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charts/chart17.xml" ContentType="application/vnd.openxmlformats-officedocument.drawingml.chart+xml"/>
  <Override PartName="/xl/drawings/drawing19.xml" ContentType="application/vnd.openxmlformats-officedocument.drawingml.chartshapes+xml"/>
  <Override PartName="/xl/charts/chart18.xml" ContentType="application/vnd.openxmlformats-officedocument.drawingml.chart+xml"/>
  <Override PartName="/xl/drawings/drawing20.xml" ContentType="application/vnd.openxmlformats-officedocument.drawingml.chartshapes+xml"/>
  <Override PartName="/xl/charts/chart19.xml" ContentType="application/vnd.openxmlformats-officedocument.drawingml.chart+xml"/>
  <Override PartName="/xl/drawings/drawing21.xml" ContentType="application/vnd.openxmlformats-officedocument.drawingml.chartshapes+xml"/>
  <Override PartName="/xl/charts/chart20.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harts/chart27.xml" ContentType="application/vnd.openxmlformats-officedocument.drawingml.chart+xml"/>
  <Override PartName="/xl/drawings/drawing30.xml" ContentType="application/vnd.openxmlformats-officedocument.drawingml.chartshapes+xml"/>
  <Override PartName="/xl/charts/chart28.xml" ContentType="application/vnd.openxmlformats-officedocument.drawingml.chart+xml"/>
  <Override PartName="/xl/drawings/drawing31.xml" ContentType="application/vnd.openxmlformats-officedocument.drawingml.chartshapes+xml"/>
  <Override PartName="/xl/charts/chart29.xml" ContentType="application/vnd.openxmlformats-officedocument.drawingml.chart+xml"/>
  <Override PartName="/xl/drawings/drawing32.xml" ContentType="application/vnd.openxmlformats-officedocument.drawingml.chartshapes+xml"/>
  <Override PartName="/xl/charts/chart30.xml" ContentType="application/vnd.openxmlformats-officedocument.drawingml.chart+xml"/>
  <Override PartName="/xl/drawings/drawing33.xml" ContentType="application/vnd.openxmlformats-officedocument.drawingml.chartshapes+xml"/>
  <Override PartName="/xl/charts/chart31.xml" ContentType="application/vnd.openxmlformats-officedocument.drawingml.chart+xml"/>
  <Override PartName="/xl/drawings/drawing34.xml" ContentType="application/vnd.openxmlformats-officedocument.drawingml.chartshapes+xml"/>
  <Override PartName="/xl/charts/chart32.xml" ContentType="application/vnd.openxmlformats-officedocument.drawingml.chart+xml"/>
  <Override PartName="/xl/drawings/drawing35.xml" ContentType="application/vnd.openxmlformats-officedocument.drawingml.chartshapes+xml"/>
  <Override PartName="/xl/charts/chart33.xml" ContentType="application/vnd.openxmlformats-officedocument.drawingml.chart+xml"/>
  <Override PartName="/xl/drawings/drawing36.xml" ContentType="application/vnd.openxmlformats-officedocument.drawingml.chartshapes+xml"/>
  <Override PartName="/xl/charts/chart34.xml" ContentType="application/vnd.openxmlformats-officedocument.drawingml.chart+xml"/>
  <Override PartName="/xl/drawings/drawing37.xml" ContentType="application/vnd.openxmlformats-officedocument.drawingml.chartshapes+xml"/>
  <Override PartName="/xl/charts/chart35.xml" ContentType="application/vnd.openxmlformats-officedocument.drawingml.chart+xml"/>
  <Override PartName="/xl/drawings/drawing38.xml" ContentType="application/vnd.openxmlformats-officedocument.drawingml.chartshapes+xml"/>
  <Override PartName="/xl/charts/chart36.xml" ContentType="application/vnd.openxmlformats-officedocument.drawingml.chart+xml"/>
  <Override PartName="/xl/drawings/drawing39.xml" ContentType="application/vnd.openxmlformats-officedocument.drawingml.chartshapes+xml"/>
  <Override PartName="/xl/charts/chart37.xml" ContentType="application/vnd.openxmlformats-officedocument.drawingml.chart+xml"/>
  <Override PartName="/xl/drawings/drawing4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02158BCA-DBA5-48C7-9095-3ABE83D5E7C9}"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Trade" sheetId="55" r:id="rId2"/>
    <sheet name="ChartsImports" sheetId="56" r:id="rId3"/>
    <sheet name="ChartsExports" sheetId="28"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WoodenFurniture" sheetId="30" r:id="rId16"/>
    <sheet name="ImportsWoodCharcoal" sheetId="60" r:id="rId17"/>
    <sheet name="ImportsChipsAndResidues" sheetId="14" r:id="rId18"/>
    <sheet name="ImportsPulp" sheetId="13" r:id="rId19"/>
    <sheet name="ImportsPaper" sheetId="12" r:id="rId20"/>
    <sheet name="ExportsCoreVPA" sheetId="22" r:id="rId21"/>
    <sheet name="ExportsTimberSectorMinusCoreVPA" sheetId="21" r:id="rId22"/>
    <sheet name="ExportsLogs" sheetId="38" r:id="rId23"/>
    <sheet name="ExportsSawnWood" sheetId="39" r:id="rId24"/>
    <sheet name="ExportsVeneer" sheetId="37" r:id="rId25"/>
    <sheet name="ExportsPlywood" sheetId="36" r:id="rId26"/>
    <sheet name="ExportsOtherPanels" sheetId="35" r:id="rId27"/>
    <sheet name="ExportsMouldingsAndJoinery" sheetId="43" r:id="rId28"/>
    <sheet name="ExportsPictureFrames" sheetId="54" r:id="rId29"/>
    <sheet name="ExportsOrnaments" sheetId="53" r:id="rId30"/>
    <sheet name="ExportsNotElsewhereSpecified" sheetId="52" r:id="rId31"/>
    <sheet name="ExportsWoodenFurniture" sheetId="42" r:id="rId32"/>
    <sheet name="ExportsPaperSectorMinusCoreVPA" sheetId="51" r:id="rId33"/>
    <sheet name="ExportsChipsAndResidues" sheetId="49" r:id="rId34"/>
    <sheet name="ExportsPulp" sheetId="16" r:id="rId35"/>
    <sheet name="ExportsPaper" sheetId="15" r:id="rId36"/>
    <sheet name="  " sheetId="58" r:id="rId37"/>
    <sheet name="   " sheetId="59" r:id="rId38"/>
    <sheet name="    " sheetId="61" r:id="rId39"/>
    <sheet name=" " sheetId="57"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C86" i="6" l="1"/>
  <c r="BB86" i="6"/>
  <c r="BA86" i="6"/>
  <c r="AZ86" i="6"/>
  <c r="AY86" i="6"/>
  <c r="AX86" i="6"/>
  <c r="AW86" i="6"/>
  <c r="AV86" i="6"/>
  <c r="AU86" i="6"/>
  <c r="AT86" i="6"/>
  <c r="AS86" i="6"/>
  <c r="AR86" i="6"/>
  <c r="AQ86" i="6"/>
  <c r="AP86" i="6"/>
  <c r="AO86" i="6"/>
  <c r="AN86" i="6"/>
  <c r="AM86" i="6"/>
  <c r="AL86" i="6"/>
  <c r="AK86" i="6"/>
  <c r="AJ86" i="6"/>
  <c r="AI86" i="6"/>
  <c r="AH86" i="6"/>
  <c r="AG86" i="6"/>
  <c r="AF86" i="6"/>
  <c r="AE86" i="6"/>
  <c r="AD86" i="6"/>
  <c r="BC89" i="6"/>
  <c r="BB89" i="6"/>
  <c r="BA89" i="6"/>
  <c r="AZ89" i="6"/>
  <c r="AY89" i="6"/>
  <c r="AX89" i="6"/>
  <c r="AW89" i="6"/>
  <c r="AV89" i="6"/>
  <c r="AU89" i="6"/>
  <c r="AT89" i="6"/>
  <c r="AS89" i="6"/>
  <c r="AR89" i="6"/>
  <c r="AQ89" i="6"/>
  <c r="AP89" i="6"/>
  <c r="AO89" i="6"/>
  <c r="AN89" i="6"/>
  <c r="AM89" i="6"/>
  <c r="AL89" i="6"/>
  <c r="AK89" i="6"/>
  <c r="AJ89" i="6"/>
  <c r="AI89" i="6"/>
  <c r="AH89" i="6"/>
  <c r="AG89" i="6"/>
  <c r="AF89" i="6"/>
  <c r="AE89" i="6"/>
  <c r="AD89" i="6"/>
  <c r="BC65" i="7"/>
  <c r="BB65" i="7"/>
  <c r="BA65" i="7"/>
  <c r="AZ65" i="7"/>
  <c r="AY65" i="7"/>
  <c r="AX65" i="7"/>
  <c r="AW65" i="7"/>
  <c r="AV65" i="7"/>
  <c r="AU65" i="7"/>
  <c r="AT65" i="7"/>
  <c r="AS65" i="7"/>
  <c r="AR65" i="7"/>
  <c r="AQ65" i="7"/>
  <c r="AP65" i="7"/>
  <c r="AO65" i="7"/>
  <c r="AN65" i="7"/>
  <c r="AM65" i="7"/>
  <c r="AL65" i="7"/>
  <c r="AK65" i="7"/>
  <c r="AJ65" i="7"/>
  <c r="AI65" i="7"/>
  <c r="AH65" i="7"/>
  <c r="AG65" i="7"/>
  <c r="AF65" i="7"/>
  <c r="AE65" i="7"/>
  <c r="AD65" i="7"/>
  <c r="BC15" i="7"/>
  <c r="BB15" i="7"/>
  <c r="BA15" i="7"/>
  <c r="AZ15" i="7"/>
  <c r="AY15" i="7"/>
  <c r="AX15" i="7"/>
  <c r="AW15" i="7"/>
  <c r="AV15" i="7"/>
  <c r="AU15" i="7"/>
  <c r="AT15" i="7"/>
  <c r="AS15" i="7"/>
  <c r="AR15" i="7"/>
  <c r="AQ15" i="7"/>
  <c r="AP15" i="7"/>
  <c r="AO15" i="7"/>
  <c r="AN15" i="7"/>
  <c r="AM15" i="7"/>
  <c r="AL15" i="7"/>
  <c r="AK15" i="7"/>
  <c r="AJ15" i="7"/>
  <c r="AI15" i="7"/>
  <c r="AH15" i="7"/>
  <c r="AG15" i="7"/>
  <c r="AF15" i="7"/>
  <c r="AE15" i="7"/>
  <c r="AD15" i="7"/>
  <c r="BC11" i="10"/>
  <c r="BB11" i="10"/>
  <c r="BA11" i="10"/>
  <c r="AZ11" i="10"/>
  <c r="AY11" i="10"/>
  <c r="AX11" i="10"/>
  <c r="AW11" i="10"/>
  <c r="AV11" i="10"/>
  <c r="AU11" i="10"/>
  <c r="AT11" i="10"/>
  <c r="AS11" i="10"/>
  <c r="AR11" i="10"/>
  <c r="AQ11" i="10"/>
  <c r="AP11" i="10"/>
  <c r="AO11" i="10"/>
  <c r="AN11" i="10"/>
  <c r="AM11" i="10"/>
  <c r="AL11" i="10"/>
  <c r="AK11" i="10"/>
  <c r="AJ11" i="10"/>
  <c r="AI11" i="10"/>
  <c r="AH11" i="10"/>
  <c r="AG11" i="10"/>
  <c r="AF11" i="10"/>
  <c r="AE11" i="10"/>
  <c r="AD11" i="10"/>
  <c r="BC10" i="10"/>
  <c r="BB10" i="10"/>
  <c r="BA10" i="10"/>
  <c r="AZ10" i="10"/>
  <c r="AY10" i="10"/>
  <c r="AX10" i="10"/>
  <c r="AW10" i="10"/>
  <c r="AV10" i="10"/>
  <c r="AU10" i="10"/>
  <c r="AT10" i="10"/>
  <c r="AS10" i="10"/>
  <c r="AR10" i="10"/>
  <c r="AQ10" i="10"/>
  <c r="AP10" i="10"/>
  <c r="AO10" i="10"/>
  <c r="AN10" i="10"/>
  <c r="AM10" i="10"/>
  <c r="AL10" i="10"/>
  <c r="AK10" i="10"/>
  <c r="AJ10" i="10"/>
  <c r="AI10" i="10"/>
  <c r="AH10" i="10"/>
  <c r="AG10" i="10"/>
  <c r="AF10" i="10"/>
  <c r="AE10" i="10"/>
  <c r="AD10" i="10"/>
  <c r="AX36" i="15"/>
  <c r="BC26" i="15"/>
  <c r="BB26" i="15"/>
  <c r="BA26" i="15"/>
  <c r="AZ26" i="15"/>
  <c r="AY26" i="15"/>
  <c r="AX26" i="15"/>
  <c r="AW26" i="15"/>
  <c r="AV26" i="15"/>
  <c r="AU26" i="15"/>
  <c r="AT26" i="15"/>
  <c r="AS26" i="15"/>
  <c r="AR26" i="15"/>
  <c r="AQ26" i="15"/>
  <c r="AP26" i="15"/>
  <c r="AO26" i="15"/>
  <c r="AN26" i="15"/>
  <c r="AM26" i="15"/>
  <c r="AL26" i="15"/>
  <c r="AK26" i="15"/>
  <c r="AJ26" i="15"/>
  <c r="AI26" i="15"/>
  <c r="AH26" i="15"/>
  <c r="AG26" i="15"/>
  <c r="AF26" i="15"/>
  <c r="AE26" i="15"/>
  <c r="AD26" i="15"/>
  <c r="BC34" i="15"/>
  <c r="BB34" i="15"/>
  <c r="BA34" i="15"/>
  <c r="AZ34" i="15"/>
  <c r="AY34" i="15"/>
  <c r="AX34" i="15"/>
  <c r="AW34" i="15"/>
  <c r="AV34" i="15"/>
  <c r="AU34" i="15"/>
  <c r="AT34" i="15"/>
  <c r="AS34" i="15"/>
  <c r="AR34" i="15"/>
  <c r="AQ34" i="15"/>
  <c r="AP34" i="15"/>
  <c r="AO34" i="15"/>
  <c r="AN34" i="15"/>
  <c r="AM34" i="15"/>
  <c r="AL34" i="15"/>
  <c r="AK34" i="15"/>
  <c r="AJ34" i="15"/>
  <c r="AI34" i="15"/>
  <c r="AH34" i="15"/>
  <c r="AG34" i="15"/>
  <c r="AF34" i="15"/>
  <c r="AE34" i="15"/>
  <c r="AD34" i="15"/>
  <c r="BC90" i="15"/>
  <c r="BB90" i="15"/>
  <c r="BA90" i="15"/>
  <c r="AZ90" i="15"/>
  <c r="AY90" i="15"/>
  <c r="AX90" i="15"/>
  <c r="AW90" i="15"/>
  <c r="AV90" i="15"/>
  <c r="AU90" i="15"/>
  <c r="AT90" i="15"/>
  <c r="AS90" i="15"/>
  <c r="AR90" i="15"/>
  <c r="AQ90" i="15"/>
  <c r="AP90" i="15"/>
  <c r="AO90" i="15"/>
  <c r="AN90" i="15"/>
  <c r="AM90" i="15"/>
  <c r="AL90" i="15"/>
  <c r="AK90" i="15"/>
  <c r="AJ90" i="15"/>
  <c r="AI90" i="15"/>
  <c r="AH90" i="15"/>
  <c r="AG90" i="15"/>
  <c r="AF90" i="15"/>
  <c r="AE90" i="15"/>
  <c r="AD90" i="15"/>
  <c r="BC83" i="15"/>
  <c r="BB83" i="15"/>
  <c r="BA83" i="15"/>
  <c r="AZ83" i="15"/>
  <c r="AY83" i="15"/>
  <c r="AX83" i="15"/>
  <c r="AW83" i="15"/>
  <c r="AV83" i="15"/>
  <c r="AU83" i="15"/>
  <c r="AT83" i="15"/>
  <c r="AS83" i="15"/>
  <c r="AR83" i="15"/>
  <c r="AQ83" i="15"/>
  <c r="AP83" i="15"/>
  <c r="AO83" i="15"/>
  <c r="AN83" i="15"/>
  <c r="AM83" i="15"/>
  <c r="AL83" i="15"/>
  <c r="AK83" i="15"/>
  <c r="AJ83" i="15"/>
  <c r="AI83" i="15"/>
  <c r="AH83" i="15"/>
  <c r="AG83" i="15"/>
  <c r="AF83" i="15"/>
  <c r="AE83" i="15"/>
  <c r="AD83" i="15"/>
  <c r="BC10" i="15"/>
  <c r="BB10" i="15"/>
  <c r="BA10" i="15"/>
  <c r="AZ10" i="15"/>
  <c r="AY10" i="15"/>
  <c r="AX10" i="15"/>
  <c r="AW10" i="15"/>
  <c r="AV10" i="15"/>
  <c r="AU10" i="15"/>
  <c r="AT10" i="15"/>
  <c r="AS10" i="15"/>
  <c r="AR10" i="15"/>
  <c r="AQ10" i="15"/>
  <c r="AP10" i="15"/>
  <c r="AO10" i="15"/>
  <c r="AN10" i="15"/>
  <c r="AM10" i="15"/>
  <c r="AL10" i="15"/>
  <c r="AK10" i="15"/>
  <c r="AJ10" i="15"/>
  <c r="AI10" i="15"/>
  <c r="AH10" i="15"/>
  <c r="AG10" i="15"/>
  <c r="AF10" i="15"/>
  <c r="AE10" i="15"/>
  <c r="AD10" i="15"/>
  <c r="BC47" i="21"/>
  <c r="BB47" i="21"/>
  <c r="BA47" i="21"/>
  <c r="AZ47" i="21"/>
  <c r="AY47" i="21"/>
  <c r="AX47" i="21"/>
  <c r="AW47" i="21"/>
  <c r="AV47" i="21"/>
  <c r="AU47" i="21"/>
  <c r="AT47" i="21"/>
  <c r="AS47" i="21"/>
  <c r="AR47" i="21"/>
  <c r="AQ47" i="21"/>
  <c r="AP47" i="21"/>
  <c r="AO47" i="21"/>
  <c r="AN47" i="21"/>
  <c r="AM47" i="21"/>
  <c r="AL47" i="21"/>
  <c r="AK47" i="21"/>
  <c r="AJ47" i="21"/>
  <c r="AI47" i="21"/>
  <c r="AH47" i="21"/>
  <c r="AG47" i="21"/>
  <c r="AF47" i="21"/>
  <c r="AE47" i="21"/>
  <c r="AD47" i="21"/>
  <c r="AB47" i="21"/>
  <c r="Z47" i="21"/>
  <c r="Y47" i="21"/>
  <c r="X47" i="21"/>
  <c r="W47" i="21"/>
  <c r="V47" i="21"/>
  <c r="U47" i="21"/>
  <c r="T47" i="21"/>
  <c r="S47" i="21"/>
  <c r="R47" i="21"/>
  <c r="Q47" i="21"/>
  <c r="P47" i="21"/>
  <c r="O47" i="21"/>
  <c r="N47" i="21"/>
  <c r="M47" i="21"/>
  <c r="L47" i="21"/>
  <c r="K47" i="21"/>
  <c r="J47" i="21"/>
  <c r="I47" i="21"/>
  <c r="H47" i="21"/>
  <c r="G47" i="21"/>
  <c r="F47" i="21"/>
  <c r="E47" i="21"/>
  <c r="D47" i="21"/>
  <c r="C47" i="21"/>
  <c r="BC45" i="22"/>
  <c r="BB45" i="22"/>
  <c r="BA45" i="22"/>
  <c r="AZ45" i="22"/>
  <c r="AY45" i="22"/>
  <c r="AX45" i="22"/>
  <c r="AW45" i="22"/>
  <c r="AV45" i="22"/>
  <c r="AU45" i="22"/>
  <c r="AT45" i="22"/>
  <c r="AS45" i="22"/>
  <c r="AR45" i="22"/>
  <c r="AQ45" i="22"/>
  <c r="AP45" i="22"/>
  <c r="AO45" i="22"/>
  <c r="AN45" i="22"/>
  <c r="AM45" i="22"/>
  <c r="AL45" i="22"/>
  <c r="AK45" i="22"/>
  <c r="AJ45" i="22"/>
  <c r="AI45" i="22"/>
  <c r="AH45" i="22"/>
  <c r="AG45" i="22"/>
  <c r="AF45" i="22"/>
  <c r="AE45" i="22"/>
  <c r="AD45" i="22"/>
  <c r="AB45" i="22"/>
  <c r="Z45" i="22"/>
  <c r="Y45" i="22"/>
  <c r="X45" i="22"/>
  <c r="W45" i="22"/>
  <c r="V45" i="22"/>
  <c r="U45" i="22"/>
  <c r="T45" i="22"/>
  <c r="S45" i="22"/>
  <c r="R45" i="22"/>
  <c r="Q45" i="22"/>
  <c r="P45" i="22"/>
  <c r="O45" i="22"/>
  <c r="N45" i="22"/>
  <c r="M45" i="22"/>
  <c r="L45" i="22"/>
  <c r="K45" i="22"/>
  <c r="J45" i="22"/>
  <c r="I45" i="22"/>
  <c r="H45" i="22"/>
  <c r="G45" i="22"/>
  <c r="F45" i="22"/>
  <c r="E45" i="22"/>
  <c r="D45" i="22"/>
  <c r="C45" i="22"/>
  <c r="BC40" i="22"/>
  <c r="BB40" i="22"/>
  <c r="BA40" i="22"/>
  <c r="AZ40" i="22"/>
  <c r="AY40" i="22"/>
  <c r="AX40" i="22"/>
  <c r="AW40" i="22"/>
  <c r="AV40" i="22"/>
  <c r="AU40" i="22"/>
  <c r="AT40" i="22"/>
  <c r="AS40" i="22"/>
  <c r="AR40" i="22"/>
  <c r="AQ40" i="22"/>
  <c r="AP40" i="22"/>
  <c r="AO40" i="22"/>
  <c r="AN40" i="22"/>
  <c r="AM40" i="22"/>
  <c r="AL40" i="22"/>
  <c r="AK40" i="22"/>
  <c r="AJ40" i="22"/>
  <c r="AI40" i="22"/>
  <c r="AH40" i="22"/>
  <c r="AG40" i="22"/>
  <c r="AF40" i="22"/>
  <c r="AE40" i="22"/>
  <c r="AD40" i="22"/>
  <c r="AB40" i="22"/>
  <c r="Z40" i="22"/>
  <c r="Y40" i="22"/>
  <c r="X40" i="22"/>
  <c r="W40" i="22"/>
  <c r="V40" i="22"/>
  <c r="U40" i="22"/>
  <c r="T40" i="22"/>
  <c r="S40" i="22"/>
  <c r="R40" i="22"/>
  <c r="Q40" i="22"/>
  <c r="P40" i="22"/>
  <c r="O40" i="22"/>
  <c r="N40" i="22"/>
  <c r="M40" i="22"/>
  <c r="L40" i="22"/>
  <c r="K40" i="22"/>
  <c r="J40" i="22"/>
  <c r="I40" i="22"/>
  <c r="H40" i="22"/>
  <c r="G40" i="22"/>
  <c r="F40" i="22"/>
  <c r="E40" i="22"/>
  <c r="D40" i="22"/>
  <c r="C40" i="22"/>
  <c r="BC21" i="12"/>
  <c r="BB21" i="12"/>
  <c r="BA21" i="12"/>
  <c r="AZ21" i="12"/>
  <c r="AY21" i="12"/>
  <c r="AX21" i="12"/>
  <c r="AW21" i="12"/>
  <c r="AV21" i="12"/>
  <c r="AU21" i="12"/>
  <c r="AT21" i="12"/>
  <c r="AS21" i="12"/>
  <c r="AR21" i="12"/>
  <c r="AQ21" i="12"/>
  <c r="AP21" i="12"/>
  <c r="AO21" i="12"/>
  <c r="AN21" i="12"/>
  <c r="AM21" i="12"/>
  <c r="AL21" i="12"/>
  <c r="AK21" i="12"/>
  <c r="AJ21" i="12"/>
  <c r="AI21" i="12"/>
  <c r="AH21" i="12"/>
  <c r="AG21" i="12"/>
  <c r="AF21" i="12"/>
  <c r="AE21" i="12"/>
  <c r="AD21" i="12"/>
  <c r="BC57" i="20"/>
  <c r="BB57" i="20"/>
  <c r="BA57" i="20"/>
  <c r="AZ57" i="20"/>
  <c r="AY57" i="20"/>
  <c r="AX57" i="20"/>
  <c r="AW57" i="20"/>
  <c r="AV57" i="20"/>
  <c r="AU57" i="20"/>
  <c r="AT57" i="20"/>
  <c r="AS57" i="20"/>
  <c r="AR57" i="20"/>
  <c r="AQ57" i="20"/>
  <c r="AP57" i="20"/>
  <c r="AO57" i="20"/>
  <c r="AN57" i="20"/>
  <c r="AM57" i="20"/>
  <c r="AL57" i="20"/>
  <c r="AK57" i="20"/>
  <c r="AJ57" i="20"/>
  <c r="AI57" i="20"/>
  <c r="AH57" i="20"/>
  <c r="AG57" i="20"/>
  <c r="AF57" i="20"/>
  <c r="AE57" i="20"/>
  <c r="AD57" i="20"/>
  <c r="AB57" i="20"/>
  <c r="Z57" i="20"/>
  <c r="Y57" i="20"/>
  <c r="X57" i="20"/>
  <c r="W57" i="20"/>
  <c r="V57" i="20"/>
  <c r="U57" i="20"/>
  <c r="T57" i="20"/>
  <c r="S57" i="20"/>
  <c r="R57" i="20"/>
  <c r="Q57" i="20"/>
  <c r="P57" i="20"/>
  <c r="O57" i="20"/>
  <c r="N57" i="20"/>
  <c r="M57" i="20"/>
  <c r="L57" i="20"/>
  <c r="K57" i="20"/>
  <c r="J57" i="20"/>
  <c r="I57" i="20"/>
  <c r="H57" i="20"/>
  <c r="G57" i="20"/>
  <c r="F57" i="20"/>
  <c r="E57" i="20"/>
  <c r="D57" i="20"/>
  <c r="C57" i="20"/>
  <c r="BC52" i="20"/>
  <c r="BB52" i="20"/>
  <c r="BA52" i="20"/>
  <c r="AZ52" i="20"/>
  <c r="AY52" i="20"/>
  <c r="AX52" i="20"/>
  <c r="AW52" i="20"/>
  <c r="AV52" i="20"/>
  <c r="AU52" i="20"/>
  <c r="AT52" i="20"/>
  <c r="AS52" i="20"/>
  <c r="AR52" i="20"/>
  <c r="AQ52" i="20"/>
  <c r="AP52" i="20"/>
  <c r="AO52" i="20"/>
  <c r="AN52" i="20"/>
  <c r="AM52" i="20"/>
  <c r="AL52" i="20"/>
  <c r="AK52" i="20"/>
  <c r="AJ52" i="20"/>
  <c r="AI52" i="20"/>
  <c r="AH52" i="20"/>
  <c r="AG52" i="20"/>
  <c r="AF52" i="20"/>
  <c r="AE52" i="20"/>
  <c r="AD52" i="20"/>
  <c r="AB52" i="20"/>
  <c r="Z52" i="20"/>
  <c r="Y52" i="20"/>
  <c r="X52" i="20"/>
  <c r="W52" i="20"/>
  <c r="V52" i="20"/>
  <c r="U52" i="20"/>
  <c r="T52" i="20"/>
  <c r="S52" i="20"/>
  <c r="R52" i="20"/>
  <c r="Q52" i="20"/>
  <c r="P52" i="20"/>
  <c r="O52" i="20"/>
  <c r="N52" i="20"/>
  <c r="M52" i="20"/>
  <c r="L52" i="20"/>
  <c r="K52" i="20"/>
  <c r="J52" i="20"/>
  <c r="I52" i="20"/>
  <c r="H52" i="20"/>
  <c r="G52" i="20"/>
  <c r="F52" i="20"/>
  <c r="E52" i="20"/>
  <c r="D52" i="20"/>
  <c r="C52"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B26" i="20"/>
  <c r="Z26" i="20"/>
  <c r="Y26" i="20"/>
  <c r="X26" i="20"/>
  <c r="W26" i="20"/>
  <c r="V26" i="20"/>
  <c r="U26" i="20"/>
  <c r="T26" i="20"/>
  <c r="S26" i="20"/>
  <c r="R26" i="20"/>
  <c r="Q26" i="20"/>
  <c r="P26" i="20"/>
  <c r="O26" i="20"/>
  <c r="N26" i="20"/>
  <c r="M26" i="20"/>
  <c r="L26" i="20"/>
  <c r="K26" i="20"/>
  <c r="J26" i="20"/>
  <c r="I26" i="20"/>
  <c r="H26" i="20"/>
  <c r="G26" i="20"/>
  <c r="F26" i="20"/>
  <c r="E26" i="20"/>
  <c r="D26" i="20"/>
  <c r="C26" i="20"/>
  <c r="BC26" i="17"/>
  <c r="BB26" i="17"/>
  <c r="BA26" i="17"/>
  <c r="AZ26" i="17"/>
  <c r="AY26" i="17"/>
  <c r="AX26" i="17"/>
  <c r="AW26" i="17"/>
  <c r="AV26" i="17"/>
  <c r="AU26" i="17"/>
  <c r="AT26" i="17"/>
  <c r="AS26" i="17"/>
  <c r="AR26" i="17"/>
  <c r="AQ26" i="17"/>
  <c r="AP26" i="17"/>
  <c r="AO26" i="17"/>
  <c r="AN26" i="17"/>
  <c r="AM26" i="17"/>
  <c r="AL26" i="17"/>
  <c r="AK26" i="17"/>
  <c r="AJ26" i="17"/>
  <c r="AI26" i="17"/>
  <c r="AH26" i="17"/>
  <c r="AG26" i="17"/>
  <c r="AF26" i="17"/>
  <c r="AE26" i="17"/>
  <c r="AD26" i="17"/>
  <c r="AB26" i="17"/>
  <c r="Z26" i="17"/>
  <c r="Y26" i="17"/>
  <c r="X26" i="17"/>
  <c r="W26" i="17"/>
  <c r="V26" i="17"/>
  <c r="U26" i="17"/>
  <c r="T26" i="17"/>
  <c r="S26" i="17"/>
  <c r="R26" i="17"/>
  <c r="Q26" i="17"/>
  <c r="P26" i="17"/>
  <c r="O26" i="17"/>
  <c r="N26" i="17"/>
  <c r="M26" i="17"/>
  <c r="L26" i="17"/>
  <c r="K26" i="17"/>
  <c r="J26" i="17"/>
  <c r="I26" i="17"/>
  <c r="H26" i="17"/>
  <c r="G26" i="17"/>
  <c r="F26" i="17"/>
  <c r="E26" i="17"/>
  <c r="D26" i="17"/>
  <c r="C26" i="17"/>
  <c r="BC8" i="10"/>
  <c r="BB8" i="10"/>
  <c r="BA8" i="10"/>
  <c r="AZ8" i="10"/>
  <c r="AY8" i="10"/>
  <c r="AX8" i="10"/>
  <c r="AW8" i="10"/>
  <c r="AV8" i="10"/>
  <c r="AU8" i="10"/>
  <c r="AT8" i="10"/>
  <c r="AS8" i="10"/>
  <c r="AR8" i="10"/>
  <c r="AQ8" i="10"/>
  <c r="AP8" i="10"/>
  <c r="AO8" i="10"/>
  <c r="AN8" i="10"/>
  <c r="AM8" i="10"/>
  <c r="AL8" i="10"/>
  <c r="AK8" i="10"/>
  <c r="AJ8" i="10"/>
  <c r="AI8" i="10"/>
  <c r="AH8" i="10"/>
  <c r="AG8" i="10"/>
  <c r="AF8" i="10"/>
  <c r="AE8" i="10"/>
  <c r="AD8" i="10"/>
  <c r="BC13" i="10"/>
  <c r="BB13" i="10"/>
  <c r="BA13" i="10"/>
  <c r="AZ13" i="10"/>
  <c r="AY13" i="10"/>
  <c r="AX13" i="10"/>
  <c r="AW13" i="10"/>
  <c r="AV13" i="10"/>
  <c r="AU13" i="10"/>
  <c r="AT13" i="10"/>
  <c r="AS13" i="10"/>
  <c r="AR13" i="10"/>
  <c r="AQ13" i="10"/>
  <c r="AP13" i="10"/>
  <c r="AO13" i="10"/>
  <c r="AN13" i="10"/>
  <c r="AM13" i="10"/>
  <c r="AL13" i="10"/>
  <c r="AK13" i="10"/>
  <c r="AJ13" i="10"/>
  <c r="AI13" i="10"/>
  <c r="AH13" i="10"/>
  <c r="AG13" i="10"/>
  <c r="AF13" i="10"/>
  <c r="AE13" i="10"/>
  <c r="AD13" i="10"/>
  <c r="BC12" i="10"/>
  <c r="BB12" i="10"/>
  <c r="BA12" i="10"/>
  <c r="AZ12" i="10"/>
  <c r="AY12" i="10"/>
  <c r="AX12" i="10"/>
  <c r="AW12" i="10"/>
  <c r="AV12" i="10"/>
  <c r="AU12" i="10"/>
  <c r="AT12" i="10"/>
  <c r="AS12" i="10"/>
  <c r="AR12" i="10"/>
  <c r="AQ12" i="10"/>
  <c r="AP12" i="10"/>
  <c r="AO12" i="10"/>
  <c r="AN12" i="10"/>
  <c r="AM12" i="10"/>
  <c r="AL12" i="10"/>
  <c r="AK12" i="10"/>
  <c r="AJ12" i="10"/>
  <c r="AI12" i="10"/>
  <c r="AH12" i="10"/>
  <c r="AG12" i="10"/>
  <c r="AF12" i="10"/>
  <c r="AE12" i="10"/>
  <c r="AD12" i="10"/>
  <c r="AA26" i="20" l="1"/>
  <c r="AA57" i="20"/>
  <c r="AA52" i="20"/>
  <c r="AA26" i="17"/>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AF29" i="13"/>
  <c r="AE29" i="13"/>
  <c r="AD29" i="13"/>
  <c r="BC31" i="13"/>
  <c r="BB31" i="13"/>
  <c r="BA31" i="13"/>
  <c r="AZ31" i="13"/>
  <c r="AY31" i="13"/>
  <c r="AX31" i="13"/>
  <c r="AW31" i="13"/>
  <c r="AV31" i="13"/>
  <c r="AU31" i="13"/>
  <c r="AT31" i="13"/>
  <c r="AS31" i="13"/>
  <c r="AR31" i="13"/>
  <c r="AQ31" i="13"/>
  <c r="AP31" i="13"/>
  <c r="AO31" i="13"/>
  <c r="AN31" i="13"/>
  <c r="AM31" i="13"/>
  <c r="AL31" i="13"/>
  <c r="AK31" i="13"/>
  <c r="AJ31" i="13"/>
  <c r="AI31" i="13"/>
  <c r="AH31" i="13"/>
  <c r="AG31" i="13"/>
  <c r="AF31" i="13"/>
  <c r="AE31" i="13"/>
  <c r="AD31" i="13"/>
  <c r="BC6"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BC7" i="14"/>
  <c r="BB7" i="14"/>
  <c r="BA7" i="14"/>
  <c r="AZ7" i="14"/>
  <c r="AY7" i="14"/>
  <c r="AX7" i="14"/>
  <c r="AW7" i="14"/>
  <c r="AV7" i="14"/>
  <c r="AU7" i="14"/>
  <c r="AT7" i="14"/>
  <c r="AS7" i="14"/>
  <c r="AR7" i="14"/>
  <c r="AQ7" i="14"/>
  <c r="AP7" i="14"/>
  <c r="AO7" i="14"/>
  <c r="AN7" i="14"/>
  <c r="AM7" i="14"/>
  <c r="AL7" i="14"/>
  <c r="AK7" i="14"/>
  <c r="AJ7" i="14"/>
  <c r="AI7" i="14"/>
  <c r="AH7" i="14"/>
  <c r="AG7" i="14"/>
  <c r="AF7" i="14"/>
  <c r="AE7" i="14"/>
  <c r="AD7" i="14"/>
  <c r="BC27" i="14"/>
  <c r="BB27" i="14"/>
  <c r="BA27" i="14"/>
  <c r="AZ27" i="14"/>
  <c r="AY27" i="14"/>
  <c r="AX27" i="14"/>
  <c r="AW27" i="14"/>
  <c r="AV27" i="14"/>
  <c r="AU27" i="14"/>
  <c r="AT27" i="14"/>
  <c r="AS27" i="14"/>
  <c r="AR27" i="14"/>
  <c r="AQ27" i="14"/>
  <c r="AP27" i="14"/>
  <c r="AO27" i="14"/>
  <c r="AN27" i="14"/>
  <c r="AM27" i="14"/>
  <c r="AL27" i="14"/>
  <c r="AK27" i="14"/>
  <c r="AJ27" i="14"/>
  <c r="AI27" i="14"/>
  <c r="AH27" i="14"/>
  <c r="AG27" i="14"/>
  <c r="AF27" i="14"/>
  <c r="AE27" i="14"/>
  <c r="AD27" i="14"/>
  <c r="BC13" i="14"/>
  <c r="BB13" i="14"/>
  <c r="BA13" i="14"/>
  <c r="AZ13" i="14"/>
  <c r="AY13" i="14"/>
  <c r="AX13" i="14"/>
  <c r="AW13" i="14"/>
  <c r="AV13" i="14"/>
  <c r="AU13" i="14"/>
  <c r="AT13" i="14"/>
  <c r="AS13" i="14"/>
  <c r="AR13" i="14"/>
  <c r="AQ13" i="14"/>
  <c r="AP13" i="14"/>
  <c r="AO13" i="14"/>
  <c r="AN13" i="14"/>
  <c r="AM13" i="14"/>
  <c r="AL13" i="14"/>
  <c r="AK13" i="14"/>
  <c r="AJ13" i="14"/>
  <c r="AI13" i="14"/>
  <c r="AH13" i="14"/>
  <c r="AG13" i="14"/>
  <c r="AF13" i="14"/>
  <c r="AE13" i="14"/>
  <c r="AD13" i="14"/>
  <c r="AT8" i="14" l="1"/>
  <c r="AD8" i="14"/>
  <c r="AL8" i="14"/>
  <c r="BB8" i="14"/>
  <c r="AG8" i="14"/>
  <c r="AO8" i="14"/>
  <c r="AW8" i="14"/>
  <c r="AH8" i="14"/>
  <c r="AP8" i="14"/>
  <c r="AX8" i="14"/>
  <c r="AQ8" i="14"/>
  <c r="AR8" i="14"/>
  <c r="AZ8" i="14"/>
  <c r="AJ8" i="14"/>
  <c r="AN8" i="14"/>
  <c r="AV8" i="14"/>
  <c r="AU8" i="14"/>
  <c r="AS8" i="14"/>
  <c r="AK8" i="14"/>
  <c r="BA8" i="14"/>
  <c r="AI8" i="14"/>
  <c r="AY8" i="14"/>
  <c r="AE8" i="14"/>
  <c r="AM8" i="14"/>
  <c r="BC8" i="14"/>
  <c r="AF8" i="14"/>
  <c r="BC21" i="32"/>
  <c r="BB21" i="32"/>
  <c r="BA21" i="32"/>
  <c r="AI21" i="32"/>
  <c r="AH21" i="32"/>
  <c r="AG21" i="32"/>
  <c r="AF21" i="32"/>
  <c r="AE21" i="32"/>
  <c r="AD21" i="32"/>
  <c r="AB21" i="32"/>
  <c r="AA21" i="32"/>
  <c r="Z21" i="32"/>
  <c r="H21" i="32"/>
  <c r="G21" i="32"/>
  <c r="F21" i="32"/>
  <c r="E21" i="32"/>
  <c r="D21" i="32"/>
  <c r="C21" i="32"/>
  <c r="BC22" i="32"/>
  <c r="BB22" i="32"/>
  <c r="BA22" i="32"/>
  <c r="AI22" i="32"/>
  <c r="AH22" i="32"/>
  <c r="AG22" i="32"/>
  <c r="AF22" i="32"/>
  <c r="AE22" i="32"/>
  <c r="AD22" i="32"/>
  <c r="AB22" i="32"/>
  <c r="AA22" i="32"/>
  <c r="Z22" i="32"/>
  <c r="H22" i="32"/>
  <c r="G22" i="32"/>
  <c r="F22" i="32"/>
  <c r="E22" i="32"/>
  <c r="D22" i="32"/>
  <c r="C22" i="32"/>
  <c r="BC16" i="32"/>
  <c r="BB16" i="32"/>
  <c r="BA16" i="32"/>
  <c r="AI16" i="32"/>
  <c r="AH16" i="32"/>
  <c r="AG16" i="32"/>
  <c r="AF16" i="32"/>
  <c r="AE16" i="32"/>
  <c r="AD16" i="32"/>
  <c r="AB16" i="32"/>
  <c r="AA16" i="32"/>
  <c r="Z16" i="32"/>
  <c r="H16" i="32"/>
  <c r="G16" i="32"/>
  <c r="F16" i="32"/>
  <c r="E16" i="32"/>
  <c r="D16" i="32"/>
  <c r="C16" i="32"/>
  <c r="BC23" i="10"/>
  <c r="BB23" i="10"/>
  <c r="BA23" i="10"/>
  <c r="AI23" i="10"/>
  <c r="AH23" i="10"/>
  <c r="AG23" i="10"/>
  <c r="AF23" i="10"/>
  <c r="AE23" i="10"/>
  <c r="AD23" i="10"/>
  <c r="BC91" i="6"/>
  <c r="BB91" i="6"/>
  <c r="BA91" i="6"/>
  <c r="AI91" i="6"/>
  <c r="AH91" i="6"/>
  <c r="AG91" i="6"/>
  <c r="AF91" i="6"/>
  <c r="AE91" i="6"/>
  <c r="AD91" i="6"/>
  <c r="BC80" i="6"/>
  <c r="BB80" i="6"/>
  <c r="BA80" i="6"/>
  <c r="AI80" i="6"/>
  <c r="AH80" i="6"/>
  <c r="AG80" i="6"/>
  <c r="AF80" i="6"/>
  <c r="AE80" i="6"/>
  <c r="AD80" i="6"/>
  <c r="BC70" i="6"/>
  <c r="BB70" i="6"/>
  <c r="BA70" i="6"/>
  <c r="AI70" i="6"/>
  <c r="AH70" i="6"/>
  <c r="AG70" i="6"/>
  <c r="AF70" i="6"/>
  <c r="AE70" i="6"/>
  <c r="AD70" i="6"/>
  <c r="BC22" i="6"/>
  <c r="BB22" i="6"/>
  <c r="BA22" i="6"/>
  <c r="AZ22" i="6"/>
  <c r="AI22" i="6"/>
  <c r="AH22" i="6"/>
  <c r="AG22" i="6"/>
  <c r="AF22" i="6"/>
  <c r="AE22" i="6"/>
  <c r="AD22" i="6"/>
  <c r="X18" i="50" l="1"/>
  <c r="BC12" i="22"/>
  <c r="BB12" i="22"/>
  <c r="BA12" i="22"/>
  <c r="AZ12" i="22"/>
  <c r="AY12" i="22"/>
  <c r="AX12" i="22"/>
  <c r="AW12" i="22"/>
  <c r="AV12" i="22"/>
  <c r="AU12" i="22"/>
  <c r="AT12" i="22"/>
  <c r="AS12" i="22"/>
  <c r="AR12" i="22"/>
  <c r="AQ12" i="22"/>
  <c r="AP12" i="22"/>
  <c r="AO12" i="22"/>
  <c r="AN12" i="22"/>
  <c r="AM12" i="22"/>
  <c r="AL12" i="22"/>
  <c r="AK12" i="22"/>
  <c r="AJ12" i="22"/>
  <c r="AI12" i="22"/>
  <c r="AH12" i="22"/>
  <c r="AG12" i="22"/>
  <c r="AF12" i="22"/>
  <c r="AE12" i="22"/>
  <c r="AD12" i="22"/>
  <c r="AB12" i="22"/>
  <c r="Z12" i="22"/>
  <c r="Y12" i="22"/>
  <c r="X12" i="22"/>
  <c r="W12" i="22"/>
  <c r="V12" i="22"/>
  <c r="U12" i="22"/>
  <c r="T12" i="22"/>
  <c r="S12" i="22"/>
  <c r="R12" i="22"/>
  <c r="Q12" i="22"/>
  <c r="P12" i="22"/>
  <c r="O12" i="22"/>
  <c r="N12" i="22"/>
  <c r="M12" i="22"/>
  <c r="L12" i="22"/>
  <c r="K12" i="22"/>
  <c r="J12" i="22"/>
  <c r="I12" i="22"/>
  <c r="H12" i="22"/>
  <c r="G12" i="22"/>
  <c r="F12" i="22"/>
  <c r="E12" i="22"/>
  <c r="D12" i="22"/>
  <c r="C12" i="22"/>
  <c r="BC16" i="22"/>
  <c r="BB16" i="22"/>
  <c r="BA16" i="22"/>
  <c r="AZ16" i="22"/>
  <c r="AY16" i="22"/>
  <c r="AX16" i="22"/>
  <c r="AW16" i="22"/>
  <c r="AV16" i="22"/>
  <c r="AU16" i="22"/>
  <c r="AT16" i="22"/>
  <c r="AS16" i="22"/>
  <c r="AR16" i="22"/>
  <c r="AQ16" i="22"/>
  <c r="AP16" i="22"/>
  <c r="AO16" i="22"/>
  <c r="AN16" i="22"/>
  <c r="AM16" i="22"/>
  <c r="AL16" i="22"/>
  <c r="AK16" i="22"/>
  <c r="AJ16" i="22"/>
  <c r="AI16" i="22"/>
  <c r="AH16" i="22"/>
  <c r="AG16" i="22"/>
  <c r="AF16" i="22"/>
  <c r="AE16" i="22"/>
  <c r="AD16" i="22"/>
  <c r="AB16" i="22"/>
  <c r="Z16" i="22"/>
  <c r="Y16" i="22"/>
  <c r="X16" i="22"/>
  <c r="W16" i="22"/>
  <c r="V16" i="22"/>
  <c r="U16" i="22"/>
  <c r="T16" i="22"/>
  <c r="S16" i="22"/>
  <c r="R16" i="22"/>
  <c r="Q16" i="22"/>
  <c r="P16" i="22"/>
  <c r="O16" i="22"/>
  <c r="N16" i="22"/>
  <c r="M16" i="22"/>
  <c r="L16" i="22"/>
  <c r="K16" i="22"/>
  <c r="J16" i="22"/>
  <c r="I16" i="22"/>
  <c r="H16" i="22"/>
  <c r="G16" i="22"/>
  <c r="F16" i="22"/>
  <c r="E16" i="22"/>
  <c r="D16" i="22"/>
  <c r="C16" i="22"/>
  <c r="BC19" i="22"/>
  <c r="BB19" i="22"/>
  <c r="BA19" i="22"/>
  <c r="AZ19" i="22"/>
  <c r="AY19" i="22"/>
  <c r="AX19" i="22"/>
  <c r="AW19" i="22"/>
  <c r="AV19" i="22"/>
  <c r="AU19" i="22"/>
  <c r="AT19" i="22"/>
  <c r="AS19" i="22"/>
  <c r="AR19" i="22"/>
  <c r="AQ19" i="22"/>
  <c r="AP19" i="22"/>
  <c r="AO19" i="22"/>
  <c r="AN19" i="22"/>
  <c r="AM19" i="22"/>
  <c r="AL19" i="22"/>
  <c r="AK19" i="22"/>
  <c r="AJ19" i="22"/>
  <c r="AI19" i="22"/>
  <c r="AH19" i="22"/>
  <c r="AG19" i="22"/>
  <c r="AF19" i="22"/>
  <c r="AE19" i="22"/>
  <c r="AD19" i="22"/>
  <c r="AB19" i="22"/>
  <c r="Z19" i="22"/>
  <c r="Y19" i="22"/>
  <c r="X19" i="22"/>
  <c r="W19" i="22"/>
  <c r="V19" i="22"/>
  <c r="U19" i="22"/>
  <c r="T19" i="22"/>
  <c r="S19" i="22"/>
  <c r="R19" i="22"/>
  <c r="Q19" i="22"/>
  <c r="P19" i="22"/>
  <c r="O19" i="22"/>
  <c r="N19" i="22"/>
  <c r="M19" i="22"/>
  <c r="L19" i="22"/>
  <c r="K19" i="22"/>
  <c r="J19" i="22"/>
  <c r="I19" i="22"/>
  <c r="H19" i="22"/>
  <c r="G19" i="22"/>
  <c r="F19" i="22"/>
  <c r="E19" i="22"/>
  <c r="D19" i="22"/>
  <c r="C19" i="22"/>
  <c r="BC18" i="43"/>
  <c r="BB18" i="43"/>
  <c r="BA18" i="43"/>
  <c r="AZ18" i="43"/>
  <c r="AY18" i="43"/>
  <c r="AX18" i="43"/>
  <c r="AW18" i="43"/>
  <c r="AV18" i="43"/>
  <c r="AU18" i="43"/>
  <c r="AT18" i="43"/>
  <c r="AS18" i="43"/>
  <c r="AR18" i="43"/>
  <c r="AQ18" i="43"/>
  <c r="AP18" i="43"/>
  <c r="AO18" i="43"/>
  <c r="AN18" i="43"/>
  <c r="AM18" i="43"/>
  <c r="AL18" i="43"/>
  <c r="AK18" i="43"/>
  <c r="AJ18" i="43"/>
  <c r="AI18" i="43"/>
  <c r="AH18" i="43"/>
  <c r="AG18" i="43"/>
  <c r="AF18" i="43"/>
  <c r="AE18" i="43"/>
  <c r="AD18" i="43"/>
  <c r="AB18" i="43"/>
  <c r="AA18" i="43"/>
  <c r="Z18" i="43"/>
  <c r="Y18" i="43"/>
  <c r="X18" i="43"/>
  <c r="W18" i="43"/>
  <c r="V18" i="43"/>
  <c r="U18" i="43"/>
  <c r="T18" i="43"/>
  <c r="S18" i="43"/>
  <c r="R18" i="43"/>
  <c r="Q18" i="43"/>
  <c r="P18" i="43"/>
  <c r="O18" i="43"/>
  <c r="N18" i="43"/>
  <c r="M18" i="43"/>
  <c r="L18" i="43"/>
  <c r="K18" i="43"/>
  <c r="J18" i="43"/>
  <c r="I18" i="43"/>
  <c r="H18" i="43"/>
  <c r="G18" i="43"/>
  <c r="F18" i="43"/>
  <c r="E18" i="43"/>
  <c r="D18" i="43"/>
  <c r="C18" i="43"/>
  <c r="BC49" i="43" l="1"/>
  <c r="BB49" i="43"/>
  <c r="BA49" i="43"/>
  <c r="AZ49" i="43"/>
  <c r="AY49" i="43"/>
  <c r="AX49" i="43"/>
  <c r="AW49" i="43"/>
  <c r="AV49" i="43"/>
  <c r="AU49" i="43"/>
  <c r="AT49" i="43"/>
  <c r="AS49" i="43"/>
  <c r="AR49" i="43"/>
  <c r="AQ49" i="43"/>
  <c r="AP49" i="43"/>
  <c r="AO49" i="43"/>
  <c r="AN49" i="43"/>
  <c r="AM49" i="43"/>
  <c r="AL49" i="43"/>
  <c r="AK49" i="43"/>
  <c r="AJ49" i="43"/>
  <c r="AI49" i="43"/>
  <c r="AH49" i="43"/>
  <c r="AG49" i="43"/>
  <c r="AF49" i="43"/>
  <c r="AE49" i="43"/>
  <c r="AD49" i="43"/>
  <c r="AB49" i="43"/>
  <c r="AA49" i="43"/>
  <c r="Z49" i="43"/>
  <c r="Y49" i="43"/>
  <c r="X49" i="43"/>
  <c r="W49" i="43"/>
  <c r="V49" i="43"/>
  <c r="U49" i="43"/>
  <c r="T49" i="43"/>
  <c r="S49" i="43"/>
  <c r="R49" i="43"/>
  <c r="Q49" i="43"/>
  <c r="P49" i="43"/>
  <c r="O49" i="43"/>
  <c r="N49" i="43"/>
  <c r="M49" i="43"/>
  <c r="L49" i="43"/>
  <c r="K49" i="43"/>
  <c r="J49" i="43"/>
  <c r="I49" i="43"/>
  <c r="H49" i="43"/>
  <c r="G49" i="43"/>
  <c r="F49" i="43"/>
  <c r="E49" i="43"/>
  <c r="D49" i="43"/>
  <c r="C49" i="43"/>
  <c r="BC48" i="43"/>
  <c r="BB48" i="43"/>
  <c r="BA48" i="43"/>
  <c r="AZ48" i="43"/>
  <c r="AY48" i="43"/>
  <c r="AX48" i="43"/>
  <c r="AW48" i="43"/>
  <c r="AV48" i="43"/>
  <c r="AU48" i="43"/>
  <c r="AT48" i="43"/>
  <c r="AS48" i="43"/>
  <c r="AR48" i="43"/>
  <c r="AQ48" i="43"/>
  <c r="AP48" i="43"/>
  <c r="AO48" i="43"/>
  <c r="AN48" i="43"/>
  <c r="AM48" i="43"/>
  <c r="AL48" i="43"/>
  <c r="AK48" i="43"/>
  <c r="AJ48" i="43"/>
  <c r="AI48" i="43"/>
  <c r="AH48" i="43"/>
  <c r="AG48" i="43"/>
  <c r="AF48" i="43"/>
  <c r="AE48" i="43"/>
  <c r="AD48" i="43"/>
  <c r="AB48" i="43"/>
  <c r="AA48" i="43"/>
  <c r="Z48" i="43"/>
  <c r="Y48" i="43"/>
  <c r="X48" i="43"/>
  <c r="W48" i="43"/>
  <c r="V48" i="43"/>
  <c r="U48" i="43"/>
  <c r="T48" i="43"/>
  <c r="S48" i="43"/>
  <c r="R48" i="43"/>
  <c r="Q48" i="43"/>
  <c r="P48" i="43"/>
  <c r="O48" i="43"/>
  <c r="N48" i="43"/>
  <c r="M48" i="43"/>
  <c r="L48" i="43"/>
  <c r="K48" i="43"/>
  <c r="J48" i="43"/>
  <c r="I48" i="43"/>
  <c r="H48" i="43"/>
  <c r="G48" i="43"/>
  <c r="F48" i="43"/>
  <c r="E48" i="43"/>
  <c r="D48" i="43"/>
  <c r="C48" i="43"/>
  <c r="BC47" i="43"/>
  <c r="BB47" i="43"/>
  <c r="BA47" i="43"/>
  <c r="AZ47" i="43"/>
  <c r="AY47" i="43"/>
  <c r="AX47" i="43"/>
  <c r="AW47" i="43"/>
  <c r="AV47" i="43"/>
  <c r="AU47" i="43"/>
  <c r="AT47" i="43"/>
  <c r="AS47" i="43"/>
  <c r="AR47" i="43"/>
  <c r="AQ47" i="43"/>
  <c r="AP47" i="43"/>
  <c r="AO47" i="43"/>
  <c r="AN47" i="43"/>
  <c r="AM47" i="43"/>
  <c r="AL47" i="43"/>
  <c r="AK47" i="43"/>
  <c r="AJ47" i="43"/>
  <c r="AI47" i="43"/>
  <c r="AH47" i="43"/>
  <c r="AG47" i="43"/>
  <c r="AF47" i="43"/>
  <c r="AE47" i="43"/>
  <c r="AD47" i="43"/>
  <c r="AB47" i="43"/>
  <c r="AA47" i="43"/>
  <c r="Z47" i="43"/>
  <c r="Y47" i="43"/>
  <c r="X47" i="43"/>
  <c r="W47" i="43"/>
  <c r="V47" i="43"/>
  <c r="U47" i="43"/>
  <c r="T47" i="43"/>
  <c r="S47" i="43"/>
  <c r="R47" i="43"/>
  <c r="Q47" i="43"/>
  <c r="P47" i="43"/>
  <c r="O47" i="43"/>
  <c r="N47" i="43"/>
  <c r="M47" i="43"/>
  <c r="L47" i="43"/>
  <c r="K47" i="43"/>
  <c r="J47" i="43"/>
  <c r="I47" i="43"/>
  <c r="H47" i="43"/>
  <c r="G47" i="43"/>
  <c r="F47" i="43"/>
  <c r="E47" i="43"/>
  <c r="D47" i="43"/>
  <c r="C47" i="43"/>
  <c r="BC46" i="43"/>
  <c r="BB46" i="43"/>
  <c r="BA46" i="43"/>
  <c r="AZ46" i="43"/>
  <c r="AY46" i="43"/>
  <c r="AX46" i="43"/>
  <c r="AW46" i="43"/>
  <c r="AV46" i="43"/>
  <c r="AU46" i="43"/>
  <c r="AT46" i="43"/>
  <c r="AS46" i="43"/>
  <c r="AR46" i="43"/>
  <c r="AQ46" i="43"/>
  <c r="AP46" i="43"/>
  <c r="AO46" i="43"/>
  <c r="AN46" i="43"/>
  <c r="AM46" i="43"/>
  <c r="AL46" i="43"/>
  <c r="AK46" i="43"/>
  <c r="AJ46" i="43"/>
  <c r="AI46" i="43"/>
  <c r="AH46" i="43"/>
  <c r="AG46" i="43"/>
  <c r="AF46" i="43"/>
  <c r="AE46" i="43"/>
  <c r="AD46" i="43"/>
  <c r="AB46" i="43"/>
  <c r="AA46" i="43"/>
  <c r="Z46" i="43"/>
  <c r="Y46" i="43"/>
  <c r="X46" i="43"/>
  <c r="W46" i="43"/>
  <c r="V46" i="43"/>
  <c r="U46" i="43"/>
  <c r="T46" i="43"/>
  <c r="S46" i="43"/>
  <c r="R46" i="43"/>
  <c r="Q46" i="43"/>
  <c r="P46" i="43"/>
  <c r="O46" i="43"/>
  <c r="N46" i="43"/>
  <c r="M46" i="43"/>
  <c r="L46" i="43"/>
  <c r="K46" i="43"/>
  <c r="J46" i="43"/>
  <c r="I46" i="43"/>
  <c r="H46" i="43"/>
  <c r="G46" i="43"/>
  <c r="F46" i="43"/>
  <c r="E46" i="43"/>
  <c r="D46" i="43"/>
  <c r="C46" i="43"/>
  <c r="BC43" i="43"/>
  <c r="BB43" i="43"/>
  <c r="BA43" i="43"/>
  <c r="AZ43" i="43"/>
  <c r="AY43" i="43"/>
  <c r="AX43" i="43"/>
  <c r="AW43" i="43"/>
  <c r="AV43" i="43"/>
  <c r="AU43" i="43"/>
  <c r="AT43" i="43"/>
  <c r="AS43" i="43"/>
  <c r="AR43" i="43"/>
  <c r="AQ43" i="43"/>
  <c r="AP43" i="43"/>
  <c r="AO43" i="43"/>
  <c r="AN43" i="43"/>
  <c r="AM43" i="43"/>
  <c r="AL43" i="43"/>
  <c r="AK43" i="43"/>
  <c r="AJ43" i="43"/>
  <c r="AI43" i="43"/>
  <c r="AH43" i="43"/>
  <c r="AG43" i="43"/>
  <c r="AF43" i="43"/>
  <c r="AE43" i="43"/>
  <c r="AD43" i="43"/>
  <c r="AB43" i="43"/>
  <c r="AA43" i="43"/>
  <c r="Z43" i="43"/>
  <c r="Y43" i="43"/>
  <c r="X43" i="43"/>
  <c r="W43" i="43"/>
  <c r="V43" i="43"/>
  <c r="U43" i="43"/>
  <c r="T43" i="43"/>
  <c r="S43" i="43"/>
  <c r="R43" i="43"/>
  <c r="Q43" i="43"/>
  <c r="P43" i="43"/>
  <c r="O43" i="43"/>
  <c r="N43" i="43"/>
  <c r="M43" i="43"/>
  <c r="L43" i="43"/>
  <c r="K43" i="43"/>
  <c r="J43" i="43"/>
  <c r="I43" i="43"/>
  <c r="H43" i="43"/>
  <c r="G43" i="43"/>
  <c r="F43" i="43"/>
  <c r="E43" i="43"/>
  <c r="D43" i="43"/>
  <c r="C43" i="43"/>
  <c r="BC42" i="43"/>
  <c r="BB42" i="43"/>
  <c r="BA42" i="43"/>
  <c r="AZ42" i="43"/>
  <c r="AY42" i="43"/>
  <c r="AX42" i="43"/>
  <c r="AW42" i="43"/>
  <c r="AV42" i="43"/>
  <c r="AU42" i="43"/>
  <c r="AU44" i="43" s="1"/>
  <c r="AT42" i="43"/>
  <c r="AS42" i="43"/>
  <c r="AR42" i="43"/>
  <c r="AQ42" i="43"/>
  <c r="AP42" i="43"/>
  <c r="AO42" i="43"/>
  <c r="AN42" i="43"/>
  <c r="AM42" i="43"/>
  <c r="AM44" i="43" s="1"/>
  <c r="AL42" i="43"/>
  <c r="AK42" i="43"/>
  <c r="AJ42" i="43"/>
  <c r="AI42" i="43"/>
  <c r="AH42" i="43"/>
  <c r="AG42" i="43"/>
  <c r="AF42" i="43"/>
  <c r="AE42" i="43"/>
  <c r="AE44" i="43" s="1"/>
  <c r="AD42" i="43"/>
  <c r="AB42" i="43"/>
  <c r="AA42" i="43"/>
  <c r="Z42" i="43"/>
  <c r="Y42" i="43"/>
  <c r="X42" i="43"/>
  <c r="W42" i="43"/>
  <c r="V42" i="43"/>
  <c r="V44" i="43" s="1"/>
  <c r="U42" i="43"/>
  <c r="T42" i="43"/>
  <c r="S42" i="43"/>
  <c r="R42" i="43"/>
  <c r="Q42" i="43"/>
  <c r="P42" i="43"/>
  <c r="O42" i="43"/>
  <c r="N42" i="43"/>
  <c r="N44" i="43" s="1"/>
  <c r="M42" i="43"/>
  <c r="L42" i="43"/>
  <c r="K42" i="43"/>
  <c r="J42" i="43"/>
  <c r="I42" i="43"/>
  <c r="H42" i="43"/>
  <c r="G42" i="43"/>
  <c r="F42" i="43"/>
  <c r="F44" i="43" s="1"/>
  <c r="E42" i="43"/>
  <c r="D42" i="43"/>
  <c r="C42" i="43"/>
  <c r="BC41" i="43"/>
  <c r="BB41" i="43"/>
  <c r="BA41" i="43"/>
  <c r="AZ41" i="43"/>
  <c r="AY41" i="43"/>
  <c r="AX41" i="43"/>
  <c r="AW41" i="43"/>
  <c r="AV41" i="43"/>
  <c r="AU41" i="43"/>
  <c r="AT41" i="43"/>
  <c r="AS41" i="43"/>
  <c r="AR41" i="43"/>
  <c r="AQ41" i="43"/>
  <c r="AP41" i="43"/>
  <c r="AO41" i="43"/>
  <c r="AN41" i="43"/>
  <c r="AM41" i="43"/>
  <c r="AL41" i="43"/>
  <c r="AK41" i="43"/>
  <c r="AJ41" i="43"/>
  <c r="AI41" i="43"/>
  <c r="AH41" i="43"/>
  <c r="AG41" i="43"/>
  <c r="AF41" i="43"/>
  <c r="AE41" i="43"/>
  <c r="AD41" i="43"/>
  <c r="AB41" i="43"/>
  <c r="AA41" i="43"/>
  <c r="Z41" i="43"/>
  <c r="Y41" i="43"/>
  <c r="X41" i="43"/>
  <c r="W41" i="43"/>
  <c r="V41" i="43"/>
  <c r="U41" i="43"/>
  <c r="T41" i="43"/>
  <c r="S41" i="43"/>
  <c r="R41" i="43"/>
  <c r="Q41" i="43"/>
  <c r="P41" i="43"/>
  <c r="O41" i="43"/>
  <c r="N41" i="43"/>
  <c r="M41" i="43"/>
  <c r="L41" i="43"/>
  <c r="K41" i="43"/>
  <c r="J41" i="43"/>
  <c r="I41" i="43"/>
  <c r="H41" i="43"/>
  <c r="G41" i="43"/>
  <c r="F41" i="43"/>
  <c r="E41" i="43"/>
  <c r="D41" i="43"/>
  <c r="C41" i="43"/>
  <c r="BC39" i="43"/>
  <c r="BB39" i="43"/>
  <c r="BA39" i="43"/>
  <c r="AZ39" i="43"/>
  <c r="AY39" i="43"/>
  <c r="AX39" i="43"/>
  <c r="AW39" i="43"/>
  <c r="AV39" i="43"/>
  <c r="AU39" i="43"/>
  <c r="AT39" i="43"/>
  <c r="AS39" i="43"/>
  <c r="AR39" i="43"/>
  <c r="AQ39" i="43"/>
  <c r="AP39" i="43"/>
  <c r="AO39" i="43"/>
  <c r="AN39" i="43"/>
  <c r="AM39" i="43"/>
  <c r="AL39" i="43"/>
  <c r="AK39" i="43"/>
  <c r="AJ39" i="43"/>
  <c r="AI39" i="43"/>
  <c r="AH39" i="43"/>
  <c r="AG39" i="43"/>
  <c r="AF39" i="43"/>
  <c r="AE39" i="43"/>
  <c r="AD39" i="43"/>
  <c r="AB39" i="43"/>
  <c r="AA39" i="43"/>
  <c r="Z39" i="43"/>
  <c r="Y39" i="43"/>
  <c r="X39" i="43"/>
  <c r="W39" i="43"/>
  <c r="V39" i="43"/>
  <c r="U39" i="43"/>
  <c r="T39" i="43"/>
  <c r="S39" i="43"/>
  <c r="R39" i="43"/>
  <c r="Q39" i="43"/>
  <c r="P39" i="43"/>
  <c r="O39" i="43"/>
  <c r="N39" i="43"/>
  <c r="M39" i="43"/>
  <c r="L39" i="43"/>
  <c r="K39" i="43"/>
  <c r="J39" i="43"/>
  <c r="I39" i="43"/>
  <c r="H39" i="43"/>
  <c r="G39" i="43"/>
  <c r="F39" i="43"/>
  <c r="E39" i="43"/>
  <c r="D39" i="43"/>
  <c r="C39" i="43"/>
  <c r="BC38" i="43"/>
  <c r="BB38" i="43"/>
  <c r="BA38" i="43"/>
  <c r="AZ38" i="43"/>
  <c r="AY38" i="43"/>
  <c r="AX38" i="43"/>
  <c r="AW38" i="43"/>
  <c r="AV38" i="43"/>
  <c r="AU38" i="43"/>
  <c r="AT38" i="43"/>
  <c r="AS38" i="43"/>
  <c r="AR38" i="43"/>
  <c r="AQ38" i="43"/>
  <c r="AP38" i="43"/>
  <c r="AO38" i="43"/>
  <c r="AN38" i="43"/>
  <c r="AM38" i="43"/>
  <c r="AL38" i="43"/>
  <c r="AK38" i="43"/>
  <c r="AJ38" i="43"/>
  <c r="AI38" i="43"/>
  <c r="AH38" i="43"/>
  <c r="AG38" i="43"/>
  <c r="AF38" i="43"/>
  <c r="AE38" i="43"/>
  <c r="AD38" i="43"/>
  <c r="AB38" i="43"/>
  <c r="AA38" i="43"/>
  <c r="Z38" i="43"/>
  <c r="Y38" i="43"/>
  <c r="X38" i="43"/>
  <c r="W38" i="43"/>
  <c r="V38" i="43"/>
  <c r="U38" i="43"/>
  <c r="T38" i="43"/>
  <c r="S38" i="43"/>
  <c r="R38" i="43"/>
  <c r="Q38" i="43"/>
  <c r="P38" i="43"/>
  <c r="O38" i="43"/>
  <c r="N38" i="43"/>
  <c r="M38" i="43"/>
  <c r="L38" i="43"/>
  <c r="K38" i="43"/>
  <c r="J38" i="43"/>
  <c r="I38" i="43"/>
  <c r="H38" i="43"/>
  <c r="G38" i="43"/>
  <c r="F38" i="43"/>
  <c r="E38" i="43"/>
  <c r="D38" i="43"/>
  <c r="C38" i="43"/>
  <c r="BC37" i="43"/>
  <c r="BB37" i="43"/>
  <c r="BA37" i="43"/>
  <c r="AZ37" i="43"/>
  <c r="AY37" i="43"/>
  <c r="AX37" i="43"/>
  <c r="AW37" i="43"/>
  <c r="AV37" i="43"/>
  <c r="AU37" i="43"/>
  <c r="AT37" i="43"/>
  <c r="AS37" i="43"/>
  <c r="AR37" i="43"/>
  <c r="AQ37" i="43"/>
  <c r="AP37" i="43"/>
  <c r="AO37" i="43"/>
  <c r="AN37" i="43"/>
  <c r="AM37" i="43"/>
  <c r="AL37" i="43"/>
  <c r="AK37" i="43"/>
  <c r="AJ37" i="43"/>
  <c r="AI37" i="43"/>
  <c r="AH37" i="43"/>
  <c r="AG37" i="43"/>
  <c r="AF37" i="43"/>
  <c r="AE37" i="43"/>
  <c r="AD37" i="43"/>
  <c r="AB37" i="43"/>
  <c r="AA37" i="43"/>
  <c r="Z37" i="43"/>
  <c r="Y37" i="43"/>
  <c r="X37" i="43"/>
  <c r="W37" i="43"/>
  <c r="V37" i="43"/>
  <c r="U37" i="43"/>
  <c r="T37" i="43"/>
  <c r="S37" i="43"/>
  <c r="R37" i="43"/>
  <c r="Q37" i="43"/>
  <c r="P37" i="43"/>
  <c r="O37" i="43"/>
  <c r="N37" i="43"/>
  <c r="M37" i="43"/>
  <c r="L37" i="43"/>
  <c r="K37" i="43"/>
  <c r="J37" i="43"/>
  <c r="I37" i="43"/>
  <c r="H37" i="43"/>
  <c r="G37" i="43"/>
  <c r="F37" i="43"/>
  <c r="E37" i="43"/>
  <c r="D37" i="43"/>
  <c r="C37" i="43"/>
  <c r="BC36" i="43"/>
  <c r="BB36" i="43"/>
  <c r="BA36" i="43"/>
  <c r="AZ36" i="43"/>
  <c r="AY36" i="43"/>
  <c r="AX36" i="43"/>
  <c r="AW36" i="43"/>
  <c r="AV36" i="43"/>
  <c r="AU36" i="43"/>
  <c r="AT36" i="43"/>
  <c r="AS36" i="43"/>
  <c r="AR36" i="43"/>
  <c r="AQ36" i="43"/>
  <c r="AP36" i="43"/>
  <c r="AO36" i="43"/>
  <c r="AN36" i="43"/>
  <c r="AM36" i="43"/>
  <c r="AL36" i="43"/>
  <c r="AK36" i="43"/>
  <c r="AJ36" i="43"/>
  <c r="AI36" i="43"/>
  <c r="AH36" i="43"/>
  <c r="AG36" i="43"/>
  <c r="AF36" i="43"/>
  <c r="AE36" i="43"/>
  <c r="AD36" i="43"/>
  <c r="AB36" i="43"/>
  <c r="AA36" i="43"/>
  <c r="Z36" i="43"/>
  <c r="Y36" i="43"/>
  <c r="X36" i="43"/>
  <c r="W36" i="43"/>
  <c r="V36" i="43"/>
  <c r="U36" i="43"/>
  <c r="T36" i="43"/>
  <c r="S36" i="43"/>
  <c r="R36" i="43"/>
  <c r="Q36" i="43"/>
  <c r="P36" i="43"/>
  <c r="O36" i="43"/>
  <c r="N36" i="43"/>
  <c r="M36" i="43"/>
  <c r="L36" i="43"/>
  <c r="K36" i="43"/>
  <c r="J36" i="43"/>
  <c r="I36" i="43"/>
  <c r="H36" i="43"/>
  <c r="G36" i="43"/>
  <c r="F36" i="43"/>
  <c r="E36" i="43"/>
  <c r="D36" i="43"/>
  <c r="C36" i="43"/>
  <c r="BC35" i="43"/>
  <c r="BB35" i="43"/>
  <c r="BA35" i="43"/>
  <c r="AZ35" i="43"/>
  <c r="AY35" i="43"/>
  <c r="AX35" i="43"/>
  <c r="AW35" i="43"/>
  <c r="AV35" i="43"/>
  <c r="AU35" i="43"/>
  <c r="AT35" i="43"/>
  <c r="AS35" i="43"/>
  <c r="AR35" i="43"/>
  <c r="AQ35" i="43"/>
  <c r="AP35" i="43"/>
  <c r="AO35" i="43"/>
  <c r="AN35" i="43"/>
  <c r="AM35" i="43"/>
  <c r="AL35" i="43"/>
  <c r="AK35" i="43"/>
  <c r="AJ35" i="43"/>
  <c r="AI35" i="43"/>
  <c r="AH35" i="43"/>
  <c r="AG35" i="43"/>
  <c r="AF35" i="43"/>
  <c r="AE35" i="43"/>
  <c r="AD35" i="43"/>
  <c r="AB35" i="43"/>
  <c r="AA35" i="43"/>
  <c r="Z35" i="43"/>
  <c r="Y35" i="43"/>
  <c r="X35" i="43"/>
  <c r="W35" i="43"/>
  <c r="V35" i="43"/>
  <c r="U35" i="43"/>
  <c r="T35" i="43"/>
  <c r="S35" i="43"/>
  <c r="R35" i="43"/>
  <c r="Q35" i="43"/>
  <c r="P35" i="43"/>
  <c r="O35" i="43"/>
  <c r="N35" i="43"/>
  <c r="M35" i="43"/>
  <c r="L35" i="43"/>
  <c r="K35" i="43"/>
  <c r="J35" i="43"/>
  <c r="I35" i="43"/>
  <c r="H35" i="43"/>
  <c r="G35" i="43"/>
  <c r="F35" i="43"/>
  <c r="E35" i="43"/>
  <c r="D35" i="43"/>
  <c r="C35" i="43"/>
  <c r="BC34" i="43"/>
  <c r="BB34" i="43"/>
  <c r="BA34" i="43"/>
  <c r="AZ34" i="43"/>
  <c r="AY34" i="43"/>
  <c r="AX34" i="43"/>
  <c r="AW34" i="43"/>
  <c r="AV34" i="43"/>
  <c r="AU34" i="43"/>
  <c r="AT34" i="43"/>
  <c r="AS34" i="43"/>
  <c r="AR34" i="43"/>
  <c r="AQ34" i="43"/>
  <c r="AP34" i="43"/>
  <c r="AO34" i="43"/>
  <c r="AN34" i="43"/>
  <c r="AM34" i="43"/>
  <c r="AL34" i="43"/>
  <c r="AK34" i="43"/>
  <c r="AJ34" i="43"/>
  <c r="AI34" i="43"/>
  <c r="AH34" i="43"/>
  <c r="AG34" i="43"/>
  <c r="AF34" i="43"/>
  <c r="AE34" i="43"/>
  <c r="AD34" i="43"/>
  <c r="AB34" i="43"/>
  <c r="AA34" i="43"/>
  <c r="Z34" i="43"/>
  <c r="Y34" i="43"/>
  <c r="X34" i="43"/>
  <c r="W34" i="43"/>
  <c r="V34" i="43"/>
  <c r="U34" i="43"/>
  <c r="T34" i="43"/>
  <c r="S34" i="43"/>
  <c r="R34" i="43"/>
  <c r="Q34" i="43"/>
  <c r="P34" i="43"/>
  <c r="O34" i="43"/>
  <c r="N34" i="43"/>
  <c r="M34" i="43"/>
  <c r="L34" i="43"/>
  <c r="K34" i="43"/>
  <c r="J34" i="43"/>
  <c r="I34" i="43"/>
  <c r="H34" i="43"/>
  <c r="G34" i="43"/>
  <c r="F34" i="43"/>
  <c r="E34" i="43"/>
  <c r="D34" i="43"/>
  <c r="C34" i="43"/>
  <c r="BC33" i="43"/>
  <c r="BB33" i="43"/>
  <c r="BA33" i="43"/>
  <c r="AZ33" i="43"/>
  <c r="AY33" i="43"/>
  <c r="AX33" i="43"/>
  <c r="AW33" i="43"/>
  <c r="AV33" i="43"/>
  <c r="AU33" i="43"/>
  <c r="AT33" i="43"/>
  <c r="AS33" i="43"/>
  <c r="AR33" i="43"/>
  <c r="AQ33" i="43"/>
  <c r="AP33" i="43"/>
  <c r="AO33" i="43"/>
  <c r="AN33" i="43"/>
  <c r="AM33" i="43"/>
  <c r="AL33" i="43"/>
  <c r="AK33" i="43"/>
  <c r="AJ33" i="43"/>
  <c r="AI33" i="43"/>
  <c r="AH33" i="43"/>
  <c r="AG33" i="43"/>
  <c r="AF33" i="43"/>
  <c r="AE33" i="43"/>
  <c r="AD33" i="43"/>
  <c r="AB33" i="43"/>
  <c r="AA33" i="43"/>
  <c r="Z33" i="43"/>
  <c r="Y33" i="43"/>
  <c r="X33" i="43"/>
  <c r="W33" i="43"/>
  <c r="V33" i="43"/>
  <c r="U33" i="43"/>
  <c r="T33" i="43"/>
  <c r="S33" i="43"/>
  <c r="R33" i="43"/>
  <c r="Q33" i="43"/>
  <c r="P33" i="43"/>
  <c r="O33" i="43"/>
  <c r="N33" i="43"/>
  <c r="M33" i="43"/>
  <c r="L33" i="43"/>
  <c r="K33" i="43"/>
  <c r="J33" i="43"/>
  <c r="I33" i="43"/>
  <c r="H33" i="43"/>
  <c r="G33" i="43"/>
  <c r="F33" i="43"/>
  <c r="E33" i="43"/>
  <c r="D33" i="43"/>
  <c r="C33" i="43"/>
  <c r="BC32" i="43"/>
  <c r="BB32" i="43"/>
  <c r="BA32" i="43"/>
  <c r="AZ32" i="43"/>
  <c r="AY32" i="43"/>
  <c r="AX32" i="43"/>
  <c r="AW32" i="43"/>
  <c r="AV32" i="43"/>
  <c r="AU32" i="43"/>
  <c r="AT32" i="43"/>
  <c r="AS32" i="43"/>
  <c r="AR32" i="43"/>
  <c r="AQ32" i="43"/>
  <c r="AP32" i="43"/>
  <c r="AO32" i="43"/>
  <c r="AN32" i="43"/>
  <c r="AM32" i="43"/>
  <c r="AL32" i="43"/>
  <c r="AK32" i="43"/>
  <c r="AJ32" i="43"/>
  <c r="AI32" i="43"/>
  <c r="AH32" i="43"/>
  <c r="AG32" i="43"/>
  <c r="AF32" i="43"/>
  <c r="AE32" i="43"/>
  <c r="AD32" i="43"/>
  <c r="AB32" i="43"/>
  <c r="AA32" i="43"/>
  <c r="Z32" i="43"/>
  <c r="Y32" i="43"/>
  <c r="X32" i="43"/>
  <c r="W32" i="43"/>
  <c r="V32" i="43"/>
  <c r="U32" i="43"/>
  <c r="T32" i="43"/>
  <c r="S32" i="43"/>
  <c r="R32" i="43"/>
  <c r="Q32" i="43"/>
  <c r="P32" i="43"/>
  <c r="O32" i="43"/>
  <c r="N32" i="43"/>
  <c r="M32" i="43"/>
  <c r="L32" i="43"/>
  <c r="K32" i="43"/>
  <c r="J32" i="43"/>
  <c r="I32" i="43"/>
  <c r="H32" i="43"/>
  <c r="G32" i="43"/>
  <c r="F32" i="43"/>
  <c r="E32" i="43"/>
  <c r="D32" i="43"/>
  <c r="C32" i="43"/>
  <c r="BC31" i="43"/>
  <c r="BB31" i="43"/>
  <c r="BA31" i="43"/>
  <c r="AZ31" i="43"/>
  <c r="AY31" i="43"/>
  <c r="AX31" i="43"/>
  <c r="AW31" i="43"/>
  <c r="AV31" i="43"/>
  <c r="AU31" i="43"/>
  <c r="AT31" i="43"/>
  <c r="AS31" i="43"/>
  <c r="AR31" i="43"/>
  <c r="AQ31" i="43"/>
  <c r="AP31" i="43"/>
  <c r="AO31" i="43"/>
  <c r="AN31" i="43"/>
  <c r="AM31" i="43"/>
  <c r="AL31" i="43"/>
  <c r="AK31" i="43"/>
  <c r="AJ31" i="43"/>
  <c r="AI31" i="43"/>
  <c r="AH31" i="43"/>
  <c r="AG31" i="43"/>
  <c r="AF31" i="43"/>
  <c r="AE31" i="43"/>
  <c r="AD31" i="43"/>
  <c r="AB31" i="43"/>
  <c r="AA31" i="43"/>
  <c r="Z31" i="43"/>
  <c r="Y31" i="43"/>
  <c r="X31" i="43"/>
  <c r="W31" i="43"/>
  <c r="V31" i="43"/>
  <c r="U31" i="43"/>
  <c r="T31" i="43"/>
  <c r="S31" i="43"/>
  <c r="R31" i="43"/>
  <c r="Q31" i="43"/>
  <c r="P31" i="43"/>
  <c r="O31" i="43"/>
  <c r="N31" i="43"/>
  <c r="M31" i="43"/>
  <c r="L31" i="43"/>
  <c r="K31" i="43"/>
  <c r="J31" i="43"/>
  <c r="I31" i="43"/>
  <c r="H31" i="43"/>
  <c r="G31" i="43"/>
  <c r="F31" i="43"/>
  <c r="E31" i="43"/>
  <c r="D31" i="43"/>
  <c r="C31" i="43"/>
  <c r="BC30" i="43"/>
  <c r="BB30" i="43"/>
  <c r="BA30" i="43"/>
  <c r="AZ30" i="43"/>
  <c r="AY30" i="43"/>
  <c r="AX30" i="43"/>
  <c r="AW30" i="43"/>
  <c r="AV30" i="43"/>
  <c r="AU30" i="43"/>
  <c r="AT30" i="43"/>
  <c r="AS30" i="43"/>
  <c r="AR30" i="43"/>
  <c r="AQ30" i="43"/>
  <c r="AP30" i="43"/>
  <c r="AO30" i="43"/>
  <c r="AN30" i="43"/>
  <c r="AM30" i="43"/>
  <c r="AL30" i="43"/>
  <c r="AK30" i="43"/>
  <c r="AJ30" i="43"/>
  <c r="AI30" i="43"/>
  <c r="AH30" i="43"/>
  <c r="AG30" i="43"/>
  <c r="AF30" i="43"/>
  <c r="AE30" i="43"/>
  <c r="AD30" i="43"/>
  <c r="AB30" i="43"/>
  <c r="AA30" i="43"/>
  <c r="Z30" i="43"/>
  <c r="Y30" i="43"/>
  <c r="X30" i="43"/>
  <c r="W30" i="43"/>
  <c r="V30" i="43"/>
  <c r="U30" i="43"/>
  <c r="T30" i="43"/>
  <c r="S30" i="43"/>
  <c r="R30" i="43"/>
  <c r="Q30" i="43"/>
  <c r="P30" i="43"/>
  <c r="O30" i="43"/>
  <c r="N30" i="43"/>
  <c r="M30" i="43"/>
  <c r="L30" i="43"/>
  <c r="K30" i="43"/>
  <c r="J30" i="43"/>
  <c r="I30" i="43"/>
  <c r="H30" i="43"/>
  <c r="G30" i="43"/>
  <c r="F30" i="43"/>
  <c r="E30" i="43"/>
  <c r="D30" i="43"/>
  <c r="C30" i="43"/>
  <c r="BC29" i="43"/>
  <c r="BB29" i="43"/>
  <c r="BA29" i="43"/>
  <c r="AZ29" i="43"/>
  <c r="AY29" i="43"/>
  <c r="AX29" i="43"/>
  <c r="AW29" i="43"/>
  <c r="AV29" i="43"/>
  <c r="AU29" i="43"/>
  <c r="AT29" i="43"/>
  <c r="AS29" i="43"/>
  <c r="AR29" i="43"/>
  <c r="AQ29" i="43"/>
  <c r="AP29" i="43"/>
  <c r="AO29" i="43"/>
  <c r="AN29" i="43"/>
  <c r="AM29" i="43"/>
  <c r="AL29" i="43"/>
  <c r="AK29" i="43"/>
  <c r="AJ29" i="43"/>
  <c r="AI29" i="43"/>
  <c r="AH29" i="43"/>
  <c r="AG29" i="43"/>
  <c r="AF29" i="43"/>
  <c r="AE29" i="43"/>
  <c r="AD29" i="43"/>
  <c r="AB29" i="43"/>
  <c r="AA29" i="43"/>
  <c r="Z29" i="43"/>
  <c r="Y29" i="43"/>
  <c r="X29" i="43"/>
  <c r="W29" i="43"/>
  <c r="V29" i="43"/>
  <c r="U29" i="43"/>
  <c r="T29" i="43"/>
  <c r="S29" i="43"/>
  <c r="R29" i="43"/>
  <c r="Q29" i="43"/>
  <c r="P29" i="43"/>
  <c r="O29" i="43"/>
  <c r="N29" i="43"/>
  <c r="M29" i="43"/>
  <c r="L29" i="43"/>
  <c r="K29" i="43"/>
  <c r="J29" i="43"/>
  <c r="I29" i="43"/>
  <c r="H29" i="43"/>
  <c r="G29" i="43"/>
  <c r="F29" i="43"/>
  <c r="E29" i="43"/>
  <c r="D29" i="43"/>
  <c r="C29" i="43"/>
  <c r="BC28" i="43"/>
  <c r="BB28" i="43"/>
  <c r="BA28" i="43"/>
  <c r="AZ28" i="43"/>
  <c r="AY28" i="43"/>
  <c r="AX28" i="43"/>
  <c r="AW28" i="43"/>
  <c r="AV28" i="43"/>
  <c r="AU28" i="43"/>
  <c r="AT28" i="43"/>
  <c r="AS28" i="43"/>
  <c r="AR28" i="43"/>
  <c r="AQ28" i="43"/>
  <c r="AP28" i="43"/>
  <c r="AO28" i="43"/>
  <c r="AN28" i="43"/>
  <c r="AM28" i="43"/>
  <c r="AL28" i="43"/>
  <c r="AK28" i="43"/>
  <c r="AJ28" i="43"/>
  <c r="AI28" i="43"/>
  <c r="AH28" i="43"/>
  <c r="AG28" i="43"/>
  <c r="AF28" i="43"/>
  <c r="AE28" i="43"/>
  <c r="AD28" i="43"/>
  <c r="AB28" i="43"/>
  <c r="AA28" i="43"/>
  <c r="Z28" i="43"/>
  <c r="Y28" i="43"/>
  <c r="X28" i="43"/>
  <c r="W28" i="43"/>
  <c r="V28" i="43"/>
  <c r="U28" i="43"/>
  <c r="T28" i="43"/>
  <c r="S28" i="43"/>
  <c r="R28" i="43"/>
  <c r="Q28" i="43"/>
  <c r="P28" i="43"/>
  <c r="O28" i="43"/>
  <c r="N28" i="43"/>
  <c r="M28" i="43"/>
  <c r="L28" i="43"/>
  <c r="K28" i="43"/>
  <c r="J28" i="43"/>
  <c r="I28" i="43"/>
  <c r="H28" i="43"/>
  <c r="G28" i="43"/>
  <c r="F28" i="43"/>
  <c r="E28" i="43"/>
  <c r="D28" i="43"/>
  <c r="C28" i="43"/>
  <c r="BC27" i="43"/>
  <c r="BB27" i="43"/>
  <c r="BB40" i="43" s="1"/>
  <c r="BA27" i="43"/>
  <c r="AZ27" i="43"/>
  <c r="AY27" i="43"/>
  <c r="AX27" i="43"/>
  <c r="AW27" i="43"/>
  <c r="AV27" i="43"/>
  <c r="AU27" i="43"/>
  <c r="AT27" i="43"/>
  <c r="AT40" i="43" s="1"/>
  <c r="AS27" i="43"/>
  <c r="AR27" i="43"/>
  <c r="AQ27" i="43"/>
  <c r="AP27" i="43"/>
  <c r="AO27" i="43"/>
  <c r="AN27" i="43"/>
  <c r="AM27" i="43"/>
  <c r="AL27" i="43"/>
  <c r="AL40" i="43" s="1"/>
  <c r="AK27" i="43"/>
  <c r="AJ27" i="43"/>
  <c r="AI27" i="43"/>
  <c r="AH27" i="43"/>
  <c r="AG27" i="43"/>
  <c r="AF27" i="43"/>
  <c r="AE27" i="43"/>
  <c r="AD27" i="43"/>
  <c r="AB27" i="43"/>
  <c r="AA27" i="43"/>
  <c r="Z27" i="43"/>
  <c r="Y27" i="43"/>
  <c r="X27" i="43"/>
  <c r="W27" i="43"/>
  <c r="V27" i="43"/>
  <c r="U27" i="43"/>
  <c r="U40" i="43" s="1"/>
  <c r="T27" i="43"/>
  <c r="S27" i="43"/>
  <c r="R27" i="43"/>
  <c r="Q27" i="43"/>
  <c r="P27" i="43"/>
  <c r="O27" i="43"/>
  <c r="N27" i="43"/>
  <c r="M27" i="43"/>
  <c r="M40" i="43" s="1"/>
  <c r="L27" i="43"/>
  <c r="K27" i="43"/>
  <c r="J27" i="43"/>
  <c r="I27" i="43"/>
  <c r="H27" i="43"/>
  <c r="G27" i="43"/>
  <c r="F27" i="43"/>
  <c r="E27" i="43"/>
  <c r="D27" i="43"/>
  <c r="C27" i="43"/>
  <c r="BC25" i="43"/>
  <c r="BB25" i="43"/>
  <c r="BA25" i="43"/>
  <c r="AZ25" i="43"/>
  <c r="AY25" i="43"/>
  <c r="AX25" i="43"/>
  <c r="AW25" i="43"/>
  <c r="AV25" i="43"/>
  <c r="AU25" i="43"/>
  <c r="AT25" i="43"/>
  <c r="AS25" i="43"/>
  <c r="AR25" i="43"/>
  <c r="AQ25" i="43"/>
  <c r="AP25" i="43"/>
  <c r="AO25" i="43"/>
  <c r="AN25" i="43"/>
  <c r="AM25" i="43"/>
  <c r="AL25" i="43"/>
  <c r="AK25" i="43"/>
  <c r="AJ25" i="43"/>
  <c r="AI25" i="43"/>
  <c r="AH25" i="43"/>
  <c r="AG25" i="43"/>
  <c r="AF25" i="43"/>
  <c r="AE25" i="43"/>
  <c r="AD25" i="43"/>
  <c r="AB25" i="43"/>
  <c r="AA25" i="43"/>
  <c r="Z25" i="43"/>
  <c r="Y25" i="43"/>
  <c r="X25" i="43"/>
  <c r="W25" i="43"/>
  <c r="V25" i="43"/>
  <c r="U25" i="43"/>
  <c r="T25" i="43"/>
  <c r="S25" i="43"/>
  <c r="R25" i="43"/>
  <c r="Q25" i="43"/>
  <c r="P25" i="43"/>
  <c r="O25" i="43"/>
  <c r="N25" i="43"/>
  <c r="M25" i="43"/>
  <c r="L25" i="43"/>
  <c r="K25" i="43"/>
  <c r="J25" i="43"/>
  <c r="I25" i="43"/>
  <c r="H25" i="43"/>
  <c r="G25" i="43"/>
  <c r="F25" i="43"/>
  <c r="E25" i="43"/>
  <c r="D25" i="43"/>
  <c r="C25" i="43"/>
  <c r="BC24" i="43"/>
  <c r="BB24" i="43"/>
  <c r="BA24" i="43"/>
  <c r="AZ24" i="43"/>
  <c r="AY24" i="43"/>
  <c r="AX24" i="43"/>
  <c r="AW24" i="43"/>
  <c r="AV24" i="43"/>
  <c r="AU24" i="43"/>
  <c r="AT24" i="43"/>
  <c r="AS24" i="43"/>
  <c r="AR24" i="43"/>
  <c r="AQ24" i="43"/>
  <c r="AP24" i="43"/>
  <c r="AO24" i="43"/>
  <c r="AN24" i="43"/>
  <c r="AM24" i="43"/>
  <c r="AL24" i="43"/>
  <c r="AK24" i="43"/>
  <c r="AJ24" i="43"/>
  <c r="AI24" i="43"/>
  <c r="AH24" i="43"/>
  <c r="AG24" i="43"/>
  <c r="AF24" i="43"/>
  <c r="AE24" i="43"/>
  <c r="AD24" i="43"/>
  <c r="AB24" i="43"/>
  <c r="AA24" i="43"/>
  <c r="Z24" i="43"/>
  <c r="Y24" i="43"/>
  <c r="X24" i="43"/>
  <c r="W24" i="43"/>
  <c r="V24" i="43"/>
  <c r="U24" i="43"/>
  <c r="T24" i="43"/>
  <c r="S24" i="43"/>
  <c r="R24" i="43"/>
  <c r="Q24" i="43"/>
  <c r="P24" i="43"/>
  <c r="O24" i="43"/>
  <c r="N24" i="43"/>
  <c r="M24" i="43"/>
  <c r="L24" i="43"/>
  <c r="K24" i="43"/>
  <c r="J24" i="43"/>
  <c r="I24" i="43"/>
  <c r="H24" i="43"/>
  <c r="G24" i="43"/>
  <c r="F24" i="43"/>
  <c r="E24" i="43"/>
  <c r="D24" i="43"/>
  <c r="C24" i="43"/>
  <c r="BC23" i="43"/>
  <c r="BB23" i="43"/>
  <c r="BA23" i="43"/>
  <c r="AZ23" i="43"/>
  <c r="AY23" i="43"/>
  <c r="AX23" i="43"/>
  <c r="AW23" i="43"/>
  <c r="AV23" i="43"/>
  <c r="AU23" i="43"/>
  <c r="AT23" i="43"/>
  <c r="AS23" i="43"/>
  <c r="AR23" i="43"/>
  <c r="AQ23" i="43"/>
  <c r="AP23" i="43"/>
  <c r="AO23" i="43"/>
  <c r="AN23" i="43"/>
  <c r="AM23" i="43"/>
  <c r="AL23" i="43"/>
  <c r="AK23" i="43"/>
  <c r="AJ23" i="43"/>
  <c r="AI23" i="43"/>
  <c r="AH23" i="43"/>
  <c r="AG23" i="43"/>
  <c r="AF23" i="43"/>
  <c r="AE23" i="43"/>
  <c r="AD23" i="43"/>
  <c r="AB23" i="43"/>
  <c r="AA23" i="43"/>
  <c r="Z23" i="43"/>
  <c r="Y23" i="43"/>
  <c r="X23" i="43"/>
  <c r="W23" i="43"/>
  <c r="V23" i="43"/>
  <c r="U23" i="43"/>
  <c r="T23" i="43"/>
  <c r="S23" i="43"/>
  <c r="R23" i="43"/>
  <c r="Q23" i="43"/>
  <c r="P23" i="43"/>
  <c r="O23" i="43"/>
  <c r="N23" i="43"/>
  <c r="M23" i="43"/>
  <c r="L23" i="43"/>
  <c r="K23" i="43"/>
  <c r="J23" i="43"/>
  <c r="I23" i="43"/>
  <c r="H23" i="43"/>
  <c r="G23" i="43"/>
  <c r="F23" i="43"/>
  <c r="E23" i="43"/>
  <c r="D23" i="43"/>
  <c r="C23" i="43"/>
  <c r="BC22" i="43"/>
  <c r="BB22" i="43"/>
  <c r="BA22" i="43"/>
  <c r="AZ22" i="43"/>
  <c r="AY22" i="43"/>
  <c r="AX22" i="43"/>
  <c r="AW22" i="43"/>
  <c r="AV22" i="43"/>
  <c r="AU22" i="43"/>
  <c r="AT22" i="43"/>
  <c r="AS22" i="43"/>
  <c r="AR22" i="43"/>
  <c r="AQ22" i="43"/>
  <c r="AP22" i="43"/>
  <c r="AO22" i="43"/>
  <c r="AN22" i="43"/>
  <c r="AM22" i="43"/>
  <c r="AL22" i="43"/>
  <c r="AK22" i="43"/>
  <c r="AJ22" i="43"/>
  <c r="AI22" i="43"/>
  <c r="AH22" i="43"/>
  <c r="AG22" i="43"/>
  <c r="AF22" i="43"/>
  <c r="AE22" i="43"/>
  <c r="AD22" i="43"/>
  <c r="AB22" i="43"/>
  <c r="AA22" i="43"/>
  <c r="Z22" i="43"/>
  <c r="Y22" i="43"/>
  <c r="X22" i="43"/>
  <c r="W22" i="43"/>
  <c r="V22" i="43"/>
  <c r="U22" i="43"/>
  <c r="T22" i="43"/>
  <c r="S22" i="43"/>
  <c r="R22" i="43"/>
  <c r="Q22" i="43"/>
  <c r="P22" i="43"/>
  <c r="O22" i="43"/>
  <c r="N22" i="43"/>
  <c r="M22" i="43"/>
  <c r="L22" i="43"/>
  <c r="K22" i="43"/>
  <c r="J22" i="43"/>
  <c r="I22" i="43"/>
  <c r="H22" i="43"/>
  <c r="G22" i="43"/>
  <c r="F22" i="43"/>
  <c r="E22" i="43"/>
  <c r="D22" i="43"/>
  <c r="C22" i="43"/>
  <c r="BC21" i="43"/>
  <c r="BB21" i="43"/>
  <c r="BA21" i="43"/>
  <c r="AZ21" i="43"/>
  <c r="AY21" i="43"/>
  <c r="AX21" i="43"/>
  <c r="AW21" i="43"/>
  <c r="AV21" i="43"/>
  <c r="AU21" i="43"/>
  <c r="AT21" i="43"/>
  <c r="AS21" i="43"/>
  <c r="AR21" i="43"/>
  <c r="AQ21" i="43"/>
  <c r="AP21" i="43"/>
  <c r="AO21" i="43"/>
  <c r="AN21" i="43"/>
  <c r="AM21" i="43"/>
  <c r="AL21" i="43"/>
  <c r="AK21" i="43"/>
  <c r="AJ21" i="43"/>
  <c r="AI21" i="43"/>
  <c r="AH21" i="43"/>
  <c r="AG21" i="43"/>
  <c r="AF21" i="43"/>
  <c r="AE21" i="43"/>
  <c r="AD21" i="43"/>
  <c r="AB21" i="43"/>
  <c r="AA21" i="43"/>
  <c r="Z21" i="43"/>
  <c r="Y21" i="43"/>
  <c r="X21" i="43"/>
  <c r="W21" i="43"/>
  <c r="V21" i="43"/>
  <c r="U21" i="43"/>
  <c r="T21" i="43"/>
  <c r="S21" i="43"/>
  <c r="R21" i="43"/>
  <c r="Q21" i="43"/>
  <c r="P21" i="43"/>
  <c r="O21" i="43"/>
  <c r="N21" i="43"/>
  <c r="M21" i="43"/>
  <c r="L21" i="43"/>
  <c r="K21" i="43"/>
  <c r="J21" i="43"/>
  <c r="I21" i="43"/>
  <c r="H21" i="43"/>
  <c r="G21" i="43"/>
  <c r="F21" i="43"/>
  <c r="E21" i="43"/>
  <c r="D21" i="43"/>
  <c r="C21" i="43"/>
  <c r="BC20" i="43"/>
  <c r="BB20" i="43"/>
  <c r="BA20" i="43"/>
  <c r="AZ20" i="43"/>
  <c r="AY20" i="43"/>
  <c r="AX20" i="43"/>
  <c r="AW20" i="43"/>
  <c r="AV20" i="43"/>
  <c r="AU20" i="43"/>
  <c r="AT20" i="43"/>
  <c r="AS20" i="43"/>
  <c r="AR20" i="43"/>
  <c r="AQ20" i="43"/>
  <c r="AP20" i="43"/>
  <c r="AO20" i="43"/>
  <c r="AN20" i="43"/>
  <c r="AM20" i="43"/>
  <c r="AL20" i="43"/>
  <c r="AK20" i="43"/>
  <c r="AJ20" i="43"/>
  <c r="AI20" i="43"/>
  <c r="AH20" i="43"/>
  <c r="AG20" i="43"/>
  <c r="AF20" i="43"/>
  <c r="AE20" i="43"/>
  <c r="AD20" i="43"/>
  <c r="AB20" i="43"/>
  <c r="AA20" i="43"/>
  <c r="Z20" i="43"/>
  <c r="Y20" i="43"/>
  <c r="X20" i="43"/>
  <c r="W20" i="43"/>
  <c r="V20" i="43"/>
  <c r="U20" i="43"/>
  <c r="T20" i="43"/>
  <c r="S20" i="43"/>
  <c r="R20" i="43"/>
  <c r="Q20" i="43"/>
  <c r="P20" i="43"/>
  <c r="O20" i="43"/>
  <c r="N20" i="43"/>
  <c r="M20" i="43"/>
  <c r="L20" i="43"/>
  <c r="K20" i="43"/>
  <c r="J20" i="43"/>
  <c r="I20" i="43"/>
  <c r="H20" i="43"/>
  <c r="G20" i="43"/>
  <c r="F20" i="43"/>
  <c r="E20" i="43"/>
  <c r="D20" i="43"/>
  <c r="C20" i="43"/>
  <c r="BC19" i="43"/>
  <c r="BB19" i="43"/>
  <c r="BA19" i="43"/>
  <c r="AZ19" i="43"/>
  <c r="AY19" i="43"/>
  <c r="AX19" i="43"/>
  <c r="AW19" i="43"/>
  <c r="AV19" i="43"/>
  <c r="AU19" i="43"/>
  <c r="AT19" i="43"/>
  <c r="AS19" i="43"/>
  <c r="AR19" i="43"/>
  <c r="AQ19" i="43"/>
  <c r="AP19" i="43"/>
  <c r="AO19" i="43"/>
  <c r="AN19" i="43"/>
  <c r="AM19" i="43"/>
  <c r="AL19" i="43"/>
  <c r="AK19" i="43"/>
  <c r="AJ19" i="43"/>
  <c r="AI19" i="43"/>
  <c r="AH19" i="43"/>
  <c r="AG19" i="43"/>
  <c r="AF19" i="43"/>
  <c r="AE19" i="43"/>
  <c r="AD19" i="43"/>
  <c r="AB19" i="43"/>
  <c r="AA19" i="43"/>
  <c r="Z19" i="43"/>
  <c r="Y19" i="43"/>
  <c r="X19" i="43"/>
  <c r="W19" i="43"/>
  <c r="V19" i="43"/>
  <c r="U19" i="43"/>
  <c r="T19" i="43"/>
  <c r="S19" i="43"/>
  <c r="R19" i="43"/>
  <c r="Q19" i="43"/>
  <c r="P19" i="43"/>
  <c r="O19" i="43"/>
  <c r="N19" i="43"/>
  <c r="M19" i="43"/>
  <c r="L19" i="43"/>
  <c r="K19" i="43"/>
  <c r="J19" i="43"/>
  <c r="I19" i="43"/>
  <c r="H19" i="43"/>
  <c r="G19" i="43"/>
  <c r="F19" i="43"/>
  <c r="E19" i="43"/>
  <c r="D19" i="43"/>
  <c r="C19" i="43"/>
  <c r="BC17" i="43"/>
  <c r="BB17" i="43"/>
  <c r="BA17" i="43"/>
  <c r="AZ17" i="43"/>
  <c r="AY17" i="43"/>
  <c r="AX17" i="43"/>
  <c r="AW17" i="43"/>
  <c r="AV17" i="43"/>
  <c r="AU17" i="43"/>
  <c r="AT17" i="43"/>
  <c r="AS17" i="43"/>
  <c r="AR17" i="43"/>
  <c r="AQ17" i="43"/>
  <c r="AP17" i="43"/>
  <c r="AO17" i="43"/>
  <c r="AN17" i="43"/>
  <c r="AM17" i="43"/>
  <c r="AL17" i="43"/>
  <c r="AK17" i="43"/>
  <c r="AJ17" i="43"/>
  <c r="AI17" i="43"/>
  <c r="AH17" i="43"/>
  <c r="AG17" i="43"/>
  <c r="AF17" i="43"/>
  <c r="AE17" i="43"/>
  <c r="AD17" i="43"/>
  <c r="AB17" i="43"/>
  <c r="AA17" i="43"/>
  <c r="Z17" i="43"/>
  <c r="Y17" i="43"/>
  <c r="X17" i="43"/>
  <c r="W17" i="43"/>
  <c r="V17" i="43"/>
  <c r="U17" i="43"/>
  <c r="T17" i="43"/>
  <c r="S17" i="43"/>
  <c r="R17" i="43"/>
  <c r="Q17" i="43"/>
  <c r="P17" i="43"/>
  <c r="O17" i="43"/>
  <c r="N17" i="43"/>
  <c r="M17" i="43"/>
  <c r="L17" i="43"/>
  <c r="K17" i="43"/>
  <c r="J17" i="43"/>
  <c r="I17" i="43"/>
  <c r="H17" i="43"/>
  <c r="G17" i="43"/>
  <c r="F17" i="43"/>
  <c r="E17" i="43"/>
  <c r="D17" i="43"/>
  <c r="C17" i="43"/>
  <c r="BC16" i="43"/>
  <c r="BB16" i="43"/>
  <c r="BA16" i="43"/>
  <c r="AZ16" i="43"/>
  <c r="AY16" i="43"/>
  <c r="AX16" i="43"/>
  <c r="AW16" i="43"/>
  <c r="AV16" i="43"/>
  <c r="AU16" i="43"/>
  <c r="AT16" i="43"/>
  <c r="AS16" i="43"/>
  <c r="AR16" i="43"/>
  <c r="AQ16" i="43"/>
  <c r="AP16" i="43"/>
  <c r="AO16" i="43"/>
  <c r="AN16" i="43"/>
  <c r="AM16" i="43"/>
  <c r="AL16" i="43"/>
  <c r="AK16" i="43"/>
  <c r="AJ16" i="43"/>
  <c r="AI16" i="43"/>
  <c r="AH16" i="43"/>
  <c r="AG16" i="43"/>
  <c r="AF16" i="43"/>
  <c r="AE16" i="43"/>
  <c r="AD16" i="43"/>
  <c r="AB16" i="43"/>
  <c r="AA16" i="43"/>
  <c r="Z16" i="43"/>
  <c r="Y16" i="43"/>
  <c r="X16" i="43"/>
  <c r="W16" i="43"/>
  <c r="V16" i="43"/>
  <c r="U16" i="43"/>
  <c r="T16" i="43"/>
  <c r="S16" i="43"/>
  <c r="R16" i="43"/>
  <c r="Q16" i="43"/>
  <c r="P16" i="43"/>
  <c r="O16" i="43"/>
  <c r="N16" i="43"/>
  <c r="M16" i="43"/>
  <c r="L16" i="43"/>
  <c r="K16" i="43"/>
  <c r="J16" i="43"/>
  <c r="I16" i="43"/>
  <c r="H16" i="43"/>
  <c r="G16" i="43"/>
  <c r="F16" i="43"/>
  <c r="E16" i="43"/>
  <c r="D16" i="43"/>
  <c r="C16" i="43"/>
  <c r="BC15" i="43"/>
  <c r="BB15" i="43"/>
  <c r="BB26" i="43" s="1"/>
  <c r="BA15" i="43"/>
  <c r="AZ15" i="43"/>
  <c r="AY15" i="43"/>
  <c r="AX15" i="43"/>
  <c r="AW15" i="43"/>
  <c r="AV15" i="43"/>
  <c r="AU15" i="43"/>
  <c r="AT15" i="43"/>
  <c r="AT26" i="43" s="1"/>
  <c r="AS15" i="43"/>
  <c r="AR15" i="43"/>
  <c r="AQ15" i="43"/>
  <c r="AP15" i="43"/>
  <c r="AO15" i="43"/>
  <c r="AN15" i="43"/>
  <c r="AM15" i="43"/>
  <c r="AL15" i="43"/>
  <c r="AL26" i="43" s="1"/>
  <c r="AK15" i="43"/>
  <c r="AJ15" i="43"/>
  <c r="AI15" i="43"/>
  <c r="AH15" i="43"/>
  <c r="AG15" i="43"/>
  <c r="AF15" i="43"/>
  <c r="AE15" i="43"/>
  <c r="AD15" i="43"/>
  <c r="AD26" i="43" s="1"/>
  <c r="AB15" i="43"/>
  <c r="AA15" i="43"/>
  <c r="Z15" i="43"/>
  <c r="Y15" i="43"/>
  <c r="X15" i="43"/>
  <c r="W15" i="43"/>
  <c r="V15" i="43"/>
  <c r="U15" i="43"/>
  <c r="U26" i="43" s="1"/>
  <c r="T15" i="43"/>
  <c r="S15" i="43"/>
  <c r="R15" i="43"/>
  <c r="Q15" i="43"/>
  <c r="P15" i="43"/>
  <c r="O15" i="43"/>
  <c r="N15" i="43"/>
  <c r="M15" i="43"/>
  <c r="M26" i="43" s="1"/>
  <c r="L15" i="43"/>
  <c r="K15" i="43"/>
  <c r="J15" i="43"/>
  <c r="I15" i="43"/>
  <c r="H15" i="43"/>
  <c r="G15" i="43"/>
  <c r="F15" i="43"/>
  <c r="E15" i="43"/>
  <c r="E26" i="43" s="1"/>
  <c r="D15" i="43"/>
  <c r="C15" i="43"/>
  <c r="BC14" i="43"/>
  <c r="BB14" i="43"/>
  <c r="BA14" i="43"/>
  <c r="AZ14" i="43"/>
  <c r="AY14" i="43"/>
  <c r="AX14" i="43"/>
  <c r="AW14" i="43"/>
  <c r="AV14" i="43"/>
  <c r="AU14" i="43"/>
  <c r="AT14" i="43"/>
  <c r="AS14" i="43"/>
  <c r="AR14" i="43"/>
  <c r="AQ14" i="43"/>
  <c r="AP14" i="43"/>
  <c r="AO14" i="43"/>
  <c r="AN14" i="43"/>
  <c r="AM14" i="43"/>
  <c r="AL14" i="43"/>
  <c r="AK14" i="43"/>
  <c r="AJ14" i="43"/>
  <c r="AI14" i="43"/>
  <c r="AH14" i="43"/>
  <c r="AG14" i="43"/>
  <c r="AF14" i="43"/>
  <c r="AE14" i="43"/>
  <c r="AD14" i="43"/>
  <c r="AB14" i="43"/>
  <c r="AA14" i="43"/>
  <c r="Z14" i="43"/>
  <c r="Y14" i="43"/>
  <c r="X14" i="43"/>
  <c r="W14" i="43"/>
  <c r="V14" i="43"/>
  <c r="U14" i="43"/>
  <c r="T14" i="43"/>
  <c r="S14" i="43"/>
  <c r="R14" i="43"/>
  <c r="Q14" i="43"/>
  <c r="P14" i="43"/>
  <c r="O14" i="43"/>
  <c r="N14" i="43"/>
  <c r="M14" i="43"/>
  <c r="L14" i="43"/>
  <c r="K14" i="43"/>
  <c r="J14" i="43"/>
  <c r="I14" i="43"/>
  <c r="H14" i="43"/>
  <c r="G14" i="43"/>
  <c r="F14" i="43"/>
  <c r="E14" i="43"/>
  <c r="D14" i="43"/>
  <c r="C14" i="43"/>
  <c r="BC13" i="43"/>
  <c r="BB13" i="43"/>
  <c r="BA13" i="43"/>
  <c r="AZ13" i="43"/>
  <c r="AY13" i="43"/>
  <c r="AX13" i="43"/>
  <c r="AW13" i="43"/>
  <c r="AV13" i="43"/>
  <c r="AU13" i="43"/>
  <c r="AT13" i="43"/>
  <c r="AS13" i="43"/>
  <c r="AR13" i="43"/>
  <c r="AQ13" i="43"/>
  <c r="AP13" i="43"/>
  <c r="AO13" i="43"/>
  <c r="AN13" i="43"/>
  <c r="AM13" i="43"/>
  <c r="AL13" i="43"/>
  <c r="AK13" i="43"/>
  <c r="AJ13" i="43"/>
  <c r="AI13" i="43"/>
  <c r="AH13" i="43"/>
  <c r="AG13" i="43"/>
  <c r="AF13" i="43"/>
  <c r="AE13" i="43"/>
  <c r="AD13" i="43"/>
  <c r="AB13" i="43"/>
  <c r="AA13" i="43"/>
  <c r="Z13" i="43"/>
  <c r="Y13" i="43"/>
  <c r="X13" i="43"/>
  <c r="W13" i="43"/>
  <c r="V13" i="43"/>
  <c r="U13" i="43"/>
  <c r="T13" i="43"/>
  <c r="S13" i="43"/>
  <c r="R13" i="43"/>
  <c r="Q13" i="43"/>
  <c r="P13" i="43"/>
  <c r="O13" i="43"/>
  <c r="N13" i="43"/>
  <c r="M13" i="43"/>
  <c r="L13" i="43"/>
  <c r="K13" i="43"/>
  <c r="J13" i="43"/>
  <c r="I13" i="43"/>
  <c r="H13" i="43"/>
  <c r="G13" i="43"/>
  <c r="F13" i="43"/>
  <c r="E13" i="43"/>
  <c r="D13" i="43"/>
  <c r="C13" i="43"/>
  <c r="BC12" i="43"/>
  <c r="BB12" i="43"/>
  <c r="BA12" i="43"/>
  <c r="AZ12" i="43"/>
  <c r="AY12" i="43"/>
  <c r="AX12" i="43"/>
  <c r="AW12" i="43"/>
  <c r="AV12" i="43"/>
  <c r="AU12" i="43"/>
  <c r="AT12" i="43"/>
  <c r="AS12" i="43"/>
  <c r="AR12" i="43"/>
  <c r="AQ12" i="43"/>
  <c r="AP12" i="43"/>
  <c r="AO12" i="43"/>
  <c r="AN12" i="43"/>
  <c r="AM12" i="43"/>
  <c r="AL12" i="43"/>
  <c r="AK12" i="43"/>
  <c r="AJ12" i="43"/>
  <c r="AI12" i="43"/>
  <c r="AH12" i="43"/>
  <c r="AG12" i="43"/>
  <c r="AF12" i="43"/>
  <c r="AE12" i="43"/>
  <c r="AD12" i="43"/>
  <c r="AB12" i="43"/>
  <c r="AA12" i="43"/>
  <c r="Z12" i="43"/>
  <c r="Y12" i="43"/>
  <c r="X12" i="43"/>
  <c r="W12" i="43"/>
  <c r="V12" i="43"/>
  <c r="U12" i="43"/>
  <c r="T12" i="43"/>
  <c r="S12" i="43"/>
  <c r="R12" i="43"/>
  <c r="Q12" i="43"/>
  <c r="P12" i="43"/>
  <c r="O12" i="43"/>
  <c r="N12" i="43"/>
  <c r="M12" i="43"/>
  <c r="L12" i="43"/>
  <c r="K12" i="43"/>
  <c r="J12" i="43"/>
  <c r="I12" i="43"/>
  <c r="H12" i="43"/>
  <c r="G12" i="43"/>
  <c r="F12" i="43"/>
  <c r="E12" i="43"/>
  <c r="D12" i="43"/>
  <c r="C12" i="43"/>
  <c r="BC11" i="43"/>
  <c r="BB11" i="43"/>
  <c r="BA11" i="43"/>
  <c r="AZ11" i="43"/>
  <c r="AY11" i="43"/>
  <c r="AX11" i="43"/>
  <c r="AW11" i="43"/>
  <c r="AV11" i="43"/>
  <c r="AU11" i="43"/>
  <c r="AT11" i="43"/>
  <c r="AS11" i="43"/>
  <c r="AR11" i="43"/>
  <c r="AQ11" i="43"/>
  <c r="AP11" i="43"/>
  <c r="AO11" i="43"/>
  <c r="AN11" i="43"/>
  <c r="AM11" i="43"/>
  <c r="AL11" i="43"/>
  <c r="AK11" i="43"/>
  <c r="AJ11" i="43"/>
  <c r="AI11" i="43"/>
  <c r="AH11" i="43"/>
  <c r="AG11" i="43"/>
  <c r="AF11" i="43"/>
  <c r="AE11" i="43"/>
  <c r="AD11" i="43"/>
  <c r="AB11" i="43"/>
  <c r="AA11" i="43"/>
  <c r="Z11" i="43"/>
  <c r="Y11" i="43"/>
  <c r="X11" i="43"/>
  <c r="W11" i="43"/>
  <c r="V11" i="43"/>
  <c r="U11" i="43"/>
  <c r="T11" i="43"/>
  <c r="S11" i="43"/>
  <c r="R11" i="43"/>
  <c r="Q11" i="43"/>
  <c r="P11" i="43"/>
  <c r="O11" i="43"/>
  <c r="N11" i="43"/>
  <c r="M11" i="43"/>
  <c r="L11" i="43"/>
  <c r="K11" i="43"/>
  <c r="J11" i="43"/>
  <c r="I11" i="43"/>
  <c r="H11" i="43"/>
  <c r="G11" i="43"/>
  <c r="F11" i="43"/>
  <c r="E11" i="43"/>
  <c r="D11" i="43"/>
  <c r="C11" i="43"/>
  <c r="BC10" i="43"/>
  <c r="BB10" i="43"/>
  <c r="BA10" i="43"/>
  <c r="AZ10" i="43"/>
  <c r="AY10" i="43"/>
  <c r="AX10" i="43"/>
  <c r="AW10" i="43"/>
  <c r="AV10" i="43"/>
  <c r="AU10" i="43"/>
  <c r="AT10" i="43"/>
  <c r="AS10" i="43"/>
  <c r="AR10" i="43"/>
  <c r="AQ10" i="43"/>
  <c r="AP10" i="43"/>
  <c r="AO10" i="43"/>
  <c r="AN10" i="43"/>
  <c r="AM10" i="43"/>
  <c r="AL10" i="43"/>
  <c r="AK10" i="43"/>
  <c r="AJ10" i="43"/>
  <c r="AI10" i="43"/>
  <c r="AH10" i="43"/>
  <c r="AG10" i="43"/>
  <c r="AF10" i="43"/>
  <c r="AE10" i="43"/>
  <c r="AD10" i="43"/>
  <c r="AB10" i="43"/>
  <c r="AA10" i="43"/>
  <c r="Z10" i="43"/>
  <c r="Y10" i="43"/>
  <c r="X10" i="43"/>
  <c r="W10" i="43"/>
  <c r="V10" i="43"/>
  <c r="U10" i="43"/>
  <c r="T10" i="43"/>
  <c r="S10" i="43"/>
  <c r="R10" i="43"/>
  <c r="Q10" i="43"/>
  <c r="P10" i="43"/>
  <c r="O10" i="43"/>
  <c r="N10" i="43"/>
  <c r="M10" i="43"/>
  <c r="L10" i="43"/>
  <c r="K10" i="43"/>
  <c r="J10" i="43"/>
  <c r="I10" i="43"/>
  <c r="H10" i="43"/>
  <c r="G10" i="43"/>
  <c r="F10" i="43"/>
  <c r="E10" i="43"/>
  <c r="D10" i="43"/>
  <c r="C10" i="43"/>
  <c r="BC8" i="43"/>
  <c r="BB8" i="43"/>
  <c r="BA8" i="43"/>
  <c r="AZ8" i="43"/>
  <c r="AY8" i="43"/>
  <c r="AX8" i="43"/>
  <c r="AW8" i="43"/>
  <c r="AV8" i="43"/>
  <c r="AU8" i="43"/>
  <c r="AT8" i="43"/>
  <c r="AS8" i="43"/>
  <c r="AR8" i="43"/>
  <c r="AQ8" i="43"/>
  <c r="AP8" i="43"/>
  <c r="AO8" i="43"/>
  <c r="AN8" i="43"/>
  <c r="AM8" i="43"/>
  <c r="AL8" i="43"/>
  <c r="AK8" i="43"/>
  <c r="AJ8" i="43"/>
  <c r="AI8" i="43"/>
  <c r="AH8" i="43"/>
  <c r="AG8" i="43"/>
  <c r="AF8" i="43"/>
  <c r="AE8" i="43"/>
  <c r="AD8" i="43"/>
  <c r="AB8" i="43"/>
  <c r="AA8" i="43"/>
  <c r="Z8" i="43"/>
  <c r="Y8" i="43"/>
  <c r="X8" i="43"/>
  <c r="W8" i="43"/>
  <c r="V8" i="43"/>
  <c r="U8" i="43"/>
  <c r="T8" i="43"/>
  <c r="S8" i="43"/>
  <c r="R8" i="43"/>
  <c r="Q8" i="43"/>
  <c r="P8" i="43"/>
  <c r="O8" i="43"/>
  <c r="N8" i="43"/>
  <c r="M8" i="43"/>
  <c r="L8" i="43"/>
  <c r="K8" i="43"/>
  <c r="J8" i="43"/>
  <c r="I8" i="43"/>
  <c r="H8" i="43"/>
  <c r="G8" i="43"/>
  <c r="F8" i="43"/>
  <c r="E8" i="43"/>
  <c r="D8" i="43"/>
  <c r="C8" i="43"/>
  <c r="BC7" i="43"/>
  <c r="BB7" i="43"/>
  <c r="BA7" i="43"/>
  <c r="AZ7" i="43"/>
  <c r="AY7" i="43"/>
  <c r="AX7" i="43"/>
  <c r="AW7" i="43"/>
  <c r="AV7" i="43"/>
  <c r="AU7" i="43"/>
  <c r="AT7" i="43"/>
  <c r="AS7" i="43"/>
  <c r="AR7" i="43"/>
  <c r="AQ7" i="43"/>
  <c r="AP7" i="43"/>
  <c r="AO7" i="43"/>
  <c r="AN7" i="43"/>
  <c r="AM7" i="43"/>
  <c r="AL7" i="43"/>
  <c r="AK7" i="43"/>
  <c r="AJ7" i="43"/>
  <c r="AI7" i="43"/>
  <c r="AH7" i="43"/>
  <c r="AG7" i="43"/>
  <c r="AF7" i="43"/>
  <c r="AE7" i="43"/>
  <c r="AD7" i="43"/>
  <c r="AB7" i="43"/>
  <c r="AA7" i="43"/>
  <c r="Z7" i="43"/>
  <c r="Y7" i="43"/>
  <c r="X7" i="43"/>
  <c r="W7" i="43"/>
  <c r="V7" i="43"/>
  <c r="U7" i="43"/>
  <c r="T7" i="43"/>
  <c r="S7" i="43"/>
  <c r="R7" i="43"/>
  <c r="Q7" i="43"/>
  <c r="P7" i="43"/>
  <c r="O7" i="43"/>
  <c r="N7" i="43"/>
  <c r="M7" i="43"/>
  <c r="L7" i="43"/>
  <c r="K7" i="43"/>
  <c r="J7" i="43"/>
  <c r="I7" i="43"/>
  <c r="H7" i="43"/>
  <c r="G7" i="43"/>
  <c r="F7" i="43"/>
  <c r="E7" i="43"/>
  <c r="D7" i="43"/>
  <c r="C7" i="43"/>
  <c r="BC6"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B6" i="43"/>
  <c r="AA6" i="43"/>
  <c r="Z6" i="43"/>
  <c r="Y6" i="43"/>
  <c r="X6" i="43"/>
  <c r="W6" i="43"/>
  <c r="V6" i="43"/>
  <c r="U6" i="43"/>
  <c r="T6" i="43"/>
  <c r="S6" i="43"/>
  <c r="R6" i="43"/>
  <c r="Q6" i="43"/>
  <c r="P6" i="43"/>
  <c r="O6" i="43"/>
  <c r="N6" i="43"/>
  <c r="M6" i="43"/>
  <c r="M9" i="43" s="1"/>
  <c r="L6" i="43"/>
  <c r="K6" i="43"/>
  <c r="J6" i="43"/>
  <c r="I6" i="43"/>
  <c r="H6" i="43"/>
  <c r="G6" i="43"/>
  <c r="F6" i="43"/>
  <c r="E6" i="43"/>
  <c r="D6" i="43"/>
  <c r="C6" i="43"/>
  <c r="BC5" i="43"/>
  <c r="BB5" i="43"/>
  <c r="BA5" i="43"/>
  <c r="AZ5" i="43"/>
  <c r="AY5" i="43"/>
  <c r="AX5" i="43"/>
  <c r="AX45" i="43" s="1"/>
  <c r="AX50" i="43" s="1"/>
  <c r="AW5" i="43"/>
  <c r="AV5" i="43"/>
  <c r="AU5" i="43"/>
  <c r="AT5" i="43"/>
  <c r="AS5" i="43"/>
  <c r="AR5" i="43"/>
  <c r="AQ5" i="43"/>
  <c r="AP5" i="43"/>
  <c r="AP45" i="43" s="1"/>
  <c r="AP50" i="43" s="1"/>
  <c r="AO5" i="43"/>
  <c r="AN5" i="43"/>
  <c r="AM5" i="43"/>
  <c r="AL5" i="43"/>
  <c r="AK5" i="43"/>
  <c r="AJ5" i="43"/>
  <c r="AI5" i="43"/>
  <c r="AH5" i="43"/>
  <c r="AH45" i="43" s="1"/>
  <c r="AH50" i="43" s="1"/>
  <c r="AG5" i="43"/>
  <c r="AF5" i="43"/>
  <c r="AE5" i="43"/>
  <c r="AD5" i="43"/>
  <c r="AB5" i="43"/>
  <c r="AA5" i="43"/>
  <c r="Z5" i="43"/>
  <c r="Y5" i="43"/>
  <c r="Y45" i="43" s="1"/>
  <c r="Y50" i="43" s="1"/>
  <c r="X5" i="43"/>
  <c r="W5" i="43"/>
  <c r="V5" i="43"/>
  <c r="U5" i="43"/>
  <c r="T5" i="43"/>
  <c r="S5" i="43"/>
  <c r="R5" i="43"/>
  <c r="Q5" i="43"/>
  <c r="Q45" i="43" s="1"/>
  <c r="Q50" i="43" s="1"/>
  <c r="P5" i="43"/>
  <c r="O5" i="43"/>
  <c r="N5" i="43"/>
  <c r="M5" i="43"/>
  <c r="L5" i="43"/>
  <c r="K5" i="43"/>
  <c r="J5" i="43"/>
  <c r="I5" i="43"/>
  <c r="I45" i="43" s="1"/>
  <c r="I50" i="43" s="1"/>
  <c r="H5" i="43"/>
  <c r="G5" i="43"/>
  <c r="F5" i="43"/>
  <c r="E5" i="43"/>
  <c r="D5" i="43"/>
  <c r="C5" i="43"/>
  <c r="AK4" i="43"/>
  <c r="AL4" i="43" s="1"/>
  <c r="AM4" i="43" s="1"/>
  <c r="AN4" i="43" s="1"/>
  <c r="AO4" i="43" s="1"/>
  <c r="AP4" i="43" s="1"/>
  <c r="AQ4" i="43" s="1"/>
  <c r="AR4" i="43" s="1"/>
  <c r="AS4" i="43" s="1"/>
  <c r="AT4" i="43" s="1"/>
  <c r="AU4" i="43" s="1"/>
  <c r="AV4" i="43" s="1"/>
  <c r="AW4" i="43" s="1"/>
  <c r="AX4" i="43" s="1"/>
  <c r="AY4" i="43" s="1"/>
  <c r="AZ4" i="43" s="1"/>
  <c r="BA4" i="43" s="1"/>
  <c r="BB4" i="43" s="1"/>
  <c r="BC4" i="43" s="1"/>
  <c r="K4" i="43"/>
  <c r="L4" i="43" s="1"/>
  <c r="M4" i="43" s="1"/>
  <c r="N4" i="43" s="1"/>
  <c r="O4" i="43" s="1"/>
  <c r="P4" i="43" s="1"/>
  <c r="Q4" i="43" s="1"/>
  <c r="R4" i="43" s="1"/>
  <c r="S4" i="43" s="1"/>
  <c r="T4" i="43" s="1"/>
  <c r="U4" i="43" s="1"/>
  <c r="V4" i="43" s="1"/>
  <c r="W4" i="43" s="1"/>
  <c r="X4" i="43" s="1"/>
  <c r="Y4" i="43" s="1"/>
  <c r="Z4" i="43" s="1"/>
  <c r="AA4" i="43" s="1"/>
  <c r="AB4" i="43" s="1"/>
  <c r="BC18" i="52"/>
  <c r="BB18" i="52"/>
  <c r="BA18" i="52"/>
  <c r="AZ18" i="52"/>
  <c r="AY18" i="52"/>
  <c r="AX18" i="52"/>
  <c r="AW18" i="52"/>
  <c r="AV18" i="52"/>
  <c r="AU18" i="52"/>
  <c r="AT18" i="52"/>
  <c r="AS18" i="52"/>
  <c r="AR18" i="52"/>
  <c r="AQ18" i="52"/>
  <c r="AP18" i="52"/>
  <c r="AO18" i="52"/>
  <c r="AN18" i="52"/>
  <c r="AM18" i="52"/>
  <c r="AL18" i="52"/>
  <c r="AK18" i="52"/>
  <c r="AJ18" i="52"/>
  <c r="AI18" i="52"/>
  <c r="AH18" i="52"/>
  <c r="AG18" i="52"/>
  <c r="AF18" i="52"/>
  <c r="AE18" i="52"/>
  <c r="AD18" i="52"/>
  <c r="A234" i="57"/>
  <c r="A246" i="57" s="1"/>
  <c r="A248" i="57"/>
  <c r="A244" i="57"/>
  <c r="A241" i="57"/>
  <c r="A230" i="57"/>
  <c r="A242" i="57" s="1"/>
  <c r="A231" i="57"/>
  <c r="A243" i="57" s="1"/>
  <c r="A233" i="57"/>
  <c r="A245" i="57" s="1"/>
  <c r="A235" i="57"/>
  <c r="A247" i="57" s="1"/>
  <c r="BC35" i="10"/>
  <c r="BB35" i="10"/>
  <c r="BA35" i="10"/>
  <c r="AI35" i="10"/>
  <c r="AH35" i="10"/>
  <c r="AG35" i="10"/>
  <c r="AF35" i="10"/>
  <c r="AE35" i="10"/>
  <c r="AD35" i="10"/>
  <c r="BC25" i="10"/>
  <c r="BB245" i="57" s="1"/>
  <c r="BB25" i="10"/>
  <c r="BA245" i="57" s="1"/>
  <c r="BA25" i="10"/>
  <c r="AZ245" i="57" s="1"/>
  <c r="AI25" i="10"/>
  <c r="AH245" i="57" s="1"/>
  <c r="AH25" i="10"/>
  <c r="AG245" i="57" s="1"/>
  <c r="AG25" i="10"/>
  <c r="AF245" i="57" s="1"/>
  <c r="AF25" i="10"/>
  <c r="AE245" i="57" s="1"/>
  <c r="AE25" i="10"/>
  <c r="AD245" i="57" s="1"/>
  <c r="AD25" i="10"/>
  <c r="AC245" i="57" s="1"/>
  <c r="BC7" i="10"/>
  <c r="BB7" i="10"/>
  <c r="BA7" i="10"/>
  <c r="AI7" i="10"/>
  <c r="AH7" i="10"/>
  <c r="AG7" i="10"/>
  <c r="AF7" i="10"/>
  <c r="AE7" i="10"/>
  <c r="AD7" i="10"/>
  <c r="BC9" i="10"/>
  <c r="BB9" i="10"/>
  <c r="BA9" i="10"/>
  <c r="AI9" i="10"/>
  <c r="AH9" i="10"/>
  <c r="AG9" i="10"/>
  <c r="AF9" i="10"/>
  <c r="AE9" i="10"/>
  <c r="AD9" i="10"/>
  <c r="BC6" i="10"/>
  <c r="BB6" i="10"/>
  <c r="BA6" i="10"/>
  <c r="AI6" i="10"/>
  <c r="AH6" i="10"/>
  <c r="AG6" i="10"/>
  <c r="AF6" i="10"/>
  <c r="AE6" i="10"/>
  <c r="AD6" i="10"/>
  <c r="AE14" i="10" l="1"/>
  <c r="BB14" i="10"/>
  <c r="AH14" i="10"/>
  <c r="AI14" i="10"/>
  <c r="BA14" i="10"/>
  <c r="AD14" i="10"/>
  <c r="BC14" i="10"/>
  <c r="AF14" i="10"/>
  <c r="AG14" i="10"/>
  <c r="T9" i="43"/>
  <c r="AK9" i="43"/>
  <c r="AS9" i="43"/>
  <c r="D26" i="43"/>
  <c r="L26" i="43"/>
  <c r="T26" i="43"/>
  <c r="AB26" i="43"/>
  <c r="AK26" i="43"/>
  <c r="AS26" i="43"/>
  <c r="BA26" i="43"/>
  <c r="D40" i="43"/>
  <c r="L40" i="43"/>
  <c r="T40" i="43"/>
  <c r="AB40" i="43"/>
  <c r="AK40" i="43"/>
  <c r="AS40" i="43"/>
  <c r="BA40" i="43"/>
  <c r="E40" i="43"/>
  <c r="BC44" i="43"/>
  <c r="H9" i="43"/>
  <c r="P9" i="43"/>
  <c r="X9" i="43"/>
  <c r="AG9" i="43"/>
  <c r="AO9" i="43"/>
  <c r="H26" i="43"/>
  <c r="P26" i="43"/>
  <c r="AG26" i="43"/>
  <c r="AW26" i="43"/>
  <c r="P40" i="43"/>
  <c r="AG40" i="43"/>
  <c r="I9" i="43"/>
  <c r="Y9" i="43"/>
  <c r="AP9" i="43"/>
  <c r="AX9" i="43"/>
  <c r="I26" i="43"/>
  <c r="Q26" i="43"/>
  <c r="Y26" i="43"/>
  <c r="AH26" i="43"/>
  <c r="AX26" i="43"/>
  <c r="I40" i="43"/>
  <c r="Q40" i="43"/>
  <c r="AH40" i="43"/>
  <c r="I44" i="43"/>
  <c r="Q44" i="43"/>
  <c r="Y44" i="43"/>
  <c r="AH44" i="43"/>
  <c r="AP44" i="43"/>
  <c r="AX44" i="43"/>
  <c r="Q9" i="43"/>
  <c r="AH9" i="43"/>
  <c r="J44" i="43"/>
  <c r="R44" i="43"/>
  <c r="Z44" i="43"/>
  <c r="AI44" i="43"/>
  <c r="AQ44" i="43"/>
  <c r="AY44" i="43"/>
  <c r="G26" i="43"/>
  <c r="O26" i="43"/>
  <c r="AF26" i="43"/>
  <c r="O40" i="43"/>
  <c r="G44" i="43"/>
  <c r="O44" i="43"/>
  <c r="W44" i="43"/>
  <c r="AF44" i="43"/>
  <c r="AN44" i="43"/>
  <c r="AV44" i="43"/>
  <c r="J9" i="43"/>
  <c r="R9" i="43"/>
  <c r="Z9" i="43"/>
  <c r="AI9" i="43"/>
  <c r="AQ9" i="43"/>
  <c r="AY9" i="43"/>
  <c r="S9" i="43"/>
  <c r="AR9" i="43"/>
  <c r="C26" i="43"/>
  <c r="K26" i="43"/>
  <c r="S26" i="43"/>
  <c r="AA26" i="43"/>
  <c r="AJ26" i="43"/>
  <c r="AR26" i="43"/>
  <c r="AZ26" i="43"/>
  <c r="C40" i="43"/>
  <c r="K40" i="43"/>
  <c r="S40" i="43"/>
  <c r="AA40" i="43"/>
  <c r="AJ40" i="43"/>
  <c r="AR40" i="43"/>
  <c r="AZ40" i="43"/>
  <c r="U9" i="43"/>
  <c r="AL9" i="43"/>
  <c r="AT9" i="43"/>
  <c r="F9" i="43"/>
  <c r="N9" i="43"/>
  <c r="V9" i="43"/>
  <c r="AE9" i="43"/>
  <c r="AM9" i="43"/>
  <c r="AU9" i="43"/>
  <c r="F45" i="43"/>
  <c r="F50" i="43" s="1"/>
  <c r="N45" i="43"/>
  <c r="N50" i="43" s="1"/>
  <c r="V45" i="43"/>
  <c r="V50" i="43" s="1"/>
  <c r="AE45" i="43"/>
  <c r="AE50" i="43" s="1"/>
  <c r="AM45" i="43"/>
  <c r="AM50" i="43" s="1"/>
  <c r="AU45" i="43"/>
  <c r="AU50" i="43" s="1"/>
  <c r="BC45" i="43"/>
  <c r="BC50" i="43" s="1"/>
  <c r="BC9" i="43"/>
  <c r="H45" i="43"/>
  <c r="H50" i="43" s="1"/>
  <c r="P45" i="43"/>
  <c r="P50" i="43" s="1"/>
  <c r="X45" i="43"/>
  <c r="X50" i="43" s="1"/>
  <c r="AG45" i="43"/>
  <c r="AG50" i="43" s="1"/>
  <c r="AO45" i="43"/>
  <c r="AO50" i="43" s="1"/>
  <c r="AW45" i="43"/>
  <c r="AW50" i="43" s="1"/>
  <c r="W26" i="43"/>
  <c r="AN26" i="43"/>
  <c r="AV26" i="43"/>
  <c r="G40" i="43"/>
  <c r="W40" i="43"/>
  <c r="AF40" i="43"/>
  <c r="AN40" i="43"/>
  <c r="AV40" i="43"/>
  <c r="X26" i="43"/>
  <c r="AO26" i="43"/>
  <c r="H40" i="43"/>
  <c r="X40" i="43"/>
  <c r="AO40" i="43"/>
  <c r="AW40" i="43"/>
  <c r="J45" i="43"/>
  <c r="J50" i="43" s="1"/>
  <c r="R45" i="43"/>
  <c r="R50" i="43" s="1"/>
  <c r="Z45" i="43"/>
  <c r="Z50" i="43" s="1"/>
  <c r="AI45" i="43"/>
  <c r="AI50" i="43" s="1"/>
  <c r="AQ45" i="43"/>
  <c r="AQ50" i="43" s="1"/>
  <c r="AY45" i="43"/>
  <c r="AY50" i="43" s="1"/>
  <c r="AP26" i="43"/>
  <c r="Y40" i="43"/>
  <c r="AP40" i="43"/>
  <c r="AX40" i="43"/>
  <c r="C45" i="43"/>
  <c r="C50" i="43" s="1"/>
  <c r="AJ45" i="43"/>
  <c r="AJ50" i="43" s="1"/>
  <c r="S45" i="43"/>
  <c r="S50" i="43" s="1"/>
  <c r="AA45" i="43"/>
  <c r="AA50" i="43" s="1"/>
  <c r="AZ45" i="43"/>
  <c r="AZ50" i="43" s="1"/>
  <c r="G9" i="43"/>
  <c r="O9" i="43"/>
  <c r="W9" i="43"/>
  <c r="AF9" i="43"/>
  <c r="AN9" i="43"/>
  <c r="AV9" i="43"/>
  <c r="C9" i="43"/>
  <c r="K9" i="43"/>
  <c r="AA9" i="43"/>
  <c r="AJ9" i="43"/>
  <c r="AZ9" i="43"/>
  <c r="F26" i="43"/>
  <c r="N26" i="43"/>
  <c r="V26" i="43"/>
  <c r="AE26" i="43"/>
  <c r="AM26" i="43"/>
  <c r="AU26" i="43"/>
  <c r="BC26" i="43"/>
  <c r="J26" i="43"/>
  <c r="R26" i="43"/>
  <c r="Z26" i="43"/>
  <c r="AI26" i="43"/>
  <c r="AQ26" i="43"/>
  <c r="AY26" i="43"/>
  <c r="F40" i="43"/>
  <c r="N40" i="43"/>
  <c r="V40" i="43"/>
  <c r="AE40" i="43"/>
  <c r="AM40" i="43"/>
  <c r="AU40" i="43"/>
  <c r="BC40" i="43"/>
  <c r="J40" i="43"/>
  <c r="R40" i="43"/>
  <c r="Z40" i="43"/>
  <c r="AI40" i="43"/>
  <c r="AQ40" i="43"/>
  <c r="AY40" i="43"/>
  <c r="D45" i="43"/>
  <c r="D50" i="43" s="1"/>
  <c r="AK45" i="43"/>
  <c r="AK50" i="43" s="1"/>
  <c r="H44" i="43"/>
  <c r="P44" i="43"/>
  <c r="X44" i="43"/>
  <c r="AG44" i="43"/>
  <c r="AO44" i="43"/>
  <c r="AW44" i="43"/>
  <c r="T45" i="43"/>
  <c r="T50" i="43" s="1"/>
  <c r="AB45" i="43"/>
  <c r="AB50" i="43" s="1"/>
  <c r="BA45" i="43"/>
  <c r="BA50" i="43" s="1"/>
  <c r="AW9" i="43"/>
  <c r="D9" i="43"/>
  <c r="L9" i="43"/>
  <c r="AB9" i="43"/>
  <c r="BA9" i="43"/>
  <c r="E9" i="43"/>
  <c r="AD9" i="43"/>
  <c r="BB9" i="43"/>
  <c r="AR45" i="43"/>
  <c r="AR50" i="43" s="1"/>
  <c r="AS45" i="43"/>
  <c r="AS50" i="43" s="1"/>
  <c r="AD40" i="43"/>
  <c r="K44" i="43"/>
  <c r="AA44" i="43"/>
  <c r="AR44" i="43"/>
  <c r="M45" i="43"/>
  <c r="M50" i="43" s="1"/>
  <c r="AD45" i="43"/>
  <c r="AD50" i="43" s="1"/>
  <c r="AT45" i="43"/>
  <c r="AT50" i="43" s="1"/>
  <c r="D44" i="43"/>
  <c r="T44" i="43"/>
  <c r="AK44" i="43"/>
  <c r="BA44" i="43"/>
  <c r="E44" i="43"/>
  <c r="M44" i="43"/>
  <c r="U44" i="43"/>
  <c r="AD44" i="43"/>
  <c r="AL44" i="43"/>
  <c r="AT44" i="43"/>
  <c r="BB44" i="43"/>
  <c r="K45" i="43"/>
  <c r="K50" i="43" s="1"/>
  <c r="L45" i="43"/>
  <c r="L50" i="43" s="1"/>
  <c r="C44" i="43"/>
  <c r="S44" i="43"/>
  <c r="AJ44" i="43"/>
  <c r="AZ44" i="43"/>
  <c r="E45" i="43"/>
  <c r="E50" i="43" s="1"/>
  <c r="U45" i="43"/>
  <c r="U50" i="43" s="1"/>
  <c r="AL45" i="43"/>
  <c r="AL50" i="43" s="1"/>
  <c r="BB45" i="43"/>
  <c r="BB50" i="43" s="1"/>
  <c r="L44" i="43"/>
  <c r="AB44" i="43"/>
  <c r="AS44" i="43"/>
  <c r="G45" i="43"/>
  <c r="G50" i="43" s="1"/>
  <c r="O45" i="43"/>
  <c r="O50" i="43" s="1"/>
  <c r="W45" i="43"/>
  <c r="W50" i="43" s="1"/>
  <c r="AF45" i="43"/>
  <c r="AF50" i="43" s="1"/>
  <c r="AN45" i="43"/>
  <c r="AN50" i="43" s="1"/>
  <c r="AV45" i="43"/>
  <c r="AV50" i="43" s="1"/>
  <c r="BC17" i="60"/>
  <c r="BB17" i="60"/>
  <c r="BA17" i="60"/>
  <c r="AZ17" i="60"/>
  <c r="AY17" i="60"/>
  <c r="AX17" i="60"/>
  <c r="BC16" i="60"/>
  <c r="BB16" i="60"/>
  <c r="BA16" i="60"/>
  <c r="AZ16" i="60"/>
  <c r="AY16" i="60"/>
  <c r="AX16" i="60"/>
  <c r="BC14" i="60"/>
  <c r="BB14" i="60"/>
  <c r="BA14" i="60"/>
  <c r="AZ14" i="60"/>
  <c r="AY14" i="60"/>
  <c r="AX14" i="60"/>
  <c r="BC13" i="60"/>
  <c r="BB13" i="60"/>
  <c r="BA13" i="60"/>
  <c r="AZ13" i="60"/>
  <c r="AY13" i="60"/>
  <c r="AX13" i="60"/>
  <c r="BC12" i="60"/>
  <c r="BB12" i="60"/>
  <c r="BA12" i="60"/>
  <c r="AZ12" i="60"/>
  <c r="AY12" i="60"/>
  <c r="AX12" i="60"/>
  <c r="BC11" i="60"/>
  <c r="BB11" i="60"/>
  <c r="BA11" i="60"/>
  <c r="AZ11" i="60"/>
  <c r="AY11" i="60"/>
  <c r="AX11" i="60"/>
  <c r="BC10" i="60"/>
  <c r="BB10" i="60"/>
  <c r="BA10" i="60"/>
  <c r="AZ10" i="60"/>
  <c r="AY10" i="60"/>
  <c r="AX10" i="60"/>
  <c r="BC9" i="60"/>
  <c r="BB9" i="60"/>
  <c r="BA9" i="60"/>
  <c r="AZ9" i="60"/>
  <c r="AY9" i="60"/>
  <c r="AX9" i="60"/>
  <c r="BC8" i="60"/>
  <c r="BB8" i="60"/>
  <c r="BA8" i="60"/>
  <c r="AZ8" i="60"/>
  <c r="AY8" i="60"/>
  <c r="AX8" i="60"/>
  <c r="BC7" i="60"/>
  <c r="BB7" i="60"/>
  <c r="BA7" i="60"/>
  <c r="AZ7" i="60"/>
  <c r="AY7" i="60"/>
  <c r="AX7" i="60"/>
  <c r="BC6" i="60"/>
  <c r="BB6" i="60"/>
  <c r="BA6" i="60"/>
  <c r="AZ6" i="60"/>
  <c r="AY6" i="60"/>
  <c r="AX6" i="60"/>
  <c r="BC5" i="60"/>
  <c r="BB5" i="60"/>
  <c r="BA5" i="60"/>
  <c r="AZ5" i="60"/>
  <c r="AY5" i="60"/>
  <c r="AX5" i="60"/>
  <c r="BC17" i="1"/>
  <c r="BB17" i="1"/>
  <c r="BA17" i="1"/>
  <c r="AZ17" i="1"/>
  <c r="AY17" i="1"/>
  <c r="AX17" i="1"/>
  <c r="D103" i="61"/>
  <c r="E103" i="61" s="1"/>
  <c r="AH103" i="61"/>
  <c r="AI103" i="61"/>
  <c r="BM103" i="61"/>
  <c r="BN103" i="61"/>
  <c r="CR103" i="61"/>
  <c r="CS103" i="61"/>
  <c r="A120" i="61"/>
  <c r="A121" i="61"/>
  <c r="A122" i="61"/>
  <c r="A123" i="61"/>
  <c r="A124" i="61"/>
  <c r="A125" i="61"/>
  <c r="A126" i="61"/>
  <c r="A127" i="61"/>
  <c r="A128" i="61"/>
  <c r="A129" i="61"/>
  <c r="A130" i="61"/>
  <c r="AX4" i="18"/>
  <c r="AY4" i="18" s="1"/>
  <c r="AZ4" i="18" s="1"/>
  <c r="BA4" i="18" s="1"/>
  <c r="BB4" i="18" s="1"/>
  <c r="BC4" i="18" s="1"/>
  <c r="AZ18" i="60" l="1"/>
  <c r="AZ15" i="60"/>
  <c r="BA18" i="60"/>
  <c r="BA15" i="60"/>
  <c r="BB18" i="60"/>
  <c r="BB15" i="60"/>
  <c r="BC18" i="60"/>
  <c r="AY15" i="60"/>
  <c r="BC15" i="60"/>
  <c r="AX18" i="60"/>
  <c r="AX15" i="60"/>
  <c r="AY18" i="60"/>
  <c r="BO103" i="61"/>
  <c r="F103" i="61"/>
  <c r="AJ103" i="61"/>
  <c r="CT103" i="61"/>
  <c r="CU103" i="61" l="1"/>
  <c r="G103" i="61"/>
  <c r="AK103" i="61"/>
  <c r="BP103" i="61"/>
  <c r="CV103" i="61" l="1"/>
  <c r="AL103" i="61"/>
  <c r="H103" i="61"/>
  <c r="BQ103" i="61"/>
  <c r="BR103" i="61" l="1"/>
  <c r="CW103" i="61"/>
  <c r="I103" i="61"/>
  <c r="AM103" i="61"/>
  <c r="BS103" i="61" l="1"/>
  <c r="CX103" i="61"/>
  <c r="J103" i="61"/>
  <c r="AN103" i="61"/>
  <c r="AO103" i="61" l="1"/>
  <c r="BT103" i="61"/>
  <c r="CY103" i="61"/>
  <c r="K103" i="61"/>
  <c r="L103" i="61" l="1"/>
  <c r="AP103" i="61"/>
  <c r="BU103" i="61"/>
  <c r="CZ103" i="61"/>
  <c r="M103" i="61" l="1"/>
  <c r="AQ103" i="61"/>
  <c r="BV103" i="61"/>
  <c r="DA103" i="61"/>
  <c r="N103" i="61" l="1"/>
  <c r="AR103" i="61"/>
  <c r="BW103" i="61"/>
  <c r="DB103" i="61"/>
  <c r="DC103" i="61" l="1"/>
  <c r="O103" i="61"/>
  <c r="AS103" i="61"/>
  <c r="BX103" i="61"/>
  <c r="AT103" i="61" l="1"/>
  <c r="DD103" i="61"/>
  <c r="P103" i="61"/>
  <c r="BY103" i="61"/>
  <c r="BZ103" i="61" l="1"/>
  <c r="Q103" i="61"/>
  <c r="DE103" i="61"/>
  <c r="AU103" i="61"/>
  <c r="CA103" i="61" l="1"/>
  <c r="DF103" i="61"/>
  <c r="R103" i="61"/>
  <c r="AV103" i="61"/>
  <c r="AW103" i="61" l="1"/>
  <c r="CB103" i="61"/>
  <c r="DG103" i="61"/>
  <c r="S103" i="61"/>
  <c r="T103" i="61" l="1"/>
  <c r="AX103" i="61"/>
  <c r="DH103" i="61"/>
  <c r="CC103" i="61"/>
  <c r="U103" i="61" l="1"/>
  <c r="AY103" i="61"/>
  <c r="CD103" i="61"/>
  <c r="DI103" i="61"/>
  <c r="V103" i="61" l="1"/>
  <c r="CE103" i="61"/>
  <c r="AZ103" i="61"/>
  <c r="DJ103" i="61"/>
  <c r="DK103" i="61" l="1"/>
  <c r="W103" i="61"/>
  <c r="BA103" i="61"/>
  <c r="CF103" i="61"/>
  <c r="DL103" i="61" l="1"/>
  <c r="BB103" i="61"/>
  <c r="X103" i="61"/>
  <c r="CG103" i="61"/>
  <c r="CH103" i="61" l="1"/>
  <c r="DM103" i="61"/>
  <c r="Y103" i="61"/>
  <c r="BC103" i="61"/>
  <c r="CI103" i="61" l="1"/>
  <c r="DN103" i="61"/>
  <c r="Z103" i="61"/>
  <c r="BD103" i="61"/>
  <c r="BE103" i="61" l="1"/>
  <c r="CJ103" i="61"/>
  <c r="DO103" i="61"/>
  <c r="AA103" i="61"/>
  <c r="AB103" i="61" l="1"/>
  <c r="BF103" i="61"/>
  <c r="CK103" i="61"/>
  <c r="DP103" i="61"/>
  <c r="BG103" i="61" l="1"/>
  <c r="CL103" i="61"/>
  <c r="DQ103" i="61"/>
  <c r="BC18" i="36" l="1"/>
  <c r="BB18" i="36"/>
  <c r="BA18" i="36"/>
  <c r="AZ18" i="36"/>
  <c r="AY18" i="36"/>
  <c r="AV18" i="36"/>
  <c r="AU18" i="36"/>
  <c r="AS18" i="36"/>
  <c r="AR18" i="36"/>
  <c r="AQ18" i="36"/>
  <c r="AP18" i="36"/>
  <c r="AO18" i="36"/>
  <c r="AN18" i="36"/>
  <c r="AM18" i="36"/>
  <c r="AL18" i="36"/>
  <c r="AK18" i="36"/>
  <c r="AJ18" i="36"/>
  <c r="AI18" i="36"/>
  <c r="AH18" i="36"/>
  <c r="AG18" i="36"/>
  <c r="AF18" i="36"/>
  <c r="AE18" i="36"/>
  <c r="AD18" i="36"/>
  <c r="BC12" i="36"/>
  <c r="BB12" i="36"/>
  <c r="BA12" i="36"/>
  <c r="AZ12" i="36"/>
  <c r="AY12" i="36"/>
  <c r="AV12" i="36"/>
  <c r="AU12" i="36"/>
  <c r="AS12" i="36"/>
  <c r="AR12" i="36"/>
  <c r="AQ12" i="36"/>
  <c r="AP12" i="36"/>
  <c r="AO12" i="36"/>
  <c r="AN12" i="36"/>
  <c r="AM12" i="36"/>
  <c r="AL12" i="36"/>
  <c r="AK12" i="36"/>
  <c r="AJ12" i="36"/>
  <c r="AI12" i="36"/>
  <c r="AH12" i="36"/>
  <c r="AG12" i="36"/>
  <c r="AF12" i="36"/>
  <c r="AE12" i="36"/>
  <c r="AD12" i="36"/>
  <c r="BC16" i="36"/>
  <c r="BB16" i="36"/>
  <c r="BA16" i="36"/>
  <c r="AZ16" i="36"/>
  <c r="AY16" i="36"/>
  <c r="AV16" i="36"/>
  <c r="AU16" i="36"/>
  <c r="AS16" i="36"/>
  <c r="AR16" i="36"/>
  <c r="AQ16" i="36"/>
  <c r="AP16" i="36"/>
  <c r="AO16" i="36"/>
  <c r="AN16" i="36"/>
  <c r="AM16" i="36"/>
  <c r="AL16" i="36"/>
  <c r="AK16" i="36"/>
  <c r="AJ16" i="36"/>
  <c r="AI16" i="36"/>
  <c r="AH16" i="36"/>
  <c r="AG16" i="36"/>
  <c r="AF16" i="36"/>
  <c r="AE16" i="36"/>
  <c r="AD16" i="36"/>
  <c r="BC15" i="37"/>
  <c r="BB15" i="37"/>
  <c r="BA15" i="37"/>
  <c r="AZ15" i="37"/>
  <c r="AY15" i="37"/>
  <c r="AV15" i="37"/>
  <c r="AU15" i="37"/>
  <c r="AS15" i="37"/>
  <c r="AR15" i="37"/>
  <c r="AQ15" i="37"/>
  <c r="AP15" i="37"/>
  <c r="AO15" i="37"/>
  <c r="AN15" i="37"/>
  <c r="AM15" i="37"/>
  <c r="AL15" i="37"/>
  <c r="AK15" i="37"/>
  <c r="AJ15" i="37"/>
  <c r="AI15" i="37"/>
  <c r="AH15" i="37"/>
  <c r="AG15" i="37"/>
  <c r="AF15" i="37"/>
  <c r="AE15" i="37"/>
  <c r="AD15" i="37"/>
  <c r="BC49" i="12"/>
  <c r="BB49" i="12"/>
  <c r="BA49" i="12"/>
  <c r="AZ49" i="12"/>
  <c r="AY49" i="12"/>
  <c r="AX49" i="12"/>
  <c r="AW49" i="12"/>
  <c r="AV49" i="12"/>
  <c r="AU49" i="12"/>
  <c r="AT49" i="12"/>
  <c r="AS49" i="12"/>
  <c r="AR49" i="12"/>
  <c r="AQ49" i="12"/>
  <c r="AP49" i="12"/>
  <c r="AO49" i="12"/>
  <c r="AN49" i="12"/>
  <c r="AM49" i="12"/>
  <c r="AL49" i="12"/>
  <c r="AK49" i="12"/>
  <c r="AJ49" i="12"/>
  <c r="AI49" i="12"/>
  <c r="AH49" i="12"/>
  <c r="AG49" i="12"/>
  <c r="AF49" i="12"/>
  <c r="AE49" i="12"/>
  <c r="AD49" i="12"/>
  <c r="BC39" i="13"/>
  <c r="BB39" i="13"/>
  <c r="BA39" i="13"/>
  <c r="AZ39" i="13"/>
  <c r="AY39" i="13"/>
  <c r="AX39" i="13"/>
  <c r="AW39" i="13"/>
  <c r="AV39" i="13"/>
  <c r="AU39" i="13"/>
  <c r="AT39" i="13"/>
  <c r="AS39" i="13"/>
  <c r="AR39" i="13"/>
  <c r="AQ39" i="13"/>
  <c r="AP39" i="13"/>
  <c r="AO39" i="13"/>
  <c r="AN39" i="13"/>
  <c r="AM39" i="13"/>
  <c r="AL39" i="13"/>
  <c r="AK39" i="13"/>
  <c r="AJ39" i="13"/>
  <c r="AI39" i="13"/>
  <c r="AH39" i="13"/>
  <c r="AG39" i="13"/>
  <c r="AF39" i="13"/>
  <c r="AE39" i="13"/>
  <c r="AD39" i="13"/>
  <c r="BC23" i="13"/>
  <c r="BB23" i="13"/>
  <c r="BA23" i="13"/>
  <c r="AZ23" i="13"/>
  <c r="AY23" i="13"/>
  <c r="AX23" i="13"/>
  <c r="AW23" i="13"/>
  <c r="AV23" i="13"/>
  <c r="AU23" i="13"/>
  <c r="AT23" i="13"/>
  <c r="AS23" i="13"/>
  <c r="AR23" i="13"/>
  <c r="AQ23" i="13"/>
  <c r="AP23" i="13"/>
  <c r="AO23" i="13"/>
  <c r="AN23" i="13"/>
  <c r="AM23" i="13"/>
  <c r="AL23" i="13"/>
  <c r="AK23" i="13"/>
  <c r="AJ23" i="13"/>
  <c r="AI23" i="13"/>
  <c r="AH23" i="13"/>
  <c r="AG23" i="13"/>
  <c r="AF23" i="13"/>
  <c r="AE23" i="13"/>
  <c r="AD23" i="13"/>
  <c r="B262" i="56"/>
  <c r="A319" i="57"/>
  <c r="A331" i="57" s="1"/>
  <c r="A318" i="57"/>
  <c r="A330" i="57" s="1"/>
  <c r="A317" i="57"/>
  <c r="A329" i="57" s="1"/>
  <c r="A315" i="57"/>
  <c r="A327" i="57" s="1"/>
  <c r="A316" i="57"/>
  <c r="A328" i="57" s="1"/>
  <c r="A332" i="57"/>
  <c r="AD314" i="57"/>
  <c r="AE314" i="57" s="1"/>
  <c r="AF314" i="57" s="1"/>
  <c r="AG314" i="57" s="1"/>
  <c r="AH314" i="57" s="1"/>
  <c r="AI314" i="57" s="1"/>
  <c r="AJ314" i="57" s="1"/>
  <c r="AK314" i="57" s="1"/>
  <c r="AL314" i="57" s="1"/>
  <c r="AM314" i="57" s="1"/>
  <c r="AN314" i="57" s="1"/>
  <c r="AO314" i="57" s="1"/>
  <c r="AP314" i="57" s="1"/>
  <c r="AQ314" i="57" s="1"/>
  <c r="AR314" i="57" s="1"/>
  <c r="AS314" i="57" s="1"/>
  <c r="AT314" i="57" s="1"/>
  <c r="AU314" i="57" s="1"/>
  <c r="AV314" i="57" s="1"/>
  <c r="AW314" i="57" s="1"/>
  <c r="AX314" i="57" s="1"/>
  <c r="AY314" i="57" s="1"/>
  <c r="AZ314" i="57" s="1"/>
  <c r="BA314" i="57" s="1"/>
  <c r="BB314" i="57" s="1"/>
  <c r="C314" i="57"/>
  <c r="D314" i="57" s="1"/>
  <c r="E314" i="57" s="1"/>
  <c r="F314" i="57" s="1"/>
  <c r="G314" i="57" s="1"/>
  <c r="H314" i="57" s="1"/>
  <c r="I314" i="57" s="1"/>
  <c r="J314" i="57" s="1"/>
  <c r="K314" i="57" s="1"/>
  <c r="L314" i="57" s="1"/>
  <c r="M314" i="57" s="1"/>
  <c r="N314" i="57" s="1"/>
  <c r="O314" i="57" s="1"/>
  <c r="P314" i="57" s="1"/>
  <c r="Q314" i="57" s="1"/>
  <c r="R314" i="57" s="1"/>
  <c r="S314" i="57" s="1"/>
  <c r="T314" i="57" s="1"/>
  <c r="U314" i="57" s="1"/>
  <c r="V314" i="57" s="1"/>
  <c r="W314" i="57" s="1"/>
  <c r="X314" i="57" s="1"/>
  <c r="Y314" i="57" s="1"/>
  <c r="Z314" i="57" s="1"/>
  <c r="AA314" i="57" s="1"/>
  <c r="BB330" i="57"/>
  <c r="BA330" i="57"/>
  <c r="AZ330" i="57"/>
  <c r="AY330" i="57"/>
  <c r="AX330" i="57"/>
  <c r="AW330" i="57"/>
  <c r="AW13" i="60"/>
  <c r="AV330" i="57" s="1"/>
  <c r="AV13" i="60"/>
  <c r="AU330" i="57" s="1"/>
  <c r="AU13" i="60"/>
  <c r="AT330" i="57" s="1"/>
  <c r="AT13" i="60"/>
  <c r="AS330" i="57" s="1"/>
  <c r="AS13" i="60"/>
  <c r="AR330" i="57" s="1"/>
  <c r="AR13" i="60"/>
  <c r="AQ330" i="57" s="1"/>
  <c r="AQ13" i="60"/>
  <c r="AP330" i="57" s="1"/>
  <c r="AP13" i="60"/>
  <c r="AO330" i="57" s="1"/>
  <c r="AO13" i="60"/>
  <c r="AN330" i="57" s="1"/>
  <c r="AN13" i="60"/>
  <c r="AM330" i="57" s="1"/>
  <c r="AM13" i="60"/>
  <c r="AL330" i="57" s="1"/>
  <c r="AL13" i="60"/>
  <c r="AK330" i="57" s="1"/>
  <c r="AK13" i="60"/>
  <c r="AJ330" i="57" s="1"/>
  <c r="AJ13" i="60"/>
  <c r="AI330" i="57" s="1"/>
  <c r="AI13" i="60"/>
  <c r="AH330" i="57" s="1"/>
  <c r="AH13" i="60"/>
  <c r="AG330" i="57" s="1"/>
  <c r="AG13" i="60"/>
  <c r="AF330" i="57" s="1"/>
  <c r="AF13" i="60"/>
  <c r="AE330" i="57" s="1"/>
  <c r="AE13" i="60"/>
  <c r="AD330" i="57" s="1"/>
  <c r="AD13" i="60"/>
  <c r="AC330" i="57" s="1"/>
  <c r="BB328" i="57"/>
  <c r="BA328" i="57"/>
  <c r="AZ328" i="57"/>
  <c r="BR328" i="57" s="1"/>
  <c r="AY328" i="57"/>
  <c r="AX328" i="57"/>
  <c r="AW328" i="57"/>
  <c r="AW11" i="60"/>
  <c r="AV328" i="57" s="1"/>
  <c r="AV11" i="60"/>
  <c r="AU328" i="57" s="1"/>
  <c r="AU11" i="60"/>
  <c r="AT328" i="57" s="1"/>
  <c r="AT11" i="60"/>
  <c r="AS328" i="57" s="1"/>
  <c r="AS11" i="60"/>
  <c r="AR328" i="57" s="1"/>
  <c r="AR11" i="60"/>
  <c r="AQ328" i="57" s="1"/>
  <c r="AQ11" i="60"/>
  <c r="AP328" i="57" s="1"/>
  <c r="AP11" i="60"/>
  <c r="AO328" i="57" s="1"/>
  <c r="AO11" i="60"/>
  <c r="AN328" i="57" s="1"/>
  <c r="AN11" i="60"/>
  <c r="AM328" i="57" s="1"/>
  <c r="AM11" i="60"/>
  <c r="AL328" i="57" s="1"/>
  <c r="AL11" i="60"/>
  <c r="AK328" i="57" s="1"/>
  <c r="AK11" i="60"/>
  <c r="AJ328" i="57" s="1"/>
  <c r="AJ11" i="60"/>
  <c r="AI328" i="57" s="1"/>
  <c r="AI11" i="60"/>
  <c r="AH328" i="57" s="1"/>
  <c r="AH11" i="60"/>
  <c r="AG328" i="57" s="1"/>
  <c r="AG11" i="60"/>
  <c r="AF328" i="57" s="1"/>
  <c r="AF11" i="60"/>
  <c r="AE328" i="57" s="1"/>
  <c r="AE11" i="60"/>
  <c r="AD328" i="57" s="1"/>
  <c r="AD11" i="60"/>
  <c r="AC328" i="57" s="1"/>
  <c r="BB329" i="57"/>
  <c r="BA329" i="57"/>
  <c r="AZ329" i="57"/>
  <c r="AY329" i="57"/>
  <c r="AX329" i="57"/>
  <c r="AW329" i="57"/>
  <c r="AW12" i="60"/>
  <c r="AV329" i="57" s="1"/>
  <c r="AV12" i="60"/>
  <c r="AU329" i="57" s="1"/>
  <c r="AU12" i="60"/>
  <c r="AT329" i="57" s="1"/>
  <c r="AT12" i="60"/>
  <c r="AS329" i="57" s="1"/>
  <c r="AS12" i="60"/>
  <c r="AR329" i="57" s="1"/>
  <c r="AR12" i="60"/>
  <c r="AQ329" i="57" s="1"/>
  <c r="AQ12" i="60"/>
  <c r="AP329" i="57" s="1"/>
  <c r="AP12" i="60"/>
  <c r="AO329" i="57" s="1"/>
  <c r="AO12" i="60"/>
  <c r="AN329" i="57" s="1"/>
  <c r="AN12" i="60"/>
  <c r="AM329" i="57" s="1"/>
  <c r="AM12" i="60"/>
  <c r="AL329" i="57" s="1"/>
  <c r="AL12" i="60"/>
  <c r="AK329" i="57" s="1"/>
  <c r="AK12" i="60"/>
  <c r="AJ329" i="57" s="1"/>
  <c r="AJ12" i="60"/>
  <c r="AI329" i="57" s="1"/>
  <c r="AI12" i="60"/>
  <c r="AH329" i="57" s="1"/>
  <c r="AH12" i="60"/>
  <c r="AG329" i="57" s="1"/>
  <c r="AG12" i="60"/>
  <c r="AF329" i="57" s="1"/>
  <c r="AF12" i="60"/>
  <c r="AE329" i="57" s="1"/>
  <c r="AE12" i="60"/>
  <c r="AD329" i="57" s="1"/>
  <c r="AD12" i="60"/>
  <c r="AC329" i="57" s="1"/>
  <c r="AW17" i="60"/>
  <c r="AV17" i="60"/>
  <c r="AU17" i="60"/>
  <c r="AT17" i="60"/>
  <c r="AS17" i="60"/>
  <c r="AR17" i="60"/>
  <c r="AQ17" i="60"/>
  <c r="AP17" i="60"/>
  <c r="AO17" i="60"/>
  <c r="AN17" i="60"/>
  <c r="AM17" i="60"/>
  <c r="AL17" i="60"/>
  <c r="AK17" i="60"/>
  <c r="AJ17" i="60"/>
  <c r="AI17" i="60"/>
  <c r="AH17" i="60"/>
  <c r="AG17" i="60"/>
  <c r="AF17" i="60"/>
  <c r="AE17" i="60"/>
  <c r="AD17" i="60"/>
  <c r="AW16" i="60"/>
  <c r="AV16" i="60"/>
  <c r="AU16" i="60"/>
  <c r="AT16" i="60"/>
  <c r="AS16" i="60"/>
  <c r="AR16" i="60"/>
  <c r="AQ16" i="60"/>
  <c r="AP16" i="60"/>
  <c r="AO16" i="60"/>
  <c r="AN16" i="60"/>
  <c r="AM16" i="60"/>
  <c r="AL16" i="60"/>
  <c r="AK16" i="60"/>
  <c r="AJ16" i="60"/>
  <c r="AI16" i="60"/>
  <c r="AH16" i="60"/>
  <c r="AG16" i="60"/>
  <c r="AF16" i="60"/>
  <c r="AE16" i="60"/>
  <c r="AD16" i="60"/>
  <c r="AW14" i="60"/>
  <c r="AV331" i="57" s="1"/>
  <c r="AV14" i="60"/>
  <c r="AU331" i="57" s="1"/>
  <c r="AU14" i="60"/>
  <c r="AT331" i="57" s="1"/>
  <c r="AT14" i="60"/>
  <c r="AS331" i="57" s="1"/>
  <c r="AS14" i="60"/>
  <c r="AR331" i="57" s="1"/>
  <c r="AR14" i="60"/>
  <c r="AQ331" i="57" s="1"/>
  <c r="AQ14" i="60"/>
  <c r="AP331" i="57" s="1"/>
  <c r="AP14" i="60"/>
  <c r="AO331" i="57" s="1"/>
  <c r="AO14" i="60"/>
  <c r="AN331" i="57" s="1"/>
  <c r="AN14" i="60"/>
  <c r="AM331" i="57" s="1"/>
  <c r="AM14" i="60"/>
  <c r="AL331" i="57" s="1"/>
  <c r="AL14" i="60"/>
  <c r="AK331" i="57" s="1"/>
  <c r="AK14" i="60"/>
  <c r="AJ331" i="57" s="1"/>
  <c r="AJ14" i="60"/>
  <c r="AI331" i="57" s="1"/>
  <c r="AI14" i="60"/>
  <c r="AH331" i="57" s="1"/>
  <c r="AH14" i="60"/>
  <c r="AG331" i="57" s="1"/>
  <c r="AG14" i="60"/>
  <c r="AF331" i="57" s="1"/>
  <c r="AF14" i="60"/>
  <c r="AE331" i="57" s="1"/>
  <c r="AE14" i="60"/>
  <c r="AD331" i="57" s="1"/>
  <c r="AD14" i="60"/>
  <c r="AC331" i="57" s="1"/>
  <c r="AW10" i="60"/>
  <c r="AV327" i="57" s="1"/>
  <c r="AV10" i="60"/>
  <c r="AU327" i="57" s="1"/>
  <c r="AU10" i="60"/>
  <c r="AT327" i="57" s="1"/>
  <c r="AT10" i="60"/>
  <c r="AS327" i="57" s="1"/>
  <c r="AS10" i="60"/>
  <c r="AR327" i="57" s="1"/>
  <c r="AR10" i="60"/>
  <c r="AQ327" i="57" s="1"/>
  <c r="AQ10" i="60"/>
  <c r="AP327" i="57" s="1"/>
  <c r="AP10" i="60"/>
  <c r="AO327" i="57" s="1"/>
  <c r="AO10" i="60"/>
  <c r="AN327" i="57" s="1"/>
  <c r="AN10" i="60"/>
  <c r="AM327" i="57" s="1"/>
  <c r="AM10" i="60"/>
  <c r="AL327" i="57" s="1"/>
  <c r="AL10" i="60"/>
  <c r="AK327" i="57" s="1"/>
  <c r="AK10" i="60"/>
  <c r="AJ327" i="57" s="1"/>
  <c r="AJ10" i="60"/>
  <c r="AI327" i="57" s="1"/>
  <c r="AI10" i="60"/>
  <c r="AH327" i="57" s="1"/>
  <c r="AH10" i="60"/>
  <c r="AG327" i="57" s="1"/>
  <c r="AG10" i="60"/>
  <c r="AF327" i="57" s="1"/>
  <c r="AF10" i="60"/>
  <c r="AE327" i="57" s="1"/>
  <c r="AE10" i="60"/>
  <c r="AD327" i="57" s="1"/>
  <c r="AD10" i="60"/>
  <c r="AC327" i="57" s="1"/>
  <c r="AW9" i="60"/>
  <c r="AV9" i="60"/>
  <c r="AU9" i="60"/>
  <c r="AT9" i="60"/>
  <c r="AS9" i="60"/>
  <c r="AR9" i="60"/>
  <c r="AQ9" i="60"/>
  <c r="AP9" i="60"/>
  <c r="AO9" i="60"/>
  <c r="AN9" i="60"/>
  <c r="AM9" i="60"/>
  <c r="AL9" i="60"/>
  <c r="AK9" i="60"/>
  <c r="AJ9" i="60"/>
  <c r="AI9" i="60"/>
  <c r="AH9" i="60"/>
  <c r="AG9" i="60"/>
  <c r="AF9" i="60"/>
  <c r="AE9" i="60"/>
  <c r="AD9" i="60"/>
  <c r="AW8" i="60"/>
  <c r="AV8" i="60"/>
  <c r="AU8" i="60"/>
  <c r="AT8" i="60"/>
  <c r="AS8" i="60"/>
  <c r="AR8" i="60"/>
  <c r="AQ8" i="60"/>
  <c r="AP8" i="60"/>
  <c r="AO8" i="60"/>
  <c r="AN8" i="60"/>
  <c r="AM8" i="60"/>
  <c r="AL8" i="60"/>
  <c r="AK8" i="60"/>
  <c r="AJ8" i="60"/>
  <c r="AI8" i="60"/>
  <c r="AH8" i="60"/>
  <c r="AG8" i="60"/>
  <c r="AF8" i="60"/>
  <c r="AE8" i="60"/>
  <c r="AD8" i="60"/>
  <c r="AW7" i="60"/>
  <c r="AV7" i="60"/>
  <c r="AU7" i="60"/>
  <c r="AT7" i="60"/>
  <c r="AS7" i="60"/>
  <c r="AR7" i="60"/>
  <c r="AQ7" i="60"/>
  <c r="AP7" i="60"/>
  <c r="AO7" i="60"/>
  <c r="AN7" i="60"/>
  <c r="AM7" i="60"/>
  <c r="AL7" i="60"/>
  <c r="AK7" i="60"/>
  <c r="AJ7" i="60"/>
  <c r="AI7" i="60"/>
  <c r="AH7" i="60"/>
  <c r="AG7" i="60"/>
  <c r="AF7" i="60"/>
  <c r="AE7" i="60"/>
  <c r="AD7" i="60"/>
  <c r="AW6" i="60"/>
  <c r="AV6" i="60"/>
  <c r="AU6" i="60"/>
  <c r="AT6" i="60"/>
  <c r="AS6" i="60"/>
  <c r="AR6" i="60"/>
  <c r="AQ6" i="60"/>
  <c r="AP6" i="60"/>
  <c r="AO6" i="60"/>
  <c r="AN6" i="60"/>
  <c r="AM6" i="60"/>
  <c r="AL6" i="60"/>
  <c r="AK6" i="60"/>
  <c r="AJ6" i="60"/>
  <c r="AI6" i="60"/>
  <c r="AH6" i="60"/>
  <c r="AG6" i="60"/>
  <c r="AF6" i="60"/>
  <c r="AE6" i="60"/>
  <c r="AD6" i="60"/>
  <c r="AW5" i="60"/>
  <c r="AV313" i="57" s="1"/>
  <c r="AV5" i="60"/>
  <c r="AU313" i="57" s="1"/>
  <c r="AU5" i="60"/>
  <c r="AT313" i="57" s="1"/>
  <c r="AT5" i="60"/>
  <c r="AS313" i="57" s="1"/>
  <c r="AS5" i="60"/>
  <c r="AR313" i="57" s="1"/>
  <c r="AR5" i="60"/>
  <c r="AQ313" i="57" s="1"/>
  <c r="AQ5" i="60"/>
  <c r="AP313" i="57" s="1"/>
  <c r="AP5" i="60"/>
  <c r="AO313" i="57" s="1"/>
  <c r="AO5" i="60"/>
  <c r="AN313" i="57" s="1"/>
  <c r="AN5" i="60"/>
  <c r="AM313" i="57" s="1"/>
  <c r="AM5" i="60"/>
  <c r="AL313" i="57" s="1"/>
  <c r="AL5" i="60"/>
  <c r="AK313" i="57" s="1"/>
  <c r="AK5" i="60"/>
  <c r="AJ313" i="57" s="1"/>
  <c r="AJ5" i="60"/>
  <c r="AI313" i="57" s="1"/>
  <c r="AI5" i="60"/>
  <c r="AH313" i="57" s="1"/>
  <c r="AH5" i="60"/>
  <c r="AG313" i="57" s="1"/>
  <c r="AG5" i="60"/>
  <c r="AF313" i="57" s="1"/>
  <c r="AF5" i="60"/>
  <c r="AE313" i="57" s="1"/>
  <c r="AE5" i="60"/>
  <c r="AD313" i="57" s="1"/>
  <c r="AD5" i="60"/>
  <c r="AC313" i="57" s="1"/>
  <c r="A1" i="60"/>
  <c r="H13" i="60" s="1"/>
  <c r="G318" i="57" s="1"/>
  <c r="BB331" i="57"/>
  <c r="BA331" i="57"/>
  <c r="BS331" i="57" s="1"/>
  <c r="AZ331" i="57"/>
  <c r="AY331" i="57"/>
  <c r="AX331" i="57"/>
  <c r="AW331" i="57"/>
  <c r="BB313" i="57"/>
  <c r="BA313" i="57"/>
  <c r="AZ313" i="57"/>
  <c r="AY313" i="57"/>
  <c r="AX313" i="57"/>
  <c r="AW313" i="57"/>
  <c r="AK4" i="60"/>
  <c r="AL4" i="60" s="1"/>
  <c r="AM4" i="60" s="1"/>
  <c r="AN4" i="60" s="1"/>
  <c r="AO4" i="60" s="1"/>
  <c r="AP4" i="60" s="1"/>
  <c r="AQ4" i="60" s="1"/>
  <c r="AR4" i="60" s="1"/>
  <c r="AS4" i="60" s="1"/>
  <c r="AT4" i="60" s="1"/>
  <c r="AU4" i="60" s="1"/>
  <c r="AV4" i="60" s="1"/>
  <c r="AW4" i="60" s="1"/>
  <c r="AX4" i="60" s="1"/>
  <c r="AY4" i="60" s="1"/>
  <c r="AZ4" i="60" s="1"/>
  <c r="BA4" i="60" s="1"/>
  <c r="BB4" i="60" s="1"/>
  <c r="BC4" i="60" s="1"/>
  <c r="K4" i="60"/>
  <c r="L4" i="60" s="1"/>
  <c r="M4" i="60" s="1"/>
  <c r="N4" i="60" s="1"/>
  <c r="O4" i="60" s="1"/>
  <c r="P4" i="60" s="1"/>
  <c r="Q4" i="60" s="1"/>
  <c r="R4" i="60" s="1"/>
  <c r="S4" i="60" s="1"/>
  <c r="T4" i="60" s="1"/>
  <c r="U4" i="60" s="1"/>
  <c r="V4" i="60" s="1"/>
  <c r="W4" i="60" s="1"/>
  <c r="X4" i="60" s="1"/>
  <c r="Y4" i="60" s="1"/>
  <c r="Z4" i="60" s="1"/>
  <c r="AA4" i="60" s="1"/>
  <c r="AB4" i="60" s="1"/>
  <c r="BC34" i="1"/>
  <c r="BB34" i="1"/>
  <c r="BA34" i="1"/>
  <c r="AZ34" i="1"/>
  <c r="AY34" i="1"/>
  <c r="AX34" i="1"/>
  <c r="AW34" i="1"/>
  <c r="AV34" i="1"/>
  <c r="AU34" i="1"/>
  <c r="AT34" i="1"/>
  <c r="AS34" i="1"/>
  <c r="AR34" i="1"/>
  <c r="AQ34" i="1"/>
  <c r="AP34" i="1"/>
  <c r="AO34" i="1"/>
  <c r="AN34" i="1"/>
  <c r="AM34" i="1"/>
  <c r="AL34" i="1"/>
  <c r="AK34" i="1"/>
  <c r="AJ34" i="1"/>
  <c r="AI34" i="1"/>
  <c r="AH34" i="1"/>
  <c r="AG34" i="1"/>
  <c r="AF34" i="1"/>
  <c r="AE34" i="1"/>
  <c r="AD34" i="1"/>
  <c r="AB34" i="1"/>
  <c r="AA34" i="1"/>
  <c r="Z34" i="1"/>
  <c r="Y34" i="1"/>
  <c r="X34" i="1"/>
  <c r="W34" i="1"/>
  <c r="V34" i="1"/>
  <c r="U34" i="1"/>
  <c r="T34" i="1"/>
  <c r="S34" i="1"/>
  <c r="R34" i="1"/>
  <c r="Q34" i="1"/>
  <c r="P34" i="1"/>
  <c r="O34" i="1"/>
  <c r="N34" i="1"/>
  <c r="M34" i="1"/>
  <c r="L34" i="1"/>
  <c r="K34" i="1"/>
  <c r="J34" i="1"/>
  <c r="I34" i="1"/>
  <c r="H34" i="1"/>
  <c r="G34" i="1"/>
  <c r="F34" i="1"/>
  <c r="E34" i="1"/>
  <c r="D34" i="1"/>
  <c r="C34" i="1"/>
  <c r="AW17" i="1"/>
  <c r="AV17" i="1"/>
  <c r="AU17" i="1"/>
  <c r="AT17" i="1"/>
  <c r="AS17" i="1"/>
  <c r="AR17" i="1"/>
  <c r="AQ17" i="1"/>
  <c r="AP17" i="1"/>
  <c r="AO17" i="1"/>
  <c r="AN17" i="1"/>
  <c r="AM17" i="1"/>
  <c r="AL17" i="1"/>
  <c r="AK17" i="1"/>
  <c r="AJ17" i="1"/>
  <c r="AI17" i="1"/>
  <c r="AH17" i="1"/>
  <c r="AG17" i="1"/>
  <c r="AF17" i="1"/>
  <c r="AE17" i="1"/>
  <c r="AD17" i="1"/>
  <c r="AB17" i="1"/>
  <c r="AA17" i="1"/>
  <c r="Z17" i="1"/>
  <c r="Y17" i="1"/>
  <c r="X17" i="1"/>
  <c r="W17" i="1"/>
  <c r="V17" i="1"/>
  <c r="U17" i="1"/>
  <c r="T17" i="1"/>
  <c r="S17" i="1"/>
  <c r="R17" i="1"/>
  <c r="Q17" i="1"/>
  <c r="P17" i="1"/>
  <c r="O17" i="1"/>
  <c r="N17" i="1"/>
  <c r="M17" i="1"/>
  <c r="L17" i="1"/>
  <c r="K17" i="1"/>
  <c r="J17" i="1"/>
  <c r="I17" i="1"/>
  <c r="H17" i="1"/>
  <c r="G17" i="1"/>
  <c r="F17" i="1"/>
  <c r="E17" i="1"/>
  <c r="D17" i="1"/>
  <c r="C17" i="1"/>
  <c r="BR330" i="57" l="1"/>
  <c r="BR331" i="57"/>
  <c r="BS328" i="57"/>
  <c r="BQ330" i="57"/>
  <c r="BS330" i="57"/>
  <c r="BQ329" i="57"/>
  <c r="BR329" i="57"/>
  <c r="BQ331" i="57"/>
  <c r="BS329" i="57"/>
  <c r="BQ328" i="57"/>
  <c r="BP331" i="57"/>
  <c r="BO329" i="57"/>
  <c r="BP330" i="57"/>
  <c r="BO331" i="57"/>
  <c r="BP329" i="57"/>
  <c r="BO328" i="57"/>
  <c r="BP328" i="57"/>
  <c r="BO330" i="57"/>
  <c r="BG329" i="57"/>
  <c r="BJ329" i="57"/>
  <c r="BC329" i="57"/>
  <c r="BK327" i="57"/>
  <c r="T7" i="60"/>
  <c r="K9" i="60"/>
  <c r="L11" i="60"/>
  <c r="K316" i="57" s="1"/>
  <c r="AB7" i="60"/>
  <c r="R8" i="60"/>
  <c r="T11" i="60"/>
  <c r="S316" i="57" s="1"/>
  <c r="D8" i="60"/>
  <c r="D5" i="60"/>
  <c r="C313" i="57" s="1"/>
  <c r="AB11" i="60"/>
  <c r="AA316" i="57" s="1"/>
  <c r="T5" i="60"/>
  <c r="S313" i="57" s="1"/>
  <c r="D6" i="60"/>
  <c r="L5" i="60"/>
  <c r="K313" i="57" s="1"/>
  <c r="AB5" i="60"/>
  <c r="AA313" i="57" s="1"/>
  <c r="L6" i="60"/>
  <c r="D17" i="60"/>
  <c r="W13" i="60"/>
  <c r="V318" i="57" s="1"/>
  <c r="O13" i="60"/>
  <c r="N318" i="57" s="1"/>
  <c r="G13" i="60"/>
  <c r="F318" i="57" s="1"/>
  <c r="AA11" i="60"/>
  <c r="Z316" i="57" s="1"/>
  <c r="S11" i="60"/>
  <c r="R316" i="57" s="1"/>
  <c r="K11" i="60"/>
  <c r="J316" i="57" s="1"/>
  <c r="C11" i="60"/>
  <c r="B316" i="57" s="1"/>
  <c r="P10" i="60"/>
  <c r="O315" i="57" s="1"/>
  <c r="J9" i="60"/>
  <c r="P8" i="60"/>
  <c r="C8" i="60"/>
  <c r="AA7" i="60"/>
  <c r="S7" i="60"/>
  <c r="K7" i="60"/>
  <c r="C7" i="60"/>
  <c r="AA6" i="60"/>
  <c r="S6" i="60"/>
  <c r="K6" i="60"/>
  <c r="C6" i="60"/>
  <c r="AA5" i="60"/>
  <c r="Z313" i="57" s="1"/>
  <c r="S5" i="60"/>
  <c r="R313" i="57" s="1"/>
  <c r="K5" i="60"/>
  <c r="J313" i="57" s="1"/>
  <c r="C5" i="60"/>
  <c r="B313" i="57" s="1"/>
  <c r="R13" i="60"/>
  <c r="Q318" i="57" s="1"/>
  <c r="F11" i="60"/>
  <c r="E316" i="57" s="1"/>
  <c r="F14" i="60"/>
  <c r="E319" i="57" s="1"/>
  <c r="T8" i="60"/>
  <c r="V7" i="60"/>
  <c r="F7" i="60"/>
  <c r="N6" i="60"/>
  <c r="V5" i="60"/>
  <c r="U313" i="57" s="1"/>
  <c r="V13" i="60"/>
  <c r="U318" i="57" s="1"/>
  <c r="N13" i="60"/>
  <c r="M318" i="57" s="1"/>
  <c r="F13" i="60"/>
  <c r="E318" i="57" s="1"/>
  <c r="Z11" i="60"/>
  <c r="Y316" i="57" s="1"/>
  <c r="R11" i="60"/>
  <c r="Q316" i="57" s="1"/>
  <c r="J11" i="60"/>
  <c r="I316" i="57" s="1"/>
  <c r="N10" i="60"/>
  <c r="M315" i="57" s="1"/>
  <c r="G9" i="60"/>
  <c r="AB8" i="60"/>
  <c r="L8" i="60"/>
  <c r="Z7" i="60"/>
  <c r="R7" i="60"/>
  <c r="J7" i="60"/>
  <c r="Z6" i="60"/>
  <c r="R6" i="60"/>
  <c r="J6" i="60"/>
  <c r="Z5" i="60"/>
  <c r="Y313" i="57" s="1"/>
  <c r="R5" i="60"/>
  <c r="Q313" i="57" s="1"/>
  <c r="J5" i="60"/>
  <c r="I313" i="57" s="1"/>
  <c r="V11" i="60"/>
  <c r="U316" i="57" s="1"/>
  <c r="Z10" i="60"/>
  <c r="Y315" i="57" s="1"/>
  <c r="G8" i="60"/>
  <c r="V6" i="60"/>
  <c r="F5" i="60"/>
  <c r="E313" i="57" s="1"/>
  <c r="U13" i="60"/>
  <c r="T318" i="57" s="1"/>
  <c r="M13" i="60"/>
  <c r="L318" i="57" s="1"/>
  <c r="E13" i="60"/>
  <c r="D318" i="57" s="1"/>
  <c r="Y11" i="60"/>
  <c r="X316" i="57" s="1"/>
  <c r="Q11" i="60"/>
  <c r="P316" i="57" s="1"/>
  <c r="I11" i="60"/>
  <c r="H316" i="57" s="1"/>
  <c r="G10" i="60"/>
  <c r="F315" i="57" s="1"/>
  <c r="D9" i="60"/>
  <c r="AA8" i="60"/>
  <c r="K8" i="60"/>
  <c r="Y7" i="60"/>
  <c r="Q7" i="60"/>
  <c r="I7" i="60"/>
  <c r="Y6" i="60"/>
  <c r="Q6" i="60"/>
  <c r="I6" i="60"/>
  <c r="Y5" i="60"/>
  <c r="X313" i="57" s="1"/>
  <c r="Q5" i="60"/>
  <c r="P313" i="57" s="1"/>
  <c r="I5" i="60"/>
  <c r="H313" i="57" s="1"/>
  <c r="J13" i="60"/>
  <c r="I318" i="57" s="1"/>
  <c r="C16" i="60"/>
  <c r="T9" i="60"/>
  <c r="AB13" i="60"/>
  <c r="AA318" i="57" s="1"/>
  <c r="T13" i="60"/>
  <c r="S318" i="57" s="1"/>
  <c r="L13" i="60"/>
  <c r="K318" i="57" s="1"/>
  <c r="D13" i="60"/>
  <c r="C318" i="57" s="1"/>
  <c r="X11" i="60"/>
  <c r="W316" i="57" s="1"/>
  <c r="P11" i="60"/>
  <c r="O316" i="57" s="1"/>
  <c r="H11" i="60"/>
  <c r="G316" i="57" s="1"/>
  <c r="F10" i="60"/>
  <c r="E315" i="57" s="1"/>
  <c r="W9" i="60"/>
  <c r="Z8" i="60"/>
  <c r="J8" i="60"/>
  <c r="X7" i="60"/>
  <c r="P7" i="60"/>
  <c r="H7" i="60"/>
  <c r="X6" i="60"/>
  <c r="P6" i="60"/>
  <c r="H6" i="60"/>
  <c r="X5" i="60"/>
  <c r="W313" i="57" s="1"/>
  <c r="P5" i="60"/>
  <c r="O313" i="57" s="1"/>
  <c r="H5" i="60"/>
  <c r="G313" i="57" s="1"/>
  <c r="Z13" i="60"/>
  <c r="Y318" i="57" s="1"/>
  <c r="AA13" i="60"/>
  <c r="Z318" i="57" s="1"/>
  <c r="S13" i="60"/>
  <c r="R318" i="57" s="1"/>
  <c r="K13" i="60"/>
  <c r="J318" i="57" s="1"/>
  <c r="C13" i="60"/>
  <c r="B318" i="57" s="1"/>
  <c r="W11" i="60"/>
  <c r="V316" i="57" s="1"/>
  <c r="O11" i="60"/>
  <c r="N316" i="57" s="1"/>
  <c r="G11" i="60"/>
  <c r="F316" i="57" s="1"/>
  <c r="T14" i="60"/>
  <c r="S319" i="57" s="1"/>
  <c r="C10" i="60"/>
  <c r="B315" i="57" s="1"/>
  <c r="V9" i="60"/>
  <c r="X8" i="60"/>
  <c r="H8" i="60"/>
  <c r="W7" i="60"/>
  <c r="O7" i="60"/>
  <c r="G7" i="60"/>
  <c r="W6" i="60"/>
  <c r="O6" i="60"/>
  <c r="G6" i="60"/>
  <c r="W5" i="60"/>
  <c r="V313" i="57" s="1"/>
  <c r="O5" i="60"/>
  <c r="N313" i="57" s="1"/>
  <c r="G5" i="60"/>
  <c r="F313" i="57" s="1"/>
  <c r="N11" i="60"/>
  <c r="M316" i="57" s="1"/>
  <c r="N7" i="60"/>
  <c r="F6" i="60"/>
  <c r="N5" i="60"/>
  <c r="M313" i="57" s="1"/>
  <c r="Y13" i="60"/>
  <c r="X318" i="57" s="1"/>
  <c r="Q13" i="60"/>
  <c r="P318" i="57" s="1"/>
  <c r="I13" i="60"/>
  <c r="H318" i="57" s="1"/>
  <c r="U11" i="60"/>
  <c r="T316" i="57" s="1"/>
  <c r="M11" i="60"/>
  <c r="L316" i="57" s="1"/>
  <c r="E11" i="60"/>
  <c r="D316" i="57" s="1"/>
  <c r="T17" i="60"/>
  <c r="D14" i="60"/>
  <c r="C319" i="57" s="1"/>
  <c r="S10" i="60"/>
  <c r="R315" i="57" s="1"/>
  <c r="R9" i="60"/>
  <c r="S8" i="60"/>
  <c r="F8" i="60"/>
  <c r="U7" i="60"/>
  <c r="M7" i="60"/>
  <c r="E7" i="60"/>
  <c r="U6" i="60"/>
  <c r="M6" i="60"/>
  <c r="E6" i="60"/>
  <c r="U5" i="60"/>
  <c r="T313" i="57" s="1"/>
  <c r="M5" i="60"/>
  <c r="L313" i="57" s="1"/>
  <c r="E5" i="60"/>
  <c r="D313" i="57" s="1"/>
  <c r="T6" i="60"/>
  <c r="D7" i="60"/>
  <c r="P13" i="60"/>
  <c r="O318" i="57" s="1"/>
  <c r="AB6" i="60"/>
  <c r="L7" i="60"/>
  <c r="R10" i="60"/>
  <c r="Q315" i="57" s="1"/>
  <c r="D11" i="60"/>
  <c r="C316" i="57" s="1"/>
  <c r="X13" i="60"/>
  <c r="W318" i="57" s="1"/>
  <c r="BN331" i="57"/>
  <c r="BH327" i="57"/>
  <c r="BF331" i="57"/>
  <c r="BI328" i="57"/>
  <c r="BH330" i="57"/>
  <c r="BI330" i="57"/>
  <c r="BJ330" i="57"/>
  <c r="BD327" i="57"/>
  <c r="BC330" i="57"/>
  <c r="BK330" i="57"/>
  <c r="BE327" i="57"/>
  <c r="BM327" i="57"/>
  <c r="BD330" i="57"/>
  <c r="BL330" i="57"/>
  <c r="BI327" i="57"/>
  <c r="BF330" i="57"/>
  <c r="BN330" i="57"/>
  <c r="BL327" i="57"/>
  <c r="BE330" i="57"/>
  <c r="BG330" i="57"/>
  <c r="BM330" i="57"/>
  <c r="BL328" i="57"/>
  <c r="BH329" i="57"/>
  <c r="BC327" i="57"/>
  <c r="BG331" i="57"/>
  <c r="BH331" i="57"/>
  <c r="BH328" i="57"/>
  <c r="BI331" i="57"/>
  <c r="BF327" i="57"/>
  <c r="BN327" i="57"/>
  <c r="BM328" i="57"/>
  <c r="BE328" i="57"/>
  <c r="BG328" i="57"/>
  <c r="BG327" i="57"/>
  <c r="BC331" i="57"/>
  <c r="BK331" i="57"/>
  <c r="BJ331" i="57"/>
  <c r="BF329" i="57"/>
  <c r="BN328" i="57"/>
  <c r="BF328" i="57"/>
  <c r="BD331" i="57"/>
  <c r="BL331" i="57"/>
  <c r="BM329" i="57"/>
  <c r="BE329" i="57"/>
  <c r="BD328" i="57"/>
  <c r="BE331" i="57"/>
  <c r="BM331" i="57"/>
  <c r="BL329" i="57"/>
  <c r="BD329" i="57"/>
  <c r="BJ327" i="57"/>
  <c r="BK328" i="57"/>
  <c r="BC328" i="57"/>
  <c r="BN329" i="57"/>
  <c r="BJ328" i="57"/>
  <c r="BK329" i="57"/>
  <c r="BI329" i="57"/>
  <c r="AE332" i="57"/>
  <c r="AM332" i="57"/>
  <c r="BE332" i="57" s="1"/>
  <c r="AU332" i="57"/>
  <c r="BM332" i="57" s="1"/>
  <c r="AF332" i="57"/>
  <c r="AN332" i="57"/>
  <c r="BF332" i="57" s="1"/>
  <c r="AV332" i="57"/>
  <c r="BN332" i="57" s="1"/>
  <c r="AD332" i="57"/>
  <c r="AT332" i="57"/>
  <c r="BL332" i="57" s="1"/>
  <c r="AJ332" i="57"/>
  <c r="AR332" i="57"/>
  <c r="BJ332" i="57" s="1"/>
  <c r="AH332" i="57"/>
  <c r="AP332" i="57"/>
  <c r="BH332" i="57" s="1"/>
  <c r="AC332" i="57"/>
  <c r="AK332" i="57"/>
  <c r="BC332" i="57" s="1"/>
  <c r="AS332" i="57"/>
  <c r="BK332" i="57" s="1"/>
  <c r="AI332" i="57"/>
  <c r="AQ332" i="57"/>
  <c r="BI332" i="57" s="1"/>
  <c r="AG332" i="57"/>
  <c r="AO332" i="57"/>
  <c r="BG332" i="57" s="1"/>
  <c r="AL332" i="57"/>
  <c r="BD332" i="57" s="1"/>
  <c r="N14" i="60"/>
  <c r="M319" i="57" s="1"/>
  <c r="W16" i="60"/>
  <c r="G12" i="60"/>
  <c r="F317" i="57" s="1"/>
  <c r="O12" i="60"/>
  <c r="N317" i="57" s="1"/>
  <c r="W12" i="60"/>
  <c r="V317" i="57" s="1"/>
  <c r="R14" i="60"/>
  <c r="Q319" i="57" s="1"/>
  <c r="Z16" i="60"/>
  <c r="K17" i="60"/>
  <c r="H12" i="60"/>
  <c r="G317" i="57" s="1"/>
  <c r="P12" i="60"/>
  <c r="O317" i="57" s="1"/>
  <c r="X12" i="60"/>
  <c r="W317" i="57" s="1"/>
  <c r="BP317" i="57" s="1"/>
  <c r="S14" i="60"/>
  <c r="R319" i="57" s="1"/>
  <c r="AA16" i="60"/>
  <c r="O17" i="60"/>
  <c r="I12" i="60"/>
  <c r="H317" i="57" s="1"/>
  <c r="Q12" i="60"/>
  <c r="P317" i="57" s="1"/>
  <c r="Y12" i="60"/>
  <c r="X317" i="57" s="1"/>
  <c r="J12" i="60"/>
  <c r="I317" i="57" s="1"/>
  <c r="R12" i="60"/>
  <c r="Q317" i="57" s="1"/>
  <c r="Z12" i="60"/>
  <c r="Y317" i="57" s="1"/>
  <c r="BR317" i="57" s="1"/>
  <c r="AA14" i="60"/>
  <c r="Z319" i="57" s="1"/>
  <c r="J16" i="60"/>
  <c r="AA17" i="60"/>
  <c r="C12" i="60"/>
  <c r="B317" i="57" s="1"/>
  <c r="K12" i="60"/>
  <c r="J317" i="57" s="1"/>
  <c r="S12" i="60"/>
  <c r="R317" i="57" s="1"/>
  <c r="AA12" i="60"/>
  <c r="Z317" i="57" s="1"/>
  <c r="N16" i="60"/>
  <c r="D12" i="60"/>
  <c r="C317" i="57" s="1"/>
  <c r="L12" i="60"/>
  <c r="K317" i="57" s="1"/>
  <c r="T12" i="60"/>
  <c r="S317" i="57" s="1"/>
  <c r="AB12" i="60"/>
  <c r="AA317" i="57" s="1"/>
  <c r="O16" i="60"/>
  <c r="E12" i="60"/>
  <c r="D317" i="57" s="1"/>
  <c r="M12" i="60"/>
  <c r="L317" i="57" s="1"/>
  <c r="BE317" i="57" s="1"/>
  <c r="U12" i="60"/>
  <c r="T317" i="57" s="1"/>
  <c r="G14" i="60"/>
  <c r="F319" i="57" s="1"/>
  <c r="P16" i="60"/>
  <c r="F12" i="60"/>
  <c r="E317" i="57" s="1"/>
  <c r="N12" i="60"/>
  <c r="M317" i="57" s="1"/>
  <c r="V12" i="60"/>
  <c r="U317" i="57" s="1"/>
  <c r="I8" i="60"/>
  <c r="Q8" i="60"/>
  <c r="Y8" i="60"/>
  <c r="F9" i="60"/>
  <c r="S9" i="60"/>
  <c r="O10" i="60"/>
  <c r="N315" i="57" s="1"/>
  <c r="AA10" i="60"/>
  <c r="Z315" i="57" s="1"/>
  <c r="BS315" i="57" s="1"/>
  <c r="C14" i="60"/>
  <c r="B319" i="57" s="1"/>
  <c r="O14" i="60"/>
  <c r="N319" i="57" s="1"/>
  <c r="AB14" i="60"/>
  <c r="AA319" i="57" s="1"/>
  <c r="K16" i="60"/>
  <c r="X16" i="60"/>
  <c r="L17" i="60"/>
  <c r="AT18" i="60"/>
  <c r="E8" i="60"/>
  <c r="M8" i="60"/>
  <c r="U8" i="60"/>
  <c r="L9" i="60"/>
  <c r="Z9" i="60"/>
  <c r="H10" i="60"/>
  <c r="G315" i="57" s="1"/>
  <c r="V10" i="60"/>
  <c r="U315" i="57" s="1"/>
  <c r="J14" i="60"/>
  <c r="I319" i="57" s="1"/>
  <c r="V14" i="60"/>
  <c r="U319" i="57" s="1"/>
  <c r="F16" i="60"/>
  <c r="R16" i="60"/>
  <c r="AB17" i="60"/>
  <c r="AI18" i="60"/>
  <c r="N8" i="60"/>
  <c r="V8" i="60"/>
  <c r="N9" i="60"/>
  <c r="AA9" i="60"/>
  <c r="J10" i="60"/>
  <c r="I315" i="57" s="1"/>
  <c r="W10" i="60"/>
  <c r="V315" i="57" s="1"/>
  <c r="K14" i="60"/>
  <c r="J319" i="57" s="1"/>
  <c r="W14" i="60"/>
  <c r="V319" i="57" s="1"/>
  <c r="G16" i="60"/>
  <c r="S16" i="60"/>
  <c r="C17" i="60"/>
  <c r="O8" i="60"/>
  <c r="W8" i="60"/>
  <c r="C9" i="60"/>
  <c r="O9" i="60"/>
  <c r="AB9" i="60"/>
  <c r="K10" i="60"/>
  <c r="J315" i="57" s="1"/>
  <c r="X10" i="60"/>
  <c r="W315" i="57" s="1"/>
  <c r="L14" i="60"/>
  <c r="K319" i="57" s="1"/>
  <c r="Z14" i="60"/>
  <c r="Y319" i="57" s="1"/>
  <c r="H16" i="60"/>
  <c r="V16" i="60"/>
  <c r="AS15" i="60"/>
  <c r="AQ15" i="60"/>
  <c r="AM15" i="60"/>
  <c r="G17" i="60"/>
  <c r="AD18" i="60"/>
  <c r="AL18" i="60"/>
  <c r="AH18" i="60"/>
  <c r="AP18" i="60"/>
  <c r="S17" i="60"/>
  <c r="AD15" i="60"/>
  <c r="AL15" i="60"/>
  <c r="AT15" i="60"/>
  <c r="BA327" i="57"/>
  <c r="AI15" i="60"/>
  <c r="AX327" i="57"/>
  <c r="AE15" i="60"/>
  <c r="AU15" i="60"/>
  <c r="BB327" i="57"/>
  <c r="BB332" i="57" s="1"/>
  <c r="AH15" i="60"/>
  <c r="AP15" i="60"/>
  <c r="AW327" i="57"/>
  <c r="AK18" i="60"/>
  <c r="AS18" i="60"/>
  <c r="AO15" i="60"/>
  <c r="AJ18" i="60"/>
  <c r="AQ18" i="60"/>
  <c r="AF18" i="60"/>
  <c r="AN18" i="60"/>
  <c r="AV18" i="60"/>
  <c r="AR18" i="60"/>
  <c r="AG15" i="60"/>
  <c r="AW15" i="60"/>
  <c r="AW18" i="60"/>
  <c r="AJ15" i="60"/>
  <c r="AR15" i="60"/>
  <c r="AY327" i="57"/>
  <c r="AK15" i="60"/>
  <c r="AZ327" i="57"/>
  <c r="E9" i="60"/>
  <c r="M9" i="60"/>
  <c r="U9" i="60"/>
  <c r="I10" i="60"/>
  <c r="H315" i="57" s="1"/>
  <c r="Q10" i="60"/>
  <c r="P315" i="57" s="1"/>
  <c r="Y10" i="60"/>
  <c r="X315" i="57" s="1"/>
  <c r="BQ315" i="57" s="1"/>
  <c r="E14" i="60"/>
  <c r="D319" i="57" s="1"/>
  <c r="M14" i="60"/>
  <c r="L319" i="57" s="1"/>
  <c r="U14" i="60"/>
  <c r="T319" i="57" s="1"/>
  <c r="I16" i="60"/>
  <c r="Q16" i="60"/>
  <c r="Y16" i="60"/>
  <c r="E17" i="60"/>
  <c r="M17" i="60"/>
  <c r="U17" i="60"/>
  <c r="F17" i="60"/>
  <c r="N17" i="60"/>
  <c r="V17" i="60"/>
  <c r="W17" i="60"/>
  <c r="H9" i="60"/>
  <c r="P9" i="60"/>
  <c r="X9" i="60"/>
  <c r="D10" i="60"/>
  <c r="C315" i="57" s="1"/>
  <c r="L10" i="60"/>
  <c r="K315" i="57" s="1"/>
  <c r="T10" i="60"/>
  <c r="S315" i="57" s="1"/>
  <c r="AB10" i="60"/>
  <c r="AA315" i="57" s="1"/>
  <c r="H14" i="60"/>
  <c r="G319" i="57" s="1"/>
  <c r="P14" i="60"/>
  <c r="O319" i="57" s="1"/>
  <c r="X14" i="60"/>
  <c r="W319" i="57" s="1"/>
  <c r="BP319" i="57" s="1"/>
  <c r="D16" i="60"/>
  <c r="L16" i="60"/>
  <c r="T16" i="60"/>
  <c r="AB16" i="60"/>
  <c r="H17" i="60"/>
  <c r="P17" i="60"/>
  <c r="X17" i="60"/>
  <c r="I9" i="60"/>
  <c r="Q9" i="60"/>
  <c r="Y9" i="60"/>
  <c r="E10" i="60"/>
  <c r="D315" i="57" s="1"/>
  <c r="M10" i="60"/>
  <c r="L315" i="57" s="1"/>
  <c r="U10" i="60"/>
  <c r="T315" i="57" s="1"/>
  <c r="I14" i="60"/>
  <c r="H319" i="57" s="1"/>
  <c r="Q14" i="60"/>
  <c r="P319" i="57" s="1"/>
  <c r="Y14" i="60"/>
  <c r="X319" i="57" s="1"/>
  <c r="BQ319" i="57" s="1"/>
  <c r="E16" i="60"/>
  <c r="M16" i="60"/>
  <c r="U16" i="60"/>
  <c r="I17" i="60"/>
  <c r="Q17" i="60"/>
  <c r="Y17" i="60"/>
  <c r="J17" i="60"/>
  <c r="R17" i="60"/>
  <c r="Z17" i="60"/>
  <c r="AE18" i="60"/>
  <c r="AM18" i="60"/>
  <c r="AU18" i="60"/>
  <c r="AO18" i="60"/>
  <c r="AG18" i="60"/>
  <c r="AF15" i="60"/>
  <c r="AN15" i="60"/>
  <c r="AV15" i="60"/>
  <c r="BC66" i="7"/>
  <c r="BB66" i="7"/>
  <c r="BA66" i="7"/>
  <c r="AI66" i="7"/>
  <c r="AH66" i="7"/>
  <c r="AG66" i="7"/>
  <c r="AF66" i="7"/>
  <c r="AE66" i="7"/>
  <c r="AD66" i="7"/>
  <c r="BQ316" i="57" l="1"/>
  <c r="BR316" i="57"/>
  <c r="BR318" i="57"/>
  <c r="BQ317" i="57"/>
  <c r="BR319" i="57"/>
  <c r="AZ332" i="57"/>
  <c r="BR332" i="57" s="1"/>
  <c r="BR327" i="57"/>
  <c r="BQ318" i="57"/>
  <c r="BR315" i="57"/>
  <c r="AY332" i="57"/>
  <c r="BQ332" i="57" s="1"/>
  <c r="BQ327" i="57"/>
  <c r="BA332" i="57"/>
  <c r="BS332" i="57" s="1"/>
  <c r="BS327" i="57"/>
  <c r="BS316" i="57"/>
  <c r="BS318" i="57"/>
  <c r="BS317" i="57"/>
  <c r="BS319" i="57"/>
  <c r="BO315" i="57"/>
  <c r="BO319" i="57"/>
  <c r="BI317" i="57"/>
  <c r="BO317" i="57"/>
  <c r="BO316" i="57"/>
  <c r="AX332" i="57"/>
  <c r="BP332" i="57" s="1"/>
  <c r="BP327" i="57"/>
  <c r="BP315" i="57"/>
  <c r="BP316" i="57"/>
  <c r="AW332" i="57"/>
  <c r="BO332" i="57" s="1"/>
  <c r="BO327" i="57"/>
  <c r="BO318" i="57"/>
  <c r="BP318" i="57"/>
  <c r="BI319" i="57"/>
  <c r="BG318" i="57"/>
  <c r="BL319" i="57"/>
  <c r="BL317" i="57"/>
  <c r="BD315" i="57"/>
  <c r="BK319" i="57"/>
  <c r="BL318" i="57"/>
  <c r="BL316" i="57"/>
  <c r="BC318" i="57"/>
  <c r="BI318" i="57"/>
  <c r="BE315" i="57"/>
  <c r="BN315" i="57"/>
  <c r="BJ319" i="57"/>
  <c r="BN316" i="57"/>
  <c r="BE319" i="57"/>
  <c r="BI315" i="57"/>
  <c r="BF316" i="57"/>
  <c r="S320" i="57"/>
  <c r="BL320" i="57" s="1"/>
  <c r="BF315" i="57"/>
  <c r="BH317" i="57"/>
  <c r="BH319" i="57"/>
  <c r="BN317" i="57"/>
  <c r="BN319" i="57"/>
  <c r="BF317" i="57"/>
  <c r="I320" i="57"/>
  <c r="BK317" i="57"/>
  <c r="BF318" i="57"/>
  <c r="E320" i="57"/>
  <c r="BD318" i="57"/>
  <c r="BD319" i="57"/>
  <c r="BD317" i="57"/>
  <c r="C18" i="60"/>
  <c r="Z320" i="57"/>
  <c r="BS320" i="57" s="1"/>
  <c r="BE316" i="57"/>
  <c r="BN318" i="57"/>
  <c r="BM317" i="57"/>
  <c r="BC316" i="57"/>
  <c r="S15" i="60"/>
  <c r="B320" i="57"/>
  <c r="BC315" i="57"/>
  <c r="BG316" i="57"/>
  <c r="T320" i="57"/>
  <c r="BM320" i="57" s="1"/>
  <c r="AA320" i="57"/>
  <c r="W320" i="57"/>
  <c r="BP320" i="57" s="1"/>
  <c r="BG315" i="57"/>
  <c r="BK315" i="57"/>
  <c r="BK316" i="57"/>
  <c r="BD316" i="57"/>
  <c r="BC319" i="57"/>
  <c r="BG317" i="57"/>
  <c r="U320" i="57"/>
  <c r="BN320" i="57" s="1"/>
  <c r="BG319" i="57"/>
  <c r="K320" i="57"/>
  <c r="BD320" i="57" s="1"/>
  <c r="F320" i="57"/>
  <c r="G320" i="57"/>
  <c r="BI316" i="57"/>
  <c r="BE318" i="57"/>
  <c r="BJ316" i="57"/>
  <c r="V320" i="57"/>
  <c r="BO320" i="57" s="1"/>
  <c r="C320" i="57"/>
  <c r="BL315" i="57"/>
  <c r="BM315" i="57"/>
  <c r="D320" i="57"/>
  <c r="L320" i="57"/>
  <c r="BE320" i="57" s="1"/>
  <c r="BH318" i="57"/>
  <c r="X320" i="57"/>
  <c r="BQ320" i="57" s="1"/>
  <c r="BM318" i="57"/>
  <c r="BJ318" i="57"/>
  <c r="BH315" i="57"/>
  <c r="BM319" i="57"/>
  <c r="AA18" i="60"/>
  <c r="J18" i="60"/>
  <c r="H320" i="57"/>
  <c r="Y320" i="57"/>
  <c r="BR320" i="57" s="1"/>
  <c r="BC317" i="57"/>
  <c r="BF319" i="57"/>
  <c r="BM316" i="57"/>
  <c r="G18" i="60"/>
  <c r="P320" i="57"/>
  <c r="BI320" i="57" s="1"/>
  <c r="Q320" i="57"/>
  <c r="BJ320" i="57" s="1"/>
  <c r="N320" i="57"/>
  <c r="BG320" i="57" s="1"/>
  <c r="BK318" i="57"/>
  <c r="M320" i="57"/>
  <c r="BF320" i="57" s="1"/>
  <c r="BH316" i="57"/>
  <c r="BJ317" i="57"/>
  <c r="T18" i="60"/>
  <c r="O320" i="57"/>
  <c r="BH320" i="57" s="1"/>
  <c r="O18" i="60"/>
  <c r="Z15" i="60"/>
  <c r="R320" i="57"/>
  <c r="BK320" i="57" s="1"/>
  <c r="J320" i="57"/>
  <c r="BC320" i="57" s="1"/>
  <c r="BJ315" i="57"/>
  <c r="K18" i="60"/>
  <c r="Z18" i="60"/>
  <c r="Y15" i="60"/>
  <c r="X18" i="60"/>
  <c r="M18" i="60"/>
  <c r="H15" i="60"/>
  <c r="L18" i="60"/>
  <c r="U18" i="60"/>
  <c r="P15" i="60"/>
  <c r="S18" i="60"/>
  <c r="E15" i="60"/>
  <c r="V18" i="60"/>
  <c r="I18" i="60"/>
  <c r="M15" i="60"/>
  <c r="N15" i="60"/>
  <c r="O15" i="60"/>
  <c r="F18" i="60"/>
  <c r="J15" i="60"/>
  <c r="L15" i="60"/>
  <c r="Q18" i="60"/>
  <c r="U15" i="60"/>
  <c r="V15" i="60"/>
  <c r="W15" i="60"/>
  <c r="C15" i="60"/>
  <c r="R15" i="60"/>
  <c r="AB15" i="60"/>
  <c r="Y18" i="60"/>
  <c r="AB18" i="60"/>
  <c r="W18" i="60"/>
  <c r="G15" i="60"/>
  <c r="D18" i="60"/>
  <c r="D15" i="60"/>
  <c r="K15" i="60"/>
  <c r="H18" i="60"/>
  <c r="I15" i="60"/>
  <c r="R18" i="60"/>
  <c r="N18" i="60"/>
  <c r="F15" i="60"/>
  <c r="X15" i="60"/>
  <c r="E18" i="60"/>
  <c r="AA15" i="60"/>
  <c r="P18" i="60"/>
  <c r="T15" i="60"/>
  <c r="Q15" i="60"/>
  <c r="BC63" i="7"/>
  <c r="BB63" i="7"/>
  <c r="BA63" i="7"/>
  <c r="AI63" i="7"/>
  <c r="AH63" i="7"/>
  <c r="AG63" i="7"/>
  <c r="AF63" i="7"/>
  <c r="AE63" i="7"/>
  <c r="AD63" i="7"/>
  <c r="BC62" i="7"/>
  <c r="BB62" i="7"/>
  <c r="BA62" i="7"/>
  <c r="AI62" i="7"/>
  <c r="AH62" i="7"/>
  <c r="AG62" i="7"/>
  <c r="AF62" i="7"/>
  <c r="AE62" i="7"/>
  <c r="AD62" i="7"/>
  <c r="BC30" i="7"/>
  <c r="BB30" i="7"/>
  <c r="BA30" i="7"/>
  <c r="AI30" i="7"/>
  <c r="AH30" i="7"/>
  <c r="AG30" i="7"/>
  <c r="AF30" i="7"/>
  <c r="AE30" i="7"/>
  <c r="AD30" i="7"/>
  <c r="BC16" i="7"/>
  <c r="BB16" i="7"/>
  <c r="BA16" i="7"/>
  <c r="AI16" i="7"/>
  <c r="AH16" i="7"/>
  <c r="AG16" i="7"/>
  <c r="AF16" i="7"/>
  <c r="AE16" i="7"/>
  <c r="AD16" i="7"/>
  <c r="BC14" i="7"/>
  <c r="BB14" i="7"/>
  <c r="BA14" i="7"/>
  <c r="AI14" i="7"/>
  <c r="AH14" i="7"/>
  <c r="AG14" i="7"/>
  <c r="AF14" i="7"/>
  <c r="AE14" i="7"/>
  <c r="AD14" i="7"/>
  <c r="BC13" i="7"/>
  <c r="BB13" i="7"/>
  <c r="BA13" i="7"/>
  <c r="AI13" i="7"/>
  <c r="AH13" i="7"/>
  <c r="AG13" i="7"/>
  <c r="AF13" i="7"/>
  <c r="AE13" i="7"/>
  <c r="AD13" i="7"/>
  <c r="D76" i="58" l="1"/>
  <c r="BC13" i="53"/>
  <c r="BB606" i="57" s="1"/>
  <c r="BB13" i="53"/>
  <c r="BA606" i="57" s="1"/>
  <c r="BA13" i="53"/>
  <c r="AZ606" i="57" s="1"/>
  <c r="AZ13" i="53"/>
  <c r="AY606" i="57" s="1"/>
  <c r="AY13" i="53"/>
  <c r="AX606" i="57" s="1"/>
  <c r="AV13" i="53"/>
  <c r="AU606" i="57" s="1"/>
  <c r="AU13" i="53"/>
  <c r="AT606" i="57" s="1"/>
  <c r="AS13" i="53"/>
  <c r="AR606" i="57" s="1"/>
  <c r="AR13" i="53"/>
  <c r="AQ606" i="57" s="1"/>
  <c r="AQ13" i="53"/>
  <c r="AP606" i="57" s="1"/>
  <c r="AP13" i="53"/>
  <c r="AO606" i="57" s="1"/>
  <c r="AO13" i="53"/>
  <c r="AN606" i="57" s="1"/>
  <c r="AN13" i="53"/>
  <c r="AM606" i="57" s="1"/>
  <c r="AM13" i="53"/>
  <c r="AL606" i="57" s="1"/>
  <c r="AL13" i="53"/>
  <c r="AK606" i="57" s="1"/>
  <c r="AK13" i="53"/>
  <c r="AJ606" i="57" s="1"/>
  <c r="AJ13" i="53"/>
  <c r="AI606" i="57" s="1"/>
  <c r="AI13" i="53"/>
  <c r="AH606" i="57" s="1"/>
  <c r="AH13" i="53"/>
  <c r="AG606" i="57" s="1"/>
  <c r="AG13" i="53"/>
  <c r="AF606" i="57" s="1"/>
  <c r="AF13" i="53"/>
  <c r="AE606" i="57" s="1"/>
  <c r="AE13" i="53"/>
  <c r="AD606" i="57" s="1"/>
  <c r="AD13" i="53"/>
  <c r="AC606" i="57" s="1"/>
  <c r="BC30" i="53"/>
  <c r="BB30" i="53"/>
  <c r="BA30" i="53"/>
  <c r="AZ30" i="53"/>
  <c r="AY30" i="53"/>
  <c r="AV30" i="53"/>
  <c r="AU30" i="53"/>
  <c r="AS30" i="53"/>
  <c r="AR30" i="53"/>
  <c r="AQ30" i="53"/>
  <c r="AP30" i="53"/>
  <c r="AO30" i="53"/>
  <c r="AN30" i="53"/>
  <c r="AM30" i="53"/>
  <c r="AL30" i="53"/>
  <c r="AK30" i="53"/>
  <c r="AJ30" i="53"/>
  <c r="AI30" i="53"/>
  <c r="AH30" i="53"/>
  <c r="AG30" i="53"/>
  <c r="AF30" i="53"/>
  <c r="AE30" i="53"/>
  <c r="AD30" i="53"/>
  <c r="BC28" i="53"/>
  <c r="BB28" i="53"/>
  <c r="BA28" i="53"/>
  <c r="AZ28" i="53"/>
  <c r="AY28" i="53"/>
  <c r="AV28" i="53"/>
  <c r="AU28" i="53"/>
  <c r="AS28" i="53"/>
  <c r="AR28" i="53"/>
  <c r="AQ28" i="53"/>
  <c r="AP28" i="53"/>
  <c r="AO28" i="53"/>
  <c r="AN28" i="53"/>
  <c r="AM28" i="53"/>
  <c r="AL28" i="53"/>
  <c r="AK28" i="53"/>
  <c r="AJ28" i="53"/>
  <c r="AI28" i="53"/>
  <c r="AH28" i="53"/>
  <c r="AG28" i="53"/>
  <c r="AF28" i="53"/>
  <c r="AE28" i="53"/>
  <c r="AD28" i="53"/>
  <c r="BC27" i="53"/>
  <c r="BB27" i="53"/>
  <c r="BA27" i="53"/>
  <c r="AZ27" i="53"/>
  <c r="AY27" i="53"/>
  <c r="AV27" i="53"/>
  <c r="AU27" i="53"/>
  <c r="AS27" i="53"/>
  <c r="AR27" i="53"/>
  <c r="AQ27" i="53"/>
  <c r="AP27" i="53"/>
  <c r="AO27" i="53"/>
  <c r="AN27" i="53"/>
  <c r="AM27" i="53"/>
  <c r="AL27" i="53"/>
  <c r="AK27" i="53"/>
  <c r="AJ27" i="53"/>
  <c r="AI27" i="53"/>
  <c r="AH27" i="53"/>
  <c r="AG27" i="53"/>
  <c r="AF27" i="53"/>
  <c r="AE27" i="53"/>
  <c r="AD27" i="53"/>
  <c r="BC25" i="53"/>
  <c r="BB25" i="53"/>
  <c r="BA25" i="53"/>
  <c r="AZ25" i="53"/>
  <c r="AY25" i="53"/>
  <c r="AV25" i="53"/>
  <c r="AU25" i="53"/>
  <c r="AS25" i="53"/>
  <c r="AR25" i="53"/>
  <c r="AQ25" i="53"/>
  <c r="AP25" i="53"/>
  <c r="AO25" i="53"/>
  <c r="AN25" i="53"/>
  <c r="AM25" i="53"/>
  <c r="AL25" i="53"/>
  <c r="AK25" i="53"/>
  <c r="AJ25" i="53"/>
  <c r="AI25" i="53"/>
  <c r="AH25" i="53"/>
  <c r="AG25" i="53"/>
  <c r="AF25" i="53"/>
  <c r="AE25" i="53"/>
  <c r="AD25" i="53"/>
  <c r="BC24" i="53"/>
  <c r="BB24" i="53"/>
  <c r="BA24" i="53"/>
  <c r="AZ24" i="53"/>
  <c r="AY24" i="53"/>
  <c r="AV24" i="53"/>
  <c r="AU24" i="53"/>
  <c r="AS24" i="53"/>
  <c r="AR24" i="53"/>
  <c r="AQ24" i="53"/>
  <c r="AP24" i="53"/>
  <c r="AO24" i="53"/>
  <c r="AN24" i="53"/>
  <c r="AM24" i="53"/>
  <c r="AL24" i="53"/>
  <c r="AK24" i="53"/>
  <c r="AJ24" i="53"/>
  <c r="AI24" i="53"/>
  <c r="AH24" i="53"/>
  <c r="AG24" i="53"/>
  <c r="AF24" i="53"/>
  <c r="AE24" i="53"/>
  <c r="AD24" i="53"/>
  <c r="BC23" i="53"/>
  <c r="BB23" i="53"/>
  <c r="BA23" i="53"/>
  <c r="AZ23" i="53"/>
  <c r="AY23" i="53"/>
  <c r="AV23" i="53"/>
  <c r="AU23" i="53"/>
  <c r="AS23" i="53"/>
  <c r="AR23" i="53"/>
  <c r="AQ23" i="53"/>
  <c r="AP23" i="53"/>
  <c r="AO23" i="53"/>
  <c r="AN23" i="53"/>
  <c r="AM23" i="53"/>
  <c r="AL23" i="53"/>
  <c r="AK23" i="53"/>
  <c r="AJ23" i="53"/>
  <c r="AI23" i="53"/>
  <c r="AH23" i="53"/>
  <c r="AG23" i="53"/>
  <c r="AF23" i="53"/>
  <c r="AE23" i="53"/>
  <c r="AD23" i="53"/>
  <c r="BC22" i="53"/>
  <c r="BB22" i="53"/>
  <c r="BA22" i="53"/>
  <c r="AZ22" i="53"/>
  <c r="AY22" i="53"/>
  <c r="AV22" i="53"/>
  <c r="AU22" i="53"/>
  <c r="AS22" i="53"/>
  <c r="AR22" i="53"/>
  <c r="AQ22" i="53"/>
  <c r="AP22" i="53"/>
  <c r="AO22" i="53"/>
  <c r="AN22" i="53"/>
  <c r="AM22" i="53"/>
  <c r="AL22" i="53"/>
  <c r="AK22" i="53"/>
  <c r="AJ22" i="53"/>
  <c r="AI22" i="53"/>
  <c r="AH22" i="53"/>
  <c r="AG22" i="53"/>
  <c r="AF22" i="53"/>
  <c r="AE22" i="53"/>
  <c r="AD22" i="53"/>
  <c r="BC21" i="53"/>
  <c r="BB21" i="53"/>
  <c r="BA21" i="53"/>
  <c r="AZ21" i="53"/>
  <c r="AY21" i="53"/>
  <c r="AV21" i="53"/>
  <c r="AU21" i="53"/>
  <c r="AS21" i="53"/>
  <c r="AR21" i="53"/>
  <c r="AQ21" i="53"/>
  <c r="AP21" i="53"/>
  <c r="AO21" i="53"/>
  <c r="AN21" i="53"/>
  <c r="AM21" i="53"/>
  <c r="AL21" i="53"/>
  <c r="AK21" i="53"/>
  <c r="AJ21" i="53"/>
  <c r="AI21" i="53"/>
  <c r="AH21" i="53"/>
  <c r="AG21" i="53"/>
  <c r="AF21" i="53"/>
  <c r="AE21" i="53"/>
  <c r="AD21" i="53"/>
  <c r="BC20" i="53"/>
  <c r="BB20" i="53"/>
  <c r="BA20" i="53"/>
  <c r="AZ20" i="53"/>
  <c r="AY20" i="53"/>
  <c r="AV20" i="53"/>
  <c r="AU20" i="53"/>
  <c r="AS20" i="53"/>
  <c r="AR20" i="53"/>
  <c r="AQ20" i="53"/>
  <c r="AP20" i="53"/>
  <c r="AO20" i="53"/>
  <c r="AN20" i="53"/>
  <c r="AM20" i="53"/>
  <c r="AL20" i="53"/>
  <c r="AK20" i="53"/>
  <c r="AJ20" i="53"/>
  <c r="AI20" i="53"/>
  <c r="AH20" i="53"/>
  <c r="AG20" i="53"/>
  <c r="AF20" i="53"/>
  <c r="AE20" i="53"/>
  <c r="AD20" i="53"/>
  <c r="BC19" i="53"/>
  <c r="BB19" i="53"/>
  <c r="BA19" i="53"/>
  <c r="AZ19" i="53"/>
  <c r="AY19" i="53"/>
  <c r="AV19" i="53"/>
  <c r="AU19" i="53"/>
  <c r="AS19" i="53"/>
  <c r="AR19" i="53"/>
  <c r="AQ19" i="53"/>
  <c r="AP19" i="53"/>
  <c r="AO19" i="53"/>
  <c r="AN19" i="53"/>
  <c r="AM19" i="53"/>
  <c r="AL19" i="53"/>
  <c r="AK19" i="53"/>
  <c r="AJ19" i="53"/>
  <c r="AI19" i="53"/>
  <c r="AH19" i="53"/>
  <c r="AG19" i="53"/>
  <c r="AF19" i="53"/>
  <c r="AE19" i="53"/>
  <c r="AD19" i="53"/>
  <c r="BC18" i="53"/>
  <c r="BB605" i="57" s="1"/>
  <c r="BB18" i="53"/>
  <c r="BA605" i="57" s="1"/>
  <c r="BS605" i="57" s="1"/>
  <c r="BA18" i="53"/>
  <c r="AZ605" i="57" s="1"/>
  <c r="AZ18" i="53"/>
  <c r="AY605" i="57" s="1"/>
  <c r="AY18" i="53"/>
  <c r="AX605" i="57" s="1"/>
  <c r="AV18" i="53"/>
  <c r="AU605" i="57" s="1"/>
  <c r="AU18" i="53"/>
  <c r="AT605" i="57" s="1"/>
  <c r="AS18" i="53"/>
  <c r="AR605" i="57" s="1"/>
  <c r="AR18" i="53"/>
  <c r="AQ605" i="57" s="1"/>
  <c r="AQ18" i="53"/>
  <c r="AP605" i="57" s="1"/>
  <c r="AP18" i="53"/>
  <c r="AO605" i="57" s="1"/>
  <c r="AO18" i="53"/>
  <c r="AN605" i="57" s="1"/>
  <c r="AN18" i="53"/>
  <c r="AM605" i="57" s="1"/>
  <c r="AM18" i="53"/>
  <c r="AL605" i="57" s="1"/>
  <c r="AL18" i="53"/>
  <c r="AK605" i="57" s="1"/>
  <c r="AK18" i="53"/>
  <c r="AJ605" i="57" s="1"/>
  <c r="AJ18" i="53"/>
  <c r="AI605" i="57" s="1"/>
  <c r="AI18" i="53"/>
  <c r="AH605" i="57" s="1"/>
  <c r="AH18" i="53"/>
  <c r="AG605" i="57" s="1"/>
  <c r="AG18" i="53"/>
  <c r="AF605" i="57" s="1"/>
  <c r="AF18" i="53"/>
  <c r="AE605" i="57" s="1"/>
  <c r="AE18" i="53"/>
  <c r="AD605" i="57" s="1"/>
  <c r="AD18" i="53"/>
  <c r="AC605" i="57" s="1"/>
  <c r="BC16" i="53"/>
  <c r="BB16" i="53"/>
  <c r="BA16" i="53"/>
  <c r="AZ16" i="53"/>
  <c r="AY16" i="53"/>
  <c r="AV16" i="53"/>
  <c r="AU16" i="53"/>
  <c r="AS16" i="53"/>
  <c r="AR16" i="53"/>
  <c r="AQ16" i="53"/>
  <c r="AP16" i="53"/>
  <c r="AO16" i="53"/>
  <c r="AN16" i="53"/>
  <c r="AM16" i="53"/>
  <c r="AL16" i="53"/>
  <c r="AK16" i="53"/>
  <c r="AJ16" i="53"/>
  <c r="AI16" i="53"/>
  <c r="AH16" i="53"/>
  <c r="AG16" i="53"/>
  <c r="AF16" i="53"/>
  <c r="AE16" i="53"/>
  <c r="AD16" i="53"/>
  <c r="BC15" i="53"/>
  <c r="BB15" i="53"/>
  <c r="BA15" i="53"/>
  <c r="AZ15" i="53"/>
  <c r="AY15" i="53"/>
  <c r="AV15" i="53"/>
  <c r="AU15" i="53"/>
  <c r="AS15" i="53"/>
  <c r="AR15" i="53"/>
  <c r="AQ15" i="53"/>
  <c r="AP15" i="53"/>
  <c r="AO15" i="53"/>
  <c r="AN15" i="53"/>
  <c r="AM15" i="53"/>
  <c r="AL15" i="53"/>
  <c r="AK15" i="53"/>
  <c r="AJ15" i="53"/>
  <c r="AI15" i="53"/>
  <c r="AH15" i="53"/>
  <c r="AG15" i="53"/>
  <c r="AF15" i="53"/>
  <c r="AE15" i="53"/>
  <c r="AD15" i="53"/>
  <c r="BC14" i="53"/>
  <c r="BB607" i="57" s="1"/>
  <c r="BB14" i="53"/>
  <c r="BA607" i="57" s="1"/>
  <c r="BA14" i="53"/>
  <c r="AZ607" i="57" s="1"/>
  <c r="AZ14" i="53"/>
  <c r="AY607" i="57" s="1"/>
  <c r="AY14" i="53"/>
  <c r="AX607" i="57" s="1"/>
  <c r="AV14" i="53"/>
  <c r="AU607" i="57" s="1"/>
  <c r="AU14" i="53"/>
  <c r="AT607" i="57" s="1"/>
  <c r="AS14" i="53"/>
  <c r="AR607" i="57" s="1"/>
  <c r="AR14" i="53"/>
  <c r="AQ607" i="57" s="1"/>
  <c r="AQ14" i="53"/>
  <c r="AP607" i="57" s="1"/>
  <c r="AP14" i="53"/>
  <c r="AO607" i="57" s="1"/>
  <c r="AO14" i="53"/>
  <c r="AN607" i="57" s="1"/>
  <c r="AN14" i="53"/>
  <c r="AM607" i="57" s="1"/>
  <c r="AM14" i="53"/>
  <c r="AL607" i="57" s="1"/>
  <c r="AL14" i="53"/>
  <c r="AK607" i="57" s="1"/>
  <c r="AK14" i="53"/>
  <c r="AJ607" i="57" s="1"/>
  <c r="AJ14" i="53"/>
  <c r="AI607" i="57" s="1"/>
  <c r="AI14" i="53"/>
  <c r="AH607" i="57" s="1"/>
  <c r="AH14" i="53"/>
  <c r="AG607" i="57" s="1"/>
  <c r="AG14" i="53"/>
  <c r="AF607" i="57" s="1"/>
  <c r="AF14" i="53"/>
  <c r="AE607" i="57" s="1"/>
  <c r="AE14" i="53"/>
  <c r="AD607" i="57" s="1"/>
  <c r="AD14" i="53"/>
  <c r="AC607" i="57" s="1"/>
  <c r="BC12" i="53"/>
  <c r="BB12" i="53"/>
  <c r="BA12" i="53"/>
  <c r="AZ12" i="53"/>
  <c r="AY12" i="53"/>
  <c r="AV12" i="53"/>
  <c r="AU12" i="53"/>
  <c r="AS12" i="53"/>
  <c r="AR12" i="53"/>
  <c r="AQ12" i="53"/>
  <c r="AP12" i="53"/>
  <c r="AO12" i="53"/>
  <c r="AN12" i="53"/>
  <c r="AM12" i="53"/>
  <c r="AL12" i="53"/>
  <c r="AK12" i="53"/>
  <c r="AJ12" i="53"/>
  <c r="AI12" i="53"/>
  <c r="AH12" i="53"/>
  <c r="AG12" i="53"/>
  <c r="AF12" i="53"/>
  <c r="AE12" i="53"/>
  <c r="AD12" i="53"/>
  <c r="BC11" i="53"/>
  <c r="BB11" i="53"/>
  <c r="BA11" i="53"/>
  <c r="AZ11" i="53"/>
  <c r="AY11" i="53"/>
  <c r="AV11" i="53"/>
  <c r="AU11" i="53"/>
  <c r="AS11" i="53"/>
  <c r="AR11" i="53"/>
  <c r="AQ11" i="53"/>
  <c r="AP11" i="53"/>
  <c r="AO11" i="53"/>
  <c r="AN11" i="53"/>
  <c r="AM11" i="53"/>
  <c r="AL11" i="53"/>
  <c r="AK11" i="53"/>
  <c r="AJ11" i="53"/>
  <c r="AI11" i="53"/>
  <c r="AH11" i="53"/>
  <c r="AG11" i="53"/>
  <c r="AF11" i="53"/>
  <c r="AE11" i="53"/>
  <c r="AD11" i="53"/>
  <c r="BC10" i="53"/>
  <c r="BB608" i="57" s="1"/>
  <c r="BB10" i="53"/>
  <c r="BA608" i="57" s="1"/>
  <c r="BA10" i="53"/>
  <c r="AZ608" i="57" s="1"/>
  <c r="AZ10" i="53"/>
  <c r="AY608" i="57" s="1"/>
  <c r="AY10" i="53"/>
  <c r="AX608" i="57" s="1"/>
  <c r="AV10" i="53"/>
  <c r="AU608" i="57" s="1"/>
  <c r="AU10" i="53"/>
  <c r="AT608" i="57" s="1"/>
  <c r="AS10" i="53"/>
  <c r="AR608" i="57" s="1"/>
  <c r="AR10" i="53"/>
  <c r="AQ608" i="57" s="1"/>
  <c r="AQ10" i="53"/>
  <c r="AP608" i="57" s="1"/>
  <c r="AP10" i="53"/>
  <c r="AO608" i="57" s="1"/>
  <c r="AO10" i="53"/>
  <c r="AN608" i="57" s="1"/>
  <c r="AN10" i="53"/>
  <c r="AM608" i="57" s="1"/>
  <c r="AM10" i="53"/>
  <c r="AL608" i="57" s="1"/>
  <c r="AL10" i="53"/>
  <c r="AK608" i="57" s="1"/>
  <c r="AK10" i="53"/>
  <c r="AJ608" i="57" s="1"/>
  <c r="AJ10" i="53"/>
  <c r="AI608" i="57" s="1"/>
  <c r="AI10" i="53"/>
  <c r="AH608" i="57" s="1"/>
  <c r="AH10" i="53"/>
  <c r="AG608" i="57" s="1"/>
  <c r="AG10" i="53"/>
  <c r="AF608" i="57" s="1"/>
  <c r="AF10" i="53"/>
  <c r="AE608" i="57" s="1"/>
  <c r="AE10" i="53"/>
  <c r="AD608" i="57" s="1"/>
  <c r="AD10" i="53"/>
  <c r="AC608" i="57" s="1"/>
  <c r="BC9" i="53"/>
  <c r="BB9" i="53"/>
  <c r="BA9" i="53"/>
  <c r="AZ9" i="53"/>
  <c r="AY9" i="53"/>
  <c r="AV9" i="53"/>
  <c r="AU9" i="53"/>
  <c r="AS9" i="53"/>
  <c r="AR9" i="53"/>
  <c r="AQ9" i="53"/>
  <c r="AP9" i="53"/>
  <c r="AO9" i="53"/>
  <c r="AN9" i="53"/>
  <c r="AM9" i="53"/>
  <c r="AL9" i="53"/>
  <c r="AK9" i="53"/>
  <c r="AJ9" i="53"/>
  <c r="AI9" i="53"/>
  <c r="AH9" i="53"/>
  <c r="AG9" i="53"/>
  <c r="AF9" i="53"/>
  <c r="AE9" i="53"/>
  <c r="AD9" i="53"/>
  <c r="BC8" i="53"/>
  <c r="BB8" i="53"/>
  <c r="BA8" i="53"/>
  <c r="AZ8" i="53"/>
  <c r="AY8" i="53"/>
  <c r="AV8" i="53"/>
  <c r="AU8" i="53"/>
  <c r="AS8" i="53"/>
  <c r="AR8" i="53"/>
  <c r="AQ8" i="53"/>
  <c r="AP8" i="53"/>
  <c r="AO8" i="53"/>
  <c r="AN8" i="53"/>
  <c r="AM8" i="53"/>
  <c r="AL8" i="53"/>
  <c r="AK8" i="53"/>
  <c r="AJ8" i="53"/>
  <c r="AI8" i="53"/>
  <c r="AH8" i="53"/>
  <c r="AG8" i="53"/>
  <c r="AF8" i="53"/>
  <c r="AE8" i="53"/>
  <c r="AD8" i="53"/>
  <c r="BC7" i="53"/>
  <c r="BB7" i="53"/>
  <c r="BA7" i="53"/>
  <c r="AZ7" i="53"/>
  <c r="AY7" i="53"/>
  <c r="AV7" i="53"/>
  <c r="AU7" i="53"/>
  <c r="AS7" i="53"/>
  <c r="AR7" i="53"/>
  <c r="AQ7" i="53"/>
  <c r="AP7" i="53"/>
  <c r="AO7" i="53"/>
  <c r="AN7" i="53"/>
  <c r="AM7" i="53"/>
  <c r="AL7" i="53"/>
  <c r="AK7" i="53"/>
  <c r="AJ7" i="53"/>
  <c r="AI7" i="53"/>
  <c r="AH7" i="53"/>
  <c r="AG7" i="53"/>
  <c r="AF7" i="53"/>
  <c r="AE7" i="53"/>
  <c r="AD7" i="53"/>
  <c r="BC6" i="53"/>
  <c r="BB6" i="53"/>
  <c r="BA6" i="53"/>
  <c r="AZ6" i="53"/>
  <c r="AY6" i="53"/>
  <c r="AV6" i="53"/>
  <c r="AU6" i="53"/>
  <c r="AS6" i="53"/>
  <c r="AR6" i="53"/>
  <c r="AQ6" i="53"/>
  <c r="AP6" i="53"/>
  <c r="AO6" i="53"/>
  <c r="AN6" i="53"/>
  <c r="AM6" i="53"/>
  <c r="AL6" i="53"/>
  <c r="AK6" i="53"/>
  <c r="AJ6" i="53"/>
  <c r="AI6" i="53"/>
  <c r="AH6" i="53"/>
  <c r="AG6" i="53"/>
  <c r="AF6" i="53"/>
  <c r="AE6" i="53"/>
  <c r="AD6" i="53"/>
  <c r="BC5" i="53"/>
  <c r="BB593" i="57" s="1"/>
  <c r="BB5" i="53"/>
  <c r="BA593" i="57" s="1"/>
  <c r="BA5" i="53"/>
  <c r="AZ593" i="57" s="1"/>
  <c r="AZ5" i="53"/>
  <c r="AY593" i="57" s="1"/>
  <c r="AY5" i="53"/>
  <c r="AX593" i="57" s="1"/>
  <c r="AV5" i="53"/>
  <c r="AU593" i="57" s="1"/>
  <c r="AU5" i="53"/>
  <c r="AT593" i="57" s="1"/>
  <c r="AS5" i="53"/>
  <c r="AR593" i="57" s="1"/>
  <c r="AR5" i="53"/>
  <c r="AQ593" i="57" s="1"/>
  <c r="AQ5" i="53"/>
  <c r="AP593" i="57" s="1"/>
  <c r="AP5" i="53"/>
  <c r="AO593" i="57" s="1"/>
  <c r="AO5" i="53"/>
  <c r="AN593" i="57" s="1"/>
  <c r="AN5" i="53"/>
  <c r="AM593" i="57" s="1"/>
  <c r="AM5" i="53"/>
  <c r="AL593" i="57" s="1"/>
  <c r="AL5" i="53"/>
  <c r="AK593" i="57" s="1"/>
  <c r="AK5" i="53"/>
  <c r="AJ593" i="57" s="1"/>
  <c r="AJ5" i="53"/>
  <c r="AI593" i="57" s="1"/>
  <c r="AI5" i="53"/>
  <c r="AH593" i="57" s="1"/>
  <c r="AH5" i="53"/>
  <c r="AG593" i="57" s="1"/>
  <c r="AG5" i="53"/>
  <c r="AF593" i="57" s="1"/>
  <c r="AF5" i="53"/>
  <c r="AE593" i="57" s="1"/>
  <c r="AE5" i="53"/>
  <c r="AD593" i="57" s="1"/>
  <c r="AD5" i="53"/>
  <c r="AC593" i="57" s="1"/>
  <c r="BC21" i="30"/>
  <c r="BB21" i="30"/>
  <c r="BA21" i="30"/>
  <c r="AZ21" i="30"/>
  <c r="AY21" i="30"/>
  <c r="AX21" i="30"/>
  <c r="AW21" i="30"/>
  <c r="AV21" i="30"/>
  <c r="AU21" i="30"/>
  <c r="AT21" i="30"/>
  <c r="AS21" i="30"/>
  <c r="AR21" i="30"/>
  <c r="AQ21" i="30"/>
  <c r="AP21" i="30"/>
  <c r="AO21" i="30"/>
  <c r="AN21" i="30"/>
  <c r="AM21" i="30"/>
  <c r="AL21" i="30"/>
  <c r="AK21" i="30"/>
  <c r="AJ21" i="30"/>
  <c r="AI21" i="30"/>
  <c r="AH21" i="30"/>
  <c r="AG21" i="30"/>
  <c r="AF21" i="30"/>
  <c r="AE21" i="30"/>
  <c r="AD21" i="30"/>
  <c r="BC20" i="30"/>
  <c r="BB20" i="30"/>
  <c r="BA20" i="30"/>
  <c r="AZ20" i="30"/>
  <c r="AY20" i="30"/>
  <c r="AX20" i="30"/>
  <c r="AW20" i="30"/>
  <c r="AV20" i="30"/>
  <c r="AU20" i="30"/>
  <c r="AT20" i="30"/>
  <c r="AS20" i="30"/>
  <c r="AR20" i="30"/>
  <c r="AQ20" i="30"/>
  <c r="AP20" i="30"/>
  <c r="AO20" i="30"/>
  <c r="AN20" i="30"/>
  <c r="AM20" i="30"/>
  <c r="AL20" i="30"/>
  <c r="AK20" i="30"/>
  <c r="AJ20" i="30"/>
  <c r="AI20" i="30"/>
  <c r="AH20" i="30"/>
  <c r="AG20" i="30"/>
  <c r="AF20" i="30"/>
  <c r="AE20" i="30"/>
  <c r="AD20" i="30"/>
  <c r="BC19" i="30"/>
  <c r="BB19" i="30"/>
  <c r="BA19" i="30"/>
  <c r="AZ19" i="30"/>
  <c r="AY19" i="30"/>
  <c r="AX19" i="30"/>
  <c r="AW19" i="30"/>
  <c r="AV19" i="30"/>
  <c r="AU19" i="30"/>
  <c r="AT19" i="30"/>
  <c r="AS19" i="30"/>
  <c r="AR19" i="30"/>
  <c r="AQ19" i="30"/>
  <c r="AP19" i="30"/>
  <c r="AO19" i="30"/>
  <c r="AN19" i="30"/>
  <c r="AM19" i="30"/>
  <c r="AL19" i="30"/>
  <c r="AK19" i="30"/>
  <c r="AJ19" i="30"/>
  <c r="AI19" i="30"/>
  <c r="AH19" i="30"/>
  <c r="AG19" i="30"/>
  <c r="AF19" i="30"/>
  <c r="AE19" i="30"/>
  <c r="AD19" i="30"/>
  <c r="BC18" i="30"/>
  <c r="BB306" i="57" s="1"/>
  <c r="BB18" i="30"/>
  <c r="BA306" i="57" s="1"/>
  <c r="BA18" i="30"/>
  <c r="AZ306" i="57" s="1"/>
  <c r="AZ18" i="30"/>
  <c r="AY306" i="57" s="1"/>
  <c r="AY18" i="30"/>
  <c r="AX306" i="57" s="1"/>
  <c r="AX18" i="30"/>
  <c r="AW306" i="57" s="1"/>
  <c r="AW18" i="30"/>
  <c r="AV306" i="57" s="1"/>
  <c r="AV18" i="30"/>
  <c r="AU306" i="57" s="1"/>
  <c r="AU18" i="30"/>
  <c r="AT306" i="57" s="1"/>
  <c r="AT18" i="30"/>
  <c r="AS306" i="57" s="1"/>
  <c r="AS18" i="30"/>
  <c r="AR306" i="57" s="1"/>
  <c r="AR18" i="30"/>
  <c r="AQ306" i="57" s="1"/>
  <c r="AQ18" i="30"/>
  <c r="AP306" i="57" s="1"/>
  <c r="AP18" i="30"/>
  <c r="AO306" i="57" s="1"/>
  <c r="AO18" i="30"/>
  <c r="AN306" i="57" s="1"/>
  <c r="AN18" i="30"/>
  <c r="AM306" i="57" s="1"/>
  <c r="AM18" i="30"/>
  <c r="AL306" i="57" s="1"/>
  <c r="AL18" i="30"/>
  <c r="AK306" i="57" s="1"/>
  <c r="AK18" i="30"/>
  <c r="AJ306" i="57" s="1"/>
  <c r="AJ18" i="30"/>
  <c r="AI306" i="57" s="1"/>
  <c r="AI18" i="30"/>
  <c r="AH306" i="57" s="1"/>
  <c r="AH18" i="30"/>
  <c r="AG306" i="57" s="1"/>
  <c r="AG18" i="30"/>
  <c r="AF306" i="57" s="1"/>
  <c r="AF18" i="30"/>
  <c r="AE306" i="57" s="1"/>
  <c r="AE18" i="30"/>
  <c r="AD306" i="57" s="1"/>
  <c r="AD18" i="30"/>
  <c r="AC306" i="57" s="1"/>
  <c r="BC16" i="30"/>
  <c r="BB308" i="57" s="1"/>
  <c r="BB16" i="30"/>
  <c r="BA308" i="57" s="1"/>
  <c r="BA16" i="30"/>
  <c r="AZ308" i="57" s="1"/>
  <c r="AZ16" i="30"/>
  <c r="AY308" i="57" s="1"/>
  <c r="BQ308" i="57" s="1"/>
  <c r="AY16" i="30"/>
  <c r="AX308" i="57" s="1"/>
  <c r="AX16" i="30"/>
  <c r="AW308" i="57" s="1"/>
  <c r="AW16" i="30"/>
  <c r="AV308" i="57" s="1"/>
  <c r="AV16" i="30"/>
  <c r="AU308" i="57" s="1"/>
  <c r="AU16" i="30"/>
  <c r="AT308" i="57" s="1"/>
  <c r="AT16" i="30"/>
  <c r="AS308" i="57" s="1"/>
  <c r="AS16" i="30"/>
  <c r="AR308" i="57" s="1"/>
  <c r="AR16" i="30"/>
  <c r="AQ308" i="57" s="1"/>
  <c r="AQ16" i="30"/>
  <c r="AP308" i="57" s="1"/>
  <c r="AP16" i="30"/>
  <c r="AO308" i="57" s="1"/>
  <c r="AO16" i="30"/>
  <c r="AN308" i="57" s="1"/>
  <c r="AN16" i="30"/>
  <c r="AM308" i="57" s="1"/>
  <c r="AM16" i="30"/>
  <c r="AL308" i="57" s="1"/>
  <c r="AL16" i="30"/>
  <c r="AK308" i="57" s="1"/>
  <c r="AK16" i="30"/>
  <c r="AJ308" i="57" s="1"/>
  <c r="AJ16" i="30"/>
  <c r="AI308" i="57" s="1"/>
  <c r="AI16" i="30"/>
  <c r="AH308" i="57" s="1"/>
  <c r="AH16" i="30"/>
  <c r="AG308" i="57" s="1"/>
  <c r="AG16" i="30"/>
  <c r="AF308" i="57" s="1"/>
  <c r="AF16" i="30"/>
  <c r="AE308" i="57" s="1"/>
  <c r="AE16" i="30"/>
  <c r="AD308" i="57" s="1"/>
  <c r="AD16" i="30"/>
  <c r="AC308" i="57" s="1"/>
  <c r="BC15" i="30"/>
  <c r="BB15" i="30"/>
  <c r="BA15" i="30"/>
  <c r="AZ15" i="30"/>
  <c r="AY15" i="30"/>
  <c r="AX15" i="30"/>
  <c r="AW15" i="30"/>
  <c r="AV15" i="30"/>
  <c r="AU15" i="30"/>
  <c r="AT15" i="30"/>
  <c r="AS15" i="30"/>
  <c r="AR15" i="30"/>
  <c r="AQ15" i="30"/>
  <c r="AP15" i="30"/>
  <c r="AO15" i="30"/>
  <c r="AN15" i="30"/>
  <c r="AM15" i="30"/>
  <c r="AL15" i="30"/>
  <c r="AK15" i="30"/>
  <c r="AJ15" i="30"/>
  <c r="AI15" i="30"/>
  <c r="AH15" i="30"/>
  <c r="AG15" i="30"/>
  <c r="AF15" i="30"/>
  <c r="AE15" i="30"/>
  <c r="AD15" i="30"/>
  <c r="BC14" i="30"/>
  <c r="BB14" i="30"/>
  <c r="BA14" i="30"/>
  <c r="AZ14" i="30"/>
  <c r="AY14" i="30"/>
  <c r="AX14" i="30"/>
  <c r="AW14" i="30"/>
  <c r="AV14" i="30"/>
  <c r="AU14" i="30"/>
  <c r="AT14" i="30"/>
  <c r="AS14" i="30"/>
  <c r="AR14" i="30"/>
  <c r="AQ14" i="30"/>
  <c r="AP14" i="30"/>
  <c r="AO14" i="30"/>
  <c r="AN14" i="30"/>
  <c r="AM14" i="30"/>
  <c r="AL14" i="30"/>
  <c r="AK14" i="30"/>
  <c r="AJ14" i="30"/>
  <c r="AI14" i="30"/>
  <c r="AH14" i="30"/>
  <c r="AG14" i="30"/>
  <c r="AF14" i="30"/>
  <c r="AE14" i="30"/>
  <c r="AD14" i="30"/>
  <c r="BC13" i="30"/>
  <c r="BB13" i="30"/>
  <c r="BA13" i="30"/>
  <c r="AZ13" i="30"/>
  <c r="AY13" i="30"/>
  <c r="AX13" i="30"/>
  <c r="AW13" i="30"/>
  <c r="AV13" i="30"/>
  <c r="AU13" i="30"/>
  <c r="AT13" i="30"/>
  <c r="AS13" i="30"/>
  <c r="AR13" i="30"/>
  <c r="AQ13" i="30"/>
  <c r="AP13" i="30"/>
  <c r="AO13" i="30"/>
  <c r="AN13" i="30"/>
  <c r="AM13" i="30"/>
  <c r="AL13" i="30"/>
  <c r="AK13" i="30"/>
  <c r="AJ13" i="30"/>
  <c r="AI13" i="30"/>
  <c r="AH13" i="30"/>
  <c r="AG13" i="30"/>
  <c r="AF13" i="30"/>
  <c r="AE13" i="30"/>
  <c r="AD13" i="30"/>
  <c r="BC12" i="30"/>
  <c r="BB12" i="30"/>
  <c r="BA12" i="30"/>
  <c r="AZ12" i="30"/>
  <c r="AY12" i="30"/>
  <c r="AX12" i="30"/>
  <c r="AW12" i="30"/>
  <c r="AV12" i="30"/>
  <c r="AU12" i="30"/>
  <c r="AT12" i="30"/>
  <c r="AS12" i="30"/>
  <c r="AR12" i="30"/>
  <c r="AQ12" i="30"/>
  <c r="AP12" i="30"/>
  <c r="AO12" i="30"/>
  <c r="AN12" i="30"/>
  <c r="AM12" i="30"/>
  <c r="AL12" i="30"/>
  <c r="AK12" i="30"/>
  <c r="AJ12" i="30"/>
  <c r="AI12" i="30"/>
  <c r="AH12" i="30"/>
  <c r="AG12" i="30"/>
  <c r="AF12" i="30"/>
  <c r="AE12" i="30"/>
  <c r="AD12" i="30"/>
  <c r="BC11" i="30"/>
  <c r="BB11" i="30"/>
  <c r="BA11" i="30"/>
  <c r="AZ11" i="30"/>
  <c r="AY11" i="30"/>
  <c r="AX11" i="30"/>
  <c r="AW11" i="30"/>
  <c r="AV11" i="30"/>
  <c r="AU11" i="30"/>
  <c r="AT11" i="30"/>
  <c r="AS11" i="30"/>
  <c r="AR11" i="30"/>
  <c r="AQ11" i="30"/>
  <c r="AP11" i="30"/>
  <c r="AO11" i="30"/>
  <c r="AN11" i="30"/>
  <c r="AM11" i="30"/>
  <c r="AL11" i="30"/>
  <c r="AK11" i="30"/>
  <c r="AJ11" i="30"/>
  <c r="AI11" i="30"/>
  <c r="AH11" i="30"/>
  <c r="AG11" i="30"/>
  <c r="AF11" i="30"/>
  <c r="AE11" i="30"/>
  <c r="AD11" i="30"/>
  <c r="BC10" i="30"/>
  <c r="BB10" i="30"/>
  <c r="BA10" i="30"/>
  <c r="AZ10" i="30"/>
  <c r="AY10" i="30"/>
  <c r="AX10" i="30"/>
  <c r="AW10" i="30"/>
  <c r="AV10" i="30"/>
  <c r="AU10" i="30"/>
  <c r="AT10" i="30"/>
  <c r="AS10" i="30"/>
  <c r="AR10" i="30"/>
  <c r="AQ10" i="30"/>
  <c r="AP10" i="30"/>
  <c r="AO10" i="30"/>
  <c r="AN10" i="30"/>
  <c r="AM10" i="30"/>
  <c r="AL10" i="30"/>
  <c r="AK10" i="30"/>
  <c r="AJ10" i="30"/>
  <c r="AI10" i="30"/>
  <c r="AH10" i="30"/>
  <c r="AG10" i="30"/>
  <c r="AF10" i="30"/>
  <c r="AE10" i="30"/>
  <c r="AD10" i="30"/>
  <c r="BC8" i="30"/>
  <c r="BB307" i="57" s="1"/>
  <c r="BB8" i="30"/>
  <c r="BA307" i="57" s="1"/>
  <c r="BA8" i="30"/>
  <c r="AZ307" i="57" s="1"/>
  <c r="AZ8" i="30"/>
  <c r="AY307" i="57" s="1"/>
  <c r="AY8" i="30"/>
  <c r="AX307" i="57" s="1"/>
  <c r="AX8" i="30"/>
  <c r="AW307" i="57" s="1"/>
  <c r="AW8" i="30"/>
  <c r="AV307" i="57" s="1"/>
  <c r="AV8" i="30"/>
  <c r="AU307" i="57" s="1"/>
  <c r="AU8" i="30"/>
  <c r="AT307" i="57" s="1"/>
  <c r="AT8" i="30"/>
  <c r="AS307" i="57" s="1"/>
  <c r="AS8" i="30"/>
  <c r="AR307" i="57" s="1"/>
  <c r="AR8" i="30"/>
  <c r="AQ307" i="57" s="1"/>
  <c r="AQ8" i="30"/>
  <c r="AP307" i="57" s="1"/>
  <c r="AP8" i="30"/>
  <c r="AO307" i="57" s="1"/>
  <c r="AO8" i="30"/>
  <c r="AN307" i="57" s="1"/>
  <c r="AN8" i="30"/>
  <c r="AM307" i="57" s="1"/>
  <c r="AM8" i="30"/>
  <c r="AL307" i="57" s="1"/>
  <c r="AL8" i="30"/>
  <c r="AK307" i="57" s="1"/>
  <c r="AK8" i="30"/>
  <c r="AJ307" i="57" s="1"/>
  <c r="AJ8" i="30"/>
  <c r="AI307" i="57" s="1"/>
  <c r="AI8" i="30"/>
  <c r="AH307" i="57" s="1"/>
  <c r="AH8" i="30"/>
  <c r="AG307" i="57" s="1"/>
  <c r="AG8" i="30"/>
  <c r="AF307" i="57" s="1"/>
  <c r="AF8" i="30"/>
  <c r="AE307" i="57" s="1"/>
  <c r="AE8" i="30"/>
  <c r="AD307" i="57" s="1"/>
  <c r="AD8" i="30"/>
  <c r="AC307" i="57" s="1"/>
  <c r="BC7" i="30"/>
  <c r="BB7" i="30"/>
  <c r="BA7" i="30"/>
  <c r="AZ7" i="30"/>
  <c r="AY7" i="30"/>
  <c r="AX7" i="30"/>
  <c r="AW7" i="30"/>
  <c r="AV7" i="30"/>
  <c r="AU7" i="30"/>
  <c r="AT7" i="30"/>
  <c r="AS7" i="30"/>
  <c r="AR7" i="30"/>
  <c r="AQ7" i="30"/>
  <c r="AP7" i="30"/>
  <c r="AO7" i="30"/>
  <c r="AN7" i="30"/>
  <c r="AM7" i="30"/>
  <c r="AL7" i="30"/>
  <c r="AK7" i="30"/>
  <c r="AJ7" i="30"/>
  <c r="AI7" i="30"/>
  <c r="AH7" i="30"/>
  <c r="AG7" i="30"/>
  <c r="AF7" i="30"/>
  <c r="AE7" i="30"/>
  <c r="AD7" i="30"/>
  <c r="BC6" i="30"/>
  <c r="BB6" i="30"/>
  <c r="BA6" i="30"/>
  <c r="AZ6" i="30"/>
  <c r="AY6" i="30"/>
  <c r="AX6" i="30"/>
  <c r="AW6" i="30"/>
  <c r="AV6" i="30"/>
  <c r="AU6" i="30"/>
  <c r="AT6" i="30"/>
  <c r="AS6" i="30"/>
  <c r="AR6" i="30"/>
  <c r="AQ6" i="30"/>
  <c r="AP6" i="30"/>
  <c r="AO6" i="30"/>
  <c r="AN6" i="30"/>
  <c r="AM6" i="30"/>
  <c r="AL6" i="30"/>
  <c r="AK6" i="30"/>
  <c r="AJ6" i="30"/>
  <c r="AI6" i="30"/>
  <c r="AH6" i="30"/>
  <c r="AG6" i="30"/>
  <c r="AF6" i="30"/>
  <c r="AE6" i="30"/>
  <c r="AD6" i="30"/>
  <c r="BC5" i="30"/>
  <c r="BB296" i="57" s="1"/>
  <c r="BB5" i="30"/>
  <c r="BA296" i="57" s="1"/>
  <c r="BA5" i="30"/>
  <c r="AZ296" i="57" s="1"/>
  <c r="AZ5" i="30"/>
  <c r="AY296" i="57" s="1"/>
  <c r="AY5" i="30"/>
  <c r="AX296" i="57" s="1"/>
  <c r="AX5" i="30"/>
  <c r="AW296" i="57" s="1"/>
  <c r="AW5" i="30"/>
  <c r="AV296" i="57" s="1"/>
  <c r="AV5" i="30"/>
  <c r="AU296" i="57" s="1"/>
  <c r="AU5" i="30"/>
  <c r="AT296" i="57" s="1"/>
  <c r="AT5" i="30"/>
  <c r="AS296" i="57" s="1"/>
  <c r="AS5" i="30"/>
  <c r="AR296" i="57" s="1"/>
  <c r="AR5" i="30"/>
  <c r="AQ296" i="57" s="1"/>
  <c r="AQ5" i="30"/>
  <c r="AP296" i="57" s="1"/>
  <c r="AP5" i="30"/>
  <c r="AO296" i="57" s="1"/>
  <c r="AO5" i="30"/>
  <c r="AN296" i="57" s="1"/>
  <c r="AN5" i="30"/>
  <c r="AM296" i="57" s="1"/>
  <c r="AM5" i="30"/>
  <c r="AL296" i="57" s="1"/>
  <c r="AL5" i="30"/>
  <c r="AK296" i="57" s="1"/>
  <c r="AK5" i="30"/>
  <c r="AJ296" i="57" s="1"/>
  <c r="AJ5" i="30"/>
  <c r="AI296" i="57" s="1"/>
  <c r="AI5" i="30"/>
  <c r="AH296" i="57" s="1"/>
  <c r="AH5" i="30"/>
  <c r="AG296" i="57" s="1"/>
  <c r="AG5" i="30"/>
  <c r="AF296" i="57" s="1"/>
  <c r="AF5" i="30"/>
  <c r="AE296" i="57" s="1"/>
  <c r="AE5" i="30"/>
  <c r="AD296" i="57" s="1"/>
  <c r="AD5" i="30"/>
  <c r="AC296" i="57" s="1"/>
  <c r="BR308" i="57" l="1"/>
  <c r="BR307" i="57"/>
  <c r="BQ607" i="57"/>
  <c r="BQ606" i="57"/>
  <c r="BQ307" i="57"/>
  <c r="BS308" i="57"/>
  <c r="BQ306" i="57"/>
  <c r="BQ608" i="57"/>
  <c r="BR606" i="57"/>
  <c r="BR607" i="57"/>
  <c r="BR306" i="57"/>
  <c r="BR608" i="57"/>
  <c r="BS606" i="57"/>
  <c r="BS307" i="57"/>
  <c r="BS306" i="57"/>
  <c r="BS608" i="57"/>
  <c r="BQ605" i="57"/>
  <c r="BS607" i="57"/>
  <c r="BR605" i="57"/>
  <c r="BO308" i="57"/>
  <c r="BP307" i="57"/>
  <c r="BP306" i="57"/>
  <c r="BP607" i="57"/>
  <c r="BP308" i="57"/>
  <c r="BO307" i="57"/>
  <c r="BO306" i="57"/>
  <c r="BP606" i="57"/>
  <c r="BP608" i="57"/>
  <c r="BP605" i="57"/>
  <c r="BC307" i="57"/>
  <c r="BC306" i="57"/>
  <c r="BC308" i="57"/>
  <c r="T101" i="59"/>
  <c r="T100" i="59"/>
  <c r="T99" i="59"/>
  <c r="T98" i="59"/>
  <c r="T97" i="59"/>
  <c r="T96" i="59"/>
  <c r="T95" i="59"/>
  <c r="T94" i="59"/>
  <c r="T93" i="59"/>
  <c r="T91" i="59"/>
  <c r="A89" i="57" l="1"/>
  <c r="BC94" i="15"/>
  <c r="BB94" i="15"/>
  <c r="BA94" i="15"/>
  <c r="AZ94" i="15"/>
  <c r="AY94" i="15"/>
  <c r="AX94" i="15"/>
  <c r="AW94" i="15"/>
  <c r="AV94" i="15"/>
  <c r="AU94" i="15"/>
  <c r="AT94" i="15"/>
  <c r="AS94" i="15"/>
  <c r="AR94" i="15"/>
  <c r="AQ94" i="15"/>
  <c r="AP94" i="15"/>
  <c r="AO94" i="15"/>
  <c r="AN94" i="15"/>
  <c r="AM94" i="15"/>
  <c r="AL94" i="15"/>
  <c r="AK94" i="15"/>
  <c r="AJ94" i="15"/>
  <c r="AH94" i="15"/>
  <c r="AG94" i="15"/>
  <c r="AF94" i="15"/>
  <c r="AE94" i="15"/>
  <c r="AD94" i="15"/>
  <c r="BC9" i="15"/>
  <c r="BB9" i="15"/>
  <c r="BA9" i="15"/>
  <c r="AZ9" i="15"/>
  <c r="AY9" i="15"/>
  <c r="AX9" i="15"/>
  <c r="AW9" i="15"/>
  <c r="AV9" i="15"/>
  <c r="AU9" i="15"/>
  <c r="AT9" i="15"/>
  <c r="AS9" i="15"/>
  <c r="AR9" i="15"/>
  <c r="AQ9" i="15"/>
  <c r="AP9" i="15"/>
  <c r="AO9" i="15"/>
  <c r="AN9" i="15"/>
  <c r="AM9" i="15"/>
  <c r="AL9" i="15"/>
  <c r="AK9" i="15"/>
  <c r="AJ9" i="15"/>
  <c r="AH9" i="15"/>
  <c r="AG9" i="15"/>
  <c r="AF9" i="15"/>
  <c r="AE9" i="15"/>
  <c r="AD9" i="15"/>
  <c r="BC16" i="15"/>
  <c r="BB16" i="15"/>
  <c r="BA16" i="15"/>
  <c r="AZ16" i="15"/>
  <c r="AY16" i="15"/>
  <c r="AX16" i="15"/>
  <c r="AW16" i="15"/>
  <c r="AV16" i="15"/>
  <c r="AU16" i="15"/>
  <c r="AT16" i="15"/>
  <c r="AS16" i="15"/>
  <c r="AR16" i="15"/>
  <c r="AQ16" i="15"/>
  <c r="AP16" i="15"/>
  <c r="AO16" i="15"/>
  <c r="AN16" i="15"/>
  <c r="AM16" i="15"/>
  <c r="AL16" i="15"/>
  <c r="AK16" i="15"/>
  <c r="AJ16" i="15"/>
  <c r="AH16" i="15"/>
  <c r="AG16" i="15"/>
  <c r="AF16" i="15"/>
  <c r="AE16" i="15"/>
  <c r="AD16" i="15"/>
  <c r="BC15" i="15"/>
  <c r="BB15" i="15"/>
  <c r="BA15" i="15"/>
  <c r="AZ15" i="15"/>
  <c r="AY15" i="15"/>
  <c r="AX15" i="15"/>
  <c r="AW15" i="15"/>
  <c r="AV15" i="15"/>
  <c r="AU15" i="15"/>
  <c r="AT15" i="15"/>
  <c r="AS15" i="15"/>
  <c r="AR15" i="15"/>
  <c r="AQ15" i="15"/>
  <c r="AP15" i="15"/>
  <c r="AO15" i="15"/>
  <c r="AN15" i="15"/>
  <c r="AM15" i="15"/>
  <c r="AL15" i="15"/>
  <c r="AK15" i="15"/>
  <c r="AJ15" i="15"/>
  <c r="AH15" i="15"/>
  <c r="AG15" i="15"/>
  <c r="AF15" i="15"/>
  <c r="AE15" i="15"/>
  <c r="AD15" i="15"/>
  <c r="BC14" i="15"/>
  <c r="BB14" i="15"/>
  <c r="BA14" i="15"/>
  <c r="AZ14" i="15"/>
  <c r="AY14" i="15"/>
  <c r="AX14" i="15"/>
  <c r="AW14" i="15"/>
  <c r="AV14" i="15"/>
  <c r="AU14" i="15"/>
  <c r="AT14" i="15"/>
  <c r="AS14" i="15"/>
  <c r="AR14" i="15"/>
  <c r="AQ14" i="15"/>
  <c r="AP14" i="15"/>
  <c r="AO14" i="15"/>
  <c r="AN14" i="15"/>
  <c r="AM14" i="15"/>
  <c r="AL14" i="15"/>
  <c r="AK14" i="15"/>
  <c r="AJ14" i="15"/>
  <c r="AH14" i="15"/>
  <c r="AG14" i="15"/>
  <c r="AF14" i="15"/>
  <c r="AE14" i="15"/>
  <c r="AD14" i="15"/>
  <c r="BC19" i="15"/>
  <c r="BB19" i="15"/>
  <c r="BA19" i="15"/>
  <c r="AZ19" i="15"/>
  <c r="AY19" i="15"/>
  <c r="AX19" i="15"/>
  <c r="AW19" i="15"/>
  <c r="AV19" i="15"/>
  <c r="AU19" i="15"/>
  <c r="AT19" i="15"/>
  <c r="AS19" i="15"/>
  <c r="AR19" i="15"/>
  <c r="AQ19" i="15"/>
  <c r="AP19" i="15"/>
  <c r="AO19" i="15"/>
  <c r="AN19" i="15"/>
  <c r="AM19" i="15"/>
  <c r="AL19" i="15"/>
  <c r="AK19" i="15"/>
  <c r="AJ19" i="15"/>
  <c r="AH19" i="15"/>
  <c r="AG19" i="15"/>
  <c r="AF19" i="15"/>
  <c r="AE19" i="15"/>
  <c r="AD19" i="15"/>
  <c r="BC52" i="12"/>
  <c r="BB52" i="12"/>
  <c r="BA52" i="12"/>
  <c r="AZ52" i="12"/>
  <c r="AY52" i="12"/>
  <c r="AX52" i="12"/>
  <c r="AW52" i="12"/>
  <c r="AV52" i="12"/>
  <c r="AU52" i="12"/>
  <c r="AT52" i="12"/>
  <c r="AS52" i="12"/>
  <c r="AR52" i="12"/>
  <c r="AQ52" i="12"/>
  <c r="AP52" i="12"/>
  <c r="AO52" i="12"/>
  <c r="AN52" i="12"/>
  <c r="AM52" i="12"/>
  <c r="AL52" i="12"/>
  <c r="AK52" i="12"/>
  <c r="AJ52" i="12"/>
  <c r="AH52" i="12"/>
  <c r="AG52" i="12"/>
  <c r="AF52" i="12"/>
  <c r="AE52" i="12"/>
  <c r="AD52" i="12"/>
  <c r="BC93" i="15" l="1"/>
  <c r="BB93" i="15"/>
  <c r="BA93" i="15"/>
  <c r="AZ93" i="15"/>
  <c r="AY93" i="15"/>
  <c r="AX93" i="15"/>
  <c r="AW93" i="15"/>
  <c r="AV93" i="15"/>
  <c r="AU93" i="15"/>
  <c r="AT93" i="15"/>
  <c r="AS93" i="15"/>
  <c r="AR93" i="15"/>
  <c r="AQ93" i="15"/>
  <c r="AP93" i="15"/>
  <c r="AO93" i="15"/>
  <c r="AN93" i="15"/>
  <c r="AM93" i="15"/>
  <c r="AL93" i="15"/>
  <c r="AK93" i="15"/>
  <c r="AJ93" i="15"/>
  <c r="AH93" i="15"/>
  <c r="AG93" i="15"/>
  <c r="AF93" i="15"/>
  <c r="AE93" i="15"/>
  <c r="AD93" i="15"/>
  <c r="BC92" i="15"/>
  <c r="BB92" i="15"/>
  <c r="BA92" i="15"/>
  <c r="AZ92" i="15"/>
  <c r="AY92" i="15"/>
  <c r="AX92" i="15"/>
  <c r="AW92" i="15"/>
  <c r="AV92" i="15"/>
  <c r="AU92" i="15"/>
  <c r="AT92" i="15"/>
  <c r="AS92" i="15"/>
  <c r="AR92" i="15"/>
  <c r="AQ92" i="15"/>
  <c r="AP92" i="15"/>
  <c r="AO92" i="15"/>
  <c r="AN92" i="15"/>
  <c r="AM92" i="15"/>
  <c r="AL92" i="15"/>
  <c r="AK92" i="15"/>
  <c r="AJ92" i="15"/>
  <c r="AH92" i="15"/>
  <c r="AG92" i="15"/>
  <c r="AF92" i="15"/>
  <c r="AE92" i="15"/>
  <c r="AD92" i="15"/>
  <c r="BC91" i="15"/>
  <c r="BB91" i="15"/>
  <c r="BA91" i="15"/>
  <c r="AZ91" i="15"/>
  <c r="AY91" i="15"/>
  <c r="AX91" i="15"/>
  <c r="AW91" i="15"/>
  <c r="AV91" i="15"/>
  <c r="AU91" i="15"/>
  <c r="AT91" i="15"/>
  <c r="AS91" i="15"/>
  <c r="AR91" i="15"/>
  <c r="AQ91" i="15"/>
  <c r="AP91" i="15"/>
  <c r="AO91" i="15"/>
  <c r="AN91" i="15"/>
  <c r="AM91" i="15"/>
  <c r="AL91" i="15"/>
  <c r="AK91" i="15"/>
  <c r="AJ91" i="15"/>
  <c r="AH91" i="15"/>
  <c r="AG91" i="15"/>
  <c r="AF91" i="15"/>
  <c r="AE91" i="15"/>
  <c r="AD91" i="15"/>
  <c r="BC89" i="15"/>
  <c r="BB89" i="15"/>
  <c r="BA89" i="15"/>
  <c r="AZ89" i="15"/>
  <c r="AY89" i="15"/>
  <c r="AX89" i="15"/>
  <c r="AW89" i="15"/>
  <c r="AV89" i="15"/>
  <c r="AU89" i="15"/>
  <c r="AT89" i="15"/>
  <c r="AS89" i="15"/>
  <c r="AR89" i="15"/>
  <c r="AQ89" i="15"/>
  <c r="AP89" i="15"/>
  <c r="AO89" i="15"/>
  <c r="AN89" i="15"/>
  <c r="AM89" i="15"/>
  <c r="AL89" i="15"/>
  <c r="AK89" i="15"/>
  <c r="AJ89" i="15"/>
  <c r="AH89" i="15"/>
  <c r="AG89" i="15"/>
  <c r="AF89" i="15"/>
  <c r="AE89" i="15"/>
  <c r="AD89" i="15"/>
  <c r="BC88" i="15"/>
  <c r="BB88" i="15"/>
  <c r="BA88" i="15"/>
  <c r="AZ88" i="15"/>
  <c r="AY88" i="15"/>
  <c r="AX88" i="15"/>
  <c r="AW88" i="15"/>
  <c r="AV88" i="15"/>
  <c r="AU88" i="15"/>
  <c r="AT88" i="15"/>
  <c r="AS88" i="15"/>
  <c r="AR88" i="15"/>
  <c r="AQ88" i="15"/>
  <c r="AP88" i="15"/>
  <c r="AO88" i="15"/>
  <c r="AN88" i="15"/>
  <c r="AM88" i="15"/>
  <c r="AL88" i="15"/>
  <c r="AK88" i="15"/>
  <c r="AJ88" i="15"/>
  <c r="AH88" i="15"/>
  <c r="AG88" i="15"/>
  <c r="AF88" i="15"/>
  <c r="AE88" i="15"/>
  <c r="AD88" i="15"/>
  <c r="BC87" i="15"/>
  <c r="BB87" i="15"/>
  <c r="BA87" i="15"/>
  <c r="AZ87" i="15"/>
  <c r="AY87" i="15"/>
  <c r="AX87" i="15"/>
  <c r="AW87" i="15"/>
  <c r="AV87" i="15"/>
  <c r="AU87" i="15"/>
  <c r="AT87" i="15"/>
  <c r="AS87" i="15"/>
  <c r="AR87" i="15"/>
  <c r="AQ87" i="15"/>
  <c r="AP87" i="15"/>
  <c r="AO87" i="15"/>
  <c r="AN87" i="15"/>
  <c r="AM87" i="15"/>
  <c r="AL87" i="15"/>
  <c r="AK87" i="15"/>
  <c r="AJ87" i="15"/>
  <c r="AH87" i="15"/>
  <c r="AG87" i="15"/>
  <c r="AF87" i="15"/>
  <c r="AE87" i="15"/>
  <c r="AD87" i="15"/>
  <c r="BC86" i="15"/>
  <c r="BB86" i="15"/>
  <c r="BA86" i="15"/>
  <c r="AZ86" i="15"/>
  <c r="AY86" i="15"/>
  <c r="AX86" i="15"/>
  <c r="AW86" i="15"/>
  <c r="AV86" i="15"/>
  <c r="AU86" i="15"/>
  <c r="AT86" i="15"/>
  <c r="AS86" i="15"/>
  <c r="AR86" i="15"/>
  <c r="AQ86" i="15"/>
  <c r="AP86" i="15"/>
  <c r="AO86" i="15"/>
  <c r="AN86" i="15"/>
  <c r="AM86" i="15"/>
  <c r="AL86" i="15"/>
  <c r="AK86" i="15"/>
  <c r="AJ86" i="15"/>
  <c r="AH86" i="15"/>
  <c r="AG86" i="15"/>
  <c r="AF86" i="15"/>
  <c r="AE86" i="15"/>
  <c r="AD86" i="15"/>
  <c r="BC85" i="15"/>
  <c r="BB85" i="15"/>
  <c r="BA85" i="15"/>
  <c r="AZ85" i="15"/>
  <c r="AY85" i="15"/>
  <c r="AX85" i="15"/>
  <c r="AW85" i="15"/>
  <c r="AV85" i="15"/>
  <c r="AU85" i="15"/>
  <c r="AT85" i="15"/>
  <c r="AS85" i="15"/>
  <c r="AR85" i="15"/>
  <c r="AQ85" i="15"/>
  <c r="AP85" i="15"/>
  <c r="AO85" i="15"/>
  <c r="AN85" i="15"/>
  <c r="AM85" i="15"/>
  <c r="AL85" i="15"/>
  <c r="AK85" i="15"/>
  <c r="AJ85" i="15"/>
  <c r="AH85" i="15"/>
  <c r="AG85" i="15"/>
  <c r="AF85" i="15"/>
  <c r="AE85" i="15"/>
  <c r="AD85" i="15"/>
  <c r="BC84" i="15"/>
  <c r="BB84" i="15"/>
  <c r="BA84" i="15"/>
  <c r="AZ84" i="15"/>
  <c r="AY84" i="15"/>
  <c r="AX84" i="15"/>
  <c r="AW84" i="15"/>
  <c r="AV84" i="15"/>
  <c r="AU84" i="15"/>
  <c r="AT84" i="15"/>
  <c r="AS84" i="15"/>
  <c r="AR84" i="15"/>
  <c r="AQ84" i="15"/>
  <c r="AP84" i="15"/>
  <c r="AO84" i="15"/>
  <c r="AN84" i="15"/>
  <c r="AM84" i="15"/>
  <c r="AL84" i="15"/>
  <c r="AK84" i="15"/>
  <c r="AJ84" i="15"/>
  <c r="AH84" i="15"/>
  <c r="AG84" i="15"/>
  <c r="AF84" i="15"/>
  <c r="AE84" i="15"/>
  <c r="AD84" i="15"/>
  <c r="BC82" i="15"/>
  <c r="BB82" i="15"/>
  <c r="BA82" i="15"/>
  <c r="AZ82" i="15"/>
  <c r="AY82" i="15"/>
  <c r="AX82" i="15"/>
  <c r="AW82" i="15"/>
  <c r="AV82" i="15"/>
  <c r="AU82" i="15"/>
  <c r="AT82" i="15"/>
  <c r="AS82" i="15"/>
  <c r="AR82" i="15"/>
  <c r="AQ82" i="15"/>
  <c r="AP82" i="15"/>
  <c r="AO82" i="15"/>
  <c r="AN82" i="15"/>
  <c r="AM82" i="15"/>
  <c r="AL82" i="15"/>
  <c r="AK82" i="15"/>
  <c r="AJ82" i="15"/>
  <c r="AH82" i="15"/>
  <c r="AG82" i="15"/>
  <c r="AF82" i="15"/>
  <c r="AE82" i="15"/>
  <c r="AD82" i="15"/>
  <c r="BC81" i="15"/>
  <c r="BB81" i="15"/>
  <c r="BA81" i="15"/>
  <c r="AZ81" i="15"/>
  <c r="AY81" i="15"/>
  <c r="AX81" i="15"/>
  <c r="AW81" i="15"/>
  <c r="AV81" i="15"/>
  <c r="AU81" i="15"/>
  <c r="AT81" i="15"/>
  <c r="AS81" i="15"/>
  <c r="AR81" i="15"/>
  <c r="AQ81" i="15"/>
  <c r="AP81" i="15"/>
  <c r="AO81" i="15"/>
  <c r="AN81" i="15"/>
  <c r="AM81" i="15"/>
  <c r="AL81" i="15"/>
  <c r="AK81" i="15"/>
  <c r="AJ81" i="15"/>
  <c r="AH81" i="15"/>
  <c r="AG81" i="15"/>
  <c r="AF81" i="15"/>
  <c r="AE81" i="15"/>
  <c r="AD81" i="15"/>
  <c r="BC78" i="15"/>
  <c r="BB78" i="15"/>
  <c r="BA78" i="15"/>
  <c r="AZ78" i="15"/>
  <c r="AY78" i="15"/>
  <c r="AX78" i="15"/>
  <c r="AW78" i="15"/>
  <c r="AV78" i="15"/>
  <c r="AU78" i="15"/>
  <c r="AT78" i="15"/>
  <c r="AS78" i="15"/>
  <c r="AR78" i="15"/>
  <c r="AQ78" i="15"/>
  <c r="AP78" i="15"/>
  <c r="AO78" i="15"/>
  <c r="AN78" i="15"/>
  <c r="AM78" i="15"/>
  <c r="AL78" i="15"/>
  <c r="AK78" i="15"/>
  <c r="AJ78" i="15"/>
  <c r="AH78" i="15"/>
  <c r="AG78" i="15"/>
  <c r="AF78" i="15"/>
  <c r="AE78" i="15"/>
  <c r="AD78" i="15"/>
  <c r="BC77" i="15"/>
  <c r="BB77" i="15"/>
  <c r="BA77" i="15"/>
  <c r="AZ77" i="15"/>
  <c r="AY77" i="15"/>
  <c r="AX77" i="15"/>
  <c r="AW77" i="15"/>
  <c r="AV77" i="15"/>
  <c r="AU77" i="15"/>
  <c r="AT77" i="15"/>
  <c r="AS77" i="15"/>
  <c r="AR77" i="15"/>
  <c r="AQ77" i="15"/>
  <c r="AP77" i="15"/>
  <c r="AO77" i="15"/>
  <c r="AN77" i="15"/>
  <c r="AM77" i="15"/>
  <c r="AL77" i="15"/>
  <c r="AK77" i="15"/>
  <c r="AJ77" i="15"/>
  <c r="AH77" i="15"/>
  <c r="AG77" i="15"/>
  <c r="AF77" i="15"/>
  <c r="AE77" i="15"/>
  <c r="AD77" i="15"/>
  <c r="BC76" i="15"/>
  <c r="BB76" i="15"/>
  <c r="BA76" i="15"/>
  <c r="AZ76" i="15"/>
  <c r="AY76" i="15"/>
  <c r="AX76" i="15"/>
  <c r="AW76" i="15"/>
  <c r="AV76" i="15"/>
  <c r="AU76" i="15"/>
  <c r="AT76" i="15"/>
  <c r="AS76" i="15"/>
  <c r="AR76" i="15"/>
  <c r="AQ76" i="15"/>
  <c r="AP76" i="15"/>
  <c r="AO76" i="15"/>
  <c r="AN76" i="15"/>
  <c r="AM76" i="15"/>
  <c r="AL76" i="15"/>
  <c r="AK76" i="15"/>
  <c r="AJ76" i="15"/>
  <c r="AH76" i="15"/>
  <c r="AG76" i="15"/>
  <c r="AF76" i="15"/>
  <c r="AE76" i="15"/>
  <c r="AD76" i="15"/>
  <c r="BC75" i="15"/>
  <c r="BB75" i="15"/>
  <c r="BA75" i="15"/>
  <c r="AZ75" i="15"/>
  <c r="AY75" i="15"/>
  <c r="AX75" i="15"/>
  <c r="AW75" i="15"/>
  <c r="AV75" i="15"/>
  <c r="AU75" i="15"/>
  <c r="AT75" i="15"/>
  <c r="AS75" i="15"/>
  <c r="AR75" i="15"/>
  <c r="AQ75" i="15"/>
  <c r="AP75" i="15"/>
  <c r="AO75" i="15"/>
  <c r="AN75" i="15"/>
  <c r="AM75" i="15"/>
  <c r="AL75" i="15"/>
  <c r="AK75" i="15"/>
  <c r="AJ75" i="15"/>
  <c r="AH75" i="15"/>
  <c r="AG75" i="15"/>
  <c r="AF75" i="15"/>
  <c r="AE75" i="15"/>
  <c r="AD75" i="15"/>
  <c r="BC74" i="15"/>
  <c r="BB74" i="15"/>
  <c r="BA74" i="15"/>
  <c r="AZ74" i="15"/>
  <c r="AY74" i="15"/>
  <c r="AX74" i="15"/>
  <c r="AW74" i="15"/>
  <c r="AV74" i="15"/>
  <c r="AU74" i="15"/>
  <c r="AT74" i="15"/>
  <c r="AS74" i="15"/>
  <c r="AR74" i="15"/>
  <c r="AQ74" i="15"/>
  <c r="AP74" i="15"/>
  <c r="AO74" i="15"/>
  <c r="AN74" i="15"/>
  <c r="AM74" i="15"/>
  <c r="AL74" i="15"/>
  <c r="AK74" i="15"/>
  <c r="AJ74" i="15"/>
  <c r="AH74" i="15"/>
  <c r="AG74" i="15"/>
  <c r="AF74" i="15"/>
  <c r="AE74" i="15"/>
  <c r="AD74" i="15"/>
  <c r="BC73" i="15"/>
  <c r="BB73" i="15"/>
  <c r="BA73" i="15"/>
  <c r="AZ73" i="15"/>
  <c r="AY73" i="15"/>
  <c r="AX73" i="15"/>
  <c r="AW73" i="15"/>
  <c r="AV73" i="15"/>
  <c r="AU73" i="15"/>
  <c r="AT73" i="15"/>
  <c r="AS73" i="15"/>
  <c r="AR73" i="15"/>
  <c r="AQ73" i="15"/>
  <c r="AP73" i="15"/>
  <c r="AO73" i="15"/>
  <c r="AN73" i="15"/>
  <c r="AM73" i="15"/>
  <c r="AL73" i="15"/>
  <c r="AK73" i="15"/>
  <c r="AJ73" i="15"/>
  <c r="AH73" i="15"/>
  <c r="AG73" i="15"/>
  <c r="AF73" i="15"/>
  <c r="AE73" i="15"/>
  <c r="AD73" i="15"/>
  <c r="BC72" i="15"/>
  <c r="BB72" i="15"/>
  <c r="BA72" i="15"/>
  <c r="AZ72" i="15"/>
  <c r="AY72" i="15"/>
  <c r="AX72" i="15"/>
  <c r="AW72" i="15"/>
  <c r="AV72" i="15"/>
  <c r="AU72" i="15"/>
  <c r="AT72" i="15"/>
  <c r="AS72" i="15"/>
  <c r="AR72" i="15"/>
  <c r="AQ72" i="15"/>
  <c r="AP72" i="15"/>
  <c r="AO72" i="15"/>
  <c r="AN72" i="15"/>
  <c r="AM72" i="15"/>
  <c r="AL72" i="15"/>
  <c r="AK72" i="15"/>
  <c r="AJ72" i="15"/>
  <c r="AH72" i="15"/>
  <c r="AG72" i="15"/>
  <c r="AF72" i="15"/>
  <c r="AE72" i="15"/>
  <c r="AD72" i="15"/>
  <c r="BC71" i="15"/>
  <c r="BB71" i="15"/>
  <c r="BA71" i="15"/>
  <c r="AZ71" i="15"/>
  <c r="AY71" i="15"/>
  <c r="AX71" i="15"/>
  <c r="AW71" i="15"/>
  <c r="AV71" i="15"/>
  <c r="AU71" i="15"/>
  <c r="AT71" i="15"/>
  <c r="AS71" i="15"/>
  <c r="AR71" i="15"/>
  <c r="AQ71" i="15"/>
  <c r="AP71" i="15"/>
  <c r="AO71" i="15"/>
  <c r="AN71" i="15"/>
  <c r="AM71" i="15"/>
  <c r="AL71" i="15"/>
  <c r="AK71" i="15"/>
  <c r="AJ71" i="15"/>
  <c r="AH71" i="15"/>
  <c r="AG71" i="15"/>
  <c r="AF71" i="15"/>
  <c r="AE71" i="15"/>
  <c r="AD71" i="15"/>
  <c r="BC70" i="15"/>
  <c r="BB70" i="15"/>
  <c r="BA70" i="15"/>
  <c r="AZ70" i="15"/>
  <c r="AY70" i="15"/>
  <c r="AX70" i="15"/>
  <c r="AW70" i="15"/>
  <c r="AV70" i="15"/>
  <c r="AU70" i="15"/>
  <c r="AT70" i="15"/>
  <c r="AS70" i="15"/>
  <c r="AR70" i="15"/>
  <c r="AQ70" i="15"/>
  <c r="AP70" i="15"/>
  <c r="AO70" i="15"/>
  <c r="AN70" i="15"/>
  <c r="AM70" i="15"/>
  <c r="AL70" i="15"/>
  <c r="AK70" i="15"/>
  <c r="AJ70" i="15"/>
  <c r="AH70" i="15"/>
  <c r="AG70" i="15"/>
  <c r="AF70" i="15"/>
  <c r="AE70" i="15"/>
  <c r="AD70" i="15"/>
  <c r="BC69" i="15"/>
  <c r="BB69" i="15"/>
  <c r="BA69" i="15"/>
  <c r="AZ69" i="15"/>
  <c r="AY69" i="15"/>
  <c r="AX69" i="15"/>
  <c r="AW69" i="15"/>
  <c r="AV69" i="15"/>
  <c r="AU69" i="15"/>
  <c r="AT69" i="15"/>
  <c r="AS69" i="15"/>
  <c r="AR69" i="15"/>
  <c r="AQ69" i="15"/>
  <c r="AP69" i="15"/>
  <c r="AO69" i="15"/>
  <c r="AN69" i="15"/>
  <c r="AM69" i="15"/>
  <c r="AL69" i="15"/>
  <c r="AK69" i="15"/>
  <c r="AJ69" i="15"/>
  <c r="AH69" i="15"/>
  <c r="AG69" i="15"/>
  <c r="AF69" i="15"/>
  <c r="AE69" i="15"/>
  <c r="AD69" i="15"/>
  <c r="BC68" i="15"/>
  <c r="BB68" i="15"/>
  <c r="BA68" i="15"/>
  <c r="AZ68" i="15"/>
  <c r="AY68" i="15"/>
  <c r="AX68" i="15"/>
  <c r="AW68" i="15"/>
  <c r="AV68" i="15"/>
  <c r="AU68" i="15"/>
  <c r="AT68" i="15"/>
  <c r="AS68" i="15"/>
  <c r="AR68" i="15"/>
  <c r="AQ68" i="15"/>
  <c r="AP68" i="15"/>
  <c r="AO68" i="15"/>
  <c r="AN68" i="15"/>
  <c r="AM68" i="15"/>
  <c r="AL68" i="15"/>
  <c r="AK68" i="15"/>
  <c r="AJ68" i="15"/>
  <c r="AH68" i="15"/>
  <c r="AG68" i="15"/>
  <c r="AF68" i="15"/>
  <c r="AE68" i="15"/>
  <c r="AD68" i="15"/>
  <c r="BC66" i="15"/>
  <c r="BB66" i="15"/>
  <c r="BA66" i="15"/>
  <c r="AZ66" i="15"/>
  <c r="AY66" i="15"/>
  <c r="AX66" i="15"/>
  <c r="AW66" i="15"/>
  <c r="AV66" i="15"/>
  <c r="AU66" i="15"/>
  <c r="AT66" i="15"/>
  <c r="AS66" i="15"/>
  <c r="AR66" i="15"/>
  <c r="AQ66" i="15"/>
  <c r="AP66" i="15"/>
  <c r="AO66" i="15"/>
  <c r="AN66" i="15"/>
  <c r="AM66" i="15"/>
  <c r="AL66" i="15"/>
  <c r="AK66" i="15"/>
  <c r="AJ66" i="15"/>
  <c r="AH66" i="15"/>
  <c r="AG66" i="15"/>
  <c r="AF66" i="15"/>
  <c r="AE66" i="15"/>
  <c r="AD66" i="15"/>
  <c r="BC65" i="15"/>
  <c r="BB65" i="15"/>
  <c r="BA65" i="15"/>
  <c r="AZ65" i="15"/>
  <c r="AY65" i="15"/>
  <c r="AX65" i="15"/>
  <c r="AW65" i="15"/>
  <c r="AV65" i="15"/>
  <c r="AU65" i="15"/>
  <c r="AT65" i="15"/>
  <c r="AS65" i="15"/>
  <c r="AR65" i="15"/>
  <c r="AQ65" i="15"/>
  <c r="AP65" i="15"/>
  <c r="AO65" i="15"/>
  <c r="AN65" i="15"/>
  <c r="AM65" i="15"/>
  <c r="AL65" i="15"/>
  <c r="AK65" i="15"/>
  <c r="AJ65" i="15"/>
  <c r="AH65" i="15"/>
  <c r="AG65" i="15"/>
  <c r="AF65" i="15"/>
  <c r="AE65" i="15"/>
  <c r="AD65" i="15"/>
  <c r="BC64" i="15"/>
  <c r="BB64" i="15"/>
  <c r="BA64" i="15"/>
  <c r="AZ64" i="15"/>
  <c r="AY64" i="15"/>
  <c r="AX64" i="15"/>
  <c r="AW64" i="15"/>
  <c r="AV64" i="15"/>
  <c r="AU64" i="15"/>
  <c r="AT64" i="15"/>
  <c r="AS64" i="15"/>
  <c r="AR64" i="15"/>
  <c r="AQ64" i="15"/>
  <c r="AP64" i="15"/>
  <c r="AO64" i="15"/>
  <c r="AN64" i="15"/>
  <c r="AM64" i="15"/>
  <c r="AL64" i="15"/>
  <c r="AK64" i="15"/>
  <c r="AJ64" i="15"/>
  <c r="AH64" i="15"/>
  <c r="AG64" i="15"/>
  <c r="AF64" i="15"/>
  <c r="AE64" i="15"/>
  <c r="AD64" i="15"/>
  <c r="BC63" i="15"/>
  <c r="BB63" i="15"/>
  <c r="BA63" i="15"/>
  <c r="AZ63" i="15"/>
  <c r="AY63" i="15"/>
  <c r="AX63" i="15"/>
  <c r="AW63" i="15"/>
  <c r="AV63" i="15"/>
  <c r="AU63" i="15"/>
  <c r="AT63" i="15"/>
  <c r="AS63" i="15"/>
  <c r="AR63" i="15"/>
  <c r="AQ63" i="15"/>
  <c r="AP63" i="15"/>
  <c r="AO63" i="15"/>
  <c r="AN63" i="15"/>
  <c r="AM63" i="15"/>
  <c r="AL63" i="15"/>
  <c r="AK63" i="15"/>
  <c r="AJ63" i="15"/>
  <c r="AH63" i="15"/>
  <c r="AG63" i="15"/>
  <c r="AF63" i="15"/>
  <c r="AE63" i="15"/>
  <c r="AD63" i="15"/>
  <c r="BC62" i="15"/>
  <c r="BB62" i="15"/>
  <c r="BA62" i="15"/>
  <c r="AZ62" i="15"/>
  <c r="AY62" i="15"/>
  <c r="AX62" i="15"/>
  <c r="AW62" i="15"/>
  <c r="AV62" i="15"/>
  <c r="AU62" i="15"/>
  <c r="AT62" i="15"/>
  <c r="AS62" i="15"/>
  <c r="AR62" i="15"/>
  <c r="AQ62" i="15"/>
  <c r="AP62" i="15"/>
  <c r="AO62" i="15"/>
  <c r="AN62" i="15"/>
  <c r="AM62" i="15"/>
  <c r="AL62" i="15"/>
  <c r="AK62" i="15"/>
  <c r="AJ62" i="15"/>
  <c r="AH62" i="15"/>
  <c r="AG62" i="15"/>
  <c r="AF62" i="15"/>
  <c r="AE62" i="15"/>
  <c r="AD62" i="15"/>
  <c r="BC61" i="15"/>
  <c r="BB61" i="15"/>
  <c r="BA61" i="15"/>
  <c r="AZ61" i="15"/>
  <c r="AY61" i="15"/>
  <c r="AX61" i="15"/>
  <c r="AW61" i="15"/>
  <c r="AV61" i="15"/>
  <c r="AU61" i="15"/>
  <c r="AT61" i="15"/>
  <c r="AS61" i="15"/>
  <c r="AR61" i="15"/>
  <c r="AQ61" i="15"/>
  <c r="AP61" i="15"/>
  <c r="AO61" i="15"/>
  <c r="AN61" i="15"/>
  <c r="AM61" i="15"/>
  <c r="AL61" i="15"/>
  <c r="AK61" i="15"/>
  <c r="AJ61" i="15"/>
  <c r="AH61" i="15"/>
  <c r="AG61" i="15"/>
  <c r="AF61" i="15"/>
  <c r="AE61" i="15"/>
  <c r="AD61" i="15"/>
  <c r="BC60" i="15"/>
  <c r="BB60" i="15"/>
  <c r="BA60" i="15"/>
  <c r="AZ60" i="15"/>
  <c r="AY60" i="15"/>
  <c r="AX60" i="15"/>
  <c r="AW60" i="15"/>
  <c r="AV60" i="15"/>
  <c r="AU60" i="15"/>
  <c r="AT60" i="15"/>
  <c r="AS60" i="15"/>
  <c r="AR60" i="15"/>
  <c r="AQ60" i="15"/>
  <c r="AP60" i="15"/>
  <c r="AO60" i="15"/>
  <c r="AN60" i="15"/>
  <c r="AM60" i="15"/>
  <c r="AL60" i="15"/>
  <c r="AK60" i="15"/>
  <c r="AJ60" i="15"/>
  <c r="AH60" i="15"/>
  <c r="AG60" i="15"/>
  <c r="AF60" i="15"/>
  <c r="AE60" i="15"/>
  <c r="AD60" i="15"/>
  <c r="BC59" i="15"/>
  <c r="BB59" i="15"/>
  <c r="BA59" i="15"/>
  <c r="AZ59" i="15"/>
  <c r="AY59" i="15"/>
  <c r="AX59" i="15"/>
  <c r="AW59" i="15"/>
  <c r="AV59" i="15"/>
  <c r="AU59" i="15"/>
  <c r="AT59" i="15"/>
  <c r="AS59" i="15"/>
  <c r="AR59" i="15"/>
  <c r="AQ59" i="15"/>
  <c r="AP59" i="15"/>
  <c r="AO59" i="15"/>
  <c r="AN59" i="15"/>
  <c r="AM59" i="15"/>
  <c r="AL59" i="15"/>
  <c r="AK59" i="15"/>
  <c r="AJ59" i="15"/>
  <c r="AH59" i="15"/>
  <c r="AG59" i="15"/>
  <c r="AF59" i="15"/>
  <c r="AE59" i="15"/>
  <c r="AD59" i="15"/>
  <c r="BC58" i="15"/>
  <c r="BB58" i="15"/>
  <c r="BA58" i="15"/>
  <c r="AZ58" i="15"/>
  <c r="AY58" i="15"/>
  <c r="AX58" i="15"/>
  <c r="AW58" i="15"/>
  <c r="AV58" i="15"/>
  <c r="AU58" i="15"/>
  <c r="AT58" i="15"/>
  <c r="AS58" i="15"/>
  <c r="AR58" i="15"/>
  <c r="AQ58" i="15"/>
  <c r="AP58" i="15"/>
  <c r="AO58" i="15"/>
  <c r="AN58" i="15"/>
  <c r="AM58" i="15"/>
  <c r="AL58" i="15"/>
  <c r="AK58" i="15"/>
  <c r="AJ58" i="15"/>
  <c r="AH58" i="15"/>
  <c r="AG58" i="15"/>
  <c r="AF58" i="15"/>
  <c r="AE58" i="15"/>
  <c r="AD58" i="15"/>
  <c r="BC57" i="15"/>
  <c r="BB57" i="15"/>
  <c r="BA57" i="15"/>
  <c r="AZ57" i="15"/>
  <c r="AY57" i="15"/>
  <c r="AX57" i="15"/>
  <c r="AW57" i="15"/>
  <c r="AV57" i="15"/>
  <c r="AU57" i="15"/>
  <c r="AT57" i="15"/>
  <c r="AS57" i="15"/>
  <c r="AR57" i="15"/>
  <c r="AQ57" i="15"/>
  <c r="AP57" i="15"/>
  <c r="AO57" i="15"/>
  <c r="AN57" i="15"/>
  <c r="AM57" i="15"/>
  <c r="AL57" i="15"/>
  <c r="AK57" i="15"/>
  <c r="AJ57" i="15"/>
  <c r="AH57" i="15"/>
  <c r="AG57" i="15"/>
  <c r="AF57" i="15"/>
  <c r="AE57" i="15"/>
  <c r="AD57" i="15"/>
  <c r="BC56" i="15"/>
  <c r="BB56" i="15"/>
  <c r="BA56" i="15"/>
  <c r="AZ56" i="15"/>
  <c r="AY56" i="15"/>
  <c r="AX56" i="15"/>
  <c r="AW56" i="15"/>
  <c r="AV56" i="15"/>
  <c r="AU56" i="15"/>
  <c r="AT56" i="15"/>
  <c r="AS56" i="15"/>
  <c r="AR56" i="15"/>
  <c r="AQ56" i="15"/>
  <c r="AP56" i="15"/>
  <c r="AO56" i="15"/>
  <c r="AN56" i="15"/>
  <c r="AM56" i="15"/>
  <c r="AL56" i="15"/>
  <c r="AK56" i="15"/>
  <c r="AJ56" i="15"/>
  <c r="AH56" i="15"/>
  <c r="AG56" i="15"/>
  <c r="AF56" i="15"/>
  <c r="AE56" i="15"/>
  <c r="AD56" i="15"/>
  <c r="BC55" i="15"/>
  <c r="BB55" i="15"/>
  <c r="BA55" i="15"/>
  <c r="AZ55" i="15"/>
  <c r="AY55" i="15"/>
  <c r="AX55" i="15"/>
  <c r="AW55" i="15"/>
  <c r="AV55" i="15"/>
  <c r="AU55" i="15"/>
  <c r="AT55" i="15"/>
  <c r="AS55" i="15"/>
  <c r="AR55" i="15"/>
  <c r="AQ55" i="15"/>
  <c r="AP55" i="15"/>
  <c r="AO55" i="15"/>
  <c r="AN55" i="15"/>
  <c r="AM55" i="15"/>
  <c r="AL55" i="15"/>
  <c r="AK55" i="15"/>
  <c r="AJ55" i="15"/>
  <c r="AH55" i="15"/>
  <c r="AG55" i="15"/>
  <c r="AF55" i="15"/>
  <c r="AE55" i="15"/>
  <c r="AD55" i="15"/>
  <c r="BC54" i="15"/>
  <c r="BB54" i="15"/>
  <c r="BA54" i="15"/>
  <c r="AZ54" i="15"/>
  <c r="AY54" i="15"/>
  <c r="AX54" i="15"/>
  <c r="AW54" i="15"/>
  <c r="AV54" i="15"/>
  <c r="AU54" i="15"/>
  <c r="AT54" i="15"/>
  <c r="AS54" i="15"/>
  <c r="AR54" i="15"/>
  <c r="AQ54" i="15"/>
  <c r="AP54" i="15"/>
  <c r="AO54" i="15"/>
  <c r="AN54" i="15"/>
  <c r="AM54" i="15"/>
  <c r="AL54" i="15"/>
  <c r="AK54" i="15"/>
  <c r="AJ54" i="15"/>
  <c r="AH54" i="15"/>
  <c r="AG54" i="15"/>
  <c r="AF54" i="15"/>
  <c r="AE54" i="15"/>
  <c r="AD54" i="15"/>
  <c r="BC53" i="15"/>
  <c r="BB53" i="15"/>
  <c r="BA53" i="15"/>
  <c r="AZ53" i="15"/>
  <c r="AY53" i="15"/>
  <c r="AX53" i="15"/>
  <c r="AW53" i="15"/>
  <c r="AV53" i="15"/>
  <c r="AU53" i="15"/>
  <c r="AT53" i="15"/>
  <c r="AS53" i="15"/>
  <c r="AR53" i="15"/>
  <c r="AQ53" i="15"/>
  <c r="AP53" i="15"/>
  <c r="AO53" i="15"/>
  <c r="AN53" i="15"/>
  <c r="AM53" i="15"/>
  <c r="AL53" i="15"/>
  <c r="AK53" i="15"/>
  <c r="AJ53" i="15"/>
  <c r="AH53" i="15"/>
  <c r="AG53" i="15"/>
  <c r="AF53" i="15"/>
  <c r="AE53" i="15"/>
  <c r="AD53" i="15"/>
  <c r="BC51" i="15"/>
  <c r="BB51" i="15"/>
  <c r="BA51" i="15"/>
  <c r="AZ51" i="15"/>
  <c r="AY51" i="15"/>
  <c r="AX51" i="15"/>
  <c r="AW51" i="15"/>
  <c r="AV51" i="15"/>
  <c r="AU51" i="15"/>
  <c r="AT51" i="15"/>
  <c r="AS51" i="15"/>
  <c r="AR51" i="15"/>
  <c r="AQ51" i="15"/>
  <c r="AP51" i="15"/>
  <c r="AO51" i="15"/>
  <c r="AN51" i="15"/>
  <c r="AM51" i="15"/>
  <c r="AL51" i="15"/>
  <c r="AK51" i="15"/>
  <c r="AJ51" i="15"/>
  <c r="AH51" i="15"/>
  <c r="AG51" i="15"/>
  <c r="AF51" i="15"/>
  <c r="AE51" i="15"/>
  <c r="AD51" i="15"/>
  <c r="BC50" i="15"/>
  <c r="BB50" i="15"/>
  <c r="BA50" i="15"/>
  <c r="AZ50" i="15"/>
  <c r="AY50" i="15"/>
  <c r="AX50" i="15"/>
  <c r="AW50" i="15"/>
  <c r="AV50" i="15"/>
  <c r="AU50" i="15"/>
  <c r="AT50" i="15"/>
  <c r="AS50" i="15"/>
  <c r="AR50" i="15"/>
  <c r="AQ50" i="15"/>
  <c r="AP50" i="15"/>
  <c r="AO50" i="15"/>
  <c r="AN50" i="15"/>
  <c r="AM50" i="15"/>
  <c r="AL50" i="15"/>
  <c r="AK50" i="15"/>
  <c r="AJ50" i="15"/>
  <c r="AH50" i="15"/>
  <c r="AG50" i="15"/>
  <c r="AF50" i="15"/>
  <c r="AE50" i="15"/>
  <c r="AD50" i="15"/>
  <c r="BC49" i="15"/>
  <c r="BB49" i="15"/>
  <c r="BA49" i="15"/>
  <c r="AZ49" i="15"/>
  <c r="AY49" i="15"/>
  <c r="AX49" i="15"/>
  <c r="AW49" i="15"/>
  <c r="AV49" i="15"/>
  <c r="AU49" i="15"/>
  <c r="AT49" i="15"/>
  <c r="AS49" i="15"/>
  <c r="AR49" i="15"/>
  <c r="AQ49" i="15"/>
  <c r="AP49" i="15"/>
  <c r="AO49" i="15"/>
  <c r="AN49" i="15"/>
  <c r="AM49" i="15"/>
  <c r="AL49" i="15"/>
  <c r="AK49" i="15"/>
  <c r="AJ49" i="15"/>
  <c r="AH49" i="15"/>
  <c r="AG49" i="15"/>
  <c r="AF49" i="15"/>
  <c r="AE49" i="15"/>
  <c r="AD49" i="15"/>
  <c r="BC48" i="15"/>
  <c r="BB48" i="15"/>
  <c r="BA48" i="15"/>
  <c r="AZ48" i="15"/>
  <c r="AY48" i="15"/>
  <c r="AX48" i="15"/>
  <c r="AW48" i="15"/>
  <c r="AV48" i="15"/>
  <c r="AU48" i="15"/>
  <c r="AT48" i="15"/>
  <c r="AS48" i="15"/>
  <c r="AR48" i="15"/>
  <c r="AQ48" i="15"/>
  <c r="AP48" i="15"/>
  <c r="AO48" i="15"/>
  <c r="AN48" i="15"/>
  <c r="AM48" i="15"/>
  <c r="AL48" i="15"/>
  <c r="AK48" i="15"/>
  <c r="AJ48" i="15"/>
  <c r="AH48" i="15"/>
  <c r="AG48" i="15"/>
  <c r="AF48" i="15"/>
  <c r="AE48" i="15"/>
  <c r="AD48" i="15"/>
  <c r="BC47" i="15"/>
  <c r="BB47" i="15"/>
  <c r="BA47" i="15"/>
  <c r="AZ47" i="15"/>
  <c r="AY47" i="15"/>
  <c r="AX47" i="15"/>
  <c r="AW47" i="15"/>
  <c r="AV47" i="15"/>
  <c r="AU47" i="15"/>
  <c r="AT47" i="15"/>
  <c r="AS47" i="15"/>
  <c r="AR47" i="15"/>
  <c r="AQ47" i="15"/>
  <c r="AP47" i="15"/>
  <c r="AO47" i="15"/>
  <c r="AN47" i="15"/>
  <c r="AM47" i="15"/>
  <c r="AL47" i="15"/>
  <c r="AK47" i="15"/>
  <c r="AJ47" i="15"/>
  <c r="AH47" i="15"/>
  <c r="AG47" i="15"/>
  <c r="AF47" i="15"/>
  <c r="AE47" i="15"/>
  <c r="AD47" i="15"/>
  <c r="BC46" i="15"/>
  <c r="BB46" i="15"/>
  <c r="BA46" i="15"/>
  <c r="AZ46" i="15"/>
  <c r="AY46" i="15"/>
  <c r="AX46" i="15"/>
  <c r="AW46" i="15"/>
  <c r="AV46" i="15"/>
  <c r="AU46" i="15"/>
  <c r="AT46" i="15"/>
  <c r="AS46" i="15"/>
  <c r="AR46" i="15"/>
  <c r="AQ46" i="15"/>
  <c r="AP46" i="15"/>
  <c r="AO46" i="15"/>
  <c r="AN46" i="15"/>
  <c r="AM46" i="15"/>
  <c r="AL46" i="15"/>
  <c r="AK46" i="15"/>
  <c r="AJ46" i="15"/>
  <c r="AH46" i="15"/>
  <c r="AG46" i="15"/>
  <c r="AF46" i="15"/>
  <c r="AE46" i="15"/>
  <c r="AD46" i="15"/>
  <c r="BC45" i="15"/>
  <c r="BB45" i="15"/>
  <c r="BA45" i="15"/>
  <c r="AZ45" i="15"/>
  <c r="AY45" i="15"/>
  <c r="AX45" i="15"/>
  <c r="AW45" i="15"/>
  <c r="AV45" i="15"/>
  <c r="AU45" i="15"/>
  <c r="AT45" i="15"/>
  <c r="AS45" i="15"/>
  <c r="AR45" i="15"/>
  <c r="AQ45" i="15"/>
  <c r="AP45" i="15"/>
  <c r="AO45" i="15"/>
  <c r="AN45" i="15"/>
  <c r="AM45" i="15"/>
  <c r="AL45" i="15"/>
  <c r="AK45" i="15"/>
  <c r="AJ45" i="15"/>
  <c r="AH45" i="15"/>
  <c r="AG45" i="15"/>
  <c r="AF45" i="15"/>
  <c r="AE45" i="15"/>
  <c r="AD45" i="15"/>
  <c r="BC44" i="15"/>
  <c r="BB44" i="15"/>
  <c r="BA44" i="15"/>
  <c r="AZ44" i="15"/>
  <c r="AY44" i="15"/>
  <c r="AX44" i="15"/>
  <c r="AW44" i="15"/>
  <c r="AV44" i="15"/>
  <c r="AU44" i="15"/>
  <c r="AT44" i="15"/>
  <c r="AS44" i="15"/>
  <c r="AR44" i="15"/>
  <c r="AQ44" i="15"/>
  <c r="AP44" i="15"/>
  <c r="AO44" i="15"/>
  <c r="AN44" i="15"/>
  <c r="AM44" i="15"/>
  <c r="AL44" i="15"/>
  <c r="AK44" i="15"/>
  <c r="AJ44" i="15"/>
  <c r="AH44" i="15"/>
  <c r="AG44" i="15"/>
  <c r="AF44" i="15"/>
  <c r="AE44" i="15"/>
  <c r="AD44" i="15"/>
  <c r="BC43" i="15"/>
  <c r="BB43" i="15"/>
  <c r="BA43" i="15"/>
  <c r="AZ43" i="15"/>
  <c r="AY43" i="15"/>
  <c r="AX43" i="15"/>
  <c r="AW43" i="15"/>
  <c r="AV43" i="15"/>
  <c r="AU43" i="15"/>
  <c r="AT43" i="15"/>
  <c r="AS43" i="15"/>
  <c r="AR43" i="15"/>
  <c r="AQ43" i="15"/>
  <c r="AP43" i="15"/>
  <c r="AO43" i="15"/>
  <c r="AN43" i="15"/>
  <c r="AM43" i="15"/>
  <c r="AL43" i="15"/>
  <c r="AK43" i="15"/>
  <c r="AJ43" i="15"/>
  <c r="AH43" i="15"/>
  <c r="AG43" i="15"/>
  <c r="AF43" i="15"/>
  <c r="AE43" i="15"/>
  <c r="AD43" i="15"/>
  <c r="BC42" i="15"/>
  <c r="BB42" i="15"/>
  <c r="BA42" i="15"/>
  <c r="AZ42" i="15"/>
  <c r="AY42" i="15"/>
  <c r="AX42" i="15"/>
  <c r="AW42" i="15"/>
  <c r="AV42" i="15"/>
  <c r="AU42" i="15"/>
  <c r="AT42" i="15"/>
  <c r="AS42" i="15"/>
  <c r="AR42" i="15"/>
  <c r="AQ42" i="15"/>
  <c r="AP42" i="15"/>
  <c r="AO42" i="15"/>
  <c r="AN42" i="15"/>
  <c r="AM42" i="15"/>
  <c r="AL42" i="15"/>
  <c r="AK42" i="15"/>
  <c r="AJ42" i="15"/>
  <c r="AH42" i="15"/>
  <c r="AG42" i="15"/>
  <c r="AF42" i="15"/>
  <c r="AE42" i="15"/>
  <c r="AD42" i="15"/>
  <c r="BC41" i="15"/>
  <c r="BB41" i="15"/>
  <c r="BA41" i="15"/>
  <c r="AZ41" i="15"/>
  <c r="AY41" i="15"/>
  <c r="AX41" i="15"/>
  <c r="AW41" i="15"/>
  <c r="AV41" i="15"/>
  <c r="AU41" i="15"/>
  <c r="AT41" i="15"/>
  <c r="AS41" i="15"/>
  <c r="AR41" i="15"/>
  <c r="AQ41" i="15"/>
  <c r="AP41" i="15"/>
  <c r="AO41" i="15"/>
  <c r="AN41" i="15"/>
  <c r="AM41" i="15"/>
  <c r="AL41" i="15"/>
  <c r="AK41" i="15"/>
  <c r="AJ41" i="15"/>
  <c r="AH41" i="15"/>
  <c r="AG41" i="15"/>
  <c r="AF41" i="15"/>
  <c r="AE41" i="15"/>
  <c r="AD41" i="15"/>
  <c r="BC40" i="15"/>
  <c r="BB40" i="15"/>
  <c r="BA40" i="15"/>
  <c r="AZ40" i="15"/>
  <c r="AY40" i="15"/>
  <c r="AX40" i="15"/>
  <c r="AW40" i="15"/>
  <c r="AV40" i="15"/>
  <c r="AU40" i="15"/>
  <c r="AT40" i="15"/>
  <c r="AS40" i="15"/>
  <c r="AR40" i="15"/>
  <c r="AQ40" i="15"/>
  <c r="AP40" i="15"/>
  <c r="AO40" i="15"/>
  <c r="AN40" i="15"/>
  <c r="AM40" i="15"/>
  <c r="AL40" i="15"/>
  <c r="AK40" i="15"/>
  <c r="AJ40" i="15"/>
  <c r="AH40" i="15"/>
  <c r="AG40" i="15"/>
  <c r="AF40" i="15"/>
  <c r="AE40" i="15"/>
  <c r="AD40" i="15"/>
  <c r="BC39" i="15"/>
  <c r="BB39" i="15"/>
  <c r="BA39" i="15"/>
  <c r="AZ39" i="15"/>
  <c r="AY39" i="15"/>
  <c r="AX39" i="15"/>
  <c r="AW39" i="15"/>
  <c r="AV39" i="15"/>
  <c r="AU39" i="15"/>
  <c r="AT39" i="15"/>
  <c r="AS39" i="15"/>
  <c r="AR39" i="15"/>
  <c r="AQ39" i="15"/>
  <c r="AP39" i="15"/>
  <c r="AO39" i="15"/>
  <c r="AN39" i="15"/>
  <c r="AM39" i="15"/>
  <c r="AL39" i="15"/>
  <c r="AK39" i="15"/>
  <c r="AJ39" i="15"/>
  <c r="AH39" i="15"/>
  <c r="AG39" i="15"/>
  <c r="AF39" i="15"/>
  <c r="AE39" i="15"/>
  <c r="AD39" i="15"/>
  <c r="BC38" i="15"/>
  <c r="BB38" i="15"/>
  <c r="BA38" i="15"/>
  <c r="AZ38" i="15"/>
  <c r="AY38" i="15"/>
  <c r="AX38" i="15"/>
  <c r="AW38" i="15"/>
  <c r="AV38" i="15"/>
  <c r="AU38" i="15"/>
  <c r="AT38" i="15"/>
  <c r="AS38" i="15"/>
  <c r="AR38" i="15"/>
  <c r="AQ38" i="15"/>
  <c r="AP38" i="15"/>
  <c r="AO38" i="15"/>
  <c r="AN38" i="15"/>
  <c r="AM38" i="15"/>
  <c r="AL38" i="15"/>
  <c r="AK38" i="15"/>
  <c r="AJ38" i="15"/>
  <c r="AH38" i="15"/>
  <c r="AG38" i="15"/>
  <c r="AF38" i="15"/>
  <c r="AE38" i="15"/>
  <c r="AD38" i="15"/>
  <c r="BC37" i="15"/>
  <c r="BB37" i="15"/>
  <c r="BA37" i="15"/>
  <c r="AZ37" i="15"/>
  <c r="AY37" i="15"/>
  <c r="AX37" i="15"/>
  <c r="AW37" i="15"/>
  <c r="AV37" i="15"/>
  <c r="AU37" i="15"/>
  <c r="AT37" i="15"/>
  <c r="AS37" i="15"/>
  <c r="AR37" i="15"/>
  <c r="AQ37" i="15"/>
  <c r="AP37" i="15"/>
  <c r="AO37" i="15"/>
  <c r="AN37" i="15"/>
  <c r="AM37" i="15"/>
  <c r="AL37" i="15"/>
  <c r="AK37" i="15"/>
  <c r="AJ37" i="15"/>
  <c r="AH37" i="15"/>
  <c r="AG37" i="15"/>
  <c r="AF37" i="15"/>
  <c r="AE37" i="15"/>
  <c r="AD37" i="15"/>
  <c r="BC36" i="15"/>
  <c r="BB36" i="15"/>
  <c r="BA36" i="15"/>
  <c r="AZ36" i="15"/>
  <c r="AY36" i="15"/>
  <c r="AW36" i="15"/>
  <c r="AV36" i="15"/>
  <c r="AU36" i="15"/>
  <c r="AT36" i="15"/>
  <c r="AS36" i="15"/>
  <c r="AR36" i="15"/>
  <c r="AQ36" i="15"/>
  <c r="AP36" i="15"/>
  <c r="AO36" i="15"/>
  <c r="AN36" i="15"/>
  <c r="AM36" i="15"/>
  <c r="AL36" i="15"/>
  <c r="AK36" i="15"/>
  <c r="AJ36" i="15"/>
  <c r="AH36" i="15"/>
  <c r="AG36" i="15"/>
  <c r="AF36" i="15"/>
  <c r="AE36" i="15"/>
  <c r="AD36" i="15"/>
  <c r="BC33" i="15"/>
  <c r="BB33" i="15"/>
  <c r="BA33" i="15"/>
  <c r="AZ33" i="15"/>
  <c r="AY33" i="15"/>
  <c r="AX33" i="15"/>
  <c r="AW33" i="15"/>
  <c r="AV33" i="15"/>
  <c r="AU33" i="15"/>
  <c r="AT33" i="15"/>
  <c r="AS33" i="15"/>
  <c r="AR33" i="15"/>
  <c r="AQ33" i="15"/>
  <c r="AP33" i="15"/>
  <c r="AO33" i="15"/>
  <c r="AN33" i="15"/>
  <c r="AM33" i="15"/>
  <c r="AL33" i="15"/>
  <c r="AK33" i="15"/>
  <c r="AJ33" i="15"/>
  <c r="AH33" i="15"/>
  <c r="AG33" i="15"/>
  <c r="AF33" i="15"/>
  <c r="AE33" i="15"/>
  <c r="AD33" i="15"/>
  <c r="BC32" i="15"/>
  <c r="BB32" i="15"/>
  <c r="BA32" i="15"/>
  <c r="AZ32" i="15"/>
  <c r="AY32" i="15"/>
  <c r="AX32" i="15"/>
  <c r="AW32" i="15"/>
  <c r="AV32" i="15"/>
  <c r="AU32" i="15"/>
  <c r="AT32" i="15"/>
  <c r="AS32" i="15"/>
  <c r="AR32" i="15"/>
  <c r="AQ32" i="15"/>
  <c r="AP32" i="15"/>
  <c r="AO32" i="15"/>
  <c r="AN32" i="15"/>
  <c r="AM32" i="15"/>
  <c r="AL32" i="15"/>
  <c r="AK32" i="15"/>
  <c r="AJ32" i="15"/>
  <c r="AH32" i="15"/>
  <c r="AG32" i="15"/>
  <c r="AF32" i="15"/>
  <c r="AE32" i="15"/>
  <c r="AD32" i="15"/>
  <c r="BC31" i="15"/>
  <c r="BB31" i="15"/>
  <c r="BA31" i="15"/>
  <c r="AZ31" i="15"/>
  <c r="AY31" i="15"/>
  <c r="AX31" i="15"/>
  <c r="AW31" i="15"/>
  <c r="AV31" i="15"/>
  <c r="AU31" i="15"/>
  <c r="AT31" i="15"/>
  <c r="AS31" i="15"/>
  <c r="AR31" i="15"/>
  <c r="AQ31" i="15"/>
  <c r="AP31" i="15"/>
  <c r="AO31" i="15"/>
  <c r="AN31" i="15"/>
  <c r="AM31" i="15"/>
  <c r="AL31" i="15"/>
  <c r="AK31" i="15"/>
  <c r="AJ31" i="15"/>
  <c r="AH31" i="15"/>
  <c r="AG31" i="15"/>
  <c r="AF31" i="15"/>
  <c r="AE31" i="15"/>
  <c r="AD31" i="15"/>
  <c r="BC30" i="15"/>
  <c r="BB30" i="15"/>
  <c r="BA30" i="15"/>
  <c r="AZ30" i="15"/>
  <c r="AY30" i="15"/>
  <c r="AX30" i="15"/>
  <c r="AW30" i="15"/>
  <c r="AV30" i="15"/>
  <c r="AU30" i="15"/>
  <c r="AT30" i="15"/>
  <c r="AS30" i="15"/>
  <c r="AR30" i="15"/>
  <c r="AQ30" i="15"/>
  <c r="AP30" i="15"/>
  <c r="AO30" i="15"/>
  <c r="AN30" i="15"/>
  <c r="AM30" i="15"/>
  <c r="AL30" i="15"/>
  <c r="AK30" i="15"/>
  <c r="AJ30" i="15"/>
  <c r="AH30" i="15"/>
  <c r="AG30" i="15"/>
  <c r="AF30" i="15"/>
  <c r="AE30" i="15"/>
  <c r="AD30" i="15"/>
  <c r="BC29" i="15"/>
  <c r="BB29" i="15"/>
  <c r="BA29" i="15"/>
  <c r="AZ29" i="15"/>
  <c r="AY29" i="15"/>
  <c r="AX29" i="15"/>
  <c r="AW29" i="15"/>
  <c r="AV29" i="15"/>
  <c r="AU29" i="15"/>
  <c r="AT29" i="15"/>
  <c r="AS29" i="15"/>
  <c r="AR29" i="15"/>
  <c r="AQ29" i="15"/>
  <c r="AP29" i="15"/>
  <c r="AO29" i="15"/>
  <c r="AN29" i="15"/>
  <c r="AM29" i="15"/>
  <c r="AL29" i="15"/>
  <c r="AK29" i="15"/>
  <c r="AJ29" i="15"/>
  <c r="AH29" i="15"/>
  <c r="AG29" i="15"/>
  <c r="AF29" i="15"/>
  <c r="AE29" i="15"/>
  <c r="AD29" i="15"/>
  <c r="BC28" i="15"/>
  <c r="BB28" i="15"/>
  <c r="BA28" i="15"/>
  <c r="AZ28" i="15"/>
  <c r="AY28" i="15"/>
  <c r="AX28" i="15"/>
  <c r="AW28" i="15"/>
  <c r="AV28" i="15"/>
  <c r="AU28" i="15"/>
  <c r="AT28" i="15"/>
  <c r="AS28" i="15"/>
  <c r="AR28" i="15"/>
  <c r="AQ28" i="15"/>
  <c r="AP28" i="15"/>
  <c r="AO28" i="15"/>
  <c r="AN28" i="15"/>
  <c r="AM28" i="15"/>
  <c r="AL28" i="15"/>
  <c r="AK28" i="15"/>
  <c r="AJ28" i="15"/>
  <c r="AH28" i="15"/>
  <c r="AG28" i="15"/>
  <c r="AF28" i="15"/>
  <c r="AE28" i="15"/>
  <c r="AD28" i="15"/>
  <c r="BC27" i="15"/>
  <c r="BB27" i="15"/>
  <c r="BA27" i="15"/>
  <c r="AZ27" i="15"/>
  <c r="AY27" i="15"/>
  <c r="AX27" i="15"/>
  <c r="AW27" i="15"/>
  <c r="AV27" i="15"/>
  <c r="AU27" i="15"/>
  <c r="AT27" i="15"/>
  <c r="AS27" i="15"/>
  <c r="AR27" i="15"/>
  <c r="AQ27" i="15"/>
  <c r="AP27" i="15"/>
  <c r="AO27" i="15"/>
  <c r="AN27" i="15"/>
  <c r="AM27" i="15"/>
  <c r="AL27" i="15"/>
  <c r="AK27" i="15"/>
  <c r="AJ27" i="15"/>
  <c r="AH27" i="15"/>
  <c r="AG27" i="15"/>
  <c r="AF27" i="15"/>
  <c r="AE27" i="15"/>
  <c r="AD27" i="15"/>
  <c r="BC25" i="15"/>
  <c r="BB25" i="15"/>
  <c r="BA25" i="15"/>
  <c r="AZ25" i="15"/>
  <c r="AY25" i="15"/>
  <c r="AX25" i="15"/>
  <c r="AW25" i="15"/>
  <c r="AV25" i="15"/>
  <c r="AU25" i="15"/>
  <c r="AT25" i="15"/>
  <c r="AS25" i="15"/>
  <c r="AR25" i="15"/>
  <c r="AQ25" i="15"/>
  <c r="AP25" i="15"/>
  <c r="AO25" i="15"/>
  <c r="AN25" i="15"/>
  <c r="AM25" i="15"/>
  <c r="AL25" i="15"/>
  <c r="AK25" i="15"/>
  <c r="AJ25" i="15"/>
  <c r="AH25" i="15"/>
  <c r="AG25" i="15"/>
  <c r="AF25" i="15"/>
  <c r="AE25" i="15"/>
  <c r="AD25" i="15"/>
  <c r="BC24" i="15"/>
  <c r="BB24" i="15"/>
  <c r="BA24" i="15"/>
  <c r="AZ24" i="15"/>
  <c r="AY24" i="15"/>
  <c r="AX24" i="15"/>
  <c r="AW24" i="15"/>
  <c r="AV24" i="15"/>
  <c r="AU24" i="15"/>
  <c r="AT24" i="15"/>
  <c r="AS24" i="15"/>
  <c r="AR24" i="15"/>
  <c r="AQ24" i="15"/>
  <c r="AP24" i="15"/>
  <c r="AO24" i="15"/>
  <c r="AN24" i="15"/>
  <c r="AM24" i="15"/>
  <c r="AL24" i="15"/>
  <c r="AK24" i="15"/>
  <c r="AJ24" i="15"/>
  <c r="AH24" i="15"/>
  <c r="AG24" i="15"/>
  <c r="AF24" i="15"/>
  <c r="AE24" i="15"/>
  <c r="AD24" i="15"/>
  <c r="BC23" i="15"/>
  <c r="BB23" i="15"/>
  <c r="BA23" i="15"/>
  <c r="AZ23" i="15"/>
  <c r="AY23" i="15"/>
  <c r="AX23" i="15"/>
  <c r="AW23" i="15"/>
  <c r="AV23" i="15"/>
  <c r="AU23" i="15"/>
  <c r="AT23" i="15"/>
  <c r="AS23" i="15"/>
  <c r="AR23" i="15"/>
  <c r="AQ23" i="15"/>
  <c r="AP23" i="15"/>
  <c r="AO23" i="15"/>
  <c r="AN23" i="15"/>
  <c r="AM23" i="15"/>
  <c r="AL23" i="15"/>
  <c r="AK23" i="15"/>
  <c r="AJ23" i="15"/>
  <c r="AH23" i="15"/>
  <c r="AG23" i="15"/>
  <c r="AF23" i="15"/>
  <c r="AE23" i="15"/>
  <c r="AD23" i="15"/>
  <c r="BC22" i="15"/>
  <c r="BB22" i="15"/>
  <c r="BA22" i="15"/>
  <c r="AZ22" i="15"/>
  <c r="AY22" i="15"/>
  <c r="AX22" i="15"/>
  <c r="AW22" i="15"/>
  <c r="AV22" i="15"/>
  <c r="AU22" i="15"/>
  <c r="AT22" i="15"/>
  <c r="AS22" i="15"/>
  <c r="AR22" i="15"/>
  <c r="AQ22" i="15"/>
  <c r="AP22" i="15"/>
  <c r="AO22" i="15"/>
  <c r="AN22" i="15"/>
  <c r="AM22" i="15"/>
  <c r="AL22" i="15"/>
  <c r="AK22" i="15"/>
  <c r="AJ22" i="15"/>
  <c r="AH22" i="15"/>
  <c r="AG22" i="15"/>
  <c r="AF22" i="15"/>
  <c r="AE22" i="15"/>
  <c r="AD22" i="15"/>
  <c r="BC21" i="15"/>
  <c r="BB21" i="15"/>
  <c r="BA21" i="15"/>
  <c r="AZ21" i="15"/>
  <c r="AY21" i="15"/>
  <c r="AX21" i="15"/>
  <c r="AW21" i="15"/>
  <c r="AV21" i="15"/>
  <c r="AU21" i="15"/>
  <c r="AT21" i="15"/>
  <c r="AS21" i="15"/>
  <c r="AR21" i="15"/>
  <c r="AQ21" i="15"/>
  <c r="AP21" i="15"/>
  <c r="AO21" i="15"/>
  <c r="AN21" i="15"/>
  <c r="AM21" i="15"/>
  <c r="AL21" i="15"/>
  <c r="AK21" i="15"/>
  <c r="AJ21" i="15"/>
  <c r="AH21" i="15"/>
  <c r="AG21" i="15"/>
  <c r="AF21" i="15"/>
  <c r="AE21" i="15"/>
  <c r="AD21" i="15"/>
  <c r="BC18" i="15"/>
  <c r="BB18" i="15"/>
  <c r="BA18" i="15"/>
  <c r="AZ18" i="15"/>
  <c r="AY18" i="15"/>
  <c r="AX18" i="15"/>
  <c r="AW18" i="15"/>
  <c r="AV18" i="15"/>
  <c r="AU18" i="15"/>
  <c r="AT18" i="15"/>
  <c r="AS18" i="15"/>
  <c r="AR18" i="15"/>
  <c r="AQ18" i="15"/>
  <c r="AP18" i="15"/>
  <c r="AO18" i="15"/>
  <c r="AN18" i="15"/>
  <c r="AM18" i="15"/>
  <c r="AL18" i="15"/>
  <c r="AK18" i="15"/>
  <c r="AJ18" i="15"/>
  <c r="AH18" i="15"/>
  <c r="AG18" i="15"/>
  <c r="AF18" i="15"/>
  <c r="AE18" i="15"/>
  <c r="AD18" i="15"/>
  <c r="BC17" i="15"/>
  <c r="BB17" i="15"/>
  <c r="BA17" i="15"/>
  <c r="AZ17" i="15"/>
  <c r="AY17" i="15"/>
  <c r="AX17" i="15"/>
  <c r="AW17" i="15"/>
  <c r="AV17" i="15"/>
  <c r="AU17" i="15"/>
  <c r="AT17" i="15"/>
  <c r="AS17" i="15"/>
  <c r="AR17" i="15"/>
  <c r="AQ17" i="15"/>
  <c r="AP17" i="15"/>
  <c r="AO17" i="15"/>
  <c r="AN17" i="15"/>
  <c r="AM17" i="15"/>
  <c r="AL17" i="15"/>
  <c r="AK17" i="15"/>
  <c r="AJ17" i="15"/>
  <c r="AH17" i="15"/>
  <c r="AG17" i="15"/>
  <c r="AF17" i="15"/>
  <c r="AE17" i="15"/>
  <c r="AD17" i="15"/>
  <c r="BC13" i="15"/>
  <c r="BB13" i="15"/>
  <c r="BA13" i="15"/>
  <c r="AZ13" i="15"/>
  <c r="AY13" i="15"/>
  <c r="AX13" i="15"/>
  <c r="AW13" i="15"/>
  <c r="AV13" i="15"/>
  <c r="AU13" i="15"/>
  <c r="AT13" i="15"/>
  <c r="AS13" i="15"/>
  <c r="AR13" i="15"/>
  <c r="AQ13" i="15"/>
  <c r="AP13" i="15"/>
  <c r="AO13" i="15"/>
  <c r="AN13" i="15"/>
  <c r="AM13" i="15"/>
  <c r="AL13" i="15"/>
  <c r="AK13" i="15"/>
  <c r="AJ13" i="15"/>
  <c r="AH13" i="15"/>
  <c r="AG13" i="15"/>
  <c r="AF13" i="15"/>
  <c r="AE13" i="15"/>
  <c r="AD13" i="15"/>
  <c r="BC12" i="15"/>
  <c r="BB12" i="15"/>
  <c r="BA12" i="15"/>
  <c r="AZ12" i="15"/>
  <c r="AY12" i="15"/>
  <c r="AX12" i="15"/>
  <c r="AW12" i="15"/>
  <c r="AV12" i="15"/>
  <c r="AU12" i="15"/>
  <c r="AT12" i="15"/>
  <c r="AS12" i="15"/>
  <c r="AR12" i="15"/>
  <c r="AQ12" i="15"/>
  <c r="AP12" i="15"/>
  <c r="AO12" i="15"/>
  <c r="AN12" i="15"/>
  <c r="AM12" i="15"/>
  <c r="AL12" i="15"/>
  <c r="AK12" i="15"/>
  <c r="AJ12" i="15"/>
  <c r="AH12" i="15"/>
  <c r="AG12" i="15"/>
  <c r="AF12" i="15"/>
  <c r="AE12" i="15"/>
  <c r="AD12" i="15"/>
  <c r="BC11" i="15"/>
  <c r="BB11" i="15"/>
  <c r="BA11" i="15"/>
  <c r="AZ11" i="15"/>
  <c r="AY11" i="15"/>
  <c r="AX11" i="15"/>
  <c r="AW11" i="15"/>
  <c r="AV11" i="15"/>
  <c r="AU11" i="15"/>
  <c r="AT11" i="15"/>
  <c r="AS11" i="15"/>
  <c r="AR11" i="15"/>
  <c r="AQ11" i="15"/>
  <c r="AP11" i="15"/>
  <c r="AO11" i="15"/>
  <c r="AN11" i="15"/>
  <c r="AM11" i="15"/>
  <c r="AL11" i="15"/>
  <c r="AK11" i="15"/>
  <c r="AJ11" i="15"/>
  <c r="AH11" i="15"/>
  <c r="AG11" i="15"/>
  <c r="AF11" i="15"/>
  <c r="AE11" i="15"/>
  <c r="AD11" i="15"/>
  <c r="BC8" i="15"/>
  <c r="BB8" i="15"/>
  <c r="BA8" i="15"/>
  <c r="AZ8" i="15"/>
  <c r="AY8" i="15"/>
  <c r="AX8" i="15"/>
  <c r="AW8" i="15"/>
  <c r="AV8" i="15"/>
  <c r="AU8" i="15"/>
  <c r="AT8" i="15"/>
  <c r="AS8" i="15"/>
  <c r="AR8" i="15"/>
  <c r="AQ8" i="15"/>
  <c r="AP8" i="15"/>
  <c r="AO8" i="15"/>
  <c r="AN8" i="15"/>
  <c r="AM8" i="15"/>
  <c r="AL8" i="15"/>
  <c r="AK8" i="15"/>
  <c r="AJ8" i="15"/>
  <c r="AH8" i="15"/>
  <c r="AG8" i="15"/>
  <c r="AF8" i="15"/>
  <c r="AE8" i="15"/>
  <c r="AD8" i="15"/>
  <c r="BC7" i="15"/>
  <c r="BB7" i="15"/>
  <c r="BA7" i="15"/>
  <c r="AZ7" i="15"/>
  <c r="AY7" i="15"/>
  <c r="AX7" i="15"/>
  <c r="AW7" i="15"/>
  <c r="AV7" i="15"/>
  <c r="AU7" i="15"/>
  <c r="AT7" i="15"/>
  <c r="AS7" i="15"/>
  <c r="AR7" i="15"/>
  <c r="AQ7" i="15"/>
  <c r="AP7" i="15"/>
  <c r="AO7" i="15"/>
  <c r="AN7" i="15"/>
  <c r="AM7" i="15"/>
  <c r="AL7" i="15"/>
  <c r="AK7" i="15"/>
  <c r="AJ7" i="15"/>
  <c r="AH7" i="15"/>
  <c r="AG7" i="15"/>
  <c r="AF7" i="15"/>
  <c r="AE7" i="15"/>
  <c r="AD7" i="15"/>
  <c r="BC6" i="15"/>
  <c r="BB6" i="15"/>
  <c r="BA6" i="15"/>
  <c r="AZ6" i="15"/>
  <c r="AY6" i="15"/>
  <c r="AX6" i="15"/>
  <c r="AW6" i="15"/>
  <c r="AV6" i="15"/>
  <c r="AU6" i="15"/>
  <c r="AT6" i="15"/>
  <c r="AS6" i="15"/>
  <c r="AR6" i="15"/>
  <c r="AQ6" i="15"/>
  <c r="AP6" i="15"/>
  <c r="AO6" i="15"/>
  <c r="AN6" i="15"/>
  <c r="AM6" i="15"/>
  <c r="AL6" i="15"/>
  <c r="AK6" i="15"/>
  <c r="AJ6" i="15"/>
  <c r="AH6" i="15"/>
  <c r="AG6" i="15"/>
  <c r="AF6" i="15"/>
  <c r="AE6" i="15"/>
  <c r="AD6" i="15"/>
  <c r="BC5" i="15"/>
  <c r="BB5" i="15"/>
  <c r="BA5" i="15"/>
  <c r="AZ5" i="15"/>
  <c r="AY5" i="15"/>
  <c r="AX5" i="15"/>
  <c r="AW5" i="15"/>
  <c r="AV5" i="15"/>
  <c r="AU5" i="15"/>
  <c r="AT5" i="15"/>
  <c r="AS5" i="15"/>
  <c r="AR5" i="15"/>
  <c r="AQ5" i="15"/>
  <c r="AP5" i="15"/>
  <c r="AO5" i="15"/>
  <c r="AN5" i="15"/>
  <c r="AM5" i="15"/>
  <c r="AL5" i="15"/>
  <c r="AK5" i="15"/>
  <c r="AJ5" i="15"/>
  <c r="AH5" i="15"/>
  <c r="AG5" i="15"/>
  <c r="AF5" i="15"/>
  <c r="AE5" i="15"/>
  <c r="AD5" i="15"/>
  <c r="BC42" i="50"/>
  <c r="BB42" i="50"/>
  <c r="BA42" i="50"/>
  <c r="AZ42" i="50"/>
  <c r="AY42" i="50"/>
  <c r="AX42" i="50"/>
  <c r="AW42" i="50"/>
  <c r="AV42" i="50"/>
  <c r="AU42" i="50"/>
  <c r="AT42" i="50"/>
  <c r="AS42" i="50"/>
  <c r="AR42" i="50"/>
  <c r="AQ42" i="50"/>
  <c r="AP42" i="50"/>
  <c r="AO42" i="50"/>
  <c r="AN42" i="50"/>
  <c r="AM42" i="50"/>
  <c r="AL42" i="50"/>
  <c r="AK42" i="50"/>
  <c r="AJ42" i="50"/>
  <c r="AH42" i="50"/>
  <c r="AG42" i="50"/>
  <c r="AF42" i="50"/>
  <c r="AE42" i="50"/>
  <c r="AD42" i="50"/>
  <c r="AB42" i="50"/>
  <c r="AA42" i="50"/>
  <c r="Z42" i="50"/>
  <c r="Y42" i="50"/>
  <c r="W42" i="50"/>
  <c r="V42" i="50"/>
  <c r="U42" i="50"/>
  <c r="T42" i="50"/>
  <c r="S42" i="50"/>
  <c r="R42" i="50"/>
  <c r="Q42" i="50"/>
  <c r="P42" i="50"/>
  <c r="O42" i="50"/>
  <c r="N42" i="50"/>
  <c r="M42" i="50"/>
  <c r="L42" i="50"/>
  <c r="K42" i="50"/>
  <c r="J42" i="50"/>
  <c r="I42" i="50"/>
  <c r="G42" i="50"/>
  <c r="F42" i="50"/>
  <c r="E42" i="50"/>
  <c r="D42" i="50"/>
  <c r="C42" i="50"/>
  <c r="BC23" i="50"/>
  <c r="BB23" i="50"/>
  <c r="BA23" i="50"/>
  <c r="AZ23" i="50"/>
  <c r="AY23" i="50"/>
  <c r="AX23" i="50"/>
  <c r="AW23" i="50"/>
  <c r="AV23" i="50"/>
  <c r="AU23" i="50"/>
  <c r="AT23" i="50"/>
  <c r="AS23" i="50"/>
  <c r="AR23" i="50"/>
  <c r="AQ23" i="50"/>
  <c r="AP23" i="50"/>
  <c r="AO23" i="50"/>
  <c r="AN23" i="50"/>
  <c r="AM23" i="50"/>
  <c r="AL23" i="50"/>
  <c r="AK23" i="50"/>
  <c r="AJ23" i="50"/>
  <c r="AH23" i="50"/>
  <c r="AG23" i="50"/>
  <c r="AF23" i="50"/>
  <c r="AE23" i="50"/>
  <c r="AD23" i="50"/>
  <c r="AB23" i="50"/>
  <c r="AA23" i="50"/>
  <c r="Z23" i="50"/>
  <c r="Y23" i="50"/>
  <c r="X23" i="50"/>
  <c r="W23" i="50"/>
  <c r="V23" i="50"/>
  <c r="U23" i="50"/>
  <c r="T23" i="50"/>
  <c r="S23" i="50"/>
  <c r="R23" i="50"/>
  <c r="Q23" i="50"/>
  <c r="P23" i="50"/>
  <c r="O23" i="50"/>
  <c r="N23" i="50"/>
  <c r="M23" i="50"/>
  <c r="L23" i="50"/>
  <c r="K23" i="50"/>
  <c r="J23" i="50"/>
  <c r="I23" i="50"/>
  <c r="G23" i="50"/>
  <c r="F23" i="50"/>
  <c r="E23" i="50"/>
  <c r="D23" i="50"/>
  <c r="C23" i="50"/>
  <c r="BC16" i="16"/>
  <c r="BB16" i="16"/>
  <c r="BA16" i="16"/>
  <c r="AZ16" i="16"/>
  <c r="AY16" i="16"/>
  <c r="AW16" i="16"/>
  <c r="AV16" i="16"/>
  <c r="AU16" i="16"/>
  <c r="AT16" i="16"/>
  <c r="AS16" i="16"/>
  <c r="AR16" i="16"/>
  <c r="AQ16" i="16"/>
  <c r="AP16" i="16"/>
  <c r="AO16" i="16"/>
  <c r="AN16" i="16"/>
  <c r="AM16" i="16"/>
  <c r="AL16" i="16"/>
  <c r="AK16" i="16"/>
  <c r="AJ16" i="16"/>
  <c r="AH16" i="16"/>
  <c r="AG16" i="16"/>
  <c r="AF16" i="16"/>
  <c r="AE16" i="16"/>
  <c r="AD16" i="16"/>
  <c r="BC15" i="16"/>
  <c r="BB15" i="16"/>
  <c r="BA15" i="16"/>
  <c r="AZ15" i="16"/>
  <c r="AY15" i="16"/>
  <c r="AW15" i="16"/>
  <c r="AV15" i="16"/>
  <c r="AU15" i="16"/>
  <c r="AT15" i="16"/>
  <c r="AS15" i="16"/>
  <c r="AR15" i="16"/>
  <c r="AQ15" i="16"/>
  <c r="AP15" i="16"/>
  <c r="AO15" i="16"/>
  <c r="AN15" i="16"/>
  <c r="AM15" i="16"/>
  <c r="AL15" i="16"/>
  <c r="AK15" i="16"/>
  <c r="AJ15" i="16"/>
  <c r="AH15" i="16"/>
  <c r="AG15" i="16"/>
  <c r="AF15" i="16"/>
  <c r="AE15" i="16"/>
  <c r="AD15" i="16"/>
  <c r="BC14" i="16"/>
  <c r="BB14" i="16"/>
  <c r="BA14" i="16"/>
  <c r="AZ14" i="16"/>
  <c r="AY14" i="16"/>
  <c r="AW14" i="16"/>
  <c r="AV14" i="16"/>
  <c r="AU14" i="16"/>
  <c r="AT14" i="16"/>
  <c r="AS14" i="16"/>
  <c r="AR14" i="16"/>
  <c r="AQ14" i="16"/>
  <c r="AP14" i="16"/>
  <c r="AO14" i="16"/>
  <c r="AN14" i="16"/>
  <c r="AM14" i="16"/>
  <c r="AL14" i="16"/>
  <c r="AK14" i="16"/>
  <c r="AJ14" i="16"/>
  <c r="AH14" i="16"/>
  <c r="AG14" i="16"/>
  <c r="AF14" i="16"/>
  <c r="AE14" i="16"/>
  <c r="AD14" i="16"/>
  <c r="BC12" i="16"/>
  <c r="BB12" i="16"/>
  <c r="BA12" i="16"/>
  <c r="AZ12" i="16"/>
  <c r="AY12" i="16"/>
  <c r="AW12" i="16"/>
  <c r="AV12" i="16"/>
  <c r="AU12" i="16"/>
  <c r="AT12" i="16"/>
  <c r="AS12" i="16"/>
  <c r="AR12" i="16"/>
  <c r="AQ12" i="16"/>
  <c r="AP12" i="16"/>
  <c r="AO12" i="16"/>
  <c r="AN12" i="16"/>
  <c r="AM12" i="16"/>
  <c r="AL12" i="16"/>
  <c r="AK12" i="16"/>
  <c r="AJ12" i="16"/>
  <c r="AH12" i="16"/>
  <c r="AG12" i="16"/>
  <c r="AF12" i="16"/>
  <c r="AE12" i="16"/>
  <c r="AD12" i="16"/>
  <c r="BC11" i="16"/>
  <c r="BB11" i="16"/>
  <c r="BA11" i="16"/>
  <c r="AZ11" i="16"/>
  <c r="AY11" i="16"/>
  <c r="AW11" i="16"/>
  <c r="AV11" i="16"/>
  <c r="AU11" i="16"/>
  <c r="AT11" i="16"/>
  <c r="AS11" i="16"/>
  <c r="AR11" i="16"/>
  <c r="AQ11" i="16"/>
  <c r="AP11" i="16"/>
  <c r="AO11" i="16"/>
  <c r="AN11" i="16"/>
  <c r="AM11" i="16"/>
  <c r="AL11" i="16"/>
  <c r="AK11" i="16"/>
  <c r="AJ11" i="16"/>
  <c r="AH11" i="16"/>
  <c r="AG11" i="16"/>
  <c r="AF11" i="16"/>
  <c r="AE11" i="16"/>
  <c r="AD11" i="16"/>
  <c r="BC10" i="16"/>
  <c r="BB10" i="16"/>
  <c r="BA10" i="16"/>
  <c r="AZ10" i="16"/>
  <c r="AY10" i="16"/>
  <c r="AW10" i="16"/>
  <c r="AV10" i="16"/>
  <c r="AU10" i="16"/>
  <c r="AT10" i="16"/>
  <c r="AS10" i="16"/>
  <c r="AR10" i="16"/>
  <c r="AQ10" i="16"/>
  <c r="AP10" i="16"/>
  <c r="AO10" i="16"/>
  <c r="AN10" i="16"/>
  <c r="AM10" i="16"/>
  <c r="AL10" i="16"/>
  <c r="AK10" i="16"/>
  <c r="AJ10" i="16"/>
  <c r="AH10" i="16"/>
  <c r="AG10" i="16"/>
  <c r="AF10" i="16"/>
  <c r="AE10" i="16"/>
  <c r="AD10" i="16"/>
  <c r="BC9" i="16"/>
  <c r="BB9" i="16"/>
  <c r="BA9" i="16"/>
  <c r="AZ9" i="16"/>
  <c r="AY9" i="16"/>
  <c r="AW9" i="16"/>
  <c r="AV9" i="16"/>
  <c r="AU9" i="16"/>
  <c r="AT9" i="16"/>
  <c r="AS9" i="16"/>
  <c r="AR9" i="16"/>
  <c r="AQ9" i="16"/>
  <c r="AP9" i="16"/>
  <c r="AO9" i="16"/>
  <c r="AN9" i="16"/>
  <c r="AM9" i="16"/>
  <c r="AL9" i="16"/>
  <c r="AK9" i="16"/>
  <c r="AJ9" i="16"/>
  <c r="AH9" i="16"/>
  <c r="AG9" i="16"/>
  <c r="AF9" i="16"/>
  <c r="AE9" i="16"/>
  <c r="AD9" i="16"/>
  <c r="BC8" i="16"/>
  <c r="BB8" i="16"/>
  <c r="BA8" i="16"/>
  <c r="AZ8" i="16"/>
  <c r="AY8" i="16"/>
  <c r="AW8" i="16"/>
  <c r="AV8" i="16"/>
  <c r="AU8" i="16"/>
  <c r="AT8" i="16"/>
  <c r="AS8" i="16"/>
  <c r="AR8" i="16"/>
  <c r="AQ8" i="16"/>
  <c r="AP8" i="16"/>
  <c r="AO8" i="16"/>
  <c r="AN8" i="16"/>
  <c r="AM8" i="16"/>
  <c r="AL8" i="16"/>
  <c r="AK8" i="16"/>
  <c r="AJ8" i="16"/>
  <c r="AH8" i="16"/>
  <c r="AG8" i="16"/>
  <c r="AF8" i="16"/>
  <c r="AE8" i="16"/>
  <c r="AD8" i="16"/>
  <c r="BC7" i="16"/>
  <c r="BB7" i="16"/>
  <c r="BA7" i="16"/>
  <c r="AZ7" i="16"/>
  <c r="AY7" i="16"/>
  <c r="AW7" i="16"/>
  <c r="AV7" i="16"/>
  <c r="AU7" i="16"/>
  <c r="AT7" i="16"/>
  <c r="AS7" i="16"/>
  <c r="AR7" i="16"/>
  <c r="AQ7" i="16"/>
  <c r="AP7" i="16"/>
  <c r="AO7" i="16"/>
  <c r="AN7" i="16"/>
  <c r="AM7" i="16"/>
  <c r="AL7" i="16"/>
  <c r="AK7" i="16"/>
  <c r="AJ7" i="16"/>
  <c r="AH7" i="16"/>
  <c r="AG7" i="16"/>
  <c r="AF7" i="16"/>
  <c r="AE7" i="16"/>
  <c r="AD7" i="16"/>
  <c r="BC6" i="16"/>
  <c r="BB6" i="16"/>
  <c r="BA6" i="16"/>
  <c r="AZ6" i="16"/>
  <c r="AY6" i="16"/>
  <c r="AW6" i="16"/>
  <c r="AV6" i="16"/>
  <c r="AU6" i="16"/>
  <c r="AT6" i="16"/>
  <c r="AS6" i="16"/>
  <c r="AR6" i="16"/>
  <c r="AQ6" i="16"/>
  <c r="AP6" i="16"/>
  <c r="AO6" i="16"/>
  <c r="AN6" i="16"/>
  <c r="AM6" i="16"/>
  <c r="AL6" i="16"/>
  <c r="AK6" i="16"/>
  <c r="AJ6" i="16"/>
  <c r="AH6" i="16"/>
  <c r="AG6" i="16"/>
  <c r="AF6" i="16"/>
  <c r="AE6" i="16"/>
  <c r="AD6" i="16"/>
  <c r="BC5" i="16"/>
  <c r="BB5" i="16"/>
  <c r="BA5" i="16"/>
  <c r="AZ5" i="16"/>
  <c r="AY5" i="16"/>
  <c r="AW5" i="16"/>
  <c r="AV5" i="16"/>
  <c r="AU5" i="16"/>
  <c r="AT5" i="16"/>
  <c r="AS5" i="16"/>
  <c r="AR5" i="16"/>
  <c r="AQ5" i="16"/>
  <c r="AP5" i="16"/>
  <c r="AO5" i="16"/>
  <c r="AN5" i="16"/>
  <c r="AM5" i="16"/>
  <c r="AL5" i="16"/>
  <c r="AK5" i="16"/>
  <c r="AJ5" i="16"/>
  <c r="AH5" i="16"/>
  <c r="AG5" i="16"/>
  <c r="AF5" i="16"/>
  <c r="AE5" i="16"/>
  <c r="AD5" i="16"/>
  <c r="BC41" i="50"/>
  <c r="BB41" i="50"/>
  <c r="BA41" i="50"/>
  <c r="AZ41" i="50"/>
  <c r="AY41" i="50"/>
  <c r="AW41" i="50"/>
  <c r="AV41" i="50"/>
  <c r="AU41" i="50"/>
  <c r="AT41" i="50"/>
  <c r="AS41" i="50"/>
  <c r="AR41" i="50"/>
  <c r="AQ41" i="50"/>
  <c r="AP41" i="50"/>
  <c r="AO41" i="50"/>
  <c r="AN41" i="50"/>
  <c r="AM41" i="50"/>
  <c r="AL41" i="50"/>
  <c r="AK41" i="50"/>
  <c r="AJ41" i="50"/>
  <c r="AH41" i="50"/>
  <c r="AG41" i="50"/>
  <c r="AF41" i="50"/>
  <c r="AE41" i="50"/>
  <c r="AD41" i="50"/>
  <c r="AB41" i="50"/>
  <c r="AA41" i="50"/>
  <c r="Z41" i="50"/>
  <c r="Y41" i="50"/>
  <c r="V41" i="50"/>
  <c r="U41" i="50"/>
  <c r="T41" i="50"/>
  <c r="S41" i="50"/>
  <c r="R41" i="50"/>
  <c r="Q41" i="50"/>
  <c r="P41" i="50"/>
  <c r="O41" i="50"/>
  <c r="N41" i="50"/>
  <c r="M41" i="50"/>
  <c r="L41" i="50"/>
  <c r="K41" i="50"/>
  <c r="J41" i="50"/>
  <c r="I41" i="50"/>
  <c r="G41" i="50"/>
  <c r="F41" i="50"/>
  <c r="E41" i="50"/>
  <c r="D41" i="50"/>
  <c r="C41" i="50"/>
  <c r="BC22" i="50"/>
  <c r="BB22" i="50"/>
  <c r="BA22" i="50"/>
  <c r="AZ22" i="50"/>
  <c r="AY22" i="50"/>
  <c r="AW22" i="50"/>
  <c r="AV22" i="50"/>
  <c r="AU22" i="50"/>
  <c r="AT22" i="50"/>
  <c r="AS22" i="50"/>
  <c r="AR22" i="50"/>
  <c r="AQ22" i="50"/>
  <c r="AP22" i="50"/>
  <c r="AO22" i="50"/>
  <c r="AN22" i="50"/>
  <c r="AM22" i="50"/>
  <c r="AL22" i="50"/>
  <c r="AK22" i="50"/>
  <c r="AJ22" i="50"/>
  <c r="AH22" i="50"/>
  <c r="AG22" i="50"/>
  <c r="AF22" i="50"/>
  <c r="AE22" i="50"/>
  <c r="AD22" i="50"/>
  <c r="AB22" i="50"/>
  <c r="AA22" i="50"/>
  <c r="Z22" i="50"/>
  <c r="Y22" i="50"/>
  <c r="X22" i="50"/>
  <c r="V22" i="50"/>
  <c r="U22" i="50"/>
  <c r="T22" i="50"/>
  <c r="S22" i="50"/>
  <c r="R22" i="50"/>
  <c r="Q22" i="50"/>
  <c r="P22" i="50"/>
  <c r="O22" i="50"/>
  <c r="N22" i="50"/>
  <c r="M22" i="50"/>
  <c r="L22" i="50"/>
  <c r="K22" i="50"/>
  <c r="J22" i="50"/>
  <c r="I22" i="50"/>
  <c r="G22" i="50"/>
  <c r="F22" i="50"/>
  <c r="E22" i="50"/>
  <c r="D22" i="50"/>
  <c r="C22" i="50"/>
  <c r="BC17" i="49"/>
  <c r="BB17" i="49"/>
  <c r="BA17" i="49"/>
  <c r="AZ17" i="49"/>
  <c r="AY17" i="49"/>
  <c r="AX17" i="49"/>
  <c r="AW17" i="49"/>
  <c r="AV17" i="49"/>
  <c r="AU17" i="49"/>
  <c r="AT17" i="49"/>
  <c r="AS17" i="49"/>
  <c r="AR17" i="49"/>
  <c r="AQ17" i="49"/>
  <c r="AP17" i="49"/>
  <c r="AO17" i="49"/>
  <c r="AN17" i="49"/>
  <c r="AM17" i="49"/>
  <c r="AL17" i="49"/>
  <c r="AK17" i="49"/>
  <c r="AJ17" i="49"/>
  <c r="AH17" i="49"/>
  <c r="AG17" i="49"/>
  <c r="AF17" i="49"/>
  <c r="AE17" i="49"/>
  <c r="AD17" i="49"/>
  <c r="BC16" i="49"/>
  <c r="BB16" i="49"/>
  <c r="BA16" i="49"/>
  <c r="AZ16" i="49"/>
  <c r="AY16" i="49"/>
  <c r="AX16" i="49"/>
  <c r="AW16" i="49"/>
  <c r="AV16" i="49"/>
  <c r="AU16" i="49"/>
  <c r="AT16" i="49"/>
  <c r="AS16" i="49"/>
  <c r="AR16" i="49"/>
  <c r="AQ16" i="49"/>
  <c r="AP16" i="49"/>
  <c r="AO16" i="49"/>
  <c r="AN16" i="49"/>
  <c r="AM16" i="49"/>
  <c r="AL16" i="49"/>
  <c r="AK16" i="49"/>
  <c r="AJ16" i="49"/>
  <c r="AH16" i="49"/>
  <c r="AG16" i="49"/>
  <c r="AF16" i="49"/>
  <c r="AE16" i="49"/>
  <c r="AD16" i="49"/>
  <c r="BC15" i="49"/>
  <c r="BB15" i="49"/>
  <c r="BA15" i="49"/>
  <c r="AZ15" i="49"/>
  <c r="AY15" i="49"/>
  <c r="AX15" i="49"/>
  <c r="AW15" i="49"/>
  <c r="AV15" i="49"/>
  <c r="AU15" i="49"/>
  <c r="AT15" i="49"/>
  <c r="AS15" i="49"/>
  <c r="AR15" i="49"/>
  <c r="AQ15" i="49"/>
  <c r="AP15" i="49"/>
  <c r="AO15" i="49"/>
  <c r="AN15" i="49"/>
  <c r="AM15" i="49"/>
  <c r="AL15" i="49"/>
  <c r="AK15" i="49"/>
  <c r="AJ15" i="49"/>
  <c r="AH15" i="49"/>
  <c r="AG15" i="49"/>
  <c r="AF15" i="49"/>
  <c r="AE15" i="49"/>
  <c r="AD15" i="49"/>
  <c r="BC13" i="49"/>
  <c r="BB13" i="49"/>
  <c r="BA13" i="49"/>
  <c r="AZ13" i="49"/>
  <c r="AY13" i="49"/>
  <c r="AX13" i="49"/>
  <c r="AW13" i="49"/>
  <c r="AV13" i="49"/>
  <c r="AU13" i="49"/>
  <c r="AT13" i="49"/>
  <c r="AS13" i="49"/>
  <c r="AR13" i="49"/>
  <c r="AQ13" i="49"/>
  <c r="AP13" i="49"/>
  <c r="AO13" i="49"/>
  <c r="AN13" i="49"/>
  <c r="AM13" i="49"/>
  <c r="AL13" i="49"/>
  <c r="AK13" i="49"/>
  <c r="AJ13" i="49"/>
  <c r="AH13" i="49"/>
  <c r="AG13" i="49"/>
  <c r="AF13" i="49"/>
  <c r="AE13" i="49"/>
  <c r="AD13" i="49"/>
  <c r="BC12" i="49"/>
  <c r="BB12" i="49"/>
  <c r="BA12" i="49"/>
  <c r="AZ12" i="49"/>
  <c r="AY12" i="49"/>
  <c r="AX12" i="49"/>
  <c r="AW12" i="49"/>
  <c r="AV12" i="49"/>
  <c r="AU12" i="49"/>
  <c r="AT12" i="49"/>
  <c r="AS12" i="49"/>
  <c r="AR12" i="49"/>
  <c r="AQ12" i="49"/>
  <c r="AP12" i="49"/>
  <c r="AO12" i="49"/>
  <c r="AN12" i="49"/>
  <c r="AM12" i="49"/>
  <c r="AL12" i="49"/>
  <c r="AK12" i="49"/>
  <c r="AJ12" i="49"/>
  <c r="AH12" i="49"/>
  <c r="AG12" i="49"/>
  <c r="AF12" i="49"/>
  <c r="AE12" i="49"/>
  <c r="AD12" i="49"/>
  <c r="BC11" i="49"/>
  <c r="BB11" i="49"/>
  <c r="BA11" i="49"/>
  <c r="AZ11" i="49"/>
  <c r="AY11" i="49"/>
  <c r="AX11" i="49"/>
  <c r="AW11" i="49"/>
  <c r="AV11" i="49"/>
  <c r="AU11" i="49"/>
  <c r="AT11" i="49"/>
  <c r="AS11" i="49"/>
  <c r="AR11" i="49"/>
  <c r="AQ11" i="49"/>
  <c r="AP11" i="49"/>
  <c r="AO11" i="49"/>
  <c r="AN11" i="49"/>
  <c r="AM11" i="49"/>
  <c r="AL11" i="49"/>
  <c r="AK11" i="49"/>
  <c r="AJ11" i="49"/>
  <c r="AH11" i="49"/>
  <c r="AG11" i="49"/>
  <c r="AF11" i="49"/>
  <c r="AE11" i="49"/>
  <c r="AD11" i="49"/>
  <c r="BC10" i="49"/>
  <c r="BB10" i="49"/>
  <c r="BA10" i="49"/>
  <c r="AZ10" i="49"/>
  <c r="AY10" i="49"/>
  <c r="AX10" i="49"/>
  <c r="AW10" i="49"/>
  <c r="AV10" i="49"/>
  <c r="AU10" i="49"/>
  <c r="AT10" i="49"/>
  <c r="AS10" i="49"/>
  <c r="AR10" i="49"/>
  <c r="AQ10" i="49"/>
  <c r="AP10" i="49"/>
  <c r="AO10" i="49"/>
  <c r="AN10" i="49"/>
  <c r="AM10" i="49"/>
  <c r="AL10" i="49"/>
  <c r="AK10" i="49"/>
  <c r="AJ10" i="49"/>
  <c r="AH10" i="49"/>
  <c r="AG10" i="49"/>
  <c r="AF10" i="49"/>
  <c r="AE10" i="49"/>
  <c r="AD10" i="49"/>
  <c r="BC9" i="49"/>
  <c r="BB9" i="49"/>
  <c r="BA9" i="49"/>
  <c r="AZ9" i="49"/>
  <c r="AY9" i="49"/>
  <c r="AX9" i="49"/>
  <c r="AW9" i="49"/>
  <c r="AV9" i="49"/>
  <c r="AU9" i="49"/>
  <c r="AT9" i="49"/>
  <c r="AS9" i="49"/>
  <c r="AR9" i="49"/>
  <c r="AQ9" i="49"/>
  <c r="AP9" i="49"/>
  <c r="AO9" i="49"/>
  <c r="AN9" i="49"/>
  <c r="AM9" i="49"/>
  <c r="AL9" i="49"/>
  <c r="AK9" i="49"/>
  <c r="AJ9" i="49"/>
  <c r="AH9" i="49"/>
  <c r="AG9" i="49"/>
  <c r="AF9" i="49"/>
  <c r="AE9" i="49"/>
  <c r="AD9" i="49"/>
  <c r="BC8" i="49"/>
  <c r="BB8" i="49"/>
  <c r="BA8" i="49"/>
  <c r="AZ8" i="49"/>
  <c r="AY8" i="49"/>
  <c r="AX8" i="49"/>
  <c r="AW8" i="49"/>
  <c r="AV8" i="49"/>
  <c r="AU8" i="49"/>
  <c r="AT8" i="49"/>
  <c r="AS8" i="49"/>
  <c r="AR8" i="49"/>
  <c r="AQ8" i="49"/>
  <c r="AP8" i="49"/>
  <c r="AO8" i="49"/>
  <c r="AN8" i="49"/>
  <c r="AM8" i="49"/>
  <c r="AL8" i="49"/>
  <c r="AK8" i="49"/>
  <c r="AJ8" i="49"/>
  <c r="AH8" i="49"/>
  <c r="AG8" i="49"/>
  <c r="AF8" i="49"/>
  <c r="AE8" i="49"/>
  <c r="AD8" i="49"/>
  <c r="BC7" i="49"/>
  <c r="BB7" i="49"/>
  <c r="BA7" i="49"/>
  <c r="AZ7" i="49"/>
  <c r="AY7" i="49"/>
  <c r="AX7" i="49"/>
  <c r="AW7" i="49"/>
  <c r="AV7" i="49"/>
  <c r="AU7" i="49"/>
  <c r="AT7" i="49"/>
  <c r="AS7" i="49"/>
  <c r="AR7" i="49"/>
  <c r="AQ7" i="49"/>
  <c r="AP7" i="49"/>
  <c r="AO7" i="49"/>
  <c r="AN7" i="49"/>
  <c r="AM7" i="49"/>
  <c r="AL7" i="49"/>
  <c r="AK7" i="49"/>
  <c r="AJ7" i="49"/>
  <c r="AH7" i="49"/>
  <c r="AG7" i="49"/>
  <c r="AF7" i="49"/>
  <c r="AE7" i="49"/>
  <c r="AD7" i="49"/>
  <c r="BC6" i="49"/>
  <c r="BB6" i="49"/>
  <c r="BA6" i="49"/>
  <c r="AZ6" i="49"/>
  <c r="AY6" i="49"/>
  <c r="AX6" i="49"/>
  <c r="AW6" i="49"/>
  <c r="AV6" i="49"/>
  <c r="AU6" i="49"/>
  <c r="AT6" i="49"/>
  <c r="AS6" i="49"/>
  <c r="AR6" i="49"/>
  <c r="AQ6" i="49"/>
  <c r="AP6" i="49"/>
  <c r="AO6" i="49"/>
  <c r="AN6" i="49"/>
  <c r="AM6" i="49"/>
  <c r="AL6" i="49"/>
  <c r="AK6" i="49"/>
  <c r="AJ6" i="49"/>
  <c r="AH6" i="49"/>
  <c r="AG6" i="49"/>
  <c r="AF6" i="49"/>
  <c r="AE6" i="49"/>
  <c r="AD6" i="49"/>
  <c r="BC5" i="49"/>
  <c r="BB5" i="49"/>
  <c r="BA5" i="49"/>
  <c r="AZ5" i="49"/>
  <c r="AY5" i="49"/>
  <c r="AX5" i="49"/>
  <c r="AW5" i="49"/>
  <c r="AV5" i="49"/>
  <c r="AU5" i="49"/>
  <c r="AT5" i="49"/>
  <c r="AS5" i="49"/>
  <c r="AR5" i="49"/>
  <c r="AQ5" i="49"/>
  <c r="AP5" i="49"/>
  <c r="AO5" i="49"/>
  <c r="AN5" i="49"/>
  <c r="AM5" i="49"/>
  <c r="AL5" i="49"/>
  <c r="AK5" i="49"/>
  <c r="AJ5" i="49"/>
  <c r="AH5" i="49"/>
  <c r="AG5" i="49"/>
  <c r="AF5" i="49"/>
  <c r="AE5" i="49"/>
  <c r="AD5" i="49"/>
  <c r="BC40" i="50"/>
  <c r="BB40" i="50"/>
  <c r="BA40" i="50"/>
  <c r="AZ40" i="50"/>
  <c r="AY40" i="50"/>
  <c r="AX40" i="50"/>
  <c r="AW40" i="50"/>
  <c r="AV40" i="50"/>
  <c r="AU40" i="50"/>
  <c r="AT40" i="50"/>
  <c r="AS40" i="50"/>
  <c r="AR40" i="50"/>
  <c r="AQ40" i="50"/>
  <c r="AP40" i="50"/>
  <c r="AO40" i="50"/>
  <c r="AN40" i="50"/>
  <c r="AM40" i="50"/>
  <c r="AL40" i="50"/>
  <c r="AK40" i="50"/>
  <c r="AJ40" i="50"/>
  <c r="AH40" i="50"/>
  <c r="AG40" i="50"/>
  <c r="AF40" i="50"/>
  <c r="AE40" i="50"/>
  <c r="AD40" i="50"/>
  <c r="AB40" i="50"/>
  <c r="AA40" i="50"/>
  <c r="Z40" i="50"/>
  <c r="Y40" i="50"/>
  <c r="X40" i="50"/>
  <c r="W40" i="50"/>
  <c r="V40" i="50"/>
  <c r="U40" i="50"/>
  <c r="T40" i="50"/>
  <c r="S40" i="50"/>
  <c r="R40" i="50"/>
  <c r="Q40" i="50"/>
  <c r="P40" i="50"/>
  <c r="O40" i="50"/>
  <c r="N40" i="50"/>
  <c r="M40" i="50"/>
  <c r="L40" i="50"/>
  <c r="K40" i="50"/>
  <c r="J40" i="50"/>
  <c r="I40" i="50"/>
  <c r="G40" i="50"/>
  <c r="F40" i="50"/>
  <c r="E40" i="50"/>
  <c r="D40" i="50"/>
  <c r="C40" i="50"/>
  <c r="BC21" i="50"/>
  <c r="BB21" i="50"/>
  <c r="BA21" i="50"/>
  <c r="AZ21" i="50"/>
  <c r="AY21" i="50"/>
  <c r="AX21" i="50"/>
  <c r="AW21" i="50"/>
  <c r="AV21" i="50"/>
  <c r="AU21" i="50"/>
  <c r="AT21" i="50"/>
  <c r="AS21" i="50"/>
  <c r="AR21" i="50"/>
  <c r="AQ21" i="50"/>
  <c r="AP21" i="50"/>
  <c r="AO21" i="50"/>
  <c r="AN21" i="50"/>
  <c r="AM21" i="50"/>
  <c r="AL21" i="50"/>
  <c r="AK21" i="50"/>
  <c r="AJ21" i="50"/>
  <c r="AH21" i="50"/>
  <c r="AG21" i="50"/>
  <c r="AF21" i="50"/>
  <c r="AE21" i="50"/>
  <c r="AD21" i="50"/>
  <c r="AB21" i="50"/>
  <c r="AA21" i="50"/>
  <c r="Z21" i="50"/>
  <c r="Y21" i="50"/>
  <c r="X21" i="50"/>
  <c r="W21" i="50"/>
  <c r="V21" i="50"/>
  <c r="U21" i="50"/>
  <c r="T21" i="50"/>
  <c r="S21" i="50"/>
  <c r="R21" i="50"/>
  <c r="Q21" i="50"/>
  <c r="P21" i="50"/>
  <c r="O21" i="50"/>
  <c r="N21" i="50"/>
  <c r="M21" i="50"/>
  <c r="L21" i="50"/>
  <c r="K21" i="50"/>
  <c r="J21" i="50"/>
  <c r="I21" i="50"/>
  <c r="G21" i="50"/>
  <c r="F21" i="50"/>
  <c r="E21" i="50"/>
  <c r="D21" i="50"/>
  <c r="C21" i="50"/>
  <c r="BC73" i="42"/>
  <c r="BB73" i="42"/>
  <c r="BA73" i="42"/>
  <c r="AZ73" i="42"/>
  <c r="AY73" i="42"/>
  <c r="AX73" i="42"/>
  <c r="AW73" i="42"/>
  <c r="AV73" i="42"/>
  <c r="AU73" i="42"/>
  <c r="AT73" i="42"/>
  <c r="AS73" i="42"/>
  <c r="AR73" i="42"/>
  <c r="AQ73" i="42"/>
  <c r="AP73" i="42"/>
  <c r="AO73" i="42"/>
  <c r="AN73" i="42"/>
  <c r="AM73" i="42"/>
  <c r="AL73" i="42"/>
  <c r="AK73" i="42"/>
  <c r="AJ73" i="42"/>
  <c r="AH73" i="42"/>
  <c r="AG73" i="42"/>
  <c r="AF73" i="42"/>
  <c r="AE73" i="42"/>
  <c r="AD73" i="42"/>
  <c r="BC72" i="42"/>
  <c r="BB72" i="42"/>
  <c r="BA72" i="42"/>
  <c r="AZ72" i="42"/>
  <c r="AY72" i="42"/>
  <c r="AX72" i="42"/>
  <c r="AW72" i="42"/>
  <c r="AV72" i="42"/>
  <c r="AU72" i="42"/>
  <c r="AT72" i="42"/>
  <c r="AS72" i="42"/>
  <c r="AR72" i="42"/>
  <c r="AQ72" i="42"/>
  <c r="AP72" i="42"/>
  <c r="AO72" i="42"/>
  <c r="AN72" i="42"/>
  <c r="AM72" i="42"/>
  <c r="AL72" i="42"/>
  <c r="AK72" i="42"/>
  <c r="AJ72" i="42"/>
  <c r="AH72" i="42"/>
  <c r="AG72" i="42"/>
  <c r="AF72" i="42"/>
  <c r="AE72" i="42"/>
  <c r="AD72" i="42"/>
  <c r="BC71" i="42"/>
  <c r="BB71" i="42"/>
  <c r="BA71" i="42"/>
  <c r="AZ71" i="42"/>
  <c r="AY71" i="42"/>
  <c r="AX71" i="42"/>
  <c r="AW71" i="42"/>
  <c r="AV71" i="42"/>
  <c r="AU71" i="42"/>
  <c r="AT71" i="42"/>
  <c r="AS71" i="42"/>
  <c r="AR71" i="42"/>
  <c r="AQ71" i="42"/>
  <c r="AP71" i="42"/>
  <c r="AO71" i="42"/>
  <c r="AN71" i="42"/>
  <c r="AM71" i="42"/>
  <c r="AL71" i="42"/>
  <c r="AK71" i="42"/>
  <c r="AJ71" i="42"/>
  <c r="AH71" i="42"/>
  <c r="AG71" i="42"/>
  <c r="AF71" i="42"/>
  <c r="AE71" i="42"/>
  <c r="AD71" i="42"/>
  <c r="BC70" i="42"/>
  <c r="BB70" i="42"/>
  <c r="BA70" i="42"/>
  <c r="AZ70" i="42"/>
  <c r="AY70" i="42"/>
  <c r="AX70" i="42"/>
  <c r="AW70" i="42"/>
  <c r="AV70" i="42"/>
  <c r="AU70" i="42"/>
  <c r="AT70" i="42"/>
  <c r="AS70" i="42"/>
  <c r="AR70" i="42"/>
  <c r="AQ70" i="42"/>
  <c r="AP70" i="42"/>
  <c r="AO70" i="42"/>
  <c r="AN70" i="42"/>
  <c r="AM70" i="42"/>
  <c r="AL70" i="42"/>
  <c r="AK70" i="42"/>
  <c r="AJ70" i="42"/>
  <c r="AH70" i="42"/>
  <c r="AG70" i="42"/>
  <c r="AF70" i="42"/>
  <c r="AE70" i="42"/>
  <c r="AD70" i="42"/>
  <c r="BC69" i="42"/>
  <c r="BB69" i="42"/>
  <c r="BA69" i="42"/>
  <c r="AZ69" i="42"/>
  <c r="AY69" i="42"/>
  <c r="AX69" i="42"/>
  <c r="AW69" i="42"/>
  <c r="AV69" i="42"/>
  <c r="AU69" i="42"/>
  <c r="AT69" i="42"/>
  <c r="AS69" i="42"/>
  <c r="AR69" i="42"/>
  <c r="AQ69" i="42"/>
  <c r="AP69" i="42"/>
  <c r="AO69" i="42"/>
  <c r="AN69" i="42"/>
  <c r="AM69" i="42"/>
  <c r="AL69" i="42"/>
  <c r="AK69" i="42"/>
  <c r="AJ69" i="42"/>
  <c r="AH69" i="42"/>
  <c r="AG69" i="42"/>
  <c r="AF69" i="42"/>
  <c r="AE69" i="42"/>
  <c r="AD69" i="42"/>
  <c r="BC68" i="42"/>
  <c r="BB68" i="42"/>
  <c r="BA68" i="42"/>
  <c r="AZ68" i="42"/>
  <c r="AY68" i="42"/>
  <c r="AX68" i="42"/>
  <c r="AW68" i="42"/>
  <c r="AV68" i="42"/>
  <c r="AU68" i="42"/>
  <c r="AT68" i="42"/>
  <c r="AS68" i="42"/>
  <c r="AR68" i="42"/>
  <c r="AQ68" i="42"/>
  <c r="AP68" i="42"/>
  <c r="AO68" i="42"/>
  <c r="AN68" i="42"/>
  <c r="AM68" i="42"/>
  <c r="AL68" i="42"/>
  <c r="AK68" i="42"/>
  <c r="AJ68" i="42"/>
  <c r="AH68" i="42"/>
  <c r="AG68" i="42"/>
  <c r="AF68" i="42"/>
  <c r="AE68" i="42"/>
  <c r="AD68" i="42"/>
  <c r="BC67" i="42"/>
  <c r="BB67" i="42"/>
  <c r="BA67" i="42"/>
  <c r="AZ67" i="42"/>
  <c r="AY67" i="42"/>
  <c r="AX67" i="42"/>
  <c r="AW67" i="42"/>
  <c r="AV67" i="42"/>
  <c r="AU67" i="42"/>
  <c r="AT67" i="42"/>
  <c r="AS67" i="42"/>
  <c r="AR67" i="42"/>
  <c r="AQ67" i="42"/>
  <c r="AP67" i="42"/>
  <c r="AO67" i="42"/>
  <c r="AN67" i="42"/>
  <c r="AM67" i="42"/>
  <c r="AL67" i="42"/>
  <c r="AK67" i="42"/>
  <c r="AJ67" i="42"/>
  <c r="AH67" i="42"/>
  <c r="AG67" i="42"/>
  <c r="AF67" i="42"/>
  <c r="AE67" i="42"/>
  <c r="AD67" i="42"/>
  <c r="BC66" i="42"/>
  <c r="BB66" i="42"/>
  <c r="BA66" i="42"/>
  <c r="AZ66" i="42"/>
  <c r="AY66" i="42"/>
  <c r="AX66" i="42"/>
  <c r="AW66" i="42"/>
  <c r="AV66" i="42"/>
  <c r="AU66" i="42"/>
  <c r="AT66" i="42"/>
  <c r="AS66" i="42"/>
  <c r="AR66" i="42"/>
  <c r="AQ66" i="42"/>
  <c r="AP66" i="42"/>
  <c r="AO66" i="42"/>
  <c r="AN66" i="42"/>
  <c r="AM66" i="42"/>
  <c r="AL66" i="42"/>
  <c r="AK66" i="42"/>
  <c r="AJ66" i="42"/>
  <c r="AH66" i="42"/>
  <c r="AG66" i="42"/>
  <c r="AF66" i="42"/>
  <c r="AE66" i="42"/>
  <c r="AD66" i="42"/>
  <c r="BC63" i="42"/>
  <c r="BB63" i="42"/>
  <c r="BA63" i="42"/>
  <c r="AZ63" i="42"/>
  <c r="AY63" i="42"/>
  <c r="AX63" i="42"/>
  <c r="AW63" i="42"/>
  <c r="AV63" i="42"/>
  <c r="AU63" i="42"/>
  <c r="AT63" i="42"/>
  <c r="AS63" i="42"/>
  <c r="AR63" i="42"/>
  <c r="AQ63" i="42"/>
  <c r="AP63" i="42"/>
  <c r="AO63" i="42"/>
  <c r="AN63" i="42"/>
  <c r="AM63" i="42"/>
  <c r="AL63" i="42"/>
  <c r="AK63" i="42"/>
  <c r="AJ63" i="42"/>
  <c r="AH63" i="42"/>
  <c r="AG63" i="42"/>
  <c r="AF63" i="42"/>
  <c r="AE63" i="42"/>
  <c r="AD63" i="42"/>
  <c r="BC62" i="42"/>
  <c r="BB62" i="42"/>
  <c r="BA62" i="42"/>
  <c r="AZ62" i="42"/>
  <c r="AY62" i="42"/>
  <c r="AX62" i="42"/>
  <c r="AW62" i="42"/>
  <c r="AV62" i="42"/>
  <c r="AU62" i="42"/>
  <c r="AT62" i="42"/>
  <c r="AS62" i="42"/>
  <c r="AR62" i="42"/>
  <c r="AQ62" i="42"/>
  <c r="AP62" i="42"/>
  <c r="AO62" i="42"/>
  <c r="AN62" i="42"/>
  <c r="AM62" i="42"/>
  <c r="AL62" i="42"/>
  <c r="AK62" i="42"/>
  <c r="AJ62" i="42"/>
  <c r="AH62" i="42"/>
  <c r="AG62" i="42"/>
  <c r="AF62" i="42"/>
  <c r="AE62" i="42"/>
  <c r="AD62" i="42"/>
  <c r="BC61" i="42"/>
  <c r="BB61" i="42"/>
  <c r="BA61" i="42"/>
  <c r="AZ61" i="42"/>
  <c r="AY61" i="42"/>
  <c r="AX61" i="42"/>
  <c r="AW61" i="42"/>
  <c r="AV61" i="42"/>
  <c r="AU61" i="42"/>
  <c r="AT61" i="42"/>
  <c r="AS61" i="42"/>
  <c r="AR61" i="42"/>
  <c r="AQ61" i="42"/>
  <c r="AP61" i="42"/>
  <c r="AO61" i="42"/>
  <c r="AN61" i="42"/>
  <c r="AM61" i="42"/>
  <c r="AL61" i="42"/>
  <c r="AK61" i="42"/>
  <c r="AJ61" i="42"/>
  <c r="AH61" i="42"/>
  <c r="AG61" i="42"/>
  <c r="AF61" i="42"/>
  <c r="AE61" i="42"/>
  <c r="AD61" i="42"/>
  <c r="BC60" i="42"/>
  <c r="BB60" i="42"/>
  <c r="BA60" i="42"/>
  <c r="AZ60" i="42"/>
  <c r="AY60" i="42"/>
  <c r="AX60" i="42"/>
  <c r="AW60" i="42"/>
  <c r="AV60" i="42"/>
  <c r="AU60" i="42"/>
  <c r="AT60" i="42"/>
  <c r="AS60" i="42"/>
  <c r="AR60" i="42"/>
  <c r="AQ60" i="42"/>
  <c r="AP60" i="42"/>
  <c r="AO60" i="42"/>
  <c r="AN60" i="42"/>
  <c r="AM60" i="42"/>
  <c r="AL60" i="42"/>
  <c r="AK60" i="42"/>
  <c r="AJ60" i="42"/>
  <c r="AH60" i="42"/>
  <c r="AG60" i="42"/>
  <c r="AF60" i="42"/>
  <c r="AE60" i="42"/>
  <c r="AD60" i="42"/>
  <c r="BC59" i="42"/>
  <c r="BB59" i="42"/>
  <c r="BA59" i="42"/>
  <c r="AZ59" i="42"/>
  <c r="AY59" i="42"/>
  <c r="AX59" i="42"/>
  <c r="AW59" i="42"/>
  <c r="AV59" i="42"/>
  <c r="AU59" i="42"/>
  <c r="AT59" i="42"/>
  <c r="AS59" i="42"/>
  <c r="AR59" i="42"/>
  <c r="AQ59" i="42"/>
  <c r="AP59" i="42"/>
  <c r="AO59" i="42"/>
  <c r="AN59" i="42"/>
  <c r="AM59" i="42"/>
  <c r="AL59" i="42"/>
  <c r="AK59" i="42"/>
  <c r="AJ59" i="42"/>
  <c r="AH59" i="42"/>
  <c r="AG59" i="42"/>
  <c r="AF59" i="42"/>
  <c r="AE59" i="42"/>
  <c r="AD59" i="42"/>
  <c r="BC58" i="42"/>
  <c r="BB58" i="42"/>
  <c r="BA58" i="42"/>
  <c r="AZ58" i="42"/>
  <c r="AY58" i="42"/>
  <c r="AX58" i="42"/>
  <c r="AW58" i="42"/>
  <c r="AV58" i="42"/>
  <c r="AU58" i="42"/>
  <c r="AT58" i="42"/>
  <c r="AS58" i="42"/>
  <c r="AR58" i="42"/>
  <c r="AQ58" i="42"/>
  <c r="AP58" i="42"/>
  <c r="AO58" i="42"/>
  <c r="AN58" i="42"/>
  <c r="AM58" i="42"/>
  <c r="AL58" i="42"/>
  <c r="AK58" i="42"/>
  <c r="AJ58" i="42"/>
  <c r="AH58" i="42"/>
  <c r="AG58" i="42"/>
  <c r="AF58" i="42"/>
  <c r="AE58" i="42"/>
  <c r="AD58" i="42"/>
  <c r="BC57" i="42"/>
  <c r="BB57" i="42"/>
  <c r="BA57" i="42"/>
  <c r="AZ57" i="42"/>
  <c r="AX57" i="42"/>
  <c r="AW57" i="42"/>
  <c r="AV57" i="42"/>
  <c r="AU57" i="42"/>
  <c r="AT57" i="42"/>
  <c r="AS57" i="42"/>
  <c r="AR57" i="42"/>
  <c r="AQ57" i="42"/>
  <c r="AP57" i="42"/>
  <c r="AO57" i="42"/>
  <c r="AN57" i="42"/>
  <c r="AM57" i="42"/>
  <c r="AL57" i="42"/>
  <c r="AK57" i="42"/>
  <c r="AJ57" i="42"/>
  <c r="AH57" i="42"/>
  <c r="AG57" i="42"/>
  <c r="AF57" i="42"/>
  <c r="AE57" i="42"/>
  <c r="AD57" i="42"/>
  <c r="BC56" i="42"/>
  <c r="BB56" i="42"/>
  <c r="BA56" i="42"/>
  <c r="AZ56" i="42"/>
  <c r="AY56" i="42"/>
  <c r="AX56" i="42"/>
  <c r="AW56" i="42"/>
  <c r="AV56" i="42"/>
  <c r="AU56" i="42"/>
  <c r="AT56" i="42"/>
  <c r="AS56" i="42"/>
  <c r="AR56" i="42"/>
  <c r="AQ56" i="42"/>
  <c r="AP56" i="42"/>
  <c r="AO56" i="42"/>
  <c r="AN56" i="42"/>
  <c r="AM56" i="42"/>
  <c r="AL56" i="42"/>
  <c r="AK56" i="42"/>
  <c r="AJ56" i="42"/>
  <c r="AH56" i="42"/>
  <c r="AG56" i="42"/>
  <c r="AF56" i="42"/>
  <c r="AE56" i="42"/>
  <c r="AD56" i="42"/>
  <c r="BC54" i="42"/>
  <c r="BB54" i="42"/>
  <c r="BA54" i="42"/>
  <c r="AZ54" i="42"/>
  <c r="AY54" i="42"/>
  <c r="AX54" i="42"/>
  <c r="AW54" i="42"/>
  <c r="AV54" i="42"/>
  <c r="AU54" i="42"/>
  <c r="AT54" i="42"/>
  <c r="AS54" i="42"/>
  <c r="AR54" i="42"/>
  <c r="AQ54" i="42"/>
  <c r="AP54" i="42"/>
  <c r="AO54" i="42"/>
  <c r="AN54" i="42"/>
  <c r="AM54" i="42"/>
  <c r="AL54" i="42"/>
  <c r="AK54" i="42"/>
  <c r="AJ54" i="42"/>
  <c r="AH54" i="42"/>
  <c r="AG54" i="42"/>
  <c r="AF54" i="42"/>
  <c r="AE54" i="42"/>
  <c r="AD54" i="42"/>
  <c r="BC53" i="42"/>
  <c r="BB53" i="42"/>
  <c r="BA53" i="42"/>
  <c r="AZ53" i="42"/>
  <c r="AY53" i="42"/>
  <c r="AX53" i="42"/>
  <c r="AW53" i="42"/>
  <c r="AV53" i="42"/>
  <c r="AU53" i="42"/>
  <c r="AT53" i="42"/>
  <c r="AS53" i="42"/>
  <c r="AR53" i="42"/>
  <c r="AQ53" i="42"/>
  <c r="AP53" i="42"/>
  <c r="AO53" i="42"/>
  <c r="AN53" i="42"/>
  <c r="AM53" i="42"/>
  <c r="AL53" i="42"/>
  <c r="AK53" i="42"/>
  <c r="AJ53" i="42"/>
  <c r="AH53" i="42"/>
  <c r="AG53" i="42"/>
  <c r="AF53" i="42"/>
  <c r="AE53" i="42"/>
  <c r="AD53" i="42"/>
  <c r="BC52" i="42"/>
  <c r="BB52" i="42"/>
  <c r="BA52" i="42"/>
  <c r="AZ52" i="42"/>
  <c r="AY52" i="42"/>
  <c r="AX52" i="42"/>
  <c r="AW52" i="42"/>
  <c r="AV52" i="42"/>
  <c r="AU52" i="42"/>
  <c r="AT52" i="42"/>
  <c r="AS52" i="42"/>
  <c r="AR52" i="42"/>
  <c r="AQ52" i="42"/>
  <c r="AP52" i="42"/>
  <c r="AO52" i="42"/>
  <c r="AN52" i="42"/>
  <c r="AM52" i="42"/>
  <c r="AL52" i="42"/>
  <c r="AK52" i="42"/>
  <c r="AJ52" i="42"/>
  <c r="AH52" i="42"/>
  <c r="AG52" i="42"/>
  <c r="AF52" i="42"/>
  <c r="AE52" i="42"/>
  <c r="AD52" i="42"/>
  <c r="BC51" i="42"/>
  <c r="BB51" i="42"/>
  <c r="BA51" i="42"/>
  <c r="AZ51" i="42"/>
  <c r="AY51" i="42"/>
  <c r="AX51" i="42"/>
  <c r="AW51" i="42"/>
  <c r="AV51" i="42"/>
  <c r="AU51" i="42"/>
  <c r="AT51" i="42"/>
  <c r="AS51" i="42"/>
  <c r="AR51" i="42"/>
  <c r="AQ51" i="42"/>
  <c r="AP51" i="42"/>
  <c r="AO51" i="42"/>
  <c r="AN51" i="42"/>
  <c r="AM51" i="42"/>
  <c r="AL51" i="42"/>
  <c r="AK51" i="42"/>
  <c r="AJ51" i="42"/>
  <c r="AH51" i="42"/>
  <c r="AG51" i="42"/>
  <c r="AF51" i="42"/>
  <c r="AE51" i="42"/>
  <c r="AD51" i="42"/>
  <c r="BC50" i="42"/>
  <c r="BB50" i="42"/>
  <c r="BA50" i="42"/>
  <c r="AZ50" i="42"/>
  <c r="AY50" i="42"/>
  <c r="AX50" i="42"/>
  <c r="AW50" i="42"/>
  <c r="AV50" i="42"/>
  <c r="AU50" i="42"/>
  <c r="AT50" i="42"/>
  <c r="AS50" i="42"/>
  <c r="AR50" i="42"/>
  <c r="AQ50" i="42"/>
  <c r="AP50" i="42"/>
  <c r="AO50" i="42"/>
  <c r="AN50" i="42"/>
  <c r="AM50" i="42"/>
  <c r="AL50" i="42"/>
  <c r="AK50" i="42"/>
  <c r="AJ50" i="42"/>
  <c r="AH50" i="42"/>
  <c r="AG50" i="42"/>
  <c r="AF50" i="42"/>
  <c r="AE50" i="42"/>
  <c r="AD50" i="42"/>
  <c r="BC49" i="42"/>
  <c r="BB49" i="42"/>
  <c r="BA49" i="42"/>
  <c r="AZ49" i="42"/>
  <c r="AY49" i="42"/>
  <c r="AX49" i="42"/>
  <c r="AW49" i="42"/>
  <c r="AV49" i="42"/>
  <c r="AU49" i="42"/>
  <c r="AT49" i="42"/>
  <c r="AS49" i="42"/>
  <c r="AR49" i="42"/>
  <c r="AQ49" i="42"/>
  <c r="AP49" i="42"/>
  <c r="AO49" i="42"/>
  <c r="AN49" i="42"/>
  <c r="AM49" i="42"/>
  <c r="AL49" i="42"/>
  <c r="AK49" i="42"/>
  <c r="AJ49" i="42"/>
  <c r="AH49" i="42"/>
  <c r="AG49" i="42"/>
  <c r="AF49" i="42"/>
  <c r="AE49" i="42"/>
  <c r="AD49" i="42"/>
  <c r="BC48" i="42"/>
  <c r="BB48" i="42"/>
  <c r="BA48" i="42"/>
  <c r="AZ48" i="42"/>
  <c r="AY48" i="42"/>
  <c r="AX48" i="42"/>
  <c r="AW48" i="42"/>
  <c r="AV48" i="42"/>
  <c r="AU48" i="42"/>
  <c r="AT48" i="42"/>
  <c r="AS48" i="42"/>
  <c r="AR48" i="42"/>
  <c r="AQ48" i="42"/>
  <c r="AP48" i="42"/>
  <c r="AO48" i="42"/>
  <c r="AN48" i="42"/>
  <c r="AM48" i="42"/>
  <c r="AL48" i="42"/>
  <c r="AK48" i="42"/>
  <c r="AJ48" i="42"/>
  <c r="AH48" i="42"/>
  <c r="AG48" i="42"/>
  <c r="AF48" i="42"/>
  <c r="AE48" i="42"/>
  <c r="AD48" i="42"/>
  <c r="BC47" i="42"/>
  <c r="BB47" i="42"/>
  <c r="BA47" i="42"/>
  <c r="AZ47" i="42"/>
  <c r="AY47" i="42"/>
  <c r="AX47" i="42"/>
  <c r="AW47" i="42"/>
  <c r="AV47" i="42"/>
  <c r="AU47" i="42"/>
  <c r="AT47" i="42"/>
  <c r="AS47" i="42"/>
  <c r="AR47" i="42"/>
  <c r="AQ47" i="42"/>
  <c r="AP47" i="42"/>
  <c r="AO47" i="42"/>
  <c r="AN47" i="42"/>
  <c r="AM47" i="42"/>
  <c r="AL47" i="42"/>
  <c r="AK47" i="42"/>
  <c r="AJ47" i="42"/>
  <c r="AH47" i="42"/>
  <c r="AG47" i="42"/>
  <c r="AF47" i="42"/>
  <c r="AE47" i="42"/>
  <c r="AD47" i="42"/>
  <c r="BC46" i="42"/>
  <c r="BB46" i="42"/>
  <c r="BA46" i="42"/>
  <c r="AZ46" i="42"/>
  <c r="AY46" i="42"/>
  <c r="AX46" i="42"/>
  <c r="AW46" i="42"/>
  <c r="AV46" i="42"/>
  <c r="AU46" i="42"/>
  <c r="AT46" i="42"/>
  <c r="AS46" i="42"/>
  <c r="AR46" i="42"/>
  <c r="AQ46" i="42"/>
  <c r="AP46" i="42"/>
  <c r="AO46" i="42"/>
  <c r="AN46" i="42"/>
  <c r="AM46" i="42"/>
  <c r="AL46" i="42"/>
  <c r="AK46" i="42"/>
  <c r="AJ46" i="42"/>
  <c r="AH46" i="42"/>
  <c r="AG46" i="42"/>
  <c r="AF46" i="42"/>
  <c r="AE46" i="42"/>
  <c r="AD46" i="42"/>
  <c r="BC45" i="42"/>
  <c r="BB45" i="42"/>
  <c r="BA45" i="42"/>
  <c r="AZ45" i="42"/>
  <c r="AY45" i="42"/>
  <c r="AX45" i="42"/>
  <c r="AW45" i="42"/>
  <c r="AV45" i="42"/>
  <c r="AU45" i="42"/>
  <c r="AT45" i="42"/>
  <c r="AS45" i="42"/>
  <c r="AR45" i="42"/>
  <c r="AQ45" i="42"/>
  <c r="AP45" i="42"/>
  <c r="AO45" i="42"/>
  <c r="AN45" i="42"/>
  <c r="AM45" i="42"/>
  <c r="AL45" i="42"/>
  <c r="AK45" i="42"/>
  <c r="AJ45" i="42"/>
  <c r="AH45" i="42"/>
  <c r="AG45" i="42"/>
  <c r="AF45" i="42"/>
  <c r="AE45" i="42"/>
  <c r="AD45" i="42"/>
  <c r="BC44" i="42"/>
  <c r="BB44" i="42"/>
  <c r="BA44" i="42"/>
  <c r="AZ44" i="42"/>
  <c r="AY44" i="42"/>
  <c r="AX44" i="42"/>
  <c r="AW44" i="42"/>
  <c r="AV44" i="42"/>
  <c r="AU44" i="42"/>
  <c r="AT44" i="42"/>
  <c r="AS44" i="42"/>
  <c r="AR44" i="42"/>
  <c r="AQ44" i="42"/>
  <c r="AP44" i="42"/>
  <c r="AO44" i="42"/>
  <c r="AN44" i="42"/>
  <c r="AM44" i="42"/>
  <c r="AL44" i="42"/>
  <c r="AK44" i="42"/>
  <c r="AJ44" i="42"/>
  <c r="AH44" i="42"/>
  <c r="AG44" i="42"/>
  <c r="AF44" i="42"/>
  <c r="AE44" i="42"/>
  <c r="AD44" i="42"/>
  <c r="BC43" i="42"/>
  <c r="BB43" i="42"/>
  <c r="BA43" i="42"/>
  <c r="AZ43" i="42"/>
  <c r="AY43" i="42"/>
  <c r="AX43" i="42"/>
  <c r="AW43" i="42"/>
  <c r="AV43" i="42"/>
  <c r="AU43" i="42"/>
  <c r="AT43" i="42"/>
  <c r="AS43" i="42"/>
  <c r="AR43" i="42"/>
  <c r="AQ43" i="42"/>
  <c r="AP43" i="42"/>
  <c r="AO43" i="42"/>
  <c r="AN43" i="42"/>
  <c r="AM43" i="42"/>
  <c r="AL43" i="42"/>
  <c r="AK43" i="42"/>
  <c r="AJ43" i="42"/>
  <c r="AH43" i="42"/>
  <c r="AG43" i="42"/>
  <c r="AF43" i="42"/>
  <c r="AE43" i="42"/>
  <c r="AD43" i="42"/>
  <c r="BC42" i="42"/>
  <c r="BB42" i="42"/>
  <c r="BA42" i="42"/>
  <c r="AZ42" i="42"/>
  <c r="AY42" i="42"/>
  <c r="AX42" i="42"/>
  <c r="AW42" i="42"/>
  <c r="AV42" i="42"/>
  <c r="AU42" i="42"/>
  <c r="AT42" i="42"/>
  <c r="AS42" i="42"/>
  <c r="AR42" i="42"/>
  <c r="AQ42" i="42"/>
  <c r="AP42" i="42"/>
  <c r="AO42" i="42"/>
  <c r="AN42" i="42"/>
  <c r="AM42" i="42"/>
  <c r="AL42" i="42"/>
  <c r="AK42" i="42"/>
  <c r="AJ42" i="42"/>
  <c r="AH42" i="42"/>
  <c r="AG42" i="42"/>
  <c r="AF42" i="42"/>
  <c r="AE42" i="42"/>
  <c r="AD42" i="42"/>
  <c r="BC41" i="42"/>
  <c r="BB41" i="42"/>
  <c r="BA41" i="42"/>
  <c r="AZ41" i="42"/>
  <c r="AX41" i="42"/>
  <c r="AW41" i="42"/>
  <c r="AV41" i="42"/>
  <c r="AU41" i="42"/>
  <c r="AT41" i="42"/>
  <c r="AS41" i="42"/>
  <c r="AR41" i="42"/>
  <c r="AQ41" i="42"/>
  <c r="AP41" i="42"/>
  <c r="AO41" i="42"/>
  <c r="AN41" i="42"/>
  <c r="AM41" i="42"/>
  <c r="AL41" i="42"/>
  <c r="AK41" i="42"/>
  <c r="AJ41" i="42"/>
  <c r="AH41" i="42"/>
  <c r="AG41" i="42"/>
  <c r="AF41" i="42"/>
  <c r="AE41" i="42"/>
  <c r="AD41" i="42"/>
  <c r="BC39" i="42"/>
  <c r="BB39" i="42"/>
  <c r="BA39" i="42"/>
  <c r="AZ39" i="42"/>
  <c r="AY39" i="42"/>
  <c r="AX39" i="42"/>
  <c r="AW39" i="42"/>
  <c r="AV39" i="42"/>
  <c r="AU39" i="42"/>
  <c r="AT39" i="42"/>
  <c r="AS39" i="42"/>
  <c r="AR39" i="42"/>
  <c r="AQ39" i="42"/>
  <c r="AP39" i="42"/>
  <c r="AO39" i="42"/>
  <c r="AN39" i="42"/>
  <c r="AM39" i="42"/>
  <c r="AL39" i="42"/>
  <c r="AK39" i="42"/>
  <c r="AJ39" i="42"/>
  <c r="AH39" i="42"/>
  <c r="AG39" i="42"/>
  <c r="AF39" i="42"/>
  <c r="AE39" i="42"/>
  <c r="AD39" i="42"/>
  <c r="BC38" i="42"/>
  <c r="BB38" i="42"/>
  <c r="BA38" i="42"/>
  <c r="AZ38" i="42"/>
  <c r="AY38" i="42"/>
  <c r="AX38" i="42"/>
  <c r="AW38" i="42"/>
  <c r="AV38" i="42"/>
  <c r="AU38" i="42"/>
  <c r="AT38" i="42"/>
  <c r="AS38" i="42"/>
  <c r="AR38" i="42"/>
  <c r="AQ38" i="42"/>
  <c r="AP38" i="42"/>
  <c r="AO38" i="42"/>
  <c r="AN38" i="42"/>
  <c r="AM38" i="42"/>
  <c r="AL38" i="42"/>
  <c r="AK38" i="42"/>
  <c r="AJ38" i="42"/>
  <c r="AH38" i="42"/>
  <c r="AG38" i="42"/>
  <c r="AF38" i="42"/>
  <c r="AE38" i="42"/>
  <c r="AD38" i="42"/>
  <c r="BC37" i="42"/>
  <c r="BB37" i="42"/>
  <c r="BA37" i="42"/>
  <c r="AZ37" i="42"/>
  <c r="AY37" i="42"/>
  <c r="AX37" i="42"/>
  <c r="AW37" i="42"/>
  <c r="AV37" i="42"/>
  <c r="AU37" i="42"/>
  <c r="AT37" i="42"/>
  <c r="AS37" i="42"/>
  <c r="AR37" i="42"/>
  <c r="AQ37" i="42"/>
  <c r="AP37" i="42"/>
  <c r="AO37" i="42"/>
  <c r="AN37" i="42"/>
  <c r="AM37" i="42"/>
  <c r="AL37" i="42"/>
  <c r="AK37" i="42"/>
  <c r="AJ37" i="42"/>
  <c r="AH37" i="42"/>
  <c r="AG37" i="42"/>
  <c r="AF37" i="42"/>
  <c r="AE37" i="42"/>
  <c r="AD37" i="42"/>
  <c r="BC36" i="42"/>
  <c r="BB36" i="42"/>
  <c r="BA36" i="42"/>
  <c r="AZ36" i="42"/>
  <c r="AY36" i="42"/>
  <c r="AX36" i="42"/>
  <c r="AW36" i="42"/>
  <c r="AV36" i="42"/>
  <c r="AU36" i="42"/>
  <c r="AT36" i="42"/>
  <c r="AS36" i="42"/>
  <c r="AR36" i="42"/>
  <c r="AQ36" i="42"/>
  <c r="AP36" i="42"/>
  <c r="AO36" i="42"/>
  <c r="AN36" i="42"/>
  <c r="AM36" i="42"/>
  <c r="AL36" i="42"/>
  <c r="AK36" i="42"/>
  <c r="AJ36" i="42"/>
  <c r="AH36" i="42"/>
  <c r="AG36" i="42"/>
  <c r="AF36" i="42"/>
  <c r="AE36" i="42"/>
  <c r="AD36" i="42"/>
  <c r="BC35" i="42"/>
  <c r="BB35" i="42"/>
  <c r="BA35" i="42"/>
  <c r="AZ35" i="42"/>
  <c r="AY35" i="42"/>
  <c r="AX35" i="42"/>
  <c r="AW35" i="42"/>
  <c r="AV35" i="42"/>
  <c r="AU35" i="42"/>
  <c r="AT35" i="42"/>
  <c r="AS35" i="42"/>
  <c r="AR35" i="42"/>
  <c r="AQ35" i="42"/>
  <c r="AP35" i="42"/>
  <c r="AO35" i="42"/>
  <c r="AN35" i="42"/>
  <c r="AM35" i="42"/>
  <c r="AL35" i="42"/>
  <c r="AK35" i="42"/>
  <c r="AJ35" i="42"/>
  <c r="AH35" i="42"/>
  <c r="AG35" i="42"/>
  <c r="AF35" i="42"/>
  <c r="AE35" i="42"/>
  <c r="AD35" i="42"/>
  <c r="BC34" i="42"/>
  <c r="BB34" i="42"/>
  <c r="BA34" i="42"/>
  <c r="AZ34" i="42"/>
  <c r="AY34" i="42"/>
  <c r="AX34" i="42"/>
  <c r="AW34" i="42"/>
  <c r="AV34" i="42"/>
  <c r="AU34" i="42"/>
  <c r="AT34" i="42"/>
  <c r="AS34" i="42"/>
  <c r="AR34" i="42"/>
  <c r="AQ34" i="42"/>
  <c r="AP34" i="42"/>
  <c r="AO34" i="42"/>
  <c r="AN34" i="42"/>
  <c r="AM34" i="42"/>
  <c r="AL34" i="42"/>
  <c r="AK34" i="42"/>
  <c r="AJ34" i="42"/>
  <c r="AH34" i="42"/>
  <c r="AG34" i="42"/>
  <c r="AF34" i="42"/>
  <c r="AE34" i="42"/>
  <c r="AD34" i="42"/>
  <c r="BC33" i="42"/>
  <c r="BB33" i="42"/>
  <c r="BA33" i="42"/>
  <c r="AZ33" i="42"/>
  <c r="AY33" i="42"/>
  <c r="AX33" i="42"/>
  <c r="AW33" i="42"/>
  <c r="AV33" i="42"/>
  <c r="AU33" i="42"/>
  <c r="AT33" i="42"/>
  <c r="AS33" i="42"/>
  <c r="AR33" i="42"/>
  <c r="AQ33" i="42"/>
  <c r="AP33" i="42"/>
  <c r="AO33" i="42"/>
  <c r="AN33" i="42"/>
  <c r="AM33" i="42"/>
  <c r="AL33" i="42"/>
  <c r="AK33" i="42"/>
  <c r="AJ33" i="42"/>
  <c r="AH33" i="42"/>
  <c r="AG33" i="42"/>
  <c r="AF33" i="42"/>
  <c r="AE33" i="42"/>
  <c r="AD33" i="42"/>
  <c r="BC32" i="42"/>
  <c r="BB32" i="42"/>
  <c r="BA32" i="42"/>
  <c r="AZ32" i="42"/>
  <c r="AY32" i="42"/>
  <c r="AX32" i="42"/>
  <c r="AW32" i="42"/>
  <c r="AV32" i="42"/>
  <c r="AU32" i="42"/>
  <c r="AT32" i="42"/>
  <c r="AS32" i="42"/>
  <c r="AR32" i="42"/>
  <c r="AQ32" i="42"/>
  <c r="AP32" i="42"/>
  <c r="AO32" i="42"/>
  <c r="AN32" i="42"/>
  <c r="AM32" i="42"/>
  <c r="AL32" i="42"/>
  <c r="AK32" i="42"/>
  <c r="AJ32" i="42"/>
  <c r="AH32" i="42"/>
  <c r="AG32" i="42"/>
  <c r="AF32" i="42"/>
  <c r="AE32" i="42"/>
  <c r="AD32" i="42"/>
  <c r="BC31" i="42"/>
  <c r="BB31" i="42"/>
  <c r="BA31" i="42"/>
  <c r="AZ31" i="42"/>
  <c r="AY31" i="42"/>
  <c r="AX31" i="42"/>
  <c r="AW31" i="42"/>
  <c r="AV31" i="42"/>
  <c r="AU31" i="42"/>
  <c r="AT31" i="42"/>
  <c r="AS31" i="42"/>
  <c r="AR31" i="42"/>
  <c r="AQ31" i="42"/>
  <c r="AP31" i="42"/>
  <c r="AO31" i="42"/>
  <c r="AN31" i="42"/>
  <c r="AM31" i="42"/>
  <c r="AL31" i="42"/>
  <c r="AK31" i="42"/>
  <c r="AJ31" i="42"/>
  <c r="AH31" i="42"/>
  <c r="AG31" i="42"/>
  <c r="AF31" i="42"/>
  <c r="AE31" i="42"/>
  <c r="AD31" i="42"/>
  <c r="BC30" i="42"/>
  <c r="BB30" i="42"/>
  <c r="BA30" i="42"/>
  <c r="AZ30" i="42"/>
  <c r="AY30" i="42"/>
  <c r="AX30" i="42"/>
  <c r="AW30" i="42"/>
  <c r="AV30" i="42"/>
  <c r="AU30" i="42"/>
  <c r="AT30" i="42"/>
  <c r="AS30" i="42"/>
  <c r="AR30" i="42"/>
  <c r="AQ30" i="42"/>
  <c r="AP30" i="42"/>
  <c r="AO30" i="42"/>
  <c r="AN30" i="42"/>
  <c r="AM30" i="42"/>
  <c r="AL30" i="42"/>
  <c r="AK30" i="42"/>
  <c r="AJ30" i="42"/>
  <c r="AH30" i="42"/>
  <c r="AG30" i="42"/>
  <c r="AF30" i="42"/>
  <c r="AE30" i="42"/>
  <c r="AD30" i="42"/>
  <c r="BC29" i="42"/>
  <c r="BB29" i="42"/>
  <c r="BA29" i="42"/>
  <c r="AZ29" i="42"/>
  <c r="AY29" i="42"/>
  <c r="AX29" i="42"/>
  <c r="AW29" i="42"/>
  <c r="AV29" i="42"/>
  <c r="AU29" i="42"/>
  <c r="AT29" i="42"/>
  <c r="AS29" i="42"/>
  <c r="AR29" i="42"/>
  <c r="AQ29" i="42"/>
  <c r="AP29" i="42"/>
  <c r="AO29" i="42"/>
  <c r="AN29" i="42"/>
  <c r="AM29" i="42"/>
  <c r="AL29" i="42"/>
  <c r="AK29" i="42"/>
  <c r="AJ29" i="42"/>
  <c r="AH29" i="42"/>
  <c r="AG29" i="42"/>
  <c r="AF29" i="42"/>
  <c r="AE29" i="42"/>
  <c r="AD29" i="42"/>
  <c r="BC28" i="42"/>
  <c r="BB28" i="42"/>
  <c r="BA28" i="42"/>
  <c r="AZ28" i="42"/>
  <c r="AY28" i="42"/>
  <c r="AX28" i="42"/>
  <c r="AW28" i="42"/>
  <c r="AV28" i="42"/>
  <c r="AU28" i="42"/>
  <c r="AT28" i="42"/>
  <c r="AS28" i="42"/>
  <c r="AR28" i="42"/>
  <c r="AQ28" i="42"/>
  <c r="AP28" i="42"/>
  <c r="AO28" i="42"/>
  <c r="AN28" i="42"/>
  <c r="AM28" i="42"/>
  <c r="AL28" i="42"/>
  <c r="AK28" i="42"/>
  <c r="AJ28" i="42"/>
  <c r="AH28" i="42"/>
  <c r="AG28" i="42"/>
  <c r="AF28" i="42"/>
  <c r="AE28" i="42"/>
  <c r="AD28" i="42"/>
  <c r="BC27" i="42"/>
  <c r="BB27" i="42"/>
  <c r="BA27" i="42"/>
  <c r="AZ27" i="42"/>
  <c r="AY27" i="42"/>
  <c r="AX27" i="42"/>
  <c r="AW27" i="42"/>
  <c r="AV27" i="42"/>
  <c r="AU27" i="42"/>
  <c r="AT27" i="42"/>
  <c r="AS27" i="42"/>
  <c r="AR27" i="42"/>
  <c r="AQ27" i="42"/>
  <c r="AP27" i="42"/>
  <c r="AO27" i="42"/>
  <c r="AN27" i="42"/>
  <c r="AM27" i="42"/>
  <c r="AL27" i="42"/>
  <c r="AK27" i="42"/>
  <c r="AJ27" i="42"/>
  <c r="AH27" i="42"/>
  <c r="AG27" i="42"/>
  <c r="AF27" i="42"/>
  <c r="AE27" i="42"/>
  <c r="AD27" i="42"/>
  <c r="BC26" i="42"/>
  <c r="BB26" i="42"/>
  <c r="BA26" i="42"/>
  <c r="AZ26" i="42"/>
  <c r="AY26" i="42"/>
  <c r="AX26" i="42"/>
  <c r="AW26" i="42"/>
  <c r="AV26" i="42"/>
  <c r="AU26" i="42"/>
  <c r="AT26" i="42"/>
  <c r="AS26" i="42"/>
  <c r="AR26" i="42"/>
  <c r="AQ26" i="42"/>
  <c r="AP26" i="42"/>
  <c r="AO26" i="42"/>
  <c r="AN26" i="42"/>
  <c r="AM26" i="42"/>
  <c r="AL26" i="42"/>
  <c r="AK26" i="42"/>
  <c r="AJ26" i="42"/>
  <c r="AH26" i="42"/>
  <c r="AG26" i="42"/>
  <c r="AF26" i="42"/>
  <c r="AE26" i="42"/>
  <c r="AD26" i="42"/>
  <c r="BC25" i="42"/>
  <c r="BB25" i="42"/>
  <c r="BA25" i="42"/>
  <c r="AZ25" i="42"/>
  <c r="AX25" i="42"/>
  <c r="AW25" i="42"/>
  <c r="AV25" i="42"/>
  <c r="AU25" i="42"/>
  <c r="AT25" i="42"/>
  <c r="AS25" i="42"/>
  <c r="AR25" i="42"/>
  <c r="AQ25" i="42"/>
  <c r="AP25" i="42"/>
  <c r="AO25" i="42"/>
  <c r="AN25" i="42"/>
  <c r="AM25" i="42"/>
  <c r="AL25" i="42"/>
  <c r="AK25" i="42"/>
  <c r="AJ25" i="42"/>
  <c r="AH25" i="42"/>
  <c r="AG25" i="42"/>
  <c r="AF25" i="42"/>
  <c r="AE25" i="42"/>
  <c r="AD25" i="42"/>
  <c r="BC23" i="42"/>
  <c r="BB23" i="42"/>
  <c r="BA23" i="42"/>
  <c r="AZ23" i="42"/>
  <c r="AY23" i="42"/>
  <c r="AX23" i="42"/>
  <c r="AW23" i="42"/>
  <c r="AV23" i="42"/>
  <c r="AU23" i="42"/>
  <c r="AT23" i="42"/>
  <c r="AS23" i="42"/>
  <c r="AR23" i="42"/>
  <c r="AQ23" i="42"/>
  <c r="AP23" i="42"/>
  <c r="AO23" i="42"/>
  <c r="AN23" i="42"/>
  <c r="AM23" i="42"/>
  <c r="AL23" i="42"/>
  <c r="AK23" i="42"/>
  <c r="AJ23" i="42"/>
  <c r="AH23" i="42"/>
  <c r="AG23" i="42"/>
  <c r="AF23" i="42"/>
  <c r="AE23" i="42"/>
  <c r="AD23" i="42"/>
  <c r="BC22" i="42"/>
  <c r="BB22" i="42"/>
  <c r="BA22" i="42"/>
  <c r="AZ22" i="42"/>
  <c r="AY22" i="42"/>
  <c r="AX22" i="42"/>
  <c r="AW22" i="42"/>
  <c r="AV22" i="42"/>
  <c r="AU22" i="42"/>
  <c r="AT22" i="42"/>
  <c r="AS22" i="42"/>
  <c r="AR22" i="42"/>
  <c r="AQ22" i="42"/>
  <c r="AP22" i="42"/>
  <c r="AO22" i="42"/>
  <c r="AN22" i="42"/>
  <c r="AM22" i="42"/>
  <c r="AL22" i="42"/>
  <c r="AK22" i="42"/>
  <c r="AJ22" i="42"/>
  <c r="AH22" i="42"/>
  <c r="AG22" i="42"/>
  <c r="AF22" i="42"/>
  <c r="AE22" i="42"/>
  <c r="AD22" i="42"/>
  <c r="BC21" i="42"/>
  <c r="BB21" i="42"/>
  <c r="BA21" i="42"/>
  <c r="AZ21" i="42"/>
  <c r="AY21" i="42"/>
  <c r="AX21" i="42"/>
  <c r="AW21" i="42"/>
  <c r="AV21" i="42"/>
  <c r="AU21" i="42"/>
  <c r="AT21" i="42"/>
  <c r="AS21" i="42"/>
  <c r="AR21" i="42"/>
  <c r="AQ21" i="42"/>
  <c r="AP21" i="42"/>
  <c r="AO21" i="42"/>
  <c r="AN21" i="42"/>
  <c r="AM21" i="42"/>
  <c r="AL21" i="42"/>
  <c r="AK21" i="42"/>
  <c r="AJ21" i="42"/>
  <c r="AH21" i="42"/>
  <c r="AG21" i="42"/>
  <c r="AF21" i="42"/>
  <c r="AE21" i="42"/>
  <c r="AD21" i="42"/>
  <c r="BC20" i="42"/>
  <c r="BB20" i="42"/>
  <c r="BA20" i="42"/>
  <c r="AZ20" i="42"/>
  <c r="AY20" i="42"/>
  <c r="AX20" i="42"/>
  <c r="AW20" i="42"/>
  <c r="AV20" i="42"/>
  <c r="AU20" i="42"/>
  <c r="AT20" i="42"/>
  <c r="AS20" i="42"/>
  <c r="AR20" i="42"/>
  <c r="AQ20" i="42"/>
  <c r="AP20" i="42"/>
  <c r="AO20" i="42"/>
  <c r="AN20" i="42"/>
  <c r="AM20" i="42"/>
  <c r="AL20" i="42"/>
  <c r="AK20" i="42"/>
  <c r="AJ20" i="42"/>
  <c r="AH20" i="42"/>
  <c r="AG20" i="42"/>
  <c r="AF20" i="42"/>
  <c r="AE20" i="42"/>
  <c r="AD20" i="42"/>
  <c r="BC19" i="42"/>
  <c r="BB19" i="42"/>
  <c r="BA19" i="42"/>
  <c r="AZ19" i="42"/>
  <c r="AX19" i="42"/>
  <c r="AW19" i="42"/>
  <c r="AV19" i="42"/>
  <c r="AU19" i="42"/>
  <c r="AT19" i="42"/>
  <c r="AS19" i="42"/>
  <c r="AR19" i="42"/>
  <c r="AQ19" i="42"/>
  <c r="AP19" i="42"/>
  <c r="AO19" i="42"/>
  <c r="AN19" i="42"/>
  <c r="AM19" i="42"/>
  <c r="AL19" i="42"/>
  <c r="AK19" i="42"/>
  <c r="AJ19" i="42"/>
  <c r="AH19" i="42"/>
  <c r="AG19" i="42"/>
  <c r="AF19" i="42"/>
  <c r="AE19" i="42"/>
  <c r="AD19" i="42"/>
  <c r="BC18" i="42"/>
  <c r="BB18" i="42"/>
  <c r="BA18" i="42"/>
  <c r="AZ18" i="42"/>
  <c r="AY18" i="42"/>
  <c r="AX18" i="42"/>
  <c r="AW18" i="42"/>
  <c r="AV18" i="42"/>
  <c r="AU18" i="42"/>
  <c r="AT18" i="42"/>
  <c r="AS18" i="42"/>
  <c r="AR18" i="42"/>
  <c r="AQ18" i="42"/>
  <c r="AP18" i="42"/>
  <c r="AO18" i="42"/>
  <c r="AN18" i="42"/>
  <c r="AM18" i="42"/>
  <c r="AL18" i="42"/>
  <c r="AK18" i="42"/>
  <c r="AJ18" i="42"/>
  <c r="AH18" i="42"/>
  <c r="AG18" i="42"/>
  <c r="AF18" i="42"/>
  <c r="AE18" i="42"/>
  <c r="AD18" i="42"/>
  <c r="BC17" i="42"/>
  <c r="BB17" i="42"/>
  <c r="BA17" i="42"/>
  <c r="AZ17" i="42"/>
  <c r="AY17" i="42"/>
  <c r="AX17" i="42"/>
  <c r="AW17" i="42"/>
  <c r="AV17" i="42"/>
  <c r="AU17" i="42"/>
  <c r="AT17" i="42"/>
  <c r="AS17" i="42"/>
  <c r="AR17" i="42"/>
  <c r="AQ17" i="42"/>
  <c r="AP17" i="42"/>
  <c r="AO17" i="42"/>
  <c r="AN17" i="42"/>
  <c r="AM17" i="42"/>
  <c r="AL17" i="42"/>
  <c r="AK17" i="42"/>
  <c r="AJ17" i="42"/>
  <c r="AH17" i="42"/>
  <c r="AG17" i="42"/>
  <c r="AF17" i="42"/>
  <c r="AE17" i="42"/>
  <c r="AD17" i="42"/>
  <c r="BC16" i="42"/>
  <c r="BB16" i="42"/>
  <c r="BA16" i="42"/>
  <c r="AZ16" i="42"/>
  <c r="AY16" i="42"/>
  <c r="AX16" i="42"/>
  <c r="AW16" i="42"/>
  <c r="AV16" i="42"/>
  <c r="AU16" i="42"/>
  <c r="AT16" i="42"/>
  <c r="AS16" i="42"/>
  <c r="AR16" i="42"/>
  <c r="AQ16" i="42"/>
  <c r="AP16" i="42"/>
  <c r="AO16" i="42"/>
  <c r="AN16" i="42"/>
  <c r="AM16" i="42"/>
  <c r="AL16" i="42"/>
  <c r="AK16" i="42"/>
  <c r="AJ16" i="42"/>
  <c r="AH16" i="42"/>
  <c r="AG16" i="42"/>
  <c r="AF16" i="42"/>
  <c r="AE16" i="42"/>
  <c r="AD16" i="42"/>
  <c r="BC15" i="42"/>
  <c r="BB15" i="42"/>
  <c r="BA15" i="42"/>
  <c r="AZ15" i="42"/>
  <c r="AX15" i="42"/>
  <c r="AW15" i="42"/>
  <c r="AV15" i="42"/>
  <c r="AU15" i="42"/>
  <c r="AT15" i="42"/>
  <c r="AS15" i="42"/>
  <c r="AR15" i="42"/>
  <c r="AQ15" i="42"/>
  <c r="AP15" i="42"/>
  <c r="AO15" i="42"/>
  <c r="AN15" i="42"/>
  <c r="AM15" i="42"/>
  <c r="AL15" i="42"/>
  <c r="AK15" i="42"/>
  <c r="AJ15" i="42"/>
  <c r="AH15" i="42"/>
  <c r="AG15" i="42"/>
  <c r="AF15" i="42"/>
  <c r="AE15" i="42"/>
  <c r="AD15" i="42"/>
  <c r="BC13" i="42"/>
  <c r="BB13" i="42"/>
  <c r="BA13" i="42"/>
  <c r="AZ13" i="42"/>
  <c r="AY13" i="42"/>
  <c r="AX13" i="42"/>
  <c r="AW13" i="42"/>
  <c r="AV13" i="42"/>
  <c r="AU13" i="42"/>
  <c r="AT13" i="42"/>
  <c r="AS13" i="42"/>
  <c r="AR13" i="42"/>
  <c r="AQ13" i="42"/>
  <c r="AP13" i="42"/>
  <c r="AO13" i="42"/>
  <c r="AN13" i="42"/>
  <c r="AM13" i="42"/>
  <c r="AL13" i="42"/>
  <c r="AK13" i="42"/>
  <c r="AJ13" i="42"/>
  <c r="AH13" i="42"/>
  <c r="AG13" i="42"/>
  <c r="AF13" i="42"/>
  <c r="AE13" i="42"/>
  <c r="AD13" i="42"/>
  <c r="BC12" i="42"/>
  <c r="BB12" i="42"/>
  <c r="BA12" i="42"/>
  <c r="AZ12" i="42"/>
  <c r="AY12" i="42"/>
  <c r="AX12" i="42"/>
  <c r="AW12" i="42"/>
  <c r="AV12" i="42"/>
  <c r="AU12" i="42"/>
  <c r="AT12" i="42"/>
  <c r="AS12" i="42"/>
  <c r="AR12" i="42"/>
  <c r="AQ12" i="42"/>
  <c r="AP12" i="42"/>
  <c r="AO12" i="42"/>
  <c r="AN12" i="42"/>
  <c r="AM12" i="42"/>
  <c r="AL12" i="42"/>
  <c r="AK12" i="42"/>
  <c r="AJ12" i="42"/>
  <c r="AH12" i="42"/>
  <c r="AG12" i="42"/>
  <c r="AF12" i="42"/>
  <c r="AE12" i="42"/>
  <c r="AD12" i="42"/>
  <c r="BC11" i="42"/>
  <c r="BB11" i="42"/>
  <c r="BA11" i="42"/>
  <c r="AZ11" i="42"/>
  <c r="AY11" i="42"/>
  <c r="AX11" i="42"/>
  <c r="AW11" i="42"/>
  <c r="AV11" i="42"/>
  <c r="AU11" i="42"/>
  <c r="AT11" i="42"/>
  <c r="AS11" i="42"/>
  <c r="AR11" i="42"/>
  <c r="AQ11" i="42"/>
  <c r="AP11" i="42"/>
  <c r="AO11" i="42"/>
  <c r="AN11" i="42"/>
  <c r="AM11" i="42"/>
  <c r="AL11" i="42"/>
  <c r="AK11" i="42"/>
  <c r="AJ11" i="42"/>
  <c r="AH11" i="42"/>
  <c r="AG11" i="42"/>
  <c r="AF11" i="42"/>
  <c r="AE11" i="42"/>
  <c r="AD11" i="42"/>
  <c r="BC10" i="42"/>
  <c r="BB10" i="42"/>
  <c r="BA10" i="42"/>
  <c r="AZ10" i="42"/>
  <c r="AY10" i="42"/>
  <c r="AX10" i="42"/>
  <c r="AW10" i="42"/>
  <c r="AV10" i="42"/>
  <c r="AU10" i="42"/>
  <c r="AT10" i="42"/>
  <c r="AS10" i="42"/>
  <c r="AR10" i="42"/>
  <c r="AQ10" i="42"/>
  <c r="AP10" i="42"/>
  <c r="AO10" i="42"/>
  <c r="AN10" i="42"/>
  <c r="AM10" i="42"/>
  <c r="AL10" i="42"/>
  <c r="AK10" i="42"/>
  <c r="AJ10" i="42"/>
  <c r="AH10" i="42"/>
  <c r="AG10" i="42"/>
  <c r="AF10" i="42"/>
  <c r="AE10" i="42"/>
  <c r="AD10" i="42"/>
  <c r="BC9" i="42"/>
  <c r="BB9" i="42"/>
  <c r="BA9" i="42"/>
  <c r="AZ9" i="42"/>
  <c r="AY9" i="42"/>
  <c r="AX9" i="42"/>
  <c r="AW9" i="42"/>
  <c r="AV9" i="42"/>
  <c r="AU9" i="42"/>
  <c r="AT9" i="42"/>
  <c r="AS9" i="42"/>
  <c r="AR9" i="42"/>
  <c r="AQ9" i="42"/>
  <c r="AP9" i="42"/>
  <c r="AO9" i="42"/>
  <c r="AN9" i="42"/>
  <c r="AM9" i="42"/>
  <c r="AL9" i="42"/>
  <c r="AK9" i="42"/>
  <c r="AJ9" i="42"/>
  <c r="AH9" i="42"/>
  <c r="AG9" i="42"/>
  <c r="AF9" i="42"/>
  <c r="AE9" i="42"/>
  <c r="AD9" i="42"/>
  <c r="BC8" i="42"/>
  <c r="BB8" i="42"/>
  <c r="BA8" i="42"/>
  <c r="AZ8" i="42"/>
  <c r="AY8" i="42"/>
  <c r="AX8" i="42"/>
  <c r="AW8" i="42"/>
  <c r="AV8" i="42"/>
  <c r="AU8" i="42"/>
  <c r="AT8" i="42"/>
  <c r="AS8" i="42"/>
  <c r="AR8" i="42"/>
  <c r="AQ8" i="42"/>
  <c r="AP8" i="42"/>
  <c r="AO8" i="42"/>
  <c r="AN8" i="42"/>
  <c r="AM8" i="42"/>
  <c r="AL8" i="42"/>
  <c r="AK8" i="42"/>
  <c r="AJ8" i="42"/>
  <c r="AH8" i="42"/>
  <c r="AG8" i="42"/>
  <c r="AF8" i="42"/>
  <c r="AE8" i="42"/>
  <c r="AD8" i="42"/>
  <c r="BC7" i="42"/>
  <c r="BB7" i="42"/>
  <c r="BA7" i="42"/>
  <c r="AZ7" i="42"/>
  <c r="AY7" i="42"/>
  <c r="AX7" i="42"/>
  <c r="AW7" i="42"/>
  <c r="AV7" i="42"/>
  <c r="AU7" i="42"/>
  <c r="AT7" i="42"/>
  <c r="AS7" i="42"/>
  <c r="AR7" i="42"/>
  <c r="AQ7" i="42"/>
  <c r="AP7" i="42"/>
  <c r="AO7" i="42"/>
  <c r="AN7" i="42"/>
  <c r="AM7" i="42"/>
  <c r="AL7" i="42"/>
  <c r="AK7" i="42"/>
  <c r="AJ7" i="42"/>
  <c r="AH7" i="42"/>
  <c r="AG7" i="42"/>
  <c r="AF7" i="42"/>
  <c r="AE7" i="42"/>
  <c r="AD7" i="42"/>
  <c r="BC6" i="42"/>
  <c r="BB6" i="42"/>
  <c r="BA6" i="42"/>
  <c r="AZ6" i="42"/>
  <c r="AX6" i="42"/>
  <c r="AW6" i="42"/>
  <c r="AV6" i="42"/>
  <c r="AU6" i="42"/>
  <c r="AT6" i="42"/>
  <c r="AS6" i="42"/>
  <c r="AR6" i="42"/>
  <c r="AQ6" i="42"/>
  <c r="AP6" i="42"/>
  <c r="AO6" i="42"/>
  <c r="AN6" i="42"/>
  <c r="AM6" i="42"/>
  <c r="AL6" i="42"/>
  <c r="AK6" i="42"/>
  <c r="AJ6" i="42"/>
  <c r="AH6" i="42"/>
  <c r="AG6" i="42"/>
  <c r="AF6" i="42"/>
  <c r="AE6" i="42"/>
  <c r="AD6" i="42"/>
  <c r="BC5" i="42"/>
  <c r="BB5" i="42"/>
  <c r="BA5" i="42"/>
  <c r="AZ5" i="42"/>
  <c r="AY5" i="42"/>
  <c r="AX5" i="42"/>
  <c r="AW5" i="42"/>
  <c r="AV5" i="42"/>
  <c r="AU5" i="42"/>
  <c r="AT5" i="42"/>
  <c r="AS5" i="42"/>
  <c r="AR5" i="42"/>
  <c r="AQ5" i="42"/>
  <c r="AP5" i="42"/>
  <c r="AO5" i="42"/>
  <c r="AN5" i="42"/>
  <c r="AM5" i="42"/>
  <c r="AL5" i="42"/>
  <c r="AK5" i="42"/>
  <c r="AJ5" i="42"/>
  <c r="AH5" i="42"/>
  <c r="AG5" i="42"/>
  <c r="AF5" i="42"/>
  <c r="AE5" i="42"/>
  <c r="AD5" i="42"/>
  <c r="BC37" i="50"/>
  <c r="BB37" i="50"/>
  <c r="BA37" i="50"/>
  <c r="AZ37" i="50"/>
  <c r="AX37" i="50"/>
  <c r="AW37" i="50"/>
  <c r="AV37" i="50"/>
  <c r="AU37" i="50"/>
  <c r="AT37" i="50"/>
  <c r="AS37" i="50"/>
  <c r="AR37" i="50"/>
  <c r="AQ37" i="50"/>
  <c r="AP37" i="50"/>
  <c r="AO37" i="50"/>
  <c r="AN37" i="50"/>
  <c r="AM37" i="50"/>
  <c r="AL37" i="50"/>
  <c r="AK37" i="50"/>
  <c r="AJ37" i="50"/>
  <c r="AH37" i="50"/>
  <c r="AG37" i="50"/>
  <c r="AF37" i="50"/>
  <c r="AE37" i="50"/>
  <c r="AD37" i="50"/>
  <c r="AB37" i="50"/>
  <c r="AA37" i="50"/>
  <c r="Z37" i="50"/>
  <c r="Y37" i="50"/>
  <c r="X37" i="50"/>
  <c r="W37" i="50"/>
  <c r="V37" i="50"/>
  <c r="U37" i="50"/>
  <c r="T37" i="50"/>
  <c r="S37" i="50"/>
  <c r="Q37" i="50"/>
  <c r="P37" i="50"/>
  <c r="O37" i="50"/>
  <c r="N37" i="50"/>
  <c r="M37" i="50"/>
  <c r="L37" i="50"/>
  <c r="K37" i="50"/>
  <c r="J37" i="50"/>
  <c r="I37" i="50"/>
  <c r="G37" i="50"/>
  <c r="F37" i="50"/>
  <c r="E37" i="50"/>
  <c r="D37" i="50"/>
  <c r="C37" i="50"/>
  <c r="BC18" i="50"/>
  <c r="BB18" i="50"/>
  <c r="BA18" i="50"/>
  <c r="AZ18" i="50"/>
  <c r="AY18" i="50"/>
  <c r="AX18" i="50"/>
  <c r="AW18" i="50"/>
  <c r="AV18" i="50"/>
  <c r="AU18" i="50"/>
  <c r="AT18" i="50"/>
  <c r="AS18" i="50"/>
  <c r="AR18" i="50"/>
  <c r="AQ18" i="50"/>
  <c r="AP18" i="50"/>
  <c r="AO18" i="50"/>
  <c r="AN18" i="50"/>
  <c r="AM18" i="50"/>
  <c r="AL18" i="50"/>
  <c r="AK18" i="50"/>
  <c r="AJ18" i="50"/>
  <c r="AH18" i="50"/>
  <c r="AG18" i="50"/>
  <c r="AF18" i="50"/>
  <c r="AE18" i="50"/>
  <c r="AD18" i="50"/>
  <c r="AB18" i="50"/>
  <c r="AA18" i="50"/>
  <c r="Z18" i="50"/>
  <c r="Y18" i="50"/>
  <c r="W18" i="50"/>
  <c r="V18" i="50"/>
  <c r="U18" i="50"/>
  <c r="T18" i="50"/>
  <c r="S18" i="50"/>
  <c r="Q18" i="50"/>
  <c r="P18" i="50"/>
  <c r="O18" i="50"/>
  <c r="N18" i="50"/>
  <c r="M18" i="50"/>
  <c r="L18" i="50"/>
  <c r="K18" i="50"/>
  <c r="J18" i="50"/>
  <c r="I18" i="50"/>
  <c r="G18" i="50"/>
  <c r="F18" i="50"/>
  <c r="E18" i="50"/>
  <c r="D18" i="50"/>
  <c r="C18" i="50"/>
  <c r="BC37" i="52"/>
  <c r="BB37" i="52"/>
  <c r="BA37" i="52"/>
  <c r="AZ37" i="52"/>
  <c r="AY37" i="52"/>
  <c r="AV37" i="52"/>
  <c r="AU37" i="52"/>
  <c r="AS37" i="52"/>
  <c r="AR37" i="52"/>
  <c r="AQ37" i="52"/>
  <c r="AP37" i="52"/>
  <c r="AO37" i="52"/>
  <c r="AN37" i="52"/>
  <c r="AM37" i="52"/>
  <c r="AL37" i="52"/>
  <c r="AK37" i="52"/>
  <c r="AJ37" i="52"/>
  <c r="AH37" i="52"/>
  <c r="AG37" i="52"/>
  <c r="AF37" i="52"/>
  <c r="AE37" i="52"/>
  <c r="AD37" i="52"/>
  <c r="BC36" i="52"/>
  <c r="BB36" i="52"/>
  <c r="BA36" i="52"/>
  <c r="AZ36" i="52"/>
  <c r="AY36" i="52"/>
  <c r="AV36" i="52"/>
  <c r="AU36" i="52"/>
  <c r="AS36" i="52"/>
  <c r="AR36" i="52"/>
  <c r="AQ36" i="52"/>
  <c r="AP36" i="52"/>
  <c r="AO36" i="52"/>
  <c r="AN36" i="52"/>
  <c r="AM36" i="52"/>
  <c r="AL36" i="52"/>
  <c r="AK36" i="52"/>
  <c r="AJ36" i="52"/>
  <c r="AH36" i="52"/>
  <c r="AG36" i="52"/>
  <c r="AF36" i="52"/>
  <c r="AE36" i="52"/>
  <c r="AD36" i="52"/>
  <c r="BC33" i="52"/>
  <c r="BB33" i="52"/>
  <c r="BA33" i="52"/>
  <c r="AZ33" i="52"/>
  <c r="AY33" i="52"/>
  <c r="AV33" i="52"/>
  <c r="AU33" i="52"/>
  <c r="AS33" i="52"/>
  <c r="AR33" i="52"/>
  <c r="AQ33" i="52"/>
  <c r="AP33" i="52"/>
  <c r="AO33" i="52"/>
  <c r="AN33" i="52"/>
  <c r="AM33" i="52"/>
  <c r="AL33" i="52"/>
  <c r="AK33" i="52"/>
  <c r="AJ33" i="52"/>
  <c r="AH33" i="52"/>
  <c r="AG33" i="52"/>
  <c r="AF33" i="52"/>
  <c r="AE33" i="52"/>
  <c r="AD33" i="52"/>
  <c r="BC32" i="52"/>
  <c r="BB32" i="52"/>
  <c r="BA32" i="52"/>
  <c r="AZ32" i="52"/>
  <c r="AY32" i="52"/>
  <c r="AV32" i="52"/>
  <c r="AU32" i="52"/>
  <c r="AS32" i="52"/>
  <c r="AR32" i="52"/>
  <c r="AQ32" i="52"/>
  <c r="AP32" i="52"/>
  <c r="AO32" i="52"/>
  <c r="AN32" i="52"/>
  <c r="AM32" i="52"/>
  <c r="AL32" i="52"/>
  <c r="AK32" i="52"/>
  <c r="AJ32" i="52"/>
  <c r="AH32" i="52"/>
  <c r="AG32" i="52"/>
  <c r="AF32" i="52"/>
  <c r="AE32" i="52"/>
  <c r="AD32" i="52"/>
  <c r="BC30" i="52"/>
  <c r="BB30" i="52"/>
  <c r="BA30" i="52"/>
  <c r="AZ30" i="52"/>
  <c r="AY30" i="52"/>
  <c r="AV30" i="52"/>
  <c r="AU30" i="52"/>
  <c r="AS30" i="52"/>
  <c r="AR30" i="52"/>
  <c r="AQ30" i="52"/>
  <c r="AP30" i="52"/>
  <c r="AO30" i="52"/>
  <c r="AN30" i="52"/>
  <c r="AM30" i="52"/>
  <c r="AL30" i="52"/>
  <c r="AK30" i="52"/>
  <c r="AJ30" i="52"/>
  <c r="AH30" i="52"/>
  <c r="AG30" i="52"/>
  <c r="AF30" i="52"/>
  <c r="AE30" i="52"/>
  <c r="AD30" i="52"/>
  <c r="BC29" i="52"/>
  <c r="BB29" i="52"/>
  <c r="BA29" i="52"/>
  <c r="AZ29" i="52"/>
  <c r="AY29" i="52"/>
  <c r="AV29" i="52"/>
  <c r="AU29" i="52"/>
  <c r="AS29" i="52"/>
  <c r="AR29" i="52"/>
  <c r="AQ29" i="52"/>
  <c r="AP29" i="52"/>
  <c r="AO29" i="52"/>
  <c r="AN29" i="52"/>
  <c r="AM29" i="52"/>
  <c r="AL29" i="52"/>
  <c r="AK29" i="52"/>
  <c r="AJ29" i="52"/>
  <c r="AH29" i="52"/>
  <c r="AG29" i="52"/>
  <c r="AF29" i="52"/>
  <c r="AE29" i="52"/>
  <c r="AD29" i="52"/>
  <c r="BC28" i="52"/>
  <c r="BB28" i="52"/>
  <c r="BA28" i="52"/>
  <c r="AZ28" i="52"/>
  <c r="AY28" i="52"/>
  <c r="AV28" i="52"/>
  <c r="AU28" i="52"/>
  <c r="AS28" i="52"/>
  <c r="AR28" i="52"/>
  <c r="AQ28" i="52"/>
  <c r="AP28" i="52"/>
  <c r="AO28" i="52"/>
  <c r="AN28" i="52"/>
  <c r="AM28" i="52"/>
  <c r="AL28" i="52"/>
  <c r="AK28" i="52"/>
  <c r="AJ28" i="52"/>
  <c r="AH28" i="52"/>
  <c r="AG28" i="52"/>
  <c r="AF28" i="52"/>
  <c r="AE28" i="52"/>
  <c r="AD28" i="52"/>
  <c r="BC27" i="52"/>
  <c r="BB27" i="52"/>
  <c r="BA27" i="52"/>
  <c r="AZ27" i="52"/>
  <c r="AY27" i="52"/>
  <c r="AV27" i="52"/>
  <c r="AU27" i="52"/>
  <c r="AS27" i="52"/>
  <c r="AR27" i="52"/>
  <c r="AQ27" i="52"/>
  <c r="AP27" i="52"/>
  <c r="AO27" i="52"/>
  <c r="AN27" i="52"/>
  <c r="AM27" i="52"/>
  <c r="AL27" i="52"/>
  <c r="AK27" i="52"/>
  <c r="AJ27" i="52"/>
  <c r="AH27" i="52"/>
  <c r="AG27" i="52"/>
  <c r="AF27" i="52"/>
  <c r="AE27" i="52"/>
  <c r="AD27" i="52"/>
  <c r="BC26" i="52"/>
  <c r="BB26" i="52"/>
  <c r="BA26" i="52"/>
  <c r="AZ26" i="52"/>
  <c r="AY26" i="52"/>
  <c r="AV26" i="52"/>
  <c r="AU26" i="52"/>
  <c r="AS26" i="52"/>
  <c r="AR26" i="52"/>
  <c r="AQ26" i="52"/>
  <c r="AP26" i="52"/>
  <c r="AO26" i="52"/>
  <c r="AN26" i="52"/>
  <c r="AM26" i="52"/>
  <c r="AL26" i="52"/>
  <c r="AK26" i="52"/>
  <c r="AJ26" i="52"/>
  <c r="AH26" i="52"/>
  <c r="AG26" i="52"/>
  <c r="AF26" i="52"/>
  <c r="AE26" i="52"/>
  <c r="AD26" i="52"/>
  <c r="BC25" i="52"/>
  <c r="BB25" i="52"/>
  <c r="BA25" i="52"/>
  <c r="AZ25" i="52"/>
  <c r="AY25" i="52"/>
  <c r="AV25" i="52"/>
  <c r="AU25" i="52"/>
  <c r="AS25" i="52"/>
  <c r="AR25" i="52"/>
  <c r="AQ25" i="52"/>
  <c r="AP25" i="52"/>
  <c r="AO25" i="52"/>
  <c r="AN25" i="52"/>
  <c r="AM25" i="52"/>
  <c r="AL25" i="52"/>
  <c r="AK25" i="52"/>
  <c r="AJ25" i="52"/>
  <c r="AH25" i="52"/>
  <c r="AG25" i="52"/>
  <c r="AF25" i="52"/>
  <c r="AE25" i="52"/>
  <c r="AD25" i="52"/>
  <c r="BC24" i="52"/>
  <c r="BB24" i="52"/>
  <c r="BA24" i="52"/>
  <c r="AZ24" i="52"/>
  <c r="AY24" i="52"/>
  <c r="AV24" i="52"/>
  <c r="AU24" i="52"/>
  <c r="AS24" i="52"/>
  <c r="AR24" i="52"/>
  <c r="AQ24" i="52"/>
  <c r="AP24" i="52"/>
  <c r="AO24" i="52"/>
  <c r="AN24" i="52"/>
  <c r="AM24" i="52"/>
  <c r="AL24" i="52"/>
  <c r="AK24" i="52"/>
  <c r="AJ24" i="52"/>
  <c r="AH24" i="52"/>
  <c r="AG24" i="52"/>
  <c r="AF24" i="52"/>
  <c r="AE24" i="52"/>
  <c r="AD24" i="52"/>
  <c r="BC23" i="52"/>
  <c r="BB23" i="52"/>
  <c r="BA23" i="52"/>
  <c r="AZ23" i="52"/>
  <c r="AY23" i="52"/>
  <c r="AV23" i="52"/>
  <c r="AU23" i="52"/>
  <c r="AS23" i="52"/>
  <c r="AR23" i="52"/>
  <c r="AQ23" i="52"/>
  <c r="AP23" i="52"/>
  <c r="AO23" i="52"/>
  <c r="AN23" i="52"/>
  <c r="AM23" i="52"/>
  <c r="AL23" i="52"/>
  <c r="AK23" i="52"/>
  <c r="AJ23" i="52"/>
  <c r="AH23" i="52"/>
  <c r="AG23" i="52"/>
  <c r="AF23" i="52"/>
  <c r="AE23" i="52"/>
  <c r="AD23" i="52"/>
  <c r="BC22" i="52"/>
  <c r="BB22" i="52"/>
  <c r="BA22" i="52"/>
  <c r="AZ22" i="52"/>
  <c r="AY22" i="52"/>
  <c r="AV22" i="52"/>
  <c r="AU22" i="52"/>
  <c r="AS22" i="52"/>
  <c r="AR22" i="52"/>
  <c r="AQ22" i="52"/>
  <c r="AP22" i="52"/>
  <c r="AO22" i="52"/>
  <c r="AN22" i="52"/>
  <c r="AM22" i="52"/>
  <c r="AL22" i="52"/>
  <c r="AK22" i="52"/>
  <c r="AJ22" i="52"/>
  <c r="AH22" i="52"/>
  <c r="AG22" i="52"/>
  <c r="AF22" i="52"/>
  <c r="AE22" i="52"/>
  <c r="AD22" i="52"/>
  <c r="BC21" i="52"/>
  <c r="BB21" i="52"/>
  <c r="BA21" i="52"/>
  <c r="AZ21" i="52"/>
  <c r="AY21" i="52"/>
  <c r="AV21" i="52"/>
  <c r="AU21" i="52"/>
  <c r="AS21" i="52"/>
  <c r="AR21" i="52"/>
  <c r="AQ21" i="52"/>
  <c r="AP21" i="52"/>
  <c r="AO21" i="52"/>
  <c r="AN21" i="52"/>
  <c r="AM21" i="52"/>
  <c r="AL21" i="52"/>
  <c r="AK21" i="52"/>
  <c r="AJ21" i="52"/>
  <c r="AH21" i="52"/>
  <c r="AG21" i="52"/>
  <c r="AF21" i="52"/>
  <c r="AE21" i="52"/>
  <c r="AD21" i="52"/>
  <c r="BC20" i="52"/>
  <c r="BB20" i="52"/>
  <c r="BA20" i="52"/>
  <c r="AZ20" i="52"/>
  <c r="AY20" i="52"/>
  <c r="AV20" i="52"/>
  <c r="AU20" i="52"/>
  <c r="AS20" i="52"/>
  <c r="AR20" i="52"/>
  <c r="AQ20" i="52"/>
  <c r="AP20" i="52"/>
  <c r="AO20" i="52"/>
  <c r="AN20" i="52"/>
  <c r="AM20" i="52"/>
  <c r="AL20" i="52"/>
  <c r="AK20" i="52"/>
  <c r="AJ20" i="52"/>
  <c r="AH20" i="52"/>
  <c r="AG20" i="52"/>
  <c r="AF20" i="52"/>
  <c r="AE20" i="52"/>
  <c r="AD20" i="52"/>
  <c r="BC17" i="52"/>
  <c r="BB17" i="52"/>
  <c r="BA17" i="52"/>
  <c r="AZ17" i="52"/>
  <c r="AY17" i="52"/>
  <c r="AV17" i="52"/>
  <c r="AU17" i="52"/>
  <c r="AS17" i="52"/>
  <c r="AR17" i="52"/>
  <c r="AQ17" i="52"/>
  <c r="AP17" i="52"/>
  <c r="AO17" i="52"/>
  <c r="AN17" i="52"/>
  <c r="AM17" i="52"/>
  <c r="AL17" i="52"/>
  <c r="AK17" i="52"/>
  <c r="AJ17" i="52"/>
  <c r="AH17" i="52"/>
  <c r="AG17" i="52"/>
  <c r="AF17" i="52"/>
  <c r="AE17" i="52"/>
  <c r="AD17" i="52"/>
  <c r="BC16" i="52"/>
  <c r="BB16" i="52"/>
  <c r="BA16" i="52"/>
  <c r="AZ16" i="52"/>
  <c r="AY16" i="52"/>
  <c r="AV16" i="52"/>
  <c r="AU16" i="52"/>
  <c r="AS16" i="52"/>
  <c r="AR16" i="52"/>
  <c r="AQ16" i="52"/>
  <c r="AP16" i="52"/>
  <c r="AO16" i="52"/>
  <c r="AN16" i="52"/>
  <c r="AM16" i="52"/>
  <c r="AL16" i="52"/>
  <c r="AK16" i="52"/>
  <c r="AJ16" i="52"/>
  <c r="AH16" i="52"/>
  <c r="AG16" i="52"/>
  <c r="AF16" i="52"/>
  <c r="AE16" i="52"/>
  <c r="AD16" i="52"/>
  <c r="BC15" i="52"/>
  <c r="BB15" i="52"/>
  <c r="BA15" i="52"/>
  <c r="AZ15" i="52"/>
  <c r="AY15" i="52"/>
  <c r="AV15" i="52"/>
  <c r="AU15" i="52"/>
  <c r="AS15" i="52"/>
  <c r="AR15" i="52"/>
  <c r="AQ15" i="52"/>
  <c r="AP15" i="52"/>
  <c r="AO15" i="52"/>
  <c r="AN15" i="52"/>
  <c r="AM15" i="52"/>
  <c r="AL15" i="52"/>
  <c r="AK15" i="52"/>
  <c r="AJ15" i="52"/>
  <c r="AH15" i="52"/>
  <c r="AG15" i="52"/>
  <c r="AF15" i="52"/>
  <c r="AE15" i="52"/>
  <c r="AD15" i="52"/>
  <c r="BC14" i="52"/>
  <c r="BB14" i="52"/>
  <c r="BA14" i="52"/>
  <c r="AZ14" i="52"/>
  <c r="AY14" i="52"/>
  <c r="AV14" i="52"/>
  <c r="AU14" i="52"/>
  <c r="AS14" i="52"/>
  <c r="AR14" i="52"/>
  <c r="AQ14" i="52"/>
  <c r="AP14" i="52"/>
  <c r="AO14" i="52"/>
  <c r="AN14" i="52"/>
  <c r="AM14" i="52"/>
  <c r="AL14" i="52"/>
  <c r="AK14" i="52"/>
  <c r="AJ14" i="52"/>
  <c r="AH14" i="52"/>
  <c r="AG14" i="52"/>
  <c r="AF14" i="52"/>
  <c r="AE14" i="52"/>
  <c r="AD14" i="52"/>
  <c r="BC13" i="52"/>
  <c r="BB13" i="52"/>
  <c r="BA13" i="52"/>
  <c r="AZ13" i="52"/>
  <c r="AY13" i="52"/>
  <c r="AV13" i="52"/>
  <c r="AU13" i="52"/>
  <c r="AS13" i="52"/>
  <c r="AR13" i="52"/>
  <c r="AQ13" i="52"/>
  <c r="AP13" i="52"/>
  <c r="AO13" i="52"/>
  <c r="AN13" i="52"/>
  <c r="AM13" i="52"/>
  <c r="AL13" i="52"/>
  <c r="AK13" i="52"/>
  <c r="AJ13" i="52"/>
  <c r="AH13" i="52"/>
  <c r="AG13" i="52"/>
  <c r="AF13" i="52"/>
  <c r="AE13" i="52"/>
  <c r="AD13" i="52"/>
  <c r="BC12" i="52"/>
  <c r="BB12" i="52"/>
  <c r="BA12" i="52"/>
  <c r="AZ12" i="52"/>
  <c r="AY12" i="52"/>
  <c r="AV12" i="52"/>
  <c r="AU12" i="52"/>
  <c r="AS12" i="52"/>
  <c r="AR12" i="52"/>
  <c r="AQ12" i="52"/>
  <c r="AP12" i="52"/>
  <c r="AO12" i="52"/>
  <c r="AN12" i="52"/>
  <c r="AM12" i="52"/>
  <c r="AL12" i="52"/>
  <c r="AK12" i="52"/>
  <c r="AJ12" i="52"/>
  <c r="AH12" i="52"/>
  <c r="AG12" i="52"/>
  <c r="AF12" i="52"/>
  <c r="AE12" i="52"/>
  <c r="AD12" i="52"/>
  <c r="BC11" i="52"/>
  <c r="BB11" i="52"/>
  <c r="BA11" i="52"/>
  <c r="AZ11" i="52"/>
  <c r="AY11" i="52"/>
  <c r="AV11" i="52"/>
  <c r="AU11" i="52"/>
  <c r="AS11" i="52"/>
  <c r="AR11" i="52"/>
  <c r="AQ11" i="52"/>
  <c r="AP11" i="52"/>
  <c r="AO11" i="52"/>
  <c r="AN11" i="52"/>
  <c r="AM11" i="52"/>
  <c r="AL11" i="52"/>
  <c r="AK11" i="52"/>
  <c r="AJ11" i="52"/>
  <c r="AH11" i="52"/>
  <c r="AG11" i="52"/>
  <c r="AF11" i="52"/>
  <c r="AE11" i="52"/>
  <c r="AD11" i="52"/>
  <c r="BC10" i="52"/>
  <c r="BB10" i="52"/>
  <c r="BA10" i="52"/>
  <c r="AZ10" i="52"/>
  <c r="AY10" i="52"/>
  <c r="AV10" i="52"/>
  <c r="AU10" i="52"/>
  <c r="AS10" i="52"/>
  <c r="AR10" i="52"/>
  <c r="AQ10" i="52"/>
  <c r="AP10" i="52"/>
  <c r="AO10" i="52"/>
  <c r="AN10" i="52"/>
  <c r="AM10" i="52"/>
  <c r="AL10" i="52"/>
  <c r="AK10" i="52"/>
  <c r="AJ10" i="52"/>
  <c r="AH10" i="52"/>
  <c r="AG10" i="52"/>
  <c r="AF10" i="52"/>
  <c r="AE10" i="52"/>
  <c r="AD10" i="52"/>
  <c r="BC9" i="52"/>
  <c r="BB9" i="52"/>
  <c r="BA9" i="52"/>
  <c r="AZ9" i="52"/>
  <c r="AY9" i="52"/>
  <c r="AV9" i="52"/>
  <c r="AU9" i="52"/>
  <c r="AS9" i="52"/>
  <c r="AR9" i="52"/>
  <c r="AQ9" i="52"/>
  <c r="AP9" i="52"/>
  <c r="AO9" i="52"/>
  <c r="AN9" i="52"/>
  <c r="AM9" i="52"/>
  <c r="AL9" i="52"/>
  <c r="AK9" i="52"/>
  <c r="AJ9" i="52"/>
  <c r="AH9" i="52"/>
  <c r="AG9" i="52"/>
  <c r="AF9" i="52"/>
  <c r="AE9" i="52"/>
  <c r="AD9" i="52"/>
  <c r="BC8" i="52"/>
  <c r="BB8" i="52"/>
  <c r="BA8" i="52"/>
  <c r="AZ8" i="52"/>
  <c r="AY8" i="52"/>
  <c r="AV8" i="52"/>
  <c r="AU8" i="52"/>
  <c r="AS8" i="52"/>
  <c r="AR8" i="52"/>
  <c r="AQ8" i="52"/>
  <c r="AP8" i="52"/>
  <c r="AO8" i="52"/>
  <c r="AN8" i="52"/>
  <c r="AM8" i="52"/>
  <c r="AL8" i="52"/>
  <c r="AK8" i="52"/>
  <c r="AJ8" i="52"/>
  <c r="AH8" i="52"/>
  <c r="AG8" i="52"/>
  <c r="AF8" i="52"/>
  <c r="AE8" i="52"/>
  <c r="AD8" i="52"/>
  <c r="BC7" i="52"/>
  <c r="BB7" i="52"/>
  <c r="BA7" i="52"/>
  <c r="AZ7" i="52"/>
  <c r="AY7" i="52"/>
  <c r="AV7" i="52"/>
  <c r="AU7" i="52"/>
  <c r="AS7" i="52"/>
  <c r="AR7" i="52"/>
  <c r="AQ7" i="52"/>
  <c r="AP7" i="52"/>
  <c r="AO7" i="52"/>
  <c r="AN7" i="52"/>
  <c r="AM7" i="52"/>
  <c r="AL7" i="52"/>
  <c r="AK7" i="52"/>
  <c r="AJ7" i="52"/>
  <c r="AH7" i="52"/>
  <c r="AG7" i="52"/>
  <c r="AF7" i="52"/>
  <c r="AE7" i="52"/>
  <c r="AD7" i="52"/>
  <c r="BC6" i="52"/>
  <c r="BB6" i="52"/>
  <c r="BA6" i="52"/>
  <c r="AZ6" i="52"/>
  <c r="AY6" i="52"/>
  <c r="AV6" i="52"/>
  <c r="AU6" i="52"/>
  <c r="AS6" i="52"/>
  <c r="AR6" i="52"/>
  <c r="AQ6" i="52"/>
  <c r="AP6" i="52"/>
  <c r="AO6" i="52"/>
  <c r="AN6" i="52"/>
  <c r="AM6" i="52"/>
  <c r="AL6" i="52"/>
  <c r="AK6" i="52"/>
  <c r="AJ6" i="52"/>
  <c r="AH6" i="52"/>
  <c r="AG6" i="52"/>
  <c r="AF6" i="52"/>
  <c r="AE6" i="52"/>
  <c r="AD6" i="52"/>
  <c r="BC5" i="52"/>
  <c r="BB5" i="52"/>
  <c r="BA5" i="52"/>
  <c r="AZ5" i="52"/>
  <c r="AY5" i="52"/>
  <c r="AV5" i="52"/>
  <c r="AU5" i="52"/>
  <c r="AS5" i="52"/>
  <c r="AR5" i="52"/>
  <c r="AQ5" i="52"/>
  <c r="AP5" i="52"/>
  <c r="AO5" i="52"/>
  <c r="AN5" i="52"/>
  <c r="AM5" i="52"/>
  <c r="AL5" i="52"/>
  <c r="AK5" i="52"/>
  <c r="AJ5" i="52"/>
  <c r="AH5" i="52"/>
  <c r="AG5" i="52"/>
  <c r="AF5" i="52"/>
  <c r="AE5" i="52"/>
  <c r="AD5" i="52"/>
  <c r="BC36" i="50"/>
  <c r="BB36" i="50"/>
  <c r="BA36" i="50"/>
  <c r="AZ36" i="50"/>
  <c r="AY36" i="50"/>
  <c r="AV36" i="50"/>
  <c r="AU36" i="50"/>
  <c r="AS36" i="50"/>
  <c r="AR36" i="50"/>
  <c r="AQ36" i="50"/>
  <c r="AP36" i="50"/>
  <c r="AO36" i="50"/>
  <c r="AN36" i="50"/>
  <c r="AM36" i="50"/>
  <c r="AL36" i="50"/>
  <c r="AK36" i="50"/>
  <c r="AJ36" i="50"/>
  <c r="AH36" i="50"/>
  <c r="AG36" i="50"/>
  <c r="AF36" i="50"/>
  <c r="AE36" i="50"/>
  <c r="AD36" i="50"/>
  <c r="AB36" i="50"/>
  <c r="AA36" i="50"/>
  <c r="Z36" i="50"/>
  <c r="Y36" i="50"/>
  <c r="X36" i="50"/>
  <c r="U36" i="50"/>
  <c r="T36" i="50"/>
  <c r="R36" i="50"/>
  <c r="Q36" i="50"/>
  <c r="P36" i="50"/>
  <c r="O36" i="50"/>
  <c r="N36" i="50"/>
  <c r="M36" i="50"/>
  <c r="L36" i="50"/>
  <c r="K36" i="50"/>
  <c r="J36" i="50"/>
  <c r="I36" i="50"/>
  <c r="G36" i="50"/>
  <c r="F36" i="50"/>
  <c r="E36" i="50"/>
  <c r="D36" i="50"/>
  <c r="C36" i="50"/>
  <c r="BC17" i="50"/>
  <c r="BB17" i="50"/>
  <c r="BA17" i="50"/>
  <c r="AZ17" i="50"/>
  <c r="AY17" i="50"/>
  <c r="AV17" i="50"/>
  <c r="AU17" i="50"/>
  <c r="AS17" i="50"/>
  <c r="AR17" i="50"/>
  <c r="AQ17" i="50"/>
  <c r="AP17" i="50"/>
  <c r="AO17" i="50"/>
  <c r="AN17" i="50"/>
  <c r="AM17" i="50"/>
  <c r="AL17" i="50"/>
  <c r="AK17" i="50"/>
  <c r="AJ17" i="50"/>
  <c r="AH17" i="50"/>
  <c r="AG17" i="50"/>
  <c r="AF17" i="50"/>
  <c r="AE17" i="50"/>
  <c r="AD17" i="50"/>
  <c r="AB17" i="50"/>
  <c r="AA17" i="50"/>
  <c r="Z17" i="50"/>
  <c r="Y17" i="50"/>
  <c r="X17" i="50"/>
  <c r="U17" i="50"/>
  <c r="T17" i="50"/>
  <c r="R17" i="50"/>
  <c r="Q17" i="50"/>
  <c r="P17" i="50"/>
  <c r="O17" i="50"/>
  <c r="N17" i="50"/>
  <c r="M17" i="50"/>
  <c r="L17" i="50"/>
  <c r="K17" i="50"/>
  <c r="J17" i="50"/>
  <c r="I17" i="50"/>
  <c r="G17" i="50"/>
  <c r="F17" i="50"/>
  <c r="E17" i="50"/>
  <c r="D17" i="50"/>
  <c r="C17" i="50"/>
  <c r="BC35" i="50"/>
  <c r="BB35" i="50"/>
  <c r="BA35" i="50"/>
  <c r="AZ35" i="50"/>
  <c r="AY35" i="50"/>
  <c r="AV35" i="50"/>
  <c r="AU35" i="50"/>
  <c r="AS35" i="50"/>
  <c r="AR35" i="50"/>
  <c r="AQ35" i="50"/>
  <c r="AP35" i="50"/>
  <c r="AO35" i="50"/>
  <c r="AN35" i="50"/>
  <c r="AM35" i="50"/>
  <c r="AL35" i="50"/>
  <c r="AK35" i="50"/>
  <c r="AJ35" i="50"/>
  <c r="AH35" i="50"/>
  <c r="AG35" i="50"/>
  <c r="AF35" i="50"/>
  <c r="AE35" i="50"/>
  <c r="AD35" i="50"/>
  <c r="AB35" i="50"/>
  <c r="AA35" i="50"/>
  <c r="Z35" i="50"/>
  <c r="Y35" i="50"/>
  <c r="X35" i="50"/>
  <c r="U35" i="50"/>
  <c r="T35" i="50"/>
  <c r="R35" i="50"/>
  <c r="Q35" i="50"/>
  <c r="P35" i="50"/>
  <c r="O35" i="50"/>
  <c r="N35" i="50"/>
  <c r="M35" i="50"/>
  <c r="L35" i="50"/>
  <c r="K35" i="50"/>
  <c r="J35" i="50"/>
  <c r="I35" i="50"/>
  <c r="G35" i="50"/>
  <c r="F35" i="50"/>
  <c r="E35" i="50"/>
  <c r="D35" i="50"/>
  <c r="C35" i="50"/>
  <c r="BC16" i="50"/>
  <c r="BB16" i="50"/>
  <c r="BA16" i="50"/>
  <c r="AZ16" i="50"/>
  <c r="AY16" i="50"/>
  <c r="AV16" i="50"/>
  <c r="AU16" i="50"/>
  <c r="AS16" i="50"/>
  <c r="AR16" i="50"/>
  <c r="AQ16" i="50"/>
  <c r="AP16" i="50"/>
  <c r="AO16" i="50"/>
  <c r="AN16" i="50"/>
  <c r="AM16" i="50"/>
  <c r="AL16" i="50"/>
  <c r="AK16" i="50"/>
  <c r="AJ16" i="50"/>
  <c r="AH16" i="50"/>
  <c r="AG16" i="50"/>
  <c r="AF16" i="50"/>
  <c r="AE16" i="50"/>
  <c r="AD16" i="50"/>
  <c r="AB16" i="50"/>
  <c r="AA16" i="50"/>
  <c r="Z16" i="50"/>
  <c r="Y16" i="50"/>
  <c r="X16" i="50"/>
  <c r="U16" i="50"/>
  <c r="T16" i="50"/>
  <c r="R16" i="50"/>
  <c r="Q16" i="50"/>
  <c r="P16" i="50"/>
  <c r="O16" i="50"/>
  <c r="N16" i="50"/>
  <c r="M16" i="50"/>
  <c r="L16" i="50"/>
  <c r="K16" i="50"/>
  <c r="J16" i="50"/>
  <c r="I16" i="50"/>
  <c r="G16" i="50"/>
  <c r="F16" i="50"/>
  <c r="E16" i="50"/>
  <c r="D16" i="50"/>
  <c r="C16" i="50"/>
  <c r="BC31" i="54"/>
  <c r="BB31" i="54"/>
  <c r="BA31" i="54"/>
  <c r="AZ31" i="54"/>
  <c r="AY31" i="54"/>
  <c r="AV31" i="54"/>
  <c r="AU31" i="54"/>
  <c r="AS31" i="54"/>
  <c r="AR31" i="54"/>
  <c r="AQ31" i="54"/>
  <c r="AP31" i="54"/>
  <c r="AO31" i="54"/>
  <c r="AN31" i="54"/>
  <c r="AM31" i="54"/>
  <c r="AL31" i="54"/>
  <c r="AK31" i="54"/>
  <c r="AJ31" i="54"/>
  <c r="AH31" i="54"/>
  <c r="AG31" i="54"/>
  <c r="AF31" i="54"/>
  <c r="AE31" i="54"/>
  <c r="AD31" i="54"/>
  <c r="BC29" i="54"/>
  <c r="BB29" i="54"/>
  <c r="BA29" i="54"/>
  <c r="AZ29" i="54"/>
  <c r="AY29" i="54"/>
  <c r="AV29" i="54"/>
  <c r="AU29" i="54"/>
  <c r="AS29" i="54"/>
  <c r="AR29" i="54"/>
  <c r="AQ29" i="54"/>
  <c r="AP29" i="54"/>
  <c r="AO29" i="54"/>
  <c r="AN29" i="54"/>
  <c r="AM29" i="54"/>
  <c r="AL29" i="54"/>
  <c r="AK29" i="54"/>
  <c r="AJ29" i="54"/>
  <c r="AH29" i="54"/>
  <c r="AG29" i="54"/>
  <c r="AF29" i="54"/>
  <c r="AE29" i="54"/>
  <c r="AD29" i="54"/>
  <c r="BC28" i="54"/>
  <c r="BB28" i="54"/>
  <c r="BA28" i="54"/>
  <c r="AZ28" i="54"/>
  <c r="AY28" i="54"/>
  <c r="AV28" i="54"/>
  <c r="AU28" i="54"/>
  <c r="AS28" i="54"/>
  <c r="AR28" i="54"/>
  <c r="AQ28" i="54"/>
  <c r="AP28" i="54"/>
  <c r="AO28" i="54"/>
  <c r="AN28" i="54"/>
  <c r="AM28" i="54"/>
  <c r="AL28" i="54"/>
  <c r="AK28" i="54"/>
  <c r="AJ28" i="54"/>
  <c r="AH28" i="54"/>
  <c r="AG28" i="54"/>
  <c r="AF28" i="54"/>
  <c r="AE28" i="54"/>
  <c r="AD28" i="54"/>
  <c r="BC26" i="54"/>
  <c r="BB26" i="54"/>
  <c r="BA26" i="54"/>
  <c r="AZ26" i="54"/>
  <c r="AY26" i="54"/>
  <c r="AV26" i="54"/>
  <c r="AU26" i="54"/>
  <c r="AS26" i="54"/>
  <c r="AR26" i="54"/>
  <c r="AQ26" i="54"/>
  <c r="AP26" i="54"/>
  <c r="AO26" i="54"/>
  <c r="AN26" i="54"/>
  <c r="AM26" i="54"/>
  <c r="AL26" i="54"/>
  <c r="AK26" i="54"/>
  <c r="AJ26" i="54"/>
  <c r="AH26" i="54"/>
  <c r="AG26" i="54"/>
  <c r="AF26" i="54"/>
  <c r="AE26" i="54"/>
  <c r="AD26" i="54"/>
  <c r="BC25" i="54"/>
  <c r="BB25" i="54"/>
  <c r="BA25" i="54"/>
  <c r="AZ25" i="54"/>
  <c r="AY25" i="54"/>
  <c r="AV25" i="54"/>
  <c r="AU25" i="54"/>
  <c r="AS25" i="54"/>
  <c r="AR25" i="54"/>
  <c r="AQ25" i="54"/>
  <c r="AP25" i="54"/>
  <c r="AO25" i="54"/>
  <c r="AN25" i="54"/>
  <c r="AM25" i="54"/>
  <c r="AL25" i="54"/>
  <c r="AK25" i="54"/>
  <c r="AJ25" i="54"/>
  <c r="AH25" i="54"/>
  <c r="AG25" i="54"/>
  <c r="AF25" i="54"/>
  <c r="AE25" i="54"/>
  <c r="AD25" i="54"/>
  <c r="BC24" i="54"/>
  <c r="BB24" i="54"/>
  <c r="BA24" i="54"/>
  <c r="AZ24" i="54"/>
  <c r="AY24" i="54"/>
  <c r="AV24" i="54"/>
  <c r="AU24" i="54"/>
  <c r="AS24" i="54"/>
  <c r="AR24" i="54"/>
  <c r="AQ24" i="54"/>
  <c r="AP24" i="54"/>
  <c r="AO24" i="54"/>
  <c r="AN24" i="54"/>
  <c r="AM24" i="54"/>
  <c r="AL24" i="54"/>
  <c r="AK24" i="54"/>
  <c r="AJ24" i="54"/>
  <c r="AH24" i="54"/>
  <c r="AG24" i="54"/>
  <c r="AF24" i="54"/>
  <c r="AE24" i="54"/>
  <c r="AD24" i="54"/>
  <c r="BC23" i="54"/>
  <c r="BB23" i="54"/>
  <c r="BA23" i="54"/>
  <c r="AZ23" i="54"/>
  <c r="AY23" i="54"/>
  <c r="AV23" i="54"/>
  <c r="AU23" i="54"/>
  <c r="AS23" i="54"/>
  <c r="AR23" i="54"/>
  <c r="AQ23" i="54"/>
  <c r="AP23" i="54"/>
  <c r="AO23" i="54"/>
  <c r="AN23" i="54"/>
  <c r="AM23" i="54"/>
  <c r="AL23" i="54"/>
  <c r="AK23" i="54"/>
  <c r="AJ23" i="54"/>
  <c r="AH23" i="54"/>
  <c r="AG23" i="54"/>
  <c r="AF23" i="54"/>
  <c r="AE23" i="54"/>
  <c r="AD23" i="54"/>
  <c r="BC22" i="54"/>
  <c r="BB22" i="54"/>
  <c r="BA22" i="54"/>
  <c r="AZ22" i="54"/>
  <c r="AY22" i="54"/>
  <c r="AV22" i="54"/>
  <c r="AU22" i="54"/>
  <c r="AS22" i="54"/>
  <c r="AR22" i="54"/>
  <c r="AQ22" i="54"/>
  <c r="AP22" i="54"/>
  <c r="AO22" i="54"/>
  <c r="AN22" i="54"/>
  <c r="AM22" i="54"/>
  <c r="AL22" i="54"/>
  <c r="AK22" i="54"/>
  <c r="AJ22" i="54"/>
  <c r="AH22" i="54"/>
  <c r="AG22" i="54"/>
  <c r="AF22" i="54"/>
  <c r="AE22" i="54"/>
  <c r="AD22" i="54"/>
  <c r="BC21" i="54"/>
  <c r="BB21" i="54"/>
  <c r="BA21" i="54"/>
  <c r="AZ21" i="54"/>
  <c r="AY21" i="54"/>
  <c r="AV21" i="54"/>
  <c r="AU21" i="54"/>
  <c r="AS21" i="54"/>
  <c r="AR21" i="54"/>
  <c r="AQ21" i="54"/>
  <c r="AP21" i="54"/>
  <c r="AO21" i="54"/>
  <c r="AN21" i="54"/>
  <c r="AM21" i="54"/>
  <c r="AL21" i="54"/>
  <c r="AK21" i="54"/>
  <c r="AJ21" i="54"/>
  <c r="AH21" i="54"/>
  <c r="AG21" i="54"/>
  <c r="AF21" i="54"/>
  <c r="AE21" i="54"/>
  <c r="AD21" i="54"/>
  <c r="BC20" i="54"/>
  <c r="BB20" i="54"/>
  <c r="BA20" i="54"/>
  <c r="AZ20" i="54"/>
  <c r="AY20" i="54"/>
  <c r="AV20" i="54"/>
  <c r="AU20" i="54"/>
  <c r="AS20" i="54"/>
  <c r="AR20" i="54"/>
  <c r="AQ20" i="54"/>
  <c r="AP20" i="54"/>
  <c r="AO20" i="54"/>
  <c r="AN20" i="54"/>
  <c r="AM20" i="54"/>
  <c r="AL20" i="54"/>
  <c r="AK20" i="54"/>
  <c r="AJ20" i="54"/>
  <c r="AH20" i="54"/>
  <c r="AG20" i="54"/>
  <c r="AF20" i="54"/>
  <c r="AE20" i="54"/>
  <c r="AD20" i="54"/>
  <c r="BC19" i="54"/>
  <c r="BB19" i="54"/>
  <c r="BA19" i="54"/>
  <c r="AZ19" i="54"/>
  <c r="AY19" i="54"/>
  <c r="AV19" i="54"/>
  <c r="AU19" i="54"/>
  <c r="AS19" i="54"/>
  <c r="AR19" i="54"/>
  <c r="AQ19" i="54"/>
  <c r="AP19" i="54"/>
  <c r="AO19" i="54"/>
  <c r="AN19" i="54"/>
  <c r="AM19" i="54"/>
  <c r="AL19" i="54"/>
  <c r="AK19" i="54"/>
  <c r="AJ19" i="54"/>
  <c r="AH19" i="54"/>
  <c r="AG19" i="54"/>
  <c r="AF19" i="54"/>
  <c r="AE19" i="54"/>
  <c r="AD19" i="54"/>
  <c r="BC18" i="54"/>
  <c r="BB18" i="54"/>
  <c r="BA18" i="54"/>
  <c r="AZ18" i="54"/>
  <c r="AY18" i="54"/>
  <c r="AV18" i="54"/>
  <c r="AU18" i="54"/>
  <c r="AS18" i="54"/>
  <c r="AR18" i="54"/>
  <c r="AQ18" i="54"/>
  <c r="AP18" i="54"/>
  <c r="AO18" i="54"/>
  <c r="AN18" i="54"/>
  <c r="AM18" i="54"/>
  <c r="AL18" i="54"/>
  <c r="AK18" i="54"/>
  <c r="AJ18" i="54"/>
  <c r="AH18" i="54"/>
  <c r="AG18" i="54"/>
  <c r="AF18" i="54"/>
  <c r="AE18" i="54"/>
  <c r="AD18" i="54"/>
  <c r="BC17" i="54"/>
  <c r="BB17" i="54"/>
  <c r="BA17" i="54"/>
  <c r="AZ17" i="54"/>
  <c r="AY17" i="54"/>
  <c r="AV17" i="54"/>
  <c r="AU17" i="54"/>
  <c r="AS17" i="54"/>
  <c r="AR17" i="54"/>
  <c r="AQ17" i="54"/>
  <c r="AP17" i="54"/>
  <c r="AO17" i="54"/>
  <c r="AN17" i="54"/>
  <c r="AM17" i="54"/>
  <c r="AL17" i="54"/>
  <c r="AK17" i="54"/>
  <c r="AJ17" i="54"/>
  <c r="AH17" i="54"/>
  <c r="AG17" i="54"/>
  <c r="AF17" i="54"/>
  <c r="AE17" i="54"/>
  <c r="AD17" i="54"/>
  <c r="BC15" i="54"/>
  <c r="BB15" i="54"/>
  <c r="BA15" i="54"/>
  <c r="AZ15" i="54"/>
  <c r="AY15" i="54"/>
  <c r="AV15" i="54"/>
  <c r="AU15" i="54"/>
  <c r="AS15" i="54"/>
  <c r="AR15" i="54"/>
  <c r="AQ15" i="54"/>
  <c r="AP15" i="54"/>
  <c r="AO15" i="54"/>
  <c r="AN15" i="54"/>
  <c r="AM15" i="54"/>
  <c r="AL15" i="54"/>
  <c r="AK15" i="54"/>
  <c r="AJ15" i="54"/>
  <c r="AH15" i="54"/>
  <c r="AG15" i="54"/>
  <c r="AF15" i="54"/>
  <c r="AE15" i="54"/>
  <c r="AD15" i="54"/>
  <c r="BC14" i="54"/>
  <c r="BB14" i="54"/>
  <c r="BA14" i="54"/>
  <c r="AZ14" i="54"/>
  <c r="AY14" i="54"/>
  <c r="AV14" i="54"/>
  <c r="AU14" i="54"/>
  <c r="AS14" i="54"/>
  <c r="AR14" i="54"/>
  <c r="AQ14" i="54"/>
  <c r="AP14" i="54"/>
  <c r="AO14" i="54"/>
  <c r="AN14" i="54"/>
  <c r="AM14" i="54"/>
  <c r="AL14" i="54"/>
  <c r="AK14" i="54"/>
  <c r="AJ14" i="54"/>
  <c r="AH14" i="54"/>
  <c r="AG14" i="54"/>
  <c r="AF14" i="54"/>
  <c r="AE14" i="54"/>
  <c r="AD14" i="54"/>
  <c r="BC13" i="54"/>
  <c r="BB13" i="54"/>
  <c r="BA13" i="54"/>
  <c r="AZ13" i="54"/>
  <c r="AY13" i="54"/>
  <c r="AV13" i="54"/>
  <c r="AU13" i="54"/>
  <c r="AS13" i="54"/>
  <c r="AR13" i="54"/>
  <c r="AQ13" i="54"/>
  <c r="AP13" i="54"/>
  <c r="AO13" i="54"/>
  <c r="AN13" i="54"/>
  <c r="AM13" i="54"/>
  <c r="AL13" i="54"/>
  <c r="AK13" i="54"/>
  <c r="AJ13" i="54"/>
  <c r="AH13" i="54"/>
  <c r="AG13" i="54"/>
  <c r="AF13" i="54"/>
  <c r="AE13" i="54"/>
  <c r="AD13" i="54"/>
  <c r="BC12" i="54"/>
  <c r="BB12" i="54"/>
  <c r="BA12" i="54"/>
  <c r="AZ12" i="54"/>
  <c r="AY12" i="54"/>
  <c r="AV12" i="54"/>
  <c r="AU12" i="54"/>
  <c r="AS12" i="54"/>
  <c r="AR12" i="54"/>
  <c r="AQ12" i="54"/>
  <c r="AP12" i="54"/>
  <c r="AO12" i="54"/>
  <c r="AN12" i="54"/>
  <c r="AM12" i="54"/>
  <c r="AL12" i="54"/>
  <c r="AK12" i="54"/>
  <c r="AJ12" i="54"/>
  <c r="AH12" i="54"/>
  <c r="AG12" i="54"/>
  <c r="AF12" i="54"/>
  <c r="AE12" i="54"/>
  <c r="AD12" i="54"/>
  <c r="BC11" i="54"/>
  <c r="BB11" i="54"/>
  <c r="BA11" i="54"/>
  <c r="AZ11" i="54"/>
  <c r="AY11" i="54"/>
  <c r="AV11" i="54"/>
  <c r="AU11" i="54"/>
  <c r="AS11" i="54"/>
  <c r="AR11" i="54"/>
  <c r="AQ11" i="54"/>
  <c r="AP11" i="54"/>
  <c r="AO11" i="54"/>
  <c r="AN11" i="54"/>
  <c r="AM11" i="54"/>
  <c r="AL11" i="54"/>
  <c r="AK11" i="54"/>
  <c r="AJ11" i="54"/>
  <c r="AH11" i="54"/>
  <c r="AG11" i="54"/>
  <c r="AF11" i="54"/>
  <c r="AE11" i="54"/>
  <c r="AD11" i="54"/>
  <c r="BC10" i="54"/>
  <c r="BB10" i="54"/>
  <c r="BA10" i="54"/>
  <c r="AZ10" i="54"/>
  <c r="AY10" i="54"/>
  <c r="AV10" i="54"/>
  <c r="AU10" i="54"/>
  <c r="AS10" i="54"/>
  <c r="AR10" i="54"/>
  <c r="AQ10" i="54"/>
  <c r="AP10" i="54"/>
  <c r="AO10" i="54"/>
  <c r="AN10" i="54"/>
  <c r="AM10" i="54"/>
  <c r="AL10" i="54"/>
  <c r="AK10" i="54"/>
  <c r="AJ10" i="54"/>
  <c r="AH10" i="54"/>
  <c r="AG10" i="54"/>
  <c r="AF10" i="54"/>
  <c r="AE10" i="54"/>
  <c r="AD10" i="54"/>
  <c r="BC9" i="54"/>
  <c r="BB9" i="54"/>
  <c r="BA9" i="54"/>
  <c r="AZ9" i="54"/>
  <c r="AY9" i="54"/>
  <c r="AV9" i="54"/>
  <c r="AU9" i="54"/>
  <c r="AS9" i="54"/>
  <c r="AR9" i="54"/>
  <c r="AQ9" i="54"/>
  <c r="AP9" i="54"/>
  <c r="AO9" i="54"/>
  <c r="AN9" i="54"/>
  <c r="AM9" i="54"/>
  <c r="AL9" i="54"/>
  <c r="AK9" i="54"/>
  <c r="AJ9" i="54"/>
  <c r="AH9" i="54"/>
  <c r="AG9" i="54"/>
  <c r="AF9" i="54"/>
  <c r="AE9" i="54"/>
  <c r="AD9" i="54"/>
  <c r="BC8" i="54"/>
  <c r="BB8" i="54"/>
  <c r="BA8" i="54"/>
  <c r="AZ8" i="54"/>
  <c r="AY8" i="54"/>
  <c r="AV8" i="54"/>
  <c r="AU8" i="54"/>
  <c r="AS8" i="54"/>
  <c r="AR8" i="54"/>
  <c r="AQ8" i="54"/>
  <c r="AP8" i="54"/>
  <c r="AO8" i="54"/>
  <c r="AN8" i="54"/>
  <c r="AM8" i="54"/>
  <c r="AL8" i="54"/>
  <c r="AK8" i="54"/>
  <c r="AJ8" i="54"/>
  <c r="AH8" i="54"/>
  <c r="AG8" i="54"/>
  <c r="AF8" i="54"/>
  <c r="AE8" i="54"/>
  <c r="AD8" i="54"/>
  <c r="BC7" i="54"/>
  <c r="BB7" i="54"/>
  <c r="BA7" i="54"/>
  <c r="AZ7" i="54"/>
  <c r="AY7" i="54"/>
  <c r="AV7" i="54"/>
  <c r="AU7" i="54"/>
  <c r="AS7" i="54"/>
  <c r="AR7" i="54"/>
  <c r="AQ7" i="54"/>
  <c r="AP7" i="54"/>
  <c r="AO7" i="54"/>
  <c r="AN7" i="54"/>
  <c r="AM7" i="54"/>
  <c r="AL7" i="54"/>
  <c r="AK7" i="54"/>
  <c r="AJ7" i="54"/>
  <c r="AH7" i="54"/>
  <c r="AG7" i="54"/>
  <c r="AF7" i="54"/>
  <c r="AE7" i="54"/>
  <c r="AD7" i="54"/>
  <c r="BC6" i="54"/>
  <c r="BB6" i="54"/>
  <c r="BA6" i="54"/>
  <c r="AZ6" i="54"/>
  <c r="AY6" i="54"/>
  <c r="AV6" i="54"/>
  <c r="AU6" i="54"/>
  <c r="AS6" i="54"/>
  <c r="AR6" i="54"/>
  <c r="AQ6" i="54"/>
  <c r="AP6" i="54"/>
  <c r="AO6" i="54"/>
  <c r="AN6" i="54"/>
  <c r="AM6" i="54"/>
  <c r="AL6" i="54"/>
  <c r="AK6" i="54"/>
  <c r="AJ6" i="54"/>
  <c r="AH6" i="54"/>
  <c r="AG6" i="54"/>
  <c r="AF6" i="54"/>
  <c r="AE6" i="54"/>
  <c r="AD6" i="54"/>
  <c r="BC5" i="54"/>
  <c r="BB5" i="54"/>
  <c r="BA5" i="54"/>
  <c r="AZ5" i="54"/>
  <c r="AY5" i="54"/>
  <c r="AV5" i="54"/>
  <c r="AU5" i="54"/>
  <c r="AS5" i="54"/>
  <c r="AR5" i="54"/>
  <c r="AQ5" i="54"/>
  <c r="AP5" i="54"/>
  <c r="AO5" i="54"/>
  <c r="AN5" i="54"/>
  <c r="AM5" i="54"/>
  <c r="AL5" i="54"/>
  <c r="AK5" i="54"/>
  <c r="AJ5" i="54"/>
  <c r="AH5" i="54"/>
  <c r="AG5" i="54"/>
  <c r="AF5" i="54"/>
  <c r="AE5" i="54"/>
  <c r="AD5" i="54"/>
  <c r="BC34" i="50"/>
  <c r="BB34" i="50"/>
  <c r="BA34" i="50"/>
  <c r="AZ34" i="50"/>
  <c r="AY34" i="50"/>
  <c r="AV34" i="50"/>
  <c r="AU34" i="50"/>
  <c r="AS34" i="50"/>
  <c r="AR34" i="50"/>
  <c r="AQ34" i="50"/>
  <c r="AP34" i="50"/>
  <c r="AO34" i="50"/>
  <c r="AN34" i="50"/>
  <c r="AM34" i="50"/>
  <c r="AL34" i="50"/>
  <c r="AK34" i="50"/>
  <c r="AJ34" i="50"/>
  <c r="AH34" i="50"/>
  <c r="AG34" i="50"/>
  <c r="AF34" i="50"/>
  <c r="AE34" i="50"/>
  <c r="AD34" i="50"/>
  <c r="AB34" i="50"/>
  <c r="AA34" i="50"/>
  <c r="Z34" i="50"/>
  <c r="Y34" i="50"/>
  <c r="X34" i="50"/>
  <c r="U34" i="50"/>
  <c r="T34" i="50"/>
  <c r="R34" i="50"/>
  <c r="Q34" i="50"/>
  <c r="P34" i="50"/>
  <c r="O34" i="50"/>
  <c r="N34" i="50"/>
  <c r="M34" i="50"/>
  <c r="L34" i="50"/>
  <c r="K34" i="50"/>
  <c r="J34" i="50"/>
  <c r="I34" i="50"/>
  <c r="G34" i="50"/>
  <c r="F34" i="50"/>
  <c r="E34" i="50"/>
  <c r="D34" i="50"/>
  <c r="C34" i="50"/>
  <c r="BC15" i="50"/>
  <c r="BB15" i="50"/>
  <c r="BA15" i="50"/>
  <c r="AZ15" i="50"/>
  <c r="AY15" i="50"/>
  <c r="AV15" i="50"/>
  <c r="AU15" i="50"/>
  <c r="AS15" i="50"/>
  <c r="AR15" i="50"/>
  <c r="AQ15" i="50"/>
  <c r="AP15" i="50"/>
  <c r="AO15" i="50"/>
  <c r="AN15" i="50"/>
  <c r="AM15" i="50"/>
  <c r="AL15" i="50"/>
  <c r="AK15" i="50"/>
  <c r="AJ15" i="50"/>
  <c r="AH15" i="50"/>
  <c r="AG15" i="50"/>
  <c r="AF15" i="50"/>
  <c r="AE15" i="50"/>
  <c r="AD15" i="50"/>
  <c r="AB15" i="50"/>
  <c r="AA15" i="50"/>
  <c r="Z15" i="50"/>
  <c r="Y15" i="50"/>
  <c r="X15" i="50"/>
  <c r="U15" i="50"/>
  <c r="T15" i="50"/>
  <c r="R15" i="50"/>
  <c r="Q15" i="50"/>
  <c r="P15" i="50"/>
  <c r="O15" i="50"/>
  <c r="N15" i="50"/>
  <c r="M15" i="50"/>
  <c r="L15" i="50"/>
  <c r="K15" i="50"/>
  <c r="J15" i="50"/>
  <c r="I15" i="50"/>
  <c r="G15" i="50"/>
  <c r="F15" i="50"/>
  <c r="E15" i="50"/>
  <c r="D15" i="50"/>
  <c r="C15" i="50"/>
  <c r="BC96" i="36"/>
  <c r="BB96" i="36"/>
  <c r="BA96" i="36"/>
  <c r="AZ96" i="36"/>
  <c r="AY96" i="36"/>
  <c r="AV96" i="36"/>
  <c r="AU96" i="36"/>
  <c r="AS96" i="36"/>
  <c r="AR96" i="36"/>
  <c r="AQ96" i="36"/>
  <c r="AP96" i="36"/>
  <c r="AO96" i="36"/>
  <c r="AN96" i="36"/>
  <c r="AM96" i="36"/>
  <c r="AL96" i="36"/>
  <c r="AK96" i="36"/>
  <c r="AJ96" i="36"/>
  <c r="AH96" i="36"/>
  <c r="AG96" i="36"/>
  <c r="AF96" i="36"/>
  <c r="AE96" i="36"/>
  <c r="AD96" i="36"/>
  <c r="BC95" i="36"/>
  <c r="BB95" i="36"/>
  <c r="BA95" i="36"/>
  <c r="AZ95" i="36"/>
  <c r="AY95" i="36"/>
  <c r="AV95" i="36"/>
  <c r="AU95" i="36"/>
  <c r="AS95" i="36"/>
  <c r="AR95" i="36"/>
  <c r="AQ95" i="36"/>
  <c r="AP95" i="36"/>
  <c r="AO95" i="36"/>
  <c r="AN95" i="36"/>
  <c r="AM95" i="36"/>
  <c r="AL95" i="36"/>
  <c r="AK95" i="36"/>
  <c r="AJ95" i="36"/>
  <c r="AH95" i="36"/>
  <c r="AG95" i="36"/>
  <c r="AF95" i="36"/>
  <c r="AE95" i="36"/>
  <c r="AD95" i="36"/>
  <c r="BC94" i="36"/>
  <c r="BB94" i="36"/>
  <c r="BA94" i="36"/>
  <c r="AZ94" i="36"/>
  <c r="AY94" i="36"/>
  <c r="AV94" i="36"/>
  <c r="AU94" i="36"/>
  <c r="AS94" i="36"/>
  <c r="AR94" i="36"/>
  <c r="AQ94" i="36"/>
  <c r="AP94" i="36"/>
  <c r="AO94" i="36"/>
  <c r="AN94" i="36"/>
  <c r="AM94" i="36"/>
  <c r="AL94" i="36"/>
  <c r="AK94" i="36"/>
  <c r="AJ94" i="36"/>
  <c r="AH94" i="36"/>
  <c r="AG94" i="36"/>
  <c r="AF94" i="36"/>
  <c r="AE94" i="36"/>
  <c r="AD94" i="36"/>
  <c r="BC93" i="36"/>
  <c r="BB93" i="36"/>
  <c r="BA93" i="36"/>
  <c r="AZ93" i="36"/>
  <c r="AY93" i="36"/>
  <c r="AV93" i="36"/>
  <c r="AU93" i="36"/>
  <c r="AS93" i="36"/>
  <c r="AR93" i="36"/>
  <c r="AQ93" i="36"/>
  <c r="AP93" i="36"/>
  <c r="AO93" i="36"/>
  <c r="AN93" i="36"/>
  <c r="AM93" i="36"/>
  <c r="AL93" i="36"/>
  <c r="AK93" i="36"/>
  <c r="AJ93" i="36"/>
  <c r="AH93" i="36"/>
  <c r="AG93" i="36"/>
  <c r="AF93" i="36"/>
  <c r="AE93" i="36"/>
  <c r="AD93" i="36"/>
  <c r="BC92" i="36"/>
  <c r="BB92" i="36"/>
  <c r="BA92" i="36"/>
  <c r="AZ92" i="36"/>
  <c r="AY92" i="36"/>
  <c r="AV92" i="36"/>
  <c r="AU92" i="36"/>
  <c r="AS92" i="36"/>
  <c r="AR92" i="36"/>
  <c r="AQ92" i="36"/>
  <c r="AP92" i="36"/>
  <c r="AO92" i="36"/>
  <c r="AN92" i="36"/>
  <c r="AM92" i="36"/>
  <c r="AL92" i="36"/>
  <c r="AK92" i="36"/>
  <c r="AJ92" i="36"/>
  <c r="AH92" i="36"/>
  <c r="AG92" i="36"/>
  <c r="AF92" i="36"/>
  <c r="AE92" i="36"/>
  <c r="AD92" i="36"/>
  <c r="BC91" i="36"/>
  <c r="BB91" i="36"/>
  <c r="BA91" i="36"/>
  <c r="AZ91" i="36"/>
  <c r="AY91" i="36"/>
  <c r="AV91" i="36"/>
  <c r="AU91" i="36"/>
  <c r="AS91" i="36"/>
  <c r="AR91" i="36"/>
  <c r="AQ91" i="36"/>
  <c r="AP91" i="36"/>
  <c r="AO91" i="36"/>
  <c r="AN91" i="36"/>
  <c r="AM91" i="36"/>
  <c r="AL91" i="36"/>
  <c r="AK91" i="36"/>
  <c r="AJ91" i="36"/>
  <c r="AH91" i="36"/>
  <c r="AG91" i="36"/>
  <c r="AF91" i="36"/>
  <c r="AE91" i="36"/>
  <c r="AD91" i="36"/>
  <c r="BC90" i="36"/>
  <c r="BB90" i="36"/>
  <c r="BA90" i="36"/>
  <c r="AZ90" i="36"/>
  <c r="AY90" i="36"/>
  <c r="AV90" i="36"/>
  <c r="AU90" i="36"/>
  <c r="AS90" i="36"/>
  <c r="AR90" i="36"/>
  <c r="AQ90" i="36"/>
  <c r="AP90" i="36"/>
  <c r="AO90" i="36"/>
  <c r="AN90" i="36"/>
  <c r="AM90" i="36"/>
  <c r="AL90" i="36"/>
  <c r="AK90" i="36"/>
  <c r="AJ90" i="36"/>
  <c r="AH90" i="36"/>
  <c r="AG90" i="36"/>
  <c r="AF90" i="36"/>
  <c r="AE90" i="36"/>
  <c r="AD90" i="36"/>
  <c r="BC89" i="36"/>
  <c r="BB89" i="36"/>
  <c r="BA89" i="36"/>
  <c r="AZ89" i="36"/>
  <c r="AY89" i="36"/>
  <c r="AV89" i="36"/>
  <c r="AU89" i="36"/>
  <c r="AS89" i="36"/>
  <c r="AR89" i="36"/>
  <c r="AQ89" i="36"/>
  <c r="AP89" i="36"/>
  <c r="AO89" i="36"/>
  <c r="AN89" i="36"/>
  <c r="AM89" i="36"/>
  <c r="AL89" i="36"/>
  <c r="AK89" i="36"/>
  <c r="AJ89" i="36"/>
  <c r="AH89" i="36"/>
  <c r="AG89" i="36"/>
  <c r="AF89" i="36"/>
  <c r="AE89" i="36"/>
  <c r="AD89" i="36"/>
  <c r="BC88" i="36"/>
  <c r="BB88" i="36"/>
  <c r="BA88" i="36"/>
  <c r="AZ88" i="36"/>
  <c r="AY88" i="36"/>
  <c r="AV88" i="36"/>
  <c r="AU88" i="36"/>
  <c r="AS88" i="36"/>
  <c r="AR88" i="36"/>
  <c r="AQ88" i="36"/>
  <c r="AP88" i="36"/>
  <c r="AO88" i="36"/>
  <c r="AN88" i="36"/>
  <c r="AM88" i="36"/>
  <c r="AL88" i="36"/>
  <c r="AK88" i="36"/>
  <c r="AJ88" i="36"/>
  <c r="AH88" i="36"/>
  <c r="AG88" i="36"/>
  <c r="AF88" i="36"/>
  <c r="AE88" i="36"/>
  <c r="AD88" i="36"/>
  <c r="BC87" i="36"/>
  <c r="BB87" i="36"/>
  <c r="BA87" i="36"/>
  <c r="AZ87" i="36"/>
  <c r="AY87" i="36"/>
  <c r="AV87" i="36"/>
  <c r="AU87" i="36"/>
  <c r="AS87" i="36"/>
  <c r="AR87" i="36"/>
  <c r="AQ87" i="36"/>
  <c r="AP87" i="36"/>
  <c r="AO87" i="36"/>
  <c r="AN87" i="36"/>
  <c r="AM87" i="36"/>
  <c r="AL87" i="36"/>
  <c r="AK87" i="36"/>
  <c r="AJ87" i="36"/>
  <c r="AH87" i="36"/>
  <c r="AG87" i="36"/>
  <c r="AF87" i="36"/>
  <c r="AE87" i="36"/>
  <c r="AD87" i="36"/>
  <c r="BC86" i="36"/>
  <c r="BB86" i="36"/>
  <c r="BA86" i="36"/>
  <c r="AZ86" i="36"/>
  <c r="AY86" i="36"/>
  <c r="AV86" i="36"/>
  <c r="AU86" i="36"/>
  <c r="AS86" i="36"/>
  <c r="AR86" i="36"/>
  <c r="AQ86" i="36"/>
  <c r="AP86" i="36"/>
  <c r="AO86" i="36"/>
  <c r="AN86" i="36"/>
  <c r="AM86" i="36"/>
  <c r="AL86" i="36"/>
  <c r="AK86" i="36"/>
  <c r="AJ86" i="36"/>
  <c r="AH86" i="36"/>
  <c r="AG86" i="36"/>
  <c r="AF86" i="36"/>
  <c r="AE86" i="36"/>
  <c r="AD86" i="36"/>
  <c r="BC85" i="36"/>
  <c r="BB85" i="36"/>
  <c r="BA85" i="36"/>
  <c r="AZ85" i="36"/>
  <c r="AY85" i="36"/>
  <c r="AV85" i="36"/>
  <c r="AU85" i="36"/>
  <c r="AS85" i="36"/>
  <c r="AR85" i="36"/>
  <c r="AQ85" i="36"/>
  <c r="AP85" i="36"/>
  <c r="AO85" i="36"/>
  <c r="AN85" i="36"/>
  <c r="AM85" i="36"/>
  <c r="AL85" i="36"/>
  <c r="AK85" i="36"/>
  <c r="AJ85" i="36"/>
  <c r="AH85" i="36"/>
  <c r="AG85" i="36"/>
  <c r="AF85" i="36"/>
  <c r="AE85" i="36"/>
  <c r="AD85" i="36"/>
  <c r="BC84" i="36"/>
  <c r="BB84" i="36"/>
  <c r="BA84" i="36"/>
  <c r="AZ84" i="36"/>
  <c r="AY84" i="36"/>
  <c r="AV84" i="36"/>
  <c r="AU84" i="36"/>
  <c r="AS84" i="36"/>
  <c r="AR84" i="36"/>
  <c r="AQ84" i="36"/>
  <c r="AP84" i="36"/>
  <c r="AO84" i="36"/>
  <c r="AN84" i="36"/>
  <c r="AM84" i="36"/>
  <c r="AL84" i="36"/>
  <c r="AK84" i="36"/>
  <c r="AJ84" i="36"/>
  <c r="AH84" i="36"/>
  <c r="AG84" i="36"/>
  <c r="AF84" i="36"/>
  <c r="AE84" i="36"/>
  <c r="AD84" i="36"/>
  <c r="BC81" i="36"/>
  <c r="BB81" i="36"/>
  <c r="BA81" i="36"/>
  <c r="AZ81" i="36"/>
  <c r="AY81" i="36"/>
  <c r="AV81" i="36"/>
  <c r="AU81" i="36"/>
  <c r="AS81" i="36"/>
  <c r="AR81" i="36"/>
  <c r="AQ81" i="36"/>
  <c r="AP81" i="36"/>
  <c r="AO81" i="36"/>
  <c r="AN81" i="36"/>
  <c r="AM81" i="36"/>
  <c r="AL81" i="36"/>
  <c r="AK81" i="36"/>
  <c r="AJ81" i="36"/>
  <c r="AH81" i="36"/>
  <c r="AG81" i="36"/>
  <c r="AF81" i="36"/>
  <c r="AE81" i="36"/>
  <c r="AD81" i="36"/>
  <c r="BC80" i="36"/>
  <c r="BB80" i="36"/>
  <c r="BA80" i="36"/>
  <c r="AZ80" i="36"/>
  <c r="AY80" i="36"/>
  <c r="AV80" i="36"/>
  <c r="AU80" i="36"/>
  <c r="AS80" i="36"/>
  <c r="AR80" i="36"/>
  <c r="AQ80" i="36"/>
  <c r="AP80" i="36"/>
  <c r="AO80" i="36"/>
  <c r="AN80" i="36"/>
  <c r="AM80" i="36"/>
  <c r="AL80" i="36"/>
  <c r="AK80" i="36"/>
  <c r="AJ80" i="36"/>
  <c r="AH80" i="36"/>
  <c r="AG80" i="36"/>
  <c r="AF80" i="36"/>
  <c r="AE80" i="36"/>
  <c r="AD80" i="36"/>
  <c r="BC79" i="36"/>
  <c r="BB79" i="36"/>
  <c r="BA79" i="36"/>
  <c r="AZ79" i="36"/>
  <c r="AY79" i="36"/>
  <c r="AV79" i="36"/>
  <c r="AU79" i="36"/>
  <c r="AS79" i="36"/>
  <c r="AR79" i="36"/>
  <c r="AQ79" i="36"/>
  <c r="AP79" i="36"/>
  <c r="AO79" i="36"/>
  <c r="AN79" i="36"/>
  <c r="AM79" i="36"/>
  <c r="AL79" i="36"/>
  <c r="AK79" i="36"/>
  <c r="AJ79" i="36"/>
  <c r="AH79" i="36"/>
  <c r="AG79" i="36"/>
  <c r="AF79" i="36"/>
  <c r="AE79" i="36"/>
  <c r="AD79" i="36"/>
  <c r="BC78" i="36"/>
  <c r="BB78" i="36"/>
  <c r="BA78" i="36"/>
  <c r="AZ78" i="36"/>
  <c r="AY78" i="36"/>
  <c r="AV78" i="36"/>
  <c r="AU78" i="36"/>
  <c r="AS78" i="36"/>
  <c r="AR78" i="36"/>
  <c r="AQ78" i="36"/>
  <c r="AP78" i="36"/>
  <c r="AO78" i="36"/>
  <c r="AN78" i="36"/>
  <c r="AM78" i="36"/>
  <c r="AL78" i="36"/>
  <c r="AK78" i="36"/>
  <c r="AJ78" i="36"/>
  <c r="AH78" i="36"/>
  <c r="AG78" i="36"/>
  <c r="AF78" i="36"/>
  <c r="AE78" i="36"/>
  <c r="AD78" i="36"/>
  <c r="BC77" i="36"/>
  <c r="BB77" i="36"/>
  <c r="BA77" i="36"/>
  <c r="AZ77" i="36"/>
  <c r="AY77" i="36"/>
  <c r="AV77" i="36"/>
  <c r="AU77" i="36"/>
  <c r="AS77" i="36"/>
  <c r="AR77" i="36"/>
  <c r="AQ77" i="36"/>
  <c r="AP77" i="36"/>
  <c r="AO77" i="36"/>
  <c r="AN77" i="36"/>
  <c r="AM77" i="36"/>
  <c r="AL77" i="36"/>
  <c r="AK77" i="36"/>
  <c r="AJ77" i="36"/>
  <c r="AH77" i="36"/>
  <c r="AG77" i="36"/>
  <c r="AF77" i="36"/>
  <c r="AE77" i="36"/>
  <c r="AD77" i="36"/>
  <c r="BC76" i="36"/>
  <c r="BB76" i="36"/>
  <c r="BA76" i="36"/>
  <c r="AZ76" i="36"/>
  <c r="AY76" i="36"/>
  <c r="AV76" i="36"/>
  <c r="AU76" i="36"/>
  <c r="AS76" i="36"/>
  <c r="AR76" i="36"/>
  <c r="AQ76" i="36"/>
  <c r="AP76" i="36"/>
  <c r="AO76" i="36"/>
  <c r="AN76" i="36"/>
  <c r="AM76" i="36"/>
  <c r="AL76" i="36"/>
  <c r="AK76" i="36"/>
  <c r="AJ76" i="36"/>
  <c r="AH76" i="36"/>
  <c r="AG76" i="36"/>
  <c r="AF76" i="36"/>
  <c r="AE76" i="36"/>
  <c r="AD76" i="36"/>
  <c r="BC75" i="36"/>
  <c r="BB75" i="36"/>
  <c r="BA75" i="36"/>
  <c r="AZ75" i="36"/>
  <c r="AY75" i="36"/>
  <c r="AV75" i="36"/>
  <c r="AU75" i="36"/>
  <c r="AS75" i="36"/>
  <c r="AR75" i="36"/>
  <c r="AQ75" i="36"/>
  <c r="AP75" i="36"/>
  <c r="AO75" i="36"/>
  <c r="AN75" i="36"/>
  <c r="AM75" i="36"/>
  <c r="AL75" i="36"/>
  <c r="AK75" i="36"/>
  <c r="AJ75" i="36"/>
  <c r="AH75" i="36"/>
  <c r="AG75" i="36"/>
  <c r="AF75" i="36"/>
  <c r="AE75" i="36"/>
  <c r="AD75" i="36"/>
  <c r="BC74" i="36"/>
  <c r="BB74" i="36"/>
  <c r="BA74" i="36"/>
  <c r="AZ74" i="36"/>
  <c r="AY74" i="36"/>
  <c r="AV74" i="36"/>
  <c r="AU74" i="36"/>
  <c r="AS74" i="36"/>
  <c r="AR74" i="36"/>
  <c r="AQ74" i="36"/>
  <c r="AP74" i="36"/>
  <c r="AO74" i="36"/>
  <c r="AN74" i="36"/>
  <c r="AM74" i="36"/>
  <c r="AL74" i="36"/>
  <c r="AK74" i="36"/>
  <c r="AJ74" i="36"/>
  <c r="AH74" i="36"/>
  <c r="AG74" i="36"/>
  <c r="AF74" i="36"/>
  <c r="AE74" i="36"/>
  <c r="AD74" i="36"/>
  <c r="BC73" i="36"/>
  <c r="BB73" i="36"/>
  <c r="BA73" i="36"/>
  <c r="AZ73" i="36"/>
  <c r="AY73" i="36"/>
  <c r="AV73" i="36"/>
  <c r="AU73" i="36"/>
  <c r="AS73" i="36"/>
  <c r="AR73" i="36"/>
  <c r="AQ73" i="36"/>
  <c r="AP73" i="36"/>
  <c r="AO73" i="36"/>
  <c r="AN73" i="36"/>
  <c r="AM73" i="36"/>
  <c r="AL73" i="36"/>
  <c r="AK73" i="36"/>
  <c r="AJ73" i="36"/>
  <c r="AH73" i="36"/>
  <c r="AG73" i="36"/>
  <c r="AF73" i="36"/>
  <c r="AE73" i="36"/>
  <c r="AD73" i="36"/>
  <c r="BC72" i="36"/>
  <c r="BB72" i="36"/>
  <c r="BA72" i="36"/>
  <c r="AZ72" i="36"/>
  <c r="AY72" i="36"/>
  <c r="AV72" i="36"/>
  <c r="AU72" i="36"/>
  <c r="AS72" i="36"/>
  <c r="AR72" i="36"/>
  <c r="AQ72" i="36"/>
  <c r="AP72" i="36"/>
  <c r="AO72" i="36"/>
  <c r="AN72" i="36"/>
  <c r="AM72" i="36"/>
  <c r="AL72" i="36"/>
  <c r="AK72" i="36"/>
  <c r="AJ72" i="36"/>
  <c r="AH72" i="36"/>
  <c r="AG72" i="36"/>
  <c r="AF72" i="36"/>
  <c r="AE72" i="36"/>
  <c r="AD72" i="36"/>
  <c r="BC71" i="36"/>
  <c r="BB71" i="36"/>
  <c r="BA71" i="36"/>
  <c r="AZ71" i="36"/>
  <c r="AY71" i="36"/>
  <c r="AV71" i="36"/>
  <c r="AU71" i="36"/>
  <c r="AS71" i="36"/>
  <c r="AR71" i="36"/>
  <c r="AQ71" i="36"/>
  <c r="AP71" i="36"/>
  <c r="AO71" i="36"/>
  <c r="AN71" i="36"/>
  <c r="AM71" i="36"/>
  <c r="AL71" i="36"/>
  <c r="AK71" i="36"/>
  <c r="AJ71" i="36"/>
  <c r="AH71" i="36"/>
  <c r="AG71" i="36"/>
  <c r="AF71" i="36"/>
  <c r="AE71" i="36"/>
  <c r="AD71" i="36"/>
  <c r="BC70" i="36"/>
  <c r="BB70" i="36"/>
  <c r="BA70" i="36"/>
  <c r="AZ70" i="36"/>
  <c r="AY70" i="36"/>
  <c r="AV70" i="36"/>
  <c r="AU70" i="36"/>
  <c r="AS70" i="36"/>
  <c r="AR70" i="36"/>
  <c r="AQ70" i="36"/>
  <c r="AP70" i="36"/>
  <c r="AO70" i="36"/>
  <c r="AN70" i="36"/>
  <c r="AM70" i="36"/>
  <c r="AL70" i="36"/>
  <c r="AK70" i="36"/>
  <c r="AJ70" i="36"/>
  <c r="AH70" i="36"/>
  <c r="AG70" i="36"/>
  <c r="AF70" i="36"/>
  <c r="AE70" i="36"/>
  <c r="AD70" i="36"/>
  <c r="BC69" i="36"/>
  <c r="BB69" i="36"/>
  <c r="BA69" i="36"/>
  <c r="AZ69" i="36"/>
  <c r="AY69" i="36"/>
  <c r="AV69" i="36"/>
  <c r="AU69" i="36"/>
  <c r="AS69" i="36"/>
  <c r="AR69" i="36"/>
  <c r="AQ69" i="36"/>
  <c r="AP69" i="36"/>
  <c r="AO69" i="36"/>
  <c r="AN69" i="36"/>
  <c r="AM69" i="36"/>
  <c r="AL69" i="36"/>
  <c r="AK69" i="36"/>
  <c r="AJ69" i="36"/>
  <c r="AH69" i="36"/>
  <c r="AG69" i="36"/>
  <c r="AF69" i="36"/>
  <c r="AE69" i="36"/>
  <c r="AD69" i="36"/>
  <c r="BC67" i="36"/>
  <c r="BB67" i="36"/>
  <c r="BA67" i="36"/>
  <c r="AZ67" i="36"/>
  <c r="AY67" i="36"/>
  <c r="AV67" i="36"/>
  <c r="AU67" i="36"/>
  <c r="AS67" i="36"/>
  <c r="AR67" i="36"/>
  <c r="AQ67" i="36"/>
  <c r="AP67" i="36"/>
  <c r="AO67" i="36"/>
  <c r="AN67" i="36"/>
  <c r="AM67" i="36"/>
  <c r="AL67" i="36"/>
  <c r="AK67" i="36"/>
  <c r="AJ67" i="36"/>
  <c r="AH67" i="36"/>
  <c r="AG67" i="36"/>
  <c r="AF67" i="36"/>
  <c r="AE67" i="36"/>
  <c r="AD67" i="36"/>
  <c r="BC66" i="36"/>
  <c r="BB66" i="36"/>
  <c r="BA66" i="36"/>
  <c r="AZ66" i="36"/>
  <c r="AY66" i="36"/>
  <c r="AV66" i="36"/>
  <c r="AU66" i="36"/>
  <c r="AS66" i="36"/>
  <c r="AR66" i="36"/>
  <c r="AQ66" i="36"/>
  <c r="AP66" i="36"/>
  <c r="AO66" i="36"/>
  <c r="AN66" i="36"/>
  <c r="AM66" i="36"/>
  <c r="AL66" i="36"/>
  <c r="AK66" i="36"/>
  <c r="AJ66" i="36"/>
  <c r="AH66" i="36"/>
  <c r="AG66" i="36"/>
  <c r="AF66" i="36"/>
  <c r="AE66" i="36"/>
  <c r="AD66" i="36"/>
  <c r="BC65" i="36"/>
  <c r="BB65" i="36"/>
  <c r="BA65" i="36"/>
  <c r="AZ65" i="36"/>
  <c r="AY65" i="36"/>
  <c r="AV65" i="36"/>
  <c r="AU65" i="36"/>
  <c r="AS65" i="36"/>
  <c r="AR65" i="36"/>
  <c r="AQ65" i="36"/>
  <c r="AP65" i="36"/>
  <c r="AO65" i="36"/>
  <c r="AN65" i="36"/>
  <c r="AM65" i="36"/>
  <c r="AL65" i="36"/>
  <c r="AK65" i="36"/>
  <c r="AJ65" i="36"/>
  <c r="AH65" i="36"/>
  <c r="AG65" i="36"/>
  <c r="AF65" i="36"/>
  <c r="AE65" i="36"/>
  <c r="AD65" i="36"/>
  <c r="BC64" i="36"/>
  <c r="BB64" i="36"/>
  <c r="BA64" i="36"/>
  <c r="AZ64" i="36"/>
  <c r="AY64" i="36"/>
  <c r="AV64" i="36"/>
  <c r="AU64" i="36"/>
  <c r="AS64" i="36"/>
  <c r="AR64" i="36"/>
  <c r="AQ64" i="36"/>
  <c r="AP64" i="36"/>
  <c r="AO64" i="36"/>
  <c r="AN64" i="36"/>
  <c r="AM64" i="36"/>
  <c r="AL64" i="36"/>
  <c r="AK64" i="36"/>
  <c r="AJ64" i="36"/>
  <c r="AH64" i="36"/>
  <c r="AG64" i="36"/>
  <c r="AF64" i="36"/>
  <c r="AE64" i="36"/>
  <c r="AD64" i="36"/>
  <c r="BC63" i="36"/>
  <c r="BB63" i="36"/>
  <c r="BA63" i="36"/>
  <c r="AZ63" i="36"/>
  <c r="AY63" i="36"/>
  <c r="AV63" i="36"/>
  <c r="AU63" i="36"/>
  <c r="AS63" i="36"/>
  <c r="AR63" i="36"/>
  <c r="AQ63" i="36"/>
  <c r="AP63" i="36"/>
  <c r="AO63" i="36"/>
  <c r="AN63" i="36"/>
  <c r="AM63" i="36"/>
  <c r="AL63" i="36"/>
  <c r="AK63" i="36"/>
  <c r="AJ63" i="36"/>
  <c r="AH63" i="36"/>
  <c r="AG63" i="36"/>
  <c r="AF63" i="36"/>
  <c r="AE63" i="36"/>
  <c r="AD63" i="36"/>
  <c r="BC62" i="36"/>
  <c r="BB62" i="36"/>
  <c r="BA62" i="36"/>
  <c r="AZ62" i="36"/>
  <c r="AY62" i="36"/>
  <c r="AV62" i="36"/>
  <c r="AU62" i="36"/>
  <c r="AS62" i="36"/>
  <c r="AR62" i="36"/>
  <c r="AQ62" i="36"/>
  <c r="AP62" i="36"/>
  <c r="AO62" i="36"/>
  <c r="AN62" i="36"/>
  <c r="AM62" i="36"/>
  <c r="AL62" i="36"/>
  <c r="AK62" i="36"/>
  <c r="AJ62" i="36"/>
  <c r="AH62" i="36"/>
  <c r="AG62" i="36"/>
  <c r="AF62" i="36"/>
  <c r="AE62" i="36"/>
  <c r="AD62" i="36"/>
  <c r="BC61" i="36"/>
  <c r="BB61" i="36"/>
  <c r="BA61" i="36"/>
  <c r="AZ61" i="36"/>
  <c r="AY61" i="36"/>
  <c r="AV61" i="36"/>
  <c r="AU61" i="36"/>
  <c r="AS61" i="36"/>
  <c r="AR61" i="36"/>
  <c r="AQ61" i="36"/>
  <c r="AP61" i="36"/>
  <c r="AO61" i="36"/>
  <c r="AN61" i="36"/>
  <c r="AM61" i="36"/>
  <c r="AL61" i="36"/>
  <c r="AK61" i="36"/>
  <c r="AJ61" i="36"/>
  <c r="AH61" i="36"/>
  <c r="AG61" i="36"/>
  <c r="AF61" i="36"/>
  <c r="AE61" i="36"/>
  <c r="AD61" i="36"/>
  <c r="BC60" i="36"/>
  <c r="BB60" i="36"/>
  <c r="BA60" i="36"/>
  <c r="AZ60" i="36"/>
  <c r="AY60" i="36"/>
  <c r="AV60" i="36"/>
  <c r="AU60" i="36"/>
  <c r="AS60" i="36"/>
  <c r="AR60" i="36"/>
  <c r="AQ60" i="36"/>
  <c r="AP60" i="36"/>
  <c r="AO60" i="36"/>
  <c r="AN60" i="36"/>
  <c r="AM60" i="36"/>
  <c r="AL60" i="36"/>
  <c r="AK60" i="36"/>
  <c r="AJ60" i="36"/>
  <c r="AH60" i="36"/>
  <c r="AG60" i="36"/>
  <c r="AF60" i="36"/>
  <c r="AE60" i="36"/>
  <c r="AD60" i="36"/>
  <c r="BC59" i="36"/>
  <c r="BB59" i="36"/>
  <c r="BA59" i="36"/>
  <c r="AZ59" i="36"/>
  <c r="AY59" i="36"/>
  <c r="AV59" i="36"/>
  <c r="AU59" i="36"/>
  <c r="AS59" i="36"/>
  <c r="AR59" i="36"/>
  <c r="AQ59" i="36"/>
  <c r="AP59" i="36"/>
  <c r="AO59" i="36"/>
  <c r="AN59" i="36"/>
  <c r="AM59" i="36"/>
  <c r="AL59" i="36"/>
  <c r="AK59" i="36"/>
  <c r="AJ59" i="36"/>
  <c r="AH59" i="36"/>
  <c r="AG59" i="36"/>
  <c r="AF59" i="36"/>
  <c r="AE59" i="36"/>
  <c r="AD59" i="36"/>
  <c r="BC58" i="36"/>
  <c r="BB58" i="36"/>
  <c r="BA58" i="36"/>
  <c r="AZ58" i="36"/>
  <c r="AY58" i="36"/>
  <c r="AV58" i="36"/>
  <c r="AU58" i="36"/>
  <c r="AS58" i="36"/>
  <c r="AR58" i="36"/>
  <c r="AQ58" i="36"/>
  <c r="AP58" i="36"/>
  <c r="AO58" i="36"/>
  <c r="AN58" i="36"/>
  <c r="AM58" i="36"/>
  <c r="AL58" i="36"/>
  <c r="AK58" i="36"/>
  <c r="AJ58" i="36"/>
  <c r="AH58" i="36"/>
  <c r="AG58" i="36"/>
  <c r="AF58" i="36"/>
  <c r="AE58" i="36"/>
  <c r="AD58" i="36"/>
  <c r="BC57" i="36"/>
  <c r="BB57" i="36"/>
  <c r="BA57" i="36"/>
  <c r="AZ57" i="36"/>
  <c r="AY57" i="36"/>
  <c r="AV57" i="36"/>
  <c r="AU57" i="36"/>
  <c r="AS57" i="36"/>
  <c r="AR57" i="36"/>
  <c r="AQ57" i="36"/>
  <c r="AP57" i="36"/>
  <c r="AO57" i="36"/>
  <c r="AN57" i="36"/>
  <c r="AM57" i="36"/>
  <c r="AL57" i="36"/>
  <c r="AK57" i="36"/>
  <c r="AJ57" i="36"/>
  <c r="AH57" i="36"/>
  <c r="AG57" i="36"/>
  <c r="AF57" i="36"/>
  <c r="AE57" i="36"/>
  <c r="AD57" i="36"/>
  <c r="BC56" i="36"/>
  <c r="BB56" i="36"/>
  <c r="BA56" i="36"/>
  <c r="AZ56" i="36"/>
  <c r="AY56" i="36"/>
  <c r="AV56" i="36"/>
  <c r="AU56" i="36"/>
  <c r="AS56" i="36"/>
  <c r="AR56" i="36"/>
  <c r="AQ56" i="36"/>
  <c r="AP56" i="36"/>
  <c r="AO56" i="36"/>
  <c r="AN56" i="36"/>
  <c r="AM56" i="36"/>
  <c r="AL56" i="36"/>
  <c r="AK56" i="36"/>
  <c r="AJ56" i="36"/>
  <c r="AH56" i="36"/>
  <c r="AG56" i="36"/>
  <c r="AF56" i="36"/>
  <c r="AE56" i="36"/>
  <c r="AD56" i="36"/>
  <c r="BC55" i="36"/>
  <c r="BB55" i="36"/>
  <c r="BA55" i="36"/>
  <c r="AZ55" i="36"/>
  <c r="AY55" i="36"/>
  <c r="AV55" i="36"/>
  <c r="AU55" i="36"/>
  <c r="AS55" i="36"/>
  <c r="AR55" i="36"/>
  <c r="AQ55" i="36"/>
  <c r="AP55" i="36"/>
  <c r="AO55" i="36"/>
  <c r="AN55" i="36"/>
  <c r="AM55" i="36"/>
  <c r="AL55" i="36"/>
  <c r="AK55" i="36"/>
  <c r="AJ55" i="36"/>
  <c r="AH55" i="36"/>
  <c r="AG55" i="36"/>
  <c r="AF55" i="36"/>
  <c r="AE55" i="36"/>
  <c r="AD55" i="36"/>
  <c r="BC54" i="36"/>
  <c r="BB54" i="36"/>
  <c r="BA54" i="36"/>
  <c r="AZ54" i="36"/>
  <c r="AY54" i="36"/>
  <c r="AV54" i="36"/>
  <c r="AU54" i="36"/>
  <c r="AS54" i="36"/>
  <c r="AR54" i="36"/>
  <c r="AQ54" i="36"/>
  <c r="AP54" i="36"/>
  <c r="AO54" i="36"/>
  <c r="AN54" i="36"/>
  <c r="AM54" i="36"/>
  <c r="AL54" i="36"/>
  <c r="AK54" i="36"/>
  <c r="AJ54" i="36"/>
  <c r="AH54" i="36"/>
  <c r="AG54" i="36"/>
  <c r="AF54" i="36"/>
  <c r="AE54" i="36"/>
  <c r="AD54" i="36"/>
  <c r="BC53" i="36"/>
  <c r="BB53" i="36"/>
  <c r="BA53" i="36"/>
  <c r="AZ53" i="36"/>
  <c r="AY53" i="36"/>
  <c r="AV53" i="36"/>
  <c r="AU53" i="36"/>
  <c r="AS53" i="36"/>
  <c r="AR53" i="36"/>
  <c r="AQ53" i="36"/>
  <c r="AP53" i="36"/>
  <c r="AO53" i="36"/>
  <c r="AN53" i="36"/>
  <c r="AM53" i="36"/>
  <c r="AL53" i="36"/>
  <c r="AK53" i="36"/>
  <c r="AJ53" i="36"/>
  <c r="AH53" i="36"/>
  <c r="AG53" i="36"/>
  <c r="AF53" i="36"/>
  <c r="AE53" i="36"/>
  <c r="AD53" i="36"/>
  <c r="BC52" i="36"/>
  <c r="BB52" i="36"/>
  <c r="BA52" i="36"/>
  <c r="AZ52" i="36"/>
  <c r="AY52" i="36"/>
  <c r="AV52" i="36"/>
  <c r="AU52" i="36"/>
  <c r="AS52" i="36"/>
  <c r="AR52" i="36"/>
  <c r="AQ52" i="36"/>
  <c r="AP52" i="36"/>
  <c r="AO52" i="36"/>
  <c r="AN52" i="36"/>
  <c r="AM52" i="36"/>
  <c r="AL52" i="36"/>
  <c r="AK52" i="36"/>
  <c r="AJ52" i="36"/>
  <c r="AH52" i="36"/>
  <c r="AG52" i="36"/>
  <c r="AF52" i="36"/>
  <c r="AE52" i="36"/>
  <c r="AD52" i="36"/>
  <c r="BC51" i="36"/>
  <c r="BB51" i="36"/>
  <c r="BA51" i="36"/>
  <c r="AZ51" i="36"/>
  <c r="AY51" i="36"/>
  <c r="AV51" i="36"/>
  <c r="AU51" i="36"/>
  <c r="AS51" i="36"/>
  <c r="AR51" i="36"/>
  <c r="AQ51" i="36"/>
  <c r="AP51" i="36"/>
  <c r="AO51" i="36"/>
  <c r="AN51" i="36"/>
  <c r="AM51" i="36"/>
  <c r="AL51" i="36"/>
  <c r="AK51" i="36"/>
  <c r="AJ51" i="36"/>
  <c r="AH51" i="36"/>
  <c r="AG51" i="36"/>
  <c r="AF51" i="36"/>
  <c r="AE51" i="36"/>
  <c r="AD51" i="36"/>
  <c r="BC50" i="36"/>
  <c r="BB50" i="36"/>
  <c r="BA50" i="36"/>
  <c r="AZ50" i="36"/>
  <c r="AY50" i="36"/>
  <c r="AV50" i="36"/>
  <c r="AU50" i="36"/>
  <c r="AS50" i="36"/>
  <c r="AR50" i="36"/>
  <c r="AQ50" i="36"/>
  <c r="AP50" i="36"/>
  <c r="AO50" i="36"/>
  <c r="AN50" i="36"/>
  <c r="AM50" i="36"/>
  <c r="AL50" i="36"/>
  <c r="AK50" i="36"/>
  <c r="AJ50" i="36"/>
  <c r="AH50" i="36"/>
  <c r="AG50" i="36"/>
  <c r="AF50" i="36"/>
  <c r="AE50" i="36"/>
  <c r="AD50" i="36"/>
  <c r="BC48" i="36"/>
  <c r="BB48" i="36"/>
  <c r="BA48" i="36"/>
  <c r="AZ48" i="36"/>
  <c r="AY48" i="36"/>
  <c r="AV48" i="36"/>
  <c r="AU48" i="36"/>
  <c r="AS48" i="36"/>
  <c r="AR48" i="36"/>
  <c r="AQ48" i="36"/>
  <c r="AP48" i="36"/>
  <c r="AO48" i="36"/>
  <c r="AN48" i="36"/>
  <c r="AM48" i="36"/>
  <c r="AL48" i="36"/>
  <c r="AK48" i="36"/>
  <c r="AJ48" i="36"/>
  <c r="AH48" i="36"/>
  <c r="AG48" i="36"/>
  <c r="AF48" i="36"/>
  <c r="AE48" i="36"/>
  <c r="AD48" i="36"/>
  <c r="BC47" i="36"/>
  <c r="BB47" i="36"/>
  <c r="BA47" i="36"/>
  <c r="AZ47" i="36"/>
  <c r="AY47" i="36"/>
  <c r="AV47" i="36"/>
  <c r="AU47" i="36"/>
  <c r="AS47" i="36"/>
  <c r="AR47" i="36"/>
  <c r="AQ47" i="36"/>
  <c r="AP47" i="36"/>
  <c r="AO47" i="36"/>
  <c r="AN47" i="36"/>
  <c r="AM47" i="36"/>
  <c r="AL47" i="36"/>
  <c r="AK47" i="36"/>
  <c r="AJ47" i="36"/>
  <c r="AH47" i="36"/>
  <c r="AG47" i="36"/>
  <c r="AF47" i="36"/>
  <c r="AE47" i="36"/>
  <c r="AD47" i="36"/>
  <c r="BC46" i="36"/>
  <c r="BB46" i="36"/>
  <c r="BA46" i="36"/>
  <c r="AZ46" i="36"/>
  <c r="AY46" i="36"/>
  <c r="AV46" i="36"/>
  <c r="AU46" i="36"/>
  <c r="AS46" i="36"/>
  <c r="AR46" i="36"/>
  <c r="AQ46" i="36"/>
  <c r="AP46" i="36"/>
  <c r="AO46" i="36"/>
  <c r="AN46" i="36"/>
  <c r="AM46" i="36"/>
  <c r="AL46" i="36"/>
  <c r="AK46" i="36"/>
  <c r="AJ46" i="36"/>
  <c r="AH46" i="36"/>
  <c r="AG46" i="36"/>
  <c r="AF46" i="36"/>
  <c r="AE46" i="36"/>
  <c r="AD46" i="36"/>
  <c r="BC45" i="36"/>
  <c r="BB45" i="36"/>
  <c r="BA45" i="36"/>
  <c r="AZ45" i="36"/>
  <c r="AY45" i="36"/>
  <c r="AV45" i="36"/>
  <c r="AU45" i="36"/>
  <c r="AS45" i="36"/>
  <c r="AR45" i="36"/>
  <c r="AQ45" i="36"/>
  <c r="AP45" i="36"/>
  <c r="AO45" i="36"/>
  <c r="AN45" i="36"/>
  <c r="AM45" i="36"/>
  <c r="AL45" i="36"/>
  <c r="AK45" i="36"/>
  <c r="AJ45" i="36"/>
  <c r="AH45" i="36"/>
  <c r="AG45" i="36"/>
  <c r="AF45" i="36"/>
  <c r="AE45" i="36"/>
  <c r="AD45" i="36"/>
  <c r="BC44" i="36"/>
  <c r="BB44" i="36"/>
  <c r="BA44" i="36"/>
  <c r="AZ44" i="36"/>
  <c r="AY44" i="36"/>
  <c r="AV44" i="36"/>
  <c r="AU44" i="36"/>
  <c r="AS44" i="36"/>
  <c r="AR44" i="36"/>
  <c r="AQ44" i="36"/>
  <c r="AP44" i="36"/>
  <c r="AO44" i="36"/>
  <c r="AN44" i="36"/>
  <c r="AM44" i="36"/>
  <c r="AL44" i="36"/>
  <c r="AK44" i="36"/>
  <c r="AJ44" i="36"/>
  <c r="AH44" i="36"/>
  <c r="AG44" i="36"/>
  <c r="AF44" i="36"/>
  <c r="AE44" i="36"/>
  <c r="AD44" i="36"/>
  <c r="BC43" i="36"/>
  <c r="BB43" i="36"/>
  <c r="BA43" i="36"/>
  <c r="AZ43" i="36"/>
  <c r="AY43" i="36"/>
  <c r="AV43" i="36"/>
  <c r="AU43" i="36"/>
  <c r="AS43" i="36"/>
  <c r="AR43" i="36"/>
  <c r="AQ43" i="36"/>
  <c r="AP43" i="36"/>
  <c r="AO43" i="36"/>
  <c r="AN43" i="36"/>
  <c r="AM43" i="36"/>
  <c r="AL43" i="36"/>
  <c r="AK43" i="36"/>
  <c r="AJ43" i="36"/>
  <c r="AH43" i="36"/>
  <c r="AG43" i="36"/>
  <c r="AF43" i="36"/>
  <c r="AE43" i="36"/>
  <c r="AD43" i="36"/>
  <c r="BC42" i="36"/>
  <c r="BB42" i="36"/>
  <c r="BA42" i="36"/>
  <c r="AZ42" i="36"/>
  <c r="AY42" i="36"/>
  <c r="AV42" i="36"/>
  <c r="AU42" i="36"/>
  <c r="AS42" i="36"/>
  <c r="AR42" i="36"/>
  <c r="AQ42" i="36"/>
  <c r="AP42" i="36"/>
  <c r="AO42" i="36"/>
  <c r="AN42" i="36"/>
  <c r="AM42" i="36"/>
  <c r="AL42" i="36"/>
  <c r="AK42" i="36"/>
  <c r="AJ42" i="36"/>
  <c r="AH42" i="36"/>
  <c r="AG42" i="36"/>
  <c r="AF42" i="36"/>
  <c r="AE42" i="36"/>
  <c r="AD42" i="36"/>
  <c r="BC41" i="36"/>
  <c r="BB41" i="36"/>
  <c r="BA41" i="36"/>
  <c r="AZ41" i="36"/>
  <c r="AY41" i="36"/>
  <c r="AV41" i="36"/>
  <c r="AU41" i="36"/>
  <c r="AS41" i="36"/>
  <c r="AR41" i="36"/>
  <c r="AQ41" i="36"/>
  <c r="AP41" i="36"/>
  <c r="AO41" i="36"/>
  <c r="AN41" i="36"/>
  <c r="AM41" i="36"/>
  <c r="AL41" i="36"/>
  <c r="AK41" i="36"/>
  <c r="AJ41" i="36"/>
  <c r="AH41" i="36"/>
  <c r="AG41" i="36"/>
  <c r="AF41" i="36"/>
  <c r="AE41" i="36"/>
  <c r="AD41" i="36"/>
  <c r="BC40" i="36"/>
  <c r="BB40" i="36"/>
  <c r="BA40" i="36"/>
  <c r="AZ40" i="36"/>
  <c r="AY40" i="36"/>
  <c r="AV40" i="36"/>
  <c r="AU40" i="36"/>
  <c r="AS40" i="36"/>
  <c r="AR40" i="36"/>
  <c r="AQ40" i="36"/>
  <c r="AP40" i="36"/>
  <c r="AO40" i="36"/>
  <c r="AN40" i="36"/>
  <c r="AM40" i="36"/>
  <c r="AL40" i="36"/>
  <c r="AK40" i="36"/>
  <c r="AJ40" i="36"/>
  <c r="AH40" i="36"/>
  <c r="AG40" i="36"/>
  <c r="AF40" i="36"/>
  <c r="AE40" i="36"/>
  <c r="AD40" i="36"/>
  <c r="BC39" i="36"/>
  <c r="BB39" i="36"/>
  <c r="BA39" i="36"/>
  <c r="AZ39" i="36"/>
  <c r="AY39" i="36"/>
  <c r="AV39" i="36"/>
  <c r="AU39" i="36"/>
  <c r="AS39" i="36"/>
  <c r="AR39" i="36"/>
  <c r="AQ39" i="36"/>
  <c r="AP39" i="36"/>
  <c r="AO39" i="36"/>
  <c r="AN39" i="36"/>
  <c r="AM39" i="36"/>
  <c r="AL39" i="36"/>
  <c r="AK39" i="36"/>
  <c r="AJ39" i="36"/>
  <c r="AH39" i="36"/>
  <c r="AG39" i="36"/>
  <c r="AF39" i="36"/>
  <c r="AE39" i="36"/>
  <c r="AD39" i="36"/>
  <c r="BC38" i="36"/>
  <c r="BB38" i="36"/>
  <c r="BA38" i="36"/>
  <c r="AZ38" i="36"/>
  <c r="AY38" i="36"/>
  <c r="AV38" i="36"/>
  <c r="AU38" i="36"/>
  <c r="AS38" i="36"/>
  <c r="AR38" i="36"/>
  <c r="AQ38" i="36"/>
  <c r="AP38" i="36"/>
  <c r="AO38" i="36"/>
  <c r="AN38" i="36"/>
  <c r="AM38" i="36"/>
  <c r="AL38" i="36"/>
  <c r="AK38" i="36"/>
  <c r="AJ38" i="36"/>
  <c r="AH38" i="36"/>
  <c r="AG38" i="36"/>
  <c r="AF38" i="36"/>
  <c r="AE38" i="36"/>
  <c r="AD38" i="36"/>
  <c r="BC37" i="36"/>
  <c r="BB37" i="36"/>
  <c r="BA37" i="36"/>
  <c r="AZ37" i="36"/>
  <c r="AY37" i="36"/>
  <c r="AV37" i="36"/>
  <c r="AU37" i="36"/>
  <c r="AS37" i="36"/>
  <c r="AR37" i="36"/>
  <c r="AQ37" i="36"/>
  <c r="AP37" i="36"/>
  <c r="AO37" i="36"/>
  <c r="AN37" i="36"/>
  <c r="AM37" i="36"/>
  <c r="AL37" i="36"/>
  <c r="AK37" i="36"/>
  <c r="AJ37" i="36"/>
  <c r="AH37" i="36"/>
  <c r="AG37" i="36"/>
  <c r="AF37" i="36"/>
  <c r="AE37" i="36"/>
  <c r="AD37" i="36"/>
  <c r="BC36" i="36"/>
  <c r="BB36" i="36"/>
  <c r="BA36" i="36"/>
  <c r="AZ36" i="36"/>
  <c r="AY36" i="36"/>
  <c r="AV36" i="36"/>
  <c r="AU36" i="36"/>
  <c r="AS36" i="36"/>
  <c r="AR36" i="36"/>
  <c r="AQ36" i="36"/>
  <c r="AP36" i="36"/>
  <c r="AO36" i="36"/>
  <c r="AN36" i="36"/>
  <c r="AM36" i="36"/>
  <c r="AL36" i="36"/>
  <c r="AK36" i="36"/>
  <c r="AJ36" i="36"/>
  <c r="AH36" i="36"/>
  <c r="AG36" i="36"/>
  <c r="AF36" i="36"/>
  <c r="AE36" i="36"/>
  <c r="AD36" i="36"/>
  <c r="BC34" i="36"/>
  <c r="BB34" i="36"/>
  <c r="BA34" i="36"/>
  <c r="AZ34" i="36"/>
  <c r="AY34" i="36"/>
  <c r="AV34" i="36"/>
  <c r="AU34" i="36"/>
  <c r="AS34" i="36"/>
  <c r="AR34" i="36"/>
  <c r="AQ34" i="36"/>
  <c r="AP34" i="36"/>
  <c r="AO34" i="36"/>
  <c r="AN34" i="36"/>
  <c r="AM34" i="36"/>
  <c r="AL34" i="36"/>
  <c r="AK34" i="36"/>
  <c r="AJ34" i="36"/>
  <c r="AH34" i="36"/>
  <c r="AG34" i="36"/>
  <c r="AF34" i="36"/>
  <c r="AE34" i="36"/>
  <c r="AD34" i="36"/>
  <c r="BC33" i="36"/>
  <c r="BB33" i="36"/>
  <c r="BA33" i="36"/>
  <c r="AZ33" i="36"/>
  <c r="AY33" i="36"/>
  <c r="AV33" i="36"/>
  <c r="AU33" i="36"/>
  <c r="AS33" i="36"/>
  <c r="AR33" i="36"/>
  <c r="AQ33" i="36"/>
  <c r="AP33" i="36"/>
  <c r="AO33" i="36"/>
  <c r="AN33" i="36"/>
  <c r="AM33" i="36"/>
  <c r="AL33" i="36"/>
  <c r="AK33" i="36"/>
  <c r="AJ33" i="36"/>
  <c r="AH33" i="36"/>
  <c r="AG33" i="36"/>
  <c r="AF33" i="36"/>
  <c r="AE33" i="36"/>
  <c r="AD33" i="36"/>
  <c r="BC32" i="36"/>
  <c r="BB32" i="36"/>
  <c r="BA32" i="36"/>
  <c r="AZ32" i="36"/>
  <c r="AY32" i="36"/>
  <c r="AV32" i="36"/>
  <c r="AU32" i="36"/>
  <c r="AS32" i="36"/>
  <c r="AR32" i="36"/>
  <c r="AQ32" i="36"/>
  <c r="AP32" i="36"/>
  <c r="AO32" i="36"/>
  <c r="AN32" i="36"/>
  <c r="AM32" i="36"/>
  <c r="AL32" i="36"/>
  <c r="AK32" i="36"/>
  <c r="AJ32" i="36"/>
  <c r="AH32" i="36"/>
  <c r="AG32" i="36"/>
  <c r="AF32" i="36"/>
  <c r="AE32" i="36"/>
  <c r="AD32" i="36"/>
  <c r="BC31" i="36"/>
  <c r="BB31" i="36"/>
  <c r="BA31" i="36"/>
  <c r="AZ31" i="36"/>
  <c r="AY31" i="36"/>
  <c r="AV31" i="36"/>
  <c r="AU31" i="36"/>
  <c r="AS31" i="36"/>
  <c r="AR31" i="36"/>
  <c r="AQ31" i="36"/>
  <c r="AP31" i="36"/>
  <c r="AO31" i="36"/>
  <c r="AN31" i="36"/>
  <c r="AM31" i="36"/>
  <c r="AL31" i="36"/>
  <c r="AK31" i="36"/>
  <c r="AJ31" i="36"/>
  <c r="AH31" i="36"/>
  <c r="AG31" i="36"/>
  <c r="AF31" i="36"/>
  <c r="AE31" i="36"/>
  <c r="AD31" i="36"/>
  <c r="BC30" i="36"/>
  <c r="BB30" i="36"/>
  <c r="BA30" i="36"/>
  <c r="AZ30" i="36"/>
  <c r="AY30" i="36"/>
  <c r="AV30" i="36"/>
  <c r="AU30" i="36"/>
  <c r="AS30" i="36"/>
  <c r="AR30" i="36"/>
  <c r="AQ30" i="36"/>
  <c r="AP30" i="36"/>
  <c r="AO30" i="36"/>
  <c r="AN30" i="36"/>
  <c r="AM30" i="36"/>
  <c r="AL30" i="36"/>
  <c r="AK30" i="36"/>
  <c r="AJ30" i="36"/>
  <c r="AH30" i="36"/>
  <c r="AG30" i="36"/>
  <c r="AF30" i="36"/>
  <c r="AE30" i="36"/>
  <c r="AD30" i="36"/>
  <c r="BC29" i="36"/>
  <c r="BB29" i="36"/>
  <c r="BA29" i="36"/>
  <c r="AZ29" i="36"/>
  <c r="AY29" i="36"/>
  <c r="AV29" i="36"/>
  <c r="AU29" i="36"/>
  <c r="AS29" i="36"/>
  <c r="AR29" i="36"/>
  <c r="AQ29" i="36"/>
  <c r="AP29" i="36"/>
  <c r="AO29" i="36"/>
  <c r="AN29" i="36"/>
  <c r="AM29" i="36"/>
  <c r="AL29" i="36"/>
  <c r="AK29" i="36"/>
  <c r="AJ29" i="36"/>
  <c r="AH29" i="36"/>
  <c r="AG29" i="36"/>
  <c r="AF29" i="36"/>
  <c r="AE29" i="36"/>
  <c r="AD29" i="36"/>
  <c r="BC28" i="36"/>
  <c r="BB28" i="36"/>
  <c r="BA28" i="36"/>
  <c r="AZ28" i="36"/>
  <c r="AY28" i="36"/>
  <c r="AV28" i="36"/>
  <c r="AU28" i="36"/>
  <c r="AS28" i="36"/>
  <c r="AR28" i="36"/>
  <c r="AQ28" i="36"/>
  <c r="AP28" i="36"/>
  <c r="AO28" i="36"/>
  <c r="AN28" i="36"/>
  <c r="AM28" i="36"/>
  <c r="AL28" i="36"/>
  <c r="AK28" i="36"/>
  <c r="AJ28" i="36"/>
  <c r="AH28" i="36"/>
  <c r="AG28" i="36"/>
  <c r="AF28" i="36"/>
  <c r="AE28" i="36"/>
  <c r="AD28" i="36"/>
  <c r="BC27" i="36"/>
  <c r="BB27" i="36"/>
  <c r="BA27" i="36"/>
  <c r="AZ27" i="36"/>
  <c r="AY27" i="36"/>
  <c r="AV27" i="36"/>
  <c r="AU27" i="36"/>
  <c r="AS27" i="36"/>
  <c r="AR27" i="36"/>
  <c r="AQ27" i="36"/>
  <c r="AP27" i="36"/>
  <c r="AO27" i="36"/>
  <c r="AN27" i="36"/>
  <c r="AM27" i="36"/>
  <c r="AL27" i="36"/>
  <c r="AK27" i="36"/>
  <c r="AJ27" i="36"/>
  <c r="AH27" i="36"/>
  <c r="AG27" i="36"/>
  <c r="AF27" i="36"/>
  <c r="AE27" i="36"/>
  <c r="AD27" i="36"/>
  <c r="BC26" i="36"/>
  <c r="BB26" i="36"/>
  <c r="BA26" i="36"/>
  <c r="AZ26" i="36"/>
  <c r="AY26" i="36"/>
  <c r="AV26" i="36"/>
  <c r="AU26" i="36"/>
  <c r="AS26" i="36"/>
  <c r="AR26" i="36"/>
  <c r="AQ26" i="36"/>
  <c r="AP26" i="36"/>
  <c r="AO26" i="36"/>
  <c r="AN26" i="36"/>
  <c r="AM26" i="36"/>
  <c r="AL26" i="36"/>
  <c r="AK26" i="36"/>
  <c r="AJ26" i="36"/>
  <c r="AH26" i="36"/>
  <c r="AG26" i="36"/>
  <c r="AF26" i="36"/>
  <c r="AE26" i="36"/>
  <c r="AD26" i="36"/>
  <c r="BC25" i="36"/>
  <c r="BB25" i="36"/>
  <c r="BA25" i="36"/>
  <c r="AZ25" i="36"/>
  <c r="AY25" i="36"/>
  <c r="AV25" i="36"/>
  <c r="AU25" i="36"/>
  <c r="AS25" i="36"/>
  <c r="AR25" i="36"/>
  <c r="AQ25" i="36"/>
  <c r="AP25" i="36"/>
  <c r="AO25" i="36"/>
  <c r="AN25" i="36"/>
  <c r="AM25" i="36"/>
  <c r="AL25" i="36"/>
  <c r="AK25" i="36"/>
  <c r="AJ25" i="36"/>
  <c r="AH25" i="36"/>
  <c r="AG25" i="36"/>
  <c r="AF25" i="36"/>
  <c r="AE25" i="36"/>
  <c r="AD25" i="36"/>
  <c r="BC24" i="36"/>
  <c r="BB24" i="36"/>
  <c r="BA24" i="36"/>
  <c r="AZ24" i="36"/>
  <c r="AY24" i="36"/>
  <c r="AV24" i="36"/>
  <c r="AU24" i="36"/>
  <c r="AS24" i="36"/>
  <c r="AR24" i="36"/>
  <c r="AQ24" i="36"/>
  <c r="AP24" i="36"/>
  <c r="AO24" i="36"/>
  <c r="AN24" i="36"/>
  <c r="AM24" i="36"/>
  <c r="AL24" i="36"/>
  <c r="AK24" i="36"/>
  <c r="AJ24" i="36"/>
  <c r="AH24" i="36"/>
  <c r="AG24" i="36"/>
  <c r="AF24" i="36"/>
  <c r="AE24" i="36"/>
  <c r="AD24" i="36"/>
  <c r="BC23" i="36"/>
  <c r="BB23" i="36"/>
  <c r="BA23" i="36"/>
  <c r="AZ23" i="36"/>
  <c r="AY23" i="36"/>
  <c r="AV23" i="36"/>
  <c r="AU23" i="36"/>
  <c r="AS23" i="36"/>
  <c r="AR23" i="36"/>
  <c r="AQ23" i="36"/>
  <c r="AP23" i="36"/>
  <c r="AO23" i="36"/>
  <c r="AN23" i="36"/>
  <c r="AM23" i="36"/>
  <c r="AL23" i="36"/>
  <c r="AK23" i="36"/>
  <c r="AJ23" i="36"/>
  <c r="AH23" i="36"/>
  <c r="AG23" i="36"/>
  <c r="AF23" i="36"/>
  <c r="AE23" i="36"/>
  <c r="AD23" i="36"/>
  <c r="BC21" i="36"/>
  <c r="BB21" i="36"/>
  <c r="BA21" i="36"/>
  <c r="AZ21" i="36"/>
  <c r="AY21" i="36"/>
  <c r="AV21" i="36"/>
  <c r="AU21" i="36"/>
  <c r="AS21" i="36"/>
  <c r="AR21" i="36"/>
  <c r="AQ21" i="36"/>
  <c r="AP21" i="36"/>
  <c r="AO21" i="36"/>
  <c r="AN21" i="36"/>
  <c r="AM21" i="36"/>
  <c r="AL21" i="36"/>
  <c r="AK21" i="36"/>
  <c r="AJ21" i="36"/>
  <c r="AH21" i="36"/>
  <c r="AG21" i="36"/>
  <c r="AF21" i="36"/>
  <c r="AE21" i="36"/>
  <c r="AD21" i="36"/>
  <c r="BC20" i="36"/>
  <c r="BB20" i="36"/>
  <c r="BA20" i="36"/>
  <c r="AZ20" i="36"/>
  <c r="AY20" i="36"/>
  <c r="AV20" i="36"/>
  <c r="AU20" i="36"/>
  <c r="AS20" i="36"/>
  <c r="AR20" i="36"/>
  <c r="AQ20" i="36"/>
  <c r="AP20" i="36"/>
  <c r="AO20" i="36"/>
  <c r="AN20" i="36"/>
  <c r="AM20" i="36"/>
  <c r="AL20" i="36"/>
  <c r="AK20" i="36"/>
  <c r="AJ20" i="36"/>
  <c r="AH20" i="36"/>
  <c r="AG20" i="36"/>
  <c r="AF20" i="36"/>
  <c r="AE20" i="36"/>
  <c r="AD20" i="36"/>
  <c r="BC19" i="36"/>
  <c r="BB19" i="36"/>
  <c r="BA19" i="36"/>
  <c r="AZ19" i="36"/>
  <c r="AY19" i="36"/>
  <c r="AV19" i="36"/>
  <c r="AU19" i="36"/>
  <c r="AS19" i="36"/>
  <c r="AR19" i="36"/>
  <c r="AQ19" i="36"/>
  <c r="AP19" i="36"/>
  <c r="AO19" i="36"/>
  <c r="AN19" i="36"/>
  <c r="AM19" i="36"/>
  <c r="AL19" i="36"/>
  <c r="AK19" i="36"/>
  <c r="AJ19" i="36"/>
  <c r="AH19" i="36"/>
  <c r="AG19" i="36"/>
  <c r="AF19" i="36"/>
  <c r="AE19" i="36"/>
  <c r="AD19" i="36"/>
  <c r="BC17" i="36"/>
  <c r="BB17" i="36"/>
  <c r="BA17" i="36"/>
  <c r="AZ17" i="36"/>
  <c r="AY17" i="36"/>
  <c r="AV17" i="36"/>
  <c r="AU17" i="36"/>
  <c r="AS17" i="36"/>
  <c r="AR17" i="36"/>
  <c r="AQ17" i="36"/>
  <c r="AP17" i="36"/>
  <c r="AO17" i="36"/>
  <c r="AN17" i="36"/>
  <c r="AM17" i="36"/>
  <c r="AL17" i="36"/>
  <c r="AK17" i="36"/>
  <c r="AJ17" i="36"/>
  <c r="AH17" i="36"/>
  <c r="AG17" i="36"/>
  <c r="AF17" i="36"/>
  <c r="AE17" i="36"/>
  <c r="AD17" i="36"/>
  <c r="BC15" i="36"/>
  <c r="BB15" i="36"/>
  <c r="BA15" i="36"/>
  <c r="AZ15" i="36"/>
  <c r="AY15" i="36"/>
  <c r="AV15" i="36"/>
  <c r="AU15" i="36"/>
  <c r="AS15" i="36"/>
  <c r="AR15" i="36"/>
  <c r="AQ15" i="36"/>
  <c r="AP15" i="36"/>
  <c r="AO15" i="36"/>
  <c r="AN15" i="36"/>
  <c r="AM15" i="36"/>
  <c r="AL15" i="36"/>
  <c r="AK15" i="36"/>
  <c r="AJ15" i="36"/>
  <c r="AH15" i="36"/>
  <c r="AG15" i="36"/>
  <c r="AF15" i="36"/>
  <c r="AE15" i="36"/>
  <c r="AD15" i="36"/>
  <c r="BC14" i="36"/>
  <c r="BB14" i="36"/>
  <c r="BA14" i="36"/>
  <c r="AZ14" i="36"/>
  <c r="AY14" i="36"/>
  <c r="AV14" i="36"/>
  <c r="AU14" i="36"/>
  <c r="AS14" i="36"/>
  <c r="AR14" i="36"/>
  <c r="AQ14" i="36"/>
  <c r="AP14" i="36"/>
  <c r="AO14" i="36"/>
  <c r="AN14" i="36"/>
  <c r="AM14" i="36"/>
  <c r="AL14" i="36"/>
  <c r="AK14" i="36"/>
  <c r="AJ14" i="36"/>
  <c r="AH14" i="36"/>
  <c r="AG14" i="36"/>
  <c r="AF14" i="36"/>
  <c r="AE14" i="36"/>
  <c r="AD14" i="36"/>
  <c r="BC13" i="36"/>
  <c r="BB13" i="36"/>
  <c r="BA13" i="36"/>
  <c r="AZ13" i="36"/>
  <c r="AY13" i="36"/>
  <c r="AV13" i="36"/>
  <c r="AU13" i="36"/>
  <c r="AS13" i="36"/>
  <c r="AR13" i="36"/>
  <c r="AQ13" i="36"/>
  <c r="AP13" i="36"/>
  <c r="AO13" i="36"/>
  <c r="AN13" i="36"/>
  <c r="AM13" i="36"/>
  <c r="AL13" i="36"/>
  <c r="AK13" i="36"/>
  <c r="AJ13" i="36"/>
  <c r="AH13" i="36"/>
  <c r="AG13" i="36"/>
  <c r="AF13" i="36"/>
  <c r="AE13" i="36"/>
  <c r="AD13" i="36"/>
  <c r="BC11" i="36"/>
  <c r="BB11" i="36"/>
  <c r="BA11" i="36"/>
  <c r="AZ11" i="36"/>
  <c r="AY11" i="36"/>
  <c r="AV11" i="36"/>
  <c r="AU11" i="36"/>
  <c r="AS11" i="36"/>
  <c r="AR11" i="36"/>
  <c r="AQ11" i="36"/>
  <c r="AP11" i="36"/>
  <c r="AO11" i="36"/>
  <c r="AN11" i="36"/>
  <c r="AM11" i="36"/>
  <c r="AL11" i="36"/>
  <c r="AK11" i="36"/>
  <c r="AJ11" i="36"/>
  <c r="AH11" i="36"/>
  <c r="AG11" i="36"/>
  <c r="AF11" i="36"/>
  <c r="AE11" i="36"/>
  <c r="AD11" i="36"/>
  <c r="BC10" i="36"/>
  <c r="BB10" i="36"/>
  <c r="BA10" i="36"/>
  <c r="AZ10" i="36"/>
  <c r="AY10" i="36"/>
  <c r="AV10" i="36"/>
  <c r="AU10" i="36"/>
  <c r="AS10" i="36"/>
  <c r="AR10" i="36"/>
  <c r="AQ10" i="36"/>
  <c r="AP10" i="36"/>
  <c r="AO10" i="36"/>
  <c r="AN10" i="36"/>
  <c r="AM10" i="36"/>
  <c r="AL10" i="36"/>
  <c r="AK10" i="36"/>
  <c r="AJ10" i="36"/>
  <c r="AH10" i="36"/>
  <c r="AG10" i="36"/>
  <c r="AF10" i="36"/>
  <c r="AE10" i="36"/>
  <c r="AD10" i="36"/>
  <c r="BC9" i="36"/>
  <c r="BB9" i="36"/>
  <c r="BA9" i="36"/>
  <c r="AZ9" i="36"/>
  <c r="AY9" i="36"/>
  <c r="AV9" i="36"/>
  <c r="AU9" i="36"/>
  <c r="AS9" i="36"/>
  <c r="AR9" i="36"/>
  <c r="AQ9" i="36"/>
  <c r="AP9" i="36"/>
  <c r="AO9" i="36"/>
  <c r="AN9" i="36"/>
  <c r="AM9" i="36"/>
  <c r="AL9" i="36"/>
  <c r="AK9" i="36"/>
  <c r="AJ9" i="36"/>
  <c r="AH9" i="36"/>
  <c r="AG9" i="36"/>
  <c r="AF9" i="36"/>
  <c r="AE9" i="36"/>
  <c r="AD9" i="36"/>
  <c r="BC8" i="36"/>
  <c r="BB8" i="36"/>
  <c r="BA8" i="36"/>
  <c r="AZ8" i="36"/>
  <c r="AY8" i="36"/>
  <c r="AV8" i="36"/>
  <c r="AU8" i="36"/>
  <c r="AS8" i="36"/>
  <c r="AR8" i="36"/>
  <c r="AQ8" i="36"/>
  <c r="AP8" i="36"/>
  <c r="AO8" i="36"/>
  <c r="AN8" i="36"/>
  <c r="AM8" i="36"/>
  <c r="AL8" i="36"/>
  <c r="AK8" i="36"/>
  <c r="AJ8" i="36"/>
  <c r="AH8" i="36"/>
  <c r="AG8" i="36"/>
  <c r="AF8" i="36"/>
  <c r="AE8" i="36"/>
  <c r="AD8" i="36"/>
  <c r="BC7" i="36"/>
  <c r="BB7" i="36"/>
  <c r="BA7" i="36"/>
  <c r="AZ7" i="36"/>
  <c r="AY7" i="36"/>
  <c r="AV7" i="36"/>
  <c r="AU7" i="36"/>
  <c r="AS7" i="36"/>
  <c r="AR7" i="36"/>
  <c r="AQ7" i="36"/>
  <c r="AP7" i="36"/>
  <c r="AO7" i="36"/>
  <c r="AN7" i="36"/>
  <c r="AM7" i="36"/>
  <c r="AL7" i="36"/>
  <c r="AK7" i="36"/>
  <c r="AJ7" i="36"/>
  <c r="AH7" i="36"/>
  <c r="AG7" i="36"/>
  <c r="AF7" i="36"/>
  <c r="AE7" i="36"/>
  <c r="AD7" i="36"/>
  <c r="BC6" i="36"/>
  <c r="BB6" i="36"/>
  <c r="BA6" i="36"/>
  <c r="AZ6" i="36"/>
  <c r="AY6" i="36"/>
  <c r="AV6" i="36"/>
  <c r="AU6" i="36"/>
  <c r="AS6" i="36"/>
  <c r="AR6" i="36"/>
  <c r="AQ6" i="36"/>
  <c r="AP6" i="36"/>
  <c r="AO6" i="36"/>
  <c r="AN6" i="36"/>
  <c r="AM6" i="36"/>
  <c r="AL6" i="36"/>
  <c r="AK6" i="36"/>
  <c r="AJ6" i="36"/>
  <c r="AH6" i="36"/>
  <c r="AG6" i="36"/>
  <c r="AF6" i="36"/>
  <c r="AE6" i="36"/>
  <c r="AD6" i="36"/>
  <c r="BC5" i="36"/>
  <c r="BB5" i="36"/>
  <c r="BA5" i="36"/>
  <c r="AZ5" i="36"/>
  <c r="AY5" i="36"/>
  <c r="AV5" i="36"/>
  <c r="AU5" i="36"/>
  <c r="AS5" i="36"/>
  <c r="AR5" i="36"/>
  <c r="AQ5" i="36"/>
  <c r="AP5" i="36"/>
  <c r="AO5" i="36"/>
  <c r="AN5" i="36"/>
  <c r="AM5" i="36"/>
  <c r="AL5" i="36"/>
  <c r="AK5" i="36"/>
  <c r="AJ5" i="36"/>
  <c r="AH5" i="36"/>
  <c r="AG5" i="36"/>
  <c r="AF5" i="36"/>
  <c r="AE5" i="36"/>
  <c r="AD5" i="36"/>
  <c r="BC31" i="50"/>
  <c r="BB31" i="50"/>
  <c r="BA31" i="50"/>
  <c r="AZ31" i="50"/>
  <c r="AY31" i="50"/>
  <c r="AV31" i="50"/>
  <c r="AU31" i="50"/>
  <c r="AS31" i="50"/>
  <c r="AR31" i="50"/>
  <c r="AQ31" i="50"/>
  <c r="AP31" i="50"/>
  <c r="AO31" i="50"/>
  <c r="AN31" i="50"/>
  <c r="AM31" i="50"/>
  <c r="AL31" i="50"/>
  <c r="AK31" i="50"/>
  <c r="AJ31" i="50"/>
  <c r="AH31" i="50"/>
  <c r="AG31" i="50"/>
  <c r="AF31" i="50"/>
  <c r="AE31" i="50"/>
  <c r="AD31" i="50"/>
  <c r="AB31" i="50"/>
  <c r="AA31" i="50"/>
  <c r="Z31" i="50"/>
  <c r="Y31" i="50"/>
  <c r="X31" i="50"/>
  <c r="U31" i="50"/>
  <c r="T31" i="50"/>
  <c r="R31" i="50"/>
  <c r="Q31" i="50"/>
  <c r="P31" i="50"/>
  <c r="O31" i="50"/>
  <c r="N31" i="50"/>
  <c r="M31" i="50"/>
  <c r="L31" i="50"/>
  <c r="K31" i="50"/>
  <c r="J31" i="50"/>
  <c r="I31" i="50"/>
  <c r="G31" i="50"/>
  <c r="F31" i="50"/>
  <c r="E31" i="50"/>
  <c r="D31" i="50"/>
  <c r="C31" i="50"/>
  <c r="BC12" i="50"/>
  <c r="BB12" i="50"/>
  <c r="BA12" i="50"/>
  <c r="AZ12" i="50"/>
  <c r="AY12" i="50"/>
  <c r="AV12" i="50"/>
  <c r="AU12" i="50"/>
  <c r="AS12" i="50"/>
  <c r="AR12" i="50"/>
  <c r="AQ12" i="50"/>
  <c r="AP12" i="50"/>
  <c r="AO12" i="50"/>
  <c r="AN12" i="50"/>
  <c r="AM12" i="50"/>
  <c r="AL12" i="50"/>
  <c r="AK12" i="50"/>
  <c r="AJ12" i="50"/>
  <c r="AH12" i="50"/>
  <c r="AG12" i="50"/>
  <c r="AF12" i="50"/>
  <c r="AE12" i="50"/>
  <c r="AD12" i="50"/>
  <c r="AB12" i="50"/>
  <c r="AA12" i="50"/>
  <c r="Z12" i="50"/>
  <c r="Y12" i="50"/>
  <c r="X12" i="50"/>
  <c r="U12" i="50"/>
  <c r="T12" i="50"/>
  <c r="R12" i="50"/>
  <c r="Q12" i="50"/>
  <c r="P12" i="50"/>
  <c r="O12" i="50"/>
  <c r="N12" i="50"/>
  <c r="M12" i="50"/>
  <c r="L12" i="50"/>
  <c r="K12" i="50"/>
  <c r="J12" i="50"/>
  <c r="I12" i="50"/>
  <c r="G12" i="50"/>
  <c r="F12" i="50"/>
  <c r="E12" i="50"/>
  <c r="D12" i="50"/>
  <c r="C12" i="50"/>
  <c r="BC36" i="37"/>
  <c r="BB36" i="37"/>
  <c r="BA36" i="37"/>
  <c r="AZ36" i="37"/>
  <c r="AY36" i="37"/>
  <c r="AV36" i="37"/>
  <c r="AU36" i="37"/>
  <c r="AS36" i="37"/>
  <c r="AR36" i="37"/>
  <c r="AQ36" i="37"/>
  <c r="AP36" i="37"/>
  <c r="AO36" i="37"/>
  <c r="AN36" i="37"/>
  <c r="AM36" i="37"/>
  <c r="AL36" i="37"/>
  <c r="AK36" i="37"/>
  <c r="AJ36" i="37"/>
  <c r="AH36" i="37"/>
  <c r="AG36" i="37"/>
  <c r="AF36" i="37"/>
  <c r="AE36" i="37"/>
  <c r="AD36" i="37"/>
  <c r="BC35" i="37"/>
  <c r="BB35" i="37"/>
  <c r="BA35" i="37"/>
  <c r="AZ35" i="37"/>
  <c r="AY35" i="37"/>
  <c r="AV35" i="37"/>
  <c r="AU35" i="37"/>
  <c r="AS35" i="37"/>
  <c r="AR35" i="37"/>
  <c r="AQ35" i="37"/>
  <c r="AP35" i="37"/>
  <c r="AO35" i="37"/>
  <c r="AN35" i="37"/>
  <c r="AM35" i="37"/>
  <c r="AL35" i="37"/>
  <c r="AK35" i="37"/>
  <c r="AJ35" i="37"/>
  <c r="AH35" i="37"/>
  <c r="AG35" i="37"/>
  <c r="AF35" i="37"/>
  <c r="AE35" i="37"/>
  <c r="AD35" i="37"/>
  <c r="BC33" i="37"/>
  <c r="BB33" i="37"/>
  <c r="BA33" i="37"/>
  <c r="AZ33" i="37"/>
  <c r="AY33" i="37"/>
  <c r="AV33" i="37"/>
  <c r="AU33" i="37"/>
  <c r="AS33" i="37"/>
  <c r="AR33" i="37"/>
  <c r="AQ33" i="37"/>
  <c r="AP33" i="37"/>
  <c r="AO33" i="37"/>
  <c r="AN33" i="37"/>
  <c r="AM33" i="37"/>
  <c r="AL33" i="37"/>
  <c r="AK33" i="37"/>
  <c r="AJ33" i="37"/>
  <c r="AH33" i="37"/>
  <c r="AG33" i="37"/>
  <c r="AF33" i="37"/>
  <c r="AE33" i="37"/>
  <c r="AD33" i="37"/>
  <c r="BC32" i="37"/>
  <c r="BB32" i="37"/>
  <c r="BA32" i="37"/>
  <c r="AZ32" i="37"/>
  <c r="AY32" i="37"/>
  <c r="AV32" i="37"/>
  <c r="AU32" i="37"/>
  <c r="AS32" i="37"/>
  <c r="AR32" i="37"/>
  <c r="AQ32" i="37"/>
  <c r="AP32" i="37"/>
  <c r="AO32" i="37"/>
  <c r="AN32" i="37"/>
  <c r="AM32" i="37"/>
  <c r="AL32" i="37"/>
  <c r="AK32" i="37"/>
  <c r="AJ32" i="37"/>
  <c r="AH32" i="37"/>
  <c r="AG32" i="37"/>
  <c r="AF32" i="37"/>
  <c r="AE32" i="37"/>
  <c r="AD32" i="37"/>
  <c r="BC30" i="37"/>
  <c r="BB30" i="37"/>
  <c r="BA30" i="37"/>
  <c r="AZ30" i="37"/>
  <c r="AY30" i="37"/>
  <c r="AV30" i="37"/>
  <c r="AU30" i="37"/>
  <c r="AS30" i="37"/>
  <c r="AR30" i="37"/>
  <c r="AQ30" i="37"/>
  <c r="AP30" i="37"/>
  <c r="AO30" i="37"/>
  <c r="AN30" i="37"/>
  <c r="AM30" i="37"/>
  <c r="AL30" i="37"/>
  <c r="AK30" i="37"/>
  <c r="AJ30" i="37"/>
  <c r="AH30" i="37"/>
  <c r="AG30" i="37"/>
  <c r="AF30" i="37"/>
  <c r="AE30" i="37"/>
  <c r="AD30" i="37"/>
  <c r="BC29" i="37"/>
  <c r="BB29" i="37"/>
  <c r="BA29" i="37"/>
  <c r="AZ29" i="37"/>
  <c r="AY29" i="37"/>
  <c r="AV29" i="37"/>
  <c r="AU29" i="37"/>
  <c r="AS29" i="37"/>
  <c r="AR29" i="37"/>
  <c r="AQ29" i="37"/>
  <c r="AP29" i="37"/>
  <c r="AO29" i="37"/>
  <c r="AN29" i="37"/>
  <c r="AM29" i="37"/>
  <c r="AL29" i="37"/>
  <c r="AK29" i="37"/>
  <c r="AJ29" i="37"/>
  <c r="AH29" i="37"/>
  <c r="AG29" i="37"/>
  <c r="AF29" i="37"/>
  <c r="AE29" i="37"/>
  <c r="AD29" i="37"/>
  <c r="BC28" i="37"/>
  <c r="BB28" i="37"/>
  <c r="BA28" i="37"/>
  <c r="AZ28" i="37"/>
  <c r="AY28" i="37"/>
  <c r="AV28" i="37"/>
  <c r="AU28" i="37"/>
  <c r="AS28" i="37"/>
  <c r="AR28" i="37"/>
  <c r="AQ28" i="37"/>
  <c r="AP28" i="37"/>
  <c r="AO28" i="37"/>
  <c r="AN28" i="37"/>
  <c r="AM28" i="37"/>
  <c r="AL28" i="37"/>
  <c r="AK28" i="37"/>
  <c r="AJ28" i="37"/>
  <c r="AH28" i="37"/>
  <c r="AG28" i="37"/>
  <c r="AF28" i="37"/>
  <c r="AE28" i="37"/>
  <c r="AD28" i="37"/>
  <c r="BC27" i="37"/>
  <c r="BB27" i="37"/>
  <c r="BA27" i="37"/>
  <c r="AZ27" i="37"/>
  <c r="AY27" i="37"/>
  <c r="AV27" i="37"/>
  <c r="AU27" i="37"/>
  <c r="AS27" i="37"/>
  <c r="AR27" i="37"/>
  <c r="AQ27" i="37"/>
  <c r="AP27" i="37"/>
  <c r="AO27" i="37"/>
  <c r="AN27" i="37"/>
  <c r="AM27" i="37"/>
  <c r="AL27" i="37"/>
  <c r="AK27" i="37"/>
  <c r="AJ27" i="37"/>
  <c r="AH27" i="37"/>
  <c r="AG27" i="37"/>
  <c r="AF27" i="37"/>
  <c r="AE27" i="37"/>
  <c r="AD27" i="37"/>
  <c r="BC26" i="37"/>
  <c r="BB26" i="37"/>
  <c r="BA26" i="37"/>
  <c r="AZ26" i="37"/>
  <c r="AY26" i="37"/>
  <c r="AV26" i="37"/>
  <c r="AU26" i="37"/>
  <c r="AS26" i="37"/>
  <c r="AR26" i="37"/>
  <c r="AQ26" i="37"/>
  <c r="AP26" i="37"/>
  <c r="AO26" i="37"/>
  <c r="AN26" i="37"/>
  <c r="AM26" i="37"/>
  <c r="AL26" i="37"/>
  <c r="AK26" i="37"/>
  <c r="AJ26" i="37"/>
  <c r="AH26" i="37"/>
  <c r="AG26" i="37"/>
  <c r="AF26" i="37"/>
  <c r="AE26" i="37"/>
  <c r="AD26" i="37"/>
  <c r="BC24" i="37"/>
  <c r="BB24" i="37"/>
  <c r="BA24" i="37"/>
  <c r="AZ24" i="37"/>
  <c r="AY24" i="37"/>
  <c r="AV24" i="37"/>
  <c r="AU24" i="37"/>
  <c r="AS24" i="37"/>
  <c r="AR24" i="37"/>
  <c r="AQ24" i="37"/>
  <c r="AP24" i="37"/>
  <c r="AO24" i="37"/>
  <c r="AN24" i="37"/>
  <c r="AM24" i="37"/>
  <c r="AL24" i="37"/>
  <c r="AK24" i="37"/>
  <c r="AJ24" i="37"/>
  <c r="AH24" i="37"/>
  <c r="AG24" i="37"/>
  <c r="AF24" i="37"/>
  <c r="AE24" i="37"/>
  <c r="AD24" i="37"/>
  <c r="BC23" i="37"/>
  <c r="BB23" i="37"/>
  <c r="BA23" i="37"/>
  <c r="AZ23" i="37"/>
  <c r="AY23" i="37"/>
  <c r="AV23" i="37"/>
  <c r="AU23" i="37"/>
  <c r="AS23" i="37"/>
  <c r="AR23" i="37"/>
  <c r="AQ23" i="37"/>
  <c r="AP23" i="37"/>
  <c r="AO23" i="37"/>
  <c r="AN23" i="37"/>
  <c r="AM23" i="37"/>
  <c r="AL23" i="37"/>
  <c r="AK23" i="37"/>
  <c r="AJ23" i="37"/>
  <c r="AH23" i="37"/>
  <c r="AG23" i="37"/>
  <c r="AF23" i="37"/>
  <c r="AE23" i="37"/>
  <c r="AD23" i="37"/>
  <c r="BC22" i="37"/>
  <c r="BB22" i="37"/>
  <c r="BA22" i="37"/>
  <c r="AZ22" i="37"/>
  <c r="AY22" i="37"/>
  <c r="AV22" i="37"/>
  <c r="AU22" i="37"/>
  <c r="AS22" i="37"/>
  <c r="AR22" i="37"/>
  <c r="AQ22" i="37"/>
  <c r="AP22" i="37"/>
  <c r="AO22" i="37"/>
  <c r="AN22" i="37"/>
  <c r="AM22" i="37"/>
  <c r="AL22" i="37"/>
  <c r="AK22" i="37"/>
  <c r="AJ22" i="37"/>
  <c r="AH22" i="37"/>
  <c r="AG22" i="37"/>
  <c r="AF22" i="37"/>
  <c r="AE22" i="37"/>
  <c r="AD22" i="37"/>
  <c r="BC21" i="37"/>
  <c r="BB21" i="37"/>
  <c r="BA21" i="37"/>
  <c r="AZ21" i="37"/>
  <c r="AY21" i="37"/>
  <c r="AV21" i="37"/>
  <c r="AU21" i="37"/>
  <c r="AS21" i="37"/>
  <c r="AR21" i="37"/>
  <c r="AQ21" i="37"/>
  <c r="AP21" i="37"/>
  <c r="AO21" i="37"/>
  <c r="AN21" i="37"/>
  <c r="AM21" i="37"/>
  <c r="AL21" i="37"/>
  <c r="AK21" i="37"/>
  <c r="AJ21" i="37"/>
  <c r="AH21" i="37"/>
  <c r="AG21" i="37"/>
  <c r="AF21" i="37"/>
  <c r="AE21" i="37"/>
  <c r="AD21" i="37"/>
  <c r="BC20" i="37"/>
  <c r="BB20" i="37"/>
  <c r="BA20" i="37"/>
  <c r="AZ20" i="37"/>
  <c r="AY20" i="37"/>
  <c r="AV20" i="37"/>
  <c r="AU20" i="37"/>
  <c r="AS20" i="37"/>
  <c r="AR20" i="37"/>
  <c r="AQ20" i="37"/>
  <c r="AP20" i="37"/>
  <c r="AO20" i="37"/>
  <c r="AN20" i="37"/>
  <c r="AM20" i="37"/>
  <c r="AL20" i="37"/>
  <c r="AK20" i="37"/>
  <c r="AJ20" i="37"/>
  <c r="AH20" i="37"/>
  <c r="AG20" i="37"/>
  <c r="AF20" i="37"/>
  <c r="AE20" i="37"/>
  <c r="AD20" i="37"/>
  <c r="BC19" i="37"/>
  <c r="BB19" i="37"/>
  <c r="BA19" i="37"/>
  <c r="AZ19" i="37"/>
  <c r="AY19" i="37"/>
  <c r="AV19" i="37"/>
  <c r="AU19" i="37"/>
  <c r="AS19" i="37"/>
  <c r="AR19" i="37"/>
  <c r="AQ19" i="37"/>
  <c r="AP19" i="37"/>
  <c r="AO19" i="37"/>
  <c r="AN19" i="37"/>
  <c r="AM19" i="37"/>
  <c r="AL19" i="37"/>
  <c r="AK19" i="37"/>
  <c r="AJ19" i="37"/>
  <c r="AH19" i="37"/>
  <c r="AG19" i="37"/>
  <c r="AF19" i="37"/>
  <c r="AE19" i="37"/>
  <c r="AD19" i="37"/>
  <c r="BC18" i="37"/>
  <c r="BB18" i="37"/>
  <c r="BA18" i="37"/>
  <c r="AZ18" i="37"/>
  <c r="AY18" i="37"/>
  <c r="AV18" i="37"/>
  <c r="AU18" i="37"/>
  <c r="AS18" i="37"/>
  <c r="AR18" i="37"/>
  <c r="AQ18" i="37"/>
  <c r="AP18" i="37"/>
  <c r="AO18" i="37"/>
  <c r="AN18" i="37"/>
  <c r="AM18" i="37"/>
  <c r="AL18" i="37"/>
  <c r="AK18" i="37"/>
  <c r="AJ18" i="37"/>
  <c r="AH18" i="37"/>
  <c r="AG18" i="37"/>
  <c r="AF18" i="37"/>
  <c r="AE18" i="37"/>
  <c r="AD18" i="37"/>
  <c r="BC17" i="37"/>
  <c r="BB17" i="37"/>
  <c r="BA17" i="37"/>
  <c r="AZ17" i="37"/>
  <c r="AY17" i="37"/>
  <c r="AV17" i="37"/>
  <c r="AU17" i="37"/>
  <c r="AS17" i="37"/>
  <c r="AR17" i="37"/>
  <c r="AQ17" i="37"/>
  <c r="AP17" i="37"/>
  <c r="AO17" i="37"/>
  <c r="AN17" i="37"/>
  <c r="AM17" i="37"/>
  <c r="AL17" i="37"/>
  <c r="AK17" i="37"/>
  <c r="AJ17" i="37"/>
  <c r="AH17" i="37"/>
  <c r="AG17" i="37"/>
  <c r="AF17" i="37"/>
  <c r="AE17" i="37"/>
  <c r="AD17" i="37"/>
  <c r="BC16" i="37"/>
  <c r="BB16" i="37"/>
  <c r="BA16" i="37"/>
  <c r="AZ16" i="37"/>
  <c r="AY16" i="37"/>
  <c r="AV16" i="37"/>
  <c r="AU16" i="37"/>
  <c r="AS16" i="37"/>
  <c r="AR16" i="37"/>
  <c r="AQ16" i="37"/>
  <c r="AP16" i="37"/>
  <c r="AO16" i="37"/>
  <c r="AN16" i="37"/>
  <c r="AM16" i="37"/>
  <c r="AL16" i="37"/>
  <c r="AK16" i="37"/>
  <c r="AJ16" i="37"/>
  <c r="AH16" i="37"/>
  <c r="AG16" i="37"/>
  <c r="AF16" i="37"/>
  <c r="AE16" i="37"/>
  <c r="AD16" i="37"/>
  <c r="BC14" i="37"/>
  <c r="BB14" i="37"/>
  <c r="BA14" i="37"/>
  <c r="AZ14" i="37"/>
  <c r="AY14" i="37"/>
  <c r="AV14" i="37"/>
  <c r="AU14" i="37"/>
  <c r="AS14" i="37"/>
  <c r="AR14" i="37"/>
  <c r="AQ14" i="37"/>
  <c r="AP14" i="37"/>
  <c r="AO14" i="37"/>
  <c r="AN14" i="37"/>
  <c r="AM14" i="37"/>
  <c r="AL14" i="37"/>
  <c r="AK14" i="37"/>
  <c r="AJ14" i="37"/>
  <c r="AH14" i="37"/>
  <c r="AG14" i="37"/>
  <c r="AF14" i="37"/>
  <c r="AE14" i="37"/>
  <c r="AD14" i="37"/>
  <c r="BC12" i="37"/>
  <c r="BB12" i="37"/>
  <c r="BA12" i="37"/>
  <c r="AZ12" i="37"/>
  <c r="AY12" i="37"/>
  <c r="AV12" i="37"/>
  <c r="AU12" i="37"/>
  <c r="AS12" i="37"/>
  <c r="AR12" i="37"/>
  <c r="AQ12" i="37"/>
  <c r="AP12" i="37"/>
  <c r="AO12" i="37"/>
  <c r="AN12" i="37"/>
  <c r="AM12" i="37"/>
  <c r="AL12" i="37"/>
  <c r="AK12" i="37"/>
  <c r="AJ12" i="37"/>
  <c r="AH12" i="37"/>
  <c r="AG12" i="37"/>
  <c r="AF12" i="37"/>
  <c r="AE12" i="37"/>
  <c r="AD12" i="37"/>
  <c r="BC11" i="37"/>
  <c r="BB11" i="37"/>
  <c r="BA11" i="37"/>
  <c r="AZ11" i="37"/>
  <c r="AY11" i="37"/>
  <c r="AV11" i="37"/>
  <c r="AU11" i="37"/>
  <c r="AS11" i="37"/>
  <c r="AR11" i="37"/>
  <c r="AQ11" i="37"/>
  <c r="AP11" i="37"/>
  <c r="AO11" i="37"/>
  <c r="AN11" i="37"/>
  <c r="AM11" i="37"/>
  <c r="AL11" i="37"/>
  <c r="AK11" i="37"/>
  <c r="AJ11" i="37"/>
  <c r="AH11" i="37"/>
  <c r="AG11" i="37"/>
  <c r="AF11" i="37"/>
  <c r="AE11" i="37"/>
  <c r="AD11" i="37"/>
  <c r="BC10" i="37"/>
  <c r="BB10" i="37"/>
  <c r="BA10" i="37"/>
  <c r="AZ10" i="37"/>
  <c r="AY10" i="37"/>
  <c r="AV10" i="37"/>
  <c r="AU10" i="37"/>
  <c r="AS10" i="37"/>
  <c r="AR10" i="37"/>
  <c r="AQ10" i="37"/>
  <c r="AP10" i="37"/>
  <c r="AO10" i="37"/>
  <c r="AN10" i="37"/>
  <c r="AM10" i="37"/>
  <c r="AL10" i="37"/>
  <c r="AK10" i="37"/>
  <c r="AJ10" i="37"/>
  <c r="AH10" i="37"/>
  <c r="AG10" i="37"/>
  <c r="AF10" i="37"/>
  <c r="AE10" i="37"/>
  <c r="AD10" i="37"/>
  <c r="BC9" i="37"/>
  <c r="BB9" i="37"/>
  <c r="BA9" i="37"/>
  <c r="AZ9" i="37"/>
  <c r="AY9" i="37"/>
  <c r="AV9" i="37"/>
  <c r="AU9" i="37"/>
  <c r="AS9" i="37"/>
  <c r="AR9" i="37"/>
  <c r="AQ9" i="37"/>
  <c r="AP9" i="37"/>
  <c r="AO9" i="37"/>
  <c r="AN9" i="37"/>
  <c r="AM9" i="37"/>
  <c r="AL9" i="37"/>
  <c r="AK9" i="37"/>
  <c r="AJ9" i="37"/>
  <c r="AH9" i="37"/>
  <c r="AG9" i="37"/>
  <c r="AF9" i="37"/>
  <c r="AE9" i="37"/>
  <c r="AD9" i="37"/>
  <c r="BC8" i="37"/>
  <c r="BB8" i="37"/>
  <c r="BA8" i="37"/>
  <c r="AZ8" i="37"/>
  <c r="AY8" i="37"/>
  <c r="AV8" i="37"/>
  <c r="AU8" i="37"/>
  <c r="AS8" i="37"/>
  <c r="AR8" i="37"/>
  <c r="AQ8" i="37"/>
  <c r="AP8" i="37"/>
  <c r="AO8" i="37"/>
  <c r="AN8" i="37"/>
  <c r="AM8" i="37"/>
  <c r="AL8" i="37"/>
  <c r="AK8" i="37"/>
  <c r="AJ8" i="37"/>
  <c r="AH8" i="37"/>
  <c r="AG8" i="37"/>
  <c r="AF8" i="37"/>
  <c r="AE8" i="37"/>
  <c r="AD8" i="37"/>
  <c r="BC7" i="37"/>
  <c r="BB7" i="37"/>
  <c r="BA7" i="37"/>
  <c r="AZ7" i="37"/>
  <c r="AY7" i="37"/>
  <c r="AV7" i="37"/>
  <c r="AU7" i="37"/>
  <c r="AS7" i="37"/>
  <c r="AR7" i="37"/>
  <c r="AQ7" i="37"/>
  <c r="AP7" i="37"/>
  <c r="AO7" i="37"/>
  <c r="AN7" i="37"/>
  <c r="AM7" i="37"/>
  <c r="AL7" i="37"/>
  <c r="AK7" i="37"/>
  <c r="AJ7" i="37"/>
  <c r="AH7" i="37"/>
  <c r="AG7" i="37"/>
  <c r="AF7" i="37"/>
  <c r="AE7" i="37"/>
  <c r="AD7" i="37"/>
  <c r="BC6" i="37"/>
  <c r="BB6" i="37"/>
  <c r="BA6" i="37"/>
  <c r="AZ6" i="37"/>
  <c r="AY6" i="37"/>
  <c r="AV6" i="37"/>
  <c r="AU6" i="37"/>
  <c r="AS6" i="37"/>
  <c r="AR6" i="37"/>
  <c r="AQ6" i="37"/>
  <c r="AP6" i="37"/>
  <c r="AO6" i="37"/>
  <c r="AN6" i="37"/>
  <c r="AM6" i="37"/>
  <c r="AL6" i="37"/>
  <c r="AK6" i="37"/>
  <c r="AJ6" i="37"/>
  <c r="AH6" i="37"/>
  <c r="AG6" i="37"/>
  <c r="AF6" i="37"/>
  <c r="AE6" i="37"/>
  <c r="AD6" i="37"/>
  <c r="BC5" i="37"/>
  <c r="BB5" i="37"/>
  <c r="BA5" i="37"/>
  <c r="AZ5" i="37"/>
  <c r="AY5" i="37"/>
  <c r="AV5" i="37"/>
  <c r="AU5" i="37"/>
  <c r="AS5" i="37"/>
  <c r="AR5" i="37"/>
  <c r="AQ5" i="37"/>
  <c r="AP5" i="37"/>
  <c r="AO5" i="37"/>
  <c r="AN5" i="37"/>
  <c r="AM5" i="37"/>
  <c r="AL5" i="37"/>
  <c r="AK5" i="37"/>
  <c r="AJ5" i="37"/>
  <c r="AH5" i="37"/>
  <c r="AG5" i="37"/>
  <c r="AF5" i="37"/>
  <c r="AE5" i="37"/>
  <c r="AD5" i="37"/>
  <c r="BC30" i="50"/>
  <c r="BB30" i="50"/>
  <c r="BA30" i="50"/>
  <c r="AZ30" i="50"/>
  <c r="AY30" i="50"/>
  <c r="AV30" i="50"/>
  <c r="AU30" i="50"/>
  <c r="AS30" i="50"/>
  <c r="AR30" i="50"/>
  <c r="AQ30" i="50"/>
  <c r="AP30" i="50"/>
  <c r="AO30" i="50"/>
  <c r="AN30" i="50"/>
  <c r="AM30" i="50"/>
  <c r="AL30" i="50"/>
  <c r="AK30" i="50"/>
  <c r="AJ30" i="50"/>
  <c r="AH30" i="50"/>
  <c r="AG30" i="50"/>
  <c r="AF30" i="50"/>
  <c r="AE30" i="50"/>
  <c r="AD30" i="50"/>
  <c r="AB30" i="50"/>
  <c r="AA30" i="50"/>
  <c r="Z30" i="50"/>
  <c r="Y30" i="50"/>
  <c r="X30" i="50"/>
  <c r="U30" i="50"/>
  <c r="T30" i="50"/>
  <c r="R30" i="50"/>
  <c r="Q30" i="50"/>
  <c r="P30" i="50"/>
  <c r="O30" i="50"/>
  <c r="N30" i="50"/>
  <c r="M30" i="50"/>
  <c r="L30" i="50"/>
  <c r="K30" i="50"/>
  <c r="J30" i="50"/>
  <c r="I30" i="50"/>
  <c r="G30" i="50"/>
  <c r="F30" i="50"/>
  <c r="E30" i="50"/>
  <c r="D30" i="50"/>
  <c r="C30" i="50"/>
  <c r="BC11" i="50"/>
  <c r="BB11" i="50"/>
  <c r="BA11" i="50"/>
  <c r="AZ11" i="50"/>
  <c r="AY11" i="50"/>
  <c r="AV11" i="50"/>
  <c r="AU11" i="50"/>
  <c r="AS11" i="50"/>
  <c r="AR11" i="50"/>
  <c r="AQ11" i="50"/>
  <c r="AP11" i="50"/>
  <c r="AO11" i="50"/>
  <c r="AN11" i="50"/>
  <c r="AM11" i="50"/>
  <c r="AL11" i="50"/>
  <c r="AK11" i="50"/>
  <c r="AJ11" i="50"/>
  <c r="AH11" i="50"/>
  <c r="AG11" i="50"/>
  <c r="AF11" i="50"/>
  <c r="AE11" i="50"/>
  <c r="AD11" i="50"/>
  <c r="AB11" i="50"/>
  <c r="AA11" i="50"/>
  <c r="Z11" i="50"/>
  <c r="Y11" i="50"/>
  <c r="X11" i="50"/>
  <c r="U11" i="50"/>
  <c r="T11" i="50"/>
  <c r="R11" i="50"/>
  <c r="Q11" i="50"/>
  <c r="P11" i="50"/>
  <c r="O11" i="50"/>
  <c r="N11" i="50"/>
  <c r="M11" i="50"/>
  <c r="L11" i="50"/>
  <c r="K11" i="50"/>
  <c r="J11" i="50"/>
  <c r="I11" i="50"/>
  <c r="G11" i="50"/>
  <c r="F11" i="50"/>
  <c r="E11" i="50"/>
  <c r="D11" i="50"/>
  <c r="C11" i="50"/>
  <c r="BC21" i="39"/>
  <c r="BB21" i="39"/>
  <c r="BA21" i="39"/>
  <c r="AZ21" i="39"/>
  <c r="AY21" i="39"/>
  <c r="AV21" i="39"/>
  <c r="AU21" i="39"/>
  <c r="AS21" i="39"/>
  <c r="AR21" i="39"/>
  <c r="AQ21" i="39"/>
  <c r="AP21" i="39"/>
  <c r="AO21" i="39"/>
  <c r="AN21" i="39"/>
  <c r="AM21" i="39"/>
  <c r="AL21" i="39"/>
  <c r="AK21" i="39"/>
  <c r="AJ21" i="39"/>
  <c r="AH21" i="39"/>
  <c r="AG21" i="39"/>
  <c r="AF21" i="39"/>
  <c r="AE21" i="39"/>
  <c r="AD21" i="39"/>
  <c r="BC20" i="39"/>
  <c r="BB20" i="39"/>
  <c r="BA20" i="39"/>
  <c r="AZ20" i="39"/>
  <c r="AY20" i="39"/>
  <c r="AV20" i="39"/>
  <c r="AU20" i="39"/>
  <c r="AS20" i="39"/>
  <c r="AR20" i="39"/>
  <c r="AQ20" i="39"/>
  <c r="AP20" i="39"/>
  <c r="AO20" i="39"/>
  <c r="AN20" i="39"/>
  <c r="AM20" i="39"/>
  <c r="AL20" i="39"/>
  <c r="AK20" i="39"/>
  <c r="AJ20" i="39"/>
  <c r="AH20" i="39"/>
  <c r="AG20" i="39"/>
  <c r="AF20" i="39"/>
  <c r="AE20" i="39"/>
  <c r="AD20" i="39"/>
  <c r="BC19" i="39"/>
  <c r="BB19" i="39"/>
  <c r="BA19" i="39"/>
  <c r="AZ19" i="39"/>
  <c r="AY19" i="39"/>
  <c r="AV19" i="39"/>
  <c r="AU19" i="39"/>
  <c r="AS19" i="39"/>
  <c r="AR19" i="39"/>
  <c r="AQ19" i="39"/>
  <c r="AP19" i="39"/>
  <c r="AO19" i="39"/>
  <c r="AN19" i="39"/>
  <c r="AM19" i="39"/>
  <c r="AL19" i="39"/>
  <c r="AK19" i="39"/>
  <c r="AJ19" i="39"/>
  <c r="AH19" i="39"/>
  <c r="AG19" i="39"/>
  <c r="AF19" i="39"/>
  <c r="AE19" i="39"/>
  <c r="AD19" i="39"/>
  <c r="BC17" i="39"/>
  <c r="BB17" i="39"/>
  <c r="BA17" i="39"/>
  <c r="AZ17" i="39"/>
  <c r="AY17" i="39"/>
  <c r="AV17" i="39"/>
  <c r="AU17" i="39"/>
  <c r="AS17" i="39"/>
  <c r="AR17" i="39"/>
  <c r="AQ17" i="39"/>
  <c r="AP17" i="39"/>
  <c r="AO17" i="39"/>
  <c r="AN17" i="39"/>
  <c r="AM17" i="39"/>
  <c r="AL17" i="39"/>
  <c r="AK17" i="39"/>
  <c r="AJ17" i="39"/>
  <c r="AH17" i="39"/>
  <c r="AG17" i="39"/>
  <c r="AF17" i="39"/>
  <c r="AE17" i="39"/>
  <c r="AD17" i="39"/>
  <c r="BC16" i="39"/>
  <c r="BB16" i="39"/>
  <c r="BA16" i="39"/>
  <c r="AZ16" i="39"/>
  <c r="AY16" i="39"/>
  <c r="AV16" i="39"/>
  <c r="AU16" i="39"/>
  <c r="AS16" i="39"/>
  <c r="AR16" i="39"/>
  <c r="AQ16" i="39"/>
  <c r="AP16" i="39"/>
  <c r="AO16" i="39"/>
  <c r="AN16" i="39"/>
  <c r="AM16" i="39"/>
  <c r="AL16" i="39"/>
  <c r="AK16" i="39"/>
  <c r="AJ16" i="39"/>
  <c r="AH16" i="39"/>
  <c r="AG16" i="39"/>
  <c r="AF16" i="39"/>
  <c r="AE16" i="39"/>
  <c r="AD16" i="39"/>
  <c r="BC15" i="39"/>
  <c r="BB15" i="39"/>
  <c r="BA15" i="39"/>
  <c r="AZ15" i="39"/>
  <c r="AY15" i="39"/>
  <c r="AV15" i="39"/>
  <c r="AU15" i="39"/>
  <c r="AS15" i="39"/>
  <c r="AR15" i="39"/>
  <c r="AQ15" i="39"/>
  <c r="AP15" i="39"/>
  <c r="AO15" i="39"/>
  <c r="AN15" i="39"/>
  <c r="AM15" i="39"/>
  <c r="AL15" i="39"/>
  <c r="AK15" i="39"/>
  <c r="AJ15" i="39"/>
  <c r="AH15" i="39"/>
  <c r="AG15" i="39"/>
  <c r="AF15" i="39"/>
  <c r="AE15" i="39"/>
  <c r="AD15" i="39"/>
  <c r="BC14" i="39"/>
  <c r="BB14" i="39"/>
  <c r="BA14" i="39"/>
  <c r="AZ14" i="39"/>
  <c r="AY14" i="39"/>
  <c r="AV14" i="39"/>
  <c r="AU14" i="39"/>
  <c r="AS14" i="39"/>
  <c r="AR14" i="39"/>
  <c r="AQ14" i="39"/>
  <c r="AP14" i="39"/>
  <c r="AO14" i="39"/>
  <c r="AN14" i="39"/>
  <c r="AM14" i="39"/>
  <c r="AL14" i="39"/>
  <c r="AK14" i="39"/>
  <c r="AJ14" i="39"/>
  <c r="AH14" i="39"/>
  <c r="AG14" i="39"/>
  <c r="AF14" i="39"/>
  <c r="AE14" i="39"/>
  <c r="AD14" i="39"/>
  <c r="BC13" i="39"/>
  <c r="BB13" i="39"/>
  <c r="BA13" i="39"/>
  <c r="AZ13" i="39"/>
  <c r="AY13" i="39"/>
  <c r="AV13" i="39"/>
  <c r="AU13" i="39"/>
  <c r="AS13" i="39"/>
  <c r="AR13" i="39"/>
  <c r="AQ13" i="39"/>
  <c r="AP13" i="39"/>
  <c r="AO13" i="39"/>
  <c r="AN13" i="39"/>
  <c r="AM13" i="39"/>
  <c r="AL13" i="39"/>
  <c r="AK13" i="39"/>
  <c r="AJ13" i="39"/>
  <c r="AH13" i="39"/>
  <c r="AG13" i="39"/>
  <c r="AF13" i="39"/>
  <c r="AE13" i="39"/>
  <c r="AD13" i="39"/>
  <c r="BC12" i="39"/>
  <c r="BB12" i="39"/>
  <c r="BA12" i="39"/>
  <c r="AZ12" i="39"/>
  <c r="AY12" i="39"/>
  <c r="AV12" i="39"/>
  <c r="AU12" i="39"/>
  <c r="AS12" i="39"/>
  <c r="AR12" i="39"/>
  <c r="AQ12" i="39"/>
  <c r="AP12" i="39"/>
  <c r="AO12" i="39"/>
  <c r="AN12" i="39"/>
  <c r="AM12" i="39"/>
  <c r="AL12" i="39"/>
  <c r="AK12" i="39"/>
  <c r="AJ12" i="39"/>
  <c r="AH12" i="39"/>
  <c r="AG12" i="39"/>
  <c r="AF12" i="39"/>
  <c r="AE12" i="39"/>
  <c r="AD12" i="39"/>
  <c r="BC11" i="39"/>
  <c r="BB11" i="39"/>
  <c r="BA11" i="39"/>
  <c r="AZ11" i="39"/>
  <c r="AY11" i="39"/>
  <c r="AV11" i="39"/>
  <c r="AU11" i="39"/>
  <c r="AS11" i="39"/>
  <c r="AR11" i="39"/>
  <c r="AQ11" i="39"/>
  <c r="AP11" i="39"/>
  <c r="AO11" i="39"/>
  <c r="AN11" i="39"/>
  <c r="AM11" i="39"/>
  <c r="AL11" i="39"/>
  <c r="AK11" i="39"/>
  <c r="AJ11" i="39"/>
  <c r="AH11" i="39"/>
  <c r="AG11" i="39"/>
  <c r="AF11" i="39"/>
  <c r="AE11" i="39"/>
  <c r="AD11" i="39"/>
  <c r="BC10" i="39"/>
  <c r="BB10" i="39"/>
  <c r="BA10" i="39"/>
  <c r="AZ10" i="39"/>
  <c r="AY10" i="39"/>
  <c r="AV10" i="39"/>
  <c r="AU10" i="39"/>
  <c r="AS10" i="39"/>
  <c r="AR10" i="39"/>
  <c r="AQ10" i="39"/>
  <c r="AP10" i="39"/>
  <c r="AO10" i="39"/>
  <c r="AN10" i="39"/>
  <c r="AM10" i="39"/>
  <c r="AL10" i="39"/>
  <c r="AK10" i="39"/>
  <c r="AJ10" i="39"/>
  <c r="AH10" i="39"/>
  <c r="AG10" i="39"/>
  <c r="AF10" i="39"/>
  <c r="AE10" i="39"/>
  <c r="AD10" i="39"/>
  <c r="BC8" i="39"/>
  <c r="BB8" i="39"/>
  <c r="BA8" i="39"/>
  <c r="AZ8" i="39"/>
  <c r="AY8" i="39"/>
  <c r="AV8" i="39"/>
  <c r="AU8" i="39"/>
  <c r="AS8" i="39"/>
  <c r="AR8" i="39"/>
  <c r="AQ8" i="39"/>
  <c r="AP8" i="39"/>
  <c r="AO8" i="39"/>
  <c r="AN8" i="39"/>
  <c r="AM8" i="39"/>
  <c r="AL8" i="39"/>
  <c r="AK8" i="39"/>
  <c r="AJ8" i="39"/>
  <c r="AH8" i="39"/>
  <c r="AG8" i="39"/>
  <c r="AF8" i="39"/>
  <c r="AE8" i="39"/>
  <c r="AD8" i="39"/>
  <c r="BC7" i="39"/>
  <c r="BB7" i="39"/>
  <c r="BA7" i="39"/>
  <c r="AZ7" i="39"/>
  <c r="AY7" i="39"/>
  <c r="AV7" i="39"/>
  <c r="AU7" i="39"/>
  <c r="AS7" i="39"/>
  <c r="AR7" i="39"/>
  <c r="AQ7" i="39"/>
  <c r="AP7" i="39"/>
  <c r="AO7" i="39"/>
  <c r="AN7" i="39"/>
  <c r="AM7" i="39"/>
  <c r="AL7" i="39"/>
  <c r="AK7" i="39"/>
  <c r="AJ7" i="39"/>
  <c r="AH7" i="39"/>
  <c r="AG7" i="39"/>
  <c r="AF7" i="39"/>
  <c r="AE7" i="39"/>
  <c r="AD7" i="39"/>
  <c r="BC6" i="39"/>
  <c r="BB6" i="39"/>
  <c r="BA6" i="39"/>
  <c r="AZ6" i="39"/>
  <c r="AY6" i="39"/>
  <c r="AV6" i="39"/>
  <c r="AU6" i="39"/>
  <c r="AS6" i="39"/>
  <c r="AR6" i="39"/>
  <c r="AQ6" i="39"/>
  <c r="AP6" i="39"/>
  <c r="AO6" i="39"/>
  <c r="AN6" i="39"/>
  <c r="AM6" i="39"/>
  <c r="AL6" i="39"/>
  <c r="AK6" i="39"/>
  <c r="AJ6" i="39"/>
  <c r="AH6" i="39"/>
  <c r="AG6" i="39"/>
  <c r="AF6" i="39"/>
  <c r="AE6" i="39"/>
  <c r="AD6" i="39"/>
  <c r="BC5" i="39"/>
  <c r="BB5" i="39"/>
  <c r="BA5" i="39"/>
  <c r="AZ5" i="39"/>
  <c r="AY5" i="39"/>
  <c r="AV5" i="39"/>
  <c r="AU5" i="39"/>
  <c r="AS5" i="39"/>
  <c r="AR5" i="39"/>
  <c r="AQ5" i="39"/>
  <c r="AP5" i="39"/>
  <c r="AO5" i="39"/>
  <c r="AN5" i="39"/>
  <c r="AM5" i="39"/>
  <c r="AL5" i="39"/>
  <c r="AK5" i="39"/>
  <c r="AJ5" i="39"/>
  <c r="AH5" i="39"/>
  <c r="AG5" i="39"/>
  <c r="AF5" i="39"/>
  <c r="AE5" i="39"/>
  <c r="AD5" i="39"/>
  <c r="BC29" i="50"/>
  <c r="BB29" i="50"/>
  <c r="BA29" i="50"/>
  <c r="AZ29" i="50"/>
  <c r="AY29" i="50"/>
  <c r="AV29" i="50"/>
  <c r="AU29" i="50"/>
  <c r="AS29" i="50"/>
  <c r="AR29" i="50"/>
  <c r="AQ29" i="50"/>
  <c r="AP29" i="50"/>
  <c r="AO29" i="50"/>
  <c r="AN29" i="50"/>
  <c r="AM29" i="50"/>
  <c r="AL29" i="50"/>
  <c r="AK29" i="50"/>
  <c r="AJ29" i="50"/>
  <c r="AH29" i="50"/>
  <c r="AG29" i="50"/>
  <c r="AF29" i="50"/>
  <c r="AE29" i="50"/>
  <c r="AD29" i="50"/>
  <c r="AB29" i="50"/>
  <c r="AA29" i="50"/>
  <c r="Z29" i="50"/>
  <c r="Y29" i="50"/>
  <c r="X29" i="50"/>
  <c r="U29" i="50"/>
  <c r="T29" i="50"/>
  <c r="R29" i="50"/>
  <c r="Q29" i="50"/>
  <c r="P29" i="50"/>
  <c r="O29" i="50"/>
  <c r="N29" i="50"/>
  <c r="M29" i="50"/>
  <c r="L29" i="50"/>
  <c r="K29" i="50"/>
  <c r="J29" i="50"/>
  <c r="I29" i="50"/>
  <c r="G29" i="50"/>
  <c r="F29" i="50"/>
  <c r="E29" i="50"/>
  <c r="D29" i="50"/>
  <c r="C29" i="50"/>
  <c r="BC10" i="50"/>
  <c r="BB10" i="50"/>
  <c r="BA10" i="50"/>
  <c r="AZ10" i="50"/>
  <c r="AY10" i="50"/>
  <c r="AV10" i="50"/>
  <c r="AU10" i="50"/>
  <c r="AS10" i="50"/>
  <c r="AR10" i="50"/>
  <c r="AQ10" i="50"/>
  <c r="AP10" i="50"/>
  <c r="AO10" i="50"/>
  <c r="AN10" i="50"/>
  <c r="AM10" i="50"/>
  <c r="AL10" i="50"/>
  <c r="AK10" i="50"/>
  <c r="AJ10" i="50"/>
  <c r="AH10" i="50"/>
  <c r="AG10" i="50"/>
  <c r="AF10" i="50"/>
  <c r="AE10" i="50"/>
  <c r="AD10" i="50"/>
  <c r="AB10" i="50"/>
  <c r="AA10" i="50"/>
  <c r="Z10" i="50"/>
  <c r="Y10" i="50"/>
  <c r="X10" i="50"/>
  <c r="U10" i="50"/>
  <c r="T10" i="50"/>
  <c r="R10" i="50"/>
  <c r="Q10" i="50"/>
  <c r="P10" i="50"/>
  <c r="O10" i="50"/>
  <c r="N10" i="50"/>
  <c r="M10" i="50"/>
  <c r="L10" i="50"/>
  <c r="K10" i="50"/>
  <c r="J10" i="50"/>
  <c r="I10" i="50"/>
  <c r="G10" i="50"/>
  <c r="F10" i="50"/>
  <c r="E10" i="50"/>
  <c r="D10" i="50"/>
  <c r="C10" i="50"/>
  <c r="BC13" i="38"/>
  <c r="BB13" i="38"/>
  <c r="BA13" i="38"/>
  <c r="AZ13" i="38"/>
  <c r="AY13" i="38"/>
  <c r="AV13" i="38"/>
  <c r="AU13" i="38"/>
  <c r="AS13" i="38"/>
  <c r="AR13" i="38"/>
  <c r="AQ13" i="38"/>
  <c r="AP13" i="38"/>
  <c r="AO13" i="38"/>
  <c r="AN13" i="38"/>
  <c r="AM13" i="38"/>
  <c r="AL13" i="38"/>
  <c r="AK13" i="38"/>
  <c r="AJ13" i="38"/>
  <c r="AH13" i="38"/>
  <c r="AG13" i="38"/>
  <c r="AF13" i="38"/>
  <c r="AE13" i="38"/>
  <c r="AD13" i="38"/>
  <c r="BC11" i="38"/>
  <c r="BB11" i="38"/>
  <c r="BA11" i="38"/>
  <c r="AZ11" i="38"/>
  <c r="AY11" i="38"/>
  <c r="AV11" i="38"/>
  <c r="AU11" i="38"/>
  <c r="AS11" i="38"/>
  <c r="AR11" i="38"/>
  <c r="AQ11" i="38"/>
  <c r="AP11" i="38"/>
  <c r="AO11" i="38"/>
  <c r="AN11" i="38"/>
  <c r="AM11" i="38"/>
  <c r="AL11" i="38"/>
  <c r="AK11" i="38"/>
  <c r="AJ11" i="38"/>
  <c r="AH11" i="38"/>
  <c r="AG11" i="38"/>
  <c r="AF11" i="38"/>
  <c r="AE11" i="38"/>
  <c r="AD11" i="38"/>
  <c r="BC10" i="38"/>
  <c r="BB10" i="38"/>
  <c r="BA10" i="38"/>
  <c r="AZ10" i="38"/>
  <c r="AY10" i="38"/>
  <c r="AV10" i="38"/>
  <c r="AU10" i="38"/>
  <c r="AS10" i="38"/>
  <c r="AR10" i="38"/>
  <c r="AQ10" i="38"/>
  <c r="AP10" i="38"/>
  <c r="AO10" i="38"/>
  <c r="AN10" i="38"/>
  <c r="AM10" i="38"/>
  <c r="AL10" i="38"/>
  <c r="AK10" i="38"/>
  <c r="AJ10" i="38"/>
  <c r="AH10" i="38"/>
  <c r="AG10" i="38"/>
  <c r="AF10" i="38"/>
  <c r="AE10" i="38"/>
  <c r="AD10" i="38"/>
  <c r="BC9" i="38"/>
  <c r="BB9" i="38"/>
  <c r="BA9" i="38"/>
  <c r="AZ9" i="38"/>
  <c r="AY9" i="38"/>
  <c r="AV9" i="38"/>
  <c r="AU9" i="38"/>
  <c r="AS9" i="38"/>
  <c r="AR9" i="38"/>
  <c r="AQ9" i="38"/>
  <c r="AP9" i="38"/>
  <c r="AO9" i="38"/>
  <c r="AN9" i="38"/>
  <c r="AM9" i="38"/>
  <c r="AL9" i="38"/>
  <c r="AK9" i="38"/>
  <c r="AJ9" i="38"/>
  <c r="AH9" i="38"/>
  <c r="AG9" i="38"/>
  <c r="AF9" i="38"/>
  <c r="AE9" i="38"/>
  <c r="AD9" i="38"/>
  <c r="BC8" i="38"/>
  <c r="BB8" i="38"/>
  <c r="BA8" i="38"/>
  <c r="AZ8" i="38"/>
  <c r="AY8" i="38"/>
  <c r="AV8" i="38"/>
  <c r="AU8" i="38"/>
  <c r="AS8" i="38"/>
  <c r="AR8" i="38"/>
  <c r="AQ8" i="38"/>
  <c r="AP8" i="38"/>
  <c r="AO8" i="38"/>
  <c r="AN8" i="38"/>
  <c r="AM8" i="38"/>
  <c r="AL8" i="38"/>
  <c r="AK8" i="38"/>
  <c r="AJ8" i="38"/>
  <c r="AH8" i="38"/>
  <c r="AG8" i="38"/>
  <c r="AF8" i="38"/>
  <c r="AE8" i="38"/>
  <c r="AD8" i="38"/>
  <c r="BC7" i="38"/>
  <c r="BB7" i="38"/>
  <c r="BA7" i="38"/>
  <c r="AZ7" i="38"/>
  <c r="AY7" i="38"/>
  <c r="AV7" i="38"/>
  <c r="AU7" i="38"/>
  <c r="AS7" i="38"/>
  <c r="AR7" i="38"/>
  <c r="AQ7" i="38"/>
  <c r="AP7" i="38"/>
  <c r="AO7" i="38"/>
  <c r="AN7" i="38"/>
  <c r="AM7" i="38"/>
  <c r="AL7" i="38"/>
  <c r="AK7" i="38"/>
  <c r="AJ7" i="38"/>
  <c r="AH7" i="38"/>
  <c r="AG7" i="38"/>
  <c r="AF7" i="38"/>
  <c r="AE7" i="38"/>
  <c r="AD7" i="38"/>
  <c r="BC6" i="38"/>
  <c r="BB6" i="38"/>
  <c r="BA6" i="38"/>
  <c r="AZ6" i="38"/>
  <c r="AY6" i="38"/>
  <c r="AV6" i="38"/>
  <c r="AU6" i="38"/>
  <c r="AS6" i="38"/>
  <c r="AR6" i="38"/>
  <c r="AQ6" i="38"/>
  <c r="AP6" i="38"/>
  <c r="AO6" i="38"/>
  <c r="AN6" i="38"/>
  <c r="AM6" i="38"/>
  <c r="AL6" i="38"/>
  <c r="AK6" i="38"/>
  <c r="AJ6" i="38"/>
  <c r="AH6" i="38"/>
  <c r="AG6" i="38"/>
  <c r="AF6" i="38"/>
  <c r="AE6" i="38"/>
  <c r="AD6" i="38"/>
  <c r="BC5" i="38"/>
  <c r="BB5" i="38"/>
  <c r="BA5" i="38"/>
  <c r="AZ5" i="38"/>
  <c r="AY5" i="38"/>
  <c r="AV5" i="38"/>
  <c r="AU5" i="38"/>
  <c r="AS5" i="38"/>
  <c r="AR5" i="38"/>
  <c r="AQ5" i="38"/>
  <c r="AP5" i="38"/>
  <c r="AO5" i="38"/>
  <c r="AN5" i="38"/>
  <c r="AM5" i="38"/>
  <c r="AL5" i="38"/>
  <c r="AK5" i="38"/>
  <c r="AJ5" i="38"/>
  <c r="AH5" i="38"/>
  <c r="AG5" i="38"/>
  <c r="AF5" i="38"/>
  <c r="AE5" i="38"/>
  <c r="AD5" i="38"/>
  <c r="BC28" i="50"/>
  <c r="BB28" i="50"/>
  <c r="BA28" i="50"/>
  <c r="AZ28" i="50"/>
  <c r="AY28" i="50"/>
  <c r="AV28" i="50"/>
  <c r="AU28" i="50"/>
  <c r="AS28" i="50"/>
  <c r="AR28" i="50"/>
  <c r="AQ28" i="50"/>
  <c r="AP28" i="50"/>
  <c r="AO28" i="50"/>
  <c r="AN28" i="50"/>
  <c r="AM28" i="50"/>
  <c r="AL28" i="50"/>
  <c r="AK28" i="50"/>
  <c r="AJ28" i="50"/>
  <c r="AH28" i="50"/>
  <c r="AG28" i="50"/>
  <c r="AF28" i="50"/>
  <c r="AE28" i="50"/>
  <c r="AD28" i="50"/>
  <c r="AB28" i="50"/>
  <c r="AA28" i="50"/>
  <c r="Z28" i="50"/>
  <c r="Y28" i="50"/>
  <c r="X28" i="50"/>
  <c r="U28" i="50"/>
  <c r="T28" i="50"/>
  <c r="R28" i="50"/>
  <c r="Q28" i="50"/>
  <c r="P28" i="50"/>
  <c r="O28" i="50"/>
  <c r="N28" i="50"/>
  <c r="M28" i="50"/>
  <c r="L28" i="50"/>
  <c r="K28" i="50"/>
  <c r="J28" i="50"/>
  <c r="I28" i="50"/>
  <c r="G28" i="50"/>
  <c r="F28" i="50"/>
  <c r="E28" i="50"/>
  <c r="D28" i="50"/>
  <c r="C28" i="50"/>
  <c r="BC9" i="50"/>
  <c r="BB9" i="50"/>
  <c r="BA9" i="50"/>
  <c r="AZ9" i="50"/>
  <c r="AY9" i="50"/>
  <c r="AV9" i="50"/>
  <c r="AU9" i="50"/>
  <c r="AS9" i="50"/>
  <c r="AR9" i="50"/>
  <c r="AQ9" i="50"/>
  <c r="AP9" i="50"/>
  <c r="AO9" i="50"/>
  <c r="AN9" i="50"/>
  <c r="AM9" i="50"/>
  <c r="AL9" i="50"/>
  <c r="AK9" i="50"/>
  <c r="AJ9" i="50"/>
  <c r="AH9" i="50"/>
  <c r="AG9" i="50"/>
  <c r="AF9" i="50"/>
  <c r="AE9" i="50"/>
  <c r="AD9" i="50"/>
  <c r="AB9" i="50"/>
  <c r="AA9" i="50"/>
  <c r="Z9" i="50"/>
  <c r="Y9" i="50"/>
  <c r="X9" i="50"/>
  <c r="U9" i="50"/>
  <c r="T9" i="50"/>
  <c r="R9" i="50"/>
  <c r="Q9" i="50"/>
  <c r="P9" i="50"/>
  <c r="O9" i="50"/>
  <c r="N9" i="50"/>
  <c r="M9" i="50"/>
  <c r="L9" i="50"/>
  <c r="K9" i="50"/>
  <c r="J9" i="50"/>
  <c r="I9" i="50"/>
  <c r="G9" i="50"/>
  <c r="F9" i="50"/>
  <c r="E9" i="50"/>
  <c r="D9" i="50"/>
  <c r="C9" i="50"/>
  <c r="BC51" i="12"/>
  <c r="BB51" i="12"/>
  <c r="BA51" i="12"/>
  <c r="AZ51" i="12"/>
  <c r="AY51" i="12"/>
  <c r="AX51" i="12"/>
  <c r="AW51" i="12"/>
  <c r="AV51" i="12"/>
  <c r="AU51" i="12"/>
  <c r="AT51" i="12"/>
  <c r="AS51" i="12"/>
  <c r="AR51" i="12"/>
  <c r="AQ51" i="12"/>
  <c r="AP51" i="12"/>
  <c r="AO51" i="12"/>
  <c r="AN51" i="12"/>
  <c r="AM51" i="12"/>
  <c r="AL51" i="12"/>
  <c r="AK51" i="12"/>
  <c r="AJ51" i="12"/>
  <c r="AH51" i="12"/>
  <c r="AG51" i="12"/>
  <c r="AF51" i="12"/>
  <c r="AE51" i="12"/>
  <c r="AD51" i="12"/>
  <c r="BC50" i="12"/>
  <c r="BB50" i="12"/>
  <c r="BA50" i="12"/>
  <c r="AZ50" i="12"/>
  <c r="AY50" i="12"/>
  <c r="AX50" i="12"/>
  <c r="AW50" i="12"/>
  <c r="AV50" i="12"/>
  <c r="AU50" i="12"/>
  <c r="AT50" i="12"/>
  <c r="AS50" i="12"/>
  <c r="AR50" i="12"/>
  <c r="AQ50" i="12"/>
  <c r="AP50" i="12"/>
  <c r="AO50" i="12"/>
  <c r="AN50" i="12"/>
  <c r="AM50" i="12"/>
  <c r="AL50" i="12"/>
  <c r="AK50" i="12"/>
  <c r="AJ50" i="12"/>
  <c r="AH50" i="12"/>
  <c r="AG50" i="12"/>
  <c r="AF50" i="12"/>
  <c r="AE50" i="12"/>
  <c r="AD50" i="12"/>
  <c r="BC48" i="12"/>
  <c r="BB48" i="12"/>
  <c r="BA48" i="12"/>
  <c r="AZ48" i="12"/>
  <c r="AY48" i="12"/>
  <c r="AX48" i="12"/>
  <c r="AW48" i="12"/>
  <c r="AV48" i="12"/>
  <c r="AU48" i="12"/>
  <c r="AT48" i="12"/>
  <c r="AS48" i="12"/>
  <c r="AR48" i="12"/>
  <c r="AQ48" i="12"/>
  <c r="AP48" i="12"/>
  <c r="AO48" i="12"/>
  <c r="AN48" i="12"/>
  <c r="AM48" i="12"/>
  <c r="AL48" i="12"/>
  <c r="AK48" i="12"/>
  <c r="AJ48" i="12"/>
  <c r="AH48" i="12"/>
  <c r="AG48" i="12"/>
  <c r="AF48" i="12"/>
  <c r="AE48" i="12"/>
  <c r="AD48" i="12"/>
  <c r="BC47" i="12"/>
  <c r="BB47" i="12"/>
  <c r="BA47" i="12"/>
  <c r="AZ47" i="12"/>
  <c r="AY47" i="12"/>
  <c r="AX47" i="12"/>
  <c r="AW47" i="12"/>
  <c r="AV47" i="12"/>
  <c r="AU47" i="12"/>
  <c r="AT47" i="12"/>
  <c r="AS47" i="12"/>
  <c r="AR47" i="12"/>
  <c r="AQ47" i="12"/>
  <c r="AP47" i="12"/>
  <c r="AO47" i="12"/>
  <c r="AN47" i="12"/>
  <c r="AM47" i="12"/>
  <c r="AL47" i="12"/>
  <c r="AK47" i="12"/>
  <c r="AJ47" i="12"/>
  <c r="AH47" i="12"/>
  <c r="AG47" i="12"/>
  <c r="AF47" i="12"/>
  <c r="AE47" i="12"/>
  <c r="AD47" i="12"/>
  <c r="BC46" i="12"/>
  <c r="BB46" i="12"/>
  <c r="BA46" i="12"/>
  <c r="AZ46" i="12"/>
  <c r="AY46" i="12"/>
  <c r="AX46" i="12"/>
  <c r="AW46" i="12"/>
  <c r="AV46" i="12"/>
  <c r="AU46" i="12"/>
  <c r="AT46" i="12"/>
  <c r="AS46" i="12"/>
  <c r="AR46" i="12"/>
  <c r="AQ46" i="12"/>
  <c r="AP46" i="12"/>
  <c r="AO46" i="12"/>
  <c r="AN46" i="12"/>
  <c r="AM46" i="12"/>
  <c r="AL46" i="12"/>
  <c r="AK46" i="12"/>
  <c r="AJ46" i="12"/>
  <c r="AH46" i="12"/>
  <c r="AG46" i="12"/>
  <c r="AF46" i="12"/>
  <c r="AE46" i="12"/>
  <c r="AD46" i="12"/>
  <c r="BC45" i="12"/>
  <c r="BB45" i="12"/>
  <c r="BA45" i="12"/>
  <c r="AZ45" i="12"/>
  <c r="AY45" i="12"/>
  <c r="AX45" i="12"/>
  <c r="AW45" i="12"/>
  <c r="AV45" i="12"/>
  <c r="AU45" i="12"/>
  <c r="AT45" i="12"/>
  <c r="AS45" i="12"/>
  <c r="AR45" i="12"/>
  <c r="AQ45" i="12"/>
  <c r="AP45" i="12"/>
  <c r="AO45" i="12"/>
  <c r="AN45" i="12"/>
  <c r="AM45" i="12"/>
  <c r="AL45" i="12"/>
  <c r="AK45" i="12"/>
  <c r="AJ45" i="12"/>
  <c r="AH45" i="12"/>
  <c r="AG45" i="12"/>
  <c r="AF45" i="12"/>
  <c r="AE45" i="12"/>
  <c r="AD45" i="12"/>
  <c r="BC43" i="12"/>
  <c r="BB43" i="12"/>
  <c r="BA43" i="12"/>
  <c r="AZ43" i="12"/>
  <c r="AY43" i="12"/>
  <c r="AX43" i="12"/>
  <c r="AW43" i="12"/>
  <c r="AV43" i="12"/>
  <c r="AU43" i="12"/>
  <c r="AT43" i="12"/>
  <c r="AS43" i="12"/>
  <c r="AR43" i="12"/>
  <c r="AQ43" i="12"/>
  <c r="AP43" i="12"/>
  <c r="AO43" i="12"/>
  <c r="AN43" i="12"/>
  <c r="AM43" i="12"/>
  <c r="AL43" i="12"/>
  <c r="AK43" i="12"/>
  <c r="AJ43" i="12"/>
  <c r="AH43" i="12"/>
  <c r="AG43" i="12"/>
  <c r="AF43" i="12"/>
  <c r="AE43" i="12"/>
  <c r="AD43" i="12"/>
  <c r="BC41" i="12"/>
  <c r="BB41" i="12"/>
  <c r="BA41" i="12"/>
  <c r="AZ41" i="12"/>
  <c r="AY41" i="12"/>
  <c r="AX41" i="12"/>
  <c r="AW41" i="12"/>
  <c r="AV41" i="12"/>
  <c r="AU41" i="12"/>
  <c r="AT41" i="12"/>
  <c r="AS41" i="12"/>
  <c r="AR41" i="12"/>
  <c r="AQ41" i="12"/>
  <c r="AP41" i="12"/>
  <c r="AO41" i="12"/>
  <c r="AN41" i="12"/>
  <c r="AM41" i="12"/>
  <c r="AL41" i="12"/>
  <c r="AK41" i="12"/>
  <c r="AJ41" i="12"/>
  <c r="AH41" i="12"/>
  <c r="AG41" i="12"/>
  <c r="AF41" i="12"/>
  <c r="AE41" i="12"/>
  <c r="AD41" i="12"/>
  <c r="BC40" i="12"/>
  <c r="BB40" i="12"/>
  <c r="BA40" i="12"/>
  <c r="AZ40" i="12"/>
  <c r="AY40" i="12"/>
  <c r="AX40" i="12"/>
  <c r="AW40" i="12"/>
  <c r="AV40" i="12"/>
  <c r="AU40" i="12"/>
  <c r="AT40" i="12"/>
  <c r="AS40" i="12"/>
  <c r="AR40" i="12"/>
  <c r="AQ40" i="12"/>
  <c r="AP40" i="12"/>
  <c r="AO40" i="12"/>
  <c r="AN40" i="12"/>
  <c r="AM40" i="12"/>
  <c r="AL40" i="12"/>
  <c r="AK40" i="12"/>
  <c r="AJ40" i="12"/>
  <c r="AH40" i="12"/>
  <c r="AG40" i="12"/>
  <c r="AF40" i="12"/>
  <c r="AE40" i="12"/>
  <c r="AD40" i="12"/>
  <c r="BC39" i="12"/>
  <c r="BB39" i="12"/>
  <c r="BA39" i="12"/>
  <c r="AZ39" i="12"/>
  <c r="AY39" i="12"/>
  <c r="AX39" i="12"/>
  <c r="AW39" i="12"/>
  <c r="AV39" i="12"/>
  <c r="AU39" i="12"/>
  <c r="AT39" i="12"/>
  <c r="AS39" i="12"/>
  <c r="AR39" i="12"/>
  <c r="AQ39" i="12"/>
  <c r="AP39" i="12"/>
  <c r="AO39" i="12"/>
  <c r="AN39" i="12"/>
  <c r="AM39" i="12"/>
  <c r="AL39" i="12"/>
  <c r="AK39" i="12"/>
  <c r="AJ39" i="12"/>
  <c r="AH39" i="12"/>
  <c r="AG39" i="12"/>
  <c r="AF39" i="12"/>
  <c r="AE39" i="12"/>
  <c r="AD39" i="12"/>
  <c r="BC38" i="12"/>
  <c r="BB38" i="12"/>
  <c r="BA38" i="12"/>
  <c r="AZ38" i="12"/>
  <c r="AY38" i="12"/>
  <c r="AX38" i="12"/>
  <c r="AW38" i="12"/>
  <c r="AV38" i="12"/>
  <c r="AU38" i="12"/>
  <c r="AT38" i="12"/>
  <c r="AS38" i="12"/>
  <c r="AR38" i="12"/>
  <c r="AQ38" i="12"/>
  <c r="AP38" i="12"/>
  <c r="AO38" i="12"/>
  <c r="AN38" i="12"/>
  <c r="AM38" i="12"/>
  <c r="AL38" i="12"/>
  <c r="AK38" i="12"/>
  <c r="AJ38" i="12"/>
  <c r="AH38" i="12"/>
  <c r="AG38" i="12"/>
  <c r="AF38" i="12"/>
  <c r="AE38" i="12"/>
  <c r="AD38" i="12"/>
  <c r="BC37" i="12"/>
  <c r="BB37" i="12"/>
  <c r="BA37" i="12"/>
  <c r="AZ37" i="12"/>
  <c r="AY37" i="12"/>
  <c r="AX37" i="12"/>
  <c r="AW37" i="12"/>
  <c r="AV37" i="12"/>
  <c r="AU37" i="12"/>
  <c r="AT37" i="12"/>
  <c r="AS37" i="12"/>
  <c r="AR37" i="12"/>
  <c r="AQ37" i="12"/>
  <c r="AP37" i="12"/>
  <c r="AO37" i="12"/>
  <c r="AN37" i="12"/>
  <c r="AM37" i="12"/>
  <c r="AL37" i="12"/>
  <c r="AK37" i="12"/>
  <c r="AJ37" i="12"/>
  <c r="AH37" i="12"/>
  <c r="AG37" i="12"/>
  <c r="AF37" i="12"/>
  <c r="AE37" i="12"/>
  <c r="AD37" i="12"/>
  <c r="BC36" i="12"/>
  <c r="BB36" i="12"/>
  <c r="BA36" i="12"/>
  <c r="AZ36" i="12"/>
  <c r="AY36" i="12"/>
  <c r="AX36" i="12"/>
  <c r="AW36" i="12"/>
  <c r="AV36" i="12"/>
  <c r="AU36" i="12"/>
  <c r="AT36" i="12"/>
  <c r="AS36" i="12"/>
  <c r="AR36" i="12"/>
  <c r="AQ36" i="12"/>
  <c r="AP36" i="12"/>
  <c r="AO36" i="12"/>
  <c r="AN36" i="12"/>
  <c r="AM36" i="12"/>
  <c r="AL36" i="12"/>
  <c r="AK36" i="12"/>
  <c r="AJ36" i="12"/>
  <c r="AH36" i="12"/>
  <c r="AG36" i="12"/>
  <c r="AF36" i="12"/>
  <c r="AE36" i="12"/>
  <c r="AD36" i="12"/>
  <c r="BC35" i="12"/>
  <c r="BB35" i="12"/>
  <c r="BA35" i="12"/>
  <c r="AZ35" i="12"/>
  <c r="AY35" i="12"/>
  <c r="AX35" i="12"/>
  <c r="AW35" i="12"/>
  <c r="AV35" i="12"/>
  <c r="AU35" i="12"/>
  <c r="AT35" i="12"/>
  <c r="AS35" i="12"/>
  <c r="AR35" i="12"/>
  <c r="AQ35" i="12"/>
  <c r="AP35" i="12"/>
  <c r="AO35" i="12"/>
  <c r="AN35" i="12"/>
  <c r="AM35" i="12"/>
  <c r="AL35" i="12"/>
  <c r="AK35" i="12"/>
  <c r="AJ35" i="12"/>
  <c r="AH35" i="12"/>
  <c r="AG35" i="12"/>
  <c r="AF35" i="12"/>
  <c r="AE35" i="12"/>
  <c r="AD35" i="12"/>
  <c r="BC34" i="12"/>
  <c r="BB34" i="12"/>
  <c r="BA34" i="12"/>
  <c r="AZ34" i="12"/>
  <c r="AY34" i="12"/>
  <c r="AX34" i="12"/>
  <c r="AW34" i="12"/>
  <c r="AV34" i="12"/>
  <c r="AU34" i="12"/>
  <c r="AT34" i="12"/>
  <c r="AS34" i="12"/>
  <c r="AR34" i="12"/>
  <c r="AQ34" i="12"/>
  <c r="AP34" i="12"/>
  <c r="AO34" i="12"/>
  <c r="AN34" i="12"/>
  <c r="AM34" i="12"/>
  <c r="AL34" i="12"/>
  <c r="AK34" i="12"/>
  <c r="AJ34" i="12"/>
  <c r="AH34" i="12"/>
  <c r="AG34" i="12"/>
  <c r="AF34" i="12"/>
  <c r="AE34" i="12"/>
  <c r="AD34" i="12"/>
  <c r="BC33" i="12"/>
  <c r="BB33" i="12"/>
  <c r="BA33" i="12"/>
  <c r="AZ33" i="12"/>
  <c r="AY33" i="12"/>
  <c r="AX33" i="12"/>
  <c r="AW33" i="12"/>
  <c r="AV33" i="12"/>
  <c r="AU33" i="12"/>
  <c r="AT33" i="12"/>
  <c r="AS33" i="12"/>
  <c r="AR33" i="12"/>
  <c r="AQ33" i="12"/>
  <c r="AP33" i="12"/>
  <c r="AO33" i="12"/>
  <c r="AN33" i="12"/>
  <c r="AM33" i="12"/>
  <c r="AL33" i="12"/>
  <c r="AK33" i="12"/>
  <c r="AJ33" i="12"/>
  <c r="AH33" i="12"/>
  <c r="AG33" i="12"/>
  <c r="AF33" i="12"/>
  <c r="AE33" i="12"/>
  <c r="AD33" i="12"/>
  <c r="BC32" i="12"/>
  <c r="BB32" i="12"/>
  <c r="BA32" i="12"/>
  <c r="AZ32" i="12"/>
  <c r="AY32" i="12"/>
  <c r="AX32" i="12"/>
  <c r="AW32" i="12"/>
  <c r="AV32" i="12"/>
  <c r="AU32" i="12"/>
  <c r="AT32" i="12"/>
  <c r="AS32" i="12"/>
  <c r="AR32" i="12"/>
  <c r="AQ32" i="12"/>
  <c r="AP32" i="12"/>
  <c r="AO32" i="12"/>
  <c r="AN32" i="12"/>
  <c r="AM32" i="12"/>
  <c r="AL32" i="12"/>
  <c r="AK32" i="12"/>
  <c r="AJ32" i="12"/>
  <c r="AH32" i="12"/>
  <c r="AG32" i="12"/>
  <c r="AF32" i="12"/>
  <c r="AE32" i="12"/>
  <c r="AD32" i="12"/>
  <c r="BC31" i="12"/>
  <c r="BB31" i="12"/>
  <c r="BA31" i="12"/>
  <c r="AZ31" i="12"/>
  <c r="AY31" i="12"/>
  <c r="AX31" i="12"/>
  <c r="AW31" i="12"/>
  <c r="AV31" i="12"/>
  <c r="AU31" i="12"/>
  <c r="AT31" i="12"/>
  <c r="AS31" i="12"/>
  <c r="AR31" i="12"/>
  <c r="AQ31" i="12"/>
  <c r="AP31" i="12"/>
  <c r="AO31" i="12"/>
  <c r="AN31" i="12"/>
  <c r="AM31" i="12"/>
  <c r="AL31" i="12"/>
  <c r="AK31" i="12"/>
  <c r="AJ31" i="12"/>
  <c r="AH31" i="12"/>
  <c r="AG31" i="12"/>
  <c r="AF31" i="12"/>
  <c r="AE31" i="12"/>
  <c r="AD31" i="12"/>
  <c r="BC30" i="12"/>
  <c r="BB30" i="12"/>
  <c r="BA30" i="12"/>
  <c r="AZ30" i="12"/>
  <c r="AY30" i="12"/>
  <c r="AX30" i="12"/>
  <c r="AW30" i="12"/>
  <c r="AV30" i="12"/>
  <c r="AU30" i="12"/>
  <c r="AT30" i="12"/>
  <c r="AS30" i="12"/>
  <c r="AR30" i="12"/>
  <c r="AQ30" i="12"/>
  <c r="AP30" i="12"/>
  <c r="AO30" i="12"/>
  <c r="AN30" i="12"/>
  <c r="AM30" i="12"/>
  <c r="AL30" i="12"/>
  <c r="AK30" i="12"/>
  <c r="AJ30" i="12"/>
  <c r="AH30" i="12"/>
  <c r="AG30" i="12"/>
  <c r="AF30" i="12"/>
  <c r="AE30" i="12"/>
  <c r="AD30" i="12"/>
  <c r="BC28" i="12"/>
  <c r="BB28" i="12"/>
  <c r="BA28" i="12"/>
  <c r="AZ28" i="12"/>
  <c r="AY28" i="12"/>
  <c r="AX28" i="12"/>
  <c r="AW28" i="12"/>
  <c r="AV28" i="12"/>
  <c r="AU28" i="12"/>
  <c r="AT28" i="12"/>
  <c r="AS28" i="12"/>
  <c r="AR28" i="12"/>
  <c r="AQ28" i="12"/>
  <c r="AP28" i="12"/>
  <c r="AO28" i="12"/>
  <c r="AN28" i="12"/>
  <c r="AM28" i="12"/>
  <c r="AL28" i="12"/>
  <c r="AK28" i="12"/>
  <c r="AJ28" i="12"/>
  <c r="AH28" i="12"/>
  <c r="AG28" i="12"/>
  <c r="AF28" i="12"/>
  <c r="AE28" i="12"/>
  <c r="AD28" i="12"/>
  <c r="BC27" i="12"/>
  <c r="BB27" i="12"/>
  <c r="BA27" i="12"/>
  <c r="AZ27" i="12"/>
  <c r="AY27" i="12"/>
  <c r="AX27" i="12"/>
  <c r="AW27" i="12"/>
  <c r="AV27" i="12"/>
  <c r="AU27" i="12"/>
  <c r="AT27" i="12"/>
  <c r="AS27" i="12"/>
  <c r="AR27" i="12"/>
  <c r="AQ27" i="12"/>
  <c r="AP27" i="12"/>
  <c r="AO27" i="12"/>
  <c r="AN27" i="12"/>
  <c r="AM27" i="12"/>
  <c r="AL27" i="12"/>
  <c r="AK27" i="12"/>
  <c r="AJ27" i="12"/>
  <c r="AH27" i="12"/>
  <c r="AG27" i="12"/>
  <c r="AF27" i="12"/>
  <c r="AE27" i="12"/>
  <c r="AD27" i="12"/>
  <c r="BC26" i="12"/>
  <c r="BB26" i="12"/>
  <c r="BA26" i="12"/>
  <c r="AZ26" i="12"/>
  <c r="AY26" i="12"/>
  <c r="AX26" i="12"/>
  <c r="AW26" i="12"/>
  <c r="AV26" i="12"/>
  <c r="AU26" i="12"/>
  <c r="AT26" i="12"/>
  <c r="AS26" i="12"/>
  <c r="AR26" i="12"/>
  <c r="AQ26" i="12"/>
  <c r="AP26" i="12"/>
  <c r="AO26" i="12"/>
  <c r="AN26" i="12"/>
  <c r="AM26" i="12"/>
  <c r="AL26" i="12"/>
  <c r="AK26" i="12"/>
  <c r="AJ26" i="12"/>
  <c r="AH26" i="12"/>
  <c r="AG26" i="12"/>
  <c r="AF26" i="12"/>
  <c r="AE26" i="12"/>
  <c r="AD26" i="12"/>
  <c r="BC25" i="12"/>
  <c r="BB25" i="12"/>
  <c r="BA25" i="12"/>
  <c r="AZ25" i="12"/>
  <c r="AY25" i="12"/>
  <c r="AX25" i="12"/>
  <c r="AW25" i="12"/>
  <c r="AV25" i="12"/>
  <c r="AU25" i="12"/>
  <c r="AT25" i="12"/>
  <c r="AS25" i="12"/>
  <c r="AR25" i="12"/>
  <c r="AQ25" i="12"/>
  <c r="AP25" i="12"/>
  <c r="AO25" i="12"/>
  <c r="AN25" i="12"/>
  <c r="AM25" i="12"/>
  <c r="AL25" i="12"/>
  <c r="AK25" i="12"/>
  <c r="AJ25" i="12"/>
  <c r="AH25" i="12"/>
  <c r="AG25" i="12"/>
  <c r="AF25" i="12"/>
  <c r="AE25" i="12"/>
  <c r="AD25" i="12"/>
  <c r="BC24" i="12"/>
  <c r="BB24" i="12"/>
  <c r="BA24" i="12"/>
  <c r="AZ24" i="12"/>
  <c r="AY24" i="12"/>
  <c r="AX24" i="12"/>
  <c r="AW24" i="12"/>
  <c r="AV24" i="12"/>
  <c r="AU24" i="12"/>
  <c r="AT24" i="12"/>
  <c r="AS24" i="12"/>
  <c r="AR24" i="12"/>
  <c r="AQ24" i="12"/>
  <c r="AP24" i="12"/>
  <c r="AO24" i="12"/>
  <c r="AN24" i="12"/>
  <c r="AM24" i="12"/>
  <c r="AL24" i="12"/>
  <c r="AK24" i="12"/>
  <c r="AJ24" i="12"/>
  <c r="AH24" i="12"/>
  <c r="AG24" i="12"/>
  <c r="AF24" i="12"/>
  <c r="AE24" i="12"/>
  <c r="AD24" i="12"/>
  <c r="BC23" i="12"/>
  <c r="BB23" i="12"/>
  <c r="BA23" i="12"/>
  <c r="AZ23" i="12"/>
  <c r="AY23" i="12"/>
  <c r="AX23" i="12"/>
  <c r="AW23" i="12"/>
  <c r="AV23" i="12"/>
  <c r="AU23" i="12"/>
  <c r="AT23" i="12"/>
  <c r="AS23" i="12"/>
  <c r="AR23" i="12"/>
  <c r="AQ23" i="12"/>
  <c r="AP23" i="12"/>
  <c r="AO23" i="12"/>
  <c r="AN23" i="12"/>
  <c r="AM23" i="12"/>
  <c r="AL23" i="12"/>
  <c r="AK23" i="12"/>
  <c r="AJ23" i="12"/>
  <c r="AH23" i="12"/>
  <c r="AG23" i="12"/>
  <c r="AF23" i="12"/>
  <c r="AE23" i="12"/>
  <c r="AD23" i="12"/>
  <c r="BC22" i="12"/>
  <c r="BB22" i="12"/>
  <c r="BA22" i="12"/>
  <c r="AZ22" i="12"/>
  <c r="AY22" i="12"/>
  <c r="AX22" i="12"/>
  <c r="AW22" i="12"/>
  <c r="AV22" i="12"/>
  <c r="AU22" i="12"/>
  <c r="AT22" i="12"/>
  <c r="AS22" i="12"/>
  <c r="AR22" i="12"/>
  <c r="AQ22" i="12"/>
  <c r="AP22" i="12"/>
  <c r="AO22" i="12"/>
  <c r="AN22" i="12"/>
  <c r="AM22" i="12"/>
  <c r="AL22" i="12"/>
  <c r="AK22" i="12"/>
  <c r="AJ22" i="12"/>
  <c r="AH22" i="12"/>
  <c r="AG22" i="12"/>
  <c r="AF22" i="12"/>
  <c r="AE22" i="12"/>
  <c r="AD22" i="12"/>
  <c r="BC20" i="12"/>
  <c r="BB20" i="12"/>
  <c r="BA20" i="12"/>
  <c r="AZ20" i="12"/>
  <c r="AY20" i="12"/>
  <c r="AX20" i="12"/>
  <c r="AW20" i="12"/>
  <c r="AV20" i="12"/>
  <c r="AU20" i="12"/>
  <c r="AT20" i="12"/>
  <c r="AS20" i="12"/>
  <c r="AR20" i="12"/>
  <c r="AQ20" i="12"/>
  <c r="AP20" i="12"/>
  <c r="AO20" i="12"/>
  <c r="AN20" i="12"/>
  <c r="AM20" i="12"/>
  <c r="AL20" i="12"/>
  <c r="AK20" i="12"/>
  <c r="AJ20" i="12"/>
  <c r="AH20" i="12"/>
  <c r="AG20" i="12"/>
  <c r="AF20" i="12"/>
  <c r="AE20" i="12"/>
  <c r="AD20" i="12"/>
  <c r="BC19" i="12"/>
  <c r="BB19" i="12"/>
  <c r="BA19" i="12"/>
  <c r="AZ19" i="12"/>
  <c r="AY19" i="12"/>
  <c r="AX19" i="12"/>
  <c r="AW19" i="12"/>
  <c r="AV19" i="12"/>
  <c r="AU19" i="12"/>
  <c r="AT19" i="12"/>
  <c r="AS19" i="12"/>
  <c r="AR19" i="12"/>
  <c r="AQ19" i="12"/>
  <c r="AP19" i="12"/>
  <c r="AO19" i="12"/>
  <c r="AN19" i="12"/>
  <c r="AM19" i="12"/>
  <c r="AL19" i="12"/>
  <c r="AK19" i="12"/>
  <c r="AJ19" i="12"/>
  <c r="AH19" i="12"/>
  <c r="AG19" i="12"/>
  <c r="AF19" i="12"/>
  <c r="AE19" i="12"/>
  <c r="AD19" i="12"/>
  <c r="BC18" i="12"/>
  <c r="BB18" i="12"/>
  <c r="BA18" i="12"/>
  <c r="AZ18" i="12"/>
  <c r="AY18" i="12"/>
  <c r="AX18" i="12"/>
  <c r="AW18" i="12"/>
  <c r="AV18" i="12"/>
  <c r="AU18" i="12"/>
  <c r="AT18" i="12"/>
  <c r="AS18" i="12"/>
  <c r="AR18" i="12"/>
  <c r="AQ18" i="12"/>
  <c r="AP18" i="12"/>
  <c r="AO18" i="12"/>
  <c r="AN18" i="12"/>
  <c r="AM18" i="12"/>
  <c r="AL18" i="12"/>
  <c r="AK18" i="12"/>
  <c r="AJ18" i="12"/>
  <c r="AH18" i="12"/>
  <c r="AG18" i="12"/>
  <c r="AF18" i="12"/>
  <c r="AE18" i="12"/>
  <c r="AD18" i="12"/>
  <c r="BC17" i="12"/>
  <c r="BB17" i="12"/>
  <c r="BA17" i="12"/>
  <c r="AZ17" i="12"/>
  <c r="AY17" i="12"/>
  <c r="AX17" i="12"/>
  <c r="AW17" i="12"/>
  <c r="AV17" i="12"/>
  <c r="AU17" i="12"/>
  <c r="AT17" i="12"/>
  <c r="AS17" i="12"/>
  <c r="AR17" i="12"/>
  <c r="AQ17" i="12"/>
  <c r="AP17" i="12"/>
  <c r="AO17" i="12"/>
  <c r="AN17" i="12"/>
  <c r="AM17" i="12"/>
  <c r="AL17" i="12"/>
  <c r="AK17" i="12"/>
  <c r="AJ17" i="12"/>
  <c r="AH17" i="12"/>
  <c r="AG17" i="12"/>
  <c r="AF17" i="12"/>
  <c r="AE17" i="12"/>
  <c r="AD17" i="12"/>
  <c r="BC16" i="12"/>
  <c r="BB16" i="12"/>
  <c r="BA16" i="12"/>
  <c r="AZ16" i="12"/>
  <c r="AY16" i="12"/>
  <c r="AX16" i="12"/>
  <c r="AW16" i="12"/>
  <c r="AV16" i="12"/>
  <c r="AU16" i="12"/>
  <c r="AT16" i="12"/>
  <c r="AS16" i="12"/>
  <c r="AR16" i="12"/>
  <c r="AQ16" i="12"/>
  <c r="AP16" i="12"/>
  <c r="AO16" i="12"/>
  <c r="AN16" i="12"/>
  <c r="AM16" i="12"/>
  <c r="AL16" i="12"/>
  <c r="AK16" i="12"/>
  <c r="AJ16" i="12"/>
  <c r="AH16" i="12"/>
  <c r="AG16" i="12"/>
  <c r="AF16" i="12"/>
  <c r="AE16" i="12"/>
  <c r="AD16" i="12"/>
  <c r="BC14" i="12"/>
  <c r="BB14" i="12"/>
  <c r="BA14" i="12"/>
  <c r="AZ14" i="12"/>
  <c r="AY14" i="12"/>
  <c r="AX14" i="12"/>
  <c r="AW14" i="12"/>
  <c r="AV14" i="12"/>
  <c r="AU14" i="12"/>
  <c r="AT14" i="12"/>
  <c r="AS14" i="12"/>
  <c r="AR14" i="12"/>
  <c r="AQ14" i="12"/>
  <c r="AP14" i="12"/>
  <c r="AO14" i="12"/>
  <c r="AN14" i="12"/>
  <c r="AM14" i="12"/>
  <c r="AL14" i="12"/>
  <c r="AK14" i="12"/>
  <c r="AJ14" i="12"/>
  <c r="AH14" i="12"/>
  <c r="AG14" i="12"/>
  <c r="AF14" i="12"/>
  <c r="AE14" i="12"/>
  <c r="AD14" i="12"/>
  <c r="BC13" i="12"/>
  <c r="BB13" i="12"/>
  <c r="BA13" i="12"/>
  <c r="AZ13" i="12"/>
  <c r="AY13" i="12"/>
  <c r="AX13" i="12"/>
  <c r="AW13" i="12"/>
  <c r="AV13" i="12"/>
  <c r="AU13" i="12"/>
  <c r="AT13" i="12"/>
  <c r="AS13" i="12"/>
  <c r="AR13" i="12"/>
  <c r="AQ13" i="12"/>
  <c r="AP13" i="12"/>
  <c r="AO13" i="12"/>
  <c r="AN13" i="12"/>
  <c r="AM13" i="12"/>
  <c r="AL13" i="12"/>
  <c r="AK13" i="12"/>
  <c r="AJ13" i="12"/>
  <c r="AH13" i="12"/>
  <c r="AG13" i="12"/>
  <c r="AF13" i="12"/>
  <c r="AE13" i="12"/>
  <c r="AD13" i="12"/>
  <c r="BC12" i="12"/>
  <c r="BB12" i="12"/>
  <c r="BA12" i="12"/>
  <c r="AZ12" i="12"/>
  <c r="AY12" i="12"/>
  <c r="AX12" i="12"/>
  <c r="AW12" i="12"/>
  <c r="AV12" i="12"/>
  <c r="AU12" i="12"/>
  <c r="AT12" i="12"/>
  <c r="AS12" i="12"/>
  <c r="AR12" i="12"/>
  <c r="AQ12" i="12"/>
  <c r="AP12" i="12"/>
  <c r="AO12" i="12"/>
  <c r="AN12" i="12"/>
  <c r="AM12" i="12"/>
  <c r="AL12" i="12"/>
  <c r="AK12" i="12"/>
  <c r="AJ12" i="12"/>
  <c r="AH12" i="12"/>
  <c r="AG12" i="12"/>
  <c r="AF12" i="12"/>
  <c r="AE12" i="12"/>
  <c r="AD12" i="12"/>
  <c r="BC11" i="12"/>
  <c r="BB11" i="12"/>
  <c r="BA11" i="12"/>
  <c r="AZ11" i="12"/>
  <c r="AY11" i="12"/>
  <c r="AX11" i="12"/>
  <c r="AW11" i="12"/>
  <c r="AV11" i="12"/>
  <c r="AU11" i="12"/>
  <c r="AT11" i="12"/>
  <c r="AS11" i="12"/>
  <c r="AR11" i="12"/>
  <c r="AQ11" i="12"/>
  <c r="AP11" i="12"/>
  <c r="AO11" i="12"/>
  <c r="AN11" i="12"/>
  <c r="AM11" i="12"/>
  <c r="AL11" i="12"/>
  <c r="AK11" i="12"/>
  <c r="AJ11" i="12"/>
  <c r="AH11" i="12"/>
  <c r="AG11" i="12"/>
  <c r="AF11" i="12"/>
  <c r="AE11" i="12"/>
  <c r="AD11" i="12"/>
  <c r="BC10" i="12"/>
  <c r="BB10" i="12"/>
  <c r="BA10" i="12"/>
  <c r="AZ10" i="12"/>
  <c r="AY10" i="12"/>
  <c r="AX10" i="12"/>
  <c r="AW10" i="12"/>
  <c r="AV10" i="12"/>
  <c r="AU10" i="12"/>
  <c r="AT10" i="12"/>
  <c r="AS10" i="12"/>
  <c r="AR10" i="12"/>
  <c r="AQ10" i="12"/>
  <c r="AP10" i="12"/>
  <c r="AO10" i="12"/>
  <c r="AN10" i="12"/>
  <c r="AM10" i="12"/>
  <c r="AL10" i="12"/>
  <c r="AK10" i="12"/>
  <c r="AJ10" i="12"/>
  <c r="AH10" i="12"/>
  <c r="AG10" i="12"/>
  <c r="AF10" i="12"/>
  <c r="AE10" i="12"/>
  <c r="AD10" i="12"/>
  <c r="BC9" i="12"/>
  <c r="BB9" i="12"/>
  <c r="BA9" i="12"/>
  <c r="AZ9" i="12"/>
  <c r="AY9" i="12"/>
  <c r="AX9" i="12"/>
  <c r="AW9" i="12"/>
  <c r="AV9" i="12"/>
  <c r="AU9" i="12"/>
  <c r="AT9" i="12"/>
  <c r="AS9" i="12"/>
  <c r="AR9" i="12"/>
  <c r="AQ9" i="12"/>
  <c r="AP9" i="12"/>
  <c r="AO9" i="12"/>
  <c r="AN9" i="12"/>
  <c r="AM9" i="12"/>
  <c r="AL9" i="12"/>
  <c r="AK9" i="12"/>
  <c r="AJ9" i="12"/>
  <c r="AH9" i="12"/>
  <c r="AG9" i="12"/>
  <c r="AF9" i="12"/>
  <c r="AE9" i="12"/>
  <c r="AD9" i="12"/>
  <c r="BC7" i="12"/>
  <c r="BB7" i="12"/>
  <c r="BA7" i="12"/>
  <c r="AZ7" i="12"/>
  <c r="AY7" i="12"/>
  <c r="AX7" i="12"/>
  <c r="AW7" i="12"/>
  <c r="AV7" i="12"/>
  <c r="AU7" i="12"/>
  <c r="AT7" i="12"/>
  <c r="AS7" i="12"/>
  <c r="AR7" i="12"/>
  <c r="AQ7" i="12"/>
  <c r="AP7" i="12"/>
  <c r="AO7" i="12"/>
  <c r="AN7" i="12"/>
  <c r="AM7" i="12"/>
  <c r="AL7" i="12"/>
  <c r="AK7" i="12"/>
  <c r="AJ7" i="12"/>
  <c r="AH7" i="12"/>
  <c r="AG7" i="12"/>
  <c r="AF7" i="12"/>
  <c r="AE7" i="12"/>
  <c r="AD7" i="12"/>
  <c r="BC6" i="12"/>
  <c r="BB6" i="12"/>
  <c r="BA6" i="12"/>
  <c r="AZ6" i="12"/>
  <c r="AY6" i="12"/>
  <c r="AX6" i="12"/>
  <c r="AW6" i="12"/>
  <c r="AV6" i="12"/>
  <c r="AU6" i="12"/>
  <c r="AT6" i="12"/>
  <c r="AS6" i="12"/>
  <c r="AR6" i="12"/>
  <c r="AQ6" i="12"/>
  <c r="AP6" i="12"/>
  <c r="AO6" i="12"/>
  <c r="AN6" i="12"/>
  <c r="AM6" i="12"/>
  <c r="AL6" i="12"/>
  <c r="AK6" i="12"/>
  <c r="AJ6" i="12"/>
  <c r="AH6" i="12"/>
  <c r="AG6" i="12"/>
  <c r="AF6" i="12"/>
  <c r="AE6" i="12"/>
  <c r="AD6" i="12"/>
  <c r="BC5" i="12"/>
  <c r="BB5" i="12"/>
  <c r="BA5" i="12"/>
  <c r="AZ5" i="12"/>
  <c r="AY5" i="12"/>
  <c r="AX5" i="12"/>
  <c r="AW5" i="12"/>
  <c r="AV5" i="12"/>
  <c r="AU5" i="12"/>
  <c r="AT5" i="12"/>
  <c r="AS5" i="12"/>
  <c r="AR5" i="12"/>
  <c r="AQ5" i="12"/>
  <c r="AP5" i="12"/>
  <c r="AO5" i="12"/>
  <c r="AN5" i="12"/>
  <c r="AM5" i="12"/>
  <c r="AL5" i="12"/>
  <c r="AK5" i="12"/>
  <c r="AJ5" i="12"/>
  <c r="AH5" i="12"/>
  <c r="AG5" i="12"/>
  <c r="AF5" i="12"/>
  <c r="AE5" i="12"/>
  <c r="AD5" i="12"/>
  <c r="BC38" i="1"/>
  <c r="BB38" i="1"/>
  <c r="BA38" i="1"/>
  <c r="AZ38" i="1"/>
  <c r="AY38" i="1"/>
  <c r="AX38" i="1"/>
  <c r="AW38" i="1"/>
  <c r="AV38" i="1"/>
  <c r="AU38" i="1"/>
  <c r="AT38" i="1"/>
  <c r="AS38" i="1"/>
  <c r="AR38" i="1"/>
  <c r="AQ38" i="1"/>
  <c r="AP38" i="1"/>
  <c r="AO38" i="1"/>
  <c r="AN38" i="1"/>
  <c r="AM38" i="1"/>
  <c r="AL38" i="1"/>
  <c r="AK38" i="1"/>
  <c r="AJ38" i="1"/>
  <c r="AH38" i="1"/>
  <c r="AG38" i="1"/>
  <c r="AF38" i="1"/>
  <c r="AE38" i="1"/>
  <c r="AD38" i="1"/>
  <c r="AB38" i="1"/>
  <c r="AA38" i="1"/>
  <c r="Z38" i="1"/>
  <c r="Y38" i="1"/>
  <c r="X38" i="1"/>
  <c r="W38" i="1"/>
  <c r="V38" i="1"/>
  <c r="U38" i="1"/>
  <c r="T38" i="1"/>
  <c r="S38" i="1"/>
  <c r="R38" i="1"/>
  <c r="Q38" i="1"/>
  <c r="P38" i="1"/>
  <c r="O38" i="1"/>
  <c r="N38" i="1"/>
  <c r="M38" i="1"/>
  <c r="L38" i="1"/>
  <c r="K38" i="1"/>
  <c r="J38" i="1"/>
  <c r="I38" i="1"/>
  <c r="G38" i="1"/>
  <c r="F38" i="1"/>
  <c r="E38" i="1"/>
  <c r="D38" i="1"/>
  <c r="C38" i="1"/>
  <c r="BC21" i="1"/>
  <c r="BB21" i="1"/>
  <c r="BA21" i="1"/>
  <c r="AZ21" i="1"/>
  <c r="AY21" i="1"/>
  <c r="AX21" i="1"/>
  <c r="AW21" i="1"/>
  <c r="AV21" i="1"/>
  <c r="AU21" i="1"/>
  <c r="AT21" i="1"/>
  <c r="AS21" i="1"/>
  <c r="AR21" i="1"/>
  <c r="AQ21" i="1"/>
  <c r="AP21" i="1"/>
  <c r="AO21" i="1"/>
  <c r="AN21" i="1"/>
  <c r="AM21" i="1"/>
  <c r="AL21" i="1"/>
  <c r="AK21" i="1"/>
  <c r="AJ21" i="1"/>
  <c r="AH21" i="1"/>
  <c r="AG21" i="1"/>
  <c r="AF21" i="1"/>
  <c r="AE21" i="1"/>
  <c r="AD21" i="1"/>
  <c r="AB21" i="1"/>
  <c r="AA21" i="1"/>
  <c r="Z21" i="1"/>
  <c r="Y21" i="1"/>
  <c r="X21" i="1"/>
  <c r="W21" i="1"/>
  <c r="V21" i="1"/>
  <c r="U21" i="1"/>
  <c r="T21" i="1"/>
  <c r="S21" i="1"/>
  <c r="R21" i="1"/>
  <c r="Q21" i="1"/>
  <c r="P21" i="1"/>
  <c r="O21" i="1"/>
  <c r="N21" i="1"/>
  <c r="M21" i="1"/>
  <c r="L21" i="1"/>
  <c r="K21" i="1"/>
  <c r="J21" i="1"/>
  <c r="I21" i="1"/>
  <c r="G21" i="1"/>
  <c r="F21" i="1"/>
  <c r="E21" i="1"/>
  <c r="D21" i="1"/>
  <c r="C21" i="1"/>
  <c r="BC42" i="13"/>
  <c r="BB42" i="13"/>
  <c r="BA42" i="13"/>
  <c r="AZ42" i="13"/>
  <c r="AY42" i="13"/>
  <c r="AX42" i="13"/>
  <c r="AW42" i="13"/>
  <c r="AU42" i="13"/>
  <c r="AS42" i="13"/>
  <c r="AR42" i="13"/>
  <c r="AQ42" i="13"/>
  <c r="AP42" i="13"/>
  <c r="AO42" i="13"/>
  <c r="AN42" i="13"/>
  <c r="AM42" i="13"/>
  <c r="AL42" i="13"/>
  <c r="AK42" i="13"/>
  <c r="AJ42" i="13"/>
  <c r="AH42" i="13"/>
  <c r="AG42" i="13"/>
  <c r="AF42" i="13"/>
  <c r="AE42" i="13"/>
  <c r="AD42" i="13"/>
  <c r="BC41" i="13"/>
  <c r="BB41" i="13"/>
  <c r="BA41" i="13"/>
  <c r="AZ41" i="13"/>
  <c r="AY41" i="13"/>
  <c r="AX41" i="13"/>
  <c r="AW41" i="13"/>
  <c r="AU41" i="13"/>
  <c r="AS41" i="13"/>
  <c r="AR41" i="13"/>
  <c r="AQ41" i="13"/>
  <c r="AP41" i="13"/>
  <c r="AO41" i="13"/>
  <c r="AN41" i="13"/>
  <c r="AM41" i="13"/>
  <c r="AL41" i="13"/>
  <c r="AK41" i="13"/>
  <c r="AJ41" i="13"/>
  <c r="AH41" i="13"/>
  <c r="AG41" i="13"/>
  <c r="AF41" i="13"/>
  <c r="AE41" i="13"/>
  <c r="AD41" i="13"/>
  <c r="BC40" i="13"/>
  <c r="BB40" i="13"/>
  <c r="BA40" i="13"/>
  <c r="AZ40" i="13"/>
  <c r="AY40" i="13"/>
  <c r="AX40" i="13"/>
  <c r="AW40" i="13"/>
  <c r="AU40" i="13"/>
  <c r="AS40" i="13"/>
  <c r="AR40" i="13"/>
  <c r="AQ40" i="13"/>
  <c r="AP40" i="13"/>
  <c r="AO40" i="13"/>
  <c r="AN40" i="13"/>
  <c r="AM40" i="13"/>
  <c r="AL40" i="13"/>
  <c r="AK40" i="13"/>
  <c r="AJ40" i="13"/>
  <c r="AH40" i="13"/>
  <c r="AG40" i="13"/>
  <c r="AF40" i="13"/>
  <c r="AE40" i="13"/>
  <c r="AD40" i="13"/>
  <c r="BC37" i="13"/>
  <c r="BB37" i="13"/>
  <c r="BA37" i="13"/>
  <c r="AZ37" i="13"/>
  <c r="AY37" i="13"/>
  <c r="AX37" i="13"/>
  <c r="AW37" i="13"/>
  <c r="AU37" i="13"/>
  <c r="AS37" i="13"/>
  <c r="AR37" i="13"/>
  <c r="AQ37" i="13"/>
  <c r="AP37" i="13"/>
  <c r="AO37" i="13"/>
  <c r="AN37" i="13"/>
  <c r="AM37" i="13"/>
  <c r="AL37" i="13"/>
  <c r="AK37" i="13"/>
  <c r="AJ37" i="13"/>
  <c r="AH37" i="13"/>
  <c r="AG37" i="13"/>
  <c r="AF37" i="13"/>
  <c r="AE37" i="13"/>
  <c r="AD37" i="13"/>
  <c r="BC35" i="13"/>
  <c r="BB35" i="13"/>
  <c r="BA35" i="13"/>
  <c r="AZ35" i="13"/>
  <c r="AY35" i="13"/>
  <c r="AX35" i="13"/>
  <c r="AW35" i="13"/>
  <c r="AU35" i="13"/>
  <c r="AS35" i="13"/>
  <c r="AR35" i="13"/>
  <c r="AQ35" i="13"/>
  <c r="AP35" i="13"/>
  <c r="AO35" i="13"/>
  <c r="AN35" i="13"/>
  <c r="AM35" i="13"/>
  <c r="AL35" i="13"/>
  <c r="AK35" i="13"/>
  <c r="AJ35" i="13"/>
  <c r="AH35" i="13"/>
  <c r="AG35" i="13"/>
  <c r="AF35" i="13"/>
  <c r="AE35" i="13"/>
  <c r="AD35" i="13"/>
  <c r="BC34" i="13"/>
  <c r="BB34" i="13"/>
  <c r="BA34" i="13"/>
  <c r="AZ34" i="13"/>
  <c r="AY34" i="13"/>
  <c r="AX34" i="13"/>
  <c r="AW34" i="13"/>
  <c r="AU34" i="13"/>
  <c r="AS34" i="13"/>
  <c r="AR34" i="13"/>
  <c r="AQ34" i="13"/>
  <c r="AP34" i="13"/>
  <c r="AO34" i="13"/>
  <c r="AN34" i="13"/>
  <c r="AM34" i="13"/>
  <c r="AL34" i="13"/>
  <c r="AK34" i="13"/>
  <c r="AJ34" i="13"/>
  <c r="AH34" i="13"/>
  <c r="AG34" i="13"/>
  <c r="AF34" i="13"/>
  <c r="AE34" i="13"/>
  <c r="AD34" i="13"/>
  <c r="BC33" i="13"/>
  <c r="BB33" i="13"/>
  <c r="BA33" i="13"/>
  <c r="AZ33" i="13"/>
  <c r="AY33" i="13"/>
  <c r="AX33" i="13"/>
  <c r="AW33" i="13"/>
  <c r="AU33" i="13"/>
  <c r="AS33" i="13"/>
  <c r="AR33" i="13"/>
  <c r="AQ33" i="13"/>
  <c r="AP33" i="13"/>
  <c r="AO33" i="13"/>
  <c r="AN33" i="13"/>
  <c r="AM33" i="13"/>
  <c r="AL33" i="13"/>
  <c r="AK33" i="13"/>
  <c r="AJ33" i="13"/>
  <c r="AH33" i="13"/>
  <c r="AG33" i="13"/>
  <c r="AF33" i="13"/>
  <c r="AE33" i="13"/>
  <c r="AD33" i="13"/>
  <c r="BC32" i="13"/>
  <c r="BB32" i="13"/>
  <c r="BA32" i="13"/>
  <c r="AZ32" i="13"/>
  <c r="AY32" i="13"/>
  <c r="AX32" i="13"/>
  <c r="AW32" i="13"/>
  <c r="AU32" i="13"/>
  <c r="AS32" i="13"/>
  <c r="AR32" i="13"/>
  <c r="AQ32" i="13"/>
  <c r="AP32" i="13"/>
  <c r="AO32" i="13"/>
  <c r="AN32" i="13"/>
  <c r="AM32" i="13"/>
  <c r="AL32" i="13"/>
  <c r="AK32" i="13"/>
  <c r="AJ32" i="13"/>
  <c r="AH32" i="13"/>
  <c r="AG32" i="13"/>
  <c r="AF32" i="13"/>
  <c r="AE32" i="13"/>
  <c r="AD32" i="13"/>
  <c r="BC30" i="13"/>
  <c r="BB30" i="13"/>
  <c r="BA30" i="13"/>
  <c r="AZ30" i="13"/>
  <c r="AY30" i="13"/>
  <c r="AX30" i="13"/>
  <c r="AW30" i="13"/>
  <c r="AU30" i="13"/>
  <c r="AS30" i="13"/>
  <c r="AR30" i="13"/>
  <c r="AQ30" i="13"/>
  <c r="AP30" i="13"/>
  <c r="AO30" i="13"/>
  <c r="AN30" i="13"/>
  <c r="AM30" i="13"/>
  <c r="AL30" i="13"/>
  <c r="AK30" i="13"/>
  <c r="AJ30" i="13"/>
  <c r="AH30" i="13"/>
  <c r="AG30" i="13"/>
  <c r="AF30" i="13"/>
  <c r="AE30" i="13"/>
  <c r="AD30" i="13"/>
  <c r="BC28" i="13"/>
  <c r="BB28" i="13"/>
  <c r="BA28" i="13"/>
  <c r="AZ28" i="13"/>
  <c r="AY28" i="13"/>
  <c r="AX28" i="13"/>
  <c r="AW28" i="13"/>
  <c r="AU28" i="13"/>
  <c r="AS28" i="13"/>
  <c r="AR28" i="13"/>
  <c r="AQ28" i="13"/>
  <c r="AP28" i="13"/>
  <c r="AO28" i="13"/>
  <c r="AN28" i="13"/>
  <c r="AM28" i="13"/>
  <c r="AL28" i="13"/>
  <c r="AK28" i="13"/>
  <c r="AJ28" i="13"/>
  <c r="AH28" i="13"/>
  <c r="AG28" i="13"/>
  <c r="AF28" i="13"/>
  <c r="AE28" i="13"/>
  <c r="AD28" i="13"/>
  <c r="BC27" i="13"/>
  <c r="BB27" i="13"/>
  <c r="BA27" i="13"/>
  <c r="AZ27" i="13"/>
  <c r="AY27" i="13"/>
  <c r="AX27" i="13"/>
  <c r="AW27" i="13"/>
  <c r="AU27" i="13"/>
  <c r="AS27" i="13"/>
  <c r="AR27" i="13"/>
  <c r="AQ27" i="13"/>
  <c r="AP27" i="13"/>
  <c r="AO27" i="13"/>
  <c r="AN27" i="13"/>
  <c r="AM27" i="13"/>
  <c r="AL27" i="13"/>
  <c r="AK27" i="13"/>
  <c r="AJ27" i="13"/>
  <c r="AH27" i="13"/>
  <c r="AG27" i="13"/>
  <c r="AF27" i="13"/>
  <c r="AE27" i="13"/>
  <c r="AD27" i="13"/>
  <c r="BC25" i="13"/>
  <c r="BB25" i="13"/>
  <c r="BA25" i="13"/>
  <c r="AZ25" i="13"/>
  <c r="AY25" i="13"/>
  <c r="AX25" i="13"/>
  <c r="AW25" i="13"/>
  <c r="AU25" i="13"/>
  <c r="AS25" i="13"/>
  <c r="AR25" i="13"/>
  <c r="AQ25" i="13"/>
  <c r="AP25" i="13"/>
  <c r="AO25" i="13"/>
  <c r="AN25" i="13"/>
  <c r="AM25" i="13"/>
  <c r="AL25" i="13"/>
  <c r="AK25" i="13"/>
  <c r="AJ25" i="13"/>
  <c r="AH25" i="13"/>
  <c r="AG25" i="13"/>
  <c r="AF25" i="13"/>
  <c r="AE25" i="13"/>
  <c r="AD25" i="13"/>
  <c r="BC24" i="13"/>
  <c r="BB24" i="13"/>
  <c r="BA24" i="13"/>
  <c r="AZ24" i="13"/>
  <c r="AY24" i="13"/>
  <c r="AX24" i="13"/>
  <c r="AW24" i="13"/>
  <c r="AU24" i="13"/>
  <c r="AS24" i="13"/>
  <c r="AR24" i="13"/>
  <c r="AQ24" i="13"/>
  <c r="AP24" i="13"/>
  <c r="AO24" i="13"/>
  <c r="AN24" i="13"/>
  <c r="AM24" i="13"/>
  <c r="AL24" i="13"/>
  <c r="AK24" i="13"/>
  <c r="AJ24" i="13"/>
  <c r="AH24" i="13"/>
  <c r="AG24" i="13"/>
  <c r="AF24" i="13"/>
  <c r="AE24" i="13"/>
  <c r="AD24" i="13"/>
  <c r="BC22" i="13"/>
  <c r="BB22" i="13"/>
  <c r="BA22" i="13"/>
  <c r="AZ22" i="13"/>
  <c r="AY22" i="13"/>
  <c r="AX22" i="13"/>
  <c r="AW22" i="13"/>
  <c r="AU22" i="13"/>
  <c r="AS22" i="13"/>
  <c r="AR22" i="13"/>
  <c r="AQ22" i="13"/>
  <c r="AP22" i="13"/>
  <c r="AO22" i="13"/>
  <c r="AN22" i="13"/>
  <c r="AM22" i="13"/>
  <c r="AL22" i="13"/>
  <c r="AK22" i="13"/>
  <c r="AJ22" i="13"/>
  <c r="AH22" i="13"/>
  <c r="AG22" i="13"/>
  <c r="AF22" i="13"/>
  <c r="AE22" i="13"/>
  <c r="AD22" i="13"/>
  <c r="BC21" i="13"/>
  <c r="BB21" i="13"/>
  <c r="BA21" i="13"/>
  <c r="AZ21" i="13"/>
  <c r="AY21" i="13"/>
  <c r="AX21" i="13"/>
  <c r="AW21" i="13"/>
  <c r="AU21" i="13"/>
  <c r="AS21" i="13"/>
  <c r="AR21" i="13"/>
  <c r="AQ21" i="13"/>
  <c r="AP21" i="13"/>
  <c r="AO21" i="13"/>
  <c r="AN21" i="13"/>
  <c r="AM21" i="13"/>
  <c r="AL21" i="13"/>
  <c r="AK21" i="13"/>
  <c r="AJ21" i="13"/>
  <c r="AH21" i="13"/>
  <c r="AG21" i="13"/>
  <c r="AF21" i="13"/>
  <c r="AE21" i="13"/>
  <c r="AD21" i="13"/>
  <c r="BC20" i="13"/>
  <c r="BB20" i="13"/>
  <c r="BA20" i="13"/>
  <c r="AZ20" i="13"/>
  <c r="AY20" i="13"/>
  <c r="AX20" i="13"/>
  <c r="AW20" i="13"/>
  <c r="AU20" i="13"/>
  <c r="AS20" i="13"/>
  <c r="AR20" i="13"/>
  <c r="AQ20" i="13"/>
  <c r="AP20" i="13"/>
  <c r="AO20" i="13"/>
  <c r="AN20" i="13"/>
  <c r="AM20" i="13"/>
  <c r="AL20" i="13"/>
  <c r="AK20" i="13"/>
  <c r="AJ20" i="13"/>
  <c r="AH20" i="13"/>
  <c r="AG20" i="13"/>
  <c r="AF20" i="13"/>
  <c r="AE20" i="13"/>
  <c r="AD20" i="13"/>
  <c r="BC18" i="13"/>
  <c r="BB18" i="13"/>
  <c r="BA18" i="13"/>
  <c r="AZ18" i="13"/>
  <c r="AY18" i="13"/>
  <c r="AX18" i="13"/>
  <c r="AW18" i="13"/>
  <c r="AU18" i="13"/>
  <c r="AS18" i="13"/>
  <c r="AR18" i="13"/>
  <c r="AQ18" i="13"/>
  <c r="AP18" i="13"/>
  <c r="AO18" i="13"/>
  <c r="AN18" i="13"/>
  <c r="AM18" i="13"/>
  <c r="AL18" i="13"/>
  <c r="AK18" i="13"/>
  <c r="AJ18" i="13"/>
  <c r="AH18" i="13"/>
  <c r="AG18" i="13"/>
  <c r="AF18" i="13"/>
  <c r="AE18" i="13"/>
  <c r="AD18" i="13"/>
  <c r="BC17" i="13"/>
  <c r="BB17" i="13"/>
  <c r="BA17" i="13"/>
  <c r="AZ17" i="13"/>
  <c r="AY17" i="13"/>
  <c r="AX17" i="13"/>
  <c r="AW17" i="13"/>
  <c r="AU17" i="13"/>
  <c r="AS17" i="13"/>
  <c r="AR17" i="13"/>
  <c r="AQ17" i="13"/>
  <c r="AP17" i="13"/>
  <c r="AO17" i="13"/>
  <c r="AN17" i="13"/>
  <c r="AM17" i="13"/>
  <c r="AL17" i="13"/>
  <c r="AK17" i="13"/>
  <c r="AJ17" i="13"/>
  <c r="AH17" i="13"/>
  <c r="AG17" i="13"/>
  <c r="AF17" i="13"/>
  <c r="AE17" i="13"/>
  <c r="AD17" i="13"/>
  <c r="BC16" i="13"/>
  <c r="BB16" i="13"/>
  <c r="BA16" i="13"/>
  <c r="AZ16" i="13"/>
  <c r="AY16" i="13"/>
  <c r="AX16" i="13"/>
  <c r="AW16" i="13"/>
  <c r="AU16" i="13"/>
  <c r="AS16" i="13"/>
  <c r="AR16" i="13"/>
  <c r="AQ16" i="13"/>
  <c r="AP16" i="13"/>
  <c r="AO16" i="13"/>
  <c r="AN16" i="13"/>
  <c r="AM16" i="13"/>
  <c r="AL16" i="13"/>
  <c r="AK16" i="13"/>
  <c r="AJ16" i="13"/>
  <c r="AH16" i="13"/>
  <c r="AG16" i="13"/>
  <c r="AF16" i="13"/>
  <c r="AE16" i="13"/>
  <c r="AD16" i="13"/>
  <c r="BC15" i="13"/>
  <c r="BB15" i="13"/>
  <c r="BA15" i="13"/>
  <c r="AZ15" i="13"/>
  <c r="AY15" i="13"/>
  <c r="AX15" i="13"/>
  <c r="AW15" i="13"/>
  <c r="AU15" i="13"/>
  <c r="AS15" i="13"/>
  <c r="AR15" i="13"/>
  <c r="AQ15" i="13"/>
  <c r="AP15" i="13"/>
  <c r="AO15" i="13"/>
  <c r="AN15" i="13"/>
  <c r="AM15" i="13"/>
  <c r="AL15" i="13"/>
  <c r="AK15" i="13"/>
  <c r="AJ15" i="13"/>
  <c r="AH15" i="13"/>
  <c r="AG15" i="13"/>
  <c r="AF15" i="13"/>
  <c r="AE15" i="13"/>
  <c r="AD15" i="13"/>
  <c r="BC14" i="13"/>
  <c r="BB14" i="13"/>
  <c r="BA14" i="13"/>
  <c r="AZ14" i="13"/>
  <c r="AY14" i="13"/>
  <c r="AX14" i="13"/>
  <c r="AW14" i="13"/>
  <c r="AU14" i="13"/>
  <c r="AS14" i="13"/>
  <c r="AR14" i="13"/>
  <c r="AQ14" i="13"/>
  <c r="AP14" i="13"/>
  <c r="AO14" i="13"/>
  <c r="AN14" i="13"/>
  <c r="AM14" i="13"/>
  <c r="AL14" i="13"/>
  <c r="AK14" i="13"/>
  <c r="AJ14" i="13"/>
  <c r="AH14" i="13"/>
  <c r="AG14" i="13"/>
  <c r="AF14" i="13"/>
  <c r="AE14" i="13"/>
  <c r="AD14" i="13"/>
  <c r="BC13" i="13"/>
  <c r="BB13" i="13"/>
  <c r="BA13" i="13"/>
  <c r="AZ13" i="13"/>
  <c r="AY13" i="13"/>
  <c r="AX13" i="13"/>
  <c r="AW13" i="13"/>
  <c r="AU13" i="13"/>
  <c r="AS13" i="13"/>
  <c r="AR13" i="13"/>
  <c r="AQ13" i="13"/>
  <c r="AP13" i="13"/>
  <c r="AO13" i="13"/>
  <c r="AN13" i="13"/>
  <c r="AM13" i="13"/>
  <c r="AL13" i="13"/>
  <c r="AK13" i="13"/>
  <c r="AJ13" i="13"/>
  <c r="AH13" i="13"/>
  <c r="AG13" i="13"/>
  <c r="AF13" i="13"/>
  <c r="AE13" i="13"/>
  <c r="AD13" i="13"/>
  <c r="BC12" i="13"/>
  <c r="BB12" i="13"/>
  <c r="BA12" i="13"/>
  <c r="AZ12" i="13"/>
  <c r="AY12" i="13"/>
  <c r="AX12" i="13"/>
  <c r="AW12" i="13"/>
  <c r="AU12" i="13"/>
  <c r="AS12" i="13"/>
  <c r="AR12" i="13"/>
  <c r="AQ12" i="13"/>
  <c r="AP12" i="13"/>
  <c r="AO12" i="13"/>
  <c r="AN12" i="13"/>
  <c r="AM12" i="13"/>
  <c r="AL12" i="13"/>
  <c r="AK12" i="13"/>
  <c r="AJ12" i="13"/>
  <c r="AH12" i="13"/>
  <c r="AG12" i="13"/>
  <c r="AF12" i="13"/>
  <c r="AE12" i="13"/>
  <c r="AD12" i="13"/>
  <c r="BC11" i="13"/>
  <c r="BB11" i="13"/>
  <c r="BA11" i="13"/>
  <c r="AZ11" i="13"/>
  <c r="AY11" i="13"/>
  <c r="AX11" i="13"/>
  <c r="AW11" i="13"/>
  <c r="AU11" i="13"/>
  <c r="AS11" i="13"/>
  <c r="AR11" i="13"/>
  <c r="AQ11" i="13"/>
  <c r="AP11" i="13"/>
  <c r="AO11" i="13"/>
  <c r="AN11" i="13"/>
  <c r="AM11" i="13"/>
  <c r="AL11" i="13"/>
  <c r="AK11" i="13"/>
  <c r="AJ11" i="13"/>
  <c r="AH11" i="13"/>
  <c r="AG11" i="13"/>
  <c r="AF11" i="13"/>
  <c r="AE11" i="13"/>
  <c r="AD11" i="13"/>
  <c r="BC10" i="13"/>
  <c r="BB10" i="13"/>
  <c r="BA10" i="13"/>
  <c r="AZ10" i="13"/>
  <c r="AY10" i="13"/>
  <c r="AX10" i="13"/>
  <c r="AW10" i="13"/>
  <c r="AU10" i="13"/>
  <c r="AS10" i="13"/>
  <c r="AR10" i="13"/>
  <c r="AQ10" i="13"/>
  <c r="AP10" i="13"/>
  <c r="AO10" i="13"/>
  <c r="AN10" i="13"/>
  <c r="AM10" i="13"/>
  <c r="AL10" i="13"/>
  <c r="AK10" i="13"/>
  <c r="AJ10" i="13"/>
  <c r="AH10" i="13"/>
  <c r="AG10" i="13"/>
  <c r="AF10" i="13"/>
  <c r="AE10" i="13"/>
  <c r="AD10" i="13"/>
  <c r="BC8" i="13"/>
  <c r="BB8" i="13"/>
  <c r="BA8" i="13"/>
  <c r="AZ8" i="13"/>
  <c r="AY8" i="13"/>
  <c r="AX8" i="13"/>
  <c r="AW8" i="13"/>
  <c r="AU8" i="13"/>
  <c r="AS8" i="13"/>
  <c r="AR8" i="13"/>
  <c r="AQ8" i="13"/>
  <c r="AP8" i="13"/>
  <c r="AO8" i="13"/>
  <c r="AN8" i="13"/>
  <c r="AM8" i="13"/>
  <c r="AL8" i="13"/>
  <c r="AK8" i="13"/>
  <c r="AJ8" i="13"/>
  <c r="AH8" i="13"/>
  <c r="AG8" i="13"/>
  <c r="AF8" i="13"/>
  <c r="AE8" i="13"/>
  <c r="AD8" i="13"/>
  <c r="BC7" i="13"/>
  <c r="BB7" i="13"/>
  <c r="BA7" i="13"/>
  <c r="AZ7" i="13"/>
  <c r="AY7" i="13"/>
  <c r="AX7" i="13"/>
  <c r="AW7" i="13"/>
  <c r="AU7" i="13"/>
  <c r="AS7" i="13"/>
  <c r="AR7" i="13"/>
  <c r="AQ7" i="13"/>
  <c r="AP7" i="13"/>
  <c r="AO7" i="13"/>
  <c r="AN7" i="13"/>
  <c r="AM7" i="13"/>
  <c r="AL7" i="13"/>
  <c r="AK7" i="13"/>
  <c r="AJ7" i="13"/>
  <c r="AH7" i="13"/>
  <c r="AG7" i="13"/>
  <c r="AF7" i="13"/>
  <c r="AE7" i="13"/>
  <c r="AD7" i="13"/>
  <c r="BC6" i="13"/>
  <c r="BB6" i="13"/>
  <c r="BA6" i="13"/>
  <c r="AZ6" i="13"/>
  <c r="AY6" i="13"/>
  <c r="AX6" i="13"/>
  <c r="AW6" i="13"/>
  <c r="AU6" i="13"/>
  <c r="AS6" i="13"/>
  <c r="AR6" i="13"/>
  <c r="AQ6" i="13"/>
  <c r="AP6" i="13"/>
  <c r="AO6" i="13"/>
  <c r="AN6" i="13"/>
  <c r="AM6" i="13"/>
  <c r="AL6" i="13"/>
  <c r="AK6" i="13"/>
  <c r="AJ6" i="13"/>
  <c r="AH6" i="13"/>
  <c r="AG6" i="13"/>
  <c r="AF6" i="13"/>
  <c r="AE6" i="13"/>
  <c r="AD6" i="13"/>
  <c r="BC5" i="13"/>
  <c r="BB5" i="13"/>
  <c r="BA5" i="13"/>
  <c r="AZ5" i="13"/>
  <c r="AY5" i="13"/>
  <c r="AX5" i="13"/>
  <c r="AW5" i="13"/>
  <c r="AU5" i="13"/>
  <c r="AS5" i="13"/>
  <c r="AR5" i="13"/>
  <c r="AQ5" i="13"/>
  <c r="AP5" i="13"/>
  <c r="AO5" i="13"/>
  <c r="AN5" i="13"/>
  <c r="AM5" i="13"/>
  <c r="AL5" i="13"/>
  <c r="AK5" i="13"/>
  <c r="AJ5" i="13"/>
  <c r="AH5" i="13"/>
  <c r="AG5" i="13"/>
  <c r="AF5" i="13"/>
  <c r="AE5" i="13"/>
  <c r="AD5" i="13"/>
  <c r="BC37" i="1"/>
  <c r="BB37" i="1"/>
  <c r="BA37" i="1"/>
  <c r="AZ37" i="1"/>
  <c r="AY37" i="1"/>
  <c r="AX37" i="1"/>
  <c r="AW37" i="1"/>
  <c r="AU37" i="1"/>
  <c r="AS37" i="1"/>
  <c r="AR37" i="1"/>
  <c r="AQ37" i="1"/>
  <c r="AP37" i="1"/>
  <c r="AO37" i="1"/>
  <c r="AN37" i="1"/>
  <c r="AM37" i="1"/>
  <c r="AL37" i="1"/>
  <c r="AK37" i="1"/>
  <c r="AJ37" i="1"/>
  <c r="AH37" i="1"/>
  <c r="AG37" i="1"/>
  <c r="AF37" i="1"/>
  <c r="AE37" i="1"/>
  <c r="AD37" i="1"/>
  <c r="AB37" i="1"/>
  <c r="AA37" i="1"/>
  <c r="Z37" i="1"/>
  <c r="Y37" i="1"/>
  <c r="X37" i="1"/>
  <c r="W37" i="1"/>
  <c r="V37" i="1"/>
  <c r="T37" i="1"/>
  <c r="R37" i="1"/>
  <c r="Q37" i="1"/>
  <c r="P37" i="1"/>
  <c r="O37" i="1"/>
  <c r="N37" i="1"/>
  <c r="M37" i="1"/>
  <c r="L37" i="1"/>
  <c r="K37" i="1"/>
  <c r="J37" i="1"/>
  <c r="I37" i="1"/>
  <c r="G37" i="1"/>
  <c r="F37" i="1"/>
  <c r="E37" i="1"/>
  <c r="D37" i="1"/>
  <c r="C37" i="1"/>
  <c r="BC20" i="1"/>
  <c r="BB20" i="1"/>
  <c r="BA20" i="1"/>
  <c r="AZ20" i="1"/>
  <c r="AY20" i="1"/>
  <c r="AX20" i="1"/>
  <c r="AW20" i="1"/>
  <c r="AU20" i="1"/>
  <c r="AS20" i="1"/>
  <c r="AR20" i="1"/>
  <c r="AQ20" i="1"/>
  <c r="AP20" i="1"/>
  <c r="AO20" i="1"/>
  <c r="AN20" i="1"/>
  <c r="AM20" i="1"/>
  <c r="AL20" i="1"/>
  <c r="AK20" i="1"/>
  <c r="AJ20" i="1"/>
  <c r="AH20" i="1"/>
  <c r="AG20" i="1"/>
  <c r="AF20" i="1"/>
  <c r="AE20" i="1"/>
  <c r="AD20" i="1"/>
  <c r="AB20" i="1"/>
  <c r="AA20" i="1"/>
  <c r="Z20" i="1"/>
  <c r="Y20" i="1"/>
  <c r="X20" i="1"/>
  <c r="W20" i="1"/>
  <c r="V20" i="1"/>
  <c r="T20" i="1"/>
  <c r="R20" i="1"/>
  <c r="Q20" i="1"/>
  <c r="P20" i="1"/>
  <c r="O20" i="1"/>
  <c r="N20" i="1"/>
  <c r="M20" i="1"/>
  <c r="L20" i="1"/>
  <c r="K20" i="1"/>
  <c r="J20" i="1"/>
  <c r="I20" i="1"/>
  <c r="G20" i="1"/>
  <c r="F20" i="1"/>
  <c r="E20" i="1"/>
  <c r="D20" i="1"/>
  <c r="C20" i="1"/>
  <c r="BC26" i="14"/>
  <c r="BB26" i="14"/>
  <c r="BA26" i="14"/>
  <c r="AZ26" i="14"/>
  <c r="AY26" i="14"/>
  <c r="AX26" i="14"/>
  <c r="AW26" i="14"/>
  <c r="AV26" i="14"/>
  <c r="AU26" i="14"/>
  <c r="AT26" i="14"/>
  <c r="AS26" i="14"/>
  <c r="AR26" i="14"/>
  <c r="AQ26" i="14"/>
  <c r="AP26" i="14"/>
  <c r="AO26" i="14"/>
  <c r="AN26" i="14"/>
  <c r="AM26" i="14"/>
  <c r="AL26" i="14"/>
  <c r="AK26" i="14"/>
  <c r="AJ26" i="14"/>
  <c r="AH26" i="14"/>
  <c r="AG26" i="14"/>
  <c r="AF26" i="14"/>
  <c r="AE26" i="14"/>
  <c r="AD26" i="14"/>
  <c r="BC24" i="14"/>
  <c r="BB24" i="14"/>
  <c r="BA24" i="14"/>
  <c r="AZ24" i="14"/>
  <c r="AY24" i="14"/>
  <c r="AX24" i="14"/>
  <c r="AW24" i="14"/>
  <c r="AV24" i="14"/>
  <c r="AU24" i="14"/>
  <c r="AT24" i="14"/>
  <c r="AS24" i="14"/>
  <c r="AR24" i="14"/>
  <c r="AQ24" i="14"/>
  <c r="AP24" i="14"/>
  <c r="AO24" i="14"/>
  <c r="AN24" i="14"/>
  <c r="AM24" i="14"/>
  <c r="AL24" i="14"/>
  <c r="AK24" i="14"/>
  <c r="AJ24" i="14"/>
  <c r="AH24" i="14"/>
  <c r="AG24" i="14"/>
  <c r="AF24" i="14"/>
  <c r="AE24" i="14"/>
  <c r="AD24" i="14"/>
  <c r="BC23" i="14"/>
  <c r="BB23" i="14"/>
  <c r="BA23" i="14"/>
  <c r="AZ23" i="14"/>
  <c r="AY23" i="14"/>
  <c r="AX23" i="14"/>
  <c r="AW23" i="14"/>
  <c r="AV23" i="14"/>
  <c r="AU23" i="14"/>
  <c r="AT23" i="14"/>
  <c r="AS23" i="14"/>
  <c r="AR23" i="14"/>
  <c r="AQ23" i="14"/>
  <c r="AP23" i="14"/>
  <c r="AO23" i="14"/>
  <c r="AN23" i="14"/>
  <c r="AM23" i="14"/>
  <c r="AL23" i="14"/>
  <c r="AK23" i="14"/>
  <c r="AJ23" i="14"/>
  <c r="AH23" i="14"/>
  <c r="AG23" i="14"/>
  <c r="AF23" i="14"/>
  <c r="AE23" i="14"/>
  <c r="AD23" i="14"/>
  <c r="BC21" i="14"/>
  <c r="BB21" i="14"/>
  <c r="BA21" i="14"/>
  <c r="AZ21" i="14"/>
  <c r="AY21" i="14"/>
  <c r="AX21" i="14"/>
  <c r="AW21" i="14"/>
  <c r="AV21" i="14"/>
  <c r="AU21" i="14"/>
  <c r="AT21" i="14"/>
  <c r="AS21" i="14"/>
  <c r="AR21" i="14"/>
  <c r="AQ21" i="14"/>
  <c r="AP21" i="14"/>
  <c r="AO21" i="14"/>
  <c r="AN21" i="14"/>
  <c r="AM21" i="14"/>
  <c r="AL21" i="14"/>
  <c r="AK21" i="14"/>
  <c r="AJ21" i="14"/>
  <c r="AH21" i="14"/>
  <c r="AG21" i="14"/>
  <c r="AF21" i="14"/>
  <c r="AE21" i="14"/>
  <c r="AD21" i="14"/>
  <c r="BC20" i="14"/>
  <c r="BB20" i="14"/>
  <c r="BA20" i="14"/>
  <c r="AZ20" i="14"/>
  <c r="AY20" i="14"/>
  <c r="AX20" i="14"/>
  <c r="AW20" i="14"/>
  <c r="AV20" i="14"/>
  <c r="AU20" i="14"/>
  <c r="AT20" i="14"/>
  <c r="AS20" i="14"/>
  <c r="AR20" i="14"/>
  <c r="AQ20" i="14"/>
  <c r="AP20" i="14"/>
  <c r="AO20" i="14"/>
  <c r="AN20" i="14"/>
  <c r="AM20" i="14"/>
  <c r="AL20" i="14"/>
  <c r="AK20" i="14"/>
  <c r="AJ20" i="14"/>
  <c r="AH20" i="14"/>
  <c r="AG20" i="14"/>
  <c r="AF20" i="14"/>
  <c r="AE20" i="14"/>
  <c r="AD20" i="14"/>
  <c r="BC19" i="14"/>
  <c r="BB19" i="14"/>
  <c r="BA19" i="14"/>
  <c r="AZ19" i="14"/>
  <c r="AY19" i="14"/>
  <c r="AX19" i="14"/>
  <c r="AW19" i="14"/>
  <c r="AV19" i="14"/>
  <c r="AU19" i="14"/>
  <c r="AT19" i="14"/>
  <c r="AS19" i="14"/>
  <c r="AR19" i="14"/>
  <c r="AQ19" i="14"/>
  <c r="AP19" i="14"/>
  <c r="AO19" i="14"/>
  <c r="AN19" i="14"/>
  <c r="AM19" i="14"/>
  <c r="AL19" i="14"/>
  <c r="AK19" i="14"/>
  <c r="AJ19" i="14"/>
  <c r="AH19" i="14"/>
  <c r="AG19" i="14"/>
  <c r="AF19" i="14"/>
  <c r="AE19" i="14"/>
  <c r="AD19" i="14"/>
  <c r="BC18" i="14"/>
  <c r="BB18" i="14"/>
  <c r="BA18" i="14"/>
  <c r="AZ18" i="14"/>
  <c r="AY18" i="14"/>
  <c r="AX18" i="14"/>
  <c r="AW18" i="14"/>
  <c r="AV18" i="14"/>
  <c r="AU18" i="14"/>
  <c r="AT18" i="14"/>
  <c r="AS18" i="14"/>
  <c r="AR18" i="14"/>
  <c r="AQ18" i="14"/>
  <c r="AP18" i="14"/>
  <c r="AO18" i="14"/>
  <c r="AN18" i="14"/>
  <c r="AM18" i="14"/>
  <c r="AL18" i="14"/>
  <c r="AK18" i="14"/>
  <c r="AJ18" i="14"/>
  <c r="AH18" i="14"/>
  <c r="AG18" i="14"/>
  <c r="AF18" i="14"/>
  <c r="AE18" i="14"/>
  <c r="AD18" i="14"/>
  <c r="BC17" i="14"/>
  <c r="BB17" i="14"/>
  <c r="BA17" i="14"/>
  <c r="AZ17" i="14"/>
  <c r="AY17" i="14"/>
  <c r="AX17" i="14"/>
  <c r="AW17" i="14"/>
  <c r="AV17" i="14"/>
  <c r="AU17" i="14"/>
  <c r="AT17" i="14"/>
  <c r="AS17" i="14"/>
  <c r="AR17" i="14"/>
  <c r="AQ17" i="14"/>
  <c r="AP17" i="14"/>
  <c r="AO17" i="14"/>
  <c r="AN17" i="14"/>
  <c r="AM17" i="14"/>
  <c r="AL17" i="14"/>
  <c r="AK17" i="14"/>
  <c r="AJ17" i="14"/>
  <c r="AH17" i="14"/>
  <c r="AG17" i="14"/>
  <c r="AF17" i="14"/>
  <c r="AE17" i="14"/>
  <c r="AD17" i="14"/>
  <c r="BC16" i="14"/>
  <c r="BB16" i="14"/>
  <c r="BA16" i="14"/>
  <c r="AZ16" i="14"/>
  <c r="AY16" i="14"/>
  <c r="AX16" i="14"/>
  <c r="AW16" i="14"/>
  <c r="AV16" i="14"/>
  <c r="AU16" i="14"/>
  <c r="AT16" i="14"/>
  <c r="AS16" i="14"/>
  <c r="AR16" i="14"/>
  <c r="AQ16" i="14"/>
  <c r="AP16" i="14"/>
  <c r="AO16" i="14"/>
  <c r="AN16" i="14"/>
  <c r="AM16" i="14"/>
  <c r="AL16" i="14"/>
  <c r="AK16" i="14"/>
  <c r="AJ16" i="14"/>
  <c r="AH16" i="14"/>
  <c r="AG16" i="14"/>
  <c r="AF16" i="14"/>
  <c r="AE16" i="14"/>
  <c r="AD16" i="14"/>
  <c r="BC15" i="14"/>
  <c r="BB15" i="14"/>
  <c r="BA15" i="14"/>
  <c r="AZ15" i="14"/>
  <c r="AY15" i="14"/>
  <c r="AX15" i="14"/>
  <c r="AW15" i="14"/>
  <c r="AV15" i="14"/>
  <c r="AU15" i="14"/>
  <c r="AT15" i="14"/>
  <c r="AS15" i="14"/>
  <c r="AR15" i="14"/>
  <c r="AQ15" i="14"/>
  <c r="AP15" i="14"/>
  <c r="AO15" i="14"/>
  <c r="AN15" i="14"/>
  <c r="AM15" i="14"/>
  <c r="AL15" i="14"/>
  <c r="AK15" i="14"/>
  <c r="AJ15" i="14"/>
  <c r="AH15" i="14"/>
  <c r="AG15" i="14"/>
  <c r="AF15" i="14"/>
  <c r="AE15" i="14"/>
  <c r="AD15" i="14"/>
  <c r="BC12" i="14"/>
  <c r="BB12" i="14"/>
  <c r="BA12" i="14"/>
  <c r="AZ12" i="14"/>
  <c r="AY12" i="14"/>
  <c r="AX12" i="14"/>
  <c r="AW12" i="14"/>
  <c r="AV12" i="14"/>
  <c r="AU12" i="14"/>
  <c r="AT12" i="14"/>
  <c r="AS12" i="14"/>
  <c r="AR12" i="14"/>
  <c r="AQ12" i="14"/>
  <c r="AP12" i="14"/>
  <c r="AO12" i="14"/>
  <c r="AN12" i="14"/>
  <c r="AM12" i="14"/>
  <c r="AL12" i="14"/>
  <c r="AK12" i="14"/>
  <c r="AJ12" i="14"/>
  <c r="AH12" i="14"/>
  <c r="AG12" i="14"/>
  <c r="AF12" i="14"/>
  <c r="AE12" i="14"/>
  <c r="AD12" i="14"/>
  <c r="BC11" i="14"/>
  <c r="BB11" i="14"/>
  <c r="BA11" i="14"/>
  <c r="AZ11" i="14"/>
  <c r="AY11" i="14"/>
  <c r="AX11" i="14"/>
  <c r="AW11" i="14"/>
  <c r="AV11" i="14"/>
  <c r="AU11" i="14"/>
  <c r="AT11" i="14"/>
  <c r="AS11" i="14"/>
  <c r="AR11" i="14"/>
  <c r="AQ11" i="14"/>
  <c r="AP11" i="14"/>
  <c r="AO11" i="14"/>
  <c r="AN11" i="14"/>
  <c r="AM11" i="14"/>
  <c r="AL11" i="14"/>
  <c r="AK11" i="14"/>
  <c r="AJ11" i="14"/>
  <c r="AH11" i="14"/>
  <c r="AG11" i="14"/>
  <c r="AF11" i="14"/>
  <c r="AE11" i="14"/>
  <c r="AD11" i="14"/>
  <c r="BC10" i="14"/>
  <c r="BB10" i="14"/>
  <c r="BA10" i="14"/>
  <c r="AZ10" i="14"/>
  <c r="AY10" i="14"/>
  <c r="AX10" i="14"/>
  <c r="AX14" i="14" s="1"/>
  <c r="AW10" i="14"/>
  <c r="AV10" i="14"/>
  <c r="AU10" i="14"/>
  <c r="AT10" i="14"/>
  <c r="AS10" i="14"/>
  <c r="AR10" i="14"/>
  <c r="AQ10" i="14"/>
  <c r="AP10" i="14"/>
  <c r="AP14" i="14" s="1"/>
  <c r="AO10" i="14"/>
  <c r="AN10" i="14"/>
  <c r="AM10" i="14"/>
  <c r="AL10" i="14"/>
  <c r="AK10" i="14"/>
  <c r="AJ10" i="14"/>
  <c r="AH10" i="14"/>
  <c r="AG10" i="14"/>
  <c r="AG14" i="14" s="1"/>
  <c r="AF10" i="14"/>
  <c r="AE10" i="14"/>
  <c r="AD10" i="14"/>
  <c r="BC9" i="14"/>
  <c r="BB9" i="14"/>
  <c r="BA9" i="14"/>
  <c r="AZ9" i="14"/>
  <c r="AY9" i="14"/>
  <c r="AX9" i="14"/>
  <c r="AW9" i="14"/>
  <c r="AV9" i="14"/>
  <c r="AU9" i="14"/>
  <c r="AT9" i="14"/>
  <c r="AS9" i="14"/>
  <c r="AR9" i="14"/>
  <c r="AQ9" i="14"/>
  <c r="AP9" i="14"/>
  <c r="AO9" i="14"/>
  <c r="AN9" i="14"/>
  <c r="AM9" i="14"/>
  <c r="AL9" i="14"/>
  <c r="AK9" i="14"/>
  <c r="AJ9" i="14"/>
  <c r="AH9" i="14"/>
  <c r="AG9" i="14"/>
  <c r="AF9" i="14"/>
  <c r="AE9" i="14"/>
  <c r="AD9" i="14"/>
  <c r="BC5" i="14"/>
  <c r="BB5" i="14"/>
  <c r="BA5" i="14"/>
  <c r="AZ5" i="14"/>
  <c r="AY5" i="14"/>
  <c r="AX5" i="14"/>
  <c r="AW5" i="14"/>
  <c r="AV5" i="14"/>
  <c r="AU5" i="14"/>
  <c r="AT5" i="14"/>
  <c r="AS5" i="14"/>
  <c r="AR5" i="14"/>
  <c r="AQ5" i="14"/>
  <c r="AP5" i="14"/>
  <c r="AO5" i="14"/>
  <c r="AN5" i="14"/>
  <c r="AM5" i="14"/>
  <c r="AL5" i="14"/>
  <c r="AK5" i="14"/>
  <c r="AJ5" i="14"/>
  <c r="AH5" i="14"/>
  <c r="AG5" i="14"/>
  <c r="AF5" i="14"/>
  <c r="AE5" i="14"/>
  <c r="AD5" i="14"/>
  <c r="BC36" i="1"/>
  <c r="BB36" i="1"/>
  <c r="BA36" i="1"/>
  <c r="AZ36" i="1"/>
  <c r="AY36" i="1"/>
  <c r="AX36" i="1"/>
  <c r="AW36" i="1"/>
  <c r="AV36" i="1"/>
  <c r="AU36" i="1"/>
  <c r="AT36" i="1"/>
  <c r="AS36" i="1"/>
  <c r="AR36" i="1"/>
  <c r="AQ36" i="1"/>
  <c r="AP36" i="1"/>
  <c r="AO36" i="1"/>
  <c r="AN36" i="1"/>
  <c r="AM36" i="1"/>
  <c r="AL36" i="1"/>
  <c r="AK36" i="1"/>
  <c r="AJ36" i="1"/>
  <c r="AH36" i="1"/>
  <c r="AG36" i="1"/>
  <c r="AF36" i="1"/>
  <c r="AE36" i="1"/>
  <c r="AD36" i="1"/>
  <c r="AB36" i="1"/>
  <c r="AA36" i="1"/>
  <c r="Z36" i="1"/>
  <c r="Y36" i="1"/>
  <c r="X36" i="1"/>
  <c r="W36" i="1"/>
  <c r="V36" i="1"/>
  <c r="T36" i="1"/>
  <c r="S36" i="1"/>
  <c r="R36" i="1"/>
  <c r="Q36" i="1"/>
  <c r="P36" i="1"/>
  <c r="O36" i="1"/>
  <c r="N36" i="1"/>
  <c r="M36" i="1"/>
  <c r="L36" i="1"/>
  <c r="K36" i="1"/>
  <c r="J36" i="1"/>
  <c r="I36" i="1"/>
  <c r="G36" i="1"/>
  <c r="F36" i="1"/>
  <c r="E36" i="1"/>
  <c r="D36" i="1"/>
  <c r="C36" i="1"/>
  <c r="BC19" i="1"/>
  <c r="BB19" i="1"/>
  <c r="BA19" i="1"/>
  <c r="AZ19" i="1"/>
  <c r="AY19" i="1"/>
  <c r="AX19" i="1"/>
  <c r="AW19" i="1"/>
  <c r="AV19" i="1"/>
  <c r="AU19" i="1"/>
  <c r="AT19" i="1"/>
  <c r="AS19" i="1"/>
  <c r="AR19" i="1"/>
  <c r="AQ19" i="1"/>
  <c r="AP19" i="1"/>
  <c r="AO19" i="1"/>
  <c r="AN19" i="1"/>
  <c r="AM19" i="1"/>
  <c r="AL19" i="1"/>
  <c r="AK19" i="1"/>
  <c r="AJ19" i="1"/>
  <c r="AH19" i="1"/>
  <c r="AG19" i="1"/>
  <c r="AF19" i="1"/>
  <c r="AE19" i="1"/>
  <c r="AD19" i="1"/>
  <c r="AB19" i="1"/>
  <c r="AA19" i="1"/>
  <c r="Z19" i="1"/>
  <c r="Y19" i="1"/>
  <c r="X19" i="1"/>
  <c r="W19" i="1"/>
  <c r="V19" i="1"/>
  <c r="T19" i="1"/>
  <c r="S19" i="1"/>
  <c r="R19" i="1"/>
  <c r="Q19" i="1"/>
  <c r="P19" i="1"/>
  <c r="O19" i="1"/>
  <c r="N19" i="1"/>
  <c r="M19" i="1"/>
  <c r="L19" i="1"/>
  <c r="K19" i="1"/>
  <c r="J19" i="1"/>
  <c r="I19" i="1"/>
  <c r="G19" i="1"/>
  <c r="F19" i="1"/>
  <c r="E19" i="1"/>
  <c r="D19" i="1"/>
  <c r="C19" i="1"/>
  <c r="BC23" i="30"/>
  <c r="BB23" i="30"/>
  <c r="BA23" i="30"/>
  <c r="AZ23" i="30"/>
  <c r="AY23" i="30"/>
  <c r="AX23" i="30"/>
  <c r="AW23" i="30"/>
  <c r="AV23" i="30"/>
  <c r="AU23" i="30"/>
  <c r="AS23" i="30"/>
  <c r="AR23" i="30"/>
  <c r="AQ23" i="30"/>
  <c r="AP23" i="30"/>
  <c r="AO23" i="30"/>
  <c r="AN23" i="30"/>
  <c r="AM23" i="30"/>
  <c r="AL23" i="30"/>
  <c r="AK23" i="30"/>
  <c r="AJ23" i="30"/>
  <c r="AI23" i="30"/>
  <c r="AH23" i="30"/>
  <c r="AG23" i="30"/>
  <c r="AF23" i="30"/>
  <c r="AE23" i="30"/>
  <c r="AD23" i="30"/>
  <c r="BC32" i="1"/>
  <c r="BB32" i="1"/>
  <c r="BA32" i="1"/>
  <c r="AZ32" i="1"/>
  <c r="AY32" i="1"/>
  <c r="AX32" i="1"/>
  <c r="AW32" i="1"/>
  <c r="AV32" i="1"/>
  <c r="AU32" i="1"/>
  <c r="AS32" i="1"/>
  <c r="AR32" i="1"/>
  <c r="AQ32" i="1"/>
  <c r="AP32" i="1"/>
  <c r="AO32" i="1"/>
  <c r="AN32" i="1"/>
  <c r="AM32" i="1"/>
  <c r="AL32" i="1"/>
  <c r="AK32" i="1"/>
  <c r="AJ32" i="1"/>
  <c r="AI32" i="1"/>
  <c r="AH32" i="1"/>
  <c r="AG32" i="1"/>
  <c r="AF32" i="1"/>
  <c r="AE32" i="1"/>
  <c r="AD32" i="1"/>
  <c r="AB32" i="1"/>
  <c r="AA32" i="1"/>
  <c r="Z32" i="1"/>
  <c r="Y32" i="1"/>
  <c r="X32" i="1"/>
  <c r="W32" i="1"/>
  <c r="V32" i="1"/>
  <c r="U32" i="1"/>
  <c r="T32" i="1"/>
  <c r="R32" i="1"/>
  <c r="Q32" i="1"/>
  <c r="P32" i="1"/>
  <c r="O32" i="1"/>
  <c r="N32" i="1"/>
  <c r="M32" i="1"/>
  <c r="L32" i="1"/>
  <c r="K32" i="1"/>
  <c r="J32" i="1"/>
  <c r="I32" i="1"/>
  <c r="H32" i="1"/>
  <c r="G32" i="1"/>
  <c r="F32" i="1"/>
  <c r="E32" i="1"/>
  <c r="D32" i="1"/>
  <c r="C32" i="1"/>
  <c r="BC15" i="1"/>
  <c r="BB15" i="1"/>
  <c r="BA15" i="1"/>
  <c r="AZ15" i="1"/>
  <c r="AY15" i="1"/>
  <c r="AX15" i="1"/>
  <c r="AW15" i="1"/>
  <c r="AV15" i="1"/>
  <c r="AU15" i="1"/>
  <c r="AS15" i="1"/>
  <c r="AR15" i="1"/>
  <c r="AQ15" i="1"/>
  <c r="AP15" i="1"/>
  <c r="AO15" i="1"/>
  <c r="AN15" i="1"/>
  <c r="AM15" i="1"/>
  <c r="AL15" i="1"/>
  <c r="AK15" i="1"/>
  <c r="AJ15" i="1"/>
  <c r="AI15" i="1"/>
  <c r="AH15" i="1"/>
  <c r="AG15" i="1"/>
  <c r="AF15" i="1"/>
  <c r="AE15" i="1"/>
  <c r="AD15" i="1"/>
  <c r="AB15" i="1"/>
  <c r="AA15" i="1"/>
  <c r="Z15" i="1"/>
  <c r="Y15" i="1"/>
  <c r="X15" i="1"/>
  <c r="W15" i="1"/>
  <c r="V15" i="1"/>
  <c r="U15" i="1"/>
  <c r="T15" i="1"/>
  <c r="R15" i="1"/>
  <c r="Q15" i="1"/>
  <c r="P15" i="1"/>
  <c r="O15" i="1"/>
  <c r="N15" i="1"/>
  <c r="M15" i="1"/>
  <c r="L15" i="1"/>
  <c r="K15" i="1"/>
  <c r="J15" i="1"/>
  <c r="I15" i="1"/>
  <c r="H15" i="1"/>
  <c r="G15" i="1"/>
  <c r="F15" i="1"/>
  <c r="E15" i="1"/>
  <c r="D15" i="1"/>
  <c r="C15" i="1"/>
  <c r="BC21" i="9"/>
  <c r="BB21" i="9"/>
  <c r="BA21" i="9"/>
  <c r="AH21" i="9"/>
  <c r="AG21" i="9"/>
  <c r="AF21" i="9"/>
  <c r="AE21" i="9"/>
  <c r="AD21" i="9"/>
  <c r="BC19" i="9"/>
  <c r="BB19" i="9"/>
  <c r="BA19" i="9"/>
  <c r="AH19" i="9"/>
  <c r="AG19" i="9"/>
  <c r="AF19" i="9"/>
  <c r="AE19" i="9"/>
  <c r="AD19" i="9"/>
  <c r="BC18" i="9"/>
  <c r="BB18" i="9"/>
  <c r="BA18" i="9"/>
  <c r="AH18" i="9"/>
  <c r="AG18" i="9"/>
  <c r="AF18" i="9"/>
  <c r="AE18" i="9"/>
  <c r="AD18" i="9"/>
  <c r="BC16" i="9"/>
  <c r="BB16" i="9"/>
  <c r="BA16" i="9"/>
  <c r="AH16" i="9"/>
  <c r="AG16" i="9"/>
  <c r="AF16" i="9"/>
  <c r="AE16" i="9"/>
  <c r="AD16" i="9"/>
  <c r="BC15" i="9"/>
  <c r="BB15" i="9"/>
  <c r="BA15" i="9"/>
  <c r="AH15" i="9"/>
  <c r="AG15" i="9"/>
  <c r="AF15" i="9"/>
  <c r="AE15" i="9"/>
  <c r="AD15" i="9"/>
  <c r="BC14" i="9"/>
  <c r="BB14" i="9"/>
  <c r="BA14" i="9"/>
  <c r="AH14" i="9"/>
  <c r="AG14" i="9"/>
  <c r="AF14" i="9"/>
  <c r="AE14" i="9"/>
  <c r="AD14" i="9"/>
  <c r="BC13" i="9"/>
  <c r="BB13" i="9"/>
  <c r="BA13" i="9"/>
  <c r="AH13" i="9"/>
  <c r="AG13" i="9"/>
  <c r="AF13" i="9"/>
  <c r="AE13" i="9"/>
  <c r="AD13" i="9"/>
  <c r="BC12" i="9"/>
  <c r="BB12" i="9"/>
  <c r="BA12" i="9"/>
  <c r="AH12" i="9"/>
  <c r="AG12" i="9"/>
  <c r="AF12" i="9"/>
  <c r="AE12" i="9"/>
  <c r="AD12" i="9"/>
  <c r="BC11" i="9"/>
  <c r="BB11" i="9"/>
  <c r="BA11" i="9"/>
  <c r="AH11" i="9"/>
  <c r="AG11" i="9"/>
  <c r="AF11" i="9"/>
  <c r="AE11" i="9"/>
  <c r="AD11" i="9"/>
  <c r="BC10" i="9"/>
  <c r="BB10" i="9"/>
  <c r="BA10" i="9"/>
  <c r="AH10" i="9"/>
  <c r="AG10" i="9"/>
  <c r="AF10" i="9"/>
  <c r="AE10" i="9"/>
  <c r="AD10" i="9"/>
  <c r="BC9" i="9"/>
  <c r="BB9" i="9"/>
  <c r="BA9" i="9"/>
  <c r="AH9" i="9"/>
  <c r="AG9" i="9"/>
  <c r="AF9" i="9"/>
  <c r="AE9" i="9"/>
  <c r="AD9" i="9"/>
  <c r="BC8" i="9"/>
  <c r="BB8" i="9"/>
  <c r="BA8" i="9"/>
  <c r="AH8" i="9"/>
  <c r="AG8" i="9"/>
  <c r="AF8" i="9"/>
  <c r="AE8" i="9"/>
  <c r="AD8" i="9"/>
  <c r="BC7" i="9"/>
  <c r="BB7" i="9"/>
  <c r="BA7" i="9"/>
  <c r="AH7" i="9"/>
  <c r="AG7" i="9"/>
  <c r="AF7" i="9"/>
  <c r="AE7" i="9"/>
  <c r="AD7" i="9"/>
  <c r="BC6" i="9"/>
  <c r="BB6" i="9"/>
  <c r="BA6" i="9"/>
  <c r="AH6" i="9"/>
  <c r="AG6" i="9"/>
  <c r="AF6" i="9"/>
  <c r="AE6" i="9"/>
  <c r="AD6" i="9"/>
  <c r="BC5" i="9"/>
  <c r="BB5" i="9"/>
  <c r="BA5" i="9"/>
  <c r="AH5" i="9"/>
  <c r="AG5" i="9"/>
  <c r="AF5" i="9"/>
  <c r="AE5" i="9"/>
  <c r="AD5" i="9"/>
  <c r="BC29" i="1"/>
  <c r="BB29" i="1"/>
  <c r="BA29" i="1"/>
  <c r="AH29" i="1"/>
  <c r="AG29" i="1"/>
  <c r="AF29" i="1"/>
  <c r="AE29" i="1"/>
  <c r="AD29" i="1"/>
  <c r="AB29" i="1"/>
  <c r="AA29" i="1"/>
  <c r="Z29" i="1"/>
  <c r="G29" i="1"/>
  <c r="F29" i="1"/>
  <c r="E29" i="1"/>
  <c r="D29" i="1"/>
  <c r="C29" i="1"/>
  <c r="BC12" i="1"/>
  <c r="BB12" i="1"/>
  <c r="BA12" i="1"/>
  <c r="AH12" i="1"/>
  <c r="AG12" i="1"/>
  <c r="AF12" i="1"/>
  <c r="AE12" i="1"/>
  <c r="AD12" i="1"/>
  <c r="AB12" i="1"/>
  <c r="AA12" i="1"/>
  <c r="Z12" i="1"/>
  <c r="G12" i="1"/>
  <c r="F12" i="1"/>
  <c r="E12" i="1"/>
  <c r="D12" i="1"/>
  <c r="C12" i="1"/>
  <c r="BC34" i="10"/>
  <c r="BB34" i="10"/>
  <c r="BA34" i="10"/>
  <c r="AH34" i="10"/>
  <c r="AG34" i="10"/>
  <c r="AF34" i="10"/>
  <c r="AE34" i="10"/>
  <c r="AD34" i="10"/>
  <c r="BC32" i="10"/>
  <c r="BB244" i="57" s="1"/>
  <c r="BB32" i="10"/>
  <c r="BA244" i="57" s="1"/>
  <c r="BA32" i="10"/>
  <c r="AZ244" i="57" s="1"/>
  <c r="AH32" i="10"/>
  <c r="AG244" i="57" s="1"/>
  <c r="AG32" i="10"/>
  <c r="AF244" i="57" s="1"/>
  <c r="AF32" i="10"/>
  <c r="AE244" i="57" s="1"/>
  <c r="AE32" i="10"/>
  <c r="AD244" i="57" s="1"/>
  <c r="AD32" i="10"/>
  <c r="AC244" i="57" s="1"/>
  <c r="BC30" i="10"/>
  <c r="BB30" i="10"/>
  <c r="BA30" i="10"/>
  <c r="AH30" i="10"/>
  <c r="AG30" i="10"/>
  <c r="AF30" i="10"/>
  <c r="AE30" i="10"/>
  <c r="AD30" i="10"/>
  <c r="BC29" i="10"/>
  <c r="BB29" i="10"/>
  <c r="BA29" i="10"/>
  <c r="AH29" i="10"/>
  <c r="AG29" i="10"/>
  <c r="AF29" i="10"/>
  <c r="AE29" i="10"/>
  <c r="AD29" i="10"/>
  <c r="BC28" i="10"/>
  <c r="BB28" i="10"/>
  <c r="BA28" i="10"/>
  <c r="AH28" i="10"/>
  <c r="AG28" i="10"/>
  <c r="AF241" i="57" s="1"/>
  <c r="AF28" i="10"/>
  <c r="AE241" i="57" s="1"/>
  <c r="AE28" i="10"/>
  <c r="AD28" i="10"/>
  <c r="BC26" i="10"/>
  <c r="BB26" i="10"/>
  <c r="BA26" i="10"/>
  <c r="AH26" i="10"/>
  <c r="AG26" i="10"/>
  <c r="AF26" i="10"/>
  <c r="AE26" i="10"/>
  <c r="AD26" i="10"/>
  <c r="BC24" i="10"/>
  <c r="BB24" i="10"/>
  <c r="BA24" i="10"/>
  <c r="AH24" i="10"/>
  <c r="AG24" i="10"/>
  <c r="AF24" i="10"/>
  <c r="AE24" i="10"/>
  <c r="AD24" i="10"/>
  <c r="BC22" i="10"/>
  <c r="BB243" i="57" s="1"/>
  <c r="BB22" i="10"/>
  <c r="BA243" i="57" s="1"/>
  <c r="BA22" i="10"/>
  <c r="AZ243" i="57" s="1"/>
  <c r="AH22" i="10"/>
  <c r="AG243" i="57" s="1"/>
  <c r="AG22" i="10"/>
  <c r="AF243" i="57" s="1"/>
  <c r="AF22" i="10"/>
  <c r="AE243" i="57" s="1"/>
  <c r="AE22" i="10"/>
  <c r="AD243" i="57" s="1"/>
  <c r="AD22" i="10"/>
  <c r="AC243" i="57" s="1"/>
  <c r="BC21" i="10"/>
  <c r="BB21" i="10"/>
  <c r="BA21" i="10"/>
  <c r="AH21" i="10"/>
  <c r="AG21" i="10"/>
  <c r="AF21" i="10"/>
  <c r="AE21" i="10"/>
  <c r="AD21" i="10"/>
  <c r="BC20" i="10"/>
  <c r="BB242" i="57" s="1"/>
  <c r="BB20" i="10"/>
  <c r="BA242" i="57" s="1"/>
  <c r="BA20" i="10"/>
  <c r="AZ242" i="57" s="1"/>
  <c r="AH20" i="10"/>
  <c r="AG242" i="57" s="1"/>
  <c r="AG20" i="10"/>
  <c r="AF242" i="57" s="1"/>
  <c r="AF20" i="10"/>
  <c r="AE242" i="57" s="1"/>
  <c r="AE20" i="10"/>
  <c r="AD242" i="57" s="1"/>
  <c r="AD20" i="10"/>
  <c r="AC242" i="57" s="1"/>
  <c r="BC19" i="10"/>
  <c r="BB19" i="10"/>
  <c r="BA19" i="10"/>
  <c r="AH19" i="10"/>
  <c r="AG19" i="10"/>
  <c r="AF19" i="10"/>
  <c r="AE19" i="10"/>
  <c r="AD19" i="10"/>
  <c r="BC18" i="10"/>
  <c r="BB18" i="10"/>
  <c r="BA18" i="10"/>
  <c r="AH18" i="10"/>
  <c r="AG18" i="10"/>
  <c r="AF18" i="10"/>
  <c r="AE18" i="10"/>
  <c r="AD18" i="10"/>
  <c r="BC16" i="10"/>
  <c r="BB246" i="57" s="1"/>
  <c r="BB16" i="10"/>
  <c r="BA246" i="57" s="1"/>
  <c r="BA16" i="10"/>
  <c r="AZ246" i="57" s="1"/>
  <c r="AH16" i="10"/>
  <c r="AG246" i="57" s="1"/>
  <c r="AG16" i="10"/>
  <c r="AF246" i="57" s="1"/>
  <c r="AF16" i="10"/>
  <c r="AE246" i="57" s="1"/>
  <c r="AE16" i="10"/>
  <c r="AD246" i="57" s="1"/>
  <c r="AD16" i="10"/>
  <c r="AC246" i="57" s="1"/>
  <c r="BC15" i="10"/>
  <c r="BB15" i="10"/>
  <c r="BA15" i="10"/>
  <c r="AH15" i="10"/>
  <c r="AG15" i="10"/>
  <c r="AF15" i="10"/>
  <c r="AE15" i="10"/>
  <c r="AD15" i="10"/>
  <c r="BC5" i="10"/>
  <c r="BB5" i="10"/>
  <c r="BA5" i="10"/>
  <c r="AH5" i="10"/>
  <c r="AG5" i="10"/>
  <c r="AF5" i="10"/>
  <c r="AE5" i="10"/>
  <c r="AD5" i="10"/>
  <c r="BC28" i="1"/>
  <c r="BB28" i="1"/>
  <c r="BA28" i="1"/>
  <c r="AH28" i="1"/>
  <c r="AG28" i="1"/>
  <c r="AF28" i="1"/>
  <c r="AE28" i="1"/>
  <c r="AD28" i="1"/>
  <c r="AB28" i="1"/>
  <c r="AA28" i="1"/>
  <c r="Z28" i="1"/>
  <c r="G28" i="1"/>
  <c r="F28" i="1"/>
  <c r="E28" i="1"/>
  <c r="D28" i="1"/>
  <c r="C28" i="1"/>
  <c r="BC11" i="1"/>
  <c r="BB11" i="1"/>
  <c r="BA11" i="1"/>
  <c r="AH11" i="1"/>
  <c r="AG11" i="1"/>
  <c r="AF11" i="1"/>
  <c r="AE11" i="1"/>
  <c r="AD11" i="1"/>
  <c r="AB11" i="1"/>
  <c r="AA11" i="1"/>
  <c r="Z11" i="1"/>
  <c r="G11" i="1"/>
  <c r="F11" i="1"/>
  <c r="E11" i="1"/>
  <c r="D11" i="1"/>
  <c r="C11" i="1"/>
  <c r="BC67" i="7"/>
  <c r="BB67" i="7"/>
  <c r="BA67" i="7"/>
  <c r="AH67" i="7"/>
  <c r="AG67" i="7"/>
  <c r="AF67" i="7"/>
  <c r="AE67" i="7"/>
  <c r="AD67" i="7"/>
  <c r="BC64" i="7"/>
  <c r="BB64" i="7"/>
  <c r="BA64" i="7"/>
  <c r="AH64" i="7"/>
  <c r="AG64" i="7"/>
  <c r="AF64" i="7"/>
  <c r="AE64" i="7"/>
  <c r="AD64" i="7"/>
  <c r="BC61" i="7"/>
  <c r="BB61" i="7"/>
  <c r="BA61" i="7"/>
  <c r="AH61" i="7"/>
  <c r="AG61" i="7"/>
  <c r="AF61" i="7"/>
  <c r="AE61" i="7"/>
  <c r="AD61" i="7"/>
  <c r="BC59" i="7"/>
  <c r="BB59" i="7"/>
  <c r="BA59" i="7"/>
  <c r="AH59" i="7"/>
  <c r="AG59" i="7"/>
  <c r="AF59" i="7"/>
  <c r="AE59" i="7"/>
  <c r="AD59" i="7"/>
  <c r="BC57" i="7"/>
  <c r="BB57" i="7"/>
  <c r="BA57" i="7"/>
  <c r="AH57" i="7"/>
  <c r="AG57" i="7"/>
  <c r="AF57" i="7"/>
  <c r="AE57" i="7"/>
  <c r="AD57" i="7"/>
  <c r="BC56" i="7"/>
  <c r="BB56" i="7"/>
  <c r="BA56" i="7"/>
  <c r="AH56" i="7"/>
  <c r="AG56" i="7"/>
  <c r="AF56" i="7"/>
  <c r="AE56" i="7"/>
  <c r="AD56" i="7"/>
  <c r="BC55" i="7"/>
  <c r="BB55" i="7"/>
  <c r="BA55" i="7"/>
  <c r="AH55" i="7"/>
  <c r="AG55" i="7"/>
  <c r="AF55" i="7"/>
  <c r="AE55" i="7"/>
  <c r="AD55" i="7"/>
  <c r="BC54" i="7"/>
  <c r="BB54" i="7"/>
  <c r="BA54" i="7"/>
  <c r="AH54" i="7"/>
  <c r="AG54" i="7"/>
  <c r="AF54" i="7"/>
  <c r="AE54" i="7"/>
  <c r="AD54" i="7"/>
  <c r="BC53" i="7"/>
  <c r="BB53" i="7"/>
  <c r="BA53" i="7"/>
  <c r="AH53" i="7"/>
  <c r="AG53" i="7"/>
  <c r="AF53" i="7"/>
  <c r="AE53" i="7"/>
  <c r="AD53" i="7"/>
  <c r="BC52" i="7"/>
  <c r="BB52" i="7"/>
  <c r="BA52" i="7"/>
  <c r="AH52" i="7"/>
  <c r="AG52" i="7"/>
  <c r="AF52" i="7"/>
  <c r="AE52" i="7"/>
  <c r="AD52" i="7"/>
  <c r="BC51" i="7"/>
  <c r="BB51" i="7"/>
  <c r="BA51" i="7"/>
  <c r="AH51" i="7"/>
  <c r="AG51" i="7"/>
  <c r="AF51" i="7"/>
  <c r="AE51" i="7"/>
  <c r="AD51" i="7"/>
  <c r="BC50" i="7"/>
  <c r="BB50" i="7"/>
  <c r="BA50" i="7"/>
  <c r="AH50" i="7"/>
  <c r="AG50" i="7"/>
  <c r="AF50" i="7"/>
  <c r="AE50" i="7"/>
  <c r="AD50" i="7"/>
  <c r="BC49" i="7"/>
  <c r="BB49" i="7"/>
  <c r="BA49" i="7"/>
  <c r="AH49" i="7"/>
  <c r="AG49" i="7"/>
  <c r="AF49" i="7"/>
  <c r="AE49" i="7"/>
  <c r="AD49" i="7"/>
  <c r="BC48" i="7"/>
  <c r="BB48" i="7"/>
  <c r="BA48" i="7"/>
  <c r="AH48" i="7"/>
  <c r="AG48" i="7"/>
  <c r="AF48" i="7"/>
  <c r="AE48" i="7"/>
  <c r="AD48" i="7"/>
  <c r="BC47" i="7"/>
  <c r="BB47" i="7"/>
  <c r="BA47" i="7"/>
  <c r="AH47" i="7"/>
  <c r="AG47" i="7"/>
  <c r="AF47" i="7"/>
  <c r="AE47" i="7"/>
  <c r="AD47" i="7"/>
  <c r="BC45" i="7"/>
  <c r="BB45" i="7"/>
  <c r="BA45" i="7"/>
  <c r="AH45" i="7"/>
  <c r="AG45" i="7"/>
  <c r="AF45" i="7"/>
  <c r="AE45" i="7"/>
  <c r="AD45" i="7"/>
  <c r="BC44" i="7"/>
  <c r="BB44" i="7"/>
  <c r="BA44" i="7"/>
  <c r="AH44" i="7"/>
  <c r="AG44" i="7"/>
  <c r="AF44" i="7"/>
  <c r="AE44" i="7"/>
  <c r="AD44" i="7"/>
  <c r="BC43" i="7"/>
  <c r="BB43" i="7"/>
  <c r="BA43" i="7"/>
  <c r="AH43" i="7"/>
  <c r="AG43" i="7"/>
  <c r="AF43" i="7"/>
  <c r="AE43" i="7"/>
  <c r="AD43" i="7"/>
  <c r="BC42" i="7"/>
  <c r="BB42" i="7"/>
  <c r="BA42" i="7"/>
  <c r="AH42" i="7"/>
  <c r="AG42" i="7"/>
  <c r="AF42" i="7"/>
  <c r="AE42" i="7"/>
  <c r="AD42" i="7"/>
  <c r="BC41" i="7"/>
  <c r="BB41" i="7"/>
  <c r="BA41" i="7"/>
  <c r="AH41" i="7"/>
  <c r="AG41" i="7"/>
  <c r="AF41" i="7"/>
  <c r="AE41" i="7"/>
  <c r="AD41" i="7"/>
  <c r="BC40" i="7"/>
  <c r="BB40" i="7"/>
  <c r="BA40" i="7"/>
  <c r="AH40" i="7"/>
  <c r="AG40" i="7"/>
  <c r="AF40" i="7"/>
  <c r="AE40" i="7"/>
  <c r="AD40" i="7"/>
  <c r="BC39" i="7"/>
  <c r="BB39" i="7"/>
  <c r="BA39" i="7"/>
  <c r="AZ39" i="7"/>
  <c r="AH39" i="7"/>
  <c r="AG39" i="7"/>
  <c r="AF39" i="7"/>
  <c r="AE39" i="7"/>
  <c r="AD39" i="7"/>
  <c r="BC38" i="7"/>
  <c r="BB38" i="7"/>
  <c r="BA38" i="7"/>
  <c r="AH38" i="7"/>
  <c r="AG38" i="7"/>
  <c r="AF38" i="7"/>
  <c r="AE38" i="7"/>
  <c r="AD38" i="7"/>
  <c r="BC37" i="7"/>
  <c r="BB37" i="7"/>
  <c r="BA37" i="7"/>
  <c r="AH37" i="7"/>
  <c r="AG37" i="7"/>
  <c r="AF37" i="7"/>
  <c r="AE37" i="7"/>
  <c r="AD37" i="7"/>
  <c r="BC36" i="7"/>
  <c r="BB36" i="7"/>
  <c r="BA36" i="7"/>
  <c r="AH36" i="7"/>
  <c r="AG36" i="7"/>
  <c r="AF36" i="7"/>
  <c r="AE36" i="7"/>
  <c r="AD36" i="7"/>
  <c r="BC35" i="7"/>
  <c r="BB35" i="7"/>
  <c r="BA35" i="7"/>
  <c r="AH35" i="7"/>
  <c r="AG35" i="7"/>
  <c r="AF35" i="7"/>
  <c r="AE35" i="7"/>
  <c r="AD35" i="7"/>
  <c r="BC34" i="7"/>
  <c r="BB34" i="7"/>
  <c r="BA34" i="7"/>
  <c r="AH34" i="7"/>
  <c r="AG34" i="7"/>
  <c r="AF34" i="7"/>
  <c r="AE34" i="7"/>
  <c r="AD34" i="7"/>
  <c r="BC33" i="7"/>
  <c r="BB33" i="7"/>
  <c r="BA33" i="7"/>
  <c r="AH33" i="7"/>
  <c r="AG33" i="7"/>
  <c r="AF33" i="7"/>
  <c r="AE33" i="7"/>
  <c r="AD33" i="7"/>
  <c r="BC32" i="7"/>
  <c r="BB32" i="7"/>
  <c r="BA32" i="7"/>
  <c r="AH32" i="7"/>
  <c r="AG32" i="7"/>
  <c r="AF32" i="7"/>
  <c r="AE32" i="7"/>
  <c r="AD32" i="7"/>
  <c r="BC29" i="7"/>
  <c r="BB29" i="7"/>
  <c r="BA29" i="7"/>
  <c r="AH29" i="7"/>
  <c r="AG29" i="7"/>
  <c r="AF29" i="7"/>
  <c r="AE29" i="7"/>
  <c r="AD29" i="7"/>
  <c r="BC28" i="7"/>
  <c r="BB28" i="7"/>
  <c r="BA28" i="7"/>
  <c r="AH28" i="7"/>
  <c r="AG28" i="7"/>
  <c r="AF28" i="7"/>
  <c r="AE28" i="7"/>
  <c r="AD28" i="7"/>
  <c r="BC27" i="7"/>
  <c r="BB27" i="7"/>
  <c r="BA27" i="7"/>
  <c r="AH27" i="7"/>
  <c r="AG27" i="7"/>
  <c r="AF27" i="7"/>
  <c r="AE27" i="7"/>
  <c r="AD27" i="7"/>
  <c r="BC26" i="7"/>
  <c r="BB26" i="7"/>
  <c r="BA26" i="7"/>
  <c r="AH26" i="7"/>
  <c r="AG26" i="7"/>
  <c r="AF26" i="7"/>
  <c r="AE26" i="7"/>
  <c r="AD26" i="7"/>
  <c r="BC25" i="7"/>
  <c r="BB25" i="7"/>
  <c r="BA25" i="7"/>
  <c r="AH25" i="7"/>
  <c r="AG25" i="7"/>
  <c r="AF25" i="7"/>
  <c r="AE25" i="7"/>
  <c r="AD25" i="7"/>
  <c r="BC24" i="7"/>
  <c r="BB24" i="7"/>
  <c r="BA24" i="7"/>
  <c r="AH24" i="7"/>
  <c r="AG24" i="7"/>
  <c r="AF24" i="7"/>
  <c r="AE24" i="7"/>
  <c r="AD24" i="7"/>
  <c r="BC23" i="7"/>
  <c r="BB23" i="7"/>
  <c r="BA23" i="7"/>
  <c r="AH23" i="7"/>
  <c r="AG23" i="7"/>
  <c r="AF23" i="7"/>
  <c r="AE23" i="7"/>
  <c r="AD23" i="7"/>
  <c r="BC22" i="7"/>
  <c r="BB22" i="7"/>
  <c r="BA22" i="7"/>
  <c r="AH22" i="7"/>
  <c r="AG22" i="7"/>
  <c r="AF22" i="7"/>
  <c r="AE22" i="7"/>
  <c r="AD22" i="7"/>
  <c r="BC21" i="7"/>
  <c r="BB21" i="7"/>
  <c r="BA21" i="7"/>
  <c r="AH21" i="7"/>
  <c r="AG21" i="7"/>
  <c r="AF21" i="7"/>
  <c r="AE21" i="7"/>
  <c r="AD21" i="7"/>
  <c r="BC20" i="7"/>
  <c r="BB20" i="7"/>
  <c r="BA20" i="7"/>
  <c r="AH20" i="7"/>
  <c r="AG20" i="7"/>
  <c r="AF20" i="7"/>
  <c r="AE20" i="7"/>
  <c r="AD20" i="7"/>
  <c r="BC19" i="7"/>
  <c r="BB19" i="7"/>
  <c r="BA19" i="7"/>
  <c r="AH19" i="7"/>
  <c r="AG19" i="7"/>
  <c r="AF19" i="7"/>
  <c r="AE19" i="7"/>
  <c r="AD19" i="7"/>
  <c r="BC18" i="7"/>
  <c r="BB18" i="7"/>
  <c r="BA18" i="7"/>
  <c r="AH18" i="7"/>
  <c r="AG18" i="7"/>
  <c r="AF18" i="7"/>
  <c r="AE18" i="7"/>
  <c r="AD18" i="7"/>
  <c r="BC12" i="7"/>
  <c r="BB12" i="7"/>
  <c r="BA12" i="7"/>
  <c r="AH12" i="7"/>
  <c r="AG12" i="7"/>
  <c r="AF12" i="7"/>
  <c r="AE12" i="7"/>
  <c r="AD12" i="7"/>
  <c r="BC11" i="7"/>
  <c r="BB11" i="7"/>
  <c r="BA11" i="7"/>
  <c r="AH11" i="7"/>
  <c r="AG11" i="7"/>
  <c r="AF11" i="7"/>
  <c r="AE11" i="7"/>
  <c r="AD11" i="7"/>
  <c r="BC10" i="7"/>
  <c r="BB10" i="7"/>
  <c r="BA10" i="7"/>
  <c r="AH10" i="7"/>
  <c r="AG10" i="7"/>
  <c r="AF10" i="7"/>
  <c r="AE10" i="7"/>
  <c r="AD10" i="7"/>
  <c r="BC9" i="7"/>
  <c r="BB9" i="7"/>
  <c r="BA9" i="7"/>
  <c r="AH9" i="7"/>
  <c r="AG9" i="7"/>
  <c r="AF9" i="7"/>
  <c r="AE9" i="7"/>
  <c r="AD9" i="7"/>
  <c r="BC8" i="7"/>
  <c r="BB8" i="7"/>
  <c r="BA8" i="7"/>
  <c r="AH8" i="7"/>
  <c r="AG8" i="7"/>
  <c r="AF8" i="7"/>
  <c r="AE8" i="7"/>
  <c r="AD8" i="7"/>
  <c r="BC7" i="7"/>
  <c r="BB7" i="7"/>
  <c r="BA7" i="7"/>
  <c r="AH7" i="7"/>
  <c r="AG7" i="7"/>
  <c r="AF7" i="7"/>
  <c r="AE7" i="7"/>
  <c r="AD7" i="7"/>
  <c r="BC6" i="7"/>
  <c r="BB6" i="7"/>
  <c r="BA6" i="7"/>
  <c r="AH6" i="7"/>
  <c r="AG6" i="7"/>
  <c r="AF6" i="7"/>
  <c r="AE6" i="7"/>
  <c r="AD6" i="7"/>
  <c r="BC5" i="7"/>
  <c r="BB5" i="7"/>
  <c r="BA5" i="7"/>
  <c r="AH5" i="7"/>
  <c r="AG5" i="7"/>
  <c r="AF5" i="7"/>
  <c r="AE5" i="7"/>
  <c r="AD5" i="7"/>
  <c r="BC27" i="1"/>
  <c r="BB27" i="1"/>
  <c r="BA27" i="1"/>
  <c r="AH27" i="1"/>
  <c r="AG27" i="1"/>
  <c r="AF27" i="1"/>
  <c r="AE27" i="1"/>
  <c r="AD27" i="1"/>
  <c r="AB27" i="1"/>
  <c r="AA27" i="1"/>
  <c r="Z27" i="1"/>
  <c r="G27" i="1"/>
  <c r="F27" i="1"/>
  <c r="E27" i="1"/>
  <c r="D27" i="1"/>
  <c r="C27" i="1"/>
  <c r="BC10" i="1"/>
  <c r="BB10" i="1"/>
  <c r="BA10" i="1"/>
  <c r="AH10" i="1"/>
  <c r="AG10" i="1"/>
  <c r="AF10" i="1"/>
  <c r="AE10" i="1"/>
  <c r="AD10" i="1"/>
  <c r="AB10" i="1"/>
  <c r="AA10" i="1"/>
  <c r="Z10" i="1"/>
  <c r="G10" i="1"/>
  <c r="F10" i="1"/>
  <c r="E10" i="1"/>
  <c r="D10" i="1"/>
  <c r="C10" i="1"/>
  <c r="BC92" i="6"/>
  <c r="BB92" i="6"/>
  <c r="BA92" i="6"/>
  <c r="AH92" i="6"/>
  <c r="AG92" i="6"/>
  <c r="AF92" i="6"/>
  <c r="AE92" i="6"/>
  <c r="AD92" i="6"/>
  <c r="BC90" i="6"/>
  <c r="BB739" i="57" s="1"/>
  <c r="BB90" i="6"/>
  <c r="BA739" i="57" s="1"/>
  <c r="BA90" i="6"/>
  <c r="AZ739" i="57" s="1"/>
  <c r="AH90" i="6"/>
  <c r="AG739" i="57" s="1"/>
  <c r="AG90" i="6"/>
  <c r="AF739" i="57" s="1"/>
  <c r="AF90" i="6"/>
  <c r="AE739" i="57" s="1"/>
  <c r="AE90" i="6"/>
  <c r="AD739" i="57" s="1"/>
  <c r="AD90" i="6"/>
  <c r="AC739" i="57" s="1"/>
  <c r="BC88" i="6"/>
  <c r="BB88" i="6"/>
  <c r="BA88" i="6"/>
  <c r="AH88" i="6"/>
  <c r="AG88" i="6"/>
  <c r="AF88" i="6"/>
  <c r="AE88" i="6"/>
  <c r="AD88" i="6"/>
  <c r="BC87" i="6"/>
  <c r="BB87" i="6"/>
  <c r="BA87" i="6"/>
  <c r="AH87" i="6"/>
  <c r="AG87" i="6"/>
  <c r="AF87" i="6"/>
  <c r="AE87" i="6"/>
  <c r="AD87" i="6"/>
  <c r="BC85" i="6"/>
  <c r="BB85" i="6"/>
  <c r="BA85" i="6"/>
  <c r="AI85" i="6"/>
  <c r="AH85" i="6"/>
  <c r="AG85" i="6"/>
  <c r="AF85" i="6"/>
  <c r="AE85" i="6"/>
  <c r="AD85" i="6"/>
  <c r="BC84" i="6"/>
  <c r="BB84" i="6"/>
  <c r="BA84" i="6"/>
  <c r="AH84" i="6"/>
  <c r="AG84" i="6"/>
  <c r="AF84" i="6"/>
  <c r="AE84" i="6"/>
  <c r="AD84" i="6"/>
  <c r="BC82" i="6"/>
  <c r="BB82" i="6"/>
  <c r="BA82" i="6"/>
  <c r="AH82" i="6"/>
  <c r="AG82" i="6"/>
  <c r="AF82" i="6"/>
  <c r="AE82" i="6"/>
  <c r="AD82" i="6"/>
  <c r="BC79" i="6"/>
  <c r="BB79" i="6"/>
  <c r="BA79" i="6"/>
  <c r="AH79" i="6"/>
  <c r="AG79" i="6"/>
  <c r="AF79" i="6"/>
  <c r="AE79" i="6"/>
  <c r="AD79" i="6"/>
  <c r="BC78" i="6"/>
  <c r="BB78" i="6"/>
  <c r="BA78" i="6"/>
  <c r="AH78" i="6"/>
  <c r="AG78" i="6"/>
  <c r="AF78" i="6"/>
  <c r="AE78" i="6"/>
  <c r="AD78" i="6"/>
  <c r="BC77" i="6"/>
  <c r="BB77" i="6"/>
  <c r="BA77" i="6"/>
  <c r="AH77" i="6"/>
  <c r="AG77" i="6"/>
  <c r="AF77" i="6"/>
  <c r="AE77" i="6"/>
  <c r="AD77" i="6"/>
  <c r="BC76" i="6"/>
  <c r="BB76" i="6"/>
  <c r="BA76" i="6"/>
  <c r="AH76" i="6"/>
  <c r="AG76" i="6"/>
  <c r="AF76" i="6"/>
  <c r="AE76" i="6"/>
  <c r="AD76" i="6"/>
  <c r="BC75" i="6"/>
  <c r="BB75" i="6"/>
  <c r="BA75" i="6"/>
  <c r="AH75" i="6"/>
  <c r="AG75" i="6"/>
  <c r="AF75" i="6"/>
  <c r="AE75" i="6"/>
  <c r="AD75" i="6"/>
  <c r="BC74" i="6"/>
  <c r="BB74" i="6"/>
  <c r="BA74" i="6"/>
  <c r="AH74" i="6"/>
  <c r="AG74" i="6"/>
  <c r="AF74" i="6"/>
  <c r="AE74" i="6"/>
  <c r="AD74" i="6"/>
  <c r="BC73" i="6"/>
  <c r="BB73" i="6"/>
  <c r="BA73" i="6"/>
  <c r="AH73" i="6"/>
  <c r="AG73" i="6"/>
  <c r="AF73" i="6"/>
  <c r="AE73" i="6"/>
  <c r="AD73" i="6"/>
  <c r="BC72" i="6"/>
  <c r="BB72" i="6"/>
  <c r="BA72" i="6"/>
  <c r="AH72" i="6"/>
  <c r="AG72" i="6"/>
  <c r="AF72" i="6"/>
  <c r="AE72" i="6"/>
  <c r="AD72" i="6"/>
  <c r="BC71" i="6"/>
  <c r="BB71" i="6"/>
  <c r="BA71" i="6"/>
  <c r="AH71" i="6"/>
  <c r="AG71" i="6"/>
  <c r="AF71" i="6"/>
  <c r="AE71" i="6"/>
  <c r="AD71" i="6"/>
  <c r="BC69" i="6"/>
  <c r="BB69" i="6"/>
  <c r="BA69" i="6"/>
  <c r="AH69" i="6"/>
  <c r="AG69" i="6"/>
  <c r="AF69" i="6"/>
  <c r="AE69" i="6"/>
  <c r="AD69" i="6"/>
  <c r="BC68" i="6"/>
  <c r="BB68" i="6"/>
  <c r="BA68" i="6"/>
  <c r="AH68" i="6"/>
  <c r="AG68" i="6"/>
  <c r="AF68" i="6"/>
  <c r="AE68" i="6"/>
  <c r="AD68" i="6"/>
  <c r="BC66" i="6"/>
  <c r="BB66" i="6"/>
  <c r="BA66" i="6"/>
  <c r="AH66" i="6"/>
  <c r="AG66" i="6"/>
  <c r="AF66" i="6"/>
  <c r="AE66" i="6"/>
  <c r="AD66" i="6"/>
  <c r="BC65" i="6"/>
  <c r="BB65" i="6"/>
  <c r="BA65" i="6"/>
  <c r="AH65" i="6"/>
  <c r="AG65" i="6"/>
  <c r="AF65" i="6"/>
  <c r="AE65" i="6"/>
  <c r="AD65" i="6"/>
  <c r="BC64" i="6"/>
  <c r="BB64" i="6"/>
  <c r="BA64" i="6"/>
  <c r="AZ64" i="6"/>
  <c r="AH64" i="6"/>
  <c r="AG64" i="6"/>
  <c r="AF64" i="6"/>
  <c r="AE64" i="6"/>
  <c r="AD64" i="6"/>
  <c r="BC63" i="6"/>
  <c r="BB63" i="6"/>
  <c r="BA63" i="6"/>
  <c r="AH63" i="6"/>
  <c r="AG63" i="6"/>
  <c r="AF63" i="6"/>
  <c r="AE63" i="6"/>
  <c r="AD63" i="6"/>
  <c r="BC62" i="6"/>
  <c r="BB736" i="57" s="1"/>
  <c r="BB62" i="6"/>
  <c r="BA736" i="57" s="1"/>
  <c r="BA62" i="6"/>
  <c r="AZ736" i="57" s="1"/>
  <c r="AH62" i="6"/>
  <c r="AG736" i="57" s="1"/>
  <c r="AG62" i="6"/>
  <c r="AF736" i="57" s="1"/>
  <c r="AF62" i="6"/>
  <c r="AE736" i="57" s="1"/>
  <c r="AE62" i="6"/>
  <c r="AD736" i="57" s="1"/>
  <c r="AD62" i="6"/>
  <c r="AC736" i="57" s="1"/>
  <c r="BC61" i="6"/>
  <c r="BB61" i="6"/>
  <c r="BA61" i="6"/>
  <c r="AH61" i="6"/>
  <c r="AG61" i="6"/>
  <c r="AF61" i="6"/>
  <c r="AE61" i="6"/>
  <c r="AD61" i="6"/>
  <c r="BC60" i="6"/>
  <c r="BB60" i="6"/>
  <c r="BA60" i="6"/>
  <c r="AH60" i="6"/>
  <c r="AG60" i="6"/>
  <c r="AF60" i="6"/>
  <c r="AE60" i="6"/>
  <c r="AD60" i="6"/>
  <c r="BC59" i="6"/>
  <c r="BB59" i="6"/>
  <c r="BA59" i="6"/>
  <c r="AH59" i="6"/>
  <c r="AG59" i="6"/>
  <c r="AF59" i="6"/>
  <c r="AE59" i="6"/>
  <c r="AD59" i="6"/>
  <c r="BC58" i="6"/>
  <c r="BB58" i="6"/>
  <c r="BA58" i="6"/>
  <c r="AH58" i="6"/>
  <c r="AG58" i="6"/>
  <c r="AF58" i="6"/>
  <c r="AE58" i="6"/>
  <c r="AD58" i="6"/>
  <c r="BC57" i="6"/>
  <c r="BB57" i="6"/>
  <c r="BA57" i="6"/>
  <c r="AH57" i="6"/>
  <c r="AG57" i="6"/>
  <c r="AF57" i="6"/>
  <c r="AE57" i="6"/>
  <c r="AD57" i="6"/>
  <c r="BC55" i="6"/>
  <c r="BB55" i="6"/>
  <c r="BA55" i="6"/>
  <c r="AI55" i="6"/>
  <c r="AH55" i="6"/>
  <c r="AG55" i="6"/>
  <c r="AF55" i="6"/>
  <c r="AE55" i="6"/>
  <c r="AD55" i="6"/>
  <c r="BC54" i="6"/>
  <c r="BB54" i="6"/>
  <c r="BA54" i="6"/>
  <c r="AH54" i="6"/>
  <c r="AG54" i="6"/>
  <c r="AF54" i="6"/>
  <c r="AE54" i="6"/>
  <c r="AD54" i="6"/>
  <c r="BC53" i="6"/>
  <c r="BB53" i="6"/>
  <c r="BA53" i="6"/>
  <c r="AH53" i="6"/>
  <c r="AG53" i="6"/>
  <c r="AF53" i="6"/>
  <c r="AE53" i="6"/>
  <c r="AD53" i="6"/>
  <c r="BC52" i="6"/>
  <c r="BB52" i="6"/>
  <c r="BA52" i="6"/>
  <c r="AH52" i="6"/>
  <c r="AG52" i="6"/>
  <c r="AF52" i="6"/>
  <c r="AE52" i="6"/>
  <c r="AD52" i="6"/>
  <c r="BC51" i="6"/>
  <c r="BB51" i="6"/>
  <c r="BA51" i="6"/>
  <c r="AH51" i="6"/>
  <c r="AG51" i="6"/>
  <c r="AF51" i="6"/>
  <c r="AE51" i="6"/>
  <c r="AD51" i="6"/>
  <c r="BC50" i="6"/>
  <c r="BB50" i="6"/>
  <c r="BA50" i="6"/>
  <c r="AH50" i="6"/>
  <c r="AG50" i="6"/>
  <c r="AF50" i="6"/>
  <c r="AE50" i="6"/>
  <c r="AD50" i="6"/>
  <c r="BC49" i="6"/>
  <c r="BB49" i="6"/>
  <c r="BA49" i="6"/>
  <c r="AH49" i="6"/>
  <c r="AG49" i="6"/>
  <c r="AF49" i="6"/>
  <c r="AE49" i="6"/>
  <c r="AD49" i="6"/>
  <c r="BC48" i="6"/>
  <c r="BB48" i="6"/>
  <c r="BA48" i="6"/>
  <c r="AZ48" i="6"/>
  <c r="AH48" i="6"/>
  <c r="AG48" i="6"/>
  <c r="AF48" i="6"/>
  <c r="AE48" i="6"/>
  <c r="AD48" i="6"/>
  <c r="BC47" i="6"/>
  <c r="BB47" i="6"/>
  <c r="BA47" i="6"/>
  <c r="AH47" i="6"/>
  <c r="AG47" i="6"/>
  <c r="AF47" i="6"/>
  <c r="AE47" i="6"/>
  <c r="AD47" i="6"/>
  <c r="BC46" i="6"/>
  <c r="BB46" i="6"/>
  <c r="BA46" i="6"/>
  <c r="AH46" i="6"/>
  <c r="AG46" i="6"/>
  <c r="AF46" i="6"/>
  <c r="AE46" i="6"/>
  <c r="AD46" i="6"/>
  <c r="BC45" i="6"/>
  <c r="BB45" i="6"/>
  <c r="BA45" i="6"/>
  <c r="AZ45" i="6"/>
  <c r="AI45" i="6"/>
  <c r="AH45" i="6"/>
  <c r="AG45" i="6"/>
  <c r="AF45" i="6"/>
  <c r="AE45" i="6"/>
  <c r="AD45" i="6"/>
  <c r="BC44" i="6"/>
  <c r="BB44" i="6"/>
  <c r="BA44" i="6"/>
  <c r="AZ44" i="6"/>
  <c r="AI44" i="6"/>
  <c r="AH44" i="6"/>
  <c r="AG44" i="6"/>
  <c r="AF44" i="6"/>
  <c r="AE44" i="6"/>
  <c r="AD44" i="6"/>
  <c r="BC43" i="6"/>
  <c r="BB43" i="6"/>
  <c r="BA43" i="6"/>
  <c r="AH43" i="6"/>
  <c r="AG43" i="6"/>
  <c r="AF43" i="6"/>
  <c r="AE43" i="6"/>
  <c r="AD43" i="6"/>
  <c r="BC42" i="6"/>
  <c r="BB42" i="6"/>
  <c r="BA42" i="6"/>
  <c r="AH42" i="6"/>
  <c r="AG42" i="6"/>
  <c r="AF42" i="6"/>
  <c r="AE42" i="6"/>
  <c r="AD42" i="6"/>
  <c r="BC41" i="6"/>
  <c r="BB41" i="6"/>
  <c r="BA41" i="6"/>
  <c r="AH41" i="6"/>
  <c r="AG41" i="6"/>
  <c r="AF41" i="6"/>
  <c r="AE41" i="6"/>
  <c r="AD41" i="6"/>
  <c r="BC40" i="6"/>
  <c r="BB40" i="6"/>
  <c r="BA40" i="6"/>
  <c r="AH40" i="6"/>
  <c r="AG40" i="6"/>
  <c r="AF40" i="6"/>
  <c r="AE40" i="6"/>
  <c r="AD40" i="6"/>
  <c r="BC39" i="6"/>
  <c r="BB39" i="6"/>
  <c r="BA39" i="6"/>
  <c r="AH39" i="6"/>
  <c r="AG39" i="6"/>
  <c r="AF39" i="6"/>
  <c r="AE39" i="6"/>
  <c r="AD39" i="6"/>
  <c r="BC38" i="6"/>
  <c r="BB38" i="6"/>
  <c r="BA38" i="6"/>
  <c r="AH38" i="6"/>
  <c r="AG38" i="6"/>
  <c r="AF38" i="6"/>
  <c r="AE38" i="6"/>
  <c r="AD38" i="6"/>
  <c r="BC37" i="6"/>
  <c r="BB37" i="6"/>
  <c r="BA37" i="6"/>
  <c r="AZ37" i="6"/>
  <c r="AI37" i="6"/>
  <c r="AH37" i="6"/>
  <c r="AG37" i="6"/>
  <c r="AF37" i="6"/>
  <c r="AE37" i="6"/>
  <c r="AD37" i="6"/>
  <c r="BC36" i="6"/>
  <c r="BB36" i="6"/>
  <c r="BA36" i="6"/>
  <c r="AH36" i="6"/>
  <c r="AG36" i="6"/>
  <c r="AF36" i="6"/>
  <c r="AE36" i="6"/>
  <c r="AD36" i="6"/>
  <c r="BC35" i="6"/>
  <c r="BB35" i="6"/>
  <c r="BA35" i="6"/>
  <c r="AH35" i="6"/>
  <c r="AG35" i="6"/>
  <c r="AF35" i="6"/>
  <c r="AE35" i="6"/>
  <c r="AD35" i="6"/>
  <c r="BC34" i="6"/>
  <c r="BB34" i="6"/>
  <c r="BA34" i="6"/>
  <c r="AH34" i="6"/>
  <c r="AG34" i="6"/>
  <c r="AF34" i="6"/>
  <c r="AE34" i="6"/>
  <c r="AD34" i="6"/>
  <c r="BC33" i="6"/>
  <c r="BB33" i="6"/>
  <c r="BA33" i="6"/>
  <c r="AH33" i="6"/>
  <c r="AG33" i="6"/>
  <c r="AF33" i="6"/>
  <c r="AE33" i="6"/>
  <c r="AD33" i="6"/>
  <c r="BC32" i="6"/>
  <c r="BB32" i="6"/>
  <c r="BA32" i="6"/>
  <c r="AH32" i="6"/>
  <c r="AG32" i="6"/>
  <c r="AF32" i="6"/>
  <c r="AE32" i="6"/>
  <c r="AD32" i="6"/>
  <c r="BC31" i="6"/>
  <c r="BB31" i="6"/>
  <c r="BA31" i="6"/>
  <c r="AH31" i="6"/>
  <c r="AG31" i="6"/>
  <c r="AF31" i="6"/>
  <c r="AE31" i="6"/>
  <c r="AD31" i="6"/>
  <c r="BC29" i="6"/>
  <c r="BB29" i="6"/>
  <c r="BA29" i="6"/>
  <c r="AH29" i="6"/>
  <c r="AG29" i="6"/>
  <c r="AF29" i="6"/>
  <c r="AE29" i="6"/>
  <c r="AD29" i="6"/>
  <c r="BC28" i="6"/>
  <c r="BB28" i="6"/>
  <c r="BA28" i="6"/>
  <c r="AZ28" i="6"/>
  <c r="AH28" i="6"/>
  <c r="AG28" i="6"/>
  <c r="AF28" i="6"/>
  <c r="AE28" i="6"/>
  <c r="AD28" i="6"/>
  <c r="BC27" i="6"/>
  <c r="BB27" i="6"/>
  <c r="BA27" i="6"/>
  <c r="AH27" i="6"/>
  <c r="AG27" i="6"/>
  <c r="AF27" i="6"/>
  <c r="AE27" i="6"/>
  <c r="AD27" i="6"/>
  <c r="BC26" i="6"/>
  <c r="BB26" i="6"/>
  <c r="BA26" i="6"/>
  <c r="AH26" i="6"/>
  <c r="AG26" i="6"/>
  <c r="AF26" i="6"/>
  <c r="AE26" i="6"/>
  <c r="AD26" i="6"/>
  <c r="BC25" i="6"/>
  <c r="BB25" i="6"/>
  <c r="BA25" i="6"/>
  <c r="AH25" i="6"/>
  <c r="AG25" i="6"/>
  <c r="AF25" i="6"/>
  <c r="AE25" i="6"/>
  <c r="AD25" i="6"/>
  <c r="BC24" i="6"/>
  <c r="BB24" i="6"/>
  <c r="BA24" i="6"/>
  <c r="AI24" i="6"/>
  <c r="AH24" i="6"/>
  <c r="AG24" i="6"/>
  <c r="AF24" i="6"/>
  <c r="AE24" i="6"/>
  <c r="AD24" i="6"/>
  <c r="BC23" i="6"/>
  <c r="BB23" i="6"/>
  <c r="BA23" i="6"/>
  <c r="AH23" i="6"/>
  <c r="AG23" i="6"/>
  <c r="AF23" i="6"/>
  <c r="AE23" i="6"/>
  <c r="AD23" i="6"/>
  <c r="BC21" i="6"/>
  <c r="BB21" i="6"/>
  <c r="BA21" i="6"/>
  <c r="AH21" i="6"/>
  <c r="AG21" i="6"/>
  <c r="AF21" i="6"/>
  <c r="AE21" i="6"/>
  <c r="AD21" i="6"/>
  <c r="BC20" i="6"/>
  <c r="BB20" i="6"/>
  <c r="BA20" i="6"/>
  <c r="AZ20" i="6"/>
  <c r="AI20" i="6"/>
  <c r="AH20" i="6"/>
  <c r="AG20" i="6"/>
  <c r="AF20" i="6"/>
  <c r="AE20" i="6"/>
  <c r="AD20" i="6"/>
  <c r="BC19" i="6"/>
  <c r="BB19" i="6"/>
  <c r="BA19" i="6"/>
  <c r="AZ19" i="6"/>
  <c r="AH19" i="6"/>
  <c r="AG19" i="6"/>
  <c r="AF19" i="6"/>
  <c r="AE19" i="6"/>
  <c r="AD19" i="6"/>
  <c r="BC18" i="6"/>
  <c r="BB18" i="6"/>
  <c r="BA18" i="6"/>
  <c r="AZ18" i="6"/>
  <c r="AI18" i="6"/>
  <c r="AH18" i="6"/>
  <c r="AG18" i="6"/>
  <c r="AF18" i="6"/>
  <c r="AE18" i="6"/>
  <c r="AD18" i="6"/>
  <c r="BC17" i="6"/>
  <c r="BB17" i="6"/>
  <c r="BA17" i="6"/>
  <c r="AZ17" i="6"/>
  <c r="AH17" i="6"/>
  <c r="AG17" i="6"/>
  <c r="AF17" i="6"/>
  <c r="AE17" i="6"/>
  <c r="AD17" i="6"/>
  <c r="BC16" i="6"/>
  <c r="BB16" i="6"/>
  <c r="BA16" i="6"/>
  <c r="AH16" i="6"/>
  <c r="AG16" i="6"/>
  <c r="AF16" i="6"/>
  <c r="AE16" i="6"/>
  <c r="AD16" i="6"/>
  <c r="BC15" i="6"/>
  <c r="BB15" i="6"/>
  <c r="BA15" i="6"/>
  <c r="AH15" i="6"/>
  <c r="AG15" i="6"/>
  <c r="AF15" i="6"/>
  <c r="AE15" i="6"/>
  <c r="AD15" i="6"/>
  <c r="BC14" i="6"/>
  <c r="BB14" i="6"/>
  <c r="BA14" i="6"/>
  <c r="AH14" i="6"/>
  <c r="AG14" i="6"/>
  <c r="AF14" i="6"/>
  <c r="AE14" i="6"/>
  <c r="AD14" i="6"/>
  <c r="BC13" i="6"/>
  <c r="BB13" i="6"/>
  <c r="BA13" i="6"/>
  <c r="AH13" i="6"/>
  <c r="AG13" i="6"/>
  <c r="AF13" i="6"/>
  <c r="AE13" i="6"/>
  <c r="AD13" i="6"/>
  <c r="BC12" i="6"/>
  <c r="BB12" i="6"/>
  <c r="BA12" i="6"/>
  <c r="AH12" i="6"/>
  <c r="AG12" i="6"/>
  <c r="AF12" i="6"/>
  <c r="AE12" i="6"/>
  <c r="AD12" i="6"/>
  <c r="BC11" i="6"/>
  <c r="BB11" i="6"/>
  <c r="BA11" i="6"/>
  <c r="AH11" i="6"/>
  <c r="AG11" i="6"/>
  <c r="AF11" i="6"/>
  <c r="AE11" i="6"/>
  <c r="AD11" i="6"/>
  <c r="BC10" i="6"/>
  <c r="BB10" i="6"/>
  <c r="BA10" i="6"/>
  <c r="AH10" i="6"/>
  <c r="AG10" i="6"/>
  <c r="AF10" i="6"/>
  <c r="AE10" i="6"/>
  <c r="AD10" i="6"/>
  <c r="BC9" i="6"/>
  <c r="BB9" i="6"/>
  <c r="BA9" i="6"/>
  <c r="AH9" i="6"/>
  <c r="AG9" i="6"/>
  <c r="AF9" i="6"/>
  <c r="AE9" i="6"/>
  <c r="AD9" i="6"/>
  <c r="BC8" i="6"/>
  <c r="BB8" i="6"/>
  <c r="BA8" i="6"/>
  <c r="AH8" i="6"/>
  <c r="AG8" i="6"/>
  <c r="AF8" i="6"/>
  <c r="AE8" i="6"/>
  <c r="AD8" i="6"/>
  <c r="BC7" i="6"/>
  <c r="BB7" i="6"/>
  <c r="BA7" i="6"/>
  <c r="AH7" i="6"/>
  <c r="AG7" i="6"/>
  <c r="AF7" i="6"/>
  <c r="AE7" i="6"/>
  <c r="AD7" i="6"/>
  <c r="BC6" i="6"/>
  <c r="BB6" i="6"/>
  <c r="BA6" i="6"/>
  <c r="AH6" i="6"/>
  <c r="AG6" i="6"/>
  <c r="AF6" i="6"/>
  <c r="AE6" i="6"/>
  <c r="AD6" i="6"/>
  <c r="BC5" i="6"/>
  <c r="BB5" i="6"/>
  <c r="BA5" i="6"/>
  <c r="AH5" i="6"/>
  <c r="AG5" i="6"/>
  <c r="AF5" i="6"/>
  <c r="AE5" i="6"/>
  <c r="AD5" i="6"/>
  <c r="BC26" i="1"/>
  <c r="BB26" i="1"/>
  <c r="BA26" i="1"/>
  <c r="AH26" i="1"/>
  <c r="AG26" i="1"/>
  <c r="AF26" i="1"/>
  <c r="AE26" i="1"/>
  <c r="AD26" i="1"/>
  <c r="AB26" i="1"/>
  <c r="AA26" i="1"/>
  <c r="Z26" i="1"/>
  <c r="G26" i="1"/>
  <c r="F26" i="1"/>
  <c r="E26" i="1"/>
  <c r="D26" i="1"/>
  <c r="C26" i="1"/>
  <c r="BC9" i="1"/>
  <c r="BB9" i="1"/>
  <c r="BA9" i="1"/>
  <c r="AH9" i="1"/>
  <c r="AG9" i="1"/>
  <c r="AF9" i="1"/>
  <c r="AE9" i="1"/>
  <c r="AD9" i="1"/>
  <c r="AB9" i="1"/>
  <c r="AA9" i="1"/>
  <c r="Z9" i="1"/>
  <c r="G9" i="1"/>
  <c r="F9" i="1"/>
  <c r="E9" i="1"/>
  <c r="D9" i="1"/>
  <c r="C9" i="1"/>
  <c r="AJ14" i="14" l="1"/>
  <c r="AR14" i="14"/>
  <c r="AZ14" i="14"/>
  <c r="AG35" i="15"/>
  <c r="AP35" i="15"/>
  <c r="AX35" i="15"/>
  <c r="AF14" i="14"/>
  <c r="AO14" i="14"/>
  <c r="AW14" i="14"/>
  <c r="AH35" i="15"/>
  <c r="AQ35" i="15"/>
  <c r="AY35" i="15"/>
  <c r="AJ35" i="15"/>
  <c r="AR35" i="15"/>
  <c r="AZ35" i="15"/>
  <c r="AK35" i="15"/>
  <c r="AS35" i="15"/>
  <c r="BA35" i="15"/>
  <c r="AL35" i="15"/>
  <c r="AT35" i="15"/>
  <c r="BB35" i="15"/>
  <c r="AK14" i="14"/>
  <c r="AS14" i="14"/>
  <c r="AD35" i="15"/>
  <c r="AM35" i="15"/>
  <c r="AU35" i="15"/>
  <c r="BC35" i="15"/>
  <c r="AE35" i="15"/>
  <c r="AN35" i="15"/>
  <c r="AV35" i="15"/>
  <c r="AF35" i="15"/>
  <c r="AO35" i="15"/>
  <c r="AW35" i="15"/>
  <c r="AH14" i="14"/>
  <c r="AQ14" i="14"/>
  <c r="AY14" i="14"/>
  <c r="BA14" i="14"/>
  <c r="AL14" i="14"/>
  <c r="AT14" i="14"/>
  <c r="BB14" i="14"/>
  <c r="BB81" i="6"/>
  <c r="AD14" i="14"/>
  <c r="AM14" i="14"/>
  <c r="AU14" i="14"/>
  <c r="BC14" i="14"/>
  <c r="AE14" i="14"/>
  <c r="AN14" i="14"/>
  <c r="AV14" i="14"/>
  <c r="AF81" i="6"/>
  <c r="AG81" i="6"/>
  <c r="AH81" i="6"/>
  <c r="BA81" i="6"/>
  <c r="BC81" i="6"/>
  <c r="AD81" i="6"/>
  <c r="AE81" i="6"/>
  <c r="AK19" i="52"/>
  <c r="AS19" i="52"/>
  <c r="AE19" i="52"/>
  <c r="AN19" i="52"/>
  <c r="AY19" i="52"/>
  <c r="AH19" i="52"/>
  <c r="AQ19" i="52"/>
  <c r="BB19" i="52"/>
  <c r="AJ19" i="52"/>
  <c r="AR19" i="52"/>
  <c r="BC19" i="52"/>
  <c r="AL19" i="52"/>
  <c r="AU19" i="52"/>
  <c r="AD19" i="52"/>
  <c r="AM19" i="52"/>
  <c r="AV19" i="52"/>
  <c r="AF19" i="52"/>
  <c r="AO19" i="52"/>
  <c r="AZ19" i="52"/>
  <c r="AG19" i="52"/>
  <c r="AP19" i="52"/>
  <c r="BA19" i="52"/>
  <c r="AE740" i="57"/>
  <c r="AG740" i="57"/>
  <c r="AZ740" i="57"/>
  <c r="AE31" i="10"/>
  <c r="AD241" i="57"/>
  <c r="BA740" i="57"/>
  <c r="BB740" i="57"/>
  <c r="AH31" i="10"/>
  <c r="AG241" i="57"/>
  <c r="BA31" i="10"/>
  <c r="AZ241" i="57"/>
  <c r="AC740" i="57"/>
  <c r="BB31" i="10"/>
  <c r="BA241" i="57"/>
  <c r="AD740" i="57"/>
  <c r="BC31" i="10"/>
  <c r="BB241" i="57"/>
  <c r="AF740" i="57"/>
  <c r="AD31" i="10"/>
  <c r="AC241" i="57"/>
  <c r="AF31" i="10"/>
  <c r="AG31" i="10"/>
  <c r="AH25" i="37"/>
  <c r="AQ25" i="37"/>
  <c r="BB25" i="37"/>
  <c r="AJ25" i="37"/>
  <c r="AR25" i="37"/>
  <c r="BC25" i="37"/>
  <c r="AK25" i="37"/>
  <c r="AS25" i="37"/>
  <c r="AL25" i="37"/>
  <c r="AU25" i="37"/>
  <c r="AE25" i="37"/>
  <c r="AN25" i="37"/>
  <c r="AY25" i="37"/>
  <c r="AF25" i="37"/>
  <c r="AO25" i="37"/>
  <c r="AZ25" i="37"/>
  <c r="AG25" i="37"/>
  <c r="AP25" i="37"/>
  <c r="BA25" i="37"/>
  <c r="AD25" i="37"/>
  <c r="AM25" i="37"/>
  <c r="AV25" i="37"/>
  <c r="BC31" i="7"/>
  <c r="AD31" i="7"/>
  <c r="AE31" i="7"/>
  <c r="AF31" i="7"/>
  <c r="AH31" i="7"/>
  <c r="BA31" i="7"/>
  <c r="AG31" i="7"/>
  <c r="BB31" i="7"/>
  <c r="AE20" i="15"/>
  <c r="AM20" i="15"/>
  <c r="AU20" i="15"/>
  <c r="BC20" i="15"/>
  <c r="AQ20" i="15"/>
  <c r="AY20" i="15"/>
  <c r="AK20" i="15"/>
  <c r="AS20" i="15"/>
  <c r="BA20" i="15"/>
  <c r="AG20" i="15"/>
  <c r="AO20" i="15"/>
  <c r="AW20" i="15"/>
  <c r="AJ20" i="15"/>
  <c r="AR20" i="15"/>
  <c r="AZ20" i="15"/>
  <c r="AH20" i="15"/>
  <c r="AP20" i="15"/>
  <c r="AX20" i="15"/>
  <c r="AD20" i="15"/>
  <c r="AL20" i="15"/>
  <c r="AT20" i="15"/>
  <c r="BB20" i="15"/>
  <c r="AF20" i="15"/>
  <c r="AN20" i="15"/>
  <c r="AV20" i="15"/>
  <c r="BB216" i="57"/>
  <c r="BA216" i="57"/>
  <c r="AZ216" i="57"/>
  <c r="AG216" i="57"/>
  <c r="AF216" i="57"/>
  <c r="AE216" i="57"/>
  <c r="AD216" i="57"/>
  <c r="AC216" i="57"/>
  <c r="BB222" i="57"/>
  <c r="BA222" i="57"/>
  <c r="AZ222" i="57"/>
  <c r="AG222" i="57"/>
  <c r="AF222" i="57"/>
  <c r="AE222" i="57"/>
  <c r="AD222" i="57"/>
  <c r="AC222" i="57"/>
  <c r="BB221" i="57"/>
  <c r="BA221" i="57"/>
  <c r="AZ221" i="57"/>
  <c r="AG221" i="57"/>
  <c r="AF221" i="57"/>
  <c r="AE221" i="57"/>
  <c r="AD221" i="57"/>
  <c r="AC221" i="57"/>
  <c r="BB220" i="57"/>
  <c r="BA220" i="57"/>
  <c r="AZ220" i="57"/>
  <c r="AG220" i="57"/>
  <c r="AF220" i="57"/>
  <c r="AE220" i="57"/>
  <c r="AD220" i="57"/>
  <c r="AC220" i="57"/>
  <c r="BB219" i="57"/>
  <c r="BA219" i="57"/>
  <c r="AZ219" i="57"/>
  <c r="AG219" i="57"/>
  <c r="AF219" i="57"/>
  <c r="AE219" i="57"/>
  <c r="AD219" i="57"/>
  <c r="AC219" i="57"/>
  <c r="BB218" i="57"/>
  <c r="BA218" i="57"/>
  <c r="AZ218" i="57"/>
  <c r="AG218" i="57"/>
  <c r="AF218" i="57"/>
  <c r="AE218" i="57"/>
  <c r="AD218" i="57"/>
  <c r="AC218" i="57"/>
  <c r="BB217" i="57"/>
  <c r="BA217" i="57"/>
  <c r="AZ217" i="57"/>
  <c r="AG217" i="57"/>
  <c r="AF217" i="57"/>
  <c r="AE217" i="57"/>
  <c r="AD217" i="57"/>
  <c r="AC217" i="57"/>
  <c r="BB215" i="57"/>
  <c r="BA215" i="57"/>
  <c r="AZ215" i="57"/>
  <c r="AG215" i="57"/>
  <c r="AF215" i="57"/>
  <c r="AE215" i="57"/>
  <c r="AD215" i="57"/>
  <c r="AC215" i="57"/>
  <c r="A207" i="57"/>
  <c r="A206" i="57"/>
  <c r="A205" i="57"/>
  <c r="A204" i="57"/>
  <c r="A203" i="57"/>
  <c r="A202" i="57"/>
  <c r="A201" i="57"/>
  <c r="A200" i="57"/>
  <c r="BB185" i="57"/>
  <c r="BA185" i="57"/>
  <c r="AZ185" i="57"/>
  <c r="AG185" i="57"/>
  <c r="AF185" i="57"/>
  <c r="AE185" i="57"/>
  <c r="AD185" i="57"/>
  <c r="AC185" i="57"/>
  <c r="BB182" i="57"/>
  <c r="BA182" i="57"/>
  <c r="AZ182" i="57"/>
  <c r="AG182" i="57"/>
  <c r="AF182" i="57"/>
  <c r="AE182" i="57"/>
  <c r="AD182" i="57"/>
  <c r="AC182" i="57"/>
  <c r="A181" i="57"/>
  <c r="BB181" i="57"/>
  <c r="BA181" i="57"/>
  <c r="AZ181" i="57"/>
  <c r="AG181" i="57"/>
  <c r="AF181" i="57"/>
  <c r="AE181" i="57"/>
  <c r="AD181" i="57"/>
  <c r="AC181" i="57"/>
  <c r="A169" i="57"/>
  <c r="A185" i="57" s="1"/>
  <c r="A168" i="57"/>
  <c r="A167" i="57"/>
  <c r="A166" i="57"/>
  <c r="A182" i="57" s="1"/>
  <c r="A1" i="36" l="1"/>
  <c r="AU44" i="12"/>
  <c r="AU53" i="12" s="1"/>
  <c r="A1" i="12"/>
  <c r="A1" i="7"/>
  <c r="A1" i="10"/>
  <c r="A1" i="9"/>
  <c r="A1" i="30"/>
  <c r="A1" i="14"/>
  <c r="A1" i="13"/>
  <c r="A1" i="38"/>
  <c r="A1" i="39"/>
  <c r="A1" i="37"/>
  <c r="A1" i="54"/>
  <c r="A1" i="53"/>
  <c r="A1" i="52"/>
  <c r="A1" i="42"/>
  <c r="A1" i="49"/>
  <c r="A1" i="16"/>
  <c r="A1" i="15"/>
  <c r="A120" i="57"/>
  <c r="A1" i="6"/>
  <c r="BB236" i="59"/>
  <c r="BA236" i="59"/>
  <c r="AZ236" i="59"/>
  <c r="AY236" i="59"/>
  <c r="AX236" i="59"/>
  <c r="AW236" i="59"/>
  <c r="AV236" i="59"/>
  <c r="AU236" i="59"/>
  <c r="AT236" i="59"/>
  <c r="AS236" i="59"/>
  <c r="AR236" i="59"/>
  <c r="AQ236" i="59"/>
  <c r="AP236" i="59"/>
  <c r="AO236" i="59"/>
  <c r="AN236" i="59"/>
  <c r="AM236" i="59"/>
  <c r="AL236" i="59"/>
  <c r="AK236" i="59"/>
  <c r="AJ236" i="59"/>
  <c r="AI236" i="59"/>
  <c r="AH236" i="59"/>
  <c r="AG236" i="59"/>
  <c r="AF236" i="59"/>
  <c r="AE236" i="59"/>
  <c r="AD236" i="59"/>
  <c r="AC236" i="59"/>
  <c r="AA236" i="59"/>
  <c r="Z236" i="59"/>
  <c r="Y236" i="59"/>
  <c r="X236" i="59"/>
  <c r="W236" i="59"/>
  <c r="V236" i="59"/>
  <c r="U236" i="59"/>
  <c r="T236" i="59"/>
  <c r="S236" i="59"/>
  <c r="R236" i="59"/>
  <c r="Q236" i="59"/>
  <c r="P236" i="59"/>
  <c r="O236" i="59"/>
  <c r="N236" i="59"/>
  <c r="M236" i="59"/>
  <c r="L236" i="59"/>
  <c r="K236" i="59"/>
  <c r="J236" i="59"/>
  <c r="I236" i="59"/>
  <c r="H236" i="59"/>
  <c r="G236" i="59"/>
  <c r="F236" i="59"/>
  <c r="E236" i="59"/>
  <c r="D236" i="59"/>
  <c r="C236" i="59"/>
  <c r="B236" i="59"/>
  <c r="BB235" i="59"/>
  <c r="BA235" i="59"/>
  <c r="AZ235" i="59"/>
  <c r="AY235" i="59"/>
  <c r="AX235" i="59"/>
  <c r="AW235" i="59"/>
  <c r="AV235" i="59"/>
  <c r="AU235" i="59"/>
  <c r="AT235" i="59"/>
  <c r="AS235" i="59"/>
  <c r="AR235" i="59"/>
  <c r="AQ235" i="59"/>
  <c r="AP235" i="59"/>
  <c r="AO235" i="59"/>
  <c r="AN235" i="59"/>
  <c r="AM235" i="59"/>
  <c r="AL235" i="59"/>
  <c r="AK235" i="59"/>
  <c r="AJ235" i="59"/>
  <c r="AI235" i="59"/>
  <c r="AH235" i="59"/>
  <c r="AG235" i="59"/>
  <c r="AF235" i="59"/>
  <c r="AE235" i="59"/>
  <c r="AD235" i="59"/>
  <c r="AC235" i="59"/>
  <c r="AA235" i="59"/>
  <c r="Z235" i="59"/>
  <c r="Y235" i="59"/>
  <c r="X235" i="59"/>
  <c r="W235" i="59"/>
  <c r="V235" i="59"/>
  <c r="U235" i="59"/>
  <c r="T235" i="59"/>
  <c r="S235" i="59"/>
  <c r="R235" i="59"/>
  <c r="Q235" i="59"/>
  <c r="P235" i="59"/>
  <c r="O235" i="59"/>
  <c r="N235" i="59"/>
  <c r="M235" i="59"/>
  <c r="L235" i="59"/>
  <c r="K235" i="59"/>
  <c r="J235" i="59"/>
  <c r="I235" i="59"/>
  <c r="H235" i="59"/>
  <c r="G235" i="59"/>
  <c r="F235" i="59"/>
  <c r="E235" i="59"/>
  <c r="D235" i="59"/>
  <c r="C235" i="59"/>
  <c r="B235" i="59"/>
  <c r="BB234" i="59"/>
  <c r="BA234" i="59"/>
  <c r="AZ234" i="59"/>
  <c r="AY234" i="59"/>
  <c r="AX234" i="59"/>
  <c r="AW234" i="59"/>
  <c r="AV234" i="59"/>
  <c r="AU234" i="59"/>
  <c r="AT234" i="59"/>
  <c r="AS234" i="59"/>
  <c r="AR234" i="59"/>
  <c r="AQ234" i="59"/>
  <c r="AP234" i="59"/>
  <c r="AO234" i="59"/>
  <c r="AN234" i="59"/>
  <c r="AM234" i="59"/>
  <c r="AL234" i="59"/>
  <c r="AK234" i="59"/>
  <c r="AJ234" i="59"/>
  <c r="AI234" i="59"/>
  <c r="AH234" i="59"/>
  <c r="AG234" i="59"/>
  <c r="AF234" i="59"/>
  <c r="AE234" i="59"/>
  <c r="AD234" i="59"/>
  <c r="AC234" i="59"/>
  <c r="AA234" i="59"/>
  <c r="Z234" i="59"/>
  <c r="Y234" i="59"/>
  <c r="X234" i="59"/>
  <c r="W234" i="59"/>
  <c r="V234" i="59"/>
  <c r="U234" i="59"/>
  <c r="T234" i="59"/>
  <c r="S234" i="59"/>
  <c r="R234" i="59"/>
  <c r="Q234" i="59"/>
  <c r="P234" i="59"/>
  <c r="O234" i="59"/>
  <c r="N234" i="59"/>
  <c r="M234" i="59"/>
  <c r="L234" i="59"/>
  <c r="K234" i="59"/>
  <c r="J234" i="59"/>
  <c r="I234" i="59"/>
  <c r="H234" i="59"/>
  <c r="G234" i="59"/>
  <c r="F234" i="59"/>
  <c r="E234" i="59"/>
  <c r="D234" i="59"/>
  <c r="C234" i="59"/>
  <c r="B234" i="59"/>
  <c r="BB233" i="59"/>
  <c r="BA233" i="59"/>
  <c r="AZ233" i="59"/>
  <c r="AY233" i="59"/>
  <c r="AX233" i="59"/>
  <c r="AW233" i="59"/>
  <c r="AV233" i="59"/>
  <c r="AU233" i="59"/>
  <c r="AT233" i="59"/>
  <c r="AS233" i="59"/>
  <c r="AR233" i="59"/>
  <c r="AQ233" i="59"/>
  <c r="AP233" i="59"/>
  <c r="AO233" i="59"/>
  <c r="AN233" i="59"/>
  <c r="AM233" i="59"/>
  <c r="AL233" i="59"/>
  <c r="AK233" i="59"/>
  <c r="AJ233" i="59"/>
  <c r="AI233" i="59"/>
  <c r="AH233" i="59"/>
  <c r="AG233" i="59"/>
  <c r="AF233" i="59"/>
  <c r="AE233" i="59"/>
  <c r="AD233" i="59"/>
  <c r="AC233" i="59"/>
  <c r="AA233" i="59"/>
  <c r="Z233" i="59"/>
  <c r="Y233" i="59"/>
  <c r="X233" i="59"/>
  <c r="W233" i="59"/>
  <c r="V233" i="59"/>
  <c r="U233" i="59"/>
  <c r="T233" i="59"/>
  <c r="S233" i="59"/>
  <c r="R233" i="59"/>
  <c r="Q233" i="59"/>
  <c r="P233" i="59"/>
  <c r="O233" i="59"/>
  <c r="N233" i="59"/>
  <c r="M233" i="59"/>
  <c r="L233" i="59"/>
  <c r="K233" i="59"/>
  <c r="J233" i="59"/>
  <c r="I233" i="59"/>
  <c r="H233" i="59"/>
  <c r="G233" i="59"/>
  <c r="F233" i="59"/>
  <c r="E233" i="59"/>
  <c r="D233" i="59"/>
  <c r="C233" i="59"/>
  <c r="B233" i="59"/>
  <c r="BB232" i="59"/>
  <c r="BA232" i="59"/>
  <c r="AZ232" i="59"/>
  <c r="AY232" i="59"/>
  <c r="AX232" i="59"/>
  <c r="AW232" i="59"/>
  <c r="AV232" i="59"/>
  <c r="AU232" i="59"/>
  <c r="AT232" i="59"/>
  <c r="AS232" i="59"/>
  <c r="AR232" i="59"/>
  <c r="AQ232" i="59"/>
  <c r="AP232" i="59"/>
  <c r="AO232" i="59"/>
  <c r="AN232" i="59"/>
  <c r="AM232" i="59"/>
  <c r="AL232" i="59"/>
  <c r="AK232" i="59"/>
  <c r="AJ232" i="59"/>
  <c r="AI232" i="59"/>
  <c r="AH232" i="59"/>
  <c r="AG232" i="59"/>
  <c r="AF232" i="59"/>
  <c r="AE232" i="59"/>
  <c r="AD232" i="59"/>
  <c r="AC232" i="59"/>
  <c r="AA232" i="59"/>
  <c r="Z232" i="59"/>
  <c r="Y232" i="59"/>
  <c r="X232" i="59"/>
  <c r="W232" i="59"/>
  <c r="V232" i="59"/>
  <c r="U232" i="59"/>
  <c r="T232" i="59"/>
  <c r="S232" i="59"/>
  <c r="R232" i="59"/>
  <c r="Q232" i="59"/>
  <c r="P232" i="59"/>
  <c r="O232" i="59"/>
  <c r="N232" i="59"/>
  <c r="M232" i="59"/>
  <c r="L232" i="59"/>
  <c r="K232" i="59"/>
  <c r="J232" i="59"/>
  <c r="I232" i="59"/>
  <c r="H232" i="59"/>
  <c r="G232" i="59"/>
  <c r="F232" i="59"/>
  <c r="E232" i="59"/>
  <c r="D232" i="59"/>
  <c r="C232" i="59"/>
  <c r="B232" i="59"/>
  <c r="BB231" i="59"/>
  <c r="BA231" i="59"/>
  <c r="AZ231" i="59"/>
  <c r="AY231" i="59"/>
  <c r="AX231" i="59"/>
  <c r="AW231" i="59"/>
  <c r="AV231" i="59"/>
  <c r="AU231" i="59"/>
  <c r="AT231" i="59"/>
  <c r="AS231" i="59"/>
  <c r="AR231" i="59"/>
  <c r="AQ231" i="59"/>
  <c r="AP231" i="59"/>
  <c r="AO231" i="59"/>
  <c r="AN231" i="59"/>
  <c r="AM231" i="59"/>
  <c r="AL231" i="59"/>
  <c r="AK231" i="59"/>
  <c r="AJ231" i="59"/>
  <c r="AI231" i="59"/>
  <c r="AH231" i="59"/>
  <c r="AG231" i="59"/>
  <c r="AF231" i="59"/>
  <c r="AE231" i="59"/>
  <c r="AD231" i="59"/>
  <c r="AC231" i="59"/>
  <c r="AA231" i="59"/>
  <c r="Z231" i="59"/>
  <c r="Y231" i="59"/>
  <c r="X231" i="59"/>
  <c r="W231" i="59"/>
  <c r="V231" i="59"/>
  <c r="U231" i="59"/>
  <c r="T231" i="59"/>
  <c r="S231" i="59"/>
  <c r="R231" i="59"/>
  <c r="Q231" i="59"/>
  <c r="P231" i="59"/>
  <c r="O231" i="59"/>
  <c r="N231" i="59"/>
  <c r="M231" i="59"/>
  <c r="L231" i="59"/>
  <c r="K231" i="59"/>
  <c r="J231" i="59"/>
  <c r="I231" i="59"/>
  <c r="H231" i="59"/>
  <c r="G231" i="59"/>
  <c r="F231" i="59"/>
  <c r="E231" i="59"/>
  <c r="D231" i="59"/>
  <c r="C231" i="59"/>
  <c r="B231" i="59"/>
  <c r="BB230" i="59"/>
  <c r="BA230" i="59"/>
  <c r="AZ230" i="59"/>
  <c r="AY230" i="59"/>
  <c r="AX230" i="59"/>
  <c r="AW230" i="59"/>
  <c r="AV230" i="59"/>
  <c r="AU230" i="59"/>
  <c r="AT230" i="59"/>
  <c r="AS230" i="59"/>
  <c r="AR230" i="59"/>
  <c r="AQ230" i="59"/>
  <c r="AP230" i="59"/>
  <c r="AO230" i="59"/>
  <c r="AN230" i="59"/>
  <c r="AM230" i="59"/>
  <c r="AL230" i="59"/>
  <c r="AK230" i="59"/>
  <c r="AJ230" i="59"/>
  <c r="AI230" i="59"/>
  <c r="AH230" i="59"/>
  <c r="AG230" i="59"/>
  <c r="AF230" i="59"/>
  <c r="AE230" i="59"/>
  <c r="AD230" i="59"/>
  <c r="AC230" i="59"/>
  <c r="AA230" i="59"/>
  <c r="Z230" i="59"/>
  <c r="Y230" i="59"/>
  <c r="X230" i="59"/>
  <c r="W230" i="59"/>
  <c r="V230" i="59"/>
  <c r="U230" i="59"/>
  <c r="T230" i="59"/>
  <c r="S230" i="59"/>
  <c r="R230" i="59"/>
  <c r="Q230" i="59"/>
  <c r="P230" i="59"/>
  <c r="O230" i="59"/>
  <c r="N230" i="59"/>
  <c r="M230" i="59"/>
  <c r="L230" i="59"/>
  <c r="K230" i="59"/>
  <c r="J230" i="59"/>
  <c r="I230" i="59"/>
  <c r="H230" i="59"/>
  <c r="G230" i="59"/>
  <c r="F230" i="59"/>
  <c r="E230" i="59"/>
  <c r="D230" i="59"/>
  <c r="C230" i="59"/>
  <c r="B230" i="59"/>
  <c r="BB229" i="59"/>
  <c r="BA229" i="59"/>
  <c r="AZ229" i="59"/>
  <c r="AY229" i="59"/>
  <c r="AX229" i="59"/>
  <c r="AW229" i="59"/>
  <c r="AV229" i="59"/>
  <c r="AU229" i="59"/>
  <c r="AT229" i="59"/>
  <c r="AS229" i="59"/>
  <c r="AR229" i="59"/>
  <c r="AQ229" i="59"/>
  <c r="AP229" i="59"/>
  <c r="AO229" i="59"/>
  <c r="AN229" i="59"/>
  <c r="AM229" i="59"/>
  <c r="AL229" i="59"/>
  <c r="AK229" i="59"/>
  <c r="AJ229" i="59"/>
  <c r="AI229" i="59"/>
  <c r="AH229" i="59"/>
  <c r="AG229" i="59"/>
  <c r="AF229" i="59"/>
  <c r="AE229" i="59"/>
  <c r="AD229" i="59"/>
  <c r="AC229" i="59"/>
  <c r="AA229" i="59"/>
  <c r="Z229" i="59"/>
  <c r="Y229" i="59"/>
  <c r="X229" i="59"/>
  <c r="W229" i="59"/>
  <c r="V229" i="59"/>
  <c r="U229" i="59"/>
  <c r="T229" i="59"/>
  <c r="S229" i="59"/>
  <c r="R229" i="59"/>
  <c r="Q229" i="59"/>
  <c r="P229" i="59"/>
  <c r="O229" i="59"/>
  <c r="N229" i="59"/>
  <c r="M229" i="59"/>
  <c r="L229" i="59"/>
  <c r="K229" i="59"/>
  <c r="J229" i="59"/>
  <c r="I229" i="59"/>
  <c r="H229" i="59"/>
  <c r="G229" i="59"/>
  <c r="F229" i="59"/>
  <c r="E229" i="59"/>
  <c r="D229" i="59"/>
  <c r="C229" i="59"/>
  <c r="B229" i="59"/>
  <c r="BB228" i="59"/>
  <c r="BA228" i="59"/>
  <c r="AZ228" i="59"/>
  <c r="AY228" i="59"/>
  <c r="AX228" i="59"/>
  <c r="AW228" i="59"/>
  <c r="AV228" i="59"/>
  <c r="AU228" i="59"/>
  <c r="AU237" i="59" s="1"/>
  <c r="AT228" i="59"/>
  <c r="AS228" i="59"/>
  <c r="AR228" i="59"/>
  <c r="AQ228" i="59"/>
  <c r="AP228" i="59"/>
  <c r="AO228" i="59"/>
  <c r="AN228" i="59"/>
  <c r="AM228" i="59"/>
  <c r="AL228" i="59"/>
  <c r="AK228" i="59"/>
  <c r="AJ228" i="59"/>
  <c r="AI228" i="59"/>
  <c r="AH228" i="59"/>
  <c r="AG228" i="59"/>
  <c r="AF228" i="59"/>
  <c r="AE228" i="59"/>
  <c r="AD228" i="59"/>
  <c r="AC228" i="59"/>
  <c r="AA228" i="59"/>
  <c r="Z228" i="59"/>
  <c r="Y228" i="59"/>
  <c r="X228" i="59"/>
  <c r="W228" i="59"/>
  <c r="V228" i="59"/>
  <c r="U228" i="59"/>
  <c r="T228" i="59"/>
  <c r="S228" i="59"/>
  <c r="R228" i="59"/>
  <c r="Q228" i="59"/>
  <c r="P228" i="59"/>
  <c r="O228" i="59"/>
  <c r="N228" i="59"/>
  <c r="M228" i="59"/>
  <c r="L228" i="59"/>
  <c r="K228" i="59"/>
  <c r="J228" i="59"/>
  <c r="I228" i="59"/>
  <c r="H228" i="59"/>
  <c r="G228" i="59"/>
  <c r="F228" i="59"/>
  <c r="E228" i="59"/>
  <c r="D228" i="59"/>
  <c r="C228" i="59"/>
  <c r="B228" i="59"/>
  <c r="BB226" i="59"/>
  <c r="BA226" i="59"/>
  <c r="AZ226" i="59"/>
  <c r="AY226" i="59"/>
  <c r="AX226" i="59"/>
  <c r="AW226" i="59"/>
  <c r="AV226" i="59"/>
  <c r="AU226" i="59"/>
  <c r="AT226" i="59"/>
  <c r="AS226" i="59"/>
  <c r="AR226" i="59"/>
  <c r="AQ226" i="59"/>
  <c r="AP226" i="59"/>
  <c r="AO226" i="59"/>
  <c r="AN226" i="59"/>
  <c r="AM226" i="59"/>
  <c r="AL226" i="59"/>
  <c r="AK226" i="59"/>
  <c r="AJ226" i="59"/>
  <c r="AI226" i="59"/>
  <c r="AH226" i="59"/>
  <c r="AG226" i="59"/>
  <c r="AF226" i="59"/>
  <c r="AE226" i="59"/>
  <c r="AD226" i="59"/>
  <c r="AC226" i="59"/>
  <c r="AA226" i="59"/>
  <c r="Z226" i="59"/>
  <c r="Y226" i="59"/>
  <c r="X226" i="59"/>
  <c r="W226" i="59"/>
  <c r="V226" i="59"/>
  <c r="U226" i="59"/>
  <c r="T226" i="59"/>
  <c r="S226" i="59"/>
  <c r="R226" i="59"/>
  <c r="Q226" i="59"/>
  <c r="P226" i="59"/>
  <c r="O226" i="59"/>
  <c r="N226" i="59"/>
  <c r="M226" i="59"/>
  <c r="L226" i="59"/>
  <c r="K226" i="59"/>
  <c r="J226" i="59"/>
  <c r="I226" i="59"/>
  <c r="H226" i="59"/>
  <c r="G226" i="59"/>
  <c r="F226" i="59"/>
  <c r="E226" i="59"/>
  <c r="D226" i="59"/>
  <c r="C226" i="59"/>
  <c r="B226" i="59"/>
  <c r="BB221" i="59"/>
  <c r="BB206" i="59" s="1"/>
  <c r="BA221" i="59"/>
  <c r="BA206" i="59" s="1"/>
  <c r="AZ221" i="59"/>
  <c r="AY221" i="59"/>
  <c r="AX221" i="59"/>
  <c r="AX206" i="59" s="1"/>
  <c r="AW221" i="59"/>
  <c r="AV221" i="59"/>
  <c r="AU221" i="59"/>
  <c r="AT221" i="59"/>
  <c r="AT206" i="59" s="1"/>
  <c r="AS221" i="59"/>
  <c r="AS206" i="59" s="1"/>
  <c r="AR221" i="59"/>
  <c r="AQ221" i="59"/>
  <c r="AP221" i="59"/>
  <c r="AP206" i="59" s="1"/>
  <c r="AO221" i="59"/>
  <c r="AN221" i="59"/>
  <c r="AN206" i="59" s="1"/>
  <c r="AM221" i="59"/>
  <c r="AM206" i="59" s="1"/>
  <c r="AL221" i="59"/>
  <c r="AL206" i="59" s="1"/>
  <c r="AK221" i="59"/>
  <c r="AK206" i="59" s="1"/>
  <c r="AJ221" i="59"/>
  <c r="AI221" i="59"/>
  <c r="AH221" i="59"/>
  <c r="AH206" i="59" s="1"/>
  <c r="AG221" i="59"/>
  <c r="AF221" i="59"/>
  <c r="AE221" i="59"/>
  <c r="AD221" i="59"/>
  <c r="AD206" i="59" s="1"/>
  <c r="AC221" i="59"/>
  <c r="AC206" i="59" s="1"/>
  <c r="AA221" i="59"/>
  <c r="Z221" i="59"/>
  <c r="Y221" i="59"/>
  <c r="X221" i="59"/>
  <c r="W221" i="59"/>
  <c r="V221" i="59"/>
  <c r="U221" i="59"/>
  <c r="T221" i="59"/>
  <c r="S221" i="59"/>
  <c r="R221" i="59"/>
  <c r="Q221" i="59"/>
  <c r="P221" i="59"/>
  <c r="O221" i="59"/>
  <c r="N221" i="59"/>
  <c r="M221" i="59"/>
  <c r="M191" i="59" s="1"/>
  <c r="L221" i="59"/>
  <c r="K221" i="59"/>
  <c r="J221" i="59"/>
  <c r="I221" i="59"/>
  <c r="H221" i="59"/>
  <c r="G221" i="59"/>
  <c r="F221" i="59"/>
  <c r="E221" i="59"/>
  <c r="D221" i="59"/>
  <c r="C221" i="59"/>
  <c r="B221" i="59"/>
  <c r="BB220" i="59"/>
  <c r="BB205" i="59" s="1"/>
  <c r="BA220" i="59"/>
  <c r="AZ220" i="59"/>
  <c r="AZ205" i="59" s="1"/>
  <c r="AY220" i="59"/>
  <c r="AY205" i="59" s="1"/>
  <c r="AX220" i="59"/>
  <c r="AX205" i="59" s="1"/>
  <c r="AW220" i="59"/>
  <c r="AW205" i="59" s="1"/>
  <c r="AV220" i="59"/>
  <c r="AV205" i="59" s="1"/>
  <c r="AU220" i="59"/>
  <c r="AT220" i="59"/>
  <c r="AT205" i="59" s="1"/>
  <c r="AS220" i="59"/>
  <c r="AR220" i="59"/>
  <c r="AQ220" i="59"/>
  <c r="AP220" i="59"/>
  <c r="AP205" i="59" s="1"/>
  <c r="AO220" i="59"/>
  <c r="AO205" i="59" s="1"/>
  <c r="AN220" i="59"/>
  <c r="AN205" i="59" s="1"/>
  <c r="AM220" i="59"/>
  <c r="AL220" i="59"/>
  <c r="AL205" i="59" s="1"/>
  <c r="AK220" i="59"/>
  <c r="AJ220" i="59"/>
  <c r="AI220" i="59"/>
  <c r="AI205" i="59" s="1"/>
  <c r="AH220" i="59"/>
  <c r="AH205" i="59" s="1"/>
  <c r="AG220" i="59"/>
  <c r="AG205" i="59" s="1"/>
  <c r="AF220" i="59"/>
  <c r="AF205" i="59" s="1"/>
  <c r="AE220" i="59"/>
  <c r="AD220" i="59"/>
  <c r="AD205" i="59" s="1"/>
  <c r="AC220" i="59"/>
  <c r="AA220" i="59"/>
  <c r="Z220" i="59"/>
  <c r="Y220" i="59"/>
  <c r="X220" i="59"/>
  <c r="W220" i="59"/>
  <c r="V220" i="59"/>
  <c r="U220" i="59"/>
  <c r="T220" i="59"/>
  <c r="S220" i="59"/>
  <c r="R220" i="59"/>
  <c r="Q220" i="59"/>
  <c r="P220" i="59"/>
  <c r="O220" i="59"/>
  <c r="N220" i="59"/>
  <c r="M220" i="59"/>
  <c r="L220" i="59"/>
  <c r="K220" i="59"/>
  <c r="J220" i="59"/>
  <c r="I220" i="59"/>
  <c r="H220" i="59"/>
  <c r="G220" i="59"/>
  <c r="F220" i="59"/>
  <c r="E220" i="59"/>
  <c r="D220" i="59"/>
  <c r="C220" i="59"/>
  <c r="B220" i="59"/>
  <c r="BB219" i="59"/>
  <c r="BB204" i="59" s="1"/>
  <c r="BA219" i="59"/>
  <c r="BA204" i="59" s="1"/>
  <c r="AZ219" i="59"/>
  <c r="AZ204" i="59" s="1"/>
  <c r="AY219" i="59"/>
  <c r="AX219" i="59"/>
  <c r="AX204" i="59" s="1"/>
  <c r="AW219" i="59"/>
  <c r="AV219" i="59"/>
  <c r="AU219" i="59"/>
  <c r="AU204" i="59" s="1"/>
  <c r="AT219" i="59"/>
  <c r="AT204" i="59" s="1"/>
  <c r="AS219" i="59"/>
  <c r="AS204" i="59" s="1"/>
  <c r="AR219" i="59"/>
  <c r="AR204" i="59" s="1"/>
  <c r="AQ219" i="59"/>
  <c r="AP219" i="59"/>
  <c r="AP204" i="59" s="1"/>
  <c r="AO219" i="59"/>
  <c r="AN219" i="59"/>
  <c r="AN204" i="59" s="1"/>
  <c r="AM219" i="59"/>
  <c r="AM204" i="59" s="1"/>
  <c r="AL219" i="59"/>
  <c r="AL204" i="59" s="1"/>
  <c r="AK219" i="59"/>
  <c r="AK204" i="59" s="1"/>
  <c r="AJ219" i="59"/>
  <c r="AJ204" i="59" s="1"/>
  <c r="AI219" i="59"/>
  <c r="AH219" i="59"/>
  <c r="AH204" i="59" s="1"/>
  <c r="AG219" i="59"/>
  <c r="AF219" i="59"/>
  <c r="AE219" i="59"/>
  <c r="AE204" i="59" s="1"/>
  <c r="AD219" i="59"/>
  <c r="AD204" i="59" s="1"/>
  <c r="AC219" i="59"/>
  <c r="AC204" i="59" s="1"/>
  <c r="AA219" i="59"/>
  <c r="Z219" i="59"/>
  <c r="Y219" i="59"/>
  <c r="X219" i="59"/>
  <c r="W219" i="59"/>
  <c r="V219" i="59"/>
  <c r="U219" i="59"/>
  <c r="T219" i="59"/>
  <c r="S219" i="59"/>
  <c r="R219" i="59"/>
  <c r="Q219" i="59"/>
  <c r="P219" i="59"/>
  <c r="O219" i="59"/>
  <c r="N219" i="59"/>
  <c r="M219" i="59"/>
  <c r="L219" i="59"/>
  <c r="K219" i="59"/>
  <c r="J219" i="59"/>
  <c r="I219" i="59"/>
  <c r="H219" i="59"/>
  <c r="G219" i="59"/>
  <c r="F219" i="59"/>
  <c r="E219" i="59"/>
  <c r="D219" i="59"/>
  <c r="C219" i="59"/>
  <c r="B219" i="59"/>
  <c r="BB218" i="59"/>
  <c r="BB203" i="59" s="1"/>
  <c r="BA218" i="59"/>
  <c r="AZ218" i="59"/>
  <c r="AY218" i="59"/>
  <c r="AY203" i="59" s="1"/>
  <c r="AX218" i="59"/>
  <c r="AX203" i="59" s="1"/>
  <c r="AW218" i="59"/>
  <c r="AW203" i="59" s="1"/>
  <c r="AV218" i="59"/>
  <c r="AV203" i="59" s="1"/>
  <c r="AU218" i="59"/>
  <c r="AT218" i="59"/>
  <c r="AT203" i="59" s="1"/>
  <c r="AS218" i="59"/>
  <c r="AR218" i="59"/>
  <c r="AR203" i="59" s="1"/>
  <c r="AQ218" i="59"/>
  <c r="AQ203" i="59" s="1"/>
  <c r="AP218" i="59"/>
  <c r="AP203" i="59" s="1"/>
  <c r="AO218" i="59"/>
  <c r="AO203" i="59" s="1"/>
  <c r="AN218" i="59"/>
  <c r="AN203" i="59" s="1"/>
  <c r="AM218" i="59"/>
  <c r="AL218" i="59"/>
  <c r="AL203" i="59" s="1"/>
  <c r="AK218" i="59"/>
  <c r="AJ218" i="59"/>
  <c r="AI218" i="59"/>
  <c r="AI203" i="59" s="1"/>
  <c r="AH218" i="59"/>
  <c r="AH203" i="59" s="1"/>
  <c r="AG218" i="59"/>
  <c r="AG203" i="59" s="1"/>
  <c r="AF218" i="59"/>
  <c r="AF203" i="59" s="1"/>
  <c r="AE218" i="59"/>
  <c r="AD218" i="59"/>
  <c r="AD203" i="59" s="1"/>
  <c r="AC218" i="59"/>
  <c r="AA218" i="59"/>
  <c r="Z218" i="59"/>
  <c r="Y218" i="59"/>
  <c r="X218" i="59"/>
  <c r="W218" i="59"/>
  <c r="V218" i="59"/>
  <c r="U218" i="59"/>
  <c r="T218" i="59"/>
  <c r="S218" i="59"/>
  <c r="R218" i="59"/>
  <c r="Q218" i="59"/>
  <c r="P218" i="59"/>
  <c r="O218" i="59"/>
  <c r="N218" i="59"/>
  <c r="M218" i="59"/>
  <c r="L218" i="59"/>
  <c r="K218" i="59"/>
  <c r="J218" i="59"/>
  <c r="I218" i="59"/>
  <c r="H218" i="59"/>
  <c r="G218" i="59"/>
  <c r="F218" i="59"/>
  <c r="E218" i="59"/>
  <c r="D218" i="59"/>
  <c r="C218" i="59"/>
  <c r="B218" i="59"/>
  <c r="BB217" i="59"/>
  <c r="BB202" i="59" s="1"/>
  <c r="BA217" i="59"/>
  <c r="BA202" i="59" s="1"/>
  <c r="AZ217" i="59"/>
  <c r="AZ202" i="59" s="1"/>
  <c r="AY217" i="59"/>
  <c r="AX217" i="59"/>
  <c r="AX202" i="59" s="1"/>
  <c r="AW217" i="59"/>
  <c r="AV217" i="59"/>
  <c r="AV202" i="59" s="1"/>
  <c r="AU217" i="59"/>
  <c r="AU202" i="59" s="1"/>
  <c r="AT217" i="59"/>
  <c r="AT202" i="59" s="1"/>
  <c r="AS217" i="59"/>
  <c r="AS202" i="59" s="1"/>
  <c r="AR217" i="59"/>
  <c r="AR202" i="59" s="1"/>
  <c r="AQ217" i="59"/>
  <c r="AP217" i="59"/>
  <c r="AP202" i="59" s="1"/>
  <c r="AO217" i="59"/>
  <c r="AN217" i="59"/>
  <c r="AM217" i="59"/>
  <c r="AM202" i="59" s="1"/>
  <c r="AL217" i="59"/>
  <c r="AL202" i="59" s="1"/>
  <c r="AK217" i="59"/>
  <c r="AK202" i="59" s="1"/>
  <c r="AJ217" i="59"/>
  <c r="AJ202" i="59" s="1"/>
  <c r="AI217" i="59"/>
  <c r="AH217" i="59"/>
  <c r="AH202" i="59" s="1"/>
  <c r="AG217" i="59"/>
  <c r="AF217" i="59"/>
  <c r="AF202" i="59" s="1"/>
  <c r="AE217" i="59"/>
  <c r="AE202" i="59" s="1"/>
  <c r="AD217" i="59"/>
  <c r="AD202" i="59" s="1"/>
  <c r="AC217" i="59"/>
  <c r="AC202" i="59" s="1"/>
  <c r="AA217" i="59"/>
  <c r="Z217" i="59"/>
  <c r="Y217" i="59"/>
  <c r="X217" i="59"/>
  <c r="W217" i="59"/>
  <c r="V217" i="59"/>
  <c r="U217" i="59"/>
  <c r="T217" i="59"/>
  <c r="S217" i="59"/>
  <c r="R217" i="59"/>
  <c r="Q217" i="59"/>
  <c r="P217" i="59"/>
  <c r="O217" i="59"/>
  <c r="N217" i="59"/>
  <c r="M217" i="59"/>
  <c r="L217" i="59"/>
  <c r="K217" i="59"/>
  <c r="J217" i="59"/>
  <c r="I217" i="59"/>
  <c r="H217" i="59"/>
  <c r="G217" i="59"/>
  <c r="F217" i="59"/>
  <c r="E217" i="59"/>
  <c r="D217" i="59"/>
  <c r="C217" i="59"/>
  <c r="B217" i="59"/>
  <c r="BB216" i="59"/>
  <c r="BB201" i="59" s="1"/>
  <c r="BA216" i="59"/>
  <c r="AZ216" i="59"/>
  <c r="AZ201" i="59" s="1"/>
  <c r="AY216" i="59"/>
  <c r="AY201" i="59" s="1"/>
  <c r="AX216" i="59"/>
  <c r="AX201" i="59" s="1"/>
  <c r="AW216" i="59"/>
  <c r="AW201" i="59" s="1"/>
  <c r="AV216" i="59"/>
  <c r="AV201" i="59" s="1"/>
  <c r="AU216" i="59"/>
  <c r="AT216" i="59"/>
  <c r="AT201" i="59" s="1"/>
  <c r="AS216" i="59"/>
  <c r="AR216" i="59"/>
  <c r="AQ216" i="59"/>
  <c r="AQ201" i="59" s="1"/>
  <c r="AP216" i="59"/>
  <c r="AP201" i="59" s="1"/>
  <c r="AO216" i="59"/>
  <c r="AO201" i="59" s="1"/>
  <c r="AN216" i="59"/>
  <c r="AN201" i="59" s="1"/>
  <c r="AM216" i="59"/>
  <c r="AL216" i="59"/>
  <c r="AL201" i="59" s="1"/>
  <c r="AK216" i="59"/>
  <c r="AJ216" i="59"/>
  <c r="AJ201" i="59" s="1"/>
  <c r="AI216" i="59"/>
  <c r="AI201" i="59" s="1"/>
  <c r="AH216" i="59"/>
  <c r="AH201" i="59" s="1"/>
  <c r="AG216" i="59"/>
  <c r="AG201" i="59" s="1"/>
  <c r="AF216" i="59"/>
  <c r="AF201" i="59" s="1"/>
  <c r="AE216" i="59"/>
  <c r="AD216" i="59"/>
  <c r="AD201" i="59" s="1"/>
  <c r="AC216" i="59"/>
  <c r="AA216" i="59"/>
  <c r="Z216" i="59"/>
  <c r="Y216" i="59"/>
  <c r="X216" i="59"/>
  <c r="W216" i="59"/>
  <c r="V216" i="59"/>
  <c r="U216" i="59"/>
  <c r="T216" i="59"/>
  <c r="S216" i="59"/>
  <c r="R216" i="59"/>
  <c r="Q216" i="59"/>
  <c r="P216" i="59"/>
  <c r="O216" i="59"/>
  <c r="N216" i="59"/>
  <c r="M216" i="59"/>
  <c r="L216" i="59"/>
  <c r="K216" i="59"/>
  <c r="J216" i="59"/>
  <c r="I216" i="59"/>
  <c r="H216" i="59"/>
  <c r="G216" i="59"/>
  <c r="F216" i="59"/>
  <c r="E216" i="59"/>
  <c r="D216" i="59"/>
  <c r="C216" i="59"/>
  <c r="B216" i="59"/>
  <c r="BB215" i="59"/>
  <c r="BB200" i="59" s="1"/>
  <c r="BA215" i="59"/>
  <c r="BA200" i="59" s="1"/>
  <c r="AZ215" i="59"/>
  <c r="AZ200" i="59" s="1"/>
  <c r="AY215" i="59"/>
  <c r="AX215" i="59"/>
  <c r="AX200" i="59" s="1"/>
  <c r="AW215" i="59"/>
  <c r="AV215" i="59"/>
  <c r="AU215" i="59"/>
  <c r="AU200" i="59" s="1"/>
  <c r="AT215" i="59"/>
  <c r="AT200" i="59" s="1"/>
  <c r="AS215" i="59"/>
  <c r="AS200" i="59" s="1"/>
  <c r="AR215" i="59"/>
  <c r="AR200" i="59" s="1"/>
  <c r="AQ215" i="59"/>
  <c r="AP215" i="59"/>
  <c r="AP200" i="59" s="1"/>
  <c r="AO215" i="59"/>
  <c r="AN215" i="59"/>
  <c r="AN200" i="59" s="1"/>
  <c r="AM215" i="59"/>
  <c r="AM200" i="59" s="1"/>
  <c r="AL215" i="59"/>
  <c r="AL200" i="59" s="1"/>
  <c r="AK215" i="59"/>
  <c r="AK200" i="59" s="1"/>
  <c r="AJ215" i="59"/>
  <c r="AJ200" i="59" s="1"/>
  <c r="AI215" i="59"/>
  <c r="AH215" i="59"/>
  <c r="AH200" i="59" s="1"/>
  <c r="AG215" i="59"/>
  <c r="AF215" i="59"/>
  <c r="AE215" i="59"/>
  <c r="AE200" i="59" s="1"/>
  <c r="AD215" i="59"/>
  <c r="AD200" i="59" s="1"/>
  <c r="AC215" i="59"/>
  <c r="AC200" i="59" s="1"/>
  <c r="AA215" i="59"/>
  <c r="Z215" i="59"/>
  <c r="Y215" i="59"/>
  <c r="X215" i="59"/>
  <c r="W215" i="59"/>
  <c r="V215" i="59"/>
  <c r="U215" i="59"/>
  <c r="T215" i="59"/>
  <c r="S215" i="59"/>
  <c r="R215" i="59"/>
  <c r="Q215" i="59"/>
  <c r="P215" i="59"/>
  <c r="O215" i="59"/>
  <c r="N215" i="59"/>
  <c r="M215" i="59"/>
  <c r="L215" i="59"/>
  <c r="K215" i="59"/>
  <c r="J215" i="59"/>
  <c r="I215" i="59"/>
  <c r="H215" i="59"/>
  <c r="G215" i="59"/>
  <c r="F215" i="59"/>
  <c r="E215" i="59"/>
  <c r="D215" i="59"/>
  <c r="C215" i="59"/>
  <c r="B215" i="59"/>
  <c r="BB214" i="59"/>
  <c r="BB199" i="59" s="1"/>
  <c r="BA214" i="59"/>
  <c r="AZ214" i="59"/>
  <c r="AY214" i="59"/>
  <c r="AY199" i="59" s="1"/>
  <c r="AX214" i="59"/>
  <c r="AX199" i="59" s="1"/>
  <c r="AW214" i="59"/>
  <c r="AW199" i="59" s="1"/>
  <c r="AV214" i="59"/>
  <c r="AV199" i="59" s="1"/>
  <c r="AU214" i="59"/>
  <c r="AT214" i="59"/>
  <c r="AT199" i="59" s="1"/>
  <c r="AS214" i="59"/>
  <c r="AR214" i="59"/>
  <c r="AR199" i="59" s="1"/>
  <c r="AQ214" i="59"/>
  <c r="AQ199" i="59" s="1"/>
  <c r="AP214" i="59"/>
  <c r="AP199" i="59" s="1"/>
  <c r="AO214" i="59"/>
  <c r="AO199" i="59" s="1"/>
  <c r="AN214" i="59"/>
  <c r="AN199" i="59" s="1"/>
  <c r="AM214" i="59"/>
  <c r="AL214" i="59"/>
  <c r="AL199" i="59" s="1"/>
  <c r="AK214" i="59"/>
  <c r="AJ214" i="59"/>
  <c r="AJ199" i="59" s="1"/>
  <c r="AI214" i="59"/>
  <c r="AH214" i="59"/>
  <c r="AH199" i="59" s="1"/>
  <c r="AG214" i="59"/>
  <c r="AG199" i="59" s="1"/>
  <c r="AF214" i="59"/>
  <c r="AF199" i="59" s="1"/>
  <c r="AE214" i="59"/>
  <c r="AD214" i="59"/>
  <c r="AD199" i="59" s="1"/>
  <c r="AC214" i="59"/>
  <c r="AA214" i="59"/>
  <c r="Z214" i="59"/>
  <c r="Y214" i="59"/>
  <c r="X214" i="59"/>
  <c r="W214" i="59"/>
  <c r="V214" i="59"/>
  <c r="U214" i="59"/>
  <c r="T214" i="59"/>
  <c r="S214" i="59"/>
  <c r="R214" i="59"/>
  <c r="Q214" i="59"/>
  <c r="P214" i="59"/>
  <c r="O214" i="59"/>
  <c r="N214" i="59"/>
  <c r="M214" i="59"/>
  <c r="L214" i="59"/>
  <c r="K214" i="59"/>
  <c r="J214" i="59"/>
  <c r="J222" i="59" s="1"/>
  <c r="I214" i="59"/>
  <c r="H214" i="59"/>
  <c r="G214" i="59"/>
  <c r="F214" i="59"/>
  <c r="E214" i="59"/>
  <c r="D214" i="59"/>
  <c r="C214" i="59"/>
  <c r="B214" i="59"/>
  <c r="BB213" i="59"/>
  <c r="BB198" i="59" s="1"/>
  <c r="BA213" i="59"/>
  <c r="AZ213" i="59"/>
  <c r="AZ198" i="59" s="1"/>
  <c r="AY213" i="59"/>
  <c r="AX213" i="59"/>
  <c r="AW213" i="59"/>
  <c r="AV213" i="59"/>
  <c r="AV198" i="59" s="1"/>
  <c r="AU213" i="59"/>
  <c r="AU198" i="59" s="1"/>
  <c r="AT213" i="59"/>
  <c r="AT198" i="59" s="1"/>
  <c r="AS213" i="59"/>
  <c r="AR213" i="59"/>
  <c r="AQ213" i="59"/>
  <c r="AP213" i="59"/>
  <c r="AO213" i="59"/>
  <c r="AN213" i="59"/>
  <c r="AM213" i="59"/>
  <c r="AL213" i="59"/>
  <c r="AL198" i="59" s="1"/>
  <c r="AK213" i="59"/>
  <c r="AJ213" i="59"/>
  <c r="AJ198" i="59" s="1"/>
  <c r="AI213" i="59"/>
  <c r="AH213" i="59"/>
  <c r="AG213" i="59"/>
  <c r="AF213" i="59"/>
  <c r="AF198" i="59" s="1"/>
  <c r="AE213" i="59"/>
  <c r="AD213" i="59"/>
  <c r="AD198" i="59" s="1"/>
  <c r="AC213" i="59"/>
  <c r="AA213" i="59"/>
  <c r="Z213" i="59"/>
  <c r="Y213" i="59"/>
  <c r="X213" i="59"/>
  <c r="W213" i="59"/>
  <c r="V213" i="59"/>
  <c r="U213" i="59"/>
  <c r="T213" i="59"/>
  <c r="S213" i="59"/>
  <c r="R213" i="59"/>
  <c r="Q213" i="59"/>
  <c r="P213" i="59"/>
  <c r="O213" i="59"/>
  <c r="N213" i="59"/>
  <c r="M213" i="59"/>
  <c r="L213" i="59"/>
  <c r="K213" i="59"/>
  <c r="J213" i="59"/>
  <c r="I213" i="59"/>
  <c r="H213" i="59"/>
  <c r="G213" i="59"/>
  <c r="F213" i="59"/>
  <c r="E213" i="59"/>
  <c r="D213" i="59"/>
  <c r="C213" i="59"/>
  <c r="C222" i="59" s="1"/>
  <c r="B213" i="59"/>
  <c r="BB211" i="59"/>
  <c r="BA211" i="59"/>
  <c r="BA181" i="59" s="1"/>
  <c r="AZ211" i="59"/>
  <c r="AY211" i="59"/>
  <c r="AX211" i="59"/>
  <c r="AW211" i="59"/>
  <c r="AV211" i="59"/>
  <c r="AV222" i="59" s="1"/>
  <c r="AU211" i="59"/>
  <c r="AT211" i="59"/>
  <c r="AS211" i="59"/>
  <c r="AR211" i="59"/>
  <c r="AQ211" i="59"/>
  <c r="AP211" i="59"/>
  <c r="AO211" i="59"/>
  <c r="AN211" i="59"/>
  <c r="AN222" i="59" s="1"/>
  <c r="AM211" i="59"/>
  <c r="AL211" i="59"/>
  <c r="AK211" i="59"/>
  <c r="AK181" i="59" s="1"/>
  <c r="AJ211" i="59"/>
  <c r="AI211" i="59"/>
  <c r="AH211" i="59"/>
  <c r="AG211" i="59"/>
  <c r="AF211" i="59"/>
  <c r="AE211" i="59"/>
  <c r="AD211" i="59"/>
  <c r="AC211" i="59"/>
  <c r="AA211" i="59"/>
  <c r="Z211" i="59"/>
  <c r="Y211" i="59"/>
  <c r="X211" i="59"/>
  <c r="W211" i="59"/>
  <c r="W222" i="59" s="1"/>
  <c r="V211" i="59"/>
  <c r="U211" i="59"/>
  <c r="T211" i="59"/>
  <c r="T181" i="59" s="1"/>
  <c r="S211" i="59"/>
  <c r="R211" i="59"/>
  <c r="Q211" i="59"/>
  <c r="P211" i="59"/>
  <c r="O211" i="59"/>
  <c r="O222" i="59" s="1"/>
  <c r="N211" i="59"/>
  <c r="M211" i="59"/>
  <c r="L211" i="59"/>
  <c r="K211" i="59"/>
  <c r="J211" i="59"/>
  <c r="I211" i="59"/>
  <c r="H211" i="59"/>
  <c r="G211" i="59"/>
  <c r="G222" i="59" s="1"/>
  <c r="F211" i="59"/>
  <c r="E211" i="59"/>
  <c r="D211" i="59"/>
  <c r="D181" i="59" s="1"/>
  <c r="C211" i="59"/>
  <c r="B211" i="59"/>
  <c r="BB176" i="59"/>
  <c r="BA176" i="59"/>
  <c r="AZ176" i="59"/>
  <c r="AY176" i="59"/>
  <c r="AX176" i="59"/>
  <c r="AW176" i="59"/>
  <c r="AV176" i="59"/>
  <c r="AU176" i="59"/>
  <c r="AT176" i="59"/>
  <c r="AS176" i="59"/>
  <c r="AR176" i="59"/>
  <c r="AQ176" i="59"/>
  <c r="AP176" i="59"/>
  <c r="AO176" i="59"/>
  <c r="AN176" i="59"/>
  <c r="AM176" i="59"/>
  <c r="AL176" i="59"/>
  <c r="AK176" i="59"/>
  <c r="AJ176" i="59"/>
  <c r="AI176" i="59"/>
  <c r="AH176" i="59"/>
  <c r="AG176" i="59"/>
  <c r="AF176" i="59"/>
  <c r="AE176" i="59"/>
  <c r="AD176" i="59"/>
  <c r="AC176" i="59"/>
  <c r="AA176" i="59"/>
  <c r="Z176" i="59"/>
  <c r="Y176" i="59"/>
  <c r="X176" i="59"/>
  <c r="W176" i="59"/>
  <c r="V176" i="59"/>
  <c r="U176" i="59"/>
  <c r="T176" i="59"/>
  <c r="S176" i="59"/>
  <c r="R176" i="59"/>
  <c r="Q176" i="59"/>
  <c r="P176" i="59"/>
  <c r="O176" i="59"/>
  <c r="N176" i="59"/>
  <c r="M176" i="59"/>
  <c r="L176" i="59"/>
  <c r="K176" i="59"/>
  <c r="J176" i="59"/>
  <c r="I176" i="59"/>
  <c r="H176" i="59"/>
  <c r="G176" i="59"/>
  <c r="F176" i="59"/>
  <c r="E176" i="59"/>
  <c r="D176" i="59"/>
  <c r="C176" i="59"/>
  <c r="B176" i="59"/>
  <c r="BB175" i="59"/>
  <c r="BA175" i="59"/>
  <c r="AZ175" i="59"/>
  <c r="AY175" i="59"/>
  <c r="AX175" i="59"/>
  <c r="AW175" i="59"/>
  <c r="AV175" i="59"/>
  <c r="AU175" i="59"/>
  <c r="AT175" i="59"/>
  <c r="AS175" i="59"/>
  <c r="AR175" i="59"/>
  <c r="AQ175" i="59"/>
  <c r="AP175" i="59"/>
  <c r="AO175" i="59"/>
  <c r="AN175" i="59"/>
  <c r="AM175" i="59"/>
  <c r="AL175" i="59"/>
  <c r="AK175" i="59"/>
  <c r="AJ175" i="59"/>
  <c r="AI175" i="59"/>
  <c r="AH175" i="59"/>
  <c r="AG175" i="59"/>
  <c r="AF175" i="59"/>
  <c r="AE175" i="59"/>
  <c r="AD175" i="59"/>
  <c r="AC175" i="59"/>
  <c r="AA175" i="59"/>
  <c r="Z175" i="59"/>
  <c r="Y175" i="59"/>
  <c r="X175" i="59"/>
  <c r="W175" i="59"/>
  <c r="V175" i="59"/>
  <c r="U175" i="59"/>
  <c r="T175" i="59"/>
  <c r="S175" i="59"/>
  <c r="R175" i="59"/>
  <c r="Q175" i="59"/>
  <c r="P175" i="59"/>
  <c r="O175" i="59"/>
  <c r="N175" i="59"/>
  <c r="M175" i="59"/>
  <c r="L175" i="59"/>
  <c r="K175" i="59"/>
  <c r="J175" i="59"/>
  <c r="I175" i="59"/>
  <c r="H175" i="59"/>
  <c r="G175" i="59"/>
  <c r="F175" i="59"/>
  <c r="E175" i="59"/>
  <c r="D175" i="59"/>
  <c r="C175" i="59"/>
  <c r="B175" i="59"/>
  <c r="BB174" i="59"/>
  <c r="BA174" i="59"/>
  <c r="AZ174" i="59"/>
  <c r="AY174" i="59"/>
  <c r="AX174" i="59"/>
  <c r="AW174" i="59"/>
  <c r="AV174" i="59"/>
  <c r="AU174" i="59"/>
  <c r="AT174" i="59"/>
  <c r="AS174" i="59"/>
  <c r="AR174" i="59"/>
  <c r="AQ174" i="59"/>
  <c r="AP174" i="59"/>
  <c r="AO174" i="59"/>
  <c r="AN174" i="59"/>
  <c r="AM174" i="59"/>
  <c r="AL174" i="59"/>
  <c r="AK174" i="59"/>
  <c r="AJ174" i="59"/>
  <c r="AI174" i="59"/>
  <c r="AH174" i="59"/>
  <c r="AG174" i="59"/>
  <c r="AF174" i="59"/>
  <c r="AE174" i="59"/>
  <c r="AD174" i="59"/>
  <c r="AC174" i="59"/>
  <c r="AA174" i="59"/>
  <c r="Z174" i="59"/>
  <c r="Y174" i="59"/>
  <c r="X174" i="59"/>
  <c r="W174" i="59"/>
  <c r="V174" i="59"/>
  <c r="U174" i="59"/>
  <c r="T174" i="59"/>
  <c r="S174" i="59"/>
  <c r="R174" i="59"/>
  <c r="Q174" i="59"/>
  <c r="P174" i="59"/>
  <c r="O174" i="59"/>
  <c r="N174" i="59"/>
  <c r="M174" i="59"/>
  <c r="L174" i="59"/>
  <c r="K174" i="59"/>
  <c r="J174" i="59"/>
  <c r="I174" i="59"/>
  <c r="H174" i="59"/>
  <c r="G174" i="59"/>
  <c r="F174" i="59"/>
  <c r="E174" i="59"/>
  <c r="D174" i="59"/>
  <c r="C174" i="59"/>
  <c r="B174" i="59"/>
  <c r="BB173" i="59"/>
  <c r="BA173" i="59"/>
  <c r="AZ173" i="59"/>
  <c r="AY173" i="59"/>
  <c r="AX173" i="59"/>
  <c r="AW173" i="59"/>
  <c r="AV173" i="59"/>
  <c r="AU173" i="59"/>
  <c r="AT173" i="59"/>
  <c r="AS173" i="59"/>
  <c r="AR173" i="59"/>
  <c r="AQ173" i="59"/>
  <c r="AP173" i="59"/>
  <c r="AO173" i="59"/>
  <c r="AN173" i="59"/>
  <c r="AM173" i="59"/>
  <c r="AL173" i="59"/>
  <c r="AK173" i="59"/>
  <c r="AJ173" i="59"/>
  <c r="AI173" i="59"/>
  <c r="AH173" i="59"/>
  <c r="AG173" i="59"/>
  <c r="AF173" i="59"/>
  <c r="AE173" i="59"/>
  <c r="AD173" i="59"/>
  <c r="AC173" i="59"/>
  <c r="AA173" i="59"/>
  <c r="Z173" i="59"/>
  <c r="Y173" i="59"/>
  <c r="X173" i="59"/>
  <c r="W173" i="59"/>
  <c r="V173" i="59"/>
  <c r="U173" i="59"/>
  <c r="T173" i="59"/>
  <c r="S173" i="59"/>
  <c r="R173" i="59"/>
  <c r="Q173" i="59"/>
  <c r="P173" i="59"/>
  <c r="O173" i="59"/>
  <c r="N173" i="59"/>
  <c r="M173" i="59"/>
  <c r="L173" i="59"/>
  <c r="K173" i="59"/>
  <c r="J173" i="59"/>
  <c r="I173" i="59"/>
  <c r="H173" i="59"/>
  <c r="G173" i="59"/>
  <c r="F173" i="59"/>
  <c r="E173" i="59"/>
  <c r="D173" i="59"/>
  <c r="C173" i="59"/>
  <c r="B173" i="59"/>
  <c r="BB172" i="59"/>
  <c r="BA172" i="59"/>
  <c r="AZ172" i="59"/>
  <c r="AY172" i="59"/>
  <c r="AX172" i="59"/>
  <c r="AW172" i="59"/>
  <c r="AV172" i="59"/>
  <c r="AU172" i="59"/>
  <c r="AT172" i="59"/>
  <c r="AS172" i="59"/>
  <c r="AR172" i="59"/>
  <c r="AQ172" i="59"/>
  <c r="AP172" i="59"/>
  <c r="AO172" i="59"/>
  <c r="AN172" i="59"/>
  <c r="AM172" i="59"/>
  <c r="AL172" i="59"/>
  <c r="AK172" i="59"/>
  <c r="AJ172" i="59"/>
  <c r="AI172" i="59"/>
  <c r="AH172" i="59"/>
  <c r="AG172" i="59"/>
  <c r="AF172" i="59"/>
  <c r="AE172" i="59"/>
  <c r="AD172" i="59"/>
  <c r="AC172" i="59"/>
  <c r="AA172" i="59"/>
  <c r="Z172" i="59"/>
  <c r="Y172" i="59"/>
  <c r="X172" i="59"/>
  <c r="W172" i="59"/>
  <c r="V172" i="59"/>
  <c r="U172" i="59"/>
  <c r="T172" i="59"/>
  <c r="S172" i="59"/>
  <c r="R172" i="59"/>
  <c r="Q172" i="59"/>
  <c r="P172" i="59"/>
  <c r="O172" i="59"/>
  <c r="N172" i="59"/>
  <c r="M172" i="59"/>
  <c r="L172" i="59"/>
  <c r="K172" i="59"/>
  <c r="J172" i="59"/>
  <c r="I172" i="59"/>
  <c r="H172" i="59"/>
  <c r="G172" i="59"/>
  <c r="F172" i="59"/>
  <c r="E172" i="59"/>
  <c r="D172" i="59"/>
  <c r="C172" i="59"/>
  <c r="B172" i="59"/>
  <c r="BB171" i="59"/>
  <c r="BA171" i="59"/>
  <c r="AZ171" i="59"/>
  <c r="AY171" i="59"/>
  <c r="AX171" i="59"/>
  <c r="AW171" i="59"/>
  <c r="AV171" i="59"/>
  <c r="AU171" i="59"/>
  <c r="AT171" i="59"/>
  <c r="AS171" i="59"/>
  <c r="AR171" i="59"/>
  <c r="AQ171" i="59"/>
  <c r="AP171" i="59"/>
  <c r="AO171" i="59"/>
  <c r="AN171" i="59"/>
  <c r="AM171" i="59"/>
  <c r="AL171" i="59"/>
  <c r="AK171" i="59"/>
  <c r="AJ171" i="59"/>
  <c r="AI171" i="59"/>
  <c r="AH171" i="59"/>
  <c r="AG171" i="59"/>
  <c r="AF171" i="59"/>
  <c r="AE171" i="59"/>
  <c r="AD171" i="59"/>
  <c r="AC171" i="59"/>
  <c r="AA171" i="59"/>
  <c r="Z171" i="59"/>
  <c r="Y171" i="59"/>
  <c r="X171" i="59"/>
  <c r="W171" i="59"/>
  <c r="V171" i="59"/>
  <c r="U171" i="59"/>
  <c r="T171" i="59"/>
  <c r="S171" i="59"/>
  <c r="R171" i="59"/>
  <c r="Q171" i="59"/>
  <c r="P171" i="59"/>
  <c r="O171" i="59"/>
  <c r="N171" i="59"/>
  <c r="M171" i="59"/>
  <c r="L171" i="59"/>
  <c r="K171" i="59"/>
  <c r="J171" i="59"/>
  <c r="I171" i="59"/>
  <c r="H171" i="59"/>
  <c r="G171" i="59"/>
  <c r="F171" i="59"/>
  <c r="E171" i="59"/>
  <c r="D171" i="59"/>
  <c r="C171" i="59"/>
  <c r="B171" i="59"/>
  <c r="BB170" i="59"/>
  <c r="BA170" i="59"/>
  <c r="AZ170" i="59"/>
  <c r="AY170" i="59"/>
  <c r="AX170" i="59"/>
  <c r="AW170" i="59"/>
  <c r="AV170" i="59"/>
  <c r="AU170" i="59"/>
  <c r="AT170" i="59"/>
  <c r="AS170" i="59"/>
  <c r="AR170" i="59"/>
  <c r="AQ170" i="59"/>
  <c r="AP170" i="59"/>
  <c r="AO170" i="59"/>
  <c r="AN170" i="59"/>
  <c r="AM170" i="59"/>
  <c r="AL170" i="59"/>
  <c r="AK170" i="59"/>
  <c r="AJ170" i="59"/>
  <c r="AI170" i="59"/>
  <c r="AH170" i="59"/>
  <c r="AG170" i="59"/>
  <c r="AF170" i="59"/>
  <c r="AE170" i="59"/>
  <c r="AD170" i="59"/>
  <c r="AC170" i="59"/>
  <c r="AA170" i="59"/>
  <c r="Z170" i="59"/>
  <c r="Y170" i="59"/>
  <c r="X170" i="59"/>
  <c r="W170" i="59"/>
  <c r="V170" i="59"/>
  <c r="U170" i="59"/>
  <c r="T170" i="59"/>
  <c r="S170" i="59"/>
  <c r="R170" i="59"/>
  <c r="Q170" i="59"/>
  <c r="P170" i="59"/>
  <c r="O170" i="59"/>
  <c r="N170" i="59"/>
  <c r="M170" i="59"/>
  <c r="L170" i="59"/>
  <c r="K170" i="59"/>
  <c r="J170" i="59"/>
  <c r="I170" i="59"/>
  <c r="H170" i="59"/>
  <c r="G170" i="59"/>
  <c r="F170" i="59"/>
  <c r="E170" i="59"/>
  <c r="D170" i="59"/>
  <c r="C170" i="59"/>
  <c r="B170" i="59"/>
  <c r="BB169" i="59"/>
  <c r="BA169" i="59"/>
  <c r="AZ169" i="59"/>
  <c r="AY169" i="59"/>
  <c r="AX169" i="59"/>
  <c r="AW169" i="59"/>
  <c r="AV169" i="59"/>
  <c r="AU169" i="59"/>
  <c r="AT169" i="59"/>
  <c r="AS169" i="59"/>
  <c r="AR169" i="59"/>
  <c r="AQ169" i="59"/>
  <c r="AP169" i="59"/>
  <c r="AO169" i="59"/>
  <c r="AN169" i="59"/>
  <c r="AM169" i="59"/>
  <c r="AL169" i="59"/>
  <c r="AK169" i="59"/>
  <c r="AJ169" i="59"/>
  <c r="AI169" i="59"/>
  <c r="AH169" i="59"/>
  <c r="AG169" i="59"/>
  <c r="AF169" i="59"/>
  <c r="AE169" i="59"/>
  <c r="AD169" i="59"/>
  <c r="AC169" i="59"/>
  <c r="AA169" i="59"/>
  <c r="Z169" i="59"/>
  <c r="Y169" i="59"/>
  <c r="X169" i="59"/>
  <c r="W169" i="59"/>
  <c r="V169" i="59"/>
  <c r="U169" i="59"/>
  <c r="T169" i="59"/>
  <c r="S169" i="59"/>
  <c r="R169" i="59"/>
  <c r="Q169" i="59"/>
  <c r="P169" i="59"/>
  <c r="O169" i="59"/>
  <c r="N169" i="59"/>
  <c r="M169" i="59"/>
  <c r="L169" i="59"/>
  <c r="K169" i="59"/>
  <c r="J169" i="59"/>
  <c r="I169" i="59"/>
  <c r="H169" i="59"/>
  <c r="G169" i="59"/>
  <c r="F169" i="59"/>
  <c r="E169" i="59"/>
  <c r="D169" i="59"/>
  <c r="C169" i="59"/>
  <c r="B169" i="59"/>
  <c r="BB168" i="59"/>
  <c r="BA168" i="59"/>
  <c r="AZ168" i="59"/>
  <c r="AY168" i="59"/>
  <c r="AX168" i="59"/>
  <c r="AW168" i="59"/>
  <c r="AV168" i="59"/>
  <c r="AU168" i="59"/>
  <c r="AT168" i="59"/>
  <c r="AS168" i="59"/>
  <c r="AR168" i="59"/>
  <c r="AR177" i="59" s="1"/>
  <c r="AQ168" i="59"/>
  <c r="AP168" i="59"/>
  <c r="AO168" i="59"/>
  <c r="AN168" i="59"/>
  <c r="AM168" i="59"/>
  <c r="AL168" i="59"/>
  <c r="AK168" i="59"/>
  <c r="AJ168" i="59"/>
  <c r="AI168" i="59"/>
  <c r="AH168" i="59"/>
  <c r="AG168" i="59"/>
  <c r="AF168" i="59"/>
  <c r="AE168" i="59"/>
  <c r="AE177" i="59" s="1"/>
  <c r="AD168" i="59"/>
  <c r="AC168" i="59"/>
  <c r="AA168" i="59"/>
  <c r="Z168" i="59"/>
  <c r="Y168" i="59"/>
  <c r="X168" i="59"/>
  <c r="W168" i="59"/>
  <c r="V168" i="59"/>
  <c r="U168" i="59"/>
  <c r="T168" i="59"/>
  <c r="S168" i="59"/>
  <c r="S177" i="59" s="1"/>
  <c r="R168" i="59"/>
  <c r="Q168" i="59"/>
  <c r="P168" i="59"/>
  <c r="O168" i="59"/>
  <c r="N168" i="59"/>
  <c r="M168" i="59"/>
  <c r="L168" i="59"/>
  <c r="K168" i="59"/>
  <c r="J168" i="59"/>
  <c r="I168" i="59"/>
  <c r="H168" i="59"/>
  <c r="G168" i="59"/>
  <c r="F168" i="59"/>
  <c r="E168" i="59"/>
  <c r="D168" i="59"/>
  <c r="C168" i="59"/>
  <c r="B168" i="59"/>
  <c r="BB166" i="59"/>
  <c r="BA166" i="59"/>
  <c r="AZ166" i="59"/>
  <c r="AY166" i="59"/>
  <c r="AX166" i="59"/>
  <c r="AW166" i="59"/>
  <c r="AV166" i="59"/>
  <c r="AV177" i="59" s="1"/>
  <c r="AU166" i="59"/>
  <c r="AT166" i="59"/>
  <c r="AS166" i="59"/>
  <c r="AR166" i="59"/>
  <c r="AQ166" i="59"/>
  <c r="AP166" i="59"/>
  <c r="AO166" i="59"/>
  <c r="AN166" i="59"/>
  <c r="AN177" i="59" s="1"/>
  <c r="AM166" i="59"/>
  <c r="AL166" i="59"/>
  <c r="AK166" i="59"/>
  <c r="AJ166" i="59"/>
  <c r="AI166" i="59"/>
  <c r="AH166" i="59"/>
  <c r="AG166" i="59"/>
  <c r="AF166" i="59"/>
  <c r="AF177" i="59" s="1"/>
  <c r="AE166" i="59"/>
  <c r="AD166" i="59"/>
  <c r="AC166" i="59"/>
  <c r="AA166" i="59"/>
  <c r="Z166" i="59"/>
  <c r="Y166" i="59"/>
  <c r="X166" i="59"/>
  <c r="W166" i="59"/>
  <c r="V166" i="59"/>
  <c r="U166" i="59"/>
  <c r="T166" i="59"/>
  <c r="S166" i="59"/>
  <c r="R166" i="59"/>
  <c r="Q166" i="59"/>
  <c r="P166" i="59"/>
  <c r="O166" i="59"/>
  <c r="O177" i="59" s="1"/>
  <c r="N166" i="59"/>
  <c r="M166" i="59"/>
  <c r="L166" i="59"/>
  <c r="K166" i="59"/>
  <c r="J166" i="59"/>
  <c r="I166" i="59"/>
  <c r="H166" i="59"/>
  <c r="G166" i="59"/>
  <c r="F166" i="59"/>
  <c r="E166" i="59"/>
  <c r="D166" i="59"/>
  <c r="C166" i="59"/>
  <c r="B166" i="59"/>
  <c r="BB161" i="59"/>
  <c r="BB146" i="59" s="1"/>
  <c r="BA161" i="59"/>
  <c r="BA146" i="59" s="1"/>
  <c r="AZ161" i="59"/>
  <c r="AZ146" i="59" s="1"/>
  <c r="AY161" i="59"/>
  <c r="AX161" i="59"/>
  <c r="AX146" i="59" s="1"/>
  <c r="AW161" i="59"/>
  <c r="AV161" i="59"/>
  <c r="AU161" i="59"/>
  <c r="AU146" i="59" s="1"/>
  <c r="AT161" i="59"/>
  <c r="AT146" i="59" s="1"/>
  <c r="AS161" i="59"/>
  <c r="AS146" i="59" s="1"/>
  <c r="AR161" i="59"/>
  <c r="AR146" i="59" s="1"/>
  <c r="AQ161" i="59"/>
  <c r="AP161" i="59"/>
  <c r="AP146" i="59" s="1"/>
  <c r="AO161" i="59"/>
  <c r="AN161" i="59"/>
  <c r="AN146" i="59" s="1"/>
  <c r="AM161" i="59"/>
  <c r="AM146" i="59" s="1"/>
  <c r="AL161" i="59"/>
  <c r="AL146" i="59" s="1"/>
  <c r="AK161" i="59"/>
  <c r="AK146" i="59" s="1"/>
  <c r="AJ161" i="59"/>
  <c r="AJ146" i="59" s="1"/>
  <c r="AI161" i="59"/>
  <c r="AH161" i="59"/>
  <c r="AH146" i="59" s="1"/>
  <c r="AG161" i="59"/>
  <c r="AF161" i="59"/>
  <c r="AE161" i="59"/>
  <c r="AE146" i="59" s="1"/>
  <c r="AD161" i="59"/>
  <c r="AD146" i="59" s="1"/>
  <c r="AC161" i="59"/>
  <c r="AC146" i="59" s="1"/>
  <c r="AA161" i="59"/>
  <c r="Z161" i="59"/>
  <c r="Y161" i="59"/>
  <c r="X161" i="59"/>
  <c r="W161" i="59"/>
  <c r="V161" i="59"/>
  <c r="U161" i="59"/>
  <c r="T161" i="59"/>
  <c r="S161" i="59"/>
  <c r="R161" i="59"/>
  <c r="Q161" i="59"/>
  <c r="P161" i="59"/>
  <c r="O161" i="59"/>
  <c r="N161" i="59"/>
  <c r="M161" i="59"/>
  <c r="L161" i="59"/>
  <c r="K161" i="59"/>
  <c r="J161" i="59"/>
  <c r="I161" i="59"/>
  <c r="H161" i="59"/>
  <c r="G161" i="59"/>
  <c r="F161" i="59"/>
  <c r="E161" i="59"/>
  <c r="D161" i="59"/>
  <c r="C161" i="59"/>
  <c r="B161" i="59"/>
  <c r="BB160" i="59"/>
  <c r="BA160" i="59"/>
  <c r="AZ160" i="59"/>
  <c r="AZ145" i="59" s="1"/>
  <c r="AY160" i="59"/>
  <c r="AY145" i="59" s="1"/>
  <c r="AX160" i="59"/>
  <c r="AX145" i="59" s="1"/>
  <c r="AW160" i="59"/>
  <c r="AW145" i="59" s="1"/>
  <c r="AV160" i="59"/>
  <c r="AV145" i="59" s="1"/>
  <c r="AU160" i="59"/>
  <c r="AT160" i="59"/>
  <c r="AS160" i="59"/>
  <c r="AR160" i="59"/>
  <c r="AQ160" i="59"/>
  <c r="AQ145" i="59" s="1"/>
  <c r="AP160" i="59"/>
  <c r="AP145" i="59" s="1"/>
  <c r="AO160" i="59"/>
  <c r="AO145" i="59" s="1"/>
  <c r="AN160" i="59"/>
  <c r="AN145" i="59" s="1"/>
  <c r="AM160" i="59"/>
  <c r="AL160" i="59"/>
  <c r="AK160" i="59"/>
  <c r="AJ160" i="59"/>
  <c r="AJ145" i="59" s="1"/>
  <c r="AI160" i="59"/>
  <c r="AI145" i="59" s="1"/>
  <c r="AH160" i="59"/>
  <c r="AH145" i="59" s="1"/>
  <c r="AG160" i="59"/>
  <c r="AG145" i="59" s="1"/>
  <c r="AF160" i="59"/>
  <c r="AF145" i="59" s="1"/>
  <c r="AE160" i="59"/>
  <c r="AD160" i="59"/>
  <c r="AC160" i="59"/>
  <c r="AA160" i="59"/>
  <c r="Z160" i="59"/>
  <c r="Y160" i="59"/>
  <c r="X160" i="59"/>
  <c r="W160" i="59"/>
  <c r="V160" i="59"/>
  <c r="U160" i="59"/>
  <c r="T160" i="59"/>
  <c r="S160" i="59"/>
  <c r="R160" i="59"/>
  <c r="Q160" i="59"/>
  <c r="P160" i="59"/>
  <c r="O160" i="59"/>
  <c r="N160" i="59"/>
  <c r="M160" i="59"/>
  <c r="L160" i="59"/>
  <c r="K160" i="59"/>
  <c r="J160" i="59"/>
  <c r="I160" i="59"/>
  <c r="H160" i="59"/>
  <c r="G160" i="59"/>
  <c r="F160" i="59"/>
  <c r="E160" i="59"/>
  <c r="D160" i="59"/>
  <c r="C160" i="59"/>
  <c r="B160" i="59"/>
  <c r="BB159" i="59"/>
  <c r="BB144" i="59" s="1"/>
  <c r="BA159" i="59"/>
  <c r="BA144" i="59" s="1"/>
  <c r="AZ159" i="59"/>
  <c r="AZ144" i="59" s="1"/>
  <c r="AY159" i="59"/>
  <c r="AX159" i="59"/>
  <c r="AX144" i="59" s="1"/>
  <c r="AW159" i="59"/>
  <c r="AV159" i="59"/>
  <c r="AV144" i="59" s="1"/>
  <c r="AU159" i="59"/>
  <c r="AU144" i="59" s="1"/>
  <c r="AT159" i="59"/>
  <c r="AT144" i="59" s="1"/>
  <c r="AS159" i="59"/>
  <c r="AS144" i="59" s="1"/>
  <c r="AR159" i="59"/>
  <c r="AR144" i="59" s="1"/>
  <c r="AQ159" i="59"/>
  <c r="AP159" i="59"/>
  <c r="AP144" i="59" s="1"/>
  <c r="AO159" i="59"/>
  <c r="AN159" i="59"/>
  <c r="AM159" i="59"/>
  <c r="AM144" i="59" s="1"/>
  <c r="AL159" i="59"/>
  <c r="AL144" i="59" s="1"/>
  <c r="AK159" i="59"/>
  <c r="AK144" i="59" s="1"/>
  <c r="AJ159" i="59"/>
  <c r="AJ144" i="59" s="1"/>
  <c r="AI159" i="59"/>
  <c r="AH159" i="59"/>
  <c r="AH144" i="59" s="1"/>
  <c r="AG159" i="59"/>
  <c r="AF159" i="59"/>
  <c r="AE159" i="59"/>
  <c r="AE144" i="59" s="1"/>
  <c r="AD159" i="59"/>
  <c r="AD144" i="59" s="1"/>
  <c r="AC159" i="59"/>
  <c r="AC144" i="59" s="1"/>
  <c r="AA159" i="59"/>
  <c r="Z159" i="59"/>
  <c r="Y159" i="59"/>
  <c r="X159" i="59"/>
  <c r="W159" i="59"/>
  <c r="V159" i="59"/>
  <c r="U159" i="59"/>
  <c r="T159" i="59"/>
  <c r="S159" i="59"/>
  <c r="R159" i="59"/>
  <c r="Q159" i="59"/>
  <c r="P159" i="59"/>
  <c r="O159" i="59"/>
  <c r="N159" i="59"/>
  <c r="M159" i="59"/>
  <c r="L159" i="59"/>
  <c r="K159" i="59"/>
  <c r="J159" i="59"/>
  <c r="I159" i="59"/>
  <c r="H159" i="59"/>
  <c r="G159" i="59"/>
  <c r="F159" i="59"/>
  <c r="E159" i="59"/>
  <c r="D159" i="59"/>
  <c r="C159" i="59"/>
  <c r="B159" i="59"/>
  <c r="BB158" i="59"/>
  <c r="BA158" i="59"/>
  <c r="AZ158" i="59"/>
  <c r="AY158" i="59"/>
  <c r="AX158" i="59"/>
  <c r="AX143" i="59" s="1"/>
  <c r="AW158" i="59"/>
  <c r="AW143" i="59" s="1"/>
  <c r="AV158" i="59"/>
  <c r="AV143" i="59" s="1"/>
  <c r="AU158" i="59"/>
  <c r="AT158" i="59"/>
  <c r="AS158" i="59"/>
  <c r="AR158" i="59"/>
  <c r="AR143" i="59" s="1"/>
  <c r="AQ158" i="59"/>
  <c r="AQ143" i="59" s="1"/>
  <c r="AP158" i="59"/>
  <c r="AP143" i="59" s="1"/>
  <c r="AO158" i="59"/>
  <c r="AO143" i="59" s="1"/>
  <c r="AN158" i="59"/>
  <c r="AN143" i="59" s="1"/>
  <c r="AM158" i="59"/>
  <c r="AL158" i="59"/>
  <c r="AK158" i="59"/>
  <c r="AJ158" i="59"/>
  <c r="AI158" i="59"/>
  <c r="AI143" i="59" s="1"/>
  <c r="AH158" i="59"/>
  <c r="AH143" i="59" s="1"/>
  <c r="AG158" i="59"/>
  <c r="AG143" i="59" s="1"/>
  <c r="AF158" i="59"/>
  <c r="AF143" i="59" s="1"/>
  <c r="AE158" i="59"/>
  <c r="AD158" i="59"/>
  <c r="AC158" i="59"/>
  <c r="AA158" i="59"/>
  <c r="Z158" i="59"/>
  <c r="Y158" i="59"/>
  <c r="X158" i="59"/>
  <c r="W158" i="59"/>
  <c r="V158" i="59"/>
  <c r="U158" i="59"/>
  <c r="T158" i="59"/>
  <c r="S158" i="59"/>
  <c r="R158" i="59"/>
  <c r="Q158" i="59"/>
  <c r="P158" i="59"/>
  <c r="O158" i="59"/>
  <c r="N158" i="59"/>
  <c r="M158" i="59"/>
  <c r="L158" i="59"/>
  <c r="K158" i="59"/>
  <c r="J158" i="59"/>
  <c r="I158" i="59"/>
  <c r="I128" i="59" s="1"/>
  <c r="H158" i="59"/>
  <c r="G158" i="59"/>
  <c r="F158" i="59"/>
  <c r="E158" i="59"/>
  <c r="D158" i="59"/>
  <c r="C158" i="59"/>
  <c r="B158" i="59"/>
  <c r="BB157" i="59"/>
  <c r="BB142" i="59" s="1"/>
  <c r="BA157" i="59"/>
  <c r="AZ157" i="59"/>
  <c r="AZ142" i="59" s="1"/>
  <c r="AY157" i="59"/>
  <c r="AX157" i="59"/>
  <c r="AW157" i="59"/>
  <c r="AV157" i="59"/>
  <c r="AU157" i="59"/>
  <c r="AU142" i="59" s="1"/>
  <c r="AT157" i="59"/>
  <c r="AT142" i="59" s="1"/>
  <c r="AS157" i="59"/>
  <c r="AS142" i="59" s="1"/>
  <c r="AR157" i="59"/>
  <c r="AR142" i="59" s="1"/>
  <c r="AQ157" i="59"/>
  <c r="AP157" i="59"/>
  <c r="AO157" i="59"/>
  <c r="AN157" i="59"/>
  <c r="AN142" i="59" s="1"/>
  <c r="AM157" i="59"/>
  <c r="AM142" i="59" s="1"/>
  <c r="AL157" i="59"/>
  <c r="AL142" i="59" s="1"/>
  <c r="AK157" i="59"/>
  <c r="AK142" i="59" s="1"/>
  <c r="AJ157" i="59"/>
  <c r="AJ142" i="59" s="1"/>
  <c r="AI157" i="59"/>
  <c r="AH157" i="59"/>
  <c r="AG157" i="59"/>
  <c r="AF157" i="59"/>
  <c r="AE157" i="59"/>
  <c r="AE142" i="59" s="1"/>
  <c r="AD157" i="59"/>
  <c r="AD142" i="59" s="1"/>
  <c r="AC157" i="59"/>
  <c r="AC142" i="59" s="1"/>
  <c r="AA157" i="59"/>
  <c r="Z157" i="59"/>
  <c r="Y157" i="59"/>
  <c r="X157" i="59"/>
  <c r="W157" i="59"/>
  <c r="V157" i="59"/>
  <c r="U157" i="59"/>
  <c r="T157" i="59"/>
  <c r="S157" i="59"/>
  <c r="R157" i="59"/>
  <c r="Q157" i="59"/>
  <c r="P157" i="59"/>
  <c r="O157" i="59"/>
  <c r="N157" i="59"/>
  <c r="M157" i="59"/>
  <c r="L157" i="59"/>
  <c r="K157" i="59"/>
  <c r="J157" i="59"/>
  <c r="I157" i="59"/>
  <c r="H157" i="59"/>
  <c r="G157" i="59"/>
  <c r="F157" i="59"/>
  <c r="E157" i="59"/>
  <c r="D157" i="59"/>
  <c r="C157" i="59"/>
  <c r="B157" i="59"/>
  <c r="BB156" i="59"/>
  <c r="BA156" i="59"/>
  <c r="AZ156" i="59"/>
  <c r="AZ141" i="59" s="1"/>
  <c r="AY156" i="59"/>
  <c r="AY141" i="59" s="1"/>
  <c r="AX156" i="59"/>
  <c r="AX141" i="59" s="1"/>
  <c r="AW156" i="59"/>
  <c r="AW141" i="59" s="1"/>
  <c r="AV156" i="59"/>
  <c r="AV141" i="59" s="1"/>
  <c r="AU156" i="59"/>
  <c r="AT156" i="59"/>
  <c r="AS156" i="59"/>
  <c r="AR156" i="59"/>
  <c r="AQ156" i="59"/>
  <c r="AQ141" i="59" s="1"/>
  <c r="AP156" i="59"/>
  <c r="AP141" i="59" s="1"/>
  <c r="AO156" i="59"/>
  <c r="AO141" i="59" s="1"/>
  <c r="AN156" i="59"/>
  <c r="AN141" i="59" s="1"/>
  <c r="AM156" i="59"/>
  <c r="AL156" i="59"/>
  <c r="AK156" i="59"/>
  <c r="AJ156" i="59"/>
  <c r="AJ141" i="59" s="1"/>
  <c r="AI156" i="59"/>
  <c r="AI141" i="59" s="1"/>
  <c r="AH156" i="59"/>
  <c r="AH141" i="59" s="1"/>
  <c r="AG156" i="59"/>
  <c r="AG141" i="59" s="1"/>
  <c r="AF156" i="59"/>
  <c r="AF141" i="59" s="1"/>
  <c r="AE156" i="59"/>
  <c r="AD156" i="59"/>
  <c r="AC156" i="59"/>
  <c r="AA156" i="59"/>
  <c r="Z156" i="59"/>
  <c r="Y156" i="59"/>
  <c r="X156" i="59"/>
  <c r="W156" i="59"/>
  <c r="V156" i="59"/>
  <c r="U156" i="59"/>
  <c r="T156" i="59"/>
  <c r="S156" i="59"/>
  <c r="R156" i="59"/>
  <c r="Q156" i="59"/>
  <c r="Q126" i="59" s="1"/>
  <c r="P156" i="59"/>
  <c r="O156" i="59"/>
  <c r="N156" i="59"/>
  <c r="M156" i="59"/>
  <c r="L156" i="59"/>
  <c r="K156" i="59"/>
  <c r="J156" i="59"/>
  <c r="I156" i="59"/>
  <c r="H156" i="59"/>
  <c r="G156" i="59"/>
  <c r="F156" i="59"/>
  <c r="E156" i="59"/>
  <c r="D156" i="59"/>
  <c r="C156" i="59"/>
  <c r="B156" i="59"/>
  <c r="BB155" i="59"/>
  <c r="BB140" i="59" s="1"/>
  <c r="BA155" i="59"/>
  <c r="BA140" i="59" s="1"/>
  <c r="AZ155" i="59"/>
  <c r="AZ140" i="59" s="1"/>
  <c r="AY155" i="59"/>
  <c r="AX155" i="59"/>
  <c r="AX140" i="59" s="1"/>
  <c r="AW155" i="59"/>
  <c r="AV155" i="59"/>
  <c r="AV140" i="59" s="1"/>
  <c r="AU155" i="59"/>
  <c r="AU140" i="59" s="1"/>
  <c r="AT155" i="59"/>
  <c r="AT140" i="59" s="1"/>
  <c r="AS155" i="59"/>
  <c r="AS140" i="59" s="1"/>
  <c r="AR155" i="59"/>
  <c r="AR140" i="59" s="1"/>
  <c r="AQ155" i="59"/>
  <c r="AP155" i="59"/>
  <c r="AP140" i="59" s="1"/>
  <c r="AO155" i="59"/>
  <c r="AN155" i="59"/>
  <c r="AN140" i="59" s="1"/>
  <c r="AM155" i="59"/>
  <c r="AM140" i="59" s="1"/>
  <c r="AL155" i="59"/>
  <c r="AL140" i="59" s="1"/>
  <c r="AK155" i="59"/>
  <c r="AK140" i="59" s="1"/>
  <c r="AJ155" i="59"/>
  <c r="AJ140" i="59" s="1"/>
  <c r="AI155" i="59"/>
  <c r="AH155" i="59"/>
  <c r="AH140" i="59" s="1"/>
  <c r="AG155" i="59"/>
  <c r="AF155" i="59"/>
  <c r="AE155" i="59"/>
  <c r="AE140" i="59" s="1"/>
  <c r="AD155" i="59"/>
  <c r="AD140" i="59" s="1"/>
  <c r="AC155" i="59"/>
  <c r="AC140" i="59" s="1"/>
  <c r="AA155" i="59"/>
  <c r="Z155" i="59"/>
  <c r="Y155" i="59"/>
  <c r="X155" i="59"/>
  <c r="W155" i="59"/>
  <c r="V155" i="59"/>
  <c r="U155" i="59"/>
  <c r="T155" i="59"/>
  <c r="S155" i="59"/>
  <c r="R155" i="59"/>
  <c r="Q155" i="59"/>
  <c r="P155" i="59"/>
  <c r="O155" i="59"/>
  <c r="N155" i="59"/>
  <c r="M155" i="59"/>
  <c r="L155" i="59"/>
  <c r="K155" i="59"/>
  <c r="J155" i="59"/>
  <c r="I155" i="59"/>
  <c r="H155" i="59"/>
  <c r="G155" i="59"/>
  <c r="F155" i="59"/>
  <c r="E155" i="59"/>
  <c r="D155" i="59"/>
  <c r="C155" i="59"/>
  <c r="B155" i="59"/>
  <c r="BB154" i="59"/>
  <c r="BB139" i="59" s="1"/>
  <c r="BA154" i="59"/>
  <c r="AZ154" i="59"/>
  <c r="AY154" i="59"/>
  <c r="AX154" i="59"/>
  <c r="AX139" i="59" s="1"/>
  <c r="AW154" i="59"/>
  <c r="AW139" i="59" s="1"/>
  <c r="AV154" i="59"/>
  <c r="AV139" i="59" s="1"/>
  <c r="AU154" i="59"/>
  <c r="AT154" i="59"/>
  <c r="AT139" i="59" s="1"/>
  <c r="AS154" i="59"/>
  <c r="AR154" i="59"/>
  <c r="AR139" i="59" s="1"/>
  <c r="AQ154" i="59"/>
  <c r="AQ139" i="59" s="1"/>
  <c r="AP154" i="59"/>
  <c r="AP139" i="59" s="1"/>
  <c r="AO154" i="59"/>
  <c r="AO139" i="59" s="1"/>
  <c r="AN154" i="59"/>
  <c r="AN139" i="59" s="1"/>
  <c r="AM154" i="59"/>
  <c r="AL154" i="59"/>
  <c r="AL139" i="59" s="1"/>
  <c r="AK154" i="59"/>
  <c r="AJ154" i="59"/>
  <c r="AI154" i="59"/>
  <c r="AH154" i="59"/>
  <c r="AH139" i="59" s="1"/>
  <c r="AG154" i="59"/>
  <c r="AG139" i="59" s="1"/>
  <c r="AF154" i="59"/>
  <c r="AF139" i="59" s="1"/>
  <c r="AE154" i="59"/>
  <c r="AD154" i="59"/>
  <c r="AD139" i="59" s="1"/>
  <c r="AC154" i="59"/>
  <c r="AA154" i="59"/>
  <c r="Z154" i="59"/>
  <c r="Y154" i="59"/>
  <c r="X154" i="59"/>
  <c r="W154" i="59"/>
  <c r="V154" i="59"/>
  <c r="U154" i="59"/>
  <c r="U124" i="59" s="1"/>
  <c r="T154" i="59"/>
  <c r="S154" i="59"/>
  <c r="R154" i="59"/>
  <c r="Q154" i="59"/>
  <c r="P154" i="59"/>
  <c r="O154" i="59"/>
  <c r="N154" i="59"/>
  <c r="M154" i="59"/>
  <c r="M124" i="59" s="1"/>
  <c r="L154" i="59"/>
  <c r="K154" i="59"/>
  <c r="J154" i="59"/>
  <c r="I154" i="59"/>
  <c r="H154" i="59"/>
  <c r="G154" i="59"/>
  <c r="F154" i="59"/>
  <c r="E154" i="59"/>
  <c r="E124" i="59" s="1"/>
  <c r="D154" i="59"/>
  <c r="C154" i="59"/>
  <c r="B154" i="59"/>
  <c r="BB153" i="59"/>
  <c r="BB138" i="59" s="1"/>
  <c r="BA153" i="59"/>
  <c r="AZ153" i="59"/>
  <c r="AZ138" i="59" s="1"/>
  <c r="AY153" i="59"/>
  <c r="AX153" i="59"/>
  <c r="AW153" i="59"/>
  <c r="AV153" i="59"/>
  <c r="AV138" i="59" s="1"/>
  <c r="AU153" i="59"/>
  <c r="AT153" i="59"/>
  <c r="AT138" i="59" s="1"/>
  <c r="AS153" i="59"/>
  <c r="AR153" i="59"/>
  <c r="AR138" i="59" s="1"/>
  <c r="AQ153" i="59"/>
  <c r="AP153" i="59"/>
  <c r="AO153" i="59"/>
  <c r="AN153" i="59"/>
  <c r="AM153" i="59"/>
  <c r="AM138" i="59" s="1"/>
  <c r="AL153" i="59"/>
  <c r="AL138" i="59" s="1"/>
  <c r="AK153" i="59"/>
  <c r="AJ153" i="59"/>
  <c r="AI153" i="59"/>
  <c r="AH153" i="59"/>
  <c r="AG153" i="59"/>
  <c r="AF153" i="59"/>
  <c r="AF138" i="59" s="1"/>
  <c r="AE153" i="59"/>
  <c r="AE138" i="59" s="1"/>
  <c r="AD153" i="59"/>
  <c r="AD138" i="59" s="1"/>
  <c r="AC153" i="59"/>
  <c r="AC138" i="59" s="1"/>
  <c r="AA153" i="59"/>
  <c r="AA162" i="59" s="1"/>
  <c r="Z153" i="59"/>
  <c r="Y153" i="59"/>
  <c r="X153" i="59"/>
  <c r="W153" i="59"/>
  <c r="V153" i="59"/>
  <c r="U153" i="59"/>
  <c r="T153" i="59"/>
  <c r="S153" i="59"/>
  <c r="S162" i="59" s="1"/>
  <c r="S132" i="59" s="1"/>
  <c r="R153" i="59"/>
  <c r="Q153" i="59"/>
  <c r="P153" i="59"/>
  <c r="O153" i="59"/>
  <c r="N153" i="59"/>
  <c r="M153" i="59"/>
  <c r="L153" i="59"/>
  <c r="K153" i="59"/>
  <c r="K162" i="59" s="1"/>
  <c r="J153" i="59"/>
  <c r="I153" i="59"/>
  <c r="H153" i="59"/>
  <c r="G153" i="59"/>
  <c r="F153" i="59"/>
  <c r="E153" i="59"/>
  <c r="D153" i="59"/>
  <c r="C153" i="59"/>
  <c r="C162" i="59" s="1"/>
  <c r="B153" i="59"/>
  <c r="BB151" i="59"/>
  <c r="BA151" i="59"/>
  <c r="AZ151" i="59"/>
  <c r="AY151" i="59"/>
  <c r="AX151" i="59"/>
  <c r="AW151" i="59"/>
  <c r="AW162" i="59" s="1"/>
  <c r="AV151" i="59"/>
  <c r="AV162" i="59" s="1"/>
  <c r="AV147" i="59" s="1"/>
  <c r="AU151" i="59"/>
  <c r="AT151" i="59"/>
  <c r="AS151" i="59"/>
  <c r="AR151" i="59"/>
  <c r="AQ151" i="59"/>
  <c r="AP151" i="59"/>
  <c r="AO151" i="59"/>
  <c r="AN151" i="59"/>
  <c r="AN162" i="59" s="1"/>
  <c r="AN147" i="59" s="1"/>
  <c r="AM151" i="59"/>
  <c r="AL151" i="59"/>
  <c r="AK151" i="59"/>
  <c r="AK121" i="59" s="1"/>
  <c r="AJ151" i="59"/>
  <c r="AI151" i="59"/>
  <c r="AH151" i="59"/>
  <c r="AG151" i="59"/>
  <c r="AF151" i="59"/>
  <c r="AF162" i="59" s="1"/>
  <c r="AF147" i="59" s="1"/>
  <c r="AE151" i="59"/>
  <c r="AD151" i="59"/>
  <c r="AC151" i="59"/>
  <c r="AA151" i="59"/>
  <c r="Z151" i="59"/>
  <c r="Y151" i="59"/>
  <c r="X151" i="59"/>
  <c r="W151" i="59"/>
  <c r="W162" i="59" s="1"/>
  <c r="V151" i="59"/>
  <c r="U151" i="59"/>
  <c r="T151" i="59"/>
  <c r="S151" i="59"/>
  <c r="R151" i="59"/>
  <c r="Q151" i="59"/>
  <c r="P151" i="59"/>
  <c r="P162" i="59" s="1"/>
  <c r="O151" i="59"/>
  <c r="O162" i="59" s="1"/>
  <c r="N151" i="59"/>
  <c r="M151" i="59"/>
  <c r="L151" i="59"/>
  <c r="K151" i="59"/>
  <c r="J151" i="59"/>
  <c r="I151" i="59"/>
  <c r="H151" i="59"/>
  <c r="H162" i="59" s="1"/>
  <c r="G151" i="59"/>
  <c r="G162" i="59" s="1"/>
  <c r="F151" i="59"/>
  <c r="E151" i="59"/>
  <c r="D151" i="59"/>
  <c r="C151" i="59"/>
  <c r="B151" i="59"/>
  <c r="BB116" i="59"/>
  <c r="BA116" i="59"/>
  <c r="AZ116" i="59"/>
  <c r="AY116" i="59"/>
  <c r="AX116" i="59"/>
  <c r="AW116" i="59"/>
  <c r="AV116" i="59"/>
  <c r="AU116" i="59"/>
  <c r="AT116" i="59"/>
  <c r="AS116" i="59"/>
  <c r="AR116" i="59"/>
  <c r="AQ116" i="59"/>
  <c r="AP116" i="59"/>
  <c r="AO116" i="59"/>
  <c r="AN116" i="59"/>
  <c r="AM116" i="59"/>
  <c r="AL116" i="59"/>
  <c r="AK116" i="59"/>
  <c r="AJ116" i="59"/>
  <c r="AI116" i="59"/>
  <c r="AH116" i="59"/>
  <c r="AG116" i="59"/>
  <c r="AF116" i="59"/>
  <c r="AE116" i="59"/>
  <c r="AD116" i="59"/>
  <c r="AC116" i="59"/>
  <c r="AA116" i="59"/>
  <c r="Z116" i="59"/>
  <c r="Y116" i="59"/>
  <c r="X116" i="59"/>
  <c r="W116" i="59"/>
  <c r="V116" i="59"/>
  <c r="U116" i="59"/>
  <c r="T116" i="59"/>
  <c r="S116" i="59"/>
  <c r="R116" i="59"/>
  <c r="Q116" i="59"/>
  <c r="P116" i="59"/>
  <c r="O116" i="59"/>
  <c r="N116" i="59"/>
  <c r="M116" i="59"/>
  <c r="L116" i="59"/>
  <c r="K116" i="59"/>
  <c r="J116" i="59"/>
  <c r="I116" i="59"/>
  <c r="H116" i="59"/>
  <c r="G116" i="59"/>
  <c r="F116" i="59"/>
  <c r="E116" i="59"/>
  <c r="D116" i="59"/>
  <c r="C116" i="59"/>
  <c r="B116" i="59"/>
  <c r="BB115" i="59"/>
  <c r="BA115" i="59"/>
  <c r="AZ115" i="59"/>
  <c r="AY115" i="59"/>
  <c r="AX115" i="59"/>
  <c r="AW115" i="59"/>
  <c r="AV115" i="59"/>
  <c r="AU115" i="59"/>
  <c r="AT115" i="59"/>
  <c r="AS115" i="59"/>
  <c r="AR115" i="59"/>
  <c r="AQ115" i="59"/>
  <c r="AP115" i="59"/>
  <c r="AO115" i="59"/>
  <c r="AN115" i="59"/>
  <c r="AM115" i="59"/>
  <c r="AL115" i="59"/>
  <c r="AK115" i="59"/>
  <c r="AJ115" i="59"/>
  <c r="AI115" i="59"/>
  <c r="AH115" i="59"/>
  <c r="AG115" i="59"/>
  <c r="AF115" i="59"/>
  <c r="AE115" i="59"/>
  <c r="AD115" i="59"/>
  <c r="AC115" i="59"/>
  <c r="AA115" i="59"/>
  <c r="Z115" i="59"/>
  <c r="Y115" i="59"/>
  <c r="X115" i="59"/>
  <c r="W115" i="59"/>
  <c r="V115" i="59"/>
  <c r="U115" i="59"/>
  <c r="T115" i="59"/>
  <c r="S115" i="59"/>
  <c r="R115" i="59"/>
  <c r="Q115" i="59"/>
  <c r="P115" i="59"/>
  <c r="O115" i="59"/>
  <c r="N115" i="59"/>
  <c r="M115" i="59"/>
  <c r="L115" i="59"/>
  <c r="K115" i="59"/>
  <c r="J115" i="59"/>
  <c r="I115" i="59"/>
  <c r="H115" i="59"/>
  <c r="G115" i="59"/>
  <c r="F115" i="59"/>
  <c r="E115" i="59"/>
  <c r="D115" i="59"/>
  <c r="C115" i="59"/>
  <c r="B115" i="59"/>
  <c r="BB114" i="59"/>
  <c r="BA114" i="59"/>
  <c r="AZ114" i="59"/>
  <c r="AY114" i="59"/>
  <c r="AX114" i="59"/>
  <c r="AW114" i="59"/>
  <c r="AV114" i="59"/>
  <c r="AU114" i="59"/>
  <c r="AT114" i="59"/>
  <c r="AS114" i="59"/>
  <c r="AR114" i="59"/>
  <c r="AQ114" i="59"/>
  <c r="AP114" i="59"/>
  <c r="AO114" i="59"/>
  <c r="AN114" i="59"/>
  <c r="AM114" i="59"/>
  <c r="AL114" i="59"/>
  <c r="AK114" i="59"/>
  <c r="AJ114" i="59"/>
  <c r="AI114" i="59"/>
  <c r="AH114" i="59"/>
  <c r="AG114" i="59"/>
  <c r="AF114" i="59"/>
  <c r="AE114" i="59"/>
  <c r="AD114" i="59"/>
  <c r="AC114" i="59"/>
  <c r="AA114" i="59"/>
  <c r="Z114" i="59"/>
  <c r="Y114" i="59"/>
  <c r="X114" i="59"/>
  <c r="W114" i="59"/>
  <c r="V114" i="59"/>
  <c r="U114" i="59"/>
  <c r="T114" i="59"/>
  <c r="S114" i="59"/>
  <c r="R114" i="59"/>
  <c r="Q114" i="59"/>
  <c r="P114" i="59"/>
  <c r="O114" i="59"/>
  <c r="N114" i="59"/>
  <c r="M114" i="59"/>
  <c r="L114" i="59"/>
  <c r="K114" i="59"/>
  <c r="J114" i="59"/>
  <c r="I114" i="59"/>
  <c r="H114" i="59"/>
  <c r="G114" i="59"/>
  <c r="F114" i="59"/>
  <c r="E114" i="59"/>
  <c r="D114" i="59"/>
  <c r="C114" i="59"/>
  <c r="B114" i="59"/>
  <c r="BB113" i="59"/>
  <c r="BA113" i="59"/>
  <c r="AZ113" i="59"/>
  <c r="AY113" i="59"/>
  <c r="AX113" i="59"/>
  <c r="AW113" i="59"/>
  <c r="AV113" i="59"/>
  <c r="AU113" i="59"/>
  <c r="AT113" i="59"/>
  <c r="AS113" i="59"/>
  <c r="AR113" i="59"/>
  <c r="AQ113" i="59"/>
  <c r="AP113" i="59"/>
  <c r="AO113" i="59"/>
  <c r="AN113" i="59"/>
  <c r="AM113" i="59"/>
  <c r="AL113" i="59"/>
  <c r="AK113" i="59"/>
  <c r="AJ113" i="59"/>
  <c r="AI113" i="59"/>
  <c r="AH113" i="59"/>
  <c r="AG113" i="59"/>
  <c r="AF113" i="59"/>
  <c r="AE113" i="59"/>
  <c r="AD113" i="59"/>
  <c r="AC113" i="59"/>
  <c r="AA113" i="59"/>
  <c r="Z113" i="59"/>
  <c r="Y113" i="59"/>
  <c r="X113" i="59"/>
  <c r="W113" i="59"/>
  <c r="V113" i="59"/>
  <c r="U113" i="59"/>
  <c r="T113" i="59"/>
  <c r="S113" i="59"/>
  <c r="R113" i="59"/>
  <c r="Q113" i="59"/>
  <c r="P113" i="59"/>
  <c r="O113" i="59"/>
  <c r="N113" i="59"/>
  <c r="M113" i="59"/>
  <c r="L113" i="59"/>
  <c r="K113" i="59"/>
  <c r="J113" i="59"/>
  <c r="I113" i="59"/>
  <c r="H113" i="59"/>
  <c r="G113" i="59"/>
  <c r="F113" i="59"/>
  <c r="E113" i="59"/>
  <c r="D113" i="59"/>
  <c r="C113" i="59"/>
  <c r="B113" i="59"/>
  <c r="BB112" i="59"/>
  <c r="BA112" i="59"/>
  <c r="AZ112" i="59"/>
  <c r="AY112" i="59"/>
  <c r="AX112" i="59"/>
  <c r="AW112" i="59"/>
  <c r="AV112" i="59"/>
  <c r="AU112" i="59"/>
  <c r="AT112" i="59"/>
  <c r="AS112" i="59"/>
  <c r="AR112" i="59"/>
  <c r="AQ112" i="59"/>
  <c r="AP112" i="59"/>
  <c r="AO112" i="59"/>
  <c r="AN112" i="59"/>
  <c r="AM112" i="59"/>
  <c r="AL112" i="59"/>
  <c r="AK112" i="59"/>
  <c r="AJ112" i="59"/>
  <c r="AI112" i="59"/>
  <c r="AH112" i="59"/>
  <c r="AG112" i="59"/>
  <c r="AF112" i="59"/>
  <c r="AE112" i="59"/>
  <c r="AD112" i="59"/>
  <c r="AC112" i="59"/>
  <c r="AA112" i="59"/>
  <c r="Z112" i="59"/>
  <c r="Y112" i="59"/>
  <c r="X112" i="59"/>
  <c r="W112" i="59"/>
  <c r="V112" i="59"/>
  <c r="U112" i="59"/>
  <c r="T112" i="59"/>
  <c r="S112" i="59"/>
  <c r="R112" i="59"/>
  <c r="Q112" i="59"/>
  <c r="P112" i="59"/>
  <c r="O112" i="59"/>
  <c r="N112" i="59"/>
  <c r="M112" i="59"/>
  <c r="L112" i="59"/>
  <c r="K112" i="59"/>
  <c r="J112" i="59"/>
  <c r="I112" i="59"/>
  <c r="H112" i="59"/>
  <c r="G112" i="59"/>
  <c r="F112" i="59"/>
  <c r="E112" i="59"/>
  <c r="D112" i="59"/>
  <c r="C112" i="59"/>
  <c r="B112" i="59"/>
  <c r="BB111" i="59"/>
  <c r="BA111" i="59"/>
  <c r="AZ111" i="59"/>
  <c r="AY111" i="59"/>
  <c r="AX111" i="59"/>
  <c r="AW111" i="59"/>
  <c r="AV111" i="59"/>
  <c r="AU111" i="59"/>
  <c r="AT111" i="59"/>
  <c r="AS111" i="59"/>
  <c r="AR111" i="59"/>
  <c r="AQ111" i="59"/>
  <c r="AP111" i="59"/>
  <c r="AO111" i="59"/>
  <c r="AN111" i="59"/>
  <c r="AM111" i="59"/>
  <c r="AL111" i="59"/>
  <c r="AK111" i="59"/>
  <c r="AJ111" i="59"/>
  <c r="AI111" i="59"/>
  <c r="AH111" i="59"/>
  <c r="AG111" i="59"/>
  <c r="AF111" i="59"/>
  <c r="AE111" i="59"/>
  <c r="AD111" i="59"/>
  <c r="AC111" i="59"/>
  <c r="AA111" i="59"/>
  <c r="Z111" i="59"/>
  <c r="Y111" i="59"/>
  <c r="X111" i="59"/>
  <c r="W111" i="59"/>
  <c r="V111" i="59"/>
  <c r="U111" i="59"/>
  <c r="T111" i="59"/>
  <c r="S111" i="59"/>
  <c r="R111" i="59"/>
  <c r="Q111" i="59"/>
  <c r="P111" i="59"/>
  <c r="O111" i="59"/>
  <c r="N111" i="59"/>
  <c r="M111" i="59"/>
  <c r="L111" i="59"/>
  <c r="K111" i="59"/>
  <c r="J111" i="59"/>
  <c r="I111" i="59"/>
  <c r="H111" i="59"/>
  <c r="G111" i="59"/>
  <c r="F111" i="59"/>
  <c r="E111" i="59"/>
  <c r="D111" i="59"/>
  <c r="C111" i="59"/>
  <c r="B111" i="59"/>
  <c r="BB110" i="59"/>
  <c r="BA110" i="59"/>
  <c r="AZ110" i="59"/>
  <c r="AY110" i="59"/>
  <c r="AX110" i="59"/>
  <c r="AW110" i="59"/>
  <c r="AV110" i="59"/>
  <c r="AU110" i="59"/>
  <c r="AT110" i="59"/>
  <c r="AS110" i="59"/>
  <c r="AR110" i="59"/>
  <c r="AQ110" i="59"/>
  <c r="AP110" i="59"/>
  <c r="AO110" i="59"/>
  <c r="AN110" i="59"/>
  <c r="AM110" i="59"/>
  <c r="AL110" i="59"/>
  <c r="AK110" i="59"/>
  <c r="AJ110" i="59"/>
  <c r="AI110" i="59"/>
  <c r="AH110" i="59"/>
  <c r="AG110" i="59"/>
  <c r="AF110" i="59"/>
  <c r="AE110" i="59"/>
  <c r="AD110" i="59"/>
  <c r="AC110" i="59"/>
  <c r="AA110" i="59"/>
  <c r="Z110" i="59"/>
  <c r="Y110" i="59"/>
  <c r="X110" i="59"/>
  <c r="W110" i="59"/>
  <c r="V110" i="59"/>
  <c r="U110" i="59"/>
  <c r="T110" i="59"/>
  <c r="S110" i="59"/>
  <c r="R110" i="59"/>
  <c r="Q110" i="59"/>
  <c r="P110" i="59"/>
  <c r="O110" i="59"/>
  <c r="N110" i="59"/>
  <c r="M110" i="59"/>
  <c r="L110" i="59"/>
  <c r="K110" i="59"/>
  <c r="J110" i="59"/>
  <c r="I110" i="59"/>
  <c r="H110" i="59"/>
  <c r="G110" i="59"/>
  <c r="F110" i="59"/>
  <c r="E110" i="59"/>
  <c r="D110" i="59"/>
  <c r="C110" i="59"/>
  <c r="B110" i="59"/>
  <c r="BB109" i="59"/>
  <c r="BA109" i="59"/>
  <c r="AZ109" i="59"/>
  <c r="AY109" i="59"/>
  <c r="AX109" i="59"/>
  <c r="AW109" i="59"/>
  <c r="AV109" i="59"/>
  <c r="AU109" i="59"/>
  <c r="AT109" i="59"/>
  <c r="AS109" i="59"/>
  <c r="AR109" i="59"/>
  <c r="AQ109" i="59"/>
  <c r="AP109" i="59"/>
  <c r="AO109" i="59"/>
  <c r="AN109" i="59"/>
  <c r="AM109" i="59"/>
  <c r="AL109" i="59"/>
  <c r="AK109" i="59"/>
  <c r="AJ109" i="59"/>
  <c r="AI109" i="59"/>
  <c r="AH109" i="59"/>
  <c r="AG109" i="59"/>
  <c r="AF109" i="59"/>
  <c r="AE109" i="59"/>
  <c r="AD109" i="59"/>
  <c r="AC109" i="59"/>
  <c r="AA109" i="59"/>
  <c r="Z109" i="59"/>
  <c r="Y109" i="59"/>
  <c r="X109" i="59"/>
  <c r="W109" i="59"/>
  <c r="V109" i="59"/>
  <c r="U109" i="59"/>
  <c r="T109" i="59"/>
  <c r="S109" i="59"/>
  <c r="R109" i="59"/>
  <c r="Q109" i="59"/>
  <c r="P109" i="59"/>
  <c r="O109" i="59"/>
  <c r="N109" i="59"/>
  <c r="M109" i="59"/>
  <c r="L109" i="59"/>
  <c r="K109" i="59"/>
  <c r="J109" i="59"/>
  <c r="I109" i="59"/>
  <c r="H109" i="59"/>
  <c r="G109" i="59"/>
  <c r="F109" i="59"/>
  <c r="E109" i="59"/>
  <c r="D109" i="59"/>
  <c r="C109" i="59"/>
  <c r="B109" i="59"/>
  <c r="BB108" i="59"/>
  <c r="BA108" i="59"/>
  <c r="AZ108" i="59"/>
  <c r="AY108" i="59"/>
  <c r="AX108" i="59"/>
  <c r="AW108" i="59"/>
  <c r="AV108" i="59"/>
  <c r="AU108" i="59"/>
  <c r="AT108" i="59"/>
  <c r="AS108" i="59"/>
  <c r="AR108" i="59"/>
  <c r="AQ108" i="59"/>
  <c r="AP108" i="59"/>
  <c r="AO108" i="59"/>
  <c r="AN108" i="59"/>
  <c r="AM108" i="59"/>
  <c r="AL108" i="59"/>
  <c r="AK108" i="59"/>
  <c r="AJ108" i="59"/>
  <c r="AI108" i="59"/>
  <c r="AH108" i="59"/>
  <c r="AG108" i="59"/>
  <c r="AF108" i="59"/>
  <c r="AE108" i="59"/>
  <c r="AD108" i="59"/>
  <c r="AC108" i="59"/>
  <c r="AA108" i="59"/>
  <c r="Z108" i="59"/>
  <c r="Y108" i="59"/>
  <c r="X108" i="59"/>
  <c r="W108" i="59"/>
  <c r="V108" i="59"/>
  <c r="U108" i="59"/>
  <c r="T108" i="59"/>
  <c r="S108" i="59"/>
  <c r="R108" i="59"/>
  <c r="Q108" i="59"/>
  <c r="P108" i="59"/>
  <c r="O108" i="59"/>
  <c r="N108" i="59"/>
  <c r="M108" i="59"/>
  <c r="L108" i="59"/>
  <c r="K108" i="59"/>
  <c r="J108" i="59"/>
  <c r="I108" i="59"/>
  <c r="H108" i="59"/>
  <c r="G108" i="59"/>
  <c r="F108" i="59"/>
  <c r="E108" i="59"/>
  <c r="D108" i="59"/>
  <c r="C108" i="59"/>
  <c r="B108" i="59"/>
  <c r="BB106" i="59"/>
  <c r="BA106" i="59"/>
  <c r="AZ106" i="59"/>
  <c r="AY106" i="59"/>
  <c r="AX106" i="59"/>
  <c r="AW106" i="59"/>
  <c r="AV106" i="59"/>
  <c r="AU106" i="59"/>
  <c r="AT106" i="59"/>
  <c r="AS106" i="59"/>
  <c r="AR106" i="59"/>
  <c r="AQ106" i="59"/>
  <c r="AP106" i="59"/>
  <c r="AO106" i="59"/>
  <c r="AN106" i="59"/>
  <c r="AM106" i="59"/>
  <c r="AL106" i="59"/>
  <c r="AK106" i="59"/>
  <c r="AJ106" i="59"/>
  <c r="AI106" i="59"/>
  <c r="AH106" i="59"/>
  <c r="AG106" i="59"/>
  <c r="AF106" i="59"/>
  <c r="AE106" i="59"/>
  <c r="AD106" i="59"/>
  <c r="AC106" i="59"/>
  <c r="AA106" i="59"/>
  <c r="Z106" i="59"/>
  <c r="Y106" i="59"/>
  <c r="X106" i="59"/>
  <c r="X117" i="59" s="1"/>
  <c r="W106" i="59"/>
  <c r="V106" i="59"/>
  <c r="U106" i="59"/>
  <c r="T106" i="59"/>
  <c r="T61" i="59" s="1"/>
  <c r="S106" i="59"/>
  <c r="R106" i="59"/>
  <c r="Q106" i="59"/>
  <c r="P106" i="59"/>
  <c r="O106" i="59"/>
  <c r="N106" i="59"/>
  <c r="M106" i="59"/>
  <c r="L106" i="59"/>
  <c r="K106" i="59"/>
  <c r="J106" i="59"/>
  <c r="I106" i="59"/>
  <c r="H106" i="59"/>
  <c r="G106" i="59"/>
  <c r="F106" i="59"/>
  <c r="E106" i="59"/>
  <c r="D106" i="59"/>
  <c r="C106" i="59"/>
  <c r="B106" i="59"/>
  <c r="BB101" i="59"/>
  <c r="BB86" i="59" s="1"/>
  <c r="BA101" i="59"/>
  <c r="BA86" i="59" s="1"/>
  <c r="AZ101" i="59"/>
  <c r="AZ86" i="59" s="1"/>
  <c r="AY101" i="59"/>
  <c r="AX101" i="59"/>
  <c r="AX86" i="59" s="1"/>
  <c r="AW101" i="59"/>
  <c r="AV101" i="59"/>
  <c r="AV86" i="59" s="1"/>
  <c r="AU101" i="59"/>
  <c r="AU86" i="59" s="1"/>
  <c r="AT101" i="59"/>
  <c r="AT86" i="59" s="1"/>
  <c r="AS101" i="59"/>
  <c r="AS86" i="59" s="1"/>
  <c r="AR101" i="59"/>
  <c r="AR86" i="59" s="1"/>
  <c r="AQ101" i="59"/>
  <c r="AQ86" i="59" s="1"/>
  <c r="AP101" i="59"/>
  <c r="AP86" i="59" s="1"/>
  <c r="AO101" i="59"/>
  <c r="AN101" i="59"/>
  <c r="AM101" i="59"/>
  <c r="AM86" i="59" s="1"/>
  <c r="AL101" i="59"/>
  <c r="AL86" i="59" s="1"/>
  <c r="AK101" i="59"/>
  <c r="AK86" i="59" s="1"/>
  <c r="AJ101" i="59"/>
  <c r="AJ86" i="59" s="1"/>
  <c r="AI101" i="59"/>
  <c r="AH101" i="59"/>
  <c r="AH86" i="59" s="1"/>
  <c r="AG101" i="59"/>
  <c r="AF101" i="59"/>
  <c r="AF86" i="59" s="1"/>
  <c r="AE101" i="59"/>
  <c r="AE86" i="59" s="1"/>
  <c r="AD101" i="59"/>
  <c r="AD86" i="59" s="1"/>
  <c r="AC101" i="59"/>
  <c r="AC86" i="59" s="1"/>
  <c r="AA101" i="59"/>
  <c r="Z101" i="59"/>
  <c r="Z71" i="59" s="1"/>
  <c r="Y101" i="59"/>
  <c r="X101" i="59"/>
  <c r="W101" i="59"/>
  <c r="W71" i="59" s="1"/>
  <c r="V101" i="59"/>
  <c r="U101" i="59"/>
  <c r="S101" i="59"/>
  <c r="R101" i="59"/>
  <c r="R71" i="59" s="1"/>
  <c r="Q101" i="59"/>
  <c r="P101" i="59"/>
  <c r="O101" i="59"/>
  <c r="N101" i="59"/>
  <c r="M101" i="59"/>
  <c r="L101" i="59"/>
  <c r="K101" i="59"/>
  <c r="J101" i="59"/>
  <c r="J71" i="59" s="1"/>
  <c r="I101" i="59"/>
  <c r="H101" i="59"/>
  <c r="G101" i="59"/>
  <c r="F101" i="59"/>
  <c r="E101" i="59"/>
  <c r="D101" i="59"/>
  <c r="C101" i="59"/>
  <c r="B101" i="59"/>
  <c r="B71" i="59" s="1"/>
  <c r="BB100" i="59"/>
  <c r="BA100" i="59"/>
  <c r="BA85" i="59" s="1"/>
  <c r="AZ100" i="59"/>
  <c r="AY100" i="59"/>
  <c r="AX100" i="59"/>
  <c r="AW100" i="59"/>
  <c r="AV100" i="59"/>
  <c r="AU100" i="59"/>
  <c r="AU85" i="59" s="1"/>
  <c r="AT100" i="59"/>
  <c r="AS100" i="59"/>
  <c r="AR100" i="59"/>
  <c r="AQ100" i="59"/>
  <c r="AP100" i="59"/>
  <c r="AO100" i="59"/>
  <c r="AN100" i="59"/>
  <c r="AM100" i="59"/>
  <c r="AM85" i="59" s="1"/>
  <c r="AL100" i="59"/>
  <c r="AK100" i="59"/>
  <c r="AJ100" i="59"/>
  <c r="AI100" i="59"/>
  <c r="AH100" i="59"/>
  <c r="AG100" i="59"/>
  <c r="AF100" i="59"/>
  <c r="AE100" i="59"/>
  <c r="AE85" i="59" s="1"/>
  <c r="AD100" i="59"/>
  <c r="AC100" i="59"/>
  <c r="AA100" i="59"/>
  <c r="Z100" i="59"/>
  <c r="Y100" i="59"/>
  <c r="X100" i="59"/>
  <c r="W100" i="59"/>
  <c r="V100" i="59"/>
  <c r="V70" i="59" s="1"/>
  <c r="U100" i="59"/>
  <c r="S100" i="59"/>
  <c r="R100" i="59"/>
  <c r="Q100" i="59"/>
  <c r="P100" i="59"/>
  <c r="O100" i="59"/>
  <c r="N100" i="59"/>
  <c r="N70" i="59" s="1"/>
  <c r="M100" i="59"/>
  <c r="L100" i="59"/>
  <c r="K100" i="59"/>
  <c r="J100" i="59"/>
  <c r="I100" i="59"/>
  <c r="H100" i="59"/>
  <c r="G100" i="59"/>
  <c r="F100" i="59"/>
  <c r="F70" i="59" s="1"/>
  <c r="E100" i="59"/>
  <c r="D100" i="59"/>
  <c r="D70" i="59" s="1"/>
  <c r="C100" i="59"/>
  <c r="B100" i="59"/>
  <c r="BB99" i="59"/>
  <c r="BA99" i="59"/>
  <c r="AZ99" i="59"/>
  <c r="AY99" i="59"/>
  <c r="AY84" i="59" s="1"/>
  <c r="AX99" i="59"/>
  <c r="AX84" i="59" s="1"/>
  <c r="AW99" i="59"/>
  <c r="AW84" i="59" s="1"/>
  <c r="AV99" i="59"/>
  <c r="AU99" i="59"/>
  <c r="AT99" i="59"/>
  <c r="AS99" i="59"/>
  <c r="AR99" i="59"/>
  <c r="AQ99" i="59"/>
  <c r="AQ84" i="59" s="1"/>
  <c r="AP99" i="59"/>
  <c r="AP84" i="59" s="1"/>
  <c r="AO99" i="59"/>
  <c r="AO84" i="59" s="1"/>
  <c r="AN99" i="59"/>
  <c r="AM99" i="59"/>
  <c r="AL99" i="59"/>
  <c r="AK99" i="59"/>
  <c r="AJ99" i="59"/>
  <c r="AI99" i="59"/>
  <c r="AI84" i="59" s="1"/>
  <c r="AH99" i="59"/>
  <c r="AH84" i="59" s="1"/>
  <c r="AG99" i="59"/>
  <c r="AF99" i="59"/>
  <c r="AE99" i="59"/>
  <c r="AD99" i="59"/>
  <c r="AC99" i="59"/>
  <c r="AA99" i="59"/>
  <c r="Z99" i="59"/>
  <c r="Z69" i="59" s="1"/>
  <c r="Y99" i="59"/>
  <c r="Y69" i="59" s="1"/>
  <c r="X99" i="59"/>
  <c r="X69" i="59" s="1"/>
  <c r="W99" i="59"/>
  <c r="V99" i="59"/>
  <c r="U99" i="59"/>
  <c r="S99" i="59"/>
  <c r="R99" i="59"/>
  <c r="R69" i="59" s="1"/>
  <c r="Q99" i="59"/>
  <c r="P99" i="59"/>
  <c r="P69" i="59" s="1"/>
  <c r="O99" i="59"/>
  <c r="N99" i="59"/>
  <c r="M99" i="59"/>
  <c r="L99" i="59"/>
  <c r="K99" i="59"/>
  <c r="J99" i="59"/>
  <c r="J69" i="59" s="1"/>
  <c r="I99" i="59"/>
  <c r="H99" i="59"/>
  <c r="H69" i="59" s="1"/>
  <c r="G99" i="59"/>
  <c r="F99" i="59"/>
  <c r="E99" i="59"/>
  <c r="D99" i="59"/>
  <c r="C99" i="59"/>
  <c r="B99" i="59"/>
  <c r="B69" i="59" s="1"/>
  <c r="BB98" i="59"/>
  <c r="BA98" i="59"/>
  <c r="BA83" i="59" s="1"/>
  <c r="AZ98" i="59"/>
  <c r="AY98" i="59"/>
  <c r="AX98" i="59"/>
  <c r="AW98" i="59"/>
  <c r="AV98" i="59"/>
  <c r="AU98" i="59"/>
  <c r="AU83" i="59" s="1"/>
  <c r="AT98" i="59"/>
  <c r="AS98" i="59"/>
  <c r="AS83" i="59" s="1"/>
  <c r="AR98" i="59"/>
  <c r="AQ98" i="59"/>
  <c r="AP98" i="59"/>
  <c r="AO98" i="59"/>
  <c r="AN98" i="59"/>
  <c r="AM98" i="59"/>
  <c r="AM83" i="59" s="1"/>
  <c r="AL98" i="59"/>
  <c r="AK98" i="59"/>
  <c r="AK83" i="59" s="1"/>
  <c r="AJ98" i="59"/>
  <c r="AI98" i="59"/>
  <c r="AH98" i="59"/>
  <c r="AG98" i="59"/>
  <c r="AF98" i="59"/>
  <c r="AE98" i="59"/>
  <c r="AE83" i="59" s="1"/>
  <c r="AD98" i="59"/>
  <c r="AC98" i="59"/>
  <c r="AC83" i="59" s="1"/>
  <c r="AA98" i="59"/>
  <c r="Z98" i="59"/>
  <c r="Y98" i="59"/>
  <c r="X98" i="59"/>
  <c r="W98" i="59"/>
  <c r="V98" i="59"/>
  <c r="V68" i="59" s="1"/>
  <c r="U98" i="59"/>
  <c r="S98" i="59"/>
  <c r="R98" i="59"/>
  <c r="Q98" i="59"/>
  <c r="P98" i="59"/>
  <c r="O98" i="59"/>
  <c r="N98" i="59"/>
  <c r="M98" i="59"/>
  <c r="M68" i="59" s="1"/>
  <c r="L98" i="59"/>
  <c r="L68" i="59" s="1"/>
  <c r="K98" i="59"/>
  <c r="J98" i="59"/>
  <c r="I98" i="59"/>
  <c r="H98" i="59"/>
  <c r="G98" i="59"/>
  <c r="F98" i="59"/>
  <c r="F68" i="59" s="1"/>
  <c r="E98" i="59"/>
  <c r="E68" i="59" s="1"/>
  <c r="D98" i="59"/>
  <c r="D68" i="59" s="1"/>
  <c r="C98" i="59"/>
  <c r="B98" i="59"/>
  <c r="BB97" i="59"/>
  <c r="BA97" i="59"/>
  <c r="AZ97" i="59"/>
  <c r="AY97" i="59"/>
  <c r="AY82" i="59" s="1"/>
  <c r="AX97" i="59"/>
  <c r="AW97" i="59"/>
  <c r="AW82" i="59" s="1"/>
  <c r="AV97" i="59"/>
  <c r="AU97" i="59"/>
  <c r="AT97" i="59"/>
  <c r="AS97" i="59"/>
  <c r="AR97" i="59"/>
  <c r="AQ97" i="59"/>
  <c r="AQ82" i="59" s="1"/>
  <c r="AP97" i="59"/>
  <c r="AO97" i="59"/>
  <c r="AO82" i="59" s="1"/>
  <c r="AN97" i="59"/>
  <c r="AM97" i="59"/>
  <c r="AL97" i="59"/>
  <c r="AK97" i="59"/>
  <c r="AJ97" i="59"/>
  <c r="AI97" i="59"/>
  <c r="AI82" i="59" s="1"/>
  <c r="AH97" i="59"/>
  <c r="AG97" i="59"/>
  <c r="AG82" i="59" s="1"/>
  <c r="AF97" i="59"/>
  <c r="AE97" i="59"/>
  <c r="AD97" i="59"/>
  <c r="AC97" i="59"/>
  <c r="AA97" i="59"/>
  <c r="Z97" i="59"/>
  <c r="Z67" i="59" s="1"/>
  <c r="Y97" i="59"/>
  <c r="X97" i="59"/>
  <c r="X67" i="59" s="1"/>
  <c r="W97" i="59"/>
  <c r="V97" i="59"/>
  <c r="U97" i="59"/>
  <c r="S97" i="59"/>
  <c r="R97" i="59"/>
  <c r="R67" i="59" s="1"/>
  <c r="Q97" i="59"/>
  <c r="P97" i="59"/>
  <c r="P67" i="59" s="1"/>
  <c r="O97" i="59"/>
  <c r="O67" i="59" s="1"/>
  <c r="N97" i="59"/>
  <c r="M97" i="59"/>
  <c r="L97" i="59"/>
  <c r="K97" i="59"/>
  <c r="J97" i="59"/>
  <c r="J67" i="59" s="1"/>
  <c r="I97" i="59"/>
  <c r="H97" i="59"/>
  <c r="H67" i="59" s="1"/>
  <c r="G97" i="59"/>
  <c r="G67" i="59" s="1"/>
  <c r="F97" i="59"/>
  <c r="E97" i="59"/>
  <c r="D97" i="59"/>
  <c r="C97" i="59"/>
  <c r="B97" i="59"/>
  <c r="BB96" i="59"/>
  <c r="BA96" i="59"/>
  <c r="BA81" i="59" s="1"/>
  <c r="AZ96" i="59"/>
  <c r="AZ81" i="59" s="1"/>
  <c r="AY96" i="59"/>
  <c r="AX96" i="59"/>
  <c r="AW96" i="59"/>
  <c r="AV96" i="59"/>
  <c r="AU96" i="59"/>
  <c r="AT96" i="59"/>
  <c r="AS96" i="59"/>
  <c r="AS81" i="59" s="1"/>
  <c r="AR96" i="59"/>
  <c r="AR81" i="59" s="1"/>
  <c r="AQ96" i="59"/>
  <c r="AP96" i="59"/>
  <c r="AO96" i="59"/>
  <c r="AN96" i="59"/>
  <c r="AM96" i="59"/>
  <c r="AM81" i="59" s="1"/>
  <c r="AL96" i="59"/>
  <c r="AK96" i="59"/>
  <c r="AK81" i="59" s="1"/>
  <c r="AJ96" i="59"/>
  <c r="AJ81" i="59" s="1"/>
  <c r="AI96" i="59"/>
  <c r="AH96" i="59"/>
  <c r="AG96" i="59"/>
  <c r="AF96" i="59"/>
  <c r="AE96" i="59"/>
  <c r="AE81" i="59" s="1"/>
  <c r="AD96" i="59"/>
  <c r="AC96" i="59"/>
  <c r="AC81" i="59" s="1"/>
  <c r="AA96" i="59"/>
  <c r="AA66" i="59" s="1"/>
  <c r="Z96" i="59"/>
  <c r="Y96" i="59"/>
  <c r="X96" i="59"/>
  <c r="W96" i="59"/>
  <c r="V96" i="59"/>
  <c r="V66" i="59" s="1"/>
  <c r="U96" i="59"/>
  <c r="S96" i="59"/>
  <c r="R96" i="59"/>
  <c r="Q96" i="59"/>
  <c r="P96" i="59"/>
  <c r="O96" i="59"/>
  <c r="N96" i="59"/>
  <c r="M96" i="59"/>
  <c r="L96" i="59"/>
  <c r="L66" i="59" s="1"/>
  <c r="K96" i="59"/>
  <c r="J96" i="59"/>
  <c r="I96" i="59"/>
  <c r="H96" i="59"/>
  <c r="G96" i="59"/>
  <c r="F96" i="59"/>
  <c r="E96" i="59"/>
  <c r="D96" i="59"/>
  <c r="D66" i="59" s="1"/>
  <c r="C96" i="59"/>
  <c r="C66" i="59" s="1"/>
  <c r="B96" i="59"/>
  <c r="BB95" i="59"/>
  <c r="BA95" i="59"/>
  <c r="AZ95" i="59"/>
  <c r="AY95" i="59"/>
  <c r="AX95" i="59"/>
  <c r="AW95" i="59"/>
  <c r="AW80" i="59" s="1"/>
  <c r="AV95" i="59"/>
  <c r="AV80" i="59" s="1"/>
  <c r="AU95" i="59"/>
  <c r="AT95" i="59"/>
  <c r="AS95" i="59"/>
  <c r="AR95" i="59"/>
  <c r="AQ95" i="59"/>
  <c r="AP95" i="59"/>
  <c r="AO95" i="59"/>
  <c r="AO80" i="59" s="1"/>
  <c r="AN95" i="59"/>
  <c r="AM95" i="59"/>
  <c r="AL95" i="59"/>
  <c r="AK95" i="59"/>
  <c r="AJ95" i="59"/>
  <c r="AI95" i="59"/>
  <c r="AH95" i="59"/>
  <c r="AG95" i="59"/>
  <c r="AG80" i="59" s="1"/>
  <c r="AF95" i="59"/>
  <c r="AF80" i="59" s="1"/>
  <c r="AE95" i="59"/>
  <c r="AD95" i="59"/>
  <c r="AC95" i="59"/>
  <c r="AA95" i="59"/>
  <c r="Z95" i="59"/>
  <c r="Y95" i="59"/>
  <c r="X95" i="59"/>
  <c r="X65" i="59" s="1"/>
  <c r="W95" i="59"/>
  <c r="V95" i="59"/>
  <c r="U95" i="59"/>
  <c r="S95" i="59"/>
  <c r="R95" i="59"/>
  <c r="R65" i="59" s="1"/>
  <c r="Q95" i="59"/>
  <c r="P95" i="59"/>
  <c r="P65" i="59" s="1"/>
  <c r="O95" i="59"/>
  <c r="N95" i="59"/>
  <c r="M95" i="59"/>
  <c r="L95" i="59"/>
  <c r="K95" i="59"/>
  <c r="J95" i="59"/>
  <c r="I95" i="59"/>
  <c r="H95" i="59"/>
  <c r="H65" i="59" s="1"/>
  <c r="G95" i="59"/>
  <c r="F95" i="59"/>
  <c r="F65" i="59" s="1"/>
  <c r="E95" i="59"/>
  <c r="D95" i="59"/>
  <c r="C95" i="59"/>
  <c r="B95" i="59"/>
  <c r="B65" i="59" s="1"/>
  <c r="BB94" i="59"/>
  <c r="BA94" i="59"/>
  <c r="BA79" i="59" s="1"/>
  <c r="AZ94" i="59"/>
  <c r="AY94" i="59"/>
  <c r="AX94" i="59"/>
  <c r="AW94" i="59"/>
  <c r="AV94" i="59"/>
  <c r="AU94" i="59"/>
  <c r="AU79" i="59" s="1"/>
  <c r="AT94" i="59"/>
  <c r="AS94" i="59"/>
  <c r="AS79" i="59" s="1"/>
  <c r="AR94" i="59"/>
  <c r="AQ94" i="59"/>
  <c r="AP94" i="59"/>
  <c r="AO94" i="59"/>
  <c r="AN94" i="59"/>
  <c r="AM94" i="59"/>
  <c r="AM79" i="59" s="1"/>
  <c r="AL94" i="59"/>
  <c r="AK94" i="59"/>
  <c r="AK79" i="59" s="1"/>
  <c r="AJ94" i="59"/>
  <c r="AI94" i="59"/>
  <c r="AH94" i="59"/>
  <c r="AG94" i="59"/>
  <c r="AF94" i="59"/>
  <c r="AE94" i="59"/>
  <c r="AE79" i="59" s="1"/>
  <c r="AD94" i="59"/>
  <c r="AC94" i="59"/>
  <c r="AC79" i="59" s="1"/>
  <c r="AA94" i="59"/>
  <c r="Z94" i="59"/>
  <c r="Y94" i="59"/>
  <c r="X94" i="59"/>
  <c r="W94" i="59"/>
  <c r="V94" i="59"/>
  <c r="U94" i="59"/>
  <c r="S94" i="59"/>
  <c r="R94" i="59"/>
  <c r="Q94" i="59"/>
  <c r="P94" i="59"/>
  <c r="O94" i="59"/>
  <c r="N94" i="59"/>
  <c r="M94" i="59"/>
  <c r="L94" i="59"/>
  <c r="K94" i="59"/>
  <c r="J94" i="59"/>
  <c r="I94" i="59"/>
  <c r="H94" i="59"/>
  <c r="G94" i="59"/>
  <c r="F94" i="59"/>
  <c r="E94" i="59"/>
  <c r="D94" i="59"/>
  <c r="C94" i="59"/>
  <c r="B94" i="59"/>
  <c r="BB93" i="59"/>
  <c r="BB78" i="59" s="1"/>
  <c r="BA93" i="59"/>
  <c r="AZ93" i="59"/>
  <c r="AY93" i="59"/>
  <c r="AX93" i="59"/>
  <c r="AW93" i="59"/>
  <c r="AV93" i="59"/>
  <c r="AV78" i="59" s="1"/>
  <c r="AU93" i="59"/>
  <c r="AT93" i="59"/>
  <c r="AT78" i="59" s="1"/>
  <c r="AS93" i="59"/>
  <c r="AR93" i="59"/>
  <c r="AR78" i="59" s="1"/>
  <c r="AQ93" i="59"/>
  <c r="AQ78" i="59" s="1"/>
  <c r="AP93" i="59"/>
  <c r="AO93" i="59"/>
  <c r="AN93" i="59"/>
  <c r="AN78" i="59" s="1"/>
  <c r="AM93" i="59"/>
  <c r="AM78" i="59" s="1"/>
  <c r="AL93" i="59"/>
  <c r="AL78" i="59" s="1"/>
  <c r="AK93" i="59"/>
  <c r="AJ93" i="59"/>
  <c r="AI93" i="59"/>
  <c r="AH93" i="59"/>
  <c r="AG93" i="59"/>
  <c r="AF93" i="59"/>
  <c r="AF78" i="59" s="1"/>
  <c r="AE93" i="59"/>
  <c r="AE78" i="59" s="1"/>
  <c r="AD93" i="59"/>
  <c r="AD78" i="59" s="1"/>
  <c r="AC93" i="59"/>
  <c r="AA93" i="59"/>
  <c r="Z93" i="59"/>
  <c r="Y93" i="59"/>
  <c r="X93" i="59"/>
  <c r="W93" i="59"/>
  <c r="V93" i="59"/>
  <c r="U93" i="59"/>
  <c r="S93" i="59"/>
  <c r="R93" i="59"/>
  <c r="Q93" i="59"/>
  <c r="P93" i="59"/>
  <c r="P63" i="59" s="1"/>
  <c r="O93" i="59"/>
  <c r="N93" i="59"/>
  <c r="M93" i="59"/>
  <c r="L93" i="59"/>
  <c r="K93" i="59"/>
  <c r="J93" i="59"/>
  <c r="J63" i="59" s="1"/>
  <c r="I93" i="59"/>
  <c r="H93" i="59"/>
  <c r="H63" i="59" s="1"/>
  <c r="G93" i="59"/>
  <c r="F93" i="59"/>
  <c r="E93" i="59"/>
  <c r="D93" i="59"/>
  <c r="C93" i="59"/>
  <c r="B93" i="59"/>
  <c r="B63" i="59" s="1"/>
  <c r="BB91" i="59"/>
  <c r="BA91" i="59"/>
  <c r="BA61" i="59" s="1"/>
  <c r="AZ91" i="59"/>
  <c r="AY91" i="59"/>
  <c r="AX91" i="59"/>
  <c r="AW91" i="59"/>
  <c r="AV91" i="59"/>
  <c r="AU91" i="59"/>
  <c r="AU61" i="59" s="1"/>
  <c r="AT91" i="59"/>
  <c r="AS91" i="59"/>
  <c r="AR91" i="59"/>
  <c r="AQ91" i="59"/>
  <c r="AQ61" i="59" s="1"/>
  <c r="AP91" i="59"/>
  <c r="AO91" i="59"/>
  <c r="AN91" i="59"/>
  <c r="AM91" i="59"/>
  <c r="AM61" i="59" s="1"/>
  <c r="AL91" i="59"/>
  <c r="AK91" i="59"/>
  <c r="AJ91" i="59"/>
  <c r="AI91" i="59"/>
  <c r="AI61" i="59" s="1"/>
  <c r="AH91" i="59"/>
  <c r="AG91" i="59"/>
  <c r="AF91" i="59"/>
  <c r="AE91" i="59"/>
  <c r="AE61" i="59" s="1"/>
  <c r="AD91" i="59"/>
  <c r="AC91" i="59"/>
  <c r="AA91" i="59"/>
  <c r="Z91" i="59"/>
  <c r="Y91" i="59"/>
  <c r="X91" i="59"/>
  <c r="W91" i="59"/>
  <c r="V91" i="59"/>
  <c r="U91" i="59"/>
  <c r="S91" i="59"/>
  <c r="R91" i="59"/>
  <c r="Q91" i="59"/>
  <c r="P91" i="59"/>
  <c r="O91" i="59"/>
  <c r="N91" i="59"/>
  <c r="M91" i="59"/>
  <c r="M61" i="59" s="1"/>
  <c r="L91" i="59"/>
  <c r="K91" i="59"/>
  <c r="J91" i="59"/>
  <c r="I91" i="59"/>
  <c r="H91" i="59"/>
  <c r="G91" i="59"/>
  <c r="F91" i="59"/>
  <c r="E91" i="59"/>
  <c r="E61" i="59" s="1"/>
  <c r="D91" i="59"/>
  <c r="D61" i="59" s="1"/>
  <c r="C91" i="59"/>
  <c r="B91" i="59"/>
  <c r="N237" i="59"/>
  <c r="AD227" i="59"/>
  <c r="AE227" i="59" s="1"/>
  <c r="AF227" i="59" s="1"/>
  <c r="AG227" i="59" s="1"/>
  <c r="AH227" i="59" s="1"/>
  <c r="AI227" i="59" s="1"/>
  <c r="AJ227" i="59" s="1"/>
  <c r="AK227" i="59" s="1"/>
  <c r="AL227" i="59" s="1"/>
  <c r="AM227" i="59" s="1"/>
  <c r="AN227" i="59" s="1"/>
  <c r="AO227" i="59" s="1"/>
  <c r="AP227" i="59" s="1"/>
  <c r="AQ227" i="59" s="1"/>
  <c r="AR227" i="59" s="1"/>
  <c r="AS227" i="59" s="1"/>
  <c r="AT227" i="59" s="1"/>
  <c r="AU227" i="59" s="1"/>
  <c r="AV227" i="59" s="1"/>
  <c r="AW227" i="59" s="1"/>
  <c r="AX227" i="59" s="1"/>
  <c r="AY227" i="59" s="1"/>
  <c r="AZ227" i="59" s="1"/>
  <c r="BA227" i="59" s="1"/>
  <c r="BB227" i="59" s="1"/>
  <c r="C227" i="59"/>
  <c r="D227" i="59" s="1"/>
  <c r="E227" i="59" s="1"/>
  <c r="F227" i="59" s="1"/>
  <c r="G227" i="59" s="1"/>
  <c r="H227" i="59" s="1"/>
  <c r="I227" i="59" s="1"/>
  <c r="J227" i="59" s="1"/>
  <c r="K227" i="59" s="1"/>
  <c r="L227" i="59" s="1"/>
  <c r="M227" i="59" s="1"/>
  <c r="N227" i="59" s="1"/>
  <c r="O227" i="59" s="1"/>
  <c r="P227" i="59" s="1"/>
  <c r="Q227" i="59" s="1"/>
  <c r="R227" i="59" s="1"/>
  <c r="S227" i="59" s="1"/>
  <c r="T227" i="59" s="1"/>
  <c r="U227" i="59" s="1"/>
  <c r="V227" i="59" s="1"/>
  <c r="W227" i="59" s="1"/>
  <c r="X227" i="59" s="1"/>
  <c r="Y227" i="59" s="1"/>
  <c r="Z227" i="59" s="1"/>
  <c r="AA227" i="59" s="1"/>
  <c r="AQ222" i="59"/>
  <c r="AD212" i="59"/>
  <c r="AE212" i="59" s="1"/>
  <c r="AF212" i="59" s="1"/>
  <c r="AG212" i="59" s="1"/>
  <c r="AH212" i="59" s="1"/>
  <c r="AI212" i="59" s="1"/>
  <c r="AJ212" i="59" s="1"/>
  <c r="AK212" i="59" s="1"/>
  <c r="AL212" i="59" s="1"/>
  <c r="AM212" i="59" s="1"/>
  <c r="AN212" i="59" s="1"/>
  <c r="AO212" i="59" s="1"/>
  <c r="AP212" i="59" s="1"/>
  <c r="AQ212" i="59" s="1"/>
  <c r="AR212" i="59" s="1"/>
  <c r="AS212" i="59" s="1"/>
  <c r="AT212" i="59" s="1"/>
  <c r="AU212" i="59" s="1"/>
  <c r="AV212" i="59" s="1"/>
  <c r="AW212" i="59" s="1"/>
  <c r="AX212" i="59" s="1"/>
  <c r="AY212" i="59" s="1"/>
  <c r="AZ212" i="59" s="1"/>
  <c r="BA212" i="59" s="1"/>
  <c r="BB212" i="59" s="1"/>
  <c r="C212" i="59"/>
  <c r="D212" i="59" s="1"/>
  <c r="E212" i="59" s="1"/>
  <c r="F212" i="59" s="1"/>
  <c r="G212" i="59" s="1"/>
  <c r="H212" i="59" s="1"/>
  <c r="I212" i="59" s="1"/>
  <c r="J212" i="59" s="1"/>
  <c r="K212" i="59" s="1"/>
  <c r="L212" i="59" s="1"/>
  <c r="M212" i="59" s="1"/>
  <c r="N212" i="59" s="1"/>
  <c r="O212" i="59" s="1"/>
  <c r="P212" i="59" s="1"/>
  <c r="Q212" i="59" s="1"/>
  <c r="R212" i="59" s="1"/>
  <c r="S212" i="59" s="1"/>
  <c r="T212" i="59" s="1"/>
  <c r="U212" i="59" s="1"/>
  <c r="V212" i="59" s="1"/>
  <c r="W212" i="59" s="1"/>
  <c r="X212" i="59" s="1"/>
  <c r="Y212" i="59" s="1"/>
  <c r="Z212" i="59" s="1"/>
  <c r="AA212" i="59" s="1"/>
  <c r="AY206" i="59"/>
  <c r="AW206" i="59"/>
  <c r="AV206" i="59"/>
  <c r="AU206" i="59"/>
  <c r="AQ206" i="59"/>
  <c r="AO206" i="59"/>
  <c r="AI206" i="59"/>
  <c r="AG206" i="59"/>
  <c r="AF206" i="59"/>
  <c r="AE206" i="59"/>
  <c r="A187" i="59"/>
  <c r="A202" i="59" s="1"/>
  <c r="A206" i="59" s="1"/>
  <c r="BA205" i="59"/>
  <c r="AU205" i="59"/>
  <c r="AS205" i="59"/>
  <c r="AR205" i="59"/>
  <c r="AQ205" i="59"/>
  <c r="AM205" i="59"/>
  <c r="AK205" i="59"/>
  <c r="AJ205" i="59"/>
  <c r="AE205" i="59"/>
  <c r="AC205" i="59"/>
  <c r="A190" i="59"/>
  <c r="A205" i="59" s="1"/>
  <c r="AY204" i="59"/>
  <c r="AW204" i="59"/>
  <c r="AV204" i="59"/>
  <c r="AQ204" i="59"/>
  <c r="AO204" i="59"/>
  <c r="AI204" i="59"/>
  <c r="AG204" i="59"/>
  <c r="AF204" i="59"/>
  <c r="A189" i="59"/>
  <c r="A204" i="59" s="1"/>
  <c r="BA203" i="59"/>
  <c r="AZ203" i="59"/>
  <c r="AU203" i="59"/>
  <c r="AS203" i="59"/>
  <c r="AM203" i="59"/>
  <c r="AK203" i="59"/>
  <c r="AJ203" i="59"/>
  <c r="AE203" i="59"/>
  <c r="AC203" i="59"/>
  <c r="A188" i="59"/>
  <c r="A203" i="59" s="1"/>
  <c r="AY202" i="59"/>
  <c r="AW202" i="59"/>
  <c r="AQ202" i="59"/>
  <c r="AO202" i="59"/>
  <c r="AN202" i="59"/>
  <c r="AI202" i="59"/>
  <c r="AG202" i="59"/>
  <c r="BA201" i="59"/>
  <c r="AU201" i="59"/>
  <c r="AS201" i="59"/>
  <c r="AR201" i="59"/>
  <c r="AM201" i="59"/>
  <c r="AK201" i="59"/>
  <c r="AE201" i="59"/>
  <c r="AC201" i="59"/>
  <c r="A186" i="59"/>
  <c r="A201" i="59" s="1"/>
  <c r="AY200" i="59"/>
  <c r="AW200" i="59"/>
  <c r="AV200" i="59"/>
  <c r="AQ200" i="59"/>
  <c r="AO200" i="59"/>
  <c r="AI200" i="59"/>
  <c r="AG200" i="59"/>
  <c r="AF200" i="59"/>
  <c r="A185" i="59"/>
  <c r="A200" i="59" s="1"/>
  <c r="BA199" i="59"/>
  <c r="AZ199" i="59"/>
  <c r="AU199" i="59"/>
  <c r="AS199" i="59"/>
  <c r="AM199" i="59"/>
  <c r="AK199" i="59"/>
  <c r="AE199" i="59"/>
  <c r="AC199" i="59"/>
  <c r="A184" i="59"/>
  <c r="A199" i="59" s="1"/>
  <c r="AY198" i="59"/>
  <c r="AW198" i="59"/>
  <c r="AQ198" i="59"/>
  <c r="AO198" i="59"/>
  <c r="AN198" i="59"/>
  <c r="AM198" i="59"/>
  <c r="AI198" i="59"/>
  <c r="AG198" i="59"/>
  <c r="A183" i="59"/>
  <c r="A198" i="59" s="1"/>
  <c r="Z191" i="59"/>
  <c r="X191" i="59"/>
  <c r="W191" i="59"/>
  <c r="R191" i="59"/>
  <c r="P191" i="59"/>
  <c r="O191" i="59"/>
  <c r="J191" i="59"/>
  <c r="H191" i="59"/>
  <c r="B191" i="59"/>
  <c r="A191" i="59"/>
  <c r="AA190" i="59"/>
  <c r="V190" i="59"/>
  <c r="T190" i="59"/>
  <c r="N190" i="59"/>
  <c r="L190" i="59"/>
  <c r="K190" i="59"/>
  <c r="F190" i="59"/>
  <c r="D190" i="59"/>
  <c r="C190" i="59"/>
  <c r="Z189" i="59"/>
  <c r="X189" i="59"/>
  <c r="R189" i="59"/>
  <c r="P189" i="59"/>
  <c r="O189" i="59"/>
  <c r="J189" i="59"/>
  <c r="H189" i="59"/>
  <c r="B189" i="59"/>
  <c r="V188" i="59"/>
  <c r="T188" i="59"/>
  <c r="S188" i="59"/>
  <c r="N188" i="59"/>
  <c r="L188" i="59"/>
  <c r="F188" i="59"/>
  <c r="D188" i="59"/>
  <c r="C188" i="59"/>
  <c r="Z187" i="59"/>
  <c r="X187" i="59"/>
  <c r="W187" i="59"/>
  <c r="R187" i="59"/>
  <c r="P187" i="59"/>
  <c r="J187" i="59"/>
  <c r="H187" i="59"/>
  <c r="G187" i="59"/>
  <c r="B187" i="59"/>
  <c r="AA186" i="59"/>
  <c r="V186" i="59"/>
  <c r="T186" i="59"/>
  <c r="N186" i="59"/>
  <c r="L186" i="59"/>
  <c r="K186" i="59"/>
  <c r="F186" i="59"/>
  <c r="D186" i="59"/>
  <c r="Z185" i="59"/>
  <c r="X185" i="59"/>
  <c r="W185" i="59"/>
  <c r="R185" i="59"/>
  <c r="P185" i="59"/>
  <c r="O185" i="59"/>
  <c r="J185" i="59"/>
  <c r="H185" i="59"/>
  <c r="B185" i="59"/>
  <c r="V184" i="59"/>
  <c r="T184" i="59"/>
  <c r="N184" i="59"/>
  <c r="L184" i="59"/>
  <c r="F184" i="59"/>
  <c r="D184" i="59"/>
  <c r="Z183" i="59"/>
  <c r="X183" i="59"/>
  <c r="W183" i="59"/>
  <c r="V183" i="59"/>
  <c r="R183" i="59"/>
  <c r="P183" i="59"/>
  <c r="J183" i="59"/>
  <c r="H183" i="59"/>
  <c r="G183" i="59"/>
  <c r="F183" i="59"/>
  <c r="B183" i="59"/>
  <c r="AD182" i="59"/>
  <c r="AE182" i="59" s="1"/>
  <c r="AF182" i="59" s="1"/>
  <c r="AG182" i="59" s="1"/>
  <c r="AH182" i="59" s="1"/>
  <c r="AI182" i="59" s="1"/>
  <c r="AJ182" i="59" s="1"/>
  <c r="AK182" i="59" s="1"/>
  <c r="AL182" i="59" s="1"/>
  <c r="AM182" i="59" s="1"/>
  <c r="AN182" i="59" s="1"/>
  <c r="AO182" i="59" s="1"/>
  <c r="AP182" i="59" s="1"/>
  <c r="AQ182" i="59" s="1"/>
  <c r="AR182" i="59" s="1"/>
  <c r="AS182" i="59" s="1"/>
  <c r="AT182" i="59" s="1"/>
  <c r="AU182" i="59" s="1"/>
  <c r="AV182" i="59" s="1"/>
  <c r="AW182" i="59" s="1"/>
  <c r="AX182" i="59" s="1"/>
  <c r="AY182" i="59" s="1"/>
  <c r="AZ182" i="59" s="1"/>
  <c r="BA182" i="59" s="1"/>
  <c r="BB182" i="59" s="1"/>
  <c r="C182" i="59"/>
  <c r="D182" i="59" s="1"/>
  <c r="E182" i="59" s="1"/>
  <c r="F182" i="59" s="1"/>
  <c r="G182" i="59" s="1"/>
  <c r="H182" i="59" s="1"/>
  <c r="I182" i="59" s="1"/>
  <c r="J182" i="59" s="1"/>
  <c r="K182" i="59" s="1"/>
  <c r="L182" i="59" s="1"/>
  <c r="M182" i="59" s="1"/>
  <c r="N182" i="59" s="1"/>
  <c r="O182" i="59" s="1"/>
  <c r="P182" i="59" s="1"/>
  <c r="Q182" i="59" s="1"/>
  <c r="R182" i="59" s="1"/>
  <c r="S182" i="59" s="1"/>
  <c r="T182" i="59" s="1"/>
  <c r="U182" i="59" s="1"/>
  <c r="V182" i="59" s="1"/>
  <c r="W182" i="59" s="1"/>
  <c r="X182" i="59" s="1"/>
  <c r="Y182" i="59" s="1"/>
  <c r="Z182" i="59" s="1"/>
  <c r="AA182" i="59" s="1"/>
  <c r="AZ181" i="59"/>
  <c r="AY181" i="59"/>
  <c r="AU181" i="59"/>
  <c r="AS181" i="59"/>
  <c r="AR181" i="59"/>
  <c r="AQ181" i="59"/>
  <c r="AM181" i="59"/>
  <c r="AJ181" i="59"/>
  <c r="AI181" i="59"/>
  <c r="AE181" i="59"/>
  <c r="AC181" i="59"/>
  <c r="AA181" i="59"/>
  <c r="Z181" i="59"/>
  <c r="V181" i="59"/>
  <c r="S181" i="59"/>
  <c r="R181" i="59"/>
  <c r="N181" i="59"/>
  <c r="L181" i="59"/>
  <c r="K181" i="59"/>
  <c r="J181" i="59"/>
  <c r="F181" i="59"/>
  <c r="C181" i="59"/>
  <c r="B181" i="59"/>
  <c r="AD167" i="59"/>
  <c r="AE167" i="59" s="1"/>
  <c r="AF167" i="59" s="1"/>
  <c r="AG167" i="59" s="1"/>
  <c r="AH167" i="59" s="1"/>
  <c r="AI167" i="59" s="1"/>
  <c r="AJ167" i="59" s="1"/>
  <c r="AK167" i="59" s="1"/>
  <c r="AL167" i="59" s="1"/>
  <c r="AM167" i="59" s="1"/>
  <c r="AN167" i="59" s="1"/>
  <c r="AO167" i="59" s="1"/>
  <c r="AP167" i="59" s="1"/>
  <c r="AQ167" i="59" s="1"/>
  <c r="AR167" i="59" s="1"/>
  <c r="AS167" i="59" s="1"/>
  <c r="AT167" i="59" s="1"/>
  <c r="AU167" i="59" s="1"/>
  <c r="AV167" i="59" s="1"/>
  <c r="AW167" i="59" s="1"/>
  <c r="AX167" i="59" s="1"/>
  <c r="AY167" i="59" s="1"/>
  <c r="AZ167" i="59" s="1"/>
  <c r="BA167" i="59" s="1"/>
  <c r="BB167" i="59" s="1"/>
  <c r="C167" i="59"/>
  <c r="D167" i="59" s="1"/>
  <c r="E167" i="59" s="1"/>
  <c r="F167" i="59" s="1"/>
  <c r="G167" i="59" s="1"/>
  <c r="H167" i="59" s="1"/>
  <c r="I167" i="59" s="1"/>
  <c r="J167" i="59" s="1"/>
  <c r="K167" i="59" s="1"/>
  <c r="L167" i="59" s="1"/>
  <c r="M167" i="59" s="1"/>
  <c r="N167" i="59" s="1"/>
  <c r="O167" i="59" s="1"/>
  <c r="P167" i="59" s="1"/>
  <c r="Q167" i="59" s="1"/>
  <c r="R167" i="59" s="1"/>
  <c r="S167" i="59" s="1"/>
  <c r="T167" i="59" s="1"/>
  <c r="U167" i="59" s="1"/>
  <c r="V167" i="59" s="1"/>
  <c r="W167" i="59" s="1"/>
  <c r="X167" i="59" s="1"/>
  <c r="Y167" i="59" s="1"/>
  <c r="Z167" i="59" s="1"/>
  <c r="AA167" i="59" s="1"/>
  <c r="AD152" i="59"/>
  <c r="AE152" i="59" s="1"/>
  <c r="AF152" i="59" s="1"/>
  <c r="AG152" i="59" s="1"/>
  <c r="AH152" i="59" s="1"/>
  <c r="AI152" i="59" s="1"/>
  <c r="AJ152" i="59" s="1"/>
  <c r="AK152" i="59" s="1"/>
  <c r="AL152" i="59" s="1"/>
  <c r="AM152" i="59" s="1"/>
  <c r="AN152" i="59" s="1"/>
  <c r="AO152" i="59" s="1"/>
  <c r="AP152" i="59" s="1"/>
  <c r="AQ152" i="59" s="1"/>
  <c r="AR152" i="59" s="1"/>
  <c r="AS152" i="59" s="1"/>
  <c r="AT152" i="59" s="1"/>
  <c r="AU152" i="59" s="1"/>
  <c r="AV152" i="59" s="1"/>
  <c r="AW152" i="59" s="1"/>
  <c r="AX152" i="59" s="1"/>
  <c r="AY152" i="59" s="1"/>
  <c r="AZ152" i="59" s="1"/>
  <c r="BA152" i="59" s="1"/>
  <c r="BB152" i="59" s="1"/>
  <c r="C152" i="59"/>
  <c r="D152" i="59" s="1"/>
  <c r="E152" i="59" s="1"/>
  <c r="F152" i="59" s="1"/>
  <c r="G152" i="59" s="1"/>
  <c r="H152" i="59" s="1"/>
  <c r="I152" i="59" s="1"/>
  <c r="J152" i="59" s="1"/>
  <c r="K152" i="59" s="1"/>
  <c r="L152" i="59" s="1"/>
  <c r="M152" i="59" s="1"/>
  <c r="N152" i="59" s="1"/>
  <c r="O152" i="59" s="1"/>
  <c r="P152" i="59" s="1"/>
  <c r="Q152" i="59" s="1"/>
  <c r="R152" i="59" s="1"/>
  <c r="S152" i="59" s="1"/>
  <c r="T152" i="59" s="1"/>
  <c r="U152" i="59" s="1"/>
  <c r="V152" i="59" s="1"/>
  <c r="W152" i="59" s="1"/>
  <c r="X152" i="59" s="1"/>
  <c r="Y152" i="59" s="1"/>
  <c r="Z152" i="59" s="1"/>
  <c r="AA152" i="59" s="1"/>
  <c r="AY146" i="59"/>
  <c r="AW146" i="59"/>
  <c r="AV146" i="59"/>
  <c r="AQ146" i="59"/>
  <c r="AO146" i="59"/>
  <c r="AI146" i="59"/>
  <c r="AG146" i="59"/>
  <c r="AF146" i="59"/>
  <c r="A127" i="59"/>
  <c r="A142" i="59" s="1"/>
  <c r="A146" i="59" s="1"/>
  <c r="BB145" i="59"/>
  <c r="BA145" i="59"/>
  <c r="AU145" i="59"/>
  <c r="AT145" i="59"/>
  <c r="AS145" i="59"/>
  <c r="AR145" i="59"/>
  <c r="AM145" i="59"/>
  <c r="AL145" i="59"/>
  <c r="AK145" i="59"/>
  <c r="AE145" i="59"/>
  <c r="AD145" i="59"/>
  <c r="AC145" i="59"/>
  <c r="A130" i="59"/>
  <c r="A145" i="59" s="1"/>
  <c r="AY144" i="59"/>
  <c r="AW144" i="59"/>
  <c r="AQ144" i="59"/>
  <c r="AO144" i="59"/>
  <c r="AN144" i="59"/>
  <c r="AI144" i="59"/>
  <c r="AG144" i="59"/>
  <c r="AF144" i="59"/>
  <c r="A129" i="59"/>
  <c r="A144" i="59" s="1"/>
  <c r="BB143" i="59"/>
  <c r="BA143" i="59"/>
  <c r="AZ143" i="59"/>
  <c r="AY143" i="59"/>
  <c r="AU143" i="59"/>
  <c r="AT143" i="59"/>
  <c r="AS143" i="59"/>
  <c r="AM143" i="59"/>
  <c r="AL143" i="59"/>
  <c r="AK143" i="59"/>
  <c r="AJ143" i="59"/>
  <c r="AE143" i="59"/>
  <c r="AD143" i="59"/>
  <c r="AC143" i="59"/>
  <c r="A128" i="59"/>
  <c r="A143" i="59" s="1"/>
  <c r="AY142" i="59"/>
  <c r="AX142" i="59"/>
  <c r="AW142" i="59"/>
  <c r="AV142" i="59"/>
  <c r="AQ142" i="59"/>
  <c r="AP142" i="59"/>
  <c r="AO142" i="59"/>
  <c r="AI142" i="59"/>
  <c r="AH142" i="59"/>
  <c r="AG142" i="59"/>
  <c r="AF142" i="59"/>
  <c r="BB141" i="59"/>
  <c r="BA141" i="59"/>
  <c r="AU141" i="59"/>
  <c r="AT141" i="59"/>
  <c r="AS141" i="59"/>
  <c r="AR141" i="59"/>
  <c r="AM141" i="59"/>
  <c r="AL141" i="59"/>
  <c r="AK141" i="59"/>
  <c r="AE141" i="59"/>
  <c r="AD141" i="59"/>
  <c r="AC141" i="59"/>
  <c r="A126" i="59"/>
  <c r="A141" i="59" s="1"/>
  <c r="AY140" i="59"/>
  <c r="AW140" i="59"/>
  <c r="AQ140" i="59"/>
  <c r="AO140" i="59"/>
  <c r="AI140" i="59"/>
  <c r="AG140" i="59"/>
  <c r="AF140" i="59"/>
  <c r="A125" i="59"/>
  <c r="A140" i="59" s="1"/>
  <c r="BA139" i="59"/>
  <c r="AZ139" i="59"/>
  <c r="AU139" i="59"/>
  <c r="AS139" i="59"/>
  <c r="AM139" i="59"/>
  <c r="AK139" i="59"/>
  <c r="AJ139" i="59"/>
  <c r="AE139" i="59"/>
  <c r="AC139" i="59"/>
  <c r="A124" i="59"/>
  <c r="A139" i="59" s="1"/>
  <c r="AY138" i="59"/>
  <c r="AW138" i="59"/>
  <c r="AQ138" i="59"/>
  <c r="AO138" i="59"/>
  <c r="AN138" i="59"/>
  <c r="AI138" i="59"/>
  <c r="AG138" i="59"/>
  <c r="A123" i="59"/>
  <c r="A138" i="59"/>
  <c r="Z131" i="59"/>
  <c r="Y131" i="59"/>
  <c r="X131" i="59"/>
  <c r="W131" i="59"/>
  <c r="R131" i="59"/>
  <c r="Q131" i="59"/>
  <c r="P131" i="59"/>
  <c r="J131" i="59"/>
  <c r="I131" i="59"/>
  <c r="H131" i="59"/>
  <c r="G131" i="59"/>
  <c r="B131" i="59"/>
  <c r="A131" i="59"/>
  <c r="V130" i="59"/>
  <c r="T130" i="59"/>
  <c r="S130" i="59"/>
  <c r="N130" i="59"/>
  <c r="L130" i="59"/>
  <c r="K130" i="59"/>
  <c r="F130" i="59"/>
  <c r="D130" i="59"/>
  <c r="Z129" i="59"/>
  <c r="X129" i="59"/>
  <c r="W129" i="59"/>
  <c r="R129" i="59"/>
  <c r="P129" i="59"/>
  <c r="J129" i="59"/>
  <c r="H129" i="59"/>
  <c r="G129" i="59"/>
  <c r="B129" i="59"/>
  <c r="AA128" i="59"/>
  <c r="V128" i="59"/>
  <c r="U128" i="59"/>
  <c r="T128" i="59"/>
  <c r="N128" i="59"/>
  <c r="M128" i="59"/>
  <c r="L128" i="59"/>
  <c r="K128" i="59"/>
  <c r="F128" i="59"/>
  <c r="E128" i="59"/>
  <c r="D128" i="59"/>
  <c r="Z127" i="59"/>
  <c r="X127" i="59"/>
  <c r="W127" i="59"/>
  <c r="R127" i="59"/>
  <c r="P127" i="59"/>
  <c r="O127" i="59"/>
  <c r="J127" i="59"/>
  <c r="H127" i="59"/>
  <c r="B127" i="59"/>
  <c r="AA126" i="59"/>
  <c r="V126" i="59"/>
  <c r="T126" i="59"/>
  <c r="S126" i="59"/>
  <c r="N126" i="59"/>
  <c r="L126" i="59"/>
  <c r="F126" i="59"/>
  <c r="D126" i="59"/>
  <c r="C126" i="59"/>
  <c r="Z125" i="59"/>
  <c r="X125" i="59"/>
  <c r="R125" i="59"/>
  <c r="P125" i="59"/>
  <c r="J125" i="59"/>
  <c r="H125" i="59"/>
  <c r="G125" i="59"/>
  <c r="B125" i="59"/>
  <c r="AA124" i="59"/>
  <c r="V124" i="59"/>
  <c r="T124" i="59"/>
  <c r="N124" i="59"/>
  <c r="L124" i="59"/>
  <c r="K124" i="59"/>
  <c r="F124" i="59"/>
  <c r="D124" i="59"/>
  <c r="Z123" i="59"/>
  <c r="X123" i="59"/>
  <c r="W123" i="59"/>
  <c r="R123" i="59"/>
  <c r="P123" i="59"/>
  <c r="O123" i="59"/>
  <c r="J123" i="59"/>
  <c r="H123" i="59"/>
  <c r="B123" i="59"/>
  <c r="AD122" i="59"/>
  <c r="AE122" i="59" s="1"/>
  <c r="AF122" i="59" s="1"/>
  <c r="AG122" i="59" s="1"/>
  <c r="AH122" i="59" s="1"/>
  <c r="AI122" i="59" s="1"/>
  <c r="AJ122" i="59" s="1"/>
  <c r="AK122" i="59" s="1"/>
  <c r="AL122" i="59" s="1"/>
  <c r="AM122" i="59" s="1"/>
  <c r="AN122" i="59" s="1"/>
  <c r="AO122" i="59" s="1"/>
  <c r="AP122" i="59" s="1"/>
  <c r="AQ122" i="59" s="1"/>
  <c r="AR122" i="59" s="1"/>
  <c r="AS122" i="59" s="1"/>
  <c r="AT122" i="59" s="1"/>
  <c r="AU122" i="59" s="1"/>
  <c r="AV122" i="59" s="1"/>
  <c r="AW122" i="59" s="1"/>
  <c r="AX122" i="59" s="1"/>
  <c r="AY122" i="59" s="1"/>
  <c r="AZ122" i="59" s="1"/>
  <c r="BA122" i="59" s="1"/>
  <c r="BB122" i="59" s="1"/>
  <c r="C122" i="59"/>
  <c r="D122" i="59"/>
  <c r="E122" i="59" s="1"/>
  <c r="F122" i="59" s="1"/>
  <c r="G122" i="59" s="1"/>
  <c r="H122" i="59" s="1"/>
  <c r="I122" i="59" s="1"/>
  <c r="J122" i="59" s="1"/>
  <c r="K122" i="59" s="1"/>
  <c r="L122" i="59" s="1"/>
  <c r="M122" i="59" s="1"/>
  <c r="N122" i="59" s="1"/>
  <c r="O122" i="59" s="1"/>
  <c r="P122" i="59" s="1"/>
  <c r="Q122" i="59" s="1"/>
  <c r="R122" i="59" s="1"/>
  <c r="S122" i="59" s="1"/>
  <c r="T122" i="59" s="1"/>
  <c r="U122" i="59" s="1"/>
  <c r="V122" i="59" s="1"/>
  <c r="W122" i="59" s="1"/>
  <c r="X122" i="59" s="1"/>
  <c r="Y122" i="59" s="1"/>
  <c r="Z122" i="59" s="1"/>
  <c r="AA122" i="59" s="1"/>
  <c r="AZ121" i="59"/>
  <c r="AY121" i="59"/>
  <c r="AU121" i="59"/>
  <c r="AR121" i="59"/>
  <c r="AQ121" i="59"/>
  <c r="AM121" i="59"/>
  <c r="AJ121" i="59"/>
  <c r="AI121" i="59"/>
  <c r="AH121" i="59"/>
  <c r="AE121" i="59"/>
  <c r="AA121" i="59"/>
  <c r="Z121" i="59"/>
  <c r="V121" i="59"/>
  <c r="T121" i="59"/>
  <c r="S121" i="59"/>
  <c r="R121" i="59"/>
  <c r="N121" i="59"/>
  <c r="K121" i="59"/>
  <c r="J121" i="59"/>
  <c r="F121" i="59"/>
  <c r="C121" i="59"/>
  <c r="B121" i="59"/>
  <c r="AD107" i="59"/>
  <c r="AE107" i="59" s="1"/>
  <c r="AF107" i="59" s="1"/>
  <c r="AG107" i="59" s="1"/>
  <c r="AH107" i="59" s="1"/>
  <c r="AI107" i="59" s="1"/>
  <c r="AJ107" i="59" s="1"/>
  <c r="AK107" i="59" s="1"/>
  <c r="AL107" i="59" s="1"/>
  <c r="AM107" i="59" s="1"/>
  <c r="AN107" i="59" s="1"/>
  <c r="AO107" i="59" s="1"/>
  <c r="AP107" i="59" s="1"/>
  <c r="AQ107" i="59" s="1"/>
  <c r="AR107" i="59" s="1"/>
  <c r="AS107" i="59" s="1"/>
  <c r="AT107" i="59" s="1"/>
  <c r="AU107" i="59" s="1"/>
  <c r="AV107" i="59" s="1"/>
  <c r="AW107" i="59" s="1"/>
  <c r="AX107" i="59" s="1"/>
  <c r="AY107" i="59" s="1"/>
  <c r="AZ107" i="59" s="1"/>
  <c r="BA107" i="59" s="1"/>
  <c r="BB107" i="59" s="1"/>
  <c r="C107" i="59"/>
  <c r="D107" i="59" s="1"/>
  <c r="E107" i="59" s="1"/>
  <c r="F107" i="59" s="1"/>
  <c r="G107" i="59" s="1"/>
  <c r="H107" i="59" s="1"/>
  <c r="I107" i="59" s="1"/>
  <c r="J107" i="59" s="1"/>
  <c r="K107" i="59" s="1"/>
  <c r="L107" i="59" s="1"/>
  <c r="M107" i="59" s="1"/>
  <c r="N107" i="59" s="1"/>
  <c r="O107" i="59" s="1"/>
  <c r="P107" i="59" s="1"/>
  <c r="Q107" i="59" s="1"/>
  <c r="R107" i="59" s="1"/>
  <c r="S107" i="59" s="1"/>
  <c r="T107" i="59" s="1"/>
  <c r="U107" i="59" s="1"/>
  <c r="V107" i="59" s="1"/>
  <c r="W107" i="59" s="1"/>
  <c r="X107" i="59" s="1"/>
  <c r="Y107" i="59" s="1"/>
  <c r="Z107" i="59" s="1"/>
  <c r="AA107" i="59" s="1"/>
  <c r="AD92" i="59"/>
  <c r="AE92" i="59" s="1"/>
  <c r="AF92" i="59" s="1"/>
  <c r="AG92" i="59" s="1"/>
  <c r="AH92" i="59" s="1"/>
  <c r="AI92" i="59" s="1"/>
  <c r="AJ92" i="59" s="1"/>
  <c r="AK92" i="59" s="1"/>
  <c r="AL92" i="59" s="1"/>
  <c r="AM92" i="59" s="1"/>
  <c r="AN92" i="59" s="1"/>
  <c r="AO92" i="59" s="1"/>
  <c r="AP92" i="59" s="1"/>
  <c r="AQ92" i="59" s="1"/>
  <c r="AR92" i="59" s="1"/>
  <c r="AS92" i="59" s="1"/>
  <c r="AT92" i="59" s="1"/>
  <c r="AU92" i="59" s="1"/>
  <c r="AV92" i="59" s="1"/>
  <c r="AW92" i="59" s="1"/>
  <c r="AX92" i="59" s="1"/>
  <c r="AY92" i="59" s="1"/>
  <c r="AZ92" i="59" s="1"/>
  <c r="BA92" i="59" s="1"/>
  <c r="BB92" i="59" s="1"/>
  <c r="C92" i="59"/>
  <c r="D92" i="59" s="1"/>
  <c r="E92" i="59" s="1"/>
  <c r="F92" i="59" s="1"/>
  <c r="G92" i="59" s="1"/>
  <c r="H92" i="59" s="1"/>
  <c r="I92" i="59" s="1"/>
  <c r="J92" i="59" s="1"/>
  <c r="K92" i="59" s="1"/>
  <c r="L92" i="59" s="1"/>
  <c r="M92" i="59" s="1"/>
  <c r="N92" i="59" s="1"/>
  <c r="O92" i="59" s="1"/>
  <c r="P92" i="59" s="1"/>
  <c r="Q92" i="59" s="1"/>
  <c r="R92" i="59" s="1"/>
  <c r="S92" i="59" s="1"/>
  <c r="T92" i="59" s="1"/>
  <c r="U92" i="59" s="1"/>
  <c r="V92" i="59" s="1"/>
  <c r="W92" i="59" s="1"/>
  <c r="X92" i="59" s="1"/>
  <c r="Y92" i="59" s="1"/>
  <c r="Z92" i="59" s="1"/>
  <c r="AA92" i="59" s="1"/>
  <c r="AY86" i="59"/>
  <c r="AW86" i="59"/>
  <c r="AO86" i="59"/>
  <c r="AN86" i="59"/>
  <c r="AI86" i="59"/>
  <c r="AG86" i="59"/>
  <c r="A82" i="59"/>
  <c r="A86" i="59"/>
  <c r="AS85" i="59"/>
  <c r="AK85" i="59"/>
  <c r="AJ85" i="59"/>
  <c r="AC85" i="59"/>
  <c r="A85" i="59"/>
  <c r="AG84" i="59"/>
  <c r="A84" i="59"/>
  <c r="A83" i="59"/>
  <c r="AU81" i="59"/>
  <c r="A81" i="59"/>
  <c r="AY80" i="59"/>
  <c r="AQ80" i="59"/>
  <c r="AI80" i="59"/>
  <c r="A80" i="59"/>
  <c r="A79" i="59"/>
  <c r="AY78" i="59"/>
  <c r="AW78" i="59"/>
  <c r="AU78" i="59"/>
  <c r="AO78" i="59"/>
  <c r="AI78" i="59"/>
  <c r="AG78" i="59"/>
  <c r="A78" i="59"/>
  <c r="X71" i="59"/>
  <c r="P71" i="59"/>
  <c r="O71" i="59"/>
  <c r="H71" i="59"/>
  <c r="G71" i="59"/>
  <c r="T70" i="59"/>
  <c r="T68" i="59"/>
  <c r="N68" i="59"/>
  <c r="B67" i="59"/>
  <c r="T66" i="59"/>
  <c r="N66" i="59"/>
  <c r="F66" i="59"/>
  <c r="Z65" i="59"/>
  <c r="J65" i="59"/>
  <c r="T64" i="59"/>
  <c r="N64" i="59"/>
  <c r="L64" i="59"/>
  <c r="D64" i="59"/>
  <c r="Z63" i="59"/>
  <c r="X63" i="59"/>
  <c r="AD62" i="59"/>
  <c r="AE62" i="59" s="1"/>
  <c r="AF62" i="59" s="1"/>
  <c r="AG62" i="59" s="1"/>
  <c r="AH62" i="59" s="1"/>
  <c r="AI62" i="59" s="1"/>
  <c r="AJ62" i="59" s="1"/>
  <c r="AK62" i="59" s="1"/>
  <c r="AL62" i="59" s="1"/>
  <c r="AM62" i="59" s="1"/>
  <c r="AN62" i="59" s="1"/>
  <c r="AO62" i="59" s="1"/>
  <c r="AP62" i="59" s="1"/>
  <c r="AQ62" i="59" s="1"/>
  <c r="AR62" i="59" s="1"/>
  <c r="AS62" i="59" s="1"/>
  <c r="AT62" i="59" s="1"/>
  <c r="AU62" i="59" s="1"/>
  <c r="AV62" i="59" s="1"/>
  <c r="AW62" i="59" s="1"/>
  <c r="AX62" i="59" s="1"/>
  <c r="AY62" i="59" s="1"/>
  <c r="AZ62" i="59" s="1"/>
  <c r="BA62" i="59" s="1"/>
  <c r="BB62" i="59" s="1"/>
  <c r="C62" i="59"/>
  <c r="D62" i="59" s="1"/>
  <c r="E62" i="59" s="1"/>
  <c r="F62" i="59" s="1"/>
  <c r="G62" i="59" s="1"/>
  <c r="H62" i="59" s="1"/>
  <c r="I62" i="59" s="1"/>
  <c r="J62" i="59" s="1"/>
  <c r="K62" i="59" s="1"/>
  <c r="L62" i="59" s="1"/>
  <c r="M62" i="59" s="1"/>
  <c r="N62" i="59" s="1"/>
  <c r="O62" i="59" s="1"/>
  <c r="P62" i="59" s="1"/>
  <c r="Q62" i="59" s="1"/>
  <c r="R62" i="59" s="1"/>
  <c r="S62" i="59" s="1"/>
  <c r="T62" i="59" s="1"/>
  <c r="U62" i="59" s="1"/>
  <c r="V62" i="59" s="1"/>
  <c r="W62" i="59" s="1"/>
  <c r="X62" i="59" s="1"/>
  <c r="Y62" i="59" s="1"/>
  <c r="Z62" i="59" s="1"/>
  <c r="AA62" i="59" s="1"/>
  <c r="AY61" i="59"/>
  <c r="AD61" i="59"/>
  <c r="Z61" i="59"/>
  <c r="R61" i="59"/>
  <c r="J61" i="59"/>
  <c r="B61" i="59"/>
  <c r="AK4" i="52"/>
  <c r="AL4" i="52" s="1"/>
  <c r="AM4" i="52" s="1"/>
  <c r="AN4" i="52" s="1"/>
  <c r="AO4" i="52" s="1"/>
  <c r="AP4" i="52" s="1"/>
  <c r="AQ4" i="52" s="1"/>
  <c r="AR4" i="52" s="1"/>
  <c r="AS4" i="52" s="1"/>
  <c r="AT4" i="52" s="1"/>
  <c r="AU4" i="52" s="1"/>
  <c r="AV4" i="52" s="1"/>
  <c r="AW4" i="52" s="1"/>
  <c r="AX4" i="52" s="1"/>
  <c r="AY4" i="52" s="1"/>
  <c r="AZ4" i="52" s="1"/>
  <c r="BA4" i="52" s="1"/>
  <c r="BB4" i="52" s="1"/>
  <c r="BC4" i="52" s="1"/>
  <c r="K4" i="52"/>
  <c r="L4" i="52" s="1"/>
  <c r="M4" i="52" s="1"/>
  <c r="N4" i="52" s="1"/>
  <c r="O4" i="52" s="1"/>
  <c r="P4" i="52" s="1"/>
  <c r="Q4" i="52" s="1"/>
  <c r="R4" i="52" s="1"/>
  <c r="S4" i="52" s="1"/>
  <c r="T4" i="52" s="1"/>
  <c r="U4" i="52" s="1"/>
  <c r="V4" i="52" s="1"/>
  <c r="W4" i="52" s="1"/>
  <c r="X4" i="52" s="1"/>
  <c r="Y4" i="52" s="1"/>
  <c r="Z4" i="52" s="1"/>
  <c r="AA4" i="52" s="1"/>
  <c r="AB4" i="52" s="1"/>
  <c r="BA309" i="57"/>
  <c r="BS309" i="57" s="1"/>
  <c r="BL606" i="57"/>
  <c r="BL605" i="57"/>
  <c r="BG605" i="57"/>
  <c r="BH606" i="57"/>
  <c r="BA80" i="15"/>
  <c r="BA95" i="15" s="1"/>
  <c r="AS80" i="15"/>
  <c r="AS95" i="15" s="1"/>
  <c r="AM79" i="15"/>
  <c r="AK4" i="15"/>
  <c r="AL4" i="15" s="1"/>
  <c r="AM4" i="15" s="1"/>
  <c r="AN4" i="15" s="1"/>
  <c r="AO4" i="15" s="1"/>
  <c r="AP4" i="15" s="1"/>
  <c r="AQ4" i="15" s="1"/>
  <c r="AR4" i="15" s="1"/>
  <c r="AS4" i="15" s="1"/>
  <c r="AT4" i="15" s="1"/>
  <c r="AU4" i="15" s="1"/>
  <c r="AV4" i="15" s="1"/>
  <c r="AW4" i="15" s="1"/>
  <c r="AX4" i="15" s="1"/>
  <c r="AY4" i="15" s="1"/>
  <c r="AZ4" i="15" s="1"/>
  <c r="BA4" i="15" s="1"/>
  <c r="BB4" i="15" s="1"/>
  <c r="BC4" i="15" s="1"/>
  <c r="K4" i="15"/>
  <c r="L4" i="15" s="1"/>
  <c r="M4" i="15" s="1"/>
  <c r="N4" i="15" s="1"/>
  <c r="O4" i="15" s="1"/>
  <c r="P4" i="15" s="1"/>
  <c r="Q4" i="15" s="1"/>
  <c r="R4" i="15" s="1"/>
  <c r="S4" i="15" s="1"/>
  <c r="T4" i="15" s="1"/>
  <c r="U4" i="15" s="1"/>
  <c r="V4" i="15" s="1"/>
  <c r="W4" i="15" s="1"/>
  <c r="X4" i="15" s="1"/>
  <c r="Y4" i="15" s="1"/>
  <c r="Z4" i="15" s="1"/>
  <c r="AA4" i="15" s="1"/>
  <c r="AB4" i="15" s="1"/>
  <c r="BC13" i="16"/>
  <c r="BA13" i="16"/>
  <c r="AY13" i="16"/>
  <c r="AW13" i="16"/>
  <c r="AO13" i="16"/>
  <c r="AK4" i="16"/>
  <c r="AL4" i="16" s="1"/>
  <c r="AM4" i="16" s="1"/>
  <c r="AN4" i="16" s="1"/>
  <c r="AO4" i="16" s="1"/>
  <c r="AP4" i="16" s="1"/>
  <c r="AQ4" i="16" s="1"/>
  <c r="AR4" i="16" s="1"/>
  <c r="AS4" i="16" s="1"/>
  <c r="AT4" i="16" s="1"/>
  <c r="AU4" i="16" s="1"/>
  <c r="AV4" i="16" s="1"/>
  <c r="AW4" i="16" s="1"/>
  <c r="AX4" i="16" s="1"/>
  <c r="AY4" i="16" s="1"/>
  <c r="AZ4" i="16" s="1"/>
  <c r="BA4" i="16" s="1"/>
  <c r="BB4" i="16" s="1"/>
  <c r="BC4" i="16" s="1"/>
  <c r="K4" i="16"/>
  <c r="L4" i="16" s="1"/>
  <c r="M4" i="16" s="1"/>
  <c r="N4" i="16" s="1"/>
  <c r="O4" i="16" s="1"/>
  <c r="P4" i="16" s="1"/>
  <c r="Q4" i="16" s="1"/>
  <c r="R4" i="16" s="1"/>
  <c r="S4" i="16" s="1"/>
  <c r="T4" i="16" s="1"/>
  <c r="U4" i="16" s="1"/>
  <c r="V4" i="16" s="1"/>
  <c r="W4" i="16" s="1"/>
  <c r="X4" i="16" s="1"/>
  <c r="Y4" i="16" s="1"/>
  <c r="Z4" i="16" s="1"/>
  <c r="AA4" i="16" s="1"/>
  <c r="AB4" i="16" s="1"/>
  <c r="BC14" i="49"/>
  <c r="AE14" i="49"/>
  <c r="AK4" i="49"/>
  <c r="AL4" i="49" s="1"/>
  <c r="AM4" i="49" s="1"/>
  <c r="AN4" i="49" s="1"/>
  <c r="AO4" i="49" s="1"/>
  <c r="AP4" i="49" s="1"/>
  <c r="AQ4" i="49" s="1"/>
  <c r="AR4" i="49" s="1"/>
  <c r="AS4" i="49" s="1"/>
  <c r="AT4" i="49" s="1"/>
  <c r="AU4" i="49" s="1"/>
  <c r="AV4" i="49" s="1"/>
  <c r="AW4" i="49" s="1"/>
  <c r="AX4" i="49" s="1"/>
  <c r="AY4" i="49" s="1"/>
  <c r="AZ4" i="49" s="1"/>
  <c r="BA4" i="49" s="1"/>
  <c r="BB4" i="49" s="1"/>
  <c r="BC4" i="49" s="1"/>
  <c r="K4" i="49"/>
  <c r="L4" i="49" s="1"/>
  <c r="M4" i="49" s="1"/>
  <c r="N4" i="49" s="1"/>
  <c r="O4" i="49" s="1"/>
  <c r="P4" i="49" s="1"/>
  <c r="Q4" i="49" s="1"/>
  <c r="R4" i="49" s="1"/>
  <c r="S4" i="49" s="1"/>
  <c r="T4" i="49" s="1"/>
  <c r="U4" i="49" s="1"/>
  <c r="V4" i="49" s="1"/>
  <c r="W4" i="49" s="1"/>
  <c r="X4" i="49" s="1"/>
  <c r="Y4" i="49" s="1"/>
  <c r="Z4" i="49" s="1"/>
  <c r="AA4" i="49" s="1"/>
  <c r="AB4" i="49" s="1"/>
  <c r="AK4" i="51"/>
  <c r="AL4" i="51" s="1"/>
  <c r="AM4" i="51" s="1"/>
  <c r="AN4" i="51" s="1"/>
  <c r="AO4" i="51" s="1"/>
  <c r="AP4" i="51" s="1"/>
  <c r="AQ4" i="51" s="1"/>
  <c r="AR4" i="51" s="1"/>
  <c r="AS4" i="51" s="1"/>
  <c r="AT4" i="51" s="1"/>
  <c r="AU4" i="51" s="1"/>
  <c r="AV4" i="51" s="1"/>
  <c r="AW4" i="51" s="1"/>
  <c r="AX4" i="51" s="1"/>
  <c r="AY4" i="51" s="1"/>
  <c r="AZ4" i="51" s="1"/>
  <c r="BA4" i="51" s="1"/>
  <c r="BB4" i="51" s="1"/>
  <c r="BC4" i="51" s="1"/>
  <c r="K4" i="51"/>
  <c r="L4" i="51" s="1"/>
  <c r="M4" i="51" s="1"/>
  <c r="N4" i="51" s="1"/>
  <c r="O4" i="51" s="1"/>
  <c r="P4" i="51" s="1"/>
  <c r="Q4" i="51" s="1"/>
  <c r="R4" i="51" s="1"/>
  <c r="S4" i="51" s="1"/>
  <c r="T4" i="51" s="1"/>
  <c r="U4" i="51" s="1"/>
  <c r="V4" i="51" s="1"/>
  <c r="W4" i="51" s="1"/>
  <c r="X4" i="51" s="1"/>
  <c r="Y4" i="51" s="1"/>
  <c r="Z4" i="51" s="1"/>
  <c r="AA4" i="51" s="1"/>
  <c r="AB4" i="51" s="1"/>
  <c r="BA64" i="42"/>
  <c r="AR64" i="42"/>
  <c r="AK64" i="42"/>
  <c r="AK4" i="42"/>
  <c r="AL4" i="42" s="1"/>
  <c r="AM4" i="42" s="1"/>
  <c r="AN4" i="42" s="1"/>
  <c r="AO4" i="42"/>
  <c r="AP4" i="42" s="1"/>
  <c r="AQ4" i="42" s="1"/>
  <c r="AR4" i="42" s="1"/>
  <c r="AS4" i="42" s="1"/>
  <c r="AT4" i="42" s="1"/>
  <c r="AU4" i="42" s="1"/>
  <c r="AV4" i="42" s="1"/>
  <c r="AW4" i="42" s="1"/>
  <c r="AX4" i="42" s="1"/>
  <c r="AY4" i="42" s="1"/>
  <c r="AZ4" i="42" s="1"/>
  <c r="BA4" i="42" s="1"/>
  <c r="BB4" i="42" s="1"/>
  <c r="BC4" i="42" s="1"/>
  <c r="K4" i="42"/>
  <c r="L4" i="42" s="1"/>
  <c r="M4" i="42" s="1"/>
  <c r="N4" i="42" s="1"/>
  <c r="O4" i="42" s="1"/>
  <c r="P4" i="42" s="1"/>
  <c r="Q4" i="42" s="1"/>
  <c r="R4" i="42" s="1"/>
  <c r="S4" i="42" s="1"/>
  <c r="T4" i="42" s="1"/>
  <c r="U4" i="42" s="1"/>
  <c r="V4" i="42" s="1"/>
  <c r="W4" i="42" s="1"/>
  <c r="X4" i="42" s="1"/>
  <c r="Y4" i="42" s="1"/>
  <c r="Z4" i="42" s="1"/>
  <c r="AA4" i="42" s="1"/>
  <c r="AB4" i="42" s="1"/>
  <c r="AD26" i="53"/>
  <c r="BC17" i="53"/>
  <c r="BA17" i="53"/>
  <c r="AP17" i="53"/>
  <c r="AN17" i="53"/>
  <c r="AM17" i="53"/>
  <c r="AJ17" i="53"/>
  <c r="AD17" i="53"/>
  <c r="AK4" i="53"/>
  <c r="AL4" i="53" s="1"/>
  <c r="AM4" i="53" s="1"/>
  <c r="AN4" i="53" s="1"/>
  <c r="AO4" i="53" s="1"/>
  <c r="AP4" i="53" s="1"/>
  <c r="AQ4" i="53" s="1"/>
  <c r="AR4" i="53" s="1"/>
  <c r="AS4" i="53" s="1"/>
  <c r="AT4" i="53" s="1"/>
  <c r="AU4" i="53" s="1"/>
  <c r="AV4" i="53" s="1"/>
  <c r="AW4" i="53" s="1"/>
  <c r="AX4" i="53" s="1"/>
  <c r="AY4" i="53" s="1"/>
  <c r="AZ4" i="53" s="1"/>
  <c r="BA4" i="53" s="1"/>
  <c r="BB4" i="53" s="1"/>
  <c r="BC4" i="53" s="1"/>
  <c r="K4" i="53"/>
  <c r="L4" i="53" s="1"/>
  <c r="M4" i="53" s="1"/>
  <c r="N4" i="53" s="1"/>
  <c r="O4" i="53" s="1"/>
  <c r="P4" i="53" s="1"/>
  <c r="Q4" i="53" s="1"/>
  <c r="R4" i="53" s="1"/>
  <c r="S4" i="53" s="1"/>
  <c r="T4" i="53" s="1"/>
  <c r="U4" i="53" s="1"/>
  <c r="V4" i="53" s="1"/>
  <c r="W4" i="53" s="1"/>
  <c r="X4" i="53" s="1"/>
  <c r="Y4" i="53" s="1"/>
  <c r="Z4" i="53" s="1"/>
  <c r="AA4" i="53" s="1"/>
  <c r="AB4" i="53" s="1"/>
  <c r="AD34" i="52"/>
  <c r="BC34" i="52"/>
  <c r="AZ34" i="52"/>
  <c r="AY34" i="52"/>
  <c r="AV34" i="52"/>
  <c r="AR34" i="52"/>
  <c r="AP34" i="52"/>
  <c r="AN34" i="52"/>
  <c r="AM34" i="52"/>
  <c r="AK34" i="52"/>
  <c r="AH34" i="52"/>
  <c r="AF34" i="52"/>
  <c r="AL30" i="54"/>
  <c r="AL32" i="54" s="1"/>
  <c r="AJ30" i="54"/>
  <c r="AJ32" i="54" s="1"/>
  <c r="AE16" i="54"/>
  <c r="AD30" i="54"/>
  <c r="AD32" i="54" s="1"/>
  <c r="BA16" i="54"/>
  <c r="AZ16" i="54"/>
  <c r="AY16" i="54"/>
  <c r="AS16" i="54"/>
  <c r="AK16" i="54"/>
  <c r="AH16" i="54"/>
  <c r="AK4" i="54"/>
  <c r="AL4" i="54" s="1"/>
  <c r="AM4" i="54" s="1"/>
  <c r="AN4" i="54" s="1"/>
  <c r="AO4" i="54" s="1"/>
  <c r="AP4" i="54" s="1"/>
  <c r="AQ4" i="54" s="1"/>
  <c r="AR4" i="54" s="1"/>
  <c r="AS4" i="54" s="1"/>
  <c r="AT4" i="54" s="1"/>
  <c r="AU4" i="54" s="1"/>
  <c r="AV4" i="54" s="1"/>
  <c r="AW4" i="54" s="1"/>
  <c r="AX4" i="54" s="1"/>
  <c r="AY4" i="54" s="1"/>
  <c r="AZ4" i="54" s="1"/>
  <c r="BA4" i="54" s="1"/>
  <c r="BB4" i="54" s="1"/>
  <c r="BC4" i="54" s="1"/>
  <c r="K4" i="54"/>
  <c r="L4" i="54" s="1"/>
  <c r="M4" i="54" s="1"/>
  <c r="N4" i="54" s="1"/>
  <c r="O4" i="54" s="1"/>
  <c r="P4" i="54" s="1"/>
  <c r="Q4" i="54" s="1"/>
  <c r="R4" i="54" s="1"/>
  <c r="S4" i="54" s="1"/>
  <c r="T4" i="54" s="1"/>
  <c r="U4" i="54" s="1"/>
  <c r="V4" i="54" s="1"/>
  <c r="W4" i="54" s="1"/>
  <c r="X4" i="54" s="1"/>
  <c r="Y4" i="54" s="1"/>
  <c r="Z4" i="54" s="1"/>
  <c r="AA4" i="54" s="1"/>
  <c r="AB4" i="54" s="1"/>
  <c r="AK4" i="35"/>
  <c r="AL4" i="35" s="1"/>
  <c r="AM4" i="35" s="1"/>
  <c r="AN4" i="35" s="1"/>
  <c r="AO4" i="35" s="1"/>
  <c r="AP4" i="35" s="1"/>
  <c r="AQ4" i="35" s="1"/>
  <c r="AR4" i="35" s="1"/>
  <c r="AS4" i="35" s="1"/>
  <c r="AT4" i="35" s="1"/>
  <c r="AU4" i="35" s="1"/>
  <c r="AV4" i="35" s="1"/>
  <c r="AW4" i="35" s="1"/>
  <c r="AX4" i="35" s="1"/>
  <c r="AY4" i="35" s="1"/>
  <c r="AZ4" i="35" s="1"/>
  <c r="BA4" i="35" s="1"/>
  <c r="BB4" i="35" s="1"/>
  <c r="BC4" i="35" s="1"/>
  <c r="K4" i="35"/>
  <c r="L4" i="35" s="1"/>
  <c r="M4" i="35" s="1"/>
  <c r="N4" i="35" s="1"/>
  <c r="O4" i="35" s="1"/>
  <c r="P4" i="35" s="1"/>
  <c r="Q4" i="35" s="1"/>
  <c r="R4" i="35" s="1"/>
  <c r="S4" i="35" s="1"/>
  <c r="T4" i="35" s="1"/>
  <c r="U4" i="35" s="1"/>
  <c r="V4" i="35" s="1"/>
  <c r="W4" i="35" s="1"/>
  <c r="X4" i="35" s="1"/>
  <c r="Y4" i="35" s="1"/>
  <c r="Z4" i="35" s="1"/>
  <c r="AA4" i="35" s="1"/>
  <c r="AB4" i="35" s="1"/>
  <c r="BB68" i="36"/>
  <c r="AL82" i="36"/>
  <c r="AH82" i="36"/>
  <c r="BA35" i="36"/>
  <c r="AZ35" i="36"/>
  <c r="AP35" i="36"/>
  <c r="AO35" i="36"/>
  <c r="AJ35" i="36"/>
  <c r="AH35" i="36"/>
  <c r="AG35" i="36"/>
  <c r="AD35" i="36"/>
  <c r="AK4" i="36"/>
  <c r="AL4" i="36" s="1"/>
  <c r="AM4" i="36" s="1"/>
  <c r="AN4" i="36" s="1"/>
  <c r="AO4" i="36" s="1"/>
  <c r="AP4" i="36" s="1"/>
  <c r="AQ4" i="36" s="1"/>
  <c r="AR4" i="36" s="1"/>
  <c r="AS4" i="36" s="1"/>
  <c r="AT4" i="36" s="1"/>
  <c r="AU4" i="36" s="1"/>
  <c r="AV4" i="36" s="1"/>
  <c r="AW4" i="36" s="1"/>
  <c r="AX4" i="36" s="1"/>
  <c r="AY4" i="36" s="1"/>
  <c r="AZ4" i="36" s="1"/>
  <c r="BA4" i="36" s="1"/>
  <c r="BB4" i="36" s="1"/>
  <c r="BC4" i="36" s="1"/>
  <c r="K4" i="36"/>
  <c r="L4" i="36" s="1"/>
  <c r="M4" i="36" s="1"/>
  <c r="N4" i="36" s="1"/>
  <c r="O4" i="36" s="1"/>
  <c r="P4" i="36" s="1"/>
  <c r="Q4" i="36" s="1"/>
  <c r="R4" i="36" s="1"/>
  <c r="S4" i="36" s="1"/>
  <c r="T4" i="36" s="1"/>
  <c r="U4" i="36" s="1"/>
  <c r="V4" i="36" s="1"/>
  <c r="W4" i="36" s="1"/>
  <c r="X4" i="36" s="1"/>
  <c r="Y4" i="36" s="1"/>
  <c r="Z4" i="36" s="1"/>
  <c r="AA4" i="36" s="1"/>
  <c r="AB4" i="36" s="1"/>
  <c r="AV34" i="37"/>
  <c r="AV37" i="37" s="1"/>
  <c r="AQ34" i="37"/>
  <c r="AQ37" i="37" s="1"/>
  <c r="AQ31" i="37"/>
  <c r="BC13" i="37"/>
  <c r="BB13" i="37"/>
  <c r="BA13" i="37"/>
  <c r="AZ13" i="37"/>
  <c r="AV13" i="37"/>
  <c r="AU13" i="37"/>
  <c r="AP13" i="37"/>
  <c r="AM13" i="37"/>
  <c r="AL13" i="37"/>
  <c r="AE13" i="37"/>
  <c r="AD13" i="37"/>
  <c r="AK4" i="37"/>
  <c r="AL4" i="37" s="1"/>
  <c r="AM4" i="37" s="1"/>
  <c r="AN4" i="37" s="1"/>
  <c r="AO4" i="37" s="1"/>
  <c r="AP4" i="37" s="1"/>
  <c r="AQ4" i="37" s="1"/>
  <c r="AR4" i="37" s="1"/>
  <c r="AS4" i="37" s="1"/>
  <c r="AT4" i="37" s="1"/>
  <c r="AU4" i="37" s="1"/>
  <c r="AV4" i="37" s="1"/>
  <c r="AW4" i="37" s="1"/>
  <c r="AX4" i="37" s="1"/>
  <c r="AY4" i="37" s="1"/>
  <c r="AZ4" i="37" s="1"/>
  <c r="BA4" i="37" s="1"/>
  <c r="BB4" i="37" s="1"/>
  <c r="BC4" i="37" s="1"/>
  <c r="K4" i="37"/>
  <c r="L4" i="37" s="1"/>
  <c r="M4" i="37" s="1"/>
  <c r="N4" i="37" s="1"/>
  <c r="O4" i="37" s="1"/>
  <c r="P4" i="37" s="1"/>
  <c r="Q4" i="37" s="1"/>
  <c r="R4" i="37" s="1"/>
  <c r="S4" i="37" s="1"/>
  <c r="T4" i="37" s="1"/>
  <c r="U4" i="37" s="1"/>
  <c r="V4" i="37" s="1"/>
  <c r="W4" i="37" s="1"/>
  <c r="X4" i="37" s="1"/>
  <c r="Y4" i="37" s="1"/>
  <c r="Z4" i="37" s="1"/>
  <c r="AA4" i="37" s="1"/>
  <c r="AB4" i="37" s="1"/>
  <c r="AZ9" i="39"/>
  <c r="AY22" i="39"/>
  <c r="AV22" i="39"/>
  <c r="AJ23" i="39"/>
  <c r="AJ9" i="39"/>
  <c r="AF9" i="39"/>
  <c r="BB22" i="39"/>
  <c r="AQ22" i="39"/>
  <c r="AO22" i="39"/>
  <c r="AN22" i="39"/>
  <c r="AZ18" i="39"/>
  <c r="AQ18" i="39"/>
  <c r="AO18" i="39"/>
  <c r="BA9" i="39"/>
  <c r="AY9" i="39"/>
  <c r="AS9" i="39"/>
  <c r="AQ9" i="39"/>
  <c r="AO9" i="39"/>
  <c r="AN9" i="39"/>
  <c r="AH9" i="39"/>
  <c r="AK4" i="39"/>
  <c r="AL4" i="39" s="1"/>
  <c r="AM4" i="39" s="1"/>
  <c r="AN4" i="39" s="1"/>
  <c r="AO4" i="39" s="1"/>
  <c r="AP4" i="39" s="1"/>
  <c r="AQ4" i="39" s="1"/>
  <c r="AR4" i="39" s="1"/>
  <c r="AS4" i="39" s="1"/>
  <c r="AT4" i="39" s="1"/>
  <c r="AU4" i="39" s="1"/>
  <c r="AV4" i="39" s="1"/>
  <c r="AW4" i="39" s="1"/>
  <c r="AX4" i="39" s="1"/>
  <c r="AY4" i="39" s="1"/>
  <c r="AZ4" i="39" s="1"/>
  <c r="BA4" i="39" s="1"/>
  <c r="BB4" i="39" s="1"/>
  <c r="BC4" i="39" s="1"/>
  <c r="K4" i="39"/>
  <c r="L4" i="39" s="1"/>
  <c r="M4" i="39" s="1"/>
  <c r="N4" i="39" s="1"/>
  <c r="O4" i="39" s="1"/>
  <c r="P4" i="39" s="1"/>
  <c r="Q4" i="39" s="1"/>
  <c r="R4" i="39" s="1"/>
  <c r="S4" i="39" s="1"/>
  <c r="T4" i="39" s="1"/>
  <c r="U4" i="39" s="1"/>
  <c r="V4" i="39" s="1"/>
  <c r="W4" i="39" s="1"/>
  <c r="X4" i="39" s="1"/>
  <c r="Y4" i="39" s="1"/>
  <c r="Z4" i="39" s="1"/>
  <c r="AA4" i="39" s="1"/>
  <c r="AB4" i="39" s="1"/>
  <c r="AP12" i="38"/>
  <c r="AH12" i="38"/>
  <c r="BC17" i="30"/>
  <c r="AU17" i="30"/>
  <c r="AM17" i="30"/>
  <c r="AE17" i="30"/>
  <c r="BB188" i="57"/>
  <c r="AD188" i="57"/>
  <c r="BB129" i="57"/>
  <c r="AD129" i="57"/>
  <c r="BB183" i="57"/>
  <c r="AD183" i="57"/>
  <c r="BB733" i="57"/>
  <c r="AD733" i="57"/>
  <c r="AC733" i="57"/>
  <c r="AG732" i="57"/>
  <c r="BB731" i="57"/>
  <c r="BA731" i="57"/>
  <c r="AD731" i="57"/>
  <c r="BC30" i="6"/>
  <c r="BB30" i="6"/>
  <c r="AE30" i="6"/>
  <c r="AH30" i="6"/>
  <c r="BB162" i="57"/>
  <c r="AD162" i="57"/>
  <c r="BB247" i="57"/>
  <c r="AD247" i="57"/>
  <c r="BB227" i="57"/>
  <c r="AD227" i="57"/>
  <c r="BB130" i="57"/>
  <c r="AD130" i="57"/>
  <c r="AG196" i="57"/>
  <c r="AU60" i="57"/>
  <c r="AM60" i="57"/>
  <c r="AE60" i="57"/>
  <c r="AZ59" i="57"/>
  <c r="AR59" i="57"/>
  <c r="AJ59" i="57"/>
  <c r="BB58" i="57"/>
  <c r="AT58" i="57"/>
  <c r="AL58" i="57"/>
  <c r="AD58" i="57"/>
  <c r="BB57" i="57"/>
  <c r="AT57" i="57"/>
  <c r="AL57" i="57"/>
  <c r="AD57" i="57"/>
  <c r="BB56" i="57"/>
  <c r="AL56" i="57"/>
  <c r="AD56" i="57"/>
  <c r="AV79" i="57"/>
  <c r="AN79" i="57"/>
  <c r="AF79" i="57"/>
  <c r="W69" i="57"/>
  <c r="O69" i="57"/>
  <c r="AA58" i="57"/>
  <c r="S58" i="57"/>
  <c r="K58" i="57"/>
  <c r="C58" i="57"/>
  <c r="E57" i="57"/>
  <c r="Y56" i="57"/>
  <c r="E56" i="57"/>
  <c r="D56" i="57"/>
  <c r="Y67" i="57"/>
  <c r="C67" i="57"/>
  <c r="BB36" i="13"/>
  <c r="BA36" i="13"/>
  <c r="AZ36" i="13"/>
  <c r="AX36" i="13"/>
  <c r="AW36" i="13"/>
  <c r="AS36" i="13"/>
  <c r="AR36" i="13"/>
  <c r="AP36" i="13"/>
  <c r="AO36" i="13"/>
  <c r="AN36" i="13"/>
  <c r="AL36" i="13"/>
  <c r="AK36" i="13"/>
  <c r="AJ36" i="13"/>
  <c r="AH36" i="13"/>
  <c r="AG36" i="13"/>
  <c r="AF36" i="13"/>
  <c r="AD36" i="13"/>
  <c r="BA30" i="6"/>
  <c r="AG30" i="6"/>
  <c r="AF30" i="6"/>
  <c r="AD30" i="6"/>
  <c r="BB17" i="30"/>
  <c r="BA17" i="30"/>
  <c r="AZ17" i="30"/>
  <c r="AX17" i="30"/>
  <c r="AW17" i="30"/>
  <c r="AV17" i="30"/>
  <c r="AS17" i="30"/>
  <c r="AR17" i="30"/>
  <c r="AP17" i="30"/>
  <c r="AO17" i="30"/>
  <c r="AN17" i="30"/>
  <c r="AL17" i="30"/>
  <c r="AK17" i="30"/>
  <c r="AJ17" i="30"/>
  <c r="AH17" i="30"/>
  <c r="AG17" i="30"/>
  <c r="AF17" i="30"/>
  <c r="AD17" i="30"/>
  <c r="BB730" i="57"/>
  <c r="BB732" i="57"/>
  <c r="BA730" i="57"/>
  <c r="BA732" i="57"/>
  <c r="BA733" i="57"/>
  <c r="AZ730" i="57"/>
  <c r="AZ731" i="57"/>
  <c r="AZ732" i="57"/>
  <c r="AZ733" i="57"/>
  <c r="AH733" i="57"/>
  <c r="AG730" i="57"/>
  <c r="AG731" i="57"/>
  <c r="AG733" i="57"/>
  <c r="AF730" i="57"/>
  <c r="AF731" i="57"/>
  <c r="AF732" i="57"/>
  <c r="AF733" i="57"/>
  <c r="AE730" i="57"/>
  <c r="AE731" i="57"/>
  <c r="AE732" i="57"/>
  <c r="AE733" i="57"/>
  <c r="AD730" i="57"/>
  <c r="AD732" i="57"/>
  <c r="AC730" i="57"/>
  <c r="AC731" i="57"/>
  <c r="AC732" i="57"/>
  <c r="A717" i="57"/>
  <c r="A733" i="57" s="1"/>
  <c r="A716" i="57"/>
  <c r="A732" i="57" s="1"/>
  <c r="A715" i="57"/>
  <c r="A731" i="57" s="1"/>
  <c r="A714" i="57"/>
  <c r="A730" i="57" s="1"/>
  <c r="C40" i="57"/>
  <c r="D40" i="57" s="1"/>
  <c r="E40" i="57" s="1"/>
  <c r="F40" i="57" s="1"/>
  <c r="G40" i="57" s="1"/>
  <c r="H40" i="57" s="1"/>
  <c r="I40" i="57" s="1"/>
  <c r="J40" i="57" s="1"/>
  <c r="K40" i="57" s="1"/>
  <c r="L40" i="57" s="1"/>
  <c r="M40" i="57" s="1"/>
  <c r="N40" i="57" s="1"/>
  <c r="O40" i="57" s="1"/>
  <c r="P40" i="57" s="1"/>
  <c r="Q40" i="57" s="1"/>
  <c r="R40" i="57" s="1"/>
  <c r="S40" i="57" s="1"/>
  <c r="T40" i="57" s="1"/>
  <c r="U40" i="57" s="1"/>
  <c r="V40" i="57" s="1"/>
  <c r="W40" i="57" s="1"/>
  <c r="X40" i="57" s="1"/>
  <c r="Y40" i="57" s="1"/>
  <c r="Z40" i="57" s="1"/>
  <c r="AA40" i="57" s="1"/>
  <c r="AD40" i="57"/>
  <c r="AE40" i="57" s="1"/>
  <c r="AF40" i="57" s="1"/>
  <c r="AG40" i="57" s="1"/>
  <c r="AH40" i="57" s="1"/>
  <c r="AI40" i="57" s="1"/>
  <c r="AJ40" i="57" s="1"/>
  <c r="AK40" i="57" s="1"/>
  <c r="AL40" i="57" s="1"/>
  <c r="AM40" i="57" s="1"/>
  <c r="AN40" i="57" s="1"/>
  <c r="AO40" i="57" s="1"/>
  <c r="AP40" i="57" s="1"/>
  <c r="AQ40" i="57" s="1"/>
  <c r="AR40" i="57" s="1"/>
  <c r="AS40" i="57" s="1"/>
  <c r="AT40" i="57" s="1"/>
  <c r="AU40" i="57" s="1"/>
  <c r="AV40" i="57" s="1"/>
  <c r="AW40" i="57" s="1"/>
  <c r="AX40" i="57" s="1"/>
  <c r="AY40" i="57" s="1"/>
  <c r="AZ40" i="57" s="1"/>
  <c r="BA40" i="57" s="1"/>
  <c r="BB40" i="57" s="1"/>
  <c r="C46" i="57"/>
  <c r="D46" i="57" s="1"/>
  <c r="E46" i="57" s="1"/>
  <c r="F46" i="57" s="1"/>
  <c r="G46" i="57" s="1"/>
  <c r="H46" i="57" s="1"/>
  <c r="I46" i="57" s="1"/>
  <c r="J46" i="57" s="1"/>
  <c r="K46" i="57" s="1"/>
  <c r="L46" i="57" s="1"/>
  <c r="M46" i="57" s="1"/>
  <c r="N46" i="57" s="1"/>
  <c r="O46" i="57" s="1"/>
  <c r="P46" i="57" s="1"/>
  <c r="Q46" i="57" s="1"/>
  <c r="R46" i="57" s="1"/>
  <c r="S46" i="57" s="1"/>
  <c r="T46" i="57" s="1"/>
  <c r="U46" i="57" s="1"/>
  <c r="V46" i="57" s="1"/>
  <c r="W46" i="57" s="1"/>
  <c r="X46" i="57" s="1"/>
  <c r="Y46" i="57" s="1"/>
  <c r="Z46" i="57" s="1"/>
  <c r="AA46" i="57" s="1"/>
  <c r="AD46" i="57"/>
  <c r="AE46" i="57" s="1"/>
  <c r="AF46" i="57" s="1"/>
  <c r="AG46" i="57" s="1"/>
  <c r="AH46" i="57" s="1"/>
  <c r="AI46" i="57" s="1"/>
  <c r="AJ46" i="57" s="1"/>
  <c r="AK46" i="57" s="1"/>
  <c r="AL46" i="57" s="1"/>
  <c r="AM46" i="57" s="1"/>
  <c r="AN46" i="57" s="1"/>
  <c r="AO46" i="57" s="1"/>
  <c r="AP46" i="57" s="1"/>
  <c r="AQ46" i="57" s="1"/>
  <c r="AR46" i="57" s="1"/>
  <c r="AS46" i="57" s="1"/>
  <c r="AT46" i="57" s="1"/>
  <c r="AU46" i="57" s="1"/>
  <c r="AV46" i="57" s="1"/>
  <c r="AW46" i="57" s="1"/>
  <c r="AX46" i="57" s="1"/>
  <c r="AY46" i="57" s="1"/>
  <c r="AZ46" i="57" s="1"/>
  <c r="BA46" i="57" s="1"/>
  <c r="BB46" i="57" s="1"/>
  <c r="A47" i="57"/>
  <c r="A48" i="57"/>
  <c r="A49" i="57"/>
  <c r="C54" i="57"/>
  <c r="D54" i="57" s="1"/>
  <c r="E54" i="57" s="1"/>
  <c r="F54" i="57" s="1"/>
  <c r="G54" i="57" s="1"/>
  <c r="H54" i="57" s="1"/>
  <c r="I54" i="57" s="1"/>
  <c r="J54" i="57" s="1"/>
  <c r="K54" i="57" s="1"/>
  <c r="L54" i="57" s="1"/>
  <c r="M54" i="57" s="1"/>
  <c r="N54" i="57" s="1"/>
  <c r="O54" i="57" s="1"/>
  <c r="P54" i="57" s="1"/>
  <c r="Q54" i="57" s="1"/>
  <c r="R54" i="57" s="1"/>
  <c r="S54" i="57" s="1"/>
  <c r="T54" i="57" s="1"/>
  <c r="U54" i="57" s="1"/>
  <c r="V54" i="57" s="1"/>
  <c r="W54" i="57" s="1"/>
  <c r="X54" i="57" s="1"/>
  <c r="Y54" i="57" s="1"/>
  <c r="Z54" i="57" s="1"/>
  <c r="AA54" i="57" s="1"/>
  <c r="AD54" i="57"/>
  <c r="AE54" i="57" s="1"/>
  <c r="AF54" i="57" s="1"/>
  <c r="AG54" i="57" s="1"/>
  <c r="AH54" i="57" s="1"/>
  <c r="AI54" i="57" s="1"/>
  <c r="AJ54" i="57" s="1"/>
  <c r="AK54" i="57" s="1"/>
  <c r="AL54" i="57" s="1"/>
  <c r="AM54" i="57" s="1"/>
  <c r="AN54" i="57" s="1"/>
  <c r="AO54" i="57" s="1"/>
  <c r="AP54" i="57" s="1"/>
  <c r="AQ54" i="57" s="1"/>
  <c r="AR54" i="57" s="1"/>
  <c r="AS54" i="57" s="1"/>
  <c r="AT54" i="57" s="1"/>
  <c r="AU54" i="57" s="1"/>
  <c r="AV54" i="57" s="1"/>
  <c r="AW54" i="57" s="1"/>
  <c r="AX54" i="57" s="1"/>
  <c r="AY54" i="57" s="1"/>
  <c r="AZ54" i="57" s="1"/>
  <c r="BA54" i="57" s="1"/>
  <c r="BB54" i="57" s="1"/>
  <c r="B55" i="57"/>
  <c r="D55" i="57"/>
  <c r="F55" i="57"/>
  <c r="Y55" i="57"/>
  <c r="Z55" i="57"/>
  <c r="AC55" i="57"/>
  <c r="AD55" i="57"/>
  <c r="AE55" i="57"/>
  <c r="AF55" i="57"/>
  <c r="AG55" i="57"/>
  <c r="AI55" i="57"/>
  <c r="AK55" i="57"/>
  <c r="AL55" i="57"/>
  <c r="AM55" i="57"/>
  <c r="AN55" i="57"/>
  <c r="AO55" i="57"/>
  <c r="AP55" i="57"/>
  <c r="AQ55" i="57"/>
  <c r="AT55" i="57"/>
  <c r="AU55" i="57"/>
  <c r="AX55" i="57"/>
  <c r="AY55" i="57"/>
  <c r="BA55" i="57"/>
  <c r="BB55" i="57"/>
  <c r="B56" i="57"/>
  <c r="C56" i="57"/>
  <c r="F56" i="57"/>
  <c r="Z56" i="57"/>
  <c r="AA56" i="57"/>
  <c r="AC56" i="57"/>
  <c r="AE56" i="57"/>
  <c r="AF56" i="57"/>
  <c r="AG56" i="57"/>
  <c r="AI56" i="57"/>
  <c r="AJ56" i="57"/>
  <c r="AK56" i="57"/>
  <c r="AM56" i="57"/>
  <c r="AN56" i="57"/>
  <c r="AO56" i="57"/>
  <c r="AP56" i="57"/>
  <c r="AQ56" i="57"/>
  <c r="AR56" i="57"/>
  <c r="AU56" i="57"/>
  <c r="AX56" i="57"/>
  <c r="AY56" i="57"/>
  <c r="AZ56" i="57"/>
  <c r="BA56" i="57"/>
  <c r="B57" i="57"/>
  <c r="C57" i="57"/>
  <c r="D57" i="57"/>
  <c r="F57" i="57"/>
  <c r="Y57" i="57"/>
  <c r="Z57" i="57"/>
  <c r="AA57" i="57"/>
  <c r="AC57" i="57"/>
  <c r="AE57" i="57"/>
  <c r="AF57" i="57"/>
  <c r="AG57" i="57"/>
  <c r="AI57" i="57"/>
  <c r="AJ57" i="57"/>
  <c r="AK57" i="57"/>
  <c r="AM57" i="57"/>
  <c r="AN57" i="57"/>
  <c r="AO57" i="57"/>
  <c r="AP57" i="57"/>
  <c r="AQ57" i="57"/>
  <c r="AR57" i="57"/>
  <c r="AU57" i="57"/>
  <c r="AX57" i="57"/>
  <c r="AY57" i="57"/>
  <c r="AZ57" i="57"/>
  <c r="BA57" i="57"/>
  <c r="B58" i="57"/>
  <c r="D58" i="57"/>
  <c r="E58" i="57"/>
  <c r="F58" i="57"/>
  <c r="G58" i="57"/>
  <c r="H58" i="57"/>
  <c r="I58" i="57"/>
  <c r="J58" i="57"/>
  <c r="L58" i="57"/>
  <c r="M58" i="57"/>
  <c r="N58" i="57"/>
  <c r="O58" i="57"/>
  <c r="P58" i="57"/>
  <c r="Q58" i="57"/>
  <c r="T58" i="57"/>
  <c r="U58" i="57"/>
  <c r="V58" i="57"/>
  <c r="W58" i="57"/>
  <c r="X58" i="57"/>
  <c r="Y58" i="57"/>
  <c r="Z58" i="57"/>
  <c r="AC58" i="57"/>
  <c r="AE58" i="57"/>
  <c r="AF58" i="57"/>
  <c r="AG58" i="57"/>
  <c r="AI58" i="57"/>
  <c r="AJ58" i="57"/>
  <c r="AK58" i="57"/>
  <c r="AM58" i="57"/>
  <c r="AN58" i="57"/>
  <c r="AO58" i="57"/>
  <c r="AP58" i="57"/>
  <c r="AQ58" i="57"/>
  <c r="AS58" i="57"/>
  <c r="AU58" i="57"/>
  <c r="AV58" i="57"/>
  <c r="AW58" i="57"/>
  <c r="AX58" i="57"/>
  <c r="AY58" i="57"/>
  <c r="AZ58" i="57"/>
  <c r="BA58" i="57"/>
  <c r="B59" i="57"/>
  <c r="C59" i="57"/>
  <c r="D59" i="57"/>
  <c r="E59" i="57"/>
  <c r="F59" i="57"/>
  <c r="H59" i="57"/>
  <c r="I59" i="57"/>
  <c r="J59" i="57"/>
  <c r="K59" i="57"/>
  <c r="L59" i="57"/>
  <c r="M59" i="57"/>
  <c r="N59" i="57"/>
  <c r="O59" i="57"/>
  <c r="P59" i="57"/>
  <c r="Q59" i="57"/>
  <c r="S59" i="57"/>
  <c r="U59" i="57"/>
  <c r="V59" i="57"/>
  <c r="W59" i="57"/>
  <c r="X59" i="57"/>
  <c r="Y59" i="57"/>
  <c r="Z59" i="57"/>
  <c r="AA59" i="57"/>
  <c r="AC59" i="57"/>
  <c r="AD59" i="57"/>
  <c r="AE59" i="57"/>
  <c r="AF59" i="57"/>
  <c r="AG59" i="57"/>
  <c r="AI59" i="57"/>
  <c r="AK59" i="57"/>
  <c r="AL59" i="57"/>
  <c r="AM59" i="57"/>
  <c r="AN59" i="57"/>
  <c r="AO59" i="57"/>
  <c r="AP59" i="57"/>
  <c r="AQ59" i="57"/>
  <c r="AS59" i="57"/>
  <c r="AT59" i="57"/>
  <c r="AU59" i="57"/>
  <c r="AV59" i="57"/>
  <c r="AX59" i="57"/>
  <c r="AY59" i="57"/>
  <c r="BA59" i="57"/>
  <c r="BB59" i="57"/>
  <c r="B60" i="57"/>
  <c r="D60" i="57"/>
  <c r="E60" i="57"/>
  <c r="F60" i="57"/>
  <c r="H60" i="57"/>
  <c r="I60" i="57"/>
  <c r="J60" i="57"/>
  <c r="L60" i="57"/>
  <c r="M60" i="57"/>
  <c r="N60" i="57"/>
  <c r="O60" i="57"/>
  <c r="P60" i="57"/>
  <c r="Q60" i="57"/>
  <c r="R60" i="57"/>
  <c r="T60" i="57"/>
  <c r="U60" i="57"/>
  <c r="V60" i="57"/>
  <c r="W60" i="57"/>
  <c r="X60" i="57"/>
  <c r="Y60" i="57"/>
  <c r="Z60" i="57"/>
  <c r="AC60" i="57"/>
  <c r="AD60" i="57"/>
  <c r="AF60" i="57"/>
  <c r="AG60" i="57"/>
  <c r="AI60" i="57"/>
  <c r="AJ60" i="57"/>
  <c r="AK60" i="57"/>
  <c r="AL60" i="57"/>
  <c r="AN60" i="57"/>
  <c r="AO60" i="57"/>
  <c r="AP60" i="57"/>
  <c r="AQ60" i="57"/>
  <c r="AR60" i="57"/>
  <c r="AS60" i="57"/>
  <c r="AT60" i="57"/>
  <c r="AV60" i="57"/>
  <c r="AW60" i="57"/>
  <c r="AX60" i="57"/>
  <c r="AY60" i="57"/>
  <c r="AZ60" i="57"/>
  <c r="BA60" i="57"/>
  <c r="BB60" i="57"/>
  <c r="C66" i="57"/>
  <c r="D66" i="57" s="1"/>
  <c r="E66" i="57" s="1"/>
  <c r="F66" i="57" s="1"/>
  <c r="G66" i="57" s="1"/>
  <c r="H66" i="57" s="1"/>
  <c r="I66" i="57" s="1"/>
  <c r="J66" i="57" s="1"/>
  <c r="K66" i="57" s="1"/>
  <c r="L66" i="57" s="1"/>
  <c r="M66" i="57" s="1"/>
  <c r="N66" i="57" s="1"/>
  <c r="O66" i="57" s="1"/>
  <c r="P66" i="57" s="1"/>
  <c r="Q66" i="57" s="1"/>
  <c r="R66" i="57" s="1"/>
  <c r="S66" i="57" s="1"/>
  <c r="T66" i="57" s="1"/>
  <c r="U66" i="57" s="1"/>
  <c r="V66" i="57" s="1"/>
  <c r="W66" i="57" s="1"/>
  <c r="X66" i="57" s="1"/>
  <c r="Y66" i="57" s="1"/>
  <c r="Z66" i="57" s="1"/>
  <c r="AA66" i="57" s="1"/>
  <c r="AD66" i="57"/>
  <c r="AE66" i="57" s="1"/>
  <c r="AF66" i="57" s="1"/>
  <c r="AG66" i="57" s="1"/>
  <c r="AH66" i="57" s="1"/>
  <c r="AI66" i="57" s="1"/>
  <c r="AJ66" i="57" s="1"/>
  <c r="AK66" i="57" s="1"/>
  <c r="AL66" i="57" s="1"/>
  <c r="AM66" i="57" s="1"/>
  <c r="AN66" i="57" s="1"/>
  <c r="AO66" i="57" s="1"/>
  <c r="AP66" i="57" s="1"/>
  <c r="AQ66" i="57" s="1"/>
  <c r="AR66" i="57" s="1"/>
  <c r="AS66" i="57" s="1"/>
  <c r="AT66" i="57" s="1"/>
  <c r="AU66" i="57" s="1"/>
  <c r="AV66" i="57" s="1"/>
  <c r="AW66" i="57" s="1"/>
  <c r="AX66" i="57" s="1"/>
  <c r="AY66" i="57" s="1"/>
  <c r="AZ66" i="57" s="1"/>
  <c r="BA66" i="57" s="1"/>
  <c r="BB66" i="57" s="1"/>
  <c r="B67" i="57"/>
  <c r="D67" i="57"/>
  <c r="E67" i="57"/>
  <c r="F67" i="57"/>
  <c r="Z67" i="57"/>
  <c r="B68" i="57"/>
  <c r="C68" i="57"/>
  <c r="D68" i="57"/>
  <c r="E68" i="57"/>
  <c r="F68" i="57"/>
  <c r="Y68" i="57"/>
  <c r="Z68" i="57"/>
  <c r="AA68" i="57"/>
  <c r="B69" i="57"/>
  <c r="C69" i="57"/>
  <c r="D69" i="57"/>
  <c r="E69" i="57"/>
  <c r="F69" i="57"/>
  <c r="H69" i="57"/>
  <c r="I69" i="57"/>
  <c r="J69" i="57"/>
  <c r="K69" i="57"/>
  <c r="L69" i="57"/>
  <c r="M69" i="57"/>
  <c r="N69" i="57"/>
  <c r="P69" i="57"/>
  <c r="Q69" i="57"/>
  <c r="S69" i="57"/>
  <c r="U69" i="57"/>
  <c r="V69" i="57"/>
  <c r="X69" i="57"/>
  <c r="Y69" i="57"/>
  <c r="Z69" i="57"/>
  <c r="AA69" i="57"/>
  <c r="B70" i="57"/>
  <c r="D70" i="57"/>
  <c r="E70" i="57"/>
  <c r="F70" i="57"/>
  <c r="H70" i="57"/>
  <c r="I70" i="57"/>
  <c r="J70" i="57"/>
  <c r="L70" i="57"/>
  <c r="M70" i="57"/>
  <c r="N70" i="57"/>
  <c r="O70" i="57"/>
  <c r="P70" i="57"/>
  <c r="Q70" i="57"/>
  <c r="R70" i="57"/>
  <c r="T70" i="57"/>
  <c r="U70" i="57"/>
  <c r="V70" i="57"/>
  <c r="W70" i="57"/>
  <c r="X70" i="57"/>
  <c r="Y70" i="57"/>
  <c r="Z70" i="57"/>
  <c r="A77" i="57"/>
  <c r="AC77" i="57"/>
  <c r="AD77" i="57"/>
  <c r="AE77" i="57"/>
  <c r="AF77" i="57"/>
  <c r="AG77" i="57"/>
  <c r="BA77" i="57"/>
  <c r="BB77" i="57"/>
  <c r="A78" i="57"/>
  <c r="AC78" i="57"/>
  <c r="AD78" i="57"/>
  <c r="AE78" i="57"/>
  <c r="AF78" i="57"/>
  <c r="AG78" i="57"/>
  <c r="AZ78" i="57"/>
  <c r="BA78" i="57"/>
  <c r="BB78" i="57"/>
  <c r="A79" i="57"/>
  <c r="AC79" i="57"/>
  <c r="AD79" i="57"/>
  <c r="AE79" i="57"/>
  <c r="AG79" i="57"/>
  <c r="AI79" i="57"/>
  <c r="AJ79" i="57"/>
  <c r="AK79" i="57"/>
  <c r="AL79" i="57"/>
  <c r="AM79" i="57"/>
  <c r="AO79" i="57"/>
  <c r="AP79" i="57"/>
  <c r="AQ79" i="57"/>
  <c r="AR79" i="57"/>
  <c r="AT79" i="57"/>
  <c r="AW79" i="57"/>
  <c r="AX79" i="57"/>
  <c r="AY79" i="57"/>
  <c r="AZ79" i="57"/>
  <c r="BA79" i="57"/>
  <c r="BB79" i="57"/>
  <c r="A80" i="57"/>
  <c r="AC80" i="57"/>
  <c r="AD80" i="57"/>
  <c r="AE80" i="57"/>
  <c r="AF80" i="57"/>
  <c r="AG80" i="57"/>
  <c r="AI80" i="57"/>
  <c r="AJ80" i="57"/>
  <c r="AK80" i="57"/>
  <c r="AL80" i="57"/>
  <c r="AM80" i="57"/>
  <c r="AN80" i="57"/>
  <c r="AO80" i="57"/>
  <c r="AP80" i="57"/>
  <c r="AQ80" i="57"/>
  <c r="AR80" i="57"/>
  <c r="AS80" i="57"/>
  <c r="AT80" i="57"/>
  <c r="AU80" i="57"/>
  <c r="AV80" i="57"/>
  <c r="AW80" i="57"/>
  <c r="AX80" i="57"/>
  <c r="AY80" i="57"/>
  <c r="AZ80" i="57"/>
  <c r="BA80" i="57"/>
  <c r="BB80" i="57"/>
  <c r="A81" i="57"/>
  <c r="C87" i="57"/>
  <c r="D87" i="57" s="1"/>
  <c r="E87" i="57" s="1"/>
  <c r="F87" i="57" s="1"/>
  <c r="G87" i="57" s="1"/>
  <c r="H87" i="57" s="1"/>
  <c r="I87" i="57" s="1"/>
  <c r="J87" i="57" s="1"/>
  <c r="K87" i="57" s="1"/>
  <c r="L87" i="57" s="1"/>
  <c r="M87" i="57" s="1"/>
  <c r="N87" i="57" s="1"/>
  <c r="O87" i="57" s="1"/>
  <c r="P87" i="57" s="1"/>
  <c r="Q87" i="57" s="1"/>
  <c r="R87" i="57" s="1"/>
  <c r="S87" i="57" s="1"/>
  <c r="T87" i="57" s="1"/>
  <c r="U87" i="57" s="1"/>
  <c r="V87" i="57" s="1"/>
  <c r="W87" i="57" s="1"/>
  <c r="X87" i="57" s="1"/>
  <c r="Y87" i="57" s="1"/>
  <c r="Z87" i="57" s="1"/>
  <c r="AA87" i="57" s="1"/>
  <c r="AD87" i="57"/>
  <c r="AE87" i="57" s="1"/>
  <c r="AF87" i="57" s="1"/>
  <c r="AG87" i="57" s="1"/>
  <c r="AH87" i="57" s="1"/>
  <c r="AI87" i="57" s="1"/>
  <c r="AJ87" i="57" s="1"/>
  <c r="AK87" i="57" s="1"/>
  <c r="AL87" i="57" s="1"/>
  <c r="AM87" i="57" s="1"/>
  <c r="AN87" i="57" s="1"/>
  <c r="AO87" i="57" s="1"/>
  <c r="AP87" i="57" s="1"/>
  <c r="AQ87" i="57" s="1"/>
  <c r="AR87" i="57" s="1"/>
  <c r="AS87" i="57" s="1"/>
  <c r="AT87" i="57" s="1"/>
  <c r="AU87" i="57" s="1"/>
  <c r="AV87" i="57" s="1"/>
  <c r="AW87" i="57" s="1"/>
  <c r="AX87" i="57" s="1"/>
  <c r="AY87" i="57" s="1"/>
  <c r="AZ87" i="57" s="1"/>
  <c r="BA87" i="57" s="1"/>
  <c r="BB87" i="57" s="1"/>
  <c r="A106" i="57"/>
  <c r="A107" i="57"/>
  <c r="A108" i="57"/>
  <c r="A109" i="57"/>
  <c r="A110" i="57"/>
  <c r="A111" i="57"/>
  <c r="A112" i="57"/>
  <c r="A113" i="57"/>
  <c r="A114" i="57"/>
  <c r="A115" i="57"/>
  <c r="A116" i="57"/>
  <c r="A117" i="57"/>
  <c r="C122" i="57"/>
  <c r="D122" i="57" s="1"/>
  <c r="E122" i="57" s="1"/>
  <c r="F122" i="57" s="1"/>
  <c r="G122" i="57" s="1"/>
  <c r="H122" i="57" s="1"/>
  <c r="I122" i="57" s="1"/>
  <c r="J122" i="57" s="1"/>
  <c r="K122" i="57" s="1"/>
  <c r="L122" i="57" s="1"/>
  <c r="M122" i="57" s="1"/>
  <c r="N122" i="57" s="1"/>
  <c r="O122" i="57" s="1"/>
  <c r="P122" i="57" s="1"/>
  <c r="Q122" i="57" s="1"/>
  <c r="R122" i="57" s="1"/>
  <c r="S122" i="57" s="1"/>
  <c r="T122" i="57" s="1"/>
  <c r="U122" i="57" s="1"/>
  <c r="V122" i="57" s="1"/>
  <c r="W122" i="57" s="1"/>
  <c r="X122" i="57" s="1"/>
  <c r="Y122" i="57" s="1"/>
  <c r="Z122" i="57" s="1"/>
  <c r="AA122" i="57" s="1"/>
  <c r="AD122" i="57"/>
  <c r="AE122" i="57" s="1"/>
  <c r="AF122" i="57" s="1"/>
  <c r="AG122" i="57" s="1"/>
  <c r="AH122" i="57" s="1"/>
  <c r="AI122" i="57" s="1"/>
  <c r="AJ122" i="57" s="1"/>
  <c r="AK122" i="57" s="1"/>
  <c r="AL122" i="57" s="1"/>
  <c r="AM122" i="57" s="1"/>
  <c r="AN122" i="57" s="1"/>
  <c r="AO122" i="57" s="1"/>
  <c r="AP122" i="57" s="1"/>
  <c r="AQ122" i="57" s="1"/>
  <c r="AR122" i="57" s="1"/>
  <c r="AS122" i="57" s="1"/>
  <c r="AT122" i="57" s="1"/>
  <c r="AU122" i="57" s="1"/>
  <c r="AV122" i="57" s="1"/>
  <c r="AW122" i="57" s="1"/>
  <c r="AX122" i="57" s="1"/>
  <c r="AY122" i="57" s="1"/>
  <c r="AZ122" i="57" s="1"/>
  <c r="BA122" i="57" s="1"/>
  <c r="BB122" i="57" s="1"/>
  <c r="A129" i="57"/>
  <c r="AC129" i="57"/>
  <c r="AE129" i="57"/>
  <c r="AF129" i="57"/>
  <c r="AG129" i="57"/>
  <c r="AZ129" i="57"/>
  <c r="BA129" i="57"/>
  <c r="A130" i="57"/>
  <c r="AC130" i="57"/>
  <c r="AE130" i="57"/>
  <c r="AF130" i="57"/>
  <c r="AG130" i="57"/>
  <c r="AZ130" i="57"/>
  <c r="BA130" i="57"/>
  <c r="A131" i="57"/>
  <c r="C138" i="57"/>
  <c r="D138" i="57" s="1"/>
  <c r="E138" i="57" s="1"/>
  <c r="F138" i="57" s="1"/>
  <c r="G138" i="57" s="1"/>
  <c r="H138" i="57" s="1"/>
  <c r="I138" i="57" s="1"/>
  <c r="J138" i="57" s="1"/>
  <c r="K138" i="57" s="1"/>
  <c r="L138" i="57" s="1"/>
  <c r="M138" i="57" s="1"/>
  <c r="N138" i="57" s="1"/>
  <c r="O138" i="57" s="1"/>
  <c r="P138" i="57" s="1"/>
  <c r="Q138" i="57" s="1"/>
  <c r="R138" i="57" s="1"/>
  <c r="S138" i="57" s="1"/>
  <c r="T138" i="57" s="1"/>
  <c r="U138" i="57" s="1"/>
  <c r="V138" i="57" s="1"/>
  <c r="W138" i="57" s="1"/>
  <c r="X138" i="57" s="1"/>
  <c r="Y138" i="57" s="1"/>
  <c r="Z138" i="57" s="1"/>
  <c r="AA138" i="57" s="1"/>
  <c r="AD138" i="57"/>
  <c r="AE138" i="57" s="1"/>
  <c r="AF138" i="57" s="1"/>
  <c r="AG138" i="57" s="1"/>
  <c r="AH138" i="57" s="1"/>
  <c r="AI138" i="57" s="1"/>
  <c r="AJ138" i="57" s="1"/>
  <c r="AK138" i="57" s="1"/>
  <c r="AL138" i="57" s="1"/>
  <c r="AM138" i="57" s="1"/>
  <c r="AN138" i="57" s="1"/>
  <c r="AO138" i="57" s="1"/>
  <c r="AP138" i="57" s="1"/>
  <c r="AQ138" i="57" s="1"/>
  <c r="AR138" i="57" s="1"/>
  <c r="AS138" i="57" s="1"/>
  <c r="AT138" i="57" s="1"/>
  <c r="AU138" i="57" s="1"/>
  <c r="AV138" i="57" s="1"/>
  <c r="AW138" i="57" s="1"/>
  <c r="AX138" i="57" s="1"/>
  <c r="AY138" i="57" s="1"/>
  <c r="AZ138" i="57" s="1"/>
  <c r="BA138" i="57" s="1"/>
  <c r="BB138" i="57" s="1"/>
  <c r="A151" i="57"/>
  <c r="A152" i="57"/>
  <c r="A153" i="57"/>
  <c r="A154" i="57"/>
  <c r="A155" i="57"/>
  <c r="A156" i="57"/>
  <c r="A157" i="57"/>
  <c r="A158" i="57"/>
  <c r="AC162" i="57"/>
  <c r="AE162" i="57"/>
  <c r="AF162" i="57"/>
  <c r="AG162" i="57"/>
  <c r="AZ162" i="57"/>
  <c r="BR181" i="57" s="1"/>
  <c r="BA162" i="57"/>
  <c r="AC163" i="57"/>
  <c r="AE163" i="57"/>
  <c r="AF163" i="57"/>
  <c r="AG163" i="57"/>
  <c r="AZ163" i="57"/>
  <c r="BA163" i="57"/>
  <c r="C164" i="57"/>
  <c r="D164" i="57" s="1"/>
  <c r="E164" i="57" s="1"/>
  <c r="F164" i="57" s="1"/>
  <c r="G164" i="57" s="1"/>
  <c r="H164" i="57" s="1"/>
  <c r="I164" i="57" s="1"/>
  <c r="J164" i="57" s="1"/>
  <c r="K164" i="57" s="1"/>
  <c r="L164" i="57" s="1"/>
  <c r="M164" i="57" s="1"/>
  <c r="N164" i="57" s="1"/>
  <c r="O164" i="57" s="1"/>
  <c r="P164" i="57" s="1"/>
  <c r="Q164" i="57" s="1"/>
  <c r="R164" i="57" s="1"/>
  <c r="S164" i="57" s="1"/>
  <c r="T164" i="57" s="1"/>
  <c r="U164" i="57" s="1"/>
  <c r="V164" i="57" s="1"/>
  <c r="W164" i="57" s="1"/>
  <c r="X164" i="57" s="1"/>
  <c r="Y164" i="57" s="1"/>
  <c r="Z164" i="57" s="1"/>
  <c r="AA164" i="57" s="1"/>
  <c r="AD164" i="57"/>
  <c r="AE164" i="57" s="1"/>
  <c r="AF164" i="57" s="1"/>
  <c r="AG164" i="57" s="1"/>
  <c r="AH164" i="57" s="1"/>
  <c r="AI164" i="57" s="1"/>
  <c r="AJ164" i="57" s="1"/>
  <c r="AK164" i="57" s="1"/>
  <c r="AL164" i="57" s="1"/>
  <c r="AM164" i="57" s="1"/>
  <c r="AN164" i="57" s="1"/>
  <c r="AO164" i="57" s="1"/>
  <c r="AP164" i="57" s="1"/>
  <c r="AQ164" i="57" s="1"/>
  <c r="AR164" i="57" s="1"/>
  <c r="AS164" i="57" s="1"/>
  <c r="AT164" i="57" s="1"/>
  <c r="AU164" i="57" s="1"/>
  <c r="AV164" i="57" s="1"/>
  <c r="AW164" i="57" s="1"/>
  <c r="AX164" i="57" s="1"/>
  <c r="AY164" i="57" s="1"/>
  <c r="AZ164" i="57" s="1"/>
  <c r="BA164" i="57" s="1"/>
  <c r="BB164" i="57" s="1"/>
  <c r="A183" i="57"/>
  <c r="AC183" i="57"/>
  <c r="AE183" i="57"/>
  <c r="AF183" i="57"/>
  <c r="AG183" i="57"/>
  <c r="AZ183" i="57"/>
  <c r="BA183" i="57"/>
  <c r="A184" i="57"/>
  <c r="AC184" i="57"/>
  <c r="AD184" i="57"/>
  <c r="AE184" i="57"/>
  <c r="AF184" i="57"/>
  <c r="AG184" i="57"/>
  <c r="AZ184" i="57"/>
  <c r="BA184" i="57"/>
  <c r="BB184" i="57"/>
  <c r="A186" i="57"/>
  <c r="AC186" i="57"/>
  <c r="AD186" i="57"/>
  <c r="AE186" i="57"/>
  <c r="AF186" i="57"/>
  <c r="AG186" i="57"/>
  <c r="AZ186" i="57"/>
  <c r="BR186" i="57" s="1"/>
  <c r="BA186" i="57"/>
  <c r="BB186" i="57"/>
  <c r="A187" i="57"/>
  <c r="AC187" i="57"/>
  <c r="AD187" i="57"/>
  <c r="AE187" i="57"/>
  <c r="AF187" i="57"/>
  <c r="AG187" i="57"/>
  <c r="AZ187" i="57"/>
  <c r="BA187" i="57"/>
  <c r="BB187" i="57"/>
  <c r="A188" i="57"/>
  <c r="AC188" i="57"/>
  <c r="AE188" i="57"/>
  <c r="AF188" i="57"/>
  <c r="AG188" i="57"/>
  <c r="AZ188" i="57"/>
  <c r="BA188" i="57"/>
  <c r="A189" i="57"/>
  <c r="AC189" i="57"/>
  <c r="AD189" i="57"/>
  <c r="AE189" i="57"/>
  <c r="AF189" i="57"/>
  <c r="AG189" i="57"/>
  <c r="AZ189" i="57"/>
  <c r="BA189" i="57"/>
  <c r="BB189" i="57"/>
  <c r="A190" i="57"/>
  <c r="AC190" i="57"/>
  <c r="AD190" i="57"/>
  <c r="AE190" i="57"/>
  <c r="AF190" i="57"/>
  <c r="AG190" i="57"/>
  <c r="AZ190" i="57"/>
  <c r="BA190" i="57"/>
  <c r="BB190" i="57"/>
  <c r="A191" i="57"/>
  <c r="AC191" i="57"/>
  <c r="AD191" i="57"/>
  <c r="AE191" i="57"/>
  <c r="AF191" i="57"/>
  <c r="AG191" i="57"/>
  <c r="AZ191" i="57"/>
  <c r="BA191" i="57"/>
  <c r="BB191" i="57"/>
  <c r="A192" i="57"/>
  <c r="AC196" i="57"/>
  <c r="AD196" i="57"/>
  <c r="AE196" i="57"/>
  <c r="AF196" i="57"/>
  <c r="AZ196" i="57"/>
  <c r="BA196" i="57"/>
  <c r="BB196" i="57"/>
  <c r="AC197" i="57"/>
  <c r="AE197" i="57"/>
  <c r="AF197" i="57"/>
  <c r="AG197" i="57"/>
  <c r="AZ197" i="57"/>
  <c r="BR216" i="57" s="1"/>
  <c r="BA197" i="57"/>
  <c r="C198" i="57"/>
  <c r="D198" i="57" s="1"/>
  <c r="E198" i="57" s="1"/>
  <c r="F198" i="57" s="1"/>
  <c r="G198" i="57" s="1"/>
  <c r="H198" i="57" s="1"/>
  <c r="I198" i="57" s="1"/>
  <c r="J198" i="57" s="1"/>
  <c r="K198" i="57" s="1"/>
  <c r="L198" i="57" s="1"/>
  <c r="M198" i="57" s="1"/>
  <c r="N198" i="57" s="1"/>
  <c r="O198" i="57" s="1"/>
  <c r="P198" i="57" s="1"/>
  <c r="Q198" i="57" s="1"/>
  <c r="R198" i="57" s="1"/>
  <c r="S198" i="57" s="1"/>
  <c r="T198" i="57" s="1"/>
  <c r="U198" i="57" s="1"/>
  <c r="V198" i="57" s="1"/>
  <c r="W198" i="57" s="1"/>
  <c r="X198" i="57" s="1"/>
  <c r="Y198" i="57" s="1"/>
  <c r="Z198" i="57" s="1"/>
  <c r="AA198" i="57" s="1"/>
  <c r="AD198" i="57"/>
  <c r="AE198" i="57" s="1"/>
  <c r="AF198" i="57" s="1"/>
  <c r="AG198" i="57" s="1"/>
  <c r="AH198" i="57" s="1"/>
  <c r="AI198" i="57" s="1"/>
  <c r="AJ198" i="57" s="1"/>
  <c r="AK198" i="57" s="1"/>
  <c r="AL198" i="57" s="1"/>
  <c r="AM198" i="57" s="1"/>
  <c r="AN198" i="57" s="1"/>
  <c r="AO198" i="57" s="1"/>
  <c r="AP198" i="57" s="1"/>
  <c r="AQ198" i="57" s="1"/>
  <c r="AR198" i="57" s="1"/>
  <c r="AS198" i="57" s="1"/>
  <c r="AT198" i="57" s="1"/>
  <c r="AU198" i="57" s="1"/>
  <c r="AV198" i="57" s="1"/>
  <c r="AW198" i="57" s="1"/>
  <c r="AX198" i="57" s="1"/>
  <c r="AY198" i="57" s="1"/>
  <c r="AZ198" i="57" s="1"/>
  <c r="BA198" i="57" s="1"/>
  <c r="BB198" i="57" s="1"/>
  <c r="A214" i="57"/>
  <c r="AC214" i="57"/>
  <c r="AD214" i="57"/>
  <c r="AE214" i="57"/>
  <c r="AF214" i="57"/>
  <c r="AG214" i="57"/>
  <c r="AZ214" i="57"/>
  <c r="BA214" i="57"/>
  <c r="BB214" i="57"/>
  <c r="A215" i="57"/>
  <c r="A216" i="57"/>
  <c r="A217" i="57"/>
  <c r="A218" i="57"/>
  <c r="A219" i="57"/>
  <c r="A220" i="57"/>
  <c r="A221" i="57"/>
  <c r="A222" i="57"/>
  <c r="A223" i="57"/>
  <c r="AC227" i="57"/>
  <c r="AE227" i="57"/>
  <c r="AF227" i="57"/>
  <c r="AG227" i="57"/>
  <c r="AZ227" i="57"/>
  <c r="BA227" i="57"/>
  <c r="C228" i="57"/>
  <c r="D228" i="57" s="1"/>
  <c r="E228" i="57" s="1"/>
  <c r="F228" i="57" s="1"/>
  <c r="G228" i="57" s="1"/>
  <c r="H228" i="57" s="1"/>
  <c r="I228" i="57" s="1"/>
  <c r="J228" i="57" s="1"/>
  <c r="K228" i="57" s="1"/>
  <c r="L228" i="57" s="1"/>
  <c r="M228" i="57" s="1"/>
  <c r="N228" i="57" s="1"/>
  <c r="O228" i="57" s="1"/>
  <c r="P228" i="57" s="1"/>
  <c r="Q228" i="57" s="1"/>
  <c r="R228" i="57" s="1"/>
  <c r="S228" i="57" s="1"/>
  <c r="T228" i="57" s="1"/>
  <c r="U228" i="57" s="1"/>
  <c r="V228" i="57" s="1"/>
  <c r="W228" i="57" s="1"/>
  <c r="X228" i="57" s="1"/>
  <c r="Y228" i="57" s="1"/>
  <c r="Z228" i="57" s="1"/>
  <c r="AA228" i="57" s="1"/>
  <c r="AD228" i="57"/>
  <c r="AE228" i="57" s="1"/>
  <c r="AF228" i="57" s="1"/>
  <c r="AG228" i="57" s="1"/>
  <c r="AH228" i="57" s="1"/>
  <c r="AI228" i="57" s="1"/>
  <c r="AJ228" i="57" s="1"/>
  <c r="AK228" i="57" s="1"/>
  <c r="AL228" i="57" s="1"/>
  <c r="AM228" i="57" s="1"/>
  <c r="AN228" i="57" s="1"/>
  <c r="AO228" i="57" s="1"/>
  <c r="AP228" i="57" s="1"/>
  <c r="AQ228" i="57" s="1"/>
  <c r="AR228" i="57" s="1"/>
  <c r="AS228" i="57" s="1"/>
  <c r="AT228" i="57" s="1"/>
  <c r="AU228" i="57" s="1"/>
  <c r="AV228" i="57" s="1"/>
  <c r="AW228" i="57" s="1"/>
  <c r="AX228" i="57" s="1"/>
  <c r="AY228" i="57" s="1"/>
  <c r="AZ228" i="57" s="1"/>
  <c r="BA228" i="57" s="1"/>
  <c r="BB228" i="57" s="1"/>
  <c r="AC247" i="57"/>
  <c r="AE247" i="57"/>
  <c r="AF247" i="57"/>
  <c r="AG247" i="57"/>
  <c r="AZ247" i="57"/>
  <c r="BR247" i="57" s="1"/>
  <c r="BA247" i="57"/>
  <c r="BS247" i="57" s="1"/>
  <c r="AC252" i="57"/>
  <c r="AD252" i="57"/>
  <c r="AE252" i="57"/>
  <c r="AF252" i="57"/>
  <c r="AG252" i="57"/>
  <c r="AZ252" i="57"/>
  <c r="BA252" i="57"/>
  <c r="BB252" i="57"/>
  <c r="C253" i="57"/>
  <c r="D253" i="57" s="1"/>
  <c r="E253" i="57" s="1"/>
  <c r="F253" i="57" s="1"/>
  <c r="G253" i="57" s="1"/>
  <c r="H253" i="57" s="1"/>
  <c r="I253" i="57" s="1"/>
  <c r="J253" i="57" s="1"/>
  <c r="K253" i="57" s="1"/>
  <c r="L253" i="57" s="1"/>
  <c r="M253" i="57" s="1"/>
  <c r="N253" i="57" s="1"/>
  <c r="O253" i="57" s="1"/>
  <c r="P253" i="57" s="1"/>
  <c r="Q253" i="57" s="1"/>
  <c r="R253" i="57" s="1"/>
  <c r="S253" i="57" s="1"/>
  <c r="T253" i="57" s="1"/>
  <c r="U253" i="57" s="1"/>
  <c r="V253" i="57" s="1"/>
  <c r="W253" i="57" s="1"/>
  <c r="X253" i="57" s="1"/>
  <c r="Y253" i="57" s="1"/>
  <c r="Z253" i="57" s="1"/>
  <c r="AA253" i="57" s="1"/>
  <c r="AD253" i="57"/>
  <c r="AE253" i="57" s="1"/>
  <c r="AF253" i="57" s="1"/>
  <c r="AG253" i="57" s="1"/>
  <c r="AH253" i="57" s="1"/>
  <c r="AI253" i="57" s="1"/>
  <c r="AJ253" i="57" s="1"/>
  <c r="AK253" i="57" s="1"/>
  <c r="AL253" i="57" s="1"/>
  <c r="AM253" i="57" s="1"/>
  <c r="AN253" i="57" s="1"/>
  <c r="AO253" i="57" s="1"/>
  <c r="AP253" i="57" s="1"/>
  <c r="AQ253" i="57" s="1"/>
  <c r="AR253" i="57" s="1"/>
  <c r="AS253" i="57" s="1"/>
  <c r="AT253" i="57" s="1"/>
  <c r="AU253" i="57" s="1"/>
  <c r="AV253" i="57" s="1"/>
  <c r="AW253" i="57" s="1"/>
  <c r="AX253" i="57" s="1"/>
  <c r="AY253" i="57" s="1"/>
  <c r="AZ253" i="57" s="1"/>
  <c r="BA253" i="57" s="1"/>
  <c r="BB253" i="57" s="1"/>
  <c r="A264" i="57"/>
  <c r="AC264" i="57"/>
  <c r="AD264" i="57"/>
  <c r="AE264" i="57"/>
  <c r="AF264" i="57"/>
  <c r="AG264" i="57"/>
  <c r="AZ264" i="57"/>
  <c r="BR264" i="57" s="1"/>
  <c r="BA264" i="57"/>
  <c r="BB264" i="57"/>
  <c r="A265" i="57"/>
  <c r="AC265" i="57"/>
  <c r="AD265" i="57"/>
  <c r="AE265" i="57"/>
  <c r="AF265" i="57"/>
  <c r="AG265" i="57"/>
  <c r="AZ265" i="57"/>
  <c r="BR265" i="57" s="1"/>
  <c r="BA265" i="57"/>
  <c r="BS265" i="57" s="1"/>
  <c r="BB265" i="57"/>
  <c r="A266" i="57"/>
  <c r="AC266" i="57"/>
  <c r="AD266" i="57"/>
  <c r="AE266" i="57"/>
  <c r="AF266" i="57"/>
  <c r="AG266" i="57"/>
  <c r="AZ266" i="57"/>
  <c r="BR266" i="57" s="1"/>
  <c r="BA266" i="57"/>
  <c r="BB266" i="57"/>
  <c r="A267" i="57"/>
  <c r="AC267" i="57"/>
  <c r="AD267" i="57"/>
  <c r="AE267" i="57"/>
  <c r="AF267" i="57"/>
  <c r="AG267" i="57"/>
  <c r="AZ267" i="57"/>
  <c r="BR267" i="57" s="1"/>
  <c r="BA267" i="57"/>
  <c r="BB267" i="57"/>
  <c r="A268" i="57"/>
  <c r="C273" i="57"/>
  <c r="D273" i="57" s="1"/>
  <c r="E273" i="57" s="1"/>
  <c r="F273" i="57" s="1"/>
  <c r="G273" i="57" s="1"/>
  <c r="H273" i="57" s="1"/>
  <c r="I273" i="57" s="1"/>
  <c r="J273" i="57" s="1"/>
  <c r="K273" i="57" s="1"/>
  <c r="L273" i="57" s="1"/>
  <c r="M273" i="57" s="1"/>
  <c r="N273" i="57" s="1"/>
  <c r="O273" i="57" s="1"/>
  <c r="P273" i="57" s="1"/>
  <c r="Q273" i="57" s="1"/>
  <c r="R273" i="57" s="1"/>
  <c r="S273" i="57" s="1"/>
  <c r="T273" i="57" s="1"/>
  <c r="U273" i="57" s="1"/>
  <c r="V273" i="57" s="1"/>
  <c r="W273" i="57" s="1"/>
  <c r="X273" i="57" s="1"/>
  <c r="Y273" i="57" s="1"/>
  <c r="Z273" i="57" s="1"/>
  <c r="AA273" i="57" s="1"/>
  <c r="AD273" i="57"/>
  <c r="AE273" i="57" s="1"/>
  <c r="AF273" i="57" s="1"/>
  <c r="AG273" i="57" s="1"/>
  <c r="AH273" i="57" s="1"/>
  <c r="AI273" i="57" s="1"/>
  <c r="AJ273" i="57" s="1"/>
  <c r="AK273" i="57" s="1"/>
  <c r="AL273" i="57" s="1"/>
  <c r="AM273" i="57" s="1"/>
  <c r="AN273" i="57" s="1"/>
  <c r="AO273" i="57" s="1"/>
  <c r="AP273" i="57" s="1"/>
  <c r="AQ273" i="57" s="1"/>
  <c r="AR273" i="57" s="1"/>
  <c r="AS273" i="57" s="1"/>
  <c r="AT273" i="57" s="1"/>
  <c r="AU273" i="57" s="1"/>
  <c r="AV273" i="57" s="1"/>
  <c r="AW273" i="57" s="1"/>
  <c r="AX273" i="57" s="1"/>
  <c r="AY273" i="57" s="1"/>
  <c r="AZ273" i="57" s="1"/>
  <c r="BA273" i="57" s="1"/>
  <c r="BB273" i="57" s="1"/>
  <c r="A286" i="57"/>
  <c r="A287" i="57"/>
  <c r="A288" i="57"/>
  <c r="A289" i="57"/>
  <c r="A290" i="57"/>
  <c r="A291" i="57"/>
  <c r="A292" i="57"/>
  <c r="C297" i="57"/>
  <c r="D297" i="57" s="1"/>
  <c r="E297" i="57" s="1"/>
  <c r="F297" i="57" s="1"/>
  <c r="G297" i="57" s="1"/>
  <c r="H297" i="57" s="1"/>
  <c r="I297" i="57" s="1"/>
  <c r="J297" i="57" s="1"/>
  <c r="K297" i="57" s="1"/>
  <c r="L297" i="57" s="1"/>
  <c r="M297" i="57" s="1"/>
  <c r="N297" i="57" s="1"/>
  <c r="O297" i="57" s="1"/>
  <c r="P297" i="57" s="1"/>
  <c r="Q297" i="57" s="1"/>
  <c r="R297" i="57" s="1"/>
  <c r="S297" i="57" s="1"/>
  <c r="T297" i="57" s="1"/>
  <c r="U297" i="57" s="1"/>
  <c r="V297" i="57" s="1"/>
  <c r="W297" i="57" s="1"/>
  <c r="X297" i="57" s="1"/>
  <c r="Y297" i="57" s="1"/>
  <c r="Z297" i="57" s="1"/>
  <c r="AA297" i="57" s="1"/>
  <c r="AD297" i="57"/>
  <c r="AE297" i="57" s="1"/>
  <c r="AF297" i="57" s="1"/>
  <c r="AG297" i="57" s="1"/>
  <c r="AH297" i="57" s="1"/>
  <c r="AI297" i="57" s="1"/>
  <c r="AJ297" i="57" s="1"/>
  <c r="AK297" i="57" s="1"/>
  <c r="AL297" i="57" s="1"/>
  <c r="AM297" i="57" s="1"/>
  <c r="AN297" i="57" s="1"/>
  <c r="AO297" i="57" s="1"/>
  <c r="AP297" i="57" s="1"/>
  <c r="AQ297" i="57" s="1"/>
  <c r="AR297" i="57" s="1"/>
  <c r="AS297" i="57" s="1"/>
  <c r="AT297" i="57" s="1"/>
  <c r="AU297" i="57" s="1"/>
  <c r="AV297" i="57" s="1"/>
  <c r="AW297" i="57" s="1"/>
  <c r="AX297" i="57" s="1"/>
  <c r="AY297" i="57" s="1"/>
  <c r="AZ297" i="57" s="1"/>
  <c r="BA297" i="57" s="1"/>
  <c r="BB297" i="57" s="1"/>
  <c r="A306" i="57"/>
  <c r="BD306" i="57"/>
  <c r="BI306" i="57"/>
  <c r="A307" i="57"/>
  <c r="A308" i="57"/>
  <c r="BD308" i="57"/>
  <c r="BI308" i="57"/>
  <c r="A309" i="57"/>
  <c r="AC309" i="57"/>
  <c r="AT309" i="57"/>
  <c r="BL309" i="57" s="1"/>
  <c r="AU309" i="57"/>
  <c r="BM309" i="57" s="1"/>
  <c r="BB309" i="57"/>
  <c r="AC336" i="57"/>
  <c r="AD336" i="57"/>
  <c r="AE336" i="57"/>
  <c r="AF336" i="57"/>
  <c r="AG336" i="57"/>
  <c r="AI336" i="57"/>
  <c r="AJ336" i="57"/>
  <c r="AK336" i="57"/>
  <c r="AL336" i="57"/>
  <c r="AM336" i="57"/>
  <c r="AN336" i="57"/>
  <c r="AO336" i="57"/>
  <c r="AP336" i="57"/>
  <c r="AQ336" i="57"/>
  <c r="AR336" i="57"/>
  <c r="AS336" i="57"/>
  <c r="AT336" i="57"/>
  <c r="AU336" i="57"/>
  <c r="AV336" i="57"/>
  <c r="AW336" i="57"/>
  <c r="AX336" i="57"/>
  <c r="AY336" i="57"/>
  <c r="AZ336" i="57"/>
  <c r="BA336" i="57"/>
  <c r="BB336" i="57"/>
  <c r="C337" i="57"/>
  <c r="D337" i="57" s="1"/>
  <c r="E337" i="57" s="1"/>
  <c r="F337" i="57" s="1"/>
  <c r="G337" i="57" s="1"/>
  <c r="H337" i="57" s="1"/>
  <c r="I337" i="57" s="1"/>
  <c r="J337" i="57" s="1"/>
  <c r="K337" i="57" s="1"/>
  <c r="L337" i="57" s="1"/>
  <c r="M337" i="57" s="1"/>
  <c r="N337" i="57" s="1"/>
  <c r="O337" i="57" s="1"/>
  <c r="P337" i="57" s="1"/>
  <c r="Q337" i="57" s="1"/>
  <c r="R337" i="57" s="1"/>
  <c r="S337" i="57" s="1"/>
  <c r="T337" i="57" s="1"/>
  <c r="U337" i="57" s="1"/>
  <c r="V337" i="57" s="1"/>
  <c r="W337" i="57" s="1"/>
  <c r="X337" i="57" s="1"/>
  <c r="Y337" i="57" s="1"/>
  <c r="Z337" i="57" s="1"/>
  <c r="AA337" i="57" s="1"/>
  <c r="AD337" i="57"/>
  <c r="AE337" i="57" s="1"/>
  <c r="AF337" i="57" s="1"/>
  <c r="AG337" i="57" s="1"/>
  <c r="AH337" i="57" s="1"/>
  <c r="AI337" i="57" s="1"/>
  <c r="AJ337" i="57" s="1"/>
  <c r="AK337" i="57" s="1"/>
  <c r="AL337" i="57" s="1"/>
  <c r="AM337" i="57" s="1"/>
  <c r="AN337" i="57" s="1"/>
  <c r="AO337" i="57" s="1"/>
  <c r="AP337" i="57" s="1"/>
  <c r="AQ337" i="57" s="1"/>
  <c r="AR337" i="57" s="1"/>
  <c r="AS337" i="57" s="1"/>
  <c r="AT337" i="57" s="1"/>
  <c r="AU337" i="57" s="1"/>
  <c r="AV337" i="57" s="1"/>
  <c r="AW337" i="57" s="1"/>
  <c r="AX337" i="57" s="1"/>
  <c r="AY337" i="57" s="1"/>
  <c r="AZ337" i="57" s="1"/>
  <c r="BA337" i="57" s="1"/>
  <c r="BB337" i="57" s="1"/>
  <c r="A348" i="57"/>
  <c r="AC348" i="57"/>
  <c r="AD348" i="57"/>
  <c r="AE348" i="57"/>
  <c r="AF348" i="57"/>
  <c r="AG348" i="57"/>
  <c r="AI348" i="57"/>
  <c r="AJ348" i="57"/>
  <c r="AK348" i="57"/>
  <c r="AL348" i="57"/>
  <c r="AM348" i="57"/>
  <c r="AN348" i="57"/>
  <c r="AO348" i="57"/>
  <c r="AP348" i="57"/>
  <c r="AQ348" i="57"/>
  <c r="AR348" i="57"/>
  <c r="AS348" i="57"/>
  <c r="AT348" i="57"/>
  <c r="AU348" i="57"/>
  <c r="AV348" i="57"/>
  <c r="AW348" i="57"/>
  <c r="AX348" i="57"/>
  <c r="AY348" i="57"/>
  <c r="AZ348" i="57"/>
  <c r="BA348" i="57"/>
  <c r="BS348" i="57" s="1"/>
  <c r="BB348" i="57"/>
  <c r="A349" i="57"/>
  <c r="AC349" i="57"/>
  <c r="AD349" i="57"/>
  <c r="AE349" i="57"/>
  <c r="AF349" i="57"/>
  <c r="AG349" i="57"/>
  <c r="AI349" i="57"/>
  <c r="AJ349" i="57"/>
  <c r="AK349" i="57"/>
  <c r="AL349" i="57"/>
  <c r="AM349" i="57"/>
  <c r="AN349" i="57"/>
  <c r="AO349" i="57"/>
  <c r="AP349" i="57"/>
  <c r="AQ349" i="57"/>
  <c r="AR349" i="57"/>
  <c r="AS349" i="57"/>
  <c r="AT349" i="57"/>
  <c r="AU349" i="57"/>
  <c r="AV349" i="57"/>
  <c r="AW349" i="57"/>
  <c r="AX349" i="57"/>
  <c r="AY349" i="57"/>
  <c r="AZ349" i="57"/>
  <c r="BA349" i="57"/>
  <c r="BS349" i="57" s="1"/>
  <c r="BB349" i="57"/>
  <c r="A350" i="57"/>
  <c r="AC350" i="57"/>
  <c r="AD350" i="57"/>
  <c r="AE350" i="57"/>
  <c r="AF350" i="57"/>
  <c r="AG350" i="57"/>
  <c r="AI350" i="57"/>
  <c r="AJ350" i="57"/>
  <c r="AK350" i="57"/>
  <c r="AL350" i="57"/>
  <c r="AM350" i="57"/>
  <c r="AN350" i="57"/>
  <c r="AO350" i="57"/>
  <c r="AP350" i="57"/>
  <c r="AQ350" i="57"/>
  <c r="AR350" i="57"/>
  <c r="BJ350" i="57" s="1"/>
  <c r="AS350" i="57"/>
  <c r="BK350" i="57" s="1"/>
  <c r="AT350" i="57"/>
  <c r="BL350" i="57" s="1"/>
  <c r="AU350" i="57"/>
  <c r="BM350" i="57" s="1"/>
  <c r="AV350" i="57"/>
  <c r="BN350" i="57" s="1"/>
  <c r="AW350" i="57"/>
  <c r="BO350" i="57" s="1"/>
  <c r="AX350" i="57"/>
  <c r="BP350" i="57" s="1"/>
  <c r="AY350" i="57"/>
  <c r="BQ350" i="57" s="1"/>
  <c r="AZ350" i="57"/>
  <c r="BR350" i="57" s="1"/>
  <c r="BA350" i="57"/>
  <c r="BS350" i="57" s="1"/>
  <c r="BB350" i="57"/>
  <c r="A351" i="57"/>
  <c r="AC351" i="57"/>
  <c r="AD351" i="57"/>
  <c r="AE351" i="57"/>
  <c r="AF351" i="57"/>
  <c r="AG351" i="57"/>
  <c r="AI351" i="57"/>
  <c r="AJ351" i="57"/>
  <c r="AK351" i="57"/>
  <c r="AL351" i="57"/>
  <c r="AM351" i="57"/>
  <c r="AN351" i="57"/>
  <c r="AO351" i="57"/>
  <c r="AP351" i="57"/>
  <c r="AQ351" i="57"/>
  <c r="AR351" i="57"/>
  <c r="AS351" i="57"/>
  <c r="AT351" i="57"/>
  <c r="AU351" i="57"/>
  <c r="AV351" i="57"/>
  <c r="AW351" i="57"/>
  <c r="AX351" i="57"/>
  <c r="AY351" i="57"/>
  <c r="AZ351" i="57"/>
  <c r="BA351" i="57"/>
  <c r="BS351" i="57" s="1"/>
  <c r="BB351" i="57"/>
  <c r="A352" i="57"/>
  <c r="AC356" i="57"/>
  <c r="AD356" i="57"/>
  <c r="AE356" i="57"/>
  <c r="AF356" i="57"/>
  <c r="AG356" i="57"/>
  <c r="AI356" i="57"/>
  <c r="AJ356" i="57"/>
  <c r="AK356" i="57"/>
  <c r="AL356" i="57"/>
  <c r="AM356" i="57"/>
  <c r="AN356" i="57"/>
  <c r="AO356" i="57"/>
  <c r="AP356" i="57"/>
  <c r="AQ356" i="57"/>
  <c r="AR356" i="57"/>
  <c r="AT356" i="57"/>
  <c r="AV356" i="57"/>
  <c r="AW356" i="57"/>
  <c r="AX356" i="57"/>
  <c r="AY356" i="57"/>
  <c r="AZ356" i="57"/>
  <c r="BA356" i="57"/>
  <c r="BB356" i="57"/>
  <c r="C357" i="57"/>
  <c r="D357" i="57" s="1"/>
  <c r="E357" i="57" s="1"/>
  <c r="F357" i="57" s="1"/>
  <c r="G357" i="57" s="1"/>
  <c r="H357" i="57" s="1"/>
  <c r="I357" i="57" s="1"/>
  <c r="J357" i="57" s="1"/>
  <c r="K357" i="57" s="1"/>
  <c r="L357" i="57" s="1"/>
  <c r="M357" i="57" s="1"/>
  <c r="N357" i="57" s="1"/>
  <c r="O357" i="57" s="1"/>
  <c r="P357" i="57" s="1"/>
  <c r="Q357" i="57" s="1"/>
  <c r="R357" i="57" s="1"/>
  <c r="S357" i="57" s="1"/>
  <c r="T357" i="57" s="1"/>
  <c r="U357" i="57" s="1"/>
  <c r="V357" i="57" s="1"/>
  <c r="W357" i="57" s="1"/>
  <c r="X357" i="57" s="1"/>
  <c r="Y357" i="57" s="1"/>
  <c r="Z357" i="57" s="1"/>
  <c r="AA357" i="57" s="1"/>
  <c r="AD357" i="57"/>
  <c r="AE357" i="57" s="1"/>
  <c r="AF357" i="57" s="1"/>
  <c r="AG357" i="57" s="1"/>
  <c r="AH357" i="57" s="1"/>
  <c r="AI357" i="57" s="1"/>
  <c r="AJ357" i="57" s="1"/>
  <c r="AK357" i="57" s="1"/>
  <c r="AL357" i="57" s="1"/>
  <c r="AM357" i="57" s="1"/>
  <c r="AN357" i="57" s="1"/>
  <c r="AO357" i="57" s="1"/>
  <c r="AP357" i="57" s="1"/>
  <c r="AQ357" i="57" s="1"/>
  <c r="AR357" i="57" s="1"/>
  <c r="AS357" i="57" s="1"/>
  <c r="AT357" i="57" s="1"/>
  <c r="AU357" i="57" s="1"/>
  <c r="AV357" i="57" s="1"/>
  <c r="AW357" i="57" s="1"/>
  <c r="AX357" i="57" s="1"/>
  <c r="AY357" i="57" s="1"/>
  <c r="AZ357" i="57" s="1"/>
  <c r="BA357" i="57" s="1"/>
  <c r="BB357" i="57" s="1"/>
  <c r="A370" i="57"/>
  <c r="AC370" i="57"/>
  <c r="AD370" i="57"/>
  <c r="AE370" i="57"/>
  <c r="AF370" i="57"/>
  <c r="AG370" i="57"/>
  <c r="AI370" i="57"/>
  <c r="AJ370" i="57"/>
  <c r="AK370" i="57"/>
  <c r="AL370" i="57"/>
  <c r="AM370" i="57"/>
  <c r="AN370" i="57"/>
  <c r="AO370" i="57"/>
  <c r="AP370" i="57"/>
  <c r="AQ370" i="57"/>
  <c r="AR370" i="57"/>
  <c r="AT370" i="57"/>
  <c r="AV370" i="57"/>
  <c r="AW370" i="57"/>
  <c r="AX370" i="57"/>
  <c r="AY370" i="57"/>
  <c r="BQ370" i="57" s="1"/>
  <c r="AZ370" i="57"/>
  <c r="BR370" i="57" s="1"/>
  <c r="BA370" i="57"/>
  <c r="BS370" i="57" s="1"/>
  <c r="BB370" i="57"/>
  <c r="A371" i="57"/>
  <c r="AC371" i="57"/>
  <c r="AD371" i="57"/>
  <c r="AE371" i="57"/>
  <c r="AF371" i="57"/>
  <c r="AG371" i="57"/>
  <c r="AI371" i="57"/>
  <c r="AJ371" i="57"/>
  <c r="AK371" i="57"/>
  <c r="AL371" i="57"/>
  <c r="AM371" i="57"/>
  <c r="AN371" i="57"/>
  <c r="AO371" i="57"/>
  <c r="AP371" i="57"/>
  <c r="AQ371" i="57"/>
  <c r="AR371" i="57"/>
  <c r="AT371" i="57"/>
  <c r="AV371" i="57"/>
  <c r="AW371" i="57"/>
  <c r="AX371" i="57"/>
  <c r="AY371" i="57"/>
  <c r="BQ371" i="57" s="1"/>
  <c r="AZ371" i="57"/>
  <c r="BR371" i="57" s="1"/>
  <c r="BA371" i="57"/>
  <c r="BS371" i="57" s="1"/>
  <c r="BB371" i="57"/>
  <c r="A372" i="57"/>
  <c r="AC372" i="57"/>
  <c r="AD372" i="57"/>
  <c r="AE372" i="57"/>
  <c r="AF372" i="57"/>
  <c r="AG372" i="57"/>
  <c r="AI372" i="57"/>
  <c r="AJ372" i="57"/>
  <c r="AK372" i="57"/>
  <c r="AL372" i="57"/>
  <c r="AM372" i="57"/>
  <c r="AN372" i="57"/>
  <c r="AO372" i="57"/>
  <c r="AP372" i="57"/>
  <c r="AQ372" i="57"/>
  <c r="AR372" i="57"/>
  <c r="AT372" i="57"/>
  <c r="AV372" i="57"/>
  <c r="AW372" i="57"/>
  <c r="AX372" i="57"/>
  <c r="AY372" i="57"/>
  <c r="BQ372" i="57" s="1"/>
  <c r="AZ372" i="57"/>
  <c r="BR372" i="57" s="1"/>
  <c r="BA372" i="57"/>
  <c r="BS372" i="57" s="1"/>
  <c r="BB372" i="57"/>
  <c r="A373" i="57"/>
  <c r="AC373" i="57"/>
  <c r="AD373" i="57"/>
  <c r="AE373" i="57"/>
  <c r="AF373" i="57"/>
  <c r="AG373" i="57"/>
  <c r="AI373" i="57"/>
  <c r="AJ373" i="57"/>
  <c r="AK373" i="57"/>
  <c r="AL373" i="57"/>
  <c r="AM373" i="57"/>
  <c r="AN373" i="57"/>
  <c r="AO373" i="57"/>
  <c r="AP373" i="57"/>
  <c r="AQ373" i="57"/>
  <c r="AR373" i="57"/>
  <c r="AT373" i="57"/>
  <c r="AV373" i="57"/>
  <c r="AW373" i="57"/>
  <c r="AX373" i="57"/>
  <c r="AY373" i="57"/>
  <c r="BQ373" i="57" s="1"/>
  <c r="AZ373" i="57"/>
  <c r="BR373" i="57" s="1"/>
  <c r="BA373" i="57"/>
  <c r="BS373" i="57" s="1"/>
  <c r="BB373" i="57"/>
  <c r="A374" i="57"/>
  <c r="AC374" i="57"/>
  <c r="AD374" i="57"/>
  <c r="AE374" i="57"/>
  <c r="AF374" i="57"/>
  <c r="AG374" i="57"/>
  <c r="AI374" i="57"/>
  <c r="AJ374" i="57"/>
  <c r="AK374" i="57"/>
  <c r="AL374" i="57"/>
  <c r="AM374" i="57"/>
  <c r="AN374" i="57"/>
  <c r="AO374" i="57"/>
  <c r="AP374" i="57"/>
  <c r="AQ374" i="57"/>
  <c r="AR374" i="57"/>
  <c r="AT374" i="57"/>
  <c r="AV374" i="57"/>
  <c r="AW374" i="57"/>
  <c r="AX374" i="57"/>
  <c r="AY374" i="57"/>
  <c r="BQ374" i="57" s="1"/>
  <c r="AZ374" i="57"/>
  <c r="BR374" i="57" s="1"/>
  <c r="BA374" i="57"/>
  <c r="BS374" i="57" s="1"/>
  <c r="BB374" i="57"/>
  <c r="A375" i="57"/>
  <c r="AC375" i="57"/>
  <c r="AD375" i="57"/>
  <c r="AE375" i="57"/>
  <c r="AF375" i="57"/>
  <c r="AG375" i="57"/>
  <c r="AI375" i="57"/>
  <c r="AJ375" i="57"/>
  <c r="AK375" i="57"/>
  <c r="AL375" i="57"/>
  <c r="AM375" i="57"/>
  <c r="AN375" i="57"/>
  <c r="AO375" i="57"/>
  <c r="AP375" i="57"/>
  <c r="AQ375" i="57"/>
  <c r="AR375" i="57"/>
  <c r="AT375" i="57"/>
  <c r="AV375" i="57"/>
  <c r="AW375" i="57"/>
  <c r="AX375" i="57"/>
  <c r="AY375" i="57"/>
  <c r="BQ375" i="57" s="1"/>
  <c r="AZ375" i="57"/>
  <c r="BR375" i="57" s="1"/>
  <c r="BA375" i="57"/>
  <c r="BS375" i="57" s="1"/>
  <c r="BB375" i="57"/>
  <c r="A376" i="57"/>
  <c r="AC376" i="57"/>
  <c r="AD376" i="57"/>
  <c r="AE376" i="57"/>
  <c r="AF376" i="57"/>
  <c r="AG376" i="57"/>
  <c r="AI376" i="57"/>
  <c r="AJ376" i="57"/>
  <c r="AK376" i="57"/>
  <c r="AL376" i="57"/>
  <c r="AM376" i="57"/>
  <c r="AN376" i="57"/>
  <c r="AO376" i="57"/>
  <c r="AP376" i="57"/>
  <c r="AQ376" i="57"/>
  <c r="AR376" i="57"/>
  <c r="AT376" i="57"/>
  <c r="AV376" i="57"/>
  <c r="AW376" i="57"/>
  <c r="AX376" i="57"/>
  <c r="AY376" i="57"/>
  <c r="BQ376" i="57" s="1"/>
  <c r="AZ376" i="57"/>
  <c r="BR376" i="57" s="1"/>
  <c r="BA376" i="57"/>
  <c r="BS376" i="57" s="1"/>
  <c r="BB376" i="57"/>
  <c r="A377" i="57"/>
  <c r="AC381" i="57"/>
  <c r="AD381" i="57"/>
  <c r="AE381" i="57"/>
  <c r="AF381" i="57"/>
  <c r="AG381" i="57"/>
  <c r="AI381" i="57"/>
  <c r="AJ381" i="57"/>
  <c r="AK381" i="57"/>
  <c r="AL381" i="57"/>
  <c r="AM381" i="57"/>
  <c r="AN381" i="57"/>
  <c r="AO381" i="57"/>
  <c r="AP381" i="57"/>
  <c r="AQ381" i="57"/>
  <c r="AR381" i="57"/>
  <c r="AS381" i="57"/>
  <c r="AT381" i="57"/>
  <c r="AU381" i="57"/>
  <c r="AV381" i="57"/>
  <c r="AW381" i="57"/>
  <c r="AX381" i="57"/>
  <c r="AY381" i="57"/>
  <c r="AZ381" i="57"/>
  <c r="BA381" i="57"/>
  <c r="BB381" i="57"/>
  <c r="C382" i="57"/>
  <c r="D382" i="57" s="1"/>
  <c r="E382" i="57" s="1"/>
  <c r="F382" i="57" s="1"/>
  <c r="G382" i="57" s="1"/>
  <c r="H382" i="57" s="1"/>
  <c r="I382" i="57" s="1"/>
  <c r="J382" i="57" s="1"/>
  <c r="K382" i="57" s="1"/>
  <c r="L382" i="57" s="1"/>
  <c r="M382" i="57" s="1"/>
  <c r="N382" i="57" s="1"/>
  <c r="O382" i="57" s="1"/>
  <c r="P382" i="57" s="1"/>
  <c r="Q382" i="57" s="1"/>
  <c r="R382" i="57" s="1"/>
  <c r="S382" i="57" s="1"/>
  <c r="T382" i="57" s="1"/>
  <c r="U382" i="57" s="1"/>
  <c r="V382" i="57" s="1"/>
  <c r="W382" i="57" s="1"/>
  <c r="X382" i="57" s="1"/>
  <c r="Y382" i="57" s="1"/>
  <c r="Z382" i="57" s="1"/>
  <c r="AA382" i="57" s="1"/>
  <c r="AD382" i="57"/>
  <c r="AE382" i="57" s="1"/>
  <c r="AF382" i="57" s="1"/>
  <c r="AG382" i="57" s="1"/>
  <c r="AH382" i="57" s="1"/>
  <c r="AI382" i="57" s="1"/>
  <c r="AJ382" i="57" s="1"/>
  <c r="AK382" i="57" s="1"/>
  <c r="AL382" i="57" s="1"/>
  <c r="AM382" i="57" s="1"/>
  <c r="AN382" i="57" s="1"/>
  <c r="AO382" i="57" s="1"/>
  <c r="AP382" i="57" s="1"/>
  <c r="AQ382" i="57" s="1"/>
  <c r="AR382" i="57" s="1"/>
  <c r="AS382" i="57" s="1"/>
  <c r="AT382" i="57" s="1"/>
  <c r="AU382" i="57" s="1"/>
  <c r="AV382" i="57" s="1"/>
  <c r="AW382" i="57" s="1"/>
  <c r="AX382" i="57" s="1"/>
  <c r="AY382" i="57" s="1"/>
  <c r="AZ382" i="57" s="1"/>
  <c r="BA382" i="57" s="1"/>
  <c r="BB382" i="57" s="1"/>
  <c r="A395" i="57"/>
  <c r="AC395" i="57"/>
  <c r="AD395" i="57"/>
  <c r="AE395" i="57"/>
  <c r="AF395" i="57"/>
  <c r="AG395" i="57"/>
  <c r="AI395" i="57"/>
  <c r="AJ395" i="57"/>
  <c r="AK395" i="57"/>
  <c r="AL395" i="57"/>
  <c r="AM395" i="57"/>
  <c r="AN395" i="57"/>
  <c r="AO395" i="57"/>
  <c r="AP395" i="57"/>
  <c r="AQ395" i="57"/>
  <c r="AR395" i="57"/>
  <c r="AS395" i="57"/>
  <c r="AT395" i="57"/>
  <c r="AU395" i="57"/>
  <c r="AV395" i="57"/>
  <c r="AW395" i="57"/>
  <c r="AX395" i="57"/>
  <c r="AY395" i="57"/>
  <c r="AZ395" i="57"/>
  <c r="BA395" i="57"/>
  <c r="BB395" i="57"/>
  <c r="A396" i="57"/>
  <c r="AC396" i="57"/>
  <c r="AD396" i="57"/>
  <c r="AE396" i="57"/>
  <c r="AF396" i="57"/>
  <c r="AG396" i="57"/>
  <c r="AI396" i="57"/>
  <c r="AJ396" i="57"/>
  <c r="AK396" i="57"/>
  <c r="AL396" i="57"/>
  <c r="AM396" i="57"/>
  <c r="AN396" i="57"/>
  <c r="AO396" i="57"/>
  <c r="AP396" i="57"/>
  <c r="AQ396" i="57"/>
  <c r="AR396" i="57"/>
  <c r="AS396" i="57"/>
  <c r="AT396" i="57"/>
  <c r="AU396" i="57"/>
  <c r="AV396" i="57"/>
  <c r="AW396" i="57"/>
  <c r="AX396" i="57"/>
  <c r="AY396" i="57"/>
  <c r="AZ396" i="57"/>
  <c r="BA396" i="57"/>
  <c r="BB396" i="57"/>
  <c r="A397" i="57"/>
  <c r="AC397" i="57"/>
  <c r="AD397" i="57"/>
  <c r="AE397" i="57"/>
  <c r="AF397" i="57"/>
  <c r="AG397" i="57"/>
  <c r="AI397" i="57"/>
  <c r="AJ397" i="57"/>
  <c r="AK397" i="57"/>
  <c r="AL397" i="57"/>
  <c r="AM397" i="57"/>
  <c r="AN397" i="57"/>
  <c r="AO397" i="57"/>
  <c r="AP397" i="57"/>
  <c r="AQ397" i="57"/>
  <c r="AR397" i="57"/>
  <c r="BJ397" i="57" s="1"/>
  <c r="AS397" i="57"/>
  <c r="BK397" i="57" s="1"/>
  <c r="AT397" i="57"/>
  <c r="BL397" i="57" s="1"/>
  <c r="AU397" i="57"/>
  <c r="BM397" i="57" s="1"/>
  <c r="AV397" i="57"/>
  <c r="BN397" i="57" s="1"/>
  <c r="AW397" i="57"/>
  <c r="BO397" i="57" s="1"/>
  <c r="AX397" i="57"/>
  <c r="BP397" i="57" s="1"/>
  <c r="AY397" i="57"/>
  <c r="BQ397" i="57" s="1"/>
  <c r="AZ397" i="57"/>
  <c r="BR397" i="57" s="1"/>
  <c r="BA397" i="57"/>
  <c r="BS397" i="57" s="1"/>
  <c r="BB397" i="57"/>
  <c r="A398" i="57"/>
  <c r="AC398" i="57"/>
  <c r="AD398" i="57"/>
  <c r="AE398" i="57"/>
  <c r="AF398" i="57"/>
  <c r="AG398" i="57"/>
  <c r="AI398" i="57"/>
  <c r="AJ398" i="57"/>
  <c r="AK398" i="57"/>
  <c r="AL398" i="57"/>
  <c r="AM398" i="57"/>
  <c r="AN398" i="57"/>
  <c r="AO398" i="57"/>
  <c r="AP398" i="57"/>
  <c r="AQ398" i="57"/>
  <c r="AR398" i="57"/>
  <c r="AS398" i="57"/>
  <c r="AT398" i="57"/>
  <c r="AU398" i="57"/>
  <c r="AV398" i="57"/>
  <c r="AW398" i="57"/>
  <c r="AX398" i="57"/>
  <c r="BP398" i="57" s="1"/>
  <c r="AY398" i="57"/>
  <c r="AZ398" i="57"/>
  <c r="BA398" i="57"/>
  <c r="BB398" i="57"/>
  <c r="A399" i="57"/>
  <c r="AC399" i="57"/>
  <c r="AD399" i="57"/>
  <c r="AE399" i="57"/>
  <c r="AF399" i="57"/>
  <c r="AG399" i="57"/>
  <c r="AI399" i="57"/>
  <c r="AJ399" i="57"/>
  <c r="AK399" i="57"/>
  <c r="AL399" i="57"/>
  <c r="AM399" i="57"/>
  <c r="AN399" i="57"/>
  <c r="AO399" i="57"/>
  <c r="AP399" i="57"/>
  <c r="AQ399" i="57"/>
  <c r="AR399" i="57"/>
  <c r="AS399" i="57"/>
  <c r="AT399" i="57"/>
  <c r="AU399" i="57"/>
  <c r="AV399" i="57"/>
  <c r="AW399" i="57"/>
  <c r="AX399" i="57"/>
  <c r="BP399" i="57" s="1"/>
  <c r="AY399" i="57"/>
  <c r="AZ399" i="57"/>
  <c r="BA399" i="57"/>
  <c r="BB399" i="57"/>
  <c r="A400" i="57"/>
  <c r="AC400" i="57"/>
  <c r="AD400" i="57"/>
  <c r="AE400" i="57"/>
  <c r="AF400" i="57"/>
  <c r="AG400" i="57"/>
  <c r="AI400" i="57"/>
  <c r="AJ400" i="57"/>
  <c r="AK400" i="57"/>
  <c r="AL400" i="57"/>
  <c r="AM400" i="57"/>
  <c r="AN400" i="57"/>
  <c r="AO400" i="57"/>
  <c r="AP400" i="57"/>
  <c r="AQ400" i="57"/>
  <c r="AR400" i="57"/>
  <c r="AS400" i="57"/>
  <c r="AT400" i="57"/>
  <c r="AU400" i="57"/>
  <c r="AV400" i="57"/>
  <c r="AW400" i="57"/>
  <c r="AX400" i="57"/>
  <c r="AY400" i="57"/>
  <c r="AZ400" i="57"/>
  <c r="BA400" i="57"/>
  <c r="BB400" i="57"/>
  <c r="A401" i="57"/>
  <c r="AC401" i="57"/>
  <c r="AD401" i="57"/>
  <c r="AE401" i="57"/>
  <c r="AF401" i="57"/>
  <c r="AG401" i="57"/>
  <c r="AI401" i="57"/>
  <c r="AJ401" i="57"/>
  <c r="AK401" i="57"/>
  <c r="AL401" i="57"/>
  <c r="BD401" i="57" s="1"/>
  <c r="AM401" i="57"/>
  <c r="AN401" i="57"/>
  <c r="AO401" i="57"/>
  <c r="AP401" i="57"/>
  <c r="AQ401" i="57"/>
  <c r="AR401" i="57"/>
  <c r="BJ401" i="57" s="1"/>
  <c r="AS401" i="57"/>
  <c r="BK401" i="57" s="1"/>
  <c r="AT401" i="57"/>
  <c r="BL401" i="57" s="1"/>
  <c r="AU401" i="57"/>
  <c r="BM401" i="57" s="1"/>
  <c r="AV401" i="57"/>
  <c r="BN401" i="57" s="1"/>
  <c r="AW401" i="57"/>
  <c r="BO401" i="57" s="1"/>
  <c r="AX401" i="57"/>
  <c r="BP401" i="57" s="1"/>
  <c r="AY401" i="57"/>
  <c r="BQ401" i="57" s="1"/>
  <c r="AZ401" i="57"/>
  <c r="BR401" i="57" s="1"/>
  <c r="BA401" i="57"/>
  <c r="BS401" i="57" s="1"/>
  <c r="BB401" i="57"/>
  <c r="A402" i="57"/>
  <c r="C407" i="57"/>
  <c r="D407" i="57" s="1"/>
  <c r="E407" i="57" s="1"/>
  <c r="F407" i="57" s="1"/>
  <c r="G407" i="57" s="1"/>
  <c r="H407" i="57" s="1"/>
  <c r="I407" i="57" s="1"/>
  <c r="J407" i="57" s="1"/>
  <c r="K407" i="57" s="1"/>
  <c r="L407" i="57" s="1"/>
  <c r="M407" i="57" s="1"/>
  <c r="N407" i="57" s="1"/>
  <c r="O407" i="57" s="1"/>
  <c r="P407" i="57" s="1"/>
  <c r="Q407" i="57" s="1"/>
  <c r="R407" i="57" s="1"/>
  <c r="S407" i="57" s="1"/>
  <c r="T407" i="57" s="1"/>
  <c r="U407" i="57" s="1"/>
  <c r="V407" i="57" s="1"/>
  <c r="W407" i="57" s="1"/>
  <c r="X407" i="57" s="1"/>
  <c r="Y407" i="57" s="1"/>
  <c r="Z407" i="57" s="1"/>
  <c r="AA407" i="57" s="1"/>
  <c r="AD407" i="57"/>
  <c r="AE407" i="57" s="1"/>
  <c r="AF407" i="57" s="1"/>
  <c r="AG407" i="57" s="1"/>
  <c r="AH407" i="57" s="1"/>
  <c r="AI407" i="57" s="1"/>
  <c r="AJ407" i="57" s="1"/>
  <c r="AK407" i="57" s="1"/>
  <c r="AL407" i="57" s="1"/>
  <c r="AM407" i="57" s="1"/>
  <c r="AN407" i="57" s="1"/>
  <c r="AO407" i="57" s="1"/>
  <c r="AP407" i="57" s="1"/>
  <c r="AQ407" i="57" s="1"/>
  <c r="AR407" i="57" s="1"/>
  <c r="AS407" i="57" s="1"/>
  <c r="AT407" i="57" s="1"/>
  <c r="AU407" i="57" s="1"/>
  <c r="AV407" i="57" s="1"/>
  <c r="AW407" i="57" s="1"/>
  <c r="AX407" i="57" s="1"/>
  <c r="AY407" i="57" s="1"/>
  <c r="AZ407" i="57" s="1"/>
  <c r="BA407" i="57" s="1"/>
  <c r="BB407" i="57" s="1"/>
  <c r="B408" i="57"/>
  <c r="C408" i="57"/>
  <c r="D408" i="57"/>
  <c r="E408" i="57"/>
  <c r="F408" i="57"/>
  <c r="H408" i="57"/>
  <c r="I408" i="57"/>
  <c r="J408" i="57"/>
  <c r="K408" i="57"/>
  <c r="L408" i="57"/>
  <c r="M408" i="57"/>
  <c r="N408" i="57"/>
  <c r="O408" i="57"/>
  <c r="P408" i="57"/>
  <c r="Q408" i="57"/>
  <c r="S408" i="57"/>
  <c r="T408" i="57"/>
  <c r="W408" i="57"/>
  <c r="X408" i="57"/>
  <c r="Y408" i="57"/>
  <c r="Z408" i="57"/>
  <c r="AA408" i="57"/>
  <c r="B411" i="57"/>
  <c r="C411" i="57"/>
  <c r="D411" i="57"/>
  <c r="E411" i="57"/>
  <c r="F411" i="57"/>
  <c r="H411" i="57"/>
  <c r="I411" i="57"/>
  <c r="J411" i="57"/>
  <c r="K411" i="57"/>
  <c r="L411" i="57"/>
  <c r="M411" i="57"/>
  <c r="N411" i="57"/>
  <c r="O411" i="57"/>
  <c r="P411" i="57"/>
  <c r="R411" i="57"/>
  <c r="S411" i="57"/>
  <c r="T411" i="57"/>
  <c r="U411" i="57"/>
  <c r="V411" i="57"/>
  <c r="W411" i="57"/>
  <c r="X411" i="57"/>
  <c r="Y411" i="57"/>
  <c r="Z411" i="57"/>
  <c r="AA411" i="57"/>
  <c r="B412" i="57"/>
  <c r="C412" i="57"/>
  <c r="D412" i="57"/>
  <c r="E412" i="57"/>
  <c r="F412" i="57"/>
  <c r="H412" i="57"/>
  <c r="I412" i="57"/>
  <c r="J412" i="57"/>
  <c r="K412" i="57"/>
  <c r="L412" i="57"/>
  <c r="M412" i="57"/>
  <c r="N412" i="57"/>
  <c r="O412" i="57"/>
  <c r="P412" i="57"/>
  <c r="Q412" i="57"/>
  <c r="R412" i="57"/>
  <c r="S412" i="57"/>
  <c r="T412" i="57"/>
  <c r="U412" i="57"/>
  <c r="V412" i="57"/>
  <c r="W412" i="57"/>
  <c r="X412" i="57"/>
  <c r="Y412" i="57"/>
  <c r="Z412" i="57"/>
  <c r="AA412" i="57"/>
  <c r="A417" i="57"/>
  <c r="AC417" i="57"/>
  <c r="AD417" i="57"/>
  <c r="AE417" i="57"/>
  <c r="AF417" i="57"/>
  <c r="AG417" i="57"/>
  <c r="AI417" i="57"/>
  <c r="AJ417" i="57"/>
  <c r="AK417" i="57"/>
  <c r="AL417" i="57"/>
  <c r="AM417" i="57"/>
  <c r="AN417" i="57"/>
  <c r="AO417" i="57"/>
  <c r="AP417" i="57"/>
  <c r="AQ417" i="57"/>
  <c r="AR417" i="57"/>
  <c r="AT417" i="57"/>
  <c r="AU417" i="57"/>
  <c r="AX417" i="57"/>
  <c r="AY417" i="57"/>
  <c r="AZ417" i="57"/>
  <c r="BA417" i="57"/>
  <c r="BB417" i="57"/>
  <c r="A418" i="57"/>
  <c r="A419" i="57"/>
  <c r="A420" i="57"/>
  <c r="AC420" i="57"/>
  <c r="AD420" i="57"/>
  <c r="AE420" i="57"/>
  <c r="AF420" i="57"/>
  <c r="AG420" i="57"/>
  <c r="AI420" i="57"/>
  <c r="AJ420" i="57"/>
  <c r="AK420" i="57"/>
  <c r="AL420" i="57"/>
  <c r="AM420" i="57"/>
  <c r="AN420" i="57"/>
  <c r="AO420" i="57"/>
  <c r="AP420" i="57"/>
  <c r="AQ420" i="57"/>
  <c r="AR420" i="57"/>
  <c r="AS420" i="57"/>
  <c r="AT420" i="57"/>
  <c r="AU420" i="57"/>
  <c r="AV420" i="57"/>
  <c r="AW420" i="57"/>
  <c r="AX420" i="57"/>
  <c r="AY420" i="57"/>
  <c r="AZ420" i="57"/>
  <c r="BA420" i="57"/>
  <c r="BB420" i="57"/>
  <c r="A421" i="57"/>
  <c r="AC421" i="57"/>
  <c r="AD421" i="57"/>
  <c r="AE421" i="57"/>
  <c r="AF421" i="57"/>
  <c r="AG421" i="57"/>
  <c r="AI421" i="57"/>
  <c r="AJ421" i="57"/>
  <c r="AK421" i="57"/>
  <c r="AL421" i="57"/>
  <c r="AM421" i="57"/>
  <c r="AN421" i="57"/>
  <c r="AO421" i="57"/>
  <c r="AP421" i="57"/>
  <c r="AQ421" i="57"/>
  <c r="AR421" i="57"/>
  <c r="AS421" i="57"/>
  <c r="AT421" i="57"/>
  <c r="AU421" i="57"/>
  <c r="AV421" i="57"/>
  <c r="AW421" i="57"/>
  <c r="AX421" i="57"/>
  <c r="AY421" i="57"/>
  <c r="AZ421" i="57"/>
  <c r="BA421" i="57"/>
  <c r="BB421" i="57"/>
  <c r="A422" i="57"/>
  <c r="C427" i="57"/>
  <c r="D427" i="57" s="1"/>
  <c r="E427" i="57" s="1"/>
  <c r="F427" i="57" s="1"/>
  <c r="G427" i="57" s="1"/>
  <c r="H427" i="57" s="1"/>
  <c r="I427" i="57" s="1"/>
  <c r="J427" i="57" s="1"/>
  <c r="K427" i="57" s="1"/>
  <c r="L427" i="57" s="1"/>
  <c r="M427" i="57" s="1"/>
  <c r="N427" i="57" s="1"/>
  <c r="O427" i="57" s="1"/>
  <c r="P427" i="57" s="1"/>
  <c r="Q427" i="57" s="1"/>
  <c r="R427" i="57" s="1"/>
  <c r="S427" i="57" s="1"/>
  <c r="T427" i="57" s="1"/>
  <c r="U427" i="57" s="1"/>
  <c r="V427" i="57" s="1"/>
  <c r="W427" i="57" s="1"/>
  <c r="X427" i="57" s="1"/>
  <c r="Y427" i="57" s="1"/>
  <c r="Z427" i="57" s="1"/>
  <c r="AA427" i="57" s="1"/>
  <c r="AD427" i="57"/>
  <c r="AE427" i="57" s="1"/>
  <c r="AF427" i="57" s="1"/>
  <c r="AG427" i="57" s="1"/>
  <c r="AH427" i="57" s="1"/>
  <c r="AI427" i="57" s="1"/>
  <c r="AJ427" i="57" s="1"/>
  <c r="AK427" i="57" s="1"/>
  <c r="AL427" i="57" s="1"/>
  <c r="AM427" i="57" s="1"/>
  <c r="AN427" i="57" s="1"/>
  <c r="AO427" i="57" s="1"/>
  <c r="AP427" i="57" s="1"/>
  <c r="AQ427" i="57" s="1"/>
  <c r="AR427" i="57" s="1"/>
  <c r="AS427" i="57" s="1"/>
  <c r="AT427" i="57" s="1"/>
  <c r="AU427" i="57" s="1"/>
  <c r="AV427" i="57" s="1"/>
  <c r="AW427" i="57" s="1"/>
  <c r="AX427" i="57" s="1"/>
  <c r="AY427" i="57" s="1"/>
  <c r="AZ427" i="57" s="1"/>
  <c r="BA427" i="57" s="1"/>
  <c r="BB427" i="57" s="1"/>
  <c r="A440" i="57"/>
  <c r="A441" i="57"/>
  <c r="A442" i="57"/>
  <c r="A443" i="57"/>
  <c r="A444" i="57"/>
  <c r="A445" i="57"/>
  <c r="A446" i="57"/>
  <c r="A447" i="57"/>
  <c r="C452" i="57"/>
  <c r="D452" i="57" s="1"/>
  <c r="E452" i="57" s="1"/>
  <c r="F452" i="57" s="1"/>
  <c r="G452" i="57" s="1"/>
  <c r="H452" i="57" s="1"/>
  <c r="I452" i="57" s="1"/>
  <c r="J452" i="57" s="1"/>
  <c r="K452" i="57" s="1"/>
  <c r="L452" i="57" s="1"/>
  <c r="M452" i="57" s="1"/>
  <c r="N452" i="57" s="1"/>
  <c r="O452" i="57" s="1"/>
  <c r="P452" i="57" s="1"/>
  <c r="Q452" i="57" s="1"/>
  <c r="R452" i="57" s="1"/>
  <c r="S452" i="57" s="1"/>
  <c r="T452" i="57" s="1"/>
  <c r="U452" i="57" s="1"/>
  <c r="V452" i="57" s="1"/>
  <c r="W452" i="57" s="1"/>
  <c r="X452" i="57" s="1"/>
  <c r="Y452" i="57" s="1"/>
  <c r="Z452" i="57" s="1"/>
  <c r="AA452" i="57" s="1"/>
  <c r="AD452" i="57"/>
  <c r="AE452" i="57" s="1"/>
  <c r="AF452" i="57" s="1"/>
  <c r="AG452" i="57" s="1"/>
  <c r="AH452" i="57" s="1"/>
  <c r="AI452" i="57" s="1"/>
  <c r="AJ452" i="57" s="1"/>
  <c r="AK452" i="57" s="1"/>
  <c r="AL452" i="57" s="1"/>
  <c r="AM452" i="57" s="1"/>
  <c r="AN452" i="57" s="1"/>
  <c r="AO452" i="57" s="1"/>
  <c r="AP452" i="57" s="1"/>
  <c r="AQ452" i="57" s="1"/>
  <c r="AR452" i="57" s="1"/>
  <c r="AS452" i="57" s="1"/>
  <c r="AT452" i="57" s="1"/>
  <c r="AU452" i="57" s="1"/>
  <c r="AV452" i="57" s="1"/>
  <c r="AW452" i="57" s="1"/>
  <c r="AX452" i="57" s="1"/>
  <c r="AY452" i="57" s="1"/>
  <c r="AZ452" i="57" s="1"/>
  <c r="BA452" i="57" s="1"/>
  <c r="BB452" i="57" s="1"/>
  <c r="A468" i="57"/>
  <c r="A469" i="57"/>
  <c r="A470" i="57"/>
  <c r="A471" i="57"/>
  <c r="A472" i="57"/>
  <c r="A473" i="57"/>
  <c r="A474" i="57"/>
  <c r="A475" i="57"/>
  <c r="A476" i="57"/>
  <c r="A477" i="57"/>
  <c r="AC481" i="57"/>
  <c r="AD481" i="57"/>
  <c r="AE481" i="57"/>
  <c r="AF481" i="57"/>
  <c r="AG481" i="57"/>
  <c r="AI481" i="57"/>
  <c r="AJ481" i="57"/>
  <c r="AK481" i="57"/>
  <c r="AL481" i="57"/>
  <c r="AM481" i="57"/>
  <c r="AN481" i="57"/>
  <c r="AO481" i="57"/>
  <c r="AP481" i="57"/>
  <c r="AQ481" i="57"/>
  <c r="AR481" i="57"/>
  <c r="AT481" i="57"/>
  <c r="AU481" i="57"/>
  <c r="AX481" i="57"/>
  <c r="AY481" i="57"/>
  <c r="AZ481" i="57"/>
  <c r="BA481" i="57"/>
  <c r="BB481" i="57"/>
  <c r="C482" i="57"/>
  <c r="D482" i="57" s="1"/>
  <c r="E482" i="57" s="1"/>
  <c r="F482" i="57" s="1"/>
  <c r="G482" i="57" s="1"/>
  <c r="H482" i="57" s="1"/>
  <c r="I482" i="57" s="1"/>
  <c r="J482" i="57" s="1"/>
  <c r="K482" i="57" s="1"/>
  <c r="L482" i="57" s="1"/>
  <c r="M482" i="57" s="1"/>
  <c r="N482" i="57" s="1"/>
  <c r="O482" i="57" s="1"/>
  <c r="P482" i="57" s="1"/>
  <c r="Q482" i="57" s="1"/>
  <c r="R482" i="57" s="1"/>
  <c r="S482" i="57" s="1"/>
  <c r="T482" i="57" s="1"/>
  <c r="U482" i="57" s="1"/>
  <c r="V482" i="57" s="1"/>
  <c r="W482" i="57" s="1"/>
  <c r="X482" i="57" s="1"/>
  <c r="Y482" i="57" s="1"/>
  <c r="Z482" i="57" s="1"/>
  <c r="AA482" i="57" s="1"/>
  <c r="AD482" i="57"/>
  <c r="AE482" i="57" s="1"/>
  <c r="AF482" i="57" s="1"/>
  <c r="AG482" i="57" s="1"/>
  <c r="AH482" i="57" s="1"/>
  <c r="AI482" i="57" s="1"/>
  <c r="AJ482" i="57" s="1"/>
  <c r="AK482" i="57" s="1"/>
  <c r="AL482" i="57" s="1"/>
  <c r="AM482" i="57" s="1"/>
  <c r="AN482" i="57" s="1"/>
  <c r="AO482" i="57" s="1"/>
  <c r="AP482" i="57" s="1"/>
  <c r="AQ482" i="57" s="1"/>
  <c r="AR482" i="57" s="1"/>
  <c r="AS482" i="57" s="1"/>
  <c r="AT482" i="57" s="1"/>
  <c r="AU482" i="57" s="1"/>
  <c r="AV482" i="57" s="1"/>
  <c r="AW482" i="57" s="1"/>
  <c r="AX482" i="57" s="1"/>
  <c r="AY482" i="57" s="1"/>
  <c r="AZ482" i="57" s="1"/>
  <c r="BA482" i="57" s="1"/>
  <c r="BB482" i="57" s="1"/>
  <c r="A493" i="57"/>
  <c r="AC493" i="57"/>
  <c r="AD493" i="57"/>
  <c r="AE493" i="57"/>
  <c r="AF493" i="57"/>
  <c r="AG493" i="57"/>
  <c r="AI493" i="57"/>
  <c r="AJ493" i="57"/>
  <c r="AK493" i="57"/>
  <c r="AL493" i="57"/>
  <c r="AM493" i="57"/>
  <c r="AN493" i="57"/>
  <c r="AO493" i="57"/>
  <c r="AP493" i="57"/>
  <c r="AQ493" i="57"/>
  <c r="AR493" i="57"/>
  <c r="AT493" i="57"/>
  <c r="AU493" i="57"/>
  <c r="AX493" i="57"/>
  <c r="AY493" i="57"/>
  <c r="BQ493" i="57" s="1"/>
  <c r="AZ493" i="57"/>
  <c r="BR493" i="57" s="1"/>
  <c r="BA493" i="57"/>
  <c r="BB493" i="57"/>
  <c r="A494" i="57"/>
  <c r="AC494" i="57"/>
  <c r="AD494" i="57"/>
  <c r="AE494" i="57"/>
  <c r="AF494" i="57"/>
  <c r="AG494" i="57"/>
  <c r="AI494" i="57"/>
  <c r="AJ494" i="57"/>
  <c r="AK494" i="57"/>
  <c r="AL494" i="57"/>
  <c r="AM494" i="57"/>
  <c r="AN494" i="57"/>
  <c r="AO494" i="57"/>
  <c r="AP494" i="57"/>
  <c r="AQ494" i="57"/>
  <c r="AR494" i="57"/>
  <c r="AT494" i="57"/>
  <c r="AU494" i="57"/>
  <c r="AX494" i="57"/>
  <c r="BP494" i="57" s="1"/>
  <c r="AY494" i="57"/>
  <c r="BQ494" i="57" s="1"/>
  <c r="AZ494" i="57"/>
  <c r="BR494" i="57" s="1"/>
  <c r="BA494" i="57"/>
  <c r="BS494" i="57" s="1"/>
  <c r="BB494" i="57"/>
  <c r="A495" i="57"/>
  <c r="AC495" i="57"/>
  <c r="AD495" i="57"/>
  <c r="AE495" i="57"/>
  <c r="AF495" i="57"/>
  <c r="AG495" i="57"/>
  <c r="AI495" i="57"/>
  <c r="AJ495" i="57"/>
  <c r="AK495" i="57"/>
  <c r="AL495" i="57"/>
  <c r="AM495" i="57"/>
  <c r="AN495" i="57"/>
  <c r="AO495" i="57"/>
  <c r="AP495" i="57"/>
  <c r="AQ495" i="57"/>
  <c r="AR495" i="57"/>
  <c r="AT495" i="57"/>
  <c r="AU495" i="57"/>
  <c r="AX495" i="57"/>
  <c r="AY495" i="57"/>
  <c r="BQ495" i="57" s="1"/>
  <c r="AZ495" i="57"/>
  <c r="BR495" i="57" s="1"/>
  <c r="BA495" i="57"/>
  <c r="BB495" i="57"/>
  <c r="A496" i="57"/>
  <c r="AC496" i="57"/>
  <c r="AD496" i="57"/>
  <c r="AE496" i="57"/>
  <c r="AF496" i="57"/>
  <c r="AG496" i="57"/>
  <c r="AI496" i="57"/>
  <c r="AJ496" i="57"/>
  <c r="AK496" i="57"/>
  <c r="AL496" i="57"/>
  <c r="AM496" i="57"/>
  <c r="AN496" i="57"/>
  <c r="AO496" i="57"/>
  <c r="AP496" i="57"/>
  <c r="AQ496" i="57"/>
  <c r="AR496" i="57"/>
  <c r="AT496" i="57"/>
  <c r="AU496" i="57"/>
  <c r="AX496" i="57"/>
  <c r="AY496" i="57"/>
  <c r="BQ496" i="57" s="1"/>
  <c r="AZ496" i="57"/>
  <c r="BR496" i="57" s="1"/>
  <c r="BA496" i="57"/>
  <c r="BB496" i="57"/>
  <c r="A497" i="57"/>
  <c r="AC501" i="57"/>
  <c r="AD501" i="57"/>
  <c r="AE501" i="57"/>
  <c r="AF501" i="57"/>
  <c r="AG501" i="57"/>
  <c r="AI501" i="57"/>
  <c r="AJ501" i="57"/>
  <c r="AK501" i="57"/>
  <c r="AL501" i="57"/>
  <c r="AM501" i="57"/>
  <c r="AN501" i="57"/>
  <c r="AO501" i="57"/>
  <c r="AP501" i="57"/>
  <c r="AQ501" i="57"/>
  <c r="AR501" i="57"/>
  <c r="AT501" i="57"/>
  <c r="AU501" i="57"/>
  <c r="AX501" i="57"/>
  <c r="AY501" i="57"/>
  <c r="AZ501" i="57"/>
  <c r="BA501" i="57"/>
  <c r="BB501" i="57"/>
  <c r="C502" i="57"/>
  <c r="D502" i="57" s="1"/>
  <c r="E502" i="57" s="1"/>
  <c r="F502" i="57" s="1"/>
  <c r="G502" i="57" s="1"/>
  <c r="H502" i="57" s="1"/>
  <c r="I502" i="57" s="1"/>
  <c r="J502" i="57" s="1"/>
  <c r="K502" i="57" s="1"/>
  <c r="L502" i="57" s="1"/>
  <c r="M502" i="57" s="1"/>
  <c r="N502" i="57" s="1"/>
  <c r="O502" i="57" s="1"/>
  <c r="P502" i="57" s="1"/>
  <c r="Q502" i="57" s="1"/>
  <c r="R502" i="57" s="1"/>
  <c r="S502" i="57" s="1"/>
  <c r="T502" i="57" s="1"/>
  <c r="U502" i="57" s="1"/>
  <c r="V502" i="57" s="1"/>
  <c r="W502" i="57" s="1"/>
  <c r="X502" i="57" s="1"/>
  <c r="Y502" i="57" s="1"/>
  <c r="Z502" i="57" s="1"/>
  <c r="AA502" i="57" s="1"/>
  <c r="AD502" i="57"/>
  <c r="AE502" i="57" s="1"/>
  <c r="AF502" i="57" s="1"/>
  <c r="AG502" i="57" s="1"/>
  <c r="AH502" i="57" s="1"/>
  <c r="AI502" i="57" s="1"/>
  <c r="AJ502" i="57" s="1"/>
  <c r="AK502" i="57" s="1"/>
  <c r="AL502" i="57" s="1"/>
  <c r="AM502" i="57" s="1"/>
  <c r="AN502" i="57" s="1"/>
  <c r="AO502" i="57" s="1"/>
  <c r="AP502" i="57" s="1"/>
  <c r="AQ502" i="57" s="1"/>
  <c r="AR502" i="57" s="1"/>
  <c r="AS502" i="57" s="1"/>
  <c r="AT502" i="57" s="1"/>
  <c r="AU502" i="57" s="1"/>
  <c r="AV502" i="57" s="1"/>
  <c r="AW502" i="57" s="1"/>
  <c r="AX502" i="57" s="1"/>
  <c r="AY502" i="57" s="1"/>
  <c r="AZ502" i="57" s="1"/>
  <c r="BA502" i="57" s="1"/>
  <c r="BB502" i="57" s="1"/>
  <c r="A515" i="57"/>
  <c r="AC515" i="57"/>
  <c r="AD515" i="57"/>
  <c r="AE515" i="57"/>
  <c r="AF515" i="57"/>
  <c r="AG515" i="57"/>
  <c r="AI515" i="57"/>
  <c r="AJ515" i="57"/>
  <c r="AK515" i="57"/>
  <c r="AL515" i="57"/>
  <c r="AM515" i="57"/>
  <c r="AN515" i="57"/>
  <c r="AO515" i="57"/>
  <c r="AP515" i="57"/>
  <c r="AQ515" i="57"/>
  <c r="AR515" i="57"/>
  <c r="AT515" i="57"/>
  <c r="AU515" i="57"/>
  <c r="AX515" i="57"/>
  <c r="AY515" i="57"/>
  <c r="AZ515" i="57"/>
  <c r="BR515" i="57" s="1"/>
  <c r="BA515" i="57"/>
  <c r="BB515" i="57"/>
  <c r="A516" i="57"/>
  <c r="AC516" i="57"/>
  <c r="AD516" i="57"/>
  <c r="AE516" i="57"/>
  <c r="AF516" i="57"/>
  <c r="AG516" i="57"/>
  <c r="AI516" i="57"/>
  <c r="AJ516" i="57"/>
  <c r="AK516" i="57"/>
  <c r="AL516" i="57"/>
  <c r="AM516" i="57"/>
  <c r="AN516" i="57"/>
  <c r="AO516" i="57"/>
  <c r="AP516" i="57"/>
  <c r="AQ516" i="57"/>
  <c r="AR516" i="57"/>
  <c r="AT516" i="57"/>
  <c r="AU516" i="57"/>
  <c r="AX516" i="57"/>
  <c r="BP516" i="57" s="1"/>
  <c r="AY516" i="57"/>
  <c r="BQ516" i="57" s="1"/>
  <c r="AZ516" i="57"/>
  <c r="BR516" i="57" s="1"/>
  <c r="BA516" i="57"/>
  <c r="BS516" i="57" s="1"/>
  <c r="BB516" i="57"/>
  <c r="A517" i="57"/>
  <c r="AC517" i="57"/>
  <c r="AD517" i="57"/>
  <c r="AE517" i="57"/>
  <c r="AF517" i="57"/>
  <c r="AG517" i="57"/>
  <c r="AI517" i="57"/>
  <c r="AJ517" i="57"/>
  <c r="AK517" i="57"/>
  <c r="AL517" i="57"/>
  <c r="AM517" i="57"/>
  <c r="AN517" i="57"/>
  <c r="AO517" i="57"/>
  <c r="AP517" i="57"/>
  <c r="AQ517" i="57"/>
  <c r="AR517" i="57"/>
  <c r="AT517" i="57"/>
  <c r="AU517" i="57"/>
  <c r="AX517" i="57"/>
  <c r="AY517" i="57"/>
  <c r="AZ517" i="57"/>
  <c r="BA517" i="57"/>
  <c r="BB517" i="57"/>
  <c r="A518" i="57"/>
  <c r="AC518" i="57"/>
  <c r="AD518" i="57"/>
  <c r="AE518" i="57"/>
  <c r="AF518" i="57"/>
  <c r="AG518" i="57"/>
  <c r="AI518" i="57"/>
  <c r="AJ518" i="57"/>
  <c r="AK518" i="57"/>
  <c r="AL518" i="57"/>
  <c r="AM518" i="57"/>
  <c r="AN518" i="57"/>
  <c r="AO518" i="57"/>
  <c r="AP518" i="57"/>
  <c r="AQ518" i="57"/>
  <c r="AR518" i="57"/>
  <c r="AT518" i="57"/>
  <c r="AU518" i="57"/>
  <c r="AX518" i="57"/>
  <c r="AY518" i="57"/>
  <c r="AZ518" i="57"/>
  <c r="BA518" i="57"/>
  <c r="BB518" i="57"/>
  <c r="A519" i="57"/>
  <c r="AC519" i="57"/>
  <c r="AD519" i="57"/>
  <c r="AE519" i="57"/>
  <c r="AF519" i="57"/>
  <c r="AG519" i="57"/>
  <c r="AI519" i="57"/>
  <c r="AJ519" i="57"/>
  <c r="AK519" i="57"/>
  <c r="AL519" i="57"/>
  <c r="AM519" i="57"/>
  <c r="AN519" i="57"/>
  <c r="AO519" i="57"/>
  <c r="AP519" i="57"/>
  <c r="AQ519" i="57"/>
  <c r="AR519" i="57"/>
  <c r="AT519" i="57"/>
  <c r="AU519" i="57"/>
  <c r="AX519" i="57"/>
  <c r="AY519" i="57"/>
  <c r="AZ519" i="57"/>
  <c r="BA519" i="57"/>
  <c r="BB519" i="57"/>
  <c r="A520" i="57"/>
  <c r="AC520" i="57"/>
  <c r="AD520" i="57"/>
  <c r="AE520" i="57"/>
  <c r="AF520" i="57"/>
  <c r="AG520" i="57"/>
  <c r="AI520" i="57"/>
  <c r="AJ520" i="57"/>
  <c r="AK520" i="57"/>
  <c r="AL520" i="57"/>
  <c r="AM520" i="57"/>
  <c r="AN520" i="57"/>
  <c r="AO520" i="57"/>
  <c r="AP520" i="57"/>
  <c r="AQ520" i="57"/>
  <c r="AR520" i="57"/>
  <c r="AT520" i="57"/>
  <c r="AU520" i="57"/>
  <c r="AX520" i="57"/>
  <c r="AY520" i="57"/>
  <c r="AZ520" i="57"/>
  <c r="BA520" i="57"/>
  <c r="BB520" i="57"/>
  <c r="A521" i="57"/>
  <c r="AC521" i="57"/>
  <c r="AD521" i="57"/>
  <c r="AE521" i="57"/>
  <c r="AF521" i="57"/>
  <c r="AG521" i="57"/>
  <c r="AI521" i="57"/>
  <c r="AJ521" i="57"/>
  <c r="AK521" i="57"/>
  <c r="AL521" i="57"/>
  <c r="AM521" i="57"/>
  <c r="AN521" i="57"/>
  <c r="AO521" i="57"/>
  <c r="AP521" i="57"/>
  <c r="AQ521" i="57"/>
  <c r="AR521" i="57"/>
  <c r="AT521" i="57"/>
  <c r="AU521" i="57"/>
  <c r="AX521" i="57"/>
  <c r="AY521" i="57"/>
  <c r="AZ521" i="57"/>
  <c r="BA521" i="57"/>
  <c r="BB521" i="57"/>
  <c r="A522" i="57"/>
  <c r="C527" i="57"/>
  <c r="D527" i="57" s="1"/>
  <c r="E527" i="57" s="1"/>
  <c r="F527" i="57" s="1"/>
  <c r="G527" i="57" s="1"/>
  <c r="H527" i="57" s="1"/>
  <c r="I527" i="57" s="1"/>
  <c r="J527" i="57" s="1"/>
  <c r="K527" i="57" s="1"/>
  <c r="L527" i="57" s="1"/>
  <c r="M527" i="57" s="1"/>
  <c r="N527" i="57" s="1"/>
  <c r="O527" i="57" s="1"/>
  <c r="P527" i="57" s="1"/>
  <c r="Q527" i="57" s="1"/>
  <c r="R527" i="57" s="1"/>
  <c r="S527" i="57" s="1"/>
  <c r="T527" i="57" s="1"/>
  <c r="U527" i="57" s="1"/>
  <c r="V527" i="57" s="1"/>
  <c r="W527" i="57" s="1"/>
  <c r="X527" i="57" s="1"/>
  <c r="Y527" i="57" s="1"/>
  <c r="Z527" i="57" s="1"/>
  <c r="AA527" i="57" s="1"/>
  <c r="AD527" i="57"/>
  <c r="AE527" i="57" s="1"/>
  <c r="AF527" i="57" s="1"/>
  <c r="AG527" i="57" s="1"/>
  <c r="AH527" i="57" s="1"/>
  <c r="AI527" i="57" s="1"/>
  <c r="AJ527" i="57" s="1"/>
  <c r="AK527" i="57" s="1"/>
  <c r="AL527" i="57" s="1"/>
  <c r="AM527" i="57" s="1"/>
  <c r="AN527" i="57" s="1"/>
  <c r="AO527" i="57" s="1"/>
  <c r="AP527" i="57" s="1"/>
  <c r="AQ527" i="57" s="1"/>
  <c r="AR527" i="57" s="1"/>
  <c r="AS527" i="57" s="1"/>
  <c r="AT527" i="57" s="1"/>
  <c r="AU527" i="57" s="1"/>
  <c r="AV527" i="57" s="1"/>
  <c r="AW527" i="57" s="1"/>
  <c r="AX527" i="57" s="1"/>
  <c r="AY527" i="57" s="1"/>
  <c r="AZ527" i="57" s="1"/>
  <c r="BA527" i="57" s="1"/>
  <c r="BB527" i="57" s="1"/>
  <c r="A541" i="57"/>
  <c r="A542" i="57"/>
  <c r="A543" i="57"/>
  <c r="A544" i="57"/>
  <c r="A545" i="57"/>
  <c r="A546" i="57"/>
  <c r="A547" i="57"/>
  <c r="A548" i="57"/>
  <c r="C553" i="57"/>
  <c r="D553" i="57" s="1"/>
  <c r="E553" i="57" s="1"/>
  <c r="F553" i="57" s="1"/>
  <c r="G553" i="57" s="1"/>
  <c r="H553" i="57" s="1"/>
  <c r="I553" i="57" s="1"/>
  <c r="J553" i="57" s="1"/>
  <c r="K553" i="57" s="1"/>
  <c r="L553" i="57" s="1"/>
  <c r="M553" i="57" s="1"/>
  <c r="N553" i="57" s="1"/>
  <c r="O553" i="57" s="1"/>
  <c r="P553" i="57" s="1"/>
  <c r="Q553" i="57" s="1"/>
  <c r="R553" i="57" s="1"/>
  <c r="S553" i="57" s="1"/>
  <c r="T553" i="57" s="1"/>
  <c r="U553" i="57" s="1"/>
  <c r="V553" i="57" s="1"/>
  <c r="W553" i="57" s="1"/>
  <c r="X553" i="57" s="1"/>
  <c r="Y553" i="57" s="1"/>
  <c r="Z553" i="57" s="1"/>
  <c r="AA553" i="57" s="1"/>
  <c r="AD553" i="57"/>
  <c r="AE553" i="57" s="1"/>
  <c r="AF553" i="57" s="1"/>
  <c r="AG553" i="57" s="1"/>
  <c r="AH553" i="57" s="1"/>
  <c r="AI553" i="57" s="1"/>
  <c r="AJ553" i="57" s="1"/>
  <c r="AK553" i="57" s="1"/>
  <c r="AL553" i="57" s="1"/>
  <c r="AM553" i="57" s="1"/>
  <c r="AN553" i="57" s="1"/>
  <c r="AO553" i="57" s="1"/>
  <c r="AP553" i="57" s="1"/>
  <c r="AQ553" i="57" s="1"/>
  <c r="AR553" i="57" s="1"/>
  <c r="AS553" i="57" s="1"/>
  <c r="AT553" i="57" s="1"/>
  <c r="AU553" i="57" s="1"/>
  <c r="AV553" i="57" s="1"/>
  <c r="AW553" i="57" s="1"/>
  <c r="AX553" i="57" s="1"/>
  <c r="AY553" i="57" s="1"/>
  <c r="AZ553" i="57" s="1"/>
  <c r="BA553" i="57" s="1"/>
  <c r="BB553" i="57" s="1"/>
  <c r="A567" i="57"/>
  <c r="A568" i="57"/>
  <c r="A569" i="57"/>
  <c r="A570" i="57"/>
  <c r="A571" i="57"/>
  <c r="A572" i="57"/>
  <c r="AC576" i="57"/>
  <c r="AD576" i="57"/>
  <c r="AE576" i="57"/>
  <c r="AF576" i="57"/>
  <c r="AG576" i="57"/>
  <c r="AI576" i="57"/>
  <c r="AJ576" i="57"/>
  <c r="AK576" i="57"/>
  <c r="AL576" i="57"/>
  <c r="AM576" i="57"/>
  <c r="AN576" i="57"/>
  <c r="AO576" i="57"/>
  <c r="AP576" i="57"/>
  <c r="AQ576" i="57"/>
  <c r="AR576" i="57"/>
  <c r="AT576" i="57"/>
  <c r="AU576" i="57"/>
  <c r="AX576" i="57"/>
  <c r="AY576" i="57"/>
  <c r="AZ576" i="57"/>
  <c r="BA576" i="57"/>
  <c r="BB576" i="57"/>
  <c r="C577" i="57"/>
  <c r="D577" i="57" s="1"/>
  <c r="E577" i="57" s="1"/>
  <c r="F577" i="57" s="1"/>
  <c r="G577" i="57" s="1"/>
  <c r="H577" i="57" s="1"/>
  <c r="I577" i="57" s="1"/>
  <c r="J577" i="57" s="1"/>
  <c r="K577" i="57" s="1"/>
  <c r="L577" i="57" s="1"/>
  <c r="M577" i="57" s="1"/>
  <c r="N577" i="57" s="1"/>
  <c r="O577" i="57" s="1"/>
  <c r="P577" i="57" s="1"/>
  <c r="Q577" i="57" s="1"/>
  <c r="R577" i="57" s="1"/>
  <c r="S577" i="57" s="1"/>
  <c r="T577" i="57" s="1"/>
  <c r="U577" i="57" s="1"/>
  <c r="V577" i="57" s="1"/>
  <c r="W577" i="57" s="1"/>
  <c r="X577" i="57" s="1"/>
  <c r="Y577" i="57" s="1"/>
  <c r="Z577" i="57" s="1"/>
  <c r="AA577" i="57" s="1"/>
  <c r="AD577" i="57"/>
  <c r="AE577" i="57" s="1"/>
  <c r="AF577" i="57" s="1"/>
  <c r="AG577" i="57" s="1"/>
  <c r="AH577" i="57" s="1"/>
  <c r="AI577" i="57" s="1"/>
  <c r="AJ577" i="57" s="1"/>
  <c r="AK577" i="57" s="1"/>
  <c r="AL577" i="57" s="1"/>
  <c r="AM577" i="57" s="1"/>
  <c r="AN577" i="57" s="1"/>
  <c r="AO577" i="57" s="1"/>
  <c r="AP577" i="57" s="1"/>
  <c r="AQ577" i="57" s="1"/>
  <c r="AR577" i="57" s="1"/>
  <c r="AS577" i="57" s="1"/>
  <c r="AT577" i="57" s="1"/>
  <c r="AU577" i="57" s="1"/>
  <c r="AV577" i="57" s="1"/>
  <c r="AW577" i="57" s="1"/>
  <c r="AX577" i="57" s="1"/>
  <c r="AY577" i="57" s="1"/>
  <c r="AZ577" i="57" s="1"/>
  <c r="BA577" i="57" s="1"/>
  <c r="BB577" i="57" s="1"/>
  <c r="A586" i="57"/>
  <c r="AC586" i="57"/>
  <c r="AD586" i="57"/>
  <c r="AE586" i="57"/>
  <c r="AF586" i="57"/>
  <c r="AG586" i="57"/>
  <c r="AI586" i="57"/>
  <c r="AJ586" i="57"/>
  <c r="AK586" i="57"/>
  <c r="AL586" i="57"/>
  <c r="AM586" i="57"/>
  <c r="AN586" i="57"/>
  <c r="AO586" i="57"/>
  <c r="AP586" i="57"/>
  <c r="AQ586" i="57"/>
  <c r="AR586" i="57"/>
  <c r="AT586" i="57"/>
  <c r="AU586" i="57"/>
  <c r="AX586" i="57"/>
  <c r="AY586" i="57"/>
  <c r="BQ586" i="57" s="1"/>
  <c r="AZ586" i="57"/>
  <c r="BA586" i="57"/>
  <c r="BS586" i="57" s="1"/>
  <c r="BB586" i="57"/>
  <c r="A587" i="57"/>
  <c r="AC587" i="57"/>
  <c r="AD587" i="57"/>
  <c r="AE587" i="57"/>
  <c r="AF587" i="57"/>
  <c r="AG587" i="57"/>
  <c r="AI587" i="57"/>
  <c r="AJ587" i="57"/>
  <c r="AK587" i="57"/>
  <c r="AL587" i="57"/>
  <c r="AM587" i="57"/>
  <c r="AN587" i="57"/>
  <c r="AO587" i="57"/>
  <c r="AP587" i="57"/>
  <c r="AQ587" i="57"/>
  <c r="AR587" i="57"/>
  <c r="AT587" i="57"/>
  <c r="AU587" i="57"/>
  <c r="AX587" i="57"/>
  <c r="BP587" i="57" s="1"/>
  <c r="AY587" i="57"/>
  <c r="BQ587" i="57" s="1"/>
  <c r="AZ587" i="57"/>
  <c r="BR587" i="57" s="1"/>
  <c r="BA587" i="57"/>
  <c r="BS587" i="57" s="1"/>
  <c r="BB587" i="57"/>
  <c r="A588" i="57"/>
  <c r="AC588" i="57"/>
  <c r="AD588" i="57"/>
  <c r="AE588" i="57"/>
  <c r="AF588" i="57"/>
  <c r="AG588" i="57"/>
  <c r="AI588" i="57"/>
  <c r="AJ588" i="57"/>
  <c r="AK588" i="57"/>
  <c r="AL588" i="57"/>
  <c r="AM588" i="57"/>
  <c r="AN588" i="57"/>
  <c r="AO588" i="57"/>
  <c r="AP588" i="57"/>
  <c r="AQ588" i="57"/>
  <c r="AR588" i="57"/>
  <c r="AT588" i="57"/>
  <c r="AU588" i="57"/>
  <c r="AX588" i="57"/>
  <c r="AY588" i="57"/>
  <c r="BQ588" i="57" s="1"/>
  <c r="AZ588" i="57"/>
  <c r="BA588" i="57"/>
  <c r="BB588" i="57"/>
  <c r="A589" i="57"/>
  <c r="C594" i="57"/>
  <c r="D594" i="57" s="1"/>
  <c r="E594" i="57" s="1"/>
  <c r="F594" i="57" s="1"/>
  <c r="G594" i="57" s="1"/>
  <c r="H594" i="57" s="1"/>
  <c r="I594" i="57" s="1"/>
  <c r="J594" i="57" s="1"/>
  <c r="K594" i="57" s="1"/>
  <c r="L594" i="57" s="1"/>
  <c r="M594" i="57" s="1"/>
  <c r="N594" i="57" s="1"/>
  <c r="O594" i="57" s="1"/>
  <c r="P594" i="57" s="1"/>
  <c r="Q594" i="57" s="1"/>
  <c r="R594" i="57" s="1"/>
  <c r="S594" i="57" s="1"/>
  <c r="T594" i="57" s="1"/>
  <c r="U594" i="57" s="1"/>
  <c r="V594" i="57" s="1"/>
  <c r="W594" i="57" s="1"/>
  <c r="X594" i="57" s="1"/>
  <c r="Y594" i="57" s="1"/>
  <c r="Z594" i="57" s="1"/>
  <c r="AA594" i="57" s="1"/>
  <c r="AD594" i="57"/>
  <c r="AE594" i="57" s="1"/>
  <c r="AF594" i="57" s="1"/>
  <c r="AG594" i="57" s="1"/>
  <c r="AH594" i="57" s="1"/>
  <c r="AI594" i="57" s="1"/>
  <c r="AJ594" i="57" s="1"/>
  <c r="AK594" i="57" s="1"/>
  <c r="AL594" i="57" s="1"/>
  <c r="AM594" i="57" s="1"/>
  <c r="AN594" i="57" s="1"/>
  <c r="AO594" i="57" s="1"/>
  <c r="AP594" i="57" s="1"/>
  <c r="AQ594" i="57" s="1"/>
  <c r="AR594" i="57" s="1"/>
  <c r="AS594" i="57" s="1"/>
  <c r="AT594" i="57" s="1"/>
  <c r="AU594" i="57" s="1"/>
  <c r="AV594" i="57" s="1"/>
  <c r="AW594" i="57" s="1"/>
  <c r="AX594" i="57" s="1"/>
  <c r="AY594" i="57" s="1"/>
  <c r="AZ594" i="57" s="1"/>
  <c r="BA594" i="57" s="1"/>
  <c r="BB594" i="57" s="1"/>
  <c r="A605" i="57"/>
  <c r="A606" i="57"/>
  <c r="A607" i="57"/>
  <c r="A608" i="57"/>
  <c r="A609" i="57"/>
  <c r="AC613" i="57"/>
  <c r="AD613" i="57"/>
  <c r="AE613" i="57"/>
  <c r="AF613" i="57"/>
  <c r="AG613" i="57"/>
  <c r="AI613" i="57"/>
  <c r="AJ613" i="57"/>
  <c r="AK613" i="57"/>
  <c r="AL613" i="57"/>
  <c r="AM613" i="57"/>
  <c r="AN613" i="57"/>
  <c r="AO613" i="57"/>
  <c r="AP613" i="57"/>
  <c r="AQ613" i="57"/>
  <c r="AR613" i="57"/>
  <c r="AT613" i="57"/>
  <c r="AU613" i="57"/>
  <c r="AX613" i="57"/>
  <c r="AY613" i="57"/>
  <c r="AZ613" i="57"/>
  <c r="BA613" i="57"/>
  <c r="BB613" i="57"/>
  <c r="C614" i="57"/>
  <c r="D614" i="57" s="1"/>
  <c r="E614" i="57" s="1"/>
  <c r="F614" i="57" s="1"/>
  <c r="G614" i="57" s="1"/>
  <c r="H614" i="57" s="1"/>
  <c r="I614" i="57" s="1"/>
  <c r="J614" i="57" s="1"/>
  <c r="K614" i="57" s="1"/>
  <c r="L614" i="57" s="1"/>
  <c r="M614" i="57" s="1"/>
  <c r="N614" i="57" s="1"/>
  <c r="O614" i="57" s="1"/>
  <c r="P614" i="57" s="1"/>
  <c r="Q614" i="57" s="1"/>
  <c r="R614" i="57" s="1"/>
  <c r="S614" i="57" s="1"/>
  <c r="T614" i="57" s="1"/>
  <c r="U614" i="57" s="1"/>
  <c r="V614" i="57" s="1"/>
  <c r="W614" i="57" s="1"/>
  <c r="X614" i="57" s="1"/>
  <c r="Y614" i="57" s="1"/>
  <c r="Z614" i="57" s="1"/>
  <c r="AA614" i="57" s="1"/>
  <c r="AD614" i="57"/>
  <c r="AE614" i="57" s="1"/>
  <c r="AF614" i="57" s="1"/>
  <c r="AG614" i="57" s="1"/>
  <c r="AH614" i="57" s="1"/>
  <c r="AI614" i="57" s="1"/>
  <c r="AJ614" i="57" s="1"/>
  <c r="AK614" i="57" s="1"/>
  <c r="AL614" i="57" s="1"/>
  <c r="AM614" i="57" s="1"/>
  <c r="AN614" i="57" s="1"/>
  <c r="AO614" i="57" s="1"/>
  <c r="AP614" i="57" s="1"/>
  <c r="AQ614" i="57" s="1"/>
  <c r="AR614" i="57" s="1"/>
  <c r="AS614" i="57" s="1"/>
  <c r="AT614" i="57" s="1"/>
  <c r="AU614" i="57" s="1"/>
  <c r="AV614" i="57" s="1"/>
  <c r="AW614" i="57" s="1"/>
  <c r="AX614" i="57" s="1"/>
  <c r="AY614" i="57" s="1"/>
  <c r="AZ614" i="57" s="1"/>
  <c r="BA614" i="57" s="1"/>
  <c r="BB614" i="57" s="1"/>
  <c r="A625" i="57"/>
  <c r="AC625" i="57"/>
  <c r="AD625" i="57"/>
  <c r="AE625" i="57"/>
  <c r="AF625" i="57"/>
  <c r="AG625" i="57"/>
  <c r="AI625" i="57"/>
  <c r="AJ625" i="57"/>
  <c r="AK625" i="57"/>
  <c r="AL625" i="57"/>
  <c r="AM625" i="57"/>
  <c r="AN625" i="57"/>
  <c r="AO625" i="57"/>
  <c r="AP625" i="57"/>
  <c r="AQ625" i="57"/>
  <c r="AR625" i="57"/>
  <c r="AT625" i="57"/>
  <c r="AU625" i="57"/>
  <c r="AX625" i="57"/>
  <c r="AY625" i="57"/>
  <c r="BQ625" i="57" s="1"/>
  <c r="AZ625" i="57"/>
  <c r="BA625" i="57"/>
  <c r="BS625" i="57" s="1"/>
  <c r="BB625" i="57"/>
  <c r="A626" i="57"/>
  <c r="AC626" i="57"/>
  <c r="AD626" i="57"/>
  <c r="AE626" i="57"/>
  <c r="AF626" i="57"/>
  <c r="AG626" i="57"/>
  <c r="AI626" i="57"/>
  <c r="AJ626" i="57"/>
  <c r="AK626" i="57"/>
  <c r="AL626" i="57"/>
  <c r="AM626" i="57"/>
  <c r="AN626" i="57"/>
  <c r="AO626" i="57"/>
  <c r="AP626" i="57"/>
  <c r="AQ626" i="57"/>
  <c r="AR626" i="57"/>
  <c r="AT626" i="57"/>
  <c r="AU626" i="57"/>
  <c r="AX626" i="57"/>
  <c r="BP626" i="57" s="1"/>
  <c r="AY626" i="57"/>
  <c r="BQ626" i="57" s="1"/>
  <c r="AZ626" i="57"/>
  <c r="BR626" i="57" s="1"/>
  <c r="BA626" i="57"/>
  <c r="BS626" i="57" s="1"/>
  <c r="BB626" i="57"/>
  <c r="A627" i="57"/>
  <c r="AC627" i="57"/>
  <c r="AD627" i="57"/>
  <c r="AE627" i="57"/>
  <c r="AF627" i="57"/>
  <c r="AG627" i="57"/>
  <c r="AI627" i="57"/>
  <c r="AJ627" i="57"/>
  <c r="AK627" i="57"/>
  <c r="AL627" i="57"/>
  <c r="AM627" i="57"/>
  <c r="AN627" i="57"/>
  <c r="AO627" i="57"/>
  <c r="AP627" i="57"/>
  <c r="AQ627" i="57"/>
  <c r="AR627" i="57"/>
  <c r="AT627" i="57"/>
  <c r="AU627" i="57"/>
  <c r="AX627" i="57"/>
  <c r="AY627" i="57"/>
  <c r="AZ627" i="57"/>
  <c r="BA627" i="57"/>
  <c r="BS627" i="57" s="1"/>
  <c r="BB627" i="57"/>
  <c r="A628" i="57"/>
  <c r="AC628" i="57"/>
  <c r="AD628" i="57"/>
  <c r="AE628" i="57"/>
  <c r="AF628" i="57"/>
  <c r="AG628" i="57"/>
  <c r="AI628" i="57"/>
  <c r="AJ628" i="57"/>
  <c r="AK628" i="57"/>
  <c r="AL628" i="57"/>
  <c r="AM628" i="57"/>
  <c r="AN628" i="57"/>
  <c r="AO628" i="57"/>
  <c r="AP628" i="57"/>
  <c r="AQ628" i="57"/>
  <c r="AR628" i="57"/>
  <c r="AT628" i="57"/>
  <c r="AU628" i="57"/>
  <c r="AX628" i="57"/>
  <c r="AY628" i="57"/>
  <c r="AZ628" i="57"/>
  <c r="BA628" i="57"/>
  <c r="BB628" i="57"/>
  <c r="A629" i="57"/>
  <c r="AC633" i="57"/>
  <c r="AD633" i="57"/>
  <c r="AE633" i="57"/>
  <c r="AF633" i="57"/>
  <c r="AG633" i="57"/>
  <c r="AI633" i="57"/>
  <c r="AJ633" i="57"/>
  <c r="AK633" i="57"/>
  <c r="AL633" i="57"/>
  <c r="AM633" i="57"/>
  <c r="AN633" i="57"/>
  <c r="AO633" i="57"/>
  <c r="AP633" i="57"/>
  <c r="AQ633" i="57"/>
  <c r="AR633" i="57"/>
  <c r="AS633" i="57"/>
  <c r="AT633" i="57"/>
  <c r="AU633" i="57"/>
  <c r="AV633" i="57"/>
  <c r="AW633" i="57"/>
  <c r="AX633" i="57"/>
  <c r="AY633" i="57"/>
  <c r="AZ633" i="57"/>
  <c r="BA633" i="57"/>
  <c r="BB633" i="57"/>
  <c r="C634" i="57"/>
  <c r="D634" i="57" s="1"/>
  <c r="E634" i="57" s="1"/>
  <c r="F634" i="57" s="1"/>
  <c r="G634" i="57" s="1"/>
  <c r="H634" i="57" s="1"/>
  <c r="I634" i="57" s="1"/>
  <c r="J634" i="57" s="1"/>
  <c r="K634" i="57" s="1"/>
  <c r="L634" i="57" s="1"/>
  <c r="M634" i="57" s="1"/>
  <c r="N634" i="57" s="1"/>
  <c r="O634" i="57" s="1"/>
  <c r="P634" i="57" s="1"/>
  <c r="Q634" i="57" s="1"/>
  <c r="R634" i="57" s="1"/>
  <c r="S634" i="57" s="1"/>
  <c r="T634" i="57" s="1"/>
  <c r="U634" i="57" s="1"/>
  <c r="V634" i="57" s="1"/>
  <c r="W634" i="57" s="1"/>
  <c r="X634" i="57" s="1"/>
  <c r="Y634" i="57" s="1"/>
  <c r="Z634" i="57" s="1"/>
  <c r="AA634" i="57" s="1"/>
  <c r="AD634" i="57"/>
  <c r="AE634" i="57" s="1"/>
  <c r="AF634" i="57" s="1"/>
  <c r="AG634" i="57" s="1"/>
  <c r="AH634" i="57" s="1"/>
  <c r="AI634" i="57" s="1"/>
  <c r="AJ634" i="57" s="1"/>
  <c r="AK634" i="57" s="1"/>
  <c r="AL634" i="57" s="1"/>
  <c r="AM634" i="57" s="1"/>
  <c r="AN634" i="57" s="1"/>
  <c r="AO634" i="57" s="1"/>
  <c r="AP634" i="57" s="1"/>
  <c r="AQ634" i="57" s="1"/>
  <c r="AR634" i="57" s="1"/>
  <c r="AS634" i="57" s="1"/>
  <c r="AT634" i="57" s="1"/>
  <c r="AU634" i="57" s="1"/>
  <c r="AV634" i="57" s="1"/>
  <c r="AW634" i="57" s="1"/>
  <c r="AX634" i="57" s="1"/>
  <c r="AY634" i="57" s="1"/>
  <c r="AZ634" i="57" s="1"/>
  <c r="BA634" i="57" s="1"/>
  <c r="BB634" i="57" s="1"/>
  <c r="A647" i="57"/>
  <c r="AC647" i="57"/>
  <c r="AD647" i="57"/>
  <c r="AE647" i="57"/>
  <c r="AF647" i="57"/>
  <c r="AG647" i="57"/>
  <c r="AI647" i="57"/>
  <c r="AJ647" i="57"/>
  <c r="AK647" i="57"/>
  <c r="AL647" i="57"/>
  <c r="AM647" i="57"/>
  <c r="AN647" i="57"/>
  <c r="AO647" i="57"/>
  <c r="AP647" i="57"/>
  <c r="AQ647" i="57"/>
  <c r="AR647" i="57"/>
  <c r="AS647" i="57"/>
  <c r="AT647" i="57"/>
  <c r="AU647" i="57"/>
  <c r="AV647" i="57"/>
  <c r="AW647" i="57"/>
  <c r="AY647" i="57"/>
  <c r="AZ647" i="57"/>
  <c r="BA647" i="57"/>
  <c r="BB647" i="57"/>
  <c r="A648" i="57"/>
  <c r="AC648" i="57"/>
  <c r="AD648" i="57"/>
  <c r="AE648" i="57"/>
  <c r="AF648" i="57"/>
  <c r="AG648" i="57"/>
  <c r="AI648" i="57"/>
  <c r="AJ648" i="57"/>
  <c r="AK648" i="57"/>
  <c r="AL648" i="57"/>
  <c r="AM648" i="57"/>
  <c r="AN648" i="57"/>
  <c r="AO648" i="57"/>
  <c r="AP648" i="57"/>
  <c r="AQ648" i="57"/>
  <c r="AR648" i="57"/>
  <c r="AS648" i="57"/>
  <c r="AT648" i="57"/>
  <c r="AU648" i="57"/>
  <c r="AV648" i="57"/>
  <c r="AW648" i="57"/>
  <c r="AX648" i="57"/>
  <c r="AY648" i="57"/>
  <c r="AZ648" i="57"/>
  <c r="BA648" i="57"/>
  <c r="BB648" i="57"/>
  <c r="A649" i="57"/>
  <c r="AC649" i="57"/>
  <c r="AD649" i="57"/>
  <c r="AE649" i="57"/>
  <c r="AF649" i="57"/>
  <c r="AG649" i="57"/>
  <c r="AI649" i="57"/>
  <c r="AJ649" i="57"/>
  <c r="AK649" i="57"/>
  <c r="AL649" i="57"/>
  <c r="AM649" i="57"/>
  <c r="AN649" i="57"/>
  <c r="AO649" i="57"/>
  <c r="AP649" i="57"/>
  <c r="AQ649" i="57"/>
  <c r="AR649" i="57"/>
  <c r="AS649" i="57"/>
  <c r="AT649" i="57"/>
  <c r="BL649" i="57" s="1"/>
  <c r="AU649" i="57"/>
  <c r="AV649" i="57"/>
  <c r="AW649" i="57"/>
  <c r="AX649" i="57"/>
  <c r="AY649" i="57"/>
  <c r="AZ649" i="57"/>
  <c r="BA649" i="57"/>
  <c r="BS649" i="57" s="1"/>
  <c r="BB649" i="57"/>
  <c r="A650" i="57"/>
  <c r="AC650" i="57"/>
  <c r="AD650" i="57"/>
  <c r="AE650" i="57"/>
  <c r="AF650" i="57"/>
  <c r="AG650" i="57"/>
  <c r="AI650" i="57"/>
  <c r="AJ650" i="57"/>
  <c r="AK650" i="57"/>
  <c r="AL650" i="57"/>
  <c r="AM650" i="57"/>
  <c r="AN650" i="57"/>
  <c r="AO650" i="57"/>
  <c r="AP650" i="57"/>
  <c r="AQ650" i="57"/>
  <c r="AR650" i="57"/>
  <c r="AS650" i="57"/>
  <c r="AT650" i="57"/>
  <c r="AU650" i="57"/>
  <c r="AV650" i="57"/>
  <c r="AW650" i="57"/>
  <c r="AY650" i="57"/>
  <c r="BQ650" i="57" s="1"/>
  <c r="AZ650" i="57"/>
  <c r="BR650" i="57" s="1"/>
  <c r="BA650" i="57"/>
  <c r="BS650" i="57" s="1"/>
  <c r="BB650" i="57"/>
  <c r="A651" i="57"/>
  <c r="AC651" i="57"/>
  <c r="AD651" i="57"/>
  <c r="AE651" i="57"/>
  <c r="AF651" i="57"/>
  <c r="AG651" i="57"/>
  <c r="AI651" i="57"/>
  <c r="AJ651" i="57"/>
  <c r="AK651" i="57"/>
  <c r="AL651" i="57"/>
  <c r="AM651" i="57"/>
  <c r="AN651" i="57"/>
  <c r="AO651" i="57"/>
  <c r="AP651" i="57"/>
  <c r="AQ651" i="57"/>
  <c r="AR651" i="57"/>
  <c r="AS651" i="57"/>
  <c r="AT651" i="57"/>
  <c r="AU651" i="57"/>
  <c r="AV651" i="57"/>
  <c r="AW651" i="57"/>
  <c r="AX651" i="57"/>
  <c r="AY651" i="57"/>
  <c r="AZ651" i="57"/>
  <c r="BA651" i="57"/>
  <c r="BS651" i="57" s="1"/>
  <c r="BB651" i="57"/>
  <c r="A652" i="57"/>
  <c r="AC656" i="57"/>
  <c r="AD656" i="57"/>
  <c r="AE656" i="57"/>
  <c r="AF656" i="57"/>
  <c r="AG656" i="57"/>
  <c r="AI656" i="57"/>
  <c r="AJ656" i="57"/>
  <c r="AK656" i="57"/>
  <c r="AL656" i="57"/>
  <c r="AM656" i="57"/>
  <c r="AN656" i="57"/>
  <c r="AO656" i="57"/>
  <c r="AP656" i="57"/>
  <c r="AQ656" i="57"/>
  <c r="AR656" i="57"/>
  <c r="AS656" i="57"/>
  <c r="AT656" i="57"/>
  <c r="AU656" i="57"/>
  <c r="AV656" i="57"/>
  <c r="AW656" i="57"/>
  <c r="AX656" i="57"/>
  <c r="AY656" i="57"/>
  <c r="AZ656" i="57"/>
  <c r="BA656" i="57"/>
  <c r="BB656" i="57"/>
  <c r="C657" i="57"/>
  <c r="D657" i="57" s="1"/>
  <c r="E657" i="57" s="1"/>
  <c r="F657" i="57" s="1"/>
  <c r="G657" i="57" s="1"/>
  <c r="H657" i="57" s="1"/>
  <c r="I657" i="57" s="1"/>
  <c r="J657" i="57" s="1"/>
  <c r="K657" i="57" s="1"/>
  <c r="L657" i="57" s="1"/>
  <c r="M657" i="57" s="1"/>
  <c r="N657" i="57" s="1"/>
  <c r="O657" i="57" s="1"/>
  <c r="P657" i="57" s="1"/>
  <c r="Q657" i="57" s="1"/>
  <c r="R657" i="57" s="1"/>
  <c r="S657" i="57" s="1"/>
  <c r="T657" i="57" s="1"/>
  <c r="U657" i="57" s="1"/>
  <c r="V657" i="57" s="1"/>
  <c r="W657" i="57" s="1"/>
  <c r="X657" i="57" s="1"/>
  <c r="Y657" i="57" s="1"/>
  <c r="Z657" i="57" s="1"/>
  <c r="AA657" i="57" s="1"/>
  <c r="AD657" i="57"/>
  <c r="AE657" i="57" s="1"/>
  <c r="AF657" i="57" s="1"/>
  <c r="AG657" i="57" s="1"/>
  <c r="AH657" i="57" s="1"/>
  <c r="AI657" i="57" s="1"/>
  <c r="AJ657" i="57" s="1"/>
  <c r="AK657" i="57" s="1"/>
  <c r="AL657" i="57" s="1"/>
  <c r="AM657" i="57" s="1"/>
  <c r="AN657" i="57" s="1"/>
  <c r="AO657" i="57" s="1"/>
  <c r="AP657" i="57" s="1"/>
  <c r="AQ657" i="57" s="1"/>
  <c r="AR657" i="57" s="1"/>
  <c r="AS657" i="57" s="1"/>
  <c r="AT657" i="57" s="1"/>
  <c r="AU657" i="57" s="1"/>
  <c r="AV657" i="57" s="1"/>
  <c r="AW657" i="57" s="1"/>
  <c r="AX657" i="57" s="1"/>
  <c r="AY657" i="57" s="1"/>
  <c r="AZ657" i="57" s="1"/>
  <c r="BA657" i="57" s="1"/>
  <c r="BB657" i="57" s="1"/>
  <c r="A668" i="57"/>
  <c r="AC668" i="57"/>
  <c r="AD668" i="57"/>
  <c r="AE668" i="57"/>
  <c r="AF668" i="57"/>
  <c r="AG668" i="57"/>
  <c r="AI668" i="57"/>
  <c r="AJ668" i="57"/>
  <c r="AK668" i="57"/>
  <c r="AL668" i="57"/>
  <c r="AM668" i="57"/>
  <c r="AN668" i="57"/>
  <c r="AO668" i="57"/>
  <c r="AP668" i="57"/>
  <c r="AQ668" i="57"/>
  <c r="AR668" i="57"/>
  <c r="AS668" i="57"/>
  <c r="AT668" i="57"/>
  <c r="AU668" i="57"/>
  <c r="AV668" i="57"/>
  <c r="AW668" i="57"/>
  <c r="AX668" i="57"/>
  <c r="AY668" i="57"/>
  <c r="BQ668" i="57" s="1"/>
  <c r="AZ668" i="57"/>
  <c r="BR668" i="57" s="1"/>
  <c r="BA668" i="57"/>
  <c r="BB668" i="57"/>
  <c r="A669" i="57"/>
  <c r="AC669" i="57"/>
  <c r="AD669" i="57"/>
  <c r="AE669" i="57"/>
  <c r="AF669" i="57"/>
  <c r="AG669" i="57"/>
  <c r="AI669" i="57"/>
  <c r="AJ669" i="57"/>
  <c r="AK669" i="57"/>
  <c r="AL669" i="57"/>
  <c r="AM669" i="57"/>
  <c r="AN669" i="57"/>
  <c r="AO669" i="57"/>
  <c r="AP669" i="57"/>
  <c r="AQ669" i="57"/>
  <c r="AR669" i="57"/>
  <c r="AS669" i="57"/>
  <c r="AT669" i="57"/>
  <c r="AU669" i="57"/>
  <c r="AV669" i="57"/>
  <c r="AW669" i="57"/>
  <c r="AX669" i="57"/>
  <c r="BP669" i="57" s="1"/>
  <c r="AY669" i="57"/>
  <c r="AZ669" i="57"/>
  <c r="BA669" i="57"/>
  <c r="BB669" i="57"/>
  <c r="A670" i="57"/>
  <c r="AC670" i="57"/>
  <c r="AD670" i="57"/>
  <c r="AE670" i="57"/>
  <c r="AF670" i="57"/>
  <c r="AG670" i="57"/>
  <c r="AI670" i="57"/>
  <c r="AJ670" i="57"/>
  <c r="AK670" i="57"/>
  <c r="AL670" i="57"/>
  <c r="AM670" i="57"/>
  <c r="AN670" i="57"/>
  <c r="AO670" i="57"/>
  <c r="AP670" i="57"/>
  <c r="AQ670" i="57"/>
  <c r="AR670" i="57"/>
  <c r="BJ670" i="57" s="1"/>
  <c r="AS670" i="57"/>
  <c r="BK670" i="57" s="1"/>
  <c r="AT670" i="57"/>
  <c r="BL670" i="57" s="1"/>
  <c r="AU670" i="57"/>
  <c r="BM670" i="57" s="1"/>
  <c r="AV670" i="57"/>
  <c r="BN670" i="57" s="1"/>
  <c r="AW670" i="57"/>
  <c r="BO670" i="57" s="1"/>
  <c r="AX670" i="57"/>
  <c r="BP670" i="57" s="1"/>
  <c r="AY670" i="57"/>
  <c r="BQ670" i="57" s="1"/>
  <c r="AZ670" i="57"/>
  <c r="BR670" i="57" s="1"/>
  <c r="BA670" i="57"/>
  <c r="BS670" i="57" s="1"/>
  <c r="BB670" i="57"/>
  <c r="A671" i="57"/>
  <c r="AC671" i="57"/>
  <c r="AD671" i="57"/>
  <c r="AE671" i="57"/>
  <c r="AF671" i="57"/>
  <c r="AG671" i="57"/>
  <c r="AI671" i="57"/>
  <c r="AJ671" i="57"/>
  <c r="AK671" i="57"/>
  <c r="AL671" i="57"/>
  <c r="AM671" i="57"/>
  <c r="AN671" i="57"/>
  <c r="AO671" i="57"/>
  <c r="AP671" i="57"/>
  <c r="AQ671" i="57"/>
  <c r="AR671" i="57"/>
  <c r="AS671" i="57"/>
  <c r="AT671" i="57"/>
  <c r="AU671" i="57"/>
  <c r="AV671" i="57"/>
  <c r="AW671" i="57"/>
  <c r="AX671" i="57"/>
  <c r="BP671" i="57" s="1"/>
  <c r="AY671" i="57"/>
  <c r="BQ671" i="57" s="1"/>
  <c r="AZ671" i="57"/>
  <c r="BR671" i="57" s="1"/>
  <c r="BA671" i="57"/>
  <c r="BB671" i="57"/>
  <c r="A672" i="57"/>
  <c r="AC676" i="57"/>
  <c r="AD676" i="57"/>
  <c r="AE676" i="57"/>
  <c r="AF676" i="57"/>
  <c r="AG676" i="57"/>
  <c r="AI676" i="57"/>
  <c r="AJ676" i="57"/>
  <c r="AK676" i="57"/>
  <c r="AL676" i="57"/>
  <c r="AM676" i="57"/>
  <c r="AN676" i="57"/>
  <c r="AO676" i="57"/>
  <c r="AP676" i="57"/>
  <c r="AQ676" i="57"/>
  <c r="AR676" i="57"/>
  <c r="AS676" i="57"/>
  <c r="AT676" i="57"/>
  <c r="AU676" i="57"/>
  <c r="AV676" i="57"/>
  <c r="AW676" i="57"/>
  <c r="AX676" i="57"/>
  <c r="AY676" i="57"/>
  <c r="AZ676" i="57"/>
  <c r="BA676" i="57"/>
  <c r="BB676" i="57"/>
  <c r="C677" i="57"/>
  <c r="D677" i="57" s="1"/>
  <c r="E677" i="57" s="1"/>
  <c r="F677" i="57" s="1"/>
  <c r="G677" i="57" s="1"/>
  <c r="H677" i="57" s="1"/>
  <c r="I677" i="57" s="1"/>
  <c r="J677" i="57" s="1"/>
  <c r="K677" i="57" s="1"/>
  <c r="L677" i="57" s="1"/>
  <c r="M677" i="57" s="1"/>
  <c r="N677" i="57" s="1"/>
  <c r="O677" i="57" s="1"/>
  <c r="P677" i="57" s="1"/>
  <c r="Q677" i="57" s="1"/>
  <c r="R677" i="57" s="1"/>
  <c r="S677" i="57" s="1"/>
  <c r="T677" i="57" s="1"/>
  <c r="U677" i="57" s="1"/>
  <c r="V677" i="57" s="1"/>
  <c r="W677" i="57" s="1"/>
  <c r="X677" i="57" s="1"/>
  <c r="Y677" i="57" s="1"/>
  <c r="Z677" i="57" s="1"/>
  <c r="AA677" i="57" s="1"/>
  <c r="AD677" i="57"/>
  <c r="AE677" i="57" s="1"/>
  <c r="AF677" i="57" s="1"/>
  <c r="AG677" i="57" s="1"/>
  <c r="AH677" i="57" s="1"/>
  <c r="AI677" i="57" s="1"/>
  <c r="AJ677" i="57" s="1"/>
  <c r="AK677" i="57" s="1"/>
  <c r="AL677" i="57" s="1"/>
  <c r="AM677" i="57" s="1"/>
  <c r="AN677" i="57" s="1"/>
  <c r="AO677" i="57" s="1"/>
  <c r="AP677" i="57" s="1"/>
  <c r="AQ677" i="57" s="1"/>
  <c r="AR677" i="57" s="1"/>
  <c r="AS677" i="57" s="1"/>
  <c r="AT677" i="57" s="1"/>
  <c r="AU677" i="57" s="1"/>
  <c r="AV677" i="57" s="1"/>
  <c r="AW677" i="57" s="1"/>
  <c r="AX677" i="57" s="1"/>
  <c r="AY677" i="57" s="1"/>
  <c r="AZ677" i="57" s="1"/>
  <c r="BA677" i="57" s="1"/>
  <c r="BB677" i="57" s="1"/>
  <c r="A687" i="57"/>
  <c r="AC687" i="57"/>
  <c r="AD687" i="57"/>
  <c r="AE687" i="57"/>
  <c r="AF687" i="57"/>
  <c r="AG687" i="57"/>
  <c r="AI687" i="57"/>
  <c r="AJ687" i="57"/>
  <c r="AK687" i="57"/>
  <c r="AL687" i="57"/>
  <c r="AM687" i="57"/>
  <c r="AN687" i="57"/>
  <c r="AO687" i="57"/>
  <c r="AP687" i="57"/>
  <c r="AQ687" i="57"/>
  <c r="AR687" i="57"/>
  <c r="AS687" i="57"/>
  <c r="AT687" i="57"/>
  <c r="AU687" i="57"/>
  <c r="AV687" i="57"/>
  <c r="AW687" i="57"/>
  <c r="AX687" i="57"/>
  <c r="AY687" i="57"/>
  <c r="AZ687" i="57"/>
  <c r="BA687" i="57"/>
  <c r="BS687" i="57" s="1"/>
  <c r="BB687" i="57"/>
  <c r="A688" i="57"/>
  <c r="AC688" i="57"/>
  <c r="AD688" i="57"/>
  <c r="AE688" i="57"/>
  <c r="AF688" i="57"/>
  <c r="AG688" i="57"/>
  <c r="AI688" i="57"/>
  <c r="AJ688" i="57"/>
  <c r="AK688" i="57"/>
  <c r="AL688" i="57"/>
  <c r="AM688" i="57"/>
  <c r="AN688" i="57"/>
  <c r="AO688" i="57"/>
  <c r="AP688" i="57"/>
  <c r="AQ688" i="57"/>
  <c r="AR688" i="57"/>
  <c r="AS688" i="57"/>
  <c r="AT688" i="57"/>
  <c r="AU688" i="57"/>
  <c r="AV688" i="57"/>
  <c r="AW688" i="57"/>
  <c r="AX688" i="57"/>
  <c r="AY688" i="57"/>
  <c r="AZ688" i="57"/>
  <c r="BA688" i="57"/>
  <c r="BS688" i="57" s="1"/>
  <c r="BB688" i="57"/>
  <c r="A689" i="57"/>
  <c r="AC689" i="57"/>
  <c r="AD689" i="57"/>
  <c r="AE689" i="57"/>
  <c r="AF689" i="57"/>
  <c r="AG689" i="57"/>
  <c r="AI689" i="57"/>
  <c r="AJ689" i="57"/>
  <c r="AK689" i="57"/>
  <c r="AL689" i="57"/>
  <c r="AM689" i="57"/>
  <c r="AN689" i="57"/>
  <c r="AO689" i="57"/>
  <c r="AP689" i="57"/>
  <c r="AQ689" i="57"/>
  <c r="AR689" i="57"/>
  <c r="BJ689" i="57" s="1"/>
  <c r="AS689" i="57"/>
  <c r="BK689" i="57" s="1"/>
  <c r="AT689" i="57"/>
  <c r="BL689" i="57" s="1"/>
  <c r="AU689" i="57"/>
  <c r="AV689" i="57"/>
  <c r="BN689" i="57" s="1"/>
  <c r="AW689" i="57"/>
  <c r="BO689" i="57" s="1"/>
  <c r="AX689" i="57"/>
  <c r="BP689" i="57" s="1"/>
  <c r="AY689" i="57"/>
  <c r="BQ689" i="57" s="1"/>
  <c r="AZ689" i="57"/>
  <c r="BR689" i="57" s="1"/>
  <c r="BA689" i="57"/>
  <c r="BS689" i="57" s="1"/>
  <c r="BB689" i="57"/>
  <c r="A690" i="57"/>
  <c r="AC690" i="57"/>
  <c r="AD690" i="57"/>
  <c r="AE690" i="57"/>
  <c r="AF690" i="57"/>
  <c r="AG690" i="57"/>
  <c r="AI690" i="57"/>
  <c r="AJ690" i="57"/>
  <c r="AK690" i="57"/>
  <c r="AL690" i="57"/>
  <c r="AM690" i="57"/>
  <c r="AN690" i="57"/>
  <c r="AO690" i="57"/>
  <c r="AP690" i="57"/>
  <c r="AQ690" i="57"/>
  <c r="AR690" i="57"/>
  <c r="AS690" i="57"/>
  <c r="AT690" i="57"/>
  <c r="AU690" i="57"/>
  <c r="AV690" i="57"/>
  <c r="AW690" i="57"/>
  <c r="AX690" i="57"/>
  <c r="AY690" i="57"/>
  <c r="AZ690" i="57"/>
  <c r="BA690" i="57"/>
  <c r="BS690" i="57" s="1"/>
  <c r="BB690" i="57"/>
  <c r="A691" i="57"/>
  <c r="AC691" i="57"/>
  <c r="AD691" i="57"/>
  <c r="AE691" i="57"/>
  <c r="AF691" i="57"/>
  <c r="AG691" i="57"/>
  <c r="AI691" i="57"/>
  <c r="AJ691" i="57"/>
  <c r="AK691" i="57"/>
  <c r="AL691" i="57"/>
  <c r="AM691" i="57"/>
  <c r="AN691" i="57"/>
  <c r="AO691" i="57"/>
  <c r="AP691" i="57"/>
  <c r="AQ691" i="57"/>
  <c r="AR691" i="57"/>
  <c r="AS691" i="57"/>
  <c r="AT691" i="57"/>
  <c r="AU691" i="57"/>
  <c r="AV691" i="57"/>
  <c r="AW691" i="57"/>
  <c r="AX691" i="57"/>
  <c r="AY691" i="57"/>
  <c r="AZ691" i="57"/>
  <c r="BA691" i="57"/>
  <c r="BS691" i="57" s="1"/>
  <c r="BB691" i="57"/>
  <c r="A692" i="57"/>
  <c r="C697" i="57"/>
  <c r="D697" i="57" s="1"/>
  <c r="E697" i="57" s="1"/>
  <c r="F697" i="57" s="1"/>
  <c r="G697" i="57" s="1"/>
  <c r="H697" i="57" s="1"/>
  <c r="I697" i="57" s="1"/>
  <c r="J697" i="57" s="1"/>
  <c r="K697" i="57" s="1"/>
  <c r="L697" i="57" s="1"/>
  <c r="M697" i="57" s="1"/>
  <c r="N697" i="57" s="1"/>
  <c r="O697" i="57" s="1"/>
  <c r="P697" i="57" s="1"/>
  <c r="Q697" i="57" s="1"/>
  <c r="R697" i="57" s="1"/>
  <c r="S697" i="57" s="1"/>
  <c r="T697" i="57" s="1"/>
  <c r="U697" i="57" s="1"/>
  <c r="V697" i="57" s="1"/>
  <c r="W697" i="57" s="1"/>
  <c r="X697" i="57" s="1"/>
  <c r="Y697" i="57" s="1"/>
  <c r="Z697" i="57" s="1"/>
  <c r="AA697" i="57" s="1"/>
  <c r="AD697" i="57"/>
  <c r="AE697" i="57" s="1"/>
  <c r="AF697" i="57" s="1"/>
  <c r="AG697" i="57" s="1"/>
  <c r="AH697" i="57" s="1"/>
  <c r="AI697" i="57" s="1"/>
  <c r="AJ697" i="57" s="1"/>
  <c r="AK697" i="57" s="1"/>
  <c r="AL697" i="57" s="1"/>
  <c r="AM697" i="57" s="1"/>
  <c r="AN697" i="57" s="1"/>
  <c r="AO697" i="57" s="1"/>
  <c r="AP697" i="57" s="1"/>
  <c r="AQ697" i="57" s="1"/>
  <c r="AR697" i="57" s="1"/>
  <c r="AS697" i="57" s="1"/>
  <c r="AT697" i="57" s="1"/>
  <c r="AU697" i="57" s="1"/>
  <c r="AV697" i="57" s="1"/>
  <c r="AW697" i="57" s="1"/>
  <c r="AX697" i="57" s="1"/>
  <c r="AY697" i="57" s="1"/>
  <c r="AZ697" i="57" s="1"/>
  <c r="BA697" i="57" s="1"/>
  <c r="BB697" i="57" s="1"/>
  <c r="A706" i="57"/>
  <c r="AC706" i="57"/>
  <c r="AD706" i="57"/>
  <c r="AE706" i="57"/>
  <c r="AF706" i="57"/>
  <c r="AG706" i="57"/>
  <c r="AZ706" i="57"/>
  <c r="BA706" i="57"/>
  <c r="BB706" i="57"/>
  <c r="A707" i="57"/>
  <c r="AC707" i="57"/>
  <c r="AD707" i="57"/>
  <c r="AE707" i="57"/>
  <c r="AF707" i="57"/>
  <c r="AG707" i="57"/>
  <c r="AZ707" i="57"/>
  <c r="BA707" i="57"/>
  <c r="BB707" i="57"/>
  <c r="A708" i="57"/>
  <c r="AC708" i="57"/>
  <c r="AD708" i="57"/>
  <c r="AE708" i="57"/>
  <c r="AF708" i="57"/>
  <c r="AG708" i="57"/>
  <c r="AI708" i="57"/>
  <c r="AJ708" i="57"/>
  <c r="AK708" i="57"/>
  <c r="AL708" i="57"/>
  <c r="AM708" i="57"/>
  <c r="AN708" i="57"/>
  <c r="AO708" i="57"/>
  <c r="AP708" i="57"/>
  <c r="AQ708" i="57"/>
  <c r="AR708" i="57"/>
  <c r="AT708" i="57"/>
  <c r="AV708" i="57"/>
  <c r="AW708" i="57"/>
  <c r="AX708" i="57"/>
  <c r="AY708" i="57"/>
  <c r="AZ708" i="57"/>
  <c r="BA708" i="57"/>
  <c r="BB708" i="57"/>
  <c r="A709" i="57"/>
  <c r="C713" i="57"/>
  <c r="D713" i="57" s="1"/>
  <c r="E713" i="57" s="1"/>
  <c r="F713" i="57" s="1"/>
  <c r="G713" i="57" s="1"/>
  <c r="H713" i="57" s="1"/>
  <c r="I713" i="57" s="1"/>
  <c r="J713" i="57" s="1"/>
  <c r="K713" i="57" s="1"/>
  <c r="L713" i="57" s="1"/>
  <c r="M713" i="57" s="1"/>
  <c r="N713" i="57" s="1"/>
  <c r="O713" i="57" s="1"/>
  <c r="P713" i="57" s="1"/>
  <c r="Q713" i="57" s="1"/>
  <c r="R713" i="57" s="1"/>
  <c r="S713" i="57" s="1"/>
  <c r="T713" i="57" s="1"/>
  <c r="U713" i="57" s="1"/>
  <c r="V713" i="57" s="1"/>
  <c r="W713" i="57" s="1"/>
  <c r="X713" i="57" s="1"/>
  <c r="Y713" i="57" s="1"/>
  <c r="Z713" i="57" s="1"/>
  <c r="AA713" i="57" s="1"/>
  <c r="AD713" i="57"/>
  <c r="AE713" i="57" s="1"/>
  <c r="AF713" i="57" s="1"/>
  <c r="AG713" i="57" s="1"/>
  <c r="AH713" i="57" s="1"/>
  <c r="AI713" i="57" s="1"/>
  <c r="AJ713" i="57" s="1"/>
  <c r="AK713" i="57" s="1"/>
  <c r="AL713" i="57" s="1"/>
  <c r="AM713" i="57" s="1"/>
  <c r="AN713" i="57" s="1"/>
  <c r="AO713" i="57" s="1"/>
  <c r="AP713" i="57" s="1"/>
  <c r="AQ713" i="57" s="1"/>
  <c r="AR713" i="57" s="1"/>
  <c r="AS713" i="57" s="1"/>
  <c r="AT713" i="57" s="1"/>
  <c r="AU713" i="57" s="1"/>
  <c r="AV713" i="57" s="1"/>
  <c r="AW713" i="57" s="1"/>
  <c r="AX713" i="57" s="1"/>
  <c r="AY713" i="57" s="1"/>
  <c r="AZ713" i="57" s="1"/>
  <c r="BA713" i="57" s="1"/>
  <c r="BB713" i="57" s="1"/>
  <c r="A734" i="57"/>
  <c r="A735" i="57"/>
  <c r="AC735" i="57"/>
  <c r="AD735" i="57"/>
  <c r="AE735" i="57"/>
  <c r="AF735" i="57"/>
  <c r="AG735" i="57"/>
  <c r="AZ735" i="57"/>
  <c r="BA735" i="57"/>
  <c r="BB735" i="57"/>
  <c r="A736" i="57"/>
  <c r="A737" i="57"/>
  <c r="AC737" i="57"/>
  <c r="AD737" i="57"/>
  <c r="AE737" i="57"/>
  <c r="AF737" i="57"/>
  <c r="AG737" i="57"/>
  <c r="AZ737" i="57"/>
  <c r="BA737" i="57"/>
  <c r="BB737" i="57"/>
  <c r="A738" i="57"/>
  <c r="AC738" i="57"/>
  <c r="AD738" i="57"/>
  <c r="AE738" i="57"/>
  <c r="AF738" i="57"/>
  <c r="AG738" i="57"/>
  <c r="AZ738" i="57"/>
  <c r="BA738" i="57"/>
  <c r="BB738" i="57"/>
  <c r="A739" i="57"/>
  <c r="A740" i="57"/>
  <c r="E76" i="58"/>
  <c r="F76" i="58" s="1"/>
  <c r="G76" i="58" s="1"/>
  <c r="H76" i="58" s="1"/>
  <c r="I76" i="58" s="1"/>
  <c r="J76" i="58" s="1"/>
  <c r="K76" i="58" s="1"/>
  <c r="L76" i="58" s="1"/>
  <c r="M76" i="58" s="1"/>
  <c r="N76" i="58" s="1"/>
  <c r="O76" i="58" s="1"/>
  <c r="P76" i="58" s="1"/>
  <c r="Q76" i="58" s="1"/>
  <c r="R76" i="58" s="1"/>
  <c r="S76" i="58" s="1"/>
  <c r="T76" i="58" s="1"/>
  <c r="U76" i="58" s="1"/>
  <c r="V76" i="58" s="1"/>
  <c r="W76" i="58" s="1"/>
  <c r="X76" i="58" s="1"/>
  <c r="Y76" i="58" s="1"/>
  <c r="Z76" i="58" s="1"/>
  <c r="AA76" i="58" s="1"/>
  <c r="AB76" i="58" s="1"/>
  <c r="AG76" i="58"/>
  <c r="AH76" i="58" s="1"/>
  <c r="AI76" i="58" s="1"/>
  <c r="AJ76" i="58" s="1"/>
  <c r="AK76" i="58" s="1"/>
  <c r="AL76" i="58" s="1"/>
  <c r="AM76" i="58" s="1"/>
  <c r="AN76" i="58" s="1"/>
  <c r="AO76" i="58" s="1"/>
  <c r="AP76" i="58" s="1"/>
  <c r="AQ76" i="58" s="1"/>
  <c r="AR76" i="58" s="1"/>
  <c r="AS76" i="58" s="1"/>
  <c r="AT76" i="58" s="1"/>
  <c r="AU76" i="58" s="1"/>
  <c r="AV76" i="58" s="1"/>
  <c r="AW76" i="58" s="1"/>
  <c r="AX76" i="58" s="1"/>
  <c r="AY76" i="58" s="1"/>
  <c r="AZ76" i="58" s="1"/>
  <c r="BA76" i="58" s="1"/>
  <c r="BB76" i="58" s="1"/>
  <c r="BC76" i="58" s="1"/>
  <c r="BD76" i="58" s="1"/>
  <c r="BE76" i="58" s="1"/>
  <c r="BJ76" i="58"/>
  <c r="BK76" i="58" s="1"/>
  <c r="BL76" i="58" s="1"/>
  <c r="BM76" i="58" s="1"/>
  <c r="BN76" i="58" s="1"/>
  <c r="BO76" i="58" s="1"/>
  <c r="BP76" i="58" s="1"/>
  <c r="BQ76" i="58" s="1"/>
  <c r="BR76" i="58" s="1"/>
  <c r="BS76" i="58" s="1"/>
  <c r="BT76" i="58" s="1"/>
  <c r="BU76" i="58" s="1"/>
  <c r="BV76" i="58" s="1"/>
  <c r="BW76" i="58" s="1"/>
  <c r="BX76" i="58" s="1"/>
  <c r="BY76" i="58" s="1"/>
  <c r="BZ76" i="58" s="1"/>
  <c r="CA76" i="58" s="1"/>
  <c r="CB76" i="58" s="1"/>
  <c r="CC76" i="58" s="1"/>
  <c r="CD76" i="58" s="1"/>
  <c r="CE76" i="58" s="1"/>
  <c r="CF76" i="58" s="1"/>
  <c r="CG76" i="58" s="1"/>
  <c r="CH76" i="58" s="1"/>
  <c r="K4" i="38"/>
  <c r="L4" i="38" s="1"/>
  <c r="M4" i="38" s="1"/>
  <c r="N4" i="38" s="1"/>
  <c r="O4" i="38" s="1"/>
  <c r="P4" i="38" s="1"/>
  <c r="Q4" i="38" s="1"/>
  <c r="R4" i="38" s="1"/>
  <c r="S4" i="38" s="1"/>
  <c r="T4" i="38" s="1"/>
  <c r="U4" i="38" s="1"/>
  <c r="V4" i="38" s="1"/>
  <c r="W4" i="38" s="1"/>
  <c r="X4" i="38" s="1"/>
  <c r="Y4" i="38" s="1"/>
  <c r="Z4" i="38" s="1"/>
  <c r="AA4" i="38" s="1"/>
  <c r="AB4" i="38" s="1"/>
  <c r="AK4" i="38"/>
  <c r="AL4" i="38" s="1"/>
  <c r="AM4" i="38" s="1"/>
  <c r="AN4" i="38" s="1"/>
  <c r="AO4" i="38" s="1"/>
  <c r="AP4" i="38" s="1"/>
  <c r="AQ4" i="38" s="1"/>
  <c r="AR4" i="38" s="1"/>
  <c r="AS4" i="38" s="1"/>
  <c r="AT4" i="38" s="1"/>
  <c r="AU4" i="38" s="1"/>
  <c r="AV4" i="38" s="1"/>
  <c r="AW4" i="38" s="1"/>
  <c r="AX4" i="38" s="1"/>
  <c r="AY4" i="38" s="1"/>
  <c r="AZ4" i="38" s="1"/>
  <c r="BA4" i="38" s="1"/>
  <c r="BB4" i="38" s="1"/>
  <c r="BC4" i="38" s="1"/>
  <c r="AD14" i="38"/>
  <c r="AE14" i="38"/>
  <c r="AF14" i="38"/>
  <c r="AG14" i="38"/>
  <c r="AH14" i="38"/>
  <c r="AJ14" i="38"/>
  <c r="AK14" i="38"/>
  <c r="AL14" i="38"/>
  <c r="AM14" i="38"/>
  <c r="AN14" i="38"/>
  <c r="AO14" i="38"/>
  <c r="AP14" i="38"/>
  <c r="AQ14" i="38"/>
  <c r="AR14" i="38"/>
  <c r="AS14" i="38"/>
  <c r="AU14" i="38"/>
  <c r="AV14" i="38"/>
  <c r="AY14" i="38"/>
  <c r="AZ14" i="38"/>
  <c r="BA14" i="38"/>
  <c r="BB14" i="38"/>
  <c r="BC14" i="38"/>
  <c r="K4" i="21"/>
  <c r="L4" i="21" s="1"/>
  <c r="M4" i="21" s="1"/>
  <c r="N4" i="21" s="1"/>
  <c r="O4" i="21" s="1"/>
  <c r="P4" i="21" s="1"/>
  <c r="Q4" i="21" s="1"/>
  <c r="R4" i="21" s="1"/>
  <c r="S4" i="21" s="1"/>
  <c r="T4" i="21" s="1"/>
  <c r="U4" i="21" s="1"/>
  <c r="V4" i="21" s="1"/>
  <c r="W4" i="21" s="1"/>
  <c r="X4" i="21" s="1"/>
  <c r="Y4" i="21" s="1"/>
  <c r="Z4" i="21" s="1"/>
  <c r="AA4" i="21" s="1"/>
  <c r="AB4" i="21" s="1"/>
  <c r="AK4" i="21"/>
  <c r="AL4" i="21" s="1"/>
  <c r="AM4" i="21" s="1"/>
  <c r="AN4" i="21" s="1"/>
  <c r="AO4" i="21" s="1"/>
  <c r="AP4" i="21" s="1"/>
  <c r="AQ4" i="21" s="1"/>
  <c r="AR4" i="21" s="1"/>
  <c r="AS4" i="21" s="1"/>
  <c r="AT4" i="21" s="1"/>
  <c r="AU4" i="21" s="1"/>
  <c r="AV4" i="21" s="1"/>
  <c r="AW4" i="21" s="1"/>
  <c r="AX4" i="21" s="1"/>
  <c r="AY4" i="21" s="1"/>
  <c r="AZ4" i="21" s="1"/>
  <c r="BA4" i="21" s="1"/>
  <c r="BB4" i="21" s="1"/>
  <c r="BC4" i="21" s="1"/>
  <c r="K4" i="22"/>
  <c r="L4" i="22" s="1"/>
  <c r="M4" i="22" s="1"/>
  <c r="N4" i="22" s="1"/>
  <c r="O4" i="22" s="1"/>
  <c r="P4" i="22" s="1"/>
  <c r="Q4" i="22" s="1"/>
  <c r="R4" i="22" s="1"/>
  <c r="S4" i="22" s="1"/>
  <c r="T4" i="22" s="1"/>
  <c r="U4" i="22" s="1"/>
  <c r="V4" i="22" s="1"/>
  <c r="W4" i="22" s="1"/>
  <c r="X4" i="22" s="1"/>
  <c r="Y4" i="22" s="1"/>
  <c r="Z4" i="22" s="1"/>
  <c r="AA4" i="22" s="1"/>
  <c r="AB4" i="22" s="1"/>
  <c r="AK4" i="22"/>
  <c r="AL4" i="22" s="1"/>
  <c r="AM4" i="22" s="1"/>
  <c r="AN4" i="22" s="1"/>
  <c r="AO4" i="22" s="1"/>
  <c r="AP4" i="22" s="1"/>
  <c r="AQ4" i="22" s="1"/>
  <c r="AR4" i="22" s="1"/>
  <c r="AS4" i="22" s="1"/>
  <c r="AT4" i="22" s="1"/>
  <c r="AU4" i="22" s="1"/>
  <c r="AV4" i="22" s="1"/>
  <c r="AW4" i="22" s="1"/>
  <c r="AX4" i="22" s="1"/>
  <c r="AY4" i="22" s="1"/>
  <c r="AZ4" i="22" s="1"/>
  <c r="BA4" i="22" s="1"/>
  <c r="BB4" i="22" s="1"/>
  <c r="BC4" i="22" s="1"/>
  <c r="K4" i="12"/>
  <c r="L4" i="12" s="1"/>
  <c r="M4" i="12" s="1"/>
  <c r="N4" i="12" s="1"/>
  <c r="O4" i="12" s="1"/>
  <c r="P4" i="12" s="1"/>
  <c r="Q4" i="12" s="1"/>
  <c r="R4" i="12" s="1"/>
  <c r="S4" i="12" s="1"/>
  <c r="T4" i="12" s="1"/>
  <c r="U4" i="12" s="1"/>
  <c r="V4" i="12" s="1"/>
  <c r="W4" i="12" s="1"/>
  <c r="X4" i="12" s="1"/>
  <c r="Y4" i="12" s="1"/>
  <c r="Z4" i="12" s="1"/>
  <c r="AA4" i="12" s="1"/>
  <c r="AB4" i="12" s="1"/>
  <c r="AK4" i="12"/>
  <c r="AL4" i="12" s="1"/>
  <c r="AM4" i="12" s="1"/>
  <c r="AN4" i="12" s="1"/>
  <c r="AO4" i="12" s="1"/>
  <c r="AP4" i="12" s="1"/>
  <c r="AQ4" i="12" s="1"/>
  <c r="AR4" i="12" s="1"/>
  <c r="AS4" i="12" s="1"/>
  <c r="AT4" i="12" s="1"/>
  <c r="AU4" i="12" s="1"/>
  <c r="AV4" i="12" s="1"/>
  <c r="AW4" i="12" s="1"/>
  <c r="AX4" i="12" s="1"/>
  <c r="AY4" i="12" s="1"/>
  <c r="AZ4" i="12" s="1"/>
  <c r="BA4" i="12" s="1"/>
  <c r="BB4" i="12" s="1"/>
  <c r="BC4" i="12" s="1"/>
  <c r="AD8" i="12"/>
  <c r="AE8" i="12"/>
  <c r="AF8" i="12"/>
  <c r="AG8" i="12"/>
  <c r="AH8" i="12"/>
  <c r="AJ8" i="12"/>
  <c r="AK8" i="12"/>
  <c r="AL8" i="12"/>
  <c r="AM8" i="12"/>
  <c r="AN8" i="12"/>
  <c r="AO8" i="12"/>
  <c r="AP8" i="12"/>
  <c r="AQ8" i="12"/>
  <c r="AR8" i="12"/>
  <c r="AS8" i="12"/>
  <c r="AT8" i="12"/>
  <c r="AU8" i="12"/>
  <c r="AV8" i="12"/>
  <c r="AW8" i="12"/>
  <c r="AX8" i="12"/>
  <c r="AY8" i="12"/>
  <c r="AZ8" i="12"/>
  <c r="BA8" i="12"/>
  <c r="BB8" i="12"/>
  <c r="BC8" i="12"/>
  <c r="AD15" i="12"/>
  <c r="AE15" i="12"/>
  <c r="AF15" i="12"/>
  <c r="AG15" i="12"/>
  <c r="AH15" i="12"/>
  <c r="AJ15" i="12"/>
  <c r="AK15" i="12"/>
  <c r="AL15" i="12"/>
  <c r="AM15" i="12"/>
  <c r="AN15" i="12"/>
  <c r="AO15" i="12"/>
  <c r="AP15" i="12"/>
  <c r="AQ15" i="12"/>
  <c r="AR15" i="12"/>
  <c r="AS15" i="12"/>
  <c r="AT15" i="12"/>
  <c r="AU15" i="12"/>
  <c r="AV15" i="12"/>
  <c r="AW15" i="12"/>
  <c r="AX15" i="12"/>
  <c r="AY15" i="12"/>
  <c r="AZ15" i="12"/>
  <c r="BA15" i="12"/>
  <c r="BB15" i="12"/>
  <c r="BC15" i="12"/>
  <c r="AD42" i="12"/>
  <c r="AE42" i="12"/>
  <c r="AF42" i="12"/>
  <c r="AG42" i="12"/>
  <c r="AH42" i="12"/>
  <c r="AJ42" i="12"/>
  <c r="AK42" i="12"/>
  <c r="AL42" i="12"/>
  <c r="AM42" i="12"/>
  <c r="AN42" i="12"/>
  <c r="AO42" i="12"/>
  <c r="AP42" i="12"/>
  <c r="AQ42" i="12"/>
  <c r="AR42" i="12"/>
  <c r="AS42" i="12"/>
  <c r="AT42" i="12"/>
  <c r="AU42" i="12"/>
  <c r="AV42" i="12"/>
  <c r="AW42" i="12"/>
  <c r="AX42" i="12"/>
  <c r="AY42" i="12"/>
  <c r="AZ42" i="12"/>
  <c r="BA42" i="12"/>
  <c r="BB42" i="12"/>
  <c r="BC42" i="12"/>
  <c r="K4" i="13"/>
  <c r="L4" i="13" s="1"/>
  <c r="M4" i="13" s="1"/>
  <c r="N4" i="13" s="1"/>
  <c r="O4" i="13" s="1"/>
  <c r="P4" i="13" s="1"/>
  <c r="Q4" i="13" s="1"/>
  <c r="R4" i="13" s="1"/>
  <c r="S4" i="13" s="1"/>
  <c r="T4" i="13" s="1"/>
  <c r="U4" i="13" s="1"/>
  <c r="V4" i="13" s="1"/>
  <c r="W4" i="13" s="1"/>
  <c r="X4" i="13" s="1"/>
  <c r="Y4" i="13" s="1"/>
  <c r="Z4" i="13" s="1"/>
  <c r="AA4" i="13" s="1"/>
  <c r="AB4" i="13" s="1"/>
  <c r="AK4" i="13"/>
  <c r="AL4" i="13" s="1"/>
  <c r="AM4" i="13" s="1"/>
  <c r="AN4" i="13" s="1"/>
  <c r="AO4" i="13" s="1"/>
  <c r="AP4" i="13" s="1"/>
  <c r="AQ4" i="13" s="1"/>
  <c r="AR4" i="13" s="1"/>
  <c r="AS4" i="13" s="1"/>
  <c r="AT4" i="13" s="1"/>
  <c r="AU4" i="13" s="1"/>
  <c r="AV4" i="13" s="1"/>
  <c r="AW4" i="13" s="1"/>
  <c r="AX4" i="13" s="1"/>
  <c r="AY4" i="13" s="1"/>
  <c r="AZ4" i="13" s="1"/>
  <c r="BA4" i="13" s="1"/>
  <c r="BB4" i="13" s="1"/>
  <c r="BC4" i="13" s="1"/>
  <c r="AD9" i="13"/>
  <c r="AE9" i="13"/>
  <c r="AF9" i="13"/>
  <c r="AG9" i="13"/>
  <c r="AH9" i="13"/>
  <c r="AJ9" i="13"/>
  <c r="AK9" i="13"/>
  <c r="AL9" i="13"/>
  <c r="AM9" i="13"/>
  <c r="AN9" i="13"/>
  <c r="AO9" i="13"/>
  <c r="AP9" i="13"/>
  <c r="AQ9" i="13"/>
  <c r="AR9" i="13"/>
  <c r="AS9" i="13"/>
  <c r="AU9" i="13"/>
  <c r="AW9" i="13"/>
  <c r="AX9" i="13"/>
  <c r="AY9" i="13"/>
  <c r="AZ9" i="13"/>
  <c r="BA9" i="13"/>
  <c r="BB9" i="13"/>
  <c r="BC9" i="13"/>
  <c r="AD19" i="13"/>
  <c r="AE19" i="13"/>
  <c r="AF19" i="13"/>
  <c r="AG19" i="13"/>
  <c r="AH19" i="13"/>
  <c r="AJ19" i="13"/>
  <c r="AK19" i="13"/>
  <c r="AL19" i="13"/>
  <c r="AM19" i="13"/>
  <c r="AN19" i="13"/>
  <c r="AO19" i="13"/>
  <c r="AP19" i="13"/>
  <c r="AQ19" i="13"/>
  <c r="AR19" i="13"/>
  <c r="AS19" i="13"/>
  <c r="AU19" i="13"/>
  <c r="AW19" i="13"/>
  <c r="AX19" i="13"/>
  <c r="AY19" i="13"/>
  <c r="AZ19" i="13"/>
  <c r="BA19" i="13"/>
  <c r="BB19" i="13"/>
  <c r="BC19" i="13"/>
  <c r="AD26" i="13"/>
  <c r="AE26" i="13"/>
  <c r="AF26" i="13"/>
  <c r="AG26" i="13"/>
  <c r="AH26" i="13"/>
  <c r="AJ26" i="13"/>
  <c r="AK26" i="13"/>
  <c r="AL26" i="13"/>
  <c r="AM26" i="13"/>
  <c r="AN26" i="13"/>
  <c r="AO26" i="13"/>
  <c r="AP26" i="13"/>
  <c r="AQ26" i="13"/>
  <c r="AR26" i="13"/>
  <c r="AS26" i="13"/>
  <c r="AU26" i="13"/>
  <c r="AW26" i="13"/>
  <c r="AX26" i="13"/>
  <c r="AY26" i="13"/>
  <c r="AZ26" i="13"/>
  <c r="BA26" i="13"/>
  <c r="BB26" i="13"/>
  <c r="BC26" i="13"/>
  <c r="AD38" i="13"/>
  <c r="AD43" i="13" s="1"/>
  <c r="AE38" i="13"/>
  <c r="AE43" i="13" s="1"/>
  <c r="AF38" i="13"/>
  <c r="AF43" i="13" s="1"/>
  <c r="AG38" i="13"/>
  <c r="AG43" i="13" s="1"/>
  <c r="AH38" i="13"/>
  <c r="AH43" i="13" s="1"/>
  <c r="AJ38" i="13"/>
  <c r="AJ43" i="13" s="1"/>
  <c r="AK38" i="13"/>
  <c r="AK43" i="13" s="1"/>
  <c r="AL38" i="13"/>
  <c r="AL43" i="13" s="1"/>
  <c r="AM38" i="13"/>
  <c r="AM43" i="13" s="1"/>
  <c r="AN38" i="13"/>
  <c r="AN43" i="13" s="1"/>
  <c r="AO38" i="13"/>
  <c r="AO43" i="13" s="1"/>
  <c r="AP38" i="13"/>
  <c r="AP43" i="13" s="1"/>
  <c r="AQ38" i="13"/>
  <c r="AQ43" i="13" s="1"/>
  <c r="AR38" i="13"/>
  <c r="AR43" i="13" s="1"/>
  <c r="AS38" i="13"/>
  <c r="AS43" i="13" s="1"/>
  <c r="AU38" i="13"/>
  <c r="AU43" i="13" s="1"/>
  <c r="AW38" i="13"/>
  <c r="AW43" i="13" s="1"/>
  <c r="AX38" i="13"/>
  <c r="AX43" i="13" s="1"/>
  <c r="AY38" i="13"/>
  <c r="AY43" i="13" s="1"/>
  <c r="AZ38" i="13"/>
  <c r="AZ43" i="13" s="1"/>
  <c r="BA38" i="13"/>
  <c r="BA43" i="13" s="1"/>
  <c r="BB38" i="13"/>
  <c r="BB43" i="13" s="1"/>
  <c r="BC38" i="13"/>
  <c r="BC43" i="13" s="1"/>
  <c r="K4" i="14"/>
  <c r="L4" i="14" s="1"/>
  <c r="M4" i="14" s="1"/>
  <c r="N4" i="14" s="1"/>
  <c r="O4" i="14" s="1"/>
  <c r="P4" i="14" s="1"/>
  <c r="Q4" i="14" s="1"/>
  <c r="R4" i="14" s="1"/>
  <c r="S4" i="14" s="1"/>
  <c r="T4" i="14" s="1"/>
  <c r="U4" i="14" s="1"/>
  <c r="V4" i="14" s="1"/>
  <c r="W4" i="14" s="1"/>
  <c r="X4" i="14" s="1"/>
  <c r="Y4" i="14" s="1"/>
  <c r="Z4" i="14" s="1"/>
  <c r="AA4" i="14" s="1"/>
  <c r="AB4" i="14" s="1"/>
  <c r="AK4" i="14"/>
  <c r="AL4" i="14" s="1"/>
  <c r="AM4" i="14" s="1"/>
  <c r="AN4" i="14" s="1"/>
  <c r="AO4" i="14" s="1"/>
  <c r="AP4" i="14" s="1"/>
  <c r="AQ4" i="14" s="1"/>
  <c r="AR4" i="14" s="1"/>
  <c r="AS4" i="14" s="1"/>
  <c r="AT4" i="14" s="1"/>
  <c r="AU4" i="14" s="1"/>
  <c r="AV4" i="14" s="1"/>
  <c r="AW4" i="14" s="1"/>
  <c r="AX4" i="14" s="1"/>
  <c r="AY4" i="14" s="1"/>
  <c r="AZ4" i="14" s="1"/>
  <c r="BA4" i="14" s="1"/>
  <c r="BB4" i="14" s="1"/>
  <c r="BC4" i="14" s="1"/>
  <c r="AD22" i="14"/>
  <c r="AE22" i="14"/>
  <c r="AF22" i="14"/>
  <c r="AG22" i="14"/>
  <c r="AH22" i="14"/>
  <c r="AJ22" i="14"/>
  <c r="AK22" i="14"/>
  <c r="AL22" i="14"/>
  <c r="AM22" i="14"/>
  <c r="AN22" i="14"/>
  <c r="AO22" i="14"/>
  <c r="AP22" i="14"/>
  <c r="AQ22" i="14"/>
  <c r="AR22" i="14"/>
  <c r="AS22" i="14"/>
  <c r="AT22" i="14"/>
  <c r="AU22" i="14"/>
  <c r="AV22" i="14"/>
  <c r="AW22" i="14"/>
  <c r="AX22" i="14"/>
  <c r="AY22" i="14"/>
  <c r="AZ22" i="14"/>
  <c r="BA22" i="14"/>
  <c r="BB22" i="14"/>
  <c r="BC22" i="14"/>
  <c r="AD25" i="14"/>
  <c r="AD28" i="14" s="1"/>
  <c r="AE25" i="14"/>
  <c r="AE28" i="14" s="1"/>
  <c r="AF25" i="14"/>
  <c r="AF28" i="14" s="1"/>
  <c r="AG25" i="14"/>
  <c r="AG28" i="14" s="1"/>
  <c r="AH25" i="14"/>
  <c r="AH28" i="14" s="1"/>
  <c r="AJ25" i="14"/>
  <c r="AJ28" i="14" s="1"/>
  <c r="AK25" i="14"/>
  <c r="AK28" i="14" s="1"/>
  <c r="AL25" i="14"/>
  <c r="AL28" i="14" s="1"/>
  <c r="AM25" i="14"/>
  <c r="AM28" i="14" s="1"/>
  <c r="AN25" i="14"/>
  <c r="AN28" i="14" s="1"/>
  <c r="AO25" i="14"/>
  <c r="AO28" i="14" s="1"/>
  <c r="AP25" i="14"/>
  <c r="AP28" i="14" s="1"/>
  <c r="AQ25" i="14"/>
  <c r="AQ28" i="14" s="1"/>
  <c r="AR25" i="14"/>
  <c r="AR28" i="14" s="1"/>
  <c r="AS25" i="14"/>
  <c r="AS28" i="14" s="1"/>
  <c r="AT25" i="14"/>
  <c r="AT28" i="14" s="1"/>
  <c r="AU25" i="14"/>
  <c r="AU28" i="14" s="1"/>
  <c r="AV25" i="14"/>
  <c r="AV28" i="14" s="1"/>
  <c r="AW25" i="14"/>
  <c r="AW28" i="14" s="1"/>
  <c r="AX25" i="14"/>
  <c r="AX28" i="14" s="1"/>
  <c r="AY25" i="14"/>
  <c r="AY28" i="14" s="1"/>
  <c r="AZ25" i="14"/>
  <c r="AZ28" i="14" s="1"/>
  <c r="BA25" i="14"/>
  <c r="BA28" i="14" s="1"/>
  <c r="BB25" i="14"/>
  <c r="BB28" i="14" s="1"/>
  <c r="BC25" i="14"/>
  <c r="BC28" i="14" s="1"/>
  <c r="K4" i="30"/>
  <c r="L4" i="30" s="1"/>
  <c r="M4" i="30" s="1"/>
  <c r="N4" i="30" s="1"/>
  <c r="O4" i="30" s="1"/>
  <c r="P4" i="30" s="1"/>
  <c r="Q4" i="30" s="1"/>
  <c r="R4" i="30" s="1"/>
  <c r="S4" i="30" s="1"/>
  <c r="T4" i="30" s="1"/>
  <c r="U4" i="30" s="1"/>
  <c r="V4" i="30" s="1"/>
  <c r="W4" i="30" s="1"/>
  <c r="X4" i="30" s="1"/>
  <c r="Y4" i="30" s="1"/>
  <c r="Z4" i="30" s="1"/>
  <c r="AA4" i="30" s="1"/>
  <c r="AB4" i="30" s="1"/>
  <c r="AK4" i="30"/>
  <c r="AL4" i="30" s="1"/>
  <c r="AM4" i="30" s="1"/>
  <c r="AN4" i="30" s="1"/>
  <c r="AO4" i="30" s="1"/>
  <c r="AP4" i="30" s="1"/>
  <c r="AQ4" i="30" s="1"/>
  <c r="AR4" i="30" s="1"/>
  <c r="AS4" i="30" s="1"/>
  <c r="AT4" i="30" s="1"/>
  <c r="AU4" i="30" s="1"/>
  <c r="AV4" i="30" s="1"/>
  <c r="AW4" i="30" s="1"/>
  <c r="AX4" i="30" s="1"/>
  <c r="AY4" i="30" s="1"/>
  <c r="AZ4" i="30" s="1"/>
  <c r="BA4" i="30" s="1"/>
  <c r="BB4" i="30" s="1"/>
  <c r="BC4" i="30" s="1"/>
  <c r="AD9" i="30"/>
  <c r="AE9" i="30"/>
  <c r="AF9" i="30"/>
  <c r="AG9" i="30"/>
  <c r="AH9" i="30"/>
  <c r="AI9" i="30"/>
  <c r="AJ9" i="30"/>
  <c r="AK9" i="30"/>
  <c r="AL9" i="30"/>
  <c r="AM9" i="30"/>
  <c r="AN9" i="30"/>
  <c r="AO9" i="30"/>
  <c r="AP9" i="30"/>
  <c r="AQ9" i="30"/>
  <c r="AR9" i="30"/>
  <c r="AS9" i="30"/>
  <c r="AU9" i="30"/>
  <c r="AV9" i="30"/>
  <c r="AW9" i="30"/>
  <c r="AX9" i="30"/>
  <c r="AY9" i="30"/>
  <c r="AZ9" i="30"/>
  <c r="BA9" i="30"/>
  <c r="BB9" i="30"/>
  <c r="BC9" i="30"/>
  <c r="AD22" i="30"/>
  <c r="AE22" i="30"/>
  <c r="AF22" i="30"/>
  <c r="AG22" i="30"/>
  <c r="AH22" i="30"/>
  <c r="AI22" i="30"/>
  <c r="AJ22" i="30"/>
  <c r="AK22" i="30"/>
  <c r="AL22" i="30"/>
  <c r="AM22" i="30"/>
  <c r="AN22" i="30"/>
  <c r="AO22" i="30"/>
  <c r="AP22" i="30"/>
  <c r="AQ22" i="30"/>
  <c r="AR22" i="30"/>
  <c r="AS22" i="30"/>
  <c r="AU22" i="30"/>
  <c r="AV22" i="30"/>
  <c r="AW22" i="30"/>
  <c r="AX22" i="30"/>
  <c r="AY22" i="30"/>
  <c r="AZ22" i="30"/>
  <c r="BA22" i="30"/>
  <c r="BB22" i="30"/>
  <c r="BC22" i="30"/>
  <c r="AD24" i="30"/>
  <c r="AE24" i="30"/>
  <c r="AF24" i="30"/>
  <c r="AG24" i="30"/>
  <c r="AH24" i="30"/>
  <c r="AI24" i="30"/>
  <c r="AJ24" i="30"/>
  <c r="AK24" i="30"/>
  <c r="AL24" i="30"/>
  <c r="AM24" i="30"/>
  <c r="AN24" i="30"/>
  <c r="AO24" i="30"/>
  <c r="AP24" i="30"/>
  <c r="AQ24" i="30"/>
  <c r="AR24" i="30"/>
  <c r="AS24" i="30"/>
  <c r="AU24" i="30"/>
  <c r="AV24" i="30"/>
  <c r="AW24" i="30"/>
  <c r="AX24" i="30"/>
  <c r="AY24" i="30"/>
  <c r="AZ24" i="30"/>
  <c r="BA24" i="30"/>
  <c r="BB24" i="30"/>
  <c r="BC24" i="30"/>
  <c r="K4" i="32"/>
  <c r="L4" i="32" s="1"/>
  <c r="M4" i="32" s="1"/>
  <c r="N4" i="32" s="1"/>
  <c r="O4" i="32" s="1"/>
  <c r="P4" i="32" s="1"/>
  <c r="Q4" i="32" s="1"/>
  <c r="R4" i="32" s="1"/>
  <c r="S4" i="32" s="1"/>
  <c r="T4" i="32" s="1"/>
  <c r="U4" i="32" s="1"/>
  <c r="V4" i="32" s="1"/>
  <c r="W4" i="32" s="1"/>
  <c r="X4" i="32" s="1"/>
  <c r="Y4" i="32" s="1"/>
  <c r="Z4" i="32" s="1"/>
  <c r="AA4" i="32" s="1"/>
  <c r="AB4" i="32" s="1"/>
  <c r="AK4" i="32"/>
  <c r="AL4" i="32" s="1"/>
  <c r="AM4" i="32" s="1"/>
  <c r="AN4" i="32" s="1"/>
  <c r="AO4" i="32" s="1"/>
  <c r="AP4" i="32" s="1"/>
  <c r="AQ4" i="32" s="1"/>
  <c r="AR4" i="32" s="1"/>
  <c r="AS4" i="32" s="1"/>
  <c r="AT4" i="32" s="1"/>
  <c r="AU4" i="32" s="1"/>
  <c r="AV4" i="32" s="1"/>
  <c r="AW4" i="32" s="1"/>
  <c r="AX4" i="32" s="1"/>
  <c r="AY4" i="32" s="1"/>
  <c r="AZ4" i="32" s="1"/>
  <c r="BA4" i="32" s="1"/>
  <c r="BB4" i="32" s="1"/>
  <c r="BC4" i="32" s="1"/>
  <c r="K4" i="31"/>
  <c r="L4" i="31" s="1"/>
  <c r="M4" i="31" s="1"/>
  <c r="N4" i="31" s="1"/>
  <c r="O4" i="31" s="1"/>
  <c r="P4" i="31" s="1"/>
  <c r="Q4" i="31" s="1"/>
  <c r="R4" i="31" s="1"/>
  <c r="S4" i="31" s="1"/>
  <c r="T4" i="31" s="1"/>
  <c r="U4" i="31" s="1"/>
  <c r="V4" i="31" s="1"/>
  <c r="W4" i="31" s="1"/>
  <c r="X4" i="31" s="1"/>
  <c r="Y4" i="31" s="1"/>
  <c r="Z4" i="31" s="1"/>
  <c r="AA4" i="31" s="1"/>
  <c r="AB4" i="31" s="1"/>
  <c r="AK4" i="31"/>
  <c r="AL4" i="31" s="1"/>
  <c r="AM4" i="31" s="1"/>
  <c r="AN4" i="31" s="1"/>
  <c r="AO4" i="31" s="1"/>
  <c r="AP4" i="31" s="1"/>
  <c r="AQ4" i="31" s="1"/>
  <c r="AR4" i="31" s="1"/>
  <c r="AS4" i="31" s="1"/>
  <c r="AT4" i="31" s="1"/>
  <c r="AU4" i="31" s="1"/>
  <c r="AV4" i="31" s="1"/>
  <c r="AW4" i="31" s="1"/>
  <c r="AX4" i="31" s="1"/>
  <c r="AY4" i="31" s="1"/>
  <c r="AZ4" i="31" s="1"/>
  <c r="BA4" i="31" s="1"/>
  <c r="BB4" i="31" s="1"/>
  <c r="BC4" i="31" s="1"/>
  <c r="K4" i="9"/>
  <c r="L4" i="9" s="1"/>
  <c r="M4" i="9" s="1"/>
  <c r="N4" i="9" s="1"/>
  <c r="O4" i="9" s="1"/>
  <c r="P4" i="9" s="1"/>
  <c r="Q4" i="9" s="1"/>
  <c r="R4" i="9" s="1"/>
  <c r="S4" i="9" s="1"/>
  <c r="T4" i="9" s="1"/>
  <c r="U4" i="9" s="1"/>
  <c r="V4" i="9" s="1"/>
  <c r="W4" i="9" s="1"/>
  <c r="X4" i="9" s="1"/>
  <c r="Y4" i="9" s="1"/>
  <c r="Z4" i="9" s="1"/>
  <c r="AA4" i="9" s="1"/>
  <c r="AB4" i="9" s="1"/>
  <c r="AK4" i="9"/>
  <c r="AL4" i="9" s="1"/>
  <c r="AM4" i="9" s="1"/>
  <c r="AN4" i="9" s="1"/>
  <c r="AO4" i="9" s="1"/>
  <c r="AP4" i="9" s="1"/>
  <c r="AQ4" i="9" s="1"/>
  <c r="AR4" i="9" s="1"/>
  <c r="AS4" i="9" s="1"/>
  <c r="AT4" i="9" s="1"/>
  <c r="AU4" i="9" s="1"/>
  <c r="AV4" i="9" s="1"/>
  <c r="AW4" i="9" s="1"/>
  <c r="AX4" i="9" s="1"/>
  <c r="AY4" i="9" s="1"/>
  <c r="AZ4" i="9" s="1"/>
  <c r="BA4" i="9" s="1"/>
  <c r="BB4" i="9" s="1"/>
  <c r="BC4" i="9" s="1"/>
  <c r="AD17" i="9"/>
  <c r="AE17" i="9"/>
  <c r="AF17" i="9"/>
  <c r="AG17" i="9"/>
  <c r="AH17" i="9"/>
  <c r="BA17" i="9"/>
  <c r="BB17" i="9"/>
  <c r="BC17" i="9"/>
  <c r="AD20" i="9"/>
  <c r="AE20" i="9"/>
  <c r="AF20" i="9"/>
  <c r="AG20" i="9"/>
  <c r="AH20" i="9"/>
  <c r="BA20" i="9"/>
  <c r="BB20" i="9"/>
  <c r="BC20" i="9"/>
  <c r="AD22" i="9"/>
  <c r="AE22" i="9"/>
  <c r="AF22" i="9"/>
  <c r="AG22" i="9"/>
  <c r="AH22" i="9"/>
  <c r="BA22" i="9"/>
  <c r="BB22" i="9"/>
  <c r="BC22" i="9"/>
  <c r="K4" i="10"/>
  <c r="L4" i="10" s="1"/>
  <c r="M4" i="10" s="1"/>
  <c r="N4" i="10" s="1"/>
  <c r="O4" i="10" s="1"/>
  <c r="P4" i="10" s="1"/>
  <c r="Q4" i="10" s="1"/>
  <c r="R4" i="10" s="1"/>
  <c r="S4" i="10" s="1"/>
  <c r="T4" i="10" s="1"/>
  <c r="U4" i="10" s="1"/>
  <c r="V4" i="10" s="1"/>
  <c r="W4" i="10" s="1"/>
  <c r="X4" i="10" s="1"/>
  <c r="Y4" i="10" s="1"/>
  <c r="Z4" i="10" s="1"/>
  <c r="AA4" i="10" s="1"/>
  <c r="AB4" i="10" s="1"/>
  <c r="AK4" i="10"/>
  <c r="AL4" i="10" s="1"/>
  <c r="AM4" i="10" s="1"/>
  <c r="AN4" i="10" s="1"/>
  <c r="AO4" i="10" s="1"/>
  <c r="AP4" i="10" s="1"/>
  <c r="AQ4" i="10" s="1"/>
  <c r="AR4" i="10" s="1"/>
  <c r="AS4" i="10" s="1"/>
  <c r="AT4" i="10" s="1"/>
  <c r="AU4" i="10" s="1"/>
  <c r="AV4" i="10" s="1"/>
  <c r="AW4" i="10" s="1"/>
  <c r="AX4" i="10" s="1"/>
  <c r="AY4" i="10" s="1"/>
  <c r="AZ4" i="10" s="1"/>
  <c r="BA4" i="10" s="1"/>
  <c r="BB4" i="10" s="1"/>
  <c r="BC4" i="10" s="1"/>
  <c r="AD17" i="10"/>
  <c r="AE17" i="10"/>
  <c r="AF17" i="10"/>
  <c r="AG17" i="10"/>
  <c r="AH17" i="10"/>
  <c r="BA17" i="10"/>
  <c r="BB17" i="10"/>
  <c r="BC17" i="10"/>
  <c r="AD27" i="10"/>
  <c r="AE27" i="10"/>
  <c r="AF27" i="10"/>
  <c r="AG27" i="10"/>
  <c r="AH27" i="10"/>
  <c r="BA27" i="10"/>
  <c r="BB27" i="10"/>
  <c r="BC27" i="10"/>
  <c r="AD33" i="10"/>
  <c r="AD36" i="10" s="1"/>
  <c r="AE33" i="10"/>
  <c r="AE36" i="10" s="1"/>
  <c r="AF33" i="10"/>
  <c r="AF36" i="10" s="1"/>
  <c r="AG33" i="10"/>
  <c r="AG36" i="10" s="1"/>
  <c r="AH33" i="10"/>
  <c r="AH36" i="10" s="1"/>
  <c r="BA33" i="10"/>
  <c r="BA36" i="10" s="1"/>
  <c r="BB33" i="10"/>
  <c r="BB36" i="10" s="1"/>
  <c r="BC33" i="10"/>
  <c r="BC36" i="10" s="1"/>
  <c r="K4" i="7"/>
  <c r="L4" i="7" s="1"/>
  <c r="M4" i="7" s="1"/>
  <c r="N4" i="7" s="1"/>
  <c r="O4" i="7" s="1"/>
  <c r="P4" i="7" s="1"/>
  <c r="Q4" i="7" s="1"/>
  <c r="R4" i="7" s="1"/>
  <c r="S4" i="7" s="1"/>
  <c r="T4" i="7" s="1"/>
  <c r="U4" i="7" s="1"/>
  <c r="V4" i="7" s="1"/>
  <c r="W4" i="7" s="1"/>
  <c r="X4" i="7" s="1"/>
  <c r="Y4" i="7" s="1"/>
  <c r="Z4" i="7" s="1"/>
  <c r="AA4" i="7" s="1"/>
  <c r="AB4" i="7" s="1"/>
  <c r="AK4" i="7"/>
  <c r="AL4" i="7" s="1"/>
  <c r="AM4" i="7" s="1"/>
  <c r="AN4" i="7" s="1"/>
  <c r="AO4" i="7" s="1"/>
  <c r="AP4" i="7" s="1"/>
  <c r="AQ4" i="7" s="1"/>
  <c r="AR4" i="7" s="1"/>
  <c r="AS4" i="7" s="1"/>
  <c r="AT4" i="7" s="1"/>
  <c r="AU4" i="7" s="1"/>
  <c r="AV4" i="7" s="1"/>
  <c r="AW4" i="7" s="1"/>
  <c r="AX4" i="7" s="1"/>
  <c r="AY4" i="7" s="1"/>
  <c r="AZ4" i="7" s="1"/>
  <c r="BA4" i="7" s="1"/>
  <c r="BB4" i="7" s="1"/>
  <c r="BC4" i="7" s="1"/>
  <c r="AD17" i="7"/>
  <c r="AE17" i="7"/>
  <c r="AF17" i="7"/>
  <c r="AG17" i="7"/>
  <c r="AH17" i="7"/>
  <c r="BA17" i="7"/>
  <c r="BB17" i="7"/>
  <c r="BC17" i="7"/>
  <c r="AD46" i="7"/>
  <c r="AE46" i="7"/>
  <c r="AF46" i="7"/>
  <c r="AG46" i="7"/>
  <c r="AH46" i="7"/>
  <c r="BA46" i="7"/>
  <c r="BB46" i="7"/>
  <c r="BC46" i="7"/>
  <c r="AD58" i="7"/>
  <c r="AE58" i="7"/>
  <c r="AF58" i="7"/>
  <c r="AG58" i="7"/>
  <c r="AH58" i="7"/>
  <c r="BA58" i="7"/>
  <c r="BB58" i="7"/>
  <c r="BC58" i="7"/>
  <c r="AD60" i="7"/>
  <c r="AD68" i="7" s="1"/>
  <c r="AE60" i="7"/>
  <c r="AE68" i="7" s="1"/>
  <c r="AF60" i="7"/>
  <c r="AF68" i="7" s="1"/>
  <c r="AG60" i="7"/>
  <c r="AG68" i="7" s="1"/>
  <c r="AH60" i="7"/>
  <c r="AH68" i="7" s="1"/>
  <c r="BA60" i="7"/>
  <c r="BA68" i="7" s="1"/>
  <c r="BB60" i="7"/>
  <c r="BB68" i="7" s="1"/>
  <c r="BC60" i="7"/>
  <c r="BC68" i="7" s="1"/>
  <c r="K4" i="6"/>
  <c r="L4" i="6" s="1"/>
  <c r="M4" i="6" s="1"/>
  <c r="N4" i="6" s="1"/>
  <c r="O4" i="6" s="1"/>
  <c r="P4" i="6" s="1"/>
  <c r="Q4" i="6" s="1"/>
  <c r="R4" i="6" s="1"/>
  <c r="S4" i="6" s="1"/>
  <c r="T4" i="6" s="1"/>
  <c r="U4" i="6" s="1"/>
  <c r="V4" i="6" s="1"/>
  <c r="W4" i="6" s="1"/>
  <c r="X4" i="6" s="1"/>
  <c r="Y4" i="6" s="1"/>
  <c r="Z4" i="6" s="1"/>
  <c r="AA4" i="6" s="1"/>
  <c r="AB4" i="6" s="1"/>
  <c r="AK4" i="6"/>
  <c r="AL4" i="6" s="1"/>
  <c r="AM4" i="6" s="1"/>
  <c r="AN4" i="6" s="1"/>
  <c r="AO4" i="6" s="1"/>
  <c r="AP4" i="6" s="1"/>
  <c r="AQ4" i="6" s="1"/>
  <c r="AR4" i="6" s="1"/>
  <c r="AS4" i="6" s="1"/>
  <c r="AT4" i="6" s="1"/>
  <c r="AU4" i="6" s="1"/>
  <c r="AV4" i="6" s="1"/>
  <c r="AW4" i="6" s="1"/>
  <c r="AX4" i="6" s="1"/>
  <c r="AY4" i="6" s="1"/>
  <c r="AZ4" i="6" s="1"/>
  <c r="BA4" i="6" s="1"/>
  <c r="BB4" i="6" s="1"/>
  <c r="BC4" i="6" s="1"/>
  <c r="AD56" i="6"/>
  <c r="AE56" i="6"/>
  <c r="AF56" i="6"/>
  <c r="AG56" i="6"/>
  <c r="AH56" i="6"/>
  <c r="BA56" i="6"/>
  <c r="BB56" i="6"/>
  <c r="BC56" i="6"/>
  <c r="AD67" i="6"/>
  <c r="AE67" i="6"/>
  <c r="AF67" i="6"/>
  <c r="AG67" i="6"/>
  <c r="AH67" i="6"/>
  <c r="BA67" i="6"/>
  <c r="BB67" i="6"/>
  <c r="BC67" i="6"/>
  <c r="AD83" i="6"/>
  <c r="AD93" i="6" s="1"/>
  <c r="AE83" i="6"/>
  <c r="AE93" i="6" s="1"/>
  <c r="AF83" i="6"/>
  <c r="AF93" i="6" s="1"/>
  <c r="AG83" i="6"/>
  <c r="AG93" i="6" s="1"/>
  <c r="AH83" i="6"/>
  <c r="AH93" i="6" s="1"/>
  <c r="BA83" i="6"/>
  <c r="BA93" i="6" s="1"/>
  <c r="BB83" i="6"/>
  <c r="BB93" i="6" s="1"/>
  <c r="BC83" i="6"/>
  <c r="BC93" i="6" s="1"/>
  <c r="K4" i="20"/>
  <c r="L4" i="20" s="1"/>
  <c r="M4" i="20" s="1"/>
  <c r="N4" i="20" s="1"/>
  <c r="O4" i="20" s="1"/>
  <c r="P4" i="20" s="1"/>
  <c r="Q4" i="20" s="1"/>
  <c r="R4" i="20" s="1"/>
  <c r="S4" i="20" s="1"/>
  <c r="T4" i="20" s="1"/>
  <c r="U4" i="20" s="1"/>
  <c r="V4" i="20" s="1"/>
  <c r="W4" i="20" s="1"/>
  <c r="X4" i="20" s="1"/>
  <c r="Y4" i="20" s="1"/>
  <c r="Z4" i="20" s="1"/>
  <c r="AA4" i="20" s="1"/>
  <c r="AB4" i="20" s="1"/>
  <c r="AK4" i="20"/>
  <c r="AL4" i="20" s="1"/>
  <c r="AM4" i="20" s="1"/>
  <c r="AN4" i="20" s="1"/>
  <c r="AO4" i="20" s="1"/>
  <c r="AP4" i="20" s="1"/>
  <c r="AQ4" i="20" s="1"/>
  <c r="AR4" i="20" s="1"/>
  <c r="AS4" i="20" s="1"/>
  <c r="AT4" i="20" s="1"/>
  <c r="AU4" i="20" s="1"/>
  <c r="AV4" i="20" s="1"/>
  <c r="AW4" i="20" s="1"/>
  <c r="AX4" i="20" s="1"/>
  <c r="AY4" i="20" s="1"/>
  <c r="AZ4" i="20" s="1"/>
  <c r="BA4" i="20" s="1"/>
  <c r="BB4" i="20" s="1"/>
  <c r="BC4" i="20" s="1"/>
  <c r="K4" i="18"/>
  <c r="L4" i="18" s="1"/>
  <c r="M4" i="18" s="1"/>
  <c r="N4" i="18" s="1"/>
  <c r="O4" i="18" s="1"/>
  <c r="P4" i="18" s="1"/>
  <c r="Q4" i="18" s="1"/>
  <c r="R4" i="18" s="1"/>
  <c r="S4" i="18" s="1"/>
  <c r="T4" i="18" s="1"/>
  <c r="U4" i="18" s="1"/>
  <c r="V4" i="18" s="1"/>
  <c r="W4" i="18" s="1"/>
  <c r="X4" i="18" s="1"/>
  <c r="Y4" i="18" s="1"/>
  <c r="Z4" i="18" s="1"/>
  <c r="AA4" i="18" s="1"/>
  <c r="AB4" i="18" s="1"/>
  <c r="AK4" i="18"/>
  <c r="AL4" i="18" s="1"/>
  <c r="AM4" i="18" s="1"/>
  <c r="AN4" i="18" s="1"/>
  <c r="AO4" i="18" s="1"/>
  <c r="AP4" i="18" s="1"/>
  <c r="AQ4" i="18" s="1"/>
  <c r="AR4" i="18" s="1"/>
  <c r="AS4" i="18" s="1"/>
  <c r="AT4" i="18" s="1"/>
  <c r="AU4" i="18" s="1"/>
  <c r="AV4" i="18" s="1"/>
  <c r="AW4" i="18" s="1"/>
  <c r="K4" i="17"/>
  <c r="L4" i="17" s="1"/>
  <c r="M4" i="17" s="1"/>
  <c r="N4" i="17" s="1"/>
  <c r="O4" i="17" s="1"/>
  <c r="P4" i="17" s="1"/>
  <c r="Q4" i="17" s="1"/>
  <c r="R4" i="17" s="1"/>
  <c r="S4" i="17" s="1"/>
  <c r="T4" i="17" s="1"/>
  <c r="U4" i="17" s="1"/>
  <c r="V4" i="17" s="1"/>
  <c r="W4" i="17" s="1"/>
  <c r="X4" i="17" s="1"/>
  <c r="Y4" i="17" s="1"/>
  <c r="Z4" i="17" s="1"/>
  <c r="AA4" i="17" s="1"/>
  <c r="AB4" i="17" s="1"/>
  <c r="AK4" i="17"/>
  <c r="AL4" i="17" s="1"/>
  <c r="AM4" i="17" s="1"/>
  <c r="AN4" i="17" s="1"/>
  <c r="AO4" i="17" s="1"/>
  <c r="AP4" i="17" s="1"/>
  <c r="AQ4" i="17" s="1"/>
  <c r="AR4" i="17" s="1"/>
  <c r="AS4" i="17" s="1"/>
  <c r="AT4" i="17" s="1"/>
  <c r="AU4" i="17" s="1"/>
  <c r="AV4" i="17" s="1"/>
  <c r="AW4" i="17" s="1"/>
  <c r="AX4" i="17" s="1"/>
  <c r="AY4" i="17" s="1"/>
  <c r="AZ4" i="17" s="1"/>
  <c r="BA4" i="17" s="1"/>
  <c r="BB4" i="17" s="1"/>
  <c r="BC4" i="17" s="1"/>
  <c r="K4" i="50"/>
  <c r="L4" i="50" s="1"/>
  <c r="M4" i="50" s="1"/>
  <c r="N4" i="50" s="1"/>
  <c r="O4" i="50" s="1"/>
  <c r="P4" i="50" s="1"/>
  <c r="Q4" i="50" s="1"/>
  <c r="R4" i="50" s="1"/>
  <c r="S4" i="50" s="1"/>
  <c r="T4" i="50" s="1"/>
  <c r="U4" i="50" s="1"/>
  <c r="V4" i="50" s="1"/>
  <c r="W4" i="50" s="1"/>
  <c r="X4" i="50" s="1"/>
  <c r="Y4" i="50" s="1"/>
  <c r="Z4" i="50" s="1"/>
  <c r="AA4" i="50" s="1"/>
  <c r="AB4" i="50" s="1"/>
  <c r="AK4" i="50"/>
  <c r="AL4" i="50" s="1"/>
  <c r="AM4" i="50" s="1"/>
  <c r="AN4" i="50" s="1"/>
  <c r="AO4" i="50" s="1"/>
  <c r="AP4" i="50" s="1"/>
  <c r="AQ4" i="50" s="1"/>
  <c r="AR4" i="50" s="1"/>
  <c r="AS4" i="50" s="1"/>
  <c r="AT4" i="50" s="1"/>
  <c r="AU4" i="50" s="1"/>
  <c r="AV4" i="50" s="1"/>
  <c r="AW4" i="50" s="1"/>
  <c r="AX4" i="50" s="1"/>
  <c r="AY4" i="50" s="1"/>
  <c r="AZ4" i="50" s="1"/>
  <c r="BA4" i="50" s="1"/>
  <c r="BB4" i="50" s="1"/>
  <c r="BC4" i="50" s="1"/>
  <c r="AD5" i="50"/>
  <c r="AD24" i="50"/>
  <c r="K4" i="1"/>
  <c r="L4" i="1" s="1"/>
  <c r="M4" i="1" s="1"/>
  <c r="N4" i="1" s="1"/>
  <c r="O4" i="1" s="1"/>
  <c r="P4" i="1" s="1"/>
  <c r="Q4" i="1" s="1"/>
  <c r="R4" i="1" s="1"/>
  <c r="S4" i="1" s="1"/>
  <c r="T4" i="1" s="1"/>
  <c r="U4" i="1" s="1"/>
  <c r="V4" i="1" s="1"/>
  <c r="W4" i="1" s="1"/>
  <c r="X4" i="1" s="1"/>
  <c r="Y4" i="1" s="1"/>
  <c r="Z4" i="1" s="1"/>
  <c r="AA4" i="1" s="1"/>
  <c r="AB4" i="1" s="1"/>
  <c r="AK4" i="1"/>
  <c r="AL4" i="1" s="1"/>
  <c r="AM4" i="1" s="1"/>
  <c r="AN4" i="1" s="1"/>
  <c r="AO4" i="1" s="1"/>
  <c r="AP4" i="1" s="1"/>
  <c r="AQ4" i="1" s="1"/>
  <c r="AR4" i="1" s="1"/>
  <c r="AS4" i="1" s="1"/>
  <c r="AT4" i="1" s="1"/>
  <c r="AU4" i="1" s="1"/>
  <c r="AV4" i="1" s="1"/>
  <c r="AW4" i="1" s="1"/>
  <c r="AX4" i="1" s="1"/>
  <c r="AY4" i="1" s="1"/>
  <c r="AZ4" i="1" s="1"/>
  <c r="BA4" i="1" s="1"/>
  <c r="BB4" i="1" s="1"/>
  <c r="BC4" i="1" s="1"/>
  <c r="AD5" i="1"/>
  <c r="AD22" i="1"/>
  <c r="B2" i="28"/>
  <c r="B28" i="28"/>
  <c r="B54" i="28"/>
  <c r="B80" i="28"/>
  <c r="B106" i="28"/>
  <c r="B132" i="28"/>
  <c r="B158" i="28"/>
  <c r="B184" i="28"/>
  <c r="B210" i="28"/>
  <c r="B236" i="28"/>
  <c r="B262" i="28"/>
  <c r="B288" i="28"/>
  <c r="B314" i="28"/>
  <c r="B342" i="28"/>
  <c r="B368" i="28"/>
  <c r="B394" i="28"/>
  <c r="B420" i="28"/>
  <c r="B2" i="56"/>
  <c r="B28" i="56"/>
  <c r="M28" i="56"/>
  <c r="B54" i="56"/>
  <c r="B80" i="56"/>
  <c r="B106" i="56"/>
  <c r="B132" i="56"/>
  <c r="B158" i="56"/>
  <c r="B184" i="56"/>
  <c r="B210" i="56"/>
  <c r="B236" i="56"/>
  <c r="B288" i="56"/>
  <c r="B314" i="56"/>
  <c r="B340" i="56"/>
  <c r="B366" i="56"/>
  <c r="B392" i="56"/>
  <c r="B2" i="55"/>
  <c r="B28" i="55"/>
  <c r="B54" i="55"/>
  <c r="BS647" i="57" l="1"/>
  <c r="BR586" i="57"/>
  <c r="BS493" i="57"/>
  <c r="U189" i="59"/>
  <c r="J184" i="59"/>
  <c r="Z184" i="59"/>
  <c r="R186" i="59"/>
  <c r="AR83" i="59"/>
  <c r="O69" i="59"/>
  <c r="AF84" i="59"/>
  <c r="K70" i="59"/>
  <c r="AR85" i="59"/>
  <c r="AZ85" i="59"/>
  <c r="G123" i="59"/>
  <c r="C124" i="59"/>
  <c r="S124" i="59"/>
  <c r="O125" i="59"/>
  <c r="K126" i="59"/>
  <c r="G127" i="59"/>
  <c r="C128" i="59"/>
  <c r="S128" i="59"/>
  <c r="O129" i="59"/>
  <c r="C130" i="59"/>
  <c r="AA130" i="59"/>
  <c r="O131" i="59"/>
  <c r="O183" i="59"/>
  <c r="G185" i="59"/>
  <c r="C186" i="59"/>
  <c r="S186" i="59"/>
  <c r="O187" i="59"/>
  <c r="K188" i="59"/>
  <c r="AA188" i="59"/>
  <c r="G189" i="59"/>
  <c r="W189" i="59"/>
  <c r="S190" i="59"/>
  <c r="G191" i="59"/>
  <c r="BS189" i="57"/>
  <c r="BS188" i="57"/>
  <c r="BS187" i="57"/>
  <c r="BS671" i="57"/>
  <c r="BS628" i="57"/>
  <c r="BQ398" i="57"/>
  <c r="BS186" i="57"/>
  <c r="BP668" i="57"/>
  <c r="BS648" i="57"/>
  <c r="C177" i="59"/>
  <c r="BR649" i="57"/>
  <c r="BR627" i="57"/>
  <c r="BR628" i="57"/>
  <c r="BS518" i="57"/>
  <c r="BQ349" i="57"/>
  <c r="BR691" i="57"/>
  <c r="BR687" i="57"/>
  <c r="BS520" i="57"/>
  <c r="BR348" i="57"/>
  <c r="BQ691" i="57"/>
  <c r="BQ687" i="57"/>
  <c r="BS669" i="57"/>
  <c r="BN649" i="57"/>
  <c r="BR647" i="57"/>
  <c r="BS588" i="57"/>
  <c r="BS521" i="57"/>
  <c r="BR520" i="57"/>
  <c r="BQ400" i="57"/>
  <c r="BS399" i="57"/>
  <c r="BQ396" i="57"/>
  <c r="BS395" i="57"/>
  <c r="BQ348" i="57"/>
  <c r="BS517" i="57"/>
  <c r="BS183" i="57"/>
  <c r="BR518" i="57"/>
  <c r="BS400" i="57"/>
  <c r="BS396" i="57"/>
  <c r="U86" i="6"/>
  <c r="M86" i="6"/>
  <c r="E86" i="6"/>
  <c r="AB86" i="6"/>
  <c r="T86" i="6"/>
  <c r="L86" i="6"/>
  <c r="D86" i="6"/>
  <c r="AA86" i="6"/>
  <c r="S86" i="6"/>
  <c r="K86" i="6"/>
  <c r="C86" i="6"/>
  <c r="Z86" i="6"/>
  <c r="R86" i="6"/>
  <c r="J86" i="6"/>
  <c r="G86" i="6"/>
  <c r="N86" i="6"/>
  <c r="Y86" i="6"/>
  <c r="Q86" i="6"/>
  <c r="I86" i="6"/>
  <c r="V86" i="6"/>
  <c r="X86" i="6"/>
  <c r="P86" i="6"/>
  <c r="H86" i="6"/>
  <c r="W86" i="6"/>
  <c r="O86" i="6"/>
  <c r="F86" i="6"/>
  <c r="BR690" i="57"/>
  <c r="BR669" i="57"/>
  <c r="BR651" i="57"/>
  <c r="BQ647" i="57"/>
  <c r="BR588" i="57"/>
  <c r="BR521" i="57"/>
  <c r="BS495" i="57"/>
  <c r="BP400" i="57"/>
  <c r="BP396" i="57"/>
  <c r="BR351" i="57"/>
  <c r="BS191" i="57"/>
  <c r="AY83" i="59"/>
  <c r="K177" i="59"/>
  <c r="K222" i="59"/>
  <c r="BR688" i="57"/>
  <c r="BQ649" i="57"/>
  <c r="BQ627" i="57"/>
  <c r="BR517" i="57"/>
  <c r="BR349" i="57"/>
  <c r="BS184" i="57"/>
  <c r="BQ688" i="57"/>
  <c r="BR648" i="57"/>
  <c r="BQ628" i="57"/>
  <c r="BS519" i="57"/>
  <c r="R11" i="10"/>
  <c r="Y11" i="10"/>
  <c r="Q11" i="10"/>
  <c r="I11" i="10"/>
  <c r="J11" i="10"/>
  <c r="X11" i="10"/>
  <c r="P11" i="10"/>
  <c r="H11" i="10"/>
  <c r="W11" i="10"/>
  <c r="O11" i="10"/>
  <c r="G11" i="10"/>
  <c r="V11" i="10"/>
  <c r="N11" i="10"/>
  <c r="F11" i="10"/>
  <c r="C11" i="10"/>
  <c r="U11" i="10"/>
  <c r="M11" i="10"/>
  <c r="E11" i="10"/>
  <c r="AB11" i="10"/>
  <c r="T11" i="10"/>
  <c r="L11" i="10"/>
  <c r="D11" i="10"/>
  <c r="AA11" i="10"/>
  <c r="S11" i="10"/>
  <c r="K11" i="10"/>
  <c r="Z11" i="10"/>
  <c r="BQ648" i="57"/>
  <c r="BR519" i="57"/>
  <c r="AB65" i="7"/>
  <c r="T65" i="7"/>
  <c r="AA65" i="7"/>
  <c r="S65" i="7"/>
  <c r="K65" i="7"/>
  <c r="C65" i="7"/>
  <c r="Z65" i="7"/>
  <c r="R65" i="7"/>
  <c r="J65" i="7"/>
  <c r="Y65" i="7"/>
  <c r="Q65" i="7"/>
  <c r="I65" i="7"/>
  <c r="D65" i="7"/>
  <c r="X65" i="7"/>
  <c r="P65" i="7"/>
  <c r="H65" i="7"/>
  <c r="M65" i="7"/>
  <c r="L65" i="7"/>
  <c r="W65" i="7"/>
  <c r="O65" i="7"/>
  <c r="G65" i="7"/>
  <c r="U65" i="7"/>
  <c r="V65" i="7"/>
  <c r="N65" i="7"/>
  <c r="F65" i="7"/>
  <c r="E65" i="7"/>
  <c r="BQ690" i="57"/>
  <c r="BQ669" i="57"/>
  <c r="BS668" i="57"/>
  <c r="BQ651" i="57"/>
  <c r="BR625" i="57"/>
  <c r="BS515" i="57"/>
  <c r="BS496" i="57"/>
  <c r="BQ399" i="57"/>
  <c r="BS398" i="57"/>
  <c r="BQ351" i="57"/>
  <c r="BS190" i="57"/>
  <c r="L70" i="59"/>
  <c r="BR398" i="57"/>
  <c r="BP395" i="57"/>
  <c r="BS267" i="57"/>
  <c r="BR190" i="57"/>
  <c r="BQ515" i="57"/>
  <c r="BS266" i="57"/>
  <c r="BR189" i="57"/>
  <c r="BR188" i="57"/>
  <c r="BR187" i="57"/>
  <c r="BS181" i="57"/>
  <c r="BQ517" i="57"/>
  <c r="BS264" i="57"/>
  <c r="BR184" i="57"/>
  <c r="BR183" i="57"/>
  <c r="BQ518" i="57"/>
  <c r="BR400" i="57"/>
  <c r="BR396" i="57"/>
  <c r="BQ519" i="57"/>
  <c r="BQ520" i="57"/>
  <c r="BR399" i="57"/>
  <c r="BR395" i="57"/>
  <c r="BQ521" i="57"/>
  <c r="BQ395" i="57"/>
  <c r="BR215" i="57"/>
  <c r="BR191" i="57"/>
  <c r="V89" i="6"/>
  <c r="N89" i="6"/>
  <c r="F89" i="6"/>
  <c r="U89" i="6"/>
  <c r="M89" i="6"/>
  <c r="E89" i="6"/>
  <c r="G89" i="6"/>
  <c r="AB89" i="6"/>
  <c r="T89" i="6"/>
  <c r="L89" i="6"/>
  <c r="D89" i="6"/>
  <c r="W89" i="6"/>
  <c r="AA89" i="6"/>
  <c r="S89" i="6"/>
  <c r="K89" i="6"/>
  <c r="C89" i="6"/>
  <c r="O89" i="6"/>
  <c r="Z89" i="6"/>
  <c r="R89" i="6"/>
  <c r="J89" i="6"/>
  <c r="Y89" i="6"/>
  <c r="Q89" i="6"/>
  <c r="I89" i="6"/>
  <c r="X89" i="6"/>
  <c r="P89" i="6"/>
  <c r="H89" i="6"/>
  <c r="BS182" i="57"/>
  <c r="BS185" i="57"/>
  <c r="BR185" i="57"/>
  <c r="BR182" i="57"/>
  <c r="V15" i="7"/>
  <c r="N15" i="7"/>
  <c r="F15" i="7"/>
  <c r="G15" i="7"/>
  <c r="U15" i="7"/>
  <c r="M15" i="7"/>
  <c r="E15" i="7"/>
  <c r="AB15" i="7"/>
  <c r="T15" i="7"/>
  <c r="L15" i="7"/>
  <c r="D15" i="7"/>
  <c r="O15" i="7"/>
  <c r="AA15" i="7"/>
  <c r="S15" i="7"/>
  <c r="K15" i="7"/>
  <c r="C15" i="7"/>
  <c r="W15" i="7"/>
  <c r="Z15" i="7"/>
  <c r="R15" i="7"/>
  <c r="J15" i="7"/>
  <c r="Y15" i="7"/>
  <c r="Q15" i="7"/>
  <c r="I15" i="7"/>
  <c r="X15" i="7"/>
  <c r="P15" i="7"/>
  <c r="H15" i="7"/>
  <c r="BS214" i="57"/>
  <c r="BS218" i="57"/>
  <c r="BS215" i="57"/>
  <c r="BS217" i="57"/>
  <c r="BR222" i="57"/>
  <c r="BS216" i="57"/>
  <c r="BR221" i="57"/>
  <c r="BS222" i="57"/>
  <c r="BR220" i="57"/>
  <c r="BS221" i="57"/>
  <c r="BR219" i="57"/>
  <c r="BS220" i="57"/>
  <c r="BR218" i="57"/>
  <c r="BR214" i="57"/>
  <c r="BS219" i="57"/>
  <c r="BR217" i="57"/>
  <c r="V10" i="10"/>
  <c r="N10" i="10"/>
  <c r="F10" i="10"/>
  <c r="W10" i="10"/>
  <c r="U10" i="10"/>
  <c r="M10" i="10"/>
  <c r="E10" i="10"/>
  <c r="AB10" i="10"/>
  <c r="T10" i="10"/>
  <c r="L10" i="10"/>
  <c r="D10" i="10"/>
  <c r="AA10" i="10"/>
  <c r="S10" i="10"/>
  <c r="K10" i="10"/>
  <c r="C10" i="10"/>
  <c r="Z10" i="10"/>
  <c r="R10" i="10"/>
  <c r="J10" i="10"/>
  <c r="G10" i="10"/>
  <c r="Y10" i="10"/>
  <c r="Q10" i="10"/>
  <c r="I10" i="10"/>
  <c r="O10" i="10"/>
  <c r="X10" i="10"/>
  <c r="P10" i="10"/>
  <c r="H10" i="10"/>
  <c r="BS245" i="57"/>
  <c r="BS242" i="57"/>
  <c r="BS246" i="57"/>
  <c r="BS243" i="57"/>
  <c r="BS244" i="57"/>
  <c r="BR245" i="57"/>
  <c r="BR246" i="57"/>
  <c r="BR242" i="57"/>
  <c r="BR243" i="57"/>
  <c r="BR244" i="57"/>
  <c r="BS241" i="57"/>
  <c r="BR241" i="57"/>
  <c r="X8" i="10"/>
  <c r="P8" i="10"/>
  <c r="H8" i="10"/>
  <c r="W8" i="10"/>
  <c r="O8" i="10"/>
  <c r="G8" i="10"/>
  <c r="AA8" i="10"/>
  <c r="Q8" i="10"/>
  <c r="V8" i="10"/>
  <c r="N8" i="10"/>
  <c r="F8" i="10"/>
  <c r="S8" i="10"/>
  <c r="K8" i="10"/>
  <c r="C8" i="10"/>
  <c r="U8" i="10"/>
  <c r="M8" i="10"/>
  <c r="E8" i="10"/>
  <c r="AB8" i="10"/>
  <c r="T8" i="10"/>
  <c r="L8" i="10"/>
  <c r="D8" i="10"/>
  <c r="I8" i="10"/>
  <c r="Z8" i="10"/>
  <c r="R8" i="10"/>
  <c r="J8" i="10"/>
  <c r="Y8" i="10"/>
  <c r="W125" i="59"/>
  <c r="C184" i="59"/>
  <c r="K184" i="59"/>
  <c r="S184" i="59"/>
  <c r="AA184" i="59"/>
  <c r="AA26" i="15"/>
  <c r="S26" i="15"/>
  <c r="K26" i="15"/>
  <c r="C26" i="15"/>
  <c r="V26" i="15"/>
  <c r="Z26" i="15"/>
  <c r="R26" i="15"/>
  <c r="J26" i="15"/>
  <c r="Y26" i="15"/>
  <c r="Q26" i="15"/>
  <c r="I26" i="15"/>
  <c r="X26" i="15"/>
  <c r="P26" i="15"/>
  <c r="H26" i="15"/>
  <c r="F26" i="15"/>
  <c r="W26" i="15"/>
  <c r="O26" i="15"/>
  <c r="G26" i="15"/>
  <c r="N26" i="15"/>
  <c r="U26" i="15"/>
  <c r="M26" i="15"/>
  <c r="E26" i="15"/>
  <c r="AB26" i="15"/>
  <c r="T26" i="15"/>
  <c r="L26" i="15"/>
  <c r="D26" i="15"/>
  <c r="AA21" i="12"/>
  <c r="S21" i="12"/>
  <c r="K21" i="12"/>
  <c r="C21" i="12"/>
  <c r="V21" i="12"/>
  <c r="Z21" i="12"/>
  <c r="R21" i="12"/>
  <c r="J21" i="12"/>
  <c r="D21" i="12"/>
  <c r="Y21" i="12"/>
  <c r="Q21" i="12"/>
  <c r="I21" i="12"/>
  <c r="N21" i="12"/>
  <c r="F21" i="12"/>
  <c r="AB21" i="12"/>
  <c r="X21" i="12"/>
  <c r="P21" i="12"/>
  <c r="H21" i="12"/>
  <c r="T21" i="12"/>
  <c r="W21" i="12"/>
  <c r="O21" i="12"/>
  <c r="G21" i="12"/>
  <c r="U21" i="12"/>
  <c r="M21" i="12"/>
  <c r="E21" i="12"/>
  <c r="L21" i="12"/>
  <c r="BO376" i="57"/>
  <c r="BO375" i="57"/>
  <c r="AZ177" i="59"/>
  <c r="AJ162" i="59"/>
  <c r="AJ177" i="59"/>
  <c r="AF222" i="59"/>
  <c r="U71" i="59"/>
  <c r="U123" i="59"/>
  <c r="E125" i="59"/>
  <c r="Y126" i="59"/>
  <c r="Y128" i="59"/>
  <c r="I186" i="59"/>
  <c r="S222" i="59"/>
  <c r="Q117" i="59"/>
  <c r="F162" i="59"/>
  <c r="N162" i="59"/>
  <c r="V162" i="59"/>
  <c r="Z34" i="15"/>
  <c r="R34" i="15"/>
  <c r="J34" i="15"/>
  <c r="Y34" i="15"/>
  <c r="Q34" i="15"/>
  <c r="I34" i="15"/>
  <c r="X34" i="15"/>
  <c r="P34" i="15"/>
  <c r="H34" i="15"/>
  <c r="W34" i="15"/>
  <c r="O34" i="15"/>
  <c r="G34" i="15"/>
  <c r="V34" i="15"/>
  <c r="N34" i="15"/>
  <c r="F34" i="15"/>
  <c r="U34" i="15"/>
  <c r="M34" i="15"/>
  <c r="E34" i="15"/>
  <c r="AB34" i="15"/>
  <c r="T34" i="15"/>
  <c r="L34" i="15"/>
  <c r="D34" i="15"/>
  <c r="AA34" i="15"/>
  <c r="S34" i="15"/>
  <c r="K34" i="15"/>
  <c r="C34" i="15"/>
  <c r="V90" i="15"/>
  <c r="N90" i="15"/>
  <c r="F90" i="15"/>
  <c r="U90" i="15"/>
  <c r="M90" i="15"/>
  <c r="E90" i="15"/>
  <c r="O90" i="15"/>
  <c r="AB90" i="15"/>
  <c r="T90" i="15"/>
  <c r="L90" i="15"/>
  <c r="D90" i="15"/>
  <c r="G90" i="15"/>
  <c r="AA90" i="15"/>
  <c r="S90" i="15"/>
  <c r="K90" i="15"/>
  <c r="C90" i="15"/>
  <c r="W90" i="15"/>
  <c r="Z90" i="15"/>
  <c r="R90" i="15"/>
  <c r="J90" i="15"/>
  <c r="Y90" i="15"/>
  <c r="Q90" i="15"/>
  <c r="I90" i="15"/>
  <c r="X90" i="15"/>
  <c r="P90" i="15"/>
  <c r="H90" i="15"/>
  <c r="V83" i="15"/>
  <c r="N83" i="15"/>
  <c r="F83" i="15"/>
  <c r="G83" i="15"/>
  <c r="U83" i="15"/>
  <c r="M83" i="15"/>
  <c r="E83" i="15"/>
  <c r="W83" i="15"/>
  <c r="AB83" i="15"/>
  <c r="T83" i="15"/>
  <c r="L83" i="15"/>
  <c r="D83" i="15"/>
  <c r="AA83" i="15"/>
  <c r="S83" i="15"/>
  <c r="K83" i="15"/>
  <c r="C83" i="15"/>
  <c r="O83" i="15"/>
  <c r="Z83" i="15"/>
  <c r="R83" i="15"/>
  <c r="J83" i="15"/>
  <c r="Y83" i="15"/>
  <c r="Q83" i="15"/>
  <c r="I83" i="15"/>
  <c r="X83" i="15"/>
  <c r="P83" i="15"/>
  <c r="H83" i="15"/>
  <c r="V10" i="15"/>
  <c r="N10" i="15"/>
  <c r="F10" i="15"/>
  <c r="U10" i="15"/>
  <c r="M10" i="15"/>
  <c r="E10" i="15"/>
  <c r="AB10" i="15"/>
  <c r="T10" i="15"/>
  <c r="L10" i="15"/>
  <c r="D10" i="15"/>
  <c r="AA10" i="15"/>
  <c r="S10" i="15"/>
  <c r="K10" i="15"/>
  <c r="C10" i="15"/>
  <c r="Z10" i="15"/>
  <c r="R10" i="15"/>
  <c r="J10" i="15"/>
  <c r="Y10" i="15"/>
  <c r="Q10" i="15"/>
  <c r="I10" i="15"/>
  <c r="G10" i="15"/>
  <c r="X10" i="15"/>
  <c r="P10" i="15"/>
  <c r="H10" i="15"/>
  <c r="O10" i="15"/>
  <c r="W10" i="15"/>
  <c r="V13" i="10"/>
  <c r="N13" i="10"/>
  <c r="F13" i="10"/>
  <c r="Z12" i="10"/>
  <c r="R12" i="10"/>
  <c r="J12" i="10"/>
  <c r="U13" i="10"/>
  <c r="M13" i="10"/>
  <c r="E13" i="10"/>
  <c r="Y12" i="10"/>
  <c r="Q12" i="10"/>
  <c r="I12" i="10"/>
  <c r="O13" i="10"/>
  <c r="AB13" i="10"/>
  <c r="T13" i="10"/>
  <c r="L13" i="10"/>
  <c r="D13" i="10"/>
  <c r="X12" i="10"/>
  <c r="P12" i="10"/>
  <c r="H12" i="10"/>
  <c r="G13" i="10"/>
  <c r="AA13" i="10"/>
  <c r="S13" i="10"/>
  <c r="K13" i="10"/>
  <c r="C13" i="10"/>
  <c r="W12" i="10"/>
  <c r="O12" i="10"/>
  <c r="G12" i="10"/>
  <c r="Z13" i="10"/>
  <c r="R13" i="10"/>
  <c r="J13" i="10"/>
  <c r="V12" i="10"/>
  <c r="N12" i="10"/>
  <c r="F12" i="10"/>
  <c r="W13" i="10"/>
  <c r="Y13" i="10"/>
  <c r="Q13" i="10"/>
  <c r="I13" i="10"/>
  <c r="U12" i="10"/>
  <c r="M12" i="10"/>
  <c r="E12" i="10"/>
  <c r="X13" i="10"/>
  <c r="P13" i="10"/>
  <c r="H13" i="10"/>
  <c r="AB12" i="10"/>
  <c r="T12" i="10"/>
  <c r="L12" i="10"/>
  <c r="D12" i="10"/>
  <c r="AA12" i="10"/>
  <c r="S12" i="10"/>
  <c r="K12" i="10"/>
  <c r="C12" i="10"/>
  <c r="BO671" i="57"/>
  <c r="AD80" i="59"/>
  <c r="AL80" i="59"/>
  <c r="AT80" i="59"/>
  <c r="BB80" i="59"/>
  <c r="BK649" i="57"/>
  <c r="BP588" i="57"/>
  <c r="BO668" i="57"/>
  <c r="BP517" i="57"/>
  <c r="AH79" i="59"/>
  <c r="AP79" i="59"/>
  <c r="AX79" i="59"/>
  <c r="BP518" i="57"/>
  <c r="BO349" i="57"/>
  <c r="BP519" i="57"/>
  <c r="AX85" i="59"/>
  <c r="BP520" i="57"/>
  <c r="I61" i="59"/>
  <c r="Q61" i="59"/>
  <c r="BP521" i="57"/>
  <c r="BO351" i="57"/>
  <c r="U67" i="59"/>
  <c r="AD82" i="59"/>
  <c r="BO650" i="57"/>
  <c r="BP515" i="57"/>
  <c r="V6" i="14"/>
  <c r="N6" i="14"/>
  <c r="F6" i="14"/>
  <c r="AA7" i="14"/>
  <c r="S7" i="14"/>
  <c r="K7" i="14"/>
  <c r="C7" i="14"/>
  <c r="G6" i="14"/>
  <c r="AB7" i="14"/>
  <c r="T7" i="14"/>
  <c r="D7" i="14"/>
  <c r="U6" i="14"/>
  <c r="M6" i="14"/>
  <c r="E6" i="14"/>
  <c r="Z7" i="14"/>
  <c r="R7" i="14"/>
  <c r="J7" i="14"/>
  <c r="L7" i="14"/>
  <c r="AB6" i="14"/>
  <c r="T6" i="14"/>
  <c r="L6" i="14"/>
  <c r="D6" i="14"/>
  <c r="Y7" i="14"/>
  <c r="Q7" i="14"/>
  <c r="I7" i="14"/>
  <c r="AA6" i="14"/>
  <c r="S6" i="14"/>
  <c r="K6" i="14"/>
  <c r="C6" i="14"/>
  <c r="X7" i="14"/>
  <c r="P7" i="14"/>
  <c r="H7" i="14"/>
  <c r="W6" i="14"/>
  <c r="Z6" i="14"/>
  <c r="R6" i="14"/>
  <c r="J6" i="14"/>
  <c r="W7" i="14"/>
  <c r="O7" i="14"/>
  <c r="G7" i="14"/>
  <c r="Y6" i="14"/>
  <c r="Q6" i="14"/>
  <c r="I6" i="14"/>
  <c r="V7" i="14"/>
  <c r="N7" i="14"/>
  <c r="F7" i="14"/>
  <c r="O6" i="14"/>
  <c r="O8" i="14" s="1"/>
  <c r="X6" i="14"/>
  <c r="P6" i="14"/>
  <c r="H6" i="14"/>
  <c r="U7" i="14"/>
  <c r="M7" i="14"/>
  <c r="E7" i="14"/>
  <c r="BO649" i="57"/>
  <c r="BO688" i="57"/>
  <c r="BP648" i="57"/>
  <c r="N117" i="59"/>
  <c r="AM117" i="59"/>
  <c r="G23" i="10"/>
  <c r="F23" i="10"/>
  <c r="H23" i="10"/>
  <c r="E23" i="10"/>
  <c r="AB23" i="10"/>
  <c r="D23" i="10"/>
  <c r="AA23" i="10"/>
  <c r="C23" i="10"/>
  <c r="Z23" i="10"/>
  <c r="BO648" i="57"/>
  <c r="BO691" i="57"/>
  <c r="BO687" i="57"/>
  <c r="BO647" i="57"/>
  <c r="BO690" i="57"/>
  <c r="BO669" i="57"/>
  <c r="BO651" i="57"/>
  <c r="V29" i="13"/>
  <c r="N29" i="13"/>
  <c r="F29" i="13"/>
  <c r="Z31" i="13"/>
  <c r="R31" i="13"/>
  <c r="J31" i="13"/>
  <c r="AA31" i="13"/>
  <c r="K31" i="13"/>
  <c r="U29" i="13"/>
  <c r="M29" i="13"/>
  <c r="E29" i="13"/>
  <c r="Y31" i="13"/>
  <c r="Q31" i="13"/>
  <c r="I31" i="13"/>
  <c r="AB29" i="13"/>
  <c r="T29" i="13"/>
  <c r="L29" i="13"/>
  <c r="C29" i="13"/>
  <c r="X31" i="13"/>
  <c r="P31" i="13"/>
  <c r="H31" i="13"/>
  <c r="G29" i="13"/>
  <c r="AA29" i="13"/>
  <c r="S29" i="13"/>
  <c r="K29" i="13"/>
  <c r="D29" i="13"/>
  <c r="W31" i="13"/>
  <c r="O31" i="13"/>
  <c r="G31" i="13"/>
  <c r="O29" i="13"/>
  <c r="S31" i="13"/>
  <c r="C31" i="13"/>
  <c r="Z29" i="13"/>
  <c r="R29" i="13"/>
  <c r="J29" i="13"/>
  <c r="V31" i="13"/>
  <c r="N31" i="13"/>
  <c r="F31" i="13"/>
  <c r="W29" i="13"/>
  <c r="Y29" i="13"/>
  <c r="Q29" i="13"/>
  <c r="I29" i="13"/>
  <c r="U31" i="13"/>
  <c r="M31" i="13"/>
  <c r="E31" i="13"/>
  <c r="X29" i="13"/>
  <c r="P29" i="13"/>
  <c r="H29" i="13"/>
  <c r="AB31" i="13"/>
  <c r="T31" i="13"/>
  <c r="L31" i="13"/>
  <c r="D31" i="13"/>
  <c r="V27" i="14"/>
  <c r="N27" i="14"/>
  <c r="F27" i="14"/>
  <c r="U27" i="14"/>
  <c r="M27" i="14"/>
  <c r="E27" i="14"/>
  <c r="AB27" i="14"/>
  <c r="T27" i="14"/>
  <c r="L27" i="14"/>
  <c r="D27" i="14"/>
  <c r="W27" i="14"/>
  <c r="AA27" i="14"/>
  <c r="S27" i="14"/>
  <c r="K27" i="14"/>
  <c r="C27" i="14"/>
  <c r="O27" i="14"/>
  <c r="Z27" i="14"/>
  <c r="R27" i="14"/>
  <c r="J27" i="14"/>
  <c r="Y27" i="14"/>
  <c r="Q27" i="14"/>
  <c r="I27" i="14"/>
  <c r="X27" i="14"/>
  <c r="P27" i="14"/>
  <c r="H27" i="14"/>
  <c r="G27" i="14"/>
  <c r="Z13" i="14"/>
  <c r="R13" i="14"/>
  <c r="J13" i="14"/>
  <c r="Y13" i="14"/>
  <c r="Q13" i="14"/>
  <c r="I13" i="14"/>
  <c r="H13" i="14"/>
  <c r="G13" i="14"/>
  <c r="P13" i="14"/>
  <c r="W13" i="14"/>
  <c r="X13" i="14"/>
  <c r="O13" i="14"/>
  <c r="V13" i="14"/>
  <c r="N13" i="14"/>
  <c r="F13" i="14"/>
  <c r="U13" i="14"/>
  <c r="M13" i="14"/>
  <c r="E13" i="14"/>
  <c r="K13" i="14"/>
  <c r="C13" i="14"/>
  <c r="AB13" i="14"/>
  <c r="T13" i="14"/>
  <c r="L13" i="14"/>
  <c r="D13" i="14"/>
  <c r="AA13" i="14"/>
  <c r="S13" i="14"/>
  <c r="BP349" i="57"/>
  <c r="BP351" i="57"/>
  <c r="F91" i="6"/>
  <c r="E91" i="6"/>
  <c r="AB91" i="6"/>
  <c r="D91" i="6"/>
  <c r="AA91" i="6"/>
  <c r="C91" i="6"/>
  <c r="G91" i="6"/>
  <c r="Z91" i="6"/>
  <c r="H91" i="6"/>
  <c r="Z80" i="6"/>
  <c r="AA80" i="6"/>
  <c r="H80" i="6"/>
  <c r="G80" i="6"/>
  <c r="F80" i="6"/>
  <c r="E80" i="6"/>
  <c r="AB80" i="6"/>
  <c r="D80" i="6"/>
  <c r="C80" i="6"/>
  <c r="F70" i="6"/>
  <c r="G70" i="6"/>
  <c r="E70" i="6"/>
  <c r="AB70" i="6"/>
  <c r="D70" i="6"/>
  <c r="AA70" i="6"/>
  <c r="C70" i="6"/>
  <c r="Z70" i="6"/>
  <c r="H70" i="6"/>
  <c r="F22" i="6"/>
  <c r="E22" i="6"/>
  <c r="AB22" i="6"/>
  <c r="D22" i="6"/>
  <c r="G22" i="6"/>
  <c r="AA22" i="6"/>
  <c r="C22" i="6"/>
  <c r="Z22" i="6"/>
  <c r="Y22" i="6"/>
  <c r="H22" i="6"/>
  <c r="BP496" i="57"/>
  <c r="BP493" i="57"/>
  <c r="BP495" i="57"/>
  <c r="BP691" i="57"/>
  <c r="BP687" i="57"/>
  <c r="BP586" i="57"/>
  <c r="BP376" i="57"/>
  <c r="BP375" i="57"/>
  <c r="BP374" i="57"/>
  <c r="BP373" i="57"/>
  <c r="BP372" i="57"/>
  <c r="BP371" i="57"/>
  <c r="BP370" i="57"/>
  <c r="BP348" i="57"/>
  <c r="BO400" i="57"/>
  <c r="BO396" i="57"/>
  <c r="BO374" i="57"/>
  <c r="BO373" i="57"/>
  <c r="BO372" i="57"/>
  <c r="BO371" i="57"/>
  <c r="BO370" i="57"/>
  <c r="BO348" i="57"/>
  <c r="BP690" i="57"/>
  <c r="BP651" i="57"/>
  <c r="BP625" i="57"/>
  <c r="BO399" i="57"/>
  <c r="BO395" i="57"/>
  <c r="BP649" i="57"/>
  <c r="BP627" i="57"/>
  <c r="BO398" i="57"/>
  <c r="BP688" i="57"/>
  <c r="BP628" i="57"/>
  <c r="BM649" i="57"/>
  <c r="BJ649" i="57"/>
  <c r="AU162" i="59"/>
  <c r="F222" i="59"/>
  <c r="N222" i="59"/>
  <c r="N192" i="59" s="1"/>
  <c r="V222" i="59"/>
  <c r="AE222" i="59"/>
  <c r="AM222" i="59"/>
  <c r="AD248" i="57"/>
  <c r="AA222" i="59"/>
  <c r="AR222" i="59"/>
  <c r="Z18" i="52"/>
  <c r="R18" i="52"/>
  <c r="J18" i="52"/>
  <c r="L18" i="52"/>
  <c r="Y18" i="52"/>
  <c r="Q18" i="52"/>
  <c r="I18" i="52"/>
  <c r="X18" i="52"/>
  <c r="P18" i="52"/>
  <c r="H18" i="52"/>
  <c r="AB18" i="52"/>
  <c r="C18" i="52"/>
  <c r="W18" i="52"/>
  <c r="O18" i="52"/>
  <c r="G18" i="52"/>
  <c r="D18" i="52"/>
  <c r="AA18" i="52"/>
  <c r="V18" i="52"/>
  <c r="N18" i="52"/>
  <c r="F18" i="52"/>
  <c r="K18" i="52"/>
  <c r="U18" i="52"/>
  <c r="M18" i="52"/>
  <c r="E18" i="52"/>
  <c r="T18" i="52"/>
  <c r="S18" i="52"/>
  <c r="AC248" i="57"/>
  <c r="U68" i="59"/>
  <c r="AD83" i="59"/>
  <c r="AL83" i="59"/>
  <c r="AT83" i="59"/>
  <c r="BB83" i="59"/>
  <c r="I69" i="59"/>
  <c r="Q69" i="59"/>
  <c r="BB248" i="57"/>
  <c r="U61" i="59"/>
  <c r="AL61" i="59"/>
  <c r="AT61" i="59"/>
  <c r="BB61" i="59"/>
  <c r="AZ248" i="57"/>
  <c r="BR248" i="57" s="1"/>
  <c r="AE248" i="57"/>
  <c r="AG248" i="57"/>
  <c r="BA248" i="57"/>
  <c r="BS248" i="57" s="1"/>
  <c r="AF248" i="57"/>
  <c r="Z35" i="10"/>
  <c r="H35" i="10"/>
  <c r="C35" i="10"/>
  <c r="G35" i="10"/>
  <c r="F35" i="10"/>
  <c r="E35" i="10"/>
  <c r="AB35" i="10"/>
  <c r="D35" i="10"/>
  <c r="AA35" i="10"/>
  <c r="E25" i="10"/>
  <c r="D233" i="57" s="1"/>
  <c r="AB25" i="10"/>
  <c r="AA233" i="57" s="1"/>
  <c r="D25" i="10"/>
  <c r="C233" i="57" s="1"/>
  <c r="AA25" i="10"/>
  <c r="Z233" i="57" s="1"/>
  <c r="C25" i="10"/>
  <c r="B233" i="57" s="1"/>
  <c r="Z25" i="10"/>
  <c r="Y233" i="57" s="1"/>
  <c r="F25" i="10"/>
  <c r="E233" i="57" s="1"/>
  <c r="H25" i="10"/>
  <c r="G233" i="57" s="1"/>
  <c r="G25" i="10"/>
  <c r="F233" i="57" s="1"/>
  <c r="Z7" i="10"/>
  <c r="F9" i="10"/>
  <c r="E9" i="10"/>
  <c r="AB7" i="10"/>
  <c r="AA7" i="10"/>
  <c r="G9" i="10"/>
  <c r="H7" i="10"/>
  <c r="AB9" i="10"/>
  <c r="D9" i="10"/>
  <c r="D7" i="10"/>
  <c r="C7" i="10"/>
  <c r="G7" i="10"/>
  <c r="AA9" i="10"/>
  <c r="C9" i="10"/>
  <c r="F7" i="10"/>
  <c r="Z9" i="10"/>
  <c r="E7" i="10"/>
  <c r="H9" i="10"/>
  <c r="Z6" i="10"/>
  <c r="H6" i="10"/>
  <c r="G6" i="10"/>
  <c r="F6" i="10"/>
  <c r="E6" i="10"/>
  <c r="AB6" i="10"/>
  <c r="D6" i="10"/>
  <c r="AA6" i="10"/>
  <c r="C6" i="10"/>
  <c r="AG162" i="59"/>
  <c r="C61" i="59"/>
  <c r="K61" i="59"/>
  <c r="S61" i="59"/>
  <c r="AA61" i="59"/>
  <c r="AJ61" i="59"/>
  <c r="AR61" i="59"/>
  <c r="AZ61" i="59"/>
  <c r="G63" i="59"/>
  <c r="O63" i="59"/>
  <c r="W63" i="59"/>
  <c r="C64" i="59"/>
  <c r="K64" i="59"/>
  <c r="S64" i="59"/>
  <c r="W65" i="59"/>
  <c r="K66" i="59"/>
  <c r="S66" i="59"/>
  <c r="AN84" i="59"/>
  <c r="C70" i="59"/>
  <c r="S70" i="59"/>
  <c r="AA70" i="59"/>
  <c r="BL521" i="57"/>
  <c r="W67" i="59"/>
  <c r="AF82" i="59"/>
  <c r="AN82" i="59"/>
  <c r="AV82" i="59"/>
  <c r="C68" i="59"/>
  <c r="K68" i="59"/>
  <c r="S68" i="59"/>
  <c r="G117" i="59"/>
  <c r="W117" i="59"/>
  <c r="AF117" i="59"/>
  <c r="AN117" i="59"/>
  <c r="C117" i="59"/>
  <c r="K117" i="59"/>
  <c r="S117" i="59"/>
  <c r="AA117" i="59"/>
  <c r="AJ117" i="59"/>
  <c r="AR117" i="59"/>
  <c r="AZ117" i="59"/>
  <c r="AF81" i="59"/>
  <c r="AR82" i="59"/>
  <c r="AO162" i="59"/>
  <c r="X162" i="59"/>
  <c r="BJ495" i="57"/>
  <c r="AN80" i="59"/>
  <c r="AA64" i="59"/>
  <c r="AJ79" i="59"/>
  <c r="AR79" i="59"/>
  <c r="AZ79" i="59"/>
  <c r="G65" i="59"/>
  <c r="O65" i="59"/>
  <c r="F63" i="59"/>
  <c r="J117" i="59"/>
  <c r="Z64" i="59"/>
  <c r="AI79" i="59"/>
  <c r="AQ79" i="59"/>
  <c r="AY79" i="59"/>
  <c r="N65" i="59"/>
  <c r="J68" i="59"/>
  <c r="Z68" i="59"/>
  <c r="AI83" i="59"/>
  <c r="AQ83" i="59"/>
  <c r="F69" i="59"/>
  <c r="N69" i="59"/>
  <c r="V69" i="59"/>
  <c r="AE84" i="59"/>
  <c r="AM84" i="59"/>
  <c r="AU84" i="59"/>
  <c r="B70" i="59"/>
  <c r="J70" i="59"/>
  <c r="R70" i="59"/>
  <c r="Z70" i="59"/>
  <c r="AI85" i="59"/>
  <c r="AQ85" i="59"/>
  <c r="AY85" i="59"/>
  <c r="F71" i="59"/>
  <c r="N71" i="59"/>
  <c r="B162" i="59"/>
  <c r="J162" i="59"/>
  <c r="R162" i="59"/>
  <c r="Z162" i="59"/>
  <c r="AI162" i="59"/>
  <c r="AY162" i="59"/>
  <c r="N177" i="59"/>
  <c r="V177" i="59"/>
  <c r="AM177" i="59"/>
  <c r="AU177" i="59"/>
  <c r="R177" i="59"/>
  <c r="Z177" i="59"/>
  <c r="Z132" i="59" s="1"/>
  <c r="AI177" i="59"/>
  <c r="AQ177" i="59"/>
  <c r="AY177" i="59"/>
  <c r="B222" i="59"/>
  <c r="R222" i="59"/>
  <c r="Z222" i="59"/>
  <c r="AI222" i="59"/>
  <c r="F237" i="59"/>
  <c r="V237" i="59"/>
  <c r="AE237" i="59"/>
  <c r="AE207" i="59" s="1"/>
  <c r="AM237" i="59"/>
  <c r="B237" i="59"/>
  <c r="J237" i="59"/>
  <c r="J192" i="59" s="1"/>
  <c r="Z237" i="59"/>
  <c r="Z192" i="59" s="1"/>
  <c r="AI237" i="59"/>
  <c r="AQ237" i="59"/>
  <c r="AQ207" i="59" s="1"/>
  <c r="AY237" i="59"/>
  <c r="BM689" i="57"/>
  <c r="W69" i="59"/>
  <c r="AV84" i="59"/>
  <c r="AA68" i="59"/>
  <c r="AJ83" i="59"/>
  <c r="AZ83" i="59"/>
  <c r="G69" i="59"/>
  <c r="AR206" i="59"/>
  <c r="AJ206" i="59"/>
  <c r="AZ206" i="59"/>
  <c r="V63" i="59"/>
  <c r="B64" i="59"/>
  <c r="R64" i="59"/>
  <c r="V71" i="59"/>
  <c r="F123" i="59"/>
  <c r="B124" i="59"/>
  <c r="J124" i="59"/>
  <c r="F125" i="59"/>
  <c r="N125" i="59"/>
  <c r="V125" i="59"/>
  <c r="B126" i="59"/>
  <c r="J126" i="59"/>
  <c r="R126" i="59"/>
  <c r="Z126" i="59"/>
  <c r="F127" i="59"/>
  <c r="N127" i="59"/>
  <c r="V127" i="59"/>
  <c r="B128" i="59"/>
  <c r="J128" i="59"/>
  <c r="R128" i="59"/>
  <c r="Z128" i="59"/>
  <c r="F129" i="59"/>
  <c r="N129" i="59"/>
  <c r="V129" i="59"/>
  <c r="B130" i="59"/>
  <c r="J130" i="59"/>
  <c r="R130" i="59"/>
  <c r="Z130" i="59"/>
  <c r="F131" i="59"/>
  <c r="N131" i="59"/>
  <c r="V131" i="59"/>
  <c r="N183" i="59"/>
  <c r="R184" i="59"/>
  <c r="F185" i="59"/>
  <c r="N185" i="59"/>
  <c r="V185" i="59"/>
  <c r="B186" i="59"/>
  <c r="J186" i="59"/>
  <c r="Z186" i="59"/>
  <c r="F187" i="59"/>
  <c r="N187" i="59"/>
  <c r="V187" i="59"/>
  <c r="B188" i="59"/>
  <c r="J188" i="59"/>
  <c r="R188" i="59"/>
  <c r="Z188" i="59"/>
  <c r="F189" i="59"/>
  <c r="N189" i="59"/>
  <c r="V189" i="59"/>
  <c r="B190" i="59"/>
  <c r="J190" i="59"/>
  <c r="R190" i="59"/>
  <c r="Z190" i="59"/>
  <c r="F191" i="59"/>
  <c r="N191" i="59"/>
  <c r="V191" i="59"/>
  <c r="BH608" i="57"/>
  <c r="AV79" i="59"/>
  <c r="AD85" i="59"/>
  <c r="N123" i="59"/>
  <c r="AI139" i="59"/>
  <c r="AY139" i="59"/>
  <c r="AE162" i="59"/>
  <c r="AE147" i="59" s="1"/>
  <c r="B177" i="59"/>
  <c r="AU222" i="59"/>
  <c r="AU207" i="59" s="1"/>
  <c r="R237" i="59"/>
  <c r="AQ117" i="59"/>
  <c r="R124" i="59"/>
  <c r="AU138" i="59"/>
  <c r="F177" i="59"/>
  <c r="AY222" i="59"/>
  <c r="AM162" i="59"/>
  <c r="J177" i="59"/>
  <c r="AI199" i="59"/>
  <c r="BL517" i="57"/>
  <c r="N63" i="59"/>
  <c r="AQ162" i="59"/>
  <c r="B184" i="59"/>
  <c r="AE198" i="59"/>
  <c r="V67" i="59"/>
  <c r="AE82" i="59"/>
  <c r="AM82" i="59"/>
  <c r="AU82" i="59"/>
  <c r="B68" i="59"/>
  <c r="R68" i="59"/>
  <c r="AL85" i="59"/>
  <c r="AT85" i="59"/>
  <c r="F117" i="59"/>
  <c r="V117" i="59"/>
  <c r="AE117" i="59"/>
  <c r="AU117" i="59"/>
  <c r="B117" i="59"/>
  <c r="R117" i="59"/>
  <c r="Z117" i="59"/>
  <c r="AI117" i="59"/>
  <c r="AY117" i="59"/>
  <c r="AI81" i="59"/>
  <c r="AY81" i="59"/>
  <c r="F67" i="59"/>
  <c r="N67" i="59"/>
  <c r="O237" i="59"/>
  <c r="O192" i="59" s="1"/>
  <c r="AF237" i="59"/>
  <c r="AN237" i="59"/>
  <c r="AN207" i="59" s="1"/>
  <c r="AV237" i="59"/>
  <c r="J64" i="59"/>
  <c r="V123" i="59"/>
  <c r="Z124" i="59"/>
  <c r="V65" i="59"/>
  <c r="AE80" i="59"/>
  <c r="AM80" i="59"/>
  <c r="AU80" i="59"/>
  <c r="B66" i="59"/>
  <c r="J66" i="59"/>
  <c r="R66" i="59"/>
  <c r="BK398" i="57"/>
  <c r="F64" i="59"/>
  <c r="V64" i="59"/>
  <c r="W126" i="59"/>
  <c r="BK400" i="57"/>
  <c r="BK396" i="57"/>
  <c r="BK399" i="57"/>
  <c r="BK395" i="57"/>
  <c r="BM605" i="57"/>
  <c r="BM691" i="57"/>
  <c r="BM687" i="57"/>
  <c r="BM690" i="57"/>
  <c r="BM688" i="57"/>
  <c r="BG606" i="57"/>
  <c r="BM627" i="57"/>
  <c r="BJ517" i="57"/>
  <c r="BL627" i="57"/>
  <c r="BM521" i="57"/>
  <c r="BH607" i="57"/>
  <c r="BM399" i="57"/>
  <c r="BM588" i="57"/>
  <c r="BJ588" i="57"/>
  <c r="BJ521" i="57"/>
  <c r="BM518" i="57"/>
  <c r="BM495" i="57"/>
  <c r="BM517" i="57"/>
  <c r="BL495" i="57"/>
  <c r="BM398" i="57"/>
  <c r="BK351" i="57"/>
  <c r="BJ627" i="57"/>
  <c r="BL588" i="57"/>
  <c r="AG609" i="57"/>
  <c r="BI607" i="57"/>
  <c r="AB15" i="37"/>
  <c r="K15" i="37"/>
  <c r="C15" i="37"/>
  <c r="AA15" i="37"/>
  <c r="R15" i="37"/>
  <c r="J15" i="37"/>
  <c r="L15" i="37"/>
  <c r="Z15" i="37"/>
  <c r="Q15" i="37"/>
  <c r="I15" i="37"/>
  <c r="Y15" i="37"/>
  <c r="P15" i="37"/>
  <c r="H15" i="37"/>
  <c r="X15" i="37"/>
  <c r="O15" i="37"/>
  <c r="G15" i="37"/>
  <c r="T15" i="37"/>
  <c r="N15" i="37"/>
  <c r="F15" i="37"/>
  <c r="D15" i="37"/>
  <c r="U15" i="37"/>
  <c r="M15" i="37"/>
  <c r="E15" i="37"/>
  <c r="W49" i="12"/>
  <c r="O49" i="12"/>
  <c r="G49" i="12"/>
  <c r="P49" i="12"/>
  <c r="V49" i="12"/>
  <c r="N49" i="12"/>
  <c r="F49" i="12"/>
  <c r="U49" i="12"/>
  <c r="M49" i="12"/>
  <c r="E49" i="12"/>
  <c r="H49" i="12"/>
  <c r="AB49" i="12"/>
  <c r="T49" i="12"/>
  <c r="L49" i="12"/>
  <c r="D49" i="12"/>
  <c r="X49" i="12"/>
  <c r="AA49" i="12"/>
  <c r="S49" i="12"/>
  <c r="K49" i="12"/>
  <c r="C49" i="12"/>
  <c r="Z49" i="12"/>
  <c r="R49" i="12"/>
  <c r="J49" i="12"/>
  <c r="Y49" i="12"/>
  <c r="Q49" i="12"/>
  <c r="I49" i="12"/>
  <c r="W39" i="13"/>
  <c r="O39" i="13"/>
  <c r="G39" i="13"/>
  <c r="H39" i="13"/>
  <c r="V39" i="13"/>
  <c r="N39" i="13"/>
  <c r="F39" i="13"/>
  <c r="P39" i="13"/>
  <c r="U39" i="13"/>
  <c r="M39" i="13"/>
  <c r="E39" i="13"/>
  <c r="AB39" i="13"/>
  <c r="T39" i="13"/>
  <c r="L39" i="13"/>
  <c r="D39" i="13"/>
  <c r="AA39" i="13"/>
  <c r="S39" i="13"/>
  <c r="K39" i="13"/>
  <c r="C39" i="13"/>
  <c r="Z39" i="13"/>
  <c r="R39" i="13"/>
  <c r="J39" i="13"/>
  <c r="Y39" i="13"/>
  <c r="Q39" i="13"/>
  <c r="I39" i="13"/>
  <c r="X39" i="13"/>
  <c r="U18" i="36"/>
  <c r="M18" i="36"/>
  <c r="E18" i="36"/>
  <c r="F18" i="36"/>
  <c r="T18" i="36"/>
  <c r="L18" i="36"/>
  <c r="D18" i="36"/>
  <c r="AB18" i="36"/>
  <c r="K18" i="36"/>
  <c r="C18" i="36"/>
  <c r="N18" i="36"/>
  <c r="AA18" i="36"/>
  <c r="R18" i="36"/>
  <c r="J18" i="36"/>
  <c r="Z18" i="36"/>
  <c r="Q18" i="36"/>
  <c r="I18" i="36"/>
  <c r="Y18" i="36"/>
  <c r="P18" i="36"/>
  <c r="H18" i="36"/>
  <c r="X18" i="36"/>
  <c r="O18" i="36"/>
  <c r="G18" i="36"/>
  <c r="N12" i="36"/>
  <c r="F12" i="36"/>
  <c r="U12" i="36"/>
  <c r="M12" i="36"/>
  <c r="E12" i="36"/>
  <c r="Z12" i="36"/>
  <c r="J12" i="36"/>
  <c r="AB12" i="36"/>
  <c r="T12" i="36"/>
  <c r="L12" i="36"/>
  <c r="D12" i="36"/>
  <c r="AA12" i="36"/>
  <c r="K12" i="36"/>
  <c r="C12" i="36"/>
  <c r="R12" i="36"/>
  <c r="Y12" i="36"/>
  <c r="Q12" i="36"/>
  <c r="I12" i="36"/>
  <c r="G12" i="36"/>
  <c r="X12" i="36"/>
  <c r="P12" i="36"/>
  <c r="H12" i="36"/>
  <c r="O12" i="36"/>
  <c r="O16" i="36"/>
  <c r="G16" i="36"/>
  <c r="N16" i="36"/>
  <c r="F16" i="36"/>
  <c r="K16" i="36"/>
  <c r="J16" i="36"/>
  <c r="U16" i="36"/>
  <c r="M16" i="36"/>
  <c r="E16" i="36"/>
  <c r="AA16" i="36"/>
  <c r="AB16" i="36"/>
  <c r="T16" i="36"/>
  <c r="L16" i="36"/>
  <c r="D16" i="36"/>
  <c r="C16" i="36"/>
  <c r="Z16" i="36"/>
  <c r="Y16" i="36"/>
  <c r="Q16" i="36"/>
  <c r="I16" i="36"/>
  <c r="X16" i="36"/>
  <c r="P16" i="36"/>
  <c r="H16" i="36"/>
  <c r="R16" i="36"/>
  <c r="F23" i="13"/>
  <c r="U23" i="13"/>
  <c r="M23" i="13"/>
  <c r="E23" i="13"/>
  <c r="AB23" i="13"/>
  <c r="T23" i="13"/>
  <c r="L23" i="13"/>
  <c r="D23" i="13"/>
  <c r="S23" i="13"/>
  <c r="AA23" i="13"/>
  <c r="K23" i="13"/>
  <c r="C23" i="13"/>
  <c r="Z23" i="13"/>
  <c r="R23" i="13"/>
  <c r="J23" i="13"/>
  <c r="Y23" i="13"/>
  <c r="Q23" i="13"/>
  <c r="I23" i="13"/>
  <c r="X23" i="13"/>
  <c r="P23" i="13"/>
  <c r="H23" i="13"/>
  <c r="W23" i="13"/>
  <c r="O23" i="13"/>
  <c r="G23" i="13"/>
  <c r="V23" i="13"/>
  <c r="N23" i="13"/>
  <c r="BJ494" i="57"/>
  <c r="BN400" i="57"/>
  <c r="BN396" i="57"/>
  <c r="BL349" i="57"/>
  <c r="BL668" i="57"/>
  <c r="BJ651" i="57"/>
  <c r="BJ647" i="57"/>
  <c r="BJ493" i="57"/>
  <c r="BN399" i="57"/>
  <c r="BN395" i="57"/>
  <c r="BM519" i="57"/>
  <c r="BM515" i="57"/>
  <c r="BK688" i="57"/>
  <c r="F61" i="59"/>
  <c r="N102" i="59"/>
  <c r="BJ688" i="57"/>
  <c r="BN669" i="57"/>
  <c r="BL494" i="57"/>
  <c r="AH82" i="59"/>
  <c r="AP82" i="59"/>
  <c r="AX82" i="59"/>
  <c r="AX117" i="59"/>
  <c r="AD81" i="59"/>
  <c r="AL81" i="59"/>
  <c r="AT81" i="59"/>
  <c r="BB81" i="59"/>
  <c r="BJ691" i="57"/>
  <c r="BL651" i="57"/>
  <c r="BL493" i="57"/>
  <c r="AH80" i="59"/>
  <c r="AP80" i="59"/>
  <c r="AB66" i="7"/>
  <c r="D66" i="7"/>
  <c r="AA66" i="7"/>
  <c r="C66" i="7"/>
  <c r="F66" i="7"/>
  <c r="Z66" i="7"/>
  <c r="E66" i="7"/>
  <c r="H66" i="7"/>
  <c r="G66" i="7"/>
  <c r="AD79" i="59"/>
  <c r="AL79" i="59"/>
  <c r="AT79" i="59"/>
  <c r="BB79" i="59"/>
  <c r="BJ690" i="57"/>
  <c r="BN671" i="57"/>
  <c r="BL650" i="57"/>
  <c r="BL496" i="57"/>
  <c r="BJ376" i="57"/>
  <c r="BJ375" i="57"/>
  <c r="BJ374" i="57"/>
  <c r="BJ373" i="57"/>
  <c r="BJ372" i="57"/>
  <c r="BN351" i="57"/>
  <c r="BM607" i="57"/>
  <c r="BM608" i="57"/>
  <c r="AJ138" i="59"/>
  <c r="BN690" i="57"/>
  <c r="BJ671" i="57"/>
  <c r="BL628" i="57"/>
  <c r="BL518" i="57"/>
  <c r="BL398" i="57"/>
  <c r="BJ351" i="57"/>
  <c r="BN688" i="57"/>
  <c r="BJ669" i="57"/>
  <c r="BL626" i="57"/>
  <c r="BL587" i="57"/>
  <c r="BL520" i="57"/>
  <c r="BL516" i="57"/>
  <c r="BL400" i="57"/>
  <c r="BL396" i="57"/>
  <c r="BJ349" i="57"/>
  <c r="BL348" i="57"/>
  <c r="BL607" i="57"/>
  <c r="BL608" i="57"/>
  <c r="BM395" i="57"/>
  <c r="BK348" i="57"/>
  <c r="BM671" i="57"/>
  <c r="BK650" i="57"/>
  <c r="BN691" i="57"/>
  <c r="BL688" i="57"/>
  <c r="BN687" i="57"/>
  <c r="BL671" i="57"/>
  <c r="BJ668" i="57"/>
  <c r="BJ650" i="57"/>
  <c r="BN648" i="57"/>
  <c r="BJ626" i="57"/>
  <c r="BL625" i="57"/>
  <c r="BJ587" i="57"/>
  <c r="BL586" i="57"/>
  <c r="BJ520" i="57"/>
  <c r="BL519" i="57"/>
  <c r="BJ516" i="57"/>
  <c r="BL515" i="57"/>
  <c r="BJ496" i="57"/>
  <c r="BJ400" i="57"/>
  <c r="BL399" i="57"/>
  <c r="BN398" i="57"/>
  <c r="BJ396" i="57"/>
  <c r="BL395" i="57"/>
  <c r="BL351" i="57"/>
  <c r="BJ348" i="57"/>
  <c r="BL691" i="57"/>
  <c r="BL687" i="57"/>
  <c r="BN651" i="57"/>
  <c r="BJ519" i="57"/>
  <c r="BJ515" i="57"/>
  <c r="BJ399" i="57"/>
  <c r="BJ395" i="57"/>
  <c r="BK691" i="57"/>
  <c r="BK687" i="57"/>
  <c r="BM669" i="57"/>
  <c r="BM651" i="57"/>
  <c r="BK648" i="57"/>
  <c r="BM647" i="57"/>
  <c r="BM493" i="57"/>
  <c r="BM349" i="57"/>
  <c r="BL690" i="57"/>
  <c r="BL669" i="57"/>
  <c r="BN650" i="57"/>
  <c r="BJ648" i="57"/>
  <c r="BJ628" i="57"/>
  <c r="BJ518" i="57"/>
  <c r="BJ398" i="57"/>
  <c r="BN376" i="57"/>
  <c r="BN375" i="57"/>
  <c r="BN374" i="57"/>
  <c r="BN373" i="57"/>
  <c r="BN372" i="57"/>
  <c r="BN371" i="57"/>
  <c r="BN370" i="57"/>
  <c r="BK690" i="57"/>
  <c r="BM668" i="57"/>
  <c r="BK651" i="57"/>
  <c r="BM650" i="57"/>
  <c r="BK647" i="57"/>
  <c r="BM520" i="57"/>
  <c r="BM496" i="57"/>
  <c r="BM400" i="57"/>
  <c r="BM396" i="57"/>
  <c r="BL376" i="57"/>
  <c r="BL375" i="57"/>
  <c r="BL374" i="57"/>
  <c r="BL373" i="57"/>
  <c r="BL372" i="57"/>
  <c r="BL371" i="57"/>
  <c r="BL370" i="57"/>
  <c r="BM348" i="57"/>
  <c r="BJ605" i="57"/>
  <c r="BM351" i="57"/>
  <c r="BJ606" i="57"/>
  <c r="BF606" i="57"/>
  <c r="BJ371" i="57"/>
  <c r="BJ370" i="57"/>
  <c r="BJ607" i="57"/>
  <c r="BJ608" i="57"/>
  <c r="BL306" i="57"/>
  <c r="BL307" i="57"/>
  <c r="BL308" i="57"/>
  <c r="BK668" i="57"/>
  <c r="BM625" i="57"/>
  <c r="BM586" i="57"/>
  <c r="BM306" i="57"/>
  <c r="BM307" i="57"/>
  <c r="BM308" i="57"/>
  <c r="BN306" i="57"/>
  <c r="BN307" i="57"/>
  <c r="BN308" i="57"/>
  <c r="BK671" i="57"/>
  <c r="BM648" i="57"/>
  <c r="BM628" i="57"/>
  <c r="BM494" i="57"/>
  <c r="BL648" i="57"/>
  <c r="BN647" i="57"/>
  <c r="BJ625" i="57"/>
  <c r="BJ586" i="57"/>
  <c r="BN349" i="57"/>
  <c r="BJ687" i="57"/>
  <c r="BN668" i="57"/>
  <c r="BL647" i="57"/>
  <c r="BN348" i="57"/>
  <c r="BK669" i="57"/>
  <c r="BM626" i="57"/>
  <c r="BM587" i="57"/>
  <c r="BM516" i="57"/>
  <c r="BK349" i="57"/>
  <c r="BJ306" i="57"/>
  <c r="BJ307" i="57"/>
  <c r="BJ308" i="57"/>
  <c r="BH307" i="57"/>
  <c r="BE516" i="57"/>
  <c r="G63" i="7"/>
  <c r="F63" i="7"/>
  <c r="H63" i="7"/>
  <c r="E63" i="7"/>
  <c r="C63" i="7"/>
  <c r="AB63" i="7"/>
  <c r="D63" i="7"/>
  <c r="AA63" i="7"/>
  <c r="Z63" i="7"/>
  <c r="AB62" i="7"/>
  <c r="D62" i="7"/>
  <c r="E62" i="7"/>
  <c r="AA62" i="7"/>
  <c r="C62" i="7"/>
  <c r="Z62" i="7"/>
  <c r="H62" i="7"/>
  <c r="G62" i="7"/>
  <c r="F62" i="7"/>
  <c r="Z30" i="7"/>
  <c r="C30" i="7"/>
  <c r="H30" i="7"/>
  <c r="AA30" i="7"/>
  <c r="G30" i="7"/>
  <c r="F30" i="7"/>
  <c r="E30" i="7"/>
  <c r="AB30" i="7"/>
  <c r="D30" i="7"/>
  <c r="AB16" i="7"/>
  <c r="D16" i="7"/>
  <c r="H14" i="7"/>
  <c r="Z16" i="7"/>
  <c r="F14" i="7"/>
  <c r="AA16" i="7"/>
  <c r="C16" i="7"/>
  <c r="G14" i="7"/>
  <c r="E14" i="7"/>
  <c r="Z14" i="7"/>
  <c r="H16" i="7"/>
  <c r="AB14" i="7"/>
  <c r="D14" i="7"/>
  <c r="G16" i="7"/>
  <c r="AA14" i="7"/>
  <c r="C14" i="7"/>
  <c r="F16" i="7"/>
  <c r="E16" i="7"/>
  <c r="AB13" i="7"/>
  <c r="D13" i="7"/>
  <c r="F13" i="7"/>
  <c r="E13" i="7"/>
  <c r="AA13" i="7"/>
  <c r="C13" i="7"/>
  <c r="Z13" i="7"/>
  <c r="H13" i="7"/>
  <c r="G13" i="7"/>
  <c r="BD399" i="57"/>
  <c r="BF376" i="57"/>
  <c r="BF375" i="57"/>
  <c r="BF374" i="57"/>
  <c r="BF372" i="57"/>
  <c r="BF371" i="57"/>
  <c r="O25" i="12"/>
  <c r="N387" i="57" s="1"/>
  <c r="N25" i="12"/>
  <c r="M387" i="57" s="1"/>
  <c r="M25" i="12"/>
  <c r="L387" i="57" s="1"/>
  <c r="L25" i="12"/>
  <c r="K387" i="57" s="1"/>
  <c r="K25" i="12"/>
  <c r="J387" i="57" s="1"/>
  <c r="J25" i="12"/>
  <c r="I387" i="57" s="1"/>
  <c r="I25" i="12"/>
  <c r="H387" i="57" s="1"/>
  <c r="BG607" i="57"/>
  <c r="BG608" i="57"/>
  <c r="AE609" i="57"/>
  <c r="AO609" i="57"/>
  <c r="BG609" i="57" s="1"/>
  <c r="V102" i="59"/>
  <c r="AU102" i="59"/>
  <c r="B102" i="59"/>
  <c r="R102" i="59"/>
  <c r="AA102" i="59"/>
  <c r="AJ102" i="59"/>
  <c r="AJ87" i="59" s="1"/>
  <c r="AZ102" i="59"/>
  <c r="AG79" i="59"/>
  <c r="AO79" i="59"/>
  <c r="AW79" i="59"/>
  <c r="Z102" i="59"/>
  <c r="AQ102" i="59"/>
  <c r="F102" i="59"/>
  <c r="O124" i="59"/>
  <c r="O128" i="59"/>
  <c r="K129" i="59"/>
  <c r="AA131" i="59"/>
  <c r="K183" i="59"/>
  <c r="C187" i="59"/>
  <c r="S191" i="59"/>
  <c r="BD607" i="57"/>
  <c r="AE102" i="59"/>
  <c r="AG85" i="59"/>
  <c r="AO85" i="59"/>
  <c r="AW85" i="59"/>
  <c r="AH61" i="59"/>
  <c r="AC84" i="59"/>
  <c r="AK84" i="59"/>
  <c r="AS84" i="59"/>
  <c r="BA84" i="59"/>
  <c r="AH85" i="59"/>
  <c r="AP85" i="59"/>
  <c r="BG520" i="57"/>
  <c r="AX80" i="59"/>
  <c r="BD351" i="57"/>
  <c r="N61" i="59"/>
  <c r="BB85" i="59"/>
  <c r="R63" i="59"/>
  <c r="AI102" i="59"/>
  <c r="S123" i="59"/>
  <c r="W102" i="59"/>
  <c r="AF102" i="59"/>
  <c r="AN102" i="59"/>
  <c r="AV102" i="59"/>
  <c r="C102" i="59"/>
  <c r="K102" i="59"/>
  <c r="S102" i="59"/>
  <c r="AF85" i="59"/>
  <c r="AN85" i="59"/>
  <c r="AV85" i="59"/>
  <c r="AQ81" i="59"/>
  <c r="AM102" i="59"/>
  <c r="G102" i="59"/>
  <c r="O102" i="59"/>
  <c r="X102" i="59"/>
  <c r="X72" i="59" s="1"/>
  <c r="AG102" i="59"/>
  <c r="AO102" i="59"/>
  <c r="AW102" i="59"/>
  <c r="AJ84" i="59"/>
  <c r="AR84" i="59"/>
  <c r="AZ84" i="59"/>
  <c r="J102" i="59"/>
  <c r="AZ162" i="59"/>
  <c r="H102" i="59"/>
  <c r="P102" i="59"/>
  <c r="AF83" i="59"/>
  <c r="AN83" i="59"/>
  <c r="AV83" i="59"/>
  <c r="V61" i="59"/>
  <c r="AJ78" i="59"/>
  <c r="AJ82" i="59"/>
  <c r="AZ82" i="59"/>
  <c r="AG83" i="59"/>
  <c r="AO83" i="59"/>
  <c r="AW83" i="59"/>
  <c r="AD84" i="59"/>
  <c r="AL84" i="59"/>
  <c r="AT84" i="59"/>
  <c r="BB84" i="59"/>
  <c r="K63" i="59"/>
  <c r="Z66" i="59"/>
  <c r="AY102" i="59"/>
  <c r="AN81" i="59"/>
  <c r="AV81" i="59"/>
  <c r="AC82" i="59"/>
  <c r="AK82" i="59"/>
  <c r="AS82" i="59"/>
  <c r="BA82" i="59"/>
  <c r="AH83" i="59"/>
  <c r="AP83" i="59"/>
  <c r="AX83" i="59"/>
  <c r="L61" i="59"/>
  <c r="AC61" i="59"/>
  <c r="AK61" i="59"/>
  <c r="AS61" i="59"/>
  <c r="D121" i="59"/>
  <c r="L121" i="59"/>
  <c r="AC121" i="59"/>
  <c r="AS121" i="59"/>
  <c r="BA121" i="59"/>
  <c r="AJ80" i="59"/>
  <c r="AR80" i="59"/>
  <c r="AZ80" i="59"/>
  <c r="AG81" i="59"/>
  <c r="AO81" i="59"/>
  <c r="AW81" i="59"/>
  <c r="AL82" i="59"/>
  <c r="AT82" i="59"/>
  <c r="BB82" i="59"/>
  <c r="AF79" i="59"/>
  <c r="AN79" i="59"/>
  <c r="AC80" i="59"/>
  <c r="AK80" i="59"/>
  <c r="AS80" i="59"/>
  <c r="BA80" i="59"/>
  <c r="AH81" i="59"/>
  <c r="AP81" i="59"/>
  <c r="AX81" i="59"/>
  <c r="BE520" i="57"/>
  <c r="BC400" i="57"/>
  <c r="BG374" i="57"/>
  <c r="BH670" i="57"/>
  <c r="AF309" i="57"/>
  <c r="BE519" i="57"/>
  <c r="BG647" i="57"/>
  <c r="BG306" i="57"/>
  <c r="BE521" i="57"/>
  <c r="D102" i="59"/>
  <c r="L102" i="59"/>
  <c r="T102" i="59"/>
  <c r="AC117" i="59"/>
  <c r="AK117" i="59"/>
  <c r="AS117" i="59"/>
  <c r="BA117" i="59"/>
  <c r="D162" i="59"/>
  <c r="L162" i="59"/>
  <c r="T162" i="59"/>
  <c r="AN121" i="59"/>
  <c r="O121" i="59"/>
  <c r="BG307" i="57"/>
  <c r="BE518" i="57"/>
  <c r="BG371" i="57"/>
  <c r="BG370" i="57"/>
  <c r="BE650" i="57"/>
  <c r="BI669" i="57"/>
  <c r="BD396" i="57"/>
  <c r="BH401" i="57"/>
  <c r="BD605" i="57"/>
  <c r="AT609" i="57"/>
  <c r="BL609" i="57" s="1"/>
  <c r="BF605" i="57"/>
  <c r="BH351" i="57"/>
  <c r="BI519" i="57"/>
  <c r="BE517" i="57"/>
  <c r="BF400" i="57"/>
  <c r="BI351" i="57"/>
  <c r="BG348" i="57"/>
  <c r="BE606" i="57"/>
  <c r="BD650" i="57"/>
  <c r="BI398" i="57"/>
  <c r="BI307" i="57"/>
  <c r="BH628" i="57"/>
  <c r="BI518" i="57"/>
  <c r="BF395" i="57"/>
  <c r="BE374" i="57"/>
  <c r="AI309" i="57"/>
  <c r="BG494" i="57"/>
  <c r="BG496" i="57"/>
  <c r="BI401" i="57"/>
  <c r="AZ609" i="57"/>
  <c r="BR609" i="57" s="1"/>
  <c r="BF496" i="57"/>
  <c r="BI626" i="57"/>
  <c r="BE515" i="57"/>
  <c r="BG495" i="57"/>
  <c r="BH376" i="57"/>
  <c r="BH374" i="57"/>
  <c r="BH648" i="57"/>
  <c r="BG396" i="57"/>
  <c r="K237" i="59"/>
  <c r="AA237" i="59"/>
  <c r="AJ237" i="59"/>
  <c r="AR237" i="59"/>
  <c r="AZ237" i="59"/>
  <c r="BD608" i="57"/>
  <c r="BG517" i="57"/>
  <c r="BI400" i="57"/>
  <c r="BE375" i="57"/>
  <c r="BA142" i="59"/>
  <c r="BH669" i="57"/>
  <c r="BI397" i="57"/>
  <c r="BI625" i="57"/>
  <c r="AL609" i="57"/>
  <c r="BD609" i="57" s="1"/>
  <c r="BD606" i="57"/>
  <c r="BG519" i="57"/>
  <c r="BI495" i="57"/>
  <c r="BG400" i="57"/>
  <c r="BI689" i="57"/>
  <c r="BH671" i="57"/>
  <c r="BH649" i="57"/>
  <c r="BC588" i="57"/>
  <c r="BG521" i="57"/>
  <c r="BH495" i="57"/>
  <c r="BI399" i="57"/>
  <c r="BG397" i="57"/>
  <c r="BE669" i="57"/>
  <c r="BI627" i="57"/>
  <c r="BG516" i="57"/>
  <c r="BE376" i="57"/>
  <c r="BD350" i="57"/>
  <c r="BC607" i="57"/>
  <c r="BI691" i="57"/>
  <c r="BE671" i="57"/>
  <c r="U94" i="15"/>
  <c r="M94" i="15"/>
  <c r="E94" i="15"/>
  <c r="AB94" i="15"/>
  <c r="T94" i="15"/>
  <c r="L94" i="15"/>
  <c r="D94" i="15"/>
  <c r="AA94" i="15"/>
  <c r="S94" i="15"/>
  <c r="K94" i="15"/>
  <c r="C94" i="15"/>
  <c r="Z94" i="15"/>
  <c r="R94" i="15"/>
  <c r="J94" i="15"/>
  <c r="Y94" i="15"/>
  <c r="Q94" i="15"/>
  <c r="I94" i="15"/>
  <c r="X94" i="15"/>
  <c r="P94" i="15"/>
  <c r="W94" i="15"/>
  <c r="O94" i="15"/>
  <c r="G94" i="15"/>
  <c r="V94" i="15"/>
  <c r="N94" i="15"/>
  <c r="F94" i="15"/>
  <c r="X52" i="12"/>
  <c r="P52" i="12"/>
  <c r="W52" i="12"/>
  <c r="O52" i="12"/>
  <c r="G52" i="12"/>
  <c r="V52" i="12"/>
  <c r="N52" i="12"/>
  <c r="F52" i="12"/>
  <c r="U52" i="12"/>
  <c r="M52" i="12"/>
  <c r="E52" i="12"/>
  <c r="AB52" i="12"/>
  <c r="T52" i="12"/>
  <c r="L52" i="12"/>
  <c r="D52" i="12"/>
  <c r="AA52" i="12"/>
  <c r="S52" i="12"/>
  <c r="K52" i="12"/>
  <c r="C52" i="12"/>
  <c r="Z52" i="12"/>
  <c r="R52" i="12"/>
  <c r="J52" i="12"/>
  <c r="Y52" i="12"/>
  <c r="Q52" i="12"/>
  <c r="I52" i="12"/>
  <c r="V9" i="15"/>
  <c r="N9" i="15"/>
  <c r="F9" i="15"/>
  <c r="U9" i="15"/>
  <c r="M9" i="15"/>
  <c r="E9" i="15"/>
  <c r="AB9" i="15"/>
  <c r="T9" i="15"/>
  <c r="L9" i="15"/>
  <c r="D9" i="15"/>
  <c r="Y9" i="15"/>
  <c r="Q9" i="15"/>
  <c r="I9" i="15"/>
  <c r="AA9" i="15"/>
  <c r="S9" i="15"/>
  <c r="K9" i="15"/>
  <c r="C9" i="15"/>
  <c r="Z9" i="15"/>
  <c r="R9" i="15"/>
  <c r="J9" i="15"/>
  <c r="X9" i="15"/>
  <c r="P9" i="15"/>
  <c r="W9" i="15"/>
  <c r="O9" i="15"/>
  <c r="G9" i="15"/>
  <c r="BF690" i="57"/>
  <c r="BF687" i="57"/>
  <c r="BF691" i="57"/>
  <c r="BF688" i="57"/>
  <c r="V16" i="15"/>
  <c r="N16" i="15"/>
  <c r="F16" i="15"/>
  <c r="Z15" i="15"/>
  <c r="R15" i="15"/>
  <c r="J15" i="15"/>
  <c r="V14" i="15"/>
  <c r="N14" i="15"/>
  <c r="F14" i="15"/>
  <c r="AA15" i="15"/>
  <c r="U16" i="15"/>
  <c r="M16" i="15"/>
  <c r="E16" i="15"/>
  <c r="Y15" i="15"/>
  <c r="Q15" i="15"/>
  <c r="I15" i="15"/>
  <c r="U14" i="15"/>
  <c r="M14" i="15"/>
  <c r="E14" i="15"/>
  <c r="AB16" i="15"/>
  <c r="T16" i="15"/>
  <c r="L16" i="15"/>
  <c r="D16" i="15"/>
  <c r="X15" i="15"/>
  <c r="P15" i="15"/>
  <c r="AB14" i="15"/>
  <c r="T14" i="15"/>
  <c r="L14" i="15"/>
  <c r="D14" i="15"/>
  <c r="K15" i="15"/>
  <c r="AA16" i="15"/>
  <c r="S16" i="15"/>
  <c r="K16" i="15"/>
  <c r="C16" i="15"/>
  <c r="W15" i="15"/>
  <c r="O15" i="15"/>
  <c r="G15" i="15"/>
  <c r="AA14" i="15"/>
  <c r="S14" i="15"/>
  <c r="K14" i="15"/>
  <c r="C14" i="15"/>
  <c r="C15" i="15"/>
  <c r="Z16" i="15"/>
  <c r="R16" i="15"/>
  <c r="J16" i="15"/>
  <c r="V15" i="15"/>
  <c r="N15" i="15"/>
  <c r="F15" i="15"/>
  <c r="Z14" i="15"/>
  <c r="R14" i="15"/>
  <c r="J14" i="15"/>
  <c r="Y16" i="15"/>
  <c r="Q16" i="15"/>
  <c r="I16" i="15"/>
  <c r="U15" i="15"/>
  <c r="M15" i="15"/>
  <c r="E15" i="15"/>
  <c r="Y14" i="15"/>
  <c r="Q14" i="15"/>
  <c r="I14" i="15"/>
  <c r="W16" i="15"/>
  <c r="G16" i="15"/>
  <c r="O14" i="15"/>
  <c r="X16" i="15"/>
  <c r="P16" i="15"/>
  <c r="AB15" i="15"/>
  <c r="T15" i="15"/>
  <c r="L15" i="15"/>
  <c r="D15" i="15"/>
  <c r="X14" i="15"/>
  <c r="P14" i="15"/>
  <c r="O16" i="15"/>
  <c r="S15" i="15"/>
  <c r="W14" i="15"/>
  <c r="G14" i="15"/>
  <c r="Z19" i="15"/>
  <c r="R19" i="15"/>
  <c r="J19" i="15"/>
  <c r="Q19" i="15"/>
  <c r="I19" i="15"/>
  <c r="Y19" i="15"/>
  <c r="X19" i="15"/>
  <c r="P19" i="15"/>
  <c r="V19" i="15"/>
  <c r="W19" i="15"/>
  <c r="O19" i="15"/>
  <c r="G19" i="15"/>
  <c r="N19" i="15"/>
  <c r="F19" i="15"/>
  <c r="U19" i="15"/>
  <c r="M19" i="15"/>
  <c r="E19" i="15"/>
  <c r="S19" i="15"/>
  <c r="C19" i="15"/>
  <c r="AB19" i="15"/>
  <c r="T19" i="15"/>
  <c r="L19" i="15"/>
  <c r="D19" i="15"/>
  <c r="AA19" i="15"/>
  <c r="K19" i="15"/>
  <c r="BG515" i="57"/>
  <c r="BH375" i="57"/>
  <c r="O61" i="59"/>
  <c r="W61" i="59"/>
  <c r="AN61" i="59"/>
  <c r="AV61" i="59"/>
  <c r="G64" i="59"/>
  <c r="O64" i="59"/>
  <c r="W64" i="59"/>
  <c r="C65" i="59"/>
  <c r="K65" i="59"/>
  <c r="BC586" i="57"/>
  <c r="BF399" i="57"/>
  <c r="BE647" i="57"/>
  <c r="BC627" i="57"/>
  <c r="BD588" i="57"/>
  <c r="N132" i="59"/>
  <c r="BC628" i="57"/>
  <c r="BE495" i="57"/>
  <c r="BH373" i="57"/>
  <c r="BF373" i="57"/>
  <c r="S65" i="59"/>
  <c r="AA65" i="59"/>
  <c r="G66" i="59"/>
  <c r="O66" i="59"/>
  <c r="W66" i="59"/>
  <c r="C67" i="59"/>
  <c r="K67" i="59"/>
  <c r="S67" i="59"/>
  <c r="AA67" i="59"/>
  <c r="G68" i="59"/>
  <c r="O68" i="59"/>
  <c r="W68" i="59"/>
  <c r="C69" i="59"/>
  <c r="K69" i="59"/>
  <c r="S69" i="59"/>
  <c r="AA69" i="59"/>
  <c r="G70" i="59"/>
  <c r="O70" i="59"/>
  <c r="W70" i="59"/>
  <c r="C71" i="59"/>
  <c r="K71" i="59"/>
  <c r="S71" i="59"/>
  <c r="AA71" i="59"/>
  <c r="G121" i="59"/>
  <c r="W121" i="59"/>
  <c r="C123" i="59"/>
  <c r="AA123" i="59"/>
  <c r="G124" i="59"/>
  <c r="W124" i="59"/>
  <c r="C125" i="59"/>
  <c r="K125" i="59"/>
  <c r="S125" i="59"/>
  <c r="AA125" i="59"/>
  <c r="G126" i="59"/>
  <c r="O126" i="59"/>
  <c r="C127" i="59"/>
  <c r="K127" i="59"/>
  <c r="S127" i="59"/>
  <c r="AA127" i="59"/>
  <c r="G128" i="59"/>
  <c r="W128" i="59"/>
  <c r="C129" i="59"/>
  <c r="S129" i="59"/>
  <c r="AA129" i="59"/>
  <c r="G130" i="59"/>
  <c r="O130" i="59"/>
  <c r="W130" i="59"/>
  <c r="C131" i="59"/>
  <c r="K131" i="59"/>
  <c r="S131" i="59"/>
  <c r="AV207" i="59"/>
  <c r="G181" i="59"/>
  <c r="O181" i="59"/>
  <c r="W181" i="59"/>
  <c r="AF181" i="59"/>
  <c r="AV181" i="59"/>
  <c r="C183" i="59"/>
  <c r="S183" i="59"/>
  <c r="G184" i="59"/>
  <c r="O184" i="59"/>
  <c r="W184" i="59"/>
  <c r="C185" i="59"/>
  <c r="K185" i="59"/>
  <c r="S185" i="59"/>
  <c r="AA185" i="59"/>
  <c r="G186" i="59"/>
  <c r="O186" i="59"/>
  <c r="W186" i="59"/>
  <c r="K187" i="59"/>
  <c r="S187" i="59"/>
  <c r="AA187" i="59"/>
  <c r="G188" i="59"/>
  <c r="O188" i="59"/>
  <c r="W188" i="59"/>
  <c r="C189" i="59"/>
  <c r="K189" i="59"/>
  <c r="S189" i="59"/>
  <c r="AA189" i="59"/>
  <c r="G190" i="59"/>
  <c r="O190" i="59"/>
  <c r="W190" i="59"/>
  <c r="C191" i="59"/>
  <c r="K191" i="59"/>
  <c r="AA191" i="59"/>
  <c r="BD647" i="57"/>
  <c r="BH627" i="57"/>
  <c r="BE670" i="57"/>
  <c r="BE651" i="57"/>
  <c r="BG518" i="57"/>
  <c r="BF495" i="57"/>
  <c r="BI349" i="57"/>
  <c r="BD348" i="57"/>
  <c r="BD651" i="57"/>
  <c r="BE648" i="57"/>
  <c r="BI396" i="57"/>
  <c r="BH349" i="57"/>
  <c r="BF671" i="57"/>
  <c r="BI395" i="57"/>
  <c r="BH625" i="57"/>
  <c r="BD515" i="57"/>
  <c r="BG493" i="57"/>
  <c r="BE373" i="57"/>
  <c r="BI350" i="57"/>
  <c r="AA72" i="59"/>
  <c r="O132" i="59"/>
  <c r="C132" i="59"/>
  <c r="BC495" i="57"/>
  <c r="AR102" i="59"/>
  <c r="AN181" i="59"/>
  <c r="AR198" i="59"/>
  <c r="AC177" i="59"/>
  <c r="AK177" i="59"/>
  <c r="AS177" i="59"/>
  <c r="BA177" i="59"/>
  <c r="H222" i="59"/>
  <c r="P222" i="59"/>
  <c r="X222" i="59"/>
  <c r="AG222" i="59"/>
  <c r="AO222" i="59"/>
  <c r="AW222" i="59"/>
  <c r="D222" i="59"/>
  <c r="L222" i="59"/>
  <c r="T222" i="59"/>
  <c r="BG687" i="57"/>
  <c r="AA63" i="59"/>
  <c r="AZ78" i="59"/>
  <c r="AF121" i="59"/>
  <c r="G177" i="59"/>
  <c r="G132" i="59" s="1"/>
  <c r="W177" i="59"/>
  <c r="W132" i="59" s="1"/>
  <c r="AA183" i="59"/>
  <c r="C237" i="59"/>
  <c r="C192" i="59" s="1"/>
  <c r="S237" i="59"/>
  <c r="Y61" i="59"/>
  <c r="AP61" i="59"/>
  <c r="I64" i="59"/>
  <c r="Q64" i="59"/>
  <c r="M71" i="59"/>
  <c r="AP121" i="59"/>
  <c r="M123" i="59"/>
  <c r="Q128" i="59"/>
  <c r="BF651" i="57"/>
  <c r="BC399" i="57"/>
  <c r="AF61" i="59"/>
  <c r="C63" i="59"/>
  <c r="O117" i="59"/>
  <c r="K123" i="59"/>
  <c r="AJ222" i="59"/>
  <c r="AZ222" i="59"/>
  <c r="BC396" i="57"/>
  <c r="AV117" i="59"/>
  <c r="AR162" i="59"/>
  <c r="AR147" i="59" s="1"/>
  <c r="AA177" i="59"/>
  <c r="AA132" i="59" s="1"/>
  <c r="G237" i="59"/>
  <c r="G192" i="59" s="1"/>
  <c r="W237" i="59"/>
  <c r="W192" i="59" s="1"/>
  <c r="BE626" i="57"/>
  <c r="BE371" i="57"/>
  <c r="S63" i="59"/>
  <c r="AV121" i="59"/>
  <c r="BI687" i="57"/>
  <c r="BC496" i="57"/>
  <c r="AF609" i="57"/>
  <c r="AD309" i="57"/>
  <c r="BE307" i="57"/>
  <c r="BI587" i="57"/>
  <c r="AE309" i="57"/>
  <c r="BF308" i="57"/>
  <c r="G61" i="59"/>
  <c r="AC237" i="59"/>
  <c r="AX61" i="59"/>
  <c r="BI688" i="57"/>
  <c r="BF670" i="57"/>
  <c r="BD688" i="57"/>
  <c r="BI521" i="57"/>
  <c r="BF493" i="57"/>
  <c r="N30" i="53"/>
  <c r="F30" i="53"/>
  <c r="Z28" i="53"/>
  <c r="R28" i="53"/>
  <c r="J28" i="53"/>
  <c r="N27" i="53"/>
  <c r="F27" i="53"/>
  <c r="Z25" i="53"/>
  <c r="R25" i="53"/>
  <c r="J25" i="53"/>
  <c r="N24" i="53"/>
  <c r="F24" i="53"/>
  <c r="Z23" i="53"/>
  <c r="R23" i="53"/>
  <c r="J23" i="53"/>
  <c r="N22" i="53"/>
  <c r="F22" i="53"/>
  <c r="Z21" i="53"/>
  <c r="R21" i="53"/>
  <c r="J21" i="53"/>
  <c r="U30" i="53"/>
  <c r="M30" i="53"/>
  <c r="E30" i="53"/>
  <c r="Y28" i="53"/>
  <c r="Q28" i="53"/>
  <c r="I28" i="53"/>
  <c r="U27" i="53"/>
  <c r="M27" i="53"/>
  <c r="E27" i="53"/>
  <c r="Y25" i="53"/>
  <c r="Q25" i="53"/>
  <c r="I25" i="53"/>
  <c r="U24" i="53"/>
  <c r="M24" i="53"/>
  <c r="E24" i="53"/>
  <c r="Y23" i="53"/>
  <c r="Q23" i="53"/>
  <c r="I23" i="53"/>
  <c r="U22" i="53"/>
  <c r="M22" i="53"/>
  <c r="E22" i="53"/>
  <c r="Y21" i="53"/>
  <c r="Q21" i="53"/>
  <c r="I21" i="53"/>
  <c r="U20" i="53"/>
  <c r="M20" i="53"/>
  <c r="E20" i="53"/>
  <c r="Y19" i="53"/>
  <c r="Q19" i="53"/>
  <c r="I19" i="53"/>
  <c r="U18" i="53"/>
  <c r="T595" i="57" s="1"/>
  <c r="M18" i="53"/>
  <c r="E18" i="53"/>
  <c r="D595" i="57" s="1"/>
  <c r="AB30" i="53"/>
  <c r="T30" i="53"/>
  <c r="L30" i="53"/>
  <c r="D30" i="53"/>
  <c r="X28" i="53"/>
  <c r="P28" i="53"/>
  <c r="AB27" i="53"/>
  <c r="T27" i="53"/>
  <c r="L27" i="53"/>
  <c r="D27" i="53"/>
  <c r="X25" i="53"/>
  <c r="P25" i="53"/>
  <c r="AB24" i="53"/>
  <c r="T24" i="53"/>
  <c r="L24" i="53"/>
  <c r="D24" i="53"/>
  <c r="X23" i="53"/>
  <c r="P23" i="53"/>
  <c r="AB22" i="53"/>
  <c r="T22" i="53"/>
  <c r="L22" i="53"/>
  <c r="D22" i="53"/>
  <c r="X21" i="53"/>
  <c r="P21" i="53"/>
  <c r="AB20" i="53"/>
  <c r="T20" i="53"/>
  <c r="L20" i="53"/>
  <c r="D20" i="53"/>
  <c r="AA30" i="53"/>
  <c r="K30" i="53"/>
  <c r="C30" i="53"/>
  <c r="O28" i="53"/>
  <c r="G28" i="53"/>
  <c r="AA27" i="53"/>
  <c r="K27" i="53"/>
  <c r="C27" i="53"/>
  <c r="O25" i="53"/>
  <c r="G25" i="53"/>
  <c r="AA24" i="53"/>
  <c r="K24" i="53"/>
  <c r="C24" i="53"/>
  <c r="O23" i="53"/>
  <c r="G23" i="53"/>
  <c r="AA22" i="53"/>
  <c r="K22" i="53"/>
  <c r="C22" i="53"/>
  <c r="O21" i="53"/>
  <c r="G21" i="53"/>
  <c r="AA20" i="53"/>
  <c r="K20" i="53"/>
  <c r="C20" i="53"/>
  <c r="Z30" i="53"/>
  <c r="R30" i="53"/>
  <c r="J30" i="53"/>
  <c r="N28" i="53"/>
  <c r="F28" i="53"/>
  <c r="Z27" i="53"/>
  <c r="R27" i="53"/>
  <c r="J27" i="53"/>
  <c r="N25" i="53"/>
  <c r="F25" i="53"/>
  <c r="Z24" i="53"/>
  <c r="R24" i="53"/>
  <c r="J24" i="53"/>
  <c r="N23" i="53"/>
  <c r="F23" i="53"/>
  <c r="Z22" i="53"/>
  <c r="R22" i="53"/>
  <c r="J22" i="53"/>
  <c r="N21" i="53"/>
  <c r="F21" i="53"/>
  <c r="Z20" i="53"/>
  <c r="R20" i="53"/>
  <c r="J20" i="53"/>
  <c r="N19" i="53"/>
  <c r="F19" i="53"/>
  <c r="Y30" i="53"/>
  <c r="Q30" i="53"/>
  <c r="I30" i="53"/>
  <c r="U28" i="53"/>
  <c r="M28" i="53"/>
  <c r="E28" i="53"/>
  <c r="Y27" i="53"/>
  <c r="Q27" i="53"/>
  <c r="I27" i="53"/>
  <c r="U25" i="53"/>
  <c r="M25" i="53"/>
  <c r="E25" i="53"/>
  <c r="Y24" i="53"/>
  <c r="Q24" i="53"/>
  <c r="I24" i="53"/>
  <c r="U23" i="53"/>
  <c r="M23" i="53"/>
  <c r="E23" i="53"/>
  <c r="Y22" i="53"/>
  <c r="Q22" i="53"/>
  <c r="I22" i="53"/>
  <c r="U21" i="53"/>
  <c r="M21" i="53"/>
  <c r="E21" i="53"/>
  <c r="Y20" i="53"/>
  <c r="Q20" i="53"/>
  <c r="I20" i="53"/>
  <c r="U19" i="53"/>
  <c r="M19" i="53"/>
  <c r="E19" i="53"/>
  <c r="Y18" i="53"/>
  <c r="X595" i="57" s="1"/>
  <c r="Q18" i="53"/>
  <c r="P595" i="57" s="1"/>
  <c r="I18" i="53"/>
  <c r="U16" i="53"/>
  <c r="M16" i="53"/>
  <c r="E16" i="53"/>
  <c r="Y15" i="53"/>
  <c r="Q15" i="53"/>
  <c r="I15" i="53"/>
  <c r="U14" i="53"/>
  <c r="T597" i="57" s="1"/>
  <c r="M14" i="53"/>
  <c r="E14" i="53"/>
  <c r="D597" i="57" s="1"/>
  <c r="Y13" i="53"/>
  <c r="X596" i="57" s="1"/>
  <c r="Q13" i="53"/>
  <c r="P596" i="57" s="1"/>
  <c r="I13" i="53"/>
  <c r="H596" i="57" s="1"/>
  <c r="U12" i="53"/>
  <c r="M12" i="53"/>
  <c r="E12" i="53"/>
  <c r="Y11" i="53"/>
  <c r="Q11" i="53"/>
  <c r="I11" i="53"/>
  <c r="U10" i="53"/>
  <c r="T598" i="57" s="1"/>
  <c r="M10" i="53"/>
  <c r="L598" i="57" s="1"/>
  <c r="E10" i="53"/>
  <c r="D598" i="57" s="1"/>
  <c r="Y9" i="53"/>
  <c r="Q9" i="53"/>
  <c r="I9" i="53"/>
  <c r="U8" i="53"/>
  <c r="M8" i="53"/>
  <c r="E8" i="53"/>
  <c r="Y7" i="53"/>
  <c r="Q7" i="53"/>
  <c r="I7" i="53"/>
  <c r="U6" i="53"/>
  <c r="M6" i="53"/>
  <c r="E6" i="53"/>
  <c r="Y5" i="53"/>
  <c r="X593" i="57" s="1"/>
  <c r="Q5" i="53"/>
  <c r="P593" i="57" s="1"/>
  <c r="I5" i="53"/>
  <c r="H593" i="57" s="1"/>
  <c r="X30" i="53"/>
  <c r="P30" i="53"/>
  <c r="AB28" i="53"/>
  <c r="T28" i="53"/>
  <c r="L28" i="53"/>
  <c r="D28" i="53"/>
  <c r="X27" i="53"/>
  <c r="P27" i="53"/>
  <c r="AB25" i="53"/>
  <c r="T25" i="53"/>
  <c r="L25" i="53"/>
  <c r="D25" i="53"/>
  <c r="X24" i="53"/>
  <c r="P24" i="53"/>
  <c r="AB23" i="53"/>
  <c r="T23" i="53"/>
  <c r="L23" i="53"/>
  <c r="D23" i="53"/>
  <c r="X22" i="53"/>
  <c r="P22" i="53"/>
  <c r="AB21" i="53"/>
  <c r="T21" i="53"/>
  <c r="L21" i="53"/>
  <c r="D21" i="53"/>
  <c r="X20" i="53"/>
  <c r="P20" i="53"/>
  <c r="AB19" i="53"/>
  <c r="T19" i="53"/>
  <c r="L19" i="53"/>
  <c r="D19" i="53"/>
  <c r="X18" i="53"/>
  <c r="P18" i="53"/>
  <c r="O595" i="57" s="1"/>
  <c r="O30" i="53"/>
  <c r="G30" i="53"/>
  <c r="AA28" i="53"/>
  <c r="K28" i="53"/>
  <c r="C28" i="53"/>
  <c r="O27" i="53"/>
  <c r="G27" i="53"/>
  <c r="AA25" i="53"/>
  <c r="K25" i="53"/>
  <c r="C25" i="53"/>
  <c r="O24" i="53"/>
  <c r="G24" i="53"/>
  <c r="AA23" i="53"/>
  <c r="K23" i="53"/>
  <c r="C23" i="53"/>
  <c r="O22" i="53"/>
  <c r="G22" i="53"/>
  <c r="AA21" i="53"/>
  <c r="K21" i="53"/>
  <c r="C21" i="53"/>
  <c r="O20" i="53"/>
  <c r="G20" i="53"/>
  <c r="AA19" i="53"/>
  <c r="K19" i="53"/>
  <c r="C19" i="53"/>
  <c r="O18" i="53"/>
  <c r="N595" i="57" s="1"/>
  <c r="G18" i="53"/>
  <c r="AA16" i="53"/>
  <c r="K16" i="53"/>
  <c r="C16" i="53"/>
  <c r="O15" i="53"/>
  <c r="G15" i="53"/>
  <c r="AA14" i="53"/>
  <c r="Z597" i="57" s="1"/>
  <c r="K14" i="53"/>
  <c r="J597" i="57" s="1"/>
  <c r="C14" i="53"/>
  <c r="B597" i="57" s="1"/>
  <c r="O13" i="53"/>
  <c r="N596" i="57" s="1"/>
  <c r="G13" i="53"/>
  <c r="F596" i="57" s="1"/>
  <c r="AA12" i="53"/>
  <c r="K12" i="53"/>
  <c r="C12" i="53"/>
  <c r="O11" i="53"/>
  <c r="G11" i="53"/>
  <c r="AA10" i="53"/>
  <c r="Z598" i="57" s="1"/>
  <c r="K10" i="53"/>
  <c r="J598" i="57" s="1"/>
  <c r="C10" i="53"/>
  <c r="B598" i="57" s="1"/>
  <c r="O9" i="53"/>
  <c r="G9" i="53"/>
  <c r="AA8" i="53"/>
  <c r="K8" i="53"/>
  <c r="C8" i="53"/>
  <c r="O7" i="53"/>
  <c r="G7" i="53"/>
  <c r="AA6" i="53"/>
  <c r="K6" i="53"/>
  <c r="C6" i="53"/>
  <c r="O5" i="53"/>
  <c r="N593" i="57" s="1"/>
  <c r="G5" i="53"/>
  <c r="F593" i="57" s="1"/>
  <c r="R19" i="53"/>
  <c r="AB18" i="53"/>
  <c r="AA595" i="57" s="1"/>
  <c r="L18" i="53"/>
  <c r="K595" i="57" s="1"/>
  <c r="AB16" i="53"/>
  <c r="Q16" i="53"/>
  <c r="G16" i="53"/>
  <c r="X15" i="53"/>
  <c r="M15" i="53"/>
  <c r="C15" i="53"/>
  <c r="J14" i="53"/>
  <c r="I597" i="57" s="1"/>
  <c r="AB13" i="53"/>
  <c r="AA596" i="57" s="1"/>
  <c r="R13" i="53"/>
  <c r="F13" i="53"/>
  <c r="E596" i="57" s="1"/>
  <c r="Y12" i="53"/>
  <c r="O12" i="53"/>
  <c r="D12" i="53"/>
  <c r="U11" i="53"/>
  <c r="K11" i="53"/>
  <c r="R10" i="53"/>
  <c r="Q598" i="57" s="1"/>
  <c r="Z9" i="53"/>
  <c r="N9" i="53"/>
  <c r="D9" i="53"/>
  <c r="L8" i="53"/>
  <c r="Z6" i="53"/>
  <c r="P6" i="53"/>
  <c r="F6" i="53"/>
  <c r="L5" i="53"/>
  <c r="K593" i="57" s="1"/>
  <c r="N20" i="53"/>
  <c r="P19" i="53"/>
  <c r="AA18" i="53"/>
  <c r="Z595" i="57" s="1"/>
  <c r="K18" i="53"/>
  <c r="Z16" i="53"/>
  <c r="P16" i="53"/>
  <c r="F16" i="53"/>
  <c r="L15" i="53"/>
  <c r="T14" i="53"/>
  <c r="S597" i="57" s="1"/>
  <c r="I14" i="53"/>
  <c r="H597" i="57" s="1"/>
  <c r="AA13" i="53"/>
  <c r="P13" i="53"/>
  <c r="O596" i="57" s="1"/>
  <c r="E13" i="53"/>
  <c r="D596" i="57" s="1"/>
  <c r="X12" i="53"/>
  <c r="N12" i="53"/>
  <c r="T11" i="53"/>
  <c r="J11" i="53"/>
  <c r="AB10" i="53"/>
  <c r="AA598" i="57" s="1"/>
  <c r="Q10" i="53"/>
  <c r="P598" i="57" s="1"/>
  <c r="G10" i="53"/>
  <c r="F598" i="57" s="1"/>
  <c r="X9" i="53"/>
  <c r="M9" i="53"/>
  <c r="C9" i="53"/>
  <c r="J8" i="53"/>
  <c r="AB7" i="53"/>
  <c r="R7" i="53"/>
  <c r="F7" i="53"/>
  <c r="Y6" i="53"/>
  <c r="O6" i="53"/>
  <c r="D6" i="53"/>
  <c r="U5" i="53"/>
  <c r="T593" i="57" s="1"/>
  <c r="K5" i="53"/>
  <c r="J593" i="57" s="1"/>
  <c r="F20" i="53"/>
  <c r="O19" i="53"/>
  <c r="Z18" i="53"/>
  <c r="Y595" i="57" s="1"/>
  <c r="J18" i="53"/>
  <c r="I595" i="57" s="1"/>
  <c r="Y16" i="53"/>
  <c r="O16" i="53"/>
  <c r="D16" i="53"/>
  <c r="U15" i="53"/>
  <c r="K15" i="53"/>
  <c r="R14" i="53"/>
  <c r="Q597" i="57" s="1"/>
  <c r="Z13" i="53"/>
  <c r="Y596" i="57" s="1"/>
  <c r="N13" i="53"/>
  <c r="M596" i="57" s="1"/>
  <c r="D13" i="53"/>
  <c r="C596" i="57" s="1"/>
  <c r="L12" i="53"/>
  <c r="Z10" i="53"/>
  <c r="Y598" i="57" s="1"/>
  <c r="P10" i="53"/>
  <c r="O598" i="57" s="1"/>
  <c r="F10" i="53"/>
  <c r="E598" i="57" s="1"/>
  <c r="L9" i="53"/>
  <c r="T8" i="53"/>
  <c r="I8" i="53"/>
  <c r="AA7" i="53"/>
  <c r="P7" i="53"/>
  <c r="E7" i="53"/>
  <c r="X6" i="53"/>
  <c r="N6" i="53"/>
  <c r="T5" i="53"/>
  <c r="S593" i="57" s="1"/>
  <c r="J5" i="53"/>
  <c r="I593" i="57" s="1"/>
  <c r="J19" i="53"/>
  <c r="F18" i="53"/>
  <c r="E595" i="57" s="1"/>
  <c r="X16" i="53"/>
  <c r="N16" i="53"/>
  <c r="T15" i="53"/>
  <c r="J15" i="53"/>
  <c r="AB14" i="53"/>
  <c r="AA597" i="57" s="1"/>
  <c r="Q14" i="53"/>
  <c r="P597" i="57" s="1"/>
  <c r="G14" i="53"/>
  <c r="X13" i="53"/>
  <c r="W596" i="57" s="1"/>
  <c r="M13" i="53"/>
  <c r="L596" i="57" s="1"/>
  <c r="C13" i="53"/>
  <c r="B596" i="57" s="1"/>
  <c r="J12" i="53"/>
  <c r="AB11" i="53"/>
  <c r="R11" i="53"/>
  <c r="F11" i="53"/>
  <c r="Y10" i="53"/>
  <c r="X598" i="57" s="1"/>
  <c r="O10" i="53"/>
  <c r="N598" i="57" s="1"/>
  <c r="D10" i="53"/>
  <c r="C598" i="57" s="1"/>
  <c r="U9" i="53"/>
  <c r="K9" i="53"/>
  <c r="R8" i="53"/>
  <c r="Z7" i="53"/>
  <c r="N7" i="53"/>
  <c r="D7" i="53"/>
  <c r="L6" i="53"/>
  <c r="T18" i="53"/>
  <c r="D18" i="53"/>
  <c r="C595" i="57" s="1"/>
  <c r="L16" i="53"/>
  <c r="Z14" i="53"/>
  <c r="Y597" i="57" s="1"/>
  <c r="P14" i="53"/>
  <c r="O597" i="57" s="1"/>
  <c r="F14" i="53"/>
  <c r="E597" i="57" s="1"/>
  <c r="L13" i="53"/>
  <c r="K596" i="57" s="1"/>
  <c r="T12" i="53"/>
  <c r="I12" i="53"/>
  <c r="AA11" i="53"/>
  <c r="P11" i="53"/>
  <c r="E11" i="53"/>
  <c r="X10" i="53"/>
  <c r="W598" i="57" s="1"/>
  <c r="N10" i="53"/>
  <c r="M598" i="57" s="1"/>
  <c r="T9" i="53"/>
  <c r="J9" i="53"/>
  <c r="AB8" i="53"/>
  <c r="Q8" i="53"/>
  <c r="G8" i="53"/>
  <c r="X7" i="53"/>
  <c r="M7" i="53"/>
  <c r="C7" i="53"/>
  <c r="J6" i="53"/>
  <c r="AB5" i="53"/>
  <c r="AA593" i="57" s="1"/>
  <c r="R5" i="53"/>
  <c r="Q593" i="57" s="1"/>
  <c r="F5" i="53"/>
  <c r="E593" i="57" s="1"/>
  <c r="Z19" i="53"/>
  <c r="G19" i="53"/>
  <c r="C18" i="53"/>
  <c r="B595" i="57" s="1"/>
  <c r="J16" i="53"/>
  <c r="AB15" i="53"/>
  <c r="R15" i="53"/>
  <c r="F15" i="53"/>
  <c r="Y14" i="53"/>
  <c r="O14" i="53"/>
  <c r="N597" i="57" s="1"/>
  <c r="D14" i="53"/>
  <c r="C597" i="57" s="1"/>
  <c r="U13" i="53"/>
  <c r="T596" i="57" s="1"/>
  <c r="K13" i="53"/>
  <c r="J596" i="57" s="1"/>
  <c r="R12" i="53"/>
  <c r="Z11" i="53"/>
  <c r="N11" i="53"/>
  <c r="D11" i="53"/>
  <c r="L10" i="53"/>
  <c r="K598" i="57" s="1"/>
  <c r="Z8" i="53"/>
  <c r="P8" i="53"/>
  <c r="F8" i="53"/>
  <c r="L7" i="53"/>
  <c r="T6" i="53"/>
  <c r="I6" i="53"/>
  <c r="AA5" i="53"/>
  <c r="Z593" i="57" s="1"/>
  <c r="P5" i="53"/>
  <c r="O593" i="57" s="1"/>
  <c r="E5" i="53"/>
  <c r="D593" i="57" s="1"/>
  <c r="X19" i="53"/>
  <c r="R18" i="53"/>
  <c r="Q595" i="57" s="1"/>
  <c r="T16" i="53"/>
  <c r="I16" i="53"/>
  <c r="AA15" i="53"/>
  <c r="P15" i="53"/>
  <c r="E15" i="53"/>
  <c r="X14" i="53"/>
  <c r="W597" i="57" s="1"/>
  <c r="N14" i="53"/>
  <c r="T13" i="53"/>
  <c r="S596" i="57" s="1"/>
  <c r="J13" i="53"/>
  <c r="I596" i="57" s="1"/>
  <c r="AB12" i="53"/>
  <c r="Q12" i="53"/>
  <c r="G12" i="53"/>
  <c r="X11" i="53"/>
  <c r="M11" i="53"/>
  <c r="C11" i="53"/>
  <c r="J10" i="53"/>
  <c r="I598" i="57" s="1"/>
  <c r="AB9" i="53"/>
  <c r="R9" i="53"/>
  <c r="F9" i="53"/>
  <c r="Y8" i="53"/>
  <c r="O8" i="53"/>
  <c r="D8" i="53"/>
  <c r="U7" i="53"/>
  <c r="K7" i="53"/>
  <c r="R6" i="53"/>
  <c r="Z5" i="53"/>
  <c r="Y593" i="57" s="1"/>
  <c r="N5" i="53"/>
  <c r="M593" i="57" s="1"/>
  <c r="D5" i="53"/>
  <c r="C593" i="57" s="1"/>
  <c r="N18" i="53"/>
  <c r="M595" i="57" s="1"/>
  <c r="R16" i="53"/>
  <c r="Z15" i="53"/>
  <c r="N15" i="53"/>
  <c r="D15" i="53"/>
  <c r="L14" i="53"/>
  <c r="K597" i="57" s="1"/>
  <c r="Z12" i="53"/>
  <c r="P12" i="53"/>
  <c r="F12" i="53"/>
  <c r="L11" i="53"/>
  <c r="T10" i="53"/>
  <c r="S598" i="57" s="1"/>
  <c r="I10" i="53"/>
  <c r="H598" i="57" s="1"/>
  <c r="AA9" i="53"/>
  <c r="P9" i="53"/>
  <c r="E9" i="53"/>
  <c r="X8" i="53"/>
  <c r="N8" i="53"/>
  <c r="T7" i="53"/>
  <c r="J7" i="53"/>
  <c r="AB6" i="53"/>
  <c r="Q6" i="53"/>
  <c r="G6" i="53"/>
  <c r="X5" i="53"/>
  <c r="W593" i="57" s="1"/>
  <c r="M5" i="53"/>
  <c r="L593" i="57" s="1"/>
  <c r="C5" i="53"/>
  <c r="B593" i="57" s="1"/>
  <c r="AA21" i="9"/>
  <c r="C21" i="9"/>
  <c r="G19" i="9"/>
  <c r="AA18" i="9"/>
  <c r="C18" i="9"/>
  <c r="G16" i="9"/>
  <c r="AA15" i="9"/>
  <c r="Z257" i="57" s="1"/>
  <c r="C15" i="9"/>
  <c r="B257" i="57" s="1"/>
  <c r="G14" i="9"/>
  <c r="F256" i="57" s="1"/>
  <c r="AA13" i="9"/>
  <c r="C13" i="9"/>
  <c r="G12" i="9"/>
  <c r="F255" i="57" s="1"/>
  <c r="Z21" i="9"/>
  <c r="F19" i="9"/>
  <c r="Z18" i="9"/>
  <c r="F16" i="9"/>
  <c r="Z15" i="9"/>
  <c r="Y257" i="57" s="1"/>
  <c r="F14" i="9"/>
  <c r="E256" i="57" s="1"/>
  <c r="Z13" i="9"/>
  <c r="F12" i="9"/>
  <c r="E255" i="57" s="1"/>
  <c r="E19" i="9"/>
  <c r="E16" i="9"/>
  <c r="E14" i="9"/>
  <c r="D256" i="57" s="1"/>
  <c r="AB19" i="9"/>
  <c r="D19" i="9"/>
  <c r="AB16" i="9"/>
  <c r="D16" i="9"/>
  <c r="AB14" i="9"/>
  <c r="AA256" i="57" s="1"/>
  <c r="D14" i="9"/>
  <c r="C256" i="57" s="1"/>
  <c r="AB12" i="9"/>
  <c r="AA255" i="57" s="1"/>
  <c r="D12" i="9"/>
  <c r="C255" i="57" s="1"/>
  <c r="G21" i="9"/>
  <c r="AA19" i="9"/>
  <c r="C19" i="9"/>
  <c r="G18" i="9"/>
  <c r="AA16" i="9"/>
  <c r="C16" i="9"/>
  <c r="G15" i="9"/>
  <c r="F257" i="57" s="1"/>
  <c r="AA14" i="9"/>
  <c r="Z256" i="57" s="1"/>
  <c r="C14" i="9"/>
  <c r="B256" i="57" s="1"/>
  <c r="G13" i="9"/>
  <c r="AA12" i="9"/>
  <c r="Z255" i="57" s="1"/>
  <c r="C12" i="9"/>
  <c r="B255" i="57" s="1"/>
  <c r="F21" i="9"/>
  <c r="Z19" i="9"/>
  <c r="F18" i="9"/>
  <c r="Z16" i="9"/>
  <c r="F15" i="9"/>
  <c r="E257" i="57" s="1"/>
  <c r="Z14" i="9"/>
  <c r="Y256" i="57" s="1"/>
  <c r="F13" i="9"/>
  <c r="Z12" i="9"/>
  <c r="Y255" i="57" s="1"/>
  <c r="AB15" i="9"/>
  <c r="AA257" i="57" s="1"/>
  <c r="E12" i="9"/>
  <c r="D255" i="57" s="1"/>
  <c r="G11" i="9"/>
  <c r="AA10" i="9"/>
  <c r="C10" i="9"/>
  <c r="G9" i="9"/>
  <c r="AB13" i="9"/>
  <c r="F11" i="9"/>
  <c r="Z10" i="9"/>
  <c r="F9" i="9"/>
  <c r="Z8" i="9"/>
  <c r="F7" i="9"/>
  <c r="E11" i="9"/>
  <c r="E9" i="9"/>
  <c r="E7" i="9"/>
  <c r="E5" i="9"/>
  <c r="E21" i="9"/>
  <c r="AB11" i="9"/>
  <c r="D11" i="9"/>
  <c r="AB9" i="9"/>
  <c r="D9" i="9"/>
  <c r="AB7" i="9"/>
  <c r="D7" i="9"/>
  <c r="AB5" i="9"/>
  <c r="D5" i="9"/>
  <c r="D21" i="9"/>
  <c r="E18" i="9"/>
  <c r="AA11" i="9"/>
  <c r="C11" i="9"/>
  <c r="G10" i="9"/>
  <c r="AA9" i="9"/>
  <c r="C9" i="9"/>
  <c r="G8" i="9"/>
  <c r="AA7" i="9"/>
  <c r="C7" i="9"/>
  <c r="G6" i="9"/>
  <c r="AA5" i="9"/>
  <c r="C5" i="9"/>
  <c r="D18" i="9"/>
  <c r="E15" i="9"/>
  <c r="D257" i="57" s="1"/>
  <c r="Z11" i="9"/>
  <c r="F10" i="9"/>
  <c r="Z9" i="9"/>
  <c r="F8" i="9"/>
  <c r="Z7" i="9"/>
  <c r="F6" i="9"/>
  <c r="Z5" i="9"/>
  <c r="AB18" i="9"/>
  <c r="D13" i="9"/>
  <c r="AB10" i="9"/>
  <c r="D10" i="9"/>
  <c r="AB8" i="9"/>
  <c r="D8" i="9"/>
  <c r="AB6" i="9"/>
  <c r="D6" i="9"/>
  <c r="D15" i="9"/>
  <c r="C257" i="57" s="1"/>
  <c r="E8" i="9"/>
  <c r="F5" i="9"/>
  <c r="C8" i="9"/>
  <c r="G7" i="9"/>
  <c r="E10" i="9"/>
  <c r="AA8" i="9"/>
  <c r="AA6" i="9"/>
  <c r="E6" i="9"/>
  <c r="Z6" i="9"/>
  <c r="C6" i="9"/>
  <c r="E13" i="9"/>
  <c r="AB21" i="9"/>
  <c r="G5" i="9"/>
  <c r="BF625" i="57"/>
  <c r="BI516" i="57"/>
  <c r="E90" i="6"/>
  <c r="D723" i="57" s="1"/>
  <c r="E87" i="6"/>
  <c r="D172" i="57" s="1"/>
  <c r="E85" i="6"/>
  <c r="E82" i="6"/>
  <c r="E78" i="6"/>
  <c r="E76" i="6"/>
  <c r="AB90" i="6"/>
  <c r="AA723" i="57" s="1"/>
  <c r="D90" i="6"/>
  <c r="C723" i="57" s="1"/>
  <c r="AB87" i="6"/>
  <c r="AA172" i="57" s="1"/>
  <c r="D87" i="6"/>
  <c r="C172" i="57" s="1"/>
  <c r="AB85" i="6"/>
  <c r="D85" i="6"/>
  <c r="AB82" i="6"/>
  <c r="D82" i="6"/>
  <c r="AB78" i="6"/>
  <c r="D78" i="6"/>
  <c r="AB76" i="6"/>
  <c r="D76" i="6"/>
  <c r="G92" i="6"/>
  <c r="AA90" i="6"/>
  <c r="Z723" i="57" s="1"/>
  <c r="C90" i="6"/>
  <c r="B723" i="57" s="1"/>
  <c r="G88" i="6"/>
  <c r="AA87" i="6"/>
  <c r="Z172" i="57" s="1"/>
  <c r="C87" i="6"/>
  <c r="B172" i="57" s="1"/>
  <c r="AA85" i="6"/>
  <c r="C85" i="6"/>
  <c r="G84" i="6"/>
  <c r="F166" i="57" s="1"/>
  <c r="AA82" i="6"/>
  <c r="C82" i="6"/>
  <c r="G79" i="6"/>
  <c r="AA78" i="6"/>
  <c r="C78" i="6"/>
  <c r="G77" i="6"/>
  <c r="AA76" i="6"/>
  <c r="C76" i="6"/>
  <c r="G75" i="6"/>
  <c r="AA74" i="6"/>
  <c r="C74" i="6"/>
  <c r="G73" i="6"/>
  <c r="AA72" i="6"/>
  <c r="C72" i="6"/>
  <c r="AB92" i="6"/>
  <c r="D92" i="6"/>
  <c r="AB88" i="6"/>
  <c r="D88" i="6"/>
  <c r="H85" i="6"/>
  <c r="AB84" i="6"/>
  <c r="AA166" i="57" s="1"/>
  <c r="D84" i="6"/>
  <c r="C166" i="57" s="1"/>
  <c r="AB79" i="6"/>
  <c r="D79" i="6"/>
  <c r="AB77" i="6"/>
  <c r="D77" i="6"/>
  <c r="AB75" i="6"/>
  <c r="D75" i="6"/>
  <c r="AB73" i="6"/>
  <c r="D73" i="6"/>
  <c r="AB71" i="6"/>
  <c r="C92" i="6"/>
  <c r="Z87" i="6"/>
  <c r="Y172" i="57" s="1"/>
  <c r="F85" i="6"/>
  <c r="AA79" i="6"/>
  <c r="E77" i="6"/>
  <c r="Z74" i="6"/>
  <c r="E74" i="6"/>
  <c r="G72" i="6"/>
  <c r="F71" i="6"/>
  <c r="Z69" i="6"/>
  <c r="F68" i="6"/>
  <c r="Z66" i="6"/>
  <c r="F65" i="6"/>
  <c r="Z64" i="6"/>
  <c r="F63" i="6"/>
  <c r="Z62" i="6"/>
  <c r="Y720" i="57" s="1"/>
  <c r="F61" i="6"/>
  <c r="Z60" i="6"/>
  <c r="F59" i="6"/>
  <c r="Z58" i="6"/>
  <c r="F57" i="6"/>
  <c r="Z55" i="6"/>
  <c r="AA88" i="6"/>
  <c r="Z79" i="6"/>
  <c r="G78" i="6"/>
  <c r="C77" i="6"/>
  <c r="D74" i="6"/>
  <c r="AB72" i="6"/>
  <c r="F72" i="6"/>
  <c r="E71" i="6"/>
  <c r="E68" i="6"/>
  <c r="E65" i="6"/>
  <c r="Y64" i="6"/>
  <c r="E63" i="6"/>
  <c r="E61" i="6"/>
  <c r="E59" i="6"/>
  <c r="E57" i="6"/>
  <c r="Z88" i="6"/>
  <c r="G87" i="6"/>
  <c r="F172" i="57" s="1"/>
  <c r="Z82" i="6"/>
  <c r="F79" i="6"/>
  <c r="F78" i="6"/>
  <c r="AA75" i="6"/>
  <c r="F75" i="6"/>
  <c r="Z72" i="6"/>
  <c r="E72" i="6"/>
  <c r="D71" i="6"/>
  <c r="AB68" i="6"/>
  <c r="D68" i="6"/>
  <c r="AB65" i="6"/>
  <c r="D65" i="6"/>
  <c r="AB63" i="6"/>
  <c r="D63" i="6"/>
  <c r="AB61" i="6"/>
  <c r="D61" i="6"/>
  <c r="AB59" i="6"/>
  <c r="D59" i="6"/>
  <c r="AB57" i="6"/>
  <c r="D57" i="6"/>
  <c r="H55" i="6"/>
  <c r="Z90" i="6"/>
  <c r="Y723" i="57" s="1"/>
  <c r="F88" i="6"/>
  <c r="F87" i="6"/>
  <c r="E172" i="57" s="1"/>
  <c r="AA84" i="6"/>
  <c r="Z166" i="57" s="1"/>
  <c r="E79" i="6"/>
  <c r="Z75" i="6"/>
  <c r="E75" i="6"/>
  <c r="D72" i="6"/>
  <c r="C71" i="6"/>
  <c r="G69" i="6"/>
  <c r="AA68" i="6"/>
  <c r="C68" i="6"/>
  <c r="G66" i="6"/>
  <c r="AA65" i="6"/>
  <c r="C65" i="6"/>
  <c r="G64" i="6"/>
  <c r="AA63" i="6"/>
  <c r="C63" i="6"/>
  <c r="G62" i="6"/>
  <c r="F720" i="57" s="1"/>
  <c r="AA61" i="6"/>
  <c r="C61" i="6"/>
  <c r="G60" i="6"/>
  <c r="AA59" i="6"/>
  <c r="C59" i="6"/>
  <c r="G58" i="6"/>
  <c r="AA57" i="6"/>
  <c r="C57" i="6"/>
  <c r="G55" i="6"/>
  <c r="AA92" i="6"/>
  <c r="E88" i="6"/>
  <c r="Z84" i="6"/>
  <c r="Y166" i="57" s="1"/>
  <c r="G82" i="6"/>
  <c r="C79" i="6"/>
  <c r="Z76" i="6"/>
  <c r="C75" i="6"/>
  <c r="AA73" i="6"/>
  <c r="F73" i="6"/>
  <c r="F69" i="6"/>
  <c r="Z68" i="6"/>
  <c r="F66" i="6"/>
  <c r="Z65" i="6"/>
  <c r="F64" i="6"/>
  <c r="Z63" i="6"/>
  <c r="F62" i="6"/>
  <c r="E720" i="57" s="1"/>
  <c r="Z61" i="6"/>
  <c r="F60" i="6"/>
  <c r="Z59" i="6"/>
  <c r="F58" i="6"/>
  <c r="Z57" i="6"/>
  <c r="F55" i="6"/>
  <c r="Z92" i="6"/>
  <c r="G90" i="6"/>
  <c r="F723" i="57" s="1"/>
  <c r="C88" i="6"/>
  <c r="Z85" i="6"/>
  <c r="F84" i="6"/>
  <c r="E166" i="57" s="1"/>
  <c r="F82" i="6"/>
  <c r="E123" i="57" s="1"/>
  <c r="AA77" i="6"/>
  <c r="Z73" i="6"/>
  <c r="E73" i="6"/>
  <c r="E69" i="6"/>
  <c r="E66" i="6"/>
  <c r="E64" i="6"/>
  <c r="E62" i="6"/>
  <c r="D720" i="57" s="1"/>
  <c r="E60" i="6"/>
  <c r="E58" i="6"/>
  <c r="G74" i="6"/>
  <c r="C73" i="6"/>
  <c r="C69" i="6"/>
  <c r="G68" i="6"/>
  <c r="AA62" i="6"/>
  <c r="Z720" i="57" s="1"/>
  <c r="C60" i="6"/>
  <c r="G59" i="6"/>
  <c r="C55" i="6"/>
  <c r="G54" i="6"/>
  <c r="AA53" i="6"/>
  <c r="C53" i="6"/>
  <c r="G52" i="6"/>
  <c r="AA51" i="6"/>
  <c r="C51" i="6"/>
  <c r="G50" i="6"/>
  <c r="AA49" i="6"/>
  <c r="C49" i="6"/>
  <c r="G48" i="6"/>
  <c r="AA47" i="6"/>
  <c r="C47" i="6"/>
  <c r="G46" i="6"/>
  <c r="AA45" i="6"/>
  <c r="C45" i="6"/>
  <c r="G44" i="6"/>
  <c r="AA43" i="6"/>
  <c r="C43" i="6"/>
  <c r="G42" i="6"/>
  <c r="AA41" i="6"/>
  <c r="C41" i="6"/>
  <c r="G40" i="6"/>
  <c r="AA39" i="6"/>
  <c r="C39" i="6"/>
  <c r="G38" i="6"/>
  <c r="AA37" i="6"/>
  <c r="C37" i="6"/>
  <c r="G36" i="6"/>
  <c r="AA35" i="6"/>
  <c r="C35" i="6"/>
  <c r="G34" i="6"/>
  <c r="F175" i="57" s="1"/>
  <c r="AA33" i="6"/>
  <c r="C33" i="6"/>
  <c r="G32" i="6"/>
  <c r="F168" i="57" s="1"/>
  <c r="AA31" i="6"/>
  <c r="C31" i="6"/>
  <c r="G29" i="6"/>
  <c r="AA28" i="6"/>
  <c r="C28" i="6"/>
  <c r="G27" i="6"/>
  <c r="AA26" i="6"/>
  <c r="C26" i="6"/>
  <c r="G25" i="6"/>
  <c r="AA24" i="6"/>
  <c r="Z717" i="57" s="1"/>
  <c r="C24" i="6"/>
  <c r="B717" i="57" s="1"/>
  <c r="G23" i="6"/>
  <c r="F716" i="57" s="1"/>
  <c r="AA21" i="6"/>
  <c r="C21" i="6"/>
  <c r="G20" i="6"/>
  <c r="AA19" i="6"/>
  <c r="C19" i="6"/>
  <c r="G18" i="6"/>
  <c r="AA17" i="6"/>
  <c r="C17" i="6"/>
  <c r="G16" i="6"/>
  <c r="AA15" i="6"/>
  <c r="C15" i="6"/>
  <c r="G14" i="6"/>
  <c r="AA13" i="6"/>
  <c r="C13" i="6"/>
  <c r="G12" i="6"/>
  <c r="AA11" i="6"/>
  <c r="C11" i="6"/>
  <c r="G10" i="6"/>
  <c r="AA9" i="6"/>
  <c r="C9" i="6"/>
  <c r="G8" i="6"/>
  <c r="AA7" i="6"/>
  <c r="C7" i="6"/>
  <c r="G6" i="6"/>
  <c r="AA5" i="6"/>
  <c r="C5" i="6"/>
  <c r="F90" i="6"/>
  <c r="E723" i="57" s="1"/>
  <c r="F74" i="6"/>
  <c r="AA71" i="6"/>
  <c r="AB69" i="6"/>
  <c r="D66" i="6"/>
  <c r="AB60" i="6"/>
  <c r="D58" i="6"/>
  <c r="F54" i="6"/>
  <c r="Z53" i="6"/>
  <c r="F52" i="6"/>
  <c r="Z51" i="6"/>
  <c r="F50" i="6"/>
  <c r="Z49" i="6"/>
  <c r="F48" i="6"/>
  <c r="Z47" i="6"/>
  <c r="F46" i="6"/>
  <c r="Z45" i="6"/>
  <c r="F44" i="6"/>
  <c r="Z43" i="6"/>
  <c r="F42" i="6"/>
  <c r="Z41" i="6"/>
  <c r="F40" i="6"/>
  <c r="Z39" i="6"/>
  <c r="F38" i="6"/>
  <c r="Z37" i="6"/>
  <c r="F36" i="6"/>
  <c r="Z35" i="6"/>
  <c r="F34" i="6"/>
  <c r="E175" i="57" s="1"/>
  <c r="Z33" i="6"/>
  <c r="F32" i="6"/>
  <c r="E168" i="57" s="1"/>
  <c r="Z31" i="6"/>
  <c r="F29" i="6"/>
  <c r="Z28" i="6"/>
  <c r="F27" i="6"/>
  <c r="Z26" i="6"/>
  <c r="F25" i="6"/>
  <c r="Z24" i="6"/>
  <c r="Y717" i="57" s="1"/>
  <c r="F23" i="6"/>
  <c r="E716" i="57" s="1"/>
  <c r="Z21" i="6"/>
  <c r="F20" i="6"/>
  <c r="Z19" i="6"/>
  <c r="F18" i="6"/>
  <c r="Z17" i="6"/>
  <c r="F16" i="6"/>
  <c r="Z15" i="6"/>
  <c r="F14" i="6"/>
  <c r="Z13" i="6"/>
  <c r="F12" i="6"/>
  <c r="Z11" i="6"/>
  <c r="F10" i="6"/>
  <c r="Z9" i="6"/>
  <c r="F8" i="6"/>
  <c r="Z7" i="6"/>
  <c r="F6" i="6"/>
  <c r="Z5" i="6"/>
  <c r="E84" i="6"/>
  <c r="D166" i="57" s="1"/>
  <c r="Z71" i="6"/>
  <c r="AA69" i="6"/>
  <c r="C66" i="6"/>
  <c r="G65" i="6"/>
  <c r="AA60" i="6"/>
  <c r="C58" i="6"/>
  <c r="E54" i="6"/>
  <c r="E52" i="6"/>
  <c r="E50" i="6"/>
  <c r="E48" i="6"/>
  <c r="E46" i="6"/>
  <c r="Y45" i="6"/>
  <c r="E44" i="6"/>
  <c r="E42" i="6"/>
  <c r="E40" i="6"/>
  <c r="E38" i="6"/>
  <c r="Y37" i="6"/>
  <c r="E36" i="6"/>
  <c r="E34" i="6"/>
  <c r="D175" i="57" s="1"/>
  <c r="E32" i="6"/>
  <c r="D168" i="57" s="1"/>
  <c r="E29" i="6"/>
  <c r="Y28" i="6"/>
  <c r="E27" i="6"/>
  <c r="E25" i="6"/>
  <c r="E23" i="6"/>
  <c r="D716" i="57" s="1"/>
  <c r="E20" i="6"/>
  <c r="Y19" i="6"/>
  <c r="E18" i="6"/>
  <c r="Y17" i="6"/>
  <c r="E16" i="6"/>
  <c r="E14" i="6"/>
  <c r="E12" i="6"/>
  <c r="E10" i="6"/>
  <c r="E8" i="6"/>
  <c r="E6" i="6"/>
  <c r="F92" i="6"/>
  <c r="C84" i="6"/>
  <c r="B166" i="57" s="1"/>
  <c r="Z77" i="6"/>
  <c r="G76" i="6"/>
  <c r="AB66" i="6"/>
  <c r="D64" i="6"/>
  <c r="AB58" i="6"/>
  <c r="G57" i="6"/>
  <c r="AB54" i="6"/>
  <c r="D54" i="6"/>
  <c r="AB52" i="6"/>
  <c r="D52" i="6"/>
  <c r="AB50" i="6"/>
  <c r="D50" i="6"/>
  <c r="AB48" i="6"/>
  <c r="D48" i="6"/>
  <c r="AB46" i="6"/>
  <c r="D46" i="6"/>
  <c r="H45" i="6"/>
  <c r="AB44" i="6"/>
  <c r="D44" i="6"/>
  <c r="AB42" i="6"/>
  <c r="D42" i="6"/>
  <c r="AB40" i="6"/>
  <c r="D40" i="6"/>
  <c r="AB38" i="6"/>
  <c r="D38" i="6"/>
  <c r="H37" i="6"/>
  <c r="AB36" i="6"/>
  <c r="D36" i="6"/>
  <c r="AB34" i="6"/>
  <c r="AA175" i="57" s="1"/>
  <c r="D34" i="6"/>
  <c r="C175" i="57" s="1"/>
  <c r="AB32" i="6"/>
  <c r="AA168" i="57" s="1"/>
  <c r="D32" i="6"/>
  <c r="C168" i="57" s="1"/>
  <c r="AB29" i="6"/>
  <c r="D29" i="6"/>
  <c r="AB27" i="6"/>
  <c r="D27" i="6"/>
  <c r="AB25" i="6"/>
  <c r="D25" i="6"/>
  <c r="H24" i="6"/>
  <c r="G717" i="57" s="1"/>
  <c r="AB23" i="6"/>
  <c r="AA716" i="57" s="1"/>
  <c r="D23" i="6"/>
  <c r="C716" i="57" s="1"/>
  <c r="AB20" i="6"/>
  <c r="D20" i="6"/>
  <c r="AB18" i="6"/>
  <c r="D18" i="6"/>
  <c r="AB16" i="6"/>
  <c r="D16" i="6"/>
  <c r="AB14" i="6"/>
  <c r="D14" i="6"/>
  <c r="AB12" i="6"/>
  <c r="D12" i="6"/>
  <c r="AB10" i="6"/>
  <c r="D10" i="6"/>
  <c r="AB8" i="6"/>
  <c r="D8" i="6"/>
  <c r="AB6" i="6"/>
  <c r="D6" i="6"/>
  <c r="E92" i="6"/>
  <c r="F76" i="6"/>
  <c r="AA66" i="6"/>
  <c r="C64" i="6"/>
  <c r="G63" i="6"/>
  <c r="AA58" i="6"/>
  <c r="AA54" i="6"/>
  <c r="C54" i="6"/>
  <c r="G53" i="6"/>
  <c r="AA52" i="6"/>
  <c r="C52" i="6"/>
  <c r="G51" i="6"/>
  <c r="AA50" i="6"/>
  <c r="C50" i="6"/>
  <c r="G49" i="6"/>
  <c r="AA48" i="6"/>
  <c r="C48" i="6"/>
  <c r="G47" i="6"/>
  <c r="AA46" i="6"/>
  <c r="C46" i="6"/>
  <c r="G45" i="6"/>
  <c r="AA44" i="6"/>
  <c r="C44" i="6"/>
  <c r="G43" i="6"/>
  <c r="AA42" i="6"/>
  <c r="C42" i="6"/>
  <c r="G41" i="6"/>
  <c r="AA40" i="6"/>
  <c r="C40" i="6"/>
  <c r="G39" i="6"/>
  <c r="AA38" i="6"/>
  <c r="C38" i="6"/>
  <c r="G37" i="6"/>
  <c r="AA36" i="6"/>
  <c r="C36" i="6"/>
  <c r="G35" i="6"/>
  <c r="AA34" i="6"/>
  <c r="Z175" i="57" s="1"/>
  <c r="C34" i="6"/>
  <c r="B175" i="57" s="1"/>
  <c r="G33" i="6"/>
  <c r="AA32" i="6"/>
  <c r="Z168" i="57" s="1"/>
  <c r="C32" i="6"/>
  <c r="B168" i="57" s="1"/>
  <c r="G31" i="6"/>
  <c r="AA29" i="6"/>
  <c r="C29" i="6"/>
  <c r="G28" i="6"/>
  <c r="AA27" i="6"/>
  <c r="C27" i="6"/>
  <c r="G26" i="6"/>
  <c r="AA25" i="6"/>
  <c r="C25" i="6"/>
  <c r="G24" i="6"/>
  <c r="F717" i="57" s="1"/>
  <c r="AA23" i="6"/>
  <c r="Z716" i="57" s="1"/>
  <c r="C23" i="6"/>
  <c r="B716" i="57" s="1"/>
  <c r="G21" i="6"/>
  <c r="AA20" i="6"/>
  <c r="C20" i="6"/>
  <c r="G19" i="6"/>
  <c r="AA18" i="6"/>
  <c r="C18" i="6"/>
  <c r="G17" i="6"/>
  <c r="AA16" i="6"/>
  <c r="C16" i="6"/>
  <c r="G15" i="6"/>
  <c r="AA14" i="6"/>
  <c r="C14" i="6"/>
  <c r="G13" i="6"/>
  <c r="AA12" i="6"/>
  <c r="C12" i="6"/>
  <c r="G11" i="6"/>
  <c r="AA10" i="6"/>
  <c r="C10" i="6"/>
  <c r="G9" i="6"/>
  <c r="AA8" i="6"/>
  <c r="C8" i="6"/>
  <c r="G7" i="6"/>
  <c r="AA6" i="6"/>
  <c r="C6" i="6"/>
  <c r="G5" i="6"/>
  <c r="G85" i="6"/>
  <c r="AB74" i="6"/>
  <c r="AB64" i="6"/>
  <c r="D62" i="6"/>
  <c r="C720" i="57" s="1"/>
  <c r="Z54" i="6"/>
  <c r="F53" i="6"/>
  <c r="Z52" i="6"/>
  <c r="F51" i="6"/>
  <c r="Z50" i="6"/>
  <c r="F49" i="6"/>
  <c r="Z48" i="6"/>
  <c r="F47" i="6"/>
  <c r="Z46" i="6"/>
  <c r="F45" i="6"/>
  <c r="Z44" i="6"/>
  <c r="F43" i="6"/>
  <c r="Z42" i="6"/>
  <c r="F41" i="6"/>
  <c r="Z40" i="6"/>
  <c r="F39" i="6"/>
  <c r="Z38" i="6"/>
  <c r="F37" i="6"/>
  <c r="Z36" i="6"/>
  <c r="F35" i="6"/>
  <c r="Z34" i="6"/>
  <c r="Y175" i="57" s="1"/>
  <c r="F33" i="6"/>
  <c r="Z32" i="6"/>
  <c r="Y168" i="57" s="1"/>
  <c r="F31" i="6"/>
  <c r="Z29" i="6"/>
  <c r="F28" i="6"/>
  <c r="Z27" i="6"/>
  <c r="F26" i="6"/>
  <c r="Z25" i="6"/>
  <c r="F24" i="6"/>
  <c r="E717" i="57" s="1"/>
  <c r="Z23" i="6"/>
  <c r="Y716" i="57" s="1"/>
  <c r="F21" i="6"/>
  <c r="Z20" i="6"/>
  <c r="F19" i="6"/>
  <c r="Z18" i="6"/>
  <c r="F17" i="6"/>
  <c r="Z16" i="6"/>
  <c r="F15" i="6"/>
  <c r="Z14" i="6"/>
  <c r="Y714" i="57" s="1"/>
  <c r="F13" i="6"/>
  <c r="Z12" i="6"/>
  <c r="F11" i="6"/>
  <c r="Z10" i="6"/>
  <c r="F9" i="6"/>
  <c r="Z8" i="6"/>
  <c r="F7" i="6"/>
  <c r="Z6" i="6"/>
  <c r="F5" i="6"/>
  <c r="Z78" i="6"/>
  <c r="F77" i="6"/>
  <c r="G71" i="6"/>
  <c r="AA64" i="6"/>
  <c r="C62" i="6"/>
  <c r="B720" i="57" s="1"/>
  <c r="G61" i="6"/>
  <c r="AB55" i="6"/>
  <c r="E55" i="6"/>
  <c r="E53" i="6"/>
  <c r="E51" i="6"/>
  <c r="E49" i="6"/>
  <c r="Y48" i="6"/>
  <c r="E47" i="6"/>
  <c r="E45" i="6"/>
  <c r="Y44" i="6"/>
  <c r="E43" i="6"/>
  <c r="E41" i="6"/>
  <c r="E39" i="6"/>
  <c r="E37" i="6"/>
  <c r="E35" i="6"/>
  <c r="E33" i="6"/>
  <c r="E31" i="6"/>
  <c r="E28" i="6"/>
  <c r="E26" i="6"/>
  <c r="E24" i="6"/>
  <c r="D717" i="57" s="1"/>
  <c r="E21" i="6"/>
  <c r="Y20" i="6"/>
  <c r="E19" i="6"/>
  <c r="Y18" i="6"/>
  <c r="E17" i="6"/>
  <c r="E15" i="6"/>
  <c r="E13" i="6"/>
  <c r="E11" i="6"/>
  <c r="D69" i="6"/>
  <c r="AB62" i="6"/>
  <c r="AA720" i="57" s="1"/>
  <c r="D60" i="6"/>
  <c r="AA55" i="6"/>
  <c r="D55" i="6"/>
  <c r="AB53" i="6"/>
  <c r="D53" i="6"/>
  <c r="AB51" i="6"/>
  <c r="D51" i="6"/>
  <c r="AB49" i="6"/>
  <c r="D49" i="6"/>
  <c r="AB47" i="6"/>
  <c r="D47" i="6"/>
  <c r="AB45" i="6"/>
  <c r="D45" i="6"/>
  <c r="H44" i="6"/>
  <c r="AB43" i="6"/>
  <c r="D43" i="6"/>
  <c r="AB41" i="6"/>
  <c r="D41" i="6"/>
  <c r="AB39" i="6"/>
  <c r="D39" i="6"/>
  <c r="AB37" i="6"/>
  <c r="D37" i="6"/>
  <c r="AB35" i="6"/>
  <c r="D35" i="6"/>
  <c r="AB33" i="6"/>
  <c r="D33" i="6"/>
  <c r="AB31" i="6"/>
  <c r="D31" i="6"/>
  <c r="AB28" i="6"/>
  <c r="D28" i="6"/>
  <c r="AB26" i="6"/>
  <c r="D26" i="6"/>
  <c r="AB24" i="6"/>
  <c r="AA717" i="57" s="1"/>
  <c r="D24" i="6"/>
  <c r="C717" i="57" s="1"/>
  <c r="AB21" i="6"/>
  <c r="D21" i="6"/>
  <c r="H20" i="6"/>
  <c r="AB19" i="6"/>
  <c r="D19" i="6"/>
  <c r="H18" i="6"/>
  <c r="AB17" i="6"/>
  <c r="D17" i="6"/>
  <c r="AB15" i="6"/>
  <c r="D15" i="6"/>
  <c r="AB13" i="6"/>
  <c r="D13" i="6"/>
  <c r="AB11" i="6"/>
  <c r="D11" i="6"/>
  <c r="AB9" i="6"/>
  <c r="D9" i="6"/>
  <c r="AB7" i="6"/>
  <c r="D7" i="6"/>
  <c r="AB5" i="6"/>
  <c r="D5" i="6"/>
  <c r="E7" i="6"/>
  <c r="E5" i="6"/>
  <c r="E9" i="6"/>
  <c r="U31" i="54"/>
  <c r="M31" i="54"/>
  <c r="E31" i="54"/>
  <c r="Y29" i="54"/>
  <c r="Q29" i="54"/>
  <c r="I29" i="54"/>
  <c r="U28" i="54"/>
  <c r="M28" i="54"/>
  <c r="E28" i="54"/>
  <c r="Y26" i="54"/>
  <c r="Q26" i="54"/>
  <c r="I26" i="54"/>
  <c r="U25" i="54"/>
  <c r="M25" i="54"/>
  <c r="E25" i="54"/>
  <c r="Y24" i="54"/>
  <c r="Q24" i="54"/>
  <c r="AA31" i="54"/>
  <c r="K31" i="54"/>
  <c r="C31" i="54"/>
  <c r="O29" i="54"/>
  <c r="G29" i="54"/>
  <c r="AA28" i="54"/>
  <c r="K28" i="54"/>
  <c r="C28" i="54"/>
  <c r="O26" i="54"/>
  <c r="G26" i="54"/>
  <c r="AA25" i="54"/>
  <c r="K25" i="54"/>
  <c r="C25" i="54"/>
  <c r="O24" i="54"/>
  <c r="G24" i="54"/>
  <c r="T31" i="54"/>
  <c r="I31" i="54"/>
  <c r="AA29" i="54"/>
  <c r="P29" i="54"/>
  <c r="E29" i="54"/>
  <c r="X28" i="54"/>
  <c r="N28" i="54"/>
  <c r="T26" i="54"/>
  <c r="J26" i="54"/>
  <c r="AB25" i="54"/>
  <c r="Q25" i="54"/>
  <c r="G25" i="54"/>
  <c r="X24" i="54"/>
  <c r="M24" i="54"/>
  <c r="D24" i="54"/>
  <c r="X23" i="54"/>
  <c r="P23" i="54"/>
  <c r="AB22" i="54"/>
  <c r="T22" i="54"/>
  <c r="L22" i="54"/>
  <c r="D22" i="54"/>
  <c r="X21" i="54"/>
  <c r="P21" i="54"/>
  <c r="AB20" i="54"/>
  <c r="T20" i="54"/>
  <c r="L20" i="54"/>
  <c r="D20" i="54"/>
  <c r="X19" i="54"/>
  <c r="P19" i="54"/>
  <c r="AB18" i="54"/>
  <c r="T18" i="54"/>
  <c r="L18" i="54"/>
  <c r="D18" i="54"/>
  <c r="X17" i="54"/>
  <c r="P17" i="54"/>
  <c r="O578" i="57" s="1"/>
  <c r="AB15" i="54"/>
  <c r="T15" i="54"/>
  <c r="L15" i="54"/>
  <c r="D15" i="54"/>
  <c r="X14" i="54"/>
  <c r="P14" i="54"/>
  <c r="AB13" i="54"/>
  <c r="AA579" i="57" s="1"/>
  <c r="T13" i="54"/>
  <c r="S579" i="57" s="1"/>
  <c r="L13" i="54"/>
  <c r="K579" i="57" s="1"/>
  <c r="D13" i="54"/>
  <c r="C579" i="57" s="1"/>
  <c r="X12" i="54"/>
  <c r="P12" i="54"/>
  <c r="AB11" i="54"/>
  <c r="T11" i="54"/>
  <c r="L11" i="54"/>
  <c r="D11" i="54"/>
  <c r="X10" i="54"/>
  <c r="W580" i="57" s="1"/>
  <c r="P10" i="54"/>
  <c r="O580" i="57" s="1"/>
  <c r="AB9" i="54"/>
  <c r="T9" i="54"/>
  <c r="L9" i="54"/>
  <c r="D9" i="54"/>
  <c r="X8" i="54"/>
  <c r="P8" i="54"/>
  <c r="AB7" i="54"/>
  <c r="T7" i="54"/>
  <c r="L7" i="54"/>
  <c r="D7" i="54"/>
  <c r="X6" i="54"/>
  <c r="P6" i="54"/>
  <c r="AB5" i="54"/>
  <c r="AA576" i="57" s="1"/>
  <c r="T5" i="54"/>
  <c r="S576" i="57" s="1"/>
  <c r="L5" i="54"/>
  <c r="D5" i="54"/>
  <c r="C576" i="57" s="1"/>
  <c r="R31" i="54"/>
  <c r="Z29" i="54"/>
  <c r="N29" i="54"/>
  <c r="D29" i="54"/>
  <c r="L28" i="54"/>
  <c r="Z25" i="54"/>
  <c r="P25" i="54"/>
  <c r="F25" i="54"/>
  <c r="L24" i="54"/>
  <c r="C24" i="54"/>
  <c r="O23" i="54"/>
  <c r="G23" i="54"/>
  <c r="AA22" i="54"/>
  <c r="K22" i="54"/>
  <c r="C22" i="54"/>
  <c r="O21" i="54"/>
  <c r="G21" i="54"/>
  <c r="AA20" i="54"/>
  <c r="K20" i="54"/>
  <c r="C20" i="54"/>
  <c r="O19" i="54"/>
  <c r="G19" i="54"/>
  <c r="AA18" i="54"/>
  <c r="K18" i="54"/>
  <c r="C18" i="54"/>
  <c r="O17" i="54"/>
  <c r="N578" i="57" s="1"/>
  <c r="G17" i="54"/>
  <c r="AA15" i="54"/>
  <c r="K15" i="54"/>
  <c r="C15" i="54"/>
  <c r="O14" i="54"/>
  <c r="G14" i="54"/>
  <c r="AA13" i="54"/>
  <c r="Z579" i="57" s="1"/>
  <c r="K13" i="54"/>
  <c r="J579" i="57" s="1"/>
  <c r="C13" i="54"/>
  <c r="B579" i="57" s="1"/>
  <c r="O12" i="54"/>
  <c r="G12" i="54"/>
  <c r="AA11" i="54"/>
  <c r="K11" i="54"/>
  <c r="C11" i="54"/>
  <c r="O10" i="54"/>
  <c r="N580" i="57" s="1"/>
  <c r="G10" i="54"/>
  <c r="F580" i="57" s="1"/>
  <c r="AA9" i="54"/>
  <c r="K9" i="54"/>
  <c r="C9" i="54"/>
  <c r="O8" i="54"/>
  <c r="G8" i="54"/>
  <c r="AA7" i="54"/>
  <c r="K7" i="54"/>
  <c r="C7" i="54"/>
  <c r="O6" i="54"/>
  <c r="G6" i="54"/>
  <c r="AA5" i="54"/>
  <c r="K5" i="54"/>
  <c r="J576" i="57" s="1"/>
  <c r="C5" i="54"/>
  <c r="B576" i="57" s="1"/>
  <c r="AB31" i="54"/>
  <c r="Q31" i="54"/>
  <c r="G31" i="54"/>
  <c r="X29" i="54"/>
  <c r="M29" i="54"/>
  <c r="C29" i="54"/>
  <c r="J28" i="54"/>
  <c r="AB26" i="54"/>
  <c r="R26" i="54"/>
  <c r="F26" i="54"/>
  <c r="Y25" i="54"/>
  <c r="O25" i="54"/>
  <c r="D25" i="54"/>
  <c r="U24" i="54"/>
  <c r="K24" i="54"/>
  <c r="N23" i="54"/>
  <c r="F23" i="54"/>
  <c r="Z22" i="54"/>
  <c r="R22" i="54"/>
  <c r="J22" i="54"/>
  <c r="N21" i="54"/>
  <c r="F21" i="54"/>
  <c r="Z20" i="54"/>
  <c r="R20" i="54"/>
  <c r="J20" i="54"/>
  <c r="N19" i="54"/>
  <c r="F19" i="54"/>
  <c r="Z18" i="54"/>
  <c r="R18" i="54"/>
  <c r="J18" i="54"/>
  <c r="N17" i="54"/>
  <c r="M578" i="57" s="1"/>
  <c r="F17" i="54"/>
  <c r="E578" i="57" s="1"/>
  <c r="Z15" i="54"/>
  <c r="R15" i="54"/>
  <c r="J15" i="54"/>
  <c r="N14" i="54"/>
  <c r="F14" i="54"/>
  <c r="Z13" i="54"/>
  <c r="Y579" i="57" s="1"/>
  <c r="R13" i="54"/>
  <c r="Q579" i="57" s="1"/>
  <c r="J13" i="54"/>
  <c r="I579" i="57" s="1"/>
  <c r="N12" i="54"/>
  <c r="F12" i="54"/>
  <c r="Z11" i="54"/>
  <c r="R11" i="54"/>
  <c r="J11" i="54"/>
  <c r="N10" i="54"/>
  <c r="M580" i="57" s="1"/>
  <c r="F10" i="54"/>
  <c r="E580" i="57" s="1"/>
  <c r="Z9" i="54"/>
  <c r="R9" i="54"/>
  <c r="J9" i="54"/>
  <c r="N8" i="54"/>
  <c r="F8" i="54"/>
  <c r="Z7" i="54"/>
  <c r="R7" i="54"/>
  <c r="J7" i="54"/>
  <c r="N6" i="54"/>
  <c r="F6" i="54"/>
  <c r="Z5" i="54"/>
  <c r="Y576" i="57" s="1"/>
  <c r="R5" i="54"/>
  <c r="Q576" i="57" s="1"/>
  <c r="J5" i="54"/>
  <c r="I576" i="57" s="1"/>
  <c r="Z31" i="54"/>
  <c r="P31" i="54"/>
  <c r="F31" i="54"/>
  <c r="L29" i="54"/>
  <c r="T28" i="54"/>
  <c r="I28" i="54"/>
  <c r="AA26" i="54"/>
  <c r="P26" i="54"/>
  <c r="E26" i="54"/>
  <c r="X25" i="54"/>
  <c r="N25" i="54"/>
  <c r="T24" i="54"/>
  <c r="J24" i="54"/>
  <c r="U23" i="54"/>
  <c r="M23" i="54"/>
  <c r="E23" i="54"/>
  <c r="Y22" i="54"/>
  <c r="Q22" i="54"/>
  <c r="I22" i="54"/>
  <c r="U21" i="54"/>
  <c r="M21" i="54"/>
  <c r="E21" i="54"/>
  <c r="Y20" i="54"/>
  <c r="Q20" i="54"/>
  <c r="I20" i="54"/>
  <c r="U19" i="54"/>
  <c r="M19" i="54"/>
  <c r="E19" i="54"/>
  <c r="Y18" i="54"/>
  <c r="Q18" i="54"/>
  <c r="I18" i="54"/>
  <c r="U17" i="54"/>
  <c r="T578" i="57" s="1"/>
  <c r="M17" i="54"/>
  <c r="L578" i="57" s="1"/>
  <c r="E17" i="54"/>
  <c r="Y15" i="54"/>
  <c r="Q15" i="54"/>
  <c r="I15" i="54"/>
  <c r="U14" i="54"/>
  <c r="M14" i="54"/>
  <c r="E14" i="54"/>
  <c r="Y13" i="54"/>
  <c r="X579" i="57" s="1"/>
  <c r="Q13" i="54"/>
  <c r="I13" i="54"/>
  <c r="H579" i="57" s="1"/>
  <c r="U12" i="54"/>
  <c r="M12" i="54"/>
  <c r="E12" i="54"/>
  <c r="Y11" i="54"/>
  <c r="Q11" i="54"/>
  <c r="I11" i="54"/>
  <c r="U10" i="54"/>
  <c r="T580" i="57" s="1"/>
  <c r="M10" i="54"/>
  <c r="L580" i="57" s="1"/>
  <c r="E10" i="54"/>
  <c r="D580" i="57" s="1"/>
  <c r="Y9" i="54"/>
  <c r="Q9" i="54"/>
  <c r="I9" i="54"/>
  <c r="U8" i="54"/>
  <c r="M8" i="54"/>
  <c r="E8" i="54"/>
  <c r="Y7" i="54"/>
  <c r="Q7" i="54"/>
  <c r="I7" i="54"/>
  <c r="U6" i="54"/>
  <c r="M6" i="54"/>
  <c r="E6" i="54"/>
  <c r="Y5" i="54"/>
  <c r="X576" i="57" s="1"/>
  <c r="Q5" i="54"/>
  <c r="I5" i="54"/>
  <c r="H576" i="57" s="1"/>
  <c r="Y31" i="54"/>
  <c r="O31" i="54"/>
  <c r="D31" i="54"/>
  <c r="U29" i="54"/>
  <c r="K29" i="54"/>
  <c r="R28" i="54"/>
  <c r="Z26" i="54"/>
  <c r="N26" i="54"/>
  <c r="D26" i="54"/>
  <c r="L25" i="54"/>
  <c r="I24" i="54"/>
  <c r="AB23" i="54"/>
  <c r="T23" i="54"/>
  <c r="L23" i="54"/>
  <c r="D23" i="54"/>
  <c r="X22" i="54"/>
  <c r="P22" i="54"/>
  <c r="AB21" i="54"/>
  <c r="T21" i="54"/>
  <c r="L21" i="54"/>
  <c r="D21" i="54"/>
  <c r="X20" i="54"/>
  <c r="P20" i="54"/>
  <c r="AB19" i="54"/>
  <c r="T19" i="54"/>
  <c r="L19" i="54"/>
  <c r="D19" i="54"/>
  <c r="X18" i="54"/>
  <c r="P18" i="54"/>
  <c r="AB17" i="54"/>
  <c r="T17" i="54"/>
  <c r="S578" i="57" s="1"/>
  <c r="L17" i="54"/>
  <c r="D17" i="54"/>
  <c r="X15" i="54"/>
  <c r="P15" i="54"/>
  <c r="AB14" i="54"/>
  <c r="T14" i="54"/>
  <c r="L14" i="54"/>
  <c r="D14" i="54"/>
  <c r="X13" i="54"/>
  <c r="W579" i="57" s="1"/>
  <c r="P13" i="54"/>
  <c r="O579" i="57" s="1"/>
  <c r="AB12" i="54"/>
  <c r="T12" i="54"/>
  <c r="L12" i="54"/>
  <c r="D12" i="54"/>
  <c r="X11" i="54"/>
  <c r="P11" i="54"/>
  <c r="AB10" i="54"/>
  <c r="AA580" i="57" s="1"/>
  <c r="T10" i="54"/>
  <c r="S580" i="57" s="1"/>
  <c r="L10" i="54"/>
  <c r="K580" i="57" s="1"/>
  <c r="D10" i="54"/>
  <c r="C580" i="57" s="1"/>
  <c r="X9" i="54"/>
  <c r="P9" i="54"/>
  <c r="AB8" i="54"/>
  <c r="T8" i="54"/>
  <c r="L8" i="54"/>
  <c r="D8" i="54"/>
  <c r="X7" i="54"/>
  <c r="P7" i="54"/>
  <c r="AB6" i="54"/>
  <c r="T6" i="54"/>
  <c r="L6" i="54"/>
  <c r="D6" i="54"/>
  <c r="X5" i="54"/>
  <c r="W576" i="57" s="1"/>
  <c r="P5" i="54"/>
  <c r="O576" i="57" s="1"/>
  <c r="X31" i="54"/>
  <c r="N31" i="54"/>
  <c r="T29" i="54"/>
  <c r="J29" i="54"/>
  <c r="AB28" i="54"/>
  <c r="Q28" i="54"/>
  <c r="G28" i="54"/>
  <c r="X26" i="54"/>
  <c r="M26" i="54"/>
  <c r="C26" i="54"/>
  <c r="J25" i="54"/>
  <c r="AB24" i="54"/>
  <c r="R24" i="54"/>
  <c r="AA23" i="54"/>
  <c r="K23" i="54"/>
  <c r="C23" i="54"/>
  <c r="O22" i="54"/>
  <c r="G22" i="54"/>
  <c r="AA21" i="54"/>
  <c r="K21" i="54"/>
  <c r="C21" i="54"/>
  <c r="O20" i="54"/>
  <c r="G20" i="54"/>
  <c r="AA19" i="54"/>
  <c r="K19" i="54"/>
  <c r="C19" i="54"/>
  <c r="O18" i="54"/>
  <c r="G18" i="54"/>
  <c r="AA17" i="54"/>
  <c r="Z578" i="57" s="1"/>
  <c r="K17" i="54"/>
  <c r="J578" i="57" s="1"/>
  <c r="C17" i="54"/>
  <c r="B578" i="57" s="1"/>
  <c r="O15" i="54"/>
  <c r="G15" i="54"/>
  <c r="AA14" i="54"/>
  <c r="K14" i="54"/>
  <c r="C14" i="54"/>
  <c r="O13" i="54"/>
  <c r="N579" i="57" s="1"/>
  <c r="G13" i="54"/>
  <c r="AA12" i="54"/>
  <c r="K12" i="54"/>
  <c r="C12" i="54"/>
  <c r="O11" i="54"/>
  <c r="G11" i="54"/>
  <c r="AA10" i="54"/>
  <c r="Z580" i="57" s="1"/>
  <c r="K10" i="54"/>
  <c r="J580" i="57" s="1"/>
  <c r="C10" i="54"/>
  <c r="B580" i="57" s="1"/>
  <c r="O9" i="54"/>
  <c r="G9" i="54"/>
  <c r="AA8" i="54"/>
  <c r="K8" i="54"/>
  <c r="C8" i="54"/>
  <c r="O7" i="54"/>
  <c r="G7" i="54"/>
  <c r="AA6" i="54"/>
  <c r="K6" i="54"/>
  <c r="C6" i="54"/>
  <c r="O5" i="54"/>
  <c r="N576" i="57" s="1"/>
  <c r="G5" i="54"/>
  <c r="F576" i="57" s="1"/>
  <c r="L31" i="54"/>
  <c r="Z28" i="54"/>
  <c r="P28" i="54"/>
  <c r="F28" i="54"/>
  <c r="L26" i="54"/>
  <c r="T25" i="54"/>
  <c r="I25" i="54"/>
  <c r="AA24" i="54"/>
  <c r="P24" i="54"/>
  <c r="F24" i="54"/>
  <c r="Z23" i="54"/>
  <c r="R23" i="54"/>
  <c r="J23" i="54"/>
  <c r="N22" i="54"/>
  <c r="F22" i="54"/>
  <c r="Z21" i="54"/>
  <c r="R21" i="54"/>
  <c r="J21" i="54"/>
  <c r="N20" i="54"/>
  <c r="F20" i="54"/>
  <c r="Z19" i="54"/>
  <c r="R19" i="54"/>
  <c r="J19" i="54"/>
  <c r="N18" i="54"/>
  <c r="F18" i="54"/>
  <c r="Z17" i="54"/>
  <c r="Y578" i="57" s="1"/>
  <c r="R17" i="54"/>
  <c r="Q578" i="57" s="1"/>
  <c r="J17" i="54"/>
  <c r="N15" i="54"/>
  <c r="F15" i="54"/>
  <c r="Z14" i="54"/>
  <c r="R14" i="54"/>
  <c r="J14" i="54"/>
  <c r="N13" i="54"/>
  <c r="M579" i="57" s="1"/>
  <c r="F13" i="54"/>
  <c r="E579" i="57" s="1"/>
  <c r="Z12" i="54"/>
  <c r="R12" i="54"/>
  <c r="J12" i="54"/>
  <c r="N11" i="54"/>
  <c r="F11" i="54"/>
  <c r="Z10" i="54"/>
  <c r="Y580" i="57" s="1"/>
  <c r="BR580" i="57" s="1"/>
  <c r="R10" i="54"/>
  <c r="Q580" i="57" s="1"/>
  <c r="J10" i="54"/>
  <c r="I580" i="57" s="1"/>
  <c r="N9" i="54"/>
  <c r="F9" i="54"/>
  <c r="Z8" i="54"/>
  <c r="R8" i="54"/>
  <c r="J8" i="54"/>
  <c r="N7" i="54"/>
  <c r="F7" i="54"/>
  <c r="Z6" i="54"/>
  <c r="R6" i="54"/>
  <c r="J6" i="54"/>
  <c r="N5" i="54"/>
  <c r="M576" i="57" s="1"/>
  <c r="F5" i="54"/>
  <c r="J31" i="54"/>
  <c r="AB29" i="54"/>
  <c r="R29" i="54"/>
  <c r="F29" i="54"/>
  <c r="Y28" i="54"/>
  <c r="O28" i="54"/>
  <c r="D28" i="54"/>
  <c r="U26" i="54"/>
  <c r="K26" i="54"/>
  <c r="R25" i="54"/>
  <c r="Z24" i="54"/>
  <c r="N24" i="54"/>
  <c r="E24" i="54"/>
  <c r="Y23" i="54"/>
  <c r="Q23" i="54"/>
  <c r="I23" i="54"/>
  <c r="U22" i="54"/>
  <c r="M22" i="54"/>
  <c r="E22" i="54"/>
  <c r="Y21" i="54"/>
  <c r="Q21" i="54"/>
  <c r="I21" i="54"/>
  <c r="U20" i="54"/>
  <c r="M20" i="54"/>
  <c r="E20" i="54"/>
  <c r="Y19" i="54"/>
  <c r="Q19" i="54"/>
  <c r="I19" i="54"/>
  <c r="U18" i="54"/>
  <c r="M18" i="54"/>
  <c r="E18" i="54"/>
  <c r="Y17" i="54"/>
  <c r="X578" i="57" s="1"/>
  <c r="BQ578" i="57" s="1"/>
  <c r="Q17" i="54"/>
  <c r="P578" i="57" s="1"/>
  <c r="I17" i="54"/>
  <c r="H578" i="57" s="1"/>
  <c r="U15" i="54"/>
  <c r="M15" i="54"/>
  <c r="E15" i="54"/>
  <c r="Y14" i="54"/>
  <c r="Q14" i="54"/>
  <c r="I14" i="54"/>
  <c r="U13" i="54"/>
  <c r="T579" i="57" s="1"/>
  <c r="M13" i="54"/>
  <c r="L579" i="57" s="1"/>
  <c r="E13" i="54"/>
  <c r="D579" i="57" s="1"/>
  <c r="Y12" i="54"/>
  <c r="Q12" i="54"/>
  <c r="I12" i="54"/>
  <c r="U11" i="54"/>
  <c r="M11" i="54"/>
  <c r="E11" i="54"/>
  <c r="Y10" i="54"/>
  <c r="X580" i="57" s="1"/>
  <c r="BQ580" i="57" s="1"/>
  <c r="Q10" i="54"/>
  <c r="P580" i="57" s="1"/>
  <c r="I10" i="54"/>
  <c r="H580" i="57" s="1"/>
  <c r="U9" i="54"/>
  <c r="M9" i="54"/>
  <c r="E9" i="54"/>
  <c r="Y8" i="54"/>
  <c r="Q8" i="54"/>
  <c r="I8" i="54"/>
  <c r="U7" i="54"/>
  <c r="M7" i="54"/>
  <c r="E7" i="54"/>
  <c r="Y6" i="54"/>
  <c r="Q6" i="54"/>
  <c r="I6" i="54"/>
  <c r="U5" i="54"/>
  <c r="T576" i="57" s="1"/>
  <c r="M5" i="54"/>
  <c r="L576" i="57" s="1"/>
  <c r="E5" i="54"/>
  <c r="D576" i="57" s="1"/>
  <c r="E32" i="10"/>
  <c r="D232" i="57" s="1"/>
  <c r="E29" i="10"/>
  <c r="E26" i="10"/>
  <c r="D235" i="57" s="1"/>
  <c r="E22" i="10"/>
  <c r="D231" i="57" s="1"/>
  <c r="E20" i="10"/>
  <c r="D230" i="57" s="1"/>
  <c r="E18" i="10"/>
  <c r="E15" i="10"/>
  <c r="E5" i="10"/>
  <c r="AB32" i="10"/>
  <c r="AA232" i="57" s="1"/>
  <c r="D32" i="10"/>
  <c r="C232" i="57" s="1"/>
  <c r="AB29" i="10"/>
  <c r="D29" i="10"/>
  <c r="AB26" i="10"/>
  <c r="AA235" i="57" s="1"/>
  <c r="D26" i="10"/>
  <c r="C235" i="57" s="1"/>
  <c r="AB22" i="10"/>
  <c r="AA231" i="57" s="1"/>
  <c r="D22" i="10"/>
  <c r="C231" i="57" s="1"/>
  <c r="AB20" i="10"/>
  <c r="AA230" i="57" s="1"/>
  <c r="D20" i="10"/>
  <c r="C230" i="57" s="1"/>
  <c r="AB18" i="10"/>
  <c r="D18" i="10"/>
  <c r="AB15" i="10"/>
  <c r="D15" i="10"/>
  <c r="AB5" i="10"/>
  <c r="D5" i="10"/>
  <c r="G34" i="10"/>
  <c r="AA32" i="10"/>
  <c r="Z232" i="57" s="1"/>
  <c r="C32" i="10"/>
  <c r="B232" i="57" s="1"/>
  <c r="G30" i="10"/>
  <c r="AA29" i="10"/>
  <c r="C29" i="10"/>
  <c r="G28" i="10"/>
  <c r="F229" i="57" s="1"/>
  <c r="AA26" i="10"/>
  <c r="Z235" i="57" s="1"/>
  <c r="C26" i="10"/>
  <c r="B235" i="57" s="1"/>
  <c r="G24" i="10"/>
  <c r="AA22" i="10"/>
  <c r="Z231" i="57" s="1"/>
  <c r="C22" i="10"/>
  <c r="B231" i="57" s="1"/>
  <c r="G21" i="10"/>
  <c r="AA20" i="10"/>
  <c r="Z230" i="57" s="1"/>
  <c r="C20" i="10"/>
  <c r="B230" i="57" s="1"/>
  <c r="G19" i="10"/>
  <c r="AA18" i="10"/>
  <c r="C18" i="10"/>
  <c r="G16" i="10"/>
  <c r="F234" i="57" s="1"/>
  <c r="AA15" i="10"/>
  <c r="C15" i="10"/>
  <c r="AA5" i="10"/>
  <c r="C5" i="10"/>
  <c r="F34" i="10"/>
  <c r="Z32" i="10"/>
  <c r="Y232" i="57" s="1"/>
  <c r="F30" i="10"/>
  <c r="Z29" i="10"/>
  <c r="F28" i="10"/>
  <c r="E229" i="57" s="1"/>
  <c r="Z26" i="10"/>
  <c r="Y235" i="57" s="1"/>
  <c r="F24" i="10"/>
  <c r="Z22" i="10"/>
  <c r="Y231" i="57" s="1"/>
  <c r="F21" i="10"/>
  <c r="Z20" i="10"/>
  <c r="Y230" i="57" s="1"/>
  <c r="F19" i="10"/>
  <c r="Z18" i="10"/>
  <c r="AB34" i="10"/>
  <c r="D34" i="10"/>
  <c r="AB30" i="10"/>
  <c r="D30" i="10"/>
  <c r="AB28" i="10"/>
  <c r="D28" i="10"/>
  <c r="C229" i="57" s="1"/>
  <c r="AB24" i="10"/>
  <c r="D24" i="10"/>
  <c r="AB21" i="10"/>
  <c r="D21" i="10"/>
  <c r="AB19" i="10"/>
  <c r="D19" i="10"/>
  <c r="AB16" i="10"/>
  <c r="AA234" i="57" s="1"/>
  <c r="D16" i="10"/>
  <c r="C234" i="57" s="1"/>
  <c r="AA24" i="10"/>
  <c r="E24" i="10"/>
  <c r="Z21" i="10"/>
  <c r="C21" i="10"/>
  <c r="E16" i="10"/>
  <c r="D234" i="57" s="1"/>
  <c r="AA28" i="10"/>
  <c r="Z229" i="57" s="1"/>
  <c r="E28" i="10"/>
  <c r="D229" i="57" s="1"/>
  <c r="Z24" i="10"/>
  <c r="C24" i="10"/>
  <c r="G18" i="10"/>
  <c r="C16" i="10"/>
  <c r="B234" i="57" s="1"/>
  <c r="Z5" i="10"/>
  <c r="AA30" i="10"/>
  <c r="E30" i="10"/>
  <c r="Z28" i="10"/>
  <c r="C28" i="10"/>
  <c r="B229" i="57" s="1"/>
  <c r="G20" i="10"/>
  <c r="F230" i="57" s="1"/>
  <c r="F18" i="10"/>
  <c r="AA34" i="10"/>
  <c r="E34" i="10"/>
  <c r="Z30" i="10"/>
  <c r="C30" i="10"/>
  <c r="G22" i="10"/>
  <c r="F231" i="57" s="1"/>
  <c r="F20" i="10"/>
  <c r="E230" i="57" s="1"/>
  <c r="G5" i="10"/>
  <c r="Z34" i="10"/>
  <c r="C34" i="10"/>
  <c r="G26" i="10"/>
  <c r="F235" i="57" s="1"/>
  <c r="F22" i="10"/>
  <c r="E231" i="57" s="1"/>
  <c r="Z15" i="10"/>
  <c r="F5" i="10"/>
  <c r="G29" i="10"/>
  <c r="F26" i="10"/>
  <c r="E235" i="57" s="1"/>
  <c r="AA16" i="10"/>
  <c r="Z234" i="57" s="1"/>
  <c r="G32" i="10"/>
  <c r="F232" i="57" s="1"/>
  <c r="F29" i="10"/>
  <c r="AA19" i="10"/>
  <c r="E19" i="10"/>
  <c r="Z16" i="10"/>
  <c r="Y234" i="57" s="1"/>
  <c r="G15" i="10"/>
  <c r="Z19" i="10"/>
  <c r="F16" i="10"/>
  <c r="E234" i="57" s="1"/>
  <c r="AA21" i="10"/>
  <c r="C19" i="10"/>
  <c r="E21" i="10"/>
  <c r="F32" i="10"/>
  <c r="E232" i="57" s="1"/>
  <c r="F15" i="10"/>
  <c r="AX609" i="57"/>
  <c r="BP609" i="57" s="1"/>
  <c r="N36" i="37"/>
  <c r="F36" i="37"/>
  <c r="Z35" i="37"/>
  <c r="R35" i="37"/>
  <c r="J35" i="37"/>
  <c r="N33" i="37"/>
  <c r="F33" i="37"/>
  <c r="Z32" i="37"/>
  <c r="R32" i="37"/>
  <c r="J32" i="37"/>
  <c r="N30" i="37"/>
  <c r="F30" i="37"/>
  <c r="Z29" i="37"/>
  <c r="R29" i="37"/>
  <c r="J29" i="37"/>
  <c r="N28" i="37"/>
  <c r="F28" i="37"/>
  <c r="Z27" i="37"/>
  <c r="R27" i="37"/>
  <c r="J27" i="37"/>
  <c r="N26" i="37"/>
  <c r="F26" i="37"/>
  <c r="Z24" i="37"/>
  <c r="R24" i="37"/>
  <c r="J24" i="37"/>
  <c r="N23" i="37"/>
  <c r="F23" i="37"/>
  <c r="Z22" i="37"/>
  <c r="R22" i="37"/>
  <c r="J22" i="37"/>
  <c r="U36" i="37"/>
  <c r="M36" i="37"/>
  <c r="E36" i="37"/>
  <c r="Y35" i="37"/>
  <c r="Q35" i="37"/>
  <c r="I35" i="37"/>
  <c r="U33" i="37"/>
  <c r="M33" i="37"/>
  <c r="E33" i="37"/>
  <c r="Y32" i="37"/>
  <c r="Q32" i="37"/>
  <c r="I32" i="37"/>
  <c r="U30" i="37"/>
  <c r="M30" i="37"/>
  <c r="E30" i="37"/>
  <c r="Y29" i="37"/>
  <c r="Q29" i="37"/>
  <c r="I29" i="37"/>
  <c r="U28" i="37"/>
  <c r="M28" i="37"/>
  <c r="E28" i="37"/>
  <c r="Y27" i="37"/>
  <c r="Q27" i="37"/>
  <c r="I27" i="37"/>
  <c r="U26" i="37"/>
  <c r="AB36" i="37"/>
  <c r="T36" i="37"/>
  <c r="L36" i="37"/>
  <c r="D36" i="37"/>
  <c r="X35" i="37"/>
  <c r="P35" i="37"/>
  <c r="AB33" i="37"/>
  <c r="T33" i="37"/>
  <c r="L33" i="37"/>
  <c r="D33" i="37"/>
  <c r="X32" i="37"/>
  <c r="P32" i="37"/>
  <c r="AB30" i="37"/>
  <c r="T30" i="37"/>
  <c r="L30" i="37"/>
  <c r="D30" i="37"/>
  <c r="X29" i="37"/>
  <c r="P29" i="37"/>
  <c r="AB28" i="37"/>
  <c r="T28" i="37"/>
  <c r="L28" i="37"/>
  <c r="D28" i="37"/>
  <c r="X27" i="37"/>
  <c r="P27" i="37"/>
  <c r="AB26" i="37"/>
  <c r="T26" i="37"/>
  <c r="L26" i="37"/>
  <c r="D26" i="37"/>
  <c r="X24" i="37"/>
  <c r="P24" i="37"/>
  <c r="AA36" i="37"/>
  <c r="K36" i="37"/>
  <c r="C36" i="37"/>
  <c r="O35" i="37"/>
  <c r="G35" i="37"/>
  <c r="AA33" i="37"/>
  <c r="K33" i="37"/>
  <c r="C33" i="37"/>
  <c r="O32" i="37"/>
  <c r="G32" i="37"/>
  <c r="AA30" i="37"/>
  <c r="K30" i="37"/>
  <c r="C30" i="37"/>
  <c r="O29" i="37"/>
  <c r="G29" i="37"/>
  <c r="AA28" i="37"/>
  <c r="K28" i="37"/>
  <c r="C28" i="37"/>
  <c r="O27" i="37"/>
  <c r="G27" i="37"/>
  <c r="AA26" i="37"/>
  <c r="K26" i="37"/>
  <c r="C26" i="37"/>
  <c r="O24" i="37"/>
  <c r="G24" i="37"/>
  <c r="AA23" i="37"/>
  <c r="K23" i="37"/>
  <c r="C23" i="37"/>
  <c r="O22" i="37"/>
  <c r="G22" i="37"/>
  <c r="AA21" i="37"/>
  <c r="K21" i="37"/>
  <c r="C21" i="37"/>
  <c r="O20" i="37"/>
  <c r="G20" i="37"/>
  <c r="AA19" i="37"/>
  <c r="K19" i="37"/>
  <c r="C19" i="37"/>
  <c r="O18" i="37"/>
  <c r="G18" i="37"/>
  <c r="AA17" i="37"/>
  <c r="K17" i="37"/>
  <c r="C17" i="37"/>
  <c r="O16" i="37"/>
  <c r="G16" i="37"/>
  <c r="AA14" i="37"/>
  <c r="K14" i="37"/>
  <c r="C14" i="37"/>
  <c r="O12" i="37"/>
  <c r="G12" i="37"/>
  <c r="AA11" i="37"/>
  <c r="K11" i="37"/>
  <c r="C11" i="37"/>
  <c r="O10" i="37"/>
  <c r="G10" i="37"/>
  <c r="AA9" i="37"/>
  <c r="K9" i="37"/>
  <c r="C9" i="37"/>
  <c r="O8" i="37"/>
  <c r="G8" i="37"/>
  <c r="AA7" i="37"/>
  <c r="K7" i="37"/>
  <c r="C7" i="37"/>
  <c r="O6" i="37"/>
  <c r="G6" i="37"/>
  <c r="AA5" i="37"/>
  <c r="K5" i="37"/>
  <c r="C5" i="37"/>
  <c r="Z36" i="37"/>
  <c r="R36" i="37"/>
  <c r="J36" i="37"/>
  <c r="N35" i="37"/>
  <c r="F35" i="37"/>
  <c r="Z33" i="37"/>
  <c r="R33" i="37"/>
  <c r="J33" i="37"/>
  <c r="N32" i="37"/>
  <c r="F32" i="37"/>
  <c r="Z30" i="37"/>
  <c r="R30" i="37"/>
  <c r="J30" i="37"/>
  <c r="N29" i="37"/>
  <c r="F29" i="37"/>
  <c r="Z28" i="37"/>
  <c r="R28" i="37"/>
  <c r="J28" i="37"/>
  <c r="N27" i="37"/>
  <c r="F27" i="37"/>
  <c r="Z26" i="37"/>
  <c r="R26" i="37"/>
  <c r="J26" i="37"/>
  <c r="N24" i="37"/>
  <c r="F24" i="37"/>
  <c r="Z23" i="37"/>
  <c r="R23" i="37"/>
  <c r="J23" i="37"/>
  <c r="N22" i="37"/>
  <c r="F22" i="37"/>
  <c r="Y36" i="37"/>
  <c r="Q36" i="37"/>
  <c r="I36" i="37"/>
  <c r="U35" i="37"/>
  <c r="M35" i="37"/>
  <c r="E35" i="37"/>
  <c r="Y33" i="37"/>
  <c r="Q33" i="37"/>
  <c r="I33" i="37"/>
  <c r="U32" i="37"/>
  <c r="M32" i="37"/>
  <c r="E32" i="37"/>
  <c r="Y30" i="37"/>
  <c r="Q30" i="37"/>
  <c r="I30" i="37"/>
  <c r="U29" i="37"/>
  <c r="M29" i="37"/>
  <c r="E29" i="37"/>
  <c r="Y28" i="37"/>
  <c r="Q28" i="37"/>
  <c r="I28" i="37"/>
  <c r="U27" i="37"/>
  <c r="M27" i="37"/>
  <c r="E27" i="37"/>
  <c r="X36" i="37"/>
  <c r="P36" i="37"/>
  <c r="AB35" i="37"/>
  <c r="T35" i="37"/>
  <c r="L35" i="37"/>
  <c r="D35" i="37"/>
  <c r="X33" i="37"/>
  <c r="P33" i="37"/>
  <c r="AB32" i="37"/>
  <c r="T32" i="37"/>
  <c r="L32" i="37"/>
  <c r="D32" i="37"/>
  <c r="X30" i="37"/>
  <c r="P30" i="37"/>
  <c r="AB29" i="37"/>
  <c r="T29" i="37"/>
  <c r="L29" i="37"/>
  <c r="D29" i="37"/>
  <c r="X28" i="37"/>
  <c r="P28" i="37"/>
  <c r="AB27" i="37"/>
  <c r="T27" i="37"/>
  <c r="L27" i="37"/>
  <c r="D27" i="37"/>
  <c r="X26" i="37"/>
  <c r="P26" i="37"/>
  <c r="AB24" i="37"/>
  <c r="T24" i="37"/>
  <c r="L24" i="37"/>
  <c r="D24" i="37"/>
  <c r="O36" i="37"/>
  <c r="G36" i="37"/>
  <c r="AA35" i="37"/>
  <c r="K35" i="37"/>
  <c r="C35" i="37"/>
  <c r="O33" i="37"/>
  <c r="G33" i="37"/>
  <c r="AA32" i="37"/>
  <c r="K32" i="37"/>
  <c r="C32" i="37"/>
  <c r="O30" i="37"/>
  <c r="G30" i="37"/>
  <c r="AA29" i="37"/>
  <c r="K29" i="37"/>
  <c r="C29" i="37"/>
  <c r="O28" i="37"/>
  <c r="G28" i="37"/>
  <c r="AA27" i="37"/>
  <c r="K27" i="37"/>
  <c r="C27" i="37"/>
  <c r="O26" i="37"/>
  <c r="G26" i="37"/>
  <c r="AA24" i="37"/>
  <c r="K24" i="37"/>
  <c r="C24" i="37"/>
  <c r="O23" i="37"/>
  <c r="G23" i="37"/>
  <c r="AA22" i="37"/>
  <c r="K22" i="37"/>
  <c r="C22" i="37"/>
  <c r="O21" i="37"/>
  <c r="G21" i="37"/>
  <c r="AA20" i="37"/>
  <c r="K20" i="37"/>
  <c r="C20" i="37"/>
  <c r="O19" i="37"/>
  <c r="G19" i="37"/>
  <c r="AA18" i="37"/>
  <c r="K18" i="37"/>
  <c r="C18" i="37"/>
  <c r="O17" i="37"/>
  <c r="G17" i="37"/>
  <c r="AA16" i="37"/>
  <c r="K16" i="37"/>
  <c r="C16" i="37"/>
  <c r="O14" i="37"/>
  <c r="G14" i="37"/>
  <c r="AA12" i="37"/>
  <c r="K12" i="37"/>
  <c r="C12" i="37"/>
  <c r="O11" i="37"/>
  <c r="G11" i="37"/>
  <c r="AA10" i="37"/>
  <c r="K10" i="37"/>
  <c r="C10" i="37"/>
  <c r="O9" i="37"/>
  <c r="G9" i="37"/>
  <c r="AA8" i="37"/>
  <c r="K8" i="37"/>
  <c r="C8" i="37"/>
  <c r="O7" i="37"/>
  <c r="G7" i="37"/>
  <c r="AA6" i="37"/>
  <c r="K6" i="37"/>
  <c r="C6" i="37"/>
  <c r="O5" i="37"/>
  <c r="G5" i="37"/>
  <c r="E26" i="37"/>
  <c r="E24" i="37"/>
  <c r="Q23" i="37"/>
  <c r="P22" i="37"/>
  <c r="R21" i="37"/>
  <c r="Y20" i="37"/>
  <c r="N20" i="37"/>
  <c r="D20" i="37"/>
  <c r="U19" i="37"/>
  <c r="J19" i="37"/>
  <c r="AB18" i="37"/>
  <c r="Q18" i="37"/>
  <c r="F18" i="37"/>
  <c r="X17" i="37"/>
  <c r="M17" i="37"/>
  <c r="T16" i="37"/>
  <c r="I16" i="37"/>
  <c r="Z14" i="37"/>
  <c r="P14" i="37"/>
  <c r="E14" i="37"/>
  <c r="L12" i="37"/>
  <c r="R11" i="37"/>
  <c r="Y10" i="37"/>
  <c r="N10" i="37"/>
  <c r="D10" i="37"/>
  <c r="U9" i="37"/>
  <c r="J9" i="37"/>
  <c r="AB8" i="37"/>
  <c r="Q8" i="37"/>
  <c r="F8" i="37"/>
  <c r="X7" i="37"/>
  <c r="M7" i="37"/>
  <c r="T6" i="37"/>
  <c r="I6" i="37"/>
  <c r="Z5" i="37"/>
  <c r="P5" i="37"/>
  <c r="E5" i="37"/>
  <c r="P23" i="37"/>
  <c r="M22" i="37"/>
  <c r="AB21" i="37"/>
  <c r="Q21" i="37"/>
  <c r="F21" i="37"/>
  <c r="X20" i="37"/>
  <c r="M20" i="37"/>
  <c r="T19" i="37"/>
  <c r="I19" i="37"/>
  <c r="Z18" i="37"/>
  <c r="P18" i="37"/>
  <c r="E18" i="37"/>
  <c r="L17" i="37"/>
  <c r="R16" i="37"/>
  <c r="Y14" i="37"/>
  <c r="N14" i="37"/>
  <c r="D14" i="37"/>
  <c r="U12" i="37"/>
  <c r="J12" i="37"/>
  <c r="AB11" i="37"/>
  <c r="Q11" i="37"/>
  <c r="F11" i="37"/>
  <c r="X10" i="37"/>
  <c r="M10" i="37"/>
  <c r="T9" i="37"/>
  <c r="I9" i="37"/>
  <c r="Z8" i="37"/>
  <c r="P8" i="37"/>
  <c r="E8" i="37"/>
  <c r="L7" i="37"/>
  <c r="R6" i="37"/>
  <c r="Y5" i="37"/>
  <c r="N5" i="37"/>
  <c r="D5" i="37"/>
  <c r="M23" i="37"/>
  <c r="AB22" i="37"/>
  <c r="L22" i="37"/>
  <c r="Z21" i="37"/>
  <c r="P21" i="37"/>
  <c r="E21" i="37"/>
  <c r="L20" i="37"/>
  <c r="R19" i="37"/>
  <c r="Y18" i="37"/>
  <c r="N18" i="37"/>
  <c r="D18" i="37"/>
  <c r="U17" i="37"/>
  <c r="J17" i="37"/>
  <c r="AB16" i="37"/>
  <c r="Q16" i="37"/>
  <c r="F16" i="37"/>
  <c r="X14" i="37"/>
  <c r="M14" i="37"/>
  <c r="T12" i="37"/>
  <c r="I12" i="37"/>
  <c r="Z11" i="37"/>
  <c r="P11" i="37"/>
  <c r="E11" i="37"/>
  <c r="L10" i="37"/>
  <c r="R9" i="37"/>
  <c r="Y8" i="37"/>
  <c r="N8" i="37"/>
  <c r="D8" i="37"/>
  <c r="U7" i="37"/>
  <c r="J7" i="37"/>
  <c r="AB6" i="37"/>
  <c r="Q6" i="37"/>
  <c r="F6" i="37"/>
  <c r="X5" i="37"/>
  <c r="M5" i="37"/>
  <c r="Y24" i="37"/>
  <c r="AB23" i="37"/>
  <c r="L23" i="37"/>
  <c r="Y22" i="37"/>
  <c r="I22" i="37"/>
  <c r="Y21" i="37"/>
  <c r="N21" i="37"/>
  <c r="D21" i="37"/>
  <c r="U20" i="37"/>
  <c r="J20" i="37"/>
  <c r="AB19" i="37"/>
  <c r="Q19" i="37"/>
  <c r="F19" i="37"/>
  <c r="X18" i="37"/>
  <c r="M18" i="37"/>
  <c r="T17" i="37"/>
  <c r="I17" i="37"/>
  <c r="Z16" i="37"/>
  <c r="P16" i="37"/>
  <c r="E16" i="37"/>
  <c r="L14" i="37"/>
  <c r="R12" i="37"/>
  <c r="Y11" i="37"/>
  <c r="N11" i="37"/>
  <c r="D11" i="37"/>
  <c r="U10" i="37"/>
  <c r="J10" i="37"/>
  <c r="AB9" i="37"/>
  <c r="Q9" i="37"/>
  <c r="F9" i="37"/>
  <c r="X8" i="37"/>
  <c r="M8" i="37"/>
  <c r="T7" i="37"/>
  <c r="I7" i="37"/>
  <c r="Z6" i="37"/>
  <c r="P6" i="37"/>
  <c r="E6" i="37"/>
  <c r="L5" i="37"/>
  <c r="Y26" i="37"/>
  <c r="U24" i="37"/>
  <c r="Y23" i="37"/>
  <c r="I23" i="37"/>
  <c r="X22" i="37"/>
  <c r="X21" i="37"/>
  <c r="M21" i="37"/>
  <c r="T20" i="37"/>
  <c r="I20" i="37"/>
  <c r="Z19" i="37"/>
  <c r="P19" i="37"/>
  <c r="E19" i="37"/>
  <c r="L18" i="37"/>
  <c r="R17" i="37"/>
  <c r="Y16" i="37"/>
  <c r="N16" i="37"/>
  <c r="D16" i="37"/>
  <c r="U14" i="37"/>
  <c r="J14" i="37"/>
  <c r="AB12" i="37"/>
  <c r="Q12" i="37"/>
  <c r="F12" i="37"/>
  <c r="X11" i="37"/>
  <c r="M11" i="37"/>
  <c r="T10" i="37"/>
  <c r="I10" i="37"/>
  <c r="Z9" i="37"/>
  <c r="P9" i="37"/>
  <c r="E9" i="37"/>
  <c r="L8" i="37"/>
  <c r="R7" i="37"/>
  <c r="Y6" i="37"/>
  <c r="N6" i="37"/>
  <c r="D6" i="37"/>
  <c r="U5" i="37"/>
  <c r="J5" i="37"/>
  <c r="Q26" i="37"/>
  <c r="Q24" i="37"/>
  <c r="X23" i="37"/>
  <c r="U22" i="37"/>
  <c r="E22" i="37"/>
  <c r="L21" i="37"/>
  <c r="R20" i="37"/>
  <c r="Y19" i="37"/>
  <c r="N19" i="37"/>
  <c r="D19" i="37"/>
  <c r="U18" i="37"/>
  <c r="J18" i="37"/>
  <c r="AB17" i="37"/>
  <c r="Q17" i="37"/>
  <c r="F17" i="37"/>
  <c r="X16" i="37"/>
  <c r="M16" i="37"/>
  <c r="T14" i="37"/>
  <c r="I14" i="37"/>
  <c r="Z12" i="37"/>
  <c r="P12" i="37"/>
  <c r="E12" i="37"/>
  <c r="L11" i="37"/>
  <c r="R10" i="37"/>
  <c r="Y9" i="37"/>
  <c r="N9" i="37"/>
  <c r="D9" i="37"/>
  <c r="U8" i="37"/>
  <c r="J8" i="37"/>
  <c r="AB7" i="37"/>
  <c r="Q7" i="37"/>
  <c r="F7" i="37"/>
  <c r="X6" i="37"/>
  <c r="M6" i="37"/>
  <c r="T5" i="37"/>
  <c r="I5" i="37"/>
  <c r="M26" i="37"/>
  <c r="M24" i="37"/>
  <c r="U23" i="37"/>
  <c r="E23" i="37"/>
  <c r="T22" i="37"/>
  <c r="D22" i="37"/>
  <c r="U21" i="37"/>
  <c r="J21" i="37"/>
  <c r="AB20" i="37"/>
  <c r="Q20" i="37"/>
  <c r="F20" i="37"/>
  <c r="X19" i="37"/>
  <c r="M19" i="37"/>
  <c r="T18" i="37"/>
  <c r="I18" i="37"/>
  <c r="Z17" i="37"/>
  <c r="P17" i="37"/>
  <c r="E17" i="37"/>
  <c r="L16" i="37"/>
  <c r="R14" i="37"/>
  <c r="Y12" i="37"/>
  <c r="N12" i="37"/>
  <c r="D12" i="37"/>
  <c r="U11" i="37"/>
  <c r="J11" i="37"/>
  <c r="AB10" i="37"/>
  <c r="Q10" i="37"/>
  <c r="F10" i="37"/>
  <c r="X9" i="37"/>
  <c r="M9" i="37"/>
  <c r="T8" i="37"/>
  <c r="I8" i="37"/>
  <c r="Z7" i="37"/>
  <c r="P7" i="37"/>
  <c r="E7" i="37"/>
  <c r="L6" i="37"/>
  <c r="R5" i="37"/>
  <c r="I26" i="37"/>
  <c r="I24" i="37"/>
  <c r="T23" i="37"/>
  <c r="D23" i="37"/>
  <c r="Q22" i="37"/>
  <c r="T21" i="37"/>
  <c r="I21" i="37"/>
  <c r="Z20" i="37"/>
  <c r="P20" i="37"/>
  <c r="E20" i="37"/>
  <c r="L19" i="37"/>
  <c r="R18" i="37"/>
  <c r="Y17" i="37"/>
  <c r="N17" i="37"/>
  <c r="D17" i="37"/>
  <c r="U16" i="37"/>
  <c r="J16" i="37"/>
  <c r="AB14" i="37"/>
  <c r="Q14" i="37"/>
  <c r="F14" i="37"/>
  <c r="X12" i="37"/>
  <c r="M12" i="37"/>
  <c r="T11" i="37"/>
  <c r="I11" i="37"/>
  <c r="Z10" i="37"/>
  <c r="P10" i="37"/>
  <c r="E10" i="37"/>
  <c r="L9" i="37"/>
  <c r="R8" i="37"/>
  <c r="Y7" i="37"/>
  <c r="N7" i="37"/>
  <c r="D7" i="37"/>
  <c r="U6" i="37"/>
  <c r="J6" i="37"/>
  <c r="AB5" i="37"/>
  <c r="Q5" i="37"/>
  <c r="F5" i="37"/>
  <c r="E64" i="7"/>
  <c r="D204" i="57" s="1"/>
  <c r="E59" i="7"/>
  <c r="E56" i="7"/>
  <c r="E54" i="7"/>
  <c r="E52" i="7"/>
  <c r="E50" i="7"/>
  <c r="E48" i="7"/>
  <c r="E45" i="7"/>
  <c r="D207" i="57" s="1"/>
  <c r="E43" i="7"/>
  <c r="E41" i="7"/>
  <c r="E39" i="7"/>
  <c r="E37" i="7"/>
  <c r="E35" i="7"/>
  <c r="D202" i="57" s="1"/>
  <c r="E33" i="7"/>
  <c r="E29" i="7"/>
  <c r="E27" i="7"/>
  <c r="E25" i="7"/>
  <c r="E23" i="7"/>
  <c r="E21" i="7"/>
  <c r="D206" i="57" s="1"/>
  <c r="E19" i="7"/>
  <c r="D200" i="57" s="1"/>
  <c r="E11" i="7"/>
  <c r="E9" i="7"/>
  <c r="E7" i="7"/>
  <c r="E5" i="7"/>
  <c r="AB64" i="7"/>
  <c r="AA204" i="57" s="1"/>
  <c r="D64" i="7"/>
  <c r="C204" i="57" s="1"/>
  <c r="AB59" i="7"/>
  <c r="D59" i="7"/>
  <c r="AB56" i="7"/>
  <c r="D56" i="7"/>
  <c r="AB54" i="7"/>
  <c r="D54" i="7"/>
  <c r="AB52" i="7"/>
  <c r="D52" i="7"/>
  <c r="AB50" i="7"/>
  <c r="D50" i="7"/>
  <c r="AB48" i="7"/>
  <c r="D48" i="7"/>
  <c r="AB45" i="7"/>
  <c r="AA207" i="57" s="1"/>
  <c r="D45" i="7"/>
  <c r="C207" i="57" s="1"/>
  <c r="AB43" i="7"/>
  <c r="D43" i="7"/>
  <c r="AB41" i="7"/>
  <c r="D41" i="7"/>
  <c r="AB39" i="7"/>
  <c r="D39" i="7"/>
  <c r="AB37" i="7"/>
  <c r="D37" i="7"/>
  <c r="AB35" i="7"/>
  <c r="AA202" i="57" s="1"/>
  <c r="D35" i="7"/>
  <c r="C202" i="57" s="1"/>
  <c r="AB33" i="7"/>
  <c r="D33" i="7"/>
  <c r="AB29" i="7"/>
  <c r="D29" i="7"/>
  <c r="AB27" i="7"/>
  <c r="D27" i="7"/>
  <c r="AB25" i="7"/>
  <c r="D25" i="7"/>
  <c r="AB23" i="7"/>
  <c r="D23" i="7"/>
  <c r="AB21" i="7"/>
  <c r="AA206" i="57" s="1"/>
  <c r="D21" i="7"/>
  <c r="C206" i="57" s="1"/>
  <c r="AB19" i="7"/>
  <c r="AA200" i="57" s="1"/>
  <c r="D19" i="7"/>
  <c r="C200" i="57" s="1"/>
  <c r="AB11" i="7"/>
  <c r="D11" i="7"/>
  <c r="AB9" i="7"/>
  <c r="D9" i="7"/>
  <c r="AB7" i="7"/>
  <c r="D7" i="7"/>
  <c r="AB5" i="7"/>
  <c r="D5" i="7"/>
  <c r="G67" i="7"/>
  <c r="AA64" i="7"/>
  <c r="Z204" i="57" s="1"/>
  <c r="C64" i="7"/>
  <c r="B204" i="57" s="1"/>
  <c r="G61" i="7"/>
  <c r="AA59" i="7"/>
  <c r="C59" i="7"/>
  <c r="G57" i="7"/>
  <c r="AA56" i="7"/>
  <c r="C56" i="7"/>
  <c r="G55" i="7"/>
  <c r="AA54" i="7"/>
  <c r="C54" i="7"/>
  <c r="G53" i="7"/>
  <c r="AA52" i="7"/>
  <c r="C52" i="7"/>
  <c r="G51" i="7"/>
  <c r="AA50" i="7"/>
  <c r="C50" i="7"/>
  <c r="G49" i="7"/>
  <c r="AA48" i="7"/>
  <c r="C48" i="7"/>
  <c r="G47" i="7"/>
  <c r="AA45" i="7"/>
  <c r="Z207" i="57" s="1"/>
  <c r="C45" i="7"/>
  <c r="B207" i="57" s="1"/>
  <c r="G44" i="7"/>
  <c r="F205" i="57" s="1"/>
  <c r="AA43" i="7"/>
  <c r="C43" i="7"/>
  <c r="G42" i="7"/>
  <c r="AA41" i="7"/>
  <c r="C41" i="7"/>
  <c r="G40" i="7"/>
  <c r="AA39" i="7"/>
  <c r="C39" i="7"/>
  <c r="G38" i="7"/>
  <c r="F203" i="57" s="1"/>
  <c r="AA37" i="7"/>
  <c r="C37" i="7"/>
  <c r="G36" i="7"/>
  <c r="AA35" i="7"/>
  <c r="Z202" i="57" s="1"/>
  <c r="C35" i="7"/>
  <c r="B202" i="57" s="1"/>
  <c r="G34" i="7"/>
  <c r="AA33" i="7"/>
  <c r="C33" i="7"/>
  <c r="G32" i="7"/>
  <c r="AA29" i="7"/>
  <c r="C29" i="7"/>
  <c r="G28" i="7"/>
  <c r="AA27" i="7"/>
  <c r="C27" i="7"/>
  <c r="G26" i="7"/>
  <c r="F201" i="57" s="1"/>
  <c r="AA25" i="7"/>
  <c r="C25" i="7"/>
  <c r="G24" i="7"/>
  <c r="AA23" i="7"/>
  <c r="C23" i="7"/>
  <c r="G22" i="7"/>
  <c r="AA21" i="7"/>
  <c r="Z206" i="57" s="1"/>
  <c r="C21" i="7"/>
  <c r="B206" i="57" s="1"/>
  <c r="G20" i="7"/>
  <c r="AA19" i="7"/>
  <c r="Z200" i="57" s="1"/>
  <c r="C19" i="7"/>
  <c r="B200" i="57" s="1"/>
  <c r="G18" i="7"/>
  <c r="G12" i="7"/>
  <c r="AA11" i="7"/>
  <c r="C11" i="7"/>
  <c r="G10" i="7"/>
  <c r="AA9" i="7"/>
  <c r="C9" i="7"/>
  <c r="G8" i="7"/>
  <c r="AA7" i="7"/>
  <c r="C7" i="7"/>
  <c r="G6" i="7"/>
  <c r="AA5" i="7"/>
  <c r="C5" i="7"/>
  <c r="AB67" i="7"/>
  <c r="D67" i="7"/>
  <c r="AB61" i="7"/>
  <c r="D61" i="7"/>
  <c r="AB57" i="7"/>
  <c r="D57" i="7"/>
  <c r="AB55" i="7"/>
  <c r="D55" i="7"/>
  <c r="AB53" i="7"/>
  <c r="D53" i="7"/>
  <c r="AB51" i="7"/>
  <c r="D51" i="7"/>
  <c r="AB49" i="7"/>
  <c r="D49" i="7"/>
  <c r="AB47" i="7"/>
  <c r="D47" i="7"/>
  <c r="AB44" i="7"/>
  <c r="AA205" i="57" s="1"/>
  <c r="D44" i="7"/>
  <c r="C205" i="57" s="1"/>
  <c r="AB42" i="7"/>
  <c r="D42" i="7"/>
  <c r="AB40" i="7"/>
  <c r="D40" i="7"/>
  <c r="AB38" i="7"/>
  <c r="AA203" i="57" s="1"/>
  <c r="D38" i="7"/>
  <c r="C203" i="57" s="1"/>
  <c r="AB36" i="7"/>
  <c r="D36" i="7"/>
  <c r="AB34" i="7"/>
  <c r="D34" i="7"/>
  <c r="AB32" i="7"/>
  <c r="D32" i="7"/>
  <c r="AB28" i="7"/>
  <c r="D28" i="7"/>
  <c r="AB26" i="7"/>
  <c r="AA201" i="57" s="1"/>
  <c r="D26" i="7"/>
  <c r="C201" i="57" s="1"/>
  <c r="AB24" i="7"/>
  <c r="D24" i="7"/>
  <c r="AB22" i="7"/>
  <c r="D22" i="7"/>
  <c r="AB20" i="7"/>
  <c r="D20" i="7"/>
  <c r="AB18" i="7"/>
  <c r="D18" i="7"/>
  <c r="AB12" i="7"/>
  <c r="D12" i="7"/>
  <c r="AB10" i="7"/>
  <c r="D10" i="7"/>
  <c r="AB8" i="7"/>
  <c r="D8" i="7"/>
  <c r="AB6" i="7"/>
  <c r="D6" i="7"/>
  <c r="Z67" i="7"/>
  <c r="G64" i="7"/>
  <c r="F204" i="57" s="1"/>
  <c r="C61" i="7"/>
  <c r="Z56" i="7"/>
  <c r="F55" i="7"/>
  <c r="F54" i="7"/>
  <c r="AA51" i="7"/>
  <c r="E49" i="7"/>
  <c r="Z44" i="7"/>
  <c r="Y205" i="57" s="1"/>
  <c r="G43" i="7"/>
  <c r="C42" i="7"/>
  <c r="Z39" i="7"/>
  <c r="F38" i="7"/>
  <c r="E203" i="57" s="1"/>
  <c r="F37" i="7"/>
  <c r="AA34" i="7"/>
  <c r="E32" i="7"/>
  <c r="Z26" i="7"/>
  <c r="Y201" i="57" s="1"/>
  <c r="G25" i="7"/>
  <c r="C24" i="7"/>
  <c r="Z21" i="7"/>
  <c r="Y206" i="57" s="1"/>
  <c r="F20" i="7"/>
  <c r="F19" i="7"/>
  <c r="E200" i="57" s="1"/>
  <c r="AA12" i="7"/>
  <c r="E10" i="7"/>
  <c r="Z6" i="7"/>
  <c r="G5" i="7"/>
  <c r="F67" i="7"/>
  <c r="F64" i="7"/>
  <c r="E204" i="57" s="1"/>
  <c r="AA57" i="7"/>
  <c r="E55" i="7"/>
  <c r="Z51" i="7"/>
  <c r="G50" i="7"/>
  <c r="C49" i="7"/>
  <c r="Z45" i="7"/>
  <c r="Y207" i="57" s="1"/>
  <c r="F44" i="7"/>
  <c r="E205" i="57" s="1"/>
  <c r="F43" i="7"/>
  <c r="AA40" i="7"/>
  <c r="Y39" i="7"/>
  <c r="E38" i="7"/>
  <c r="D203" i="57" s="1"/>
  <c r="Z34" i="7"/>
  <c r="G33" i="7"/>
  <c r="C32" i="7"/>
  <c r="Z27" i="7"/>
  <c r="F26" i="7"/>
  <c r="E201" i="57" s="1"/>
  <c r="F25" i="7"/>
  <c r="AA22" i="7"/>
  <c r="E20" i="7"/>
  <c r="Z12" i="7"/>
  <c r="G11" i="7"/>
  <c r="C10" i="7"/>
  <c r="Z7" i="7"/>
  <c r="F6" i="7"/>
  <c r="F5" i="7"/>
  <c r="E67" i="7"/>
  <c r="Z57" i="7"/>
  <c r="G56" i="7"/>
  <c r="C55" i="7"/>
  <c r="Z52" i="7"/>
  <c r="F51" i="7"/>
  <c r="F50" i="7"/>
  <c r="AA47" i="7"/>
  <c r="E44" i="7"/>
  <c r="D205" i="57" s="1"/>
  <c r="Z40" i="7"/>
  <c r="G39" i="7"/>
  <c r="C38" i="7"/>
  <c r="B203" i="57" s="1"/>
  <c r="Z35" i="7"/>
  <c r="Y202" i="57" s="1"/>
  <c r="F34" i="7"/>
  <c r="F33" i="7"/>
  <c r="AA28" i="7"/>
  <c r="E26" i="7"/>
  <c r="D201" i="57" s="1"/>
  <c r="Z22" i="7"/>
  <c r="G21" i="7"/>
  <c r="F206" i="57" s="1"/>
  <c r="C20" i="7"/>
  <c r="F12" i="7"/>
  <c r="F11" i="7"/>
  <c r="AA8" i="7"/>
  <c r="E6" i="7"/>
  <c r="C67" i="7"/>
  <c r="Z59" i="7"/>
  <c r="F57" i="7"/>
  <c r="F56" i="7"/>
  <c r="AA53" i="7"/>
  <c r="E51" i="7"/>
  <c r="Z47" i="7"/>
  <c r="G45" i="7"/>
  <c r="F207" i="57" s="1"/>
  <c r="C44" i="7"/>
  <c r="B205" i="57" s="1"/>
  <c r="Z41" i="7"/>
  <c r="F40" i="7"/>
  <c r="F39" i="7"/>
  <c r="AA36" i="7"/>
  <c r="E34" i="7"/>
  <c r="Z28" i="7"/>
  <c r="G27" i="7"/>
  <c r="C26" i="7"/>
  <c r="B201" i="57" s="1"/>
  <c r="Z23" i="7"/>
  <c r="F22" i="7"/>
  <c r="F21" i="7"/>
  <c r="E206" i="57" s="1"/>
  <c r="AA18" i="7"/>
  <c r="E12" i="7"/>
  <c r="Z8" i="7"/>
  <c r="G7" i="7"/>
  <c r="C6" i="7"/>
  <c r="AA61" i="7"/>
  <c r="E57" i="7"/>
  <c r="Z53" i="7"/>
  <c r="G52" i="7"/>
  <c r="C51" i="7"/>
  <c r="Z48" i="7"/>
  <c r="F47" i="7"/>
  <c r="F45" i="7"/>
  <c r="E207" i="57" s="1"/>
  <c r="AA42" i="7"/>
  <c r="E40" i="7"/>
  <c r="Z36" i="7"/>
  <c r="G35" i="7"/>
  <c r="F202" i="57" s="1"/>
  <c r="C34" i="7"/>
  <c r="Z29" i="7"/>
  <c r="F28" i="7"/>
  <c r="F27" i="7"/>
  <c r="AA24" i="7"/>
  <c r="E22" i="7"/>
  <c r="Z18" i="7"/>
  <c r="C12" i="7"/>
  <c r="Z9" i="7"/>
  <c r="F8" i="7"/>
  <c r="F7" i="7"/>
  <c r="Z61" i="7"/>
  <c r="G59" i="7"/>
  <c r="C57" i="7"/>
  <c r="Z54" i="7"/>
  <c r="F53" i="7"/>
  <c r="F52" i="7"/>
  <c r="AA49" i="7"/>
  <c r="E47" i="7"/>
  <c r="Z42" i="7"/>
  <c r="G41" i="7"/>
  <c r="C40" i="7"/>
  <c r="Z37" i="7"/>
  <c r="F36" i="7"/>
  <c r="F35" i="7"/>
  <c r="E202" i="57" s="1"/>
  <c r="AA32" i="7"/>
  <c r="E28" i="7"/>
  <c r="Z24" i="7"/>
  <c r="G23" i="7"/>
  <c r="C22" i="7"/>
  <c r="Z19" i="7"/>
  <c r="Y200" i="57" s="1"/>
  <c r="F18" i="7"/>
  <c r="AA10" i="7"/>
  <c r="E8" i="7"/>
  <c r="Z64" i="7"/>
  <c r="Y204" i="57" s="1"/>
  <c r="F61" i="7"/>
  <c r="F59" i="7"/>
  <c r="E197" i="57" s="1"/>
  <c r="AA55" i="7"/>
  <c r="E53" i="7"/>
  <c r="Z49" i="7"/>
  <c r="G48" i="7"/>
  <c r="C47" i="7"/>
  <c r="Z43" i="7"/>
  <c r="F42" i="7"/>
  <c r="F41" i="7"/>
  <c r="AA38" i="7"/>
  <c r="Z203" i="57" s="1"/>
  <c r="E36" i="7"/>
  <c r="Z32" i="7"/>
  <c r="G29" i="7"/>
  <c r="E61" i="7"/>
  <c r="AA44" i="7"/>
  <c r="Z205" i="57" s="1"/>
  <c r="F29" i="7"/>
  <c r="E18" i="7"/>
  <c r="G54" i="7"/>
  <c r="E42" i="7"/>
  <c r="Z25" i="7"/>
  <c r="F24" i="7"/>
  <c r="C18" i="7"/>
  <c r="Z10" i="7"/>
  <c r="G9" i="7"/>
  <c r="G37" i="7"/>
  <c r="E24" i="7"/>
  <c r="AA20" i="7"/>
  <c r="F9" i="7"/>
  <c r="F49" i="7"/>
  <c r="Z20" i="7"/>
  <c r="G19" i="7"/>
  <c r="F200" i="57" s="1"/>
  <c r="Z5" i="7"/>
  <c r="Z55" i="7"/>
  <c r="F32" i="7"/>
  <c r="AA26" i="7"/>
  <c r="Z201" i="57" s="1"/>
  <c r="Z11" i="7"/>
  <c r="F10" i="7"/>
  <c r="C53" i="7"/>
  <c r="Z38" i="7"/>
  <c r="Y203" i="57" s="1"/>
  <c r="C28" i="7"/>
  <c r="Z50" i="7"/>
  <c r="C36" i="7"/>
  <c r="AA6" i="7"/>
  <c r="AA67" i="7"/>
  <c r="F48" i="7"/>
  <c r="Z33" i="7"/>
  <c r="F23" i="7"/>
  <c r="C8" i="7"/>
  <c r="BF649" i="57"/>
  <c r="BI648" i="57"/>
  <c r="BF647" i="57"/>
  <c r="BI605" i="57"/>
  <c r="Z93" i="15"/>
  <c r="R93" i="15"/>
  <c r="J93" i="15"/>
  <c r="V92" i="15"/>
  <c r="N92" i="15"/>
  <c r="F92" i="15"/>
  <c r="Z91" i="15"/>
  <c r="R91" i="15"/>
  <c r="J91" i="15"/>
  <c r="V89" i="15"/>
  <c r="N89" i="15"/>
  <c r="F89" i="15"/>
  <c r="Z88" i="15"/>
  <c r="R88" i="15"/>
  <c r="J88" i="15"/>
  <c r="V87" i="15"/>
  <c r="N87" i="15"/>
  <c r="F87" i="15"/>
  <c r="Z86" i="15"/>
  <c r="R86" i="15"/>
  <c r="J86" i="15"/>
  <c r="V85" i="15"/>
  <c r="N85" i="15"/>
  <c r="F85" i="15"/>
  <c r="Z84" i="15"/>
  <c r="R84" i="15"/>
  <c r="J84" i="15"/>
  <c r="V82" i="15"/>
  <c r="N82" i="15"/>
  <c r="F82" i="15"/>
  <c r="Z81" i="15"/>
  <c r="R81" i="15"/>
  <c r="J81" i="15"/>
  <c r="V78" i="15"/>
  <c r="N78" i="15"/>
  <c r="F78" i="15"/>
  <c r="Z77" i="15"/>
  <c r="R77" i="15"/>
  <c r="J77" i="15"/>
  <c r="V76" i="15"/>
  <c r="N76" i="15"/>
  <c r="F76" i="15"/>
  <c r="Z75" i="15"/>
  <c r="R75" i="15"/>
  <c r="J75" i="15"/>
  <c r="V74" i="15"/>
  <c r="N74" i="15"/>
  <c r="F74" i="15"/>
  <c r="Z73" i="15"/>
  <c r="R73" i="15"/>
  <c r="J73" i="15"/>
  <c r="V72" i="15"/>
  <c r="N72" i="15"/>
  <c r="F72" i="15"/>
  <c r="Z71" i="15"/>
  <c r="R71" i="15"/>
  <c r="J71" i="15"/>
  <c r="V70" i="15"/>
  <c r="N70" i="15"/>
  <c r="F70" i="15"/>
  <c r="Z69" i="15"/>
  <c r="R69" i="15"/>
  <c r="Q681" i="57" s="1"/>
  <c r="J69" i="15"/>
  <c r="I681" i="57" s="1"/>
  <c r="V68" i="15"/>
  <c r="N68" i="15"/>
  <c r="F68" i="15"/>
  <c r="Z66" i="15"/>
  <c r="R66" i="15"/>
  <c r="J66" i="15"/>
  <c r="V65" i="15"/>
  <c r="N65" i="15"/>
  <c r="F65" i="15"/>
  <c r="Y93" i="15"/>
  <c r="Q93" i="15"/>
  <c r="I93" i="15"/>
  <c r="U92" i="15"/>
  <c r="M92" i="15"/>
  <c r="E92" i="15"/>
  <c r="Y91" i="15"/>
  <c r="Q91" i="15"/>
  <c r="I91" i="15"/>
  <c r="U89" i="15"/>
  <c r="M89" i="15"/>
  <c r="E89" i="15"/>
  <c r="Y88" i="15"/>
  <c r="Q88" i="15"/>
  <c r="I88" i="15"/>
  <c r="U87" i="15"/>
  <c r="M87" i="15"/>
  <c r="E87" i="15"/>
  <c r="Y86" i="15"/>
  <c r="Q86" i="15"/>
  <c r="I86" i="15"/>
  <c r="U85" i="15"/>
  <c r="M85" i="15"/>
  <c r="E85" i="15"/>
  <c r="Y84" i="15"/>
  <c r="Q84" i="15"/>
  <c r="I84" i="15"/>
  <c r="U82" i="15"/>
  <c r="M82" i="15"/>
  <c r="E82" i="15"/>
  <c r="Y81" i="15"/>
  <c r="Q81" i="15"/>
  <c r="I81" i="15"/>
  <c r="U78" i="15"/>
  <c r="M78" i="15"/>
  <c r="E78" i="15"/>
  <c r="Y77" i="15"/>
  <c r="Q77" i="15"/>
  <c r="I77" i="15"/>
  <c r="U76" i="15"/>
  <c r="M76" i="15"/>
  <c r="E76" i="15"/>
  <c r="Y75" i="15"/>
  <c r="Q75" i="15"/>
  <c r="I75" i="15"/>
  <c r="U74" i="15"/>
  <c r="M74" i="15"/>
  <c r="E74" i="15"/>
  <c r="Y73" i="15"/>
  <c r="Q73" i="15"/>
  <c r="I73" i="15"/>
  <c r="U72" i="15"/>
  <c r="M72" i="15"/>
  <c r="E72" i="15"/>
  <c r="Y71" i="15"/>
  <c r="Q71" i="15"/>
  <c r="I71" i="15"/>
  <c r="U70" i="15"/>
  <c r="M70" i="15"/>
  <c r="E70" i="15"/>
  <c r="Y69" i="15"/>
  <c r="Q69" i="15"/>
  <c r="P681" i="57" s="1"/>
  <c r="I69" i="15"/>
  <c r="H681" i="57" s="1"/>
  <c r="U68" i="15"/>
  <c r="M68" i="15"/>
  <c r="E68" i="15"/>
  <c r="Y66" i="15"/>
  <c r="Q66" i="15"/>
  <c r="I66" i="15"/>
  <c r="U65" i="15"/>
  <c r="M65" i="15"/>
  <c r="E65" i="15"/>
  <c r="X93" i="15"/>
  <c r="P93" i="15"/>
  <c r="AB92" i="15"/>
  <c r="T92" i="15"/>
  <c r="L92" i="15"/>
  <c r="D92" i="15"/>
  <c r="X91" i="15"/>
  <c r="P91" i="15"/>
  <c r="AB89" i="15"/>
  <c r="T89" i="15"/>
  <c r="L89" i="15"/>
  <c r="D89" i="15"/>
  <c r="X88" i="15"/>
  <c r="P88" i="15"/>
  <c r="AB87" i="15"/>
  <c r="T87" i="15"/>
  <c r="L87" i="15"/>
  <c r="D87" i="15"/>
  <c r="X86" i="15"/>
  <c r="P86" i="15"/>
  <c r="AB85" i="15"/>
  <c r="T85" i="15"/>
  <c r="L85" i="15"/>
  <c r="D85" i="15"/>
  <c r="X84" i="15"/>
  <c r="P84" i="15"/>
  <c r="AB82" i="15"/>
  <c r="T82" i="15"/>
  <c r="L82" i="15"/>
  <c r="D82" i="15"/>
  <c r="X81" i="15"/>
  <c r="P81" i="15"/>
  <c r="AB78" i="15"/>
  <c r="T78" i="15"/>
  <c r="L78" i="15"/>
  <c r="D78" i="15"/>
  <c r="X77" i="15"/>
  <c r="P77" i="15"/>
  <c r="AB76" i="15"/>
  <c r="T76" i="15"/>
  <c r="L76" i="15"/>
  <c r="D76" i="15"/>
  <c r="X75" i="15"/>
  <c r="P75" i="15"/>
  <c r="AB74" i="15"/>
  <c r="T74" i="15"/>
  <c r="L74" i="15"/>
  <c r="D74" i="15"/>
  <c r="X73" i="15"/>
  <c r="P73" i="15"/>
  <c r="AB72" i="15"/>
  <c r="T72" i="15"/>
  <c r="L72" i="15"/>
  <c r="D72" i="15"/>
  <c r="X71" i="15"/>
  <c r="P71" i="15"/>
  <c r="AB70" i="15"/>
  <c r="T70" i="15"/>
  <c r="L70" i="15"/>
  <c r="D70" i="15"/>
  <c r="P69" i="15"/>
  <c r="O681" i="57" s="1"/>
  <c r="AB68" i="15"/>
  <c r="T68" i="15"/>
  <c r="L68" i="15"/>
  <c r="D68" i="15"/>
  <c r="X66" i="15"/>
  <c r="P66" i="15"/>
  <c r="AB65" i="15"/>
  <c r="T65" i="15"/>
  <c r="L65" i="15"/>
  <c r="D65" i="15"/>
  <c r="X64" i="15"/>
  <c r="W93" i="15"/>
  <c r="O93" i="15"/>
  <c r="G93" i="15"/>
  <c r="AA92" i="15"/>
  <c r="S92" i="15"/>
  <c r="K92" i="15"/>
  <c r="C92" i="15"/>
  <c r="W91" i="15"/>
  <c r="O91" i="15"/>
  <c r="G91" i="15"/>
  <c r="AA89" i="15"/>
  <c r="S89" i="15"/>
  <c r="K89" i="15"/>
  <c r="C89" i="15"/>
  <c r="W88" i="15"/>
  <c r="O88" i="15"/>
  <c r="G88" i="15"/>
  <c r="AA87" i="15"/>
  <c r="S87" i="15"/>
  <c r="K87" i="15"/>
  <c r="C87" i="15"/>
  <c r="W86" i="15"/>
  <c r="O86" i="15"/>
  <c r="G86" i="15"/>
  <c r="AA85" i="15"/>
  <c r="S85" i="15"/>
  <c r="K85" i="15"/>
  <c r="C85" i="15"/>
  <c r="W84" i="15"/>
  <c r="O84" i="15"/>
  <c r="G84" i="15"/>
  <c r="AA82" i="15"/>
  <c r="S82" i="15"/>
  <c r="K82" i="15"/>
  <c r="C82" i="15"/>
  <c r="W81" i="15"/>
  <c r="O81" i="15"/>
  <c r="G81" i="15"/>
  <c r="AA78" i="15"/>
  <c r="S78" i="15"/>
  <c r="K78" i="15"/>
  <c r="C78" i="15"/>
  <c r="W77" i="15"/>
  <c r="O77" i="15"/>
  <c r="G77" i="15"/>
  <c r="AA76" i="15"/>
  <c r="S76" i="15"/>
  <c r="K76" i="15"/>
  <c r="C76" i="15"/>
  <c r="W75" i="15"/>
  <c r="O75" i="15"/>
  <c r="G75" i="15"/>
  <c r="AA74" i="15"/>
  <c r="S74" i="15"/>
  <c r="K74" i="15"/>
  <c r="C74" i="15"/>
  <c r="W73" i="15"/>
  <c r="O73" i="15"/>
  <c r="G73" i="15"/>
  <c r="AA72" i="15"/>
  <c r="S72" i="15"/>
  <c r="K72" i="15"/>
  <c r="C72" i="15"/>
  <c r="W71" i="15"/>
  <c r="O71" i="15"/>
  <c r="G71" i="15"/>
  <c r="AA70" i="15"/>
  <c r="S70" i="15"/>
  <c r="K70" i="15"/>
  <c r="C70" i="15"/>
  <c r="W69" i="15"/>
  <c r="V681" i="57" s="1"/>
  <c r="O69" i="15"/>
  <c r="G69" i="15"/>
  <c r="F681" i="57" s="1"/>
  <c r="AA68" i="15"/>
  <c r="S68" i="15"/>
  <c r="K68" i="15"/>
  <c r="C68" i="15"/>
  <c r="W66" i="15"/>
  <c r="O66" i="15"/>
  <c r="G66" i="15"/>
  <c r="AA65" i="15"/>
  <c r="S65" i="15"/>
  <c r="K65" i="15"/>
  <c r="C65" i="15"/>
  <c r="W64" i="15"/>
  <c r="V93" i="15"/>
  <c r="N93" i="15"/>
  <c r="F93" i="15"/>
  <c r="Z92" i="15"/>
  <c r="R92" i="15"/>
  <c r="J92" i="15"/>
  <c r="V91" i="15"/>
  <c r="N91" i="15"/>
  <c r="F91" i="15"/>
  <c r="Z89" i="15"/>
  <c r="R89" i="15"/>
  <c r="J89" i="15"/>
  <c r="V88" i="15"/>
  <c r="N88" i="15"/>
  <c r="F88" i="15"/>
  <c r="Z87" i="15"/>
  <c r="R87" i="15"/>
  <c r="J87" i="15"/>
  <c r="V86" i="15"/>
  <c r="N86" i="15"/>
  <c r="F86" i="15"/>
  <c r="Z85" i="15"/>
  <c r="R85" i="15"/>
  <c r="J85" i="15"/>
  <c r="V84" i="15"/>
  <c r="N84" i="15"/>
  <c r="F84" i="15"/>
  <c r="Z82" i="15"/>
  <c r="R82" i="15"/>
  <c r="J82" i="15"/>
  <c r="V81" i="15"/>
  <c r="N81" i="15"/>
  <c r="F81" i="15"/>
  <c r="Z78" i="15"/>
  <c r="R78" i="15"/>
  <c r="J78" i="15"/>
  <c r="V77" i="15"/>
  <c r="N77" i="15"/>
  <c r="F77" i="15"/>
  <c r="Z76" i="15"/>
  <c r="R76" i="15"/>
  <c r="J76" i="15"/>
  <c r="V75" i="15"/>
  <c r="N75" i="15"/>
  <c r="F75" i="15"/>
  <c r="Z74" i="15"/>
  <c r="R74" i="15"/>
  <c r="J74" i="15"/>
  <c r="V73" i="15"/>
  <c r="N73" i="15"/>
  <c r="F73" i="15"/>
  <c r="Z72" i="15"/>
  <c r="R72" i="15"/>
  <c r="J72" i="15"/>
  <c r="V71" i="15"/>
  <c r="N71" i="15"/>
  <c r="F71" i="15"/>
  <c r="Z70" i="15"/>
  <c r="R70" i="15"/>
  <c r="J70" i="15"/>
  <c r="V69" i="15"/>
  <c r="U681" i="57" s="1"/>
  <c r="N69" i="15"/>
  <c r="M681" i="57" s="1"/>
  <c r="F69" i="15"/>
  <c r="E681" i="57" s="1"/>
  <c r="Z68" i="15"/>
  <c r="R68" i="15"/>
  <c r="J68" i="15"/>
  <c r="V66" i="15"/>
  <c r="N66" i="15"/>
  <c r="F66" i="15"/>
  <c r="Z65" i="15"/>
  <c r="R65" i="15"/>
  <c r="J65" i="15"/>
  <c r="U93" i="15"/>
  <c r="M93" i="15"/>
  <c r="E93" i="15"/>
  <c r="Y92" i="15"/>
  <c r="Q92" i="15"/>
  <c r="I92" i="15"/>
  <c r="U91" i="15"/>
  <c r="M91" i="15"/>
  <c r="E91" i="15"/>
  <c r="Y89" i="15"/>
  <c r="Q89" i="15"/>
  <c r="I89" i="15"/>
  <c r="U88" i="15"/>
  <c r="M88" i="15"/>
  <c r="E88" i="15"/>
  <c r="Y87" i="15"/>
  <c r="Q87" i="15"/>
  <c r="I87" i="15"/>
  <c r="U86" i="15"/>
  <c r="M86" i="15"/>
  <c r="E86" i="15"/>
  <c r="Y85" i="15"/>
  <c r="Q85" i="15"/>
  <c r="I85" i="15"/>
  <c r="U84" i="15"/>
  <c r="M84" i="15"/>
  <c r="E84" i="15"/>
  <c r="Y82" i="15"/>
  <c r="Q82" i="15"/>
  <c r="I82" i="15"/>
  <c r="U81" i="15"/>
  <c r="M81" i="15"/>
  <c r="E81" i="15"/>
  <c r="Y78" i="15"/>
  <c r="Q78" i="15"/>
  <c r="I78" i="15"/>
  <c r="U77" i="15"/>
  <c r="M77" i="15"/>
  <c r="E77" i="15"/>
  <c r="Y76" i="15"/>
  <c r="Q76" i="15"/>
  <c r="I76" i="15"/>
  <c r="U75" i="15"/>
  <c r="M75" i="15"/>
  <c r="E75" i="15"/>
  <c r="Y74" i="15"/>
  <c r="Q74" i="15"/>
  <c r="I74" i="15"/>
  <c r="U73" i="15"/>
  <c r="M73" i="15"/>
  <c r="E73" i="15"/>
  <c r="Y72" i="15"/>
  <c r="Q72" i="15"/>
  <c r="I72" i="15"/>
  <c r="U71" i="15"/>
  <c r="M71" i="15"/>
  <c r="E71" i="15"/>
  <c r="Y70" i="15"/>
  <c r="Q70" i="15"/>
  <c r="I70" i="15"/>
  <c r="U69" i="15"/>
  <c r="T681" i="57" s="1"/>
  <c r="M69" i="15"/>
  <c r="L681" i="57" s="1"/>
  <c r="E69" i="15"/>
  <c r="D681" i="57" s="1"/>
  <c r="Y68" i="15"/>
  <c r="Q68" i="15"/>
  <c r="I68" i="15"/>
  <c r="U66" i="15"/>
  <c r="M66" i="15"/>
  <c r="E66" i="15"/>
  <c r="Y65" i="15"/>
  <c r="Q65" i="15"/>
  <c r="I65" i="15"/>
  <c r="U64" i="15"/>
  <c r="AA93" i="15"/>
  <c r="S93" i="15"/>
  <c r="K93" i="15"/>
  <c r="C93" i="15"/>
  <c r="W92" i="15"/>
  <c r="O92" i="15"/>
  <c r="G92" i="15"/>
  <c r="AA91" i="15"/>
  <c r="S91" i="15"/>
  <c r="K91" i="15"/>
  <c r="C91" i="15"/>
  <c r="W89" i="15"/>
  <c r="O89" i="15"/>
  <c r="G89" i="15"/>
  <c r="AA88" i="15"/>
  <c r="S88" i="15"/>
  <c r="K88" i="15"/>
  <c r="C88" i="15"/>
  <c r="W87" i="15"/>
  <c r="O87" i="15"/>
  <c r="G87" i="15"/>
  <c r="AA86" i="15"/>
  <c r="S86" i="15"/>
  <c r="K86" i="15"/>
  <c r="C86" i="15"/>
  <c r="W85" i="15"/>
  <c r="O85" i="15"/>
  <c r="G85" i="15"/>
  <c r="AA84" i="15"/>
  <c r="S84" i="15"/>
  <c r="K84" i="15"/>
  <c r="C84" i="15"/>
  <c r="W82" i="15"/>
  <c r="O82" i="15"/>
  <c r="G82" i="15"/>
  <c r="AA81" i="15"/>
  <c r="S81" i="15"/>
  <c r="K81" i="15"/>
  <c r="C81" i="15"/>
  <c r="W78" i="15"/>
  <c r="O78" i="15"/>
  <c r="G78" i="15"/>
  <c r="AA77" i="15"/>
  <c r="S77" i="15"/>
  <c r="K77" i="15"/>
  <c r="C77" i="15"/>
  <c r="W76" i="15"/>
  <c r="O76" i="15"/>
  <c r="G76" i="15"/>
  <c r="AA75" i="15"/>
  <c r="S75" i="15"/>
  <c r="K75" i="15"/>
  <c r="C75" i="15"/>
  <c r="W74" i="15"/>
  <c r="O74" i="15"/>
  <c r="G74" i="15"/>
  <c r="AA73" i="15"/>
  <c r="S73" i="15"/>
  <c r="K73" i="15"/>
  <c r="C73" i="15"/>
  <c r="W72" i="15"/>
  <c r="O72" i="15"/>
  <c r="G72" i="15"/>
  <c r="AA71" i="15"/>
  <c r="S71" i="15"/>
  <c r="K71" i="15"/>
  <c r="C71" i="15"/>
  <c r="W70" i="15"/>
  <c r="O70" i="15"/>
  <c r="G70" i="15"/>
  <c r="AA69" i="15"/>
  <c r="Z681" i="57" s="1"/>
  <c r="S69" i="15"/>
  <c r="R681" i="57" s="1"/>
  <c r="K69" i="15"/>
  <c r="J681" i="57" s="1"/>
  <c r="C69" i="15"/>
  <c r="B681" i="57" s="1"/>
  <c r="W68" i="15"/>
  <c r="O68" i="15"/>
  <c r="G68" i="15"/>
  <c r="AA66" i="15"/>
  <c r="S66" i="15"/>
  <c r="K66" i="15"/>
  <c r="C66" i="15"/>
  <c r="W65" i="15"/>
  <c r="O65" i="15"/>
  <c r="G65" i="15"/>
  <c r="AA64" i="15"/>
  <c r="L93" i="15"/>
  <c r="P89" i="15"/>
  <c r="T86" i="15"/>
  <c r="X82" i="15"/>
  <c r="D81" i="15"/>
  <c r="AB77" i="15"/>
  <c r="L73" i="15"/>
  <c r="P70" i="15"/>
  <c r="T66" i="15"/>
  <c r="R64" i="15"/>
  <c r="J64" i="15"/>
  <c r="V63" i="15"/>
  <c r="N63" i="15"/>
  <c r="F63" i="15"/>
  <c r="Z62" i="15"/>
  <c r="R62" i="15"/>
  <c r="J62" i="15"/>
  <c r="V61" i="15"/>
  <c r="N61" i="15"/>
  <c r="F61" i="15"/>
  <c r="Z60" i="15"/>
  <c r="R60" i="15"/>
  <c r="J60" i="15"/>
  <c r="V59" i="15"/>
  <c r="N59" i="15"/>
  <c r="F59" i="15"/>
  <c r="Z58" i="15"/>
  <c r="R58" i="15"/>
  <c r="J58" i="15"/>
  <c r="V57" i="15"/>
  <c r="N57" i="15"/>
  <c r="F57" i="15"/>
  <c r="Z56" i="15"/>
  <c r="R56" i="15"/>
  <c r="J56" i="15"/>
  <c r="V55" i="15"/>
  <c r="N55" i="15"/>
  <c r="F55" i="15"/>
  <c r="Z54" i="15"/>
  <c r="R54" i="15"/>
  <c r="J54" i="15"/>
  <c r="V53" i="15"/>
  <c r="U678" i="57" s="1"/>
  <c r="N53" i="15"/>
  <c r="M678" i="57" s="1"/>
  <c r="F53" i="15"/>
  <c r="E678" i="57" s="1"/>
  <c r="Z51" i="15"/>
  <c r="R51" i="15"/>
  <c r="J51" i="15"/>
  <c r="V50" i="15"/>
  <c r="N50" i="15"/>
  <c r="F50" i="15"/>
  <c r="Z49" i="15"/>
  <c r="R49" i="15"/>
  <c r="J49" i="15"/>
  <c r="V48" i="15"/>
  <c r="N48" i="15"/>
  <c r="F48" i="15"/>
  <c r="Z47" i="15"/>
  <c r="R47" i="15"/>
  <c r="J47" i="15"/>
  <c r="D93" i="15"/>
  <c r="AB91" i="15"/>
  <c r="L86" i="15"/>
  <c r="P82" i="15"/>
  <c r="T77" i="15"/>
  <c r="X74" i="15"/>
  <c r="D73" i="15"/>
  <c r="AB71" i="15"/>
  <c r="L66" i="15"/>
  <c r="Q64" i="15"/>
  <c r="I64" i="15"/>
  <c r="U63" i="15"/>
  <c r="M63" i="15"/>
  <c r="E63" i="15"/>
  <c r="Y62" i="15"/>
  <c r="Q62" i="15"/>
  <c r="I62" i="15"/>
  <c r="U61" i="15"/>
  <c r="M61" i="15"/>
  <c r="E61" i="15"/>
  <c r="Y60" i="15"/>
  <c r="Q60" i="15"/>
  <c r="I60" i="15"/>
  <c r="U59" i="15"/>
  <c r="M59" i="15"/>
  <c r="E59" i="15"/>
  <c r="Y58" i="15"/>
  <c r="Q58" i="15"/>
  <c r="I58" i="15"/>
  <c r="U57" i="15"/>
  <c r="M57" i="15"/>
  <c r="E57" i="15"/>
  <c r="Y56" i="15"/>
  <c r="Q56" i="15"/>
  <c r="I56" i="15"/>
  <c r="U55" i="15"/>
  <c r="M55" i="15"/>
  <c r="E55" i="15"/>
  <c r="Y54" i="15"/>
  <c r="Q54" i="15"/>
  <c r="I54" i="15"/>
  <c r="U53" i="15"/>
  <c r="T678" i="57" s="1"/>
  <c r="M53" i="15"/>
  <c r="L678" i="57" s="1"/>
  <c r="E53" i="15"/>
  <c r="D678" i="57" s="1"/>
  <c r="Y51" i="15"/>
  <c r="Q51" i="15"/>
  <c r="I51" i="15"/>
  <c r="U50" i="15"/>
  <c r="M50" i="15"/>
  <c r="T91" i="15"/>
  <c r="X87" i="15"/>
  <c r="D86" i="15"/>
  <c r="AB84" i="15"/>
  <c r="L77" i="15"/>
  <c r="P74" i="15"/>
  <c r="T71" i="15"/>
  <c r="X68" i="15"/>
  <c r="D66" i="15"/>
  <c r="AB64" i="15"/>
  <c r="P64" i="15"/>
  <c r="AB63" i="15"/>
  <c r="T63" i="15"/>
  <c r="L63" i="15"/>
  <c r="D63" i="15"/>
  <c r="X62" i="15"/>
  <c r="P62" i="15"/>
  <c r="AB61" i="15"/>
  <c r="T61" i="15"/>
  <c r="L61" i="15"/>
  <c r="D61" i="15"/>
  <c r="X60" i="15"/>
  <c r="P60" i="15"/>
  <c r="AB59" i="15"/>
  <c r="T59" i="15"/>
  <c r="L59" i="15"/>
  <c r="D59" i="15"/>
  <c r="X58" i="15"/>
  <c r="P58" i="15"/>
  <c r="AB57" i="15"/>
  <c r="T57" i="15"/>
  <c r="L57" i="15"/>
  <c r="D57" i="15"/>
  <c r="X56" i="15"/>
  <c r="P56" i="15"/>
  <c r="AB55" i="15"/>
  <c r="T55" i="15"/>
  <c r="L55" i="15"/>
  <c r="D55" i="15"/>
  <c r="X54" i="15"/>
  <c r="P54" i="15"/>
  <c r="AB53" i="15"/>
  <c r="AA678" i="57" s="1"/>
  <c r="T53" i="15"/>
  <c r="S678" i="57" s="1"/>
  <c r="L53" i="15"/>
  <c r="K678" i="57" s="1"/>
  <c r="D53" i="15"/>
  <c r="C678" i="57" s="1"/>
  <c r="X51" i="15"/>
  <c r="P51" i="15"/>
  <c r="AB50" i="15"/>
  <c r="T50" i="15"/>
  <c r="L50" i="15"/>
  <c r="D50" i="15"/>
  <c r="X49" i="15"/>
  <c r="P49" i="15"/>
  <c r="AB48" i="15"/>
  <c r="T48" i="15"/>
  <c r="L48" i="15"/>
  <c r="D48" i="15"/>
  <c r="X47" i="15"/>
  <c r="P47" i="15"/>
  <c r="AB46" i="15"/>
  <c r="T46" i="15"/>
  <c r="L46" i="15"/>
  <c r="D46" i="15"/>
  <c r="X45" i="15"/>
  <c r="P45" i="15"/>
  <c r="AB44" i="15"/>
  <c r="L91" i="15"/>
  <c r="P87" i="15"/>
  <c r="T84" i="15"/>
  <c r="X78" i="15"/>
  <c r="D77" i="15"/>
  <c r="AB75" i="15"/>
  <c r="L71" i="15"/>
  <c r="P68" i="15"/>
  <c r="Z64" i="15"/>
  <c r="O64" i="15"/>
  <c r="G64" i="15"/>
  <c r="AA63" i="15"/>
  <c r="S63" i="15"/>
  <c r="K63" i="15"/>
  <c r="C63" i="15"/>
  <c r="W62" i="15"/>
  <c r="O62" i="15"/>
  <c r="G62" i="15"/>
  <c r="AA61" i="15"/>
  <c r="S61" i="15"/>
  <c r="K61" i="15"/>
  <c r="C61" i="15"/>
  <c r="W60" i="15"/>
  <c r="O60" i="15"/>
  <c r="G60" i="15"/>
  <c r="AA59" i="15"/>
  <c r="S59" i="15"/>
  <c r="K59" i="15"/>
  <c r="C59" i="15"/>
  <c r="W58" i="15"/>
  <c r="O58" i="15"/>
  <c r="G58" i="15"/>
  <c r="AA57" i="15"/>
  <c r="S57" i="15"/>
  <c r="K57" i="15"/>
  <c r="C57" i="15"/>
  <c r="W56" i="15"/>
  <c r="O56" i="15"/>
  <c r="G56" i="15"/>
  <c r="AA55" i="15"/>
  <c r="S55" i="15"/>
  <c r="K55" i="15"/>
  <c r="C55" i="15"/>
  <c r="W54" i="15"/>
  <c r="O54" i="15"/>
  <c r="G54" i="15"/>
  <c r="AA53" i="15"/>
  <c r="Z678" i="57" s="1"/>
  <c r="S53" i="15"/>
  <c r="R678" i="57" s="1"/>
  <c r="K53" i="15"/>
  <c r="J678" i="57" s="1"/>
  <c r="C53" i="15"/>
  <c r="B678" i="57" s="1"/>
  <c r="W51" i="15"/>
  <c r="O51" i="15"/>
  <c r="G51" i="15"/>
  <c r="AA50" i="15"/>
  <c r="S50" i="15"/>
  <c r="K50" i="15"/>
  <c r="C50" i="15"/>
  <c r="W49" i="15"/>
  <c r="O49" i="15"/>
  <c r="G49" i="15"/>
  <c r="AA48" i="15"/>
  <c r="S48" i="15"/>
  <c r="K48" i="15"/>
  <c r="C48" i="15"/>
  <c r="W47" i="15"/>
  <c r="O47" i="15"/>
  <c r="G47" i="15"/>
  <c r="AA46" i="15"/>
  <c r="S46" i="15"/>
  <c r="K46" i="15"/>
  <c r="C46" i="15"/>
  <c r="W45" i="15"/>
  <c r="O45" i="15"/>
  <c r="G45" i="15"/>
  <c r="AA44" i="15"/>
  <c r="S44" i="15"/>
  <c r="K44" i="15"/>
  <c r="C44" i="15"/>
  <c r="W43" i="15"/>
  <c r="O43" i="15"/>
  <c r="G43" i="15"/>
  <c r="AA42" i="15"/>
  <c r="S42" i="15"/>
  <c r="K42" i="15"/>
  <c r="X92" i="15"/>
  <c r="D91" i="15"/>
  <c r="AB88" i="15"/>
  <c r="L84" i="15"/>
  <c r="P78" i="15"/>
  <c r="T75" i="15"/>
  <c r="X72" i="15"/>
  <c r="D71" i="15"/>
  <c r="AB69" i="15"/>
  <c r="AA681" i="57" s="1"/>
  <c r="Y64" i="15"/>
  <c r="N64" i="15"/>
  <c r="F64" i="15"/>
  <c r="Z63" i="15"/>
  <c r="R63" i="15"/>
  <c r="J63" i="15"/>
  <c r="V62" i="15"/>
  <c r="N62" i="15"/>
  <c r="F62" i="15"/>
  <c r="Z61" i="15"/>
  <c r="R61" i="15"/>
  <c r="J61" i="15"/>
  <c r="V60" i="15"/>
  <c r="N60" i="15"/>
  <c r="F60" i="15"/>
  <c r="Z59" i="15"/>
  <c r="R59" i="15"/>
  <c r="J59" i="15"/>
  <c r="V58" i="15"/>
  <c r="N58" i="15"/>
  <c r="F58" i="15"/>
  <c r="Z57" i="15"/>
  <c r="R57" i="15"/>
  <c r="J57" i="15"/>
  <c r="V56" i="15"/>
  <c r="N56" i="15"/>
  <c r="F56" i="15"/>
  <c r="Z55" i="15"/>
  <c r="R55" i="15"/>
  <c r="J55" i="15"/>
  <c r="V54" i="15"/>
  <c r="N54" i="15"/>
  <c r="F54" i="15"/>
  <c r="Z53" i="15"/>
  <c r="Y678" i="57" s="1"/>
  <c r="R53" i="15"/>
  <c r="Q678" i="57" s="1"/>
  <c r="J53" i="15"/>
  <c r="I678" i="57" s="1"/>
  <c r="V51" i="15"/>
  <c r="N51" i="15"/>
  <c r="F51" i="15"/>
  <c r="Z50" i="15"/>
  <c r="R50" i="15"/>
  <c r="J50" i="15"/>
  <c r="V49" i="15"/>
  <c r="N49" i="15"/>
  <c r="F49" i="15"/>
  <c r="Z48" i="15"/>
  <c r="R48" i="15"/>
  <c r="J48" i="15"/>
  <c r="V47" i="15"/>
  <c r="N47" i="15"/>
  <c r="F47" i="15"/>
  <c r="P92" i="15"/>
  <c r="T88" i="15"/>
  <c r="X85" i="15"/>
  <c r="D84" i="15"/>
  <c r="AB81" i="15"/>
  <c r="L75" i="15"/>
  <c r="P72" i="15"/>
  <c r="T69" i="15"/>
  <c r="S681" i="57" s="1"/>
  <c r="X65" i="15"/>
  <c r="V64" i="15"/>
  <c r="M64" i="15"/>
  <c r="E64" i="15"/>
  <c r="Y63" i="15"/>
  <c r="Q63" i="15"/>
  <c r="I63" i="15"/>
  <c r="U62" i="15"/>
  <c r="M62" i="15"/>
  <c r="E62" i="15"/>
  <c r="Y61" i="15"/>
  <c r="Q61" i="15"/>
  <c r="I61" i="15"/>
  <c r="U60" i="15"/>
  <c r="M60" i="15"/>
  <c r="E60" i="15"/>
  <c r="Y59" i="15"/>
  <c r="Q59" i="15"/>
  <c r="I59" i="15"/>
  <c r="U58" i="15"/>
  <c r="M58" i="15"/>
  <c r="E58" i="15"/>
  <c r="Y57" i="15"/>
  <c r="Q57" i="15"/>
  <c r="I57" i="15"/>
  <c r="U56" i="15"/>
  <c r="M56" i="15"/>
  <c r="E56" i="15"/>
  <c r="Y55" i="15"/>
  <c r="Q55" i="15"/>
  <c r="I55" i="15"/>
  <c r="U54" i="15"/>
  <c r="M54" i="15"/>
  <c r="E54" i="15"/>
  <c r="Y53" i="15"/>
  <c r="X678" i="57" s="1"/>
  <c r="Q53" i="15"/>
  <c r="P678" i="57" s="1"/>
  <c r="I53" i="15"/>
  <c r="H678" i="57" s="1"/>
  <c r="U51" i="15"/>
  <c r="M51" i="15"/>
  <c r="E51" i="15"/>
  <c r="Y50" i="15"/>
  <c r="Q50" i="15"/>
  <c r="T93" i="15"/>
  <c r="X89" i="15"/>
  <c r="D88" i="15"/>
  <c r="AB86" i="15"/>
  <c r="L81" i="15"/>
  <c r="P76" i="15"/>
  <c r="T73" i="15"/>
  <c r="X70" i="15"/>
  <c r="D69" i="15"/>
  <c r="C681" i="57" s="1"/>
  <c r="AB66" i="15"/>
  <c r="S64" i="15"/>
  <c r="K64" i="15"/>
  <c r="C64" i="15"/>
  <c r="W63" i="15"/>
  <c r="O63" i="15"/>
  <c r="G63" i="15"/>
  <c r="AA62" i="15"/>
  <c r="S62" i="15"/>
  <c r="K62" i="15"/>
  <c r="C62" i="15"/>
  <c r="W61" i="15"/>
  <c r="O61" i="15"/>
  <c r="G61" i="15"/>
  <c r="AA60" i="15"/>
  <c r="S60" i="15"/>
  <c r="K60" i="15"/>
  <c r="C60" i="15"/>
  <c r="W59" i="15"/>
  <c r="O59" i="15"/>
  <c r="G59" i="15"/>
  <c r="AA58" i="15"/>
  <c r="S58" i="15"/>
  <c r="K58" i="15"/>
  <c r="C58" i="15"/>
  <c r="W57" i="15"/>
  <c r="O57" i="15"/>
  <c r="G57" i="15"/>
  <c r="AA56" i="15"/>
  <c r="S56" i="15"/>
  <c r="K56" i="15"/>
  <c r="C56" i="15"/>
  <c r="W55" i="15"/>
  <c r="O55" i="15"/>
  <c r="G55" i="15"/>
  <c r="AA54" i="15"/>
  <c r="S54" i="15"/>
  <c r="K54" i="15"/>
  <c r="C54" i="15"/>
  <c r="W53" i="15"/>
  <c r="V678" i="57" s="1"/>
  <c r="O53" i="15"/>
  <c r="N678" i="57" s="1"/>
  <c r="G53" i="15"/>
  <c r="F678" i="57" s="1"/>
  <c r="AA51" i="15"/>
  <c r="S51" i="15"/>
  <c r="K51" i="15"/>
  <c r="C51" i="15"/>
  <c r="W50" i="15"/>
  <c r="O50" i="15"/>
  <c r="G50" i="15"/>
  <c r="AA49" i="15"/>
  <c r="S49" i="15"/>
  <c r="K49" i="15"/>
  <c r="C49" i="15"/>
  <c r="W48" i="15"/>
  <c r="O48" i="15"/>
  <c r="G48" i="15"/>
  <c r="AA47" i="15"/>
  <c r="S47" i="15"/>
  <c r="K47" i="15"/>
  <c r="C47" i="15"/>
  <c r="W46" i="15"/>
  <c r="O46" i="15"/>
  <c r="G46" i="15"/>
  <c r="AA45" i="15"/>
  <c r="S45" i="15"/>
  <c r="K45" i="15"/>
  <c r="C45" i="15"/>
  <c r="W44" i="15"/>
  <c r="O44" i="15"/>
  <c r="G44" i="15"/>
  <c r="AA43" i="15"/>
  <c r="S43" i="15"/>
  <c r="K43" i="15"/>
  <c r="C43" i="15"/>
  <c r="W42" i="15"/>
  <c r="O42" i="15"/>
  <c r="G42" i="15"/>
  <c r="L88" i="15"/>
  <c r="D75" i="15"/>
  <c r="L60" i="15"/>
  <c r="P57" i="15"/>
  <c r="T54" i="15"/>
  <c r="X50" i="15"/>
  <c r="Y49" i="15"/>
  <c r="D49" i="15"/>
  <c r="M48" i="15"/>
  <c r="U47" i="15"/>
  <c r="Q46" i="15"/>
  <c r="E46" i="15"/>
  <c r="T45" i="15"/>
  <c r="F45" i="15"/>
  <c r="V44" i="15"/>
  <c r="L44" i="15"/>
  <c r="R43" i="15"/>
  <c r="Y42" i="15"/>
  <c r="N42" i="15"/>
  <c r="D42" i="15"/>
  <c r="X41" i="15"/>
  <c r="W680" i="57" s="1"/>
  <c r="P41" i="15"/>
  <c r="O680" i="57" s="1"/>
  <c r="AB40" i="15"/>
  <c r="T40" i="15"/>
  <c r="L40" i="15"/>
  <c r="D40" i="15"/>
  <c r="X39" i="15"/>
  <c r="W679" i="57" s="1"/>
  <c r="P39" i="15"/>
  <c r="O679" i="57" s="1"/>
  <c r="AB38" i="15"/>
  <c r="T38" i="15"/>
  <c r="L38" i="15"/>
  <c r="D38" i="15"/>
  <c r="X37" i="15"/>
  <c r="P37" i="15"/>
  <c r="AB36" i="15"/>
  <c r="T36" i="15"/>
  <c r="L36" i="15"/>
  <c r="D36" i="15"/>
  <c r="X33" i="15"/>
  <c r="P33" i="15"/>
  <c r="AB32" i="15"/>
  <c r="T32" i="15"/>
  <c r="L32" i="15"/>
  <c r="D32" i="15"/>
  <c r="X31" i="15"/>
  <c r="P31" i="15"/>
  <c r="AB30" i="15"/>
  <c r="T30" i="15"/>
  <c r="L30" i="15"/>
  <c r="D30" i="15"/>
  <c r="T64" i="15"/>
  <c r="X61" i="15"/>
  <c r="D60" i="15"/>
  <c r="AB58" i="15"/>
  <c r="L54" i="15"/>
  <c r="P50" i="15"/>
  <c r="U49" i="15"/>
  <c r="I48" i="15"/>
  <c r="T47" i="15"/>
  <c r="P46" i="15"/>
  <c r="R45" i="15"/>
  <c r="E45" i="15"/>
  <c r="U44" i="15"/>
  <c r="J44" i="15"/>
  <c r="AB43" i="15"/>
  <c r="Q43" i="15"/>
  <c r="F43" i="15"/>
  <c r="X42" i="15"/>
  <c r="M42" i="15"/>
  <c r="C42" i="15"/>
  <c r="W41" i="15"/>
  <c r="V680" i="57" s="1"/>
  <c r="O41" i="15"/>
  <c r="N680" i="57" s="1"/>
  <c r="G41" i="15"/>
  <c r="F680" i="57" s="1"/>
  <c r="AA40" i="15"/>
  <c r="S40" i="15"/>
  <c r="K40" i="15"/>
  <c r="C40" i="15"/>
  <c r="W39" i="15"/>
  <c r="V679" i="57" s="1"/>
  <c r="O39" i="15"/>
  <c r="N679" i="57" s="1"/>
  <c r="G39" i="15"/>
  <c r="F679" i="57" s="1"/>
  <c r="AA38" i="15"/>
  <c r="S38" i="15"/>
  <c r="K38" i="15"/>
  <c r="C38" i="15"/>
  <c r="W37" i="15"/>
  <c r="O37" i="15"/>
  <c r="G37" i="15"/>
  <c r="AA36" i="15"/>
  <c r="S36" i="15"/>
  <c r="K36" i="15"/>
  <c r="C36" i="15"/>
  <c r="W33" i="15"/>
  <c r="O33" i="15"/>
  <c r="G33" i="15"/>
  <c r="AA32" i="15"/>
  <c r="S32" i="15"/>
  <c r="K32" i="15"/>
  <c r="C32" i="15"/>
  <c r="W31" i="15"/>
  <c r="O31" i="15"/>
  <c r="G31" i="15"/>
  <c r="AA30" i="15"/>
  <c r="S30" i="15"/>
  <c r="K30" i="15"/>
  <c r="C30" i="15"/>
  <c r="W29" i="15"/>
  <c r="O29" i="15"/>
  <c r="G29" i="15"/>
  <c r="AA28" i="15"/>
  <c r="S28" i="15"/>
  <c r="K28" i="15"/>
  <c r="C28" i="15"/>
  <c r="W27" i="15"/>
  <c r="O27" i="15"/>
  <c r="G27" i="15"/>
  <c r="AA25" i="15"/>
  <c r="S25" i="15"/>
  <c r="L64" i="15"/>
  <c r="P61" i="15"/>
  <c r="T58" i="15"/>
  <c r="X55" i="15"/>
  <c r="D54" i="15"/>
  <c r="AB51" i="15"/>
  <c r="I50" i="15"/>
  <c r="T49" i="15"/>
  <c r="Q47" i="15"/>
  <c r="Z46" i="15"/>
  <c r="N46" i="15"/>
  <c r="Q45" i="15"/>
  <c r="D45" i="15"/>
  <c r="T44" i="15"/>
  <c r="I44" i="15"/>
  <c r="Z43" i="15"/>
  <c r="P43" i="15"/>
  <c r="E43" i="15"/>
  <c r="V42" i="15"/>
  <c r="L42" i="15"/>
  <c r="V41" i="15"/>
  <c r="U680" i="57" s="1"/>
  <c r="N41" i="15"/>
  <c r="M680" i="57" s="1"/>
  <c r="F41" i="15"/>
  <c r="E680" i="57" s="1"/>
  <c r="Z40" i="15"/>
  <c r="R40" i="15"/>
  <c r="J40" i="15"/>
  <c r="V39" i="15"/>
  <c r="U679" i="57" s="1"/>
  <c r="N39" i="15"/>
  <c r="M679" i="57" s="1"/>
  <c r="F39" i="15"/>
  <c r="E679" i="57" s="1"/>
  <c r="Z38" i="15"/>
  <c r="R38" i="15"/>
  <c r="J38" i="15"/>
  <c r="V37" i="15"/>
  <c r="N37" i="15"/>
  <c r="F37" i="15"/>
  <c r="Z36" i="15"/>
  <c r="R36" i="15"/>
  <c r="J36" i="15"/>
  <c r="V33" i="15"/>
  <c r="N33" i="15"/>
  <c r="F33" i="15"/>
  <c r="Z32" i="15"/>
  <c r="R32" i="15"/>
  <c r="J32" i="15"/>
  <c r="V31" i="15"/>
  <c r="N31" i="15"/>
  <c r="F31" i="15"/>
  <c r="Z30" i="15"/>
  <c r="R30" i="15"/>
  <c r="J30" i="15"/>
  <c r="V29" i="15"/>
  <c r="N29" i="15"/>
  <c r="F29" i="15"/>
  <c r="Z28" i="15"/>
  <c r="R28" i="15"/>
  <c r="J28" i="15"/>
  <c r="V27" i="15"/>
  <c r="N27" i="15"/>
  <c r="F27" i="15"/>
  <c r="Z25" i="15"/>
  <c r="R25" i="15"/>
  <c r="J25" i="15"/>
  <c r="V24" i="15"/>
  <c r="U682" i="57" s="1"/>
  <c r="N24" i="15"/>
  <c r="M682" i="57" s="1"/>
  <c r="F24" i="15"/>
  <c r="E682" i="57" s="1"/>
  <c r="Z23" i="15"/>
  <c r="R23" i="15"/>
  <c r="J23" i="15"/>
  <c r="V22" i="15"/>
  <c r="N22" i="15"/>
  <c r="F22" i="15"/>
  <c r="Z21" i="15"/>
  <c r="R21" i="15"/>
  <c r="J21" i="15"/>
  <c r="V18" i="15"/>
  <c r="N18" i="15"/>
  <c r="F18" i="15"/>
  <c r="Z17" i="15"/>
  <c r="R17" i="15"/>
  <c r="J17" i="15"/>
  <c r="V13" i="15"/>
  <c r="N13" i="15"/>
  <c r="F13" i="15"/>
  <c r="Z12" i="15"/>
  <c r="D64" i="15"/>
  <c r="AB62" i="15"/>
  <c r="L58" i="15"/>
  <c r="P55" i="15"/>
  <c r="T51" i="15"/>
  <c r="Q49" i="15"/>
  <c r="Y48" i="15"/>
  <c r="E48" i="15"/>
  <c r="M47" i="15"/>
  <c r="Y46" i="15"/>
  <c r="M46" i="15"/>
  <c r="AB45" i="15"/>
  <c r="N45" i="15"/>
  <c r="R44" i="15"/>
  <c r="Y43" i="15"/>
  <c r="N43" i="15"/>
  <c r="D43" i="15"/>
  <c r="U42" i="15"/>
  <c r="J42" i="15"/>
  <c r="U41" i="15"/>
  <c r="T680" i="57" s="1"/>
  <c r="M41" i="15"/>
  <c r="L680" i="57" s="1"/>
  <c r="E41" i="15"/>
  <c r="D680" i="57" s="1"/>
  <c r="Y40" i="15"/>
  <c r="Q40" i="15"/>
  <c r="I40" i="15"/>
  <c r="U39" i="15"/>
  <c r="T679" i="57" s="1"/>
  <c r="M39" i="15"/>
  <c r="L679" i="57" s="1"/>
  <c r="E39" i="15"/>
  <c r="D679" i="57" s="1"/>
  <c r="Y38" i="15"/>
  <c r="Q38" i="15"/>
  <c r="I38" i="15"/>
  <c r="U37" i="15"/>
  <c r="M37" i="15"/>
  <c r="E37" i="15"/>
  <c r="Y36" i="15"/>
  <c r="Q36" i="15"/>
  <c r="I36" i="15"/>
  <c r="U33" i="15"/>
  <c r="M33" i="15"/>
  <c r="E33" i="15"/>
  <c r="Y32" i="15"/>
  <c r="Q32" i="15"/>
  <c r="I32" i="15"/>
  <c r="U31" i="15"/>
  <c r="M31" i="15"/>
  <c r="E31" i="15"/>
  <c r="Y30" i="15"/>
  <c r="Q30" i="15"/>
  <c r="I30" i="15"/>
  <c r="U29" i="15"/>
  <c r="M29" i="15"/>
  <c r="E29" i="15"/>
  <c r="Y28" i="15"/>
  <c r="Q28" i="15"/>
  <c r="I28" i="15"/>
  <c r="U27" i="15"/>
  <c r="M27" i="15"/>
  <c r="E27" i="15"/>
  <c r="Y25" i="15"/>
  <c r="Q25" i="15"/>
  <c r="I25" i="15"/>
  <c r="U24" i="15"/>
  <c r="T682" i="57" s="1"/>
  <c r="M24" i="15"/>
  <c r="L682" i="57" s="1"/>
  <c r="E24" i="15"/>
  <c r="D682" i="57" s="1"/>
  <c r="Y23" i="15"/>
  <c r="Q23" i="15"/>
  <c r="I23" i="15"/>
  <c r="U22" i="15"/>
  <c r="M22" i="15"/>
  <c r="E22" i="15"/>
  <c r="Y21" i="15"/>
  <c r="Q21" i="15"/>
  <c r="I21" i="15"/>
  <c r="U18" i="15"/>
  <c r="M18" i="15"/>
  <c r="E18" i="15"/>
  <c r="Y17" i="15"/>
  <c r="Q17" i="15"/>
  <c r="I17" i="15"/>
  <c r="U13" i="15"/>
  <c r="M13" i="15"/>
  <c r="E13" i="15"/>
  <c r="Y12" i="15"/>
  <c r="Q12" i="15"/>
  <c r="I12" i="15"/>
  <c r="U11" i="15"/>
  <c r="M11" i="15"/>
  <c r="E11" i="15"/>
  <c r="Y8" i="15"/>
  <c r="Q8" i="15"/>
  <c r="I8" i="15"/>
  <c r="U7" i="15"/>
  <c r="M7" i="15"/>
  <c r="E7" i="15"/>
  <c r="T62" i="15"/>
  <c r="X59" i="15"/>
  <c r="D58" i="15"/>
  <c r="AB56" i="15"/>
  <c r="L51" i="15"/>
  <c r="E50" i="15"/>
  <c r="M49" i="15"/>
  <c r="X48" i="15"/>
  <c r="L47" i="15"/>
  <c r="X46" i="15"/>
  <c r="J46" i="15"/>
  <c r="Z45" i="15"/>
  <c r="M45" i="15"/>
  <c r="Q44" i="15"/>
  <c r="F44" i="15"/>
  <c r="X43" i="15"/>
  <c r="M43" i="15"/>
  <c r="T42" i="15"/>
  <c r="I42" i="15"/>
  <c r="AB41" i="15"/>
  <c r="AA680" i="57" s="1"/>
  <c r="T41" i="15"/>
  <c r="S680" i="57" s="1"/>
  <c r="L41" i="15"/>
  <c r="K680" i="57" s="1"/>
  <c r="D41" i="15"/>
  <c r="C680" i="57" s="1"/>
  <c r="X40" i="15"/>
  <c r="P40" i="15"/>
  <c r="AB39" i="15"/>
  <c r="AA679" i="57" s="1"/>
  <c r="T39" i="15"/>
  <c r="S679" i="57" s="1"/>
  <c r="L39" i="15"/>
  <c r="K679" i="57" s="1"/>
  <c r="D39" i="15"/>
  <c r="C679" i="57" s="1"/>
  <c r="X38" i="15"/>
  <c r="P38" i="15"/>
  <c r="AB37" i="15"/>
  <c r="T37" i="15"/>
  <c r="L37" i="15"/>
  <c r="D37" i="15"/>
  <c r="P36" i="15"/>
  <c r="AB33" i="15"/>
  <c r="T33" i="15"/>
  <c r="L33" i="15"/>
  <c r="D33" i="15"/>
  <c r="X32" i="15"/>
  <c r="P32" i="15"/>
  <c r="AB31" i="15"/>
  <c r="T31" i="15"/>
  <c r="L31" i="15"/>
  <c r="D31" i="15"/>
  <c r="X30" i="15"/>
  <c r="P30" i="15"/>
  <c r="AB29" i="15"/>
  <c r="T29" i="15"/>
  <c r="L29" i="15"/>
  <c r="D29" i="15"/>
  <c r="X76" i="15"/>
  <c r="AB73" i="15"/>
  <c r="L62" i="15"/>
  <c r="P59" i="15"/>
  <c r="T56" i="15"/>
  <c r="D51" i="15"/>
  <c r="L49" i="15"/>
  <c r="U48" i="15"/>
  <c r="I47" i="15"/>
  <c r="V46" i="15"/>
  <c r="I46" i="15"/>
  <c r="Y45" i="15"/>
  <c r="L45" i="15"/>
  <c r="Z44" i="15"/>
  <c r="P44" i="15"/>
  <c r="E44" i="15"/>
  <c r="V43" i="15"/>
  <c r="L43" i="15"/>
  <c r="R42" i="15"/>
  <c r="AA41" i="15"/>
  <c r="Z680" i="57" s="1"/>
  <c r="S41" i="15"/>
  <c r="R680" i="57" s="1"/>
  <c r="K41" i="15"/>
  <c r="J680" i="57" s="1"/>
  <c r="C41" i="15"/>
  <c r="B680" i="57" s="1"/>
  <c r="W40" i="15"/>
  <c r="O40" i="15"/>
  <c r="G40" i="15"/>
  <c r="AA39" i="15"/>
  <c r="Z679" i="57" s="1"/>
  <c r="S39" i="15"/>
  <c r="R679" i="57" s="1"/>
  <c r="K39" i="15"/>
  <c r="J679" i="57" s="1"/>
  <c r="C39" i="15"/>
  <c r="B679" i="57" s="1"/>
  <c r="W38" i="15"/>
  <c r="O38" i="15"/>
  <c r="G38" i="15"/>
  <c r="AA37" i="15"/>
  <c r="S37" i="15"/>
  <c r="K37" i="15"/>
  <c r="C37" i="15"/>
  <c r="W36" i="15"/>
  <c r="O36" i="15"/>
  <c r="G36" i="15"/>
  <c r="AA33" i="15"/>
  <c r="S33" i="15"/>
  <c r="K33" i="15"/>
  <c r="C33" i="15"/>
  <c r="W32" i="15"/>
  <c r="O32" i="15"/>
  <c r="G32" i="15"/>
  <c r="AA31" i="15"/>
  <c r="S31" i="15"/>
  <c r="K31" i="15"/>
  <c r="C31" i="15"/>
  <c r="W30" i="15"/>
  <c r="O30" i="15"/>
  <c r="G30" i="15"/>
  <c r="AA29" i="15"/>
  <c r="S29" i="15"/>
  <c r="K29" i="15"/>
  <c r="C29" i="15"/>
  <c r="W28" i="15"/>
  <c r="O28" i="15"/>
  <c r="G28" i="15"/>
  <c r="AA27" i="15"/>
  <c r="S27" i="15"/>
  <c r="K27" i="15"/>
  <c r="C27" i="15"/>
  <c r="P85" i="15"/>
  <c r="L69" i="15"/>
  <c r="K681" i="57" s="1"/>
  <c r="P63" i="15"/>
  <c r="T60" i="15"/>
  <c r="X57" i="15"/>
  <c r="D56" i="15"/>
  <c r="AB54" i="15"/>
  <c r="AB49" i="15"/>
  <c r="E49" i="15"/>
  <c r="P48" i="15"/>
  <c r="Y47" i="15"/>
  <c r="D47" i="15"/>
  <c r="R46" i="15"/>
  <c r="F46" i="15"/>
  <c r="U45" i="15"/>
  <c r="I45" i="15"/>
  <c r="X44" i="15"/>
  <c r="M44" i="15"/>
  <c r="T43" i="15"/>
  <c r="I43" i="15"/>
  <c r="Z42" i="15"/>
  <c r="P42" i="15"/>
  <c r="E42" i="15"/>
  <c r="Y41" i="15"/>
  <c r="X680" i="57" s="1"/>
  <c r="Q41" i="15"/>
  <c r="P680" i="57" s="1"/>
  <c r="I41" i="15"/>
  <c r="H680" i="57" s="1"/>
  <c r="U40" i="15"/>
  <c r="M40" i="15"/>
  <c r="E40" i="15"/>
  <c r="Y39" i="15"/>
  <c r="X679" i="57" s="1"/>
  <c r="Q39" i="15"/>
  <c r="P679" i="57" s="1"/>
  <c r="I39" i="15"/>
  <c r="H679" i="57" s="1"/>
  <c r="U38" i="15"/>
  <c r="M38" i="15"/>
  <c r="E38" i="15"/>
  <c r="Y37" i="15"/>
  <c r="Q37" i="15"/>
  <c r="I37" i="15"/>
  <c r="U36" i="15"/>
  <c r="M36" i="15"/>
  <c r="E36" i="15"/>
  <c r="Y33" i="15"/>
  <c r="Q33" i="15"/>
  <c r="I33" i="15"/>
  <c r="U32" i="15"/>
  <c r="M32" i="15"/>
  <c r="E32" i="15"/>
  <c r="Y31" i="15"/>
  <c r="Q31" i="15"/>
  <c r="I31" i="15"/>
  <c r="U30" i="15"/>
  <c r="M30" i="15"/>
  <c r="E30" i="15"/>
  <c r="Y29" i="15"/>
  <c r="Q29" i="15"/>
  <c r="I29" i="15"/>
  <c r="U28" i="15"/>
  <c r="M28" i="15"/>
  <c r="E28" i="15"/>
  <c r="Y27" i="15"/>
  <c r="Q27" i="15"/>
  <c r="I27" i="15"/>
  <c r="U25" i="15"/>
  <c r="M25" i="15"/>
  <c r="E25" i="15"/>
  <c r="Y24" i="15"/>
  <c r="X682" i="57" s="1"/>
  <c r="Q24" i="15"/>
  <c r="P682" i="57" s="1"/>
  <c r="I24" i="15"/>
  <c r="H682" i="57" s="1"/>
  <c r="U23" i="15"/>
  <c r="M23" i="15"/>
  <c r="E23" i="15"/>
  <c r="Y22" i="15"/>
  <c r="Q22" i="15"/>
  <c r="I22" i="15"/>
  <c r="U21" i="15"/>
  <c r="M21" i="15"/>
  <c r="E21" i="15"/>
  <c r="Y18" i="15"/>
  <c r="Q18" i="15"/>
  <c r="I18" i="15"/>
  <c r="U17" i="15"/>
  <c r="M17" i="15"/>
  <c r="E17" i="15"/>
  <c r="Y13" i="15"/>
  <c r="Q13" i="15"/>
  <c r="I13" i="15"/>
  <c r="U12" i="15"/>
  <c r="M12" i="15"/>
  <c r="E12" i="15"/>
  <c r="Y11" i="15"/>
  <c r="Q11" i="15"/>
  <c r="I11" i="15"/>
  <c r="U8" i="15"/>
  <c r="M8" i="15"/>
  <c r="E8" i="15"/>
  <c r="Y7" i="15"/>
  <c r="Q7" i="15"/>
  <c r="I7" i="15"/>
  <c r="F42" i="15"/>
  <c r="V40" i="15"/>
  <c r="R37" i="15"/>
  <c r="F32" i="15"/>
  <c r="V30" i="15"/>
  <c r="P29" i="15"/>
  <c r="T28" i="15"/>
  <c r="J27" i="15"/>
  <c r="V25" i="15"/>
  <c r="G25" i="15"/>
  <c r="Z24" i="15"/>
  <c r="Y682" i="57" s="1"/>
  <c r="L24" i="15"/>
  <c r="K682" i="57" s="1"/>
  <c r="P23" i="15"/>
  <c r="D23" i="15"/>
  <c r="W22" i="15"/>
  <c r="J22" i="15"/>
  <c r="AA21" i="15"/>
  <c r="N21" i="15"/>
  <c r="S18" i="15"/>
  <c r="G18" i="15"/>
  <c r="W17" i="15"/>
  <c r="K17" i="15"/>
  <c r="AB13" i="15"/>
  <c r="P13" i="15"/>
  <c r="C13" i="15"/>
  <c r="T12" i="15"/>
  <c r="J12" i="15"/>
  <c r="AB11" i="15"/>
  <c r="R11" i="15"/>
  <c r="G11" i="15"/>
  <c r="Z8" i="15"/>
  <c r="O8" i="15"/>
  <c r="D8" i="15"/>
  <c r="W7" i="15"/>
  <c r="L7" i="15"/>
  <c r="V6" i="15"/>
  <c r="N6" i="15"/>
  <c r="F6" i="15"/>
  <c r="Z5" i="15"/>
  <c r="Y676" i="57" s="1"/>
  <c r="R5" i="15"/>
  <c r="Q676" i="57" s="1"/>
  <c r="J5" i="15"/>
  <c r="I676" i="57" s="1"/>
  <c r="AB47" i="15"/>
  <c r="V45" i="15"/>
  <c r="N40" i="15"/>
  <c r="J37" i="15"/>
  <c r="Z33" i="15"/>
  <c r="N30" i="15"/>
  <c r="J29" i="15"/>
  <c r="P28" i="15"/>
  <c r="AB27" i="15"/>
  <c r="T25" i="15"/>
  <c r="F25" i="15"/>
  <c r="X24" i="15"/>
  <c r="W682" i="57" s="1"/>
  <c r="K24" i="15"/>
  <c r="J682" i="57" s="1"/>
  <c r="AB23" i="15"/>
  <c r="O23" i="15"/>
  <c r="C23" i="15"/>
  <c r="T22" i="15"/>
  <c r="L21" i="15"/>
  <c r="R18" i="15"/>
  <c r="D18" i="15"/>
  <c r="V17" i="15"/>
  <c r="AA13" i="15"/>
  <c r="O13" i="15"/>
  <c r="S12" i="15"/>
  <c r="AA11" i="15"/>
  <c r="P11" i="15"/>
  <c r="F11" i="15"/>
  <c r="X8" i="15"/>
  <c r="N8" i="15"/>
  <c r="C8" i="15"/>
  <c r="V7" i="15"/>
  <c r="K7" i="15"/>
  <c r="U6" i="15"/>
  <c r="M6" i="15"/>
  <c r="E6" i="15"/>
  <c r="Y5" i="15"/>
  <c r="X676" i="57" s="1"/>
  <c r="Q5" i="15"/>
  <c r="P676" i="57" s="1"/>
  <c r="I5" i="15"/>
  <c r="H676" i="57" s="1"/>
  <c r="E47" i="15"/>
  <c r="J45" i="15"/>
  <c r="U43" i="15"/>
  <c r="F40" i="15"/>
  <c r="V38" i="15"/>
  <c r="R33" i="15"/>
  <c r="F30" i="15"/>
  <c r="N28" i="15"/>
  <c r="Z27" i="15"/>
  <c r="D27" i="15"/>
  <c r="P25" i="15"/>
  <c r="D25" i="15"/>
  <c r="W24" i="15"/>
  <c r="V682" i="57" s="1"/>
  <c r="J24" i="15"/>
  <c r="I682" i="57" s="1"/>
  <c r="AA23" i="15"/>
  <c r="N23" i="15"/>
  <c r="S22" i="15"/>
  <c r="G22" i="15"/>
  <c r="W21" i="15"/>
  <c r="K21" i="15"/>
  <c r="AB18" i="15"/>
  <c r="P18" i="15"/>
  <c r="C18" i="15"/>
  <c r="T17" i="15"/>
  <c r="G17" i="15"/>
  <c r="Z13" i="15"/>
  <c r="L13" i="15"/>
  <c r="R12" i="15"/>
  <c r="G12" i="15"/>
  <c r="Z11" i="15"/>
  <c r="O11" i="15"/>
  <c r="D11" i="15"/>
  <c r="W8" i="15"/>
  <c r="L8" i="15"/>
  <c r="T7" i="15"/>
  <c r="J7" i="15"/>
  <c r="AB6" i="15"/>
  <c r="T6" i="15"/>
  <c r="L6" i="15"/>
  <c r="D6" i="15"/>
  <c r="X5" i="15"/>
  <c r="W676" i="57" s="1"/>
  <c r="P5" i="15"/>
  <c r="O676" i="57" s="1"/>
  <c r="T81" i="15"/>
  <c r="X63" i="15"/>
  <c r="AB60" i="15"/>
  <c r="I49" i="15"/>
  <c r="J43" i="15"/>
  <c r="Z41" i="15"/>
  <c r="Y680" i="57" s="1"/>
  <c r="BR680" i="57" s="1"/>
  <c r="N38" i="15"/>
  <c r="J33" i="15"/>
  <c r="Z31" i="15"/>
  <c r="L28" i="15"/>
  <c r="X27" i="15"/>
  <c r="O25" i="15"/>
  <c r="C25" i="15"/>
  <c r="T24" i="15"/>
  <c r="S682" i="57" s="1"/>
  <c r="X23" i="15"/>
  <c r="L23" i="15"/>
  <c r="R22" i="15"/>
  <c r="D22" i="15"/>
  <c r="V21" i="15"/>
  <c r="AA18" i="15"/>
  <c r="O18" i="15"/>
  <c r="S17" i="15"/>
  <c r="F17" i="15"/>
  <c r="X13" i="15"/>
  <c r="K13" i="15"/>
  <c r="AB12" i="15"/>
  <c r="P12" i="15"/>
  <c r="F12" i="15"/>
  <c r="X11" i="15"/>
  <c r="N11" i="15"/>
  <c r="C11" i="15"/>
  <c r="V8" i="15"/>
  <c r="K8" i="15"/>
  <c r="S7" i="15"/>
  <c r="AA6" i="15"/>
  <c r="S6" i="15"/>
  <c r="K6" i="15"/>
  <c r="C6" i="15"/>
  <c r="W5" i="15"/>
  <c r="V676" i="57" s="1"/>
  <c r="O5" i="15"/>
  <c r="N676" i="57" s="1"/>
  <c r="G5" i="15"/>
  <c r="F676" i="57" s="1"/>
  <c r="P53" i="15"/>
  <c r="R41" i="15"/>
  <c r="Q680" i="57" s="1"/>
  <c r="F38" i="15"/>
  <c r="V36" i="15"/>
  <c r="R31" i="15"/>
  <c r="T27" i="15"/>
  <c r="N25" i="15"/>
  <c r="S24" i="15"/>
  <c r="R682" i="57" s="1"/>
  <c r="G24" i="15"/>
  <c r="F682" i="57" s="1"/>
  <c r="W23" i="15"/>
  <c r="K23" i="15"/>
  <c r="AB22" i="15"/>
  <c r="P22" i="15"/>
  <c r="C22" i="15"/>
  <c r="T21" i="15"/>
  <c r="G21" i="15"/>
  <c r="Z18" i="15"/>
  <c r="L18" i="15"/>
  <c r="P17" i="15"/>
  <c r="D17" i="15"/>
  <c r="W13" i="15"/>
  <c r="J13" i="15"/>
  <c r="AA12" i="15"/>
  <c r="O12" i="15"/>
  <c r="D12" i="15"/>
  <c r="W11" i="15"/>
  <c r="L11" i="15"/>
  <c r="T8" i="15"/>
  <c r="J8" i="15"/>
  <c r="AB7" i="15"/>
  <c r="R7" i="15"/>
  <c r="G7" i="15"/>
  <c r="Z6" i="15"/>
  <c r="R6" i="15"/>
  <c r="J6" i="15"/>
  <c r="V5" i="15"/>
  <c r="U676" i="57" s="1"/>
  <c r="N5" i="15"/>
  <c r="M676" i="57" s="1"/>
  <c r="F5" i="15"/>
  <c r="E676" i="57" s="1"/>
  <c r="L56" i="15"/>
  <c r="U46" i="15"/>
  <c r="Y44" i="15"/>
  <c r="J41" i="15"/>
  <c r="I680" i="57" s="1"/>
  <c r="Z39" i="15"/>
  <c r="Y679" i="57" s="1"/>
  <c r="N36" i="15"/>
  <c r="J31" i="15"/>
  <c r="Z29" i="15"/>
  <c r="AB28" i="15"/>
  <c r="F28" i="15"/>
  <c r="R27" i="15"/>
  <c r="AB25" i="15"/>
  <c r="L25" i="15"/>
  <c r="R24" i="15"/>
  <c r="Q682" i="57" s="1"/>
  <c r="D24" i="15"/>
  <c r="C682" i="57" s="1"/>
  <c r="V23" i="15"/>
  <c r="AA22" i="15"/>
  <c r="O22" i="15"/>
  <c r="S21" i="15"/>
  <c r="F21" i="15"/>
  <c r="X18" i="15"/>
  <c r="K18" i="15"/>
  <c r="AB17" i="15"/>
  <c r="O17" i="15"/>
  <c r="C17" i="15"/>
  <c r="T13" i="15"/>
  <c r="X12" i="15"/>
  <c r="N12" i="15"/>
  <c r="C12" i="15"/>
  <c r="V11" i="15"/>
  <c r="K11" i="15"/>
  <c r="S8" i="15"/>
  <c r="AA7" i="15"/>
  <c r="P7" i="15"/>
  <c r="F7" i="15"/>
  <c r="Y6" i="15"/>
  <c r="Q6" i="15"/>
  <c r="I6" i="15"/>
  <c r="U5" i="15"/>
  <c r="T676" i="57" s="1"/>
  <c r="M5" i="15"/>
  <c r="L676" i="57" s="1"/>
  <c r="E5" i="15"/>
  <c r="D676" i="57" s="1"/>
  <c r="AB93" i="15"/>
  <c r="P65" i="15"/>
  <c r="D62" i="15"/>
  <c r="Q48" i="15"/>
  <c r="N44" i="15"/>
  <c r="AB42" i="15"/>
  <c r="R39" i="15"/>
  <c r="Q679" i="57" s="1"/>
  <c r="F36" i="15"/>
  <c r="V32" i="15"/>
  <c r="X29" i="15"/>
  <c r="X28" i="15"/>
  <c r="D28" i="15"/>
  <c r="P27" i="15"/>
  <c r="K25" i="15"/>
  <c r="AB24" i="15"/>
  <c r="AA682" i="57" s="1"/>
  <c r="P24" i="15"/>
  <c r="O682" i="57" s="1"/>
  <c r="C24" i="15"/>
  <c r="B682" i="57" s="1"/>
  <c r="T23" i="15"/>
  <c r="G23" i="15"/>
  <c r="Z22" i="15"/>
  <c r="L22" i="15"/>
  <c r="P21" i="15"/>
  <c r="D21" i="15"/>
  <c r="D44" i="15"/>
  <c r="Q42" i="15"/>
  <c r="J39" i="15"/>
  <c r="I679" i="57" s="1"/>
  <c r="Z37" i="15"/>
  <c r="N32" i="15"/>
  <c r="R29" i="15"/>
  <c r="V28" i="15"/>
  <c r="L27" i="15"/>
  <c r="W25" i="15"/>
  <c r="AA24" i="15"/>
  <c r="Z682" i="57" s="1"/>
  <c r="O24" i="15"/>
  <c r="N682" i="57" s="1"/>
  <c r="S23" i="15"/>
  <c r="F23" i="15"/>
  <c r="X22" i="15"/>
  <c r="K22" i="15"/>
  <c r="AB21" i="15"/>
  <c r="O21" i="15"/>
  <c r="C21" i="15"/>
  <c r="T18" i="15"/>
  <c r="X17" i="15"/>
  <c r="L17" i="15"/>
  <c r="R13" i="15"/>
  <c r="D13" i="15"/>
  <c r="V12" i="15"/>
  <c r="K12" i="15"/>
  <c r="S11" i="15"/>
  <c r="AA8" i="15"/>
  <c r="P8" i="15"/>
  <c r="F8" i="15"/>
  <c r="X7" i="15"/>
  <c r="N7" i="15"/>
  <c r="C7" i="15"/>
  <c r="W6" i="15"/>
  <c r="O6" i="15"/>
  <c r="G6" i="15"/>
  <c r="AA5" i="15"/>
  <c r="Z676" i="57" s="1"/>
  <c r="S5" i="15"/>
  <c r="R676" i="57" s="1"/>
  <c r="K5" i="15"/>
  <c r="J676" i="57" s="1"/>
  <c r="C5" i="15"/>
  <c r="B676" i="57" s="1"/>
  <c r="O7" i="15"/>
  <c r="D7" i="15"/>
  <c r="AB5" i="15"/>
  <c r="AA676" i="57" s="1"/>
  <c r="AA17" i="15"/>
  <c r="W12" i="15"/>
  <c r="AB8" i="15"/>
  <c r="T5" i="15"/>
  <c r="N17" i="15"/>
  <c r="L12" i="15"/>
  <c r="R8" i="15"/>
  <c r="L5" i="15"/>
  <c r="G8" i="15"/>
  <c r="D5" i="15"/>
  <c r="P6" i="15"/>
  <c r="W18" i="15"/>
  <c r="S13" i="15"/>
  <c r="T11" i="15"/>
  <c r="J18" i="15"/>
  <c r="G13" i="15"/>
  <c r="J11" i="15"/>
  <c r="Z7" i="15"/>
  <c r="O21" i="39"/>
  <c r="AA21" i="39"/>
  <c r="K21" i="39"/>
  <c r="L21" i="39"/>
  <c r="C21" i="39"/>
  <c r="O20" i="39"/>
  <c r="G20" i="39"/>
  <c r="AA19" i="39"/>
  <c r="Z483" i="57" s="1"/>
  <c r="K19" i="39"/>
  <c r="J483" i="57" s="1"/>
  <c r="C19" i="39"/>
  <c r="B483" i="57" s="1"/>
  <c r="O17" i="39"/>
  <c r="G17" i="39"/>
  <c r="AA16" i="39"/>
  <c r="K16" i="39"/>
  <c r="C16" i="39"/>
  <c r="O15" i="39"/>
  <c r="N485" i="57" s="1"/>
  <c r="G15" i="39"/>
  <c r="F485" i="57" s="1"/>
  <c r="AA14" i="39"/>
  <c r="K14" i="39"/>
  <c r="C14" i="39"/>
  <c r="O13" i="39"/>
  <c r="N484" i="57" s="1"/>
  <c r="G13" i="39"/>
  <c r="F484" i="57" s="1"/>
  <c r="AA12" i="39"/>
  <c r="K12" i="39"/>
  <c r="C12" i="39"/>
  <c r="O11" i="39"/>
  <c r="G11" i="39"/>
  <c r="AA10" i="39"/>
  <c r="K10" i="39"/>
  <c r="C10" i="39"/>
  <c r="O8" i="39"/>
  <c r="N486" i="57" s="1"/>
  <c r="G8" i="39"/>
  <c r="F486" i="57" s="1"/>
  <c r="AA7" i="39"/>
  <c r="K7" i="39"/>
  <c r="C7" i="39"/>
  <c r="O6" i="39"/>
  <c r="G6" i="39"/>
  <c r="AA5" i="39"/>
  <c r="Z481" i="57" s="1"/>
  <c r="K5" i="39"/>
  <c r="J481" i="57" s="1"/>
  <c r="C5" i="39"/>
  <c r="U21" i="39"/>
  <c r="J21" i="39"/>
  <c r="N20" i="39"/>
  <c r="F20" i="39"/>
  <c r="Z19" i="39"/>
  <c r="R19" i="39"/>
  <c r="Q483" i="57" s="1"/>
  <c r="J19" i="39"/>
  <c r="N17" i="39"/>
  <c r="F17" i="39"/>
  <c r="Z16" i="39"/>
  <c r="R16" i="39"/>
  <c r="J16" i="39"/>
  <c r="N15" i="39"/>
  <c r="M485" i="57" s="1"/>
  <c r="F15" i="39"/>
  <c r="E485" i="57" s="1"/>
  <c r="Z14" i="39"/>
  <c r="R14" i="39"/>
  <c r="J14" i="39"/>
  <c r="N13" i="39"/>
  <c r="M484" i="57" s="1"/>
  <c r="F13" i="39"/>
  <c r="E484" i="57" s="1"/>
  <c r="Z12" i="39"/>
  <c r="R12" i="39"/>
  <c r="J12" i="39"/>
  <c r="N11" i="39"/>
  <c r="F11" i="39"/>
  <c r="Z10" i="39"/>
  <c r="R10" i="39"/>
  <c r="J10" i="39"/>
  <c r="N8" i="39"/>
  <c r="F8" i="39"/>
  <c r="E486" i="57" s="1"/>
  <c r="Z7" i="39"/>
  <c r="R7" i="39"/>
  <c r="J7" i="39"/>
  <c r="N6" i="39"/>
  <c r="F6" i="39"/>
  <c r="Z5" i="39"/>
  <c r="R5" i="39"/>
  <c r="J5" i="39"/>
  <c r="I481" i="57" s="1"/>
  <c r="T21" i="39"/>
  <c r="I21" i="39"/>
  <c r="U20" i="39"/>
  <c r="M20" i="39"/>
  <c r="E20" i="39"/>
  <c r="Y19" i="39"/>
  <c r="Q19" i="39"/>
  <c r="P483" i="57" s="1"/>
  <c r="I19" i="39"/>
  <c r="H483" i="57" s="1"/>
  <c r="U17" i="39"/>
  <c r="M17" i="39"/>
  <c r="E17" i="39"/>
  <c r="Y16" i="39"/>
  <c r="Q16" i="39"/>
  <c r="I16" i="39"/>
  <c r="U15" i="39"/>
  <c r="T485" i="57" s="1"/>
  <c r="M15" i="39"/>
  <c r="L485" i="57" s="1"/>
  <c r="E15" i="39"/>
  <c r="D485" i="57" s="1"/>
  <c r="Y14" i="39"/>
  <c r="Q14" i="39"/>
  <c r="I14" i="39"/>
  <c r="U13" i="39"/>
  <c r="T484" i="57" s="1"/>
  <c r="M13" i="39"/>
  <c r="L484" i="57" s="1"/>
  <c r="E13" i="39"/>
  <c r="D484" i="57" s="1"/>
  <c r="Y12" i="39"/>
  <c r="Q12" i="39"/>
  <c r="I12" i="39"/>
  <c r="U11" i="39"/>
  <c r="M11" i="39"/>
  <c r="E11" i="39"/>
  <c r="Y10" i="39"/>
  <c r="Q10" i="39"/>
  <c r="I10" i="39"/>
  <c r="U8" i="39"/>
  <c r="T486" i="57" s="1"/>
  <c r="M8" i="39"/>
  <c r="L486" i="57" s="1"/>
  <c r="E8" i="39"/>
  <c r="D486" i="57" s="1"/>
  <c r="Y7" i="39"/>
  <c r="Q7" i="39"/>
  <c r="I7" i="39"/>
  <c r="U6" i="39"/>
  <c r="M6" i="39"/>
  <c r="E6" i="39"/>
  <c r="Y5" i="39"/>
  <c r="X481" i="57" s="1"/>
  <c r="Q5" i="39"/>
  <c r="P481" i="57" s="1"/>
  <c r="I5" i="39"/>
  <c r="H481" i="57" s="1"/>
  <c r="R21" i="39"/>
  <c r="AB20" i="39"/>
  <c r="T20" i="39"/>
  <c r="L20" i="39"/>
  <c r="D20" i="39"/>
  <c r="X19" i="39"/>
  <c r="P19" i="39"/>
  <c r="AB17" i="39"/>
  <c r="T17" i="39"/>
  <c r="L17" i="39"/>
  <c r="D17" i="39"/>
  <c r="X16" i="39"/>
  <c r="P16" i="39"/>
  <c r="AB15" i="39"/>
  <c r="AA485" i="57" s="1"/>
  <c r="T15" i="39"/>
  <c r="S485" i="57" s="1"/>
  <c r="L15" i="39"/>
  <c r="K485" i="57" s="1"/>
  <c r="D15" i="39"/>
  <c r="C485" i="57" s="1"/>
  <c r="X14" i="39"/>
  <c r="P14" i="39"/>
  <c r="AB13" i="39"/>
  <c r="AA484" i="57" s="1"/>
  <c r="T13" i="39"/>
  <c r="S484" i="57" s="1"/>
  <c r="L13" i="39"/>
  <c r="K484" i="57" s="1"/>
  <c r="D13" i="39"/>
  <c r="C484" i="57" s="1"/>
  <c r="X12" i="39"/>
  <c r="P12" i="39"/>
  <c r="AB11" i="39"/>
  <c r="T11" i="39"/>
  <c r="L11" i="39"/>
  <c r="D11" i="39"/>
  <c r="X10" i="39"/>
  <c r="P10" i="39"/>
  <c r="AB8" i="39"/>
  <c r="AA486" i="57" s="1"/>
  <c r="T8" i="39"/>
  <c r="S486" i="57" s="1"/>
  <c r="L8" i="39"/>
  <c r="K486" i="57" s="1"/>
  <c r="D8" i="39"/>
  <c r="C486" i="57" s="1"/>
  <c r="X7" i="39"/>
  <c r="P7" i="39"/>
  <c r="AB6" i="39"/>
  <c r="T6" i="39"/>
  <c r="L6" i="39"/>
  <c r="D6" i="39"/>
  <c r="X5" i="39"/>
  <c r="W481" i="57" s="1"/>
  <c r="P5" i="39"/>
  <c r="AB21" i="39"/>
  <c r="Q21" i="39"/>
  <c r="G21" i="39"/>
  <c r="AA20" i="39"/>
  <c r="K20" i="39"/>
  <c r="C20" i="39"/>
  <c r="O19" i="39"/>
  <c r="N483" i="57" s="1"/>
  <c r="G19" i="39"/>
  <c r="AA17" i="39"/>
  <c r="K17" i="39"/>
  <c r="C17" i="39"/>
  <c r="O16" i="39"/>
  <c r="G16" i="39"/>
  <c r="AA15" i="39"/>
  <c r="Z485" i="57" s="1"/>
  <c r="K15" i="39"/>
  <c r="J485" i="57" s="1"/>
  <c r="C15" i="39"/>
  <c r="B485" i="57" s="1"/>
  <c r="O14" i="39"/>
  <c r="G14" i="39"/>
  <c r="AA13" i="39"/>
  <c r="Z484" i="57" s="1"/>
  <c r="BS484" i="57" s="1"/>
  <c r="K13" i="39"/>
  <c r="J484" i="57" s="1"/>
  <c r="C13" i="39"/>
  <c r="B484" i="57" s="1"/>
  <c r="O12" i="39"/>
  <c r="G12" i="39"/>
  <c r="AA11" i="39"/>
  <c r="K11" i="39"/>
  <c r="C11" i="39"/>
  <c r="O10" i="39"/>
  <c r="G10" i="39"/>
  <c r="AA8" i="39"/>
  <c r="K8" i="39"/>
  <c r="J486" i="57" s="1"/>
  <c r="C8" i="39"/>
  <c r="B486" i="57" s="1"/>
  <c r="O7" i="39"/>
  <c r="G7" i="39"/>
  <c r="AA6" i="39"/>
  <c r="K6" i="39"/>
  <c r="C6" i="39"/>
  <c r="O5" i="39"/>
  <c r="N481" i="57" s="1"/>
  <c r="G5" i="39"/>
  <c r="F481" i="57" s="1"/>
  <c r="Z21" i="39"/>
  <c r="P21" i="39"/>
  <c r="F21" i="39"/>
  <c r="Z20" i="39"/>
  <c r="R20" i="39"/>
  <c r="J20" i="39"/>
  <c r="N19" i="39"/>
  <c r="M483" i="57" s="1"/>
  <c r="F19" i="39"/>
  <c r="E483" i="57" s="1"/>
  <c r="Z17" i="39"/>
  <c r="R17" i="39"/>
  <c r="J17" i="39"/>
  <c r="N16" i="39"/>
  <c r="F16" i="39"/>
  <c r="Z15" i="39"/>
  <c r="Y485" i="57" s="1"/>
  <c r="R15" i="39"/>
  <c r="Q485" i="57" s="1"/>
  <c r="J15" i="39"/>
  <c r="I485" i="57" s="1"/>
  <c r="N14" i="39"/>
  <c r="F14" i="39"/>
  <c r="Z13" i="39"/>
  <c r="Y484" i="57" s="1"/>
  <c r="R13" i="39"/>
  <c r="Q484" i="57" s="1"/>
  <c r="J13" i="39"/>
  <c r="I484" i="57" s="1"/>
  <c r="N12" i="39"/>
  <c r="F12" i="39"/>
  <c r="Z11" i="39"/>
  <c r="R11" i="39"/>
  <c r="J11" i="39"/>
  <c r="N10" i="39"/>
  <c r="F10" i="39"/>
  <c r="Z8" i="39"/>
  <c r="Y486" i="57" s="1"/>
  <c r="R8" i="39"/>
  <c r="Q486" i="57" s="1"/>
  <c r="J8" i="39"/>
  <c r="I486" i="57" s="1"/>
  <c r="N7" i="39"/>
  <c r="F7" i="39"/>
  <c r="Z6" i="39"/>
  <c r="R6" i="39"/>
  <c r="J6" i="39"/>
  <c r="N5" i="39"/>
  <c r="M481" i="57" s="1"/>
  <c r="F5" i="39"/>
  <c r="E481" i="57" s="1"/>
  <c r="Y21" i="39"/>
  <c r="N21" i="39"/>
  <c r="E21" i="39"/>
  <c r="Y20" i="39"/>
  <c r="Q20" i="39"/>
  <c r="I20" i="39"/>
  <c r="U19" i="39"/>
  <c r="T483" i="57" s="1"/>
  <c r="M19" i="39"/>
  <c r="L483" i="57" s="1"/>
  <c r="E19" i="39"/>
  <c r="Y17" i="39"/>
  <c r="Q17" i="39"/>
  <c r="I17" i="39"/>
  <c r="U16" i="39"/>
  <c r="M16" i="39"/>
  <c r="E16" i="39"/>
  <c r="Y15" i="39"/>
  <c r="X485" i="57" s="1"/>
  <c r="Q15" i="39"/>
  <c r="P485" i="57" s="1"/>
  <c r="I15" i="39"/>
  <c r="H485" i="57" s="1"/>
  <c r="U14" i="39"/>
  <c r="M14" i="39"/>
  <c r="E14" i="39"/>
  <c r="Y13" i="39"/>
  <c r="Q13" i="39"/>
  <c r="P484" i="57" s="1"/>
  <c r="I13" i="39"/>
  <c r="H484" i="57" s="1"/>
  <c r="U12" i="39"/>
  <c r="M12" i="39"/>
  <c r="E12" i="39"/>
  <c r="Y11" i="39"/>
  <c r="Q11" i="39"/>
  <c r="I11" i="39"/>
  <c r="U10" i="39"/>
  <c r="M10" i="39"/>
  <c r="E10" i="39"/>
  <c r="Y8" i="39"/>
  <c r="X486" i="57" s="1"/>
  <c r="Q8" i="39"/>
  <c r="P486" i="57" s="1"/>
  <c r="I8" i="39"/>
  <c r="H486" i="57" s="1"/>
  <c r="U7" i="39"/>
  <c r="M7" i="39"/>
  <c r="E7" i="39"/>
  <c r="Y6" i="39"/>
  <c r="Q6" i="39"/>
  <c r="I6" i="39"/>
  <c r="U5" i="39"/>
  <c r="T481" i="57" s="1"/>
  <c r="M5" i="39"/>
  <c r="L481" i="57" s="1"/>
  <c r="E5" i="39"/>
  <c r="D481" i="57" s="1"/>
  <c r="X21" i="39"/>
  <c r="M21" i="39"/>
  <c r="D21" i="39"/>
  <c r="X20" i="39"/>
  <c r="P20" i="39"/>
  <c r="AB19" i="39"/>
  <c r="AA483" i="57" s="1"/>
  <c r="T19" i="39"/>
  <c r="S483" i="57" s="1"/>
  <c r="L19" i="39"/>
  <c r="K483" i="57" s="1"/>
  <c r="D19" i="39"/>
  <c r="C483" i="57" s="1"/>
  <c r="X17" i="39"/>
  <c r="P17" i="39"/>
  <c r="AB16" i="39"/>
  <c r="T16" i="39"/>
  <c r="L16" i="39"/>
  <c r="D16" i="39"/>
  <c r="X15" i="39"/>
  <c r="W485" i="57" s="1"/>
  <c r="P15" i="39"/>
  <c r="O485" i="57" s="1"/>
  <c r="AB14" i="39"/>
  <c r="T14" i="39"/>
  <c r="L14" i="39"/>
  <c r="D14" i="39"/>
  <c r="X13" i="39"/>
  <c r="W484" i="57" s="1"/>
  <c r="BP484" i="57" s="1"/>
  <c r="P13" i="39"/>
  <c r="O484" i="57" s="1"/>
  <c r="AB12" i="39"/>
  <c r="T12" i="39"/>
  <c r="L12" i="39"/>
  <c r="D12" i="39"/>
  <c r="X11" i="39"/>
  <c r="P11" i="39"/>
  <c r="AB10" i="39"/>
  <c r="T10" i="39"/>
  <c r="L10" i="39"/>
  <c r="D10" i="39"/>
  <c r="X8" i="39"/>
  <c r="W486" i="57" s="1"/>
  <c r="P8" i="39"/>
  <c r="O486" i="57" s="1"/>
  <c r="AB7" i="39"/>
  <c r="T7" i="39"/>
  <c r="L7" i="39"/>
  <c r="D7" i="39"/>
  <c r="X6" i="39"/>
  <c r="P6" i="39"/>
  <c r="AB5" i="39"/>
  <c r="T5" i="39"/>
  <c r="S481" i="57" s="1"/>
  <c r="L5" i="39"/>
  <c r="K481" i="57" s="1"/>
  <c r="D5" i="39"/>
  <c r="C481" i="57" s="1"/>
  <c r="BI520" i="57"/>
  <c r="BI515" i="57"/>
  <c r="BI496" i="57"/>
  <c r="BE370" i="57"/>
  <c r="V16" i="16"/>
  <c r="N16" i="16"/>
  <c r="F16" i="16"/>
  <c r="Z15" i="16"/>
  <c r="R15" i="16"/>
  <c r="J15" i="16"/>
  <c r="V14" i="16"/>
  <c r="N14" i="16"/>
  <c r="F14" i="16"/>
  <c r="Z12" i="16"/>
  <c r="R12" i="16"/>
  <c r="J12" i="16"/>
  <c r="V11" i="16"/>
  <c r="N11" i="16"/>
  <c r="F11" i="16"/>
  <c r="Z10" i="16"/>
  <c r="R10" i="16"/>
  <c r="J10" i="16"/>
  <c r="V9" i="16"/>
  <c r="N9" i="16"/>
  <c r="F9" i="16"/>
  <c r="Z8" i="16"/>
  <c r="R8" i="16"/>
  <c r="J8" i="16"/>
  <c r="V7" i="16"/>
  <c r="U16" i="16"/>
  <c r="M16" i="16"/>
  <c r="E16" i="16"/>
  <c r="Y15" i="16"/>
  <c r="Q15" i="16"/>
  <c r="I15" i="16"/>
  <c r="U14" i="16"/>
  <c r="M14" i="16"/>
  <c r="E14" i="16"/>
  <c r="Y12" i="16"/>
  <c r="Q12" i="16"/>
  <c r="I12" i="16"/>
  <c r="U11" i="16"/>
  <c r="M11" i="16"/>
  <c r="E11" i="16"/>
  <c r="Y10" i="16"/>
  <c r="Q10" i="16"/>
  <c r="I10" i="16"/>
  <c r="U9" i="16"/>
  <c r="M9" i="16"/>
  <c r="E9" i="16"/>
  <c r="Y8" i="16"/>
  <c r="Q8" i="16"/>
  <c r="I8" i="16"/>
  <c r="U7" i="16"/>
  <c r="M7" i="16"/>
  <c r="E7" i="16"/>
  <c r="AB16" i="16"/>
  <c r="T16" i="16"/>
  <c r="L16" i="16"/>
  <c r="D16" i="16"/>
  <c r="X15" i="16"/>
  <c r="P15" i="16"/>
  <c r="AB14" i="16"/>
  <c r="T14" i="16"/>
  <c r="L14" i="16"/>
  <c r="D14" i="16"/>
  <c r="X12" i="16"/>
  <c r="P12" i="16"/>
  <c r="AB11" i="16"/>
  <c r="T11" i="16"/>
  <c r="L11" i="16"/>
  <c r="D11" i="16"/>
  <c r="X10" i="16"/>
  <c r="P10" i="16"/>
  <c r="AB9" i="16"/>
  <c r="T9" i="16"/>
  <c r="L9" i="16"/>
  <c r="D9" i="16"/>
  <c r="P8" i="16"/>
  <c r="AB7" i="16"/>
  <c r="T7" i="16"/>
  <c r="L7" i="16"/>
  <c r="D7" i="16"/>
  <c r="P6" i="16"/>
  <c r="AB5" i="16"/>
  <c r="T5" i="16"/>
  <c r="L5" i="16"/>
  <c r="D5" i="16"/>
  <c r="AA16" i="16"/>
  <c r="S16" i="16"/>
  <c r="K16" i="16"/>
  <c r="C16" i="16"/>
  <c r="O15" i="16"/>
  <c r="G15" i="16"/>
  <c r="AA14" i="16"/>
  <c r="S14" i="16"/>
  <c r="K14" i="16"/>
  <c r="C14" i="16"/>
  <c r="O12" i="16"/>
  <c r="G12" i="16"/>
  <c r="AA11" i="16"/>
  <c r="S11" i="16"/>
  <c r="K11" i="16"/>
  <c r="C11" i="16"/>
  <c r="O10" i="16"/>
  <c r="G10" i="16"/>
  <c r="AA9" i="16"/>
  <c r="S9" i="16"/>
  <c r="K9" i="16"/>
  <c r="C9" i="16"/>
  <c r="O8" i="16"/>
  <c r="G8" i="16"/>
  <c r="AA7" i="16"/>
  <c r="S7" i="16"/>
  <c r="K7" i="16"/>
  <c r="C7" i="16"/>
  <c r="Z16" i="16"/>
  <c r="R16" i="16"/>
  <c r="J16" i="16"/>
  <c r="V15" i="16"/>
  <c r="N15" i="16"/>
  <c r="F15" i="16"/>
  <c r="Z14" i="16"/>
  <c r="R14" i="16"/>
  <c r="J14" i="16"/>
  <c r="V12" i="16"/>
  <c r="N12" i="16"/>
  <c r="F12" i="16"/>
  <c r="Z11" i="16"/>
  <c r="R11" i="16"/>
  <c r="J11" i="16"/>
  <c r="V10" i="16"/>
  <c r="N10" i="16"/>
  <c r="F10" i="16"/>
  <c r="Z9" i="16"/>
  <c r="R9" i="16"/>
  <c r="J9" i="16"/>
  <c r="V8" i="16"/>
  <c r="N8" i="16"/>
  <c r="F8" i="16"/>
  <c r="Z7" i="16"/>
  <c r="R7" i="16"/>
  <c r="J7" i="16"/>
  <c r="Y16" i="16"/>
  <c r="Q16" i="16"/>
  <c r="I16" i="16"/>
  <c r="U15" i="16"/>
  <c r="M15" i="16"/>
  <c r="E15" i="16"/>
  <c r="Y14" i="16"/>
  <c r="Q14" i="16"/>
  <c r="I14" i="16"/>
  <c r="U12" i="16"/>
  <c r="M12" i="16"/>
  <c r="E12" i="16"/>
  <c r="Y11" i="16"/>
  <c r="Q11" i="16"/>
  <c r="I11" i="16"/>
  <c r="U10" i="16"/>
  <c r="M10" i="16"/>
  <c r="E10" i="16"/>
  <c r="Y9" i="16"/>
  <c r="Q9" i="16"/>
  <c r="I9" i="16"/>
  <c r="U8" i="16"/>
  <c r="M8" i="16"/>
  <c r="E8" i="16"/>
  <c r="Y7" i="16"/>
  <c r="Q7" i="16"/>
  <c r="I7" i="16"/>
  <c r="U6" i="16"/>
  <c r="M6" i="16"/>
  <c r="E6" i="16"/>
  <c r="Y5" i="16"/>
  <c r="Q5" i="16"/>
  <c r="I5" i="16"/>
  <c r="O16" i="16"/>
  <c r="G16" i="16"/>
  <c r="AA15" i="16"/>
  <c r="S15" i="16"/>
  <c r="K15" i="16"/>
  <c r="C15" i="16"/>
  <c r="O14" i="16"/>
  <c r="G14" i="16"/>
  <c r="AA12" i="16"/>
  <c r="S12" i="16"/>
  <c r="K12" i="16"/>
  <c r="C12" i="16"/>
  <c r="O11" i="16"/>
  <c r="G11" i="16"/>
  <c r="AA10" i="16"/>
  <c r="S10" i="16"/>
  <c r="K10" i="16"/>
  <c r="C10" i="16"/>
  <c r="O9" i="16"/>
  <c r="G9" i="16"/>
  <c r="AA8" i="16"/>
  <c r="S8" i="16"/>
  <c r="K8" i="16"/>
  <c r="C8" i="16"/>
  <c r="O7" i="16"/>
  <c r="G7" i="16"/>
  <c r="AA6" i="16"/>
  <c r="S6" i="16"/>
  <c r="K6" i="16"/>
  <c r="C6" i="16"/>
  <c r="O5" i="16"/>
  <c r="G5" i="16"/>
  <c r="P16" i="16"/>
  <c r="T12" i="16"/>
  <c r="D8" i="16"/>
  <c r="R6" i="16"/>
  <c r="F6" i="16"/>
  <c r="U5" i="16"/>
  <c r="L12" i="16"/>
  <c r="P9" i="16"/>
  <c r="Q6" i="16"/>
  <c r="D6" i="16"/>
  <c r="S5" i="16"/>
  <c r="F5" i="16"/>
  <c r="D12" i="16"/>
  <c r="AB10" i="16"/>
  <c r="AB6" i="16"/>
  <c r="O6" i="16"/>
  <c r="R5" i="16"/>
  <c r="E5" i="16"/>
  <c r="P14" i="16"/>
  <c r="T10" i="16"/>
  <c r="Z6" i="16"/>
  <c r="N6" i="16"/>
  <c r="P5" i="16"/>
  <c r="C5" i="16"/>
  <c r="AB15" i="16"/>
  <c r="L10" i="16"/>
  <c r="P7" i="16"/>
  <c r="Y6" i="16"/>
  <c r="L6" i="16"/>
  <c r="AA5" i="16"/>
  <c r="N5" i="16"/>
  <c r="T15" i="16"/>
  <c r="X11" i="16"/>
  <c r="D10" i="16"/>
  <c r="AB8" i="16"/>
  <c r="N7" i="16"/>
  <c r="J6" i="16"/>
  <c r="Z5" i="16"/>
  <c r="M5" i="16"/>
  <c r="L15" i="16"/>
  <c r="P11" i="16"/>
  <c r="T8" i="16"/>
  <c r="V6" i="16"/>
  <c r="I6" i="16"/>
  <c r="X5" i="16"/>
  <c r="K5" i="16"/>
  <c r="D15" i="16"/>
  <c r="AB12" i="16"/>
  <c r="L8" i="16"/>
  <c r="F7" i="16"/>
  <c r="T6" i="16"/>
  <c r="G6" i="16"/>
  <c r="V5" i="16"/>
  <c r="J5" i="16"/>
  <c r="O13" i="38"/>
  <c r="G13" i="38"/>
  <c r="AA11" i="38"/>
  <c r="K11" i="38"/>
  <c r="C11" i="38"/>
  <c r="O10" i="38"/>
  <c r="G10" i="38"/>
  <c r="AA9" i="38"/>
  <c r="K9" i="38"/>
  <c r="C9" i="38"/>
  <c r="O8" i="38"/>
  <c r="G8" i="38"/>
  <c r="AA7" i="38"/>
  <c r="K7" i="38"/>
  <c r="C7" i="38"/>
  <c r="O6" i="38"/>
  <c r="G6" i="38"/>
  <c r="AA5" i="38"/>
  <c r="K5" i="38"/>
  <c r="C5" i="38"/>
  <c r="N13" i="38"/>
  <c r="F13" i="38"/>
  <c r="Z11" i="38"/>
  <c r="R11" i="38"/>
  <c r="J11" i="38"/>
  <c r="N10" i="38"/>
  <c r="F10" i="38"/>
  <c r="Z9" i="38"/>
  <c r="R9" i="38"/>
  <c r="J9" i="38"/>
  <c r="N8" i="38"/>
  <c r="F8" i="38"/>
  <c r="Z7" i="38"/>
  <c r="R7" i="38"/>
  <c r="J7" i="38"/>
  <c r="N6" i="38"/>
  <c r="F6" i="38"/>
  <c r="Z5" i="38"/>
  <c r="R5" i="38"/>
  <c r="J5" i="38"/>
  <c r="U13" i="38"/>
  <c r="M13" i="38"/>
  <c r="E13" i="38"/>
  <c r="Y11" i="38"/>
  <c r="Q11" i="38"/>
  <c r="I11" i="38"/>
  <c r="U10" i="38"/>
  <c r="M10" i="38"/>
  <c r="E10" i="38"/>
  <c r="Y9" i="38"/>
  <c r="Q9" i="38"/>
  <c r="I9" i="38"/>
  <c r="U8" i="38"/>
  <c r="M8" i="38"/>
  <c r="E8" i="38"/>
  <c r="Y7" i="38"/>
  <c r="Q7" i="38"/>
  <c r="I7" i="38"/>
  <c r="U6" i="38"/>
  <c r="M6" i="38"/>
  <c r="E6" i="38"/>
  <c r="Y5" i="38"/>
  <c r="Q5" i="38"/>
  <c r="I5" i="38"/>
  <c r="AB13" i="38"/>
  <c r="T13" i="38"/>
  <c r="L13" i="38"/>
  <c r="D13" i="38"/>
  <c r="X11" i="38"/>
  <c r="P11" i="38"/>
  <c r="AB10" i="38"/>
  <c r="T10" i="38"/>
  <c r="L10" i="38"/>
  <c r="D10" i="38"/>
  <c r="X9" i="38"/>
  <c r="P9" i="38"/>
  <c r="AB8" i="38"/>
  <c r="T8" i="38"/>
  <c r="L8" i="38"/>
  <c r="D8" i="38"/>
  <c r="X7" i="38"/>
  <c r="P7" i="38"/>
  <c r="AB6" i="38"/>
  <c r="T6" i="38"/>
  <c r="L6" i="38"/>
  <c r="D6" i="38"/>
  <c r="X5" i="38"/>
  <c r="P5" i="38"/>
  <c r="AA13" i="38"/>
  <c r="K13" i="38"/>
  <c r="C13" i="38"/>
  <c r="O11" i="38"/>
  <c r="G11" i="38"/>
  <c r="AA10" i="38"/>
  <c r="K10" i="38"/>
  <c r="C10" i="38"/>
  <c r="O9" i="38"/>
  <c r="G9" i="38"/>
  <c r="AA8" i="38"/>
  <c r="K8" i="38"/>
  <c r="C8" i="38"/>
  <c r="O7" i="38"/>
  <c r="G7" i="38"/>
  <c r="AA6" i="38"/>
  <c r="K6" i="38"/>
  <c r="C6" i="38"/>
  <c r="O5" i="38"/>
  <c r="G5" i="38"/>
  <c r="Z13" i="38"/>
  <c r="R13" i="38"/>
  <c r="J13" i="38"/>
  <c r="N11" i="38"/>
  <c r="F11" i="38"/>
  <c r="Z10" i="38"/>
  <c r="R10" i="38"/>
  <c r="J10" i="38"/>
  <c r="N9" i="38"/>
  <c r="F9" i="38"/>
  <c r="Z8" i="38"/>
  <c r="R8" i="38"/>
  <c r="J8" i="38"/>
  <c r="N7" i="38"/>
  <c r="F7" i="38"/>
  <c r="Z6" i="38"/>
  <c r="R6" i="38"/>
  <c r="J6" i="38"/>
  <c r="N5" i="38"/>
  <c r="F5" i="38"/>
  <c r="Y13" i="38"/>
  <c r="Q13" i="38"/>
  <c r="I13" i="38"/>
  <c r="U11" i="38"/>
  <c r="M11" i="38"/>
  <c r="E11" i="38"/>
  <c r="Y10" i="38"/>
  <c r="Q10" i="38"/>
  <c r="I10" i="38"/>
  <c r="U9" i="38"/>
  <c r="M9" i="38"/>
  <c r="E9" i="38"/>
  <c r="Y8" i="38"/>
  <c r="Q8" i="38"/>
  <c r="I8" i="38"/>
  <c r="U7" i="38"/>
  <c r="M7" i="38"/>
  <c r="E7" i="38"/>
  <c r="Y6" i="38"/>
  <c r="Q6" i="38"/>
  <c r="I6" i="38"/>
  <c r="U5" i="38"/>
  <c r="M5" i="38"/>
  <c r="E5" i="38"/>
  <c r="X13" i="38"/>
  <c r="P13" i="38"/>
  <c r="AB11" i="38"/>
  <c r="T11" i="38"/>
  <c r="L11" i="38"/>
  <c r="D11" i="38"/>
  <c r="X10" i="38"/>
  <c r="P10" i="38"/>
  <c r="AB9" i="38"/>
  <c r="T9" i="38"/>
  <c r="L9" i="38"/>
  <c r="D9" i="38"/>
  <c r="X8" i="38"/>
  <c r="P8" i="38"/>
  <c r="AB7" i="38"/>
  <c r="T7" i="38"/>
  <c r="L7" i="38"/>
  <c r="D7" i="38"/>
  <c r="X6" i="38"/>
  <c r="P6" i="38"/>
  <c r="AB5" i="38"/>
  <c r="T5" i="38"/>
  <c r="L5" i="38"/>
  <c r="D5" i="38"/>
  <c r="W51" i="12"/>
  <c r="O51" i="12"/>
  <c r="G51" i="12"/>
  <c r="AA50" i="12"/>
  <c r="S50" i="12"/>
  <c r="K50" i="12"/>
  <c r="C50" i="12"/>
  <c r="W48" i="12"/>
  <c r="O48" i="12"/>
  <c r="G48" i="12"/>
  <c r="AA47" i="12"/>
  <c r="S47" i="12"/>
  <c r="K47" i="12"/>
  <c r="C47" i="12"/>
  <c r="W46" i="12"/>
  <c r="O46" i="12"/>
  <c r="G46" i="12"/>
  <c r="AA45" i="12"/>
  <c r="S45" i="12"/>
  <c r="K45" i="12"/>
  <c r="C45" i="12"/>
  <c r="W43" i="12"/>
  <c r="V386" i="57" s="1"/>
  <c r="O43" i="12"/>
  <c r="N386" i="57" s="1"/>
  <c r="G43" i="12"/>
  <c r="F386" i="57" s="1"/>
  <c r="AA41" i="12"/>
  <c r="S41" i="12"/>
  <c r="K41" i="12"/>
  <c r="C41" i="12"/>
  <c r="W40" i="12"/>
  <c r="O40" i="12"/>
  <c r="G40" i="12"/>
  <c r="AA39" i="12"/>
  <c r="S39" i="12"/>
  <c r="K39" i="12"/>
  <c r="C39" i="12"/>
  <c r="W38" i="12"/>
  <c r="O38" i="12"/>
  <c r="G38" i="12"/>
  <c r="AA37" i="12"/>
  <c r="S37" i="12"/>
  <c r="K37" i="12"/>
  <c r="C37" i="12"/>
  <c r="W36" i="12"/>
  <c r="O36" i="12"/>
  <c r="G36" i="12"/>
  <c r="AA35" i="12"/>
  <c r="S35" i="12"/>
  <c r="K35" i="12"/>
  <c r="U51" i="12"/>
  <c r="M51" i="12"/>
  <c r="E51" i="12"/>
  <c r="Y50" i="12"/>
  <c r="Q50" i="12"/>
  <c r="I50" i="12"/>
  <c r="U48" i="12"/>
  <c r="M48" i="12"/>
  <c r="E48" i="12"/>
  <c r="Y47" i="12"/>
  <c r="Q47" i="12"/>
  <c r="I47" i="12"/>
  <c r="U46" i="12"/>
  <c r="M46" i="12"/>
  <c r="E46" i="12"/>
  <c r="Y45" i="12"/>
  <c r="Q45" i="12"/>
  <c r="I45" i="12"/>
  <c r="U43" i="12"/>
  <c r="T386" i="57" s="1"/>
  <c r="M43" i="12"/>
  <c r="L386" i="57" s="1"/>
  <c r="E43" i="12"/>
  <c r="D386" i="57" s="1"/>
  <c r="Y41" i="12"/>
  <c r="Q41" i="12"/>
  <c r="I41" i="12"/>
  <c r="U40" i="12"/>
  <c r="M40" i="12"/>
  <c r="E40" i="12"/>
  <c r="Y39" i="12"/>
  <c r="Q39" i="12"/>
  <c r="I39" i="12"/>
  <c r="U38" i="12"/>
  <c r="M38" i="12"/>
  <c r="E38" i="12"/>
  <c r="Y37" i="12"/>
  <c r="Q37" i="12"/>
  <c r="I37" i="12"/>
  <c r="U36" i="12"/>
  <c r="M36" i="12"/>
  <c r="E36" i="12"/>
  <c r="Y35" i="12"/>
  <c r="Q35" i="12"/>
  <c r="I35" i="12"/>
  <c r="U34" i="12"/>
  <c r="M34" i="12"/>
  <c r="E34" i="12"/>
  <c r="Y33" i="12"/>
  <c r="Q33" i="12"/>
  <c r="I33" i="12"/>
  <c r="AB51" i="12"/>
  <c r="T51" i="12"/>
  <c r="L51" i="12"/>
  <c r="D51" i="12"/>
  <c r="X50" i="12"/>
  <c r="P50" i="12"/>
  <c r="AB48" i="12"/>
  <c r="T48" i="12"/>
  <c r="L48" i="12"/>
  <c r="D48" i="12"/>
  <c r="X47" i="12"/>
  <c r="P47" i="12"/>
  <c r="AB46" i="12"/>
  <c r="T46" i="12"/>
  <c r="L46" i="12"/>
  <c r="D46" i="12"/>
  <c r="X45" i="12"/>
  <c r="P45" i="12"/>
  <c r="AB43" i="12"/>
  <c r="AA386" i="57" s="1"/>
  <c r="T43" i="12"/>
  <c r="S386" i="57" s="1"/>
  <c r="L43" i="12"/>
  <c r="K386" i="57" s="1"/>
  <c r="D43" i="12"/>
  <c r="C386" i="57" s="1"/>
  <c r="X41" i="12"/>
  <c r="P41" i="12"/>
  <c r="AB40" i="12"/>
  <c r="T40" i="12"/>
  <c r="L40" i="12"/>
  <c r="D40" i="12"/>
  <c r="X39" i="12"/>
  <c r="P39" i="12"/>
  <c r="AB38" i="12"/>
  <c r="T38" i="12"/>
  <c r="L38" i="12"/>
  <c r="D38" i="12"/>
  <c r="X37" i="12"/>
  <c r="P37" i="12"/>
  <c r="AB36" i="12"/>
  <c r="T36" i="12"/>
  <c r="L36" i="12"/>
  <c r="D36" i="12"/>
  <c r="X35" i="12"/>
  <c r="P35" i="12"/>
  <c r="AB34" i="12"/>
  <c r="T34" i="12"/>
  <c r="L34" i="12"/>
  <c r="D34" i="12"/>
  <c r="AA51" i="12"/>
  <c r="S51" i="12"/>
  <c r="K51" i="12"/>
  <c r="C51" i="12"/>
  <c r="W50" i="12"/>
  <c r="O50" i="12"/>
  <c r="G50" i="12"/>
  <c r="AA48" i="12"/>
  <c r="S48" i="12"/>
  <c r="K48" i="12"/>
  <c r="C48" i="12"/>
  <c r="W47" i="12"/>
  <c r="O47" i="12"/>
  <c r="G47" i="12"/>
  <c r="AA46" i="12"/>
  <c r="S46" i="12"/>
  <c r="K46" i="12"/>
  <c r="C46" i="12"/>
  <c r="W45" i="12"/>
  <c r="O45" i="12"/>
  <c r="G45" i="12"/>
  <c r="AA43" i="12"/>
  <c r="Z386" i="57" s="1"/>
  <c r="S43" i="12"/>
  <c r="R386" i="57" s="1"/>
  <c r="K43" i="12"/>
  <c r="J386" i="57" s="1"/>
  <c r="C43" i="12"/>
  <c r="B386" i="57" s="1"/>
  <c r="W41" i="12"/>
  <c r="O41" i="12"/>
  <c r="G41" i="12"/>
  <c r="AA40" i="12"/>
  <c r="S40" i="12"/>
  <c r="K40" i="12"/>
  <c r="C40" i="12"/>
  <c r="W39" i="12"/>
  <c r="O39" i="12"/>
  <c r="G39" i="12"/>
  <c r="AA38" i="12"/>
  <c r="S38" i="12"/>
  <c r="K38" i="12"/>
  <c r="C38" i="12"/>
  <c r="W37" i="12"/>
  <c r="O37" i="12"/>
  <c r="G37" i="12"/>
  <c r="AA36" i="12"/>
  <c r="S36" i="12"/>
  <c r="K36" i="12"/>
  <c r="C36" i="12"/>
  <c r="W35" i="12"/>
  <c r="O35" i="12"/>
  <c r="G35" i="12"/>
  <c r="Z51" i="12"/>
  <c r="R51" i="12"/>
  <c r="J51" i="12"/>
  <c r="V50" i="12"/>
  <c r="N50" i="12"/>
  <c r="F50" i="12"/>
  <c r="Z48" i="12"/>
  <c r="R48" i="12"/>
  <c r="J48" i="12"/>
  <c r="V47" i="12"/>
  <c r="N47" i="12"/>
  <c r="F47" i="12"/>
  <c r="Z46" i="12"/>
  <c r="R46" i="12"/>
  <c r="J46" i="12"/>
  <c r="Y51" i="12"/>
  <c r="Q51" i="12"/>
  <c r="I51" i="12"/>
  <c r="U50" i="12"/>
  <c r="M50" i="12"/>
  <c r="E50" i="12"/>
  <c r="Y48" i="12"/>
  <c r="Q48" i="12"/>
  <c r="I48" i="12"/>
  <c r="U47" i="12"/>
  <c r="M47" i="12"/>
  <c r="E47" i="12"/>
  <c r="Y46" i="12"/>
  <c r="Q46" i="12"/>
  <c r="I46" i="12"/>
  <c r="U45" i="12"/>
  <c r="M45" i="12"/>
  <c r="E45" i="12"/>
  <c r="Y43" i="12"/>
  <c r="X386" i="57" s="1"/>
  <c r="Q43" i="12"/>
  <c r="P386" i="57" s="1"/>
  <c r="I43" i="12"/>
  <c r="H386" i="57" s="1"/>
  <c r="U41" i="12"/>
  <c r="M41" i="12"/>
  <c r="E41" i="12"/>
  <c r="Y40" i="12"/>
  <c r="Q40" i="12"/>
  <c r="I40" i="12"/>
  <c r="U39" i="12"/>
  <c r="M39" i="12"/>
  <c r="E39" i="12"/>
  <c r="Y38" i="12"/>
  <c r="Q38" i="12"/>
  <c r="I38" i="12"/>
  <c r="U37" i="12"/>
  <c r="M37" i="12"/>
  <c r="E37" i="12"/>
  <c r="Y36" i="12"/>
  <c r="Q36" i="12"/>
  <c r="I36" i="12"/>
  <c r="U35" i="12"/>
  <c r="M35" i="12"/>
  <c r="E35" i="12"/>
  <c r="Y34" i="12"/>
  <c r="Q34" i="12"/>
  <c r="I34" i="12"/>
  <c r="U33" i="12"/>
  <c r="M33" i="12"/>
  <c r="E33" i="12"/>
  <c r="X51" i="12"/>
  <c r="AB50" i="12"/>
  <c r="L45" i="12"/>
  <c r="V43" i="12"/>
  <c r="U386" i="57" s="1"/>
  <c r="J41" i="12"/>
  <c r="R40" i="12"/>
  <c r="AB39" i="12"/>
  <c r="F39" i="12"/>
  <c r="P38" i="12"/>
  <c r="Z37" i="12"/>
  <c r="D37" i="12"/>
  <c r="N36" i="12"/>
  <c r="V35" i="12"/>
  <c r="C35" i="12"/>
  <c r="S34" i="12"/>
  <c r="G34" i="12"/>
  <c r="X33" i="12"/>
  <c r="N33" i="12"/>
  <c r="C33" i="12"/>
  <c r="W32" i="12"/>
  <c r="O32" i="12"/>
  <c r="G32" i="12"/>
  <c r="AA31" i="12"/>
  <c r="S31" i="12"/>
  <c r="K31" i="12"/>
  <c r="C31" i="12"/>
  <c r="W30" i="12"/>
  <c r="O30" i="12"/>
  <c r="G30" i="12"/>
  <c r="AA28" i="12"/>
  <c r="S28" i="12"/>
  <c r="K28" i="12"/>
  <c r="C28" i="12"/>
  <c r="W27" i="12"/>
  <c r="O27" i="12"/>
  <c r="G27" i="12"/>
  <c r="AA26" i="12"/>
  <c r="Z388" i="57" s="1"/>
  <c r="S26" i="12"/>
  <c r="R388" i="57" s="1"/>
  <c r="K26" i="12"/>
  <c r="J388" i="57" s="1"/>
  <c r="C26" i="12"/>
  <c r="B388" i="57" s="1"/>
  <c r="W25" i="12"/>
  <c r="V387" i="57" s="1"/>
  <c r="G25" i="12"/>
  <c r="F387" i="57" s="1"/>
  <c r="AA24" i="12"/>
  <c r="S24" i="12"/>
  <c r="K24" i="12"/>
  <c r="C24" i="12"/>
  <c r="W23" i="12"/>
  <c r="O23" i="12"/>
  <c r="G23" i="12"/>
  <c r="AA22" i="12"/>
  <c r="S22" i="12"/>
  <c r="K22" i="12"/>
  <c r="C22" i="12"/>
  <c r="W20" i="12"/>
  <c r="V385" i="57" s="1"/>
  <c r="O20" i="12"/>
  <c r="N385" i="57" s="1"/>
  <c r="G20" i="12"/>
  <c r="F385" i="57" s="1"/>
  <c r="AA19" i="12"/>
  <c r="Z384" i="57" s="1"/>
  <c r="S19" i="12"/>
  <c r="R384" i="57" s="1"/>
  <c r="K19" i="12"/>
  <c r="J384" i="57" s="1"/>
  <c r="C19" i="12"/>
  <c r="B384" i="57" s="1"/>
  <c r="W18" i="12"/>
  <c r="O18" i="12"/>
  <c r="G18" i="12"/>
  <c r="AA17" i="12"/>
  <c r="S17" i="12"/>
  <c r="K17" i="12"/>
  <c r="C17" i="12"/>
  <c r="W16" i="12"/>
  <c r="O16" i="12"/>
  <c r="G16" i="12"/>
  <c r="AA14" i="12"/>
  <c r="S14" i="12"/>
  <c r="K14" i="12"/>
  <c r="C14" i="12"/>
  <c r="W13" i="12"/>
  <c r="O13" i="12"/>
  <c r="G13" i="12"/>
  <c r="AA12" i="12"/>
  <c r="Z389" i="57" s="1"/>
  <c r="S12" i="12"/>
  <c r="R389" i="57" s="1"/>
  <c r="K12" i="12"/>
  <c r="J389" i="57" s="1"/>
  <c r="C12" i="12"/>
  <c r="B389" i="57" s="1"/>
  <c r="W11" i="12"/>
  <c r="O11" i="12"/>
  <c r="G11" i="12"/>
  <c r="AA10" i="12"/>
  <c r="S10" i="12"/>
  <c r="K10" i="12"/>
  <c r="C10" i="12"/>
  <c r="W9" i="12"/>
  <c r="O9" i="12"/>
  <c r="G9" i="12"/>
  <c r="AA7" i="12"/>
  <c r="S7" i="12"/>
  <c r="K7" i="12"/>
  <c r="C7" i="12"/>
  <c r="W6" i="12"/>
  <c r="O6" i="12"/>
  <c r="G6" i="12"/>
  <c r="AA5" i="12"/>
  <c r="Z381" i="57" s="1"/>
  <c r="S5" i="12"/>
  <c r="R381" i="57" s="1"/>
  <c r="K5" i="12"/>
  <c r="J381" i="57" s="1"/>
  <c r="C5" i="12"/>
  <c r="B381" i="57" s="1"/>
  <c r="V51" i="12"/>
  <c r="Z50" i="12"/>
  <c r="X48" i="12"/>
  <c r="AB47" i="12"/>
  <c r="J45" i="12"/>
  <c r="R43" i="12"/>
  <c r="Q386" i="57" s="1"/>
  <c r="AB41" i="12"/>
  <c r="F41" i="12"/>
  <c r="P40" i="12"/>
  <c r="Z39" i="12"/>
  <c r="D39" i="12"/>
  <c r="N38" i="12"/>
  <c r="V37" i="12"/>
  <c r="J36" i="12"/>
  <c r="T35" i="12"/>
  <c r="R34" i="12"/>
  <c r="F34" i="12"/>
  <c r="W33" i="12"/>
  <c r="L33" i="12"/>
  <c r="V32" i="12"/>
  <c r="N32" i="12"/>
  <c r="F32" i="12"/>
  <c r="Z31" i="12"/>
  <c r="R31" i="12"/>
  <c r="J31" i="12"/>
  <c r="V30" i="12"/>
  <c r="N30" i="12"/>
  <c r="F30" i="12"/>
  <c r="Z28" i="12"/>
  <c r="R28" i="12"/>
  <c r="J28" i="12"/>
  <c r="V27" i="12"/>
  <c r="N27" i="12"/>
  <c r="F27" i="12"/>
  <c r="Z26" i="12"/>
  <c r="Y388" i="57" s="1"/>
  <c r="R26" i="12"/>
  <c r="Q388" i="57" s="1"/>
  <c r="J26" i="12"/>
  <c r="I388" i="57" s="1"/>
  <c r="V25" i="12"/>
  <c r="U387" i="57" s="1"/>
  <c r="F25" i="12"/>
  <c r="E387" i="57" s="1"/>
  <c r="Z24" i="12"/>
  <c r="R24" i="12"/>
  <c r="J24" i="12"/>
  <c r="V23" i="12"/>
  <c r="N23" i="12"/>
  <c r="F23" i="12"/>
  <c r="Z22" i="12"/>
  <c r="R22" i="12"/>
  <c r="J22" i="12"/>
  <c r="V20" i="12"/>
  <c r="U385" i="57" s="1"/>
  <c r="N20" i="12"/>
  <c r="M385" i="57" s="1"/>
  <c r="F20" i="12"/>
  <c r="E385" i="57" s="1"/>
  <c r="Z19" i="12"/>
  <c r="Y384" i="57" s="1"/>
  <c r="R19" i="12"/>
  <c r="Q384" i="57" s="1"/>
  <c r="J19" i="12"/>
  <c r="I384" i="57" s="1"/>
  <c r="V18" i="12"/>
  <c r="N18" i="12"/>
  <c r="F18" i="12"/>
  <c r="Z17" i="12"/>
  <c r="R17" i="12"/>
  <c r="J17" i="12"/>
  <c r="V16" i="12"/>
  <c r="N16" i="12"/>
  <c r="F16" i="12"/>
  <c r="Z14" i="12"/>
  <c r="R14" i="12"/>
  <c r="J14" i="12"/>
  <c r="V13" i="12"/>
  <c r="N13" i="12"/>
  <c r="F13" i="12"/>
  <c r="Z12" i="12"/>
  <c r="Y389" i="57" s="1"/>
  <c r="R12" i="12"/>
  <c r="Q389" i="57" s="1"/>
  <c r="J12" i="12"/>
  <c r="I389" i="57" s="1"/>
  <c r="V11" i="12"/>
  <c r="N11" i="12"/>
  <c r="F11" i="12"/>
  <c r="Z10" i="12"/>
  <c r="R10" i="12"/>
  <c r="J10" i="12"/>
  <c r="V9" i="12"/>
  <c r="N9" i="12"/>
  <c r="F9" i="12"/>
  <c r="Z7" i="12"/>
  <c r="R7" i="12"/>
  <c r="J7" i="12"/>
  <c r="V6" i="12"/>
  <c r="N6" i="12"/>
  <c r="F6" i="12"/>
  <c r="Z5" i="12"/>
  <c r="Y381" i="57" s="1"/>
  <c r="R5" i="12"/>
  <c r="J5" i="12"/>
  <c r="I381" i="57" s="1"/>
  <c r="P51" i="12"/>
  <c r="T50" i="12"/>
  <c r="V48" i="12"/>
  <c r="Z47" i="12"/>
  <c r="X46" i="12"/>
  <c r="AB45" i="12"/>
  <c r="F45" i="12"/>
  <c r="P43" i="12"/>
  <c r="O386" i="57" s="1"/>
  <c r="Z41" i="12"/>
  <c r="D41" i="12"/>
  <c r="N40" i="12"/>
  <c r="V39" i="12"/>
  <c r="J38" i="12"/>
  <c r="T37" i="12"/>
  <c r="R35" i="12"/>
  <c r="P34" i="12"/>
  <c r="C34" i="12"/>
  <c r="V33" i="12"/>
  <c r="K33" i="12"/>
  <c r="U32" i="12"/>
  <c r="M32" i="12"/>
  <c r="E32" i="12"/>
  <c r="Y31" i="12"/>
  <c r="Q31" i="12"/>
  <c r="I31" i="12"/>
  <c r="U30" i="12"/>
  <c r="M30" i="12"/>
  <c r="E30" i="12"/>
  <c r="Y28" i="12"/>
  <c r="Q28" i="12"/>
  <c r="I28" i="12"/>
  <c r="U27" i="12"/>
  <c r="M27" i="12"/>
  <c r="E27" i="12"/>
  <c r="Y26" i="12"/>
  <c r="X388" i="57" s="1"/>
  <c r="Q26" i="12"/>
  <c r="P388" i="57" s="1"/>
  <c r="I26" i="12"/>
  <c r="H388" i="57" s="1"/>
  <c r="U25" i="12"/>
  <c r="T387" i="57" s="1"/>
  <c r="E25" i="12"/>
  <c r="D387" i="57" s="1"/>
  <c r="Y24" i="12"/>
  <c r="Q24" i="12"/>
  <c r="I24" i="12"/>
  <c r="U23" i="12"/>
  <c r="M23" i="12"/>
  <c r="E23" i="12"/>
  <c r="Y22" i="12"/>
  <c r="Q22" i="12"/>
  <c r="I22" i="12"/>
  <c r="U20" i="12"/>
  <c r="T385" i="57" s="1"/>
  <c r="M20" i="12"/>
  <c r="L385" i="57" s="1"/>
  <c r="E20" i="12"/>
  <c r="D385" i="57" s="1"/>
  <c r="Y19" i="12"/>
  <c r="X384" i="57" s="1"/>
  <c r="Q19" i="12"/>
  <c r="P384" i="57" s="1"/>
  <c r="I19" i="12"/>
  <c r="H384" i="57" s="1"/>
  <c r="U18" i="12"/>
  <c r="M18" i="12"/>
  <c r="E18" i="12"/>
  <c r="Y17" i="12"/>
  <c r="Q17" i="12"/>
  <c r="I17" i="12"/>
  <c r="U16" i="12"/>
  <c r="M16" i="12"/>
  <c r="E16" i="12"/>
  <c r="Y14" i="12"/>
  <c r="Q14" i="12"/>
  <c r="I14" i="12"/>
  <c r="U13" i="12"/>
  <c r="M13" i="12"/>
  <c r="E13" i="12"/>
  <c r="Y12" i="12"/>
  <c r="X389" i="57" s="1"/>
  <c r="Q12" i="12"/>
  <c r="P389" i="57" s="1"/>
  <c r="I12" i="12"/>
  <c r="H389" i="57" s="1"/>
  <c r="U11" i="12"/>
  <c r="M11" i="12"/>
  <c r="E11" i="12"/>
  <c r="Y10" i="12"/>
  <c r="Q10" i="12"/>
  <c r="I10" i="12"/>
  <c r="U9" i="12"/>
  <c r="M9" i="12"/>
  <c r="E9" i="12"/>
  <c r="Y7" i="12"/>
  <c r="Q7" i="12"/>
  <c r="I7" i="12"/>
  <c r="U6" i="12"/>
  <c r="M6" i="12"/>
  <c r="E6" i="12"/>
  <c r="Y5" i="12"/>
  <c r="X381" i="57" s="1"/>
  <c r="Q5" i="12"/>
  <c r="P381" i="57" s="1"/>
  <c r="I5" i="12"/>
  <c r="H381" i="57" s="1"/>
  <c r="N51" i="12"/>
  <c r="R50" i="12"/>
  <c r="P48" i="12"/>
  <c r="T47" i="12"/>
  <c r="V46" i="12"/>
  <c r="Z45" i="12"/>
  <c r="D45" i="12"/>
  <c r="N43" i="12"/>
  <c r="M386" i="57" s="1"/>
  <c r="V41" i="12"/>
  <c r="J40" i="12"/>
  <c r="T39" i="12"/>
  <c r="R37" i="12"/>
  <c r="Z36" i="12"/>
  <c r="F36" i="12"/>
  <c r="N35" i="12"/>
  <c r="AA34" i="12"/>
  <c r="O34" i="12"/>
  <c r="T33" i="12"/>
  <c r="J33" i="12"/>
  <c r="AB32" i="12"/>
  <c r="T32" i="12"/>
  <c r="L32" i="12"/>
  <c r="D32" i="12"/>
  <c r="X31" i="12"/>
  <c r="P31" i="12"/>
  <c r="AB30" i="12"/>
  <c r="T30" i="12"/>
  <c r="L30" i="12"/>
  <c r="D30" i="12"/>
  <c r="X28" i="12"/>
  <c r="P28" i="12"/>
  <c r="AB27" i="12"/>
  <c r="T27" i="12"/>
  <c r="L27" i="12"/>
  <c r="D27" i="12"/>
  <c r="X26" i="12"/>
  <c r="W388" i="57" s="1"/>
  <c r="P26" i="12"/>
  <c r="O388" i="57" s="1"/>
  <c r="AB25" i="12"/>
  <c r="AA387" i="57" s="1"/>
  <c r="T25" i="12"/>
  <c r="S387" i="57" s="1"/>
  <c r="D25" i="12"/>
  <c r="C387" i="57" s="1"/>
  <c r="X24" i="12"/>
  <c r="P24" i="12"/>
  <c r="AB23" i="12"/>
  <c r="T23" i="12"/>
  <c r="L23" i="12"/>
  <c r="D23" i="12"/>
  <c r="X22" i="12"/>
  <c r="P22" i="12"/>
  <c r="AB20" i="12"/>
  <c r="AA385" i="57" s="1"/>
  <c r="T20" i="12"/>
  <c r="S385" i="57" s="1"/>
  <c r="L20" i="12"/>
  <c r="K385" i="57" s="1"/>
  <c r="D20" i="12"/>
  <c r="C385" i="57" s="1"/>
  <c r="X19" i="12"/>
  <c r="W384" i="57" s="1"/>
  <c r="P19" i="12"/>
  <c r="O384" i="57" s="1"/>
  <c r="AB18" i="12"/>
  <c r="T18" i="12"/>
  <c r="L18" i="12"/>
  <c r="D18" i="12"/>
  <c r="X17" i="12"/>
  <c r="P17" i="12"/>
  <c r="AB16" i="12"/>
  <c r="T16" i="12"/>
  <c r="L16" i="12"/>
  <c r="D16" i="12"/>
  <c r="X14" i="12"/>
  <c r="P14" i="12"/>
  <c r="AB13" i="12"/>
  <c r="T13" i="12"/>
  <c r="L13" i="12"/>
  <c r="D13" i="12"/>
  <c r="X12" i="12"/>
  <c r="W389" i="57" s="1"/>
  <c r="P12" i="12"/>
  <c r="O389" i="57" s="1"/>
  <c r="AB11" i="12"/>
  <c r="T11" i="12"/>
  <c r="L11" i="12"/>
  <c r="D11" i="12"/>
  <c r="X10" i="12"/>
  <c r="P10" i="12"/>
  <c r="AB9" i="12"/>
  <c r="T9" i="12"/>
  <c r="L9" i="12"/>
  <c r="D9" i="12"/>
  <c r="X7" i="12"/>
  <c r="P7" i="12"/>
  <c r="AB6" i="12"/>
  <c r="T6" i="12"/>
  <c r="L6" i="12"/>
  <c r="D6" i="12"/>
  <c r="X5" i="12"/>
  <c r="W381" i="57" s="1"/>
  <c r="P5" i="12"/>
  <c r="O381" i="57" s="1"/>
  <c r="L50" i="12"/>
  <c r="N48" i="12"/>
  <c r="R47" i="12"/>
  <c r="P46" i="12"/>
  <c r="V45" i="12"/>
  <c r="J43" i="12"/>
  <c r="I386" i="57" s="1"/>
  <c r="T41" i="12"/>
  <c r="R39" i="12"/>
  <c r="Z38" i="12"/>
  <c r="F38" i="12"/>
  <c r="N37" i="12"/>
  <c r="X36" i="12"/>
  <c r="L35" i="12"/>
  <c r="Z34" i="12"/>
  <c r="N34" i="12"/>
  <c r="S33" i="12"/>
  <c r="AA32" i="12"/>
  <c r="S32" i="12"/>
  <c r="K32" i="12"/>
  <c r="C32" i="12"/>
  <c r="W31" i="12"/>
  <c r="O31" i="12"/>
  <c r="G31" i="12"/>
  <c r="AA30" i="12"/>
  <c r="S30" i="12"/>
  <c r="K30" i="12"/>
  <c r="C30" i="12"/>
  <c r="W28" i="12"/>
  <c r="O28" i="12"/>
  <c r="G28" i="12"/>
  <c r="AA27" i="12"/>
  <c r="S27" i="12"/>
  <c r="K27" i="12"/>
  <c r="C27" i="12"/>
  <c r="W26" i="12"/>
  <c r="V388" i="57" s="1"/>
  <c r="O26" i="12"/>
  <c r="N388" i="57" s="1"/>
  <c r="G26" i="12"/>
  <c r="F388" i="57" s="1"/>
  <c r="AA25" i="12"/>
  <c r="Z387" i="57" s="1"/>
  <c r="S25" i="12"/>
  <c r="R387" i="57" s="1"/>
  <c r="C25" i="12"/>
  <c r="B387" i="57" s="1"/>
  <c r="W24" i="12"/>
  <c r="O24" i="12"/>
  <c r="G24" i="12"/>
  <c r="AA23" i="12"/>
  <c r="S23" i="12"/>
  <c r="K23" i="12"/>
  <c r="C23" i="12"/>
  <c r="W22" i="12"/>
  <c r="O22" i="12"/>
  <c r="G22" i="12"/>
  <c r="AA20" i="12"/>
  <c r="Z385" i="57" s="1"/>
  <c r="S20" i="12"/>
  <c r="R385" i="57" s="1"/>
  <c r="K20" i="12"/>
  <c r="J385" i="57" s="1"/>
  <c r="C20" i="12"/>
  <c r="B385" i="57" s="1"/>
  <c r="W19" i="12"/>
  <c r="V384" i="57" s="1"/>
  <c r="O19" i="12"/>
  <c r="N384" i="57" s="1"/>
  <c r="G19" i="12"/>
  <c r="F384" i="57" s="1"/>
  <c r="AA18" i="12"/>
  <c r="S18" i="12"/>
  <c r="K18" i="12"/>
  <c r="C18" i="12"/>
  <c r="W17" i="12"/>
  <c r="O17" i="12"/>
  <c r="G17" i="12"/>
  <c r="AA16" i="12"/>
  <c r="S16" i="12"/>
  <c r="K16" i="12"/>
  <c r="C16" i="12"/>
  <c r="W14" i="12"/>
  <c r="O14" i="12"/>
  <c r="G14" i="12"/>
  <c r="AA13" i="12"/>
  <c r="S13" i="12"/>
  <c r="K13" i="12"/>
  <c r="C13" i="12"/>
  <c r="W12" i="12"/>
  <c r="V389" i="57" s="1"/>
  <c r="O12" i="12"/>
  <c r="N389" i="57" s="1"/>
  <c r="G12" i="12"/>
  <c r="F389" i="57" s="1"/>
  <c r="AA11" i="12"/>
  <c r="S11" i="12"/>
  <c r="K11" i="12"/>
  <c r="C11" i="12"/>
  <c r="W10" i="12"/>
  <c r="O10" i="12"/>
  <c r="G10" i="12"/>
  <c r="AA9" i="12"/>
  <c r="S9" i="12"/>
  <c r="K9" i="12"/>
  <c r="C9" i="12"/>
  <c r="W7" i="12"/>
  <c r="O7" i="12"/>
  <c r="G7" i="12"/>
  <c r="AA6" i="12"/>
  <c r="S6" i="12"/>
  <c r="K6" i="12"/>
  <c r="C6" i="12"/>
  <c r="W5" i="12"/>
  <c r="V381" i="57" s="1"/>
  <c r="O5" i="12"/>
  <c r="G5" i="12"/>
  <c r="F381" i="57" s="1"/>
  <c r="F51" i="12"/>
  <c r="J50" i="12"/>
  <c r="L47" i="12"/>
  <c r="N46" i="12"/>
  <c r="T45" i="12"/>
  <c r="R41" i="12"/>
  <c r="Z40" i="12"/>
  <c r="F40" i="12"/>
  <c r="N39" i="12"/>
  <c r="X38" i="12"/>
  <c r="L37" i="12"/>
  <c r="V36" i="12"/>
  <c r="J35" i="12"/>
  <c r="X34" i="12"/>
  <c r="K34" i="12"/>
  <c r="AB33" i="12"/>
  <c r="R33" i="12"/>
  <c r="G33" i="12"/>
  <c r="Z32" i="12"/>
  <c r="R32" i="12"/>
  <c r="J32" i="12"/>
  <c r="V31" i="12"/>
  <c r="N31" i="12"/>
  <c r="F31" i="12"/>
  <c r="Z30" i="12"/>
  <c r="R30" i="12"/>
  <c r="J30" i="12"/>
  <c r="V28" i="12"/>
  <c r="N28" i="12"/>
  <c r="F28" i="12"/>
  <c r="Z27" i="12"/>
  <c r="R27" i="12"/>
  <c r="J27" i="12"/>
  <c r="V26" i="12"/>
  <c r="U388" i="57" s="1"/>
  <c r="N26" i="12"/>
  <c r="M388" i="57" s="1"/>
  <c r="F26" i="12"/>
  <c r="E388" i="57" s="1"/>
  <c r="Z25" i="12"/>
  <c r="Y387" i="57" s="1"/>
  <c r="R25" i="12"/>
  <c r="Q387" i="57" s="1"/>
  <c r="V24" i="12"/>
  <c r="N24" i="12"/>
  <c r="F24" i="12"/>
  <c r="Z23" i="12"/>
  <c r="R23" i="12"/>
  <c r="J23" i="12"/>
  <c r="V22" i="12"/>
  <c r="N22" i="12"/>
  <c r="F22" i="12"/>
  <c r="Z20" i="12"/>
  <c r="Y385" i="57" s="1"/>
  <c r="R20" i="12"/>
  <c r="J20" i="12"/>
  <c r="I385" i="57" s="1"/>
  <c r="V19" i="12"/>
  <c r="U384" i="57" s="1"/>
  <c r="N19" i="12"/>
  <c r="M384" i="57" s="1"/>
  <c r="F19" i="12"/>
  <c r="E384" i="57" s="1"/>
  <c r="Z18" i="12"/>
  <c r="R18" i="12"/>
  <c r="J18" i="12"/>
  <c r="V17" i="12"/>
  <c r="N17" i="12"/>
  <c r="F17" i="12"/>
  <c r="Z16" i="12"/>
  <c r="R16" i="12"/>
  <c r="J16" i="12"/>
  <c r="V14" i="12"/>
  <c r="N14" i="12"/>
  <c r="F14" i="12"/>
  <c r="Z13" i="12"/>
  <c r="R13" i="12"/>
  <c r="J13" i="12"/>
  <c r="V12" i="12"/>
  <c r="U389" i="57" s="1"/>
  <c r="N12" i="12"/>
  <c r="M389" i="57" s="1"/>
  <c r="F12" i="12"/>
  <c r="E389" i="57" s="1"/>
  <c r="Z11" i="12"/>
  <c r="R11" i="12"/>
  <c r="J11" i="12"/>
  <c r="V10" i="12"/>
  <c r="N10" i="12"/>
  <c r="F10" i="12"/>
  <c r="Z9" i="12"/>
  <c r="R9" i="12"/>
  <c r="J9" i="12"/>
  <c r="V7" i="12"/>
  <c r="N7" i="12"/>
  <c r="F7" i="12"/>
  <c r="Z6" i="12"/>
  <c r="R6" i="12"/>
  <c r="J6" i="12"/>
  <c r="V5" i="12"/>
  <c r="U381" i="57" s="1"/>
  <c r="N5" i="12"/>
  <c r="M381" i="57" s="1"/>
  <c r="F5" i="12"/>
  <c r="D47" i="12"/>
  <c r="F46" i="12"/>
  <c r="N45" i="12"/>
  <c r="X43" i="12"/>
  <c r="W386" i="57" s="1"/>
  <c r="L41" i="12"/>
  <c r="V40" i="12"/>
  <c r="J39" i="12"/>
  <c r="R38" i="12"/>
  <c r="AB37" i="12"/>
  <c r="F37" i="12"/>
  <c r="P36" i="12"/>
  <c r="Z35" i="12"/>
  <c r="D35" i="12"/>
  <c r="V34" i="12"/>
  <c r="Z33" i="12"/>
  <c r="O33" i="12"/>
  <c r="D33" i="12"/>
  <c r="X32" i="12"/>
  <c r="P32" i="12"/>
  <c r="AB31" i="12"/>
  <c r="T31" i="12"/>
  <c r="L31" i="12"/>
  <c r="D31" i="12"/>
  <c r="X30" i="12"/>
  <c r="P30" i="12"/>
  <c r="AB28" i="12"/>
  <c r="T28" i="12"/>
  <c r="L28" i="12"/>
  <c r="D28" i="12"/>
  <c r="X27" i="12"/>
  <c r="P27" i="12"/>
  <c r="AB26" i="12"/>
  <c r="AA388" i="57" s="1"/>
  <c r="T26" i="12"/>
  <c r="S388" i="57" s="1"/>
  <c r="L26" i="12"/>
  <c r="K388" i="57" s="1"/>
  <c r="D26" i="12"/>
  <c r="C388" i="57" s="1"/>
  <c r="X25" i="12"/>
  <c r="W387" i="57" s="1"/>
  <c r="P25" i="12"/>
  <c r="O387" i="57" s="1"/>
  <c r="AB24" i="12"/>
  <c r="T24" i="12"/>
  <c r="L24" i="12"/>
  <c r="D24" i="12"/>
  <c r="X23" i="12"/>
  <c r="P23" i="12"/>
  <c r="AB22" i="12"/>
  <c r="T22" i="12"/>
  <c r="L22" i="12"/>
  <c r="D22" i="12"/>
  <c r="X20" i="12"/>
  <c r="W385" i="57" s="1"/>
  <c r="P20" i="12"/>
  <c r="O385" i="57" s="1"/>
  <c r="AB19" i="12"/>
  <c r="AA384" i="57" s="1"/>
  <c r="T19" i="12"/>
  <c r="S384" i="57" s="1"/>
  <c r="L19" i="12"/>
  <c r="K384" i="57" s="1"/>
  <c r="D19" i="12"/>
  <c r="C384" i="57" s="1"/>
  <c r="X18" i="12"/>
  <c r="P18" i="12"/>
  <c r="AB17" i="12"/>
  <c r="T17" i="12"/>
  <c r="L17" i="12"/>
  <c r="D17" i="12"/>
  <c r="X16" i="12"/>
  <c r="P16" i="12"/>
  <c r="AB14" i="12"/>
  <c r="T14" i="12"/>
  <c r="L14" i="12"/>
  <c r="D14" i="12"/>
  <c r="X13" i="12"/>
  <c r="P13" i="12"/>
  <c r="AB12" i="12"/>
  <c r="AA389" i="57" s="1"/>
  <c r="T12" i="12"/>
  <c r="S389" i="57" s="1"/>
  <c r="L12" i="12"/>
  <c r="K389" i="57" s="1"/>
  <c r="D12" i="12"/>
  <c r="C389" i="57" s="1"/>
  <c r="X11" i="12"/>
  <c r="P11" i="12"/>
  <c r="AB10" i="12"/>
  <c r="T10" i="12"/>
  <c r="L10" i="12"/>
  <c r="D10" i="12"/>
  <c r="X9" i="12"/>
  <c r="P9" i="12"/>
  <c r="AB7" i="12"/>
  <c r="T7" i="12"/>
  <c r="L7" i="12"/>
  <c r="D7" i="12"/>
  <c r="X6" i="12"/>
  <c r="P6" i="12"/>
  <c r="AB5" i="12"/>
  <c r="T5" i="12"/>
  <c r="S381" i="57" s="1"/>
  <c r="L5" i="12"/>
  <c r="K381" i="57" s="1"/>
  <c r="D5" i="12"/>
  <c r="C381" i="57" s="1"/>
  <c r="J47" i="12"/>
  <c r="X40" i="12"/>
  <c r="F35" i="12"/>
  <c r="P33" i="12"/>
  <c r="I30" i="12"/>
  <c r="Y27" i="12"/>
  <c r="M24" i="12"/>
  <c r="I20" i="12"/>
  <c r="H385" i="57" s="1"/>
  <c r="Y18" i="12"/>
  <c r="M14" i="12"/>
  <c r="I11" i="12"/>
  <c r="Y9" i="12"/>
  <c r="M5" i="12"/>
  <c r="L381" i="57" s="1"/>
  <c r="Z43" i="12"/>
  <c r="Y386" i="57" s="1"/>
  <c r="J37" i="12"/>
  <c r="F33" i="12"/>
  <c r="U31" i="12"/>
  <c r="Q27" i="12"/>
  <c r="E24" i="12"/>
  <c r="U22" i="12"/>
  <c r="Q18" i="12"/>
  <c r="E14" i="12"/>
  <c r="U12" i="12"/>
  <c r="T389" i="57" s="1"/>
  <c r="Q9" i="12"/>
  <c r="E5" i="12"/>
  <c r="D381" i="57" s="1"/>
  <c r="D50" i="12"/>
  <c r="F43" i="12"/>
  <c r="E386" i="57" s="1"/>
  <c r="M31" i="12"/>
  <c r="I27" i="12"/>
  <c r="Y25" i="12"/>
  <c r="X387" i="57" s="1"/>
  <c r="M22" i="12"/>
  <c r="I18" i="12"/>
  <c r="Y16" i="12"/>
  <c r="M12" i="12"/>
  <c r="L389" i="57" s="1"/>
  <c r="I9" i="12"/>
  <c r="Y6" i="12"/>
  <c r="L39" i="12"/>
  <c r="W34" i="12"/>
  <c r="E31" i="12"/>
  <c r="U28" i="12"/>
  <c r="Q25" i="12"/>
  <c r="P387" i="57" s="1"/>
  <c r="E22" i="12"/>
  <c r="U19" i="12"/>
  <c r="T384" i="57" s="1"/>
  <c r="Q16" i="12"/>
  <c r="E12" i="12"/>
  <c r="D389" i="57" s="1"/>
  <c r="U10" i="12"/>
  <c r="Q6" i="12"/>
  <c r="R36" i="12"/>
  <c r="J34" i="12"/>
  <c r="Y32" i="12"/>
  <c r="M28" i="12"/>
  <c r="Y23" i="12"/>
  <c r="M19" i="12"/>
  <c r="L384" i="57" s="1"/>
  <c r="I16" i="12"/>
  <c r="Y13" i="12"/>
  <c r="M10" i="12"/>
  <c r="I6" i="12"/>
  <c r="F48" i="12"/>
  <c r="N41" i="12"/>
  <c r="Q32" i="12"/>
  <c r="E28" i="12"/>
  <c r="U26" i="12"/>
  <c r="T388" i="57" s="1"/>
  <c r="Q23" i="12"/>
  <c r="E19" i="12"/>
  <c r="D384" i="57" s="1"/>
  <c r="U17" i="12"/>
  <c r="Q13" i="12"/>
  <c r="E10" i="12"/>
  <c r="U7" i="12"/>
  <c r="R45" i="12"/>
  <c r="V38" i="12"/>
  <c r="I32" i="12"/>
  <c r="Y30" i="12"/>
  <c r="M26" i="12"/>
  <c r="L388" i="57" s="1"/>
  <c r="I23" i="12"/>
  <c r="Y20" i="12"/>
  <c r="X385" i="57" s="1"/>
  <c r="M17" i="12"/>
  <c r="I13" i="12"/>
  <c r="Y11" i="12"/>
  <c r="M7" i="12"/>
  <c r="E17" i="12"/>
  <c r="U5" i="12"/>
  <c r="T381" i="57" s="1"/>
  <c r="Q20" i="12"/>
  <c r="P385" i="57" s="1"/>
  <c r="AB35" i="12"/>
  <c r="U24" i="12"/>
  <c r="E7" i="12"/>
  <c r="Q11" i="12"/>
  <c r="E26" i="12"/>
  <c r="D388" i="57" s="1"/>
  <c r="U14" i="12"/>
  <c r="AA33" i="12"/>
  <c r="Q30" i="12"/>
  <c r="BF668" i="57"/>
  <c r="BI517" i="57"/>
  <c r="BF494" i="57"/>
  <c r="BE372" i="57"/>
  <c r="AJ609" i="57"/>
  <c r="AG309" i="57"/>
  <c r="AX309" i="57"/>
  <c r="BP309" i="57" s="1"/>
  <c r="AV309" i="57"/>
  <c r="BN309" i="57" s="1"/>
  <c r="X17" i="49"/>
  <c r="P17" i="49"/>
  <c r="AB16" i="49"/>
  <c r="T16" i="49"/>
  <c r="L16" i="49"/>
  <c r="D16" i="49"/>
  <c r="U17" i="49"/>
  <c r="M17" i="49"/>
  <c r="E17" i="49"/>
  <c r="Y16" i="49"/>
  <c r="Q16" i="49"/>
  <c r="I16" i="49"/>
  <c r="U15" i="49"/>
  <c r="T658" i="57" s="1"/>
  <c r="M15" i="49"/>
  <c r="L658" i="57" s="1"/>
  <c r="AA17" i="49"/>
  <c r="S17" i="49"/>
  <c r="K17" i="49"/>
  <c r="C17" i="49"/>
  <c r="W16" i="49"/>
  <c r="O16" i="49"/>
  <c r="G16" i="49"/>
  <c r="AA15" i="49"/>
  <c r="Z658" i="57" s="1"/>
  <c r="S15" i="49"/>
  <c r="K15" i="49"/>
  <c r="J658" i="57" s="1"/>
  <c r="C15" i="49"/>
  <c r="B658" i="57" s="1"/>
  <c r="Y17" i="49"/>
  <c r="L17" i="49"/>
  <c r="AA16" i="49"/>
  <c r="N16" i="49"/>
  <c r="T15" i="49"/>
  <c r="S658" i="57" s="1"/>
  <c r="I15" i="49"/>
  <c r="H658" i="57" s="1"/>
  <c r="AB13" i="49"/>
  <c r="AA661" i="57" s="1"/>
  <c r="T13" i="49"/>
  <c r="S661" i="57" s="1"/>
  <c r="L13" i="49"/>
  <c r="K661" i="57" s="1"/>
  <c r="D13" i="49"/>
  <c r="C661" i="57" s="1"/>
  <c r="X12" i="49"/>
  <c r="W660" i="57" s="1"/>
  <c r="P12" i="49"/>
  <c r="O660" i="57" s="1"/>
  <c r="AB11" i="49"/>
  <c r="AA659" i="57" s="1"/>
  <c r="T11" i="49"/>
  <c r="S659" i="57" s="1"/>
  <c r="L11" i="49"/>
  <c r="K659" i="57" s="1"/>
  <c r="D11" i="49"/>
  <c r="C659" i="57" s="1"/>
  <c r="X10" i="49"/>
  <c r="P10" i="49"/>
  <c r="AB9" i="49"/>
  <c r="T9" i="49"/>
  <c r="L9" i="49"/>
  <c r="D9" i="49"/>
  <c r="X8" i="49"/>
  <c r="P8" i="49"/>
  <c r="AB7" i="49"/>
  <c r="T7" i="49"/>
  <c r="L7" i="49"/>
  <c r="D7" i="49"/>
  <c r="X6" i="49"/>
  <c r="P6" i="49"/>
  <c r="AB5" i="49"/>
  <c r="AA656" i="57" s="1"/>
  <c r="T5" i="49"/>
  <c r="S656" i="57" s="1"/>
  <c r="L5" i="49"/>
  <c r="K656" i="57" s="1"/>
  <c r="D5" i="49"/>
  <c r="W17" i="49"/>
  <c r="J17" i="49"/>
  <c r="Z16" i="49"/>
  <c r="M16" i="49"/>
  <c r="R15" i="49"/>
  <c r="Q658" i="57" s="1"/>
  <c r="AA13" i="49"/>
  <c r="Z661" i="57" s="1"/>
  <c r="S13" i="49"/>
  <c r="R661" i="57" s="1"/>
  <c r="K13" i="49"/>
  <c r="J661" i="57" s="1"/>
  <c r="C13" i="49"/>
  <c r="B661" i="57" s="1"/>
  <c r="W12" i="49"/>
  <c r="V660" i="57" s="1"/>
  <c r="O12" i="49"/>
  <c r="N660" i="57" s="1"/>
  <c r="G12" i="49"/>
  <c r="F660" i="57" s="1"/>
  <c r="AA11" i="49"/>
  <c r="Z659" i="57" s="1"/>
  <c r="S11" i="49"/>
  <c r="R659" i="57" s="1"/>
  <c r="K11" i="49"/>
  <c r="J659" i="57" s="1"/>
  <c r="C11" i="49"/>
  <c r="B659" i="57" s="1"/>
  <c r="W10" i="49"/>
  <c r="O10" i="49"/>
  <c r="G10" i="49"/>
  <c r="AA9" i="49"/>
  <c r="S9" i="49"/>
  <c r="K9" i="49"/>
  <c r="C9" i="49"/>
  <c r="W8" i="49"/>
  <c r="O8" i="49"/>
  <c r="G8" i="49"/>
  <c r="AA7" i="49"/>
  <c r="S7" i="49"/>
  <c r="K7" i="49"/>
  <c r="C7" i="49"/>
  <c r="W6" i="49"/>
  <c r="O6" i="49"/>
  <c r="G6" i="49"/>
  <c r="AA5" i="49"/>
  <c r="Z656" i="57" s="1"/>
  <c r="S5" i="49"/>
  <c r="R656" i="57" s="1"/>
  <c r="K5" i="49"/>
  <c r="J656" i="57" s="1"/>
  <c r="C5" i="49"/>
  <c r="B656" i="57" s="1"/>
  <c r="V17" i="49"/>
  <c r="I17" i="49"/>
  <c r="X16" i="49"/>
  <c r="K16" i="49"/>
  <c r="AB15" i="49"/>
  <c r="AA658" i="57" s="1"/>
  <c r="Q15" i="49"/>
  <c r="P658" i="57" s="1"/>
  <c r="G15" i="49"/>
  <c r="F658" i="57" s="1"/>
  <c r="Z13" i="49"/>
  <c r="Y661" i="57" s="1"/>
  <c r="R13" i="49"/>
  <c r="Q661" i="57" s="1"/>
  <c r="J13" i="49"/>
  <c r="I661" i="57" s="1"/>
  <c r="V12" i="49"/>
  <c r="U660" i="57" s="1"/>
  <c r="N12" i="49"/>
  <c r="M660" i="57" s="1"/>
  <c r="F12" i="49"/>
  <c r="E660" i="57" s="1"/>
  <c r="Z11" i="49"/>
  <c r="Y659" i="57" s="1"/>
  <c r="R11" i="49"/>
  <c r="Q659" i="57" s="1"/>
  <c r="J11" i="49"/>
  <c r="I659" i="57" s="1"/>
  <c r="V10" i="49"/>
  <c r="N10" i="49"/>
  <c r="F10" i="49"/>
  <c r="Z9" i="49"/>
  <c r="R9" i="49"/>
  <c r="J9" i="49"/>
  <c r="V8" i="49"/>
  <c r="N8" i="49"/>
  <c r="F8" i="49"/>
  <c r="Z7" i="49"/>
  <c r="R7" i="49"/>
  <c r="J7" i="49"/>
  <c r="V6" i="49"/>
  <c r="N6" i="49"/>
  <c r="F6" i="49"/>
  <c r="Z5" i="49"/>
  <c r="Y656" i="57" s="1"/>
  <c r="R5" i="49"/>
  <c r="Q656" i="57" s="1"/>
  <c r="J5" i="49"/>
  <c r="I656" i="57" s="1"/>
  <c r="T17" i="49"/>
  <c r="G17" i="49"/>
  <c r="V16" i="49"/>
  <c r="J16" i="49"/>
  <c r="Z15" i="49"/>
  <c r="Y658" i="57" s="1"/>
  <c r="P15" i="49"/>
  <c r="O658" i="57" s="1"/>
  <c r="F15" i="49"/>
  <c r="E658" i="57" s="1"/>
  <c r="Y13" i="49"/>
  <c r="Q13" i="49"/>
  <c r="P661" i="57" s="1"/>
  <c r="I13" i="49"/>
  <c r="H661" i="57" s="1"/>
  <c r="U12" i="49"/>
  <c r="T660" i="57" s="1"/>
  <c r="M12" i="49"/>
  <c r="L660" i="57" s="1"/>
  <c r="E12" i="49"/>
  <c r="D660" i="57" s="1"/>
  <c r="Y11" i="49"/>
  <c r="X659" i="57" s="1"/>
  <c r="BQ659" i="57" s="1"/>
  <c r="Q11" i="49"/>
  <c r="P659" i="57" s="1"/>
  <c r="I11" i="49"/>
  <c r="H659" i="57" s="1"/>
  <c r="U10" i="49"/>
  <c r="M10" i="49"/>
  <c r="E10" i="49"/>
  <c r="Y9" i="49"/>
  <c r="Q9" i="49"/>
  <c r="I9" i="49"/>
  <c r="U8" i="49"/>
  <c r="M8" i="49"/>
  <c r="E8" i="49"/>
  <c r="Y7" i="49"/>
  <c r="Q7" i="49"/>
  <c r="I7" i="49"/>
  <c r="U6" i="49"/>
  <c r="M6" i="49"/>
  <c r="E6" i="49"/>
  <c r="Y5" i="49"/>
  <c r="X656" i="57" s="1"/>
  <c r="Q5" i="49"/>
  <c r="P656" i="57" s="1"/>
  <c r="I5" i="49"/>
  <c r="H656" i="57" s="1"/>
  <c r="R17" i="49"/>
  <c r="F17" i="49"/>
  <c r="U16" i="49"/>
  <c r="Y15" i="49"/>
  <c r="X658" i="57" s="1"/>
  <c r="BQ658" i="57" s="1"/>
  <c r="O15" i="49"/>
  <c r="N658" i="57" s="1"/>
  <c r="E15" i="49"/>
  <c r="D658" i="57" s="1"/>
  <c r="X13" i="49"/>
  <c r="W661" i="57" s="1"/>
  <c r="P13" i="49"/>
  <c r="O661" i="57" s="1"/>
  <c r="AB12" i="49"/>
  <c r="AA660" i="57" s="1"/>
  <c r="T12" i="49"/>
  <c r="S660" i="57" s="1"/>
  <c r="L12" i="49"/>
  <c r="K660" i="57" s="1"/>
  <c r="D12" i="49"/>
  <c r="C660" i="57" s="1"/>
  <c r="X11" i="49"/>
  <c r="W659" i="57" s="1"/>
  <c r="P11" i="49"/>
  <c r="O659" i="57" s="1"/>
  <c r="AB10" i="49"/>
  <c r="T10" i="49"/>
  <c r="L10" i="49"/>
  <c r="D10" i="49"/>
  <c r="X9" i="49"/>
  <c r="P9" i="49"/>
  <c r="AB8" i="49"/>
  <c r="T8" i="49"/>
  <c r="L8" i="49"/>
  <c r="D8" i="49"/>
  <c r="X7" i="49"/>
  <c r="P7" i="49"/>
  <c r="AB6" i="49"/>
  <c r="T6" i="49"/>
  <c r="L6" i="49"/>
  <c r="D6" i="49"/>
  <c r="X5" i="49"/>
  <c r="W656" i="57" s="1"/>
  <c r="P5" i="49"/>
  <c r="O656" i="57" s="1"/>
  <c r="Q17" i="49"/>
  <c r="D17" i="49"/>
  <c r="S16" i="49"/>
  <c r="F16" i="49"/>
  <c r="X15" i="49"/>
  <c r="W658" i="57" s="1"/>
  <c r="N15" i="49"/>
  <c r="M658" i="57" s="1"/>
  <c r="D15" i="49"/>
  <c r="C658" i="57" s="1"/>
  <c r="W13" i="49"/>
  <c r="O13" i="49"/>
  <c r="N661" i="57" s="1"/>
  <c r="G13" i="49"/>
  <c r="F661" i="57" s="1"/>
  <c r="AA12" i="49"/>
  <c r="Z660" i="57" s="1"/>
  <c r="BS660" i="57" s="1"/>
  <c r="S12" i="49"/>
  <c r="R660" i="57" s="1"/>
  <c r="K12" i="49"/>
  <c r="J660" i="57" s="1"/>
  <c r="C12" i="49"/>
  <c r="B660" i="57" s="1"/>
  <c r="W11" i="49"/>
  <c r="V659" i="57" s="1"/>
  <c r="O11" i="49"/>
  <c r="N659" i="57" s="1"/>
  <c r="G11" i="49"/>
  <c r="F659" i="57" s="1"/>
  <c r="AA10" i="49"/>
  <c r="S10" i="49"/>
  <c r="K10" i="49"/>
  <c r="C10" i="49"/>
  <c r="W9" i="49"/>
  <c r="O9" i="49"/>
  <c r="G9" i="49"/>
  <c r="AA8" i="49"/>
  <c r="S8" i="49"/>
  <c r="K8" i="49"/>
  <c r="C8" i="49"/>
  <c r="W7" i="49"/>
  <c r="O7" i="49"/>
  <c r="G7" i="49"/>
  <c r="AA6" i="49"/>
  <c r="S6" i="49"/>
  <c r="K6" i="49"/>
  <c r="C6" i="49"/>
  <c r="W5" i="49"/>
  <c r="V656" i="57" s="1"/>
  <c r="O5" i="49"/>
  <c r="N656" i="57" s="1"/>
  <c r="G5" i="49"/>
  <c r="F656" i="57" s="1"/>
  <c r="AB17" i="49"/>
  <c r="O17" i="49"/>
  <c r="R16" i="49"/>
  <c r="E16" i="49"/>
  <c r="W15" i="49"/>
  <c r="V658" i="57" s="1"/>
  <c r="L15" i="49"/>
  <c r="K658" i="57" s="1"/>
  <c r="V13" i="49"/>
  <c r="U661" i="57" s="1"/>
  <c r="N13" i="49"/>
  <c r="M661" i="57" s="1"/>
  <c r="F13" i="49"/>
  <c r="E661" i="57" s="1"/>
  <c r="Z12" i="49"/>
  <c r="Y660" i="57" s="1"/>
  <c r="R12" i="49"/>
  <c r="Q660" i="57" s="1"/>
  <c r="J12" i="49"/>
  <c r="I660" i="57" s="1"/>
  <c r="V11" i="49"/>
  <c r="U659" i="57" s="1"/>
  <c r="N11" i="49"/>
  <c r="M659" i="57" s="1"/>
  <c r="F11" i="49"/>
  <c r="E659" i="57" s="1"/>
  <c r="Z10" i="49"/>
  <c r="R10" i="49"/>
  <c r="J10" i="49"/>
  <c r="V9" i="49"/>
  <c r="N9" i="49"/>
  <c r="F9" i="49"/>
  <c r="Z8" i="49"/>
  <c r="R8" i="49"/>
  <c r="J8" i="49"/>
  <c r="V7" i="49"/>
  <c r="N7" i="49"/>
  <c r="F7" i="49"/>
  <c r="Z6" i="49"/>
  <c r="R6" i="49"/>
  <c r="J6" i="49"/>
  <c r="V5" i="49"/>
  <c r="U656" i="57" s="1"/>
  <c r="N5" i="49"/>
  <c r="M656" i="57" s="1"/>
  <c r="F5" i="49"/>
  <c r="E656" i="57" s="1"/>
  <c r="Z17" i="49"/>
  <c r="N17" i="49"/>
  <c r="P16" i="49"/>
  <c r="C16" i="49"/>
  <c r="V15" i="49"/>
  <c r="U658" i="57" s="1"/>
  <c r="J15" i="49"/>
  <c r="I658" i="57" s="1"/>
  <c r="U13" i="49"/>
  <c r="T661" i="57" s="1"/>
  <c r="M13" i="49"/>
  <c r="L661" i="57" s="1"/>
  <c r="E13" i="49"/>
  <c r="D661" i="57" s="1"/>
  <c r="Y12" i="49"/>
  <c r="X660" i="57" s="1"/>
  <c r="BQ660" i="57" s="1"/>
  <c r="Q12" i="49"/>
  <c r="P660" i="57" s="1"/>
  <c r="I12" i="49"/>
  <c r="H660" i="57" s="1"/>
  <c r="U11" i="49"/>
  <c r="T659" i="57" s="1"/>
  <c r="M11" i="49"/>
  <c r="L659" i="57" s="1"/>
  <c r="E11" i="49"/>
  <c r="D659" i="57" s="1"/>
  <c r="Y10" i="49"/>
  <c r="Q10" i="49"/>
  <c r="I10" i="49"/>
  <c r="U9" i="49"/>
  <c r="M9" i="49"/>
  <c r="E9" i="49"/>
  <c r="Y8" i="49"/>
  <c r="Q8" i="49"/>
  <c r="I8" i="49"/>
  <c r="U7" i="49"/>
  <c r="M7" i="49"/>
  <c r="E7" i="49"/>
  <c r="Y6" i="49"/>
  <c r="Q6" i="49"/>
  <c r="I6" i="49"/>
  <c r="U5" i="49"/>
  <c r="T656" i="57" s="1"/>
  <c r="M5" i="49"/>
  <c r="L656" i="57" s="1"/>
  <c r="E5" i="49"/>
  <c r="D656" i="57" s="1"/>
  <c r="W42" i="13"/>
  <c r="O42" i="13"/>
  <c r="G42" i="13"/>
  <c r="AA41" i="13"/>
  <c r="K41" i="13"/>
  <c r="C41" i="13"/>
  <c r="W40" i="13"/>
  <c r="O40" i="13"/>
  <c r="G40" i="13"/>
  <c r="AA37" i="13"/>
  <c r="K37" i="13"/>
  <c r="C37" i="13"/>
  <c r="W35" i="13"/>
  <c r="O35" i="13"/>
  <c r="G35" i="13"/>
  <c r="AA34" i="13"/>
  <c r="K34" i="13"/>
  <c r="C34" i="13"/>
  <c r="W33" i="13"/>
  <c r="O33" i="13"/>
  <c r="G33" i="13"/>
  <c r="AA32" i="13"/>
  <c r="K32" i="13"/>
  <c r="C32" i="13"/>
  <c r="W30" i="13"/>
  <c r="O30" i="13"/>
  <c r="G30" i="13"/>
  <c r="AA28" i="13"/>
  <c r="K28" i="13"/>
  <c r="C28" i="13"/>
  <c r="W27" i="13"/>
  <c r="O27" i="13"/>
  <c r="G27" i="13"/>
  <c r="AA25" i="13"/>
  <c r="K25" i="13"/>
  <c r="C25" i="13"/>
  <c r="W24" i="13"/>
  <c r="O24" i="13"/>
  <c r="G24" i="13"/>
  <c r="AA22" i="13"/>
  <c r="K22" i="13"/>
  <c r="C22" i="13"/>
  <c r="W21" i="13"/>
  <c r="V362" i="57" s="1"/>
  <c r="O21" i="13"/>
  <c r="N362" i="57" s="1"/>
  <c r="G21" i="13"/>
  <c r="F362" i="57" s="1"/>
  <c r="AA20" i="13"/>
  <c r="K20" i="13"/>
  <c r="C20" i="13"/>
  <c r="W18" i="13"/>
  <c r="O18" i="13"/>
  <c r="G18" i="13"/>
  <c r="AA17" i="13"/>
  <c r="Z361" i="57" s="1"/>
  <c r="K17" i="13"/>
  <c r="J361" i="57" s="1"/>
  <c r="C17" i="13"/>
  <c r="B361" i="57" s="1"/>
  <c r="W16" i="13"/>
  <c r="V359" i="57" s="1"/>
  <c r="O16" i="13"/>
  <c r="N359" i="57" s="1"/>
  <c r="G16" i="13"/>
  <c r="F359" i="57" s="1"/>
  <c r="AA15" i="13"/>
  <c r="V42" i="13"/>
  <c r="N42" i="13"/>
  <c r="F42" i="13"/>
  <c r="Z41" i="13"/>
  <c r="R41" i="13"/>
  <c r="J41" i="13"/>
  <c r="V40" i="13"/>
  <c r="N40" i="13"/>
  <c r="F40" i="13"/>
  <c r="Z37" i="13"/>
  <c r="R37" i="13"/>
  <c r="J37" i="13"/>
  <c r="V35" i="13"/>
  <c r="N35" i="13"/>
  <c r="F35" i="13"/>
  <c r="Z34" i="13"/>
  <c r="R34" i="13"/>
  <c r="J34" i="13"/>
  <c r="V33" i="13"/>
  <c r="N33" i="13"/>
  <c r="F33" i="13"/>
  <c r="Z32" i="13"/>
  <c r="R32" i="13"/>
  <c r="J32" i="13"/>
  <c r="V30" i="13"/>
  <c r="N30" i="13"/>
  <c r="F30" i="13"/>
  <c r="Z28" i="13"/>
  <c r="R28" i="13"/>
  <c r="J28" i="13"/>
  <c r="V27" i="13"/>
  <c r="U358" i="57" s="1"/>
  <c r="N27" i="13"/>
  <c r="M358" i="57" s="1"/>
  <c r="F27" i="13"/>
  <c r="E358" i="57" s="1"/>
  <c r="Z25" i="13"/>
  <c r="R25" i="13"/>
  <c r="J25" i="13"/>
  <c r="V24" i="13"/>
  <c r="N24" i="13"/>
  <c r="F24" i="13"/>
  <c r="Z22" i="13"/>
  <c r="R22" i="13"/>
  <c r="J22" i="13"/>
  <c r="V21" i="13"/>
  <c r="U362" i="57" s="1"/>
  <c r="N21" i="13"/>
  <c r="M362" i="57" s="1"/>
  <c r="F21" i="13"/>
  <c r="E362" i="57" s="1"/>
  <c r="Z20" i="13"/>
  <c r="R20" i="13"/>
  <c r="J20" i="13"/>
  <c r="V18" i="13"/>
  <c r="N18" i="13"/>
  <c r="F18" i="13"/>
  <c r="Z17" i="13"/>
  <c r="Y361" i="57" s="1"/>
  <c r="R17" i="13"/>
  <c r="Q361" i="57" s="1"/>
  <c r="J17" i="13"/>
  <c r="I361" i="57" s="1"/>
  <c r="V16" i="13"/>
  <c r="U359" i="57" s="1"/>
  <c r="N16" i="13"/>
  <c r="M359" i="57" s="1"/>
  <c r="F16" i="13"/>
  <c r="E359" i="57" s="1"/>
  <c r="Z15" i="13"/>
  <c r="R15" i="13"/>
  <c r="J15" i="13"/>
  <c r="V14" i="13"/>
  <c r="N14" i="13"/>
  <c r="F14" i="13"/>
  <c r="Z13" i="13"/>
  <c r="Y364" i="57" s="1"/>
  <c r="R13" i="13"/>
  <c r="Q364" i="57" s="1"/>
  <c r="J13" i="13"/>
  <c r="I364" i="57" s="1"/>
  <c r="V12" i="13"/>
  <c r="N12" i="13"/>
  <c r="F12" i="13"/>
  <c r="Z11" i="13"/>
  <c r="Y360" i="57" s="1"/>
  <c r="R11" i="13"/>
  <c r="Q360" i="57" s="1"/>
  <c r="J11" i="13"/>
  <c r="I360" i="57" s="1"/>
  <c r="V10" i="13"/>
  <c r="N10" i="13"/>
  <c r="F10" i="13"/>
  <c r="Z8" i="13"/>
  <c r="R8" i="13"/>
  <c r="J8" i="13"/>
  <c r="V7" i="13"/>
  <c r="N7" i="13"/>
  <c r="F7" i="13"/>
  <c r="Z6" i="13"/>
  <c r="R6" i="13"/>
  <c r="J6" i="13"/>
  <c r="V5" i="13"/>
  <c r="N5" i="13"/>
  <c r="F5" i="13"/>
  <c r="M42" i="13"/>
  <c r="E42" i="13"/>
  <c r="Y41" i="13"/>
  <c r="Q41" i="13"/>
  <c r="I41" i="13"/>
  <c r="M40" i="13"/>
  <c r="E40" i="13"/>
  <c r="Y37" i="13"/>
  <c r="Q37" i="13"/>
  <c r="I37" i="13"/>
  <c r="M35" i="13"/>
  <c r="E35" i="13"/>
  <c r="Y34" i="13"/>
  <c r="Q34" i="13"/>
  <c r="I34" i="13"/>
  <c r="M33" i="13"/>
  <c r="E33" i="13"/>
  <c r="Y32" i="13"/>
  <c r="Q32" i="13"/>
  <c r="I32" i="13"/>
  <c r="M30" i="13"/>
  <c r="E30" i="13"/>
  <c r="Y28" i="13"/>
  <c r="Q28" i="13"/>
  <c r="I28" i="13"/>
  <c r="M27" i="13"/>
  <c r="E27" i="13"/>
  <c r="Y25" i="13"/>
  <c r="Q25" i="13"/>
  <c r="I25" i="13"/>
  <c r="M24" i="13"/>
  <c r="E24" i="13"/>
  <c r="Y22" i="13"/>
  <c r="Q22" i="13"/>
  <c r="I22" i="13"/>
  <c r="M21" i="13"/>
  <c r="L362" i="57" s="1"/>
  <c r="E21" i="13"/>
  <c r="D362" i="57" s="1"/>
  <c r="Y20" i="13"/>
  <c r="Q20" i="13"/>
  <c r="I20" i="13"/>
  <c r="M18" i="13"/>
  <c r="E18" i="13"/>
  <c r="Y17" i="13"/>
  <c r="X361" i="57" s="1"/>
  <c r="Q17" i="13"/>
  <c r="P361" i="57" s="1"/>
  <c r="I17" i="13"/>
  <c r="H361" i="57" s="1"/>
  <c r="AB42" i="13"/>
  <c r="T42" i="13"/>
  <c r="L42" i="13"/>
  <c r="D42" i="13"/>
  <c r="X41" i="13"/>
  <c r="P41" i="13"/>
  <c r="AB40" i="13"/>
  <c r="T40" i="13"/>
  <c r="L40" i="13"/>
  <c r="D40" i="13"/>
  <c r="X37" i="13"/>
  <c r="P37" i="13"/>
  <c r="AB35" i="13"/>
  <c r="T35" i="13"/>
  <c r="L35" i="13"/>
  <c r="D35" i="13"/>
  <c r="X34" i="13"/>
  <c r="P34" i="13"/>
  <c r="AB33" i="13"/>
  <c r="T33" i="13"/>
  <c r="L33" i="13"/>
  <c r="D33" i="13"/>
  <c r="X32" i="13"/>
  <c r="P32" i="13"/>
  <c r="AB30" i="13"/>
  <c r="T30" i="13"/>
  <c r="L30" i="13"/>
  <c r="D30" i="13"/>
  <c r="X28" i="13"/>
  <c r="P28" i="13"/>
  <c r="AB27" i="13"/>
  <c r="T27" i="13"/>
  <c r="L27" i="13"/>
  <c r="D27" i="13"/>
  <c r="X25" i="13"/>
  <c r="P25" i="13"/>
  <c r="AB24" i="13"/>
  <c r="T24" i="13"/>
  <c r="L24" i="13"/>
  <c r="D24" i="13"/>
  <c r="X22" i="13"/>
  <c r="AA42" i="13"/>
  <c r="K42" i="13"/>
  <c r="C42" i="13"/>
  <c r="W41" i="13"/>
  <c r="O41" i="13"/>
  <c r="G41" i="13"/>
  <c r="AA40" i="13"/>
  <c r="K40" i="13"/>
  <c r="C40" i="13"/>
  <c r="W37" i="13"/>
  <c r="O37" i="13"/>
  <c r="G37" i="13"/>
  <c r="AA35" i="13"/>
  <c r="K35" i="13"/>
  <c r="C35" i="13"/>
  <c r="W34" i="13"/>
  <c r="O34" i="13"/>
  <c r="G34" i="13"/>
  <c r="AA33" i="13"/>
  <c r="K33" i="13"/>
  <c r="C33" i="13"/>
  <c r="W32" i="13"/>
  <c r="O32" i="13"/>
  <c r="G32" i="13"/>
  <c r="AA30" i="13"/>
  <c r="K30" i="13"/>
  <c r="C30" i="13"/>
  <c r="W28" i="13"/>
  <c r="O28" i="13"/>
  <c r="G28" i="13"/>
  <c r="AA27" i="13"/>
  <c r="K27" i="13"/>
  <c r="C27" i="13"/>
  <c r="W25" i="13"/>
  <c r="O25" i="13"/>
  <c r="G25" i="13"/>
  <c r="AA24" i="13"/>
  <c r="K24" i="13"/>
  <c r="C24" i="13"/>
  <c r="W22" i="13"/>
  <c r="O22" i="13"/>
  <c r="G22" i="13"/>
  <c r="AA21" i="13"/>
  <c r="Z362" i="57" s="1"/>
  <c r="K21" i="13"/>
  <c r="J362" i="57" s="1"/>
  <c r="C21" i="13"/>
  <c r="B362" i="57" s="1"/>
  <c r="W20" i="13"/>
  <c r="O20" i="13"/>
  <c r="G20" i="13"/>
  <c r="AA18" i="13"/>
  <c r="K18" i="13"/>
  <c r="C18" i="13"/>
  <c r="W17" i="13"/>
  <c r="V361" i="57" s="1"/>
  <c r="O17" i="13"/>
  <c r="N361" i="57" s="1"/>
  <c r="G17" i="13"/>
  <c r="F361" i="57" s="1"/>
  <c r="AA16" i="13"/>
  <c r="Z359" i="57" s="1"/>
  <c r="Z42" i="13"/>
  <c r="R42" i="13"/>
  <c r="J42" i="13"/>
  <c r="V41" i="13"/>
  <c r="N41" i="13"/>
  <c r="F41" i="13"/>
  <c r="Z40" i="13"/>
  <c r="R40" i="13"/>
  <c r="J40" i="13"/>
  <c r="V37" i="13"/>
  <c r="N37" i="13"/>
  <c r="F37" i="13"/>
  <c r="Z35" i="13"/>
  <c r="R35" i="13"/>
  <c r="J35" i="13"/>
  <c r="V34" i="13"/>
  <c r="N34" i="13"/>
  <c r="F34" i="13"/>
  <c r="Z33" i="13"/>
  <c r="R33" i="13"/>
  <c r="J33" i="13"/>
  <c r="V32" i="13"/>
  <c r="N32" i="13"/>
  <c r="F32" i="13"/>
  <c r="Z30" i="13"/>
  <c r="R30" i="13"/>
  <c r="J30" i="13"/>
  <c r="V28" i="13"/>
  <c r="N28" i="13"/>
  <c r="F28" i="13"/>
  <c r="Z27" i="13"/>
  <c r="Y358" i="57" s="1"/>
  <c r="R27" i="13"/>
  <c r="Q358" i="57" s="1"/>
  <c r="J27" i="13"/>
  <c r="V25" i="13"/>
  <c r="N25" i="13"/>
  <c r="F25" i="13"/>
  <c r="Z24" i="13"/>
  <c r="R24" i="13"/>
  <c r="J24" i="13"/>
  <c r="V22" i="13"/>
  <c r="N22" i="13"/>
  <c r="F22" i="13"/>
  <c r="Z21" i="13"/>
  <c r="Y362" i="57" s="1"/>
  <c r="R21" i="13"/>
  <c r="Q362" i="57" s="1"/>
  <c r="J21" i="13"/>
  <c r="I362" i="57" s="1"/>
  <c r="V20" i="13"/>
  <c r="N20" i="13"/>
  <c r="F20" i="13"/>
  <c r="Z18" i="13"/>
  <c r="R18" i="13"/>
  <c r="J18" i="13"/>
  <c r="V17" i="13"/>
  <c r="U361" i="57" s="1"/>
  <c r="N17" i="13"/>
  <c r="M361" i="57" s="1"/>
  <c r="F17" i="13"/>
  <c r="E361" i="57" s="1"/>
  <c r="Z16" i="13"/>
  <c r="Y359" i="57" s="1"/>
  <c r="R16" i="13"/>
  <c r="Q359" i="57" s="1"/>
  <c r="X42" i="13"/>
  <c r="P42" i="13"/>
  <c r="AB41" i="13"/>
  <c r="T41" i="13"/>
  <c r="L41" i="13"/>
  <c r="D41" i="13"/>
  <c r="X40" i="13"/>
  <c r="P40" i="13"/>
  <c r="AB37" i="13"/>
  <c r="T37" i="13"/>
  <c r="L37" i="13"/>
  <c r="D37" i="13"/>
  <c r="X35" i="13"/>
  <c r="P35" i="13"/>
  <c r="AB34" i="13"/>
  <c r="T34" i="13"/>
  <c r="L34" i="13"/>
  <c r="D34" i="13"/>
  <c r="X33" i="13"/>
  <c r="P33" i="13"/>
  <c r="AB32" i="13"/>
  <c r="T32" i="13"/>
  <c r="L32" i="13"/>
  <c r="D32" i="13"/>
  <c r="X30" i="13"/>
  <c r="P30" i="13"/>
  <c r="AB28" i="13"/>
  <c r="T28" i="13"/>
  <c r="L28" i="13"/>
  <c r="D28" i="13"/>
  <c r="X27" i="13"/>
  <c r="P27" i="13"/>
  <c r="AB25" i="13"/>
  <c r="T25" i="13"/>
  <c r="L25" i="13"/>
  <c r="D25" i="13"/>
  <c r="X24" i="13"/>
  <c r="P24" i="13"/>
  <c r="AB22" i="13"/>
  <c r="T22" i="13"/>
  <c r="L22" i="13"/>
  <c r="D22" i="13"/>
  <c r="X21" i="13"/>
  <c r="W362" i="57" s="1"/>
  <c r="P21" i="13"/>
  <c r="O362" i="57" s="1"/>
  <c r="AB20" i="13"/>
  <c r="T20" i="13"/>
  <c r="L20" i="13"/>
  <c r="D20" i="13"/>
  <c r="X18" i="13"/>
  <c r="P18" i="13"/>
  <c r="AB17" i="13"/>
  <c r="AA361" i="57" s="1"/>
  <c r="T17" i="13"/>
  <c r="S361" i="57" s="1"/>
  <c r="L17" i="13"/>
  <c r="K361" i="57" s="1"/>
  <c r="D17" i="13"/>
  <c r="C361" i="57" s="1"/>
  <c r="X16" i="13"/>
  <c r="W359" i="57" s="1"/>
  <c r="P16" i="13"/>
  <c r="O359" i="57" s="1"/>
  <c r="I40" i="13"/>
  <c r="Y35" i="13"/>
  <c r="M32" i="13"/>
  <c r="I27" i="13"/>
  <c r="Y24" i="13"/>
  <c r="L21" i="13"/>
  <c r="K362" i="57" s="1"/>
  <c r="M20" i="13"/>
  <c r="Q18" i="13"/>
  <c r="P17" i="13"/>
  <c r="O361" i="57" s="1"/>
  <c r="I16" i="13"/>
  <c r="H359" i="57" s="1"/>
  <c r="X15" i="13"/>
  <c r="O15" i="13"/>
  <c r="F15" i="13"/>
  <c r="Z14" i="13"/>
  <c r="Q14" i="13"/>
  <c r="AA13" i="13"/>
  <c r="Z364" i="57" s="1"/>
  <c r="Q13" i="13"/>
  <c r="P364" i="57" s="1"/>
  <c r="AB12" i="13"/>
  <c r="J12" i="13"/>
  <c r="T11" i="13"/>
  <c r="S360" i="57" s="1"/>
  <c r="K11" i="13"/>
  <c r="J360" i="57" s="1"/>
  <c r="L10" i="13"/>
  <c r="C10" i="13"/>
  <c r="V8" i="13"/>
  <c r="M8" i="13"/>
  <c r="D8" i="13"/>
  <c r="X7" i="13"/>
  <c r="O7" i="13"/>
  <c r="E7" i="13"/>
  <c r="X6" i="13"/>
  <c r="O6" i="13"/>
  <c r="F6" i="13"/>
  <c r="Z5" i="13"/>
  <c r="Q5" i="13"/>
  <c r="Q35" i="13"/>
  <c r="E32" i="13"/>
  <c r="Q24" i="13"/>
  <c r="E22" i="13"/>
  <c r="I21" i="13"/>
  <c r="H362" i="57" s="1"/>
  <c r="L18" i="13"/>
  <c r="M17" i="13"/>
  <c r="L361" i="57" s="1"/>
  <c r="T16" i="13"/>
  <c r="S359" i="57" s="1"/>
  <c r="E16" i="13"/>
  <c r="D359" i="57" s="1"/>
  <c r="W15" i="13"/>
  <c r="N15" i="13"/>
  <c r="E15" i="13"/>
  <c r="Y14" i="13"/>
  <c r="P14" i="13"/>
  <c r="G14" i="13"/>
  <c r="Y13" i="13"/>
  <c r="X364" i="57" s="1"/>
  <c r="P13" i="13"/>
  <c r="O364" i="57" s="1"/>
  <c r="G13" i="13"/>
  <c r="F364" i="57" s="1"/>
  <c r="AA12" i="13"/>
  <c r="R12" i="13"/>
  <c r="I12" i="13"/>
  <c r="AB11" i="13"/>
  <c r="AA360" i="57" s="1"/>
  <c r="I11" i="13"/>
  <c r="H360" i="57" s="1"/>
  <c r="T10" i="13"/>
  <c r="K10" i="13"/>
  <c r="L8" i="13"/>
  <c r="C8" i="13"/>
  <c r="W7" i="13"/>
  <c r="M7" i="13"/>
  <c r="D7" i="13"/>
  <c r="W6" i="13"/>
  <c r="N6" i="13"/>
  <c r="E6" i="13"/>
  <c r="Y5" i="13"/>
  <c r="P5" i="13"/>
  <c r="G5" i="13"/>
  <c r="M41" i="13"/>
  <c r="I35" i="13"/>
  <c r="Y33" i="13"/>
  <c r="M28" i="13"/>
  <c r="I24" i="13"/>
  <c r="D21" i="13"/>
  <c r="C362" i="57" s="1"/>
  <c r="E20" i="13"/>
  <c r="I18" i="13"/>
  <c r="D16" i="13"/>
  <c r="C359" i="57" s="1"/>
  <c r="V15" i="13"/>
  <c r="M15" i="13"/>
  <c r="D15" i="13"/>
  <c r="X14" i="13"/>
  <c r="O14" i="13"/>
  <c r="E14" i="13"/>
  <c r="X13" i="13"/>
  <c r="W364" i="57" s="1"/>
  <c r="O13" i="13"/>
  <c r="N364" i="57" s="1"/>
  <c r="F13" i="13"/>
  <c r="E364" i="57" s="1"/>
  <c r="Z12" i="13"/>
  <c r="Q12" i="13"/>
  <c r="AA11" i="13"/>
  <c r="Z360" i="57" s="1"/>
  <c r="Q11" i="13"/>
  <c r="P360" i="57" s="1"/>
  <c r="AB10" i="13"/>
  <c r="J10" i="13"/>
  <c r="T8" i="13"/>
  <c r="K8" i="13"/>
  <c r="L7" i="13"/>
  <c r="C7" i="13"/>
  <c r="V6" i="13"/>
  <c r="M6" i="13"/>
  <c r="D6" i="13"/>
  <c r="X5" i="13"/>
  <c r="O5" i="13"/>
  <c r="E5" i="13"/>
  <c r="E41" i="13"/>
  <c r="Q33" i="13"/>
  <c r="E28" i="13"/>
  <c r="D18" i="13"/>
  <c r="E17" i="13"/>
  <c r="D361" i="57" s="1"/>
  <c r="Q16" i="13"/>
  <c r="P359" i="57" s="1"/>
  <c r="C16" i="13"/>
  <c r="B359" i="57" s="1"/>
  <c r="L15" i="13"/>
  <c r="C15" i="13"/>
  <c r="W14" i="13"/>
  <c r="M14" i="13"/>
  <c r="D14" i="13"/>
  <c r="W13" i="13"/>
  <c r="V364" i="57" s="1"/>
  <c r="N13" i="13"/>
  <c r="M364" i="57" s="1"/>
  <c r="E13" i="13"/>
  <c r="D364" i="57" s="1"/>
  <c r="Y12" i="13"/>
  <c r="P12" i="13"/>
  <c r="G12" i="13"/>
  <c r="Y11" i="13"/>
  <c r="X360" i="57" s="1"/>
  <c r="P11" i="13"/>
  <c r="O360" i="57" s="1"/>
  <c r="G11" i="13"/>
  <c r="F360" i="57" s="1"/>
  <c r="AA10" i="13"/>
  <c r="R10" i="13"/>
  <c r="I10" i="13"/>
  <c r="AB8" i="13"/>
  <c r="I8" i="13"/>
  <c r="T7" i="13"/>
  <c r="K7" i="13"/>
  <c r="L6" i="13"/>
  <c r="C6" i="13"/>
  <c r="W5" i="13"/>
  <c r="M5" i="13"/>
  <c r="D5" i="13"/>
  <c r="Y42" i="13"/>
  <c r="M37" i="13"/>
  <c r="I33" i="13"/>
  <c r="Y30" i="13"/>
  <c r="M25" i="13"/>
  <c r="AB21" i="13"/>
  <c r="AA362" i="57" s="1"/>
  <c r="M16" i="13"/>
  <c r="L359" i="57" s="1"/>
  <c r="T15" i="13"/>
  <c r="K15" i="13"/>
  <c r="L14" i="13"/>
  <c r="C14" i="13"/>
  <c r="V13" i="13"/>
  <c r="U364" i="57" s="1"/>
  <c r="M13" i="13"/>
  <c r="L364" i="57" s="1"/>
  <c r="D13" i="13"/>
  <c r="C364" i="57" s="1"/>
  <c r="X12" i="13"/>
  <c r="O12" i="13"/>
  <c r="E12" i="13"/>
  <c r="X11" i="13"/>
  <c r="W360" i="57" s="1"/>
  <c r="O11" i="13"/>
  <c r="N360" i="57" s="1"/>
  <c r="F11" i="13"/>
  <c r="E360" i="57" s="1"/>
  <c r="Z10" i="13"/>
  <c r="Q10" i="13"/>
  <c r="AA8" i="13"/>
  <c r="Q8" i="13"/>
  <c r="AB7" i="13"/>
  <c r="J7" i="13"/>
  <c r="T6" i="13"/>
  <c r="K6" i="13"/>
  <c r="L5" i="13"/>
  <c r="C5" i="13"/>
  <c r="Q42" i="13"/>
  <c r="E37" i="13"/>
  <c r="Q30" i="13"/>
  <c r="E25" i="13"/>
  <c r="Y21" i="13"/>
  <c r="X362" i="57" s="1"/>
  <c r="X20" i="13"/>
  <c r="AB18" i="13"/>
  <c r="L16" i="13"/>
  <c r="K359" i="57" s="1"/>
  <c r="I15" i="13"/>
  <c r="T14" i="13"/>
  <c r="K14" i="13"/>
  <c r="L13" i="13"/>
  <c r="K364" i="57" s="1"/>
  <c r="C13" i="13"/>
  <c r="B364" i="57" s="1"/>
  <c r="W12" i="13"/>
  <c r="M12" i="13"/>
  <c r="D12" i="13"/>
  <c r="W11" i="13"/>
  <c r="V360" i="57" s="1"/>
  <c r="N11" i="13"/>
  <c r="M360" i="57" s="1"/>
  <c r="E11" i="13"/>
  <c r="D360" i="57" s="1"/>
  <c r="Y10" i="13"/>
  <c r="P10" i="13"/>
  <c r="G10" i="13"/>
  <c r="Y8" i="13"/>
  <c r="P8" i="13"/>
  <c r="G8" i="13"/>
  <c r="AA7" i="13"/>
  <c r="R7" i="13"/>
  <c r="I7" i="13"/>
  <c r="AB6" i="13"/>
  <c r="I6" i="13"/>
  <c r="T5" i="13"/>
  <c r="K5" i="13"/>
  <c r="I42" i="13"/>
  <c r="Y40" i="13"/>
  <c r="M34" i="13"/>
  <c r="I30" i="13"/>
  <c r="Y27" i="13"/>
  <c r="P22" i="13"/>
  <c r="T21" i="13"/>
  <c r="S362" i="57" s="1"/>
  <c r="Y18" i="13"/>
  <c r="X17" i="13"/>
  <c r="W361" i="57" s="1"/>
  <c r="AB16" i="13"/>
  <c r="AA359" i="57" s="1"/>
  <c r="K16" i="13"/>
  <c r="J359" i="57" s="1"/>
  <c r="AB15" i="13"/>
  <c r="Q15" i="13"/>
  <c r="AB14" i="13"/>
  <c r="J14" i="13"/>
  <c r="T13" i="13"/>
  <c r="S364" i="57" s="1"/>
  <c r="K13" i="13"/>
  <c r="J364" i="57" s="1"/>
  <c r="L12" i="13"/>
  <c r="C12" i="13"/>
  <c r="V11" i="13"/>
  <c r="U360" i="57" s="1"/>
  <c r="M11" i="13"/>
  <c r="L360" i="57" s="1"/>
  <c r="D11" i="13"/>
  <c r="C360" i="57" s="1"/>
  <c r="X10" i="13"/>
  <c r="O10" i="13"/>
  <c r="E10" i="13"/>
  <c r="X8" i="13"/>
  <c r="O8" i="13"/>
  <c r="F8" i="13"/>
  <c r="Z7" i="13"/>
  <c r="Q7" i="13"/>
  <c r="AA6" i="13"/>
  <c r="Q6" i="13"/>
  <c r="AB5" i="13"/>
  <c r="J5" i="13"/>
  <c r="Y16" i="13"/>
  <c r="X359" i="57" s="1"/>
  <c r="I13" i="13"/>
  <c r="H364" i="57" s="1"/>
  <c r="L11" i="13"/>
  <c r="K360" i="57" s="1"/>
  <c r="G7" i="13"/>
  <c r="AA5" i="13"/>
  <c r="M22" i="13"/>
  <c r="J16" i="13"/>
  <c r="I359" i="57" s="1"/>
  <c r="AA14" i="13"/>
  <c r="C11" i="13"/>
  <c r="B360" i="57" s="1"/>
  <c r="W8" i="13"/>
  <c r="R5" i="13"/>
  <c r="Q27" i="13"/>
  <c r="T18" i="13"/>
  <c r="R14" i="13"/>
  <c r="N8" i="13"/>
  <c r="I5" i="13"/>
  <c r="I14" i="13"/>
  <c r="T12" i="13"/>
  <c r="E8" i="13"/>
  <c r="Y6" i="13"/>
  <c r="Q21" i="13"/>
  <c r="P362" i="57" s="1"/>
  <c r="Y15" i="13"/>
  <c r="K12" i="13"/>
  <c r="W10" i="13"/>
  <c r="P6" i="13"/>
  <c r="P15" i="13"/>
  <c r="M10" i="13"/>
  <c r="G6" i="13"/>
  <c r="Q40" i="13"/>
  <c r="P20" i="13"/>
  <c r="P7" i="13"/>
  <c r="G15" i="13"/>
  <c r="Y7" i="13"/>
  <c r="E34" i="13"/>
  <c r="D10" i="13"/>
  <c r="AB13" i="13"/>
  <c r="AA364" i="57" s="1"/>
  <c r="AH309" i="57"/>
  <c r="AQ309" i="57"/>
  <c r="BI309" i="57" s="1"/>
  <c r="F72" i="59"/>
  <c r="K132" i="59"/>
  <c r="AB73" i="42"/>
  <c r="T73" i="42"/>
  <c r="L73" i="42"/>
  <c r="D73" i="42"/>
  <c r="X72" i="42"/>
  <c r="P72" i="42"/>
  <c r="AB71" i="42"/>
  <c r="T71" i="42"/>
  <c r="L71" i="42"/>
  <c r="D71" i="42"/>
  <c r="X70" i="42"/>
  <c r="P70" i="42"/>
  <c r="AB69" i="42"/>
  <c r="T69" i="42"/>
  <c r="L69" i="42"/>
  <c r="D69" i="42"/>
  <c r="X68" i="42"/>
  <c r="P68" i="42"/>
  <c r="AB67" i="42"/>
  <c r="T67" i="42"/>
  <c r="L67" i="42"/>
  <c r="D67" i="42"/>
  <c r="X66" i="42"/>
  <c r="P66" i="42"/>
  <c r="AB63" i="42"/>
  <c r="T63" i="42"/>
  <c r="L63" i="42"/>
  <c r="D63" i="42"/>
  <c r="X62" i="42"/>
  <c r="P62" i="42"/>
  <c r="AA73" i="42"/>
  <c r="S73" i="42"/>
  <c r="K73" i="42"/>
  <c r="C73" i="42"/>
  <c r="W72" i="42"/>
  <c r="O72" i="42"/>
  <c r="G72" i="42"/>
  <c r="AA71" i="42"/>
  <c r="S71" i="42"/>
  <c r="K71" i="42"/>
  <c r="C71" i="42"/>
  <c r="W70" i="42"/>
  <c r="O70" i="42"/>
  <c r="G70" i="42"/>
  <c r="AA69" i="42"/>
  <c r="S69" i="42"/>
  <c r="K69" i="42"/>
  <c r="C69" i="42"/>
  <c r="W68" i="42"/>
  <c r="O68" i="42"/>
  <c r="G68" i="42"/>
  <c r="AA67" i="42"/>
  <c r="S67" i="42"/>
  <c r="K67" i="42"/>
  <c r="C67" i="42"/>
  <c r="W66" i="42"/>
  <c r="O66" i="42"/>
  <c r="G66" i="42"/>
  <c r="AA63" i="42"/>
  <c r="S63" i="42"/>
  <c r="K63" i="42"/>
  <c r="C63" i="42"/>
  <c r="Z73" i="42"/>
  <c r="J73" i="42"/>
  <c r="V72" i="42"/>
  <c r="N72" i="42"/>
  <c r="F72" i="42"/>
  <c r="Z71" i="42"/>
  <c r="J71" i="42"/>
  <c r="V70" i="42"/>
  <c r="N70" i="42"/>
  <c r="F70" i="42"/>
  <c r="Z69" i="42"/>
  <c r="J69" i="42"/>
  <c r="V68" i="42"/>
  <c r="N68" i="42"/>
  <c r="F68" i="42"/>
  <c r="Z67" i="42"/>
  <c r="J67" i="42"/>
  <c r="V66" i="42"/>
  <c r="N66" i="42"/>
  <c r="F66" i="42"/>
  <c r="Z63" i="42"/>
  <c r="J63" i="42"/>
  <c r="Y73" i="42"/>
  <c r="Q73" i="42"/>
  <c r="I73" i="42"/>
  <c r="U72" i="42"/>
  <c r="M72" i="42"/>
  <c r="E72" i="42"/>
  <c r="Y71" i="42"/>
  <c r="Q71" i="42"/>
  <c r="I71" i="42"/>
  <c r="U70" i="42"/>
  <c r="M70" i="42"/>
  <c r="E70" i="42"/>
  <c r="Y69" i="42"/>
  <c r="Q69" i="42"/>
  <c r="I69" i="42"/>
  <c r="U68" i="42"/>
  <c r="M68" i="42"/>
  <c r="E68" i="42"/>
  <c r="Y67" i="42"/>
  <c r="Q67" i="42"/>
  <c r="I67" i="42"/>
  <c r="U66" i="42"/>
  <c r="M66" i="42"/>
  <c r="E66" i="42"/>
  <c r="Y63" i="42"/>
  <c r="Q63" i="42"/>
  <c r="I63" i="42"/>
  <c r="X73" i="42"/>
  <c r="P73" i="42"/>
  <c r="AB72" i="42"/>
  <c r="T72" i="42"/>
  <c r="L72" i="42"/>
  <c r="D72" i="42"/>
  <c r="X71" i="42"/>
  <c r="P71" i="42"/>
  <c r="AB70" i="42"/>
  <c r="T70" i="42"/>
  <c r="L70" i="42"/>
  <c r="D70" i="42"/>
  <c r="X69" i="42"/>
  <c r="P69" i="42"/>
  <c r="AB68" i="42"/>
  <c r="T68" i="42"/>
  <c r="L68" i="42"/>
  <c r="D68" i="42"/>
  <c r="X67" i="42"/>
  <c r="P67" i="42"/>
  <c r="AB66" i="42"/>
  <c r="T66" i="42"/>
  <c r="L66" i="42"/>
  <c r="D66" i="42"/>
  <c r="X63" i="42"/>
  <c r="P63" i="42"/>
  <c r="AB62" i="42"/>
  <c r="T62" i="42"/>
  <c r="L62" i="42"/>
  <c r="D62" i="42"/>
  <c r="X61" i="42"/>
  <c r="W73" i="42"/>
  <c r="O73" i="42"/>
  <c r="G73" i="42"/>
  <c r="AA72" i="42"/>
  <c r="S72" i="42"/>
  <c r="K72" i="42"/>
  <c r="C72" i="42"/>
  <c r="W71" i="42"/>
  <c r="O71" i="42"/>
  <c r="G71" i="42"/>
  <c r="AA70" i="42"/>
  <c r="S70" i="42"/>
  <c r="K70" i="42"/>
  <c r="C70" i="42"/>
  <c r="W69" i="42"/>
  <c r="O69" i="42"/>
  <c r="G69" i="42"/>
  <c r="AA68" i="42"/>
  <c r="S68" i="42"/>
  <c r="K68" i="42"/>
  <c r="C68" i="42"/>
  <c r="W67" i="42"/>
  <c r="O67" i="42"/>
  <c r="G67" i="42"/>
  <c r="AA66" i="42"/>
  <c r="S66" i="42"/>
  <c r="K66" i="42"/>
  <c r="C66" i="42"/>
  <c r="W63" i="42"/>
  <c r="O63" i="42"/>
  <c r="G63" i="42"/>
  <c r="AA62" i="42"/>
  <c r="S62" i="42"/>
  <c r="K62" i="42"/>
  <c r="C62" i="42"/>
  <c r="W61" i="42"/>
  <c r="O61" i="42"/>
  <c r="G61" i="42"/>
  <c r="AA60" i="42"/>
  <c r="S60" i="42"/>
  <c r="K60" i="42"/>
  <c r="C60" i="42"/>
  <c r="W59" i="42"/>
  <c r="O59" i="42"/>
  <c r="G59" i="42"/>
  <c r="AA58" i="42"/>
  <c r="S58" i="42"/>
  <c r="K58" i="42"/>
  <c r="C58" i="42"/>
  <c r="W57" i="42"/>
  <c r="V638" i="57" s="1"/>
  <c r="O57" i="42"/>
  <c r="N638" i="57" s="1"/>
  <c r="G57" i="42"/>
  <c r="F638" i="57" s="1"/>
  <c r="AA56" i="42"/>
  <c r="S56" i="42"/>
  <c r="K56" i="42"/>
  <c r="C56" i="42"/>
  <c r="W54" i="42"/>
  <c r="O54" i="42"/>
  <c r="G54" i="42"/>
  <c r="AA53" i="42"/>
  <c r="S53" i="42"/>
  <c r="K53" i="42"/>
  <c r="C53" i="42"/>
  <c r="W52" i="42"/>
  <c r="O52" i="42"/>
  <c r="G52" i="42"/>
  <c r="AA51" i="42"/>
  <c r="S51" i="42"/>
  <c r="K51" i="42"/>
  <c r="C51" i="42"/>
  <c r="W50" i="42"/>
  <c r="O50" i="42"/>
  <c r="G50" i="42"/>
  <c r="AA49" i="42"/>
  <c r="S49" i="42"/>
  <c r="K49" i="42"/>
  <c r="C49" i="42"/>
  <c r="W48" i="42"/>
  <c r="O48" i="42"/>
  <c r="G48" i="42"/>
  <c r="AA47" i="42"/>
  <c r="S47" i="42"/>
  <c r="K47" i="42"/>
  <c r="C47" i="42"/>
  <c r="V73" i="42"/>
  <c r="N73" i="42"/>
  <c r="F73" i="42"/>
  <c r="Z72" i="42"/>
  <c r="J72" i="42"/>
  <c r="V71" i="42"/>
  <c r="N71" i="42"/>
  <c r="F71" i="42"/>
  <c r="Z70" i="42"/>
  <c r="J70" i="42"/>
  <c r="V69" i="42"/>
  <c r="N69" i="42"/>
  <c r="F69" i="42"/>
  <c r="Z68" i="42"/>
  <c r="J68" i="42"/>
  <c r="V67" i="42"/>
  <c r="N67" i="42"/>
  <c r="F67" i="42"/>
  <c r="Z66" i="42"/>
  <c r="J66" i="42"/>
  <c r="V63" i="42"/>
  <c r="N63" i="42"/>
  <c r="F63" i="42"/>
  <c r="Z62" i="42"/>
  <c r="J62" i="42"/>
  <c r="V61" i="42"/>
  <c r="N61" i="42"/>
  <c r="F61" i="42"/>
  <c r="Z60" i="42"/>
  <c r="U73" i="42"/>
  <c r="M73" i="42"/>
  <c r="E73" i="42"/>
  <c r="Y72" i="42"/>
  <c r="Q72" i="42"/>
  <c r="I72" i="42"/>
  <c r="U71" i="42"/>
  <c r="M71" i="42"/>
  <c r="E71" i="42"/>
  <c r="Y70" i="42"/>
  <c r="Q70" i="42"/>
  <c r="I70" i="42"/>
  <c r="U69" i="42"/>
  <c r="M69" i="42"/>
  <c r="E69" i="42"/>
  <c r="Y68" i="42"/>
  <c r="Q68" i="42"/>
  <c r="I68" i="42"/>
  <c r="U67" i="42"/>
  <c r="M67" i="42"/>
  <c r="E67" i="42"/>
  <c r="Y66" i="42"/>
  <c r="Q66" i="42"/>
  <c r="I66" i="42"/>
  <c r="U63" i="42"/>
  <c r="M63" i="42"/>
  <c r="E63" i="42"/>
  <c r="Y62" i="42"/>
  <c r="Q62" i="42"/>
  <c r="I62" i="42"/>
  <c r="U61" i="42"/>
  <c r="M61" i="42"/>
  <c r="E61" i="42"/>
  <c r="Y60" i="42"/>
  <c r="Q60" i="42"/>
  <c r="I60" i="42"/>
  <c r="U59" i="42"/>
  <c r="M59" i="42"/>
  <c r="E59" i="42"/>
  <c r="Y58" i="42"/>
  <c r="Q58" i="42"/>
  <c r="I58" i="42"/>
  <c r="U57" i="42"/>
  <c r="M57" i="42"/>
  <c r="L638" i="57" s="1"/>
  <c r="E57" i="42"/>
  <c r="D638" i="57" s="1"/>
  <c r="Y56" i="42"/>
  <c r="Q56" i="42"/>
  <c r="I56" i="42"/>
  <c r="U54" i="42"/>
  <c r="M54" i="42"/>
  <c r="E54" i="42"/>
  <c r="Y53" i="42"/>
  <c r="Q53" i="42"/>
  <c r="I53" i="42"/>
  <c r="U52" i="42"/>
  <c r="M52" i="42"/>
  <c r="E52" i="42"/>
  <c r="Y51" i="42"/>
  <c r="Q51" i="42"/>
  <c r="I51" i="42"/>
  <c r="U50" i="42"/>
  <c r="M50" i="42"/>
  <c r="E50" i="42"/>
  <c r="Y49" i="42"/>
  <c r="Q49" i="42"/>
  <c r="I49" i="42"/>
  <c r="U48" i="42"/>
  <c r="M48" i="42"/>
  <c r="E48" i="42"/>
  <c r="Y47" i="42"/>
  <c r="Q47" i="42"/>
  <c r="I47" i="42"/>
  <c r="N62" i="42"/>
  <c r="AA61" i="42"/>
  <c r="L61" i="42"/>
  <c r="P60" i="42"/>
  <c r="F60" i="42"/>
  <c r="Y59" i="42"/>
  <c r="N59" i="42"/>
  <c r="C59" i="42"/>
  <c r="U58" i="42"/>
  <c r="J58" i="42"/>
  <c r="AB57" i="42"/>
  <c r="X56" i="42"/>
  <c r="N56" i="42"/>
  <c r="D56" i="42"/>
  <c r="V54" i="42"/>
  <c r="K54" i="42"/>
  <c r="G53" i="42"/>
  <c r="Z52" i="42"/>
  <c r="P52" i="42"/>
  <c r="D52" i="42"/>
  <c r="V51" i="42"/>
  <c r="L51" i="42"/>
  <c r="S50" i="42"/>
  <c r="I50" i="42"/>
  <c r="Z49" i="42"/>
  <c r="O49" i="42"/>
  <c r="E49" i="42"/>
  <c r="X48" i="42"/>
  <c r="L48" i="42"/>
  <c r="T47" i="42"/>
  <c r="AA46" i="42"/>
  <c r="S46" i="42"/>
  <c r="K46" i="42"/>
  <c r="C46" i="42"/>
  <c r="W45" i="42"/>
  <c r="O45" i="42"/>
  <c r="G45" i="42"/>
  <c r="AA44" i="42"/>
  <c r="S44" i="42"/>
  <c r="K44" i="42"/>
  <c r="C44" i="42"/>
  <c r="W43" i="42"/>
  <c r="O43" i="42"/>
  <c r="G43" i="42"/>
  <c r="AA42" i="42"/>
  <c r="S42" i="42"/>
  <c r="K42" i="42"/>
  <c r="C42" i="42"/>
  <c r="W41" i="42"/>
  <c r="V635" i="57" s="1"/>
  <c r="O41" i="42"/>
  <c r="N635" i="57" s="1"/>
  <c r="G41" i="42"/>
  <c r="F635" i="57" s="1"/>
  <c r="AA39" i="42"/>
  <c r="S39" i="42"/>
  <c r="K39" i="42"/>
  <c r="C39" i="42"/>
  <c r="W38" i="42"/>
  <c r="O38" i="42"/>
  <c r="G38" i="42"/>
  <c r="AA37" i="42"/>
  <c r="S37" i="42"/>
  <c r="K37" i="42"/>
  <c r="C37" i="42"/>
  <c r="W36" i="42"/>
  <c r="O36" i="42"/>
  <c r="G36" i="42"/>
  <c r="AA35" i="42"/>
  <c r="S35" i="42"/>
  <c r="K35" i="42"/>
  <c r="C35" i="42"/>
  <c r="W34" i="42"/>
  <c r="O34" i="42"/>
  <c r="G34" i="42"/>
  <c r="AA33" i="42"/>
  <c r="S33" i="42"/>
  <c r="K33" i="42"/>
  <c r="C33" i="42"/>
  <c r="W32" i="42"/>
  <c r="O32" i="42"/>
  <c r="G32" i="42"/>
  <c r="AA31" i="42"/>
  <c r="M62" i="42"/>
  <c r="Z61" i="42"/>
  <c r="K61" i="42"/>
  <c r="AB60" i="42"/>
  <c r="O60" i="42"/>
  <c r="E60" i="42"/>
  <c r="X59" i="42"/>
  <c r="L59" i="42"/>
  <c r="T58" i="42"/>
  <c r="AA57" i="42"/>
  <c r="Z638" i="57" s="1"/>
  <c r="Q57" i="42"/>
  <c r="P638" i="57" s="1"/>
  <c r="F57" i="42"/>
  <c r="E638" i="57" s="1"/>
  <c r="W56" i="42"/>
  <c r="M56" i="42"/>
  <c r="T54" i="42"/>
  <c r="J54" i="42"/>
  <c r="AB53" i="42"/>
  <c r="P53" i="42"/>
  <c r="F53" i="42"/>
  <c r="Y52" i="42"/>
  <c r="N52" i="42"/>
  <c r="C52" i="42"/>
  <c r="U51" i="42"/>
  <c r="J51" i="42"/>
  <c r="AB50" i="42"/>
  <c r="X49" i="42"/>
  <c r="N49" i="42"/>
  <c r="D49" i="42"/>
  <c r="V48" i="42"/>
  <c r="K48" i="42"/>
  <c r="G47" i="42"/>
  <c r="Z46" i="42"/>
  <c r="J46" i="42"/>
  <c r="V45" i="42"/>
  <c r="N45" i="42"/>
  <c r="F45" i="42"/>
  <c r="Z44" i="42"/>
  <c r="J44" i="42"/>
  <c r="V43" i="42"/>
  <c r="N43" i="42"/>
  <c r="F43" i="42"/>
  <c r="Z42" i="42"/>
  <c r="J42" i="42"/>
  <c r="V41" i="42"/>
  <c r="U635" i="57" s="1"/>
  <c r="N41" i="42"/>
  <c r="M635" i="57" s="1"/>
  <c r="F41" i="42"/>
  <c r="E635" i="57" s="1"/>
  <c r="Z39" i="42"/>
  <c r="J39" i="42"/>
  <c r="V38" i="42"/>
  <c r="N38" i="42"/>
  <c r="F38" i="42"/>
  <c r="Z37" i="42"/>
  <c r="J37" i="42"/>
  <c r="V36" i="42"/>
  <c r="N36" i="42"/>
  <c r="F36" i="42"/>
  <c r="Z35" i="42"/>
  <c r="J35" i="42"/>
  <c r="V34" i="42"/>
  <c r="N34" i="42"/>
  <c r="F34" i="42"/>
  <c r="Z33" i="42"/>
  <c r="J33" i="42"/>
  <c r="V32" i="42"/>
  <c r="N32" i="42"/>
  <c r="F32" i="42"/>
  <c r="Z31" i="42"/>
  <c r="J31" i="42"/>
  <c r="V30" i="42"/>
  <c r="U637" i="57" s="1"/>
  <c r="N30" i="42"/>
  <c r="M637" i="57" s="1"/>
  <c r="F30" i="42"/>
  <c r="E637" i="57" s="1"/>
  <c r="G62" i="42"/>
  <c r="Y61" i="42"/>
  <c r="J61" i="42"/>
  <c r="X60" i="42"/>
  <c r="N60" i="42"/>
  <c r="D60" i="42"/>
  <c r="V59" i="42"/>
  <c r="K59" i="42"/>
  <c r="G58" i="42"/>
  <c r="Z57" i="42"/>
  <c r="Y638" i="57" s="1"/>
  <c r="P57" i="42"/>
  <c r="D57" i="42"/>
  <c r="C638" i="57" s="1"/>
  <c r="V56" i="42"/>
  <c r="L56" i="42"/>
  <c r="S54" i="42"/>
  <c r="I54" i="42"/>
  <c r="Z53" i="42"/>
  <c r="O53" i="42"/>
  <c r="E53" i="42"/>
  <c r="X52" i="42"/>
  <c r="L52" i="42"/>
  <c r="T51" i="42"/>
  <c r="AA50" i="42"/>
  <c r="Q50" i="42"/>
  <c r="F50" i="42"/>
  <c r="W49" i="42"/>
  <c r="M49" i="42"/>
  <c r="T48" i="42"/>
  <c r="J48" i="42"/>
  <c r="AB47" i="42"/>
  <c r="P47" i="42"/>
  <c r="F47" i="42"/>
  <c r="Y46" i="42"/>
  <c r="Q46" i="42"/>
  <c r="I46" i="42"/>
  <c r="U45" i="42"/>
  <c r="M45" i="42"/>
  <c r="E45" i="42"/>
  <c r="Y44" i="42"/>
  <c r="Q44" i="42"/>
  <c r="I44" i="42"/>
  <c r="U43" i="42"/>
  <c r="M43" i="42"/>
  <c r="E43" i="42"/>
  <c r="Y42" i="42"/>
  <c r="Q42" i="42"/>
  <c r="I42" i="42"/>
  <c r="U41" i="42"/>
  <c r="T635" i="57" s="1"/>
  <c r="M41" i="42"/>
  <c r="L635" i="57" s="1"/>
  <c r="E41" i="42"/>
  <c r="D635" i="57" s="1"/>
  <c r="Y39" i="42"/>
  <c r="Q39" i="42"/>
  <c r="I39" i="42"/>
  <c r="U38" i="42"/>
  <c r="M38" i="42"/>
  <c r="E38" i="42"/>
  <c r="Y37" i="42"/>
  <c r="Q37" i="42"/>
  <c r="I37" i="42"/>
  <c r="U36" i="42"/>
  <c r="M36" i="42"/>
  <c r="E36" i="42"/>
  <c r="Y35" i="42"/>
  <c r="Q35" i="42"/>
  <c r="I35" i="42"/>
  <c r="U34" i="42"/>
  <c r="M34" i="42"/>
  <c r="E34" i="42"/>
  <c r="Y33" i="42"/>
  <c r="Q33" i="42"/>
  <c r="I33" i="42"/>
  <c r="U32" i="42"/>
  <c r="M32" i="42"/>
  <c r="E32" i="42"/>
  <c r="Y31" i="42"/>
  <c r="Q31" i="42"/>
  <c r="I31" i="42"/>
  <c r="U30" i="42"/>
  <c r="T637" i="57" s="1"/>
  <c r="M30" i="42"/>
  <c r="L637" i="57" s="1"/>
  <c r="E30" i="42"/>
  <c r="D637" i="57" s="1"/>
  <c r="Y29" i="42"/>
  <c r="Q29" i="42"/>
  <c r="I29" i="42"/>
  <c r="F62" i="42"/>
  <c r="T61" i="42"/>
  <c r="I61" i="42"/>
  <c r="W60" i="42"/>
  <c r="M60" i="42"/>
  <c r="T59" i="42"/>
  <c r="J59" i="42"/>
  <c r="AB58" i="42"/>
  <c r="P58" i="42"/>
  <c r="F58" i="42"/>
  <c r="Y57" i="42"/>
  <c r="X638" i="57" s="1"/>
  <c r="N57" i="42"/>
  <c r="M638" i="57" s="1"/>
  <c r="C57" i="42"/>
  <c r="B638" i="57" s="1"/>
  <c r="U56" i="42"/>
  <c r="J56" i="42"/>
  <c r="AB54" i="42"/>
  <c r="X53" i="42"/>
  <c r="N53" i="42"/>
  <c r="D53" i="42"/>
  <c r="V52" i="42"/>
  <c r="K52" i="42"/>
  <c r="G51" i="42"/>
  <c r="Z50" i="42"/>
  <c r="P50" i="42"/>
  <c r="D50" i="42"/>
  <c r="V49" i="42"/>
  <c r="L49" i="42"/>
  <c r="S48" i="42"/>
  <c r="I48" i="42"/>
  <c r="Z47" i="42"/>
  <c r="O47" i="42"/>
  <c r="E47" i="42"/>
  <c r="X46" i="42"/>
  <c r="P46" i="42"/>
  <c r="AB45" i="42"/>
  <c r="T45" i="42"/>
  <c r="L45" i="42"/>
  <c r="D45" i="42"/>
  <c r="X44" i="42"/>
  <c r="P44" i="42"/>
  <c r="AB43" i="42"/>
  <c r="T43" i="42"/>
  <c r="L43" i="42"/>
  <c r="D43" i="42"/>
  <c r="X42" i="42"/>
  <c r="P42" i="42"/>
  <c r="AB41" i="42"/>
  <c r="AA635" i="57" s="1"/>
  <c r="T41" i="42"/>
  <c r="S635" i="57" s="1"/>
  <c r="L41" i="42"/>
  <c r="K635" i="57" s="1"/>
  <c r="D41" i="42"/>
  <c r="C635" i="57" s="1"/>
  <c r="X39" i="42"/>
  <c r="P39" i="42"/>
  <c r="AB38" i="42"/>
  <c r="T38" i="42"/>
  <c r="L38" i="42"/>
  <c r="D38" i="42"/>
  <c r="X37" i="42"/>
  <c r="P37" i="42"/>
  <c r="AB36" i="42"/>
  <c r="T36" i="42"/>
  <c r="L36" i="42"/>
  <c r="D36" i="42"/>
  <c r="X35" i="42"/>
  <c r="P35" i="42"/>
  <c r="AB34" i="42"/>
  <c r="T34" i="42"/>
  <c r="L34" i="42"/>
  <c r="D34" i="42"/>
  <c r="X33" i="42"/>
  <c r="P33" i="42"/>
  <c r="AB32" i="42"/>
  <c r="T32" i="42"/>
  <c r="L32" i="42"/>
  <c r="D32" i="42"/>
  <c r="X31" i="42"/>
  <c r="P31" i="42"/>
  <c r="AB30" i="42"/>
  <c r="AA637" i="57" s="1"/>
  <c r="T30" i="42"/>
  <c r="S637" i="57" s="1"/>
  <c r="L30" i="42"/>
  <c r="K637" i="57" s="1"/>
  <c r="D30" i="42"/>
  <c r="C637" i="57" s="1"/>
  <c r="X29" i="42"/>
  <c r="P29" i="42"/>
  <c r="W62" i="42"/>
  <c r="E62" i="42"/>
  <c r="S61" i="42"/>
  <c r="V60" i="42"/>
  <c r="L60" i="42"/>
  <c r="S59" i="42"/>
  <c r="I59" i="42"/>
  <c r="Z58" i="42"/>
  <c r="O58" i="42"/>
  <c r="E58" i="42"/>
  <c r="X57" i="42"/>
  <c r="W638" i="57" s="1"/>
  <c r="L57" i="42"/>
  <c r="K638" i="57" s="1"/>
  <c r="T56" i="42"/>
  <c r="AA54" i="42"/>
  <c r="Q54" i="42"/>
  <c r="F54" i="42"/>
  <c r="W53" i="42"/>
  <c r="M53" i="42"/>
  <c r="T52" i="42"/>
  <c r="J52" i="42"/>
  <c r="AB51" i="42"/>
  <c r="P51" i="42"/>
  <c r="F51" i="42"/>
  <c r="Y50" i="42"/>
  <c r="N50" i="42"/>
  <c r="C50" i="42"/>
  <c r="U49" i="42"/>
  <c r="J49" i="42"/>
  <c r="AB48" i="42"/>
  <c r="X47" i="42"/>
  <c r="N47" i="42"/>
  <c r="D47" i="42"/>
  <c r="W46" i="42"/>
  <c r="O46" i="42"/>
  <c r="G46" i="42"/>
  <c r="AA45" i="42"/>
  <c r="S45" i="42"/>
  <c r="K45" i="42"/>
  <c r="C45" i="42"/>
  <c r="W44" i="42"/>
  <c r="O44" i="42"/>
  <c r="G44" i="42"/>
  <c r="AA43" i="42"/>
  <c r="S43" i="42"/>
  <c r="K43" i="42"/>
  <c r="C43" i="42"/>
  <c r="W42" i="42"/>
  <c r="O42" i="42"/>
  <c r="G42" i="42"/>
  <c r="AA41" i="42"/>
  <c r="Z635" i="57" s="1"/>
  <c r="S41" i="42"/>
  <c r="R635" i="57" s="1"/>
  <c r="K41" i="42"/>
  <c r="J635" i="57" s="1"/>
  <c r="C41" i="42"/>
  <c r="B635" i="57" s="1"/>
  <c r="W39" i="42"/>
  <c r="O39" i="42"/>
  <c r="G39" i="42"/>
  <c r="AA38" i="42"/>
  <c r="S38" i="42"/>
  <c r="K38" i="42"/>
  <c r="C38" i="42"/>
  <c r="W37" i="42"/>
  <c r="O37" i="42"/>
  <c r="G37" i="42"/>
  <c r="AA36" i="42"/>
  <c r="S36" i="42"/>
  <c r="K36" i="42"/>
  <c r="C36" i="42"/>
  <c r="W35" i="42"/>
  <c r="O35" i="42"/>
  <c r="G35" i="42"/>
  <c r="AA34" i="42"/>
  <c r="S34" i="42"/>
  <c r="K34" i="42"/>
  <c r="C34" i="42"/>
  <c r="W33" i="42"/>
  <c r="O33" i="42"/>
  <c r="G33" i="42"/>
  <c r="AA32" i="42"/>
  <c r="S32" i="42"/>
  <c r="K32" i="42"/>
  <c r="C32" i="42"/>
  <c r="W31" i="42"/>
  <c r="O31" i="42"/>
  <c r="G31" i="42"/>
  <c r="AA30" i="42"/>
  <c r="Z637" i="57" s="1"/>
  <c r="S30" i="42"/>
  <c r="R637" i="57" s="1"/>
  <c r="K30" i="42"/>
  <c r="J637" i="57" s="1"/>
  <c r="C30" i="42"/>
  <c r="B637" i="57" s="1"/>
  <c r="W29" i="42"/>
  <c r="O29" i="42"/>
  <c r="G29" i="42"/>
  <c r="V62" i="42"/>
  <c r="D61" i="42"/>
  <c r="U60" i="42"/>
  <c r="J60" i="42"/>
  <c r="AB59" i="42"/>
  <c r="X58" i="42"/>
  <c r="N58" i="42"/>
  <c r="D58" i="42"/>
  <c r="V57" i="42"/>
  <c r="U638" i="57" s="1"/>
  <c r="K57" i="42"/>
  <c r="J638" i="57" s="1"/>
  <c r="G56" i="42"/>
  <c r="Z54" i="42"/>
  <c r="P54" i="42"/>
  <c r="D54" i="42"/>
  <c r="V53" i="42"/>
  <c r="L53" i="42"/>
  <c r="S52" i="42"/>
  <c r="I52" i="42"/>
  <c r="Z51" i="42"/>
  <c r="O51" i="42"/>
  <c r="E51" i="42"/>
  <c r="X50" i="42"/>
  <c r="L50" i="42"/>
  <c r="T49" i="42"/>
  <c r="AA48" i="42"/>
  <c r="Q48" i="42"/>
  <c r="F48" i="42"/>
  <c r="W47" i="42"/>
  <c r="M47" i="42"/>
  <c r="V46" i="42"/>
  <c r="N46" i="42"/>
  <c r="F46" i="42"/>
  <c r="Z45" i="42"/>
  <c r="J45" i="42"/>
  <c r="V44" i="42"/>
  <c r="N44" i="42"/>
  <c r="F44" i="42"/>
  <c r="Z43" i="42"/>
  <c r="J43" i="42"/>
  <c r="V42" i="42"/>
  <c r="N42" i="42"/>
  <c r="F42" i="42"/>
  <c r="Z41" i="42"/>
  <c r="Y635" i="57" s="1"/>
  <c r="J41" i="42"/>
  <c r="I635" i="57" s="1"/>
  <c r="V39" i="42"/>
  <c r="N39" i="42"/>
  <c r="F39" i="42"/>
  <c r="Z38" i="42"/>
  <c r="J38" i="42"/>
  <c r="V37" i="42"/>
  <c r="N37" i="42"/>
  <c r="F37" i="42"/>
  <c r="Z36" i="42"/>
  <c r="J36" i="42"/>
  <c r="V35" i="42"/>
  <c r="N35" i="42"/>
  <c r="F35" i="42"/>
  <c r="Z34" i="42"/>
  <c r="J34" i="42"/>
  <c r="V33" i="42"/>
  <c r="N33" i="42"/>
  <c r="F33" i="42"/>
  <c r="Z32" i="42"/>
  <c r="J32" i="42"/>
  <c r="V31" i="42"/>
  <c r="N31" i="42"/>
  <c r="F31" i="42"/>
  <c r="Z30" i="42"/>
  <c r="Y637" i="57" s="1"/>
  <c r="J30" i="42"/>
  <c r="I637" i="57" s="1"/>
  <c r="V29" i="42"/>
  <c r="N29" i="42"/>
  <c r="F29" i="42"/>
  <c r="Z28" i="42"/>
  <c r="J28" i="42"/>
  <c r="V27" i="42"/>
  <c r="N27" i="42"/>
  <c r="F27" i="42"/>
  <c r="Z26" i="42"/>
  <c r="Y636" i="57" s="1"/>
  <c r="J26" i="42"/>
  <c r="I636" i="57" s="1"/>
  <c r="V25" i="42"/>
  <c r="N25" i="42"/>
  <c r="F25" i="42"/>
  <c r="Z23" i="42"/>
  <c r="J23" i="42"/>
  <c r="V22" i="42"/>
  <c r="N22" i="42"/>
  <c r="F22" i="42"/>
  <c r="Z21" i="42"/>
  <c r="J21" i="42"/>
  <c r="V20" i="42"/>
  <c r="N20" i="42"/>
  <c r="F20" i="42"/>
  <c r="Z19" i="42"/>
  <c r="J19" i="42"/>
  <c r="V18" i="42"/>
  <c r="U639" i="57" s="1"/>
  <c r="N18" i="42"/>
  <c r="M639" i="57" s="1"/>
  <c r="F18" i="42"/>
  <c r="E639" i="57" s="1"/>
  <c r="Z17" i="42"/>
  <c r="J17" i="42"/>
  <c r="V16" i="42"/>
  <c r="N16" i="42"/>
  <c r="F16" i="42"/>
  <c r="Z15" i="42"/>
  <c r="J15" i="42"/>
  <c r="V13" i="42"/>
  <c r="N13" i="42"/>
  <c r="F13" i="42"/>
  <c r="U62" i="42"/>
  <c r="Q61" i="42"/>
  <c r="C61" i="42"/>
  <c r="T60" i="42"/>
  <c r="AA59" i="42"/>
  <c r="Q59" i="42"/>
  <c r="F59" i="42"/>
  <c r="W58" i="42"/>
  <c r="M58" i="42"/>
  <c r="T57" i="42"/>
  <c r="J57" i="42"/>
  <c r="I638" i="57" s="1"/>
  <c r="AB56" i="42"/>
  <c r="P56" i="42"/>
  <c r="F56" i="42"/>
  <c r="Y54" i="42"/>
  <c r="N54" i="42"/>
  <c r="C54" i="42"/>
  <c r="U53" i="42"/>
  <c r="J53" i="42"/>
  <c r="AB52" i="42"/>
  <c r="X51" i="42"/>
  <c r="N51" i="42"/>
  <c r="D51" i="42"/>
  <c r="V50" i="42"/>
  <c r="K50" i="42"/>
  <c r="G49" i="42"/>
  <c r="Z48" i="42"/>
  <c r="P48" i="42"/>
  <c r="D48" i="42"/>
  <c r="V47" i="42"/>
  <c r="L47" i="42"/>
  <c r="U46" i="42"/>
  <c r="M46" i="42"/>
  <c r="E46" i="42"/>
  <c r="Y45" i="42"/>
  <c r="Q45" i="42"/>
  <c r="I45" i="42"/>
  <c r="U44" i="42"/>
  <c r="M44" i="42"/>
  <c r="E44" i="42"/>
  <c r="Y43" i="42"/>
  <c r="Q43" i="42"/>
  <c r="I43" i="42"/>
  <c r="U42" i="42"/>
  <c r="M42" i="42"/>
  <c r="E42" i="42"/>
  <c r="Y41" i="42"/>
  <c r="X635" i="57" s="1"/>
  <c r="Q41" i="42"/>
  <c r="P635" i="57" s="1"/>
  <c r="I41" i="42"/>
  <c r="H635" i="57" s="1"/>
  <c r="U39" i="42"/>
  <c r="M39" i="42"/>
  <c r="E39" i="42"/>
  <c r="Y38" i="42"/>
  <c r="Q38" i="42"/>
  <c r="I38" i="42"/>
  <c r="U37" i="42"/>
  <c r="M37" i="42"/>
  <c r="E37" i="42"/>
  <c r="Y36" i="42"/>
  <c r="Q36" i="42"/>
  <c r="I36" i="42"/>
  <c r="U35" i="42"/>
  <c r="M35" i="42"/>
  <c r="E35" i="42"/>
  <c r="Y34" i="42"/>
  <c r="Q34" i="42"/>
  <c r="I34" i="42"/>
  <c r="U33" i="42"/>
  <c r="M33" i="42"/>
  <c r="E33" i="42"/>
  <c r="Y32" i="42"/>
  <c r="Q32" i="42"/>
  <c r="I32" i="42"/>
  <c r="U31" i="42"/>
  <c r="M31" i="42"/>
  <c r="E31" i="42"/>
  <c r="Y30" i="42"/>
  <c r="X637" i="57" s="1"/>
  <c r="Q30" i="42"/>
  <c r="P637" i="57" s="1"/>
  <c r="I30" i="42"/>
  <c r="H637" i="57" s="1"/>
  <c r="U29" i="42"/>
  <c r="M29" i="42"/>
  <c r="O62" i="42"/>
  <c r="AB61" i="42"/>
  <c r="P61" i="42"/>
  <c r="G60" i="42"/>
  <c r="Z59" i="42"/>
  <c r="P59" i="42"/>
  <c r="D59" i="42"/>
  <c r="V58" i="42"/>
  <c r="L58" i="42"/>
  <c r="S57" i="42"/>
  <c r="R638" i="57" s="1"/>
  <c r="I57" i="42"/>
  <c r="H638" i="57" s="1"/>
  <c r="Z56" i="42"/>
  <c r="O56" i="42"/>
  <c r="E56" i="42"/>
  <c r="X54" i="42"/>
  <c r="L54" i="42"/>
  <c r="T53" i="42"/>
  <c r="AA52" i="42"/>
  <c r="Q52" i="42"/>
  <c r="F52" i="42"/>
  <c r="W51" i="42"/>
  <c r="M51" i="42"/>
  <c r="T50" i="42"/>
  <c r="J50" i="42"/>
  <c r="AB49" i="42"/>
  <c r="P49" i="42"/>
  <c r="F49" i="42"/>
  <c r="Y48" i="42"/>
  <c r="N48" i="42"/>
  <c r="C48" i="42"/>
  <c r="U47" i="42"/>
  <c r="J47" i="42"/>
  <c r="AB46" i="42"/>
  <c r="T46" i="42"/>
  <c r="L46" i="42"/>
  <c r="D46" i="42"/>
  <c r="X45" i="42"/>
  <c r="P45" i="42"/>
  <c r="AB44" i="42"/>
  <c r="T44" i="42"/>
  <c r="L44" i="42"/>
  <c r="D44" i="42"/>
  <c r="X43" i="42"/>
  <c r="P43" i="42"/>
  <c r="AB42" i="42"/>
  <c r="T42" i="42"/>
  <c r="L42" i="42"/>
  <c r="D42" i="42"/>
  <c r="X41" i="42"/>
  <c r="W635" i="57" s="1"/>
  <c r="P41" i="42"/>
  <c r="AB39" i="42"/>
  <c r="T39" i="42"/>
  <c r="L39" i="42"/>
  <c r="D39" i="42"/>
  <c r="X38" i="42"/>
  <c r="P38" i="42"/>
  <c r="AB37" i="42"/>
  <c r="T37" i="42"/>
  <c r="L37" i="42"/>
  <c r="D37" i="42"/>
  <c r="X36" i="42"/>
  <c r="P36" i="42"/>
  <c r="AB35" i="42"/>
  <c r="T35" i="42"/>
  <c r="L35" i="42"/>
  <c r="D35" i="42"/>
  <c r="X34" i="42"/>
  <c r="P34" i="42"/>
  <c r="AB33" i="42"/>
  <c r="T33" i="42"/>
  <c r="L33" i="42"/>
  <c r="D33" i="42"/>
  <c r="X32" i="42"/>
  <c r="P32" i="42"/>
  <c r="AB31" i="42"/>
  <c r="T31" i="42"/>
  <c r="L31" i="42"/>
  <c r="D31" i="42"/>
  <c r="X30" i="42"/>
  <c r="W637" i="57" s="1"/>
  <c r="P30" i="42"/>
  <c r="O637" i="57" s="1"/>
  <c r="AB29" i="42"/>
  <c r="T29" i="42"/>
  <c r="L29" i="42"/>
  <c r="D29" i="42"/>
  <c r="X28" i="42"/>
  <c r="P28" i="42"/>
  <c r="AB27" i="42"/>
  <c r="T27" i="42"/>
  <c r="L27" i="42"/>
  <c r="D27" i="42"/>
  <c r="X26" i="42"/>
  <c r="W636" i="57" s="1"/>
  <c r="P26" i="42"/>
  <c r="O636" i="57" s="1"/>
  <c r="AB25" i="42"/>
  <c r="T25" i="42"/>
  <c r="L25" i="42"/>
  <c r="D25" i="42"/>
  <c r="X23" i="42"/>
  <c r="P23" i="42"/>
  <c r="AB22" i="42"/>
  <c r="T22" i="42"/>
  <c r="L22" i="42"/>
  <c r="D22" i="42"/>
  <c r="X21" i="42"/>
  <c r="P21" i="42"/>
  <c r="AB20" i="42"/>
  <c r="T20" i="42"/>
  <c r="L20" i="42"/>
  <c r="D20" i="42"/>
  <c r="X19" i="42"/>
  <c r="P19" i="42"/>
  <c r="AB18" i="42"/>
  <c r="AA639" i="57" s="1"/>
  <c r="T18" i="42"/>
  <c r="S639" i="57" s="1"/>
  <c r="L18" i="42"/>
  <c r="K639" i="57" s="1"/>
  <c r="D18" i="42"/>
  <c r="C639" i="57" s="1"/>
  <c r="X17" i="42"/>
  <c r="P17" i="42"/>
  <c r="AB16" i="42"/>
  <c r="T16" i="42"/>
  <c r="L16" i="42"/>
  <c r="D16" i="42"/>
  <c r="X15" i="42"/>
  <c r="P15" i="42"/>
  <c r="AB13" i="42"/>
  <c r="T13" i="42"/>
  <c r="L13" i="42"/>
  <c r="D13" i="42"/>
  <c r="C31" i="42"/>
  <c r="AA29" i="42"/>
  <c r="T28" i="42"/>
  <c r="I28" i="42"/>
  <c r="AA27" i="42"/>
  <c r="Q27" i="42"/>
  <c r="G27" i="42"/>
  <c r="W26" i="42"/>
  <c r="V636" i="57" s="1"/>
  <c r="M26" i="42"/>
  <c r="L636" i="57" s="1"/>
  <c r="C26" i="42"/>
  <c r="B636" i="57" s="1"/>
  <c r="U25" i="42"/>
  <c r="J25" i="42"/>
  <c r="AB23" i="42"/>
  <c r="Q23" i="42"/>
  <c r="F23" i="42"/>
  <c r="Y22" i="42"/>
  <c r="O22" i="42"/>
  <c r="C22" i="42"/>
  <c r="U21" i="42"/>
  <c r="K21" i="42"/>
  <c r="Y19" i="42"/>
  <c r="N19" i="42"/>
  <c r="D19" i="42"/>
  <c r="W18" i="42"/>
  <c r="V639" i="57" s="1"/>
  <c r="K18" i="42"/>
  <c r="J639" i="57" s="1"/>
  <c r="S17" i="42"/>
  <c r="G17" i="42"/>
  <c r="Z16" i="42"/>
  <c r="P16" i="42"/>
  <c r="E16" i="42"/>
  <c r="V15" i="42"/>
  <c r="L15" i="42"/>
  <c r="S13" i="42"/>
  <c r="I13" i="42"/>
  <c r="AA12" i="42"/>
  <c r="S12" i="42"/>
  <c r="K12" i="42"/>
  <c r="C12" i="42"/>
  <c r="W11" i="42"/>
  <c r="O11" i="42"/>
  <c r="G11" i="42"/>
  <c r="AA10" i="42"/>
  <c r="S10" i="42"/>
  <c r="K10" i="42"/>
  <c r="C10" i="42"/>
  <c r="W9" i="42"/>
  <c r="O9" i="42"/>
  <c r="G9" i="42"/>
  <c r="AA8" i="42"/>
  <c r="S8" i="42"/>
  <c r="K8" i="42"/>
  <c r="C8" i="42"/>
  <c r="W7" i="42"/>
  <c r="O7" i="42"/>
  <c r="G7" i="42"/>
  <c r="AA6" i="42"/>
  <c r="S6" i="42"/>
  <c r="K6" i="42"/>
  <c r="C6" i="42"/>
  <c r="W5" i="42"/>
  <c r="V633" i="57" s="1"/>
  <c r="O5" i="42"/>
  <c r="G5" i="42"/>
  <c r="F633" i="57" s="1"/>
  <c r="Z29" i="42"/>
  <c r="S28" i="42"/>
  <c r="G28" i="42"/>
  <c r="Z27" i="42"/>
  <c r="P27" i="42"/>
  <c r="E27" i="42"/>
  <c r="V26" i="42"/>
  <c r="U636" i="57" s="1"/>
  <c r="L26" i="42"/>
  <c r="K636" i="57" s="1"/>
  <c r="S25" i="42"/>
  <c r="I25" i="42"/>
  <c r="AA23" i="42"/>
  <c r="O23" i="42"/>
  <c r="E23" i="42"/>
  <c r="X22" i="42"/>
  <c r="M22" i="42"/>
  <c r="T21" i="42"/>
  <c r="I21" i="42"/>
  <c r="AA20" i="42"/>
  <c r="Q20" i="42"/>
  <c r="G20" i="42"/>
  <c r="W19" i="42"/>
  <c r="M19" i="42"/>
  <c r="C19" i="42"/>
  <c r="U18" i="42"/>
  <c r="T639" i="57" s="1"/>
  <c r="J18" i="42"/>
  <c r="I639" i="57" s="1"/>
  <c r="AB17" i="42"/>
  <c r="Q17" i="42"/>
  <c r="F17" i="42"/>
  <c r="Y16" i="42"/>
  <c r="O16" i="42"/>
  <c r="C16" i="42"/>
  <c r="U15" i="42"/>
  <c r="K15" i="42"/>
  <c r="Z12" i="42"/>
  <c r="J12" i="42"/>
  <c r="V11" i="42"/>
  <c r="N11" i="42"/>
  <c r="F11" i="42"/>
  <c r="Z10" i="42"/>
  <c r="J10" i="42"/>
  <c r="V9" i="42"/>
  <c r="N9" i="42"/>
  <c r="F9" i="42"/>
  <c r="Z8" i="42"/>
  <c r="J8" i="42"/>
  <c r="V7" i="42"/>
  <c r="N7" i="42"/>
  <c r="F7" i="42"/>
  <c r="Z6" i="42"/>
  <c r="J6" i="42"/>
  <c r="V5" i="42"/>
  <c r="U633" i="57" s="1"/>
  <c r="N5" i="42"/>
  <c r="M633" i="57" s="1"/>
  <c r="F5" i="42"/>
  <c r="E633" i="57" s="1"/>
  <c r="S29" i="42"/>
  <c r="AB28" i="42"/>
  <c r="Q28" i="42"/>
  <c r="F28" i="42"/>
  <c r="Y27" i="42"/>
  <c r="O27" i="42"/>
  <c r="C27" i="42"/>
  <c r="U26" i="42"/>
  <c r="T636" i="57" s="1"/>
  <c r="K26" i="42"/>
  <c r="J636" i="57" s="1"/>
  <c r="Y23" i="42"/>
  <c r="N23" i="42"/>
  <c r="D23" i="42"/>
  <c r="W22" i="42"/>
  <c r="K22" i="42"/>
  <c r="S21" i="42"/>
  <c r="G21" i="42"/>
  <c r="Z20" i="42"/>
  <c r="P20" i="42"/>
  <c r="E20" i="42"/>
  <c r="V19" i="42"/>
  <c r="L19" i="42"/>
  <c r="S18" i="42"/>
  <c r="R639" i="57" s="1"/>
  <c r="I18" i="42"/>
  <c r="H639" i="57" s="1"/>
  <c r="AA17" i="42"/>
  <c r="O17" i="42"/>
  <c r="E17" i="42"/>
  <c r="X16" i="42"/>
  <c r="M16" i="42"/>
  <c r="T15" i="42"/>
  <c r="I15" i="42"/>
  <c r="AA13" i="42"/>
  <c r="Q13" i="42"/>
  <c r="G13" i="42"/>
  <c r="Y12" i="42"/>
  <c r="Q12" i="42"/>
  <c r="I12" i="42"/>
  <c r="U11" i="42"/>
  <c r="M11" i="42"/>
  <c r="E11" i="42"/>
  <c r="Y10" i="42"/>
  <c r="Q10" i="42"/>
  <c r="I10" i="42"/>
  <c r="U9" i="42"/>
  <c r="M9" i="42"/>
  <c r="E9" i="42"/>
  <c r="Y8" i="42"/>
  <c r="Q8" i="42"/>
  <c r="I8" i="42"/>
  <c r="U7" i="42"/>
  <c r="M7" i="42"/>
  <c r="E7" i="42"/>
  <c r="Y6" i="42"/>
  <c r="Q6" i="42"/>
  <c r="I6" i="42"/>
  <c r="U5" i="42"/>
  <c r="T633" i="57" s="1"/>
  <c r="M5" i="42"/>
  <c r="L633" i="57" s="1"/>
  <c r="E5" i="42"/>
  <c r="D633" i="57" s="1"/>
  <c r="W30" i="42"/>
  <c r="AA28" i="42"/>
  <c r="O28" i="42"/>
  <c r="E28" i="42"/>
  <c r="X27" i="42"/>
  <c r="M27" i="42"/>
  <c r="T26" i="42"/>
  <c r="S636" i="57" s="1"/>
  <c r="I26" i="42"/>
  <c r="H636" i="57" s="1"/>
  <c r="AA25" i="42"/>
  <c r="Q25" i="42"/>
  <c r="G25" i="42"/>
  <c r="W23" i="42"/>
  <c r="M23" i="42"/>
  <c r="C23" i="42"/>
  <c r="U22" i="42"/>
  <c r="J22" i="42"/>
  <c r="AB21" i="42"/>
  <c r="Q21" i="42"/>
  <c r="F21" i="42"/>
  <c r="Y20" i="42"/>
  <c r="O20" i="42"/>
  <c r="C20" i="42"/>
  <c r="U19" i="42"/>
  <c r="K19" i="42"/>
  <c r="Y17" i="42"/>
  <c r="N17" i="42"/>
  <c r="D17" i="42"/>
  <c r="W16" i="42"/>
  <c r="K16" i="42"/>
  <c r="S15" i="42"/>
  <c r="G15" i="42"/>
  <c r="Z13" i="42"/>
  <c r="P13" i="42"/>
  <c r="E13" i="42"/>
  <c r="X12" i="42"/>
  <c r="P12" i="42"/>
  <c r="AB11" i="42"/>
  <c r="T11" i="42"/>
  <c r="L11" i="42"/>
  <c r="D11" i="42"/>
  <c r="X10" i="42"/>
  <c r="P10" i="42"/>
  <c r="AB9" i="42"/>
  <c r="T9" i="42"/>
  <c r="L9" i="42"/>
  <c r="D9" i="42"/>
  <c r="X8" i="42"/>
  <c r="P8" i="42"/>
  <c r="AB7" i="42"/>
  <c r="T7" i="42"/>
  <c r="L7" i="42"/>
  <c r="D7" i="42"/>
  <c r="X6" i="42"/>
  <c r="P6" i="42"/>
  <c r="AB5" i="42"/>
  <c r="AA633" i="57" s="1"/>
  <c r="T5" i="42"/>
  <c r="S633" i="57" s="1"/>
  <c r="L5" i="42"/>
  <c r="D5" i="42"/>
  <c r="O30" i="42"/>
  <c r="N637" i="57" s="1"/>
  <c r="K29" i="42"/>
  <c r="Y28" i="42"/>
  <c r="N28" i="42"/>
  <c r="D28" i="42"/>
  <c r="W27" i="42"/>
  <c r="K27" i="42"/>
  <c r="S26" i="42"/>
  <c r="R636" i="57" s="1"/>
  <c r="G26" i="42"/>
  <c r="F636" i="57" s="1"/>
  <c r="Z25" i="42"/>
  <c r="P25" i="42"/>
  <c r="E25" i="42"/>
  <c r="V23" i="42"/>
  <c r="L23" i="42"/>
  <c r="S22" i="42"/>
  <c r="I22" i="42"/>
  <c r="AA21" i="42"/>
  <c r="O21" i="42"/>
  <c r="E21" i="42"/>
  <c r="X20" i="42"/>
  <c r="M20" i="42"/>
  <c r="T19" i="42"/>
  <c r="I19" i="42"/>
  <c r="AA18" i="42"/>
  <c r="Z639" i="57" s="1"/>
  <c r="Q18" i="42"/>
  <c r="P639" i="57" s="1"/>
  <c r="G18" i="42"/>
  <c r="F639" i="57" s="1"/>
  <c r="W17" i="42"/>
  <c r="M17" i="42"/>
  <c r="C17" i="42"/>
  <c r="U16" i="42"/>
  <c r="J16" i="42"/>
  <c r="AB15" i="42"/>
  <c r="Q15" i="42"/>
  <c r="F15" i="42"/>
  <c r="Y13" i="42"/>
  <c r="O13" i="42"/>
  <c r="C13" i="42"/>
  <c r="W12" i="42"/>
  <c r="O12" i="42"/>
  <c r="G12" i="42"/>
  <c r="AA11" i="42"/>
  <c r="S11" i="42"/>
  <c r="K11" i="42"/>
  <c r="C11" i="42"/>
  <c r="W10" i="42"/>
  <c r="O10" i="42"/>
  <c r="G10" i="42"/>
  <c r="AA9" i="42"/>
  <c r="S9" i="42"/>
  <c r="K9" i="42"/>
  <c r="C9" i="42"/>
  <c r="W8" i="42"/>
  <c r="O8" i="42"/>
  <c r="G8" i="42"/>
  <c r="AA7" i="42"/>
  <c r="S7" i="42"/>
  <c r="K7" i="42"/>
  <c r="C7" i="42"/>
  <c r="W6" i="42"/>
  <c r="O6" i="42"/>
  <c r="G6" i="42"/>
  <c r="AA5" i="42"/>
  <c r="Z633" i="57" s="1"/>
  <c r="S5" i="42"/>
  <c r="R633" i="57" s="1"/>
  <c r="K5" i="42"/>
  <c r="J633" i="57" s="1"/>
  <c r="C5" i="42"/>
  <c r="B633" i="57" s="1"/>
  <c r="G30" i="42"/>
  <c r="F637" i="57" s="1"/>
  <c r="J29" i="42"/>
  <c r="W28" i="42"/>
  <c r="M28" i="42"/>
  <c r="C28" i="42"/>
  <c r="U27" i="42"/>
  <c r="J27" i="42"/>
  <c r="AB26" i="42"/>
  <c r="AA636" i="57" s="1"/>
  <c r="Q26" i="42"/>
  <c r="P636" i="57" s="1"/>
  <c r="F26" i="42"/>
  <c r="E636" i="57" s="1"/>
  <c r="Y25" i="42"/>
  <c r="O25" i="42"/>
  <c r="C25" i="42"/>
  <c r="U23" i="42"/>
  <c r="K23" i="42"/>
  <c r="Y21" i="42"/>
  <c r="N21" i="42"/>
  <c r="D21" i="42"/>
  <c r="W20" i="42"/>
  <c r="K20" i="42"/>
  <c r="S19" i="42"/>
  <c r="G19" i="42"/>
  <c r="Z18" i="42"/>
  <c r="Y639" i="57" s="1"/>
  <c r="P18" i="42"/>
  <c r="O639" i="57" s="1"/>
  <c r="E18" i="42"/>
  <c r="D639" i="57" s="1"/>
  <c r="V17" i="42"/>
  <c r="L17" i="42"/>
  <c r="S16" i="42"/>
  <c r="I16" i="42"/>
  <c r="AA15" i="42"/>
  <c r="O15" i="42"/>
  <c r="E15" i="42"/>
  <c r="X13" i="42"/>
  <c r="M13" i="42"/>
  <c r="V12" i="42"/>
  <c r="N12" i="42"/>
  <c r="F12" i="42"/>
  <c r="Z11" i="42"/>
  <c r="J11" i="42"/>
  <c r="V10" i="42"/>
  <c r="N10" i="42"/>
  <c r="F10" i="42"/>
  <c r="Z9" i="42"/>
  <c r="J9" i="42"/>
  <c r="V8" i="42"/>
  <c r="N8" i="42"/>
  <c r="F8" i="42"/>
  <c r="Z7" i="42"/>
  <c r="J7" i="42"/>
  <c r="V6" i="42"/>
  <c r="N6" i="42"/>
  <c r="F6" i="42"/>
  <c r="Z5" i="42"/>
  <c r="Y633" i="57" s="1"/>
  <c r="J5" i="42"/>
  <c r="I633" i="57" s="1"/>
  <c r="S31" i="42"/>
  <c r="E29" i="42"/>
  <c r="V28" i="42"/>
  <c r="L28" i="42"/>
  <c r="S27" i="42"/>
  <c r="I27" i="42"/>
  <c r="AA26" i="42"/>
  <c r="Z636" i="57" s="1"/>
  <c r="BS636" i="57" s="1"/>
  <c r="O26" i="42"/>
  <c r="N636" i="57" s="1"/>
  <c r="E26" i="42"/>
  <c r="D636" i="57" s="1"/>
  <c r="X25" i="42"/>
  <c r="M25" i="42"/>
  <c r="T23" i="42"/>
  <c r="I23" i="42"/>
  <c r="AA22" i="42"/>
  <c r="Q22" i="42"/>
  <c r="G22" i="42"/>
  <c r="W21" i="42"/>
  <c r="M21" i="42"/>
  <c r="C21" i="42"/>
  <c r="U20" i="42"/>
  <c r="J20" i="42"/>
  <c r="AB19" i="42"/>
  <c r="Q19" i="42"/>
  <c r="F19" i="42"/>
  <c r="Y18" i="42"/>
  <c r="X639" i="57" s="1"/>
  <c r="O18" i="42"/>
  <c r="N639" i="57" s="1"/>
  <c r="C18" i="42"/>
  <c r="B639" i="57" s="1"/>
  <c r="U17" i="42"/>
  <c r="K17" i="42"/>
  <c r="Y15" i="42"/>
  <c r="N15" i="42"/>
  <c r="D15" i="42"/>
  <c r="W13" i="42"/>
  <c r="K13" i="42"/>
  <c r="U12" i="42"/>
  <c r="M12" i="42"/>
  <c r="E12" i="42"/>
  <c r="Y11" i="42"/>
  <c r="Q11" i="42"/>
  <c r="I11" i="42"/>
  <c r="U10" i="42"/>
  <c r="M10" i="42"/>
  <c r="E10" i="42"/>
  <c r="Y9" i="42"/>
  <c r="Q9" i="42"/>
  <c r="I9" i="42"/>
  <c r="U8" i="42"/>
  <c r="M8" i="42"/>
  <c r="E8" i="42"/>
  <c r="Y7" i="42"/>
  <c r="Q7" i="42"/>
  <c r="I7" i="42"/>
  <c r="U6" i="42"/>
  <c r="M6" i="42"/>
  <c r="E6" i="42"/>
  <c r="Y5" i="42"/>
  <c r="X633" i="57" s="1"/>
  <c r="Q5" i="42"/>
  <c r="I5" i="42"/>
  <c r="H633" i="57" s="1"/>
  <c r="K31" i="42"/>
  <c r="C29" i="42"/>
  <c r="U28" i="42"/>
  <c r="K28" i="42"/>
  <c r="Y26" i="42"/>
  <c r="X636" i="57" s="1"/>
  <c r="N26" i="42"/>
  <c r="M636" i="57" s="1"/>
  <c r="D26" i="42"/>
  <c r="C636" i="57" s="1"/>
  <c r="W25" i="42"/>
  <c r="K25" i="42"/>
  <c r="S23" i="42"/>
  <c r="G23" i="42"/>
  <c r="Z22" i="42"/>
  <c r="P22" i="42"/>
  <c r="E22" i="42"/>
  <c r="V21" i="42"/>
  <c r="L21" i="42"/>
  <c r="S20" i="42"/>
  <c r="I20" i="42"/>
  <c r="AA19" i="42"/>
  <c r="O19" i="42"/>
  <c r="E19" i="42"/>
  <c r="X18" i="42"/>
  <c r="W639" i="57" s="1"/>
  <c r="M18" i="42"/>
  <c r="L639" i="57" s="1"/>
  <c r="T17" i="42"/>
  <c r="I17" i="42"/>
  <c r="AA16" i="42"/>
  <c r="Q16" i="42"/>
  <c r="G16" i="42"/>
  <c r="W15" i="42"/>
  <c r="M15" i="42"/>
  <c r="C15" i="42"/>
  <c r="U13" i="42"/>
  <c r="J13" i="42"/>
  <c r="AB12" i="42"/>
  <c r="T12" i="42"/>
  <c r="L12" i="42"/>
  <c r="D12" i="42"/>
  <c r="X11" i="42"/>
  <c r="P11" i="42"/>
  <c r="AB10" i="42"/>
  <c r="T10" i="42"/>
  <c r="L10" i="42"/>
  <c r="D10" i="42"/>
  <c r="X9" i="42"/>
  <c r="P9" i="42"/>
  <c r="AB8" i="42"/>
  <c r="T8" i="42"/>
  <c r="L8" i="42"/>
  <c r="D8" i="42"/>
  <c r="X7" i="42"/>
  <c r="P7" i="42"/>
  <c r="AB6" i="42"/>
  <c r="T6" i="42"/>
  <c r="L6" i="42"/>
  <c r="D6" i="42"/>
  <c r="X5" i="42"/>
  <c r="W633" i="57" s="1"/>
  <c r="P5" i="42"/>
  <c r="O633" i="57" s="1"/>
  <c r="AA26" i="14"/>
  <c r="Z339" i="57" s="1"/>
  <c r="S26" i="14"/>
  <c r="R339" i="57" s="1"/>
  <c r="K26" i="14"/>
  <c r="J339" i="57" s="1"/>
  <c r="C26" i="14"/>
  <c r="B339" i="57" s="1"/>
  <c r="W24" i="14"/>
  <c r="O24" i="14"/>
  <c r="G24" i="14"/>
  <c r="AA23" i="14"/>
  <c r="Z338" i="57" s="1"/>
  <c r="S23" i="14"/>
  <c r="R338" i="57" s="1"/>
  <c r="K23" i="14"/>
  <c r="J338" i="57" s="1"/>
  <c r="C23" i="14"/>
  <c r="B338" i="57" s="1"/>
  <c r="W21" i="14"/>
  <c r="V341" i="57" s="1"/>
  <c r="O21" i="14"/>
  <c r="N341" i="57" s="1"/>
  <c r="G21" i="14"/>
  <c r="F341" i="57" s="1"/>
  <c r="AA20" i="14"/>
  <c r="S20" i="14"/>
  <c r="K20" i="14"/>
  <c r="C20" i="14"/>
  <c r="W19" i="14"/>
  <c r="O19" i="14"/>
  <c r="G19" i="14"/>
  <c r="AA18" i="14"/>
  <c r="S18" i="14"/>
  <c r="K18" i="14"/>
  <c r="C18" i="14"/>
  <c r="W17" i="14"/>
  <c r="V340" i="57" s="1"/>
  <c r="O17" i="14"/>
  <c r="N340" i="57" s="1"/>
  <c r="G17" i="14"/>
  <c r="F340" i="57" s="1"/>
  <c r="AA16" i="14"/>
  <c r="S16" i="14"/>
  <c r="K16" i="14"/>
  <c r="C16" i="14"/>
  <c r="W15" i="14"/>
  <c r="O15" i="14"/>
  <c r="G15" i="14"/>
  <c r="AA12" i="14"/>
  <c r="S12" i="14"/>
  <c r="K12" i="14"/>
  <c r="C12" i="14"/>
  <c r="W11" i="14"/>
  <c r="O11" i="14"/>
  <c r="G11" i="14"/>
  <c r="AA10" i="14"/>
  <c r="S10" i="14"/>
  <c r="K10" i="14"/>
  <c r="C10" i="14"/>
  <c r="W9" i="14"/>
  <c r="O9" i="14"/>
  <c r="G9" i="14"/>
  <c r="W5" i="14"/>
  <c r="O5" i="14"/>
  <c r="G5" i="14"/>
  <c r="Z26" i="14"/>
  <c r="Y339" i="57" s="1"/>
  <c r="R26" i="14"/>
  <c r="Q339" i="57" s="1"/>
  <c r="J26" i="14"/>
  <c r="I339" i="57" s="1"/>
  <c r="V24" i="14"/>
  <c r="N24" i="14"/>
  <c r="F24" i="14"/>
  <c r="Z23" i="14"/>
  <c r="Y338" i="57" s="1"/>
  <c r="R23" i="14"/>
  <c r="Q338" i="57" s="1"/>
  <c r="J23" i="14"/>
  <c r="I338" i="57" s="1"/>
  <c r="V21" i="14"/>
  <c r="U341" i="57" s="1"/>
  <c r="N21" i="14"/>
  <c r="M341" i="57" s="1"/>
  <c r="F21" i="14"/>
  <c r="E341" i="57" s="1"/>
  <c r="Z20" i="14"/>
  <c r="R20" i="14"/>
  <c r="J20" i="14"/>
  <c r="V19" i="14"/>
  <c r="N19" i="14"/>
  <c r="F19" i="14"/>
  <c r="Z18" i="14"/>
  <c r="R18" i="14"/>
  <c r="J18" i="14"/>
  <c r="V17" i="14"/>
  <c r="U340" i="57" s="1"/>
  <c r="N17" i="14"/>
  <c r="M340" i="57" s="1"/>
  <c r="F17" i="14"/>
  <c r="E340" i="57" s="1"/>
  <c r="Z16" i="14"/>
  <c r="R16" i="14"/>
  <c r="J16" i="14"/>
  <c r="V15" i="14"/>
  <c r="N15" i="14"/>
  <c r="F15" i="14"/>
  <c r="Z12" i="14"/>
  <c r="R12" i="14"/>
  <c r="J12" i="14"/>
  <c r="V11" i="14"/>
  <c r="N11" i="14"/>
  <c r="F11" i="14"/>
  <c r="Z10" i="14"/>
  <c r="R10" i="14"/>
  <c r="J10" i="14"/>
  <c r="V9" i="14"/>
  <c r="N9" i="14"/>
  <c r="F9" i="14"/>
  <c r="V5" i="14"/>
  <c r="N5" i="14"/>
  <c r="F5" i="14"/>
  <c r="Y26" i="14"/>
  <c r="X339" i="57" s="1"/>
  <c r="Q26" i="14"/>
  <c r="P339" i="57" s="1"/>
  <c r="I26" i="14"/>
  <c r="H339" i="57" s="1"/>
  <c r="M24" i="14"/>
  <c r="E24" i="14"/>
  <c r="Y23" i="14"/>
  <c r="X338" i="57" s="1"/>
  <c r="Q23" i="14"/>
  <c r="P338" i="57" s="1"/>
  <c r="I23" i="14"/>
  <c r="H338" i="57" s="1"/>
  <c r="M21" i="14"/>
  <c r="L341" i="57" s="1"/>
  <c r="E21" i="14"/>
  <c r="D341" i="57" s="1"/>
  <c r="Y20" i="14"/>
  <c r="Q20" i="14"/>
  <c r="I20" i="14"/>
  <c r="U19" i="14"/>
  <c r="M19" i="14"/>
  <c r="E19" i="14"/>
  <c r="Y18" i="14"/>
  <c r="Q18" i="14"/>
  <c r="I18" i="14"/>
  <c r="M17" i="14"/>
  <c r="L340" i="57" s="1"/>
  <c r="E17" i="14"/>
  <c r="D340" i="57" s="1"/>
  <c r="Y16" i="14"/>
  <c r="Q16" i="14"/>
  <c r="I16" i="14"/>
  <c r="M15" i="14"/>
  <c r="E15" i="14"/>
  <c r="Y12" i="14"/>
  <c r="Q12" i="14"/>
  <c r="I12" i="14"/>
  <c r="M11" i="14"/>
  <c r="E11" i="14"/>
  <c r="Y10" i="14"/>
  <c r="Q10" i="14"/>
  <c r="I10" i="14"/>
  <c r="M9" i="14"/>
  <c r="E9" i="14"/>
  <c r="M5" i="14"/>
  <c r="E5" i="14"/>
  <c r="X26" i="14"/>
  <c r="W339" i="57" s="1"/>
  <c r="P26" i="14"/>
  <c r="O339" i="57" s="1"/>
  <c r="AB24" i="14"/>
  <c r="T24" i="14"/>
  <c r="L24" i="14"/>
  <c r="D24" i="14"/>
  <c r="X23" i="14"/>
  <c r="W338" i="57" s="1"/>
  <c r="P23" i="14"/>
  <c r="O338" i="57" s="1"/>
  <c r="AB21" i="14"/>
  <c r="AA341" i="57" s="1"/>
  <c r="T21" i="14"/>
  <c r="S341" i="57" s="1"/>
  <c r="L21" i="14"/>
  <c r="K341" i="57" s="1"/>
  <c r="D21" i="14"/>
  <c r="C341" i="57" s="1"/>
  <c r="X20" i="14"/>
  <c r="P20" i="14"/>
  <c r="AB19" i="14"/>
  <c r="T19" i="14"/>
  <c r="L19" i="14"/>
  <c r="D19" i="14"/>
  <c r="X18" i="14"/>
  <c r="P18" i="14"/>
  <c r="AB17" i="14"/>
  <c r="AA340" i="57" s="1"/>
  <c r="T17" i="14"/>
  <c r="S340" i="57" s="1"/>
  <c r="L17" i="14"/>
  <c r="K340" i="57" s="1"/>
  <c r="D17" i="14"/>
  <c r="C340" i="57" s="1"/>
  <c r="X16" i="14"/>
  <c r="P16" i="14"/>
  <c r="AB15" i="14"/>
  <c r="T15" i="14"/>
  <c r="L15" i="14"/>
  <c r="D15" i="14"/>
  <c r="X12" i="14"/>
  <c r="P12" i="14"/>
  <c r="AB11" i="14"/>
  <c r="T11" i="14"/>
  <c r="L11" i="14"/>
  <c r="D11" i="14"/>
  <c r="X10" i="14"/>
  <c r="P10" i="14"/>
  <c r="AB9" i="14"/>
  <c r="T9" i="14"/>
  <c r="L9" i="14"/>
  <c r="D9" i="14"/>
  <c r="AB5" i="14"/>
  <c r="T5" i="14"/>
  <c r="L5" i="14"/>
  <c r="D5" i="14"/>
  <c r="W26" i="14"/>
  <c r="V339" i="57" s="1"/>
  <c r="O26" i="14"/>
  <c r="N339" i="57" s="1"/>
  <c r="G26" i="14"/>
  <c r="F339" i="57" s="1"/>
  <c r="AA24" i="14"/>
  <c r="S24" i="14"/>
  <c r="K24" i="14"/>
  <c r="C24" i="14"/>
  <c r="W23" i="14"/>
  <c r="V338" i="57" s="1"/>
  <c r="O23" i="14"/>
  <c r="N338" i="57" s="1"/>
  <c r="G23" i="14"/>
  <c r="F338" i="57" s="1"/>
  <c r="AA21" i="14"/>
  <c r="Z341" i="57" s="1"/>
  <c r="S21" i="14"/>
  <c r="R341" i="57" s="1"/>
  <c r="K21" i="14"/>
  <c r="J341" i="57" s="1"/>
  <c r="C21" i="14"/>
  <c r="B341" i="57" s="1"/>
  <c r="W20" i="14"/>
  <c r="O20" i="14"/>
  <c r="G20" i="14"/>
  <c r="AA19" i="14"/>
  <c r="S19" i="14"/>
  <c r="K19" i="14"/>
  <c r="C19" i="14"/>
  <c r="W18" i="14"/>
  <c r="O18" i="14"/>
  <c r="G18" i="14"/>
  <c r="AA17" i="14"/>
  <c r="Z340" i="57" s="1"/>
  <c r="S17" i="14"/>
  <c r="R340" i="57" s="1"/>
  <c r="K17" i="14"/>
  <c r="J340" i="57" s="1"/>
  <c r="C17" i="14"/>
  <c r="B340" i="57" s="1"/>
  <c r="W16" i="14"/>
  <c r="O16" i="14"/>
  <c r="G16" i="14"/>
  <c r="AA15" i="14"/>
  <c r="S15" i="14"/>
  <c r="K15" i="14"/>
  <c r="C15" i="14"/>
  <c r="W12" i="14"/>
  <c r="O12" i="14"/>
  <c r="G12" i="14"/>
  <c r="AA11" i="14"/>
  <c r="S11" i="14"/>
  <c r="K11" i="14"/>
  <c r="C11" i="14"/>
  <c r="W10" i="14"/>
  <c r="O10" i="14"/>
  <c r="G10" i="14"/>
  <c r="AA9" i="14"/>
  <c r="S9" i="14"/>
  <c r="K9" i="14"/>
  <c r="C9" i="14"/>
  <c r="AA5" i="14"/>
  <c r="S5" i="14"/>
  <c r="K5" i="14"/>
  <c r="C5" i="14"/>
  <c r="V26" i="14"/>
  <c r="U339" i="57" s="1"/>
  <c r="N26" i="14"/>
  <c r="M339" i="57" s="1"/>
  <c r="F26" i="14"/>
  <c r="E339" i="57" s="1"/>
  <c r="Z24" i="14"/>
  <c r="R24" i="14"/>
  <c r="J24" i="14"/>
  <c r="V23" i="14"/>
  <c r="U338" i="57" s="1"/>
  <c r="N23" i="14"/>
  <c r="M338" i="57" s="1"/>
  <c r="F23" i="14"/>
  <c r="E338" i="57" s="1"/>
  <c r="Z21" i="14"/>
  <c r="Y341" i="57" s="1"/>
  <c r="R21" i="14"/>
  <c r="Q341" i="57" s="1"/>
  <c r="J21" i="14"/>
  <c r="I341" i="57" s="1"/>
  <c r="V20" i="14"/>
  <c r="N20" i="14"/>
  <c r="F20" i="14"/>
  <c r="Z19" i="14"/>
  <c r="R19" i="14"/>
  <c r="J19" i="14"/>
  <c r="V18" i="14"/>
  <c r="N18" i="14"/>
  <c r="F18" i="14"/>
  <c r="Z17" i="14"/>
  <c r="Y340" i="57" s="1"/>
  <c r="R17" i="14"/>
  <c r="Q340" i="57" s="1"/>
  <c r="J17" i="14"/>
  <c r="I340" i="57" s="1"/>
  <c r="V16" i="14"/>
  <c r="N16" i="14"/>
  <c r="F16" i="14"/>
  <c r="Z15" i="14"/>
  <c r="R15" i="14"/>
  <c r="J15" i="14"/>
  <c r="V12" i="14"/>
  <c r="N12" i="14"/>
  <c r="F12" i="14"/>
  <c r="Z11" i="14"/>
  <c r="R11" i="14"/>
  <c r="J11" i="14"/>
  <c r="V10" i="14"/>
  <c r="N10" i="14"/>
  <c r="F10" i="14"/>
  <c r="Z9" i="14"/>
  <c r="R9" i="14"/>
  <c r="J9" i="14"/>
  <c r="Z5" i="14"/>
  <c r="R5" i="14"/>
  <c r="J5" i="14"/>
  <c r="M26" i="14"/>
  <c r="L339" i="57" s="1"/>
  <c r="E26" i="14"/>
  <c r="D339" i="57" s="1"/>
  <c r="Y24" i="14"/>
  <c r="Q24" i="14"/>
  <c r="I24" i="14"/>
  <c r="M23" i="14"/>
  <c r="L338" i="57" s="1"/>
  <c r="E23" i="14"/>
  <c r="D338" i="57" s="1"/>
  <c r="Y21" i="14"/>
  <c r="X341" i="57" s="1"/>
  <c r="Q21" i="14"/>
  <c r="P341" i="57" s="1"/>
  <c r="I21" i="14"/>
  <c r="H341" i="57" s="1"/>
  <c r="M20" i="14"/>
  <c r="E20" i="14"/>
  <c r="Y19" i="14"/>
  <c r="Q19" i="14"/>
  <c r="I19" i="14"/>
  <c r="M18" i="14"/>
  <c r="E18" i="14"/>
  <c r="Y17" i="14"/>
  <c r="X340" i="57" s="1"/>
  <c r="Q17" i="14"/>
  <c r="P340" i="57" s="1"/>
  <c r="I17" i="14"/>
  <c r="H340" i="57" s="1"/>
  <c r="M16" i="14"/>
  <c r="E16" i="14"/>
  <c r="Y15" i="14"/>
  <c r="Q15" i="14"/>
  <c r="I15" i="14"/>
  <c r="M12" i="14"/>
  <c r="E12" i="14"/>
  <c r="Y11" i="14"/>
  <c r="Q11" i="14"/>
  <c r="I11" i="14"/>
  <c r="M10" i="14"/>
  <c r="E10" i="14"/>
  <c r="Y9" i="14"/>
  <c r="Q9" i="14"/>
  <c r="I9" i="14"/>
  <c r="Y5" i="14"/>
  <c r="Q5" i="14"/>
  <c r="I5" i="14"/>
  <c r="D26" i="14"/>
  <c r="C339" i="57" s="1"/>
  <c r="AB23" i="14"/>
  <c r="AA338" i="57" s="1"/>
  <c r="L18" i="14"/>
  <c r="P15" i="14"/>
  <c r="T10" i="14"/>
  <c r="X5" i="14"/>
  <c r="T23" i="14"/>
  <c r="S338" i="57" s="1"/>
  <c r="X19" i="14"/>
  <c r="D18" i="14"/>
  <c r="AB16" i="14"/>
  <c r="L10" i="14"/>
  <c r="P5" i="14"/>
  <c r="L23" i="14"/>
  <c r="K338" i="57" s="1"/>
  <c r="P19" i="14"/>
  <c r="T16" i="14"/>
  <c r="X11" i="14"/>
  <c r="D10" i="14"/>
  <c r="X24" i="14"/>
  <c r="D23" i="14"/>
  <c r="C338" i="57" s="1"/>
  <c r="AB20" i="14"/>
  <c r="L16" i="14"/>
  <c r="P11" i="14"/>
  <c r="P24" i="14"/>
  <c r="T20" i="14"/>
  <c r="X17" i="14"/>
  <c r="W340" i="57" s="1"/>
  <c r="D16" i="14"/>
  <c r="AB12" i="14"/>
  <c r="AB26" i="14"/>
  <c r="AA339" i="57" s="1"/>
  <c r="L20" i="14"/>
  <c r="P17" i="14"/>
  <c r="O340" i="57" s="1"/>
  <c r="T12" i="14"/>
  <c r="X9" i="14"/>
  <c r="L26" i="14"/>
  <c r="K339" i="57" s="1"/>
  <c r="P21" i="14"/>
  <c r="O341" i="57" s="1"/>
  <c r="T18" i="14"/>
  <c r="X15" i="14"/>
  <c r="D12" i="14"/>
  <c r="AB10" i="14"/>
  <c r="T26" i="14"/>
  <c r="S339" i="57" s="1"/>
  <c r="P9" i="14"/>
  <c r="L12" i="14"/>
  <c r="D20" i="14"/>
  <c r="X21" i="14"/>
  <c r="W341" i="57" s="1"/>
  <c r="AB18" i="14"/>
  <c r="X96" i="36"/>
  <c r="P96" i="36"/>
  <c r="AB95" i="36"/>
  <c r="T95" i="36"/>
  <c r="L95" i="36"/>
  <c r="D95" i="36"/>
  <c r="X94" i="36"/>
  <c r="P94" i="36"/>
  <c r="AB93" i="36"/>
  <c r="T93" i="36"/>
  <c r="L93" i="36"/>
  <c r="D93" i="36"/>
  <c r="X92" i="36"/>
  <c r="P92" i="36"/>
  <c r="AB91" i="36"/>
  <c r="T91" i="36"/>
  <c r="L91" i="36"/>
  <c r="D91" i="36"/>
  <c r="X90" i="36"/>
  <c r="P90" i="36"/>
  <c r="AB89" i="36"/>
  <c r="T89" i="36"/>
  <c r="L89" i="36"/>
  <c r="D89" i="36"/>
  <c r="X88" i="36"/>
  <c r="P88" i="36"/>
  <c r="AB87" i="36"/>
  <c r="T87" i="36"/>
  <c r="L87" i="36"/>
  <c r="D87" i="36"/>
  <c r="X86" i="36"/>
  <c r="P86" i="36"/>
  <c r="AB85" i="36"/>
  <c r="T85" i="36"/>
  <c r="L85" i="36"/>
  <c r="D85" i="36"/>
  <c r="X84" i="36"/>
  <c r="P84" i="36"/>
  <c r="AB81" i="36"/>
  <c r="T81" i="36"/>
  <c r="L81" i="36"/>
  <c r="D81" i="36"/>
  <c r="X80" i="36"/>
  <c r="P80" i="36"/>
  <c r="AB79" i="36"/>
  <c r="T79" i="36"/>
  <c r="L79" i="36"/>
  <c r="D79" i="36"/>
  <c r="O96" i="36"/>
  <c r="G96" i="36"/>
  <c r="AA95" i="36"/>
  <c r="K95" i="36"/>
  <c r="C95" i="36"/>
  <c r="O94" i="36"/>
  <c r="G94" i="36"/>
  <c r="AA93" i="36"/>
  <c r="K93" i="36"/>
  <c r="C93" i="36"/>
  <c r="O92" i="36"/>
  <c r="G92" i="36"/>
  <c r="AA91" i="36"/>
  <c r="K91" i="36"/>
  <c r="C91" i="36"/>
  <c r="O90" i="36"/>
  <c r="G90" i="36"/>
  <c r="AA89" i="36"/>
  <c r="K89" i="36"/>
  <c r="C89" i="36"/>
  <c r="O88" i="36"/>
  <c r="G88" i="36"/>
  <c r="AA87" i="36"/>
  <c r="K87" i="36"/>
  <c r="C87" i="36"/>
  <c r="O86" i="36"/>
  <c r="G86" i="36"/>
  <c r="AA85" i="36"/>
  <c r="K85" i="36"/>
  <c r="C85" i="36"/>
  <c r="O84" i="36"/>
  <c r="G84" i="36"/>
  <c r="AA81" i="36"/>
  <c r="K81" i="36"/>
  <c r="C81" i="36"/>
  <c r="O80" i="36"/>
  <c r="G80" i="36"/>
  <c r="AA79" i="36"/>
  <c r="K79" i="36"/>
  <c r="C79" i="36"/>
  <c r="O78" i="36"/>
  <c r="N96" i="36"/>
  <c r="F96" i="36"/>
  <c r="Z95" i="36"/>
  <c r="R95" i="36"/>
  <c r="J95" i="36"/>
  <c r="N94" i="36"/>
  <c r="F94" i="36"/>
  <c r="Z93" i="36"/>
  <c r="R93" i="36"/>
  <c r="J93" i="36"/>
  <c r="N92" i="36"/>
  <c r="F92" i="36"/>
  <c r="Z91" i="36"/>
  <c r="R91" i="36"/>
  <c r="J91" i="36"/>
  <c r="N90" i="36"/>
  <c r="F90" i="36"/>
  <c r="Z89" i="36"/>
  <c r="R89" i="36"/>
  <c r="J89" i="36"/>
  <c r="N88" i="36"/>
  <c r="F88" i="36"/>
  <c r="Z87" i="36"/>
  <c r="R87" i="36"/>
  <c r="J87" i="36"/>
  <c r="N86" i="36"/>
  <c r="F86" i="36"/>
  <c r="Z85" i="36"/>
  <c r="R85" i="36"/>
  <c r="J85" i="36"/>
  <c r="N84" i="36"/>
  <c r="F84" i="36"/>
  <c r="Z81" i="36"/>
  <c r="R81" i="36"/>
  <c r="J81" i="36"/>
  <c r="N80" i="36"/>
  <c r="F80" i="36"/>
  <c r="Z79" i="36"/>
  <c r="R79" i="36"/>
  <c r="J79" i="36"/>
  <c r="U96" i="36"/>
  <c r="M96" i="36"/>
  <c r="E96" i="36"/>
  <c r="Y95" i="36"/>
  <c r="Q95" i="36"/>
  <c r="I95" i="36"/>
  <c r="U94" i="36"/>
  <c r="M94" i="36"/>
  <c r="E94" i="36"/>
  <c r="Y93" i="36"/>
  <c r="Q93" i="36"/>
  <c r="I93" i="36"/>
  <c r="U92" i="36"/>
  <c r="M92" i="36"/>
  <c r="E92" i="36"/>
  <c r="Y91" i="36"/>
  <c r="Q91" i="36"/>
  <c r="I91" i="36"/>
  <c r="U90" i="36"/>
  <c r="M90" i="36"/>
  <c r="E90" i="36"/>
  <c r="Y89" i="36"/>
  <c r="Q89" i="36"/>
  <c r="I89" i="36"/>
  <c r="U88" i="36"/>
  <c r="M88" i="36"/>
  <c r="E88" i="36"/>
  <c r="Y87" i="36"/>
  <c r="Q87" i="36"/>
  <c r="I87" i="36"/>
  <c r="U86" i="36"/>
  <c r="M86" i="36"/>
  <c r="E86" i="36"/>
  <c r="Y85" i="36"/>
  <c r="Q85" i="36"/>
  <c r="I85" i="36"/>
  <c r="U84" i="36"/>
  <c r="M84" i="36"/>
  <c r="E84" i="36"/>
  <c r="Y81" i="36"/>
  <c r="Q81" i="36"/>
  <c r="I81" i="36"/>
  <c r="U80" i="36"/>
  <c r="M80" i="36"/>
  <c r="E80" i="36"/>
  <c r="Y79" i="36"/>
  <c r="Q79" i="36"/>
  <c r="I79" i="36"/>
  <c r="AB96" i="36"/>
  <c r="T96" i="36"/>
  <c r="L96" i="36"/>
  <c r="D96" i="36"/>
  <c r="X95" i="36"/>
  <c r="P95" i="36"/>
  <c r="AB94" i="36"/>
  <c r="T94" i="36"/>
  <c r="L94" i="36"/>
  <c r="D94" i="36"/>
  <c r="X93" i="36"/>
  <c r="P93" i="36"/>
  <c r="AB92" i="36"/>
  <c r="T92" i="36"/>
  <c r="L92" i="36"/>
  <c r="D92" i="36"/>
  <c r="X91" i="36"/>
  <c r="P91" i="36"/>
  <c r="AB90" i="36"/>
  <c r="T90" i="36"/>
  <c r="L90" i="36"/>
  <c r="D90" i="36"/>
  <c r="X89" i="36"/>
  <c r="P89" i="36"/>
  <c r="AB88" i="36"/>
  <c r="T88" i="36"/>
  <c r="L88" i="36"/>
  <c r="D88" i="36"/>
  <c r="X87" i="36"/>
  <c r="P87" i="36"/>
  <c r="AB86" i="36"/>
  <c r="T86" i="36"/>
  <c r="L86" i="36"/>
  <c r="D86" i="36"/>
  <c r="X85" i="36"/>
  <c r="P85" i="36"/>
  <c r="AB84" i="36"/>
  <c r="T84" i="36"/>
  <c r="L84" i="36"/>
  <c r="D84" i="36"/>
  <c r="X81" i="36"/>
  <c r="P81" i="36"/>
  <c r="AB80" i="36"/>
  <c r="T80" i="36"/>
  <c r="L80" i="36"/>
  <c r="D80" i="36"/>
  <c r="X79" i="36"/>
  <c r="P79" i="36"/>
  <c r="AA96" i="36"/>
  <c r="K96" i="36"/>
  <c r="C96" i="36"/>
  <c r="O95" i="36"/>
  <c r="G95" i="36"/>
  <c r="AA94" i="36"/>
  <c r="K94" i="36"/>
  <c r="C94" i="36"/>
  <c r="O93" i="36"/>
  <c r="G93" i="36"/>
  <c r="AA92" i="36"/>
  <c r="K92" i="36"/>
  <c r="C92" i="36"/>
  <c r="O91" i="36"/>
  <c r="G91" i="36"/>
  <c r="AA90" i="36"/>
  <c r="K90" i="36"/>
  <c r="C90" i="36"/>
  <c r="O89" i="36"/>
  <c r="G89" i="36"/>
  <c r="AA88" i="36"/>
  <c r="K88" i="36"/>
  <c r="C88" i="36"/>
  <c r="O87" i="36"/>
  <c r="G87" i="36"/>
  <c r="AA86" i="36"/>
  <c r="K86" i="36"/>
  <c r="C86" i="36"/>
  <c r="O85" i="36"/>
  <c r="G85" i="36"/>
  <c r="AA84" i="36"/>
  <c r="K84" i="36"/>
  <c r="C84" i="36"/>
  <c r="O81" i="36"/>
  <c r="G81" i="36"/>
  <c r="AA80" i="36"/>
  <c r="K80" i="36"/>
  <c r="C80" i="36"/>
  <c r="O79" i="36"/>
  <c r="G79" i="36"/>
  <c r="Z96" i="36"/>
  <c r="R96" i="36"/>
  <c r="J96" i="36"/>
  <c r="N95" i="36"/>
  <c r="F95" i="36"/>
  <c r="Z94" i="36"/>
  <c r="R94" i="36"/>
  <c r="J94" i="36"/>
  <c r="N93" i="36"/>
  <c r="F93" i="36"/>
  <c r="Z92" i="36"/>
  <c r="R92" i="36"/>
  <c r="J92" i="36"/>
  <c r="N91" i="36"/>
  <c r="F91" i="36"/>
  <c r="Z90" i="36"/>
  <c r="R90" i="36"/>
  <c r="J90" i="36"/>
  <c r="N89" i="36"/>
  <c r="F89" i="36"/>
  <c r="Z88" i="36"/>
  <c r="R88" i="36"/>
  <c r="J88" i="36"/>
  <c r="N87" i="36"/>
  <c r="F87" i="36"/>
  <c r="Z86" i="36"/>
  <c r="R86" i="36"/>
  <c r="J86" i="36"/>
  <c r="N85" i="36"/>
  <c r="F85" i="36"/>
  <c r="Z84" i="36"/>
  <c r="R84" i="36"/>
  <c r="J84" i="36"/>
  <c r="N81" i="36"/>
  <c r="F81" i="36"/>
  <c r="Z80" i="36"/>
  <c r="R80" i="36"/>
  <c r="J80" i="36"/>
  <c r="N79" i="36"/>
  <c r="F79" i="36"/>
  <c r="Y96" i="36"/>
  <c r="Q96" i="36"/>
  <c r="I96" i="36"/>
  <c r="U95" i="36"/>
  <c r="M95" i="36"/>
  <c r="E95" i="36"/>
  <c r="Y94" i="36"/>
  <c r="Q94" i="36"/>
  <c r="I94" i="36"/>
  <c r="U93" i="36"/>
  <c r="M93" i="36"/>
  <c r="E93" i="36"/>
  <c r="Y92" i="36"/>
  <c r="Q92" i="36"/>
  <c r="I92" i="36"/>
  <c r="U91" i="36"/>
  <c r="M91" i="36"/>
  <c r="E91" i="36"/>
  <c r="Y90" i="36"/>
  <c r="Q90" i="36"/>
  <c r="I90" i="36"/>
  <c r="U89" i="36"/>
  <c r="M89" i="36"/>
  <c r="E89" i="36"/>
  <c r="Y88" i="36"/>
  <c r="Q88" i="36"/>
  <c r="I88" i="36"/>
  <c r="U87" i="36"/>
  <c r="M87" i="36"/>
  <c r="E87" i="36"/>
  <c r="Y86" i="36"/>
  <c r="Q86" i="36"/>
  <c r="I86" i="36"/>
  <c r="U85" i="36"/>
  <c r="M85" i="36"/>
  <c r="E85" i="36"/>
  <c r="Y84" i="36"/>
  <c r="Q84" i="36"/>
  <c r="I84" i="36"/>
  <c r="U81" i="36"/>
  <c r="M81" i="36"/>
  <c r="E81" i="36"/>
  <c r="Y80" i="36"/>
  <c r="Q80" i="36"/>
  <c r="I80" i="36"/>
  <c r="U79" i="36"/>
  <c r="M79" i="36"/>
  <c r="E79" i="36"/>
  <c r="Z78" i="36"/>
  <c r="Q78" i="36"/>
  <c r="AB77" i="36"/>
  <c r="T77" i="36"/>
  <c r="L77" i="36"/>
  <c r="D77" i="36"/>
  <c r="X76" i="36"/>
  <c r="P76" i="36"/>
  <c r="AB75" i="36"/>
  <c r="T75" i="36"/>
  <c r="L75" i="36"/>
  <c r="D75" i="36"/>
  <c r="X74" i="36"/>
  <c r="P74" i="36"/>
  <c r="AB73" i="36"/>
  <c r="T73" i="36"/>
  <c r="L73" i="36"/>
  <c r="D73" i="36"/>
  <c r="X72" i="36"/>
  <c r="P72" i="36"/>
  <c r="AB71" i="36"/>
  <c r="T71" i="36"/>
  <c r="L71" i="36"/>
  <c r="D71" i="36"/>
  <c r="X70" i="36"/>
  <c r="W506" i="57" s="1"/>
  <c r="P70" i="36"/>
  <c r="AB69" i="36"/>
  <c r="T69" i="36"/>
  <c r="L69" i="36"/>
  <c r="D69" i="36"/>
  <c r="X67" i="36"/>
  <c r="P67" i="36"/>
  <c r="AB66" i="36"/>
  <c r="T66" i="36"/>
  <c r="L66" i="36"/>
  <c r="D66" i="36"/>
  <c r="X65" i="36"/>
  <c r="P65" i="36"/>
  <c r="AB64" i="36"/>
  <c r="T64" i="36"/>
  <c r="L64" i="36"/>
  <c r="D64" i="36"/>
  <c r="X63" i="36"/>
  <c r="P63" i="36"/>
  <c r="AB62" i="36"/>
  <c r="T62" i="36"/>
  <c r="L62" i="36"/>
  <c r="D62" i="36"/>
  <c r="X61" i="36"/>
  <c r="P61" i="36"/>
  <c r="AB60" i="36"/>
  <c r="T60" i="36"/>
  <c r="L60" i="36"/>
  <c r="D60" i="36"/>
  <c r="X59" i="36"/>
  <c r="P59" i="36"/>
  <c r="AB58" i="36"/>
  <c r="T58" i="36"/>
  <c r="L58" i="36"/>
  <c r="D58" i="36"/>
  <c r="X57" i="36"/>
  <c r="P57" i="36"/>
  <c r="AB56" i="36"/>
  <c r="T56" i="36"/>
  <c r="L56" i="36"/>
  <c r="D56" i="36"/>
  <c r="X55" i="36"/>
  <c r="P55" i="36"/>
  <c r="AB54" i="36"/>
  <c r="T54" i="36"/>
  <c r="L54" i="36"/>
  <c r="D54" i="36"/>
  <c r="X53" i="36"/>
  <c r="P53" i="36"/>
  <c r="AB52" i="36"/>
  <c r="T52" i="36"/>
  <c r="L52" i="36"/>
  <c r="D52" i="36"/>
  <c r="X51" i="36"/>
  <c r="P51" i="36"/>
  <c r="AB50" i="36"/>
  <c r="AA503" i="57" s="1"/>
  <c r="T50" i="36"/>
  <c r="S503" i="57" s="1"/>
  <c r="L50" i="36"/>
  <c r="K503" i="57" s="1"/>
  <c r="D50" i="36"/>
  <c r="C503" i="57" s="1"/>
  <c r="X48" i="36"/>
  <c r="P48" i="36"/>
  <c r="AB47" i="36"/>
  <c r="T47" i="36"/>
  <c r="L47" i="36"/>
  <c r="D47" i="36"/>
  <c r="X46" i="36"/>
  <c r="W508" i="57" s="1"/>
  <c r="P46" i="36"/>
  <c r="O508" i="57" s="1"/>
  <c r="AB45" i="36"/>
  <c r="AA507" i="57" s="1"/>
  <c r="T45" i="36"/>
  <c r="S507" i="57" s="1"/>
  <c r="L45" i="36"/>
  <c r="K507" i="57" s="1"/>
  <c r="D45" i="36"/>
  <c r="C507" i="57" s="1"/>
  <c r="X44" i="36"/>
  <c r="P44" i="36"/>
  <c r="AB43" i="36"/>
  <c r="T43" i="36"/>
  <c r="L43" i="36"/>
  <c r="D43" i="36"/>
  <c r="X42" i="36"/>
  <c r="P42" i="36"/>
  <c r="AB41" i="36"/>
  <c r="T41" i="36"/>
  <c r="L41" i="36"/>
  <c r="D41" i="36"/>
  <c r="X40" i="36"/>
  <c r="W505" i="57" s="1"/>
  <c r="P40" i="36"/>
  <c r="O505" i="57" s="1"/>
  <c r="AB39" i="36"/>
  <c r="T39" i="36"/>
  <c r="L39" i="36"/>
  <c r="D39" i="36"/>
  <c r="X38" i="36"/>
  <c r="P38" i="36"/>
  <c r="AB37" i="36"/>
  <c r="T37" i="36"/>
  <c r="L37" i="36"/>
  <c r="D37" i="36"/>
  <c r="X36" i="36"/>
  <c r="P36" i="36"/>
  <c r="AB34" i="36"/>
  <c r="T34" i="36"/>
  <c r="L34" i="36"/>
  <c r="D34" i="36"/>
  <c r="X33" i="36"/>
  <c r="P33" i="36"/>
  <c r="AB32" i="36"/>
  <c r="T32" i="36"/>
  <c r="L32" i="36"/>
  <c r="D32" i="36"/>
  <c r="X31" i="36"/>
  <c r="P31" i="36"/>
  <c r="AB30" i="36"/>
  <c r="T30" i="36"/>
  <c r="L30" i="36"/>
  <c r="D30" i="36"/>
  <c r="Y78" i="36"/>
  <c r="P78" i="36"/>
  <c r="G78" i="36"/>
  <c r="AA77" i="36"/>
  <c r="K77" i="36"/>
  <c r="C77" i="36"/>
  <c r="O76" i="36"/>
  <c r="G76" i="36"/>
  <c r="AA75" i="36"/>
  <c r="K75" i="36"/>
  <c r="C75" i="36"/>
  <c r="O74" i="36"/>
  <c r="G74" i="36"/>
  <c r="AA73" i="36"/>
  <c r="K73" i="36"/>
  <c r="C73" i="36"/>
  <c r="O72" i="36"/>
  <c r="G72" i="36"/>
  <c r="AA71" i="36"/>
  <c r="K71" i="36"/>
  <c r="C71" i="36"/>
  <c r="O70" i="36"/>
  <c r="N506" i="57" s="1"/>
  <c r="G70" i="36"/>
  <c r="F506" i="57" s="1"/>
  <c r="AA69" i="36"/>
  <c r="K69" i="36"/>
  <c r="C69" i="36"/>
  <c r="O67" i="36"/>
  <c r="G67" i="36"/>
  <c r="AA66" i="36"/>
  <c r="K66" i="36"/>
  <c r="C66" i="36"/>
  <c r="O65" i="36"/>
  <c r="G65" i="36"/>
  <c r="AA64" i="36"/>
  <c r="K64" i="36"/>
  <c r="C64" i="36"/>
  <c r="O63" i="36"/>
  <c r="G63" i="36"/>
  <c r="AA62" i="36"/>
  <c r="K62" i="36"/>
  <c r="C62" i="36"/>
  <c r="O61" i="36"/>
  <c r="G61" i="36"/>
  <c r="AA60" i="36"/>
  <c r="K60" i="36"/>
  <c r="C60" i="36"/>
  <c r="O59" i="36"/>
  <c r="G59" i="36"/>
  <c r="AA58" i="36"/>
  <c r="K58" i="36"/>
  <c r="C58" i="36"/>
  <c r="O57" i="36"/>
  <c r="G57" i="36"/>
  <c r="AA56" i="36"/>
  <c r="K56" i="36"/>
  <c r="C56" i="36"/>
  <c r="O55" i="36"/>
  <c r="G55" i="36"/>
  <c r="AA54" i="36"/>
  <c r="K54" i="36"/>
  <c r="C54" i="36"/>
  <c r="O53" i="36"/>
  <c r="G53" i="36"/>
  <c r="AA52" i="36"/>
  <c r="K52" i="36"/>
  <c r="C52" i="36"/>
  <c r="O51" i="36"/>
  <c r="G51" i="36"/>
  <c r="AA50" i="36"/>
  <c r="Z503" i="57" s="1"/>
  <c r="K50" i="36"/>
  <c r="J503" i="57" s="1"/>
  <c r="C50" i="36"/>
  <c r="B503" i="57" s="1"/>
  <c r="O48" i="36"/>
  <c r="G48" i="36"/>
  <c r="AA47" i="36"/>
  <c r="K47" i="36"/>
  <c r="C47" i="36"/>
  <c r="O46" i="36"/>
  <c r="N508" i="57" s="1"/>
  <c r="G46" i="36"/>
  <c r="F508" i="57" s="1"/>
  <c r="AA45" i="36"/>
  <c r="Z507" i="57" s="1"/>
  <c r="K45" i="36"/>
  <c r="J507" i="57" s="1"/>
  <c r="C45" i="36"/>
  <c r="B507" i="57" s="1"/>
  <c r="O44" i="36"/>
  <c r="G44" i="36"/>
  <c r="AA43" i="36"/>
  <c r="K43" i="36"/>
  <c r="C43" i="36"/>
  <c r="O42" i="36"/>
  <c r="G42" i="36"/>
  <c r="AA41" i="36"/>
  <c r="K41" i="36"/>
  <c r="C41" i="36"/>
  <c r="O40" i="36"/>
  <c r="N505" i="57" s="1"/>
  <c r="G40" i="36"/>
  <c r="F505" i="57" s="1"/>
  <c r="AA39" i="36"/>
  <c r="K39" i="36"/>
  <c r="C39" i="36"/>
  <c r="O38" i="36"/>
  <c r="G38" i="36"/>
  <c r="AA37" i="36"/>
  <c r="K37" i="36"/>
  <c r="C37" i="36"/>
  <c r="O36" i="36"/>
  <c r="G36" i="36"/>
  <c r="X78" i="36"/>
  <c r="N78" i="36"/>
  <c r="F78" i="36"/>
  <c r="Z77" i="36"/>
  <c r="R77" i="36"/>
  <c r="J77" i="36"/>
  <c r="N76" i="36"/>
  <c r="F76" i="36"/>
  <c r="Z75" i="36"/>
  <c r="R75" i="36"/>
  <c r="J75" i="36"/>
  <c r="N74" i="36"/>
  <c r="F74" i="36"/>
  <c r="Z73" i="36"/>
  <c r="R73" i="36"/>
  <c r="J73" i="36"/>
  <c r="N72" i="36"/>
  <c r="F72" i="36"/>
  <c r="Z71" i="36"/>
  <c r="R71" i="36"/>
  <c r="J71" i="36"/>
  <c r="N70" i="36"/>
  <c r="M506" i="57" s="1"/>
  <c r="F70" i="36"/>
  <c r="E506" i="57" s="1"/>
  <c r="Z69" i="36"/>
  <c r="R69" i="36"/>
  <c r="J69" i="36"/>
  <c r="N67" i="36"/>
  <c r="F67" i="36"/>
  <c r="Z66" i="36"/>
  <c r="R66" i="36"/>
  <c r="J66" i="36"/>
  <c r="N65" i="36"/>
  <c r="F65" i="36"/>
  <c r="Z64" i="36"/>
  <c r="R64" i="36"/>
  <c r="J64" i="36"/>
  <c r="N63" i="36"/>
  <c r="F63" i="36"/>
  <c r="Z62" i="36"/>
  <c r="R62" i="36"/>
  <c r="J62" i="36"/>
  <c r="N61" i="36"/>
  <c r="F61" i="36"/>
  <c r="Z60" i="36"/>
  <c r="R60" i="36"/>
  <c r="J60" i="36"/>
  <c r="N59" i="36"/>
  <c r="F59" i="36"/>
  <c r="Z58" i="36"/>
  <c r="R58" i="36"/>
  <c r="J58" i="36"/>
  <c r="N57" i="36"/>
  <c r="F57" i="36"/>
  <c r="Z56" i="36"/>
  <c r="R56" i="36"/>
  <c r="J56" i="36"/>
  <c r="N55" i="36"/>
  <c r="F55" i="36"/>
  <c r="Z54" i="36"/>
  <c r="R54" i="36"/>
  <c r="J54" i="36"/>
  <c r="N53" i="36"/>
  <c r="F53" i="36"/>
  <c r="Z52" i="36"/>
  <c r="R52" i="36"/>
  <c r="J52" i="36"/>
  <c r="N51" i="36"/>
  <c r="F51" i="36"/>
  <c r="Z50" i="36"/>
  <c r="Y503" i="57" s="1"/>
  <c r="R50" i="36"/>
  <c r="Q503" i="57" s="1"/>
  <c r="J50" i="36"/>
  <c r="I503" i="57" s="1"/>
  <c r="N48" i="36"/>
  <c r="F48" i="36"/>
  <c r="Z47" i="36"/>
  <c r="R47" i="36"/>
  <c r="J47" i="36"/>
  <c r="N46" i="36"/>
  <c r="M508" i="57" s="1"/>
  <c r="F46" i="36"/>
  <c r="E508" i="57" s="1"/>
  <c r="Z45" i="36"/>
  <c r="Y507" i="57" s="1"/>
  <c r="R45" i="36"/>
  <c r="Q507" i="57" s="1"/>
  <c r="J45" i="36"/>
  <c r="I507" i="57" s="1"/>
  <c r="N44" i="36"/>
  <c r="F44" i="36"/>
  <c r="Z43" i="36"/>
  <c r="R43" i="36"/>
  <c r="J43" i="36"/>
  <c r="N42" i="36"/>
  <c r="F42" i="36"/>
  <c r="Z41" i="36"/>
  <c r="R41" i="36"/>
  <c r="J41" i="36"/>
  <c r="N40" i="36"/>
  <c r="M505" i="57" s="1"/>
  <c r="F40" i="36"/>
  <c r="E505" i="57" s="1"/>
  <c r="Z39" i="36"/>
  <c r="R39" i="36"/>
  <c r="J39" i="36"/>
  <c r="N38" i="36"/>
  <c r="F38" i="36"/>
  <c r="Z37" i="36"/>
  <c r="R37" i="36"/>
  <c r="J37" i="36"/>
  <c r="N36" i="36"/>
  <c r="F36" i="36"/>
  <c r="M78" i="36"/>
  <c r="E78" i="36"/>
  <c r="Y77" i="36"/>
  <c r="Q77" i="36"/>
  <c r="I77" i="36"/>
  <c r="U76" i="36"/>
  <c r="M76" i="36"/>
  <c r="E76" i="36"/>
  <c r="Y75" i="36"/>
  <c r="Q75" i="36"/>
  <c r="I75" i="36"/>
  <c r="U74" i="36"/>
  <c r="M74" i="36"/>
  <c r="E74" i="36"/>
  <c r="Y73" i="36"/>
  <c r="Q73" i="36"/>
  <c r="I73" i="36"/>
  <c r="U72" i="36"/>
  <c r="M72" i="36"/>
  <c r="E72" i="36"/>
  <c r="Y71" i="36"/>
  <c r="Q71" i="36"/>
  <c r="I71" i="36"/>
  <c r="U70" i="36"/>
  <c r="T506" i="57" s="1"/>
  <c r="M70" i="36"/>
  <c r="L506" i="57" s="1"/>
  <c r="E70" i="36"/>
  <c r="Y69" i="36"/>
  <c r="Q69" i="36"/>
  <c r="I69" i="36"/>
  <c r="U67" i="36"/>
  <c r="M67" i="36"/>
  <c r="E67" i="36"/>
  <c r="Y66" i="36"/>
  <c r="Q66" i="36"/>
  <c r="I66" i="36"/>
  <c r="U65" i="36"/>
  <c r="M65" i="36"/>
  <c r="E65" i="36"/>
  <c r="Y64" i="36"/>
  <c r="Q64" i="36"/>
  <c r="I64" i="36"/>
  <c r="U63" i="36"/>
  <c r="M63" i="36"/>
  <c r="E63" i="36"/>
  <c r="Y62" i="36"/>
  <c r="Q62" i="36"/>
  <c r="I62" i="36"/>
  <c r="U61" i="36"/>
  <c r="M61" i="36"/>
  <c r="E61" i="36"/>
  <c r="Y60" i="36"/>
  <c r="Q60" i="36"/>
  <c r="I60" i="36"/>
  <c r="U59" i="36"/>
  <c r="M59" i="36"/>
  <c r="E59" i="36"/>
  <c r="Y58" i="36"/>
  <c r="Q58" i="36"/>
  <c r="I58" i="36"/>
  <c r="U57" i="36"/>
  <c r="M57" i="36"/>
  <c r="E57" i="36"/>
  <c r="Y56" i="36"/>
  <c r="Q56" i="36"/>
  <c r="I56" i="36"/>
  <c r="U55" i="36"/>
  <c r="M55" i="36"/>
  <c r="E55" i="36"/>
  <c r="Y54" i="36"/>
  <c r="Q54" i="36"/>
  <c r="I54" i="36"/>
  <c r="U53" i="36"/>
  <c r="M53" i="36"/>
  <c r="E53" i="36"/>
  <c r="Y52" i="36"/>
  <c r="Q52" i="36"/>
  <c r="I52" i="36"/>
  <c r="U51" i="36"/>
  <c r="M51" i="36"/>
  <c r="E51" i="36"/>
  <c r="Y50" i="36"/>
  <c r="Q50" i="36"/>
  <c r="I50" i="36"/>
  <c r="H503" i="57" s="1"/>
  <c r="U48" i="36"/>
  <c r="M48" i="36"/>
  <c r="E48" i="36"/>
  <c r="Y47" i="36"/>
  <c r="Q47" i="36"/>
  <c r="I47" i="36"/>
  <c r="U46" i="36"/>
  <c r="T508" i="57" s="1"/>
  <c r="M46" i="36"/>
  <c r="L508" i="57" s="1"/>
  <c r="E46" i="36"/>
  <c r="D508" i="57" s="1"/>
  <c r="Y45" i="36"/>
  <c r="X507" i="57" s="1"/>
  <c r="Q45" i="36"/>
  <c r="P507" i="57" s="1"/>
  <c r="I45" i="36"/>
  <c r="H507" i="57" s="1"/>
  <c r="U44" i="36"/>
  <c r="M44" i="36"/>
  <c r="E44" i="36"/>
  <c r="Y43" i="36"/>
  <c r="Q43" i="36"/>
  <c r="I43" i="36"/>
  <c r="U42" i="36"/>
  <c r="M42" i="36"/>
  <c r="E42" i="36"/>
  <c r="Y41" i="36"/>
  <c r="Q41" i="36"/>
  <c r="I41" i="36"/>
  <c r="U40" i="36"/>
  <c r="T505" i="57" s="1"/>
  <c r="M40" i="36"/>
  <c r="L505" i="57" s="1"/>
  <c r="E40" i="36"/>
  <c r="D505" i="57" s="1"/>
  <c r="Y39" i="36"/>
  <c r="Q39" i="36"/>
  <c r="I39" i="36"/>
  <c r="U38" i="36"/>
  <c r="M38" i="36"/>
  <c r="E38" i="36"/>
  <c r="Y37" i="36"/>
  <c r="Q37" i="36"/>
  <c r="I37" i="36"/>
  <c r="U36" i="36"/>
  <c r="M36" i="36"/>
  <c r="E36" i="36"/>
  <c r="Y34" i="36"/>
  <c r="Q34" i="36"/>
  <c r="I34" i="36"/>
  <c r="U33" i="36"/>
  <c r="M33" i="36"/>
  <c r="E33" i="36"/>
  <c r="Y32" i="36"/>
  <c r="Q32" i="36"/>
  <c r="I32" i="36"/>
  <c r="U31" i="36"/>
  <c r="M31" i="36"/>
  <c r="E31" i="36"/>
  <c r="Y30" i="36"/>
  <c r="Q30" i="36"/>
  <c r="I30" i="36"/>
  <c r="U29" i="36"/>
  <c r="M29" i="36"/>
  <c r="E29" i="36"/>
  <c r="Y28" i="36"/>
  <c r="Q28" i="36"/>
  <c r="I28" i="36"/>
  <c r="U27" i="36"/>
  <c r="M27" i="36"/>
  <c r="E27" i="36"/>
  <c r="Y26" i="36"/>
  <c r="X509" i="57" s="1"/>
  <c r="Q26" i="36"/>
  <c r="P509" i="57" s="1"/>
  <c r="I26" i="36"/>
  <c r="H509" i="57" s="1"/>
  <c r="U25" i="36"/>
  <c r="M25" i="36"/>
  <c r="E25" i="36"/>
  <c r="Y24" i="36"/>
  <c r="Q24" i="36"/>
  <c r="I24" i="36"/>
  <c r="U23" i="36"/>
  <c r="M23" i="36"/>
  <c r="E23" i="36"/>
  <c r="Y21" i="36"/>
  <c r="Q21" i="36"/>
  <c r="I21" i="36"/>
  <c r="U20" i="36"/>
  <c r="M20" i="36"/>
  <c r="E20" i="36"/>
  <c r="Y19" i="36"/>
  <c r="Q19" i="36"/>
  <c r="I19" i="36"/>
  <c r="U17" i="36"/>
  <c r="M17" i="36"/>
  <c r="U78" i="36"/>
  <c r="L78" i="36"/>
  <c r="D78" i="36"/>
  <c r="X77" i="36"/>
  <c r="P77" i="36"/>
  <c r="AB76" i="36"/>
  <c r="T76" i="36"/>
  <c r="L76" i="36"/>
  <c r="D76" i="36"/>
  <c r="X75" i="36"/>
  <c r="P75" i="36"/>
  <c r="AB74" i="36"/>
  <c r="T74" i="36"/>
  <c r="L74" i="36"/>
  <c r="D74" i="36"/>
  <c r="X73" i="36"/>
  <c r="P73" i="36"/>
  <c r="AB72" i="36"/>
  <c r="T72" i="36"/>
  <c r="L72" i="36"/>
  <c r="D72" i="36"/>
  <c r="X71" i="36"/>
  <c r="P71" i="36"/>
  <c r="AB70" i="36"/>
  <c r="AA506" i="57" s="1"/>
  <c r="T70" i="36"/>
  <c r="S506" i="57" s="1"/>
  <c r="L70" i="36"/>
  <c r="K506" i="57" s="1"/>
  <c r="D70" i="36"/>
  <c r="C506" i="57" s="1"/>
  <c r="X69" i="36"/>
  <c r="P69" i="36"/>
  <c r="AB67" i="36"/>
  <c r="T67" i="36"/>
  <c r="L67" i="36"/>
  <c r="D67" i="36"/>
  <c r="X66" i="36"/>
  <c r="P66" i="36"/>
  <c r="AB65" i="36"/>
  <c r="T65" i="36"/>
  <c r="L65" i="36"/>
  <c r="D65" i="36"/>
  <c r="X64" i="36"/>
  <c r="P64" i="36"/>
  <c r="AB63" i="36"/>
  <c r="T63" i="36"/>
  <c r="L63" i="36"/>
  <c r="D63" i="36"/>
  <c r="X62" i="36"/>
  <c r="P62" i="36"/>
  <c r="AB61" i="36"/>
  <c r="T61" i="36"/>
  <c r="L61" i="36"/>
  <c r="D61" i="36"/>
  <c r="X60" i="36"/>
  <c r="P60" i="36"/>
  <c r="AB59" i="36"/>
  <c r="T59" i="36"/>
  <c r="L59" i="36"/>
  <c r="D59" i="36"/>
  <c r="X58" i="36"/>
  <c r="P58" i="36"/>
  <c r="AB57" i="36"/>
  <c r="T57" i="36"/>
  <c r="L57" i="36"/>
  <c r="D57" i="36"/>
  <c r="X56" i="36"/>
  <c r="P56" i="36"/>
  <c r="AB55" i="36"/>
  <c r="T55" i="36"/>
  <c r="L55" i="36"/>
  <c r="D55" i="36"/>
  <c r="X54" i="36"/>
  <c r="P54" i="36"/>
  <c r="AB53" i="36"/>
  <c r="T53" i="36"/>
  <c r="L53" i="36"/>
  <c r="D53" i="36"/>
  <c r="X52" i="36"/>
  <c r="P52" i="36"/>
  <c r="AB51" i="36"/>
  <c r="T51" i="36"/>
  <c r="L51" i="36"/>
  <c r="D51" i="36"/>
  <c r="X50" i="36"/>
  <c r="W503" i="57" s="1"/>
  <c r="P50" i="36"/>
  <c r="O503" i="57" s="1"/>
  <c r="AB48" i="36"/>
  <c r="T48" i="36"/>
  <c r="L48" i="36"/>
  <c r="D48" i="36"/>
  <c r="X47" i="36"/>
  <c r="P47" i="36"/>
  <c r="AB46" i="36"/>
  <c r="AA508" i="57" s="1"/>
  <c r="T46" i="36"/>
  <c r="S508" i="57" s="1"/>
  <c r="L46" i="36"/>
  <c r="K508" i="57" s="1"/>
  <c r="D46" i="36"/>
  <c r="C508" i="57" s="1"/>
  <c r="X45" i="36"/>
  <c r="W507" i="57" s="1"/>
  <c r="P45" i="36"/>
  <c r="O507" i="57" s="1"/>
  <c r="AB44" i="36"/>
  <c r="T44" i="36"/>
  <c r="L44" i="36"/>
  <c r="D44" i="36"/>
  <c r="X43" i="36"/>
  <c r="P43" i="36"/>
  <c r="AB42" i="36"/>
  <c r="T42" i="36"/>
  <c r="L42" i="36"/>
  <c r="D42" i="36"/>
  <c r="X41" i="36"/>
  <c r="P41" i="36"/>
  <c r="AB40" i="36"/>
  <c r="AA505" i="57" s="1"/>
  <c r="T40" i="36"/>
  <c r="S505" i="57" s="1"/>
  <c r="L40" i="36"/>
  <c r="K505" i="57" s="1"/>
  <c r="D40" i="36"/>
  <c r="C505" i="57" s="1"/>
  <c r="X39" i="36"/>
  <c r="P39" i="36"/>
  <c r="AB38" i="36"/>
  <c r="T38" i="36"/>
  <c r="L38" i="36"/>
  <c r="D38" i="36"/>
  <c r="X37" i="36"/>
  <c r="P37" i="36"/>
  <c r="AB36" i="36"/>
  <c r="T36" i="36"/>
  <c r="L36" i="36"/>
  <c r="D36" i="36"/>
  <c r="X34" i="36"/>
  <c r="P34" i="36"/>
  <c r="AB33" i="36"/>
  <c r="T33" i="36"/>
  <c r="L33" i="36"/>
  <c r="D33" i="36"/>
  <c r="X32" i="36"/>
  <c r="P32" i="36"/>
  <c r="AB31" i="36"/>
  <c r="T31" i="36"/>
  <c r="L31" i="36"/>
  <c r="D31" i="36"/>
  <c r="X30" i="36"/>
  <c r="P30" i="36"/>
  <c r="T78" i="36"/>
  <c r="K78" i="36"/>
  <c r="C78" i="36"/>
  <c r="O77" i="36"/>
  <c r="G77" i="36"/>
  <c r="AA76" i="36"/>
  <c r="K76" i="36"/>
  <c r="C76" i="36"/>
  <c r="O75" i="36"/>
  <c r="G75" i="36"/>
  <c r="AA74" i="36"/>
  <c r="K74" i="36"/>
  <c r="C74" i="36"/>
  <c r="O73" i="36"/>
  <c r="G73" i="36"/>
  <c r="AA72" i="36"/>
  <c r="K72" i="36"/>
  <c r="C72" i="36"/>
  <c r="O71" i="36"/>
  <c r="G71" i="36"/>
  <c r="AA70" i="36"/>
  <c r="Z506" i="57" s="1"/>
  <c r="K70" i="36"/>
  <c r="J506" i="57" s="1"/>
  <c r="C70" i="36"/>
  <c r="B506" i="57" s="1"/>
  <c r="O69" i="36"/>
  <c r="G69" i="36"/>
  <c r="AA67" i="36"/>
  <c r="K67" i="36"/>
  <c r="C67" i="36"/>
  <c r="O66" i="36"/>
  <c r="G66" i="36"/>
  <c r="AA65" i="36"/>
  <c r="K65" i="36"/>
  <c r="C65" i="36"/>
  <c r="O64" i="36"/>
  <c r="G64" i="36"/>
  <c r="AA63" i="36"/>
  <c r="K63" i="36"/>
  <c r="C63" i="36"/>
  <c r="O62" i="36"/>
  <c r="G62" i="36"/>
  <c r="AA61" i="36"/>
  <c r="K61" i="36"/>
  <c r="C61" i="36"/>
  <c r="O60" i="36"/>
  <c r="G60" i="36"/>
  <c r="AA59" i="36"/>
  <c r="K59" i="36"/>
  <c r="C59" i="36"/>
  <c r="O58" i="36"/>
  <c r="G58" i="36"/>
  <c r="AA57" i="36"/>
  <c r="K57" i="36"/>
  <c r="C57" i="36"/>
  <c r="O56" i="36"/>
  <c r="G56" i="36"/>
  <c r="AA55" i="36"/>
  <c r="K55" i="36"/>
  <c r="C55" i="36"/>
  <c r="O54" i="36"/>
  <c r="G54" i="36"/>
  <c r="AA53" i="36"/>
  <c r="K53" i="36"/>
  <c r="C53" i="36"/>
  <c r="O52" i="36"/>
  <c r="G52" i="36"/>
  <c r="AA51" i="36"/>
  <c r="K51" i="36"/>
  <c r="C51" i="36"/>
  <c r="O50" i="36"/>
  <c r="N503" i="57" s="1"/>
  <c r="G50" i="36"/>
  <c r="AA48" i="36"/>
  <c r="K48" i="36"/>
  <c r="C48" i="36"/>
  <c r="O47" i="36"/>
  <c r="G47" i="36"/>
  <c r="AA46" i="36"/>
  <c r="Z508" i="57" s="1"/>
  <c r="K46" i="36"/>
  <c r="J508" i="57" s="1"/>
  <c r="C46" i="36"/>
  <c r="B508" i="57" s="1"/>
  <c r="O45" i="36"/>
  <c r="N507" i="57" s="1"/>
  <c r="G45" i="36"/>
  <c r="F507" i="57" s="1"/>
  <c r="AA44" i="36"/>
  <c r="K44" i="36"/>
  <c r="C44" i="36"/>
  <c r="O43" i="36"/>
  <c r="G43" i="36"/>
  <c r="AA42" i="36"/>
  <c r="K42" i="36"/>
  <c r="C42" i="36"/>
  <c r="O41" i="36"/>
  <c r="G41" i="36"/>
  <c r="AA40" i="36"/>
  <c r="Z505" i="57" s="1"/>
  <c r="K40" i="36"/>
  <c r="J505" i="57" s="1"/>
  <c r="C40" i="36"/>
  <c r="B505" i="57" s="1"/>
  <c r="O39" i="36"/>
  <c r="G39" i="36"/>
  <c r="AB78" i="36"/>
  <c r="J78" i="36"/>
  <c r="N77" i="36"/>
  <c r="F77" i="36"/>
  <c r="Z76" i="36"/>
  <c r="R76" i="36"/>
  <c r="J76" i="36"/>
  <c r="N75" i="36"/>
  <c r="F75" i="36"/>
  <c r="Z74" i="36"/>
  <c r="R74" i="36"/>
  <c r="J74" i="36"/>
  <c r="N73" i="36"/>
  <c r="F73" i="36"/>
  <c r="Z72" i="36"/>
  <c r="R72" i="36"/>
  <c r="J72" i="36"/>
  <c r="N71" i="36"/>
  <c r="F71" i="36"/>
  <c r="Z70" i="36"/>
  <c r="Y506" i="57" s="1"/>
  <c r="R70" i="36"/>
  <c r="Q506" i="57" s="1"/>
  <c r="J70" i="36"/>
  <c r="I506" i="57" s="1"/>
  <c r="N69" i="36"/>
  <c r="F69" i="36"/>
  <c r="Z67" i="36"/>
  <c r="R67" i="36"/>
  <c r="J67" i="36"/>
  <c r="N66" i="36"/>
  <c r="F66" i="36"/>
  <c r="Z65" i="36"/>
  <c r="R65" i="36"/>
  <c r="J65" i="36"/>
  <c r="N64" i="36"/>
  <c r="F64" i="36"/>
  <c r="Z63" i="36"/>
  <c r="R63" i="36"/>
  <c r="J63" i="36"/>
  <c r="N62" i="36"/>
  <c r="F62" i="36"/>
  <c r="Z61" i="36"/>
  <c r="R61" i="36"/>
  <c r="J61" i="36"/>
  <c r="N60" i="36"/>
  <c r="F60" i="36"/>
  <c r="Z59" i="36"/>
  <c r="R59" i="36"/>
  <c r="J59" i="36"/>
  <c r="N58" i="36"/>
  <c r="F58" i="36"/>
  <c r="Z57" i="36"/>
  <c r="R57" i="36"/>
  <c r="J57" i="36"/>
  <c r="N56" i="36"/>
  <c r="F56" i="36"/>
  <c r="Z55" i="36"/>
  <c r="R55" i="36"/>
  <c r="J55" i="36"/>
  <c r="N54" i="36"/>
  <c r="F54" i="36"/>
  <c r="Z53" i="36"/>
  <c r="R53" i="36"/>
  <c r="J53" i="36"/>
  <c r="N52" i="36"/>
  <c r="F52" i="36"/>
  <c r="Z51" i="36"/>
  <c r="R51" i="36"/>
  <c r="J51" i="36"/>
  <c r="N50" i="36"/>
  <c r="M503" i="57" s="1"/>
  <c r="F50" i="36"/>
  <c r="E503" i="57" s="1"/>
  <c r="Z48" i="36"/>
  <c r="R48" i="36"/>
  <c r="J48" i="36"/>
  <c r="N47" i="36"/>
  <c r="F47" i="36"/>
  <c r="Z46" i="36"/>
  <c r="Y508" i="57" s="1"/>
  <c r="R46" i="36"/>
  <c r="Q508" i="57" s="1"/>
  <c r="J46" i="36"/>
  <c r="I508" i="57" s="1"/>
  <c r="N45" i="36"/>
  <c r="M507" i="57" s="1"/>
  <c r="F45" i="36"/>
  <c r="E507" i="57" s="1"/>
  <c r="Z44" i="36"/>
  <c r="R44" i="36"/>
  <c r="J44" i="36"/>
  <c r="N43" i="36"/>
  <c r="F43" i="36"/>
  <c r="Z42" i="36"/>
  <c r="R42" i="36"/>
  <c r="J42" i="36"/>
  <c r="N41" i="36"/>
  <c r="F41" i="36"/>
  <c r="Z40" i="36"/>
  <c r="Y505" i="57" s="1"/>
  <c r="R40" i="36"/>
  <c r="Q505" i="57" s="1"/>
  <c r="J40" i="36"/>
  <c r="I505" i="57" s="1"/>
  <c r="N39" i="36"/>
  <c r="F39" i="36"/>
  <c r="Z38" i="36"/>
  <c r="R38" i="36"/>
  <c r="J38" i="36"/>
  <c r="N37" i="36"/>
  <c r="F37" i="36"/>
  <c r="Z36" i="36"/>
  <c r="R36" i="36"/>
  <c r="J36" i="36"/>
  <c r="AA78" i="36"/>
  <c r="R78" i="36"/>
  <c r="I78" i="36"/>
  <c r="U77" i="36"/>
  <c r="M77" i="36"/>
  <c r="E77" i="36"/>
  <c r="Y76" i="36"/>
  <c r="Q76" i="36"/>
  <c r="I76" i="36"/>
  <c r="U75" i="36"/>
  <c r="M75" i="36"/>
  <c r="E75" i="36"/>
  <c r="Y74" i="36"/>
  <c r="Q74" i="36"/>
  <c r="I74" i="36"/>
  <c r="U73" i="36"/>
  <c r="M73" i="36"/>
  <c r="E73" i="36"/>
  <c r="Y72" i="36"/>
  <c r="Q72" i="36"/>
  <c r="I72" i="36"/>
  <c r="U71" i="36"/>
  <c r="M71" i="36"/>
  <c r="E71" i="36"/>
  <c r="Y70" i="36"/>
  <c r="X506" i="57" s="1"/>
  <c r="Q70" i="36"/>
  <c r="I70" i="36"/>
  <c r="H506" i="57" s="1"/>
  <c r="U69" i="36"/>
  <c r="M69" i="36"/>
  <c r="E69" i="36"/>
  <c r="Y67" i="36"/>
  <c r="Q67" i="36"/>
  <c r="I67" i="36"/>
  <c r="U66" i="36"/>
  <c r="M66" i="36"/>
  <c r="E66" i="36"/>
  <c r="Y65" i="36"/>
  <c r="Q65" i="36"/>
  <c r="I65" i="36"/>
  <c r="U64" i="36"/>
  <c r="M64" i="36"/>
  <c r="E64" i="36"/>
  <c r="Y63" i="36"/>
  <c r="Q63" i="36"/>
  <c r="I63" i="36"/>
  <c r="U62" i="36"/>
  <c r="M62" i="36"/>
  <c r="E62" i="36"/>
  <c r="Y61" i="36"/>
  <c r="Q61" i="36"/>
  <c r="I61" i="36"/>
  <c r="U60" i="36"/>
  <c r="M60" i="36"/>
  <c r="E60" i="36"/>
  <c r="Y59" i="36"/>
  <c r="Q59" i="36"/>
  <c r="I59" i="36"/>
  <c r="U58" i="36"/>
  <c r="M58" i="36"/>
  <c r="E58" i="36"/>
  <c r="Y57" i="36"/>
  <c r="Q57" i="36"/>
  <c r="I57" i="36"/>
  <c r="U56" i="36"/>
  <c r="M56" i="36"/>
  <c r="E56" i="36"/>
  <c r="Y55" i="36"/>
  <c r="Q55" i="36"/>
  <c r="I55" i="36"/>
  <c r="U54" i="36"/>
  <c r="M54" i="36"/>
  <c r="E54" i="36"/>
  <c r="Y53" i="36"/>
  <c r="Q53" i="36"/>
  <c r="I53" i="36"/>
  <c r="U52" i="36"/>
  <c r="M52" i="36"/>
  <c r="E52" i="36"/>
  <c r="Y51" i="36"/>
  <c r="Q51" i="36"/>
  <c r="I51" i="36"/>
  <c r="U50" i="36"/>
  <c r="M50" i="36"/>
  <c r="L503" i="57" s="1"/>
  <c r="E50" i="36"/>
  <c r="D503" i="57" s="1"/>
  <c r="Y48" i="36"/>
  <c r="Q48" i="36"/>
  <c r="I48" i="36"/>
  <c r="U47" i="36"/>
  <c r="M47" i="36"/>
  <c r="E47" i="36"/>
  <c r="Y46" i="36"/>
  <c r="X508" i="57" s="1"/>
  <c r="Q46" i="36"/>
  <c r="P508" i="57" s="1"/>
  <c r="I46" i="36"/>
  <c r="H508" i="57" s="1"/>
  <c r="U45" i="36"/>
  <c r="T507" i="57" s="1"/>
  <c r="M45" i="36"/>
  <c r="L507" i="57" s="1"/>
  <c r="E45" i="36"/>
  <c r="D507" i="57" s="1"/>
  <c r="Y44" i="36"/>
  <c r="Q44" i="36"/>
  <c r="I44" i="36"/>
  <c r="U43" i="36"/>
  <c r="M43" i="36"/>
  <c r="E43" i="36"/>
  <c r="Y42" i="36"/>
  <c r="Q42" i="36"/>
  <c r="I42" i="36"/>
  <c r="U41" i="36"/>
  <c r="M41" i="36"/>
  <c r="E41" i="36"/>
  <c r="Y40" i="36"/>
  <c r="X505" i="57" s="1"/>
  <c r="Q40" i="36"/>
  <c r="P505" i="57" s="1"/>
  <c r="I40" i="36"/>
  <c r="H505" i="57" s="1"/>
  <c r="U39" i="36"/>
  <c r="M39" i="36"/>
  <c r="E39" i="36"/>
  <c r="Y38" i="36"/>
  <c r="Q38" i="36"/>
  <c r="I38" i="36"/>
  <c r="U37" i="36"/>
  <c r="M37" i="36"/>
  <c r="E37" i="36"/>
  <c r="Y36" i="36"/>
  <c r="Q36" i="36"/>
  <c r="I36" i="36"/>
  <c r="U34" i="36"/>
  <c r="M34" i="36"/>
  <c r="E34" i="36"/>
  <c r="Y33" i="36"/>
  <c r="Q33" i="36"/>
  <c r="I33" i="36"/>
  <c r="U32" i="36"/>
  <c r="M32" i="36"/>
  <c r="E32" i="36"/>
  <c r="Y31" i="36"/>
  <c r="Q31" i="36"/>
  <c r="I31" i="36"/>
  <c r="U30" i="36"/>
  <c r="M30" i="36"/>
  <c r="E30" i="36"/>
  <c r="Y29" i="36"/>
  <c r="Q29" i="36"/>
  <c r="I29" i="36"/>
  <c r="U28" i="36"/>
  <c r="M28" i="36"/>
  <c r="E28" i="36"/>
  <c r="Y27" i="36"/>
  <c r="Q27" i="36"/>
  <c r="I27" i="36"/>
  <c r="U26" i="36"/>
  <c r="T509" i="57" s="1"/>
  <c r="M26" i="36"/>
  <c r="L509" i="57" s="1"/>
  <c r="E26" i="36"/>
  <c r="D509" i="57" s="1"/>
  <c r="Y25" i="36"/>
  <c r="Q25" i="36"/>
  <c r="I25" i="36"/>
  <c r="U24" i="36"/>
  <c r="M24" i="36"/>
  <c r="E24" i="36"/>
  <c r="Y23" i="36"/>
  <c r="Q23" i="36"/>
  <c r="I23" i="36"/>
  <c r="U21" i="36"/>
  <c r="M21" i="36"/>
  <c r="E21" i="36"/>
  <c r="Y20" i="36"/>
  <c r="Q20" i="36"/>
  <c r="I20" i="36"/>
  <c r="U19" i="36"/>
  <c r="M19" i="36"/>
  <c r="E19" i="36"/>
  <c r="Y17" i="36"/>
  <c r="Q17" i="36"/>
  <c r="C36" i="36"/>
  <c r="R34" i="36"/>
  <c r="O33" i="36"/>
  <c r="N32" i="36"/>
  <c r="AA31" i="36"/>
  <c r="K31" i="36"/>
  <c r="Z30" i="36"/>
  <c r="J30" i="36"/>
  <c r="Z29" i="36"/>
  <c r="O29" i="36"/>
  <c r="D29" i="36"/>
  <c r="L28" i="36"/>
  <c r="T27" i="36"/>
  <c r="J27" i="36"/>
  <c r="AB26" i="36"/>
  <c r="AA509" i="57" s="1"/>
  <c r="R26" i="36"/>
  <c r="Q509" i="57" s="1"/>
  <c r="G26" i="36"/>
  <c r="F509" i="57" s="1"/>
  <c r="Z25" i="36"/>
  <c r="O25" i="36"/>
  <c r="D25" i="36"/>
  <c r="L24" i="36"/>
  <c r="T23" i="36"/>
  <c r="J23" i="36"/>
  <c r="AB21" i="36"/>
  <c r="R21" i="36"/>
  <c r="G21" i="36"/>
  <c r="Z20" i="36"/>
  <c r="O20" i="36"/>
  <c r="D20" i="36"/>
  <c r="L19" i="36"/>
  <c r="T17" i="36"/>
  <c r="J17" i="36"/>
  <c r="N15" i="36"/>
  <c r="F15" i="36"/>
  <c r="Z14" i="36"/>
  <c r="R14" i="36"/>
  <c r="J14" i="36"/>
  <c r="N13" i="36"/>
  <c r="F13" i="36"/>
  <c r="Z11" i="36"/>
  <c r="R11" i="36"/>
  <c r="J11" i="36"/>
  <c r="N10" i="36"/>
  <c r="F10" i="36"/>
  <c r="Z9" i="36"/>
  <c r="R9" i="36"/>
  <c r="J9" i="36"/>
  <c r="N8" i="36"/>
  <c r="F8" i="36"/>
  <c r="Z7" i="36"/>
  <c r="R7" i="36"/>
  <c r="J7" i="36"/>
  <c r="N6" i="36"/>
  <c r="M504" i="57" s="1"/>
  <c r="F6" i="36"/>
  <c r="E504" i="57" s="1"/>
  <c r="Z5" i="36"/>
  <c r="Y501" i="57" s="1"/>
  <c r="R5" i="36"/>
  <c r="Q501" i="57" s="1"/>
  <c r="J5" i="36"/>
  <c r="I501" i="57" s="1"/>
  <c r="O37" i="36"/>
  <c r="O34" i="36"/>
  <c r="N33" i="36"/>
  <c r="AA32" i="36"/>
  <c r="K32" i="36"/>
  <c r="Z31" i="36"/>
  <c r="J31" i="36"/>
  <c r="G30" i="36"/>
  <c r="X29" i="36"/>
  <c r="N29" i="36"/>
  <c r="C29" i="36"/>
  <c r="K28" i="36"/>
  <c r="AA26" i="36"/>
  <c r="Z509" i="57" s="1"/>
  <c r="P26" i="36"/>
  <c r="O509" i="57" s="1"/>
  <c r="F26" i="36"/>
  <c r="E509" i="57" s="1"/>
  <c r="X25" i="36"/>
  <c r="N25" i="36"/>
  <c r="C25" i="36"/>
  <c r="K24" i="36"/>
  <c r="AA21" i="36"/>
  <c r="P21" i="36"/>
  <c r="F21" i="36"/>
  <c r="X20" i="36"/>
  <c r="N20" i="36"/>
  <c r="C20" i="36"/>
  <c r="K19" i="36"/>
  <c r="I17" i="36"/>
  <c r="U15" i="36"/>
  <c r="M15" i="36"/>
  <c r="E15" i="36"/>
  <c r="Y14" i="36"/>
  <c r="Q14" i="36"/>
  <c r="I14" i="36"/>
  <c r="U13" i="36"/>
  <c r="M13" i="36"/>
  <c r="E13" i="36"/>
  <c r="Y11" i="36"/>
  <c r="Q11" i="36"/>
  <c r="I11" i="36"/>
  <c r="U10" i="36"/>
  <c r="M10" i="36"/>
  <c r="E10" i="36"/>
  <c r="Y9" i="36"/>
  <c r="Q9" i="36"/>
  <c r="I9" i="36"/>
  <c r="U8" i="36"/>
  <c r="M8" i="36"/>
  <c r="E8" i="36"/>
  <c r="Y7" i="36"/>
  <c r="Q7" i="36"/>
  <c r="I7" i="36"/>
  <c r="U6" i="36"/>
  <c r="T504" i="57" s="1"/>
  <c r="M6" i="36"/>
  <c r="E6" i="36"/>
  <c r="Y5" i="36"/>
  <c r="X501" i="57" s="1"/>
  <c r="Q5" i="36"/>
  <c r="P501" i="57" s="1"/>
  <c r="I5" i="36"/>
  <c r="H501" i="57" s="1"/>
  <c r="AA38" i="36"/>
  <c r="G37" i="36"/>
  <c r="N34" i="36"/>
  <c r="AA33" i="36"/>
  <c r="K33" i="36"/>
  <c r="Z32" i="36"/>
  <c r="J32" i="36"/>
  <c r="G31" i="36"/>
  <c r="F30" i="36"/>
  <c r="L29" i="36"/>
  <c r="T28" i="36"/>
  <c r="J28" i="36"/>
  <c r="AB27" i="36"/>
  <c r="R27" i="36"/>
  <c r="G27" i="36"/>
  <c r="Z26" i="36"/>
  <c r="Y509" i="57" s="1"/>
  <c r="O26" i="36"/>
  <c r="N509" i="57" s="1"/>
  <c r="D26" i="36"/>
  <c r="C509" i="57" s="1"/>
  <c r="L25" i="36"/>
  <c r="T24" i="36"/>
  <c r="J24" i="36"/>
  <c r="AB23" i="36"/>
  <c r="R23" i="36"/>
  <c r="G23" i="36"/>
  <c r="Z21" i="36"/>
  <c r="O21" i="36"/>
  <c r="D21" i="36"/>
  <c r="L20" i="36"/>
  <c r="T19" i="36"/>
  <c r="J19" i="36"/>
  <c r="AB17" i="36"/>
  <c r="R17" i="36"/>
  <c r="AB15" i="36"/>
  <c r="T15" i="36"/>
  <c r="L15" i="36"/>
  <c r="D15" i="36"/>
  <c r="X14" i="36"/>
  <c r="P14" i="36"/>
  <c r="AB13" i="36"/>
  <c r="T13" i="36"/>
  <c r="L13" i="36"/>
  <c r="D13" i="36"/>
  <c r="X11" i="36"/>
  <c r="P11" i="36"/>
  <c r="AB10" i="36"/>
  <c r="T10" i="36"/>
  <c r="L10" i="36"/>
  <c r="D10" i="36"/>
  <c r="X9" i="36"/>
  <c r="P9" i="36"/>
  <c r="AB8" i="36"/>
  <c r="T8" i="36"/>
  <c r="L8" i="36"/>
  <c r="D8" i="36"/>
  <c r="X7" i="36"/>
  <c r="P7" i="36"/>
  <c r="AB6" i="36"/>
  <c r="T6" i="36"/>
  <c r="S504" i="57" s="1"/>
  <c r="L6" i="36"/>
  <c r="K504" i="57" s="1"/>
  <c r="D6" i="36"/>
  <c r="C504" i="57" s="1"/>
  <c r="X5" i="36"/>
  <c r="W501" i="57" s="1"/>
  <c r="P5" i="36"/>
  <c r="O501" i="57" s="1"/>
  <c r="AA34" i="36"/>
  <c r="K34" i="36"/>
  <c r="Z33" i="36"/>
  <c r="J33" i="36"/>
  <c r="G32" i="36"/>
  <c r="F31" i="36"/>
  <c r="C30" i="36"/>
  <c r="K29" i="36"/>
  <c r="AA27" i="36"/>
  <c r="P27" i="36"/>
  <c r="F27" i="36"/>
  <c r="X26" i="36"/>
  <c r="W509" i="57" s="1"/>
  <c r="N26" i="36"/>
  <c r="M509" i="57" s="1"/>
  <c r="C26" i="36"/>
  <c r="B509" i="57" s="1"/>
  <c r="K25" i="36"/>
  <c r="AA23" i="36"/>
  <c r="P23" i="36"/>
  <c r="F23" i="36"/>
  <c r="X21" i="36"/>
  <c r="N21" i="36"/>
  <c r="C21" i="36"/>
  <c r="K20" i="36"/>
  <c r="AA17" i="36"/>
  <c r="P17" i="36"/>
  <c r="G17" i="36"/>
  <c r="AA15" i="36"/>
  <c r="K15" i="36"/>
  <c r="C15" i="36"/>
  <c r="O14" i="36"/>
  <c r="G14" i="36"/>
  <c r="AA13" i="36"/>
  <c r="K13" i="36"/>
  <c r="C13" i="36"/>
  <c r="O11" i="36"/>
  <c r="G11" i="36"/>
  <c r="AA10" i="36"/>
  <c r="K10" i="36"/>
  <c r="C10" i="36"/>
  <c r="O9" i="36"/>
  <c r="G9" i="36"/>
  <c r="AA8" i="36"/>
  <c r="K8" i="36"/>
  <c r="C8" i="36"/>
  <c r="O7" i="36"/>
  <c r="G7" i="36"/>
  <c r="AA6" i="36"/>
  <c r="K6" i="36"/>
  <c r="C6" i="36"/>
  <c r="O5" i="36"/>
  <c r="N501" i="57" s="1"/>
  <c r="G5" i="36"/>
  <c r="F501" i="57" s="1"/>
  <c r="K38" i="36"/>
  <c r="Z34" i="36"/>
  <c r="J34" i="36"/>
  <c r="G33" i="36"/>
  <c r="F32" i="36"/>
  <c r="C31" i="36"/>
  <c r="R30" i="36"/>
  <c r="T29" i="36"/>
  <c r="J29" i="36"/>
  <c r="AB28" i="36"/>
  <c r="R28" i="36"/>
  <c r="G28" i="36"/>
  <c r="Z27" i="36"/>
  <c r="O27" i="36"/>
  <c r="D27" i="36"/>
  <c r="L26" i="36"/>
  <c r="K509" i="57" s="1"/>
  <c r="T25" i="36"/>
  <c r="J25" i="36"/>
  <c r="AB24" i="36"/>
  <c r="R24" i="36"/>
  <c r="G24" i="36"/>
  <c r="Z23" i="36"/>
  <c r="O23" i="36"/>
  <c r="D23" i="36"/>
  <c r="L21" i="36"/>
  <c r="T20" i="36"/>
  <c r="J20" i="36"/>
  <c r="AB19" i="36"/>
  <c r="R19" i="36"/>
  <c r="G19" i="36"/>
  <c r="Z17" i="36"/>
  <c r="O17" i="36"/>
  <c r="F17" i="36"/>
  <c r="Z15" i="36"/>
  <c r="R15" i="36"/>
  <c r="J15" i="36"/>
  <c r="N14" i="36"/>
  <c r="F14" i="36"/>
  <c r="Z13" i="36"/>
  <c r="R13" i="36"/>
  <c r="J13" i="36"/>
  <c r="N11" i="36"/>
  <c r="F11" i="36"/>
  <c r="Z10" i="36"/>
  <c r="R10" i="36"/>
  <c r="J10" i="36"/>
  <c r="N9" i="36"/>
  <c r="F9" i="36"/>
  <c r="Z8" i="36"/>
  <c r="R8" i="36"/>
  <c r="J8" i="36"/>
  <c r="N7" i="36"/>
  <c r="F7" i="36"/>
  <c r="Z6" i="36"/>
  <c r="R6" i="36"/>
  <c r="J6" i="36"/>
  <c r="I504" i="57" s="1"/>
  <c r="N5" i="36"/>
  <c r="M501" i="57" s="1"/>
  <c r="F5" i="36"/>
  <c r="E501" i="57" s="1"/>
  <c r="C38" i="36"/>
  <c r="AA36" i="36"/>
  <c r="G34" i="36"/>
  <c r="F33" i="36"/>
  <c r="C32" i="36"/>
  <c r="R31" i="36"/>
  <c r="O30" i="36"/>
  <c r="AA28" i="36"/>
  <c r="P28" i="36"/>
  <c r="F28" i="36"/>
  <c r="X27" i="36"/>
  <c r="N27" i="36"/>
  <c r="C27" i="36"/>
  <c r="K26" i="36"/>
  <c r="J509" i="57" s="1"/>
  <c r="AA24" i="36"/>
  <c r="P24" i="36"/>
  <c r="F24" i="36"/>
  <c r="X23" i="36"/>
  <c r="N23" i="36"/>
  <c r="C23" i="36"/>
  <c r="K21" i="36"/>
  <c r="AA19" i="36"/>
  <c r="P19" i="36"/>
  <c r="F19" i="36"/>
  <c r="X17" i="36"/>
  <c r="N17" i="36"/>
  <c r="E17" i="36"/>
  <c r="Y15" i="36"/>
  <c r="Q15" i="36"/>
  <c r="I15" i="36"/>
  <c r="U14" i="36"/>
  <c r="M14" i="36"/>
  <c r="E14" i="36"/>
  <c r="Y13" i="36"/>
  <c r="Q13" i="36"/>
  <c r="I13" i="36"/>
  <c r="U11" i="36"/>
  <c r="M11" i="36"/>
  <c r="E11" i="36"/>
  <c r="Y10" i="36"/>
  <c r="Q10" i="36"/>
  <c r="I10" i="36"/>
  <c r="U9" i="36"/>
  <c r="M9" i="36"/>
  <c r="E9" i="36"/>
  <c r="Y8" i="36"/>
  <c r="Q8" i="36"/>
  <c r="I8" i="36"/>
  <c r="U7" i="36"/>
  <c r="M7" i="36"/>
  <c r="E7" i="36"/>
  <c r="Y6" i="36"/>
  <c r="X504" i="57" s="1"/>
  <c r="BQ504" i="57" s="1"/>
  <c r="Q6" i="36"/>
  <c r="I6" i="36"/>
  <c r="U5" i="36"/>
  <c r="T501" i="57" s="1"/>
  <c r="M5" i="36"/>
  <c r="L501" i="57" s="1"/>
  <c r="E5" i="36"/>
  <c r="D501" i="57" s="1"/>
  <c r="F34" i="36"/>
  <c r="C33" i="36"/>
  <c r="R32" i="36"/>
  <c r="O31" i="36"/>
  <c r="N30" i="36"/>
  <c r="AB29" i="36"/>
  <c r="R29" i="36"/>
  <c r="G29" i="36"/>
  <c r="Z28" i="36"/>
  <c r="O28" i="36"/>
  <c r="D28" i="36"/>
  <c r="L27" i="36"/>
  <c r="T26" i="36"/>
  <c r="S509" i="57" s="1"/>
  <c r="J26" i="36"/>
  <c r="I509" i="57" s="1"/>
  <c r="AB25" i="36"/>
  <c r="R25" i="36"/>
  <c r="G25" i="36"/>
  <c r="Z24" i="36"/>
  <c r="O24" i="36"/>
  <c r="D24" i="36"/>
  <c r="L23" i="36"/>
  <c r="T21" i="36"/>
  <c r="J21" i="36"/>
  <c r="AB20" i="36"/>
  <c r="R20" i="36"/>
  <c r="G20" i="36"/>
  <c r="Z19" i="36"/>
  <c r="O19" i="36"/>
  <c r="D19" i="36"/>
  <c r="L17" i="36"/>
  <c r="D17" i="36"/>
  <c r="X15" i="36"/>
  <c r="P15" i="36"/>
  <c r="AB14" i="36"/>
  <c r="T14" i="36"/>
  <c r="L14" i="36"/>
  <c r="D14" i="36"/>
  <c r="X13" i="36"/>
  <c r="P13" i="36"/>
  <c r="AB11" i="36"/>
  <c r="T11" i="36"/>
  <c r="L11" i="36"/>
  <c r="D11" i="36"/>
  <c r="X10" i="36"/>
  <c r="P10" i="36"/>
  <c r="AB9" i="36"/>
  <c r="T9" i="36"/>
  <c r="L9" i="36"/>
  <c r="D9" i="36"/>
  <c r="X8" i="36"/>
  <c r="P8" i="36"/>
  <c r="AB7" i="36"/>
  <c r="T7" i="36"/>
  <c r="L7" i="36"/>
  <c r="D7" i="36"/>
  <c r="X6" i="36"/>
  <c r="P6" i="36"/>
  <c r="AB5" i="36"/>
  <c r="AA501" i="57" s="1"/>
  <c r="T5" i="36"/>
  <c r="S501" i="57" s="1"/>
  <c r="L5" i="36"/>
  <c r="K501" i="57" s="1"/>
  <c r="D5" i="36"/>
  <c r="C501" i="57" s="1"/>
  <c r="K36" i="36"/>
  <c r="C34" i="36"/>
  <c r="R33" i="36"/>
  <c r="O32" i="36"/>
  <c r="N31" i="36"/>
  <c r="AA30" i="36"/>
  <c r="K30" i="36"/>
  <c r="AA29" i="36"/>
  <c r="P29" i="36"/>
  <c r="F29" i="36"/>
  <c r="X28" i="36"/>
  <c r="N28" i="36"/>
  <c r="C28" i="36"/>
  <c r="K27" i="36"/>
  <c r="AA25" i="36"/>
  <c r="P25" i="36"/>
  <c r="F25" i="36"/>
  <c r="X24" i="36"/>
  <c r="N24" i="36"/>
  <c r="C24" i="36"/>
  <c r="K23" i="36"/>
  <c r="AA20" i="36"/>
  <c r="P20" i="36"/>
  <c r="F20" i="36"/>
  <c r="X19" i="36"/>
  <c r="N19" i="36"/>
  <c r="C19" i="36"/>
  <c r="K17" i="36"/>
  <c r="C17" i="36"/>
  <c r="O15" i="36"/>
  <c r="G15" i="36"/>
  <c r="AA14" i="36"/>
  <c r="K14" i="36"/>
  <c r="C14" i="36"/>
  <c r="O13" i="36"/>
  <c r="G13" i="36"/>
  <c r="AA11" i="36"/>
  <c r="K11" i="36"/>
  <c r="C11" i="36"/>
  <c r="O10" i="36"/>
  <c r="G10" i="36"/>
  <c r="AA9" i="36"/>
  <c r="K9" i="36"/>
  <c r="C9" i="36"/>
  <c r="O8" i="36"/>
  <c r="G8" i="36"/>
  <c r="AA7" i="36"/>
  <c r="K7" i="36"/>
  <c r="C7" i="36"/>
  <c r="O6" i="36"/>
  <c r="G6" i="36"/>
  <c r="AA5" i="36"/>
  <c r="Z501" i="57" s="1"/>
  <c r="K5" i="36"/>
  <c r="J501" i="57" s="1"/>
  <c r="C5" i="36"/>
  <c r="B501" i="57" s="1"/>
  <c r="AK237" i="59"/>
  <c r="AS237" i="59"/>
  <c r="BA237" i="59"/>
  <c r="H186" i="59"/>
  <c r="L189" i="59"/>
  <c r="AA37" i="52"/>
  <c r="K37" i="52"/>
  <c r="C37" i="52"/>
  <c r="O36" i="52"/>
  <c r="G36" i="52"/>
  <c r="AA33" i="52"/>
  <c r="K33" i="52"/>
  <c r="C33" i="52"/>
  <c r="O32" i="52"/>
  <c r="G32" i="52"/>
  <c r="AA30" i="52"/>
  <c r="K30" i="52"/>
  <c r="C30" i="52"/>
  <c r="O29" i="52"/>
  <c r="G29" i="52"/>
  <c r="Z37" i="52"/>
  <c r="R37" i="52"/>
  <c r="J37" i="52"/>
  <c r="N36" i="52"/>
  <c r="F36" i="52"/>
  <c r="Z33" i="52"/>
  <c r="R33" i="52"/>
  <c r="J33" i="52"/>
  <c r="N32" i="52"/>
  <c r="F32" i="52"/>
  <c r="Z30" i="52"/>
  <c r="R30" i="52"/>
  <c r="J30" i="52"/>
  <c r="N29" i="52"/>
  <c r="F29" i="52"/>
  <c r="Z28" i="52"/>
  <c r="R28" i="52"/>
  <c r="J28" i="52"/>
  <c r="Y37" i="52"/>
  <c r="Q37" i="52"/>
  <c r="I37" i="52"/>
  <c r="U36" i="52"/>
  <c r="M36" i="52"/>
  <c r="E36" i="52"/>
  <c r="Y33" i="52"/>
  <c r="Q33" i="52"/>
  <c r="I33" i="52"/>
  <c r="U32" i="52"/>
  <c r="M32" i="52"/>
  <c r="E32" i="52"/>
  <c r="Y30" i="52"/>
  <c r="Q30" i="52"/>
  <c r="I30" i="52"/>
  <c r="U29" i="52"/>
  <c r="M29" i="52"/>
  <c r="E29" i="52"/>
  <c r="Y28" i="52"/>
  <c r="Q28" i="52"/>
  <c r="I28" i="52"/>
  <c r="X37" i="52"/>
  <c r="P37" i="52"/>
  <c r="AB36" i="52"/>
  <c r="T36" i="52"/>
  <c r="L36" i="52"/>
  <c r="D36" i="52"/>
  <c r="X33" i="52"/>
  <c r="P33" i="52"/>
  <c r="AB32" i="52"/>
  <c r="T32" i="52"/>
  <c r="L32" i="52"/>
  <c r="D32" i="52"/>
  <c r="X30" i="52"/>
  <c r="P30" i="52"/>
  <c r="AB29" i="52"/>
  <c r="T29" i="52"/>
  <c r="L29" i="52"/>
  <c r="D29" i="52"/>
  <c r="X28" i="52"/>
  <c r="P28" i="52"/>
  <c r="O37" i="52"/>
  <c r="G37" i="52"/>
  <c r="AA36" i="52"/>
  <c r="K36" i="52"/>
  <c r="C36" i="52"/>
  <c r="O33" i="52"/>
  <c r="G33" i="52"/>
  <c r="AA32" i="52"/>
  <c r="K32" i="52"/>
  <c r="C32" i="52"/>
  <c r="O30" i="52"/>
  <c r="G30" i="52"/>
  <c r="AA29" i="52"/>
  <c r="K29" i="52"/>
  <c r="C29" i="52"/>
  <c r="O28" i="52"/>
  <c r="G28" i="52"/>
  <c r="AA27" i="52"/>
  <c r="N37" i="52"/>
  <c r="F37" i="52"/>
  <c r="Z36" i="52"/>
  <c r="R36" i="52"/>
  <c r="J36" i="52"/>
  <c r="N33" i="52"/>
  <c r="F33" i="52"/>
  <c r="Z32" i="52"/>
  <c r="R32" i="52"/>
  <c r="J32" i="52"/>
  <c r="N30" i="52"/>
  <c r="F30" i="52"/>
  <c r="Z29" i="52"/>
  <c r="R29" i="52"/>
  <c r="J29" i="52"/>
  <c r="N28" i="52"/>
  <c r="F28" i="52"/>
  <c r="Z27" i="52"/>
  <c r="R27" i="52"/>
  <c r="J27" i="52"/>
  <c r="N26" i="52"/>
  <c r="F26" i="52"/>
  <c r="Z25" i="52"/>
  <c r="R25" i="52"/>
  <c r="J25" i="52"/>
  <c r="N24" i="52"/>
  <c r="F24" i="52"/>
  <c r="Z23" i="52"/>
  <c r="R23" i="52"/>
  <c r="J23" i="52"/>
  <c r="N22" i="52"/>
  <c r="F22" i="52"/>
  <c r="Z21" i="52"/>
  <c r="R21" i="52"/>
  <c r="J21" i="52"/>
  <c r="N20" i="52"/>
  <c r="M615" i="57" s="1"/>
  <c r="F20" i="52"/>
  <c r="E615" i="57" s="1"/>
  <c r="Z17" i="52"/>
  <c r="R17" i="52"/>
  <c r="J17" i="52"/>
  <c r="N16" i="52"/>
  <c r="F16" i="52"/>
  <c r="Z15" i="52"/>
  <c r="R15" i="52"/>
  <c r="J15" i="52"/>
  <c r="N14" i="52"/>
  <c r="M617" i="57" s="1"/>
  <c r="F14" i="52"/>
  <c r="E617" i="57" s="1"/>
  <c r="Z13" i="52"/>
  <c r="Y616" i="57" s="1"/>
  <c r="R13" i="52"/>
  <c r="J13" i="52"/>
  <c r="I616" i="57" s="1"/>
  <c r="N12" i="52"/>
  <c r="F12" i="52"/>
  <c r="Z11" i="52"/>
  <c r="R11" i="52"/>
  <c r="J11" i="52"/>
  <c r="N10" i="52"/>
  <c r="M618" i="57" s="1"/>
  <c r="F10" i="52"/>
  <c r="E618" i="57" s="1"/>
  <c r="Z9" i="52"/>
  <c r="R9" i="52"/>
  <c r="J9" i="52"/>
  <c r="N8" i="52"/>
  <c r="F8" i="52"/>
  <c r="Z7" i="52"/>
  <c r="R7" i="52"/>
  <c r="J7" i="52"/>
  <c r="U37" i="52"/>
  <c r="M37" i="52"/>
  <c r="E37" i="52"/>
  <c r="Y36" i="52"/>
  <c r="Q36" i="52"/>
  <c r="I36" i="52"/>
  <c r="U33" i="52"/>
  <c r="M33" i="52"/>
  <c r="E33" i="52"/>
  <c r="Y32" i="52"/>
  <c r="Q32" i="52"/>
  <c r="I32" i="52"/>
  <c r="U30" i="52"/>
  <c r="M30" i="52"/>
  <c r="E30" i="52"/>
  <c r="Y29" i="52"/>
  <c r="Q29" i="52"/>
  <c r="I29" i="52"/>
  <c r="U28" i="52"/>
  <c r="M28" i="52"/>
  <c r="E28" i="52"/>
  <c r="AB37" i="52"/>
  <c r="T37" i="52"/>
  <c r="L37" i="52"/>
  <c r="D37" i="52"/>
  <c r="X36" i="52"/>
  <c r="P36" i="52"/>
  <c r="AB33" i="52"/>
  <c r="T33" i="52"/>
  <c r="L33" i="52"/>
  <c r="D33" i="52"/>
  <c r="X32" i="52"/>
  <c r="P32" i="52"/>
  <c r="AB30" i="52"/>
  <c r="T30" i="52"/>
  <c r="L30" i="52"/>
  <c r="D30" i="52"/>
  <c r="X29" i="52"/>
  <c r="P29" i="52"/>
  <c r="AB28" i="52"/>
  <c r="T28" i="52"/>
  <c r="L28" i="52"/>
  <c r="D28" i="52"/>
  <c r="X27" i="52"/>
  <c r="P27" i="52"/>
  <c r="AB26" i="52"/>
  <c r="T26" i="52"/>
  <c r="L26" i="52"/>
  <c r="D26" i="52"/>
  <c r="X25" i="52"/>
  <c r="P25" i="52"/>
  <c r="AB24" i="52"/>
  <c r="T24" i="52"/>
  <c r="L24" i="52"/>
  <c r="D24" i="52"/>
  <c r="X23" i="52"/>
  <c r="P23" i="52"/>
  <c r="AB22" i="52"/>
  <c r="T22" i="52"/>
  <c r="L22" i="52"/>
  <c r="D22" i="52"/>
  <c r="X21" i="52"/>
  <c r="P21" i="52"/>
  <c r="AB20" i="52"/>
  <c r="AA615" i="57" s="1"/>
  <c r="T20" i="52"/>
  <c r="L20" i="52"/>
  <c r="K615" i="57" s="1"/>
  <c r="D20" i="52"/>
  <c r="C615" i="57" s="1"/>
  <c r="X17" i="52"/>
  <c r="P17" i="52"/>
  <c r="AB16" i="52"/>
  <c r="T16" i="52"/>
  <c r="L16" i="52"/>
  <c r="D16" i="52"/>
  <c r="X15" i="52"/>
  <c r="P15" i="52"/>
  <c r="AB14" i="52"/>
  <c r="T14" i="52"/>
  <c r="S617" i="57" s="1"/>
  <c r="L14" i="52"/>
  <c r="K617" i="57" s="1"/>
  <c r="D14" i="52"/>
  <c r="C617" i="57" s="1"/>
  <c r="X13" i="52"/>
  <c r="W616" i="57" s="1"/>
  <c r="P13" i="52"/>
  <c r="O616" i="57" s="1"/>
  <c r="AB12" i="52"/>
  <c r="T12" i="52"/>
  <c r="L12" i="52"/>
  <c r="D12" i="52"/>
  <c r="X11" i="52"/>
  <c r="P11" i="52"/>
  <c r="AB10" i="52"/>
  <c r="AA618" i="57" s="1"/>
  <c r="T10" i="52"/>
  <c r="S618" i="57" s="1"/>
  <c r="L10" i="52"/>
  <c r="K618" i="57" s="1"/>
  <c r="D10" i="52"/>
  <c r="C618" i="57" s="1"/>
  <c r="X9" i="52"/>
  <c r="P9" i="52"/>
  <c r="AB8" i="52"/>
  <c r="T8" i="52"/>
  <c r="L8" i="52"/>
  <c r="D8" i="52"/>
  <c r="X7" i="52"/>
  <c r="P7" i="52"/>
  <c r="G27" i="52"/>
  <c r="Z26" i="52"/>
  <c r="P26" i="52"/>
  <c r="E26" i="52"/>
  <c r="L25" i="52"/>
  <c r="I24" i="52"/>
  <c r="AA23" i="52"/>
  <c r="O23" i="52"/>
  <c r="E23" i="52"/>
  <c r="X22" i="52"/>
  <c r="M22" i="52"/>
  <c r="T21" i="52"/>
  <c r="I21" i="52"/>
  <c r="AA20" i="52"/>
  <c r="Z615" i="57" s="1"/>
  <c r="Q20" i="52"/>
  <c r="P615" i="57" s="1"/>
  <c r="G20" i="52"/>
  <c r="F615" i="57" s="1"/>
  <c r="M17" i="52"/>
  <c r="C17" i="52"/>
  <c r="U16" i="52"/>
  <c r="J16" i="52"/>
  <c r="AB15" i="52"/>
  <c r="Q15" i="52"/>
  <c r="F15" i="52"/>
  <c r="Y14" i="52"/>
  <c r="X617" i="57" s="1"/>
  <c r="O14" i="52"/>
  <c r="C14" i="52"/>
  <c r="B617" i="57" s="1"/>
  <c r="U13" i="52"/>
  <c r="T616" i="57" s="1"/>
  <c r="K13" i="52"/>
  <c r="J616" i="57" s="1"/>
  <c r="R12" i="52"/>
  <c r="Y11" i="52"/>
  <c r="N11" i="52"/>
  <c r="D11" i="52"/>
  <c r="K10" i="52"/>
  <c r="J618" i="57" s="1"/>
  <c r="G9" i="52"/>
  <c r="Z8" i="52"/>
  <c r="P8" i="52"/>
  <c r="E8" i="52"/>
  <c r="L7" i="52"/>
  <c r="N6" i="52"/>
  <c r="F6" i="52"/>
  <c r="Z5" i="52"/>
  <c r="Y613" i="57" s="1"/>
  <c r="R5" i="52"/>
  <c r="Q613" i="57" s="1"/>
  <c r="J5" i="52"/>
  <c r="Q27" i="52"/>
  <c r="F27" i="52"/>
  <c r="Y26" i="52"/>
  <c r="O26" i="52"/>
  <c r="C26" i="52"/>
  <c r="U25" i="52"/>
  <c r="K25" i="52"/>
  <c r="R24" i="52"/>
  <c r="Y23" i="52"/>
  <c r="N23" i="52"/>
  <c r="D23" i="52"/>
  <c r="K22" i="52"/>
  <c r="G21" i="52"/>
  <c r="Z20" i="52"/>
  <c r="P20" i="52"/>
  <c r="O615" i="57" s="1"/>
  <c r="E20" i="52"/>
  <c r="D615" i="57" s="1"/>
  <c r="L17" i="52"/>
  <c r="I16" i="52"/>
  <c r="AA15" i="52"/>
  <c r="O15" i="52"/>
  <c r="E15" i="52"/>
  <c r="X14" i="52"/>
  <c r="W617" i="57" s="1"/>
  <c r="M14" i="52"/>
  <c r="L617" i="57" s="1"/>
  <c r="T13" i="52"/>
  <c r="S616" i="57" s="1"/>
  <c r="I13" i="52"/>
  <c r="H616" i="57" s="1"/>
  <c r="AA12" i="52"/>
  <c r="Q12" i="52"/>
  <c r="G12" i="52"/>
  <c r="M11" i="52"/>
  <c r="C11" i="52"/>
  <c r="U10" i="52"/>
  <c r="T618" i="57" s="1"/>
  <c r="J10" i="52"/>
  <c r="I618" i="57" s="1"/>
  <c r="AB9" i="52"/>
  <c r="Q9" i="52"/>
  <c r="F9" i="52"/>
  <c r="Y8" i="52"/>
  <c r="O8" i="52"/>
  <c r="C8" i="52"/>
  <c r="U7" i="52"/>
  <c r="K7" i="52"/>
  <c r="U6" i="52"/>
  <c r="M6" i="52"/>
  <c r="E6" i="52"/>
  <c r="Y5" i="52"/>
  <c r="X613" i="57" s="1"/>
  <c r="Q5" i="52"/>
  <c r="P613" i="57" s="1"/>
  <c r="I5" i="52"/>
  <c r="H613" i="57" s="1"/>
  <c r="AB27" i="52"/>
  <c r="O27" i="52"/>
  <c r="E27" i="52"/>
  <c r="X26" i="52"/>
  <c r="M26" i="52"/>
  <c r="T25" i="52"/>
  <c r="I25" i="52"/>
  <c r="AA24" i="52"/>
  <c r="Q24" i="52"/>
  <c r="G24" i="52"/>
  <c r="M23" i="52"/>
  <c r="C23" i="52"/>
  <c r="U22" i="52"/>
  <c r="J22" i="52"/>
  <c r="AB21" i="52"/>
  <c r="Q21" i="52"/>
  <c r="F21" i="52"/>
  <c r="Y20" i="52"/>
  <c r="X615" i="57" s="1"/>
  <c r="O20" i="52"/>
  <c r="N615" i="57" s="1"/>
  <c r="C20" i="52"/>
  <c r="U17" i="52"/>
  <c r="K17" i="52"/>
  <c r="R16" i="52"/>
  <c r="Y15" i="52"/>
  <c r="N15" i="52"/>
  <c r="D15" i="52"/>
  <c r="K14" i="52"/>
  <c r="J617" i="57" s="1"/>
  <c r="G13" i="52"/>
  <c r="F616" i="57" s="1"/>
  <c r="Z12" i="52"/>
  <c r="P12" i="52"/>
  <c r="E12" i="52"/>
  <c r="L11" i="52"/>
  <c r="I10" i="52"/>
  <c r="H618" i="57" s="1"/>
  <c r="AA9" i="52"/>
  <c r="O9" i="52"/>
  <c r="E9" i="52"/>
  <c r="X8" i="52"/>
  <c r="M8" i="52"/>
  <c r="T7" i="52"/>
  <c r="I7" i="52"/>
  <c r="AB6" i="52"/>
  <c r="T6" i="52"/>
  <c r="L6" i="52"/>
  <c r="D6" i="52"/>
  <c r="X5" i="52"/>
  <c r="W613" i="57" s="1"/>
  <c r="P5" i="52"/>
  <c r="O613" i="57" s="1"/>
  <c r="Y27" i="52"/>
  <c r="N27" i="52"/>
  <c r="D27" i="52"/>
  <c r="K26" i="52"/>
  <c r="G25" i="52"/>
  <c r="Z24" i="52"/>
  <c r="P24" i="52"/>
  <c r="E24" i="52"/>
  <c r="L23" i="52"/>
  <c r="I22" i="52"/>
  <c r="AA21" i="52"/>
  <c r="O21" i="52"/>
  <c r="E21" i="52"/>
  <c r="X20" i="52"/>
  <c r="W615" i="57" s="1"/>
  <c r="M20" i="52"/>
  <c r="L615" i="57" s="1"/>
  <c r="T17" i="52"/>
  <c r="I17" i="52"/>
  <c r="AA16" i="52"/>
  <c r="Q16" i="52"/>
  <c r="G16" i="52"/>
  <c r="M15" i="52"/>
  <c r="C15" i="52"/>
  <c r="U14" i="52"/>
  <c r="T617" i="57" s="1"/>
  <c r="J14" i="52"/>
  <c r="I617" i="57" s="1"/>
  <c r="AB13" i="52"/>
  <c r="AA616" i="57" s="1"/>
  <c r="Q13" i="52"/>
  <c r="P616" i="57" s="1"/>
  <c r="F13" i="52"/>
  <c r="E616" i="57" s="1"/>
  <c r="Y12" i="52"/>
  <c r="O12" i="52"/>
  <c r="C12" i="52"/>
  <c r="U11" i="52"/>
  <c r="K11" i="52"/>
  <c r="R10" i="52"/>
  <c r="Q618" i="57" s="1"/>
  <c r="Y9" i="52"/>
  <c r="N9" i="52"/>
  <c r="D9" i="52"/>
  <c r="K8" i="52"/>
  <c r="G7" i="52"/>
  <c r="AA6" i="52"/>
  <c r="K6" i="52"/>
  <c r="C6" i="52"/>
  <c r="O5" i="52"/>
  <c r="N613" i="57" s="1"/>
  <c r="G5" i="52"/>
  <c r="F613" i="57" s="1"/>
  <c r="AA28" i="52"/>
  <c r="M27" i="52"/>
  <c r="C27" i="52"/>
  <c r="U26" i="52"/>
  <c r="J26" i="52"/>
  <c r="AB25" i="52"/>
  <c r="Q25" i="52"/>
  <c r="F25" i="52"/>
  <c r="Y24" i="52"/>
  <c r="O24" i="52"/>
  <c r="C24" i="52"/>
  <c r="U23" i="52"/>
  <c r="K23" i="52"/>
  <c r="R22" i="52"/>
  <c r="Y21" i="52"/>
  <c r="N21" i="52"/>
  <c r="D21" i="52"/>
  <c r="K20" i="52"/>
  <c r="J615" i="57" s="1"/>
  <c r="G17" i="52"/>
  <c r="Z16" i="52"/>
  <c r="P16" i="52"/>
  <c r="E16" i="52"/>
  <c r="L15" i="52"/>
  <c r="I14" i="52"/>
  <c r="H617" i="57" s="1"/>
  <c r="AA13" i="52"/>
  <c r="Z616" i="57" s="1"/>
  <c r="O13" i="52"/>
  <c r="N616" i="57" s="1"/>
  <c r="E13" i="52"/>
  <c r="D616" i="57" s="1"/>
  <c r="X12" i="52"/>
  <c r="M12" i="52"/>
  <c r="T11" i="52"/>
  <c r="I11" i="52"/>
  <c r="AA10" i="52"/>
  <c r="Z618" i="57" s="1"/>
  <c r="Q10" i="52"/>
  <c r="P618" i="57" s="1"/>
  <c r="G10" i="52"/>
  <c r="F618" i="57" s="1"/>
  <c r="M9" i="52"/>
  <c r="C9" i="52"/>
  <c r="U8" i="52"/>
  <c r="J8" i="52"/>
  <c r="AB7" i="52"/>
  <c r="Q7" i="52"/>
  <c r="F7" i="52"/>
  <c r="Z6" i="52"/>
  <c r="R6" i="52"/>
  <c r="J6" i="52"/>
  <c r="N5" i="52"/>
  <c r="M613" i="57" s="1"/>
  <c r="F5" i="52"/>
  <c r="E613" i="57" s="1"/>
  <c r="L27" i="52"/>
  <c r="I26" i="52"/>
  <c r="AA25" i="52"/>
  <c r="O25" i="52"/>
  <c r="E25" i="52"/>
  <c r="X24" i="52"/>
  <c r="M24" i="52"/>
  <c r="T23" i="52"/>
  <c r="I23" i="52"/>
  <c r="AA22" i="52"/>
  <c r="Q22" i="52"/>
  <c r="G22" i="52"/>
  <c r="M21" i="52"/>
  <c r="C21" i="52"/>
  <c r="U20" i="52"/>
  <c r="T615" i="57" s="1"/>
  <c r="J20" i="52"/>
  <c r="I615" i="57" s="1"/>
  <c r="AB17" i="52"/>
  <c r="Q17" i="52"/>
  <c r="F17" i="52"/>
  <c r="Y16" i="52"/>
  <c r="O16" i="52"/>
  <c r="C16" i="52"/>
  <c r="U15" i="52"/>
  <c r="K15" i="52"/>
  <c r="R14" i="52"/>
  <c r="Q617" i="57" s="1"/>
  <c r="Y13" i="52"/>
  <c r="X616" i="57" s="1"/>
  <c r="N13" i="52"/>
  <c r="M616" i="57" s="1"/>
  <c r="D13" i="52"/>
  <c r="C616" i="57" s="1"/>
  <c r="K12" i="52"/>
  <c r="G11" i="52"/>
  <c r="Z10" i="52"/>
  <c r="Y618" i="57" s="1"/>
  <c r="P10" i="52"/>
  <c r="O618" i="57" s="1"/>
  <c r="E10" i="52"/>
  <c r="D618" i="57" s="1"/>
  <c r="L9" i="52"/>
  <c r="I8" i="52"/>
  <c r="AA7" i="52"/>
  <c r="O7" i="52"/>
  <c r="E7" i="52"/>
  <c r="Y6" i="52"/>
  <c r="Q6" i="52"/>
  <c r="I6" i="52"/>
  <c r="U5" i="52"/>
  <c r="T613" i="57" s="1"/>
  <c r="M5" i="52"/>
  <c r="L613" i="57" s="1"/>
  <c r="E5" i="52"/>
  <c r="K28" i="52"/>
  <c r="U27" i="52"/>
  <c r="K27" i="52"/>
  <c r="R26" i="52"/>
  <c r="Y25" i="52"/>
  <c r="N25" i="52"/>
  <c r="D25" i="52"/>
  <c r="K24" i="52"/>
  <c r="G23" i="52"/>
  <c r="Z22" i="52"/>
  <c r="P22" i="52"/>
  <c r="E22" i="52"/>
  <c r="L21" i="52"/>
  <c r="I20" i="52"/>
  <c r="H615" i="57" s="1"/>
  <c r="AA17" i="52"/>
  <c r="O17" i="52"/>
  <c r="E17" i="52"/>
  <c r="X16" i="52"/>
  <c r="M16" i="52"/>
  <c r="T15" i="52"/>
  <c r="I15" i="52"/>
  <c r="AA14" i="52"/>
  <c r="Z617" i="57" s="1"/>
  <c r="Q14" i="52"/>
  <c r="P617" i="57" s="1"/>
  <c r="G14" i="52"/>
  <c r="F617" i="57" s="1"/>
  <c r="M13" i="52"/>
  <c r="L616" i="57" s="1"/>
  <c r="C13" i="52"/>
  <c r="U12" i="52"/>
  <c r="J12" i="52"/>
  <c r="AB11" i="52"/>
  <c r="Q11" i="52"/>
  <c r="F11" i="52"/>
  <c r="Y10" i="52"/>
  <c r="X618" i="57" s="1"/>
  <c r="O10" i="52"/>
  <c r="N618" i="57" s="1"/>
  <c r="C10" i="52"/>
  <c r="B618" i="57" s="1"/>
  <c r="U9" i="52"/>
  <c r="K9" i="52"/>
  <c r="R8" i="52"/>
  <c r="Y7" i="52"/>
  <c r="N7" i="52"/>
  <c r="D7" i="52"/>
  <c r="X6" i="52"/>
  <c r="P6" i="52"/>
  <c r="AB5" i="52"/>
  <c r="AA613" i="57" s="1"/>
  <c r="T5" i="52"/>
  <c r="S613" i="57" s="1"/>
  <c r="L5" i="52"/>
  <c r="K613" i="57" s="1"/>
  <c r="D5" i="52"/>
  <c r="C613" i="57" s="1"/>
  <c r="C28" i="52"/>
  <c r="T27" i="52"/>
  <c r="I27" i="52"/>
  <c r="AA26" i="52"/>
  <c r="Q26" i="52"/>
  <c r="G26" i="52"/>
  <c r="M25" i="52"/>
  <c r="C25" i="52"/>
  <c r="U24" i="52"/>
  <c r="J24" i="52"/>
  <c r="AB23" i="52"/>
  <c r="Q23" i="52"/>
  <c r="F23" i="52"/>
  <c r="Y22" i="52"/>
  <c r="O22" i="52"/>
  <c r="C22" i="52"/>
  <c r="U21" i="52"/>
  <c r="K21" i="52"/>
  <c r="R20" i="52"/>
  <c r="Q615" i="57" s="1"/>
  <c r="Y17" i="52"/>
  <c r="N17" i="52"/>
  <c r="D17" i="52"/>
  <c r="K16" i="52"/>
  <c r="G15" i="52"/>
  <c r="Z14" i="52"/>
  <c r="Y617" i="57" s="1"/>
  <c r="P14" i="52"/>
  <c r="O617" i="57" s="1"/>
  <c r="E14" i="52"/>
  <c r="D617" i="57" s="1"/>
  <c r="L13" i="52"/>
  <c r="K616" i="57" s="1"/>
  <c r="I12" i="52"/>
  <c r="AA11" i="52"/>
  <c r="O11" i="52"/>
  <c r="E11" i="52"/>
  <c r="X10" i="52"/>
  <c r="W618" i="57" s="1"/>
  <c r="M10" i="52"/>
  <c r="L618" i="57" s="1"/>
  <c r="T9" i="52"/>
  <c r="I9" i="52"/>
  <c r="AA8" i="52"/>
  <c r="Q8" i="52"/>
  <c r="G8" i="52"/>
  <c r="M7" i="52"/>
  <c r="C7" i="52"/>
  <c r="O6" i="52"/>
  <c r="G6" i="52"/>
  <c r="AA5" i="52"/>
  <c r="Z613" i="57" s="1"/>
  <c r="K5" i="52"/>
  <c r="J613" i="57" s="1"/>
  <c r="C5" i="52"/>
  <c r="W23" i="30"/>
  <c r="O23" i="30"/>
  <c r="G23" i="30"/>
  <c r="AA21" i="30"/>
  <c r="K21" i="30"/>
  <c r="C21" i="30"/>
  <c r="W20" i="30"/>
  <c r="O20" i="30"/>
  <c r="G20" i="30"/>
  <c r="AA19" i="30"/>
  <c r="K19" i="30"/>
  <c r="C19" i="30"/>
  <c r="W18" i="30"/>
  <c r="O18" i="30"/>
  <c r="G18" i="30"/>
  <c r="AA16" i="30"/>
  <c r="Z300" i="57" s="1"/>
  <c r="K16" i="30"/>
  <c r="J300" i="57" s="1"/>
  <c r="C16" i="30"/>
  <c r="B300" i="57" s="1"/>
  <c r="W15" i="30"/>
  <c r="O15" i="30"/>
  <c r="G15" i="30"/>
  <c r="AA14" i="30"/>
  <c r="K14" i="30"/>
  <c r="C14" i="30"/>
  <c r="W13" i="30"/>
  <c r="O13" i="30"/>
  <c r="G13" i="30"/>
  <c r="AA12" i="30"/>
  <c r="K12" i="30"/>
  <c r="C12" i="30"/>
  <c r="W11" i="30"/>
  <c r="O11" i="30"/>
  <c r="G11" i="30"/>
  <c r="AA10" i="30"/>
  <c r="K10" i="30"/>
  <c r="C10" i="30"/>
  <c r="W8" i="30"/>
  <c r="V299" i="57" s="1"/>
  <c r="O8" i="30"/>
  <c r="N299" i="57" s="1"/>
  <c r="G8" i="30"/>
  <c r="F299" i="57" s="1"/>
  <c r="AA7" i="30"/>
  <c r="K7" i="30"/>
  <c r="C7" i="30"/>
  <c r="W6" i="30"/>
  <c r="O6" i="30"/>
  <c r="G6" i="30"/>
  <c r="AA5" i="30"/>
  <c r="K5" i="30"/>
  <c r="C5" i="30"/>
  <c r="V23" i="30"/>
  <c r="N23" i="30"/>
  <c r="F23" i="30"/>
  <c r="Z21" i="30"/>
  <c r="R21" i="30"/>
  <c r="J21" i="30"/>
  <c r="V20" i="30"/>
  <c r="N20" i="30"/>
  <c r="F20" i="30"/>
  <c r="Z19" i="30"/>
  <c r="R19" i="30"/>
  <c r="J19" i="30"/>
  <c r="V18" i="30"/>
  <c r="N18" i="30"/>
  <c r="F18" i="30"/>
  <c r="Z16" i="30"/>
  <c r="Y300" i="57" s="1"/>
  <c r="R16" i="30"/>
  <c r="Q300" i="57" s="1"/>
  <c r="J16" i="30"/>
  <c r="I300" i="57" s="1"/>
  <c r="V15" i="30"/>
  <c r="N15" i="30"/>
  <c r="F15" i="30"/>
  <c r="Z14" i="30"/>
  <c r="R14" i="30"/>
  <c r="J14" i="30"/>
  <c r="V13" i="30"/>
  <c r="N13" i="30"/>
  <c r="F13" i="30"/>
  <c r="Z12" i="30"/>
  <c r="R12" i="30"/>
  <c r="J12" i="30"/>
  <c r="V11" i="30"/>
  <c r="N11" i="30"/>
  <c r="F11" i="30"/>
  <c r="Z10" i="30"/>
  <c r="R10" i="30"/>
  <c r="J10" i="30"/>
  <c r="V8" i="30"/>
  <c r="U299" i="57" s="1"/>
  <c r="N8" i="30"/>
  <c r="M299" i="57" s="1"/>
  <c r="F8" i="30"/>
  <c r="E299" i="57" s="1"/>
  <c r="Z7" i="30"/>
  <c r="R7" i="30"/>
  <c r="J7" i="30"/>
  <c r="V6" i="30"/>
  <c r="N6" i="30"/>
  <c r="F6" i="30"/>
  <c r="Z5" i="30"/>
  <c r="R5" i="30"/>
  <c r="J5" i="30"/>
  <c r="U23" i="30"/>
  <c r="M23" i="30"/>
  <c r="E23" i="30"/>
  <c r="Y21" i="30"/>
  <c r="Q21" i="30"/>
  <c r="I21" i="30"/>
  <c r="U20" i="30"/>
  <c r="M20" i="30"/>
  <c r="E20" i="30"/>
  <c r="Y19" i="30"/>
  <c r="Q19" i="30"/>
  <c r="I19" i="30"/>
  <c r="U18" i="30"/>
  <c r="M18" i="30"/>
  <c r="E18" i="30"/>
  <c r="Y16" i="30"/>
  <c r="X300" i="57" s="1"/>
  <c r="Q16" i="30"/>
  <c r="P300" i="57" s="1"/>
  <c r="I16" i="30"/>
  <c r="H300" i="57" s="1"/>
  <c r="U15" i="30"/>
  <c r="M15" i="30"/>
  <c r="E15" i="30"/>
  <c r="Y14" i="30"/>
  <c r="Q14" i="30"/>
  <c r="I14" i="30"/>
  <c r="U13" i="30"/>
  <c r="M13" i="30"/>
  <c r="E13" i="30"/>
  <c r="Y12" i="30"/>
  <c r="Q12" i="30"/>
  <c r="I12" i="30"/>
  <c r="U11" i="30"/>
  <c r="M11" i="30"/>
  <c r="E11" i="30"/>
  <c r="Y10" i="30"/>
  <c r="Q10" i="30"/>
  <c r="I10" i="30"/>
  <c r="U8" i="30"/>
  <c r="T299" i="57" s="1"/>
  <c r="M8" i="30"/>
  <c r="L299" i="57" s="1"/>
  <c r="E8" i="30"/>
  <c r="D299" i="57" s="1"/>
  <c r="Y7" i="30"/>
  <c r="Q7" i="30"/>
  <c r="I7" i="30"/>
  <c r="U6" i="30"/>
  <c r="M6" i="30"/>
  <c r="E6" i="30"/>
  <c r="Y5" i="30"/>
  <c r="Q5" i="30"/>
  <c r="I5" i="30"/>
  <c r="AB23" i="30"/>
  <c r="T23" i="30"/>
  <c r="L23" i="30"/>
  <c r="D23" i="30"/>
  <c r="X21" i="30"/>
  <c r="P21" i="30"/>
  <c r="H21" i="30"/>
  <c r="AB20" i="30"/>
  <c r="T20" i="30"/>
  <c r="L20" i="30"/>
  <c r="D20" i="30"/>
  <c r="X19" i="30"/>
  <c r="P19" i="30"/>
  <c r="H19" i="30"/>
  <c r="AB18" i="30"/>
  <c r="T18" i="30"/>
  <c r="L18" i="30"/>
  <c r="D18" i="30"/>
  <c r="X16" i="30"/>
  <c r="W300" i="57" s="1"/>
  <c r="P16" i="30"/>
  <c r="O300" i="57" s="1"/>
  <c r="H16" i="30"/>
  <c r="G300" i="57" s="1"/>
  <c r="AB15" i="30"/>
  <c r="T15" i="30"/>
  <c r="L15" i="30"/>
  <c r="D15" i="30"/>
  <c r="X14" i="30"/>
  <c r="P14" i="30"/>
  <c r="H14" i="30"/>
  <c r="AB13" i="30"/>
  <c r="T13" i="30"/>
  <c r="L13" i="30"/>
  <c r="D13" i="30"/>
  <c r="X12" i="30"/>
  <c r="P12" i="30"/>
  <c r="H12" i="30"/>
  <c r="AB11" i="30"/>
  <c r="T11" i="30"/>
  <c r="L11" i="30"/>
  <c r="D11" i="30"/>
  <c r="X10" i="30"/>
  <c r="P10" i="30"/>
  <c r="H10" i="30"/>
  <c r="AB8" i="30"/>
  <c r="AA299" i="57" s="1"/>
  <c r="T8" i="30"/>
  <c r="S299" i="57" s="1"/>
  <c r="L8" i="30"/>
  <c r="K299" i="57" s="1"/>
  <c r="D8" i="30"/>
  <c r="C299" i="57" s="1"/>
  <c r="X7" i="30"/>
  <c r="P7" i="30"/>
  <c r="H7" i="30"/>
  <c r="AB6" i="30"/>
  <c r="T6" i="30"/>
  <c r="L6" i="30"/>
  <c r="D6" i="30"/>
  <c r="X5" i="30"/>
  <c r="P5" i="30"/>
  <c r="H5" i="30"/>
  <c r="AA23" i="30"/>
  <c r="K23" i="30"/>
  <c r="C23" i="30"/>
  <c r="W21" i="30"/>
  <c r="O21" i="30"/>
  <c r="G21" i="30"/>
  <c r="AA20" i="30"/>
  <c r="K20" i="30"/>
  <c r="C20" i="30"/>
  <c r="W19" i="30"/>
  <c r="O19" i="30"/>
  <c r="G19" i="30"/>
  <c r="AA18" i="30"/>
  <c r="K18" i="30"/>
  <c r="C18" i="30"/>
  <c r="W16" i="30"/>
  <c r="V300" i="57" s="1"/>
  <c r="O16" i="30"/>
  <c r="N300" i="57" s="1"/>
  <c r="G16" i="30"/>
  <c r="F300" i="57" s="1"/>
  <c r="AA15" i="30"/>
  <c r="K15" i="30"/>
  <c r="C15" i="30"/>
  <c r="W14" i="30"/>
  <c r="O14" i="30"/>
  <c r="G14" i="30"/>
  <c r="AA13" i="30"/>
  <c r="K13" i="30"/>
  <c r="C13" i="30"/>
  <c r="W12" i="30"/>
  <c r="O12" i="30"/>
  <c r="G12" i="30"/>
  <c r="AA11" i="30"/>
  <c r="K11" i="30"/>
  <c r="C11" i="30"/>
  <c r="W10" i="30"/>
  <c r="O10" i="30"/>
  <c r="G10" i="30"/>
  <c r="AA8" i="30"/>
  <c r="Z299" i="57" s="1"/>
  <c r="K8" i="30"/>
  <c r="J299" i="57" s="1"/>
  <c r="C8" i="30"/>
  <c r="B299" i="57" s="1"/>
  <c r="W7" i="30"/>
  <c r="O7" i="30"/>
  <c r="G7" i="30"/>
  <c r="AA6" i="30"/>
  <c r="K6" i="30"/>
  <c r="C6" i="30"/>
  <c r="W5" i="30"/>
  <c r="O5" i="30"/>
  <c r="G5" i="30"/>
  <c r="Z23" i="30"/>
  <c r="R23" i="30"/>
  <c r="J23" i="30"/>
  <c r="V21" i="30"/>
  <c r="N21" i="30"/>
  <c r="F21" i="30"/>
  <c r="Z20" i="30"/>
  <c r="R20" i="30"/>
  <c r="J20" i="30"/>
  <c r="V19" i="30"/>
  <c r="N19" i="30"/>
  <c r="F19" i="30"/>
  <c r="Z18" i="30"/>
  <c r="R18" i="30"/>
  <c r="J18" i="30"/>
  <c r="V16" i="30"/>
  <c r="U300" i="57" s="1"/>
  <c r="N16" i="30"/>
  <c r="M300" i="57" s="1"/>
  <c r="F16" i="30"/>
  <c r="E300" i="57" s="1"/>
  <c r="Z15" i="30"/>
  <c r="R15" i="30"/>
  <c r="J15" i="30"/>
  <c r="V14" i="30"/>
  <c r="N14" i="30"/>
  <c r="F14" i="30"/>
  <c r="Z13" i="30"/>
  <c r="R13" i="30"/>
  <c r="J13" i="30"/>
  <c r="V12" i="30"/>
  <c r="N12" i="30"/>
  <c r="F12" i="30"/>
  <c r="Z11" i="30"/>
  <c r="R11" i="30"/>
  <c r="J11" i="30"/>
  <c r="V10" i="30"/>
  <c r="N10" i="30"/>
  <c r="F10" i="30"/>
  <c r="Z8" i="30"/>
  <c r="Y299" i="57" s="1"/>
  <c r="R8" i="30"/>
  <c r="Q299" i="57" s="1"/>
  <c r="J8" i="30"/>
  <c r="I299" i="57" s="1"/>
  <c r="V7" i="30"/>
  <c r="N7" i="30"/>
  <c r="F7" i="30"/>
  <c r="Z6" i="30"/>
  <c r="R6" i="30"/>
  <c r="J6" i="30"/>
  <c r="V5" i="30"/>
  <c r="N5" i="30"/>
  <c r="F5" i="30"/>
  <c r="Y23" i="30"/>
  <c r="Q23" i="30"/>
  <c r="I23" i="30"/>
  <c r="U21" i="30"/>
  <c r="M21" i="30"/>
  <c r="E21" i="30"/>
  <c r="Y20" i="30"/>
  <c r="Q20" i="30"/>
  <c r="I20" i="30"/>
  <c r="U19" i="30"/>
  <c r="M19" i="30"/>
  <c r="E19" i="30"/>
  <c r="Y18" i="30"/>
  <c r="Q18" i="30"/>
  <c r="I18" i="30"/>
  <c r="U16" i="30"/>
  <c r="T300" i="57" s="1"/>
  <c r="M16" i="30"/>
  <c r="L300" i="57" s="1"/>
  <c r="E16" i="30"/>
  <c r="D300" i="57" s="1"/>
  <c r="Y15" i="30"/>
  <c r="Q15" i="30"/>
  <c r="I15" i="30"/>
  <c r="U14" i="30"/>
  <c r="M14" i="30"/>
  <c r="E14" i="30"/>
  <c r="Y13" i="30"/>
  <c r="Q13" i="30"/>
  <c r="I13" i="30"/>
  <c r="U12" i="30"/>
  <c r="M12" i="30"/>
  <c r="E12" i="30"/>
  <c r="Y11" i="30"/>
  <c r="Q11" i="30"/>
  <c r="I11" i="30"/>
  <c r="U10" i="30"/>
  <c r="M10" i="30"/>
  <c r="E10" i="30"/>
  <c r="Y8" i="30"/>
  <c r="X299" i="57" s="1"/>
  <c r="Q8" i="30"/>
  <c r="P299" i="57" s="1"/>
  <c r="I8" i="30"/>
  <c r="H299" i="57" s="1"/>
  <c r="U7" i="30"/>
  <c r="M7" i="30"/>
  <c r="E7" i="30"/>
  <c r="Y6" i="30"/>
  <c r="Q6" i="30"/>
  <c r="I6" i="30"/>
  <c r="U5" i="30"/>
  <c r="M5" i="30"/>
  <c r="E5" i="30"/>
  <c r="T21" i="30"/>
  <c r="X18" i="30"/>
  <c r="D16" i="30"/>
  <c r="C300" i="57" s="1"/>
  <c r="AB14" i="30"/>
  <c r="H13" i="30"/>
  <c r="L10" i="30"/>
  <c r="P6" i="30"/>
  <c r="L21" i="30"/>
  <c r="P18" i="30"/>
  <c r="T14" i="30"/>
  <c r="X11" i="30"/>
  <c r="D10" i="30"/>
  <c r="AB7" i="30"/>
  <c r="H6" i="30"/>
  <c r="X23" i="30"/>
  <c r="D21" i="30"/>
  <c r="AB19" i="30"/>
  <c r="H18" i="30"/>
  <c r="L14" i="30"/>
  <c r="P11" i="30"/>
  <c r="T7" i="30"/>
  <c r="P23" i="30"/>
  <c r="T19" i="30"/>
  <c r="X15" i="30"/>
  <c r="D14" i="30"/>
  <c r="AB12" i="30"/>
  <c r="H11" i="30"/>
  <c r="L7" i="30"/>
  <c r="H23" i="30"/>
  <c r="L19" i="30"/>
  <c r="P15" i="30"/>
  <c r="T12" i="30"/>
  <c r="X8" i="30"/>
  <c r="W299" i="57" s="1"/>
  <c r="D7" i="30"/>
  <c r="AB5" i="30"/>
  <c r="X20" i="30"/>
  <c r="D19" i="30"/>
  <c r="AB16" i="30"/>
  <c r="AA300" i="57" s="1"/>
  <c r="H15" i="30"/>
  <c r="L12" i="30"/>
  <c r="P8" i="30"/>
  <c r="O299" i="57" s="1"/>
  <c r="T5" i="30"/>
  <c r="AB21" i="30"/>
  <c r="H20" i="30"/>
  <c r="L16" i="30"/>
  <c r="K300" i="57" s="1"/>
  <c r="P13" i="30"/>
  <c r="T10" i="30"/>
  <c r="X6" i="30"/>
  <c r="D5" i="30"/>
  <c r="P20" i="30"/>
  <c r="L5" i="30"/>
  <c r="D12" i="30"/>
  <c r="H8" i="30"/>
  <c r="G299" i="57" s="1"/>
  <c r="X13" i="30"/>
  <c r="AB10" i="30"/>
  <c r="T16" i="30"/>
  <c r="S300" i="57" s="1"/>
  <c r="BD689" i="57"/>
  <c r="BC671" i="57"/>
  <c r="BC350" i="57"/>
  <c r="AR609" i="57"/>
  <c r="BJ609" i="57" s="1"/>
  <c r="AY609" i="57"/>
  <c r="BQ609" i="57" s="1"/>
  <c r="BF607" i="57"/>
  <c r="BB609" i="57"/>
  <c r="BD307" i="57"/>
  <c r="AZ309" i="57"/>
  <c r="BR309" i="57" s="1"/>
  <c r="BH308" i="57"/>
  <c r="BD518" i="57"/>
  <c r="BH690" i="57"/>
  <c r="BC689" i="57"/>
  <c r="BD687" i="57"/>
  <c r="BI493" i="57"/>
  <c r="BF397" i="57"/>
  <c r="BG351" i="57"/>
  <c r="BD691" i="57"/>
  <c r="BC625" i="57"/>
  <c r="AD589" i="57"/>
  <c r="BD520" i="57"/>
  <c r="BH371" i="57"/>
  <c r="BF626" i="57"/>
  <c r="BD517" i="57"/>
  <c r="BD376" i="57"/>
  <c r="BD374" i="57"/>
  <c r="BE308" i="57"/>
  <c r="BH689" i="57"/>
  <c r="BC670" i="57"/>
  <c r="BE608" i="57"/>
  <c r="BF401" i="57"/>
  <c r="BE399" i="57"/>
  <c r="BF396" i="57"/>
  <c r="BC668" i="57"/>
  <c r="BI586" i="57"/>
  <c r="BD690" i="57"/>
  <c r="BC688" i="57"/>
  <c r="BH687" i="57"/>
  <c r="BF628" i="57"/>
  <c r="BI588" i="57"/>
  <c r="BD521" i="57"/>
  <c r="BD519" i="57"/>
  <c r="BH370" i="57"/>
  <c r="BH691" i="57"/>
  <c r="BA497" i="57"/>
  <c r="BS497" i="57" s="1"/>
  <c r="BI494" i="57"/>
  <c r="BF398" i="57"/>
  <c r="BG650" i="57"/>
  <c r="BD373" i="57"/>
  <c r="AI609" i="57"/>
  <c r="AP609" i="57"/>
  <c r="BH609" i="57" s="1"/>
  <c r="AC609" i="57"/>
  <c r="AQ609" i="57"/>
  <c r="BI609" i="57" s="1"/>
  <c r="AD609" i="57"/>
  <c r="BE607" i="57"/>
  <c r="BA609" i="57"/>
  <c r="BS609" i="57" s="1"/>
  <c r="BI608" i="57"/>
  <c r="AP309" i="57"/>
  <c r="BH309" i="57" s="1"/>
  <c r="AW309" i="57"/>
  <c r="BO309" i="57" s="1"/>
  <c r="AJ309" i="57"/>
  <c r="AR309" i="57"/>
  <c r="BJ309" i="57" s="1"/>
  <c r="AY309" i="57"/>
  <c r="BQ309" i="57" s="1"/>
  <c r="AO309" i="57"/>
  <c r="BG309" i="57" s="1"/>
  <c r="BI671" i="57"/>
  <c r="AM629" i="57"/>
  <c r="BE629" i="57" s="1"/>
  <c r="BF306" i="57"/>
  <c r="BG690" i="57"/>
  <c r="AN609" i="57"/>
  <c r="BF609" i="57" s="1"/>
  <c r="BD400" i="57"/>
  <c r="BD398" i="57"/>
  <c r="BF608" i="57"/>
  <c r="BC517" i="57"/>
  <c r="AN309" i="57"/>
  <c r="BF309" i="57" s="1"/>
  <c r="BC351" i="57"/>
  <c r="AL309" i="57"/>
  <c r="BD309" i="57" s="1"/>
  <c r="BF307" i="57"/>
  <c r="BC521" i="57"/>
  <c r="BC519" i="57"/>
  <c r="BD397" i="57"/>
  <c r="BD395" i="57"/>
  <c r="AU652" i="57"/>
  <c r="BM652" i="57" s="1"/>
  <c r="AE652" i="57"/>
  <c r="BE628" i="57"/>
  <c r="AM609" i="57"/>
  <c r="BE609" i="57" s="1"/>
  <c r="BD496" i="57"/>
  <c r="BD372" i="57"/>
  <c r="BD370" i="57"/>
  <c r="BF350" i="57"/>
  <c r="AM309" i="57"/>
  <c r="BE309" i="57" s="1"/>
  <c r="BI606" i="57"/>
  <c r="BH605" i="57"/>
  <c r="BG586" i="57"/>
  <c r="BG349" i="57"/>
  <c r="BG648" i="57"/>
  <c r="AI497" i="57"/>
  <c r="BH306" i="57"/>
  <c r="BA734" i="57"/>
  <c r="BD493" i="57"/>
  <c r="BD375" i="57"/>
  <c r="BE627" i="57"/>
  <c r="BE605" i="57"/>
  <c r="BD495" i="57"/>
  <c r="AR402" i="57"/>
  <c r="BJ402" i="57" s="1"/>
  <c r="AJ402" i="57"/>
  <c r="AU629" i="57"/>
  <c r="BM629" i="57" s="1"/>
  <c r="BE625" i="57"/>
  <c r="AE629" i="57"/>
  <c r="BD371" i="57"/>
  <c r="BG350" i="57"/>
  <c r="BG308" i="57"/>
  <c r="BE306" i="57"/>
  <c r="AC734" i="57"/>
  <c r="BG691" i="57"/>
  <c r="BG651" i="57"/>
  <c r="AX692" i="57"/>
  <c r="BP692" i="57" s="1"/>
  <c r="BE494" i="57"/>
  <c r="BH398" i="57"/>
  <c r="BI649" i="57"/>
  <c r="BC587" i="57"/>
  <c r="BH586" i="57"/>
  <c r="AE522" i="57"/>
  <c r="BG399" i="57"/>
  <c r="AY497" i="57"/>
  <c r="BQ497" i="57" s="1"/>
  <c r="BB672" i="57"/>
  <c r="AT672" i="57"/>
  <c r="BL672" i="57" s="1"/>
  <c r="AD672" i="57"/>
  <c r="BG588" i="57"/>
  <c r="BA522" i="57"/>
  <c r="BS522" i="57" s="1"/>
  <c r="AC522" i="57"/>
  <c r="AW377" i="57"/>
  <c r="BO377" i="57" s="1"/>
  <c r="AG377" i="57"/>
  <c r="AU672" i="57"/>
  <c r="BM672" i="57" s="1"/>
  <c r="AE672" i="57"/>
  <c r="BF648" i="57"/>
  <c r="BH587" i="57"/>
  <c r="BF518" i="57"/>
  <c r="AV377" i="57"/>
  <c r="BN377" i="57" s="1"/>
  <c r="AY352" i="57"/>
  <c r="BQ352" i="57" s="1"/>
  <c r="AI352" i="57"/>
  <c r="AJ652" i="57"/>
  <c r="AZ629" i="57"/>
  <c r="BR629" i="57" s="1"/>
  <c r="AR629" i="57"/>
  <c r="BJ629" i="57" s="1"/>
  <c r="AJ629" i="57"/>
  <c r="BE588" i="57"/>
  <c r="AF497" i="57"/>
  <c r="BG373" i="57"/>
  <c r="BC648" i="57"/>
  <c r="BG627" i="57"/>
  <c r="BB497" i="57"/>
  <c r="AT497" i="57"/>
  <c r="BL497" i="57" s="1"/>
  <c r="AD497" i="57"/>
  <c r="BF370" i="57"/>
  <c r="AE734" i="57"/>
  <c r="AF18" i="39"/>
  <c r="AJ18" i="39"/>
  <c r="AR18" i="39"/>
  <c r="AL22" i="39"/>
  <c r="AY23" i="39"/>
  <c r="BB35" i="36"/>
  <c r="AE192" i="57"/>
  <c r="AV9" i="39"/>
  <c r="AG22" i="39"/>
  <c r="AR23" i="39"/>
  <c r="AU9" i="39"/>
  <c r="AZ23" i="39"/>
  <c r="BC9" i="39"/>
  <c r="AQ13" i="37"/>
  <c r="AE31" i="37"/>
  <c r="AK31" i="37"/>
  <c r="AM31" i="37"/>
  <c r="AY31" i="37"/>
  <c r="AL34" i="37"/>
  <c r="AL37" i="37" s="1"/>
  <c r="AD68" i="36"/>
  <c r="AL68" i="36"/>
  <c r="AC102" i="59"/>
  <c r="AC87" i="59" s="1"/>
  <c r="AC78" i="59"/>
  <c r="AK78" i="59"/>
  <c r="AK102" i="59"/>
  <c r="AS78" i="59"/>
  <c r="AS102" i="59"/>
  <c r="BA102" i="59"/>
  <c r="BA78" i="59"/>
  <c r="H117" i="59"/>
  <c r="H61" i="59"/>
  <c r="P117" i="59"/>
  <c r="P61" i="59"/>
  <c r="X61" i="59"/>
  <c r="AG117" i="59"/>
  <c r="AG61" i="59"/>
  <c r="AO117" i="59"/>
  <c r="AO61" i="59"/>
  <c r="AW117" i="59"/>
  <c r="AW61" i="59"/>
  <c r="AI17" i="30"/>
  <c r="AQ17" i="30"/>
  <c r="AY17" i="30"/>
  <c r="AE36" i="13"/>
  <c r="AM36" i="13"/>
  <c r="AU36" i="13"/>
  <c r="BC36" i="13"/>
  <c r="AQ36" i="13"/>
  <c r="AY36" i="13"/>
  <c r="AQ12" i="38"/>
  <c r="AY12" i="38"/>
  <c r="AY18" i="39"/>
  <c r="AQ23" i="39"/>
  <c r="AF31" i="37"/>
  <c r="AZ34" i="37"/>
  <c r="AZ37" i="37" s="1"/>
  <c r="AT352" i="57"/>
  <c r="BL352" i="57" s="1"/>
  <c r="AD352" i="57"/>
  <c r="BE349" i="57"/>
  <c r="AJ12" i="38"/>
  <c r="AR12" i="38"/>
  <c r="AZ12" i="38"/>
  <c r="AF22" i="39"/>
  <c r="AP9" i="39"/>
  <c r="AY13" i="37"/>
  <c r="AM34" i="37"/>
  <c r="AM37" i="37" s="1"/>
  <c r="AQ35" i="36"/>
  <c r="AP68" i="36"/>
  <c r="AD82" i="36"/>
  <c r="AR30" i="54"/>
  <c r="AR32" i="54" s="1"/>
  <c r="AS30" i="54"/>
  <c r="AS32" i="54" s="1"/>
  <c r="AY30" i="54"/>
  <c r="AY32" i="54" s="1"/>
  <c r="AD22" i="39"/>
  <c r="AG9" i="39"/>
  <c r="AH23" i="39"/>
  <c r="AL35" i="36"/>
  <c r="BG372" i="57"/>
  <c r="AZ734" i="57"/>
  <c r="AR9" i="39"/>
  <c r="AK9" i="39"/>
  <c r="AH13" i="37"/>
  <c r="AN31" i="37"/>
  <c r="AV31" i="37"/>
  <c r="AE34" i="37"/>
  <c r="AE37" i="37" s="1"/>
  <c r="AF35" i="36"/>
  <c r="AH68" i="36"/>
  <c r="AP82" i="36"/>
  <c r="AR35" i="36"/>
  <c r="AZ268" i="57"/>
  <c r="BR268" i="57" s="1"/>
  <c r="AS31" i="37"/>
  <c r="BA31" i="37"/>
  <c r="D63" i="59"/>
  <c r="D117" i="59"/>
  <c r="L117" i="59"/>
  <c r="L63" i="59"/>
  <c r="T117" i="59"/>
  <c r="T63" i="59"/>
  <c r="H64" i="59"/>
  <c r="P64" i="59"/>
  <c r="X64" i="59"/>
  <c r="D65" i="59"/>
  <c r="L65" i="59"/>
  <c r="T65" i="59"/>
  <c r="H66" i="59"/>
  <c r="P66" i="59"/>
  <c r="X66" i="59"/>
  <c r="D67" i="59"/>
  <c r="L67" i="59"/>
  <c r="T67" i="59"/>
  <c r="H68" i="59"/>
  <c r="P68" i="59"/>
  <c r="X68" i="59"/>
  <c r="D69" i="59"/>
  <c r="L69" i="59"/>
  <c r="T69" i="59"/>
  <c r="H70" i="59"/>
  <c r="P70" i="59"/>
  <c r="X70" i="59"/>
  <c r="D71" i="59"/>
  <c r="L71" i="59"/>
  <c r="T71" i="59"/>
  <c r="AK162" i="59"/>
  <c r="AK147" i="59" s="1"/>
  <c r="AK138" i="59"/>
  <c r="AS162" i="59"/>
  <c r="AS138" i="59"/>
  <c r="BA162" i="59"/>
  <c r="BA138" i="59"/>
  <c r="H177" i="59"/>
  <c r="H132" i="59" s="1"/>
  <c r="H121" i="59"/>
  <c r="P177" i="59"/>
  <c r="P132" i="59" s="1"/>
  <c r="P121" i="59"/>
  <c r="X177" i="59"/>
  <c r="X132" i="59" s="1"/>
  <c r="X121" i="59"/>
  <c r="AG121" i="59"/>
  <c r="AG177" i="59"/>
  <c r="AG147" i="59" s="1"/>
  <c r="AO177" i="59"/>
  <c r="AO147" i="59" s="1"/>
  <c r="AO121" i="59"/>
  <c r="AW177" i="59"/>
  <c r="AW147" i="59" s="1"/>
  <c r="AW121" i="59"/>
  <c r="D123" i="59"/>
  <c r="D177" i="59"/>
  <c r="L123" i="59"/>
  <c r="L177" i="59"/>
  <c r="T123" i="59"/>
  <c r="T177" i="59"/>
  <c r="H124" i="59"/>
  <c r="P124" i="59"/>
  <c r="X124" i="59"/>
  <c r="D125" i="59"/>
  <c r="L125" i="59"/>
  <c r="T125" i="59"/>
  <c r="H126" i="59"/>
  <c r="P126" i="59"/>
  <c r="X126" i="59"/>
  <c r="D127" i="59"/>
  <c r="L127" i="59"/>
  <c r="T127" i="59"/>
  <c r="H128" i="59"/>
  <c r="P128" i="59"/>
  <c r="X128" i="59"/>
  <c r="D129" i="59"/>
  <c r="L129" i="59"/>
  <c r="T129" i="59"/>
  <c r="H130" i="59"/>
  <c r="P130" i="59"/>
  <c r="X130" i="59"/>
  <c r="D131" i="59"/>
  <c r="L131" i="59"/>
  <c r="T131" i="59"/>
  <c r="AC222" i="59"/>
  <c r="AC198" i="59"/>
  <c r="AK198" i="59"/>
  <c r="AK222" i="59"/>
  <c r="AS198" i="59"/>
  <c r="AS222" i="59"/>
  <c r="BA222" i="59"/>
  <c r="BA198" i="59"/>
  <c r="H181" i="59"/>
  <c r="H237" i="59"/>
  <c r="H192" i="59" s="1"/>
  <c r="P237" i="59"/>
  <c r="P181" i="59"/>
  <c r="X237" i="59"/>
  <c r="X181" i="59"/>
  <c r="AG237" i="59"/>
  <c r="AG181" i="59"/>
  <c r="AO181" i="59"/>
  <c r="AO237" i="59"/>
  <c r="AW237" i="59"/>
  <c r="AW181" i="59"/>
  <c r="D237" i="59"/>
  <c r="D183" i="59"/>
  <c r="L237" i="59"/>
  <c r="L183" i="59"/>
  <c r="T183" i="59"/>
  <c r="T237" i="59"/>
  <c r="T192" i="59" s="1"/>
  <c r="H184" i="59"/>
  <c r="P184" i="59"/>
  <c r="X184" i="59"/>
  <c r="D185" i="59"/>
  <c r="L185" i="59"/>
  <c r="T185" i="59"/>
  <c r="P186" i="59"/>
  <c r="X186" i="59"/>
  <c r="D187" i="59"/>
  <c r="L187" i="59"/>
  <c r="T187" i="59"/>
  <c r="H188" i="59"/>
  <c r="P188" i="59"/>
  <c r="X188" i="59"/>
  <c r="D189" i="59"/>
  <c r="T189" i="59"/>
  <c r="H190" i="59"/>
  <c r="P190" i="59"/>
  <c r="X190" i="59"/>
  <c r="D191" i="59"/>
  <c r="L191" i="59"/>
  <c r="T191" i="59"/>
  <c r="AP16" i="54"/>
  <c r="AU16" i="54"/>
  <c r="AE17" i="53"/>
  <c r="AU17" i="53"/>
  <c r="AK13" i="16"/>
  <c r="AM13" i="16"/>
  <c r="AN17" i="16"/>
  <c r="AG16" i="54"/>
  <c r="AV16" i="54"/>
  <c r="BA27" i="54"/>
  <c r="BC30" i="54"/>
  <c r="BC32" i="54" s="1"/>
  <c r="AF17" i="53"/>
  <c r="AQ16" i="54"/>
  <c r="AF29" i="53"/>
  <c r="AF31" i="53" s="1"/>
  <c r="AJ29" i="53"/>
  <c r="AJ31" i="53" s="1"/>
  <c r="AV29" i="53"/>
  <c r="AV31" i="53" s="1"/>
  <c r="AZ29" i="53"/>
  <c r="AZ31" i="53" s="1"/>
  <c r="AJ34" i="52"/>
  <c r="AL26" i="53"/>
  <c r="BB26" i="53"/>
  <c r="AR29" i="53"/>
  <c r="AR31" i="53" s="1"/>
  <c r="AU29" i="53"/>
  <c r="AU31" i="53" s="1"/>
  <c r="AT24" i="42"/>
  <c r="AG40" i="42"/>
  <c r="AV17" i="53"/>
  <c r="AC162" i="59"/>
  <c r="AC147" i="59" s="1"/>
  <c r="AO16" i="54"/>
  <c r="BB16" i="54"/>
  <c r="AG34" i="52"/>
  <c r="AW67" i="15"/>
  <c r="BC79" i="15"/>
  <c r="AP31" i="52"/>
  <c r="AL29" i="53"/>
  <c r="AL31" i="53" s="1"/>
  <c r="AV24" i="42"/>
  <c r="AO40" i="42"/>
  <c r="AE13" i="16"/>
  <c r="AG67" i="15"/>
  <c r="AK79" i="15"/>
  <c r="BC608" i="57"/>
  <c r="AZ35" i="52"/>
  <c r="AZ38" i="52" s="1"/>
  <c r="AH26" i="53"/>
  <c r="AP26" i="53"/>
  <c r="AK24" i="42"/>
  <c r="BA24" i="42"/>
  <c r="AG65" i="42"/>
  <c r="AG74" i="42" s="1"/>
  <c r="AO65" i="42"/>
  <c r="AO74" i="42" s="1"/>
  <c r="AU14" i="49"/>
  <c r="AU13" i="16"/>
  <c r="BC606" i="57"/>
  <c r="AL34" i="52"/>
  <c r="AG17" i="53"/>
  <c r="AK17" i="53"/>
  <c r="AO17" i="53"/>
  <c r="AZ17" i="53"/>
  <c r="AS24" i="42"/>
  <c r="BC24" i="42"/>
  <c r="BB64" i="42"/>
  <c r="AR18" i="49"/>
  <c r="BA34" i="52"/>
  <c r="AO35" i="52"/>
  <c r="AO38" i="52" s="1"/>
  <c r="BB17" i="53"/>
  <c r="AK14" i="42"/>
  <c r="AS14" i="42"/>
  <c r="AU14" i="42"/>
  <c r="AW14" i="42"/>
  <c r="AE24" i="42"/>
  <c r="AO24" i="42"/>
  <c r="AU24" i="42"/>
  <c r="AW64" i="42"/>
  <c r="AS64" i="42"/>
  <c r="AN13" i="16"/>
  <c r="BB17" i="16"/>
  <c r="BA67" i="15"/>
  <c r="AH24" i="42"/>
  <c r="AU18" i="49"/>
  <c r="AG13" i="16"/>
  <c r="AQ79" i="15"/>
  <c r="AU79" i="15"/>
  <c r="BC64" i="42"/>
  <c r="AW65" i="42"/>
  <c r="AW74" i="42" s="1"/>
  <c r="AK80" i="15"/>
  <c r="AK95" i="15" s="1"/>
  <c r="J72" i="59"/>
  <c r="E63" i="59"/>
  <c r="M63" i="59"/>
  <c r="U63" i="59"/>
  <c r="Y64" i="59"/>
  <c r="E65" i="59"/>
  <c r="M65" i="59"/>
  <c r="U65" i="59"/>
  <c r="I66" i="59"/>
  <c r="Q66" i="59"/>
  <c r="Y66" i="59"/>
  <c r="E67" i="59"/>
  <c r="M67" i="59"/>
  <c r="I68" i="59"/>
  <c r="Q68" i="59"/>
  <c r="Y68" i="59"/>
  <c r="E69" i="59"/>
  <c r="M69" i="59"/>
  <c r="U69" i="59"/>
  <c r="I70" i="59"/>
  <c r="Q70" i="59"/>
  <c r="Y70" i="59"/>
  <c r="E71" i="59"/>
  <c r="I121" i="59"/>
  <c r="Q121" i="59"/>
  <c r="Y121" i="59"/>
  <c r="AX121" i="59"/>
  <c r="E123" i="59"/>
  <c r="I124" i="59"/>
  <c r="Q124" i="59"/>
  <c r="Y124" i="59"/>
  <c r="M125" i="59"/>
  <c r="U125" i="59"/>
  <c r="I126" i="59"/>
  <c r="E127" i="59"/>
  <c r="M127" i="59"/>
  <c r="U127" i="59"/>
  <c r="M129" i="59"/>
  <c r="I130" i="59"/>
  <c r="Q130" i="59"/>
  <c r="E131" i="59"/>
  <c r="M131" i="59"/>
  <c r="U131" i="59"/>
  <c r="Y181" i="59"/>
  <c r="AX181" i="59"/>
  <c r="E183" i="59"/>
  <c r="Q184" i="59"/>
  <c r="Y184" i="59"/>
  <c r="U185" i="59"/>
  <c r="E187" i="59"/>
  <c r="Y188" i="59"/>
  <c r="I190" i="59"/>
  <c r="AE29" i="12"/>
  <c r="AM29" i="12"/>
  <c r="AU29" i="12"/>
  <c r="BC29" i="12"/>
  <c r="AZ22" i="36"/>
  <c r="AI147" i="59"/>
  <c r="AY44" i="12"/>
  <c r="AY53" i="12" s="1"/>
  <c r="AV49" i="36"/>
  <c r="AY672" i="57"/>
  <c r="BQ672" i="57" s="1"/>
  <c r="AI672" i="57"/>
  <c r="BD671" i="57"/>
  <c r="BD669" i="57"/>
  <c r="AZ652" i="57"/>
  <c r="BR652" i="57" s="1"/>
  <c r="AR652" i="57"/>
  <c r="BJ652" i="57" s="1"/>
  <c r="BB589" i="57"/>
  <c r="AT589" i="57"/>
  <c r="BL589" i="57" s="1"/>
  <c r="AL589" i="57"/>
  <c r="BD589" i="57" s="1"/>
  <c r="AF522" i="57"/>
  <c r="BH397" i="57"/>
  <c r="BH688" i="57"/>
  <c r="BI348" i="57"/>
  <c r="AQ352" i="57"/>
  <c r="BI352" i="57" s="1"/>
  <c r="BE668" i="57"/>
  <c r="AM672" i="57"/>
  <c r="BE672" i="57" s="1"/>
  <c r="AL672" i="57"/>
  <c r="BD672" i="57" s="1"/>
  <c r="BD668" i="57"/>
  <c r="BE649" i="57"/>
  <c r="AM652" i="57"/>
  <c r="BE652" i="57" s="1"/>
  <c r="BD349" i="57"/>
  <c r="AL352" i="57"/>
  <c r="BD352" i="57" s="1"/>
  <c r="AY692" i="57"/>
  <c r="BQ692" i="57" s="1"/>
  <c r="AI692" i="57"/>
  <c r="AV692" i="57"/>
  <c r="BN692" i="57" s="1"/>
  <c r="AF692" i="57"/>
  <c r="AU692" i="57"/>
  <c r="BM692" i="57" s="1"/>
  <c r="AE692" i="57"/>
  <c r="AO589" i="57"/>
  <c r="BG589" i="57" s="1"/>
  <c r="AG589" i="57"/>
  <c r="AX522" i="57"/>
  <c r="BP522" i="57" s="1"/>
  <c r="BA672" i="57"/>
  <c r="BS672" i="57" s="1"/>
  <c r="AS672" i="57"/>
  <c r="BK672" i="57" s="1"/>
  <c r="AC672" i="57"/>
  <c r="BI668" i="57"/>
  <c r="BG587" i="57"/>
  <c r="BE587" i="57"/>
  <c r="BG401" i="57"/>
  <c r="AP402" i="57"/>
  <c r="BH402" i="57" s="1"/>
  <c r="AY402" i="57"/>
  <c r="BQ402" i="57" s="1"/>
  <c r="AI402" i="57"/>
  <c r="BH395" i="57"/>
  <c r="BG375" i="57"/>
  <c r="BE351" i="57"/>
  <c r="BE348" i="57"/>
  <c r="AF223" i="57"/>
  <c r="BC687" i="57"/>
  <c r="BD670" i="57"/>
  <c r="AX672" i="57"/>
  <c r="BP672" i="57" s="1"/>
  <c r="AW672" i="57"/>
  <c r="BO672" i="57" s="1"/>
  <c r="AG672" i="57"/>
  <c r="BC651" i="57"/>
  <c r="BC650" i="57"/>
  <c r="BC647" i="57"/>
  <c r="BD649" i="57"/>
  <c r="BI628" i="57"/>
  <c r="AZ589" i="57"/>
  <c r="BR589" i="57" s="1"/>
  <c r="AR589" i="57"/>
  <c r="BJ589" i="57" s="1"/>
  <c r="AJ589" i="57"/>
  <c r="BH588" i="57"/>
  <c r="BC520" i="57"/>
  <c r="BE496" i="57"/>
  <c r="BE493" i="57"/>
  <c r="AK497" i="57"/>
  <c r="BC497" i="57" s="1"/>
  <c r="AC497" i="57"/>
  <c r="BG398" i="57"/>
  <c r="BH396" i="57"/>
  <c r="BG395" i="57"/>
  <c r="BA402" i="57"/>
  <c r="BS402" i="57" s="1"/>
  <c r="AS402" i="57"/>
  <c r="BK402" i="57" s="1"/>
  <c r="AC402" i="57"/>
  <c r="AE377" i="57"/>
  <c r="AW352" i="57"/>
  <c r="BO352" i="57" s="1"/>
  <c r="AG352" i="57"/>
  <c r="BB352" i="57"/>
  <c r="BA192" i="57"/>
  <c r="BS192" i="57" s="1"/>
  <c r="AF629" i="57"/>
  <c r="BA629" i="57"/>
  <c r="BS629" i="57" s="1"/>
  <c r="AC629" i="57"/>
  <c r="AU522" i="57"/>
  <c r="BM522" i="57" s="1"/>
  <c r="AX402" i="57"/>
  <c r="BP402" i="57" s="1"/>
  <c r="BH399" i="57"/>
  <c r="AX377" i="57"/>
  <c r="BP377" i="57" s="1"/>
  <c r="BC348" i="57"/>
  <c r="AF268" i="57"/>
  <c r="BI650" i="57"/>
  <c r="BG628" i="57"/>
  <c r="AF589" i="57"/>
  <c r="BF516" i="57"/>
  <c r="AN497" i="57"/>
  <c r="BF497" i="57" s="1"/>
  <c r="BH400" i="57"/>
  <c r="BE398" i="57"/>
  <c r="BE395" i="57"/>
  <c r="BG376" i="57"/>
  <c r="AF377" i="57"/>
  <c r="BA377" i="57"/>
  <c r="BS377" i="57" s="1"/>
  <c r="AC377" i="57"/>
  <c r="BH350" i="57"/>
  <c r="AU352" i="57"/>
  <c r="BM352" i="57" s="1"/>
  <c r="AM352" i="57"/>
  <c r="BE352" i="57" s="1"/>
  <c r="AE352" i="57"/>
  <c r="AC223" i="57"/>
  <c r="C55" i="57"/>
  <c r="BG689" i="57"/>
  <c r="AV672" i="57"/>
  <c r="BN672" i="57" s="1"/>
  <c r="AF672" i="57"/>
  <c r="BI651" i="57"/>
  <c r="BI647" i="57"/>
  <c r="BH647" i="57"/>
  <c r="AX629" i="57"/>
  <c r="BP629" i="57" s="1"/>
  <c r="BG625" i="57"/>
  <c r="BD587" i="57"/>
  <c r="AW402" i="57"/>
  <c r="BO402" i="57" s="1"/>
  <c r="AG402" i="57"/>
  <c r="AY377" i="57"/>
  <c r="BQ377" i="57" s="1"/>
  <c r="AI377" i="57"/>
  <c r="AF734" i="57"/>
  <c r="AA55" i="57"/>
  <c r="AA67" i="57"/>
  <c r="AZ77" i="57"/>
  <c r="C60" i="57"/>
  <c r="C70" i="57"/>
  <c r="K60" i="57"/>
  <c r="K70" i="57"/>
  <c r="S60" i="57"/>
  <c r="S70" i="57"/>
  <c r="AA60" i="57"/>
  <c r="AA70" i="57"/>
  <c r="AZ672" i="57"/>
  <c r="BR672" i="57" s="1"/>
  <c r="AR672" i="57"/>
  <c r="BJ672" i="57" s="1"/>
  <c r="AJ672" i="57"/>
  <c r="AV652" i="57"/>
  <c r="BN652" i="57" s="1"/>
  <c r="AF652" i="57"/>
  <c r="BA652" i="57"/>
  <c r="BS652" i="57" s="1"/>
  <c r="AS652" i="57"/>
  <c r="BK652" i="57" s="1"/>
  <c r="AC652" i="57"/>
  <c r="BD628" i="57"/>
  <c r="AU589" i="57"/>
  <c r="BM589" i="57" s="1"/>
  <c r="AE589" i="57"/>
  <c r="BF520" i="57"/>
  <c r="BC516" i="57"/>
  <c r="BH496" i="57"/>
  <c r="BH493" i="57"/>
  <c r="BI375" i="57"/>
  <c r="BE350" i="57"/>
  <c r="BD627" i="57"/>
  <c r="AU402" i="57"/>
  <c r="BM402" i="57" s="1"/>
  <c r="AE402" i="57"/>
  <c r="BF348" i="57"/>
  <c r="BA352" i="57"/>
  <c r="BS352" i="57" s="1"/>
  <c r="AS352" i="57"/>
  <c r="BK352" i="57" s="1"/>
  <c r="AK352" i="57"/>
  <c r="BC352" i="57" s="1"/>
  <c r="AC352" i="57"/>
  <c r="AZ223" i="57"/>
  <c r="BR223" i="57" s="1"/>
  <c r="AT56" i="57"/>
  <c r="AC192" i="57"/>
  <c r="AG192" i="57"/>
  <c r="AJ55" i="57"/>
  <c r="AR55" i="57"/>
  <c r="AZ55" i="57"/>
  <c r="AG268" i="57"/>
  <c r="BB268" i="57"/>
  <c r="AD268" i="57"/>
  <c r="AZ192" i="57"/>
  <c r="BR192" i="57" s="1"/>
  <c r="AE223" i="57"/>
  <c r="AF192" i="57"/>
  <c r="AK12" i="38"/>
  <c r="AS12" i="38"/>
  <c r="BA12" i="38"/>
  <c r="AJ22" i="39"/>
  <c r="AH18" i="39"/>
  <c r="AG23" i="39"/>
  <c r="AP23" i="39"/>
  <c r="AE22" i="39"/>
  <c r="AH22" i="39"/>
  <c r="AU22" i="39"/>
  <c r="AR22" i="39"/>
  <c r="AG18" i="39"/>
  <c r="AP18" i="39"/>
  <c r="AE9" i="39"/>
  <c r="AF23" i="39"/>
  <c r="AO23" i="39"/>
  <c r="AZ22" i="39"/>
  <c r="BA23" i="39"/>
  <c r="AD23" i="39"/>
  <c r="AE23" i="39"/>
  <c r="AM9" i="39"/>
  <c r="AN23" i="39"/>
  <c r="AG223" i="57"/>
  <c r="AD734" i="57"/>
  <c r="BB734" i="57"/>
  <c r="AM22" i="39"/>
  <c r="AP22" i="39"/>
  <c r="BC22" i="39"/>
  <c r="AK22" i="39"/>
  <c r="AF13" i="37"/>
  <c r="AH31" i="37"/>
  <c r="AK34" i="37"/>
  <c r="AK37" i="37" s="1"/>
  <c r="AN35" i="36"/>
  <c r="AY35" i="36"/>
  <c r="AE83" i="36"/>
  <c r="AE97" i="36" s="1"/>
  <c r="AM83" i="36"/>
  <c r="AM97" i="36" s="1"/>
  <c r="AQ83" i="36"/>
  <c r="AQ97" i="36" s="1"/>
  <c r="AU83" i="36"/>
  <c r="AU97" i="36" s="1"/>
  <c r="AY83" i="36"/>
  <c r="AY97" i="36" s="1"/>
  <c r="BC83" i="36"/>
  <c r="BC97" i="36" s="1"/>
  <c r="AH34" i="37"/>
  <c r="AH37" i="37" s="1"/>
  <c r="AS34" i="37"/>
  <c r="AS37" i="37" s="1"/>
  <c r="BC68" i="36"/>
  <c r="AN82" i="36"/>
  <c r="AM16" i="54"/>
  <c r="AN13" i="37"/>
  <c r="AP31" i="37"/>
  <c r="AM35" i="36"/>
  <c r="AD83" i="36"/>
  <c r="AD97" i="36" s="1"/>
  <c r="AH83" i="36"/>
  <c r="AH97" i="36" s="1"/>
  <c r="AL83" i="36"/>
  <c r="AL97" i="36" s="1"/>
  <c r="AP83" i="36"/>
  <c r="AP97" i="36" s="1"/>
  <c r="BB83" i="36"/>
  <c r="BB97" i="36" s="1"/>
  <c r="AG27" i="54"/>
  <c r="BB23" i="39"/>
  <c r="BC23" i="39"/>
  <c r="AD31" i="37"/>
  <c r="AG34" i="37"/>
  <c r="AG37" i="37" s="1"/>
  <c r="AO13" i="37"/>
  <c r="AP34" i="37"/>
  <c r="AP37" i="37" s="1"/>
  <c r="BA34" i="37"/>
  <c r="BA37" i="37" s="1"/>
  <c r="BB34" i="37"/>
  <c r="BB37" i="37" s="1"/>
  <c r="AV35" i="36"/>
  <c r="AR68" i="36"/>
  <c r="AQ82" i="36"/>
  <c r="AF83" i="36"/>
  <c r="AF97" i="36" s="1"/>
  <c r="AG83" i="36"/>
  <c r="AG97" i="36" s="1"/>
  <c r="AJ83" i="36"/>
  <c r="AJ97" i="36" s="1"/>
  <c r="AK83" i="36"/>
  <c r="AK97" i="36" s="1"/>
  <c r="AN83" i="36"/>
  <c r="AN97" i="36" s="1"/>
  <c r="AO83" i="36"/>
  <c r="AO97" i="36" s="1"/>
  <c r="AR83" i="36"/>
  <c r="AR97" i="36" s="1"/>
  <c r="AS83" i="36"/>
  <c r="AS97" i="36" s="1"/>
  <c r="AV83" i="36"/>
  <c r="AV97" i="36" s="1"/>
  <c r="AZ83" i="36"/>
  <c r="AZ97" i="36" s="1"/>
  <c r="BA83" i="36"/>
  <c r="BA97" i="36" s="1"/>
  <c r="AJ13" i="37"/>
  <c r="AU35" i="36"/>
  <c r="AM68" i="36"/>
  <c r="AZ68" i="36"/>
  <c r="AK82" i="36"/>
  <c r="AZ82" i="36"/>
  <c r="BB82" i="36"/>
  <c r="AN68" i="36"/>
  <c r="AS68" i="36"/>
  <c r="AR82" i="36"/>
  <c r="AR13" i="37"/>
  <c r="AJ16" i="54"/>
  <c r="AK30" i="54"/>
  <c r="AK32" i="54" s="1"/>
  <c r="AO30" i="54"/>
  <c r="AO32" i="54" s="1"/>
  <c r="AQ30" i="54"/>
  <c r="AQ32" i="54" s="1"/>
  <c r="AH31" i="52"/>
  <c r="AF35" i="52"/>
  <c r="AF38" i="52" s="1"/>
  <c r="AQ26" i="53"/>
  <c r="AY26" i="53"/>
  <c r="AF16" i="54"/>
  <c r="AR27" i="54"/>
  <c r="AZ27" i="54"/>
  <c r="AZ30" i="54"/>
  <c r="AZ32" i="54" s="1"/>
  <c r="BB30" i="54"/>
  <c r="BB32" i="54" s="1"/>
  <c r="AL31" i="52"/>
  <c r="AM31" i="52"/>
  <c r="AG26" i="53"/>
  <c r="AO26" i="53"/>
  <c r="BB29" i="53"/>
  <c r="BB31" i="53" s="1"/>
  <c r="AD16" i="54"/>
  <c r="AR16" i="54"/>
  <c r="AM27" i="54"/>
  <c r="AS27" i="54"/>
  <c r="AU27" i="54"/>
  <c r="AG31" i="52"/>
  <c r="BB34" i="52"/>
  <c r="AQ35" i="52"/>
  <c r="AQ38" i="52" s="1"/>
  <c r="AF26" i="53"/>
  <c r="AN26" i="53"/>
  <c r="AV26" i="53"/>
  <c r="AL17" i="53"/>
  <c r="AS29" i="53"/>
  <c r="AS31" i="53" s="1"/>
  <c r="AW40" i="42"/>
  <c r="AM24" i="42"/>
  <c r="AE30" i="54"/>
  <c r="AE32" i="54" s="1"/>
  <c r="BB31" i="52"/>
  <c r="AE26" i="53"/>
  <c r="AM26" i="53"/>
  <c r="AU26" i="53"/>
  <c r="BC26" i="53"/>
  <c r="AP27" i="54"/>
  <c r="BB27" i="54"/>
  <c r="AR31" i="52"/>
  <c r="AN16" i="54"/>
  <c r="AN27" i="54"/>
  <c r="AV27" i="54"/>
  <c r="AK27" i="54"/>
  <c r="AP30" i="54"/>
  <c r="AP32" i="54" s="1"/>
  <c r="AV30" i="54"/>
  <c r="AV32" i="54" s="1"/>
  <c r="AS35" i="52"/>
  <c r="AS38" i="52" s="1"/>
  <c r="AY31" i="52"/>
  <c r="BA35" i="52"/>
  <c r="BA38" i="52" s="1"/>
  <c r="AK26" i="53"/>
  <c r="AS26" i="53"/>
  <c r="BA26" i="53"/>
  <c r="AQ17" i="53"/>
  <c r="AL16" i="54"/>
  <c r="BC16" i="54"/>
  <c r="AO27" i="54"/>
  <c r="AQ27" i="54"/>
  <c r="AL35" i="52"/>
  <c r="AL38" i="52" s="1"/>
  <c r="AM35" i="52"/>
  <c r="AM38" i="52" s="1"/>
  <c r="AP35" i="52"/>
  <c r="AP38" i="52" s="1"/>
  <c r="AJ26" i="53"/>
  <c r="AR26" i="53"/>
  <c r="AZ26" i="53"/>
  <c r="AY17" i="53"/>
  <c r="AJ31" i="52"/>
  <c r="AN31" i="52"/>
  <c r="AS31" i="52"/>
  <c r="AZ31" i="52"/>
  <c r="AG35" i="52"/>
  <c r="AG38" i="52" s="1"/>
  <c r="BC35" i="52"/>
  <c r="BC38" i="52" s="1"/>
  <c r="AD29" i="53"/>
  <c r="AD31" i="53" s="1"/>
  <c r="AM29" i="53"/>
  <c r="AM31" i="53" s="1"/>
  <c r="AD14" i="42"/>
  <c r="AL14" i="42"/>
  <c r="AG24" i="42"/>
  <c r="AJ64" i="42"/>
  <c r="AU64" i="42"/>
  <c r="BA65" i="42"/>
  <c r="BA74" i="42" s="1"/>
  <c r="AE18" i="49"/>
  <c r="AO18" i="49"/>
  <c r="AQ13" i="16"/>
  <c r="AD27" i="54"/>
  <c r="BC27" i="54"/>
  <c r="BA30" i="54"/>
  <c r="BA32" i="54" s="1"/>
  <c r="BA31" i="52"/>
  <c r="AS34" i="52"/>
  <c r="AS17" i="53"/>
  <c r="BC29" i="53"/>
  <c r="BC31" i="53" s="1"/>
  <c r="AP24" i="42"/>
  <c r="AZ64" i="42"/>
  <c r="AH65" i="42"/>
  <c r="AH74" i="42" s="1"/>
  <c r="AD24" i="42"/>
  <c r="AF24" i="42"/>
  <c r="AW24" i="42"/>
  <c r="AF55" i="42"/>
  <c r="AN55" i="42"/>
  <c r="AV55" i="42"/>
  <c r="AH64" i="42"/>
  <c r="AQ64" i="42"/>
  <c r="AP65" i="42"/>
  <c r="AP74" i="42" s="1"/>
  <c r="AE27" i="54"/>
  <c r="AJ27" i="54"/>
  <c r="AL27" i="54"/>
  <c r="AF30" i="54"/>
  <c r="AF32" i="54" s="1"/>
  <c r="AM30" i="54"/>
  <c r="AM32" i="54" s="1"/>
  <c r="AO34" i="52"/>
  <c r="AJ35" i="52"/>
  <c r="AJ38" i="52" s="1"/>
  <c r="AK29" i="53"/>
  <c r="AK31" i="53" s="1"/>
  <c r="AH14" i="42"/>
  <c r="AP14" i="42"/>
  <c r="BB14" i="42"/>
  <c r="AJ24" i="42"/>
  <c r="AL24" i="42"/>
  <c r="AX24" i="42"/>
  <c r="AG64" i="42"/>
  <c r="AL64" i="42"/>
  <c r="AP64" i="42"/>
  <c r="AQ65" i="42"/>
  <c r="AQ74" i="42" s="1"/>
  <c r="AS65" i="42"/>
  <c r="AS74" i="42" s="1"/>
  <c r="AX65" i="42"/>
  <c r="AX74" i="42" s="1"/>
  <c r="AY27" i="54"/>
  <c r="AH30" i="54"/>
  <c r="AH32" i="54" s="1"/>
  <c r="AN30" i="54"/>
  <c r="AN32" i="54" s="1"/>
  <c r="AU30" i="54"/>
  <c r="AU32" i="54" s="1"/>
  <c r="AD31" i="52"/>
  <c r="AE31" i="52"/>
  <c r="BC31" i="52"/>
  <c r="AE34" i="52"/>
  <c r="AD35" i="52"/>
  <c r="AD38" i="52" s="1"/>
  <c r="AE35" i="52"/>
  <c r="AE38" i="52" s="1"/>
  <c r="AH35" i="52"/>
  <c r="AH38" i="52" s="1"/>
  <c r="AK35" i="52"/>
  <c r="AK38" i="52" s="1"/>
  <c r="AR35" i="52"/>
  <c r="AR38" i="52" s="1"/>
  <c r="AG14" i="42"/>
  <c r="AO14" i="42"/>
  <c r="AR24" i="42"/>
  <c r="AF64" i="42"/>
  <c r="AO64" i="42"/>
  <c r="AX64" i="42"/>
  <c r="AN14" i="49"/>
  <c r="AY14" i="49"/>
  <c r="AE64" i="42"/>
  <c r="AN64" i="42"/>
  <c r="AK65" i="42"/>
  <c r="AK74" i="42" s="1"/>
  <c r="AF27" i="54"/>
  <c r="AH27" i="54"/>
  <c r="AG30" i="54"/>
  <c r="AG32" i="54" s="1"/>
  <c r="AF31" i="52"/>
  <c r="AK31" i="52"/>
  <c r="AO31" i="52"/>
  <c r="AQ31" i="52"/>
  <c r="AV31" i="52"/>
  <c r="AQ34" i="52"/>
  <c r="AN35" i="52"/>
  <c r="AN38" i="52" s="1"/>
  <c r="AV35" i="52"/>
  <c r="AV38" i="52" s="1"/>
  <c r="AY35" i="52"/>
  <c r="AY38" i="52" s="1"/>
  <c r="BB35" i="52"/>
  <c r="BB38" i="52" s="1"/>
  <c r="AH17" i="53"/>
  <c r="AR17" i="53"/>
  <c r="AE29" i="53"/>
  <c r="AE31" i="53" s="1"/>
  <c r="AN29" i="53"/>
  <c r="AN31" i="53" s="1"/>
  <c r="BA29" i="53"/>
  <c r="BA31" i="53" s="1"/>
  <c r="AE14" i="42"/>
  <c r="AM14" i="42"/>
  <c r="AZ24" i="42"/>
  <c r="AV40" i="42"/>
  <c r="AJ55" i="42"/>
  <c r="AR55" i="42"/>
  <c r="AZ55" i="42"/>
  <c r="AD64" i="42"/>
  <c r="AM64" i="42"/>
  <c r="AV64" i="42"/>
  <c r="AS13" i="16"/>
  <c r="AV67" i="15"/>
  <c r="AY67" i="15"/>
  <c r="AJ80" i="15"/>
  <c r="AJ95" i="15" s="1"/>
  <c r="AO80" i="15"/>
  <c r="AO95" i="15" s="1"/>
  <c r="AQ18" i="49"/>
  <c r="AD17" i="16"/>
  <c r="AL17" i="16"/>
  <c r="AO67" i="15"/>
  <c r="AV14" i="49"/>
  <c r="AX14" i="49"/>
  <c r="AS18" i="49"/>
  <c r="AW18" i="49"/>
  <c r="AY18" i="49"/>
  <c r="BB18" i="49"/>
  <c r="AF13" i="16"/>
  <c r="AV13" i="16"/>
  <c r="AT17" i="16"/>
  <c r="AL79" i="15"/>
  <c r="AR80" i="15"/>
  <c r="AR95" i="15" s="1"/>
  <c r="AW80" i="15"/>
  <c r="AW95" i="15" s="1"/>
  <c r="E129" i="59"/>
  <c r="U129" i="59"/>
  <c r="Y130" i="59"/>
  <c r="I181" i="59"/>
  <c r="Q181" i="59"/>
  <c r="AH181" i="59"/>
  <c r="AP181" i="59"/>
  <c r="M183" i="59"/>
  <c r="U183" i="59"/>
  <c r="I184" i="59"/>
  <c r="E185" i="59"/>
  <c r="M185" i="59"/>
  <c r="Q186" i="59"/>
  <c r="Y186" i="59"/>
  <c r="M187" i="59"/>
  <c r="U187" i="59"/>
  <c r="I188" i="59"/>
  <c r="Q188" i="59"/>
  <c r="E189" i="59"/>
  <c r="M189" i="59"/>
  <c r="Q190" i="59"/>
  <c r="Y190" i="59"/>
  <c r="E191" i="59"/>
  <c r="U191" i="59"/>
  <c r="AQ49" i="36"/>
  <c r="AG14" i="49"/>
  <c r="AV18" i="49"/>
  <c r="AX18" i="49"/>
  <c r="BA18" i="49"/>
  <c r="AD13" i="16"/>
  <c r="AL13" i="16"/>
  <c r="AS79" i="15"/>
  <c r="AH80" i="15"/>
  <c r="AH95" i="15" s="1"/>
  <c r="AM80" i="15"/>
  <c r="AM95" i="15" s="1"/>
  <c r="AK609" i="57"/>
  <c r="BC609" i="57" s="1"/>
  <c r="Z72" i="59"/>
  <c r="AV87" i="59"/>
  <c r="AQ44" i="12"/>
  <c r="AQ53" i="12" s="1"/>
  <c r="AM18" i="49"/>
  <c r="AP13" i="16"/>
  <c r="AR13" i="16"/>
  <c r="BC605" i="57"/>
  <c r="AU34" i="52"/>
  <c r="AM87" i="59"/>
  <c r="AD22" i="36"/>
  <c r="AH22" i="36"/>
  <c r="AM14" i="49"/>
  <c r="AO14" i="49"/>
  <c r="AG18" i="49"/>
  <c r="AF17" i="16"/>
  <c r="AH17" i="16"/>
  <c r="AK17" i="16"/>
  <c r="AY17" i="16"/>
  <c r="AZ67" i="15"/>
  <c r="AH79" i="15"/>
  <c r="AG52" i="15"/>
  <c r="AU80" i="15"/>
  <c r="AU95" i="15" s="1"/>
  <c r="G72" i="59"/>
  <c r="R72" i="59"/>
  <c r="AQ14" i="49"/>
  <c r="AW14" i="49"/>
  <c r="BC18" i="49"/>
  <c r="AE17" i="16"/>
  <c r="AV17" i="16"/>
  <c r="AP79" i="15"/>
  <c r="AY79" i="15"/>
  <c r="AE67" i="15"/>
  <c r="AO17" i="16"/>
  <c r="AU17" i="16"/>
  <c r="AW17" i="16"/>
  <c r="AS67" i="15"/>
  <c r="AE79" i="15"/>
  <c r="AX80" i="15"/>
  <c r="AX95" i="15" s="1"/>
  <c r="BC80" i="15"/>
  <c r="BC95" i="15" s="1"/>
  <c r="F132" i="59"/>
  <c r="AG44" i="12"/>
  <c r="AG53" i="12" s="1"/>
  <c r="AX44" i="12"/>
  <c r="AX53" i="12" s="1"/>
  <c r="AL44" i="12"/>
  <c r="AL53" i="12" s="1"/>
  <c r="AH49" i="36"/>
  <c r="B192" i="59"/>
  <c r="AI207" i="59"/>
  <c r="AK29" i="12"/>
  <c r="AS29" i="12"/>
  <c r="BA29" i="12"/>
  <c r="AJ44" i="12"/>
  <c r="AJ53" i="12" s="1"/>
  <c r="AW44" i="12"/>
  <c r="AW53" i="12" s="1"/>
  <c r="BB44" i="12"/>
  <c r="BB53" i="12" s="1"/>
  <c r="AP49" i="36"/>
  <c r="AN44" i="12"/>
  <c r="AN53" i="12" s="1"/>
  <c r="AR44" i="12"/>
  <c r="AR53" i="12" s="1"/>
  <c r="AF207" i="59"/>
  <c r="E102" i="59"/>
  <c r="M102" i="59"/>
  <c r="U102" i="59"/>
  <c r="AD102" i="59"/>
  <c r="AL102" i="59"/>
  <c r="AT102" i="59"/>
  <c r="BB102" i="59"/>
  <c r="I102" i="59"/>
  <c r="Q102" i="59"/>
  <c r="Q72" i="59" s="1"/>
  <c r="Y102" i="59"/>
  <c r="E117" i="59"/>
  <c r="M117" i="59"/>
  <c r="U117" i="59"/>
  <c r="AD117" i="59"/>
  <c r="AL117" i="59"/>
  <c r="AT117" i="59"/>
  <c r="BB117" i="59"/>
  <c r="Y117" i="59"/>
  <c r="AH117" i="59"/>
  <c r="AP117" i="59"/>
  <c r="E64" i="59"/>
  <c r="M64" i="59"/>
  <c r="U64" i="59"/>
  <c r="I65" i="59"/>
  <c r="Q65" i="59"/>
  <c r="Y65" i="59"/>
  <c r="E66" i="59"/>
  <c r="M66" i="59"/>
  <c r="U66" i="59"/>
  <c r="E70" i="59"/>
  <c r="M70" i="59"/>
  <c r="U70" i="59"/>
  <c r="E162" i="59"/>
  <c r="M162" i="59"/>
  <c r="U162" i="59"/>
  <c r="AD162" i="59"/>
  <c r="AL162" i="59"/>
  <c r="AT162" i="59"/>
  <c r="BB162" i="59"/>
  <c r="I162" i="59"/>
  <c r="Q162" i="59"/>
  <c r="Y162" i="59"/>
  <c r="E177" i="59"/>
  <c r="M177" i="59"/>
  <c r="U177" i="59"/>
  <c r="AD177" i="59"/>
  <c r="AL177" i="59"/>
  <c r="AT177" i="59"/>
  <c r="BB177" i="59"/>
  <c r="AH177" i="59"/>
  <c r="AP177" i="59"/>
  <c r="AX177" i="59"/>
  <c r="E222" i="59"/>
  <c r="M222" i="59"/>
  <c r="U222" i="59"/>
  <c r="AD222" i="59"/>
  <c r="AL222" i="59"/>
  <c r="AT222" i="59"/>
  <c r="BB222" i="59"/>
  <c r="I222" i="59"/>
  <c r="Q222" i="59"/>
  <c r="Y222" i="59"/>
  <c r="AH237" i="59"/>
  <c r="AP237" i="59"/>
  <c r="AX237" i="59"/>
  <c r="AQ29" i="12"/>
  <c r="AY29" i="12"/>
  <c r="AD29" i="12"/>
  <c r="AH44" i="12"/>
  <c r="AH53" i="12" s="1"/>
  <c r="BA49" i="36"/>
  <c r="AE44" i="12"/>
  <c r="AE53" i="12" s="1"/>
  <c r="AZ44" i="12"/>
  <c r="AZ53" i="12" s="1"/>
  <c r="AF49" i="36"/>
  <c r="AY49" i="36"/>
  <c r="AY207" i="59"/>
  <c r="AG29" i="12"/>
  <c r="AO29" i="12"/>
  <c r="AW29" i="12"/>
  <c r="AP44" i="12"/>
  <c r="AP53" i="12" s="1"/>
  <c r="AS44" i="12"/>
  <c r="AS53" i="12" s="1"/>
  <c r="AN49" i="36"/>
  <c r="AR22" i="36"/>
  <c r="BH668" i="57"/>
  <c r="AP672" i="57"/>
  <c r="BH672" i="57" s="1"/>
  <c r="BF586" i="57"/>
  <c r="AN589" i="57"/>
  <c r="BF589" i="57" s="1"/>
  <c r="BC518" i="57"/>
  <c r="AK522" i="57"/>
  <c r="BC522" i="57" s="1"/>
  <c r="BF587" i="57"/>
  <c r="BE690" i="57"/>
  <c r="BE689" i="57"/>
  <c r="AM692" i="57"/>
  <c r="BE692" i="57" s="1"/>
  <c r="BE687" i="57"/>
  <c r="BE691" i="57"/>
  <c r="BC371" i="57"/>
  <c r="BC375" i="57"/>
  <c r="BC372" i="57"/>
  <c r="BC376" i="57"/>
  <c r="AK377" i="57"/>
  <c r="BC377" i="57" s="1"/>
  <c r="AW652" i="57"/>
  <c r="BO652" i="57" s="1"/>
  <c r="AO652" i="57"/>
  <c r="BG652" i="57" s="1"/>
  <c r="BG649" i="57"/>
  <c r="AG652" i="57"/>
  <c r="AY629" i="57"/>
  <c r="BQ629" i="57" s="1"/>
  <c r="AQ629" i="57"/>
  <c r="BI629" i="57" s="1"/>
  <c r="AI629" i="57"/>
  <c r="BF588" i="57"/>
  <c r="BH516" i="57"/>
  <c r="BH520" i="57"/>
  <c r="AP522" i="57"/>
  <c r="BH522" i="57" s="1"/>
  <c r="BH517" i="57"/>
  <c r="BH521" i="57"/>
  <c r="AZ377" i="57"/>
  <c r="BR377" i="57" s="1"/>
  <c r="AR377" i="57"/>
  <c r="BJ377" i="57" s="1"/>
  <c r="AJ377" i="57"/>
  <c r="AV352" i="57"/>
  <c r="BN352" i="57" s="1"/>
  <c r="BF351" i="57"/>
  <c r="AN352" i="57"/>
  <c r="BF352" i="57" s="1"/>
  <c r="AF352" i="57"/>
  <c r="BA692" i="57"/>
  <c r="BS692" i="57" s="1"/>
  <c r="AS692" i="57"/>
  <c r="BK692" i="57" s="1"/>
  <c r="AC692" i="57"/>
  <c r="BF627" i="57"/>
  <c r="AN629" i="57"/>
  <c r="BF629" i="57" s="1"/>
  <c r="BC626" i="57"/>
  <c r="AK629" i="57"/>
  <c r="BC629" i="57" s="1"/>
  <c r="AZ692" i="57"/>
  <c r="BR692" i="57" s="1"/>
  <c r="AR692" i="57"/>
  <c r="BJ692" i="57" s="1"/>
  <c r="AJ692" i="57"/>
  <c r="BI670" i="57"/>
  <c r="AQ672" i="57"/>
  <c r="BI672" i="57" s="1"/>
  <c r="BG669" i="57"/>
  <c r="AY652" i="57"/>
  <c r="BQ652" i="57" s="1"/>
  <c r="AI652" i="57"/>
  <c r="AO629" i="57"/>
  <c r="BG629" i="57" s="1"/>
  <c r="BG626" i="57"/>
  <c r="AG629" i="57"/>
  <c r="BA589" i="57"/>
  <c r="BS589" i="57" s="1"/>
  <c r="AK589" i="57"/>
  <c r="BC589" i="57" s="1"/>
  <c r="AC589" i="57"/>
  <c r="AZ402" i="57"/>
  <c r="BR402" i="57" s="1"/>
  <c r="AP692" i="57"/>
  <c r="BH692" i="57" s="1"/>
  <c r="BF669" i="57"/>
  <c r="AN672" i="57"/>
  <c r="BF672" i="57" s="1"/>
  <c r="BF650" i="57"/>
  <c r="AN652" i="57"/>
  <c r="BF652" i="57" s="1"/>
  <c r="BC649" i="57"/>
  <c r="AK652" i="57"/>
  <c r="BC652" i="57" s="1"/>
  <c r="BB652" i="57"/>
  <c r="AT652" i="57"/>
  <c r="BL652" i="57" s="1"/>
  <c r="AD652" i="57"/>
  <c r="AY589" i="57"/>
  <c r="BQ589" i="57" s="1"/>
  <c r="AQ589" i="57"/>
  <c r="BI589" i="57" s="1"/>
  <c r="AI589" i="57"/>
  <c r="BI690" i="57"/>
  <c r="AQ692" i="57"/>
  <c r="BI692" i="57" s="1"/>
  <c r="BF689" i="57"/>
  <c r="AN692" i="57"/>
  <c r="BF692" i="57" s="1"/>
  <c r="BE688" i="57"/>
  <c r="BB692" i="57"/>
  <c r="AT692" i="57"/>
  <c r="BL692" i="57" s="1"/>
  <c r="AD692" i="57"/>
  <c r="AO672" i="57"/>
  <c r="BG672" i="57" s="1"/>
  <c r="BG668" i="57"/>
  <c r="AP629" i="57"/>
  <c r="BH629" i="57" s="1"/>
  <c r="BH626" i="57"/>
  <c r="AW692" i="57"/>
  <c r="BO692" i="57" s="1"/>
  <c r="AG692" i="57"/>
  <c r="BG670" i="57"/>
  <c r="BB629" i="57"/>
  <c r="AT629" i="57"/>
  <c r="BL629" i="57" s="1"/>
  <c r="BD626" i="57"/>
  <c r="AL629" i="57"/>
  <c r="BD629" i="57" s="1"/>
  <c r="BD625" i="57"/>
  <c r="AD629" i="57"/>
  <c r="BE586" i="57"/>
  <c r="AM589" i="57"/>
  <c r="BE589" i="57" s="1"/>
  <c r="AX589" i="57"/>
  <c r="BP589" i="57" s="1"/>
  <c r="AZ497" i="57"/>
  <c r="BR497" i="57" s="1"/>
  <c r="AR497" i="57"/>
  <c r="BJ497" i="57" s="1"/>
  <c r="AJ497" i="57"/>
  <c r="AP377" i="57"/>
  <c r="BH377" i="57" s="1"/>
  <c r="BG671" i="57"/>
  <c r="AK672" i="57"/>
  <c r="BC672" i="57" s="1"/>
  <c r="BC669" i="57"/>
  <c r="BC690" i="57"/>
  <c r="BG688" i="57"/>
  <c r="BH650" i="57"/>
  <c r="BD648" i="57"/>
  <c r="AP589" i="57"/>
  <c r="BH589" i="57" s="1"/>
  <c r="BD586" i="57"/>
  <c r="AM522" i="57"/>
  <c r="BE522" i="57" s="1"/>
  <c r="BH519" i="57"/>
  <c r="BH515" i="57"/>
  <c r="AQ497" i="57"/>
  <c r="BI497" i="57" s="1"/>
  <c r="BC494" i="57"/>
  <c r="BC374" i="57"/>
  <c r="BH372" i="57"/>
  <c r="BI370" i="57"/>
  <c r="AO692" i="57"/>
  <c r="BG692" i="57" s="1"/>
  <c r="AL652" i="57"/>
  <c r="BD652" i="57" s="1"/>
  <c r="BF519" i="57"/>
  <c r="BF515" i="57"/>
  <c r="AX497" i="57"/>
  <c r="BP497" i="57" s="1"/>
  <c r="AP497" i="57"/>
  <c r="BH497" i="57" s="1"/>
  <c r="BH494" i="57"/>
  <c r="BB402" i="57"/>
  <c r="AT402" i="57"/>
  <c r="BL402" i="57" s="1"/>
  <c r="AL402" i="57"/>
  <c r="BD402" i="57" s="1"/>
  <c r="AD402" i="57"/>
  <c r="BC395" i="57"/>
  <c r="BI374" i="57"/>
  <c r="BI371" i="57"/>
  <c r="AZ352" i="57"/>
  <c r="BR352" i="57" s="1"/>
  <c r="AR352" i="57"/>
  <c r="BJ352" i="57" s="1"/>
  <c r="AJ352" i="57"/>
  <c r="BH348" i="57"/>
  <c r="AZ522" i="57"/>
  <c r="BR522" i="57" s="1"/>
  <c r="AR522" i="57"/>
  <c r="BJ522" i="57" s="1"/>
  <c r="AJ522" i="57"/>
  <c r="AO522" i="57"/>
  <c r="BG522" i="57" s="1"/>
  <c r="AG522" i="57"/>
  <c r="BF517" i="57"/>
  <c r="BF521" i="57"/>
  <c r="AN522" i="57"/>
  <c r="BF522" i="57" s="1"/>
  <c r="AO497" i="57"/>
  <c r="BG497" i="57" s="1"/>
  <c r="AG497" i="57"/>
  <c r="BI372" i="57"/>
  <c r="BI376" i="57"/>
  <c r="AQ377" i="57"/>
  <c r="BI377" i="57" s="1"/>
  <c r="BI373" i="57"/>
  <c r="AL692" i="57"/>
  <c r="BD692" i="57" s="1"/>
  <c r="AQ652" i="57"/>
  <c r="BI652" i="57" s="1"/>
  <c r="BC515" i="57"/>
  <c r="AU497" i="57"/>
  <c r="BM497" i="57" s="1"/>
  <c r="AM497" i="57"/>
  <c r="BE497" i="57" s="1"/>
  <c r="AE497" i="57"/>
  <c r="BE396" i="57"/>
  <c r="BE400" i="57"/>
  <c r="BE397" i="57"/>
  <c r="BE401" i="57"/>
  <c r="AM402" i="57"/>
  <c r="BE402" i="57" s="1"/>
  <c r="BB377" i="57"/>
  <c r="AT377" i="57"/>
  <c r="BL377" i="57" s="1"/>
  <c r="AL377" i="57"/>
  <c r="BD377" i="57" s="1"/>
  <c r="AD377" i="57"/>
  <c r="AK692" i="57"/>
  <c r="BC692" i="57" s="1"/>
  <c r="BC691" i="57"/>
  <c r="AP652" i="57"/>
  <c r="BH652" i="57" s="1"/>
  <c r="BH651" i="57"/>
  <c r="BB522" i="57"/>
  <c r="AT522" i="57"/>
  <c r="BL522" i="57" s="1"/>
  <c r="BD516" i="57"/>
  <c r="AL522" i="57"/>
  <c r="BD522" i="57" s="1"/>
  <c r="AD522" i="57"/>
  <c r="BC493" i="57"/>
  <c r="AN377" i="57"/>
  <c r="BF377" i="57" s="1"/>
  <c r="BC373" i="57"/>
  <c r="BC370" i="57"/>
  <c r="BF349" i="57"/>
  <c r="BH518" i="57"/>
  <c r="AY522" i="57"/>
  <c r="BQ522" i="57" s="1"/>
  <c r="AQ522" i="57"/>
  <c r="BI522" i="57" s="1"/>
  <c r="AI522" i="57"/>
  <c r="BD494" i="57"/>
  <c r="AL497" i="57"/>
  <c r="BD497" i="57" s="1"/>
  <c r="AV402" i="57"/>
  <c r="BN402" i="57" s="1"/>
  <c r="AN402" i="57"/>
  <c r="BF402" i="57" s="1"/>
  <c r="AF402" i="57"/>
  <c r="BC397" i="57"/>
  <c r="BC401" i="57"/>
  <c r="AK402" i="57"/>
  <c r="BC402" i="57" s="1"/>
  <c r="BC398" i="57"/>
  <c r="AX352" i="57"/>
  <c r="BP352" i="57" s="1"/>
  <c r="AP352" i="57"/>
  <c r="BH352" i="57" s="1"/>
  <c r="AE268" i="57"/>
  <c r="BA268" i="57"/>
  <c r="BS268" i="57" s="1"/>
  <c r="AC268" i="57"/>
  <c r="BB197" i="57"/>
  <c r="BB223" i="57" s="1"/>
  <c r="AD197" i="57"/>
  <c r="AD223" i="57" s="1"/>
  <c r="AO352" i="57"/>
  <c r="BG352" i="57" s="1"/>
  <c r="BC349" i="57"/>
  <c r="AQ402" i="57"/>
  <c r="BI402" i="57" s="1"/>
  <c r="AO377" i="57"/>
  <c r="BG377" i="57" s="1"/>
  <c r="AO402" i="57"/>
  <c r="BG402" i="57" s="1"/>
  <c r="AM377" i="57"/>
  <c r="BE377" i="57" s="1"/>
  <c r="BA223" i="57"/>
  <c r="BS223" i="57" s="1"/>
  <c r="BB163" i="57"/>
  <c r="BB192" i="57" s="1"/>
  <c r="AD163" i="57"/>
  <c r="AD192" i="57" s="1"/>
  <c r="AG734" i="57"/>
  <c r="E55" i="57"/>
  <c r="AL18" i="39"/>
  <c r="AU18" i="39"/>
  <c r="AZ31" i="37"/>
  <c r="AF34" i="37"/>
  <c r="AF37" i="37" s="1"/>
  <c r="BC34" i="37"/>
  <c r="BC37" i="37" s="1"/>
  <c r="AF68" i="36"/>
  <c r="AK68" i="36"/>
  <c r="AY68" i="36"/>
  <c r="AE82" i="36"/>
  <c r="AJ82" i="36"/>
  <c r="AN18" i="39"/>
  <c r="AK18" i="39"/>
  <c r="AL23" i="39"/>
  <c r="AM23" i="39"/>
  <c r="AV23" i="39"/>
  <c r="BC18" i="39"/>
  <c r="AJ31" i="37"/>
  <c r="AD34" i="37"/>
  <c r="AD37" i="37" s="1"/>
  <c r="AN34" i="37"/>
  <c r="AN37" i="37" s="1"/>
  <c r="AS35" i="36"/>
  <c r="AM82" i="36"/>
  <c r="AK23" i="39"/>
  <c r="AS22" i="39"/>
  <c r="AL31" i="37"/>
  <c r="AO34" i="37"/>
  <c r="AO37" i="37" s="1"/>
  <c r="AY34" i="37"/>
  <c r="AY37" i="37" s="1"/>
  <c r="AE35" i="36"/>
  <c r="AG68" i="36"/>
  <c r="AU68" i="36"/>
  <c r="AF82" i="36"/>
  <c r="AS82" i="36"/>
  <c r="AV18" i="39"/>
  <c r="AE18" i="39"/>
  <c r="AS18" i="39"/>
  <c r="AU23" i="39"/>
  <c r="BB18" i="39"/>
  <c r="AK13" i="37"/>
  <c r="BC35" i="36"/>
  <c r="AV68" i="36"/>
  <c r="BA68" i="36"/>
  <c r="AG82" i="36"/>
  <c r="AU82" i="36"/>
  <c r="AS23" i="39"/>
  <c r="BA22" i="39"/>
  <c r="AR31" i="37"/>
  <c r="AG31" i="37"/>
  <c r="AJ34" i="37"/>
  <c r="AJ37" i="37" s="1"/>
  <c r="AJ68" i="36"/>
  <c r="AO68" i="36"/>
  <c r="AD18" i="39"/>
  <c r="AM18" i="39"/>
  <c r="BA18" i="39"/>
  <c r="AS13" i="37"/>
  <c r="AU31" i="37"/>
  <c r="AQ68" i="36"/>
  <c r="AO82" i="36"/>
  <c r="BB31" i="37"/>
  <c r="AG13" i="37"/>
  <c r="AO31" i="37"/>
  <c r="AR34" i="37"/>
  <c r="AR37" i="37" s="1"/>
  <c r="BC31" i="37"/>
  <c r="AK35" i="36"/>
  <c r="AE68" i="36"/>
  <c r="AV82" i="36"/>
  <c r="BC82" i="36"/>
  <c r="AY82" i="36"/>
  <c r="AD12" i="38"/>
  <c r="AL12" i="38"/>
  <c r="BB12" i="38"/>
  <c r="AE12" i="38"/>
  <c r="AM12" i="38"/>
  <c r="AU12" i="38"/>
  <c r="BC12" i="38"/>
  <c r="AD9" i="39"/>
  <c r="AL9" i="39"/>
  <c r="BB9" i="39"/>
  <c r="BA82" i="36"/>
  <c r="AF12" i="38"/>
  <c r="AN12" i="38"/>
  <c r="AV12" i="38"/>
  <c r="AG12" i="38"/>
  <c r="AO12" i="38"/>
  <c r="AU34" i="37"/>
  <c r="AU37" i="37" s="1"/>
  <c r="AP29" i="53"/>
  <c r="AP31" i="53" s="1"/>
  <c r="AY29" i="53"/>
  <c r="AY31" i="53" s="1"/>
  <c r="AJ14" i="42"/>
  <c r="AR14" i="42"/>
  <c r="AT14" i="42"/>
  <c r="BB24" i="42"/>
  <c r="AF40" i="42"/>
  <c r="AH40" i="42"/>
  <c r="AQ40" i="42"/>
  <c r="AZ40" i="42"/>
  <c r="AT64" i="42"/>
  <c r="AO29" i="53"/>
  <c r="AO31" i="53" s="1"/>
  <c r="AQ14" i="42"/>
  <c r="BC14" i="42"/>
  <c r="AQ24" i="42"/>
  <c r="AN40" i="42"/>
  <c r="AP40" i="42"/>
  <c r="AD65" i="42"/>
  <c r="AD74" i="42" s="1"/>
  <c r="AD55" i="42"/>
  <c r="AE55" i="42"/>
  <c r="AE40" i="42"/>
  <c r="AX40" i="42"/>
  <c r="AL65" i="42"/>
  <c r="AL74" i="42" s="1"/>
  <c r="AL55" i="42"/>
  <c r="AM55" i="42"/>
  <c r="BA14" i="42"/>
  <c r="AD40" i="42"/>
  <c r="AM40" i="42"/>
  <c r="AK55" i="42"/>
  <c r="AS55" i="42"/>
  <c r="BA55" i="42"/>
  <c r="AT65" i="42"/>
  <c r="AT74" i="42" s="1"/>
  <c r="AT55" i="42"/>
  <c r="AU55" i="42"/>
  <c r="AH29" i="53"/>
  <c r="AH31" i="53" s="1"/>
  <c r="AQ29" i="53"/>
  <c r="AQ31" i="53" s="1"/>
  <c r="AF14" i="42"/>
  <c r="AN14" i="42"/>
  <c r="AZ14" i="42"/>
  <c r="AN24" i="42"/>
  <c r="AL40" i="42"/>
  <c r="AU40" i="42"/>
  <c r="BB65" i="42"/>
  <c r="BB74" i="42" s="1"/>
  <c r="BB55" i="42"/>
  <c r="BC55" i="42"/>
  <c r="AG29" i="53"/>
  <c r="AG31" i="53" s="1"/>
  <c r="AK40" i="42"/>
  <c r="AT40" i="42"/>
  <c r="BC40" i="42"/>
  <c r="AQ55" i="42"/>
  <c r="AV14" i="42"/>
  <c r="AX14" i="42"/>
  <c r="AJ40" i="42"/>
  <c r="AS40" i="42"/>
  <c r="BB40" i="42"/>
  <c r="AH55" i="42"/>
  <c r="AP55" i="42"/>
  <c r="AX55" i="42"/>
  <c r="AR40" i="42"/>
  <c r="BA40" i="42"/>
  <c r="AG55" i="42"/>
  <c r="AO55" i="42"/>
  <c r="AW55" i="42"/>
  <c r="AJ65" i="42"/>
  <c r="AJ74" i="42" s="1"/>
  <c r="AR65" i="42"/>
  <c r="AR74" i="42" s="1"/>
  <c r="AZ65" i="42"/>
  <c r="AZ74" i="42" s="1"/>
  <c r="AE65" i="42"/>
  <c r="AE74" i="42" s="1"/>
  <c r="AU65" i="42"/>
  <c r="AU74" i="42" s="1"/>
  <c r="BC65" i="42"/>
  <c r="BC74" i="42" s="1"/>
  <c r="AM65" i="42"/>
  <c r="AM74" i="42" s="1"/>
  <c r="AF14" i="49"/>
  <c r="AF65" i="42"/>
  <c r="AF74" i="42" s="1"/>
  <c r="AN65" i="42"/>
  <c r="AN74" i="42" s="1"/>
  <c r="AV65" i="42"/>
  <c r="AV74" i="42" s="1"/>
  <c r="AH14" i="49"/>
  <c r="AD18" i="49"/>
  <c r="AK14" i="49"/>
  <c r="AG17" i="16"/>
  <c r="AJ17" i="16"/>
  <c r="AQ17" i="16"/>
  <c r="AT13" i="16"/>
  <c r="AJ14" i="49"/>
  <c r="AL14" i="49"/>
  <c r="AZ14" i="49"/>
  <c r="BB14" i="49"/>
  <c r="AJ18" i="49"/>
  <c r="AM17" i="16"/>
  <c r="AP17" i="16"/>
  <c r="AS17" i="16"/>
  <c r="AZ13" i="16"/>
  <c r="AF18" i="49"/>
  <c r="AL18" i="49"/>
  <c r="AS14" i="49"/>
  <c r="AR17" i="16"/>
  <c r="BB13" i="16"/>
  <c r="AP80" i="15"/>
  <c r="AP95" i="15" s="1"/>
  <c r="AP14" i="49"/>
  <c r="AH18" i="49"/>
  <c r="AK18" i="49"/>
  <c r="BA17" i="16"/>
  <c r="AD52" i="15"/>
  <c r="AL52" i="15"/>
  <c r="AT52" i="15"/>
  <c r="BB52" i="15"/>
  <c r="AN18" i="49"/>
  <c r="AT18" i="49"/>
  <c r="BA14" i="49"/>
  <c r="AZ17" i="16"/>
  <c r="AK67" i="15"/>
  <c r="AD14" i="49"/>
  <c r="AR14" i="49"/>
  <c r="AT14" i="49"/>
  <c r="AP18" i="49"/>
  <c r="AZ18" i="49"/>
  <c r="AH13" i="16"/>
  <c r="AJ13" i="16"/>
  <c r="BC17" i="16"/>
  <c r="AK52" i="15"/>
  <c r="AS52" i="15"/>
  <c r="BA52" i="15"/>
  <c r="AN67" i="15"/>
  <c r="AQ67" i="15"/>
  <c r="AJ79" i="15"/>
  <c r="AF79" i="15"/>
  <c r="AG80" i="15"/>
  <c r="AG95" i="15" s="1"/>
  <c r="AN80" i="15"/>
  <c r="AN95" i="15" s="1"/>
  <c r="AT80" i="15"/>
  <c r="AT95" i="15" s="1"/>
  <c r="AT67" i="15"/>
  <c r="AW79" i="15"/>
  <c r="BB79" i="15"/>
  <c r="AJ52" i="15"/>
  <c r="AR52" i="15"/>
  <c r="AZ52" i="15"/>
  <c r="AH67" i="15"/>
  <c r="AM67" i="15"/>
  <c r="AO52" i="15"/>
  <c r="AQ52" i="15"/>
  <c r="AY52" i="15"/>
  <c r="AR79" i="15"/>
  <c r="AD79" i="15"/>
  <c r="AH52" i="15"/>
  <c r="AN79" i="15"/>
  <c r="AQ80" i="15"/>
  <c r="AQ95" i="15" s="1"/>
  <c r="AV80" i="15"/>
  <c r="AV95" i="15" s="1"/>
  <c r="BB80" i="15"/>
  <c r="BB95" i="15" s="1"/>
  <c r="BB67" i="15"/>
  <c r="AJ67" i="15"/>
  <c r="AP67" i="15"/>
  <c r="BA79" i="15"/>
  <c r="AE80" i="15"/>
  <c r="AE95" i="15" s="1"/>
  <c r="AU67" i="15"/>
  <c r="AW52" i="15"/>
  <c r="AZ79" i="15"/>
  <c r="AD80" i="15"/>
  <c r="AD95" i="15" s="1"/>
  <c r="AD67" i="15"/>
  <c r="AG79" i="15"/>
  <c r="AP52" i="15"/>
  <c r="AV79" i="15"/>
  <c r="AY80" i="15"/>
  <c r="AY95" i="15" s="1"/>
  <c r="AF52" i="15"/>
  <c r="AN52" i="15"/>
  <c r="AV52" i="15"/>
  <c r="AR67" i="15"/>
  <c r="AX67" i="15"/>
  <c r="BC67" i="15"/>
  <c r="AE52" i="15"/>
  <c r="AM52" i="15"/>
  <c r="AU52" i="15"/>
  <c r="BC52" i="15"/>
  <c r="AF67" i="15"/>
  <c r="AX79" i="15"/>
  <c r="AF80" i="15"/>
  <c r="AF95" i="15" s="1"/>
  <c r="AL80" i="15"/>
  <c r="AL95" i="15" s="1"/>
  <c r="AL67" i="15"/>
  <c r="AO79" i="15"/>
  <c r="AT79" i="15"/>
  <c r="AX52" i="15"/>
  <c r="AZ80" i="15"/>
  <c r="AZ95" i="15" s="1"/>
  <c r="AU35" i="52"/>
  <c r="AU38" i="52" s="1"/>
  <c r="AH102" i="59"/>
  <c r="AH78" i="59"/>
  <c r="AP102" i="59"/>
  <c r="AP78" i="59"/>
  <c r="AX102" i="59"/>
  <c r="AX78" i="59"/>
  <c r="I63" i="59"/>
  <c r="Q63" i="59"/>
  <c r="Y63" i="59"/>
  <c r="I67" i="59"/>
  <c r="Q67" i="59"/>
  <c r="Y67" i="59"/>
  <c r="I71" i="59"/>
  <c r="Q71" i="59"/>
  <c r="Y71" i="59"/>
  <c r="AH162" i="59"/>
  <c r="AH138" i="59"/>
  <c r="AP162" i="59"/>
  <c r="AP138" i="59"/>
  <c r="AX162" i="59"/>
  <c r="AX138" i="59"/>
  <c r="I117" i="59"/>
  <c r="AK309" i="57"/>
  <c r="BC309" i="57" s="1"/>
  <c r="AU31" i="52"/>
  <c r="R132" i="59"/>
  <c r="E121" i="59"/>
  <c r="M121" i="59"/>
  <c r="U121" i="59"/>
  <c r="AD121" i="59"/>
  <c r="AL121" i="59"/>
  <c r="AT121" i="59"/>
  <c r="BB121" i="59"/>
  <c r="I177" i="59"/>
  <c r="I123" i="59"/>
  <c r="Q177" i="59"/>
  <c r="Q123" i="59"/>
  <c r="Y177" i="59"/>
  <c r="Y123" i="59"/>
  <c r="I125" i="59"/>
  <c r="Q125" i="59"/>
  <c r="Y125" i="59"/>
  <c r="E126" i="59"/>
  <c r="M126" i="59"/>
  <c r="U126" i="59"/>
  <c r="I127" i="59"/>
  <c r="Q127" i="59"/>
  <c r="Y127" i="59"/>
  <c r="I129" i="59"/>
  <c r="Q129" i="59"/>
  <c r="Y129" i="59"/>
  <c r="E130" i="59"/>
  <c r="M130" i="59"/>
  <c r="U130" i="59"/>
  <c r="AH198" i="59"/>
  <c r="AH222" i="59"/>
  <c r="AP198" i="59"/>
  <c r="AP222" i="59"/>
  <c r="AX198" i="59"/>
  <c r="AX222" i="59"/>
  <c r="E237" i="59"/>
  <c r="E181" i="59"/>
  <c r="M237" i="59"/>
  <c r="M181" i="59"/>
  <c r="U237" i="59"/>
  <c r="U181" i="59"/>
  <c r="AD237" i="59"/>
  <c r="AD181" i="59"/>
  <c r="AL237" i="59"/>
  <c r="AL181" i="59"/>
  <c r="AT237" i="59"/>
  <c r="AT181" i="59"/>
  <c r="BB237" i="59"/>
  <c r="BB181" i="59"/>
  <c r="I183" i="59"/>
  <c r="I237" i="59"/>
  <c r="Q183" i="59"/>
  <c r="Q237" i="59"/>
  <c r="Y183" i="59"/>
  <c r="Y237" i="59"/>
  <c r="E184" i="59"/>
  <c r="M184" i="59"/>
  <c r="U184" i="59"/>
  <c r="I185" i="59"/>
  <c r="Q185" i="59"/>
  <c r="Y185" i="59"/>
  <c r="E186" i="59"/>
  <c r="M186" i="59"/>
  <c r="U186" i="59"/>
  <c r="I187" i="59"/>
  <c r="Q187" i="59"/>
  <c r="Y187" i="59"/>
  <c r="E188" i="59"/>
  <c r="M188" i="59"/>
  <c r="U188" i="59"/>
  <c r="I189" i="59"/>
  <c r="Q189" i="59"/>
  <c r="Y189" i="59"/>
  <c r="E190" i="59"/>
  <c r="M190" i="59"/>
  <c r="U190" i="59"/>
  <c r="I191" i="59"/>
  <c r="Q191" i="59"/>
  <c r="Y191" i="59"/>
  <c r="AF29" i="12"/>
  <c r="AN29" i="12"/>
  <c r="AV29" i="12"/>
  <c r="AD44" i="12"/>
  <c r="AD53" i="12" s="1"/>
  <c r="AV44" i="12"/>
  <c r="AV53" i="12" s="1"/>
  <c r="AL29" i="12"/>
  <c r="AM44" i="12"/>
  <c r="AM53" i="12" s="1"/>
  <c r="AJ22" i="36"/>
  <c r="AT29" i="12"/>
  <c r="AJ29" i="12"/>
  <c r="AR29" i="12"/>
  <c r="AZ29" i="12"/>
  <c r="AF44" i="12"/>
  <c r="AF53" i="12" s="1"/>
  <c r="AO44" i="12"/>
  <c r="AO53" i="12" s="1"/>
  <c r="BA44" i="12"/>
  <c r="BA53" i="12" s="1"/>
  <c r="AF22" i="36"/>
  <c r="BB29" i="12"/>
  <c r="AH29" i="12"/>
  <c r="AP29" i="12"/>
  <c r="AX29" i="12"/>
  <c r="AK44" i="12"/>
  <c r="AK53" i="12" s="1"/>
  <c r="AT44" i="12"/>
  <c r="AT53" i="12" s="1"/>
  <c r="BC44" i="12"/>
  <c r="BC53" i="12" s="1"/>
  <c r="AJ49" i="36"/>
  <c r="AL49" i="36"/>
  <c r="AU49" i="36"/>
  <c r="AE22" i="36"/>
  <c r="BB22" i="36"/>
  <c r="AE49" i="36"/>
  <c r="AG49" i="36"/>
  <c r="AK49" i="36"/>
  <c r="BC49" i="36"/>
  <c r="AP22" i="36"/>
  <c r="AU22" i="36"/>
  <c r="AR49" i="36"/>
  <c r="AV22" i="36"/>
  <c r="AM49" i="36"/>
  <c r="AO49" i="36"/>
  <c r="AN22" i="36"/>
  <c r="AD49" i="36"/>
  <c r="AS49" i="36"/>
  <c r="AG22" i="36"/>
  <c r="AQ22" i="36"/>
  <c r="AZ49" i="36"/>
  <c r="BB49" i="36"/>
  <c r="AL22" i="36"/>
  <c r="AS22" i="36"/>
  <c r="AO22" i="36"/>
  <c r="AM22" i="36"/>
  <c r="BC22" i="36"/>
  <c r="AK22" i="36"/>
  <c r="BA22" i="36"/>
  <c r="AY22" i="36"/>
  <c r="AM147" i="59" l="1"/>
  <c r="V132" i="59"/>
  <c r="BS661" i="57"/>
  <c r="BQ509" i="57"/>
  <c r="AJ147" i="59"/>
  <c r="BQ618" i="57"/>
  <c r="BR616" i="57"/>
  <c r="BQ508" i="57"/>
  <c r="BQ615" i="57"/>
  <c r="BQ616" i="57"/>
  <c r="BR596" i="57"/>
  <c r="BR595" i="57"/>
  <c r="BR508" i="57"/>
  <c r="BR387" i="57"/>
  <c r="BR389" i="57"/>
  <c r="AR207" i="59"/>
  <c r="AM207" i="59"/>
  <c r="Y72" i="59"/>
  <c r="BS682" i="57"/>
  <c r="BR386" i="57"/>
  <c r="BR385" i="57"/>
  <c r="AU147" i="59"/>
  <c r="K192" i="59"/>
  <c r="BQ387" i="57"/>
  <c r="BS385" i="57"/>
  <c r="AQ147" i="59"/>
  <c r="BQ389" i="57"/>
  <c r="BS389" i="57"/>
  <c r="BR509" i="57"/>
  <c r="BR505" i="57"/>
  <c r="BR661" i="57"/>
  <c r="BS659" i="57"/>
  <c r="BQ385" i="57"/>
  <c r="BQ384" i="57"/>
  <c r="BQ486" i="57"/>
  <c r="BS485" i="57"/>
  <c r="BQ680" i="57"/>
  <c r="S72" i="59"/>
  <c r="AI87" i="59"/>
  <c r="BR617" i="57"/>
  <c r="BS658" i="57"/>
  <c r="BS387" i="57"/>
  <c r="BQ485" i="57"/>
  <c r="BR618" i="57"/>
  <c r="BR506" i="57"/>
  <c r="BQ507" i="57"/>
  <c r="W35" i="15"/>
  <c r="N35" i="15"/>
  <c r="V35" i="15"/>
  <c r="BR678" i="57"/>
  <c r="BQ579" i="57"/>
  <c r="BQ505" i="57"/>
  <c r="BQ639" i="57"/>
  <c r="BR639" i="57"/>
  <c r="BS639" i="57"/>
  <c r="BQ637" i="57"/>
  <c r="BQ682" i="57"/>
  <c r="BR578" i="57"/>
  <c r="BQ598" i="57"/>
  <c r="L8" i="14"/>
  <c r="BQ636" i="57"/>
  <c r="BR636" i="57"/>
  <c r="BQ638" i="57"/>
  <c r="BR658" i="57"/>
  <c r="M35" i="15"/>
  <c r="BQ596" i="57"/>
  <c r="BR659" i="57"/>
  <c r="BQ388" i="57"/>
  <c r="BQ386" i="57"/>
  <c r="BR679" i="57"/>
  <c r="BQ678" i="57"/>
  <c r="BR597" i="57"/>
  <c r="BQ506" i="57"/>
  <c r="BR507" i="57"/>
  <c r="BR637" i="57"/>
  <c r="BR384" i="57"/>
  <c r="BS483" i="57"/>
  <c r="BQ679" i="57"/>
  <c r="BR635" i="57"/>
  <c r="BR660" i="57"/>
  <c r="BR388" i="57"/>
  <c r="BR682" i="57"/>
  <c r="BR598" i="57"/>
  <c r="BQ617" i="57"/>
  <c r="BR503" i="57"/>
  <c r="BQ635" i="57"/>
  <c r="BR638" i="57"/>
  <c r="BR579" i="57"/>
  <c r="BQ595" i="57"/>
  <c r="F14" i="10"/>
  <c r="BS635" i="57"/>
  <c r="BS595" i="57"/>
  <c r="BS681" i="57"/>
  <c r="BS616" i="57"/>
  <c r="BS507" i="57"/>
  <c r="BS617" i="57"/>
  <c r="BS618" i="57"/>
  <c r="BS509" i="57"/>
  <c r="BS506" i="57"/>
  <c r="BS503" i="57"/>
  <c r="BS638" i="57"/>
  <c r="BS598" i="57"/>
  <c r="BS508" i="57"/>
  <c r="BS637" i="57"/>
  <c r="BS505" i="57"/>
  <c r="BS680" i="57"/>
  <c r="BS678" i="57"/>
  <c r="BS597" i="57"/>
  <c r="BS615" i="57"/>
  <c r="BS679" i="57"/>
  <c r="BS386" i="57"/>
  <c r="BS388" i="57"/>
  <c r="BS384" i="57"/>
  <c r="I35" i="15"/>
  <c r="F192" i="59"/>
  <c r="D8" i="14"/>
  <c r="K35" i="15"/>
  <c r="E35" i="15"/>
  <c r="Q35" i="15"/>
  <c r="S35" i="15"/>
  <c r="S192" i="59"/>
  <c r="AN87" i="59"/>
  <c r="C35" i="15"/>
  <c r="Y35" i="15"/>
  <c r="AA35" i="15"/>
  <c r="C14" i="10"/>
  <c r="L35" i="15"/>
  <c r="O35" i="15"/>
  <c r="U35" i="15"/>
  <c r="J35" i="15"/>
  <c r="AZ147" i="59"/>
  <c r="AB35" i="15"/>
  <c r="F35" i="15"/>
  <c r="R35" i="15"/>
  <c r="D14" i="10"/>
  <c r="D35" i="15"/>
  <c r="T35" i="15"/>
  <c r="Z35" i="15"/>
  <c r="AB14" i="10"/>
  <c r="P35" i="15"/>
  <c r="G35" i="15"/>
  <c r="C72" i="59"/>
  <c r="V192" i="59"/>
  <c r="T132" i="59"/>
  <c r="AW87" i="59"/>
  <c r="L132" i="59"/>
  <c r="L72" i="59"/>
  <c r="D72" i="59"/>
  <c r="AA192" i="59"/>
  <c r="AY147" i="59"/>
  <c r="AW207" i="59"/>
  <c r="P192" i="59"/>
  <c r="AY87" i="59"/>
  <c r="AQ87" i="59"/>
  <c r="N72" i="59"/>
  <c r="H72" i="59"/>
  <c r="D192" i="59"/>
  <c r="BA87" i="59"/>
  <c r="AS147" i="59"/>
  <c r="AG87" i="59"/>
  <c r="AA14" i="10"/>
  <c r="G14" i="10"/>
  <c r="H14" i="10"/>
  <c r="Z14" i="10"/>
  <c r="E14" i="10"/>
  <c r="B72" i="59"/>
  <c r="AU87" i="59"/>
  <c r="AZ87" i="59"/>
  <c r="AZ207" i="59"/>
  <c r="AH87" i="59"/>
  <c r="K72" i="59"/>
  <c r="AP147" i="59"/>
  <c r="BB207" i="59"/>
  <c r="AA8" i="14"/>
  <c r="C8" i="14"/>
  <c r="O14" i="14"/>
  <c r="Y8" i="14"/>
  <c r="R8" i="14"/>
  <c r="BP486" i="57"/>
  <c r="V14" i="14"/>
  <c r="BP485" i="57"/>
  <c r="E8" i="14"/>
  <c r="M8" i="14"/>
  <c r="AB14" i="14"/>
  <c r="Z8" i="14"/>
  <c r="N8" i="14"/>
  <c r="H8" i="14"/>
  <c r="I8" i="14"/>
  <c r="V8" i="14"/>
  <c r="P8" i="14"/>
  <c r="Q8" i="14"/>
  <c r="G8" i="14"/>
  <c r="X8" i="14"/>
  <c r="AJ207" i="59"/>
  <c r="J8" i="14"/>
  <c r="K8" i="14"/>
  <c r="T8" i="14"/>
  <c r="U8" i="14"/>
  <c r="S8" i="14"/>
  <c r="AB8" i="14"/>
  <c r="F8" i="14"/>
  <c r="W14" i="14"/>
  <c r="D132" i="59"/>
  <c r="W8" i="14"/>
  <c r="N14" i="14"/>
  <c r="G14" i="14"/>
  <c r="T14" i="14"/>
  <c r="X14" i="14"/>
  <c r="R14" i="14"/>
  <c r="C14" i="14"/>
  <c r="Z14" i="14"/>
  <c r="K14" i="14"/>
  <c r="L14" i="14"/>
  <c r="S14" i="14"/>
  <c r="AA14" i="14"/>
  <c r="D14" i="14"/>
  <c r="I14" i="14"/>
  <c r="E14" i="14"/>
  <c r="Q14" i="14"/>
  <c r="M14" i="14"/>
  <c r="F14" i="14"/>
  <c r="Y14" i="14"/>
  <c r="P14" i="14"/>
  <c r="J14" i="14"/>
  <c r="D81" i="6"/>
  <c r="AA81" i="6"/>
  <c r="G81" i="6"/>
  <c r="AB81" i="6"/>
  <c r="E81" i="6"/>
  <c r="F81" i="6"/>
  <c r="C81" i="6"/>
  <c r="Z81" i="6"/>
  <c r="BP615" i="57"/>
  <c r="BP618" i="57"/>
  <c r="BP387" i="57"/>
  <c r="BP386" i="57"/>
  <c r="BP385" i="57"/>
  <c r="BP580" i="57"/>
  <c r="BP598" i="57"/>
  <c r="BP617" i="57"/>
  <c r="BO659" i="57"/>
  <c r="BP616" i="57"/>
  <c r="BP638" i="57"/>
  <c r="BP389" i="57"/>
  <c r="BP596" i="57"/>
  <c r="BP503" i="57"/>
  <c r="BP508" i="57"/>
  <c r="BP639" i="57"/>
  <c r="BP636" i="57"/>
  <c r="BP658" i="57"/>
  <c r="BP659" i="57"/>
  <c r="BO389" i="57"/>
  <c r="BO387" i="57"/>
  <c r="BP680" i="57"/>
  <c r="BP579" i="57"/>
  <c r="BO388" i="57"/>
  <c r="BP384" i="57"/>
  <c r="BO386" i="57"/>
  <c r="BP506" i="57"/>
  <c r="BP635" i="57"/>
  <c r="BO658" i="57"/>
  <c r="BP388" i="57"/>
  <c r="BP682" i="57"/>
  <c r="BP679" i="57"/>
  <c r="BO678" i="57"/>
  <c r="BO385" i="57"/>
  <c r="BO682" i="57"/>
  <c r="BP597" i="57"/>
  <c r="BO679" i="57"/>
  <c r="BP507" i="57"/>
  <c r="BP637" i="57"/>
  <c r="BO660" i="57"/>
  <c r="BO681" i="57"/>
  <c r="BO639" i="57"/>
  <c r="BO636" i="57"/>
  <c r="BO635" i="57"/>
  <c r="BO638" i="57"/>
  <c r="BP660" i="57"/>
  <c r="BO384" i="57"/>
  <c r="BP509" i="57"/>
  <c r="BP505" i="57"/>
  <c r="BP661" i="57"/>
  <c r="BO680" i="57"/>
  <c r="J19" i="52"/>
  <c r="I19" i="52"/>
  <c r="U19" i="52"/>
  <c r="O72" i="59"/>
  <c r="V72" i="59"/>
  <c r="B132" i="59"/>
  <c r="Y19" i="52"/>
  <c r="M19" i="52"/>
  <c r="P19" i="52"/>
  <c r="G19" i="52"/>
  <c r="AB19" i="52"/>
  <c r="N19" i="52"/>
  <c r="X19" i="52"/>
  <c r="Z19" i="52"/>
  <c r="K19" i="52"/>
  <c r="R19" i="52"/>
  <c r="AX87" i="59"/>
  <c r="E19" i="52"/>
  <c r="T19" i="52"/>
  <c r="F19" i="52"/>
  <c r="R192" i="59"/>
  <c r="Q19" i="52"/>
  <c r="C724" i="57"/>
  <c r="AR87" i="59"/>
  <c r="C19" i="52"/>
  <c r="AA19" i="52"/>
  <c r="O19" i="52"/>
  <c r="D19" i="52"/>
  <c r="W72" i="59"/>
  <c r="AK87" i="59"/>
  <c r="L19" i="52"/>
  <c r="F724" i="57"/>
  <c r="Z31" i="10"/>
  <c r="Y229" i="57"/>
  <c r="AA724" i="57"/>
  <c r="D724" i="57"/>
  <c r="B724" i="57"/>
  <c r="Y724" i="57"/>
  <c r="AB31" i="10"/>
  <c r="AA229" i="57"/>
  <c r="J132" i="59"/>
  <c r="AF87" i="59"/>
  <c r="Z724" i="57"/>
  <c r="E724" i="57"/>
  <c r="F31" i="10"/>
  <c r="C31" i="10"/>
  <c r="D31" i="10"/>
  <c r="E31" i="10"/>
  <c r="AA31" i="10"/>
  <c r="G31" i="10"/>
  <c r="AD207" i="59"/>
  <c r="AP207" i="59"/>
  <c r="I132" i="59"/>
  <c r="AE87" i="59"/>
  <c r="Y170" i="57"/>
  <c r="X192" i="59"/>
  <c r="L13" i="37"/>
  <c r="AO87" i="59"/>
  <c r="Q8" i="12"/>
  <c r="BK385" i="57"/>
  <c r="BL580" i="57"/>
  <c r="I15" i="12"/>
  <c r="BC385" i="57"/>
  <c r="G34" i="52"/>
  <c r="BI486" i="57"/>
  <c r="BC596" i="57"/>
  <c r="BJ682" i="57"/>
  <c r="BC485" i="57"/>
  <c r="BM596" i="57"/>
  <c r="BD596" i="57"/>
  <c r="BD598" i="57"/>
  <c r="BG597" i="57"/>
  <c r="Q25" i="37"/>
  <c r="BL578" i="57"/>
  <c r="BJ618" i="57"/>
  <c r="R25" i="37"/>
  <c r="G25" i="37"/>
  <c r="BJ580" i="57"/>
  <c r="BJ615" i="57"/>
  <c r="BJ617" i="57"/>
  <c r="I25" i="37"/>
  <c r="T25" i="37"/>
  <c r="D25" i="37"/>
  <c r="F25" i="37"/>
  <c r="N25" i="37"/>
  <c r="O25" i="37"/>
  <c r="Y25" i="37"/>
  <c r="C25" i="37"/>
  <c r="AB25" i="37"/>
  <c r="L25" i="37"/>
  <c r="M25" i="37"/>
  <c r="K25" i="37"/>
  <c r="X25" i="37"/>
  <c r="E25" i="37"/>
  <c r="D13" i="37"/>
  <c r="J25" i="37"/>
  <c r="P25" i="37"/>
  <c r="AA25" i="37"/>
  <c r="U25" i="37"/>
  <c r="Z25" i="37"/>
  <c r="AB13" i="37"/>
  <c r="AH207" i="59"/>
  <c r="AS207" i="59"/>
  <c r="BJ660" i="57"/>
  <c r="BJ578" i="57"/>
  <c r="BA147" i="59"/>
  <c r="P72" i="59"/>
  <c r="BN389" i="57"/>
  <c r="I72" i="59"/>
  <c r="BJ679" i="57"/>
  <c r="L192" i="59"/>
  <c r="T72" i="59"/>
  <c r="BL660" i="57"/>
  <c r="BJ680" i="57"/>
  <c r="BM388" i="57"/>
  <c r="BM384" i="57"/>
  <c r="BK660" i="57"/>
  <c r="BK387" i="57"/>
  <c r="BM598" i="57"/>
  <c r="BM595" i="57"/>
  <c r="BL483" i="57"/>
  <c r="BM597" i="57"/>
  <c r="BL509" i="57"/>
  <c r="BL504" i="57"/>
  <c r="BJ505" i="57"/>
  <c r="BL508" i="57"/>
  <c r="BM505" i="57"/>
  <c r="BK638" i="57"/>
  <c r="BM637" i="57"/>
  <c r="BN637" i="57"/>
  <c r="BN660" i="57"/>
  <c r="BK680" i="57"/>
  <c r="BN680" i="57"/>
  <c r="BM580" i="57"/>
  <c r="BJ507" i="57"/>
  <c r="BL636" i="57"/>
  <c r="BM636" i="57"/>
  <c r="BN635" i="57"/>
  <c r="BM661" i="57"/>
  <c r="BK661" i="57"/>
  <c r="BL384" i="57"/>
  <c r="BN385" i="57"/>
  <c r="BL486" i="57"/>
  <c r="BM484" i="57"/>
  <c r="BK679" i="57"/>
  <c r="BM681" i="57"/>
  <c r="BN681" i="57"/>
  <c r="BL617" i="57"/>
  <c r="BJ508" i="57"/>
  <c r="BL506" i="57"/>
  <c r="BM508" i="57"/>
  <c r="BL639" i="57"/>
  <c r="BN661" i="57"/>
  <c r="BJ661" i="57"/>
  <c r="BK659" i="57"/>
  <c r="BL661" i="57"/>
  <c r="BN384" i="57"/>
  <c r="BL385" i="57"/>
  <c r="BM387" i="57"/>
  <c r="BK389" i="57"/>
  <c r="BN679" i="57"/>
  <c r="BJ678" i="57"/>
  <c r="BK678" i="57"/>
  <c r="BM579" i="57"/>
  <c r="BM578" i="57"/>
  <c r="BL507" i="57"/>
  <c r="BK639" i="57"/>
  <c r="BK637" i="57"/>
  <c r="BL635" i="57"/>
  <c r="BM659" i="57"/>
  <c r="BN658" i="57"/>
  <c r="BJ658" i="57"/>
  <c r="BL388" i="57"/>
  <c r="BK386" i="57"/>
  <c r="BL485" i="57"/>
  <c r="BM682" i="57"/>
  <c r="BM678" i="57"/>
  <c r="BL596" i="57"/>
  <c r="BJ595" i="57"/>
  <c r="BJ598" i="57"/>
  <c r="BM504" i="57"/>
  <c r="BJ506" i="57"/>
  <c r="BM506" i="57"/>
  <c r="BN659" i="57"/>
  <c r="BJ659" i="57"/>
  <c r="BL659" i="57"/>
  <c r="BM389" i="57"/>
  <c r="BN388" i="57"/>
  <c r="BK388" i="57"/>
  <c r="BL386" i="57"/>
  <c r="BJ579" i="57"/>
  <c r="BJ597" i="57"/>
  <c r="AU609" i="57"/>
  <c r="BM609" i="57" s="1"/>
  <c r="BM606" i="57"/>
  <c r="BM618" i="57"/>
  <c r="BL616" i="57"/>
  <c r="BM616" i="57"/>
  <c r="BM507" i="57"/>
  <c r="BJ503" i="57"/>
  <c r="BN638" i="57"/>
  <c r="BL637" i="57"/>
  <c r="BL658" i="57"/>
  <c r="BN387" i="57"/>
  <c r="BM386" i="57"/>
  <c r="BL484" i="57"/>
  <c r="BM486" i="57"/>
  <c r="BM680" i="57"/>
  <c r="BK681" i="57"/>
  <c r="BL618" i="57"/>
  <c r="BL505" i="57"/>
  <c r="BK636" i="57"/>
  <c r="BM639" i="57"/>
  <c r="BK635" i="57"/>
  <c r="BM635" i="57"/>
  <c r="BM660" i="57"/>
  <c r="BM658" i="57"/>
  <c r="BL387" i="57"/>
  <c r="BM385" i="57"/>
  <c r="BN386" i="57"/>
  <c r="BN682" i="57"/>
  <c r="BN678" i="57"/>
  <c r="BJ681" i="57"/>
  <c r="BL597" i="57"/>
  <c r="BM615" i="57"/>
  <c r="BM617" i="57"/>
  <c r="BJ509" i="57"/>
  <c r="BM509" i="57"/>
  <c r="BL503" i="57"/>
  <c r="BN636" i="57"/>
  <c r="BN639" i="57"/>
  <c r="BL389" i="57"/>
  <c r="BK384" i="57"/>
  <c r="BM483" i="57"/>
  <c r="BM485" i="57"/>
  <c r="BK682" i="57"/>
  <c r="BM679" i="57"/>
  <c r="BL579" i="57"/>
  <c r="BL598" i="57"/>
  <c r="F31" i="7"/>
  <c r="C31" i="7"/>
  <c r="D31" i="7"/>
  <c r="E31" i="7"/>
  <c r="Z31" i="7"/>
  <c r="AA31" i="7"/>
  <c r="G31" i="7"/>
  <c r="AB31" i="7"/>
  <c r="F13" i="37"/>
  <c r="BF661" i="57"/>
  <c r="BF658" i="57"/>
  <c r="BD658" i="57"/>
  <c r="BD661" i="57"/>
  <c r="BH580" i="57"/>
  <c r="BH388" i="57"/>
  <c r="BF681" i="57"/>
  <c r="BF659" i="57"/>
  <c r="AA15" i="12"/>
  <c r="BF680" i="57"/>
  <c r="BH387" i="57"/>
  <c r="BF485" i="57"/>
  <c r="BI388" i="57"/>
  <c r="BD595" i="57"/>
  <c r="M132" i="59"/>
  <c r="M72" i="59"/>
  <c r="BD505" i="57"/>
  <c r="BD503" i="57"/>
  <c r="BF660" i="57"/>
  <c r="P12" i="38"/>
  <c r="E31" i="37"/>
  <c r="BE661" i="57"/>
  <c r="C16" i="54"/>
  <c r="BC505" i="57"/>
  <c r="BG485" i="57"/>
  <c r="BH661" i="57"/>
  <c r="I599" i="57"/>
  <c r="D9" i="39"/>
  <c r="BE659" i="57"/>
  <c r="G13" i="16"/>
  <c r="R13" i="16"/>
  <c r="Q13" i="37"/>
  <c r="S581" i="57"/>
  <c r="BL581" i="57" s="1"/>
  <c r="BI386" i="57"/>
  <c r="AA13" i="16"/>
  <c r="AG207" i="59"/>
  <c r="U132" i="59"/>
  <c r="Y192" i="59"/>
  <c r="E132" i="59"/>
  <c r="M192" i="59"/>
  <c r="BA207" i="59"/>
  <c r="AS87" i="59"/>
  <c r="J8" i="12"/>
  <c r="BG505" i="57"/>
  <c r="BI385" i="57"/>
  <c r="Q15" i="12"/>
  <c r="BH679" i="57"/>
  <c r="M581" i="57"/>
  <c r="BF581" i="57" s="1"/>
  <c r="BE388" i="57"/>
  <c r="BI387" i="57"/>
  <c r="Y15" i="12"/>
  <c r="O9" i="39"/>
  <c r="BI678" i="57"/>
  <c r="K13" i="37"/>
  <c r="BG580" i="57"/>
  <c r="BH637" i="57"/>
  <c r="BH508" i="57"/>
  <c r="BE384" i="57"/>
  <c r="X13" i="37"/>
  <c r="C13" i="37"/>
  <c r="F619" i="57"/>
  <c r="BG503" i="57"/>
  <c r="BD660" i="57"/>
  <c r="AB34" i="37"/>
  <c r="AB37" i="37" s="1"/>
  <c r="K16" i="54"/>
  <c r="N599" i="57"/>
  <c r="BG599" i="57" s="1"/>
  <c r="M9" i="30"/>
  <c r="N9" i="30"/>
  <c r="BI616" i="57"/>
  <c r="Q34" i="52"/>
  <c r="BD486" i="57"/>
  <c r="BC579" i="57"/>
  <c r="P34" i="52"/>
  <c r="BE509" i="57"/>
  <c r="P8" i="12"/>
  <c r="BF638" i="57"/>
  <c r="BC388" i="57"/>
  <c r="F34" i="52"/>
  <c r="BE507" i="57"/>
  <c r="U24" i="42"/>
  <c r="BF384" i="57"/>
  <c r="Y13" i="16"/>
  <c r="BI485" i="57"/>
  <c r="P31" i="37"/>
  <c r="BC486" i="57"/>
  <c r="E9" i="39"/>
  <c r="BI484" i="57"/>
  <c r="AB17" i="53"/>
  <c r="R22" i="39"/>
  <c r="BC660" i="57"/>
  <c r="K22" i="39"/>
  <c r="AB8" i="12"/>
  <c r="E12" i="38"/>
  <c r="F12" i="38"/>
  <c r="BG507" i="57"/>
  <c r="BG508" i="57"/>
  <c r="L24" i="42"/>
  <c r="X24" i="42"/>
  <c r="V64" i="42"/>
  <c r="E662" i="57"/>
  <c r="T662" i="57"/>
  <c r="BM662" i="57" s="1"/>
  <c r="BF386" i="57"/>
  <c r="BE385" i="57"/>
  <c r="S13" i="16"/>
  <c r="BC483" i="57"/>
  <c r="BF682" i="57"/>
  <c r="BF678" i="57"/>
  <c r="Z13" i="37"/>
  <c r="R16" i="54"/>
  <c r="R30" i="54"/>
  <c r="R32" i="54" s="1"/>
  <c r="BF595" i="57"/>
  <c r="Y581" i="57"/>
  <c r="BR581" i="57" s="1"/>
  <c r="D16" i="54"/>
  <c r="BD616" i="57"/>
  <c r="G31" i="52"/>
  <c r="BE506" i="57"/>
  <c r="F65" i="42"/>
  <c r="F74" i="42" s="1"/>
  <c r="W24" i="42"/>
  <c r="D24" i="42"/>
  <c r="AA14" i="49"/>
  <c r="Z662" i="57"/>
  <c r="BS662" i="57" s="1"/>
  <c r="L662" i="57"/>
  <c r="BE662" i="57" s="1"/>
  <c r="BD385" i="57"/>
  <c r="AA8" i="12"/>
  <c r="D44" i="12"/>
  <c r="D53" i="12" s="1"/>
  <c r="BE386" i="57"/>
  <c r="AA12" i="38"/>
  <c r="AB13" i="16"/>
  <c r="I17" i="16"/>
  <c r="F23" i="39"/>
  <c r="J487" i="57"/>
  <c r="BC487" i="57" s="1"/>
  <c r="BE486" i="57"/>
  <c r="BG484" i="57"/>
  <c r="P13" i="37"/>
  <c r="AB31" i="37"/>
  <c r="T31" i="37"/>
  <c r="BE579" i="57"/>
  <c r="BC580" i="57"/>
  <c r="L16" i="54"/>
  <c r="X581" i="57"/>
  <c r="BQ581" i="57" s="1"/>
  <c r="J30" i="54"/>
  <c r="J32" i="54" s="1"/>
  <c r="B581" i="57"/>
  <c r="N581" i="57"/>
  <c r="BG581" i="57" s="1"/>
  <c r="BH597" i="57"/>
  <c r="J17" i="53"/>
  <c r="AA599" i="57"/>
  <c r="I17" i="53"/>
  <c r="BC597" i="57"/>
  <c r="L29" i="53"/>
  <c r="L31" i="53" s="1"/>
  <c r="BC616" i="57"/>
  <c r="D34" i="52"/>
  <c r="K23" i="39"/>
  <c r="T22" i="39"/>
  <c r="BG579" i="57"/>
  <c r="U29" i="53"/>
  <c r="U31" i="53" s="1"/>
  <c r="U9" i="39"/>
  <c r="BC578" i="57"/>
  <c r="U16" i="54"/>
  <c r="O13" i="16"/>
  <c r="Q17" i="16"/>
  <c r="Z13" i="16"/>
  <c r="G9" i="39"/>
  <c r="C9" i="39"/>
  <c r="O34" i="52"/>
  <c r="F64" i="42"/>
  <c r="M18" i="49"/>
  <c r="F18" i="49"/>
  <c r="V14" i="49"/>
  <c r="Q662" i="57"/>
  <c r="BJ662" i="57" s="1"/>
  <c r="M12" i="38"/>
  <c r="N12" i="38"/>
  <c r="E13" i="16"/>
  <c r="AB9" i="39"/>
  <c r="T599" i="57"/>
  <c r="BM599" i="57" s="1"/>
  <c r="BH639" i="57"/>
  <c r="Q24" i="42"/>
  <c r="M14" i="49"/>
  <c r="M662" i="57"/>
  <c r="BF662" i="57" s="1"/>
  <c r="BH384" i="57"/>
  <c r="T12" i="38"/>
  <c r="S487" i="57"/>
  <c r="BL487" i="57" s="1"/>
  <c r="BE483" i="57"/>
  <c r="BG483" i="57"/>
  <c r="BE485" i="57"/>
  <c r="H487" i="57"/>
  <c r="Z9" i="39"/>
  <c r="N22" i="39"/>
  <c r="G23" i="39"/>
  <c r="BG486" i="57"/>
  <c r="M30" i="54"/>
  <c r="M32" i="54" s="1"/>
  <c r="BH598" i="57"/>
  <c r="J581" i="57"/>
  <c r="BC581" i="57" s="1"/>
  <c r="M16" i="54"/>
  <c r="E34" i="52"/>
  <c r="BF636" i="57"/>
  <c r="BE658" i="57"/>
  <c r="G44" i="12"/>
  <c r="G53" i="12" s="1"/>
  <c r="O29" i="53"/>
  <c r="O31" i="53" s="1"/>
  <c r="BI596" i="57"/>
  <c r="E17" i="53"/>
  <c r="G64" i="42"/>
  <c r="BC384" i="57"/>
  <c r="BI618" i="57"/>
  <c r="X34" i="52"/>
  <c r="BI508" i="57"/>
  <c r="BD508" i="57"/>
  <c r="AA64" i="42"/>
  <c r="O662" i="57"/>
  <c r="BH662" i="57" s="1"/>
  <c r="BI389" i="57"/>
  <c r="I12" i="38"/>
  <c r="J12" i="38"/>
  <c r="D29" i="53"/>
  <c r="D31" i="53" s="1"/>
  <c r="BF616" i="57"/>
  <c r="AB35" i="52"/>
  <c r="AB38" i="52" s="1"/>
  <c r="H619" i="57"/>
  <c r="BH503" i="57"/>
  <c r="X12" i="38"/>
  <c r="V17" i="16"/>
  <c r="E16" i="54"/>
  <c r="J34" i="52"/>
  <c r="X65" i="42"/>
  <c r="X74" i="42" s="1"/>
  <c r="K662" i="57"/>
  <c r="BD662" i="57" s="1"/>
  <c r="U13" i="16"/>
  <c r="BE578" i="57"/>
  <c r="J16" i="54"/>
  <c r="BC386" i="57"/>
  <c r="O24" i="42"/>
  <c r="K40" i="42"/>
  <c r="BE636" i="57"/>
  <c r="AB18" i="49"/>
  <c r="BD386" i="57"/>
  <c r="O13" i="37"/>
  <c r="BI615" i="57"/>
  <c r="AT207" i="59"/>
  <c r="Y132" i="59"/>
  <c r="I192" i="59"/>
  <c r="AT87" i="59"/>
  <c r="J23" i="39"/>
  <c r="R13" i="37"/>
  <c r="AB12" i="38"/>
  <c r="P17" i="16"/>
  <c r="M22" i="39"/>
  <c r="P14" i="49"/>
  <c r="AX147" i="59"/>
  <c r="N487" i="57"/>
  <c r="BG487" i="57" s="1"/>
  <c r="BF617" i="57"/>
  <c r="BG578" i="57"/>
  <c r="Q44" i="12"/>
  <c r="Q53" i="12" s="1"/>
  <c r="AB34" i="52"/>
  <c r="R34" i="52"/>
  <c r="I22" i="39"/>
  <c r="BG596" i="57"/>
  <c r="AO207" i="59"/>
  <c r="G9" i="30"/>
  <c r="BG680" i="57"/>
  <c r="BI597" i="57"/>
  <c r="L9" i="30"/>
  <c r="BD659" i="57"/>
  <c r="C17" i="53"/>
  <c r="AC207" i="59"/>
  <c r="O22" i="39"/>
  <c r="U9" i="30"/>
  <c r="V9" i="30"/>
  <c r="AA9" i="13"/>
  <c r="AP87" i="59"/>
  <c r="G82" i="36"/>
  <c r="Q192" i="59"/>
  <c r="E192" i="59"/>
  <c r="AH147" i="59"/>
  <c r="O30" i="54"/>
  <c r="O32" i="54" s="1"/>
  <c r="BI617" i="57"/>
  <c r="R8" i="12"/>
  <c r="C15" i="12"/>
  <c r="BE678" i="57"/>
  <c r="BG679" i="57"/>
  <c r="P20" i="15"/>
  <c r="Y20" i="15"/>
  <c r="BI682" i="57"/>
  <c r="U20" i="15"/>
  <c r="AA683" i="57"/>
  <c r="I683" i="57"/>
  <c r="O20" i="15"/>
  <c r="I20" i="15"/>
  <c r="Q20" i="15"/>
  <c r="E20" i="15"/>
  <c r="M20" i="15"/>
  <c r="W20" i="15"/>
  <c r="D20" i="15"/>
  <c r="N20" i="15"/>
  <c r="L20" i="15"/>
  <c r="V20" i="15"/>
  <c r="T20" i="15"/>
  <c r="AB20" i="15"/>
  <c r="C20" i="15"/>
  <c r="J20" i="15"/>
  <c r="K20" i="15"/>
  <c r="G20" i="15"/>
  <c r="R20" i="15"/>
  <c r="S20" i="15"/>
  <c r="BI680" i="57"/>
  <c r="Z683" i="57"/>
  <c r="BS683" i="57" s="1"/>
  <c r="Z20" i="15"/>
  <c r="AA20" i="15"/>
  <c r="F20" i="15"/>
  <c r="J80" i="15"/>
  <c r="J95" i="15" s="1"/>
  <c r="E80" i="15"/>
  <c r="E95" i="15" s="1"/>
  <c r="V80" i="15"/>
  <c r="V95" i="15" s="1"/>
  <c r="BH682" i="57"/>
  <c r="N65" i="42"/>
  <c r="N74" i="42" s="1"/>
  <c r="E64" i="42"/>
  <c r="F662" i="57"/>
  <c r="N29" i="12"/>
  <c r="Q12" i="38"/>
  <c r="R12" i="38"/>
  <c r="Y17" i="16"/>
  <c r="C487" i="57"/>
  <c r="Z16" i="54"/>
  <c r="Q35" i="52"/>
  <c r="Q38" i="52" s="1"/>
  <c r="BG618" i="57"/>
  <c r="F35" i="52"/>
  <c r="F38" i="52" s="1"/>
  <c r="BD615" i="57"/>
  <c r="AB31" i="52"/>
  <c r="C83" i="36"/>
  <c r="C97" i="36" s="1"/>
  <c r="BH509" i="57"/>
  <c r="BI507" i="57"/>
  <c r="AB82" i="36"/>
  <c r="AA82" i="36"/>
  <c r="P619" i="57"/>
  <c r="BI619" i="57" s="1"/>
  <c r="Z619" i="57"/>
  <c r="BS619" i="57" s="1"/>
  <c r="T619" i="57"/>
  <c r="BM619" i="57" s="1"/>
  <c r="P35" i="52"/>
  <c r="P38" i="52" s="1"/>
  <c r="BF506" i="57"/>
  <c r="BG661" i="57"/>
  <c r="W662" i="57"/>
  <c r="BP662" i="57" s="1"/>
  <c r="D12" i="38"/>
  <c r="R17" i="16"/>
  <c r="M13" i="16"/>
  <c r="T487" i="57"/>
  <c r="BM487" i="57" s="1"/>
  <c r="AA23" i="39"/>
  <c r="Q683" i="57"/>
  <c r="BJ683" i="57" s="1"/>
  <c r="BH579" i="57"/>
  <c r="BF598" i="57"/>
  <c r="T82" i="36"/>
  <c r="Y44" i="12"/>
  <c r="Y53" i="12" s="1"/>
  <c r="BE389" i="57"/>
  <c r="Q581" i="57"/>
  <c r="BJ581" i="57" s="1"/>
  <c r="E9" i="30"/>
  <c r="F9" i="30"/>
  <c r="BH507" i="57"/>
  <c r="BH505" i="57"/>
  <c r="K35" i="52"/>
  <c r="K38" i="52" s="1"/>
  <c r="BC617" i="57"/>
  <c r="X619" i="57"/>
  <c r="BQ619" i="57" s="1"/>
  <c r="BH615" i="57"/>
  <c r="L35" i="52"/>
  <c r="L38" i="52" s="1"/>
  <c r="C619" i="57"/>
  <c r="BF618" i="57"/>
  <c r="U34" i="52"/>
  <c r="Z34" i="52"/>
  <c r="F83" i="36"/>
  <c r="F97" i="36" s="1"/>
  <c r="U22" i="36"/>
  <c r="BE503" i="57"/>
  <c r="F68" i="36"/>
  <c r="BE508" i="57"/>
  <c r="E510" i="57"/>
  <c r="BD507" i="57"/>
  <c r="AA65" i="42"/>
  <c r="AA74" i="42" s="1"/>
  <c r="G24" i="42"/>
  <c r="AA24" i="42"/>
  <c r="Q14" i="42"/>
  <c r="O14" i="42"/>
  <c r="BH636" i="57"/>
  <c r="E40" i="42"/>
  <c r="J55" i="42"/>
  <c r="E640" i="57"/>
  <c r="V24" i="42"/>
  <c r="O64" i="42"/>
  <c r="M55" i="42"/>
  <c r="L640" i="57"/>
  <c r="BE640" i="57" s="1"/>
  <c r="I64" i="42"/>
  <c r="Y64" i="42"/>
  <c r="K9" i="13"/>
  <c r="P662" i="57"/>
  <c r="BI662" i="57" s="1"/>
  <c r="U14" i="49"/>
  <c r="F14" i="49"/>
  <c r="U662" i="57"/>
  <c r="BN662" i="57" s="1"/>
  <c r="B662" i="57"/>
  <c r="BC661" i="57"/>
  <c r="L14" i="49"/>
  <c r="S662" i="57"/>
  <c r="BL662" i="57" s="1"/>
  <c r="BC658" i="57"/>
  <c r="Z44" i="12"/>
  <c r="Z53" i="12" s="1"/>
  <c r="BF388" i="57"/>
  <c r="L44" i="12"/>
  <c r="L53" i="12" s="1"/>
  <c r="BD387" i="57"/>
  <c r="M44" i="12"/>
  <c r="M53" i="12" s="1"/>
  <c r="Y29" i="12"/>
  <c r="BE387" i="57"/>
  <c r="BH386" i="57"/>
  <c r="N44" i="12"/>
  <c r="N53" i="12" s="1"/>
  <c r="W44" i="12"/>
  <c r="W53" i="12" s="1"/>
  <c r="S29" i="12"/>
  <c r="BD485" i="57"/>
  <c r="T18" i="39"/>
  <c r="AB22" i="39"/>
  <c r="Q23" i="39"/>
  <c r="E487" i="57"/>
  <c r="O23" i="39"/>
  <c r="J52" i="15"/>
  <c r="M683" i="57"/>
  <c r="BF683" i="57" s="1"/>
  <c r="K80" i="15"/>
  <c r="K95" i="15" s="1"/>
  <c r="BG678" i="57"/>
  <c r="C67" i="15"/>
  <c r="W52" i="15"/>
  <c r="J683" i="57"/>
  <c r="BC683" i="57" s="1"/>
  <c r="P79" i="15"/>
  <c r="J79" i="15"/>
  <c r="D79" i="15"/>
  <c r="BI681" i="57"/>
  <c r="G34" i="37"/>
  <c r="G37" i="37" s="1"/>
  <c r="I31" i="37"/>
  <c r="Y31" i="37"/>
  <c r="N31" i="37"/>
  <c r="C31" i="37"/>
  <c r="M31" i="37"/>
  <c r="J31" i="37"/>
  <c r="U30" i="54"/>
  <c r="U32" i="54" s="1"/>
  <c r="P27" i="54"/>
  <c r="Y30" i="54"/>
  <c r="Y32" i="54" s="1"/>
  <c r="L581" i="57"/>
  <c r="BE581" i="57" s="1"/>
  <c r="BH578" i="57"/>
  <c r="C599" i="57"/>
  <c r="N29" i="53"/>
  <c r="N31" i="53" s="1"/>
  <c r="Y599" i="57"/>
  <c r="BR599" i="57" s="1"/>
  <c r="BH596" i="57"/>
  <c r="Z17" i="53"/>
  <c r="P29" i="53"/>
  <c r="P31" i="53" s="1"/>
  <c r="B599" i="57"/>
  <c r="K29" i="53"/>
  <c r="K31" i="53" s="1"/>
  <c r="O599" i="57"/>
  <c r="BH599" i="57" s="1"/>
  <c r="E29" i="53"/>
  <c r="E31" i="53" s="1"/>
  <c r="Q29" i="53"/>
  <c r="Q31" i="53" s="1"/>
  <c r="U17" i="53"/>
  <c r="Q26" i="53"/>
  <c r="D599" i="57"/>
  <c r="U26" i="53"/>
  <c r="I34" i="52"/>
  <c r="C34" i="52"/>
  <c r="Z68" i="36"/>
  <c r="U640" i="57"/>
  <c r="BN640" i="57" s="1"/>
  <c r="Z65" i="42"/>
  <c r="Z74" i="42" s="1"/>
  <c r="U18" i="49"/>
  <c r="BG659" i="57"/>
  <c r="BI384" i="57"/>
  <c r="W8" i="12"/>
  <c r="O12" i="38"/>
  <c r="L12" i="38"/>
  <c r="K12" i="38"/>
  <c r="G13" i="37"/>
  <c r="F31" i="37"/>
  <c r="G17" i="10"/>
  <c r="AB16" i="54"/>
  <c r="AB24" i="42"/>
  <c r="N55" i="42"/>
  <c r="Z29" i="12"/>
  <c r="U23" i="39"/>
  <c r="Y52" i="15"/>
  <c r="AB83" i="36"/>
  <c r="AB97" i="36" s="1"/>
  <c r="U18" i="39"/>
  <c r="M619" i="57"/>
  <c r="BF619" i="57" s="1"/>
  <c r="R68" i="36"/>
  <c r="F82" i="36"/>
  <c r="N24" i="42"/>
  <c r="BI661" i="57"/>
  <c r="N30" i="54"/>
  <c r="N32" i="54" s="1"/>
  <c r="M64" i="42"/>
  <c r="K17" i="53"/>
  <c r="J14" i="42"/>
  <c r="F640" i="57"/>
  <c r="I44" i="12"/>
  <c r="I53" i="12" s="1"/>
  <c r="BE680" i="57"/>
  <c r="H581" i="57"/>
  <c r="AA80" i="15"/>
  <c r="AA95" i="15" s="1"/>
  <c r="E14" i="49"/>
  <c r="E23" i="39"/>
  <c r="O17" i="53"/>
  <c r="P17" i="53"/>
  <c r="R26" i="53"/>
  <c r="Q67" i="15"/>
  <c r="N27" i="54"/>
  <c r="N49" i="36"/>
  <c r="N14" i="42"/>
  <c r="F26" i="53"/>
  <c r="BG598" i="57"/>
  <c r="J31" i="52"/>
  <c r="K68" i="36"/>
  <c r="R18" i="49"/>
  <c r="P487" i="57"/>
  <c r="BI487" i="57" s="1"/>
  <c r="E67" i="15"/>
  <c r="N16" i="54"/>
  <c r="BG595" i="57"/>
  <c r="I18" i="49"/>
  <c r="X17" i="53"/>
  <c r="P26" i="53"/>
  <c r="BE580" i="57"/>
  <c r="BF509" i="57"/>
  <c r="Z14" i="42"/>
  <c r="T24" i="42"/>
  <c r="M29" i="12"/>
  <c r="N67" i="15"/>
  <c r="Z30" i="54"/>
  <c r="Z32" i="54" s="1"/>
  <c r="Z27" i="54"/>
  <c r="BI659" i="57"/>
  <c r="T17" i="53"/>
  <c r="E26" i="53"/>
  <c r="BF615" i="57"/>
  <c r="M68" i="36"/>
  <c r="BF508" i="57"/>
  <c r="AL207" i="59"/>
  <c r="Z67" i="15"/>
  <c r="O82" i="36"/>
  <c r="AB68" i="36"/>
  <c r="N23" i="39"/>
  <c r="V18" i="49"/>
  <c r="D22" i="39"/>
  <c r="Q22" i="39"/>
  <c r="BI483" i="57"/>
  <c r="AB80" i="15"/>
  <c r="AB95" i="15" s="1"/>
  <c r="AK207" i="59"/>
  <c r="BE679" i="57"/>
  <c r="BF507" i="57"/>
  <c r="BI658" i="57"/>
  <c r="Z17" i="30"/>
  <c r="O35" i="52"/>
  <c r="O38" i="52" s="1"/>
  <c r="U31" i="52"/>
  <c r="X35" i="52"/>
  <c r="X38" i="52" s="1"/>
  <c r="AA35" i="52"/>
  <c r="AA38" i="52" s="1"/>
  <c r="G35" i="52"/>
  <c r="G38" i="52" s="1"/>
  <c r="AA31" i="52"/>
  <c r="Q31" i="52"/>
  <c r="X31" i="52"/>
  <c r="E31" i="52"/>
  <c r="P31" i="52"/>
  <c r="R31" i="52"/>
  <c r="F31" i="52"/>
  <c r="K31" i="52"/>
  <c r="D22" i="36"/>
  <c r="D83" i="36"/>
  <c r="D97" i="36" s="1"/>
  <c r="M22" i="36"/>
  <c r="Z35" i="36"/>
  <c r="U83" i="36"/>
  <c r="U97" i="36" s="1"/>
  <c r="R82" i="36"/>
  <c r="N68" i="36"/>
  <c r="N83" i="36"/>
  <c r="N97" i="36" s="1"/>
  <c r="J82" i="36"/>
  <c r="C510" i="57"/>
  <c r="P68" i="36"/>
  <c r="X68" i="36"/>
  <c r="D68" i="36"/>
  <c r="L68" i="36"/>
  <c r="T68" i="36"/>
  <c r="X82" i="36"/>
  <c r="D82" i="36"/>
  <c r="L82" i="36"/>
  <c r="E49" i="36"/>
  <c r="BF505" i="57"/>
  <c r="Z82" i="36"/>
  <c r="N82" i="36"/>
  <c r="C49" i="36"/>
  <c r="O68" i="36"/>
  <c r="C68" i="36"/>
  <c r="AA68" i="36"/>
  <c r="K82" i="36"/>
  <c r="P49" i="36"/>
  <c r="P14" i="42"/>
  <c r="X14" i="42"/>
  <c r="D14" i="42"/>
  <c r="W65" i="42"/>
  <c r="W74" i="42" s="1"/>
  <c r="E24" i="42"/>
  <c r="E14" i="42"/>
  <c r="U14" i="42"/>
  <c r="M65" i="42"/>
  <c r="M74" i="42" s="1"/>
  <c r="V14" i="42"/>
  <c r="S24" i="42"/>
  <c r="J40" i="42"/>
  <c r="J640" i="57"/>
  <c r="BC640" i="57" s="1"/>
  <c r="S14" i="42"/>
  <c r="AA14" i="42"/>
  <c r="G14" i="42"/>
  <c r="AB65" i="42"/>
  <c r="AB74" i="42" s="1"/>
  <c r="I24" i="42"/>
  <c r="R640" i="57"/>
  <c r="BK640" i="57" s="1"/>
  <c r="L14" i="42"/>
  <c r="T14" i="42"/>
  <c r="AB14" i="42"/>
  <c r="S65" i="42"/>
  <c r="S74" i="42" s="1"/>
  <c r="H640" i="57"/>
  <c r="M14" i="42"/>
  <c r="I14" i="42"/>
  <c r="Y14" i="42"/>
  <c r="F40" i="42"/>
  <c r="F14" i="42"/>
  <c r="M24" i="42"/>
  <c r="W14" i="42"/>
  <c r="C14" i="42"/>
  <c r="K14" i="42"/>
  <c r="F24" i="42"/>
  <c r="G40" i="42"/>
  <c r="W640" i="57"/>
  <c r="BP640" i="57" s="1"/>
  <c r="D40" i="42"/>
  <c r="L40" i="42"/>
  <c r="T40" i="42"/>
  <c r="P55" i="42"/>
  <c r="X55" i="42"/>
  <c r="D55" i="42"/>
  <c r="M640" i="57"/>
  <c r="BF640" i="57" s="1"/>
  <c r="AX207" i="59"/>
  <c r="Q132" i="59"/>
  <c r="M80" i="15"/>
  <c r="M95" i="15" s="1"/>
  <c r="L18" i="39"/>
  <c r="Y35" i="52"/>
  <c r="Y38" i="52" s="1"/>
  <c r="BE638" i="57"/>
  <c r="BF483" i="57"/>
  <c r="D9" i="30"/>
  <c r="R17" i="30"/>
  <c r="BE616" i="57"/>
  <c r="BG615" i="57"/>
  <c r="I35" i="52"/>
  <c r="I38" i="52" s="1"/>
  <c r="AA34" i="52"/>
  <c r="I68" i="36"/>
  <c r="M82" i="36"/>
  <c r="I82" i="36"/>
  <c r="Q18" i="49"/>
  <c r="R14" i="49"/>
  <c r="I65" i="42"/>
  <c r="I74" i="42" s="1"/>
  <c r="N31" i="52"/>
  <c r="U35" i="52"/>
  <c r="U38" i="52" s="1"/>
  <c r="U22" i="39"/>
  <c r="F9" i="39"/>
  <c r="C9" i="13"/>
  <c r="AA34" i="37"/>
  <c r="AA37" i="37" s="1"/>
  <c r="J619" i="57"/>
  <c r="BC619" i="57" s="1"/>
  <c r="P44" i="12"/>
  <c r="P53" i="12" s="1"/>
  <c r="J44" i="12"/>
  <c r="J53" i="12" s="1"/>
  <c r="N35" i="52"/>
  <c r="N38" i="52" s="1"/>
  <c r="Q18" i="39"/>
  <c r="O9" i="30"/>
  <c r="L9" i="13"/>
  <c r="I29" i="12"/>
  <c r="Z80" i="15"/>
  <c r="Z95" i="15" s="1"/>
  <c r="AB40" i="42"/>
  <c r="L683" i="57"/>
  <c r="BE683" i="57" s="1"/>
  <c r="O619" i="57"/>
  <c r="BH619" i="57" s="1"/>
  <c r="G65" i="42"/>
  <c r="G74" i="42" s="1"/>
  <c r="T23" i="39"/>
  <c r="BE682" i="57"/>
  <c r="J29" i="12"/>
  <c r="BF503" i="57"/>
  <c r="O581" i="57"/>
  <c r="BH581" i="57" s="1"/>
  <c r="D64" i="42"/>
  <c r="BE681" i="57"/>
  <c r="BF484" i="57"/>
  <c r="R80" i="15"/>
  <c r="R95" i="15" s="1"/>
  <c r="E18" i="39"/>
  <c r="K18" i="49"/>
  <c r="T9" i="30"/>
  <c r="Z24" i="42"/>
  <c r="N40" i="42"/>
  <c r="I640" i="57"/>
  <c r="Z40" i="42"/>
  <c r="Y640" i="57"/>
  <c r="BR640" i="57" s="1"/>
  <c r="N64" i="42"/>
  <c r="W64" i="42"/>
  <c r="P40" i="42"/>
  <c r="T55" i="42"/>
  <c r="AB55" i="42"/>
  <c r="J65" i="42"/>
  <c r="J74" i="42" s="1"/>
  <c r="J64" i="42"/>
  <c r="Q40" i="42"/>
  <c r="U40" i="42"/>
  <c r="D640" i="57"/>
  <c r="U55" i="42"/>
  <c r="Q55" i="42"/>
  <c r="W55" i="42"/>
  <c r="F55" i="42"/>
  <c r="V55" i="42"/>
  <c r="O40" i="42"/>
  <c r="C40" i="42"/>
  <c r="AA55" i="42"/>
  <c r="I55" i="42"/>
  <c r="L64" i="42"/>
  <c r="Q64" i="42"/>
  <c r="G55" i="42"/>
  <c r="O55" i="42"/>
  <c r="C64" i="42"/>
  <c r="K64" i="42"/>
  <c r="S64" i="42"/>
  <c r="R19" i="13"/>
  <c r="T9" i="13"/>
  <c r="W19" i="13"/>
  <c r="D9" i="13"/>
  <c r="Z36" i="13"/>
  <c r="N36" i="13"/>
  <c r="R36" i="13"/>
  <c r="F36" i="13"/>
  <c r="V36" i="13"/>
  <c r="D662" i="57"/>
  <c r="Q14" i="49"/>
  <c r="N18" i="49"/>
  <c r="J14" i="49"/>
  <c r="Y662" i="57"/>
  <c r="BR662" i="57" s="1"/>
  <c r="AA18" i="49"/>
  <c r="P18" i="49"/>
  <c r="X14" i="49"/>
  <c r="N662" i="57"/>
  <c r="BG662" i="57" s="1"/>
  <c r="N14" i="49"/>
  <c r="W18" i="49"/>
  <c r="C18" i="49"/>
  <c r="L18" i="49"/>
  <c r="T18" i="49"/>
  <c r="AA662" i="57"/>
  <c r="E29" i="12"/>
  <c r="BD389" i="57"/>
  <c r="AB29" i="12"/>
  <c r="P29" i="12"/>
  <c r="V29" i="12"/>
  <c r="K8" i="12"/>
  <c r="S44" i="12"/>
  <c r="S53" i="12" s="1"/>
  <c r="O29" i="12"/>
  <c r="C29" i="12"/>
  <c r="BC387" i="57"/>
  <c r="T44" i="12"/>
  <c r="T53" i="12" s="1"/>
  <c r="X29" i="12"/>
  <c r="L29" i="12"/>
  <c r="U44" i="12"/>
  <c r="U53" i="12" s="1"/>
  <c r="E44" i="12"/>
  <c r="E53" i="12" s="1"/>
  <c r="U29" i="12"/>
  <c r="V44" i="12"/>
  <c r="V53" i="12" s="1"/>
  <c r="BC389" i="57"/>
  <c r="AA29" i="12"/>
  <c r="T14" i="38"/>
  <c r="U12" i="38"/>
  <c r="G12" i="38"/>
  <c r="Y12" i="38"/>
  <c r="Z12" i="38"/>
  <c r="C12" i="38"/>
  <c r="G17" i="16"/>
  <c r="K17" i="16"/>
  <c r="M17" i="16"/>
  <c r="T17" i="16"/>
  <c r="E17" i="16"/>
  <c r="F17" i="16"/>
  <c r="U17" i="16"/>
  <c r="O17" i="16"/>
  <c r="Q13" i="16"/>
  <c r="Z17" i="16"/>
  <c r="J17" i="16"/>
  <c r="C17" i="16"/>
  <c r="S17" i="16"/>
  <c r="AA17" i="16"/>
  <c r="D17" i="16"/>
  <c r="L13" i="16"/>
  <c r="AB17" i="16"/>
  <c r="N17" i="16"/>
  <c r="J13" i="16"/>
  <c r="P18" i="39"/>
  <c r="K487" i="57"/>
  <c r="BD487" i="57" s="1"/>
  <c r="M23" i="39"/>
  <c r="I18" i="39"/>
  <c r="F18" i="39"/>
  <c r="R18" i="39"/>
  <c r="F22" i="39"/>
  <c r="G18" i="39"/>
  <c r="O18" i="39"/>
  <c r="C22" i="39"/>
  <c r="X23" i="39"/>
  <c r="BD484" i="57"/>
  <c r="AB18" i="39"/>
  <c r="I9" i="39"/>
  <c r="Y23" i="39"/>
  <c r="L487" i="57"/>
  <c r="BE487" i="57" s="1"/>
  <c r="J18" i="39"/>
  <c r="Z18" i="39"/>
  <c r="N18" i="39"/>
  <c r="AA18" i="39"/>
  <c r="AA22" i="39"/>
  <c r="W80" i="15"/>
  <c r="W95" i="15" s="1"/>
  <c r="BG682" i="57"/>
  <c r="Z52" i="15"/>
  <c r="T683" i="57"/>
  <c r="BM683" i="57" s="1"/>
  <c r="G80" i="15"/>
  <c r="G95" i="15" s="1"/>
  <c r="N80" i="15"/>
  <c r="N95" i="15" s="1"/>
  <c r="U52" i="15"/>
  <c r="BI679" i="57"/>
  <c r="G52" i="15"/>
  <c r="O52" i="15"/>
  <c r="D52" i="15"/>
  <c r="M52" i="15"/>
  <c r="Q80" i="15"/>
  <c r="Q95" i="15" s="1"/>
  <c r="BH385" i="57"/>
  <c r="S8" i="12"/>
  <c r="I13" i="16"/>
  <c r="BF679" i="57"/>
  <c r="BC484" i="57"/>
  <c r="Z8" i="12"/>
  <c r="J15" i="12"/>
  <c r="K15" i="12"/>
  <c r="L9" i="39"/>
  <c r="D19" i="13"/>
  <c r="BI660" i="57"/>
  <c r="Y8" i="12"/>
  <c r="T9" i="39"/>
  <c r="Q52" i="15"/>
  <c r="D683" i="57"/>
  <c r="N52" i="15"/>
  <c r="F52" i="15"/>
  <c r="U683" i="57"/>
  <c r="BN683" i="57" s="1"/>
  <c r="S52" i="15"/>
  <c r="AA52" i="15"/>
  <c r="F683" i="57"/>
  <c r="L52" i="15"/>
  <c r="T52" i="15"/>
  <c r="AB52" i="15"/>
  <c r="R52" i="15"/>
  <c r="V683" i="57"/>
  <c r="BO683" i="57" s="1"/>
  <c r="K67" i="15"/>
  <c r="H683" i="57"/>
  <c r="C52" i="15"/>
  <c r="K52" i="15"/>
  <c r="AA67" i="15"/>
  <c r="G67" i="15"/>
  <c r="O67" i="15"/>
  <c r="P52" i="15"/>
  <c r="D67" i="15"/>
  <c r="T67" i="15"/>
  <c r="I52" i="15"/>
  <c r="Y67" i="15"/>
  <c r="M67" i="15"/>
  <c r="AB79" i="15"/>
  <c r="E683" i="57"/>
  <c r="V67" i="15"/>
  <c r="R67" i="15"/>
  <c r="B683" i="57"/>
  <c r="K79" i="15"/>
  <c r="S79" i="15"/>
  <c r="AA79" i="15"/>
  <c r="G79" i="15"/>
  <c r="U67" i="15"/>
  <c r="Q79" i="15"/>
  <c r="E79" i="15"/>
  <c r="U79" i="15"/>
  <c r="R79" i="15"/>
  <c r="F79" i="15"/>
  <c r="V79" i="15"/>
  <c r="O79" i="15"/>
  <c r="W79" i="15"/>
  <c r="T79" i="15"/>
  <c r="M79" i="15"/>
  <c r="I79" i="15"/>
  <c r="J67" i="15"/>
  <c r="N79" i="15"/>
  <c r="Z34" i="37"/>
  <c r="Z37" i="37" s="1"/>
  <c r="J34" i="37"/>
  <c r="J37" i="37" s="1"/>
  <c r="Q34" i="37"/>
  <c r="Q37" i="37" s="1"/>
  <c r="Y34" i="37"/>
  <c r="Y37" i="37" s="1"/>
  <c r="U34" i="37"/>
  <c r="U37" i="37" s="1"/>
  <c r="P34" i="37"/>
  <c r="P37" i="37" s="1"/>
  <c r="L34" i="37"/>
  <c r="L37" i="37" s="1"/>
  <c r="F34" i="37"/>
  <c r="F37" i="37" s="1"/>
  <c r="T13" i="37"/>
  <c r="D34" i="37"/>
  <c r="D37" i="37" s="1"/>
  <c r="M34" i="37"/>
  <c r="M37" i="37" s="1"/>
  <c r="U13" i="37"/>
  <c r="AA31" i="37"/>
  <c r="L31" i="37"/>
  <c r="T34" i="37"/>
  <c r="T37" i="37" s="1"/>
  <c r="Q31" i="37"/>
  <c r="E34" i="37"/>
  <c r="E37" i="37" s="1"/>
  <c r="R34" i="37"/>
  <c r="R37" i="37" s="1"/>
  <c r="C34" i="37"/>
  <c r="C37" i="37" s="1"/>
  <c r="K34" i="37"/>
  <c r="K37" i="37" s="1"/>
  <c r="AA13" i="37"/>
  <c r="K31" i="37"/>
  <c r="X31" i="37"/>
  <c r="U31" i="37"/>
  <c r="E27" i="10"/>
  <c r="D27" i="10"/>
  <c r="I16" i="54"/>
  <c r="Y16" i="54"/>
  <c r="M27" i="54"/>
  <c r="I27" i="54"/>
  <c r="Y27" i="54"/>
  <c r="AA27" i="54"/>
  <c r="K30" i="54"/>
  <c r="K32" i="54" s="1"/>
  <c r="O16" i="54"/>
  <c r="C27" i="54"/>
  <c r="K27" i="54"/>
  <c r="AB30" i="54"/>
  <c r="AB32" i="54" s="1"/>
  <c r="P30" i="54"/>
  <c r="P32" i="54" s="1"/>
  <c r="T27" i="54"/>
  <c r="T581" i="57"/>
  <c r="BM581" i="57" s="1"/>
  <c r="U27" i="54"/>
  <c r="Q27" i="54"/>
  <c r="F16" i="54"/>
  <c r="R27" i="54"/>
  <c r="C30" i="54"/>
  <c r="C32" i="54" s="1"/>
  <c r="O27" i="54"/>
  <c r="T30" i="54"/>
  <c r="T32" i="54" s="1"/>
  <c r="P16" i="54"/>
  <c r="F56" i="6"/>
  <c r="Z30" i="6"/>
  <c r="Z67" i="6"/>
  <c r="C17" i="9"/>
  <c r="J29" i="53"/>
  <c r="J31" i="53" s="1"/>
  <c r="C29" i="53"/>
  <c r="C31" i="53" s="1"/>
  <c r="E599" i="57"/>
  <c r="F29" i="53"/>
  <c r="F31" i="53" s="1"/>
  <c r="AA29" i="53"/>
  <c r="AA31" i="53" s="1"/>
  <c r="O26" i="53"/>
  <c r="R29" i="53"/>
  <c r="R31" i="53" s="1"/>
  <c r="BI598" i="57"/>
  <c r="Z29" i="53"/>
  <c r="Z31" i="53" s="1"/>
  <c r="Q17" i="53"/>
  <c r="BC598" i="57"/>
  <c r="C26" i="53"/>
  <c r="X29" i="53"/>
  <c r="X31" i="53" s="1"/>
  <c r="D26" i="53"/>
  <c r="AB29" i="53"/>
  <c r="AB31" i="53" s="1"/>
  <c r="Y29" i="53"/>
  <c r="Y31" i="53" s="1"/>
  <c r="Y26" i="53"/>
  <c r="N26" i="53"/>
  <c r="AA26" i="53"/>
  <c r="AB26" i="53"/>
  <c r="J26" i="53"/>
  <c r="Z26" i="53"/>
  <c r="Z27" i="10"/>
  <c r="E17" i="10"/>
  <c r="B615" i="57"/>
  <c r="C31" i="52"/>
  <c r="N617" i="57"/>
  <c r="N619" i="57" s="1"/>
  <c r="BG619" i="57" s="1"/>
  <c r="C633" i="57"/>
  <c r="C640" i="57" s="1"/>
  <c r="D65" i="42"/>
  <c r="D74" i="42" s="1"/>
  <c r="K55" i="42"/>
  <c r="I358" i="57"/>
  <c r="J36" i="13"/>
  <c r="G14" i="49"/>
  <c r="G18" i="49"/>
  <c r="X661" i="57"/>
  <c r="Y14" i="49"/>
  <c r="AA481" i="57"/>
  <c r="AA487" i="57" s="1"/>
  <c r="AB23" i="39"/>
  <c r="Y481" i="57"/>
  <c r="BR486" i="57" s="1"/>
  <c r="Z23" i="39"/>
  <c r="P579" i="57"/>
  <c r="Q16" i="54"/>
  <c r="F578" i="57"/>
  <c r="G27" i="54"/>
  <c r="G30" i="54"/>
  <c r="G32" i="54" s="1"/>
  <c r="K576" i="57"/>
  <c r="L30" i="54"/>
  <c r="L32" i="54" s="1"/>
  <c r="X597" i="57"/>
  <c r="Y17" i="53"/>
  <c r="S595" i="57"/>
  <c r="T26" i="53"/>
  <c r="T29" i="53"/>
  <c r="T31" i="53" s="1"/>
  <c r="Z596" i="57"/>
  <c r="AA17" i="53"/>
  <c r="Y55" i="42"/>
  <c r="Q29" i="12"/>
  <c r="U192" i="59"/>
  <c r="C80" i="15"/>
  <c r="C95" i="15" s="1"/>
  <c r="C13" i="16"/>
  <c r="K14" i="49"/>
  <c r="C14" i="49"/>
  <c r="Y18" i="49"/>
  <c r="M9" i="39"/>
  <c r="X18" i="49"/>
  <c r="L17" i="53"/>
  <c r="I30" i="54"/>
  <c r="I32" i="54" s="1"/>
  <c r="Y615" i="57"/>
  <c r="Z31" i="52"/>
  <c r="B640" i="57"/>
  <c r="C656" i="57"/>
  <c r="C662" i="57" s="1"/>
  <c r="D18" i="49"/>
  <c r="X681" i="57"/>
  <c r="Y80" i="15"/>
  <c r="Y95" i="15" s="1"/>
  <c r="C55" i="42"/>
  <c r="X18" i="39"/>
  <c r="D35" i="52"/>
  <c r="D38" i="52" s="1"/>
  <c r="I31" i="52"/>
  <c r="R35" i="52"/>
  <c r="R38" i="52" s="1"/>
  <c r="M31" i="52"/>
  <c r="L31" i="52"/>
  <c r="D31" i="52"/>
  <c r="C24" i="42"/>
  <c r="C65" i="42"/>
  <c r="C74" i="42" s="1"/>
  <c r="Y24" i="42"/>
  <c r="Y65" i="42"/>
  <c r="Y74" i="42" s="1"/>
  <c r="V661" i="57"/>
  <c r="W14" i="49"/>
  <c r="H662" i="57"/>
  <c r="Z486" i="57"/>
  <c r="AA9" i="39"/>
  <c r="O678" i="57"/>
  <c r="P80" i="15"/>
  <c r="P95" i="15" s="1"/>
  <c r="F579" i="57"/>
  <c r="G16" i="54"/>
  <c r="C578" i="57"/>
  <c r="C581" i="57" s="1"/>
  <c r="D30" i="54"/>
  <c r="D32" i="54" s="1"/>
  <c r="D27" i="54"/>
  <c r="D578" i="57"/>
  <c r="D581" i="57" s="1"/>
  <c r="E30" i="54"/>
  <c r="E32" i="54" s="1"/>
  <c r="E27" i="54"/>
  <c r="W578" i="57"/>
  <c r="X27" i="54"/>
  <c r="X30" i="54"/>
  <c r="X32" i="54" s="1"/>
  <c r="H595" i="57"/>
  <c r="H599" i="57" s="1"/>
  <c r="I29" i="53"/>
  <c r="I31" i="53" s="1"/>
  <c r="I26" i="53"/>
  <c r="L595" i="57"/>
  <c r="BE595" i="57" s="1"/>
  <c r="M26" i="53"/>
  <c r="Z14" i="49"/>
  <c r="E55" i="42"/>
  <c r="K44" i="12"/>
  <c r="K53" i="12" s="1"/>
  <c r="V52" i="15"/>
  <c r="C79" i="15"/>
  <c r="E18" i="49"/>
  <c r="I80" i="15"/>
  <c r="I95" i="15" s="1"/>
  <c r="T14" i="49"/>
  <c r="I40" i="42"/>
  <c r="BC635" i="57"/>
  <c r="AA16" i="54"/>
  <c r="X16" i="54"/>
  <c r="BC638" i="57"/>
  <c r="O31" i="52"/>
  <c r="AA617" i="57"/>
  <c r="AA619" i="57" s="1"/>
  <c r="L504" i="57"/>
  <c r="BE504" i="57" s="1"/>
  <c r="M83" i="36"/>
  <c r="M97" i="36" s="1"/>
  <c r="P506" i="57"/>
  <c r="BI506" i="57" s="1"/>
  <c r="Q82" i="36"/>
  <c r="U82" i="36"/>
  <c r="O506" i="57"/>
  <c r="BH506" i="57" s="1"/>
  <c r="P82" i="36"/>
  <c r="P633" i="57"/>
  <c r="BI637" i="57" s="1"/>
  <c r="Q65" i="42"/>
  <c r="Q74" i="42" s="1"/>
  <c r="X640" i="57"/>
  <c r="BQ640" i="57" s="1"/>
  <c r="S638" i="57"/>
  <c r="T64" i="42"/>
  <c r="T65" i="42"/>
  <c r="T74" i="42" s="1"/>
  <c r="O638" i="57"/>
  <c r="BH638" i="57" s="1"/>
  <c r="P64" i="42"/>
  <c r="S55" i="42"/>
  <c r="Q381" i="57"/>
  <c r="BJ386" i="57" s="1"/>
  <c r="R44" i="12"/>
  <c r="R53" i="12" s="1"/>
  <c r="O481" i="57"/>
  <c r="BH484" i="57" s="1"/>
  <c r="P23" i="39"/>
  <c r="I13" i="37"/>
  <c r="I34" i="37"/>
  <c r="I37" i="37" s="1"/>
  <c r="E576" i="57"/>
  <c r="E581" i="57" s="1"/>
  <c r="F30" i="54"/>
  <c r="F32" i="54" s="1"/>
  <c r="BD597" i="57"/>
  <c r="K599" i="57"/>
  <c r="BD599" i="57" s="1"/>
  <c r="W595" i="57"/>
  <c r="X26" i="53"/>
  <c r="K29" i="12"/>
  <c r="F80" i="15"/>
  <c r="F95" i="15" s="1"/>
  <c r="I510" i="57"/>
  <c r="T29" i="12"/>
  <c r="W29" i="12"/>
  <c r="S80" i="15"/>
  <c r="S95" i="15" s="1"/>
  <c r="W67" i="15"/>
  <c r="I14" i="49"/>
  <c r="E52" i="15"/>
  <c r="O18" i="49"/>
  <c r="L17" i="16"/>
  <c r="Z55" i="42"/>
  <c r="V40" i="42"/>
  <c r="L22" i="39"/>
  <c r="P599" i="57"/>
  <c r="BI599" i="57" s="1"/>
  <c r="E65" i="42"/>
  <c r="E74" i="42" s="1"/>
  <c r="P683" i="57"/>
  <c r="BI683" i="57" s="1"/>
  <c r="B616" i="57"/>
  <c r="D613" i="57"/>
  <c r="D619" i="57" s="1"/>
  <c r="E35" i="52"/>
  <c r="E38" i="52" s="1"/>
  <c r="P503" i="57"/>
  <c r="BI503" i="57" s="1"/>
  <c r="Q68" i="36"/>
  <c r="V637" i="57"/>
  <c r="W40" i="42"/>
  <c r="N633" i="57"/>
  <c r="O65" i="42"/>
  <c r="O74" i="42" s="1"/>
  <c r="O635" i="57"/>
  <c r="P65" i="42"/>
  <c r="P74" i="42" s="1"/>
  <c r="Z18" i="49"/>
  <c r="BC659" i="57"/>
  <c r="J662" i="57"/>
  <c r="BC662" i="57" s="1"/>
  <c r="R658" i="57"/>
  <c r="S18" i="49"/>
  <c r="X484" i="57"/>
  <c r="BQ484" i="57" s="1"/>
  <c r="Y18" i="39"/>
  <c r="D18" i="39"/>
  <c r="AB67" i="15"/>
  <c r="L79" i="15"/>
  <c r="P576" i="57"/>
  <c r="Q30" i="54"/>
  <c r="Q32" i="54" s="1"/>
  <c r="F597" i="57"/>
  <c r="G17" i="53"/>
  <c r="Q596" i="57"/>
  <c r="R17" i="53"/>
  <c r="F595" i="57"/>
  <c r="G29" i="53"/>
  <c r="G31" i="53" s="1"/>
  <c r="G26" i="53"/>
  <c r="L597" i="57"/>
  <c r="BE597" i="57" s="1"/>
  <c r="M17" i="53"/>
  <c r="D49" i="36"/>
  <c r="D29" i="12"/>
  <c r="D14" i="49"/>
  <c r="Y40" i="42"/>
  <c r="V65" i="42"/>
  <c r="V74" i="42" s="1"/>
  <c r="M40" i="42"/>
  <c r="L23" i="39"/>
  <c r="D23" i="39"/>
  <c r="P67" i="15"/>
  <c r="J13" i="37"/>
  <c r="BE484" i="57"/>
  <c r="Q616" i="57"/>
  <c r="C82" i="36"/>
  <c r="BC637" i="57"/>
  <c r="BC639" i="57"/>
  <c r="P24" i="42"/>
  <c r="Z640" i="57"/>
  <c r="BS640" i="57" s="1"/>
  <c r="Z64" i="42"/>
  <c r="AA638" i="57"/>
  <c r="AA640" i="57" s="1"/>
  <c r="AB64" i="42"/>
  <c r="I23" i="39"/>
  <c r="M486" i="57"/>
  <c r="N9" i="39"/>
  <c r="L67" i="15"/>
  <c r="L26" i="53"/>
  <c r="S40" i="42"/>
  <c r="C44" i="12"/>
  <c r="C53" i="12" s="1"/>
  <c r="G29" i="12"/>
  <c r="I67" i="15"/>
  <c r="L55" i="42"/>
  <c r="M18" i="39"/>
  <c r="AB14" i="49"/>
  <c r="O14" i="49"/>
  <c r="X40" i="42"/>
  <c r="BD483" i="57"/>
  <c r="K65" i="42"/>
  <c r="K74" i="42" s="1"/>
  <c r="F503" i="57"/>
  <c r="G68" i="36"/>
  <c r="E68" i="36"/>
  <c r="J68" i="36"/>
  <c r="J24" i="42"/>
  <c r="X64" i="42"/>
  <c r="T638" i="57"/>
  <c r="U64" i="42"/>
  <c r="X8" i="12"/>
  <c r="X44" i="12"/>
  <c r="X53" i="12" s="1"/>
  <c r="E381" i="57"/>
  <c r="F44" i="12"/>
  <c r="F53" i="12" s="1"/>
  <c r="Q385" i="57"/>
  <c r="R29" i="12"/>
  <c r="F29" i="12"/>
  <c r="X483" i="57"/>
  <c r="BQ483" i="57" s="1"/>
  <c r="Y22" i="39"/>
  <c r="R683" i="57"/>
  <c r="BK683" i="57" s="1"/>
  <c r="N681" i="57"/>
  <c r="O80" i="15"/>
  <c r="O95" i="15" s="1"/>
  <c r="Y681" i="57"/>
  <c r="Z79" i="15"/>
  <c r="F27" i="54"/>
  <c r="M597" i="57"/>
  <c r="N17" i="53"/>
  <c r="J595" i="57"/>
  <c r="K26" i="53"/>
  <c r="M29" i="53"/>
  <c r="M31" i="53" s="1"/>
  <c r="Y79" i="15"/>
  <c r="J18" i="49"/>
  <c r="AA40" i="42"/>
  <c r="S67" i="15"/>
  <c r="U80" i="15"/>
  <c r="U95" i="15" s="1"/>
  <c r="F67" i="15"/>
  <c r="S14" i="49"/>
  <c r="O34" i="37"/>
  <c r="O37" i="37" s="1"/>
  <c r="U65" i="42"/>
  <c r="U74" i="42" s="1"/>
  <c r="BG658" i="57"/>
  <c r="M35" i="52"/>
  <c r="M38" i="52" s="1"/>
  <c r="S22" i="14"/>
  <c r="Z19" i="13"/>
  <c r="I8" i="12"/>
  <c r="Z15" i="12"/>
  <c r="C8" i="12"/>
  <c r="L14" i="38"/>
  <c r="M9" i="13"/>
  <c r="F26" i="13"/>
  <c r="G26" i="13"/>
  <c r="D17" i="7"/>
  <c r="AA27" i="10"/>
  <c r="BI595" i="57"/>
  <c r="I17" i="30"/>
  <c r="J17" i="30"/>
  <c r="I22" i="14"/>
  <c r="J22" i="14"/>
  <c r="V9" i="13"/>
  <c r="N26" i="13"/>
  <c r="O26" i="13"/>
  <c r="E14" i="38"/>
  <c r="F14" i="38"/>
  <c r="G14" i="38"/>
  <c r="C17" i="10"/>
  <c r="Q17" i="30"/>
  <c r="AB9" i="13"/>
  <c r="C19" i="13"/>
  <c r="V26" i="13"/>
  <c r="W26" i="13"/>
  <c r="I662" i="57"/>
  <c r="BF389" i="57"/>
  <c r="M14" i="38"/>
  <c r="N14" i="38"/>
  <c r="O14" i="38"/>
  <c r="W9" i="30"/>
  <c r="BH617" i="57"/>
  <c r="Y22" i="14"/>
  <c r="Z22" i="14"/>
  <c r="I19" i="13"/>
  <c r="X26" i="13"/>
  <c r="P15" i="12"/>
  <c r="U14" i="38"/>
  <c r="C18" i="39"/>
  <c r="AA17" i="7"/>
  <c r="E619" i="57"/>
  <c r="K17" i="30"/>
  <c r="C22" i="14"/>
  <c r="O19" i="13"/>
  <c r="X15" i="12"/>
  <c r="K18" i="39"/>
  <c r="Y13" i="37"/>
  <c r="AB17" i="10"/>
  <c r="Y82" i="36"/>
  <c r="AB9" i="30"/>
  <c r="BH618" i="57"/>
  <c r="P26" i="13"/>
  <c r="AA19" i="13"/>
  <c r="R15" i="12"/>
  <c r="S15" i="12"/>
  <c r="C27" i="10"/>
  <c r="L296" i="57"/>
  <c r="M24" i="30"/>
  <c r="Y17" i="30"/>
  <c r="H298" i="57"/>
  <c r="I22" i="30"/>
  <c r="M296" i="57"/>
  <c r="N24" i="30"/>
  <c r="I298" i="57"/>
  <c r="J22" i="30"/>
  <c r="N296" i="57"/>
  <c r="O24" i="30"/>
  <c r="C17" i="30"/>
  <c r="Z298" i="57"/>
  <c r="AA22" i="30"/>
  <c r="O296" i="57"/>
  <c r="P24" i="30"/>
  <c r="X9" i="30"/>
  <c r="D17" i="30"/>
  <c r="AA298" i="57"/>
  <c r="AB22" i="30"/>
  <c r="P296" i="57"/>
  <c r="Q24" i="30"/>
  <c r="U17" i="30"/>
  <c r="D298" i="57"/>
  <c r="E22" i="30"/>
  <c r="Q296" i="57"/>
  <c r="BJ299" i="57" s="1"/>
  <c r="R24" i="30"/>
  <c r="V17" i="30"/>
  <c r="E298" i="57"/>
  <c r="F22" i="30"/>
  <c r="J296" i="57"/>
  <c r="K24" i="30"/>
  <c r="V298" i="57"/>
  <c r="W22" i="30"/>
  <c r="BI505" i="57"/>
  <c r="BC503" i="57"/>
  <c r="V22" i="14"/>
  <c r="P9" i="13"/>
  <c r="B356" i="57"/>
  <c r="C38" i="13"/>
  <c r="C43" i="13" s="1"/>
  <c r="L19" i="13"/>
  <c r="E19" i="13"/>
  <c r="G19" i="13"/>
  <c r="AB26" i="13"/>
  <c r="P36" i="13"/>
  <c r="O358" i="57"/>
  <c r="K363" i="57"/>
  <c r="K700" i="57"/>
  <c r="N363" i="57"/>
  <c r="N700" i="57"/>
  <c r="AA358" i="57"/>
  <c r="AB36" i="13"/>
  <c r="W363" i="57"/>
  <c r="W700" i="57"/>
  <c r="X363" i="57"/>
  <c r="X700" i="57"/>
  <c r="W36" i="13"/>
  <c r="V358" i="57"/>
  <c r="BE660" i="57"/>
  <c r="BG660" i="57"/>
  <c r="L15" i="12"/>
  <c r="C383" i="57"/>
  <c r="C390" i="57" s="1"/>
  <c r="D42" i="12"/>
  <c r="T383" i="57"/>
  <c r="U42" i="12"/>
  <c r="V8" i="12"/>
  <c r="F15" i="12"/>
  <c r="O15" i="12"/>
  <c r="F383" i="57"/>
  <c r="F390" i="57" s="1"/>
  <c r="G42" i="12"/>
  <c r="Y14" i="38"/>
  <c r="Z14" i="38"/>
  <c r="P13" i="16"/>
  <c r="J9" i="39"/>
  <c r="Z22" i="39"/>
  <c r="Y483" i="57"/>
  <c r="D80" i="15"/>
  <c r="D95" i="15" s="1"/>
  <c r="C676" i="57"/>
  <c r="C683" i="57" s="1"/>
  <c r="BC679" i="57"/>
  <c r="Y199" i="57"/>
  <c r="Z58" i="7"/>
  <c r="AB17" i="7"/>
  <c r="C196" i="57"/>
  <c r="D60" i="7"/>
  <c r="D68" i="7" s="1"/>
  <c r="N13" i="37"/>
  <c r="E13" i="37"/>
  <c r="T16" i="54"/>
  <c r="Z576" i="57"/>
  <c r="Z581" i="57" s="1"/>
  <c r="BS581" i="57" s="1"/>
  <c r="AA30" i="54"/>
  <c r="AA32" i="54" s="1"/>
  <c r="C169" i="57"/>
  <c r="C715" i="57"/>
  <c r="E162" i="57"/>
  <c r="F83" i="6"/>
  <c r="F93" i="6" s="1"/>
  <c r="E169" i="57"/>
  <c r="E715" i="57"/>
  <c r="F169" i="57"/>
  <c r="F715" i="57"/>
  <c r="Y162" i="57"/>
  <c r="Z83" i="6"/>
  <c r="Z93" i="6" s="1"/>
  <c r="Y169" i="57"/>
  <c r="Y715" i="57"/>
  <c r="Y718" i="57" s="1"/>
  <c r="C167" i="57"/>
  <c r="C719" i="57"/>
  <c r="Z169" i="57"/>
  <c r="Z715" i="57"/>
  <c r="F163" i="57"/>
  <c r="F123" i="57"/>
  <c r="F698" i="57"/>
  <c r="C67" i="6"/>
  <c r="Z171" i="57"/>
  <c r="Z721" i="57"/>
  <c r="E67" i="6"/>
  <c r="Z173" i="57"/>
  <c r="Z722" i="57"/>
  <c r="E171" i="57"/>
  <c r="E721" i="57"/>
  <c r="C174" i="57"/>
  <c r="F252" i="57"/>
  <c r="G22" i="9"/>
  <c r="AA254" i="57"/>
  <c r="AB20" i="9"/>
  <c r="AB17" i="9"/>
  <c r="D252" i="57"/>
  <c r="E22" i="9"/>
  <c r="D17" i="53"/>
  <c r="BE598" i="57"/>
  <c r="T296" i="57"/>
  <c r="BM299" i="57" s="1"/>
  <c r="U24" i="30"/>
  <c r="P298" i="57"/>
  <c r="Q22" i="30"/>
  <c r="U296" i="57"/>
  <c r="BN299" i="57" s="1"/>
  <c r="V24" i="30"/>
  <c r="Q298" i="57"/>
  <c r="R22" i="30"/>
  <c r="V296" i="57"/>
  <c r="BO299" i="57" s="1"/>
  <c r="W24" i="30"/>
  <c r="W296" i="57"/>
  <c r="BP300" i="57" s="1"/>
  <c r="X24" i="30"/>
  <c r="L17" i="30"/>
  <c r="X296" i="57"/>
  <c r="BQ299" i="57" s="1"/>
  <c r="Y24" i="30"/>
  <c r="L298" i="57"/>
  <c r="M22" i="30"/>
  <c r="Y296" i="57"/>
  <c r="BR300" i="57" s="1"/>
  <c r="Z24" i="30"/>
  <c r="M298" i="57"/>
  <c r="N22" i="30"/>
  <c r="AA9" i="30"/>
  <c r="G17" i="30"/>
  <c r="D22" i="14"/>
  <c r="G22" i="14"/>
  <c r="BF637" i="57"/>
  <c r="J19" i="13"/>
  <c r="K356" i="57"/>
  <c r="BD362" i="57" s="1"/>
  <c r="L38" i="13"/>
  <c r="L43" i="13" s="1"/>
  <c r="L363" i="57"/>
  <c r="L700" i="57"/>
  <c r="D356" i="57"/>
  <c r="E38" i="13"/>
  <c r="E43" i="13" s="1"/>
  <c r="F356" i="57"/>
  <c r="G38" i="13"/>
  <c r="G43" i="13" s="1"/>
  <c r="P19" i="13"/>
  <c r="W358" i="57"/>
  <c r="X36" i="13"/>
  <c r="S363" i="57"/>
  <c r="S700" i="57"/>
  <c r="E363" i="57"/>
  <c r="E700" i="57"/>
  <c r="Z358" i="57"/>
  <c r="AA36" i="13"/>
  <c r="V363" i="57"/>
  <c r="V700" i="57"/>
  <c r="D358" i="57"/>
  <c r="E36" i="13"/>
  <c r="J26" i="13"/>
  <c r="Z363" i="57"/>
  <c r="Z700" i="57"/>
  <c r="H383" i="57"/>
  <c r="H390" i="57" s="1"/>
  <c r="I42" i="12"/>
  <c r="BD384" i="57"/>
  <c r="O383" i="57"/>
  <c r="P42" i="12"/>
  <c r="O44" i="12"/>
  <c r="O53" i="12" s="1"/>
  <c r="N381" i="57"/>
  <c r="B383" i="57"/>
  <c r="B390" i="57" s="1"/>
  <c r="C42" i="12"/>
  <c r="T15" i="12"/>
  <c r="K383" i="57"/>
  <c r="L42" i="12"/>
  <c r="N15" i="12"/>
  <c r="W15" i="12"/>
  <c r="N383" i="57"/>
  <c r="O42" i="12"/>
  <c r="AA14" i="38"/>
  <c r="E22" i="39"/>
  <c r="D483" i="57"/>
  <c r="D487" i="57" s="1"/>
  <c r="G22" i="39"/>
  <c r="F483" i="57"/>
  <c r="F487" i="57" s="1"/>
  <c r="R9" i="39"/>
  <c r="BH681" i="57"/>
  <c r="Y196" i="57"/>
  <c r="Z60" i="7"/>
  <c r="Z68" i="7" s="1"/>
  <c r="E199" i="57"/>
  <c r="F58" i="7"/>
  <c r="C17" i="7"/>
  <c r="Y197" i="57"/>
  <c r="Y124" i="57"/>
  <c r="Y699" i="57"/>
  <c r="B196" i="57"/>
  <c r="C60" i="7"/>
  <c r="C68" i="7" s="1"/>
  <c r="C124" i="57"/>
  <c r="C197" i="57"/>
  <c r="C699" i="57"/>
  <c r="D124" i="57"/>
  <c r="D197" i="57"/>
  <c r="D699" i="57"/>
  <c r="F17" i="10"/>
  <c r="AA17" i="10"/>
  <c r="G27" i="10"/>
  <c r="BF578" i="57"/>
  <c r="AB56" i="6"/>
  <c r="G67" i="6"/>
  <c r="F30" i="6"/>
  <c r="E714" i="57"/>
  <c r="E170" i="57"/>
  <c r="B162" i="57"/>
  <c r="C83" i="6"/>
  <c r="C93" i="6" s="1"/>
  <c r="F714" i="57"/>
  <c r="F170" i="57"/>
  <c r="E163" i="57"/>
  <c r="E698" i="57"/>
  <c r="B173" i="57"/>
  <c r="B722" i="57"/>
  <c r="C171" i="57"/>
  <c r="C721" i="57"/>
  <c r="C173" i="57"/>
  <c r="C722" i="57"/>
  <c r="B163" i="57"/>
  <c r="B123" i="57"/>
  <c r="B698" i="57"/>
  <c r="Z17" i="9"/>
  <c r="Z252" i="57"/>
  <c r="BS256" i="57" s="1"/>
  <c r="AA22" i="9"/>
  <c r="BF596" i="57"/>
  <c r="X298" i="57"/>
  <c r="Y22" i="30"/>
  <c r="Y298" i="57"/>
  <c r="Z22" i="30"/>
  <c r="T17" i="30"/>
  <c r="T298" i="57"/>
  <c r="U22" i="30"/>
  <c r="U298" i="57"/>
  <c r="V22" i="30"/>
  <c r="Z296" i="57"/>
  <c r="BS299" i="57" s="1"/>
  <c r="AA24" i="30"/>
  <c r="O17" i="30"/>
  <c r="BC615" i="57"/>
  <c r="BC618" i="57"/>
  <c r="BD617" i="57"/>
  <c r="BD509" i="57"/>
  <c r="BC508" i="57"/>
  <c r="BI509" i="57"/>
  <c r="BC507" i="57"/>
  <c r="K22" i="14"/>
  <c r="L22" i="14"/>
  <c r="O22" i="14"/>
  <c r="H356" i="57"/>
  <c r="I38" i="13"/>
  <c r="I43" i="13" s="1"/>
  <c r="I356" i="57"/>
  <c r="J38" i="13"/>
  <c r="J43" i="13" s="1"/>
  <c r="K19" i="13"/>
  <c r="N356" i="57"/>
  <c r="BG362" i="57" s="1"/>
  <c r="O38" i="13"/>
  <c r="O43" i="13" s="1"/>
  <c r="X19" i="13"/>
  <c r="E26" i="13"/>
  <c r="O356" i="57"/>
  <c r="P38" i="13"/>
  <c r="P43" i="13" s="1"/>
  <c r="Y19" i="13"/>
  <c r="Q19" i="13"/>
  <c r="AA363" i="57"/>
  <c r="AA700" i="57"/>
  <c r="M363" i="57"/>
  <c r="M700" i="57"/>
  <c r="I26" i="13"/>
  <c r="L358" i="57"/>
  <c r="M36" i="13"/>
  <c r="E356" i="57"/>
  <c r="F38" i="13"/>
  <c r="F43" i="13" s="1"/>
  <c r="F19" i="13"/>
  <c r="R26" i="13"/>
  <c r="BH659" i="57"/>
  <c r="P383" i="57"/>
  <c r="Q42" i="12"/>
  <c r="W383" i="57"/>
  <c r="X42" i="12"/>
  <c r="J383" i="57"/>
  <c r="K42" i="12"/>
  <c r="D8" i="12"/>
  <c r="AB15" i="12"/>
  <c r="S383" i="57"/>
  <c r="T42" i="12"/>
  <c r="E8" i="12"/>
  <c r="V15" i="12"/>
  <c r="E383" i="57"/>
  <c r="F42" i="12"/>
  <c r="G8" i="12"/>
  <c r="V383" i="57"/>
  <c r="W42" i="12"/>
  <c r="D14" i="38"/>
  <c r="BC682" i="57"/>
  <c r="F46" i="7"/>
  <c r="Z46" i="7"/>
  <c r="B124" i="57"/>
  <c r="B197" i="57"/>
  <c r="B699" i="57"/>
  <c r="N34" i="37"/>
  <c r="N37" i="37" s="1"/>
  <c r="R31" i="37"/>
  <c r="Z17" i="10"/>
  <c r="F227" i="57"/>
  <c r="F236" i="57" s="1"/>
  <c r="G33" i="10"/>
  <c r="G36" i="10" s="1"/>
  <c r="Z227" i="57"/>
  <c r="Z236" i="57" s="1"/>
  <c r="BS236" i="57" s="1"/>
  <c r="AA33" i="10"/>
  <c r="AA36" i="10" s="1"/>
  <c r="AA227" i="57"/>
  <c r="AB33" i="10"/>
  <c r="AB36" i="10" s="1"/>
  <c r="AA30" i="6"/>
  <c r="F171" i="57"/>
  <c r="F721" i="57"/>
  <c r="AA170" i="57"/>
  <c r="AA714" i="57"/>
  <c r="AA167" i="57"/>
  <c r="AA719" i="57"/>
  <c r="Y165" i="57"/>
  <c r="AA165" i="57"/>
  <c r="Y163" i="57"/>
  <c r="Y123" i="57"/>
  <c r="Y698" i="57"/>
  <c r="Y173" i="57"/>
  <c r="Y722" i="57"/>
  <c r="D171" i="57"/>
  <c r="D721" i="57"/>
  <c r="F174" i="57"/>
  <c r="AA252" i="57"/>
  <c r="AB22" i="9"/>
  <c r="E254" i="57"/>
  <c r="F20" i="9"/>
  <c r="BE596" i="57"/>
  <c r="P17" i="30"/>
  <c r="AA17" i="30"/>
  <c r="AB17" i="30"/>
  <c r="W17" i="30"/>
  <c r="L34" i="52"/>
  <c r="BD504" i="57"/>
  <c r="BG506" i="57"/>
  <c r="T22" i="14"/>
  <c r="W22" i="14"/>
  <c r="AB19" i="13"/>
  <c r="J356" i="57"/>
  <c r="BC360" i="57" s="1"/>
  <c r="K38" i="13"/>
  <c r="K43" i="13" s="1"/>
  <c r="T19" i="13"/>
  <c r="C356" i="57"/>
  <c r="D38" i="13"/>
  <c r="D43" i="13" s="1"/>
  <c r="M19" i="13"/>
  <c r="W356" i="57"/>
  <c r="BP361" i="57" s="1"/>
  <c r="X38" i="13"/>
  <c r="X43" i="13" s="1"/>
  <c r="X356" i="57"/>
  <c r="BQ362" i="57" s="1"/>
  <c r="Y38" i="13"/>
  <c r="Y43" i="13" s="1"/>
  <c r="P356" i="57"/>
  <c r="Q38" i="13"/>
  <c r="Q43" i="13" s="1"/>
  <c r="M26" i="13"/>
  <c r="U363" i="57"/>
  <c r="U700" i="57"/>
  <c r="Q26" i="13"/>
  <c r="M356" i="57"/>
  <c r="BF358" i="57" s="1"/>
  <c r="N38" i="13"/>
  <c r="N43" i="13" s="1"/>
  <c r="N19" i="13"/>
  <c r="Z26" i="13"/>
  <c r="I383" i="57"/>
  <c r="I390" i="57" s="1"/>
  <c r="J42" i="12"/>
  <c r="R383" i="57"/>
  <c r="S42" i="12"/>
  <c r="L8" i="12"/>
  <c r="AA383" i="57"/>
  <c r="AB42" i="12"/>
  <c r="M8" i="12"/>
  <c r="BF385" i="57"/>
  <c r="M383" i="57"/>
  <c r="N42" i="12"/>
  <c r="O8" i="12"/>
  <c r="P14" i="38"/>
  <c r="D13" i="16"/>
  <c r="F13" i="16"/>
  <c r="P9" i="39"/>
  <c r="R23" i="39"/>
  <c r="Q481" i="57"/>
  <c r="Q487" i="57" s="1"/>
  <c r="BJ487" i="57" s="1"/>
  <c r="L80" i="15"/>
  <c r="L95" i="15" s="1"/>
  <c r="K676" i="57"/>
  <c r="BD678" i="57" s="1"/>
  <c r="BC678" i="57"/>
  <c r="D199" i="57"/>
  <c r="E58" i="7"/>
  <c r="F196" i="57"/>
  <c r="G60" i="7"/>
  <c r="G68" i="7" s="1"/>
  <c r="E46" i="7"/>
  <c r="D46" i="7"/>
  <c r="G46" i="7"/>
  <c r="AA196" i="57"/>
  <c r="AB60" i="7"/>
  <c r="AB68" i="7" s="1"/>
  <c r="X34" i="37"/>
  <c r="X37" i="37" s="1"/>
  <c r="Z31" i="37"/>
  <c r="AA169" i="57"/>
  <c r="AA715" i="57"/>
  <c r="D169" i="57"/>
  <c r="D715" i="57"/>
  <c r="B170" i="57"/>
  <c r="B714" i="57"/>
  <c r="D30" i="6"/>
  <c r="E174" i="57"/>
  <c r="C56" i="6"/>
  <c r="AA67" i="6"/>
  <c r="B165" i="57"/>
  <c r="Y167" i="57"/>
  <c r="Y719" i="57"/>
  <c r="AA174" i="57"/>
  <c r="F173" i="57"/>
  <c r="F722" i="57"/>
  <c r="C163" i="57"/>
  <c r="C123" i="57"/>
  <c r="C698" i="57"/>
  <c r="D163" i="57"/>
  <c r="D123" i="57"/>
  <c r="D698" i="57"/>
  <c r="F17" i="9"/>
  <c r="G17" i="9"/>
  <c r="Y254" i="57"/>
  <c r="Z20" i="9"/>
  <c r="B254" i="57"/>
  <c r="C20" i="9"/>
  <c r="BH595" i="57"/>
  <c r="K296" i="57"/>
  <c r="L24" i="30"/>
  <c r="AA296" i="57"/>
  <c r="AB24" i="30"/>
  <c r="H17" i="30"/>
  <c r="X17" i="30"/>
  <c r="BD618" i="57"/>
  <c r="BG509" i="57"/>
  <c r="U68" i="36"/>
  <c r="T503" i="57"/>
  <c r="D506" i="57"/>
  <c r="E82" i="36"/>
  <c r="H336" i="57"/>
  <c r="H342" i="57" s="1"/>
  <c r="I25" i="14"/>
  <c r="I28" i="14" s="1"/>
  <c r="I336" i="57"/>
  <c r="I342" i="57" s="1"/>
  <c r="J25" i="14"/>
  <c r="J28" i="14" s="1"/>
  <c r="B336" i="57"/>
  <c r="B342" i="57" s="1"/>
  <c r="C25" i="14"/>
  <c r="C28" i="14" s="1"/>
  <c r="AA22" i="14"/>
  <c r="C336" i="57"/>
  <c r="C342" i="57" s="1"/>
  <c r="D25" i="14"/>
  <c r="D28" i="14" s="1"/>
  <c r="AB22" i="14"/>
  <c r="D336" i="57"/>
  <c r="D342" i="57" s="1"/>
  <c r="E25" i="14"/>
  <c r="E28" i="14" s="1"/>
  <c r="E336" i="57"/>
  <c r="E342" i="57" s="1"/>
  <c r="F25" i="14"/>
  <c r="F28" i="14" s="1"/>
  <c r="F336" i="57"/>
  <c r="F342" i="57" s="1"/>
  <c r="G25" i="14"/>
  <c r="G28" i="14" s="1"/>
  <c r="K24" i="42"/>
  <c r="BF639" i="57"/>
  <c r="G9" i="13"/>
  <c r="AA356" i="57"/>
  <c r="AB38" i="13"/>
  <c r="AB43" i="13" s="1"/>
  <c r="S356" i="57"/>
  <c r="BL360" i="57" s="1"/>
  <c r="T38" i="13"/>
  <c r="T43" i="13" s="1"/>
  <c r="L356" i="57"/>
  <c r="M38" i="13"/>
  <c r="M43" i="13" s="1"/>
  <c r="E9" i="13"/>
  <c r="Y356" i="57"/>
  <c r="BR361" i="57" s="1"/>
  <c r="Z38" i="13"/>
  <c r="Z43" i="13" s="1"/>
  <c r="Y26" i="13"/>
  <c r="U356" i="57"/>
  <c r="BN360" i="57" s="1"/>
  <c r="V38" i="13"/>
  <c r="V43" i="13" s="1"/>
  <c r="V19" i="13"/>
  <c r="C26" i="13"/>
  <c r="X383" i="57"/>
  <c r="Y42" i="12"/>
  <c r="Q383" i="57"/>
  <c r="R42" i="12"/>
  <c r="T8" i="12"/>
  <c r="U8" i="12"/>
  <c r="E15" i="12"/>
  <c r="U383" i="57"/>
  <c r="V42" i="12"/>
  <c r="X14" i="38"/>
  <c r="N13" i="16"/>
  <c r="X9" i="39"/>
  <c r="E196" i="57"/>
  <c r="F60" i="7"/>
  <c r="F68" i="7" s="1"/>
  <c r="C199" i="57"/>
  <c r="D58" i="7"/>
  <c r="Z196" i="57"/>
  <c r="AA60" i="7"/>
  <c r="AA68" i="7" s="1"/>
  <c r="F199" i="57"/>
  <c r="G58" i="7"/>
  <c r="AA124" i="57"/>
  <c r="AA197" i="57"/>
  <c r="AA699" i="57"/>
  <c r="C162" i="57"/>
  <c r="D83" i="6"/>
  <c r="D93" i="6" s="1"/>
  <c r="F162" i="57"/>
  <c r="G83" i="6"/>
  <c r="G93" i="6" s="1"/>
  <c r="Z56" i="6"/>
  <c r="Z162" i="57"/>
  <c r="AA83" i="6"/>
  <c r="AA93" i="6" s="1"/>
  <c r="F165" i="57"/>
  <c r="Z174" i="57"/>
  <c r="F167" i="57"/>
  <c r="F719" i="57"/>
  <c r="E173" i="57"/>
  <c r="E722" i="57"/>
  <c r="D67" i="6"/>
  <c r="AA171" i="57"/>
  <c r="AA721" i="57"/>
  <c r="E165" i="57"/>
  <c r="AA173" i="57"/>
  <c r="AA722" i="57"/>
  <c r="Z123" i="57"/>
  <c r="Z163" i="57"/>
  <c r="Z698" i="57"/>
  <c r="D254" i="57"/>
  <c r="E20" i="9"/>
  <c r="E17" i="9"/>
  <c r="S296" i="57"/>
  <c r="BL300" i="57" s="1"/>
  <c r="T24" i="30"/>
  <c r="G298" i="57"/>
  <c r="H22" i="30"/>
  <c r="W298" i="57"/>
  <c r="X22" i="30"/>
  <c r="B298" i="57"/>
  <c r="C22" i="30"/>
  <c r="C298" i="57"/>
  <c r="D22" i="30"/>
  <c r="I9" i="30"/>
  <c r="J9" i="30"/>
  <c r="X503" i="57"/>
  <c r="Y68" i="36"/>
  <c r="W336" i="57"/>
  <c r="W342" i="57" s="1"/>
  <c r="BP342" i="57" s="1"/>
  <c r="X25" i="14"/>
  <c r="X28" i="14" s="1"/>
  <c r="P336" i="57"/>
  <c r="Q25" i="14"/>
  <c r="Q28" i="14" s="1"/>
  <c r="Q336" i="57"/>
  <c r="Q342" i="57" s="1"/>
  <c r="BJ342" i="57" s="1"/>
  <c r="R25" i="14"/>
  <c r="R28" i="14" s="1"/>
  <c r="J336" i="57"/>
  <c r="BC340" i="57" s="1"/>
  <c r="K25" i="14"/>
  <c r="K28" i="14" s="1"/>
  <c r="K336" i="57"/>
  <c r="BD338" i="57" s="1"/>
  <c r="L25" i="14"/>
  <c r="L28" i="14" s="1"/>
  <c r="L336" i="57"/>
  <c r="M25" i="14"/>
  <c r="M28" i="14" s="1"/>
  <c r="M336" i="57"/>
  <c r="BF339" i="57" s="1"/>
  <c r="N25" i="14"/>
  <c r="N28" i="14" s="1"/>
  <c r="N336" i="57"/>
  <c r="O25" i="14"/>
  <c r="O28" i="14" s="1"/>
  <c r="K633" i="57"/>
  <c r="BD637" i="57" s="1"/>
  <c r="L65" i="42"/>
  <c r="L74" i="42" s="1"/>
  <c r="BE635" i="57"/>
  <c r="Y9" i="13"/>
  <c r="Z356" i="57"/>
  <c r="BS364" i="57" s="1"/>
  <c r="AA38" i="13"/>
  <c r="AA43" i="13" s="1"/>
  <c r="I9" i="13"/>
  <c r="V356" i="57"/>
  <c r="BO359" i="57" s="1"/>
  <c r="W38" i="13"/>
  <c r="W43" i="13" s="1"/>
  <c r="N9" i="13"/>
  <c r="F9" i="13"/>
  <c r="D26" i="13"/>
  <c r="C358" i="57"/>
  <c r="D36" i="13"/>
  <c r="J9" i="13"/>
  <c r="I363" i="57"/>
  <c r="I700" i="57"/>
  <c r="K26" i="13"/>
  <c r="Y383" i="57"/>
  <c r="Z42" i="12"/>
  <c r="BH389" i="57"/>
  <c r="M15" i="12"/>
  <c r="AB14" i="38"/>
  <c r="K13" i="16"/>
  <c r="T13" i="16"/>
  <c r="V13" i="16"/>
  <c r="Q9" i="39"/>
  <c r="BC681" i="57"/>
  <c r="F197" i="57"/>
  <c r="F124" i="57"/>
  <c r="F699" i="57"/>
  <c r="C46" i="7"/>
  <c r="G17" i="7"/>
  <c r="Z197" i="57"/>
  <c r="Z124" i="57"/>
  <c r="Z699" i="57"/>
  <c r="E227" i="57"/>
  <c r="E236" i="57" s="1"/>
  <c r="F33" i="10"/>
  <c r="F36" i="10" s="1"/>
  <c r="Y227" i="57"/>
  <c r="BR235" i="57" s="1"/>
  <c r="Z33" i="10"/>
  <c r="Z36" i="10" s="1"/>
  <c r="BF579" i="57"/>
  <c r="J27" i="54"/>
  <c r="I578" i="57"/>
  <c r="I581" i="57" s="1"/>
  <c r="K578" i="57"/>
  <c r="L27" i="54"/>
  <c r="D162" i="57"/>
  <c r="E83" i="6"/>
  <c r="E93" i="6" s="1"/>
  <c r="Z167" i="57"/>
  <c r="Z719" i="57"/>
  <c r="G30" i="6"/>
  <c r="B169" i="57"/>
  <c r="B715" i="57"/>
  <c r="E167" i="57"/>
  <c r="E719" i="57"/>
  <c r="B171" i="57"/>
  <c r="B721" i="57"/>
  <c r="Y252" i="57"/>
  <c r="BR255" i="57" s="1"/>
  <c r="Z22" i="9"/>
  <c r="C254" i="57"/>
  <c r="D20" i="9"/>
  <c r="D17" i="9"/>
  <c r="F254" i="57"/>
  <c r="G20" i="9"/>
  <c r="C296" i="57"/>
  <c r="D24" i="30"/>
  <c r="O298" i="57"/>
  <c r="P22" i="30"/>
  <c r="J298" i="57"/>
  <c r="K22" i="30"/>
  <c r="H9" i="30"/>
  <c r="K298" i="57"/>
  <c r="L22" i="30"/>
  <c r="Q9" i="30"/>
  <c r="E17" i="30"/>
  <c r="R9" i="30"/>
  <c r="F17" i="30"/>
  <c r="C9" i="30"/>
  <c r="F298" i="57"/>
  <c r="G22" i="30"/>
  <c r="BC509" i="57"/>
  <c r="BF504" i="57"/>
  <c r="X22" i="14"/>
  <c r="O336" i="57"/>
  <c r="P25" i="14"/>
  <c r="P28" i="14" s="1"/>
  <c r="X336" i="57"/>
  <c r="X342" i="57" s="1"/>
  <c r="BQ342" i="57" s="1"/>
  <c r="Y25" i="14"/>
  <c r="Y28" i="14" s="1"/>
  <c r="Y336" i="57"/>
  <c r="Y342" i="57" s="1"/>
  <c r="BR342" i="57" s="1"/>
  <c r="Z25" i="14"/>
  <c r="Z28" i="14" s="1"/>
  <c r="R336" i="57"/>
  <c r="R342" i="57" s="1"/>
  <c r="BK342" i="57" s="1"/>
  <c r="S25" i="14"/>
  <c r="S28" i="14" s="1"/>
  <c r="S336" i="57"/>
  <c r="S342" i="57" s="1"/>
  <c r="BL342" i="57" s="1"/>
  <c r="T25" i="14"/>
  <c r="T28" i="14" s="1"/>
  <c r="E22" i="14"/>
  <c r="U336" i="57"/>
  <c r="U342" i="57" s="1"/>
  <c r="BN342" i="57" s="1"/>
  <c r="V25" i="14"/>
  <c r="V28" i="14" s="1"/>
  <c r="F22" i="14"/>
  <c r="V336" i="57"/>
  <c r="V342" i="57" s="1"/>
  <c r="BO342" i="57" s="1"/>
  <c r="W25" i="14"/>
  <c r="W28" i="14" s="1"/>
  <c r="BE639" i="57"/>
  <c r="Q36" i="13"/>
  <c r="P358" i="57"/>
  <c r="Q9" i="13"/>
  <c r="Y36" i="13"/>
  <c r="X358" i="57"/>
  <c r="D363" i="57"/>
  <c r="D700" i="57"/>
  <c r="W9" i="13"/>
  <c r="O9" i="13"/>
  <c r="L26" i="13"/>
  <c r="B358" i="57"/>
  <c r="C36" i="13"/>
  <c r="L36" i="13"/>
  <c r="K358" i="57"/>
  <c r="H363" i="57"/>
  <c r="H700" i="57"/>
  <c r="R9" i="13"/>
  <c r="Q363" i="57"/>
  <c r="Q700" i="57"/>
  <c r="G36" i="13"/>
  <c r="F358" i="57"/>
  <c r="B363" i="57"/>
  <c r="B700" i="57"/>
  <c r="BH658" i="57"/>
  <c r="BH660" i="57"/>
  <c r="BD388" i="57"/>
  <c r="U15" i="12"/>
  <c r="D383" i="57"/>
  <c r="D390" i="57" s="1"/>
  <c r="E42" i="12"/>
  <c r="F8" i="12"/>
  <c r="I14" i="38"/>
  <c r="J14" i="38"/>
  <c r="C14" i="38"/>
  <c r="P22" i="39"/>
  <c r="O483" i="57"/>
  <c r="Y9" i="39"/>
  <c r="I483" i="57"/>
  <c r="I487" i="57" s="1"/>
  <c r="J22" i="39"/>
  <c r="B481" i="57"/>
  <c r="B487" i="57" s="1"/>
  <c r="C23" i="39"/>
  <c r="K9" i="39"/>
  <c r="BH680" i="57"/>
  <c r="B199" i="57"/>
  <c r="C58" i="7"/>
  <c r="Z199" i="57"/>
  <c r="AA58" i="7"/>
  <c r="F17" i="7"/>
  <c r="Z17" i="7"/>
  <c r="AB46" i="7"/>
  <c r="M13" i="37"/>
  <c r="G31" i="37"/>
  <c r="D31" i="37"/>
  <c r="F27" i="10"/>
  <c r="D17" i="10"/>
  <c r="D56" i="6"/>
  <c r="Z170" i="57"/>
  <c r="Z714" i="57"/>
  <c r="G56" i="6"/>
  <c r="AB30" i="6"/>
  <c r="B167" i="57"/>
  <c r="B719" i="57"/>
  <c r="AA56" i="6"/>
  <c r="Y174" i="57"/>
  <c r="Y171" i="57"/>
  <c r="Y721" i="57"/>
  <c r="Z165" i="57"/>
  <c r="D165" i="57"/>
  <c r="F67" i="6"/>
  <c r="AA123" i="57"/>
  <c r="AA163" i="57"/>
  <c r="AA698" i="57"/>
  <c r="B252" i="57"/>
  <c r="C22" i="9"/>
  <c r="Z254" i="57"/>
  <c r="BS254" i="57" s="1"/>
  <c r="AA20" i="9"/>
  <c r="D296" i="57"/>
  <c r="E24" i="30"/>
  <c r="E296" i="57"/>
  <c r="F24" i="30"/>
  <c r="F296" i="57"/>
  <c r="G24" i="30"/>
  <c r="G296" i="57"/>
  <c r="H24" i="30"/>
  <c r="P9" i="30"/>
  <c r="S298" i="57"/>
  <c r="T22" i="30"/>
  <c r="H296" i="57"/>
  <c r="I24" i="30"/>
  <c r="Y9" i="30"/>
  <c r="M17" i="30"/>
  <c r="I296" i="57"/>
  <c r="J24" i="30"/>
  <c r="Z9" i="30"/>
  <c r="N17" i="30"/>
  <c r="B296" i="57"/>
  <c r="C24" i="30"/>
  <c r="K9" i="30"/>
  <c r="N298" i="57"/>
  <c r="O22" i="30"/>
  <c r="BH616" i="57"/>
  <c r="N34" i="52"/>
  <c r="BC506" i="57"/>
  <c r="BD506" i="57"/>
  <c r="P22" i="14"/>
  <c r="Q22" i="14"/>
  <c r="R22" i="14"/>
  <c r="Z336" i="57"/>
  <c r="Z342" i="57" s="1"/>
  <c r="BS342" i="57" s="1"/>
  <c r="AA25" i="14"/>
  <c r="AA28" i="14" s="1"/>
  <c r="AA336" i="57"/>
  <c r="AA342" i="57" s="1"/>
  <c r="AB25" i="14"/>
  <c r="AB28" i="14" s="1"/>
  <c r="M22" i="14"/>
  <c r="N22" i="14"/>
  <c r="BC636" i="57"/>
  <c r="BE637" i="57"/>
  <c r="BF635" i="57"/>
  <c r="Q356" i="57"/>
  <c r="BJ364" i="57" s="1"/>
  <c r="R38" i="13"/>
  <c r="R43" i="13" s="1"/>
  <c r="X9" i="13"/>
  <c r="I36" i="13"/>
  <c r="H358" i="57"/>
  <c r="T26" i="13"/>
  <c r="C363" i="57"/>
  <c r="C700" i="57"/>
  <c r="K36" i="13"/>
  <c r="J358" i="57"/>
  <c r="F363" i="57"/>
  <c r="F700" i="57"/>
  <c r="T36" i="13"/>
  <c r="S358" i="57"/>
  <c r="O363" i="57"/>
  <c r="O700" i="57"/>
  <c r="P363" i="57"/>
  <c r="P700" i="57"/>
  <c r="Z9" i="13"/>
  <c r="Y363" i="57"/>
  <c r="Y700" i="57"/>
  <c r="AA26" i="13"/>
  <c r="N358" i="57"/>
  <c r="O36" i="13"/>
  <c r="J363" i="57"/>
  <c r="J700" i="57"/>
  <c r="D15" i="12"/>
  <c r="L383" i="57"/>
  <c r="M42" i="12"/>
  <c r="N8" i="12"/>
  <c r="BF387" i="57"/>
  <c r="G15" i="12"/>
  <c r="Q14" i="38"/>
  <c r="R14" i="38"/>
  <c r="K14" i="38"/>
  <c r="X22" i="39"/>
  <c r="W483" i="57"/>
  <c r="T80" i="15"/>
  <c r="T95" i="15" s="1"/>
  <c r="S676" i="57"/>
  <c r="S683" i="57" s="1"/>
  <c r="BL683" i="57" s="1"/>
  <c r="BC680" i="57"/>
  <c r="E124" i="57"/>
  <c r="E699" i="57"/>
  <c r="AA46" i="7"/>
  <c r="E17" i="7"/>
  <c r="AA199" i="57"/>
  <c r="AB58" i="7"/>
  <c r="D196" i="57"/>
  <c r="E60" i="7"/>
  <c r="E68" i="7" s="1"/>
  <c r="O31" i="37"/>
  <c r="AB27" i="10"/>
  <c r="B227" i="57"/>
  <c r="B236" i="57" s="1"/>
  <c r="C33" i="10"/>
  <c r="C36" i="10" s="1"/>
  <c r="C227" i="57"/>
  <c r="C236" i="57" s="1"/>
  <c r="D33" i="10"/>
  <c r="D36" i="10" s="1"/>
  <c r="D227" i="57"/>
  <c r="D236" i="57" s="1"/>
  <c r="E33" i="10"/>
  <c r="E36" i="10" s="1"/>
  <c r="AA578" i="57"/>
  <c r="AA581" i="57" s="1"/>
  <c r="AB27" i="54"/>
  <c r="BF580" i="57"/>
  <c r="AA162" i="57"/>
  <c r="AB83" i="6"/>
  <c r="AB93" i="6" s="1"/>
  <c r="E56" i="6"/>
  <c r="C30" i="6"/>
  <c r="D174" i="57"/>
  <c r="C714" i="57"/>
  <c r="C170" i="57"/>
  <c r="E30" i="6"/>
  <c r="D714" i="57"/>
  <c r="D170" i="57"/>
  <c r="D167" i="57"/>
  <c r="D719" i="57"/>
  <c r="D173" i="57"/>
  <c r="D722" i="57"/>
  <c r="AB67" i="6"/>
  <c r="C165" i="57"/>
  <c r="B174" i="57"/>
  <c r="E252" i="57"/>
  <c r="F22" i="9"/>
  <c r="AA17" i="9"/>
  <c r="C252" i="57"/>
  <c r="D22" i="9"/>
  <c r="F17" i="53"/>
  <c r="L619" i="57"/>
  <c r="BE619" i="57" s="1"/>
  <c r="K619" i="57"/>
  <c r="BD619" i="57" s="1"/>
  <c r="W619" i="57"/>
  <c r="BP619" i="57" s="1"/>
  <c r="BE618" i="57"/>
  <c r="S510" i="57"/>
  <c r="BL510" i="57" s="1"/>
  <c r="AA42" i="12"/>
  <c r="Z383" i="57"/>
  <c r="M34" i="52"/>
  <c r="T31" i="52"/>
  <c r="S615" i="57"/>
  <c r="BE615" i="57"/>
  <c r="K34" i="52"/>
  <c r="Z35" i="52"/>
  <c r="Z38" i="52" s="1"/>
  <c r="BG616" i="57"/>
  <c r="BE617" i="57"/>
  <c r="J35" i="52"/>
  <c r="J38" i="52" s="1"/>
  <c r="I613" i="57"/>
  <c r="I619" i="57" s="1"/>
  <c r="T35" i="52"/>
  <c r="T38" i="52" s="1"/>
  <c r="F22" i="36"/>
  <c r="C35" i="36"/>
  <c r="E72" i="59"/>
  <c r="C35" i="52"/>
  <c r="C38" i="52" s="1"/>
  <c r="B613" i="57"/>
  <c r="Y31" i="52"/>
  <c r="Y34" i="52"/>
  <c r="T34" i="52"/>
  <c r="AA49" i="36"/>
  <c r="I49" i="36"/>
  <c r="Y49" i="36"/>
  <c r="J22" i="36"/>
  <c r="T35" i="36"/>
  <c r="N35" i="36"/>
  <c r="N22" i="36"/>
  <c r="T22" i="36"/>
  <c r="M49" i="36"/>
  <c r="I35" i="36"/>
  <c r="AB35" i="36"/>
  <c r="Y35" i="36"/>
  <c r="K49" i="36"/>
  <c r="L22" i="36"/>
  <c r="BB147" i="59"/>
  <c r="BB87" i="59"/>
  <c r="O83" i="36"/>
  <c r="O97" i="36" s="1"/>
  <c r="G35" i="36"/>
  <c r="AT147" i="59"/>
  <c r="U49" i="36"/>
  <c r="P83" i="36"/>
  <c r="P97" i="36" s="1"/>
  <c r="J35" i="36"/>
  <c r="O35" i="36"/>
  <c r="AL147" i="59"/>
  <c r="U72" i="59"/>
  <c r="AL87" i="59"/>
  <c r="Q35" i="36"/>
  <c r="R35" i="36"/>
  <c r="D35" i="36"/>
  <c r="AD147" i="59"/>
  <c r="AD87" i="59"/>
  <c r="L35" i="36"/>
  <c r="J49" i="36"/>
  <c r="J83" i="36"/>
  <c r="J97" i="36" s="1"/>
  <c r="Z49" i="36"/>
  <c r="E22" i="36"/>
  <c r="E83" i="36"/>
  <c r="E97" i="36" s="1"/>
  <c r="D504" i="57"/>
  <c r="G49" i="36"/>
  <c r="L49" i="36"/>
  <c r="AB49" i="36"/>
  <c r="F35" i="36"/>
  <c r="K22" i="36"/>
  <c r="J504" i="57"/>
  <c r="AA22" i="36"/>
  <c r="Z504" i="57"/>
  <c r="Q22" i="36"/>
  <c r="Q83" i="36"/>
  <c r="Q97" i="36" s="1"/>
  <c r="P504" i="57"/>
  <c r="K35" i="36"/>
  <c r="X49" i="36"/>
  <c r="G22" i="36"/>
  <c r="F504" i="57"/>
  <c r="R22" i="36"/>
  <c r="R83" i="36"/>
  <c r="R97" i="36" s="1"/>
  <c r="Q504" i="57"/>
  <c r="AB44" i="12"/>
  <c r="AB53" i="12" s="1"/>
  <c r="AA381" i="57"/>
  <c r="X22" i="36"/>
  <c r="W504" i="57"/>
  <c r="R49" i="36"/>
  <c r="O49" i="36"/>
  <c r="T49" i="36"/>
  <c r="F49" i="36"/>
  <c r="AA35" i="36"/>
  <c r="E35" i="36"/>
  <c r="AA44" i="12"/>
  <c r="AA53" i="12" s="1"/>
  <c r="AA83" i="36"/>
  <c r="AA97" i="36" s="1"/>
  <c r="M510" i="57"/>
  <c r="BF510" i="57" s="1"/>
  <c r="C22" i="36"/>
  <c r="B504" i="57"/>
  <c r="B510" i="57" s="1"/>
  <c r="O22" i="36"/>
  <c r="N504" i="57"/>
  <c r="Z22" i="36"/>
  <c r="Z83" i="36"/>
  <c r="Z97" i="36" s="1"/>
  <c r="Y504" i="57"/>
  <c r="Q49" i="36"/>
  <c r="P35" i="36"/>
  <c r="M35" i="36"/>
  <c r="L83" i="36"/>
  <c r="L97" i="36" s="1"/>
  <c r="Y83" i="36"/>
  <c r="Y97" i="36" s="1"/>
  <c r="X83" i="36"/>
  <c r="X97" i="36" s="1"/>
  <c r="K510" i="57"/>
  <c r="BD510" i="57" s="1"/>
  <c r="I22" i="36"/>
  <c r="I83" i="36"/>
  <c r="I97" i="36" s="1"/>
  <c r="H504" i="57"/>
  <c r="H510" i="57" s="1"/>
  <c r="P22" i="36"/>
  <c r="O504" i="57"/>
  <c r="BE505" i="57"/>
  <c r="X35" i="36"/>
  <c r="U35" i="36"/>
  <c r="K83" i="36"/>
  <c r="K97" i="36" s="1"/>
  <c r="AB22" i="36"/>
  <c r="AA504" i="57"/>
  <c r="AA510" i="57" s="1"/>
  <c r="Y22" i="36"/>
  <c r="G83" i="36"/>
  <c r="G97" i="36" s="1"/>
  <c r="T83" i="36"/>
  <c r="T97" i="36" s="1"/>
  <c r="BS172" i="57" l="1"/>
  <c r="BR167" i="57"/>
  <c r="BR165" i="57"/>
  <c r="BQ358" i="57"/>
  <c r="BQ363" i="57"/>
  <c r="BR483" i="57"/>
  <c r="BQ361" i="57"/>
  <c r="BR340" i="57"/>
  <c r="BR171" i="57"/>
  <c r="BR174" i="57"/>
  <c r="BR485" i="57"/>
  <c r="BQ338" i="57"/>
  <c r="BR298" i="57"/>
  <c r="BR173" i="57"/>
  <c r="BR200" i="57"/>
  <c r="BQ341" i="57"/>
  <c r="X390" i="57"/>
  <c r="BQ390" i="57" s="1"/>
  <c r="BQ383" i="57"/>
  <c r="BR363" i="57"/>
  <c r="X683" i="57"/>
  <c r="BQ683" i="57" s="1"/>
  <c r="BQ681" i="57"/>
  <c r="X599" i="57"/>
  <c r="BQ599" i="57" s="1"/>
  <c r="BQ597" i="57"/>
  <c r="BR360" i="57"/>
  <c r="BR299" i="57"/>
  <c r="BR358" i="57"/>
  <c r="Y390" i="57"/>
  <c r="BR390" i="57" s="1"/>
  <c r="BR383" i="57"/>
  <c r="BR254" i="57"/>
  <c r="BQ364" i="57"/>
  <c r="BR362" i="57"/>
  <c r="BR359" i="57"/>
  <c r="BS199" i="57"/>
  <c r="BS167" i="57"/>
  <c r="BR339" i="57"/>
  <c r="BQ359" i="57"/>
  <c r="BQ360" i="57"/>
  <c r="BR364" i="57"/>
  <c r="Y683" i="57"/>
  <c r="BR683" i="57" s="1"/>
  <c r="BR681" i="57"/>
  <c r="BR257" i="57"/>
  <c r="BR341" i="57"/>
  <c r="BQ300" i="57"/>
  <c r="X510" i="57"/>
  <c r="BQ510" i="57" s="1"/>
  <c r="BQ503" i="57"/>
  <c r="BQ340" i="57"/>
  <c r="BQ339" i="57"/>
  <c r="BR256" i="57"/>
  <c r="BR338" i="57"/>
  <c r="BR484" i="57"/>
  <c r="Y510" i="57"/>
  <c r="BR510" i="57" s="1"/>
  <c r="BR504" i="57"/>
  <c r="BQ298" i="57"/>
  <c r="Y619" i="57"/>
  <c r="BR619" i="57" s="1"/>
  <c r="BR615" i="57"/>
  <c r="X662" i="57"/>
  <c r="BQ662" i="57" s="1"/>
  <c r="BQ661" i="57"/>
  <c r="BS165" i="57"/>
  <c r="BR169" i="57"/>
  <c r="BS170" i="57"/>
  <c r="BR168" i="57"/>
  <c r="BS174" i="57"/>
  <c r="BR170" i="57"/>
  <c r="BR172" i="57"/>
  <c r="BR175" i="57"/>
  <c r="BR166" i="57"/>
  <c r="BR199" i="57"/>
  <c r="BR207" i="57"/>
  <c r="BR202" i="57"/>
  <c r="BR206" i="57"/>
  <c r="BR204" i="57"/>
  <c r="BR203" i="57"/>
  <c r="BS204" i="57"/>
  <c r="BR205" i="57"/>
  <c r="BR201" i="57"/>
  <c r="BR234" i="57"/>
  <c r="BR231" i="57"/>
  <c r="BR233" i="57"/>
  <c r="BR232" i="57"/>
  <c r="BR230" i="57"/>
  <c r="BR229" i="57"/>
  <c r="AA236" i="57"/>
  <c r="BS580" i="57"/>
  <c r="Z487" i="57"/>
  <c r="BS487" i="57" s="1"/>
  <c r="BS486" i="57"/>
  <c r="BS579" i="57"/>
  <c r="BS578" i="57"/>
  <c r="Z510" i="57"/>
  <c r="BS510" i="57" s="1"/>
  <c r="BS504" i="57"/>
  <c r="Z599" i="57"/>
  <c r="BS599" i="57" s="1"/>
  <c r="BS596" i="57"/>
  <c r="BS168" i="57"/>
  <c r="BS231" i="57"/>
  <c r="BS298" i="57"/>
  <c r="BS233" i="57"/>
  <c r="BS203" i="57"/>
  <c r="BS232" i="57"/>
  <c r="BS234" i="57"/>
  <c r="BS362" i="57"/>
  <c r="BS166" i="57"/>
  <c r="BS207" i="57"/>
  <c r="BS206" i="57"/>
  <c r="BS340" i="57"/>
  <c r="BS175" i="57"/>
  <c r="BS338" i="57"/>
  <c r="BS205" i="57"/>
  <c r="BS255" i="57"/>
  <c r="BS229" i="57"/>
  <c r="BS358" i="57"/>
  <c r="BS173" i="57"/>
  <c r="BS341" i="57"/>
  <c r="BS230" i="57"/>
  <c r="BS201" i="57"/>
  <c r="BS363" i="57"/>
  <c r="BS169" i="57"/>
  <c r="BS202" i="57"/>
  <c r="BS300" i="57"/>
  <c r="BS339" i="57"/>
  <c r="BS200" i="57"/>
  <c r="Z390" i="57"/>
  <c r="BS390" i="57" s="1"/>
  <c r="BS383" i="57"/>
  <c r="BS359" i="57"/>
  <c r="BS257" i="57"/>
  <c r="BS360" i="57"/>
  <c r="BS361" i="57"/>
  <c r="BS171" i="57"/>
  <c r="BS235" i="57"/>
  <c r="Y236" i="57"/>
  <c r="BR236" i="57" s="1"/>
  <c r="BP298" i="57"/>
  <c r="BO339" i="57"/>
  <c r="BP362" i="57"/>
  <c r="BP358" i="57"/>
  <c r="BO298" i="57"/>
  <c r="V390" i="57"/>
  <c r="BO390" i="57" s="1"/>
  <c r="BO383" i="57"/>
  <c r="BP338" i="57"/>
  <c r="BP360" i="57"/>
  <c r="BP299" i="57"/>
  <c r="BP364" i="57"/>
  <c r="V640" i="57"/>
  <c r="BO640" i="57" s="1"/>
  <c r="BO637" i="57"/>
  <c r="BP363" i="57"/>
  <c r="BP341" i="57"/>
  <c r="BO341" i="57"/>
  <c r="W599" i="57"/>
  <c r="BP599" i="57" s="1"/>
  <c r="BP595" i="57"/>
  <c r="V662" i="57"/>
  <c r="BO662" i="57" s="1"/>
  <c r="BO661" i="57"/>
  <c r="BO338" i="57"/>
  <c r="BO362" i="57"/>
  <c r="BP340" i="57"/>
  <c r="W487" i="57"/>
  <c r="BP487" i="57" s="1"/>
  <c r="BP483" i="57"/>
  <c r="W581" i="57"/>
  <c r="BP581" i="57" s="1"/>
  <c r="BP578" i="57"/>
  <c r="BO361" i="57"/>
  <c r="BO363" i="57"/>
  <c r="BO358" i="57"/>
  <c r="BO300" i="57"/>
  <c r="BO364" i="57"/>
  <c r="BO360" i="57"/>
  <c r="W390" i="57"/>
  <c r="BP390" i="57" s="1"/>
  <c r="BP383" i="57"/>
  <c r="BO340" i="57"/>
  <c r="W510" i="57"/>
  <c r="BP510" i="57" s="1"/>
  <c r="BP504" i="57"/>
  <c r="BP339" i="57"/>
  <c r="BP359" i="57"/>
  <c r="BJ383" i="57"/>
  <c r="H301" i="57"/>
  <c r="BN298" i="57"/>
  <c r="Z718" i="57"/>
  <c r="BH363" i="57"/>
  <c r="BL358" i="57"/>
  <c r="BL298" i="57"/>
  <c r="BM298" i="57"/>
  <c r="BJ385" i="57"/>
  <c r="BN363" i="57"/>
  <c r="R390" i="57"/>
  <c r="BK390" i="57" s="1"/>
  <c r="BK383" i="57"/>
  <c r="BL363" i="57"/>
  <c r="T640" i="57"/>
  <c r="BM640" i="57" s="1"/>
  <c r="BM638" i="57"/>
  <c r="R662" i="57"/>
  <c r="BK662" i="57" s="1"/>
  <c r="BK658" i="57"/>
  <c r="S599" i="57"/>
  <c r="BL599" i="57" s="1"/>
  <c r="BL595" i="57"/>
  <c r="BJ384" i="57"/>
  <c r="BL340" i="57"/>
  <c r="BN364" i="57"/>
  <c r="BJ483" i="57"/>
  <c r="BN341" i="57"/>
  <c r="BJ358" i="57"/>
  <c r="U390" i="57"/>
  <c r="BN390" i="57" s="1"/>
  <c r="BN383" i="57"/>
  <c r="T390" i="57"/>
  <c r="BM390" i="57" s="1"/>
  <c r="BM383" i="57"/>
  <c r="BJ388" i="57"/>
  <c r="BN358" i="57"/>
  <c r="BN340" i="57"/>
  <c r="BJ338" i="57"/>
  <c r="BL362" i="57"/>
  <c r="BL682" i="57"/>
  <c r="BN339" i="57"/>
  <c r="BJ359" i="57"/>
  <c r="BL679" i="57"/>
  <c r="Q510" i="57"/>
  <c r="BJ510" i="57" s="1"/>
  <c r="BJ504" i="57"/>
  <c r="BJ298" i="57"/>
  <c r="Q599" i="57"/>
  <c r="BJ599" i="57" s="1"/>
  <c r="BJ596" i="57"/>
  <c r="BL680" i="57"/>
  <c r="BN359" i="57"/>
  <c r="BJ362" i="57"/>
  <c r="BN300" i="57"/>
  <c r="BN338" i="57"/>
  <c r="BJ300" i="57"/>
  <c r="BJ485" i="57"/>
  <c r="BL299" i="57"/>
  <c r="BJ341" i="57"/>
  <c r="S619" i="57"/>
  <c r="BL619" i="57" s="1"/>
  <c r="BL615" i="57"/>
  <c r="BJ363" i="57"/>
  <c r="BL359" i="57"/>
  <c r="BJ360" i="57"/>
  <c r="BN361" i="57"/>
  <c r="BM300" i="57"/>
  <c r="BJ340" i="57"/>
  <c r="BN362" i="57"/>
  <c r="BJ486" i="57"/>
  <c r="BL339" i="57"/>
  <c r="T510" i="57"/>
  <c r="BM510" i="57" s="1"/>
  <c r="BM503" i="57"/>
  <c r="S390" i="57"/>
  <c r="BL390" i="57" s="1"/>
  <c r="BL383" i="57"/>
  <c r="Q619" i="57"/>
  <c r="BJ619" i="57" s="1"/>
  <c r="BJ616" i="57"/>
  <c r="BL361" i="57"/>
  <c r="BL338" i="57"/>
  <c r="BJ389" i="57"/>
  <c r="BL364" i="57"/>
  <c r="BJ387" i="57"/>
  <c r="BK338" i="57"/>
  <c r="BL341" i="57"/>
  <c r="S640" i="57"/>
  <c r="BL640" i="57" s="1"/>
  <c r="BL638" i="57"/>
  <c r="BK341" i="57"/>
  <c r="BK339" i="57"/>
  <c r="BK340" i="57"/>
  <c r="BJ361" i="57"/>
  <c r="BJ484" i="57"/>
  <c r="BL681" i="57"/>
  <c r="BJ339" i="57"/>
  <c r="BL678" i="57"/>
  <c r="L510" i="57"/>
  <c r="BE510" i="57" s="1"/>
  <c r="B258" i="57"/>
  <c r="Y258" i="57"/>
  <c r="BR258" i="57" s="1"/>
  <c r="BG617" i="57"/>
  <c r="BG298" i="57"/>
  <c r="BH298" i="57"/>
  <c r="C718" i="57"/>
  <c r="D718" i="57"/>
  <c r="C301" i="57"/>
  <c r="BH485" i="57"/>
  <c r="E208" i="57"/>
  <c r="U365" i="57"/>
  <c r="BN365" i="57" s="1"/>
  <c r="D301" i="57"/>
  <c r="I301" i="57"/>
  <c r="BC358" i="57"/>
  <c r="AA365" i="57"/>
  <c r="F510" i="57"/>
  <c r="BD358" i="57"/>
  <c r="BC363" i="57"/>
  <c r="G301" i="57"/>
  <c r="BE298" i="57"/>
  <c r="Y487" i="57"/>
  <c r="BR487" i="57" s="1"/>
  <c r="AA258" i="57"/>
  <c r="F718" i="57"/>
  <c r="BC364" i="57"/>
  <c r="D510" i="57"/>
  <c r="C258" i="57"/>
  <c r="F301" i="57"/>
  <c r="AA301" i="57"/>
  <c r="B301" i="57"/>
  <c r="BC298" i="57"/>
  <c r="BG364" i="57"/>
  <c r="BG361" i="57"/>
  <c r="Q390" i="57"/>
  <c r="BJ390" i="57" s="1"/>
  <c r="BG358" i="57"/>
  <c r="V301" i="57"/>
  <c r="BO301" i="57" s="1"/>
  <c r="X487" i="57"/>
  <c r="BQ487" i="57" s="1"/>
  <c r="BH486" i="57"/>
  <c r="AA176" i="57"/>
  <c r="Q365" i="57"/>
  <c r="BJ365" i="57" s="1"/>
  <c r="Z301" i="57"/>
  <c r="BS301" i="57" s="1"/>
  <c r="D208" i="57"/>
  <c r="B619" i="57"/>
  <c r="BI363" i="57"/>
  <c r="BI358" i="57"/>
  <c r="W365" i="57"/>
  <c r="BP365" i="57" s="1"/>
  <c r="V365" i="57"/>
  <c r="BO365" i="57" s="1"/>
  <c r="E365" i="57"/>
  <c r="AA390" i="57"/>
  <c r="BD298" i="57"/>
  <c r="E258" i="57"/>
  <c r="BF298" i="57"/>
  <c r="F581" i="57"/>
  <c r="L599" i="57"/>
  <c r="BE599" i="57" s="1"/>
  <c r="F599" i="57"/>
  <c r="N640" i="57"/>
  <c r="BG640" i="57" s="1"/>
  <c r="BG639" i="57"/>
  <c r="M487" i="57"/>
  <c r="BF487" i="57" s="1"/>
  <c r="BF486" i="57"/>
  <c r="E390" i="57"/>
  <c r="BG636" i="57"/>
  <c r="BG635" i="57"/>
  <c r="P581" i="57"/>
  <c r="BI581" i="57" s="1"/>
  <c r="BI580" i="57"/>
  <c r="BI578" i="57"/>
  <c r="E301" i="57"/>
  <c r="BG638" i="57"/>
  <c r="E718" i="57"/>
  <c r="BG637" i="57"/>
  <c r="BI579" i="57"/>
  <c r="BF597" i="57"/>
  <c r="M599" i="57"/>
  <c r="BF599" i="57" s="1"/>
  <c r="Z365" i="57"/>
  <c r="BS365" i="57" s="1"/>
  <c r="BF340" i="57"/>
  <c r="BI636" i="57"/>
  <c r="BI639" i="57"/>
  <c r="BI638" i="57"/>
  <c r="BI635" i="57"/>
  <c r="P640" i="57"/>
  <c r="BI640" i="57" s="1"/>
  <c r="BG383" i="57"/>
  <c r="Y208" i="57"/>
  <c r="BR208" i="57" s="1"/>
  <c r="BI298" i="57"/>
  <c r="J599" i="57"/>
  <c r="BC599" i="57" s="1"/>
  <c r="BC595" i="57"/>
  <c r="BG681" i="57"/>
  <c r="N683" i="57"/>
  <c r="BG683" i="57" s="1"/>
  <c r="O640" i="57"/>
  <c r="BH640" i="57" s="1"/>
  <c r="BH635" i="57"/>
  <c r="BH678" i="57"/>
  <c r="O683" i="57"/>
  <c r="BH683" i="57" s="1"/>
  <c r="BD580" i="57"/>
  <c r="BD579" i="57"/>
  <c r="S301" i="57"/>
  <c r="BL301" i="57" s="1"/>
  <c r="C176" i="57"/>
  <c r="BD300" i="57"/>
  <c r="BD299" i="57"/>
  <c r="K301" i="57"/>
  <c r="BD301" i="57" s="1"/>
  <c r="B718" i="57"/>
  <c r="F208" i="57"/>
  <c r="BF383" i="57"/>
  <c r="M390" i="57"/>
  <c r="BF390" i="57" s="1"/>
  <c r="BF363" i="57"/>
  <c r="BH359" i="57"/>
  <c r="O365" i="57"/>
  <c r="BH365" i="57" s="1"/>
  <c r="BH364" i="57"/>
  <c r="BH362" i="57"/>
  <c r="BH360" i="57"/>
  <c r="Y301" i="57"/>
  <c r="BR301" i="57" s="1"/>
  <c r="F258" i="57"/>
  <c r="C208" i="57"/>
  <c r="BG363" i="57"/>
  <c r="BC339" i="57"/>
  <c r="J342" i="57"/>
  <c r="BC342" i="57" s="1"/>
  <c r="BC338" i="57"/>
  <c r="BC341" i="57"/>
  <c r="Y365" i="57"/>
  <c r="BR365" i="57" s="1"/>
  <c r="I365" i="57"/>
  <c r="D365" i="57"/>
  <c r="T301" i="57"/>
  <c r="BM301" i="57" s="1"/>
  <c r="BC299" i="57"/>
  <c r="BC300" i="57"/>
  <c r="J301" i="57"/>
  <c r="BC301" i="57" s="1"/>
  <c r="BH300" i="57"/>
  <c r="BH299" i="57"/>
  <c r="O301" i="57"/>
  <c r="BH301" i="57" s="1"/>
  <c r="BH483" i="57"/>
  <c r="O487" i="57"/>
  <c r="BH487" i="57" s="1"/>
  <c r="BF338" i="57"/>
  <c r="M342" i="57"/>
  <c r="BF342" i="57" s="1"/>
  <c r="F176" i="57"/>
  <c r="BC383" i="57"/>
  <c r="J390" i="57"/>
  <c r="BC390" i="57" s="1"/>
  <c r="Z258" i="57"/>
  <c r="BS258" i="57" s="1"/>
  <c r="N390" i="57"/>
  <c r="BG390" i="57" s="1"/>
  <c r="BG384" i="57"/>
  <c r="BG385" i="57"/>
  <c r="BG386" i="57"/>
  <c r="BG389" i="57"/>
  <c r="BG387" i="57"/>
  <c r="BG388" i="57"/>
  <c r="BH361" i="57"/>
  <c r="D258" i="57"/>
  <c r="BF300" i="57"/>
  <c r="BF299" i="57"/>
  <c r="M301" i="57"/>
  <c r="BF301" i="57" s="1"/>
  <c r="BE383" i="57"/>
  <c r="L390" i="57"/>
  <c r="BE390" i="57" s="1"/>
  <c r="D176" i="57"/>
  <c r="Z176" i="57"/>
  <c r="BS176" i="57" s="1"/>
  <c r="H365" i="57"/>
  <c r="BE363" i="57"/>
  <c r="P301" i="57"/>
  <c r="BI301" i="57" s="1"/>
  <c r="BI300" i="57"/>
  <c r="BI299" i="57"/>
  <c r="BD635" i="57"/>
  <c r="K640" i="57"/>
  <c r="BD640" i="57" s="1"/>
  <c r="BD636" i="57"/>
  <c r="BD639" i="57"/>
  <c r="BD638" i="57"/>
  <c r="Z208" i="57"/>
  <c r="BS208" i="57" s="1"/>
  <c r="L365" i="57"/>
  <c r="BE365" i="57" s="1"/>
  <c r="BE359" i="57"/>
  <c r="BE362" i="57"/>
  <c r="BE361" i="57"/>
  <c r="BE364" i="57"/>
  <c r="BE360" i="57"/>
  <c r="BD680" i="57"/>
  <c r="BD679" i="57"/>
  <c r="BD682" i="57"/>
  <c r="BD681" i="57"/>
  <c r="K683" i="57"/>
  <c r="BD683" i="57" s="1"/>
  <c r="C365" i="57"/>
  <c r="N365" i="57"/>
  <c r="BG365" i="57" s="1"/>
  <c r="BG359" i="57"/>
  <c r="BG360" i="57"/>
  <c r="B176" i="57"/>
  <c r="X301" i="57"/>
  <c r="BQ301" i="57" s="1"/>
  <c r="Y176" i="57"/>
  <c r="BR176" i="57" s="1"/>
  <c r="E176" i="57"/>
  <c r="BD363" i="57"/>
  <c r="B365" i="57"/>
  <c r="K581" i="57"/>
  <c r="BD581" i="57" s="1"/>
  <c r="BD578" i="57"/>
  <c r="BE338" i="57"/>
  <c r="BE340" i="57"/>
  <c r="L342" i="57"/>
  <c r="BE342" i="57" s="1"/>
  <c r="BE341" i="57"/>
  <c r="BE339" i="57"/>
  <c r="BF364" i="57"/>
  <c r="BF362" i="57"/>
  <c r="BF360" i="57"/>
  <c r="BF359" i="57"/>
  <c r="M365" i="57"/>
  <c r="BF365" i="57" s="1"/>
  <c r="BF361" i="57"/>
  <c r="BI359" i="57"/>
  <c r="BI364" i="57"/>
  <c r="BI361" i="57"/>
  <c r="P365" i="57"/>
  <c r="BI365" i="57" s="1"/>
  <c r="BI362" i="57"/>
  <c r="BI360" i="57"/>
  <c r="BE358" i="57"/>
  <c r="B208" i="57"/>
  <c r="BH383" i="57"/>
  <c r="O390" i="57"/>
  <c r="BH390" i="57" s="1"/>
  <c r="BF341" i="57"/>
  <c r="U301" i="57"/>
  <c r="BN301" i="57" s="1"/>
  <c r="BH358" i="57"/>
  <c r="BG338" i="57"/>
  <c r="BG341" i="57"/>
  <c r="BG339" i="57"/>
  <c r="BG340" i="57"/>
  <c r="N342" i="57"/>
  <c r="BG342" i="57" s="1"/>
  <c r="S365" i="57"/>
  <c r="BL365" i="57" s="1"/>
  <c r="AA208" i="57"/>
  <c r="AA718" i="57"/>
  <c r="P390" i="57"/>
  <c r="BI390" i="57" s="1"/>
  <c r="BI383" i="57"/>
  <c r="K390" i="57"/>
  <c r="BD390" i="57" s="1"/>
  <c r="BD383" i="57"/>
  <c r="BD360" i="57"/>
  <c r="K365" i="57"/>
  <c r="BD365" i="57" s="1"/>
  <c r="BD364" i="57"/>
  <c r="BD359" i="57"/>
  <c r="BD361" i="57"/>
  <c r="Q301" i="57"/>
  <c r="BJ301" i="57" s="1"/>
  <c r="BG300" i="57"/>
  <c r="BG299" i="57"/>
  <c r="N301" i="57"/>
  <c r="BG301" i="57" s="1"/>
  <c r="BH341" i="57"/>
  <c r="BH340" i="57"/>
  <c r="O342" i="57"/>
  <c r="BH342" i="57" s="1"/>
  <c r="BH338" i="57"/>
  <c r="BH339" i="57"/>
  <c r="BD341" i="57"/>
  <c r="BD339" i="57"/>
  <c r="BD340" i="57"/>
  <c r="K342" i="57"/>
  <c r="BD342" i="57" s="1"/>
  <c r="BI341" i="57"/>
  <c r="BI339" i="57"/>
  <c r="BI338" i="57"/>
  <c r="BI340" i="57"/>
  <c r="P342" i="57"/>
  <c r="BI342" i="57" s="1"/>
  <c r="X365" i="57"/>
  <c r="BQ365" i="57" s="1"/>
  <c r="BC359" i="57"/>
  <c r="BC361" i="57"/>
  <c r="J365" i="57"/>
  <c r="BC365" i="57" s="1"/>
  <c r="BC362" i="57"/>
  <c r="F365" i="57"/>
  <c r="W301" i="57"/>
  <c r="BP301" i="57" s="1"/>
  <c r="L301" i="57"/>
  <c r="BE301" i="57" s="1"/>
  <c r="BE299" i="57"/>
  <c r="BE300" i="57"/>
  <c r="P510" i="57"/>
  <c r="BI510" i="57" s="1"/>
  <c r="BI504" i="57"/>
  <c r="BG504" i="57"/>
  <c r="N510" i="57"/>
  <c r="BG510" i="57" s="1"/>
  <c r="BC504" i="57"/>
  <c r="J510" i="57"/>
  <c r="BC510" i="57" s="1"/>
  <c r="BH504" i="57"/>
  <c r="O510" i="57"/>
  <c r="BH510" i="57" s="1"/>
  <c r="AV25" i="13" l="1"/>
  <c r="AV18" i="13"/>
  <c r="AV13" i="13"/>
  <c r="AU376" i="57" s="1"/>
  <c r="AV24" i="13"/>
  <c r="AV42" i="13"/>
  <c r="AV35" i="13"/>
  <c r="AV8" i="13"/>
  <c r="AV34" i="13"/>
  <c r="AV7" i="13"/>
  <c r="AV37" i="13"/>
  <c r="AV33" i="13"/>
  <c r="AV41" i="13"/>
  <c r="AV40" i="13"/>
  <c r="AV12" i="13"/>
  <c r="AV22" i="13"/>
  <c r="AV21" i="13"/>
  <c r="AU374" i="57" s="1"/>
  <c r="AV32" i="13"/>
  <c r="AV30" i="13"/>
  <c r="AV17" i="13"/>
  <c r="AU373" i="57" s="1"/>
  <c r="AV11" i="13"/>
  <c r="AU372" i="57" s="1"/>
  <c r="AV16" i="13"/>
  <c r="AU371" i="57" s="1"/>
  <c r="AV28" i="13"/>
  <c r="AV15" i="13"/>
  <c r="U25" i="13"/>
  <c r="U18" i="13"/>
  <c r="U13" i="13"/>
  <c r="T364" i="57" s="1"/>
  <c r="U24" i="13"/>
  <c r="U42" i="13"/>
  <c r="U35" i="13"/>
  <c r="U8" i="13"/>
  <c r="U34" i="13"/>
  <c r="U7" i="13"/>
  <c r="U37" i="13"/>
  <c r="U33" i="13"/>
  <c r="U41" i="13"/>
  <c r="U40" i="13"/>
  <c r="U12" i="13"/>
  <c r="U22" i="13"/>
  <c r="U21" i="13"/>
  <c r="T362" i="57" s="1"/>
  <c r="U32" i="13"/>
  <c r="U30" i="13"/>
  <c r="U17" i="13"/>
  <c r="T361" i="57" s="1"/>
  <c r="U11" i="13"/>
  <c r="T360" i="57" s="1"/>
  <c r="U16" i="13"/>
  <c r="T359" i="57" s="1"/>
  <c r="U28" i="13"/>
  <c r="U15" i="13"/>
  <c r="T363" i="57" l="1"/>
  <c r="T700" i="57"/>
  <c r="AU375" i="57"/>
  <c r="AU708" i="57"/>
  <c r="AV5" i="13" l="1"/>
  <c r="AV20" i="1"/>
  <c r="AU79" i="57" s="1"/>
  <c r="AU356" i="57" l="1"/>
  <c r="BM376" i="57" l="1"/>
  <c r="BM371" i="57"/>
  <c r="BM374" i="57"/>
  <c r="BM372" i="57"/>
  <c r="BM373" i="57"/>
  <c r="BM375" i="57"/>
  <c r="AI7" i="15" l="1"/>
  <c r="AI8" i="15"/>
  <c r="AI81" i="15"/>
  <c r="AI82" i="15"/>
  <c r="AI54" i="15"/>
  <c r="AI27" i="15"/>
  <c r="AI38" i="15"/>
  <c r="AI9" i="15"/>
  <c r="AI22" i="15"/>
  <c r="AI28" i="15"/>
  <c r="AI29" i="15"/>
  <c r="AI55" i="15"/>
  <c r="AI30" i="15"/>
  <c r="AI11" i="15"/>
  <c r="AI56" i="15"/>
  <c r="AI57" i="15"/>
  <c r="AI58" i="15"/>
  <c r="AI12" i="15"/>
  <c r="AI59" i="15"/>
  <c r="AI31" i="15"/>
  <c r="AI39" i="15"/>
  <c r="AH688" i="57" s="1"/>
  <c r="AI84" i="15"/>
  <c r="AI40" i="15"/>
  <c r="AI70" i="15"/>
  <c r="AI71" i="15"/>
  <c r="AI72" i="15"/>
  <c r="AI60" i="15"/>
  <c r="AI85" i="15"/>
  <c r="AI41" i="15"/>
  <c r="AH689" i="57" s="1"/>
  <c r="AI73" i="15"/>
  <c r="AI86" i="15"/>
  <c r="AI13" i="15"/>
  <c r="AI48" i="15"/>
  <c r="AI74" i="15"/>
  <c r="AI87" i="15"/>
  <c r="AI61" i="15"/>
  <c r="AI75" i="15"/>
  <c r="AI14" i="15"/>
  <c r="AI42" i="15"/>
  <c r="AI43" i="15"/>
  <c r="AI23" i="15"/>
  <c r="AI44" i="15"/>
  <c r="AI15" i="15"/>
  <c r="AI16" i="15"/>
  <c r="AI37" i="15"/>
  <c r="AI62" i="15"/>
  <c r="AI88" i="15"/>
  <c r="AI17" i="15"/>
  <c r="AI45" i="15"/>
  <c r="AI89" i="15"/>
  <c r="AI32" i="15"/>
  <c r="AI33" i="15"/>
  <c r="AI46" i="15"/>
  <c r="AI63" i="15"/>
  <c r="AI68" i="15"/>
  <c r="AI76" i="15"/>
  <c r="AI47" i="15"/>
  <c r="AI18" i="15"/>
  <c r="AI64" i="15"/>
  <c r="AI91" i="15"/>
  <c r="AI65" i="15"/>
  <c r="AI77" i="15"/>
  <c r="AI49" i="15"/>
  <c r="AI19" i="15"/>
  <c r="AI50" i="15"/>
  <c r="AI92" i="15"/>
  <c r="AI93" i="15"/>
  <c r="AI78" i="15"/>
  <c r="AI66" i="15"/>
  <c r="AI24" i="15"/>
  <c r="AH691" i="57" s="1"/>
  <c r="AI94" i="15"/>
  <c r="AI51" i="15"/>
  <c r="H7" i="15"/>
  <c r="H8" i="15"/>
  <c r="H81" i="15"/>
  <c r="H82" i="15"/>
  <c r="H54" i="15"/>
  <c r="H27" i="15"/>
  <c r="H38" i="15"/>
  <c r="H9" i="15"/>
  <c r="H22" i="15"/>
  <c r="H28" i="15"/>
  <c r="H29" i="15"/>
  <c r="H55" i="15"/>
  <c r="H30" i="15"/>
  <c r="H11" i="15"/>
  <c r="H56" i="15"/>
  <c r="H57" i="15"/>
  <c r="H58" i="15"/>
  <c r="H12" i="15"/>
  <c r="H59" i="15"/>
  <c r="H31" i="15"/>
  <c r="H39" i="15"/>
  <c r="G679" i="57" s="1"/>
  <c r="H84" i="15"/>
  <c r="H40" i="15"/>
  <c r="H70" i="15"/>
  <c r="H71" i="15"/>
  <c r="H72" i="15"/>
  <c r="H60" i="15"/>
  <c r="H85" i="15"/>
  <c r="H41" i="15"/>
  <c r="G680" i="57" s="1"/>
  <c r="H73" i="15"/>
  <c r="H86" i="15"/>
  <c r="H13" i="15"/>
  <c r="H48" i="15"/>
  <c r="H74" i="15"/>
  <c r="H87" i="15"/>
  <c r="H61" i="15"/>
  <c r="H75" i="15"/>
  <c r="H14" i="15"/>
  <c r="H42" i="15"/>
  <c r="H43" i="15"/>
  <c r="H23" i="15"/>
  <c r="H44" i="15"/>
  <c r="H15" i="15"/>
  <c r="H16" i="15"/>
  <c r="H37" i="15"/>
  <c r="H62" i="15"/>
  <c r="H88" i="15"/>
  <c r="H17" i="15"/>
  <c r="H45" i="15"/>
  <c r="H89" i="15"/>
  <c r="H32" i="15"/>
  <c r="H33" i="15"/>
  <c r="H46" i="15"/>
  <c r="H63" i="15"/>
  <c r="H68" i="15"/>
  <c r="H76" i="15"/>
  <c r="H47" i="15"/>
  <c r="H18" i="15"/>
  <c r="H64" i="15"/>
  <c r="H91" i="15"/>
  <c r="H65" i="15"/>
  <c r="H77" i="15"/>
  <c r="H49" i="15"/>
  <c r="H19" i="15"/>
  <c r="H50" i="15"/>
  <c r="H92" i="15"/>
  <c r="H93" i="15"/>
  <c r="H78" i="15"/>
  <c r="H66" i="15"/>
  <c r="H24" i="15"/>
  <c r="G682" i="57" s="1"/>
  <c r="H94" i="15"/>
  <c r="H51" i="15"/>
  <c r="AI10" i="16"/>
  <c r="AI11" i="16"/>
  <c r="AI15" i="16"/>
  <c r="AI12" i="16"/>
  <c r="H10" i="16"/>
  <c r="H11" i="16"/>
  <c r="H15" i="16"/>
  <c r="H12" i="16"/>
  <c r="AI11" i="49"/>
  <c r="AH669" i="57" s="1"/>
  <c r="AI12" i="49"/>
  <c r="AH670" i="57" s="1"/>
  <c r="AI16" i="49"/>
  <c r="AI13" i="49"/>
  <c r="AH671" i="57" s="1"/>
  <c r="H11" i="49"/>
  <c r="G659" i="57" s="1"/>
  <c r="H12" i="49"/>
  <c r="G660" i="57" s="1"/>
  <c r="H16" i="49"/>
  <c r="H13" i="49"/>
  <c r="G661" i="57" s="1"/>
  <c r="AI7" i="42"/>
  <c r="AI8" i="42"/>
  <c r="AI66" i="42"/>
  <c r="AI42" i="42"/>
  <c r="AI20" i="42"/>
  <c r="AI26" i="42"/>
  <c r="AH648" i="57" s="1"/>
  <c r="AI27" i="42"/>
  <c r="AI16" i="42"/>
  <c r="AI21" i="42"/>
  <c r="AI43" i="42"/>
  <c r="AI9" i="42"/>
  <c r="AI44" i="42"/>
  <c r="AI45" i="42"/>
  <c r="AI46" i="42"/>
  <c r="AI47" i="42"/>
  <c r="AI67" i="42"/>
  <c r="AI29" i="42"/>
  <c r="AI58" i="42"/>
  <c r="AI48" i="42"/>
  <c r="AI59" i="42"/>
  <c r="AI49" i="42"/>
  <c r="AI30" i="42"/>
  <c r="AH649" i="57" s="1"/>
  <c r="AI68" i="42"/>
  <c r="AI36" i="42"/>
  <c r="AI60" i="42"/>
  <c r="AI10" i="42"/>
  <c r="AI31" i="42"/>
  <c r="AI32" i="42"/>
  <c r="AI17" i="42"/>
  <c r="AI11" i="42"/>
  <c r="AI33" i="42"/>
  <c r="AI50" i="42"/>
  <c r="AI69" i="42"/>
  <c r="AI70" i="42"/>
  <c r="AI22" i="42"/>
  <c r="AI34" i="42"/>
  <c r="AI51" i="42"/>
  <c r="AI71" i="42"/>
  <c r="AI61" i="42"/>
  <c r="AI56" i="42"/>
  <c r="AI62" i="42"/>
  <c r="AI35" i="42"/>
  <c r="AI12" i="42"/>
  <c r="AI52" i="42"/>
  <c r="AI13" i="42"/>
  <c r="AI53" i="42"/>
  <c r="AI37" i="42"/>
  <c r="AI38" i="42"/>
  <c r="AI72" i="42"/>
  <c r="AI73" i="42"/>
  <c r="AI63" i="42"/>
  <c r="AI54" i="42"/>
  <c r="AI18" i="42"/>
  <c r="AH651" i="57" s="1"/>
  <c r="AI23" i="42"/>
  <c r="AI39" i="42"/>
  <c r="H7" i="42"/>
  <c r="H8" i="42"/>
  <c r="H66" i="42"/>
  <c r="H42" i="42"/>
  <c r="H20" i="42"/>
  <c r="H26" i="42"/>
  <c r="G636" i="57" s="1"/>
  <c r="H27" i="42"/>
  <c r="H16" i="42"/>
  <c r="H21" i="42"/>
  <c r="H43" i="42"/>
  <c r="H9" i="42"/>
  <c r="H44" i="42"/>
  <c r="H45" i="42"/>
  <c r="H46" i="42"/>
  <c r="H47" i="42"/>
  <c r="H67" i="42"/>
  <c r="H29" i="42"/>
  <c r="H58" i="42"/>
  <c r="H48" i="42"/>
  <c r="H59" i="42"/>
  <c r="H49" i="42"/>
  <c r="H30" i="42"/>
  <c r="G637" i="57" s="1"/>
  <c r="H68" i="42"/>
  <c r="H36" i="42"/>
  <c r="H60" i="42"/>
  <c r="H10" i="42"/>
  <c r="H31" i="42"/>
  <c r="H32" i="42"/>
  <c r="H17" i="42"/>
  <c r="H11" i="42"/>
  <c r="H33" i="42"/>
  <c r="H50" i="42"/>
  <c r="H69" i="42"/>
  <c r="H70" i="42"/>
  <c r="H22" i="42"/>
  <c r="H34" i="42"/>
  <c r="H51" i="42"/>
  <c r="H71" i="42"/>
  <c r="H61" i="42"/>
  <c r="H56" i="42"/>
  <c r="H62" i="42"/>
  <c r="H35" i="42"/>
  <c r="H12" i="42"/>
  <c r="H52" i="42"/>
  <c r="H13" i="42"/>
  <c r="H53" i="42"/>
  <c r="H37" i="42"/>
  <c r="H38" i="42"/>
  <c r="H72" i="42"/>
  <c r="H73" i="42"/>
  <c r="H63" i="42"/>
  <c r="H54" i="42"/>
  <c r="H18" i="42"/>
  <c r="G639" i="57" s="1"/>
  <c r="H23" i="42"/>
  <c r="H39" i="42"/>
  <c r="H30" i="53"/>
  <c r="H19" i="53"/>
  <c r="H8" i="53"/>
  <c r="H20" i="53"/>
  <c r="H21" i="53"/>
  <c r="H13" i="53"/>
  <c r="G596" i="57" s="1"/>
  <c r="H22" i="53"/>
  <c r="H14" i="53"/>
  <c r="G597" i="57" s="1"/>
  <c r="H15" i="53"/>
  <c r="H9" i="53"/>
  <c r="H23" i="53"/>
  <c r="H27" i="53"/>
  <c r="H24" i="53"/>
  <c r="H16" i="53"/>
  <c r="H25" i="53"/>
  <c r="H10" i="53"/>
  <c r="G598" i="57" s="1"/>
  <c r="AI36" i="52"/>
  <c r="AI21" i="52"/>
  <c r="AI22" i="52"/>
  <c r="AI8" i="52"/>
  <c r="AI23" i="52"/>
  <c r="AI24" i="52"/>
  <c r="AI13" i="52"/>
  <c r="AH626" i="57" s="1"/>
  <c r="AI25" i="52"/>
  <c r="AI26" i="52"/>
  <c r="AI14" i="52"/>
  <c r="AH627" i="57" s="1"/>
  <c r="AI37" i="52"/>
  <c r="AI16" i="52"/>
  <c r="AI15" i="52"/>
  <c r="AI9" i="52"/>
  <c r="AI27" i="52"/>
  <c r="AI28" i="52"/>
  <c r="AI29" i="52"/>
  <c r="AI17" i="52"/>
  <c r="AI33" i="52"/>
  <c r="AI30" i="52"/>
  <c r="AI10" i="52"/>
  <c r="AH628" i="57" s="1"/>
  <c r="H36" i="52"/>
  <c r="H21" i="52"/>
  <c r="H22" i="52"/>
  <c r="H8" i="52"/>
  <c r="H23" i="52"/>
  <c r="H24" i="52"/>
  <c r="H13" i="52"/>
  <c r="G616" i="57" s="1"/>
  <c r="H25" i="52"/>
  <c r="H26" i="52"/>
  <c r="H14" i="52"/>
  <c r="G617" i="57" s="1"/>
  <c r="H37" i="52"/>
  <c r="H16" i="52"/>
  <c r="H15" i="52"/>
  <c r="H9" i="52"/>
  <c r="H27" i="52"/>
  <c r="H28" i="52"/>
  <c r="H29" i="52"/>
  <c r="H17" i="52"/>
  <c r="H33" i="52"/>
  <c r="H30" i="52"/>
  <c r="H10" i="52"/>
  <c r="G618" i="57" s="1"/>
  <c r="AI31" i="54"/>
  <c r="AI18" i="54"/>
  <c r="AI8" i="54"/>
  <c r="AI19" i="54"/>
  <c r="AI20" i="54"/>
  <c r="AI21" i="54"/>
  <c r="AI13" i="54"/>
  <c r="AH587" i="57" s="1"/>
  <c r="AI22" i="54"/>
  <c r="AI14" i="54"/>
  <c r="AI15" i="54"/>
  <c r="AI9" i="54"/>
  <c r="AI23" i="54"/>
  <c r="AI28" i="54"/>
  <c r="AI24" i="54"/>
  <c r="AI25" i="54"/>
  <c r="AI26" i="54"/>
  <c r="AI10" i="54"/>
  <c r="AH588" i="57" s="1"/>
  <c r="H31" i="54"/>
  <c r="H18" i="54"/>
  <c r="H8" i="54"/>
  <c r="H19" i="54"/>
  <c r="H20" i="54"/>
  <c r="H21" i="54"/>
  <c r="H13" i="54"/>
  <c r="G579" i="57" s="1"/>
  <c r="H22" i="54"/>
  <c r="H14" i="54"/>
  <c r="H15" i="54"/>
  <c r="H9" i="54"/>
  <c r="H23" i="54"/>
  <c r="H28" i="54"/>
  <c r="H24" i="54"/>
  <c r="H25" i="54"/>
  <c r="H26" i="54"/>
  <c r="H10" i="54"/>
  <c r="G580" i="57" s="1"/>
  <c r="AI7" i="36"/>
  <c r="AI8" i="36"/>
  <c r="AI84" i="36"/>
  <c r="AI71" i="36"/>
  <c r="AI51" i="36"/>
  <c r="AI52" i="36"/>
  <c r="AI37" i="36"/>
  <c r="AI24" i="36"/>
  <c r="AI28" i="36"/>
  <c r="AI29" i="36"/>
  <c r="AI30" i="36"/>
  <c r="AI53" i="36"/>
  <c r="AI9" i="36"/>
  <c r="AI85" i="36"/>
  <c r="AI10" i="36"/>
  <c r="AI11" i="36"/>
  <c r="AI54" i="36"/>
  <c r="AI55" i="36"/>
  <c r="AI86" i="36"/>
  <c r="AI56" i="36"/>
  <c r="AI57" i="36"/>
  <c r="AI31" i="36"/>
  <c r="AI38" i="36"/>
  <c r="AI87" i="36"/>
  <c r="AI39" i="36"/>
  <c r="AI72" i="36"/>
  <c r="AI58" i="36"/>
  <c r="AI73" i="36"/>
  <c r="AI59" i="36"/>
  <c r="AI40" i="36"/>
  <c r="AH517" i="57" s="1"/>
  <c r="AI74" i="36"/>
  <c r="AI13" i="36"/>
  <c r="AI45" i="36"/>
  <c r="AH519" i="57" s="1"/>
  <c r="AI75" i="36"/>
  <c r="AI60" i="36"/>
  <c r="AI76" i="36"/>
  <c r="AI14" i="36"/>
  <c r="AI41" i="36"/>
  <c r="AI42" i="36"/>
  <c r="AI15" i="36"/>
  <c r="AI25" i="36"/>
  <c r="AI61" i="36"/>
  <c r="AI88" i="36"/>
  <c r="AI17" i="36"/>
  <c r="AI89" i="36"/>
  <c r="AI77" i="36"/>
  <c r="AI90" i="36"/>
  <c r="AI91" i="36"/>
  <c r="AI32" i="36"/>
  <c r="AI33" i="36"/>
  <c r="AI43" i="36"/>
  <c r="AI62" i="36"/>
  <c r="AI63" i="36"/>
  <c r="AI92" i="36"/>
  <c r="AI78" i="36"/>
  <c r="AI64" i="36"/>
  <c r="AI69" i="36"/>
  <c r="AI79" i="36"/>
  <c r="AI44" i="36"/>
  <c r="AI19" i="36"/>
  <c r="AI65" i="36"/>
  <c r="AI93" i="36"/>
  <c r="AI20" i="36"/>
  <c r="AI66" i="36"/>
  <c r="AI46" i="36"/>
  <c r="AH520" i="57" s="1"/>
  <c r="AI21" i="36"/>
  <c r="AI47" i="36"/>
  <c r="AI94" i="36"/>
  <c r="AI95" i="36"/>
  <c r="AI96" i="36"/>
  <c r="AI80" i="36"/>
  <c r="AI67" i="36"/>
  <c r="AI26" i="36"/>
  <c r="AH521" i="57" s="1"/>
  <c r="AI34" i="36"/>
  <c r="AI48" i="36"/>
  <c r="AI81" i="36"/>
  <c r="H7" i="36"/>
  <c r="H8" i="36"/>
  <c r="H84" i="36"/>
  <c r="H71" i="36"/>
  <c r="H51" i="36"/>
  <c r="H52" i="36"/>
  <c r="H37" i="36"/>
  <c r="H24" i="36"/>
  <c r="H28" i="36"/>
  <c r="H29" i="36"/>
  <c r="H30" i="36"/>
  <c r="H53" i="36"/>
  <c r="H9" i="36"/>
  <c r="H85" i="36"/>
  <c r="H10" i="36"/>
  <c r="H11" i="36"/>
  <c r="H54" i="36"/>
  <c r="H55" i="36"/>
  <c r="H86" i="36"/>
  <c r="H56" i="36"/>
  <c r="H57" i="36"/>
  <c r="H31" i="36"/>
  <c r="H38" i="36"/>
  <c r="H87" i="36"/>
  <c r="H39" i="36"/>
  <c r="H72" i="36"/>
  <c r="H58" i="36"/>
  <c r="H73" i="36"/>
  <c r="H59" i="36"/>
  <c r="H40" i="36"/>
  <c r="G505" i="57" s="1"/>
  <c r="H74" i="36"/>
  <c r="H13" i="36"/>
  <c r="H45" i="36"/>
  <c r="G507" i="57" s="1"/>
  <c r="H75" i="36"/>
  <c r="H60" i="36"/>
  <c r="H76" i="36"/>
  <c r="H14" i="36"/>
  <c r="H41" i="36"/>
  <c r="H42" i="36"/>
  <c r="H15" i="36"/>
  <c r="H25" i="36"/>
  <c r="H61" i="36"/>
  <c r="H88" i="36"/>
  <c r="H17" i="36"/>
  <c r="H89" i="36"/>
  <c r="H77" i="36"/>
  <c r="H90" i="36"/>
  <c r="H91" i="36"/>
  <c r="H32" i="36"/>
  <c r="H33" i="36"/>
  <c r="H43" i="36"/>
  <c r="H62" i="36"/>
  <c r="H63" i="36"/>
  <c r="H92" i="36"/>
  <c r="H78" i="36"/>
  <c r="H64" i="36"/>
  <c r="H69" i="36"/>
  <c r="H79" i="36"/>
  <c r="H44" i="36"/>
  <c r="H19" i="36"/>
  <c r="H65" i="36"/>
  <c r="H93" i="36"/>
  <c r="H20" i="36"/>
  <c r="H66" i="36"/>
  <c r="H46" i="36"/>
  <c r="G508" i="57" s="1"/>
  <c r="H21" i="36"/>
  <c r="H47" i="36"/>
  <c r="H94" i="36"/>
  <c r="H95" i="36"/>
  <c r="H96" i="36"/>
  <c r="H80" i="36"/>
  <c r="H67" i="36"/>
  <c r="H26" i="36"/>
  <c r="G509" i="57" s="1"/>
  <c r="H34" i="36"/>
  <c r="H48" i="36"/>
  <c r="H81" i="36"/>
  <c r="AI8" i="37"/>
  <c r="AI12" i="37"/>
  <c r="AI27" i="37"/>
  <c r="AI16" i="37"/>
  <c r="AI35" i="37"/>
  <c r="AI17" i="37"/>
  <c r="AI28" i="37"/>
  <c r="AI18" i="37"/>
  <c r="AI21" i="37"/>
  <c r="AI19" i="37"/>
  <c r="AI9" i="37"/>
  <c r="AI29" i="37"/>
  <c r="AI20" i="37"/>
  <c r="AI32" i="37"/>
  <c r="AI30" i="37"/>
  <c r="AI22" i="37"/>
  <c r="AI23" i="37"/>
  <c r="AI36" i="37"/>
  <c r="AI10" i="37"/>
  <c r="AI24" i="37"/>
  <c r="H8" i="37"/>
  <c r="H12" i="37"/>
  <c r="H27" i="37"/>
  <c r="H16" i="37"/>
  <c r="H35" i="37"/>
  <c r="H17" i="37"/>
  <c r="H28" i="37"/>
  <c r="H18" i="37"/>
  <c r="H21" i="37"/>
  <c r="H19" i="37"/>
  <c r="H9" i="37"/>
  <c r="H29" i="37"/>
  <c r="H20" i="37"/>
  <c r="H32" i="37"/>
  <c r="H30" i="37"/>
  <c r="H22" i="37"/>
  <c r="H23" i="37"/>
  <c r="H36" i="37"/>
  <c r="H10" i="37"/>
  <c r="H24" i="37"/>
  <c r="AI20" i="39"/>
  <c r="AI12" i="39"/>
  <c r="AI21" i="39"/>
  <c r="AI13" i="39"/>
  <c r="AH494" i="57" s="1"/>
  <c r="AI15" i="39"/>
  <c r="AH495" i="57" s="1"/>
  <c r="AI14" i="39"/>
  <c r="AI16" i="39"/>
  <c r="AI8" i="39"/>
  <c r="AH496" i="57" s="1"/>
  <c r="AI17" i="39"/>
  <c r="H20" i="39"/>
  <c r="H12" i="39"/>
  <c r="H21" i="39"/>
  <c r="H13" i="39"/>
  <c r="G484" i="57" s="1"/>
  <c r="H15" i="39"/>
  <c r="G485" i="57" s="1"/>
  <c r="H14" i="39"/>
  <c r="H16" i="39"/>
  <c r="H8" i="39"/>
  <c r="G486" i="57" s="1"/>
  <c r="H17" i="39"/>
  <c r="AI11" i="38"/>
  <c r="H11" i="38"/>
  <c r="AI10" i="38"/>
  <c r="H10" i="38"/>
  <c r="AI50" i="12"/>
  <c r="H50" i="12"/>
  <c r="AI48" i="12"/>
  <c r="H48" i="12"/>
  <c r="AI47" i="12"/>
  <c r="H47" i="12"/>
  <c r="AI46" i="12"/>
  <c r="H46" i="12"/>
  <c r="AI45" i="12"/>
  <c r="H45" i="12"/>
  <c r="AI43" i="12"/>
  <c r="AH398" i="57" s="1"/>
  <c r="H43" i="12"/>
  <c r="G386" i="57" s="1"/>
  <c r="AI41" i="12"/>
  <c r="H41" i="12"/>
  <c r="AI40" i="12"/>
  <c r="H40" i="12"/>
  <c r="AI39" i="12"/>
  <c r="H39" i="12"/>
  <c r="AI38" i="12"/>
  <c r="H38" i="12"/>
  <c r="AI37" i="12"/>
  <c r="H37" i="12"/>
  <c r="AI36" i="12"/>
  <c r="H36" i="12"/>
  <c r="AI35" i="12"/>
  <c r="H35" i="12"/>
  <c r="AI34" i="12"/>
  <c r="H34" i="12"/>
  <c r="AI33" i="12"/>
  <c r="H33" i="12"/>
  <c r="AI32" i="12"/>
  <c r="H32" i="12"/>
  <c r="AI31" i="12"/>
  <c r="H31" i="12"/>
  <c r="AI27" i="12"/>
  <c r="H27" i="12"/>
  <c r="AI26" i="12"/>
  <c r="AH400" i="57" s="1"/>
  <c r="H26" i="12"/>
  <c r="G388" i="57" s="1"/>
  <c r="AI25" i="12"/>
  <c r="AH399" i="57" s="1"/>
  <c r="H25" i="12"/>
  <c r="G387" i="57" s="1"/>
  <c r="AI24" i="12"/>
  <c r="H24" i="12"/>
  <c r="AI23" i="12"/>
  <c r="H23" i="12"/>
  <c r="AI22" i="12"/>
  <c r="H22" i="12"/>
  <c r="AI20" i="12"/>
  <c r="AH397" i="57" s="1"/>
  <c r="H20" i="12"/>
  <c r="G385" i="57" s="1"/>
  <c r="AI19" i="12"/>
  <c r="AH396" i="57" s="1"/>
  <c r="H19" i="12"/>
  <c r="G384" i="57" s="1"/>
  <c r="AI28" i="12"/>
  <c r="H28" i="12"/>
  <c r="AI14" i="12"/>
  <c r="H14" i="12"/>
  <c r="AI12" i="12"/>
  <c r="AH401" i="57" s="1"/>
  <c r="H12" i="12"/>
  <c r="G389" i="57" s="1"/>
  <c r="AI11" i="12"/>
  <c r="H11" i="12"/>
  <c r="AI10" i="12"/>
  <c r="H10" i="12"/>
  <c r="AI7" i="12"/>
  <c r="H7" i="12"/>
  <c r="AI51" i="12"/>
  <c r="AI52" i="12"/>
  <c r="H51" i="12"/>
  <c r="H52" i="12"/>
  <c r="AT42" i="13"/>
  <c r="AI42" i="13"/>
  <c r="S42" i="13"/>
  <c r="H42" i="13"/>
  <c r="AT41" i="13"/>
  <c r="AI41" i="13"/>
  <c r="S41" i="13"/>
  <c r="H41" i="13"/>
  <c r="AT40" i="13"/>
  <c r="AI40" i="13"/>
  <c r="S40" i="13"/>
  <c r="H40" i="13"/>
  <c r="AT37" i="13"/>
  <c r="AI37" i="13"/>
  <c r="S37" i="13"/>
  <c r="H37" i="13"/>
  <c r="AT35" i="13"/>
  <c r="AI35" i="13"/>
  <c r="S35" i="13"/>
  <c r="H35" i="13"/>
  <c r="AT34" i="13"/>
  <c r="AI34" i="13"/>
  <c r="S34" i="13"/>
  <c r="H34" i="13"/>
  <c r="AT33" i="13"/>
  <c r="AI33" i="13"/>
  <c r="S33" i="13"/>
  <c r="H33" i="13"/>
  <c r="AT32" i="13"/>
  <c r="AI32" i="13"/>
  <c r="S32" i="13"/>
  <c r="H32" i="13"/>
  <c r="AT30" i="13"/>
  <c r="AI30" i="13"/>
  <c r="S30" i="13"/>
  <c r="H30" i="13"/>
  <c r="AT28" i="13"/>
  <c r="AI28" i="13"/>
  <c r="S28" i="13"/>
  <c r="H28" i="13"/>
  <c r="AT25" i="13"/>
  <c r="AI25" i="13"/>
  <c r="S25" i="13"/>
  <c r="H25" i="13"/>
  <c r="AT24" i="13"/>
  <c r="AI24" i="13"/>
  <c r="S24" i="13"/>
  <c r="H24" i="13"/>
  <c r="AT22" i="13"/>
  <c r="AI22" i="13"/>
  <c r="S22" i="13"/>
  <c r="H22" i="13"/>
  <c r="AT21" i="13"/>
  <c r="AS374" i="57" s="1"/>
  <c r="AI21" i="13"/>
  <c r="AH374" i="57" s="1"/>
  <c r="S21" i="13"/>
  <c r="R362" i="57" s="1"/>
  <c r="H21" i="13"/>
  <c r="G362" i="57" s="1"/>
  <c r="AV20" i="13"/>
  <c r="AV26" i="13" s="1"/>
  <c r="U20" i="13"/>
  <c r="U26" i="13" s="1"/>
  <c r="AT18" i="13"/>
  <c r="AI18" i="13"/>
  <c r="S18" i="13"/>
  <c r="H18" i="13"/>
  <c r="AT17" i="13"/>
  <c r="AS373" i="57" s="1"/>
  <c r="AI17" i="13"/>
  <c r="AH373" i="57" s="1"/>
  <c r="S17" i="13"/>
  <c r="R361" i="57" s="1"/>
  <c r="H17" i="13"/>
  <c r="G361" i="57" s="1"/>
  <c r="AT16" i="13"/>
  <c r="AS371" i="57" s="1"/>
  <c r="AI16" i="13"/>
  <c r="AH371" i="57" s="1"/>
  <c r="S16" i="13"/>
  <c r="R359" i="57" s="1"/>
  <c r="H16" i="13"/>
  <c r="G359" i="57" s="1"/>
  <c r="AT15" i="13"/>
  <c r="AI15" i="13"/>
  <c r="S15" i="13"/>
  <c r="H15" i="13"/>
  <c r="AV14" i="13"/>
  <c r="AV19" i="13" s="1"/>
  <c r="U14" i="13"/>
  <c r="U19" i="13" s="1"/>
  <c r="AT13" i="13"/>
  <c r="AS376" i="57" s="1"/>
  <c r="AI13" i="13"/>
  <c r="AH376" i="57" s="1"/>
  <c r="S13" i="13"/>
  <c r="R364" i="57" s="1"/>
  <c r="H13" i="13"/>
  <c r="G364" i="57" s="1"/>
  <c r="AT12" i="13"/>
  <c r="AI12" i="13"/>
  <c r="S12" i="13"/>
  <c r="H12" i="13"/>
  <c r="AT11" i="13"/>
  <c r="AS372" i="57" s="1"/>
  <c r="AI11" i="13"/>
  <c r="AH372" i="57" s="1"/>
  <c r="S11" i="13"/>
  <c r="R360" i="57" s="1"/>
  <c r="H11" i="13"/>
  <c r="G360" i="57" s="1"/>
  <c r="AV10" i="13"/>
  <c r="U10" i="13"/>
  <c r="AT8" i="13"/>
  <c r="AI8" i="13"/>
  <c r="S8" i="13"/>
  <c r="H8" i="13"/>
  <c r="AT7" i="13"/>
  <c r="AI7" i="13"/>
  <c r="S7" i="13"/>
  <c r="H7" i="13"/>
  <c r="AV6" i="13"/>
  <c r="U6" i="13"/>
  <c r="U9" i="13" s="1"/>
  <c r="AI26" i="14"/>
  <c r="AH349" i="57" s="1"/>
  <c r="H26" i="14"/>
  <c r="G339" i="57" s="1"/>
  <c r="AI24" i="14"/>
  <c r="H24" i="14"/>
  <c r="AI21" i="14"/>
  <c r="AH351" i="57" s="1"/>
  <c r="H21" i="14"/>
  <c r="G341" i="57" s="1"/>
  <c r="AI20" i="14"/>
  <c r="H20" i="14"/>
  <c r="AI19" i="14"/>
  <c r="H19" i="14"/>
  <c r="AI18" i="14"/>
  <c r="H18" i="14"/>
  <c r="AI17" i="14"/>
  <c r="AH350" i="57" s="1"/>
  <c r="H17" i="14"/>
  <c r="G340" i="57" s="1"/>
  <c r="AI16" i="14"/>
  <c r="AI12" i="14"/>
  <c r="H12" i="14"/>
  <c r="AI11" i="14"/>
  <c r="H11" i="14"/>
  <c r="AT23" i="30"/>
  <c r="S23" i="30"/>
  <c r="S21" i="30"/>
  <c r="S20" i="30"/>
  <c r="S19" i="30"/>
  <c r="S16" i="30"/>
  <c r="R300" i="57" s="1"/>
  <c r="S15" i="30"/>
  <c r="S14" i="30"/>
  <c r="S13" i="30"/>
  <c r="S12" i="30"/>
  <c r="S8" i="30"/>
  <c r="R299" i="57" s="1"/>
  <c r="AI21" i="9"/>
  <c r="H21" i="9"/>
  <c r="AI19" i="9"/>
  <c r="H19" i="9"/>
  <c r="AI16" i="9"/>
  <c r="H16" i="9"/>
  <c r="AI15" i="9"/>
  <c r="AH267" i="57" s="1"/>
  <c r="H15" i="9"/>
  <c r="G257" i="57" s="1"/>
  <c r="AI14" i="9"/>
  <c r="AH266" i="57" s="1"/>
  <c r="H14" i="9"/>
  <c r="G256" i="57" s="1"/>
  <c r="AI13" i="9"/>
  <c r="H13" i="9"/>
  <c r="AI12" i="9"/>
  <c r="AH265" i="57" s="1"/>
  <c r="H12" i="9"/>
  <c r="G255" i="57" s="1"/>
  <c r="AI10" i="9"/>
  <c r="H10" i="9"/>
  <c r="AI92" i="6"/>
  <c r="H92" i="6"/>
  <c r="AI90" i="6"/>
  <c r="AH739" i="57" s="1"/>
  <c r="H90" i="6"/>
  <c r="G723" i="57" s="1"/>
  <c r="AI88" i="6"/>
  <c r="H88" i="6"/>
  <c r="AI87" i="6"/>
  <c r="AH188" i="57" s="1"/>
  <c r="H87" i="6"/>
  <c r="G172" i="57" s="1"/>
  <c r="AI84" i="6"/>
  <c r="AH182" i="57" s="1"/>
  <c r="H84" i="6"/>
  <c r="G166" i="57" s="1"/>
  <c r="AI82" i="6"/>
  <c r="H82" i="6"/>
  <c r="AI79" i="6"/>
  <c r="H79" i="6"/>
  <c r="AI78" i="6"/>
  <c r="H78" i="6"/>
  <c r="AI77" i="6"/>
  <c r="H77" i="6"/>
  <c r="AI76" i="6"/>
  <c r="H76" i="6"/>
  <c r="AI75" i="6"/>
  <c r="H75" i="6"/>
  <c r="AI74" i="6"/>
  <c r="H74" i="6"/>
  <c r="AI73" i="6"/>
  <c r="H73" i="6"/>
  <c r="AI72" i="6"/>
  <c r="H72" i="6"/>
  <c r="AI71" i="6"/>
  <c r="H71" i="6"/>
  <c r="AI69" i="6"/>
  <c r="H69" i="6"/>
  <c r="AI66" i="6"/>
  <c r="H66" i="6"/>
  <c r="AI65" i="6"/>
  <c r="H65" i="6"/>
  <c r="AI64" i="6"/>
  <c r="H64" i="6"/>
  <c r="AI63" i="6"/>
  <c r="H63" i="6"/>
  <c r="AI62" i="6"/>
  <c r="AH736" i="57" s="1"/>
  <c r="H62" i="6"/>
  <c r="G720" i="57" s="1"/>
  <c r="AI61" i="6"/>
  <c r="H61" i="6"/>
  <c r="AI60" i="6"/>
  <c r="H60" i="6"/>
  <c r="AI59" i="6"/>
  <c r="H59" i="6"/>
  <c r="AI58" i="6"/>
  <c r="H58" i="6"/>
  <c r="AI54" i="6"/>
  <c r="H54" i="6"/>
  <c r="AI53" i="6"/>
  <c r="H53" i="6"/>
  <c r="AI52" i="6"/>
  <c r="H52" i="6"/>
  <c r="AI51" i="6"/>
  <c r="H51" i="6"/>
  <c r="AI50" i="6"/>
  <c r="H50" i="6"/>
  <c r="AI49" i="6"/>
  <c r="H49" i="6"/>
  <c r="AI48" i="6"/>
  <c r="H48" i="6"/>
  <c r="AI47" i="6"/>
  <c r="H47" i="6"/>
  <c r="AI46" i="6"/>
  <c r="H46" i="6"/>
  <c r="AI43" i="6"/>
  <c r="H43" i="6"/>
  <c r="AI42" i="6"/>
  <c r="H42" i="6"/>
  <c r="AI41" i="6"/>
  <c r="H41" i="6"/>
  <c r="AI40" i="6"/>
  <c r="H40" i="6"/>
  <c r="AI39" i="6"/>
  <c r="H39" i="6"/>
  <c r="AI38" i="6"/>
  <c r="H38" i="6"/>
  <c r="AI36" i="6"/>
  <c r="H36" i="6"/>
  <c r="AI34" i="6"/>
  <c r="AH191" i="57" s="1"/>
  <c r="H34" i="6"/>
  <c r="G175" i="57" s="1"/>
  <c r="AI33" i="6"/>
  <c r="H33" i="6"/>
  <c r="AI32" i="6"/>
  <c r="AH184" i="57" s="1"/>
  <c r="H32" i="6"/>
  <c r="G168" i="57" s="1"/>
  <c r="AI29" i="6"/>
  <c r="H29" i="6"/>
  <c r="AI28" i="6"/>
  <c r="H28" i="6"/>
  <c r="AI27" i="6"/>
  <c r="H27" i="6"/>
  <c r="AI26" i="6"/>
  <c r="H26" i="6"/>
  <c r="AI25" i="6"/>
  <c r="H25" i="6"/>
  <c r="AI23" i="6"/>
  <c r="AH732" i="57" s="1"/>
  <c r="H23" i="6"/>
  <c r="G716" i="57" s="1"/>
  <c r="AI21" i="6"/>
  <c r="H21" i="6"/>
  <c r="AI19" i="6"/>
  <c r="H19" i="6"/>
  <c r="AI17" i="6"/>
  <c r="H17" i="6"/>
  <c r="AI16" i="6"/>
  <c r="H16" i="6"/>
  <c r="AI15" i="6"/>
  <c r="H15" i="6"/>
  <c r="AI14" i="6"/>
  <c r="H14" i="6"/>
  <c r="AI13" i="6"/>
  <c r="H13" i="6"/>
  <c r="AI12" i="6"/>
  <c r="H12" i="6"/>
  <c r="AI11" i="6"/>
  <c r="H11" i="6"/>
  <c r="AI10" i="6"/>
  <c r="H10" i="6"/>
  <c r="AI9" i="6"/>
  <c r="H9" i="6"/>
  <c r="AI8" i="6"/>
  <c r="H8" i="6"/>
  <c r="AI7" i="6"/>
  <c r="H7" i="6"/>
  <c r="AI34" i="10"/>
  <c r="H34" i="10"/>
  <c r="AI32" i="10"/>
  <c r="AH244" i="57" s="1"/>
  <c r="H32" i="10"/>
  <c r="G232" i="57" s="1"/>
  <c r="AI30" i="10"/>
  <c r="H30" i="10"/>
  <c r="AI29" i="10"/>
  <c r="H29" i="10"/>
  <c r="AI26" i="10"/>
  <c r="AH247" i="57" s="1"/>
  <c r="H26" i="10"/>
  <c r="G235" i="57" s="1"/>
  <c r="AI24" i="10"/>
  <c r="H24" i="10"/>
  <c r="AI22" i="10"/>
  <c r="AH243" i="57" s="1"/>
  <c r="H22" i="10"/>
  <c r="G231" i="57" s="1"/>
  <c r="AI21" i="10"/>
  <c r="H21" i="10"/>
  <c r="AI20" i="10"/>
  <c r="AH242" i="57" s="1"/>
  <c r="H20" i="10"/>
  <c r="G230" i="57" s="1"/>
  <c r="AI16" i="10"/>
  <c r="AH246" i="57" s="1"/>
  <c r="H16" i="10"/>
  <c r="G234" i="57" s="1"/>
  <c r="AI67" i="7"/>
  <c r="H67" i="7"/>
  <c r="AI64" i="7"/>
  <c r="AH219" i="57" s="1"/>
  <c r="H64" i="7"/>
  <c r="G204" i="57" s="1"/>
  <c r="AI61" i="7"/>
  <c r="H61" i="7"/>
  <c r="AI59" i="7"/>
  <c r="H59" i="7"/>
  <c r="AI57" i="7"/>
  <c r="H57" i="7"/>
  <c r="AI56" i="7"/>
  <c r="H56" i="7"/>
  <c r="AI55" i="7"/>
  <c r="H55" i="7"/>
  <c r="AI54" i="7"/>
  <c r="H54" i="7"/>
  <c r="AI53" i="7"/>
  <c r="H53" i="7"/>
  <c r="AI52" i="7"/>
  <c r="H52" i="7"/>
  <c r="AI51" i="7"/>
  <c r="H51" i="7"/>
  <c r="AI50" i="7"/>
  <c r="H50" i="7"/>
  <c r="AI49" i="7"/>
  <c r="H49" i="7"/>
  <c r="AI48" i="7"/>
  <c r="H48" i="7"/>
  <c r="AI45" i="7"/>
  <c r="AH222" i="57" s="1"/>
  <c r="H45" i="7"/>
  <c r="G207" i="57" s="1"/>
  <c r="AI44" i="7"/>
  <c r="AH220" i="57" s="1"/>
  <c r="H44" i="7"/>
  <c r="G205" i="57" s="1"/>
  <c r="AI43" i="7"/>
  <c r="H43" i="7"/>
  <c r="AI42" i="7"/>
  <c r="H42" i="7"/>
  <c r="AI41" i="7"/>
  <c r="H41" i="7"/>
  <c r="AI40" i="7"/>
  <c r="H40" i="7"/>
  <c r="AI39" i="7"/>
  <c r="H39" i="7"/>
  <c r="AI38" i="7"/>
  <c r="AH218" i="57" s="1"/>
  <c r="H38" i="7"/>
  <c r="G203" i="57" s="1"/>
  <c r="AI37" i="7"/>
  <c r="H37" i="7"/>
  <c r="AI36" i="7"/>
  <c r="H36" i="7"/>
  <c r="AI35" i="7"/>
  <c r="AH217" i="57" s="1"/>
  <c r="H35" i="7"/>
  <c r="G202" i="57" s="1"/>
  <c r="AI34" i="7"/>
  <c r="H34" i="7"/>
  <c r="AI33" i="7"/>
  <c r="H33" i="7"/>
  <c r="AI29" i="7"/>
  <c r="H29" i="7"/>
  <c r="AI28" i="7"/>
  <c r="H28" i="7"/>
  <c r="AI27" i="7"/>
  <c r="H27" i="7"/>
  <c r="AI26" i="7"/>
  <c r="AH216" i="57" s="1"/>
  <c r="H26" i="7"/>
  <c r="G201" i="57" s="1"/>
  <c r="AI25" i="7"/>
  <c r="H25" i="7"/>
  <c r="AI24" i="7"/>
  <c r="H24" i="7"/>
  <c r="AI23" i="7"/>
  <c r="H23" i="7"/>
  <c r="AI21" i="7"/>
  <c r="AH221" i="57" s="1"/>
  <c r="H21" i="7"/>
  <c r="G206" i="57" s="1"/>
  <c r="AI20" i="7"/>
  <c r="H20" i="7"/>
  <c r="AI19" i="7"/>
  <c r="AH215" i="57" s="1"/>
  <c r="H19" i="7"/>
  <c r="G200" i="57" s="1"/>
  <c r="AI12" i="7"/>
  <c r="H12" i="7"/>
  <c r="AI11" i="7"/>
  <c r="H11" i="7"/>
  <c r="AI10" i="7"/>
  <c r="H10" i="7"/>
  <c r="AI9" i="7"/>
  <c r="H9" i="7"/>
  <c r="AI8" i="7"/>
  <c r="H8" i="7"/>
  <c r="AI7" i="7"/>
  <c r="H7" i="7"/>
  <c r="U20" i="1" l="1"/>
  <c r="U5" i="13"/>
  <c r="AV9" i="13"/>
  <c r="AV27" i="13"/>
  <c r="AV38" i="13" s="1"/>
  <c r="AV43" i="13" s="1"/>
  <c r="AV37" i="1"/>
  <c r="U37" i="1"/>
  <c r="U27" i="13"/>
  <c r="R363" i="57"/>
  <c r="R700" i="57"/>
  <c r="AS708" i="57"/>
  <c r="AS375" i="57"/>
  <c r="H16" i="14"/>
  <c r="H11" i="9"/>
  <c r="AI11" i="9"/>
  <c r="G123" i="57"/>
  <c r="G698" i="57"/>
  <c r="G163" i="57"/>
  <c r="AH189" i="57"/>
  <c r="AH738" i="57"/>
  <c r="G363" i="57"/>
  <c r="G700" i="57"/>
  <c r="G171" i="57"/>
  <c r="G721" i="57"/>
  <c r="AH129" i="57"/>
  <c r="AH163" i="57"/>
  <c r="AH706" i="57"/>
  <c r="H18" i="12"/>
  <c r="H17" i="12"/>
  <c r="H28" i="42"/>
  <c r="AI28" i="42"/>
  <c r="G169" i="57"/>
  <c r="G715" i="57"/>
  <c r="G167" i="57"/>
  <c r="G719" i="57"/>
  <c r="AH187" i="57"/>
  <c r="AH737" i="57"/>
  <c r="AH708" i="57"/>
  <c r="AH375" i="57"/>
  <c r="AH185" i="57"/>
  <c r="AH731" i="57"/>
  <c r="AH183" i="57"/>
  <c r="AH735" i="57"/>
  <c r="H10" i="49"/>
  <c r="G170" i="57"/>
  <c r="G714" i="57"/>
  <c r="G174" i="57"/>
  <c r="AI18" i="12"/>
  <c r="AI17" i="12"/>
  <c r="AI10" i="49"/>
  <c r="G124" i="57"/>
  <c r="G699" i="57"/>
  <c r="G197" i="57"/>
  <c r="AH730" i="57"/>
  <c r="AH186" i="57"/>
  <c r="AH190" i="57"/>
  <c r="AH707" i="57"/>
  <c r="AH130" i="57"/>
  <c r="AH197" i="57"/>
  <c r="G173" i="57"/>
  <c r="G722" i="57"/>
  <c r="AI9" i="38"/>
  <c r="AI12" i="38" s="1"/>
  <c r="H8" i="38"/>
  <c r="AI8" i="38"/>
  <c r="H7" i="38"/>
  <c r="AI10" i="13"/>
  <c r="AT10" i="13"/>
  <c r="H9" i="12"/>
  <c r="H7" i="37"/>
  <c r="H9" i="38"/>
  <c r="H12" i="38" s="1"/>
  <c r="AI18" i="7"/>
  <c r="AI69" i="15"/>
  <c r="H9" i="14"/>
  <c r="AI9" i="12"/>
  <c r="S10" i="13"/>
  <c r="H10" i="13"/>
  <c r="AI7" i="38"/>
  <c r="H70" i="36"/>
  <c r="H7" i="39"/>
  <c r="H9" i="39" s="1"/>
  <c r="AI32" i="52"/>
  <c r="AI34" i="52" s="1"/>
  <c r="H29" i="54"/>
  <c r="H32" i="52"/>
  <c r="H34" i="52" s="1"/>
  <c r="AI29" i="54"/>
  <c r="H57" i="42"/>
  <c r="AI57" i="42"/>
  <c r="H17" i="49"/>
  <c r="H16" i="16"/>
  <c r="AI17" i="49"/>
  <c r="AI16" i="16"/>
  <c r="H69" i="15"/>
  <c r="H6" i="38"/>
  <c r="AI6" i="38"/>
  <c r="AI7" i="37"/>
  <c r="AI23" i="36"/>
  <c r="H7" i="52"/>
  <c r="AI10" i="14"/>
  <c r="AI14" i="14" s="1"/>
  <c r="AI7" i="39"/>
  <c r="AI9" i="39" s="1"/>
  <c r="S10" i="30"/>
  <c r="AI9" i="14"/>
  <c r="H23" i="36"/>
  <c r="H15" i="10"/>
  <c r="H17" i="10" s="1"/>
  <c r="AI31" i="6"/>
  <c r="H35" i="6"/>
  <c r="H56" i="6" s="1"/>
  <c r="S6" i="30"/>
  <c r="AT20" i="13"/>
  <c r="AT26" i="13" s="1"/>
  <c r="H16" i="12"/>
  <c r="H11" i="39"/>
  <c r="H18" i="39" s="1"/>
  <c r="AI14" i="37"/>
  <c r="AI25" i="37" s="1"/>
  <c r="AI11" i="37"/>
  <c r="AI13" i="37" s="1"/>
  <c r="H6" i="37"/>
  <c r="AI36" i="36"/>
  <c r="AI49" i="36" s="1"/>
  <c r="AI27" i="36"/>
  <c r="AI35" i="36" s="1"/>
  <c r="AI7" i="52"/>
  <c r="H15" i="42"/>
  <c r="AI7" i="49"/>
  <c r="H9" i="9"/>
  <c r="AI35" i="6"/>
  <c r="AI56" i="6" s="1"/>
  <c r="H18" i="7"/>
  <c r="H31" i="6"/>
  <c r="AI22" i="7"/>
  <c r="AI31" i="7" s="1"/>
  <c r="AI9" i="9"/>
  <c r="AI15" i="10"/>
  <c r="AI17" i="10" s="1"/>
  <c r="AI6" i="7"/>
  <c r="AI17" i="7" s="1"/>
  <c r="H7" i="9"/>
  <c r="H14" i="13"/>
  <c r="H19" i="13" s="1"/>
  <c r="AI16" i="12"/>
  <c r="S7" i="30"/>
  <c r="S9" i="30" s="1"/>
  <c r="S11" i="30"/>
  <c r="S17" i="30" s="1"/>
  <c r="S6" i="13"/>
  <c r="S9" i="13" s="1"/>
  <c r="AI15" i="14"/>
  <c r="AI22" i="14" s="1"/>
  <c r="AI20" i="13"/>
  <c r="AI26" i="13" s="1"/>
  <c r="H13" i="12"/>
  <c r="H15" i="12" s="1"/>
  <c r="H15" i="14"/>
  <c r="H10" i="14"/>
  <c r="H14" i="14" s="1"/>
  <c r="AI14" i="13"/>
  <c r="AI19" i="13" s="1"/>
  <c r="H6" i="39"/>
  <c r="H10" i="39"/>
  <c r="AI6" i="37"/>
  <c r="AI6" i="36"/>
  <c r="H27" i="36"/>
  <c r="H35" i="36" s="1"/>
  <c r="AI6" i="39"/>
  <c r="AI10" i="39"/>
  <c r="AI11" i="39"/>
  <c r="AI18" i="39" s="1"/>
  <c r="AI7" i="54"/>
  <c r="AI6" i="54"/>
  <c r="AI7" i="16"/>
  <c r="H18" i="10"/>
  <c r="AI57" i="6"/>
  <c r="AI67" i="6" s="1"/>
  <c r="AI32" i="7"/>
  <c r="AI46" i="7" s="1"/>
  <c r="H19" i="10"/>
  <c r="H27" i="10" s="1"/>
  <c r="AI6" i="6"/>
  <c r="AI30" i="6" s="1"/>
  <c r="AI19" i="10"/>
  <c r="AI27" i="10" s="1"/>
  <c r="H57" i="6"/>
  <c r="H67" i="6" s="1"/>
  <c r="H8" i="9"/>
  <c r="AI18" i="10"/>
  <c r="AI6" i="9"/>
  <c r="AI7" i="9"/>
  <c r="H6" i="9"/>
  <c r="AI8" i="9"/>
  <c r="H22" i="7"/>
  <c r="H31" i="7" s="1"/>
  <c r="H32" i="7"/>
  <c r="H46" i="7" s="1"/>
  <c r="AT17" i="30"/>
  <c r="AT9" i="30"/>
  <c r="S14" i="13"/>
  <c r="S19" i="13" s="1"/>
  <c r="AT14" i="13"/>
  <c r="AT19" i="13" s="1"/>
  <c r="AI6" i="12"/>
  <c r="AI8" i="12" s="1"/>
  <c r="S20" i="13"/>
  <c r="S26" i="13" s="1"/>
  <c r="H6" i="12"/>
  <c r="H8" i="12" s="1"/>
  <c r="H6" i="13"/>
  <c r="H9" i="13" s="1"/>
  <c r="AI13" i="12"/>
  <c r="AI15" i="12" s="1"/>
  <c r="AI6" i="13"/>
  <c r="AI9" i="13" s="1"/>
  <c r="AT6" i="13"/>
  <c r="AT9" i="13" s="1"/>
  <c r="H20" i="13"/>
  <c r="H26" i="13" s="1"/>
  <c r="H11" i="37"/>
  <c r="H13" i="37" s="1"/>
  <c r="H14" i="37"/>
  <c r="H25" i="37" s="1"/>
  <c r="H6" i="36"/>
  <c r="H36" i="36"/>
  <c r="H49" i="36" s="1"/>
  <c r="AI36" i="15"/>
  <c r="AI52" i="15" s="1"/>
  <c r="H11" i="54"/>
  <c r="H6" i="54"/>
  <c r="H12" i="54"/>
  <c r="H16" i="54" s="1"/>
  <c r="AI12" i="54"/>
  <c r="AI16" i="54" s="1"/>
  <c r="AI11" i="54"/>
  <c r="H7" i="54"/>
  <c r="AI11" i="52"/>
  <c r="AI6" i="52"/>
  <c r="AI12" i="52"/>
  <c r="AI19" i="52" s="1"/>
  <c r="H12" i="52"/>
  <c r="H19" i="52" s="1"/>
  <c r="H6" i="52"/>
  <c r="H12" i="53"/>
  <c r="H17" i="53" s="1"/>
  <c r="H11" i="53"/>
  <c r="H6" i="42"/>
  <c r="H14" i="42" s="1"/>
  <c r="H19" i="42"/>
  <c r="H24" i="42" s="1"/>
  <c r="AI15" i="42"/>
  <c r="H7" i="53"/>
  <c r="AI6" i="42"/>
  <c r="AI14" i="42" s="1"/>
  <c r="AI17" i="53"/>
  <c r="H25" i="42"/>
  <c r="AI25" i="42"/>
  <c r="AI19" i="42"/>
  <c r="AI24" i="42" s="1"/>
  <c r="H36" i="15"/>
  <c r="H52" i="15" s="1"/>
  <c r="H6" i="16"/>
  <c r="AI6" i="16"/>
  <c r="AI21" i="15"/>
  <c r="H9" i="49"/>
  <c r="H6" i="49"/>
  <c r="H6" i="15"/>
  <c r="H20" i="15" s="1"/>
  <c r="H25" i="15"/>
  <c r="H35" i="15" s="1"/>
  <c r="AI6" i="15"/>
  <c r="AI20" i="15" s="1"/>
  <c r="AI25" i="15"/>
  <c r="AI35" i="15" s="1"/>
  <c r="H8" i="49"/>
  <c r="H7" i="49"/>
  <c r="H7" i="16"/>
  <c r="AI9" i="49"/>
  <c r="AI14" i="49" s="1"/>
  <c r="H21" i="15"/>
  <c r="H6" i="53"/>
  <c r="H11" i="52"/>
  <c r="AI8" i="49"/>
  <c r="H9" i="16"/>
  <c r="H13" i="16" s="1"/>
  <c r="H8" i="16"/>
  <c r="AI8" i="16"/>
  <c r="AI9" i="16"/>
  <c r="AI13" i="16" s="1"/>
  <c r="AI6" i="49"/>
  <c r="G724" i="57" l="1"/>
  <c r="AH740" i="57"/>
  <c r="H17" i="9"/>
  <c r="AI17" i="9"/>
  <c r="AI40" i="42"/>
  <c r="H40" i="42"/>
  <c r="H22" i="14"/>
  <c r="U36" i="13"/>
  <c r="T358" i="57"/>
  <c r="AV36" i="13"/>
  <c r="AU370" i="57"/>
  <c r="U38" i="13"/>
  <c r="U43" i="13" s="1"/>
  <c r="T356" i="57"/>
  <c r="T69" i="57"/>
  <c r="T59" i="57"/>
  <c r="AT5" i="13"/>
  <c r="AT20" i="1"/>
  <c r="AS79" i="57" s="1"/>
  <c r="S20" i="1"/>
  <c r="S5" i="13"/>
  <c r="AT27" i="13"/>
  <c r="AT37" i="1"/>
  <c r="S37" i="1"/>
  <c r="S27" i="13"/>
  <c r="H14" i="49"/>
  <c r="AI29" i="12"/>
  <c r="H29" i="12"/>
  <c r="AI15" i="50"/>
  <c r="AI5" i="54"/>
  <c r="H23" i="50"/>
  <c r="H5" i="15"/>
  <c r="H40" i="50"/>
  <c r="H15" i="49"/>
  <c r="G658" i="57" s="1"/>
  <c r="AI16" i="50"/>
  <c r="H19" i="1"/>
  <c r="H5" i="14"/>
  <c r="H9" i="1"/>
  <c r="H5" i="6"/>
  <c r="H12" i="1"/>
  <c r="G57" i="57" s="1"/>
  <c r="H5" i="9"/>
  <c r="AI27" i="1"/>
  <c r="AI47" i="7"/>
  <c r="H11" i="50"/>
  <c r="H5" i="37"/>
  <c r="AI9" i="50"/>
  <c r="AI5" i="38"/>
  <c r="G681" i="57"/>
  <c r="H79" i="15"/>
  <c r="AI13" i="38"/>
  <c r="AI28" i="50"/>
  <c r="AI42" i="50"/>
  <c r="AI53" i="15"/>
  <c r="AI41" i="50"/>
  <c r="AI14" i="16"/>
  <c r="AI40" i="50"/>
  <c r="AI15" i="49"/>
  <c r="AH668" i="57" s="1"/>
  <c r="AI35" i="50"/>
  <c r="AI18" i="50"/>
  <c r="AH420" i="57" s="1"/>
  <c r="AI5" i="42"/>
  <c r="AI41" i="42"/>
  <c r="AI37" i="50"/>
  <c r="AI17" i="54"/>
  <c r="AI34" i="50"/>
  <c r="H38" i="1"/>
  <c r="H30" i="12"/>
  <c r="AI5" i="6"/>
  <c r="AI9" i="1"/>
  <c r="H6" i="6"/>
  <c r="AI19" i="39"/>
  <c r="AI29" i="50"/>
  <c r="AI21" i="1"/>
  <c r="AH80" i="57" s="1"/>
  <c r="AI5" i="12"/>
  <c r="H36" i="1"/>
  <c r="H23" i="14"/>
  <c r="G338" i="57" s="1"/>
  <c r="AI36" i="1"/>
  <c r="AI23" i="14"/>
  <c r="AH348" i="57" s="1"/>
  <c r="AI5" i="10"/>
  <c r="AI11" i="1"/>
  <c r="H30" i="50"/>
  <c r="H26" i="37"/>
  <c r="H31" i="37" s="1"/>
  <c r="AI11" i="50"/>
  <c r="AI5" i="37"/>
  <c r="AI33" i="37"/>
  <c r="G506" i="57"/>
  <c r="H82" i="36"/>
  <c r="AI22" i="50"/>
  <c r="AI5" i="16"/>
  <c r="AI21" i="50"/>
  <c r="AI5" i="49"/>
  <c r="H18" i="50"/>
  <c r="H5" i="42"/>
  <c r="H16" i="50"/>
  <c r="H5" i="53"/>
  <c r="G504" i="57"/>
  <c r="H22" i="36"/>
  <c r="H6" i="7"/>
  <c r="H17" i="7" s="1"/>
  <c r="H10" i="50"/>
  <c r="AH56" i="57" s="1"/>
  <c r="H5" i="39"/>
  <c r="H21" i="1"/>
  <c r="H5" i="12"/>
  <c r="H11" i="1"/>
  <c r="H5" i="10"/>
  <c r="AI26" i="1"/>
  <c r="AI68" i="6"/>
  <c r="AI81" i="6" s="1"/>
  <c r="AI5" i="36"/>
  <c r="AI12" i="50"/>
  <c r="AH417" i="57" s="1"/>
  <c r="AI30" i="50"/>
  <c r="AI26" i="37"/>
  <c r="AI31" i="37" s="1"/>
  <c r="AI10" i="50"/>
  <c r="AI5" i="39"/>
  <c r="AH690" i="57"/>
  <c r="AI79" i="15"/>
  <c r="H41" i="50"/>
  <c r="H14" i="16"/>
  <c r="H42" i="50"/>
  <c r="H53" i="15"/>
  <c r="H37" i="50"/>
  <c r="H41" i="42"/>
  <c r="H35" i="50"/>
  <c r="H18" i="53"/>
  <c r="H17" i="50"/>
  <c r="H5" i="52"/>
  <c r="H34" i="50"/>
  <c r="H17" i="54"/>
  <c r="AI5" i="14"/>
  <c r="AI19" i="1"/>
  <c r="H29" i="1"/>
  <c r="H18" i="9"/>
  <c r="H27" i="1"/>
  <c r="H47" i="7"/>
  <c r="AI20" i="52"/>
  <c r="AI36" i="50"/>
  <c r="H37" i="1"/>
  <c r="H27" i="13"/>
  <c r="AI50" i="36"/>
  <c r="AI31" i="50"/>
  <c r="H9" i="50"/>
  <c r="AH55" i="57" s="1"/>
  <c r="H5" i="38"/>
  <c r="H28" i="50"/>
  <c r="H13" i="38"/>
  <c r="H21" i="50"/>
  <c r="H5" i="49"/>
  <c r="AI37" i="1"/>
  <c r="AI27" i="13"/>
  <c r="AI5" i="7"/>
  <c r="AI10" i="1"/>
  <c r="AH78" i="57" s="1"/>
  <c r="H28" i="1"/>
  <c r="H28" i="10"/>
  <c r="AH650" i="57"/>
  <c r="AI64" i="42"/>
  <c r="H20" i="1"/>
  <c r="H5" i="13"/>
  <c r="H10" i="1"/>
  <c r="H5" i="7"/>
  <c r="AI12" i="1"/>
  <c r="AI5" i="9"/>
  <c r="H28" i="53"/>
  <c r="H33" i="37"/>
  <c r="H36" i="50"/>
  <c r="H20" i="52"/>
  <c r="H22" i="50"/>
  <c r="AH59" i="57" s="1"/>
  <c r="H5" i="16"/>
  <c r="AI38" i="1"/>
  <c r="AI30" i="12"/>
  <c r="AH516" i="57"/>
  <c r="AI22" i="36"/>
  <c r="AI5" i="13"/>
  <c r="AI20" i="1"/>
  <c r="AH79" i="57" s="1"/>
  <c r="AH734" i="57"/>
  <c r="AI5" i="15"/>
  <c r="AI23" i="50"/>
  <c r="AH421" i="57" s="1"/>
  <c r="AI5" i="52"/>
  <c r="AI17" i="50"/>
  <c r="H15" i="50"/>
  <c r="H5" i="54"/>
  <c r="H12" i="50"/>
  <c r="H5" i="36"/>
  <c r="AI18" i="9"/>
  <c r="AI29" i="1"/>
  <c r="H26" i="1"/>
  <c r="H68" i="6"/>
  <c r="H81" i="6" s="1"/>
  <c r="H29" i="50"/>
  <c r="H19" i="39"/>
  <c r="H31" i="50"/>
  <c r="H50" i="36"/>
  <c r="AI28" i="1"/>
  <c r="AI28" i="10"/>
  <c r="G638" i="57"/>
  <c r="H64" i="42"/>
  <c r="AI70" i="36"/>
  <c r="S32" i="1"/>
  <c r="S18" i="30"/>
  <c r="AT15" i="1"/>
  <c r="S15" i="1"/>
  <c r="R58" i="57" s="1"/>
  <c r="S5" i="30"/>
  <c r="AT32" i="1"/>
  <c r="H31" i="10" l="1"/>
  <c r="G229" i="57"/>
  <c r="AI31" i="10"/>
  <c r="AH241" i="57"/>
  <c r="BM358" i="57"/>
  <c r="BM362" i="57"/>
  <c r="BM364" i="57"/>
  <c r="BM361" i="57"/>
  <c r="BM360" i="57"/>
  <c r="BM359" i="57"/>
  <c r="BM363" i="57"/>
  <c r="AU377" i="57"/>
  <c r="BM377" i="57" s="1"/>
  <c r="BM370" i="57"/>
  <c r="AI17" i="16"/>
  <c r="T365" i="57"/>
  <c r="BM365" i="57" s="1"/>
  <c r="R356" i="57"/>
  <c r="S38" i="13"/>
  <c r="S43" i="13" s="1"/>
  <c r="AS370" i="57"/>
  <c r="AT36" i="13"/>
  <c r="R69" i="57"/>
  <c r="R59" i="57"/>
  <c r="AT38" i="13"/>
  <c r="AT43" i="13" s="1"/>
  <c r="AS356" i="57"/>
  <c r="R358" i="57"/>
  <c r="S36" i="13"/>
  <c r="H17" i="16"/>
  <c r="AH613" i="57"/>
  <c r="AI35" i="52"/>
  <c r="AI38" i="52" s="1"/>
  <c r="G69" i="57"/>
  <c r="G59" i="57"/>
  <c r="G656" i="57"/>
  <c r="G662" i="57" s="1"/>
  <c r="H18" i="49"/>
  <c r="AI25" i="14"/>
  <c r="AI28" i="14" s="1"/>
  <c r="AH336" i="57"/>
  <c r="AH352" i="57" s="1"/>
  <c r="AI83" i="6"/>
  <c r="AI93" i="6" s="1"/>
  <c r="AH162" i="57"/>
  <c r="AH192" i="57" s="1"/>
  <c r="AH647" i="57"/>
  <c r="AI55" i="42"/>
  <c r="AH214" i="57"/>
  <c r="AI58" i="7"/>
  <c r="G165" i="57"/>
  <c r="AH395" i="57"/>
  <c r="AI42" i="12"/>
  <c r="G615" i="57"/>
  <c r="H31" i="52"/>
  <c r="AI60" i="7"/>
  <c r="AI68" i="7" s="1"/>
  <c r="AH196" i="57"/>
  <c r="G595" i="57"/>
  <c r="H26" i="53"/>
  <c r="AH633" i="57"/>
  <c r="AI65" i="42"/>
  <c r="AI74" i="42" s="1"/>
  <c r="AH687" i="57"/>
  <c r="AI67" i="15"/>
  <c r="AI14" i="38"/>
  <c r="AH181" i="57"/>
  <c r="G381" i="57"/>
  <c r="H44" i="12"/>
  <c r="H53" i="12" s="1"/>
  <c r="G593" i="57"/>
  <c r="H29" i="53"/>
  <c r="H31" i="53" s="1"/>
  <c r="G383" i="57"/>
  <c r="H42" i="12"/>
  <c r="H22" i="9"/>
  <c r="G252" i="57"/>
  <c r="AH518" i="57"/>
  <c r="AI82" i="36"/>
  <c r="G501" i="57"/>
  <c r="H83" i="36"/>
  <c r="H97" i="36" s="1"/>
  <c r="AI22" i="9"/>
  <c r="AH252" i="57"/>
  <c r="G199" i="57"/>
  <c r="H58" i="7"/>
  <c r="G635" i="57"/>
  <c r="H55" i="42"/>
  <c r="G60" i="57"/>
  <c r="G70" i="57"/>
  <c r="AH381" i="57"/>
  <c r="AI44" i="12"/>
  <c r="AI53" i="12" s="1"/>
  <c r="H34" i="37"/>
  <c r="H37" i="37" s="1"/>
  <c r="AH264" i="57"/>
  <c r="AI20" i="9"/>
  <c r="AH57" i="57"/>
  <c r="G408" i="57"/>
  <c r="AH676" i="57"/>
  <c r="AI80" i="15"/>
  <c r="AI95" i="15" s="1"/>
  <c r="H14" i="38"/>
  <c r="G227" i="57"/>
  <c r="H33" i="10"/>
  <c r="H36" i="10" s="1"/>
  <c r="G633" i="57"/>
  <c r="H65" i="42"/>
  <c r="H74" i="42" s="1"/>
  <c r="AH227" i="57"/>
  <c r="AI33" i="10"/>
  <c r="AI36" i="10" s="1"/>
  <c r="AH493" i="57"/>
  <c r="AI22" i="39"/>
  <c r="AI26" i="53"/>
  <c r="G162" i="57"/>
  <c r="H83" i="6"/>
  <c r="H93" i="6" s="1"/>
  <c r="G676" i="57"/>
  <c r="H80" i="15"/>
  <c r="H95" i="15" s="1"/>
  <c r="G483" i="57"/>
  <c r="H22" i="39"/>
  <c r="G576" i="57"/>
  <c r="H30" i="54"/>
  <c r="H32" i="54" s="1"/>
  <c r="G196" i="57"/>
  <c r="H60" i="7"/>
  <c r="H68" i="7" s="1"/>
  <c r="G254" i="57"/>
  <c r="H20" i="9"/>
  <c r="G578" i="57"/>
  <c r="H27" i="54"/>
  <c r="G678" i="57"/>
  <c r="H67" i="15"/>
  <c r="AH481" i="57"/>
  <c r="AI23" i="39"/>
  <c r="AH58" i="57"/>
  <c r="G411" i="57"/>
  <c r="H30" i="6"/>
  <c r="G718" i="57"/>
  <c r="AH586" i="57"/>
  <c r="AI27" i="54"/>
  <c r="G67" i="57"/>
  <c r="G55" i="57"/>
  <c r="AI29" i="53"/>
  <c r="AI31" i="53" s="1"/>
  <c r="AH60" i="57"/>
  <c r="G412" i="57"/>
  <c r="AH356" i="57"/>
  <c r="AI38" i="13"/>
  <c r="AI43" i="13" s="1"/>
  <c r="G56" i="57"/>
  <c r="G68" i="57"/>
  <c r="AH370" i="57"/>
  <c r="AI36" i="13"/>
  <c r="H36" i="13"/>
  <c r="G358" i="57"/>
  <c r="AH501" i="57"/>
  <c r="AI83" i="36"/>
  <c r="AI97" i="36" s="1"/>
  <c r="G481" i="57"/>
  <c r="H23" i="39"/>
  <c r="G336" i="57"/>
  <c r="G342" i="57" s="1"/>
  <c r="H25" i="14"/>
  <c r="H28" i="14" s="1"/>
  <c r="AH576" i="57"/>
  <c r="AI30" i="54"/>
  <c r="AI32" i="54" s="1"/>
  <c r="G503" i="57"/>
  <c r="H68" i="36"/>
  <c r="G356" i="57"/>
  <c r="H38" i="13"/>
  <c r="H43" i="13" s="1"/>
  <c r="AH515" i="57"/>
  <c r="AI68" i="36"/>
  <c r="AH625" i="57"/>
  <c r="AI31" i="52"/>
  <c r="G613" i="57"/>
  <c r="H35" i="52"/>
  <c r="H38" i="52" s="1"/>
  <c r="AH656" i="57"/>
  <c r="AH672" i="57" s="1"/>
  <c r="AI18" i="49"/>
  <c r="AI34" i="37"/>
  <c r="AI37" i="37" s="1"/>
  <c r="AH77" i="57"/>
  <c r="R296" i="57"/>
  <c r="S24" i="30"/>
  <c r="AT24" i="30"/>
  <c r="R298" i="57"/>
  <c r="S22" i="30"/>
  <c r="AT22" i="30"/>
  <c r="AH248" i="57" l="1"/>
  <c r="G236" i="57"/>
  <c r="BK358" i="57"/>
  <c r="BK372" i="57"/>
  <c r="BK376" i="57"/>
  <c r="BK373" i="57"/>
  <c r="BK374" i="57"/>
  <c r="BK371" i="57"/>
  <c r="BK375" i="57"/>
  <c r="BK370" i="57"/>
  <c r="BK298" i="57"/>
  <c r="BK307" i="57"/>
  <c r="BK308" i="57"/>
  <c r="BK299" i="57"/>
  <c r="BK300" i="57"/>
  <c r="BK360" i="57"/>
  <c r="BK364" i="57"/>
  <c r="BK359" i="57"/>
  <c r="BK362" i="57"/>
  <c r="BK361" i="57"/>
  <c r="BK363" i="57"/>
  <c r="BK306" i="57"/>
  <c r="AS377" i="57"/>
  <c r="BK377" i="57" s="1"/>
  <c r="AH609" i="57"/>
  <c r="AH497" i="57"/>
  <c r="G487" i="57"/>
  <c r="G619" i="57"/>
  <c r="G390" i="57"/>
  <c r="R365" i="57"/>
  <c r="BK365" i="57" s="1"/>
  <c r="AH402" i="57"/>
  <c r="G640" i="57"/>
  <c r="AH692" i="57"/>
  <c r="AS309" i="57"/>
  <c r="BK309" i="57" s="1"/>
  <c r="AH223" i="57"/>
  <c r="G683" i="57"/>
  <c r="G208" i="57"/>
  <c r="G176" i="57"/>
  <c r="AH589" i="57"/>
  <c r="G599" i="57"/>
  <c r="AH652" i="57"/>
  <c r="AH377" i="57"/>
  <c r="AH268" i="57"/>
  <c r="G581" i="57"/>
  <c r="G365" i="57"/>
  <c r="G510" i="57"/>
  <c r="G258" i="57"/>
  <c r="AH629" i="57"/>
  <c r="AH522" i="57"/>
  <c r="R301" i="57"/>
  <c r="BK301" i="57" s="1"/>
  <c r="U21" i="14" l="1"/>
  <c r="T341" i="57" s="1"/>
  <c r="U20" i="14"/>
  <c r="U24" i="14"/>
  <c r="U18" i="14"/>
  <c r="U17" i="14"/>
  <c r="T340" i="57" s="1"/>
  <c r="U16" i="14"/>
  <c r="U12" i="14"/>
  <c r="U11" i="14"/>
  <c r="U26" i="14"/>
  <c r="T339" i="57" s="1"/>
  <c r="U15" i="14" l="1"/>
  <c r="U22" i="14" s="1"/>
  <c r="U10" i="14"/>
  <c r="U14" i="14" s="1"/>
  <c r="U9" i="14"/>
  <c r="U36" i="1" l="1"/>
  <c r="U23" i="14"/>
  <c r="T338" i="57" s="1"/>
  <c r="U19" i="1"/>
  <c r="U5" i="14"/>
  <c r="T336" i="57" l="1"/>
  <c r="U25" i="14"/>
  <c r="U28" i="14" s="1"/>
  <c r="T342" i="57" l="1"/>
  <c r="BM342" i="57" s="1"/>
  <c r="BM340" i="57"/>
  <c r="BM339" i="57"/>
  <c r="BM341" i="57"/>
  <c r="BM338" i="57"/>
  <c r="R7" i="42" l="1"/>
  <c r="R31" i="42"/>
  <c r="R68" i="42"/>
  <c r="R20" i="42"/>
  <c r="R18" i="42"/>
  <c r="Q639" i="57" s="1"/>
  <c r="R11" i="42"/>
  <c r="R32" i="42"/>
  <c r="R10" i="42"/>
  <c r="R67" i="42"/>
  <c r="R51" i="42"/>
  <c r="R56" i="42"/>
  <c r="R39" i="42"/>
  <c r="R63" i="42"/>
  <c r="R70" i="42"/>
  <c r="R34" i="42"/>
  <c r="R23" i="42"/>
  <c r="R9" i="42"/>
  <c r="R61" i="42"/>
  <c r="R22" i="42"/>
  <c r="R27" i="42"/>
  <c r="R73" i="42"/>
  <c r="R66" i="42"/>
  <c r="R8" i="42"/>
  <c r="R71" i="42"/>
  <c r="R60" i="42"/>
  <c r="R13" i="42"/>
  <c r="R59" i="42"/>
  <c r="R26" i="42"/>
  <c r="Q636" i="57" s="1"/>
  <c r="R12" i="42"/>
  <c r="R19" i="42"/>
  <c r="R33" i="42"/>
  <c r="R62" i="42"/>
  <c r="R28" i="42"/>
  <c r="R58" i="42"/>
  <c r="R69" i="42"/>
  <c r="R72" i="42"/>
  <c r="R21" i="42"/>
  <c r="R29" i="42"/>
  <c r="R38" i="42"/>
  <c r="R16" i="42"/>
  <c r="R15" i="42"/>
  <c r="R17" i="42"/>
  <c r="R35" i="42"/>
  <c r="R37" i="42" l="1"/>
  <c r="R52" i="42"/>
  <c r="R50" i="42"/>
  <c r="R48" i="42"/>
  <c r="R42" i="42"/>
  <c r="R44" i="42"/>
  <c r="R49" i="42"/>
  <c r="R46" i="42"/>
  <c r="R47" i="42"/>
  <c r="R43" i="42"/>
  <c r="R54" i="42"/>
  <c r="R6" i="42"/>
  <c r="R14" i="42" s="1"/>
  <c r="R30" i="42"/>
  <c r="Q637" i="57" s="1"/>
  <c r="R36" i="42"/>
  <c r="R45" i="42"/>
  <c r="R53" i="42"/>
  <c r="R24" i="42"/>
  <c r="R57" i="42"/>
  <c r="R25" i="42"/>
  <c r="R40" i="42" l="1"/>
  <c r="R18" i="50"/>
  <c r="R5" i="42"/>
  <c r="Q638" i="57"/>
  <c r="R64" i="42"/>
  <c r="R37" i="50"/>
  <c r="R41" i="42"/>
  <c r="Q635" i="57" l="1"/>
  <c r="R55" i="42"/>
  <c r="Q633" i="57"/>
  <c r="R65" i="42"/>
  <c r="R74" i="42" s="1"/>
  <c r="AR58" i="57"/>
  <c r="Q411" i="57"/>
  <c r="BJ639" i="57" l="1"/>
  <c r="BJ636" i="57"/>
  <c r="BJ637" i="57"/>
  <c r="BJ635" i="57"/>
  <c r="BJ638" i="57"/>
  <c r="Q640" i="57"/>
  <c r="BJ640" i="57" s="1"/>
  <c r="AV11" i="20" l="1"/>
  <c r="AV73" i="51"/>
  <c r="AV20" i="51"/>
  <c r="AV27" i="20"/>
  <c r="AV54" i="20"/>
  <c r="AV45" i="20"/>
  <c r="AV47" i="20"/>
  <c r="AV29" i="20"/>
  <c r="AV99" i="51"/>
  <c r="AV53" i="20"/>
  <c r="AV25" i="20"/>
  <c r="AV30" i="20"/>
  <c r="AV13" i="51"/>
  <c r="AV68" i="51"/>
  <c r="AV21" i="51"/>
  <c r="AV36" i="20"/>
  <c r="AV15" i="20"/>
  <c r="AV44" i="20"/>
  <c r="AV51" i="20"/>
  <c r="AV16" i="20"/>
  <c r="AV38" i="20"/>
  <c r="AV24" i="20"/>
  <c r="AV18" i="20"/>
  <c r="AV39" i="20"/>
  <c r="AV43" i="20"/>
  <c r="AV49" i="20"/>
  <c r="AV46" i="20"/>
  <c r="AV40" i="20"/>
  <c r="AV28" i="20"/>
  <c r="AV41" i="20"/>
  <c r="AV42" i="20"/>
  <c r="AV12" i="20"/>
  <c r="AV56" i="20"/>
  <c r="AV32" i="20"/>
  <c r="U47" i="20"/>
  <c r="U45" i="20"/>
  <c r="U54" i="20"/>
  <c r="U27" i="20"/>
  <c r="U29" i="20"/>
  <c r="U35" i="20"/>
  <c r="U43" i="20"/>
  <c r="U49" i="20"/>
  <c r="U11" i="20"/>
  <c r="U40" i="20"/>
  <c r="U53" i="20"/>
  <c r="U25" i="20"/>
  <c r="U30" i="20"/>
  <c r="U17" i="51"/>
  <c r="U56" i="20"/>
  <c r="U84" i="51"/>
  <c r="U85" i="51"/>
  <c r="U18" i="20"/>
  <c r="U41" i="20"/>
  <c r="U42" i="20"/>
  <c r="U12" i="20"/>
  <c r="U80" i="51"/>
  <c r="U53" i="51"/>
  <c r="U72" i="51"/>
  <c r="U102" i="51"/>
  <c r="U59" i="51"/>
  <c r="CA77" i="58" s="1"/>
  <c r="U8" i="20"/>
  <c r="U93" i="51"/>
  <c r="U37" i="51"/>
  <c r="U71" i="51"/>
  <c r="CA82" i="58" s="1"/>
  <c r="U44" i="20"/>
  <c r="U28" i="20"/>
  <c r="U17" i="20"/>
  <c r="U51" i="20"/>
  <c r="U36" i="20"/>
  <c r="U13" i="20"/>
  <c r="U38" i="20"/>
  <c r="U24" i="20"/>
  <c r="U37" i="20"/>
  <c r="U39" i="20"/>
  <c r="U46" i="20"/>
  <c r="U55" i="20"/>
  <c r="AK80" i="51"/>
  <c r="AK53" i="51"/>
  <c r="AK48" i="51"/>
  <c r="AK96" i="51"/>
  <c r="BC8" i="51"/>
  <c r="BC31" i="51"/>
  <c r="BC89" i="51"/>
  <c r="BC77" i="51"/>
  <c r="BC90" i="51"/>
  <c r="BC59" i="51"/>
  <c r="BC32" i="51"/>
  <c r="BC43" i="51"/>
  <c r="BC9" i="51"/>
  <c r="BC27" i="51"/>
  <c r="BC33" i="51"/>
  <c r="BC34" i="51"/>
  <c r="BC16" i="51"/>
  <c r="BC91" i="51"/>
  <c r="BC60" i="51"/>
  <c r="BC12" i="51"/>
  <c r="BC35" i="51"/>
  <c r="BC13" i="51"/>
  <c r="BC14" i="51"/>
  <c r="BC61" i="51"/>
  <c r="BC62" i="51"/>
  <c r="BC63" i="51"/>
  <c r="BC15" i="51"/>
  <c r="BC64" i="51"/>
  <c r="BC36" i="51"/>
  <c r="BC65" i="51"/>
  <c r="BC92" i="51"/>
  <c r="BC45" i="51"/>
  <c r="BC78" i="51"/>
  <c r="BC79" i="51"/>
  <c r="BC66" i="51"/>
  <c r="BC80" i="51"/>
  <c r="BC67" i="51"/>
  <c r="BC46" i="51"/>
  <c r="BC81" i="51"/>
  <c r="BC94" i="51"/>
  <c r="BC17" i="51"/>
  <c r="BC53" i="51"/>
  <c r="BC82" i="51"/>
  <c r="BC95" i="51"/>
  <c r="BC68" i="51"/>
  <c r="BC83" i="51"/>
  <c r="BC47" i="51"/>
  <c r="BC18" i="51"/>
  <c r="BC48" i="51"/>
  <c r="BC28" i="51"/>
  <c r="BC49" i="51"/>
  <c r="BC19" i="51"/>
  <c r="BC42" i="51"/>
  <c r="BC69" i="51"/>
  <c r="BC96" i="51"/>
  <c r="BC20" i="51"/>
  <c r="BC50" i="51"/>
  <c r="BC97" i="51"/>
  <c r="BC98" i="51"/>
  <c r="BC37" i="51"/>
  <c r="BC38" i="51"/>
  <c r="BC51" i="51"/>
  <c r="BC70" i="51"/>
  <c r="BC75" i="51"/>
  <c r="BC84" i="51"/>
  <c r="BC52" i="51"/>
  <c r="BC21" i="51"/>
  <c r="BC99" i="51"/>
  <c r="BC22" i="51"/>
  <c r="BC72" i="51"/>
  <c r="BC54" i="51"/>
  <c r="BC100" i="51"/>
  <c r="BC23" i="51"/>
  <c r="BC55" i="51"/>
  <c r="BC24" i="51"/>
  <c r="BC101" i="51"/>
  <c r="BC102" i="51"/>
  <c r="BC86" i="51"/>
  <c r="BC73" i="51"/>
  <c r="BC29" i="51"/>
  <c r="BC103" i="51"/>
  <c r="BC39" i="51"/>
  <c r="BC56" i="51"/>
  <c r="BB7" i="51"/>
  <c r="BB8" i="51"/>
  <c r="BB31" i="51"/>
  <c r="BB89" i="51"/>
  <c r="BB77" i="51"/>
  <c r="BB90" i="51"/>
  <c r="BB59" i="51"/>
  <c r="BB32" i="51"/>
  <c r="BB43" i="51"/>
  <c r="BB9" i="51"/>
  <c r="BB27" i="51"/>
  <c r="BB33" i="51"/>
  <c r="BB34" i="51"/>
  <c r="BB16" i="51"/>
  <c r="BB60" i="51"/>
  <c r="BB12" i="51"/>
  <c r="BB35" i="51"/>
  <c r="BB13" i="51"/>
  <c r="BB14" i="51"/>
  <c r="BB61" i="51"/>
  <c r="BB62" i="51"/>
  <c r="BB63" i="51"/>
  <c r="BB15" i="51"/>
  <c r="BB64" i="51"/>
  <c r="BB36" i="51"/>
  <c r="BB65" i="51"/>
  <c r="BB92" i="51"/>
  <c r="BB45" i="51"/>
  <c r="BB78" i="51"/>
  <c r="BB79" i="51"/>
  <c r="BB66" i="51"/>
  <c r="BB80" i="51"/>
  <c r="BB67" i="51"/>
  <c r="BB93" i="51"/>
  <c r="BB46" i="51"/>
  <c r="BB81" i="51"/>
  <c r="BB94" i="51"/>
  <c r="BB17" i="51"/>
  <c r="BB53" i="51"/>
  <c r="BB82" i="51"/>
  <c r="BB95" i="51"/>
  <c r="BB68" i="51"/>
  <c r="BB83" i="51"/>
  <c r="BB47" i="51"/>
  <c r="BB18" i="51"/>
  <c r="BB48" i="51"/>
  <c r="BB28" i="51"/>
  <c r="BB19" i="51"/>
  <c r="BB42" i="51"/>
  <c r="BB69" i="51"/>
  <c r="BB96" i="51"/>
  <c r="BB20" i="51"/>
  <c r="BB50" i="51"/>
  <c r="BB97" i="51"/>
  <c r="BB98" i="51"/>
  <c r="BB37" i="51"/>
  <c r="BB38" i="51"/>
  <c r="BB51" i="51"/>
  <c r="BB70" i="51"/>
  <c r="BB75" i="51"/>
  <c r="BB84" i="51"/>
  <c r="BB52" i="51"/>
  <c r="BB21" i="51"/>
  <c r="BB71" i="51"/>
  <c r="BB99" i="51"/>
  <c r="BB22" i="51"/>
  <c r="BB72" i="51"/>
  <c r="BB85" i="51"/>
  <c r="BB54" i="51"/>
  <c r="BB100" i="51"/>
  <c r="BB23" i="51"/>
  <c r="BB55" i="51"/>
  <c r="BB24" i="51"/>
  <c r="BB101" i="51"/>
  <c r="BB102" i="51"/>
  <c r="BB86" i="51"/>
  <c r="BB73" i="51"/>
  <c r="BB29" i="51"/>
  <c r="BB103" i="51"/>
  <c r="BB39" i="51"/>
  <c r="BB56" i="51"/>
  <c r="BA7" i="51"/>
  <c r="BA8" i="51"/>
  <c r="BA31" i="51"/>
  <c r="BA89" i="51"/>
  <c r="BA77" i="51"/>
  <c r="BA90" i="51"/>
  <c r="BA59" i="51"/>
  <c r="BA32" i="51"/>
  <c r="BA43" i="51"/>
  <c r="BA9" i="51"/>
  <c r="BA27" i="51"/>
  <c r="BA33" i="51"/>
  <c r="BA44" i="51"/>
  <c r="BA34" i="51"/>
  <c r="BA16" i="51"/>
  <c r="BA91" i="51"/>
  <c r="BA12" i="51"/>
  <c r="BA35" i="51"/>
  <c r="BA13" i="51"/>
  <c r="BA14" i="51"/>
  <c r="BA61" i="51"/>
  <c r="BA62" i="51"/>
  <c r="BA63" i="51"/>
  <c r="BA15" i="51"/>
  <c r="BA64" i="51"/>
  <c r="BA92" i="51"/>
  <c r="BA45" i="51"/>
  <c r="BA78" i="51"/>
  <c r="BA79" i="51"/>
  <c r="BA66" i="51"/>
  <c r="BA80" i="51"/>
  <c r="BA67" i="51"/>
  <c r="BA93" i="51"/>
  <c r="BA46" i="51"/>
  <c r="BA81" i="51"/>
  <c r="BA94" i="51"/>
  <c r="BA17" i="51"/>
  <c r="BA53" i="51"/>
  <c r="BA82" i="51"/>
  <c r="BA95" i="51"/>
  <c r="BA68" i="51"/>
  <c r="BA83" i="51"/>
  <c r="BA47" i="51"/>
  <c r="BA18" i="51"/>
  <c r="BA48" i="51"/>
  <c r="BA28" i="51"/>
  <c r="BA49" i="51"/>
  <c r="BA19" i="51"/>
  <c r="BA42" i="51"/>
  <c r="BA69" i="51"/>
  <c r="BA96" i="51"/>
  <c r="BA20" i="51"/>
  <c r="BA50" i="51"/>
  <c r="BA97" i="51"/>
  <c r="BA98" i="51"/>
  <c r="BA37" i="51"/>
  <c r="BA38" i="51"/>
  <c r="BA51" i="51"/>
  <c r="BA70" i="51"/>
  <c r="BA75" i="51"/>
  <c r="BA84" i="51"/>
  <c r="BA52" i="51"/>
  <c r="BA21" i="51"/>
  <c r="BA71" i="51"/>
  <c r="BA99" i="51"/>
  <c r="BA22" i="51"/>
  <c r="BA72" i="51"/>
  <c r="BA85" i="51"/>
  <c r="BA54" i="51"/>
  <c r="BA100" i="51"/>
  <c r="BA23" i="51"/>
  <c r="BA55" i="51"/>
  <c r="BA24" i="51"/>
  <c r="BA101" i="51"/>
  <c r="BA102" i="51"/>
  <c r="BA86" i="51"/>
  <c r="BA73" i="51"/>
  <c r="BA29" i="51"/>
  <c r="BA103" i="51"/>
  <c r="BA39" i="51"/>
  <c r="AZ7" i="51"/>
  <c r="AZ8" i="51"/>
  <c r="AZ31" i="51"/>
  <c r="AZ89" i="51"/>
  <c r="AZ77" i="51"/>
  <c r="AZ90" i="51"/>
  <c r="AZ59" i="51"/>
  <c r="AZ32" i="51"/>
  <c r="AZ43" i="51"/>
  <c r="AZ9" i="51"/>
  <c r="AZ27" i="51"/>
  <c r="AZ33" i="51"/>
  <c r="AZ34" i="51"/>
  <c r="AZ16" i="51"/>
  <c r="AZ91" i="51"/>
  <c r="AZ60" i="51"/>
  <c r="AZ12" i="51"/>
  <c r="AZ35" i="51"/>
  <c r="AZ13" i="51"/>
  <c r="AZ14" i="51"/>
  <c r="AZ61" i="51"/>
  <c r="AZ62" i="51"/>
  <c r="AZ63" i="51"/>
  <c r="AZ15" i="51"/>
  <c r="AZ64" i="51"/>
  <c r="AZ36" i="51"/>
  <c r="AZ65" i="51"/>
  <c r="AZ92" i="51"/>
  <c r="AZ45" i="51"/>
  <c r="AZ78" i="51"/>
  <c r="AZ79" i="51"/>
  <c r="AZ66" i="51"/>
  <c r="AZ80" i="51"/>
  <c r="AZ67" i="51"/>
  <c r="AZ93" i="51"/>
  <c r="AZ46" i="51"/>
  <c r="AZ81" i="51"/>
  <c r="AZ94" i="51"/>
  <c r="AZ17" i="51"/>
  <c r="AZ53" i="51"/>
  <c r="AZ82" i="51"/>
  <c r="AZ68" i="51"/>
  <c r="AZ83" i="51"/>
  <c r="AZ47" i="51"/>
  <c r="AZ18" i="51"/>
  <c r="AZ48" i="51"/>
  <c r="AZ28" i="51"/>
  <c r="AZ49" i="51"/>
  <c r="AZ19" i="51"/>
  <c r="AZ42" i="51"/>
  <c r="AZ69" i="51"/>
  <c r="AZ96" i="51"/>
  <c r="AZ20" i="51"/>
  <c r="AZ50" i="51"/>
  <c r="AZ97" i="51"/>
  <c r="AZ98" i="51"/>
  <c r="AZ37" i="51"/>
  <c r="AZ38" i="51"/>
  <c r="AZ51" i="51"/>
  <c r="AZ70" i="51"/>
  <c r="AZ75" i="51"/>
  <c r="AZ84" i="51"/>
  <c r="AZ52" i="51"/>
  <c r="AZ21" i="51"/>
  <c r="AZ71" i="51"/>
  <c r="AZ99" i="51"/>
  <c r="AZ22" i="51"/>
  <c r="AZ72" i="51"/>
  <c r="AZ85" i="51"/>
  <c r="AZ54" i="51"/>
  <c r="AZ100" i="51"/>
  <c r="AZ23" i="51"/>
  <c r="AZ55" i="51"/>
  <c r="AZ24" i="51"/>
  <c r="AZ101" i="51"/>
  <c r="AZ102" i="51"/>
  <c r="AZ86" i="51"/>
  <c r="AZ73" i="51"/>
  <c r="AZ29" i="51"/>
  <c r="AZ103" i="51"/>
  <c r="AZ39" i="51"/>
  <c r="AZ56" i="51"/>
  <c r="AY7" i="51"/>
  <c r="AY8" i="51"/>
  <c r="AY31" i="51"/>
  <c r="AY89" i="51"/>
  <c r="AY77" i="51"/>
  <c r="AY90" i="51"/>
  <c r="AY59" i="51"/>
  <c r="AY32" i="51"/>
  <c r="AY43" i="51"/>
  <c r="AY9" i="51"/>
  <c r="AY27" i="51"/>
  <c r="AY33" i="51"/>
  <c r="AY44" i="51"/>
  <c r="AY34" i="51"/>
  <c r="AY16" i="51"/>
  <c r="AY91" i="51"/>
  <c r="AY60" i="51"/>
  <c r="AY12" i="51"/>
  <c r="AY35" i="51"/>
  <c r="AY13" i="51"/>
  <c r="AY14" i="51"/>
  <c r="AY61" i="51"/>
  <c r="AY62" i="51"/>
  <c r="AY63" i="51"/>
  <c r="AY15" i="51"/>
  <c r="AY64" i="51"/>
  <c r="AY36" i="51"/>
  <c r="AY65" i="51"/>
  <c r="AY92" i="51"/>
  <c r="AY45" i="51"/>
  <c r="AY78" i="51"/>
  <c r="AY79" i="51"/>
  <c r="AY66" i="51"/>
  <c r="AY80" i="51"/>
  <c r="AY67" i="51"/>
  <c r="AY93" i="51"/>
  <c r="AY46" i="51"/>
  <c r="AY81" i="51"/>
  <c r="AY94" i="51"/>
  <c r="AY17" i="51"/>
  <c r="AY53" i="51"/>
  <c r="AY82" i="51"/>
  <c r="AY95" i="51"/>
  <c r="AY68" i="51"/>
  <c r="AY83" i="51"/>
  <c r="AY47" i="51"/>
  <c r="AY18" i="51"/>
  <c r="AY48" i="51"/>
  <c r="AY28" i="51"/>
  <c r="AY49" i="51"/>
  <c r="AY19" i="51"/>
  <c r="AY42" i="51"/>
  <c r="AY69" i="51"/>
  <c r="AY96" i="51"/>
  <c r="AY20" i="51"/>
  <c r="AY50" i="51"/>
  <c r="AY97" i="51"/>
  <c r="AY98" i="51"/>
  <c r="AY37" i="51"/>
  <c r="AY38" i="51"/>
  <c r="AY51" i="51"/>
  <c r="AY70" i="51"/>
  <c r="AY75" i="51"/>
  <c r="AY84" i="51"/>
  <c r="AY52" i="51"/>
  <c r="AY21" i="51"/>
  <c r="AY71" i="51"/>
  <c r="AY99" i="51"/>
  <c r="AY22" i="51"/>
  <c r="AY72" i="51"/>
  <c r="AY85" i="51"/>
  <c r="AY54" i="51"/>
  <c r="AY100" i="51"/>
  <c r="AY23" i="51"/>
  <c r="AY55" i="51"/>
  <c r="AY24" i="51"/>
  <c r="AY101" i="51"/>
  <c r="AY102" i="51"/>
  <c r="AY86" i="51"/>
  <c r="AY73" i="51"/>
  <c r="AY103" i="51"/>
  <c r="AY39" i="51"/>
  <c r="AY56" i="51"/>
  <c r="AB7" i="51"/>
  <c r="AB8" i="51"/>
  <c r="AB31" i="51"/>
  <c r="AB89" i="51"/>
  <c r="AB77" i="51"/>
  <c r="AB90" i="51"/>
  <c r="AB59" i="51"/>
  <c r="CH77" i="58" s="1"/>
  <c r="AB43" i="51"/>
  <c r="AB9" i="51"/>
  <c r="AB27" i="51"/>
  <c r="AB33" i="51"/>
  <c r="AB34" i="51"/>
  <c r="AB16" i="51"/>
  <c r="AB91" i="51"/>
  <c r="AB60" i="51"/>
  <c r="AB12" i="51"/>
  <c r="AB35" i="51"/>
  <c r="AB13" i="51"/>
  <c r="AB14" i="51"/>
  <c r="AB61" i="51"/>
  <c r="AB62" i="51"/>
  <c r="CH78" i="58" s="1"/>
  <c r="AB63" i="51"/>
  <c r="CH79" i="58" s="1"/>
  <c r="AB15" i="51"/>
  <c r="AB64" i="51"/>
  <c r="AB36" i="51"/>
  <c r="AB65" i="51"/>
  <c r="AB92" i="51"/>
  <c r="AB45" i="51"/>
  <c r="AB78" i="51"/>
  <c r="AB79" i="51"/>
  <c r="AB66" i="51"/>
  <c r="AB80" i="51"/>
  <c r="AB67" i="51"/>
  <c r="CH80" i="58" s="1"/>
  <c r="AB93" i="51"/>
  <c r="AB46" i="51"/>
  <c r="AB81" i="51"/>
  <c r="AB94" i="51"/>
  <c r="AB53" i="51"/>
  <c r="AB82" i="51"/>
  <c r="AB95" i="51"/>
  <c r="AB83" i="51"/>
  <c r="AB18" i="51"/>
  <c r="AB48" i="51"/>
  <c r="AB28" i="51"/>
  <c r="AB49" i="51"/>
  <c r="AB19" i="51"/>
  <c r="AB42" i="51"/>
  <c r="AB69" i="51"/>
  <c r="CH81" i="58" s="1"/>
  <c r="AB96" i="51"/>
  <c r="AB20" i="51"/>
  <c r="AB50" i="51"/>
  <c r="AB97" i="51"/>
  <c r="AB98" i="51"/>
  <c r="AB37" i="51"/>
  <c r="AB38" i="51"/>
  <c r="AB51" i="51"/>
  <c r="AB70" i="51"/>
  <c r="AB75" i="51"/>
  <c r="AB84" i="51"/>
  <c r="AB52" i="51"/>
  <c r="AB21" i="51"/>
  <c r="AB71" i="51"/>
  <c r="CH82" i="58" s="1"/>
  <c r="AB99" i="51"/>
  <c r="AB22" i="51"/>
  <c r="AB72" i="51"/>
  <c r="AB85" i="51"/>
  <c r="AB54" i="51"/>
  <c r="AB100" i="51"/>
  <c r="AB23" i="51"/>
  <c r="AB55" i="51"/>
  <c r="AB24" i="51"/>
  <c r="AB101" i="51"/>
  <c r="AB102" i="51"/>
  <c r="AB86" i="51"/>
  <c r="AB73" i="51"/>
  <c r="CH83" i="58" s="1"/>
  <c r="AB29" i="51"/>
  <c r="AB103" i="51"/>
  <c r="AB39" i="51"/>
  <c r="AB56" i="51"/>
  <c r="Z7" i="51"/>
  <c r="Z8" i="51"/>
  <c r="Z31" i="51"/>
  <c r="Z89" i="51"/>
  <c r="Z77" i="51"/>
  <c r="Z90" i="51"/>
  <c r="Z59" i="51"/>
  <c r="CF77" i="58" s="1"/>
  <c r="Z32" i="51"/>
  <c r="Z43" i="51"/>
  <c r="Z9" i="51"/>
  <c r="Z27" i="51"/>
  <c r="Z33" i="51"/>
  <c r="Z44" i="51"/>
  <c r="Z34" i="51"/>
  <c r="Z16" i="51"/>
  <c r="Z91" i="51"/>
  <c r="Z60" i="51"/>
  <c r="Z12" i="51"/>
  <c r="Z35" i="51"/>
  <c r="Z13" i="51"/>
  <c r="Z14" i="51"/>
  <c r="Z61" i="51"/>
  <c r="Z62" i="51"/>
  <c r="CF78" i="58" s="1"/>
  <c r="Z63" i="51"/>
  <c r="CF79" i="58" s="1"/>
  <c r="Z15" i="51"/>
  <c r="Z64" i="51"/>
  <c r="Z36" i="51"/>
  <c r="Z65" i="51"/>
  <c r="Z92" i="51"/>
  <c r="Z45" i="51"/>
  <c r="Z78" i="51"/>
  <c r="Z79" i="51"/>
  <c r="Z66" i="51"/>
  <c r="Z80" i="51"/>
  <c r="Z67" i="51"/>
  <c r="CF80" i="58" s="1"/>
  <c r="Z93" i="51"/>
  <c r="Z46" i="51"/>
  <c r="Z81" i="51"/>
  <c r="Z94" i="51"/>
  <c r="Z17" i="51"/>
  <c r="Z53" i="51"/>
  <c r="Z82" i="51"/>
  <c r="Z95" i="51"/>
  <c r="Z68" i="51"/>
  <c r="Z83" i="51"/>
  <c r="Z47" i="51"/>
  <c r="Z18" i="51"/>
  <c r="Z48" i="51"/>
  <c r="Z28" i="51"/>
  <c r="Z49" i="51"/>
  <c r="Z19" i="51"/>
  <c r="Z42" i="51"/>
  <c r="Z69" i="51"/>
  <c r="CF81" i="58" s="1"/>
  <c r="Z96" i="51"/>
  <c r="Z20" i="51"/>
  <c r="Z50" i="51"/>
  <c r="Z97" i="51"/>
  <c r="Z98" i="51"/>
  <c r="Z37" i="51"/>
  <c r="Z38" i="51"/>
  <c r="Z51" i="51"/>
  <c r="Z70" i="51"/>
  <c r="Z75" i="51"/>
  <c r="Z84" i="51"/>
  <c r="Z52" i="51"/>
  <c r="Z21" i="51"/>
  <c r="Z71" i="51"/>
  <c r="CF82" i="58" s="1"/>
  <c r="Z99" i="51"/>
  <c r="Z22" i="51"/>
  <c r="Z72" i="51"/>
  <c r="Z85" i="51"/>
  <c r="Z54" i="51"/>
  <c r="Z100" i="51"/>
  <c r="Z23" i="51"/>
  <c r="Z55" i="51"/>
  <c r="Z101" i="51"/>
  <c r="Z102" i="51"/>
  <c r="Z86" i="51"/>
  <c r="Z73" i="51"/>
  <c r="CF83" i="58" s="1"/>
  <c r="Z29" i="51"/>
  <c r="Z103" i="51"/>
  <c r="Z39" i="51"/>
  <c r="Z56" i="51"/>
  <c r="Y7" i="51"/>
  <c r="Y8" i="51"/>
  <c r="Y31" i="51"/>
  <c r="Y89" i="51"/>
  <c r="Y77" i="51"/>
  <c r="Y90" i="51"/>
  <c r="Y59" i="51"/>
  <c r="CE77" i="58" s="1"/>
  <c r="Y32" i="51"/>
  <c r="Y43" i="51"/>
  <c r="Y9" i="51"/>
  <c r="Y27" i="51"/>
  <c r="Y33" i="51"/>
  <c r="Y34" i="51"/>
  <c r="Y16" i="51"/>
  <c r="Y91" i="51"/>
  <c r="Y60" i="51"/>
  <c r="Y35" i="51"/>
  <c r="Y13" i="51"/>
  <c r="Y14" i="51"/>
  <c r="Y61" i="51"/>
  <c r="Y62" i="51"/>
  <c r="CE78" i="58" s="1"/>
  <c r="Y63" i="51"/>
  <c r="CE79" i="58" s="1"/>
  <c r="Y15" i="51"/>
  <c r="Y64" i="51"/>
  <c r="Y36" i="51"/>
  <c r="Y65" i="51"/>
  <c r="Y92" i="51"/>
  <c r="Y45" i="51"/>
  <c r="Y78" i="51"/>
  <c r="Y79" i="51"/>
  <c r="Y66" i="51"/>
  <c r="Y80" i="51"/>
  <c r="Y67" i="51"/>
  <c r="CE80" i="58" s="1"/>
  <c r="Y93" i="51"/>
  <c r="Y46" i="51"/>
  <c r="Y81" i="51"/>
  <c r="Y94" i="51"/>
  <c r="Y17" i="51"/>
  <c r="Y53" i="51"/>
  <c r="Y82" i="51"/>
  <c r="Y95" i="51"/>
  <c r="Y68" i="51"/>
  <c r="Y83" i="51"/>
  <c r="Y47" i="51"/>
  <c r="Y18" i="51"/>
  <c r="Y48" i="51"/>
  <c r="Y28" i="51"/>
  <c r="Y49" i="51"/>
  <c r="Y19" i="51"/>
  <c r="Y42" i="51"/>
  <c r="Y69" i="51"/>
  <c r="CE81" i="58" s="1"/>
  <c r="Y96" i="51"/>
  <c r="Y20" i="51"/>
  <c r="Y50" i="51"/>
  <c r="Y97" i="51"/>
  <c r="Y98" i="51"/>
  <c r="Y37" i="51"/>
  <c r="Y38" i="51"/>
  <c r="Y51" i="51"/>
  <c r="Y70" i="51"/>
  <c r="Y75" i="51"/>
  <c r="Y84" i="51"/>
  <c r="Y52" i="51"/>
  <c r="Y21" i="51"/>
  <c r="Y71" i="51"/>
  <c r="CE82" i="58" s="1"/>
  <c r="Y99" i="51"/>
  <c r="Y22" i="51"/>
  <c r="Y72" i="51"/>
  <c r="Y85" i="51"/>
  <c r="Y54" i="51"/>
  <c r="Y100" i="51"/>
  <c r="Y23" i="51"/>
  <c r="Y55" i="51"/>
  <c r="Y24" i="51"/>
  <c r="Y102" i="51"/>
  <c r="Y86" i="51"/>
  <c r="Y73" i="51"/>
  <c r="CE83" i="58" s="1"/>
  <c r="Y29" i="51"/>
  <c r="Y103" i="51"/>
  <c r="Y39" i="51"/>
  <c r="Y56" i="51"/>
  <c r="AE20" i="21"/>
  <c r="BB568" i="57"/>
  <c r="BB570" i="57"/>
  <c r="BB571" i="57"/>
  <c r="BA568" i="57"/>
  <c r="BA570" i="57"/>
  <c r="BA571" i="57"/>
  <c r="AZ568" i="57"/>
  <c r="AZ570" i="57"/>
  <c r="AZ571" i="57"/>
  <c r="AY568" i="57"/>
  <c r="AY570" i="57"/>
  <c r="AY571" i="57"/>
  <c r="AX568" i="57"/>
  <c r="AX570" i="57"/>
  <c r="AX571" i="57"/>
  <c r="AA555" i="57"/>
  <c r="AA557" i="57"/>
  <c r="AA558" i="57"/>
  <c r="Z555" i="57"/>
  <c r="Z557" i="57"/>
  <c r="Z558" i="57"/>
  <c r="Y555" i="57"/>
  <c r="Y557" i="57"/>
  <c r="Y558" i="57"/>
  <c r="X555" i="57"/>
  <c r="X557" i="57"/>
  <c r="X558" i="57"/>
  <c r="W555" i="57"/>
  <c r="W556" i="57"/>
  <c r="W557" i="57"/>
  <c r="W558" i="57"/>
  <c r="G557" i="57"/>
  <c r="BC20" i="35"/>
  <c r="BC61" i="35"/>
  <c r="BC62" i="35"/>
  <c r="BC21" i="35"/>
  <c r="BC41" i="35"/>
  <c r="BC16" i="35"/>
  <c r="BC22" i="35"/>
  <c r="BC28" i="35"/>
  <c r="BC23" i="35"/>
  <c r="BC63" i="35"/>
  <c r="BC24" i="35"/>
  <c r="BC7" i="35"/>
  <c r="BC8" i="35"/>
  <c r="BC64" i="35"/>
  <c r="BC42" i="35"/>
  <c r="BC65" i="35"/>
  <c r="BC29" i="35"/>
  <c r="BC50" i="35"/>
  <c r="BC43" i="35"/>
  <c r="BC51" i="35"/>
  <c r="BC30" i="35"/>
  <c r="BC52" i="35"/>
  <c r="BC66" i="35"/>
  <c r="BC9" i="35"/>
  <c r="BC35" i="35"/>
  <c r="BB545" i="57" s="1"/>
  <c r="BC53" i="35"/>
  <c r="BC54" i="35"/>
  <c r="BC31" i="35"/>
  <c r="BC10" i="35"/>
  <c r="BC17" i="35"/>
  <c r="BC32" i="35"/>
  <c r="BC11" i="35"/>
  <c r="BC25" i="35"/>
  <c r="BC33" i="35"/>
  <c r="BC55" i="35"/>
  <c r="BC44" i="35"/>
  <c r="BC48" i="35"/>
  <c r="BC56" i="35"/>
  <c r="BC34" i="35"/>
  <c r="BC12" i="35"/>
  <c r="BC45" i="35"/>
  <c r="BC13" i="35"/>
  <c r="BC57" i="35"/>
  <c r="BC36" i="35"/>
  <c r="BC37" i="35"/>
  <c r="BC67" i="35"/>
  <c r="BB546" i="57" s="1"/>
  <c r="BC68" i="35"/>
  <c r="BC58" i="35"/>
  <c r="BC46" i="35"/>
  <c r="BC18" i="35"/>
  <c r="BB547" i="57" s="1"/>
  <c r="BC69" i="35"/>
  <c r="BC38" i="35"/>
  <c r="BB20" i="35"/>
  <c r="BB61" i="35"/>
  <c r="BB62" i="35"/>
  <c r="BB21" i="35"/>
  <c r="BB41" i="35"/>
  <c r="BB16" i="35"/>
  <c r="BB22" i="35"/>
  <c r="BB23" i="35"/>
  <c r="BB63" i="35"/>
  <c r="BB24" i="35"/>
  <c r="BB7" i="35"/>
  <c r="BB8" i="35"/>
  <c r="BB64" i="35"/>
  <c r="BB42" i="35"/>
  <c r="BB65" i="35"/>
  <c r="BB29" i="35"/>
  <c r="BB50" i="35"/>
  <c r="BB43" i="35"/>
  <c r="BB51" i="35"/>
  <c r="BB30" i="35"/>
  <c r="BB52" i="35"/>
  <c r="BB66" i="35"/>
  <c r="BB9" i="35"/>
  <c r="BB35" i="35"/>
  <c r="BA545" i="57" s="1"/>
  <c r="BB53" i="35"/>
  <c r="BB54" i="35"/>
  <c r="BB31" i="35"/>
  <c r="BB10" i="35"/>
  <c r="BB17" i="35"/>
  <c r="BB32" i="35"/>
  <c r="BB11" i="35"/>
  <c r="BB25" i="35"/>
  <c r="BB33" i="35"/>
  <c r="BB55" i="35"/>
  <c r="BB44" i="35"/>
  <c r="BB48" i="35"/>
  <c r="BB56" i="35"/>
  <c r="BB34" i="35"/>
  <c r="BB12" i="35"/>
  <c r="BB45" i="35"/>
  <c r="BB13" i="35"/>
  <c r="BB57" i="35"/>
  <c r="BB36" i="35"/>
  <c r="BB37" i="35"/>
  <c r="BB67" i="35"/>
  <c r="BA546" i="57" s="1"/>
  <c r="BB68" i="35"/>
  <c r="BB58" i="35"/>
  <c r="BB46" i="35"/>
  <c r="BB18" i="35"/>
  <c r="BA547" i="57" s="1"/>
  <c r="BB69" i="35"/>
  <c r="BB38" i="35"/>
  <c r="BA20" i="35"/>
  <c r="BA61" i="35"/>
  <c r="BA62" i="35"/>
  <c r="BA21" i="35"/>
  <c r="BA41" i="35"/>
  <c r="BA16" i="35"/>
  <c r="BA22" i="35"/>
  <c r="BA23" i="35"/>
  <c r="BA63" i="35"/>
  <c r="BA24" i="35"/>
  <c r="BA7" i="35"/>
  <c r="BA8" i="35"/>
  <c r="BA64" i="35"/>
  <c r="BA42" i="35"/>
  <c r="BA65" i="35"/>
  <c r="BA29" i="35"/>
  <c r="BA50" i="35"/>
  <c r="BA43" i="35"/>
  <c r="BA51" i="35"/>
  <c r="BA30" i="35"/>
  <c r="BA52" i="35"/>
  <c r="BA66" i="35"/>
  <c r="BA9" i="35"/>
  <c r="BA35" i="35"/>
  <c r="AZ545" i="57" s="1"/>
  <c r="BA53" i="35"/>
  <c r="BA54" i="35"/>
  <c r="BA31" i="35"/>
  <c r="BA10" i="35"/>
  <c r="BA17" i="35"/>
  <c r="BA32" i="35"/>
  <c r="BA11" i="35"/>
  <c r="BA25" i="35"/>
  <c r="BA33" i="35"/>
  <c r="BA55" i="35"/>
  <c r="BA44" i="35"/>
  <c r="BA48" i="35"/>
  <c r="BA56" i="35"/>
  <c r="BA34" i="35"/>
  <c r="BA12" i="35"/>
  <c r="BA45" i="35"/>
  <c r="BA13" i="35"/>
  <c r="BA57" i="35"/>
  <c r="BA36" i="35"/>
  <c r="BA37" i="35"/>
  <c r="BA67" i="35"/>
  <c r="AZ546" i="57" s="1"/>
  <c r="BA68" i="35"/>
  <c r="BA58" i="35"/>
  <c r="BA46" i="35"/>
  <c r="BA18" i="35"/>
  <c r="AZ547" i="57" s="1"/>
  <c r="BA69" i="35"/>
  <c r="BA38" i="35"/>
  <c r="AZ20" i="35"/>
  <c r="AZ61" i="35"/>
  <c r="AZ62" i="35"/>
  <c r="AZ21" i="35"/>
  <c r="AZ41" i="35"/>
  <c r="AZ16" i="35"/>
  <c r="AZ22" i="35"/>
  <c r="AZ23" i="35"/>
  <c r="AZ63" i="35"/>
  <c r="AZ24" i="35"/>
  <c r="AZ7" i="35"/>
  <c r="AZ8" i="35"/>
  <c r="AZ64" i="35"/>
  <c r="AZ42" i="35"/>
  <c r="AZ65" i="35"/>
  <c r="AZ29" i="35"/>
  <c r="AZ50" i="35"/>
  <c r="AZ43" i="35"/>
  <c r="AZ51" i="35"/>
  <c r="AZ30" i="35"/>
  <c r="AZ52" i="35"/>
  <c r="AZ66" i="35"/>
  <c r="AZ9" i="35"/>
  <c r="AZ35" i="35"/>
  <c r="AY545" i="57" s="1"/>
  <c r="AZ53" i="35"/>
  <c r="AZ54" i="35"/>
  <c r="AZ31" i="35"/>
  <c r="AZ10" i="35"/>
  <c r="AZ17" i="35"/>
  <c r="AZ32" i="35"/>
  <c r="AZ11" i="35"/>
  <c r="AZ25" i="35"/>
  <c r="AZ33" i="35"/>
  <c r="AZ55" i="35"/>
  <c r="AZ44" i="35"/>
  <c r="AZ48" i="35"/>
  <c r="AZ56" i="35"/>
  <c r="AZ34" i="35"/>
  <c r="AZ12" i="35"/>
  <c r="AZ45" i="35"/>
  <c r="AZ13" i="35"/>
  <c r="AZ57" i="35"/>
  <c r="AZ36" i="35"/>
  <c r="AZ37" i="35"/>
  <c r="AZ67" i="35"/>
  <c r="AY546" i="57" s="1"/>
  <c r="AZ68" i="35"/>
  <c r="AZ58" i="35"/>
  <c r="AZ46" i="35"/>
  <c r="AZ18" i="35"/>
  <c r="AY547" i="57" s="1"/>
  <c r="AZ69" i="35"/>
  <c r="AZ38" i="35"/>
  <c r="AY20" i="35"/>
  <c r="AY61" i="35"/>
  <c r="AY62" i="35"/>
  <c r="AY21" i="35"/>
  <c r="AY41" i="35"/>
  <c r="AY16" i="35"/>
  <c r="AY22" i="35"/>
  <c r="AY23" i="35"/>
  <c r="AY63" i="35"/>
  <c r="AY24" i="35"/>
  <c r="AY7" i="35"/>
  <c r="AY8" i="35"/>
  <c r="AY64" i="35"/>
  <c r="AY42" i="35"/>
  <c r="AY65" i="35"/>
  <c r="AY29" i="35"/>
  <c r="AY50" i="35"/>
  <c r="AY43" i="35"/>
  <c r="AY51" i="35"/>
  <c r="AY30" i="35"/>
  <c r="AY52" i="35"/>
  <c r="AY66" i="35"/>
  <c r="AY9" i="35"/>
  <c r="AY35" i="35"/>
  <c r="AX545" i="57" s="1"/>
  <c r="AY53" i="35"/>
  <c r="AY54" i="35"/>
  <c r="AY31" i="35"/>
  <c r="AY10" i="35"/>
  <c r="AY17" i="35"/>
  <c r="AY32" i="35"/>
  <c r="AY11" i="35"/>
  <c r="AY25" i="35"/>
  <c r="AY33" i="35"/>
  <c r="AY55" i="35"/>
  <c r="AY44" i="35"/>
  <c r="AY48" i="35"/>
  <c r="AY56" i="35"/>
  <c r="AY34" i="35"/>
  <c r="AY12" i="35"/>
  <c r="AY45" i="35"/>
  <c r="AY13" i="35"/>
  <c r="AY57" i="35"/>
  <c r="AY36" i="35"/>
  <c r="AY37" i="35"/>
  <c r="AY67" i="35"/>
  <c r="AX546" i="57" s="1"/>
  <c r="AY68" i="35"/>
  <c r="AY58" i="35"/>
  <c r="AY46" i="35"/>
  <c r="AY18" i="35"/>
  <c r="AX547" i="57" s="1"/>
  <c r="AY69" i="35"/>
  <c r="AY38" i="35"/>
  <c r="AR22" i="35"/>
  <c r="AR68" i="35"/>
  <c r="AI61" i="35"/>
  <c r="AI17" i="35"/>
  <c r="AI32" i="35"/>
  <c r="AI34" i="35"/>
  <c r="AI36" i="35"/>
  <c r="AH64" i="35"/>
  <c r="AH11" i="35"/>
  <c r="AG20" i="35"/>
  <c r="AG41" i="35"/>
  <c r="AG64" i="35"/>
  <c r="AG25" i="35"/>
  <c r="AG44" i="35"/>
  <c r="AF64" i="35"/>
  <c r="AE62" i="35"/>
  <c r="AE21" i="35"/>
  <c r="AE41" i="35"/>
  <c r="AE22" i="35"/>
  <c r="AE23" i="35"/>
  <c r="AE63" i="35"/>
  <c r="AE24" i="35"/>
  <c r="AE7" i="35"/>
  <c r="AE8" i="35"/>
  <c r="AE64" i="35"/>
  <c r="AE29" i="35"/>
  <c r="AE50" i="35"/>
  <c r="AE66" i="35"/>
  <c r="AE9" i="35"/>
  <c r="AE53" i="35"/>
  <c r="AE11" i="35"/>
  <c r="AE25" i="35"/>
  <c r="AE55" i="35"/>
  <c r="AE44" i="35"/>
  <c r="AE13" i="35"/>
  <c r="AE57" i="35"/>
  <c r="AE67" i="35"/>
  <c r="AD546" i="57" s="1"/>
  <c r="AE68" i="35"/>
  <c r="AE69" i="35"/>
  <c r="AD64" i="35"/>
  <c r="AD56" i="35"/>
  <c r="AB20" i="35"/>
  <c r="AB61" i="35"/>
  <c r="AB62" i="35"/>
  <c r="AB21" i="35"/>
  <c r="AB41" i="35"/>
  <c r="AB16" i="35"/>
  <c r="AB22" i="35"/>
  <c r="AB23" i="35"/>
  <c r="AB63" i="35"/>
  <c r="AB24" i="35"/>
  <c r="AB7" i="35"/>
  <c r="AB8" i="35"/>
  <c r="AB64" i="35"/>
  <c r="AB42" i="35"/>
  <c r="AB65" i="35"/>
  <c r="AB29" i="35"/>
  <c r="AB50" i="35"/>
  <c r="AB43" i="35"/>
  <c r="AB51" i="35"/>
  <c r="AB30" i="35"/>
  <c r="AB52" i="35"/>
  <c r="AB66" i="35"/>
  <c r="AB9" i="35"/>
  <c r="AB35" i="35"/>
  <c r="AA532" i="57" s="1"/>
  <c r="AB53" i="35"/>
  <c r="AB54" i="35"/>
  <c r="AB31" i="35"/>
  <c r="AB10" i="35"/>
  <c r="AB17" i="35"/>
  <c r="AB32" i="35"/>
  <c r="AB11" i="35"/>
  <c r="AB25" i="35"/>
  <c r="AB33" i="35"/>
  <c r="AB55" i="35"/>
  <c r="AB44" i="35"/>
  <c r="AB48" i="35"/>
  <c r="AB56" i="35"/>
  <c r="AB34" i="35"/>
  <c r="AB12" i="35"/>
  <c r="AB45" i="35"/>
  <c r="AB13" i="35"/>
  <c r="AB57" i="35"/>
  <c r="AB36" i="35"/>
  <c r="AB37" i="35"/>
  <c r="AB67" i="35"/>
  <c r="AA533" i="57" s="1"/>
  <c r="AB68" i="35"/>
  <c r="AB58" i="35"/>
  <c r="AB46" i="35"/>
  <c r="AB18" i="35"/>
  <c r="AA534" i="57" s="1"/>
  <c r="AB69" i="35"/>
  <c r="AB38" i="35"/>
  <c r="AA20" i="35"/>
  <c r="AA61" i="35"/>
  <c r="AA62" i="35"/>
  <c r="AA21" i="35"/>
  <c r="AA41" i="35"/>
  <c r="AA16" i="35"/>
  <c r="AA22" i="35"/>
  <c r="AA23" i="35"/>
  <c r="AA63" i="35"/>
  <c r="AA24" i="35"/>
  <c r="AA7" i="35"/>
  <c r="AA8" i="35"/>
  <c r="AA64" i="35"/>
  <c r="AA42" i="35"/>
  <c r="AA65" i="35"/>
  <c r="AA29" i="35"/>
  <c r="AA50" i="35"/>
  <c r="AA43" i="35"/>
  <c r="AA51" i="35"/>
  <c r="AA30" i="35"/>
  <c r="AA52" i="35"/>
  <c r="AA66" i="35"/>
  <c r="AA9" i="35"/>
  <c r="AA35" i="35"/>
  <c r="Z532" i="57" s="1"/>
  <c r="AA53" i="35"/>
  <c r="AA54" i="35"/>
  <c r="AA31" i="35"/>
  <c r="AA10" i="35"/>
  <c r="AA17" i="35"/>
  <c r="AA32" i="35"/>
  <c r="AA11" i="35"/>
  <c r="AA25" i="35"/>
  <c r="AA33" i="35"/>
  <c r="AA55" i="35"/>
  <c r="AA44" i="35"/>
  <c r="AA48" i="35"/>
  <c r="AA56" i="35"/>
  <c r="AA34" i="35"/>
  <c r="AA12" i="35"/>
  <c r="AA45" i="35"/>
  <c r="AA13" i="35"/>
  <c r="AA57" i="35"/>
  <c r="AA36" i="35"/>
  <c r="AA37" i="35"/>
  <c r="AA67" i="35"/>
  <c r="Z533" i="57" s="1"/>
  <c r="AA68" i="35"/>
  <c r="AA58" i="35"/>
  <c r="AA46" i="35"/>
  <c r="AA18" i="35"/>
  <c r="Z534" i="57" s="1"/>
  <c r="AA69" i="35"/>
  <c r="AA38" i="35"/>
  <c r="Z20" i="35"/>
  <c r="Z61" i="35"/>
  <c r="Z62" i="35"/>
  <c r="Z21" i="35"/>
  <c r="Z41" i="35"/>
  <c r="Z16" i="35"/>
  <c r="Z22" i="35"/>
  <c r="Z23" i="35"/>
  <c r="Z63" i="35"/>
  <c r="Z24" i="35"/>
  <c r="Z7" i="35"/>
  <c r="Z8" i="35"/>
  <c r="Z64" i="35"/>
  <c r="Z42" i="35"/>
  <c r="Z65" i="35"/>
  <c r="Z29" i="35"/>
  <c r="Z50" i="35"/>
  <c r="Z43" i="35"/>
  <c r="Z51" i="35"/>
  <c r="Z30" i="35"/>
  <c r="Z52" i="35"/>
  <c r="Z66" i="35"/>
  <c r="Z9" i="35"/>
  <c r="Z35" i="35"/>
  <c r="Y532" i="57" s="1"/>
  <c r="Z53" i="35"/>
  <c r="Z54" i="35"/>
  <c r="Z31" i="35"/>
  <c r="Z10" i="35"/>
  <c r="Z17" i="35"/>
  <c r="Z32" i="35"/>
  <c r="Z11" i="35"/>
  <c r="Z25" i="35"/>
  <c r="Z33" i="35"/>
  <c r="Z55" i="35"/>
  <c r="Z44" i="35"/>
  <c r="Z48" i="35"/>
  <c r="Z56" i="35"/>
  <c r="Z34" i="35"/>
  <c r="Z12" i="35"/>
  <c r="Z45" i="35"/>
  <c r="Z13" i="35"/>
  <c r="Z57" i="35"/>
  <c r="Z36" i="35"/>
  <c r="Z37" i="35"/>
  <c r="Z67" i="35"/>
  <c r="Y533" i="57" s="1"/>
  <c r="Z68" i="35"/>
  <c r="Z58" i="35"/>
  <c r="Z46" i="35"/>
  <c r="Z18" i="35"/>
  <c r="Y534" i="57" s="1"/>
  <c r="Z69" i="35"/>
  <c r="Z38" i="35"/>
  <c r="Y20" i="35"/>
  <c r="Y61" i="35"/>
  <c r="Y62" i="35"/>
  <c r="Y21" i="35"/>
  <c r="Y41" i="35"/>
  <c r="Y16" i="35"/>
  <c r="Y22" i="35"/>
  <c r="Y23" i="35"/>
  <c r="Y63" i="35"/>
  <c r="Y24" i="35"/>
  <c r="Y7" i="35"/>
  <c r="Y8" i="35"/>
  <c r="Y64" i="35"/>
  <c r="Y42" i="35"/>
  <c r="Y65" i="35"/>
  <c r="Y29" i="35"/>
  <c r="Y50" i="35"/>
  <c r="Y43" i="35"/>
  <c r="Y51" i="35"/>
  <c r="Y30" i="35"/>
  <c r="Y52" i="35"/>
  <c r="Y66" i="35"/>
  <c r="Y9" i="35"/>
  <c r="Y35" i="35"/>
  <c r="X532" i="57" s="1"/>
  <c r="Y53" i="35"/>
  <c r="Y54" i="35"/>
  <c r="Y31" i="35"/>
  <c r="Y10" i="35"/>
  <c r="Y17" i="35"/>
  <c r="Y32" i="35"/>
  <c r="Y11" i="35"/>
  <c r="Y25" i="35"/>
  <c r="Y33" i="35"/>
  <c r="Y55" i="35"/>
  <c r="Y44" i="35"/>
  <c r="Y48" i="35"/>
  <c r="Y56" i="35"/>
  <c r="Y34" i="35"/>
  <c r="Y12" i="35"/>
  <c r="Y45" i="35"/>
  <c r="Y13" i="35"/>
  <c r="Y57" i="35"/>
  <c r="Y36" i="35"/>
  <c r="Y37" i="35"/>
  <c r="Y67" i="35"/>
  <c r="X533" i="57" s="1"/>
  <c r="Y68" i="35"/>
  <c r="Y58" i="35"/>
  <c r="Y46" i="35"/>
  <c r="Y18" i="35"/>
  <c r="X534" i="57" s="1"/>
  <c r="Y69" i="35"/>
  <c r="Y38" i="35"/>
  <c r="X20" i="35"/>
  <c r="X61" i="35"/>
  <c r="X62" i="35"/>
  <c r="X21" i="35"/>
  <c r="X41" i="35"/>
  <c r="X16" i="35"/>
  <c r="X22" i="35"/>
  <c r="X23" i="35"/>
  <c r="X63" i="35"/>
  <c r="X24" i="35"/>
  <c r="X7" i="35"/>
  <c r="X8" i="35"/>
  <c r="X64" i="35"/>
  <c r="X42" i="35"/>
  <c r="X65" i="35"/>
  <c r="X29" i="35"/>
  <c r="X50" i="35"/>
  <c r="X43" i="35"/>
  <c r="X51" i="35"/>
  <c r="X30" i="35"/>
  <c r="X52" i="35"/>
  <c r="X66" i="35"/>
  <c r="X9" i="35"/>
  <c r="X35" i="35"/>
  <c r="W532" i="57" s="1"/>
  <c r="X53" i="35"/>
  <c r="X54" i="35"/>
  <c r="X31" i="35"/>
  <c r="X10" i="35"/>
  <c r="X17" i="35"/>
  <c r="X32" i="35"/>
  <c r="X11" i="35"/>
  <c r="X25" i="35"/>
  <c r="X33" i="35"/>
  <c r="X55" i="35"/>
  <c r="X44" i="35"/>
  <c r="X48" i="35"/>
  <c r="X56" i="35"/>
  <c r="X34" i="35"/>
  <c r="X12" i="35"/>
  <c r="X45" i="35"/>
  <c r="X13" i="35"/>
  <c r="X57" i="35"/>
  <c r="X36" i="35"/>
  <c r="X37" i="35"/>
  <c r="X67" i="35"/>
  <c r="W533" i="57" s="1"/>
  <c r="X68" i="35"/>
  <c r="X58" i="35"/>
  <c r="X46" i="35"/>
  <c r="X18" i="35"/>
  <c r="W534" i="57" s="1"/>
  <c r="X69" i="35"/>
  <c r="X38" i="35"/>
  <c r="H17" i="35"/>
  <c r="H32" i="35"/>
  <c r="G64" i="35"/>
  <c r="G11" i="35"/>
  <c r="F20" i="35"/>
  <c r="F41" i="35"/>
  <c r="F64" i="35"/>
  <c r="F25" i="35"/>
  <c r="F44" i="35"/>
  <c r="E64" i="35"/>
  <c r="D62" i="35"/>
  <c r="D21" i="35"/>
  <c r="D41" i="35"/>
  <c r="D22" i="35"/>
  <c r="D23" i="35"/>
  <c r="D63" i="35"/>
  <c r="D24" i="35"/>
  <c r="D7" i="35"/>
  <c r="D8" i="35"/>
  <c r="D64" i="35"/>
  <c r="D29" i="35"/>
  <c r="D50" i="35"/>
  <c r="D66" i="35"/>
  <c r="D9" i="35"/>
  <c r="D53" i="35"/>
  <c r="D11" i="35"/>
  <c r="D25" i="35"/>
  <c r="D55" i="35"/>
  <c r="D44" i="35"/>
  <c r="D13" i="35"/>
  <c r="D57" i="35"/>
  <c r="D67" i="35"/>
  <c r="C533" i="57" s="1"/>
  <c r="D68" i="35"/>
  <c r="D69" i="35"/>
  <c r="C64" i="35"/>
  <c r="C56" i="35"/>
  <c r="BC113" i="21"/>
  <c r="BB113" i="21"/>
  <c r="BA113" i="21"/>
  <c r="AZ113" i="21"/>
  <c r="AB113" i="21"/>
  <c r="Z113" i="21"/>
  <c r="Y113" i="21"/>
  <c r="X113" i="21"/>
  <c r="BC103" i="22"/>
  <c r="BC112" i="21"/>
  <c r="BA103" i="22"/>
  <c r="BA112" i="21"/>
  <c r="AZ103" i="22"/>
  <c r="AZ112" i="21"/>
  <c r="AY103" i="22"/>
  <c r="AE103" i="22"/>
  <c r="AE112" i="21"/>
  <c r="AB103" i="22"/>
  <c r="AB112" i="21"/>
  <c r="Z103" i="22"/>
  <c r="X103" i="22"/>
  <c r="X112" i="21"/>
  <c r="D103" i="22"/>
  <c r="BC102" i="22"/>
  <c r="BC111" i="21"/>
  <c r="BB102" i="22"/>
  <c r="BB111" i="21"/>
  <c r="BA102" i="22"/>
  <c r="BA111" i="21"/>
  <c r="AZ102" i="22"/>
  <c r="AY102" i="22"/>
  <c r="AE102" i="22"/>
  <c r="Z102" i="22"/>
  <c r="Z111" i="21"/>
  <c r="Y102" i="22"/>
  <c r="BC110" i="21"/>
  <c r="BB110" i="21"/>
  <c r="BA110" i="21"/>
  <c r="AZ110" i="21"/>
  <c r="AB110" i="21"/>
  <c r="Z110" i="21"/>
  <c r="Y110" i="21"/>
  <c r="X110" i="21"/>
  <c r="BC109" i="21"/>
  <c r="BB109" i="21"/>
  <c r="BA109" i="21"/>
  <c r="AZ109" i="21"/>
  <c r="AB109" i="21"/>
  <c r="Z109" i="21"/>
  <c r="Y109" i="21"/>
  <c r="X109" i="21"/>
  <c r="BC101" i="22"/>
  <c r="BC108" i="21"/>
  <c r="BB101" i="22"/>
  <c r="BA101" i="22"/>
  <c r="BA108" i="21"/>
  <c r="AZ101" i="22"/>
  <c r="AY101" i="22"/>
  <c r="AB101" i="22"/>
  <c r="AB108" i="21"/>
  <c r="Z101" i="22"/>
  <c r="Y101" i="22"/>
  <c r="X101" i="22"/>
  <c r="X108" i="21"/>
  <c r="BC100" i="22"/>
  <c r="BC107" i="21"/>
  <c r="BB100" i="22"/>
  <c r="AZ100" i="22"/>
  <c r="AZ107" i="21"/>
  <c r="AY100" i="22"/>
  <c r="AE100" i="22"/>
  <c r="Z100" i="22"/>
  <c r="Z107" i="21"/>
  <c r="Y100" i="22"/>
  <c r="D100" i="22"/>
  <c r="BC99" i="22"/>
  <c r="BC106" i="21"/>
  <c r="BB99" i="22"/>
  <c r="AZ99" i="22"/>
  <c r="AY99" i="22"/>
  <c r="AG99" i="22"/>
  <c r="Z99" i="22"/>
  <c r="Z106" i="21"/>
  <c r="Y99" i="22"/>
  <c r="F99" i="22"/>
  <c r="BC98" i="22"/>
  <c r="BC105" i="21"/>
  <c r="BB98" i="22"/>
  <c r="AZ98" i="22"/>
  <c r="AY98" i="22"/>
  <c r="AE98" i="22"/>
  <c r="AB98" i="22"/>
  <c r="Z98" i="22"/>
  <c r="Y98" i="22"/>
  <c r="Y105" i="21"/>
  <c r="X98" i="22"/>
  <c r="D98" i="22"/>
  <c r="BC97" i="22"/>
  <c r="BC104" i="21"/>
  <c r="BB97" i="22"/>
  <c r="AZ97" i="22"/>
  <c r="AZ104" i="21"/>
  <c r="AY97" i="22"/>
  <c r="AE97" i="22"/>
  <c r="Z97" i="22"/>
  <c r="Z104" i="21"/>
  <c r="Y97" i="22"/>
  <c r="D97" i="22"/>
  <c r="BC95" i="22"/>
  <c r="BC103" i="21"/>
  <c r="BB95" i="22"/>
  <c r="AZ95" i="22"/>
  <c r="AZ103" i="21"/>
  <c r="AY95" i="22"/>
  <c r="Z95" i="22"/>
  <c r="Z103" i="21"/>
  <c r="Y95" i="22"/>
  <c r="X95" i="22"/>
  <c r="X103" i="21"/>
  <c r="BC102" i="21"/>
  <c r="BB102" i="21"/>
  <c r="BA102" i="21"/>
  <c r="AZ102" i="21"/>
  <c r="AB102" i="21"/>
  <c r="Z102" i="21"/>
  <c r="Y102" i="21"/>
  <c r="X102" i="21"/>
  <c r="BC92" i="22"/>
  <c r="BC101" i="21"/>
  <c r="BB92" i="22"/>
  <c r="BB101" i="21"/>
  <c r="BA92" i="22"/>
  <c r="BA101" i="21"/>
  <c r="AZ92" i="22"/>
  <c r="AZ101" i="21"/>
  <c r="AY92" i="22"/>
  <c r="AE92" i="22"/>
  <c r="AB92" i="22"/>
  <c r="AB101" i="21"/>
  <c r="Z92" i="22"/>
  <c r="Z101" i="21"/>
  <c r="Y92" i="22"/>
  <c r="Y101" i="21"/>
  <c r="X92" i="22"/>
  <c r="X101" i="21"/>
  <c r="D92" i="22"/>
  <c r="BC91" i="22"/>
  <c r="BC100" i="21"/>
  <c r="BB91" i="22"/>
  <c r="BA91" i="22"/>
  <c r="AZ91" i="22"/>
  <c r="AE91" i="22"/>
  <c r="AB91" i="22"/>
  <c r="Z91" i="22"/>
  <c r="Z100" i="21"/>
  <c r="Y91" i="22"/>
  <c r="X91" i="22"/>
  <c r="D91" i="22"/>
  <c r="BB90" i="22"/>
  <c r="BB99" i="21"/>
  <c r="BA90" i="22"/>
  <c r="BA99" i="21"/>
  <c r="AZ90" i="22"/>
  <c r="AE90" i="22"/>
  <c r="AB90" i="22"/>
  <c r="AB99" i="21"/>
  <c r="Y90" i="22"/>
  <c r="Y99" i="21"/>
  <c r="X90" i="22"/>
  <c r="X99" i="21"/>
  <c r="D90" i="22"/>
  <c r="BC98" i="21"/>
  <c r="BA98" i="21"/>
  <c r="AZ98" i="21"/>
  <c r="AB98" i="21"/>
  <c r="Z98" i="21"/>
  <c r="X98" i="21"/>
  <c r="BC89" i="22"/>
  <c r="BC97" i="21"/>
  <c r="BB470" i="57" s="1"/>
  <c r="BB89" i="22"/>
  <c r="BB97" i="21"/>
  <c r="BA470" i="57" s="1"/>
  <c r="BA89" i="22"/>
  <c r="AY89" i="22"/>
  <c r="Z89" i="22"/>
  <c r="Z97" i="21"/>
  <c r="Y455" i="57" s="1"/>
  <c r="Y89" i="22"/>
  <c r="BC86" i="22"/>
  <c r="BB86" i="22"/>
  <c r="BB94" i="21"/>
  <c r="BA86" i="22"/>
  <c r="BA94" i="21"/>
  <c r="AZ86" i="22"/>
  <c r="AY86" i="22"/>
  <c r="AB86" i="22"/>
  <c r="AB94" i="21"/>
  <c r="Z86" i="22"/>
  <c r="X86" i="22"/>
  <c r="X94" i="21"/>
  <c r="BB85" i="22"/>
  <c r="BB93" i="21"/>
  <c r="BA85" i="22"/>
  <c r="BA93" i="21"/>
  <c r="AZ85" i="22"/>
  <c r="AB85" i="22"/>
  <c r="Z85" i="22"/>
  <c r="Z93" i="21"/>
  <c r="Y85" i="22"/>
  <c r="X85" i="22"/>
  <c r="BC84" i="22"/>
  <c r="BC92" i="21"/>
  <c r="BB84" i="22"/>
  <c r="BB92" i="21"/>
  <c r="BA84" i="22"/>
  <c r="BA92" i="21"/>
  <c r="AZ84" i="22"/>
  <c r="AZ92" i="21"/>
  <c r="AY84" i="22"/>
  <c r="AE84" i="22"/>
  <c r="AB84" i="22"/>
  <c r="AB92" i="21"/>
  <c r="Z84" i="22"/>
  <c r="Z92" i="21"/>
  <c r="Y84" i="22"/>
  <c r="X84" i="22"/>
  <c r="X92" i="21"/>
  <c r="D84" i="22"/>
  <c r="BC83" i="22"/>
  <c r="BC91" i="21"/>
  <c r="BB83" i="22"/>
  <c r="BB91" i="21"/>
  <c r="BA83" i="22"/>
  <c r="BA91" i="21"/>
  <c r="AY83" i="22"/>
  <c r="AD83" i="22"/>
  <c r="AB83" i="22"/>
  <c r="AB91" i="21"/>
  <c r="Z83" i="22"/>
  <c r="Z91" i="21"/>
  <c r="Y83" i="22"/>
  <c r="X83" i="22"/>
  <c r="X91" i="21"/>
  <c r="C83" i="22"/>
  <c r="BC82" i="22"/>
  <c r="BB82" i="22"/>
  <c r="BA82" i="22"/>
  <c r="BA90" i="21"/>
  <c r="AZ82" i="22"/>
  <c r="AY82" i="22"/>
  <c r="AE82" i="22"/>
  <c r="AB82" i="22"/>
  <c r="AB90" i="21"/>
  <c r="Z82" i="22"/>
  <c r="Z90" i="21"/>
  <c r="Y82" i="22"/>
  <c r="Y90" i="21"/>
  <c r="X82" i="22"/>
  <c r="X90" i="21"/>
  <c r="D82" i="22"/>
  <c r="BC89" i="21"/>
  <c r="BB89" i="21"/>
  <c r="BA89" i="21"/>
  <c r="AZ89" i="21"/>
  <c r="AB89" i="21"/>
  <c r="Z89" i="21"/>
  <c r="Y89" i="21"/>
  <c r="X89" i="21"/>
  <c r="BC81" i="22"/>
  <c r="BA81" i="22"/>
  <c r="BA88" i="21"/>
  <c r="AZ81" i="22"/>
  <c r="AZ88" i="21"/>
  <c r="AY81" i="22"/>
  <c r="AB81" i="22"/>
  <c r="Z81" i="22"/>
  <c r="Z88" i="21"/>
  <c r="Y81" i="22"/>
  <c r="X81" i="22"/>
  <c r="BC80" i="22"/>
  <c r="BC87" i="21"/>
  <c r="BB80" i="22"/>
  <c r="BA80" i="22"/>
  <c r="AZ80" i="22"/>
  <c r="AY80" i="22"/>
  <c r="AE80" i="22"/>
  <c r="AB80" i="22"/>
  <c r="AB87" i="21"/>
  <c r="Z80" i="22"/>
  <c r="Z87" i="21"/>
  <c r="X80" i="22"/>
  <c r="X87" i="21"/>
  <c r="D80" i="22"/>
  <c r="BC79" i="22"/>
  <c r="BB79" i="22"/>
  <c r="BB86" i="21"/>
  <c r="BA79" i="22"/>
  <c r="BA86" i="21"/>
  <c r="AZ79" i="22"/>
  <c r="AY79" i="22"/>
  <c r="AB79" i="22"/>
  <c r="Z79" i="22"/>
  <c r="Z86" i="21"/>
  <c r="X79" i="22"/>
  <c r="BC78" i="22"/>
  <c r="BC85" i="21"/>
  <c r="BA78" i="22"/>
  <c r="AZ78" i="22"/>
  <c r="AZ85" i="21"/>
  <c r="AY78" i="22"/>
  <c r="AB78" i="22"/>
  <c r="AB85" i="21"/>
  <c r="Y78" i="22"/>
  <c r="X78" i="22"/>
  <c r="X85" i="21"/>
  <c r="BB77" i="22"/>
  <c r="BA77" i="22"/>
  <c r="BA84" i="21"/>
  <c r="AZ77" i="22"/>
  <c r="AZ84" i="21"/>
  <c r="AE77" i="22"/>
  <c r="AB77" i="22"/>
  <c r="AB84" i="21"/>
  <c r="Z77" i="22"/>
  <c r="Z84" i="21"/>
  <c r="Y77" i="22"/>
  <c r="Y84" i="21"/>
  <c r="X77" i="22"/>
  <c r="X84" i="21"/>
  <c r="D77" i="22"/>
  <c r="BC76" i="22"/>
  <c r="BB76" i="22"/>
  <c r="BA76" i="22"/>
  <c r="AZ76" i="22"/>
  <c r="AY76" i="22"/>
  <c r="AB76" i="22"/>
  <c r="Z76" i="22"/>
  <c r="Y76" i="22"/>
  <c r="X76" i="22"/>
  <c r="BB74" i="22"/>
  <c r="BA74" i="22"/>
  <c r="BA81" i="21"/>
  <c r="AZ74" i="22"/>
  <c r="AB74" i="22"/>
  <c r="Z74" i="22"/>
  <c r="Z81" i="21"/>
  <c r="Y74" i="22"/>
  <c r="Y81" i="21"/>
  <c r="X74" i="22"/>
  <c r="BC72" i="22"/>
  <c r="BC79" i="21"/>
  <c r="BB72" i="22"/>
  <c r="BB79" i="21"/>
  <c r="BA72" i="22"/>
  <c r="AZ72" i="22"/>
  <c r="AY72" i="22"/>
  <c r="AB72" i="22"/>
  <c r="AB83" i="58" s="1"/>
  <c r="Z72" i="22"/>
  <c r="Z83" i="58" s="1"/>
  <c r="Y72" i="22"/>
  <c r="Y83" i="58" s="1"/>
  <c r="Y79" i="21"/>
  <c r="BB83" i="58" s="1"/>
  <c r="X72" i="22"/>
  <c r="X83" i="58" s="1"/>
  <c r="BC71" i="22"/>
  <c r="BC78" i="21"/>
  <c r="BB71" i="22"/>
  <c r="BA71" i="22"/>
  <c r="BA78" i="21"/>
  <c r="AZ71" i="22"/>
  <c r="AZ78" i="21"/>
  <c r="AY71" i="22"/>
  <c r="AB71" i="22"/>
  <c r="AB78" i="21"/>
  <c r="Z71" i="22"/>
  <c r="Y71" i="22"/>
  <c r="Y78" i="21"/>
  <c r="X71" i="22"/>
  <c r="X78" i="21"/>
  <c r="BC70" i="22"/>
  <c r="BC77" i="21"/>
  <c r="BA70" i="22"/>
  <c r="AZ70" i="22"/>
  <c r="AZ77" i="21"/>
  <c r="AY70" i="22"/>
  <c r="AB70" i="22"/>
  <c r="AB82" i="58" s="1"/>
  <c r="AB77" i="21"/>
  <c r="BE82" i="58" s="1"/>
  <c r="Z70" i="22"/>
  <c r="Z82" i="58" s="1"/>
  <c r="Z77" i="21"/>
  <c r="BC82" i="58" s="1"/>
  <c r="Y70" i="22"/>
  <c r="Y82" i="58" s="1"/>
  <c r="Y77" i="21"/>
  <c r="BB82" i="58" s="1"/>
  <c r="X70" i="22"/>
  <c r="X82" i="58" s="1"/>
  <c r="X77" i="21"/>
  <c r="BA82" i="58" s="1"/>
  <c r="BC76" i="21"/>
  <c r="BB76" i="21"/>
  <c r="BA76" i="21"/>
  <c r="AZ76" i="21"/>
  <c r="AB76" i="21"/>
  <c r="Z76" i="21"/>
  <c r="Y76" i="21"/>
  <c r="X76" i="21"/>
  <c r="BC69" i="22"/>
  <c r="BB69" i="22"/>
  <c r="BB75" i="21"/>
  <c r="BA69" i="22"/>
  <c r="BA75" i="21"/>
  <c r="AZ69" i="22"/>
  <c r="AZ75" i="21"/>
  <c r="AY69" i="22"/>
  <c r="AG69" i="22"/>
  <c r="AE69" i="22"/>
  <c r="AB69" i="22"/>
  <c r="AB75" i="21"/>
  <c r="Z69" i="22"/>
  <c r="Z75" i="21"/>
  <c r="Y69" i="22"/>
  <c r="X69" i="22"/>
  <c r="X75" i="21"/>
  <c r="F69" i="22"/>
  <c r="D69" i="22"/>
  <c r="BC68" i="22"/>
  <c r="BB68" i="22"/>
  <c r="BA68" i="22"/>
  <c r="BA74" i="21"/>
  <c r="AZ68" i="22"/>
  <c r="AY68" i="22"/>
  <c r="AB68" i="22"/>
  <c r="AB74" i="21"/>
  <c r="Z68" i="22"/>
  <c r="Y68" i="22"/>
  <c r="X68" i="22"/>
  <c r="X74" i="21"/>
  <c r="BC67" i="22"/>
  <c r="BC73" i="21"/>
  <c r="BB67" i="22"/>
  <c r="BB73" i="21"/>
  <c r="AZ67" i="22"/>
  <c r="AZ73" i="21"/>
  <c r="AY67" i="22"/>
  <c r="AB67" i="22"/>
  <c r="Z67" i="22"/>
  <c r="Y67" i="22"/>
  <c r="Y73" i="21"/>
  <c r="X67" i="22"/>
  <c r="BC66" i="22"/>
  <c r="BB66" i="22"/>
  <c r="BB72" i="21"/>
  <c r="BA66" i="22"/>
  <c r="AZ66" i="22"/>
  <c r="AY66" i="22"/>
  <c r="AB66" i="22"/>
  <c r="AB81" i="58" s="1"/>
  <c r="AB72" i="21"/>
  <c r="BE81" i="58" s="1"/>
  <c r="Z66" i="22"/>
  <c r="Z81" i="58" s="1"/>
  <c r="Z72" i="21"/>
  <c r="BC81" i="58" s="1"/>
  <c r="X66" i="22"/>
  <c r="X81" i="58" s="1"/>
  <c r="X72" i="21"/>
  <c r="BA81" i="58" s="1"/>
  <c r="BC71" i="21"/>
  <c r="BB71" i="21"/>
  <c r="BA71" i="21"/>
  <c r="AZ71" i="21"/>
  <c r="AB71" i="21"/>
  <c r="Z71" i="21"/>
  <c r="Y71" i="21"/>
  <c r="X71" i="21"/>
  <c r="BC65" i="22"/>
  <c r="BC70" i="21"/>
  <c r="BB65" i="22"/>
  <c r="BB70" i="21"/>
  <c r="AZ65" i="22"/>
  <c r="AZ70" i="21"/>
  <c r="AY65" i="22"/>
  <c r="AG65" i="22"/>
  <c r="AE65" i="22"/>
  <c r="AB65" i="22"/>
  <c r="AB70" i="21"/>
  <c r="Z65" i="22"/>
  <c r="Z70" i="21"/>
  <c r="Y65" i="22"/>
  <c r="Y70" i="21"/>
  <c r="X65" i="22"/>
  <c r="X70" i="21"/>
  <c r="F65" i="22"/>
  <c r="D65" i="22"/>
  <c r="BB64" i="22"/>
  <c r="BA64" i="22"/>
  <c r="BA69" i="21"/>
  <c r="AZ64" i="22"/>
  <c r="AB64" i="22"/>
  <c r="AB80" i="58" s="1"/>
  <c r="AB69" i="21"/>
  <c r="BE80" i="58" s="1"/>
  <c r="Y64" i="22"/>
  <c r="Y80" i="58" s="1"/>
  <c r="X64" i="22"/>
  <c r="X80" i="58" s="1"/>
  <c r="X69" i="21"/>
  <c r="BA80" i="58" s="1"/>
  <c r="BB63" i="22"/>
  <c r="BA63" i="22"/>
  <c r="BA68" i="21"/>
  <c r="AZ63" i="22"/>
  <c r="AB63" i="22"/>
  <c r="Z63" i="22"/>
  <c r="Z68" i="21"/>
  <c r="Y63" i="22"/>
  <c r="Y68" i="21"/>
  <c r="X63" i="22"/>
  <c r="BC67" i="21"/>
  <c r="BB67" i="21"/>
  <c r="BA67" i="21"/>
  <c r="AZ67" i="21"/>
  <c r="AB67" i="21"/>
  <c r="Z67" i="21"/>
  <c r="Y67" i="21"/>
  <c r="X67" i="21"/>
  <c r="BB62" i="22"/>
  <c r="BA62" i="22"/>
  <c r="BA66" i="21"/>
  <c r="AZ62" i="22"/>
  <c r="AB62" i="22"/>
  <c r="AB66" i="21"/>
  <c r="Y62" i="22"/>
  <c r="X62" i="22"/>
  <c r="X66" i="21"/>
  <c r="BC61" i="22"/>
  <c r="BC65" i="21"/>
  <c r="BB61" i="22"/>
  <c r="BB65" i="21"/>
  <c r="BA61" i="22"/>
  <c r="AZ61" i="22"/>
  <c r="AZ65" i="21"/>
  <c r="AY61" i="22"/>
  <c r="AB61" i="22"/>
  <c r="AB79" i="58" s="1"/>
  <c r="Z61" i="22"/>
  <c r="Z79" i="58" s="1"/>
  <c r="Z65" i="21"/>
  <c r="BC79" i="58" s="1"/>
  <c r="Y61" i="22"/>
  <c r="Y79" i="58" s="1"/>
  <c r="X61" i="22"/>
  <c r="X79" i="58" s="1"/>
  <c r="BC60" i="22"/>
  <c r="BB60" i="22"/>
  <c r="BB64" i="21"/>
  <c r="BA60" i="22"/>
  <c r="AY60" i="22"/>
  <c r="AB60" i="22"/>
  <c r="AB78" i="58" s="1"/>
  <c r="Z60" i="22"/>
  <c r="Z78" i="58" s="1"/>
  <c r="Y60" i="22"/>
  <c r="Y78" i="58" s="1"/>
  <c r="Y64" i="21"/>
  <c r="BB78" i="58" s="1"/>
  <c r="X60" i="22"/>
  <c r="X78" i="58" s="1"/>
  <c r="BC59" i="22"/>
  <c r="BC63" i="21"/>
  <c r="BB59" i="22"/>
  <c r="AZ59" i="22"/>
  <c r="AY59" i="22"/>
  <c r="AE59" i="22"/>
  <c r="AE63" i="21"/>
  <c r="Z59" i="22"/>
  <c r="Z63" i="21"/>
  <c r="Y59" i="22"/>
  <c r="D59" i="22"/>
  <c r="BC58" i="22"/>
  <c r="BC62" i="21"/>
  <c r="BB58" i="22"/>
  <c r="AZ58" i="22"/>
  <c r="AY58" i="22"/>
  <c r="AE58" i="22"/>
  <c r="Z58" i="22"/>
  <c r="Z62" i="21"/>
  <c r="Y58" i="22"/>
  <c r="D58" i="22"/>
  <c r="BC57" i="22"/>
  <c r="BC61" i="21"/>
  <c r="BB57" i="22"/>
  <c r="BA57" i="22"/>
  <c r="BA61" i="21"/>
  <c r="AZ57" i="22"/>
  <c r="AZ61" i="21"/>
  <c r="AY57" i="22"/>
  <c r="Z57" i="22"/>
  <c r="Z61" i="21"/>
  <c r="Y57" i="22"/>
  <c r="BC60" i="21"/>
  <c r="BB60" i="21"/>
  <c r="BA60" i="21"/>
  <c r="AZ60" i="21"/>
  <c r="AB60" i="21"/>
  <c r="Z60" i="21"/>
  <c r="Y60" i="21"/>
  <c r="X60" i="21"/>
  <c r="BC56" i="22"/>
  <c r="BC59" i="21"/>
  <c r="BB56" i="22"/>
  <c r="AZ56" i="22"/>
  <c r="AY56" i="22"/>
  <c r="AE56" i="22"/>
  <c r="AB56" i="22"/>
  <c r="AB59" i="21"/>
  <c r="Z56" i="22"/>
  <c r="Z59" i="21"/>
  <c r="Y56" i="22"/>
  <c r="X56" i="22"/>
  <c r="X59" i="21"/>
  <c r="D56" i="22"/>
  <c r="BC55" i="22"/>
  <c r="BB55" i="22"/>
  <c r="BB58" i="21"/>
  <c r="BA55" i="22"/>
  <c r="AY55" i="22"/>
  <c r="AG55" i="22"/>
  <c r="AE55" i="22"/>
  <c r="AB55" i="22"/>
  <c r="AB58" i="21"/>
  <c r="Y55" i="22"/>
  <c r="X55" i="22"/>
  <c r="X58" i="21"/>
  <c r="F55" i="22"/>
  <c r="D55" i="22"/>
  <c r="BC54" i="22"/>
  <c r="BA54" i="22"/>
  <c r="AZ54" i="22"/>
  <c r="AZ57" i="21"/>
  <c r="AY54" i="22"/>
  <c r="AB54" i="22"/>
  <c r="AB77" i="58" s="1"/>
  <c r="Z54" i="22"/>
  <c r="Z77" i="58" s="1"/>
  <c r="X54" i="22"/>
  <c r="X77" i="58" s="1"/>
  <c r="BC56" i="21"/>
  <c r="BB56" i="21"/>
  <c r="BA56" i="21"/>
  <c r="AZ56" i="21"/>
  <c r="AB56" i="21"/>
  <c r="Z56" i="21"/>
  <c r="Y56" i="21"/>
  <c r="X56" i="21"/>
  <c r="BC51" i="22"/>
  <c r="BC53" i="21"/>
  <c r="BB51" i="22"/>
  <c r="AZ51" i="22"/>
  <c r="AY51" i="22"/>
  <c r="AB51" i="22"/>
  <c r="AB53" i="21"/>
  <c r="Z51" i="22"/>
  <c r="Y51" i="22"/>
  <c r="Y53" i="21"/>
  <c r="X51" i="22"/>
  <c r="X53" i="21"/>
  <c r="BC50" i="22"/>
  <c r="BB50" i="22"/>
  <c r="BB52" i="21"/>
  <c r="BA50" i="22"/>
  <c r="BA52" i="21"/>
  <c r="AZ50" i="22"/>
  <c r="AZ52" i="21"/>
  <c r="AY50" i="22"/>
  <c r="AI50" i="22"/>
  <c r="AB50" i="22"/>
  <c r="AB52" i="21"/>
  <c r="Z50" i="22"/>
  <c r="Y50" i="22"/>
  <c r="Y52" i="21"/>
  <c r="X50" i="22"/>
  <c r="X52" i="21"/>
  <c r="BC49" i="22"/>
  <c r="BB445" i="57" s="1"/>
  <c r="BB49" i="22"/>
  <c r="BA445" i="57" s="1"/>
  <c r="BB51" i="21"/>
  <c r="BA49" i="22"/>
  <c r="AZ445" i="57" s="1"/>
  <c r="BA51" i="21"/>
  <c r="AZ49" i="22"/>
  <c r="AY445" i="57" s="1"/>
  <c r="AZ51" i="21"/>
  <c r="AY49" i="22"/>
  <c r="AX445" i="57" s="1"/>
  <c r="AB49" i="22"/>
  <c r="AA433" i="57" s="1"/>
  <c r="Z49" i="22"/>
  <c r="Y433" i="57" s="1"/>
  <c r="Y49" i="22"/>
  <c r="X433" i="57" s="1"/>
  <c r="Y51" i="21"/>
  <c r="X49" i="22"/>
  <c r="W433" i="57" s="1"/>
  <c r="BC48" i="22"/>
  <c r="BB444" i="57" s="1"/>
  <c r="BB48" i="22"/>
  <c r="BA444" i="57" s="1"/>
  <c r="BB50" i="21"/>
  <c r="BA475" i="57" s="1"/>
  <c r="BA48" i="22"/>
  <c r="AZ444" i="57" s="1"/>
  <c r="BA50" i="21"/>
  <c r="AZ475" i="57" s="1"/>
  <c r="AZ48" i="22"/>
  <c r="AY444" i="57" s="1"/>
  <c r="AZ50" i="21"/>
  <c r="AY475" i="57" s="1"/>
  <c r="AB48" i="22"/>
  <c r="AA432" i="57" s="1"/>
  <c r="AB50" i="21"/>
  <c r="AA460" i="57" s="1"/>
  <c r="Y48" i="22"/>
  <c r="X432" i="57" s="1"/>
  <c r="Y50" i="21"/>
  <c r="X460" i="57" s="1"/>
  <c r="X48" i="22"/>
  <c r="W432" i="57" s="1"/>
  <c r="X50" i="21"/>
  <c r="W460" i="57" s="1"/>
  <c r="BC47" i="22"/>
  <c r="BB47" i="22"/>
  <c r="BB49" i="21"/>
  <c r="BA47" i="22"/>
  <c r="AY47" i="22"/>
  <c r="AB47" i="22"/>
  <c r="Z47" i="22"/>
  <c r="Y47" i="22"/>
  <c r="Y49" i="21"/>
  <c r="X47" i="22"/>
  <c r="BC46" i="22"/>
  <c r="BB46" i="22"/>
  <c r="BB48" i="21"/>
  <c r="BA46" i="22"/>
  <c r="AY46" i="22"/>
  <c r="AB46" i="22"/>
  <c r="Z46" i="22"/>
  <c r="Y46" i="22"/>
  <c r="Y48" i="21"/>
  <c r="X46" i="22"/>
  <c r="BC46" i="21"/>
  <c r="BB46" i="21"/>
  <c r="AZ46" i="21"/>
  <c r="AB46" i="21"/>
  <c r="Z46" i="21"/>
  <c r="Y46" i="21"/>
  <c r="X46" i="21"/>
  <c r="BC44" i="22"/>
  <c r="BC45" i="21"/>
  <c r="BB44" i="22"/>
  <c r="BA44" i="22"/>
  <c r="BA45" i="21"/>
  <c r="AZ44" i="22"/>
  <c r="AZ45" i="21"/>
  <c r="AY44" i="22"/>
  <c r="Z44" i="22"/>
  <c r="Z45" i="21"/>
  <c r="Y44" i="22"/>
  <c r="BC43" i="22"/>
  <c r="BB43" i="22"/>
  <c r="BB44" i="21"/>
  <c r="BA43" i="22"/>
  <c r="BA44" i="21"/>
  <c r="AZ43" i="22"/>
  <c r="AZ44" i="21"/>
  <c r="AY43" i="22"/>
  <c r="AB43" i="22"/>
  <c r="AB44" i="21"/>
  <c r="Z43" i="22"/>
  <c r="Y43" i="22"/>
  <c r="Y44" i="21"/>
  <c r="X43" i="22"/>
  <c r="X44" i="21"/>
  <c r="BC42" i="22"/>
  <c r="BB442" i="57" s="1"/>
  <c r="BC43" i="21"/>
  <c r="BB473" i="57" s="1"/>
  <c r="BB42" i="22"/>
  <c r="BA442" i="57" s="1"/>
  <c r="BB43" i="21"/>
  <c r="BA473" i="57" s="1"/>
  <c r="BA42" i="22"/>
  <c r="AZ442" i="57" s="1"/>
  <c r="BA43" i="21"/>
  <c r="AZ473" i="57" s="1"/>
  <c r="AZ42" i="22"/>
  <c r="AY442" i="57" s="1"/>
  <c r="AY42" i="22"/>
  <c r="AX442" i="57" s="1"/>
  <c r="AB42" i="22"/>
  <c r="AA430" i="57" s="1"/>
  <c r="AB43" i="21"/>
  <c r="AA458" i="57" s="1"/>
  <c r="Z42" i="22"/>
  <c r="Y430" i="57" s="1"/>
  <c r="Z43" i="21"/>
  <c r="Y458" i="57" s="1"/>
  <c r="Y42" i="22"/>
  <c r="X430" i="57" s="1"/>
  <c r="X42" i="22"/>
  <c r="W430" i="57" s="1"/>
  <c r="X43" i="21"/>
  <c r="W458" i="57" s="1"/>
  <c r="BB41" i="22"/>
  <c r="BB42" i="21"/>
  <c r="BA41" i="22"/>
  <c r="BA42" i="21"/>
  <c r="AZ41" i="22"/>
  <c r="AZ42" i="21"/>
  <c r="AB41" i="22"/>
  <c r="AB42" i="21"/>
  <c r="Y41" i="22"/>
  <c r="X41" i="22"/>
  <c r="X42" i="21"/>
  <c r="D41" i="22"/>
  <c r="BC39" i="22"/>
  <c r="BC41" i="21"/>
  <c r="BB472" i="57" s="1"/>
  <c r="BA39" i="22"/>
  <c r="BA41" i="21"/>
  <c r="AZ472" i="57" s="1"/>
  <c r="AY39" i="22"/>
  <c r="Y39" i="22"/>
  <c r="Y41" i="21"/>
  <c r="X457" i="57" s="1"/>
  <c r="BC36" i="22"/>
  <c r="BC38" i="21"/>
  <c r="BB36" i="22"/>
  <c r="BB38" i="21"/>
  <c r="BA36" i="22"/>
  <c r="BA38" i="21"/>
  <c r="AZ36" i="22"/>
  <c r="AY36" i="22"/>
  <c r="AE36" i="22"/>
  <c r="AB36" i="22"/>
  <c r="AB38" i="21"/>
  <c r="Y36" i="22"/>
  <c r="Y38" i="21"/>
  <c r="X36" i="22"/>
  <c r="X38" i="21"/>
  <c r="H36" i="22"/>
  <c r="D36" i="22"/>
  <c r="BC37" i="21"/>
  <c r="BB37" i="21"/>
  <c r="BA37" i="21"/>
  <c r="AZ37" i="21"/>
  <c r="AG37" i="21"/>
  <c r="AE37" i="21"/>
  <c r="AB37" i="21"/>
  <c r="Z37" i="21"/>
  <c r="Y37" i="21"/>
  <c r="X37" i="21"/>
  <c r="F37" i="21"/>
  <c r="BB34" i="22"/>
  <c r="BA34" i="22"/>
  <c r="BA36" i="21"/>
  <c r="AZ34" i="22"/>
  <c r="AB34" i="22"/>
  <c r="Z34" i="22"/>
  <c r="Z36" i="21"/>
  <c r="Y34" i="22"/>
  <c r="Y36" i="21"/>
  <c r="X34" i="22"/>
  <c r="BC35" i="21"/>
  <c r="BB35" i="21"/>
  <c r="BA35" i="21"/>
  <c r="AZ35" i="21"/>
  <c r="AB35" i="21"/>
  <c r="Z35" i="21"/>
  <c r="Y35" i="21"/>
  <c r="X35" i="21"/>
  <c r="D35" i="21"/>
  <c r="BB32" i="22"/>
  <c r="BA32" i="22"/>
  <c r="BA34" i="21"/>
  <c r="AZ32" i="22"/>
  <c r="AZ34" i="21"/>
  <c r="AB32" i="22"/>
  <c r="AB34" i="21"/>
  <c r="Z32" i="22"/>
  <c r="Z34" i="21"/>
  <c r="Y32" i="22"/>
  <c r="Y34" i="21"/>
  <c r="X32" i="22"/>
  <c r="X34" i="21"/>
  <c r="D32" i="22"/>
  <c r="BC33" i="21"/>
  <c r="BB33" i="21"/>
  <c r="BA33" i="21"/>
  <c r="AZ33" i="21"/>
  <c r="AE33" i="21"/>
  <c r="AB33" i="21"/>
  <c r="Z33" i="21"/>
  <c r="Y33" i="21"/>
  <c r="X33" i="21"/>
  <c r="BC31" i="22"/>
  <c r="BC32" i="21"/>
  <c r="BB31" i="22"/>
  <c r="BA31" i="22"/>
  <c r="BA32" i="21"/>
  <c r="AZ31" i="22"/>
  <c r="AY31" i="22"/>
  <c r="AI31" i="22"/>
  <c r="AE31" i="22"/>
  <c r="AB31" i="22"/>
  <c r="AB32" i="21"/>
  <c r="Z31" i="22"/>
  <c r="Z32" i="21"/>
  <c r="X31" i="22"/>
  <c r="X32" i="21"/>
  <c r="D31" i="22"/>
  <c r="BC30" i="22"/>
  <c r="BB30" i="22"/>
  <c r="BB31" i="21"/>
  <c r="BA30" i="22"/>
  <c r="BA31" i="21"/>
  <c r="AZ30" i="22"/>
  <c r="AZ31" i="21"/>
  <c r="AY30" i="22"/>
  <c r="AE30" i="22"/>
  <c r="AB30" i="22"/>
  <c r="AB31" i="21"/>
  <c r="Z30" i="22"/>
  <c r="Z31" i="21"/>
  <c r="X30" i="22"/>
  <c r="X31" i="21"/>
  <c r="D30" i="22"/>
  <c r="BC29" i="22"/>
  <c r="BB29" i="22"/>
  <c r="BB30" i="21"/>
  <c r="BA29" i="22"/>
  <c r="BA30" i="21"/>
  <c r="AZ29" i="22"/>
  <c r="AZ30" i="21"/>
  <c r="AY29" i="22"/>
  <c r="AE29" i="22"/>
  <c r="Z29" i="22"/>
  <c r="Z30" i="21"/>
  <c r="Y29" i="22"/>
  <c r="Y30" i="21"/>
  <c r="BC29" i="21"/>
  <c r="BB29" i="21"/>
  <c r="BA29" i="21"/>
  <c r="AZ29" i="21"/>
  <c r="Z29" i="21"/>
  <c r="Y29" i="21"/>
  <c r="X29" i="21"/>
  <c r="D29" i="21"/>
  <c r="BC28" i="21"/>
  <c r="BB28" i="21"/>
  <c r="BA28" i="21"/>
  <c r="AZ28" i="21"/>
  <c r="AG28" i="21"/>
  <c r="AB28" i="21"/>
  <c r="Z28" i="21"/>
  <c r="Y28" i="21"/>
  <c r="X28" i="21"/>
  <c r="BC35" i="22"/>
  <c r="BB33" i="22"/>
  <c r="BB35" i="22"/>
  <c r="BA33" i="22"/>
  <c r="BA35" i="22"/>
  <c r="AZ33" i="22"/>
  <c r="AZ35" i="22"/>
  <c r="AY33" i="22"/>
  <c r="AY35" i="22"/>
  <c r="AH33" i="22"/>
  <c r="AG33" i="22"/>
  <c r="AE33" i="22"/>
  <c r="AE35" i="22"/>
  <c r="AB33" i="22"/>
  <c r="AB35" i="22"/>
  <c r="Z33" i="22"/>
  <c r="Z35" i="22"/>
  <c r="Y33" i="22"/>
  <c r="Y35" i="22"/>
  <c r="X33" i="22"/>
  <c r="X35" i="22"/>
  <c r="G33" i="22"/>
  <c r="F33" i="22"/>
  <c r="D33" i="22"/>
  <c r="D35" i="22"/>
  <c r="BC27" i="22"/>
  <c r="BB446" i="57" s="1"/>
  <c r="BC26" i="21"/>
  <c r="BB476" i="57" s="1"/>
  <c r="BB27" i="22"/>
  <c r="BA446" i="57" s="1"/>
  <c r="BB26" i="21"/>
  <c r="BA476" i="57" s="1"/>
  <c r="BA27" i="22"/>
  <c r="AZ446" i="57" s="1"/>
  <c r="BA26" i="21"/>
  <c r="AZ476" i="57" s="1"/>
  <c r="AZ27" i="22"/>
  <c r="AY446" i="57" s="1"/>
  <c r="AY27" i="22"/>
  <c r="AX446" i="57" s="1"/>
  <c r="AB27" i="22"/>
  <c r="AA434" i="57" s="1"/>
  <c r="AB26" i="21"/>
  <c r="AA461" i="57" s="1"/>
  <c r="Y27" i="22"/>
  <c r="X434" i="57" s="1"/>
  <c r="X27" i="22"/>
  <c r="W434" i="57" s="1"/>
  <c r="X26" i="21"/>
  <c r="W461" i="57" s="1"/>
  <c r="BB26" i="22"/>
  <c r="BA26" i="22"/>
  <c r="BA25" i="21"/>
  <c r="AZ26" i="22"/>
  <c r="AY26" i="22"/>
  <c r="AB26" i="22"/>
  <c r="AB25" i="21"/>
  <c r="Z26" i="22"/>
  <c r="Z25" i="21"/>
  <c r="Y26" i="22"/>
  <c r="X26" i="22"/>
  <c r="X25" i="21"/>
  <c r="BC25" i="22"/>
  <c r="BB25" i="22"/>
  <c r="BB24" i="21"/>
  <c r="BA471" i="57" s="1"/>
  <c r="BA25" i="22"/>
  <c r="AY25" i="22"/>
  <c r="AB25" i="22"/>
  <c r="AB24" i="21"/>
  <c r="AA456" i="57" s="1"/>
  <c r="Z25" i="22"/>
  <c r="Y25" i="22"/>
  <c r="Y24" i="21"/>
  <c r="X456" i="57" s="1"/>
  <c r="X25" i="22"/>
  <c r="X24" i="21"/>
  <c r="W456" i="57" s="1"/>
  <c r="BC22" i="22"/>
  <c r="BC21" i="21"/>
  <c r="BA22" i="22"/>
  <c r="AZ22" i="22"/>
  <c r="AZ21" i="21"/>
  <c r="AY22" i="22"/>
  <c r="AE22" i="22"/>
  <c r="AB22" i="22"/>
  <c r="AB21" i="21"/>
  <c r="Z22" i="22"/>
  <c r="Y22" i="22"/>
  <c r="Y21" i="21"/>
  <c r="X22" i="22"/>
  <c r="X21" i="21"/>
  <c r="D22" i="22"/>
  <c r="BC21" i="22"/>
  <c r="BA21" i="22"/>
  <c r="AZ21" i="22"/>
  <c r="AZ20" i="21"/>
  <c r="AY21" i="22"/>
  <c r="AE21" i="22"/>
  <c r="AB21" i="22"/>
  <c r="Z21" i="22"/>
  <c r="X21" i="22"/>
  <c r="D21" i="22"/>
  <c r="BC20" i="22"/>
  <c r="BA20" i="22"/>
  <c r="AZ20" i="22"/>
  <c r="AZ19" i="21"/>
  <c r="AY20" i="22"/>
  <c r="AB20" i="22"/>
  <c r="AB19" i="21"/>
  <c r="Y20" i="22"/>
  <c r="X20" i="22"/>
  <c r="X19" i="21"/>
  <c r="BC18" i="22"/>
  <c r="BC18" i="21"/>
  <c r="BB18" i="22"/>
  <c r="BB18" i="21"/>
  <c r="BA18" i="22"/>
  <c r="AZ18" i="22"/>
  <c r="AZ18" i="21"/>
  <c r="AY18" i="22"/>
  <c r="AB18" i="22"/>
  <c r="Z18" i="22"/>
  <c r="Y18" i="22"/>
  <c r="Y18" i="21"/>
  <c r="X18" i="22"/>
  <c r="BC17" i="22"/>
  <c r="BB17" i="22"/>
  <c r="BB17" i="21"/>
  <c r="BA17" i="22"/>
  <c r="AY17" i="22"/>
  <c r="AH17" i="22"/>
  <c r="AH17" i="21"/>
  <c r="AE17" i="22"/>
  <c r="AB17" i="22"/>
  <c r="Z17" i="22"/>
  <c r="Z17" i="21"/>
  <c r="Y17" i="22"/>
  <c r="Y17" i="21"/>
  <c r="X17" i="22"/>
  <c r="G17" i="22"/>
  <c r="D17" i="22"/>
  <c r="BC16" i="21"/>
  <c r="BB16" i="21"/>
  <c r="BA16" i="21"/>
  <c r="AZ16" i="21"/>
  <c r="AB16" i="21"/>
  <c r="Z16" i="21"/>
  <c r="X16" i="21"/>
  <c r="BB15" i="22"/>
  <c r="BA15" i="22"/>
  <c r="BA15" i="21"/>
  <c r="AZ15" i="22"/>
  <c r="AZ15" i="21"/>
  <c r="AY15" i="22"/>
  <c r="AB15" i="22"/>
  <c r="AB15" i="21"/>
  <c r="Z15" i="22"/>
  <c r="Y15" i="22"/>
  <c r="Y15" i="21"/>
  <c r="X15" i="22"/>
  <c r="X15" i="21"/>
  <c r="BC14" i="22"/>
  <c r="BC14" i="21"/>
  <c r="BB14" i="22"/>
  <c r="BA14" i="22"/>
  <c r="BA14" i="21"/>
  <c r="AZ14" i="22"/>
  <c r="AZ14" i="21"/>
  <c r="AY14" i="22"/>
  <c r="AH14" i="22"/>
  <c r="AE14" i="22"/>
  <c r="AE14" i="21"/>
  <c r="AD14" i="22"/>
  <c r="AB14" i="22"/>
  <c r="AB14" i="21"/>
  <c r="Z14" i="22"/>
  <c r="Y14" i="22"/>
  <c r="Y14" i="21"/>
  <c r="X14" i="22"/>
  <c r="X14" i="21"/>
  <c r="D14" i="22"/>
  <c r="C14" i="22"/>
  <c r="BB13" i="22"/>
  <c r="BB13" i="21"/>
  <c r="BA13" i="22"/>
  <c r="BA13" i="21"/>
  <c r="AZ13" i="22"/>
  <c r="AE13" i="22"/>
  <c r="AB13" i="22"/>
  <c r="AB13" i="21"/>
  <c r="Z13" i="22"/>
  <c r="Y13" i="22"/>
  <c r="Y13" i="21"/>
  <c r="X13" i="22"/>
  <c r="X13" i="21"/>
  <c r="D13" i="22"/>
  <c r="BC12" i="21"/>
  <c r="BB12" i="21"/>
  <c r="BA12" i="21"/>
  <c r="AZ12" i="21"/>
  <c r="AE12" i="21"/>
  <c r="AB12" i="21"/>
  <c r="Y12" i="21"/>
  <c r="X12" i="21"/>
  <c r="BC11" i="22"/>
  <c r="BC11" i="21"/>
  <c r="BB11" i="22"/>
  <c r="BB11" i="21"/>
  <c r="BA11" i="22"/>
  <c r="BA11" i="21"/>
  <c r="AY11" i="22"/>
  <c r="AE11" i="22"/>
  <c r="AB11" i="22"/>
  <c r="Z11" i="22"/>
  <c r="Z11" i="21"/>
  <c r="Y11" i="22"/>
  <c r="X11" i="22"/>
  <c r="X11" i="21"/>
  <c r="D11" i="22"/>
  <c r="BC10" i="22"/>
  <c r="BC10" i="21"/>
  <c r="BB10" i="22"/>
  <c r="BB10" i="21"/>
  <c r="BA10" i="22"/>
  <c r="BA10" i="21"/>
  <c r="AY10" i="22"/>
  <c r="AE10" i="22"/>
  <c r="AB10" i="22"/>
  <c r="AB10" i="21"/>
  <c r="Z10" i="22"/>
  <c r="Y10" i="22"/>
  <c r="X10" i="22"/>
  <c r="D10" i="22"/>
  <c r="BC9" i="22"/>
  <c r="BB9" i="22"/>
  <c r="BA9" i="22"/>
  <c r="BA9" i="21"/>
  <c r="AZ9" i="22"/>
  <c r="AY9" i="22"/>
  <c r="AE9" i="22"/>
  <c r="Z9" i="22"/>
  <c r="Z9" i="21"/>
  <c r="Y9" i="22"/>
  <c r="Y9" i="21"/>
  <c r="D9" i="22"/>
  <c r="BC8" i="22"/>
  <c r="BC8" i="21"/>
  <c r="BB8" i="22"/>
  <c r="BB8" i="21"/>
  <c r="AZ8" i="22"/>
  <c r="AZ8" i="21"/>
  <c r="AY8" i="22"/>
  <c r="AE8" i="22"/>
  <c r="AB8" i="22"/>
  <c r="AB8" i="21"/>
  <c r="Z8" i="22"/>
  <c r="Z8" i="21"/>
  <c r="X8" i="22"/>
  <c r="X8" i="21"/>
  <c r="D8" i="22"/>
  <c r="D8" i="21"/>
  <c r="BC7" i="22"/>
  <c r="BB7" i="22"/>
  <c r="BA7" i="22"/>
  <c r="AZ7" i="22"/>
  <c r="AY7" i="22"/>
  <c r="AB7" i="22"/>
  <c r="Z7" i="22"/>
  <c r="Y7" i="22"/>
  <c r="X7" i="22"/>
  <c r="BC93" i="22"/>
  <c r="BC94" i="22"/>
  <c r="BC96" i="22"/>
  <c r="BB93" i="22"/>
  <c r="BB94" i="22"/>
  <c r="BB96" i="22"/>
  <c r="BA93" i="22"/>
  <c r="BA94" i="22"/>
  <c r="BA96" i="22"/>
  <c r="AZ93" i="22"/>
  <c r="AZ96" i="22"/>
  <c r="AY93" i="22"/>
  <c r="AY94" i="22"/>
  <c r="AY96" i="22"/>
  <c r="AG94" i="22"/>
  <c r="AF93" i="22"/>
  <c r="AF94" i="22"/>
  <c r="AE93" i="22"/>
  <c r="AE94" i="22"/>
  <c r="AE96" i="22"/>
  <c r="AD93" i="22"/>
  <c r="AB93" i="22"/>
  <c r="AB96" i="22"/>
  <c r="Z93" i="22"/>
  <c r="Z94" i="22"/>
  <c r="Z96" i="22"/>
  <c r="Y93" i="22"/>
  <c r="Y94" i="22"/>
  <c r="Y96" i="22"/>
  <c r="X93" i="22"/>
  <c r="X94" i="22"/>
  <c r="X96" i="22"/>
  <c r="F94" i="22"/>
  <c r="E93" i="22"/>
  <c r="E94" i="22"/>
  <c r="D93" i="22"/>
  <c r="D94" i="22"/>
  <c r="D96" i="22"/>
  <c r="C93" i="22"/>
  <c r="AE36" i="18"/>
  <c r="AD36" i="18"/>
  <c r="F36" i="18"/>
  <c r="D36" i="18"/>
  <c r="C36" i="18"/>
  <c r="AE14" i="18"/>
  <c r="D14" i="18"/>
  <c r="AG11" i="18"/>
  <c r="AE11" i="18"/>
  <c r="F11" i="18"/>
  <c r="D11" i="18"/>
  <c r="BC24" i="32"/>
  <c r="BB24" i="32"/>
  <c r="AB24" i="32"/>
  <c r="AA24" i="32"/>
  <c r="Z24" i="32"/>
  <c r="BC20" i="32"/>
  <c r="BB20" i="32"/>
  <c r="AB20" i="32"/>
  <c r="AA20" i="32"/>
  <c r="Z20" i="32"/>
  <c r="BC19" i="32"/>
  <c r="BB19" i="32"/>
  <c r="BA19" i="32"/>
  <c r="AB19" i="32"/>
  <c r="AA19" i="32"/>
  <c r="Z19" i="32"/>
  <c r="BB15" i="32"/>
  <c r="BA15" i="32"/>
  <c r="AB15" i="32"/>
  <c r="AA15" i="32"/>
  <c r="Z15" i="32"/>
  <c r="BB14" i="32"/>
  <c r="BA14" i="32"/>
  <c r="AB14" i="32"/>
  <c r="AA14" i="32"/>
  <c r="Z14" i="32"/>
  <c r="BB13" i="32"/>
  <c r="BA13" i="32"/>
  <c r="AB13" i="32"/>
  <c r="AA13" i="32"/>
  <c r="Z13" i="32"/>
  <c r="BC10" i="32"/>
  <c r="BB10" i="32"/>
  <c r="AB10" i="32"/>
  <c r="AA10" i="32"/>
  <c r="Z10" i="32"/>
  <c r="BC9" i="32"/>
  <c r="BB9" i="32"/>
  <c r="AG9" i="32"/>
  <c r="AE9" i="32"/>
  <c r="AB9" i="32"/>
  <c r="AA9" i="32"/>
  <c r="Z9" i="32"/>
  <c r="F9" i="32"/>
  <c r="D9" i="32"/>
  <c r="BC8" i="32"/>
  <c r="BB8" i="32"/>
  <c r="BA8" i="32"/>
  <c r="AB8" i="32"/>
  <c r="AA8" i="32"/>
  <c r="Z8" i="32"/>
  <c r="BB36" i="31"/>
  <c r="BA36" i="31"/>
  <c r="AB36" i="31"/>
  <c r="AA36" i="31"/>
  <c r="Z36" i="31"/>
  <c r="BB35" i="31"/>
  <c r="BA290" i="57" s="1"/>
  <c r="BA35" i="31"/>
  <c r="AZ290" i="57" s="1"/>
  <c r="AB35" i="31"/>
  <c r="AA278" i="57" s="1"/>
  <c r="AA35" i="31"/>
  <c r="Z278" i="57" s="1"/>
  <c r="Z35" i="31"/>
  <c r="Y278" i="57" s="1"/>
  <c r="BB34" i="31"/>
  <c r="BA287" i="57" s="1"/>
  <c r="BA34" i="31"/>
  <c r="AZ287" i="57" s="1"/>
  <c r="AB34" i="31"/>
  <c r="AA275" i="57" s="1"/>
  <c r="AA34" i="31"/>
  <c r="Z275" i="57" s="1"/>
  <c r="Z34" i="31"/>
  <c r="Y275" i="57" s="1"/>
  <c r="BB32" i="31"/>
  <c r="BA32" i="31"/>
  <c r="AB32" i="31"/>
  <c r="AA32" i="31"/>
  <c r="Z32" i="31"/>
  <c r="BB30" i="31"/>
  <c r="BA30" i="31"/>
  <c r="AB30" i="31"/>
  <c r="AA30" i="31"/>
  <c r="Z30" i="31"/>
  <c r="BB29" i="31"/>
  <c r="BA29" i="31"/>
  <c r="AB29" i="31"/>
  <c r="AA29" i="31"/>
  <c r="Z29" i="31"/>
  <c r="BC28" i="31"/>
  <c r="BB28" i="31"/>
  <c r="BA28" i="31"/>
  <c r="AB28" i="31"/>
  <c r="AA28" i="31"/>
  <c r="Z28" i="31"/>
  <c r="BB27" i="31"/>
  <c r="BA27" i="31"/>
  <c r="AB27" i="31"/>
  <c r="AA27" i="31"/>
  <c r="Z27" i="31"/>
  <c r="BB26" i="31"/>
  <c r="BA26" i="31"/>
  <c r="AB26" i="31"/>
  <c r="AA26" i="31"/>
  <c r="Z26" i="31"/>
  <c r="BB25" i="31"/>
  <c r="BA25" i="31"/>
  <c r="AB25" i="31"/>
  <c r="AA25" i="31"/>
  <c r="Z25" i="31"/>
  <c r="BC22" i="31"/>
  <c r="BB291" i="57" s="1"/>
  <c r="BB22" i="31"/>
  <c r="BA291" i="57" s="1"/>
  <c r="BA22" i="31"/>
  <c r="AZ291" i="57" s="1"/>
  <c r="AA22" i="31"/>
  <c r="Z279" i="57" s="1"/>
  <c r="Z22" i="31"/>
  <c r="Y279" i="57" s="1"/>
  <c r="BC21" i="31"/>
  <c r="BB21" i="31"/>
  <c r="BA21" i="31"/>
  <c r="AA21" i="31"/>
  <c r="Z21" i="31"/>
  <c r="BC20" i="31"/>
  <c r="BB20" i="31"/>
  <c r="BA20" i="31"/>
  <c r="AA20" i="31"/>
  <c r="Z20" i="31"/>
  <c r="BC19" i="31"/>
  <c r="BB289" i="57" s="1"/>
  <c r="BB19" i="31"/>
  <c r="BA289" i="57" s="1"/>
  <c r="BA19" i="31"/>
  <c r="AZ289" i="57" s="1"/>
  <c r="AA19" i="31"/>
  <c r="Z277" i="57" s="1"/>
  <c r="Z19" i="31"/>
  <c r="Y277" i="57" s="1"/>
  <c r="BC18" i="31"/>
  <c r="BB18" i="31"/>
  <c r="BA18" i="31"/>
  <c r="AA18" i="31"/>
  <c r="Z18" i="31"/>
  <c r="H18" i="31"/>
  <c r="BC17" i="31"/>
  <c r="BB288" i="57" s="1"/>
  <c r="BB17" i="31"/>
  <c r="BA288" i="57" s="1"/>
  <c r="BA17" i="31"/>
  <c r="AZ288" i="57" s="1"/>
  <c r="AA17" i="31"/>
  <c r="Z276" i="57" s="1"/>
  <c r="Z17" i="31"/>
  <c r="Y276" i="57" s="1"/>
  <c r="BC14" i="31"/>
  <c r="BB14" i="31"/>
  <c r="BA14" i="31"/>
  <c r="AB14" i="31"/>
  <c r="AA14" i="31"/>
  <c r="BC13" i="31"/>
  <c r="BB13" i="31"/>
  <c r="BA13" i="31"/>
  <c r="AB13" i="31"/>
  <c r="AA13" i="31"/>
  <c r="BC12" i="31"/>
  <c r="BB12" i="31"/>
  <c r="BA12" i="31"/>
  <c r="AE12" i="31"/>
  <c r="AB12" i="31"/>
  <c r="AA12" i="31"/>
  <c r="Z12" i="31"/>
  <c r="D12" i="31"/>
  <c r="BC10" i="31"/>
  <c r="BB10" i="31"/>
  <c r="BA10" i="31"/>
  <c r="AB10" i="31"/>
  <c r="AA10" i="31"/>
  <c r="BC9" i="31"/>
  <c r="BB9" i="31"/>
  <c r="BA9" i="31"/>
  <c r="AI9" i="31"/>
  <c r="AG9" i="31"/>
  <c r="AE9" i="31"/>
  <c r="AB9" i="31"/>
  <c r="AA9" i="31"/>
  <c r="Z9" i="31"/>
  <c r="F9" i="31"/>
  <c r="D9" i="31"/>
  <c r="BC8" i="31"/>
  <c r="BB8" i="31"/>
  <c r="BA8" i="31"/>
  <c r="AB8" i="31"/>
  <c r="AA8" i="31"/>
  <c r="Z8" i="31"/>
  <c r="AI44" i="17"/>
  <c r="AI40" i="17"/>
  <c r="BB56" i="20"/>
  <c r="AZ56" i="20"/>
  <c r="AY56" i="20"/>
  <c r="AA56" i="20"/>
  <c r="Z56" i="20"/>
  <c r="Y56" i="20"/>
  <c r="X56" i="20"/>
  <c r="BA55" i="20"/>
  <c r="AY55" i="20"/>
  <c r="AB55" i="20"/>
  <c r="AA55" i="20"/>
  <c r="Z55" i="20"/>
  <c r="Y55" i="20"/>
  <c r="X55" i="20"/>
  <c r="BB54" i="20"/>
  <c r="BA54" i="20"/>
  <c r="AY54" i="20"/>
  <c r="AW54" i="20"/>
  <c r="AB54" i="20"/>
  <c r="AA54" i="20"/>
  <c r="Z54" i="20"/>
  <c r="Y54" i="20"/>
  <c r="X54" i="20"/>
  <c r="V54" i="20"/>
  <c r="BC53" i="20"/>
  <c r="AY53" i="20"/>
  <c r="AB53" i="20"/>
  <c r="AA53" i="20"/>
  <c r="Z53" i="20"/>
  <c r="Y53" i="20"/>
  <c r="X53" i="20"/>
  <c r="BB51" i="20"/>
  <c r="AZ51" i="20"/>
  <c r="AY51" i="20"/>
  <c r="AB51" i="20"/>
  <c r="AA51" i="20"/>
  <c r="Z51" i="20"/>
  <c r="Y51" i="20"/>
  <c r="X51" i="20"/>
  <c r="BC49" i="20"/>
  <c r="BA49" i="20"/>
  <c r="AZ49" i="20"/>
  <c r="AY49" i="20"/>
  <c r="AB49" i="20"/>
  <c r="Z49" i="20"/>
  <c r="Y49" i="20"/>
  <c r="X49" i="20"/>
  <c r="BA47" i="20"/>
  <c r="AZ47" i="20"/>
  <c r="AY47" i="20"/>
  <c r="AX47" i="20"/>
  <c r="AB47" i="20"/>
  <c r="Z47" i="20"/>
  <c r="Y47" i="20"/>
  <c r="X47" i="20"/>
  <c r="BC46" i="20"/>
  <c r="AY46" i="20"/>
  <c r="AA46" i="20"/>
  <c r="Z46" i="20"/>
  <c r="Y46" i="20"/>
  <c r="X46" i="20"/>
  <c r="BB45" i="20"/>
  <c r="BA45" i="20"/>
  <c r="AZ45" i="20"/>
  <c r="AY45" i="20"/>
  <c r="AB45" i="20"/>
  <c r="AA45" i="20"/>
  <c r="Z45" i="20"/>
  <c r="Y45" i="20"/>
  <c r="X45" i="20"/>
  <c r="BC44" i="20"/>
  <c r="AZ44" i="20"/>
  <c r="AY44" i="20"/>
  <c r="AB44" i="20"/>
  <c r="AA44" i="20"/>
  <c r="Z44" i="20"/>
  <c r="Y44" i="20"/>
  <c r="X44" i="20"/>
  <c r="W44" i="20"/>
  <c r="AY43" i="20"/>
  <c r="AX43" i="20"/>
  <c r="AB43" i="20"/>
  <c r="AA43" i="20"/>
  <c r="Z43" i="20"/>
  <c r="Y43" i="20"/>
  <c r="X43" i="20"/>
  <c r="V43" i="20"/>
  <c r="BC42" i="20"/>
  <c r="AZ42" i="20"/>
  <c r="AY42" i="20"/>
  <c r="AB42" i="20"/>
  <c r="Z42" i="20"/>
  <c r="Y42" i="20"/>
  <c r="X42" i="20"/>
  <c r="BB41" i="20"/>
  <c r="BA41" i="20"/>
  <c r="AY41" i="20"/>
  <c r="AB41" i="20"/>
  <c r="AA41" i="20"/>
  <c r="Z41" i="20"/>
  <c r="Y41" i="20"/>
  <c r="X41" i="20"/>
  <c r="BB40" i="20"/>
  <c r="BA40" i="20"/>
  <c r="AY40" i="20"/>
  <c r="AB40" i="20"/>
  <c r="AA40" i="20"/>
  <c r="Z40" i="20"/>
  <c r="Y40" i="20"/>
  <c r="X40" i="20"/>
  <c r="AY39" i="20"/>
  <c r="AX39" i="20"/>
  <c r="AB39" i="20"/>
  <c r="Z39" i="20"/>
  <c r="Y39" i="20"/>
  <c r="X39" i="20"/>
  <c r="V39" i="20"/>
  <c r="BC38" i="20"/>
  <c r="AZ38" i="20"/>
  <c r="AY38" i="20"/>
  <c r="AX38" i="20"/>
  <c r="AB38" i="20"/>
  <c r="AA38" i="20"/>
  <c r="Z38" i="20"/>
  <c r="Y38" i="20"/>
  <c r="X38" i="20"/>
  <c r="BB37" i="20"/>
  <c r="BA37" i="20"/>
  <c r="AY37" i="20"/>
  <c r="AB37" i="20"/>
  <c r="AA37" i="20"/>
  <c r="Z37" i="20"/>
  <c r="Y37" i="20"/>
  <c r="AY36" i="20"/>
  <c r="AB36" i="20"/>
  <c r="AA36" i="20"/>
  <c r="Z36" i="20"/>
  <c r="Y36" i="20"/>
  <c r="W36" i="20"/>
  <c r="BC35" i="20"/>
  <c r="BB35" i="20"/>
  <c r="BA35" i="20"/>
  <c r="AX35" i="20"/>
  <c r="AB35" i="20"/>
  <c r="AA35" i="20"/>
  <c r="Z35" i="20"/>
  <c r="X35" i="20"/>
  <c r="V35" i="20"/>
  <c r="BC32" i="20"/>
  <c r="BA32" i="20"/>
  <c r="AY32" i="20"/>
  <c r="AB32" i="20"/>
  <c r="AA32" i="20"/>
  <c r="Z32" i="20"/>
  <c r="X32" i="20"/>
  <c r="BA31" i="20"/>
  <c r="AY31" i="20"/>
  <c r="AW31" i="20"/>
  <c r="AB31" i="20"/>
  <c r="AA31" i="20"/>
  <c r="Y31" i="20"/>
  <c r="X31" i="20"/>
  <c r="BC30" i="20"/>
  <c r="AZ30" i="20"/>
  <c r="AY30" i="20"/>
  <c r="AB30" i="20"/>
  <c r="AA30" i="20"/>
  <c r="Y30" i="20"/>
  <c r="X30" i="20"/>
  <c r="W30" i="20"/>
  <c r="BB29" i="20"/>
  <c r="AZ29" i="20"/>
  <c r="AY29" i="20"/>
  <c r="AW29" i="20"/>
  <c r="AB29" i="20"/>
  <c r="AA29" i="20"/>
  <c r="Z29" i="20"/>
  <c r="Y29" i="20"/>
  <c r="X29" i="20"/>
  <c r="BC28" i="20"/>
  <c r="AY28" i="20"/>
  <c r="AW28" i="20"/>
  <c r="AB28" i="20"/>
  <c r="AA28" i="20"/>
  <c r="Z28" i="20"/>
  <c r="Y28" i="20"/>
  <c r="W28" i="20"/>
  <c r="V28" i="20"/>
  <c r="BC27" i="20"/>
  <c r="AY27" i="20"/>
  <c r="AX27" i="20"/>
  <c r="AB27" i="20"/>
  <c r="AA27" i="20"/>
  <c r="Z27" i="20"/>
  <c r="X27" i="20"/>
  <c r="BC25" i="20"/>
  <c r="AZ25" i="20"/>
  <c r="AB25" i="20"/>
  <c r="AA25" i="20"/>
  <c r="Z25" i="20"/>
  <c r="Y25" i="20"/>
  <c r="X25" i="20"/>
  <c r="AY24" i="20"/>
  <c r="AX24" i="20"/>
  <c r="AB24" i="20"/>
  <c r="AA24" i="20"/>
  <c r="Y24" i="20"/>
  <c r="X24" i="20"/>
  <c r="BB22" i="20"/>
  <c r="AY22" i="20"/>
  <c r="AB22" i="20"/>
  <c r="AA22" i="20"/>
  <c r="Z22" i="20"/>
  <c r="Y22" i="20"/>
  <c r="X22" i="20"/>
  <c r="W22" i="20"/>
  <c r="V22" i="20"/>
  <c r="BC18" i="20"/>
  <c r="BA18" i="20"/>
  <c r="AZ18" i="20"/>
  <c r="AY18" i="20"/>
  <c r="AB18" i="20"/>
  <c r="AA18" i="20"/>
  <c r="Z18" i="20"/>
  <c r="Y18" i="20"/>
  <c r="X18" i="20"/>
  <c r="BC17" i="20"/>
  <c r="AY17" i="20"/>
  <c r="AB17" i="20"/>
  <c r="AA17" i="20"/>
  <c r="Z17" i="20"/>
  <c r="X17" i="20"/>
  <c r="AY16" i="20"/>
  <c r="AB16" i="20"/>
  <c r="AA16" i="20"/>
  <c r="Z16" i="20"/>
  <c r="Y16" i="20"/>
  <c r="X16" i="20"/>
  <c r="BC15" i="20"/>
  <c r="AY15" i="20"/>
  <c r="AB15" i="20"/>
  <c r="Z15" i="20"/>
  <c r="Y15" i="20"/>
  <c r="X15" i="20"/>
  <c r="W15" i="20"/>
  <c r="BC13" i="20"/>
  <c r="BB13" i="20"/>
  <c r="AZ13" i="20"/>
  <c r="AY13" i="20"/>
  <c r="AB13" i="20"/>
  <c r="AA13" i="20"/>
  <c r="Z13" i="20"/>
  <c r="Y13" i="20"/>
  <c r="BC12" i="20"/>
  <c r="BB12" i="20"/>
  <c r="BA12" i="20"/>
  <c r="AZ12" i="20"/>
  <c r="AV10" i="20"/>
  <c r="AB12" i="20"/>
  <c r="AA12" i="20"/>
  <c r="Z12" i="20"/>
  <c r="X12" i="20"/>
  <c r="U10" i="20"/>
  <c r="BA11" i="20"/>
  <c r="AY11" i="20"/>
  <c r="AW11" i="20"/>
  <c r="AB11" i="20"/>
  <c r="AA11" i="20"/>
  <c r="Z11" i="20"/>
  <c r="Y11" i="20"/>
  <c r="X11" i="20"/>
  <c r="BC8" i="20"/>
  <c r="BA8" i="20"/>
  <c r="AZ8" i="20"/>
  <c r="AY8" i="20"/>
  <c r="AB8" i="20"/>
  <c r="AA8" i="20"/>
  <c r="Z8" i="20"/>
  <c r="Y8" i="20"/>
  <c r="X8" i="20"/>
  <c r="BC7" i="20"/>
  <c r="BB7" i="20"/>
  <c r="BA7" i="20"/>
  <c r="AY7" i="20"/>
  <c r="AX7" i="20"/>
  <c r="AB7" i="20"/>
  <c r="AA7" i="20"/>
  <c r="Z7" i="20"/>
  <c r="Y7" i="20"/>
  <c r="X7" i="20"/>
  <c r="BC46" i="18"/>
  <c r="BB46" i="18"/>
  <c r="BA46" i="18"/>
  <c r="AB46" i="18"/>
  <c r="AA46" i="18"/>
  <c r="Z46" i="18"/>
  <c r="BC45" i="18"/>
  <c r="BB155" i="57" s="1"/>
  <c r="BB45" i="18"/>
  <c r="BA155" i="57" s="1"/>
  <c r="BA45" i="18"/>
  <c r="AZ155" i="57" s="1"/>
  <c r="AB45" i="18"/>
  <c r="AA143" i="57" s="1"/>
  <c r="AA45" i="18"/>
  <c r="Z143" i="57" s="1"/>
  <c r="Z45" i="18"/>
  <c r="Y143" i="57" s="1"/>
  <c r="BC44" i="18"/>
  <c r="BB152" i="57" s="1"/>
  <c r="BB44" i="18"/>
  <c r="BA152" i="57" s="1"/>
  <c r="BA44" i="18"/>
  <c r="AZ152" i="57" s="1"/>
  <c r="AB44" i="18"/>
  <c r="AA140" i="57" s="1"/>
  <c r="AA44" i="18"/>
  <c r="Z140" i="57" s="1"/>
  <c r="Z44" i="18"/>
  <c r="Y140" i="57" s="1"/>
  <c r="BC42" i="18"/>
  <c r="BB42" i="18"/>
  <c r="BA42" i="18"/>
  <c r="AB42" i="18"/>
  <c r="AA42" i="18"/>
  <c r="Z42" i="18"/>
  <c r="BC40" i="18"/>
  <c r="BB40" i="18"/>
  <c r="BA40" i="18"/>
  <c r="AB40" i="18"/>
  <c r="AA40" i="18"/>
  <c r="Z40" i="18"/>
  <c r="BC39" i="18"/>
  <c r="BB39" i="18"/>
  <c r="BA39" i="18"/>
  <c r="AB39" i="18"/>
  <c r="AA39" i="18"/>
  <c r="Z39" i="18"/>
  <c r="BC38" i="18"/>
  <c r="BB38" i="18"/>
  <c r="BA38" i="18"/>
  <c r="AB38" i="18"/>
  <c r="AA38" i="18"/>
  <c r="Z38" i="18"/>
  <c r="BC37" i="18"/>
  <c r="BB37" i="18"/>
  <c r="BA37" i="18"/>
  <c r="AB37" i="18"/>
  <c r="AA37" i="18"/>
  <c r="Z37" i="18"/>
  <c r="BC36" i="18"/>
  <c r="BB36" i="18"/>
  <c r="BA36" i="18"/>
  <c r="AB36" i="18"/>
  <c r="AA36" i="18"/>
  <c r="Z36" i="18"/>
  <c r="BC35" i="18"/>
  <c r="BB35" i="18"/>
  <c r="BA35" i="18"/>
  <c r="AB35" i="18"/>
  <c r="AA35" i="18"/>
  <c r="Z35" i="18"/>
  <c r="BC34" i="18"/>
  <c r="BB34" i="18"/>
  <c r="BA34" i="18"/>
  <c r="AB34" i="18"/>
  <c r="AA34" i="18"/>
  <c r="Z34" i="18"/>
  <c r="BC33" i="18"/>
  <c r="BB33" i="18"/>
  <c r="BA33" i="18"/>
  <c r="AB33" i="18"/>
  <c r="AA33" i="18"/>
  <c r="Z33" i="18"/>
  <c r="BC32" i="18"/>
  <c r="BB32" i="18"/>
  <c r="BA32" i="18"/>
  <c r="AB32" i="18"/>
  <c r="AA32" i="18"/>
  <c r="Z32" i="18"/>
  <c r="BC31" i="18"/>
  <c r="BB31" i="18"/>
  <c r="BA31" i="18"/>
  <c r="AB31" i="18"/>
  <c r="AA31" i="18"/>
  <c r="Z31" i="18"/>
  <c r="BC28" i="18"/>
  <c r="BB28" i="18"/>
  <c r="BA28" i="18"/>
  <c r="AB28" i="18"/>
  <c r="AA28" i="18"/>
  <c r="Z28" i="18"/>
  <c r="BC27" i="18"/>
  <c r="BB156" i="57" s="1"/>
  <c r="BB27" i="18"/>
  <c r="BA156" i="57" s="1"/>
  <c r="BA27" i="18"/>
  <c r="AZ156" i="57" s="1"/>
  <c r="AB27" i="18"/>
  <c r="AA144" i="57" s="1"/>
  <c r="AA27" i="18"/>
  <c r="Z144" i="57" s="1"/>
  <c r="Z27" i="18"/>
  <c r="Y144" i="57" s="1"/>
  <c r="BC26" i="18"/>
  <c r="BB26" i="18"/>
  <c r="BA26" i="18"/>
  <c r="AB26" i="18"/>
  <c r="AA26" i="18"/>
  <c r="Z26" i="18"/>
  <c r="BC25" i="18"/>
  <c r="BB25" i="18"/>
  <c r="BA25" i="18"/>
  <c r="AB25" i="18"/>
  <c r="AA25" i="18"/>
  <c r="Z25" i="18"/>
  <c r="BC24" i="18"/>
  <c r="BB24" i="18"/>
  <c r="BA24" i="18"/>
  <c r="AZ24" i="18"/>
  <c r="AB24" i="18"/>
  <c r="AA24" i="18"/>
  <c r="Z24" i="18"/>
  <c r="BC23" i="18"/>
  <c r="BB23" i="18"/>
  <c r="BA23" i="18"/>
  <c r="AB23" i="18"/>
  <c r="AA23" i="18"/>
  <c r="Z23" i="18"/>
  <c r="BC22" i="18"/>
  <c r="BB154" i="57" s="1"/>
  <c r="BB22" i="18"/>
  <c r="BA154" i="57" s="1"/>
  <c r="BA22" i="18"/>
  <c r="AZ154" i="57" s="1"/>
  <c r="AB22" i="18"/>
  <c r="AA142" i="57" s="1"/>
  <c r="AA22" i="18"/>
  <c r="Z142" i="57" s="1"/>
  <c r="Z22" i="18"/>
  <c r="Y142" i="57" s="1"/>
  <c r="BC21" i="18"/>
  <c r="BB21" i="18"/>
  <c r="BA21" i="18"/>
  <c r="AB21" i="18"/>
  <c r="AA21" i="18"/>
  <c r="Z21" i="18"/>
  <c r="BC20" i="18"/>
  <c r="BB153" i="57" s="1"/>
  <c r="BB20" i="18"/>
  <c r="BA153" i="57" s="1"/>
  <c r="BA20" i="18"/>
  <c r="AZ153" i="57" s="1"/>
  <c r="AB20" i="18"/>
  <c r="AA141" i="57" s="1"/>
  <c r="AA20" i="18"/>
  <c r="Z141" i="57" s="1"/>
  <c r="Z20" i="18"/>
  <c r="Y141" i="57" s="1"/>
  <c r="AB19" i="18"/>
  <c r="Z19" i="18"/>
  <c r="BC16" i="18"/>
  <c r="BB16" i="18"/>
  <c r="BA16" i="18"/>
  <c r="AB16" i="18"/>
  <c r="AA16" i="18"/>
  <c r="Z16" i="18"/>
  <c r="BC15" i="18"/>
  <c r="BB15" i="18"/>
  <c r="BA15" i="18"/>
  <c r="AB15" i="18"/>
  <c r="AA15" i="18"/>
  <c r="Z15" i="18"/>
  <c r="BC14" i="18"/>
  <c r="BB14" i="18"/>
  <c r="BA14" i="18"/>
  <c r="AB14" i="18"/>
  <c r="AA14" i="18"/>
  <c r="Z14" i="18"/>
  <c r="BC12" i="18"/>
  <c r="BB157" i="57" s="1"/>
  <c r="BB12" i="18"/>
  <c r="BA157" i="57" s="1"/>
  <c r="BA12" i="18"/>
  <c r="AZ157" i="57" s="1"/>
  <c r="AB12" i="18"/>
  <c r="AA145" i="57" s="1"/>
  <c r="AA12" i="18"/>
  <c r="Z145" i="57" s="1"/>
  <c r="Z12" i="18"/>
  <c r="Y145" i="57" s="1"/>
  <c r="BC11" i="18"/>
  <c r="BB11" i="18"/>
  <c r="BA11" i="18"/>
  <c r="AB11" i="18"/>
  <c r="AA11" i="18"/>
  <c r="Z11" i="18"/>
  <c r="BC10" i="18"/>
  <c r="BB10" i="18"/>
  <c r="BA10" i="18"/>
  <c r="AB10" i="18"/>
  <c r="AA10" i="18"/>
  <c r="Z10" i="18"/>
  <c r="BC7" i="18"/>
  <c r="BB7" i="18"/>
  <c r="BA7" i="18"/>
  <c r="AB7" i="18"/>
  <c r="AA7" i="18"/>
  <c r="Z7" i="18"/>
  <c r="BC90" i="17"/>
  <c r="BB90" i="17"/>
  <c r="BA90" i="17"/>
  <c r="AB90" i="17"/>
  <c r="AA90" i="17"/>
  <c r="Z90" i="17"/>
  <c r="BC89" i="17"/>
  <c r="BB114" i="57" s="1"/>
  <c r="BB89" i="17"/>
  <c r="BA114" i="57" s="1"/>
  <c r="BA89" i="17"/>
  <c r="AZ114" i="57" s="1"/>
  <c r="AB89" i="17"/>
  <c r="AA96" i="57" s="1"/>
  <c r="AA89" i="17"/>
  <c r="Z96" i="57" s="1"/>
  <c r="Z89" i="17"/>
  <c r="Y96" i="57" s="1"/>
  <c r="BC88" i="17"/>
  <c r="BB88" i="17"/>
  <c r="BA88" i="17"/>
  <c r="AZ88" i="17"/>
  <c r="AH88" i="17"/>
  <c r="AG88" i="17"/>
  <c r="AE88" i="17"/>
  <c r="AB88" i="17"/>
  <c r="AA88" i="17"/>
  <c r="Z88" i="17"/>
  <c r="Y88" i="17"/>
  <c r="G88" i="17"/>
  <c r="F88" i="17"/>
  <c r="D88" i="17"/>
  <c r="BC87" i="17"/>
  <c r="BB87" i="17"/>
  <c r="BA87" i="17"/>
  <c r="AB87" i="17"/>
  <c r="AA87" i="17"/>
  <c r="Z87" i="17"/>
  <c r="BC86" i="17"/>
  <c r="BB112" i="57" s="1"/>
  <c r="BB86" i="17"/>
  <c r="BA112" i="57" s="1"/>
  <c r="BA86" i="17"/>
  <c r="AZ112" i="57" s="1"/>
  <c r="AB86" i="17"/>
  <c r="AA94" i="57" s="1"/>
  <c r="AA86" i="17"/>
  <c r="Z94" i="57" s="1"/>
  <c r="Z86" i="17"/>
  <c r="Y94" i="57" s="1"/>
  <c r="BC85" i="17"/>
  <c r="BB85" i="17"/>
  <c r="BA85" i="17"/>
  <c r="AI85" i="17"/>
  <c r="AH85" i="17"/>
  <c r="AG85" i="17"/>
  <c r="AF85" i="17"/>
  <c r="AE85" i="17"/>
  <c r="AD85" i="17"/>
  <c r="AB85" i="17"/>
  <c r="AA85" i="17"/>
  <c r="Z85" i="17"/>
  <c r="H85" i="17"/>
  <c r="G85" i="17"/>
  <c r="F85" i="17"/>
  <c r="E85" i="17"/>
  <c r="D85" i="17"/>
  <c r="C85" i="17"/>
  <c r="BC84" i="17"/>
  <c r="BB84" i="17"/>
  <c r="BA84" i="17"/>
  <c r="AB84" i="17"/>
  <c r="AA84" i="17"/>
  <c r="Z84" i="17"/>
  <c r="BC82" i="17"/>
  <c r="BB82" i="17"/>
  <c r="BA82" i="17"/>
  <c r="AB82" i="17"/>
  <c r="AA82" i="17"/>
  <c r="Z82" i="17"/>
  <c r="BC80" i="17"/>
  <c r="BB80" i="17"/>
  <c r="BA80" i="17"/>
  <c r="AB80" i="17"/>
  <c r="AA80" i="17"/>
  <c r="Z80" i="17"/>
  <c r="BC79" i="17"/>
  <c r="BB79" i="17"/>
  <c r="BA79" i="17"/>
  <c r="AH79" i="17"/>
  <c r="AB79" i="17"/>
  <c r="AA79" i="17"/>
  <c r="Z79" i="17"/>
  <c r="G79" i="17"/>
  <c r="BC78" i="17"/>
  <c r="BB78" i="17"/>
  <c r="BA78" i="17"/>
  <c r="AB78" i="17"/>
  <c r="AA78" i="17"/>
  <c r="Z78" i="17"/>
  <c r="BC77" i="17"/>
  <c r="BB77" i="17"/>
  <c r="BA77" i="17"/>
  <c r="AB77" i="17"/>
  <c r="AA77" i="17"/>
  <c r="Z77" i="17"/>
  <c r="BC76" i="17"/>
  <c r="BB76" i="17"/>
  <c r="BA76" i="17"/>
  <c r="AG76" i="17"/>
  <c r="AE76" i="17"/>
  <c r="AD76" i="17"/>
  <c r="AB76" i="17"/>
  <c r="AA76" i="17"/>
  <c r="Z76" i="17"/>
  <c r="F76" i="17"/>
  <c r="D76" i="17"/>
  <c r="C76" i="17"/>
  <c r="BC75" i="17"/>
  <c r="BB75" i="17"/>
  <c r="BA75" i="17"/>
  <c r="AE75" i="17"/>
  <c r="AB75" i="17"/>
  <c r="AA75" i="17"/>
  <c r="Z75" i="17"/>
  <c r="D75" i="17"/>
  <c r="BC74" i="17"/>
  <c r="BB74" i="17"/>
  <c r="BA74" i="17"/>
  <c r="AB74" i="17"/>
  <c r="AA74" i="17"/>
  <c r="Z74" i="17"/>
  <c r="BC73" i="17"/>
  <c r="BB73" i="17"/>
  <c r="BA73" i="17"/>
  <c r="AB73" i="17"/>
  <c r="AA73" i="17"/>
  <c r="Z73" i="17"/>
  <c r="BC72" i="17"/>
  <c r="BB72" i="17"/>
  <c r="BA72" i="17"/>
  <c r="AB72" i="17"/>
  <c r="AA72" i="17"/>
  <c r="Z72" i="17"/>
  <c r="BC71" i="17"/>
  <c r="BB71" i="17"/>
  <c r="BA71" i="17"/>
  <c r="AB71" i="17"/>
  <c r="AA71" i="17"/>
  <c r="Z71" i="17"/>
  <c r="BC70" i="17"/>
  <c r="BB70" i="17"/>
  <c r="BA70" i="17"/>
  <c r="AE70" i="17"/>
  <c r="AB70" i="17"/>
  <c r="AA70" i="17"/>
  <c r="Z70" i="17"/>
  <c r="D70" i="17"/>
  <c r="BC69" i="17"/>
  <c r="BB69" i="17"/>
  <c r="BA69" i="17"/>
  <c r="AB69" i="17"/>
  <c r="AA69" i="17"/>
  <c r="Z69" i="17"/>
  <c r="BC68" i="17"/>
  <c r="BB68" i="17"/>
  <c r="BA68" i="17"/>
  <c r="AB68" i="17"/>
  <c r="AA68" i="17"/>
  <c r="Z68" i="17"/>
  <c r="BC67" i="17"/>
  <c r="BB67" i="17"/>
  <c r="BA67" i="17"/>
  <c r="AB67" i="17"/>
  <c r="AA67" i="17"/>
  <c r="Z67" i="17"/>
  <c r="BC66" i="17"/>
  <c r="BB66" i="17"/>
  <c r="BA66" i="17"/>
  <c r="AB66" i="17"/>
  <c r="AA66" i="17"/>
  <c r="Z66" i="17"/>
  <c r="BC63" i="17"/>
  <c r="BB63" i="17"/>
  <c r="BA63" i="17"/>
  <c r="AB63" i="17"/>
  <c r="AA63" i="17"/>
  <c r="Z63" i="17"/>
  <c r="BC62" i="17"/>
  <c r="BB115" i="57" s="1"/>
  <c r="BB62" i="17"/>
  <c r="BA115" i="57" s="1"/>
  <c r="BA62" i="17"/>
  <c r="AZ115" i="57" s="1"/>
  <c r="AB62" i="17"/>
  <c r="AA97" i="57" s="1"/>
  <c r="AA62" i="17"/>
  <c r="Z97" i="57" s="1"/>
  <c r="Z62" i="17"/>
  <c r="Y97" i="57" s="1"/>
  <c r="BC61" i="17"/>
  <c r="BB61" i="17"/>
  <c r="BA61" i="17"/>
  <c r="AB61" i="17"/>
  <c r="AA61" i="17"/>
  <c r="Z61" i="17"/>
  <c r="BC60" i="17"/>
  <c r="BB60" i="17"/>
  <c r="BA60" i="17"/>
  <c r="AB60" i="17"/>
  <c r="AA60" i="17"/>
  <c r="Z60" i="17"/>
  <c r="BC59" i="17"/>
  <c r="BB59" i="17"/>
  <c r="BA59" i="17"/>
  <c r="AB59" i="17"/>
  <c r="AA59" i="17"/>
  <c r="Z59" i="17"/>
  <c r="BC58" i="17"/>
  <c r="BB58" i="17"/>
  <c r="BA58" i="17"/>
  <c r="AE58" i="17"/>
  <c r="AB58" i="17"/>
  <c r="AA58" i="17"/>
  <c r="Z58" i="17"/>
  <c r="D58" i="17"/>
  <c r="BC57" i="17"/>
  <c r="BB57" i="17"/>
  <c r="BA57" i="17"/>
  <c r="AZ57" i="17"/>
  <c r="AB57" i="17"/>
  <c r="AA57" i="17"/>
  <c r="Z57" i="17"/>
  <c r="Y57" i="17"/>
  <c r="BC56" i="17"/>
  <c r="BB56" i="17"/>
  <c r="BA56" i="17"/>
  <c r="AB56" i="17"/>
  <c r="AA56" i="17"/>
  <c r="Z56" i="17"/>
  <c r="BC55" i="17"/>
  <c r="BB55" i="17"/>
  <c r="BA55" i="17"/>
  <c r="AB55" i="17"/>
  <c r="AA55" i="17"/>
  <c r="Z55" i="17"/>
  <c r="BC54" i="17"/>
  <c r="BB54" i="17"/>
  <c r="BA54" i="17"/>
  <c r="AB54" i="17"/>
  <c r="AA54" i="17"/>
  <c r="Z54" i="17"/>
  <c r="BC53" i="17"/>
  <c r="BB53" i="17"/>
  <c r="BA53" i="17"/>
  <c r="AB53" i="17"/>
  <c r="AA53" i="17"/>
  <c r="Z53" i="17"/>
  <c r="BC50" i="17"/>
  <c r="BB50" i="17"/>
  <c r="BA50" i="17"/>
  <c r="AB50" i="17"/>
  <c r="AA50" i="17"/>
  <c r="Z50" i="17"/>
  <c r="BC49" i="17"/>
  <c r="BB49" i="17"/>
  <c r="BA49" i="17"/>
  <c r="AB49" i="17"/>
  <c r="AA49" i="17"/>
  <c r="Z49" i="17"/>
  <c r="BC46" i="17"/>
  <c r="BB46" i="17"/>
  <c r="BA46" i="17"/>
  <c r="AB46" i="17"/>
  <c r="AA46" i="17"/>
  <c r="Z46" i="17"/>
  <c r="BC45" i="17"/>
  <c r="BB45" i="17"/>
  <c r="BA45" i="17"/>
  <c r="AB45" i="17"/>
  <c r="AA45" i="17"/>
  <c r="Z45" i="17"/>
  <c r="BC44" i="17"/>
  <c r="BB44" i="17"/>
  <c r="BA44" i="17"/>
  <c r="AE44" i="17"/>
  <c r="AB44" i="17"/>
  <c r="AA44" i="17"/>
  <c r="Z44" i="17"/>
  <c r="D44" i="17"/>
  <c r="BF44" i="17" s="1"/>
  <c r="BC43" i="17"/>
  <c r="BB43" i="17"/>
  <c r="BA43" i="17"/>
  <c r="AB43" i="17"/>
  <c r="AA43" i="17"/>
  <c r="Z43" i="17"/>
  <c r="BC42" i="17"/>
  <c r="BB42" i="17"/>
  <c r="BA42" i="17"/>
  <c r="AE42" i="17"/>
  <c r="AB42" i="17"/>
  <c r="AA42" i="17"/>
  <c r="Z42" i="17"/>
  <c r="D42" i="17"/>
  <c r="BF42" i="17" s="1"/>
  <c r="BC41" i="17"/>
  <c r="BB41" i="17"/>
  <c r="BA41" i="17"/>
  <c r="AH41" i="17"/>
  <c r="AG41" i="17"/>
  <c r="AF41" i="17"/>
  <c r="AE41" i="17"/>
  <c r="AD41" i="17"/>
  <c r="AB41" i="17"/>
  <c r="AA41" i="17"/>
  <c r="Z41" i="17"/>
  <c r="G41" i="17"/>
  <c r="BI41" i="17" s="1"/>
  <c r="F41" i="17"/>
  <c r="BH41" i="17" s="1"/>
  <c r="E41" i="17"/>
  <c r="BG41" i="17" s="1"/>
  <c r="D41" i="17"/>
  <c r="BF41" i="17" s="1"/>
  <c r="C41" i="17"/>
  <c r="BE41" i="17" s="1"/>
  <c r="BC40" i="17"/>
  <c r="BB40" i="17"/>
  <c r="BA40" i="17"/>
  <c r="AB40" i="17"/>
  <c r="AA40" i="17"/>
  <c r="Z40" i="17"/>
  <c r="BC39" i="17"/>
  <c r="BB39" i="17"/>
  <c r="BA39" i="17"/>
  <c r="AE39" i="17"/>
  <c r="AB39" i="17"/>
  <c r="AA39" i="17"/>
  <c r="Z39" i="17"/>
  <c r="D39" i="17"/>
  <c r="BF39" i="17" s="1"/>
  <c r="BC38" i="17"/>
  <c r="BB38" i="17"/>
  <c r="BA38" i="17"/>
  <c r="AH38" i="17"/>
  <c r="AF38" i="17"/>
  <c r="AE38" i="17"/>
  <c r="AB38" i="17"/>
  <c r="AA38" i="17"/>
  <c r="Z38" i="17"/>
  <c r="G38" i="17"/>
  <c r="BI38" i="17" s="1"/>
  <c r="E38" i="17"/>
  <c r="BG38" i="17" s="1"/>
  <c r="D38" i="17"/>
  <c r="BF38" i="17" s="1"/>
  <c r="BC37" i="17"/>
  <c r="BB37" i="17"/>
  <c r="BA37" i="17"/>
  <c r="AB37" i="17"/>
  <c r="AA37" i="17"/>
  <c r="Z37" i="17"/>
  <c r="BC36" i="17"/>
  <c r="BB36" i="17"/>
  <c r="BA36" i="17"/>
  <c r="AB36" i="17"/>
  <c r="AA36" i="17"/>
  <c r="Z36" i="17"/>
  <c r="BC35" i="17"/>
  <c r="BB35" i="17"/>
  <c r="BA35" i="17"/>
  <c r="AE35" i="17"/>
  <c r="AB35" i="17"/>
  <c r="AA35" i="17"/>
  <c r="Z35" i="17"/>
  <c r="D35" i="17"/>
  <c r="BF35" i="17" s="1"/>
  <c r="BC34" i="17"/>
  <c r="BB34" i="17"/>
  <c r="BA34" i="17"/>
  <c r="AE34" i="17"/>
  <c r="AB34" i="17"/>
  <c r="AA34" i="17"/>
  <c r="Z34" i="17"/>
  <c r="D34" i="17"/>
  <c r="BC31" i="17"/>
  <c r="BB116" i="57" s="1"/>
  <c r="BB31" i="17"/>
  <c r="BA116" i="57" s="1"/>
  <c r="BA31" i="17"/>
  <c r="AZ116" i="57" s="1"/>
  <c r="AB31" i="17"/>
  <c r="AA98" i="57" s="1"/>
  <c r="AA31" i="17"/>
  <c r="Z98" i="57" s="1"/>
  <c r="Z31" i="17"/>
  <c r="Y98" i="57" s="1"/>
  <c r="BC30" i="17"/>
  <c r="BB30" i="17"/>
  <c r="BA30" i="17"/>
  <c r="AG30" i="17"/>
  <c r="AE30" i="17"/>
  <c r="AB30" i="17"/>
  <c r="AA30" i="17"/>
  <c r="Z30" i="17"/>
  <c r="F30" i="17"/>
  <c r="D30" i="17"/>
  <c r="BC29" i="17"/>
  <c r="BB108" i="57" s="1"/>
  <c r="BB29" i="17"/>
  <c r="BA108" i="57" s="1"/>
  <c r="BA29" i="17"/>
  <c r="AZ108" i="57" s="1"/>
  <c r="AB29" i="17"/>
  <c r="AA90" i="57" s="1"/>
  <c r="AA29" i="17"/>
  <c r="Z90" i="57" s="1"/>
  <c r="Z29" i="17"/>
  <c r="Y90" i="57" s="1"/>
  <c r="BC25" i="17"/>
  <c r="BB25" i="17"/>
  <c r="BA25" i="17"/>
  <c r="AZ25" i="17"/>
  <c r="AE25" i="17"/>
  <c r="AB25" i="17"/>
  <c r="AA25" i="17"/>
  <c r="Z25" i="17"/>
  <c r="Y25" i="17"/>
  <c r="D25" i="17"/>
  <c r="BC24" i="17"/>
  <c r="BB24" i="17"/>
  <c r="BA24" i="17"/>
  <c r="AB24" i="17"/>
  <c r="AA24" i="17"/>
  <c r="Z24" i="17"/>
  <c r="BC23" i="17"/>
  <c r="BB23" i="17"/>
  <c r="BA23" i="17"/>
  <c r="AB23" i="17"/>
  <c r="AA23" i="17"/>
  <c r="Z23" i="17"/>
  <c r="BC22" i="17"/>
  <c r="BB22" i="17"/>
  <c r="BA22" i="17"/>
  <c r="AH22" i="17"/>
  <c r="AG22" i="17"/>
  <c r="AF22" i="17"/>
  <c r="AE22" i="17"/>
  <c r="AD22" i="17"/>
  <c r="AB22" i="17"/>
  <c r="AA22" i="17"/>
  <c r="Z22" i="17"/>
  <c r="G22" i="17"/>
  <c r="F22" i="17"/>
  <c r="E22" i="17"/>
  <c r="D22" i="17"/>
  <c r="C22" i="17"/>
  <c r="BC21" i="17"/>
  <c r="BB21" i="17"/>
  <c r="BA21" i="17"/>
  <c r="AI21" i="17"/>
  <c r="AE21" i="17"/>
  <c r="AB21" i="17"/>
  <c r="AA21" i="17"/>
  <c r="Z21" i="17"/>
  <c r="H21" i="17"/>
  <c r="D21" i="17"/>
  <c r="BC20" i="17"/>
  <c r="BB20" i="17"/>
  <c r="BA20" i="17"/>
  <c r="AB20" i="17"/>
  <c r="AA20" i="17"/>
  <c r="Z20" i="17"/>
  <c r="BC19" i="17"/>
  <c r="BB19" i="17"/>
  <c r="BA19" i="17"/>
  <c r="AB19" i="17"/>
  <c r="AA19" i="17"/>
  <c r="Z19" i="17"/>
  <c r="BC18" i="17"/>
  <c r="BB18" i="17"/>
  <c r="BA18" i="17"/>
  <c r="AZ18" i="17"/>
  <c r="AI18" i="17"/>
  <c r="AH18" i="17"/>
  <c r="AB18" i="17"/>
  <c r="AA18" i="17"/>
  <c r="Z18" i="17"/>
  <c r="Y18" i="17"/>
  <c r="H18" i="17"/>
  <c r="G18" i="17"/>
  <c r="BC17" i="17"/>
  <c r="BB17" i="17"/>
  <c r="BA17" i="17"/>
  <c r="AZ17" i="17"/>
  <c r="AE17" i="17"/>
  <c r="AB17" i="17"/>
  <c r="AA17" i="17"/>
  <c r="Z17" i="17"/>
  <c r="Y17" i="17"/>
  <c r="D17" i="17"/>
  <c r="BC16" i="17"/>
  <c r="BB16" i="17"/>
  <c r="BA16" i="17"/>
  <c r="AZ16" i="17"/>
  <c r="AG16" i="17"/>
  <c r="AE16" i="17"/>
  <c r="AB16" i="17"/>
  <c r="AA16" i="17"/>
  <c r="Z16" i="17"/>
  <c r="Y16" i="17"/>
  <c r="F16" i="17"/>
  <c r="D16" i="17"/>
  <c r="BC15" i="17"/>
  <c r="BB15" i="17"/>
  <c r="BA15" i="17"/>
  <c r="AB15" i="17"/>
  <c r="AA15" i="17"/>
  <c r="Z15" i="17"/>
  <c r="BC14" i="17"/>
  <c r="BB14" i="17"/>
  <c r="BA14" i="17"/>
  <c r="AG14" i="17"/>
  <c r="AF14" i="17"/>
  <c r="AE14" i="17"/>
  <c r="AD14" i="17"/>
  <c r="AB14" i="17"/>
  <c r="AA14" i="17"/>
  <c r="Z14" i="17"/>
  <c r="F14" i="17"/>
  <c r="E14" i="17"/>
  <c r="D14" i="17"/>
  <c r="C14" i="17"/>
  <c r="BC13" i="17"/>
  <c r="BB109" i="57" s="1"/>
  <c r="BB13" i="17"/>
  <c r="BA109" i="57" s="1"/>
  <c r="BA13" i="17"/>
  <c r="AZ109" i="57" s="1"/>
  <c r="AB13" i="17"/>
  <c r="AA91" i="57" s="1"/>
  <c r="AA13" i="17"/>
  <c r="Z91" i="57" s="1"/>
  <c r="Z13" i="17"/>
  <c r="Y91" i="57" s="1"/>
  <c r="BC12" i="17"/>
  <c r="BB12" i="17"/>
  <c r="BA12" i="17"/>
  <c r="AB12" i="17"/>
  <c r="AA12" i="17"/>
  <c r="Z12" i="17"/>
  <c r="BC11" i="17"/>
  <c r="BB11" i="17"/>
  <c r="BA11" i="17"/>
  <c r="AE11" i="17"/>
  <c r="AD11" i="17"/>
  <c r="AB11" i="17"/>
  <c r="AA11" i="17"/>
  <c r="Z11" i="17"/>
  <c r="D11" i="17"/>
  <c r="C11" i="17"/>
  <c r="BC10" i="17"/>
  <c r="BB10" i="17"/>
  <c r="BA10" i="17"/>
  <c r="AB10" i="17"/>
  <c r="AA10" i="17"/>
  <c r="Z10" i="17"/>
  <c r="BC9" i="17"/>
  <c r="BB9" i="17"/>
  <c r="BA9" i="17"/>
  <c r="AB9" i="17"/>
  <c r="AA9" i="17"/>
  <c r="Z9" i="17"/>
  <c r="BC8" i="17"/>
  <c r="BB8" i="17"/>
  <c r="BA8" i="17"/>
  <c r="AB8" i="17"/>
  <c r="AA8" i="17"/>
  <c r="Z8" i="17"/>
  <c r="BC7" i="17"/>
  <c r="BB7" i="17"/>
  <c r="BA7" i="17"/>
  <c r="AH7" i="17"/>
  <c r="AE7" i="17"/>
  <c r="AD7" i="17"/>
  <c r="AB7" i="17"/>
  <c r="AA7" i="17"/>
  <c r="Z7" i="17"/>
  <c r="G7" i="17"/>
  <c r="D7" i="17"/>
  <c r="C7" i="17"/>
  <c r="AH20" i="51"/>
  <c r="AK28" i="51"/>
  <c r="AK67" i="51"/>
  <c r="G100" i="51"/>
  <c r="G43" i="51"/>
  <c r="I102" i="51"/>
  <c r="AE35" i="21"/>
  <c r="AH55" i="51"/>
  <c r="K41" i="20"/>
  <c r="D86" i="17"/>
  <c r="C94" i="57" s="1"/>
  <c r="AG36" i="18"/>
  <c r="D21" i="21"/>
  <c r="AE30" i="21"/>
  <c r="AE21" i="21"/>
  <c r="AM27" i="51"/>
  <c r="AT55" i="51"/>
  <c r="AE62" i="21"/>
  <c r="AE67" i="21"/>
  <c r="AG58" i="21"/>
  <c r="D20" i="21"/>
  <c r="G20" i="51"/>
  <c r="G32" i="51"/>
  <c r="G89" i="51"/>
  <c r="I29" i="51"/>
  <c r="I54" i="51"/>
  <c r="N27" i="20"/>
  <c r="D17" i="21"/>
  <c r="AE17" i="21"/>
  <c r="AE29" i="21"/>
  <c r="AD91" i="21"/>
  <c r="D31" i="21"/>
  <c r="D75" i="21"/>
  <c r="AE75" i="21"/>
  <c r="AG89" i="21"/>
  <c r="AE31" i="21"/>
  <c r="F89" i="21"/>
  <c r="F35" i="21"/>
  <c r="AG35" i="21"/>
  <c r="AG33" i="51"/>
  <c r="G60" i="51"/>
  <c r="J99" i="51"/>
  <c r="K29" i="51"/>
  <c r="K54" i="51"/>
  <c r="K46" i="51"/>
  <c r="K35" i="51"/>
  <c r="K27" i="51"/>
  <c r="L53" i="51"/>
  <c r="M103" i="51"/>
  <c r="AH23" i="51"/>
  <c r="AH28" i="51"/>
  <c r="AH9" i="51"/>
  <c r="L89" i="51"/>
  <c r="M86" i="51"/>
  <c r="M43" i="51"/>
  <c r="C100" i="51"/>
  <c r="C53" i="51"/>
  <c r="C90" i="51"/>
  <c r="D14" i="51"/>
  <c r="D27" i="51"/>
  <c r="E102" i="51"/>
  <c r="E35" i="51"/>
  <c r="F97" i="51"/>
  <c r="N18" i="51"/>
  <c r="N60" i="51"/>
  <c r="O92" i="51"/>
  <c r="O35" i="51"/>
  <c r="Q69" i="51"/>
  <c r="BW81" i="58" s="1"/>
  <c r="Q83" i="51"/>
  <c r="Q7" i="51"/>
  <c r="R73" i="51"/>
  <c r="BX83" i="58" s="1"/>
  <c r="R9" i="51"/>
  <c r="S70" i="51"/>
  <c r="AG103" i="51"/>
  <c r="AG42" i="51"/>
  <c r="AG9" i="51"/>
  <c r="I7" i="51"/>
  <c r="AF18" i="51"/>
  <c r="M11" i="20"/>
  <c r="AK7" i="20"/>
  <c r="D22" i="20"/>
  <c r="AJ7" i="20"/>
  <c r="AK56" i="20"/>
  <c r="AE81" i="51"/>
  <c r="AG12" i="51"/>
  <c r="J42" i="51"/>
  <c r="G48" i="51"/>
  <c r="I81" i="51"/>
  <c r="AD95" i="51"/>
  <c r="AE102" i="51"/>
  <c r="AE71" i="51"/>
  <c r="AE38" i="51"/>
  <c r="AE68" i="51"/>
  <c r="AE15" i="51"/>
  <c r="AF97" i="51"/>
  <c r="AF79" i="51"/>
  <c r="AF8" i="51"/>
  <c r="AG43" i="51"/>
  <c r="AG31" i="51"/>
  <c r="AJ52" i="51"/>
  <c r="C29" i="51"/>
  <c r="C54" i="51"/>
  <c r="C66" i="51"/>
  <c r="D22" i="51"/>
  <c r="D67" i="51"/>
  <c r="BJ80" i="58" s="1"/>
  <c r="D16" i="51"/>
  <c r="D9" i="51"/>
  <c r="E46" i="51"/>
  <c r="E92" i="51"/>
  <c r="E34" i="51"/>
  <c r="E32" i="51"/>
  <c r="E59" i="51"/>
  <c r="BK77" i="58" s="1"/>
  <c r="E89" i="51"/>
  <c r="G101" i="51"/>
  <c r="I32" i="51"/>
  <c r="I89" i="51"/>
  <c r="T79" i="51"/>
  <c r="AQ100" i="51"/>
  <c r="AU72" i="51"/>
  <c r="F7" i="20"/>
  <c r="S15" i="20"/>
  <c r="AQ28" i="20"/>
  <c r="F46" i="20"/>
  <c r="M37" i="20"/>
  <c r="AN45" i="20"/>
  <c r="AU46" i="20"/>
  <c r="AT22" i="20"/>
  <c r="AT8" i="20"/>
  <c r="F12" i="20"/>
  <c r="AE12" i="20"/>
  <c r="AM12" i="20"/>
  <c r="AU12" i="20"/>
  <c r="AD11" i="20"/>
  <c r="AT11" i="20"/>
  <c r="AL15" i="20"/>
  <c r="AT15" i="20"/>
  <c r="R32" i="20"/>
  <c r="F40" i="20"/>
  <c r="R47" i="20"/>
  <c r="G12" i="20"/>
  <c r="O51" i="20"/>
  <c r="AE98" i="21"/>
  <c r="D109" i="21"/>
  <c r="D10" i="21"/>
  <c r="D98" i="21"/>
  <c r="AE109" i="21"/>
  <c r="AE10" i="21"/>
  <c r="D84" i="21"/>
  <c r="D110" i="21"/>
  <c r="AE84" i="21"/>
  <c r="AE110" i="21"/>
  <c r="D58" i="21"/>
  <c r="AE58" i="21"/>
  <c r="D59" i="21"/>
  <c r="D104" i="21"/>
  <c r="AE59" i="21"/>
  <c r="AE104" i="21"/>
  <c r="D33" i="21"/>
  <c r="D37" i="21"/>
  <c r="D38" i="21"/>
  <c r="G102" i="21"/>
  <c r="AE38" i="21"/>
  <c r="AD102" i="21"/>
  <c r="F28" i="21"/>
  <c r="M7" i="51"/>
  <c r="N73" i="51"/>
  <c r="BT83" i="58" s="1"/>
  <c r="N85" i="51"/>
  <c r="N84" i="51"/>
  <c r="N36" i="51"/>
  <c r="N91" i="51"/>
  <c r="O70" i="51"/>
  <c r="O98" i="51"/>
  <c r="O8" i="51"/>
  <c r="P68" i="51"/>
  <c r="P32" i="51"/>
  <c r="P59" i="51"/>
  <c r="BV77" i="58" s="1"/>
  <c r="Q86" i="51"/>
  <c r="Q28" i="51"/>
  <c r="Q65" i="51"/>
  <c r="Q14" i="51"/>
  <c r="Q43" i="51"/>
  <c r="Q31" i="51"/>
  <c r="R17" i="51"/>
  <c r="S29" i="51"/>
  <c r="S101" i="51"/>
  <c r="S92" i="51"/>
  <c r="C102" i="21"/>
  <c r="D12" i="21"/>
  <c r="D42" i="21"/>
  <c r="D56" i="21"/>
  <c r="D63" i="21"/>
  <c r="D70" i="21"/>
  <c r="AE70" i="21"/>
  <c r="D112" i="21"/>
  <c r="J25" i="20"/>
  <c r="J32" i="20"/>
  <c r="S42" i="20"/>
  <c r="AJ42" i="20"/>
  <c r="G43" i="20"/>
  <c r="S53" i="20"/>
  <c r="K13" i="20"/>
  <c r="S13" i="20"/>
  <c r="K49" i="20"/>
  <c r="AT18" i="20"/>
  <c r="C27" i="20"/>
  <c r="AT32" i="20"/>
  <c r="AT42" i="20"/>
  <c r="F11" i="20"/>
  <c r="N11" i="20"/>
  <c r="AQ12" i="20"/>
  <c r="AQ25" i="20"/>
  <c r="J29" i="20"/>
  <c r="AM39" i="20"/>
  <c r="AD14" i="21"/>
  <c r="D100" i="21"/>
  <c r="AE102" i="21"/>
  <c r="AE34" i="21"/>
  <c r="AE100" i="21"/>
  <c r="AE11" i="21"/>
  <c r="D101" i="21"/>
  <c r="AE101" i="21"/>
  <c r="D102" i="21"/>
  <c r="AG106" i="21"/>
  <c r="D71" i="21"/>
  <c r="AE71" i="21"/>
  <c r="AH14" i="21"/>
  <c r="T22" i="20"/>
  <c r="AS22" i="20"/>
  <c r="I11" i="20"/>
  <c r="K27" i="20"/>
  <c r="S27" i="20"/>
  <c r="AH59" i="51"/>
  <c r="AI83" i="51"/>
  <c r="AJ29" i="51"/>
  <c r="AJ101" i="51"/>
  <c r="AJ63" i="51"/>
  <c r="C20" i="51"/>
  <c r="C46" i="51"/>
  <c r="C91" i="51"/>
  <c r="C89" i="51"/>
  <c r="D56" i="51"/>
  <c r="D51" i="51"/>
  <c r="D50" i="51"/>
  <c r="M89" i="51"/>
  <c r="N56" i="51"/>
  <c r="N42" i="51"/>
  <c r="N28" i="51"/>
  <c r="N82" i="51"/>
  <c r="N67" i="51"/>
  <c r="BT80" i="58" s="1"/>
  <c r="N14" i="51"/>
  <c r="N90" i="51"/>
  <c r="N31" i="51"/>
  <c r="O55" i="51"/>
  <c r="D78" i="51"/>
  <c r="D62" i="51"/>
  <c r="BJ78" i="58" s="1"/>
  <c r="D13" i="51"/>
  <c r="E29" i="51"/>
  <c r="E54" i="51"/>
  <c r="E19" i="51"/>
  <c r="F22" i="51"/>
  <c r="F42" i="51"/>
  <c r="F28" i="51"/>
  <c r="F82" i="51"/>
  <c r="F67" i="51"/>
  <c r="BL80" i="58" s="1"/>
  <c r="F16" i="51"/>
  <c r="F33" i="51"/>
  <c r="F9" i="51"/>
  <c r="G46" i="51"/>
  <c r="AH61" i="51"/>
  <c r="AJ48" i="51"/>
  <c r="AM33" i="51"/>
  <c r="AM9" i="51"/>
  <c r="AN19" i="51"/>
  <c r="AO47" i="51"/>
  <c r="AO45" i="51"/>
  <c r="AP56" i="51"/>
  <c r="AP42" i="51"/>
  <c r="AP82" i="51"/>
  <c r="AP67" i="51"/>
  <c r="AP14" i="51"/>
  <c r="AP90" i="51"/>
  <c r="AQ55" i="51"/>
  <c r="AQ18" i="51"/>
  <c r="AQ64" i="51"/>
  <c r="AQ60" i="51"/>
  <c r="AR46" i="51"/>
  <c r="AR35" i="51"/>
  <c r="AR27" i="51"/>
  <c r="AS39" i="51"/>
  <c r="AJ35" i="51"/>
  <c r="AS48" i="51"/>
  <c r="AS80" i="51"/>
  <c r="AT103" i="51"/>
  <c r="AT22" i="51"/>
  <c r="AT38" i="51"/>
  <c r="AT49" i="51"/>
  <c r="AT78" i="51"/>
  <c r="AU73" i="51"/>
  <c r="AU93" i="51"/>
  <c r="AU36" i="51"/>
  <c r="AU91" i="51"/>
  <c r="AU33" i="51"/>
  <c r="AU9" i="51"/>
  <c r="AU29" i="20"/>
  <c r="AG15" i="20"/>
  <c r="AK32" i="20"/>
  <c r="AS32" i="20"/>
  <c r="I37" i="20"/>
  <c r="Q37" i="20"/>
  <c r="AD37" i="20"/>
  <c r="AT37" i="20"/>
  <c r="P49" i="20"/>
  <c r="I12" i="20"/>
  <c r="Q12" i="20"/>
  <c r="E13" i="20"/>
  <c r="AD13" i="20"/>
  <c r="AT13" i="20"/>
  <c r="Q16" i="20"/>
  <c r="AP16" i="20"/>
  <c r="E24" i="20"/>
  <c r="M24" i="20"/>
  <c r="AD24" i="20"/>
  <c r="AT24" i="20"/>
  <c r="D41" i="20"/>
  <c r="AL42" i="20"/>
  <c r="I54" i="20"/>
  <c r="AN16" i="20"/>
  <c r="D15" i="20"/>
  <c r="T15" i="20"/>
  <c r="AS17" i="20"/>
  <c r="E43" i="20"/>
  <c r="I43" i="20"/>
  <c r="AD43" i="20"/>
  <c r="AH43" i="20"/>
  <c r="AT43" i="20"/>
  <c r="AL7" i="20"/>
  <c r="AT7" i="20"/>
  <c r="AT25" i="20"/>
  <c r="I27" i="20"/>
  <c r="AT29" i="20"/>
  <c r="AT35" i="20"/>
  <c r="AT51" i="20"/>
  <c r="C11" i="20"/>
  <c r="K11" i="20"/>
  <c r="S11" i="20"/>
  <c r="AJ11" i="20"/>
  <c r="J8" i="20"/>
  <c r="AF8" i="20"/>
  <c r="D12" i="20"/>
  <c r="T12" i="20"/>
  <c r="C24" i="20"/>
  <c r="K24" i="20"/>
  <c r="J7" i="20"/>
  <c r="S7" i="20"/>
  <c r="AR7" i="20"/>
  <c r="S17" i="20"/>
  <c r="AD56" i="20"/>
  <c r="G8" i="20"/>
  <c r="I32" i="20"/>
  <c r="N37" i="20"/>
  <c r="AU37" i="20"/>
  <c r="AH46" i="17"/>
  <c r="AG8" i="20"/>
  <c r="AD31" i="20"/>
  <c r="AT31" i="20"/>
  <c r="AT46" i="20"/>
  <c r="E57" i="17"/>
  <c r="F70" i="17"/>
  <c r="E27" i="20"/>
  <c r="M27" i="20"/>
  <c r="AT27" i="20"/>
  <c r="D45" i="20"/>
  <c r="AL36" i="20"/>
  <c r="AT39" i="20"/>
  <c r="AT36" i="20"/>
  <c r="E49" i="20"/>
  <c r="AT28" i="20"/>
  <c r="I13" i="20"/>
  <c r="AT16" i="20"/>
  <c r="I17" i="20"/>
  <c r="I24" i="20"/>
  <c r="Q24" i="20"/>
  <c r="AH24" i="20"/>
  <c r="O39" i="20"/>
  <c r="AF39" i="20"/>
  <c r="M12" i="20"/>
  <c r="AD12" i="20"/>
  <c r="AT12" i="20"/>
  <c r="AT53" i="20"/>
  <c r="R7" i="20"/>
  <c r="AE8" i="20"/>
  <c r="J13" i="20"/>
  <c r="J15" i="20"/>
  <c r="R15" i="20"/>
  <c r="N16" i="20"/>
  <c r="J17" i="20"/>
  <c r="J24" i="20"/>
  <c r="AE36" i="20"/>
  <c r="AM36" i="20"/>
  <c r="AU43" i="20"/>
  <c r="R40" i="20"/>
  <c r="N54" i="20"/>
  <c r="N56" i="20"/>
  <c r="AM56" i="20"/>
  <c r="AU56" i="20"/>
  <c r="E8" i="20"/>
  <c r="E17" i="20"/>
  <c r="M17" i="20"/>
  <c r="AT17" i="20"/>
  <c r="G27" i="20"/>
  <c r="AN28" i="20"/>
  <c r="S43" i="20"/>
  <c r="AR43" i="20"/>
  <c r="S51" i="20"/>
  <c r="F60" i="17"/>
  <c r="F90" i="17"/>
  <c r="G61" i="17"/>
  <c r="AF73" i="17"/>
  <c r="D8" i="17"/>
  <c r="F10" i="17"/>
  <c r="F57" i="17"/>
  <c r="AF34" i="17"/>
  <c r="G49" i="17"/>
  <c r="AG70" i="17"/>
  <c r="AH75" i="17"/>
  <c r="N55" i="20"/>
  <c r="AE15" i="20"/>
  <c r="J16" i="20"/>
  <c r="F17" i="20"/>
  <c r="N17" i="20"/>
  <c r="F24" i="20"/>
  <c r="N24" i="20"/>
  <c r="J38" i="20"/>
  <c r="N35" i="20"/>
  <c r="S44" i="20"/>
  <c r="AE35" i="20"/>
  <c r="F13" i="20"/>
  <c r="N13" i="20"/>
  <c r="AH96" i="22"/>
  <c r="O8" i="20"/>
  <c r="AO13" i="20"/>
  <c r="G96" i="22"/>
  <c r="P25" i="20"/>
  <c r="AO25" i="20"/>
  <c r="P38" i="20"/>
  <c r="AT44" i="20"/>
  <c r="K96" i="22"/>
  <c r="L93" i="22"/>
  <c r="O94" i="22"/>
  <c r="AM96" i="22"/>
  <c r="AN93" i="22"/>
  <c r="L96" i="22"/>
  <c r="M93" i="22"/>
  <c r="P94" i="22"/>
  <c r="AF96" i="22"/>
  <c r="AJ94" i="22"/>
  <c r="AN96" i="22"/>
  <c r="AO93" i="22"/>
  <c r="D14" i="21"/>
  <c r="F7" i="22"/>
  <c r="AM8" i="22"/>
  <c r="AM15" i="22"/>
  <c r="AK21" i="22"/>
  <c r="AS21" i="22"/>
  <c r="M56" i="22"/>
  <c r="I58" i="22"/>
  <c r="AE76" i="21"/>
  <c r="J77" i="22"/>
  <c r="J14" i="22"/>
  <c r="R14" i="22"/>
  <c r="G21" i="22"/>
  <c r="K21" i="22"/>
  <c r="AD27" i="22"/>
  <c r="AC446" i="57" s="1"/>
  <c r="AH27" i="22"/>
  <c r="AG446" i="57" s="1"/>
  <c r="AQ35" i="22"/>
  <c r="D9" i="21"/>
  <c r="AG12" i="21"/>
  <c r="AE32" i="21"/>
  <c r="M9" i="22"/>
  <c r="AE9" i="21"/>
  <c r="O11" i="22"/>
  <c r="F12" i="21"/>
  <c r="K22" i="22"/>
  <c r="O26" i="22"/>
  <c r="I27" i="22"/>
  <c r="H434" i="57" s="1"/>
  <c r="Q27" i="22"/>
  <c r="P434" i="57" s="1"/>
  <c r="P35" i="22"/>
  <c r="AP33" i="22"/>
  <c r="C29" i="22"/>
  <c r="AO30" i="22"/>
  <c r="F34" i="22"/>
  <c r="D42" i="22"/>
  <c r="C430" i="57" s="1"/>
  <c r="N43" i="22"/>
  <c r="P46" i="22"/>
  <c r="AD46" i="22"/>
  <c r="AN47" i="22"/>
  <c r="AJ49" i="22"/>
  <c r="AI445" i="57" s="1"/>
  <c r="P50" i="22"/>
  <c r="AG56" i="22"/>
  <c r="AO56" i="22"/>
  <c r="P57" i="22"/>
  <c r="AK58" i="22"/>
  <c r="AS58" i="22"/>
  <c r="AL60" i="22"/>
  <c r="AF61" i="22"/>
  <c r="P62" i="22"/>
  <c r="AD62" i="22"/>
  <c r="E63" i="22"/>
  <c r="M63" i="22"/>
  <c r="O64" i="22"/>
  <c r="O80" i="58" s="1"/>
  <c r="N65" i="22"/>
  <c r="AO65" i="22"/>
  <c r="AL66" i="22"/>
  <c r="AN67" i="22"/>
  <c r="D68" i="22"/>
  <c r="E70" i="22"/>
  <c r="E82" i="58" s="1"/>
  <c r="C71" i="22"/>
  <c r="AG71" i="22"/>
  <c r="AK71" i="22"/>
  <c r="AM72" i="22"/>
  <c r="K74" i="22"/>
  <c r="AL77" i="22"/>
  <c r="J78" i="22"/>
  <c r="R78" i="22"/>
  <c r="AM82" i="22"/>
  <c r="AH83" i="22"/>
  <c r="D99" i="21"/>
  <c r="AP91" i="22"/>
  <c r="AP100" i="22"/>
  <c r="AP13" i="22"/>
  <c r="P18" i="22"/>
  <c r="AN20" i="22"/>
  <c r="F59" i="22"/>
  <c r="F70" i="21"/>
  <c r="AG70" i="21"/>
  <c r="K84" i="22"/>
  <c r="AE99" i="21"/>
  <c r="G92" i="22"/>
  <c r="BC24" i="21"/>
  <c r="BB471" i="57" s="1"/>
  <c r="BC24" i="22"/>
  <c r="J11" i="20"/>
  <c r="R11" i="20"/>
  <c r="S29" i="20"/>
  <c r="AJ29" i="20"/>
  <c r="AR29" i="20"/>
  <c r="J31" i="20"/>
  <c r="J49" i="20"/>
  <c r="I96" i="22"/>
  <c r="S35" i="20"/>
  <c r="I51" i="20"/>
  <c r="F22" i="20"/>
  <c r="C8" i="20"/>
  <c r="S8" i="20"/>
  <c r="AJ8" i="20"/>
  <c r="AR8" i="20"/>
  <c r="G11" i="20"/>
  <c r="S12" i="20"/>
  <c r="AJ12" i="20"/>
  <c r="G13" i="20"/>
  <c r="AF13" i="20"/>
  <c r="O15" i="20"/>
  <c r="C16" i="20"/>
  <c r="K16" i="20"/>
  <c r="S16" i="20"/>
  <c r="G17" i="20"/>
  <c r="C18" i="20"/>
  <c r="K18" i="20"/>
  <c r="S18" i="20"/>
  <c r="AR18" i="20"/>
  <c r="AP30" i="20"/>
  <c r="AT30" i="20"/>
  <c r="G24" i="20"/>
  <c r="S25" i="20"/>
  <c r="AJ25" i="20"/>
  <c r="O31" i="20"/>
  <c r="C32" i="20"/>
  <c r="S32" i="20"/>
  <c r="L39" i="20"/>
  <c r="AF35" i="20"/>
  <c r="AR38" i="20"/>
  <c r="G49" i="20"/>
  <c r="C54" i="20"/>
  <c r="C56" i="20"/>
  <c r="K56" i="20"/>
  <c r="S56" i="20"/>
  <c r="K22" i="20"/>
  <c r="S22" i="20"/>
  <c r="AD22" i="20"/>
  <c r="AF22" i="20"/>
  <c r="F8" i="20"/>
  <c r="T8" i="20"/>
  <c r="AS8" i="20"/>
  <c r="D11" i="20"/>
  <c r="L11" i="20"/>
  <c r="AG12" i="20"/>
  <c r="D13" i="20"/>
  <c r="L13" i="20"/>
  <c r="AS13" i="20"/>
  <c r="P18" i="20"/>
  <c r="AG18" i="20"/>
  <c r="AQ18" i="20"/>
  <c r="P16" i="20"/>
  <c r="D24" i="20"/>
  <c r="L24" i="20"/>
  <c r="P29" i="20"/>
  <c r="AO29" i="20"/>
  <c r="AG31" i="20"/>
  <c r="AP45" i="20"/>
  <c r="AK36" i="20"/>
  <c r="AS36" i="20"/>
  <c r="AG40" i="20"/>
  <c r="P46" i="20"/>
  <c r="L47" i="20"/>
  <c r="L55" i="20"/>
  <c r="AK55" i="20"/>
  <c r="C38" i="20"/>
  <c r="AE111" i="21"/>
  <c r="D16" i="21"/>
  <c r="F75" i="21"/>
  <c r="AG75" i="21"/>
  <c r="AD98" i="21"/>
  <c r="G35" i="20"/>
  <c r="S38" i="20"/>
  <c r="AS44" i="20"/>
  <c r="AE16" i="21"/>
  <c r="C98" i="21"/>
  <c r="F93" i="22"/>
  <c r="AE89" i="21"/>
  <c r="D89" i="21"/>
  <c r="AT55" i="20"/>
  <c r="AY24" i="22"/>
  <c r="G29" i="20"/>
  <c r="O29" i="20"/>
  <c r="E66" i="17"/>
  <c r="AH78" i="17"/>
  <c r="I28" i="20"/>
  <c r="L25" i="20"/>
  <c r="AK25" i="20"/>
  <c r="Q38" i="20"/>
  <c r="AK41" i="20"/>
  <c r="C51" i="20"/>
  <c r="D10" i="17"/>
  <c r="G9" i="17"/>
  <c r="G16" i="17"/>
  <c r="C18" i="17"/>
  <c r="AK30" i="20"/>
  <c r="F27" i="20"/>
  <c r="AU27" i="20"/>
  <c r="I35" i="20"/>
  <c r="Q35" i="20"/>
  <c r="AD38" i="20"/>
  <c r="AE41" i="20"/>
  <c r="AT38" i="20"/>
  <c r="C30" i="20"/>
  <c r="J27" i="20"/>
  <c r="O30" i="20"/>
  <c r="S30" i="20"/>
  <c r="AF30" i="20"/>
  <c r="AJ30" i="20"/>
  <c r="S24" i="20"/>
  <c r="O25" i="20"/>
  <c r="AF25" i="20"/>
  <c r="AN25" i="20"/>
  <c r="C31" i="20"/>
  <c r="S31" i="20"/>
  <c r="E44" i="20"/>
  <c r="N39" i="20"/>
  <c r="C49" i="20"/>
  <c r="S49" i="20"/>
  <c r="G54" i="20"/>
  <c r="C55" i="20"/>
  <c r="O56" i="20"/>
  <c r="AG28" i="20"/>
  <c r="AS29" i="20"/>
  <c r="S37" i="20"/>
  <c r="AN41" i="20"/>
  <c r="AK35" i="20"/>
  <c r="T38" i="20"/>
  <c r="AS38" i="20"/>
  <c r="P39" i="20"/>
  <c r="D43" i="20"/>
  <c r="P47" i="20"/>
  <c r="AO47" i="20"/>
  <c r="AO49" i="20"/>
  <c r="I67" i="51"/>
  <c r="BO80" i="58" s="1"/>
  <c r="T99" i="51"/>
  <c r="T17" i="51"/>
  <c r="T60" i="51"/>
  <c r="AI84" i="51"/>
  <c r="AI16" i="51"/>
  <c r="AJ24" i="51"/>
  <c r="AJ59" i="51"/>
  <c r="D24" i="17"/>
  <c r="AI12" i="17"/>
  <c r="AF50" i="17"/>
  <c r="K55" i="20"/>
  <c r="L54" i="20"/>
  <c r="M8" i="20"/>
  <c r="N30" i="20"/>
  <c r="AM30" i="20"/>
  <c r="F54" i="20"/>
  <c r="S55" i="20"/>
  <c r="O17" i="22"/>
  <c r="AG96" i="22"/>
  <c r="AG93" i="22"/>
  <c r="M94" i="22"/>
  <c r="R93" i="22"/>
  <c r="G54" i="51"/>
  <c r="I46" i="51"/>
  <c r="I63" i="51"/>
  <c r="BO79" i="58" s="1"/>
  <c r="AD84" i="51"/>
  <c r="AD67" i="51"/>
  <c r="AD16" i="51"/>
  <c r="R96" i="22"/>
  <c r="P7" i="22"/>
  <c r="AD96" i="22"/>
  <c r="AJ96" i="22"/>
  <c r="AK93" i="22"/>
  <c r="AN94" i="22"/>
  <c r="E16" i="17"/>
  <c r="AN55" i="20"/>
  <c r="AH54" i="17"/>
  <c r="G53" i="51"/>
  <c r="AF36" i="17"/>
  <c r="G25" i="17"/>
  <c r="AD60" i="17"/>
  <c r="P51" i="20"/>
  <c r="S39" i="20"/>
  <c r="N25" i="22"/>
  <c r="F35" i="22"/>
  <c r="AE19" i="17"/>
  <c r="AE62" i="17"/>
  <c r="AD115" i="57" s="1"/>
  <c r="G80" i="17"/>
  <c r="D82" i="17"/>
  <c r="AD82" i="17"/>
  <c r="C20" i="17"/>
  <c r="AD30" i="17"/>
  <c r="C31" i="17"/>
  <c r="B98" i="57" s="1"/>
  <c r="AD37" i="17"/>
  <c r="AG18" i="17"/>
  <c r="AD38" i="17"/>
  <c r="E73" i="17"/>
  <c r="AE73" i="17"/>
  <c r="C25" i="17"/>
  <c r="AG24" i="17"/>
  <c r="AE13" i="17"/>
  <c r="AD109" i="57" s="1"/>
  <c r="C59" i="17"/>
  <c r="AG32" i="18"/>
  <c r="AF34" i="18"/>
  <c r="AO54" i="20"/>
  <c r="P56" i="20"/>
  <c r="AE45" i="20"/>
  <c r="AF23" i="17"/>
  <c r="AG22" i="20"/>
  <c r="AN7" i="20"/>
  <c r="D27" i="20"/>
  <c r="L27" i="20"/>
  <c r="J42" i="20"/>
  <c r="R42" i="20"/>
  <c r="S47" i="20"/>
  <c r="AF40" i="20"/>
  <c r="AU42" i="20"/>
  <c r="G46" i="20"/>
  <c r="AE24" i="17"/>
  <c r="AF16" i="17"/>
  <c r="AE57" i="17"/>
  <c r="AD74" i="17"/>
  <c r="E7" i="17"/>
  <c r="AH19" i="17"/>
  <c r="E20" i="17"/>
  <c r="C74" i="17"/>
  <c r="AD84" i="17"/>
  <c r="AD13" i="17"/>
  <c r="AC109" i="57" s="1"/>
  <c r="AF10" i="17"/>
  <c r="C39" i="17"/>
  <c r="E34" i="17"/>
  <c r="AD45" i="17"/>
  <c r="AF39" i="17"/>
  <c r="F54" i="17"/>
  <c r="E63" i="17"/>
  <c r="AG73" i="17"/>
  <c r="AG10" i="18"/>
  <c r="AE12" i="18"/>
  <c r="AD157" i="57" s="1"/>
  <c r="E12" i="18"/>
  <c r="D145" i="57" s="1"/>
  <c r="AH26" i="18"/>
  <c r="G55" i="17"/>
  <c r="AH61" i="17"/>
  <c r="E79" i="17"/>
  <c r="AD69" i="17"/>
  <c r="D46" i="17"/>
  <c r="AG36" i="17"/>
  <c r="D54" i="17"/>
  <c r="C57" i="17"/>
  <c r="G24" i="17"/>
  <c r="E8" i="17"/>
  <c r="E47" i="20"/>
  <c r="I40" i="20"/>
  <c r="AP40" i="20"/>
  <c r="AT47" i="20"/>
  <c r="AE8" i="21"/>
  <c r="E39" i="20"/>
  <c r="S36" i="20"/>
  <c r="AL39" i="20"/>
  <c r="M49" i="20"/>
  <c r="AT49" i="20"/>
  <c r="AH12" i="21"/>
  <c r="G12" i="21"/>
  <c r="E96" i="22"/>
  <c r="I94" i="22"/>
  <c r="D13" i="21"/>
  <c r="AE13" i="21"/>
  <c r="F19" i="17"/>
  <c r="H43" i="17"/>
  <c r="AH43" i="17"/>
  <c r="AG44" i="17"/>
  <c r="D60" i="17"/>
  <c r="F77" i="17"/>
  <c r="AF24" i="17"/>
  <c r="AD23" i="17"/>
  <c r="AH21" i="17"/>
  <c r="C43" i="17"/>
  <c r="AD39" i="17"/>
  <c r="AG39" i="17"/>
  <c r="C55" i="17"/>
  <c r="AE50" i="17"/>
  <c r="E42" i="18"/>
  <c r="C22" i="20"/>
  <c r="E22" i="20"/>
  <c r="G22" i="20"/>
  <c r="M22" i="20"/>
  <c r="Q22" i="20"/>
  <c r="AO11" i="20"/>
  <c r="D16" i="20"/>
  <c r="L16" i="20"/>
  <c r="AO24" i="20"/>
  <c r="F36" i="17"/>
  <c r="G43" i="17"/>
  <c r="AF44" i="17"/>
  <c r="D54" i="20"/>
  <c r="AF54" i="20"/>
  <c r="AH14" i="18"/>
  <c r="F23" i="18"/>
  <c r="G39" i="18"/>
  <c r="AD21" i="17"/>
  <c r="AE12" i="17"/>
  <c r="AG13" i="17"/>
  <c r="AF109" i="57" s="1"/>
  <c r="AD15" i="17"/>
  <c r="AD42" i="17"/>
  <c r="E44" i="17"/>
  <c r="C54" i="17"/>
  <c r="AF72" i="17"/>
  <c r="E77" i="17"/>
  <c r="AF18" i="17"/>
  <c r="AH11" i="17"/>
  <c r="AG7" i="17"/>
  <c r="D20" i="17"/>
  <c r="AD20" i="17"/>
  <c r="D45" i="17"/>
  <c r="AG38" i="17"/>
  <c r="AH36" i="17"/>
  <c r="AE37" i="17"/>
  <c r="AH44" i="17"/>
  <c r="D63" i="17"/>
  <c r="AD63" i="17"/>
  <c r="D69" i="17"/>
  <c r="E69" i="17"/>
  <c r="G75" i="17"/>
  <c r="AH76" i="17"/>
  <c r="F82" i="17"/>
  <c r="AF82" i="17"/>
  <c r="AE22" i="20"/>
  <c r="S46" i="20"/>
  <c r="E10" i="17"/>
  <c r="AD24" i="17"/>
  <c r="AD17" i="17"/>
  <c r="AG10" i="17"/>
  <c r="AH23" i="17"/>
  <c r="G42" i="17"/>
  <c r="AD40" i="17"/>
  <c r="AE45" i="17"/>
  <c r="AD54" i="17"/>
  <c r="AF57" i="17"/>
  <c r="AG60" i="17"/>
  <c r="D50" i="17"/>
  <c r="AD50" i="17"/>
  <c r="C61" i="17"/>
  <c r="G72" i="17"/>
  <c r="AE78" i="17"/>
  <c r="AG67" i="17"/>
  <c r="AH77" i="17"/>
  <c r="E50" i="17"/>
  <c r="D55" i="17"/>
  <c r="G70" i="17"/>
  <c r="E30" i="17"/>
  <c r="E49" i="17"/>
  <c r="AD58" i="17"/>
  <c r="C70" i="17"/>
  <c r="D80" i="17"/>
  <c r="D74" i="17"/>
  <c r="D66" i="17"/>
  <c r="F73" i="17"/>
  <c r="G73" i="17"/>
  <c r="AD71" i="17"/>
  <c r="C9" i="22"/>
  <c r="L20" i="22"/>
  <c r="AZ24" i="22"/>
  <c r="F16" i="18"/>
  <c r="J96" i="22"/>
  <c r="K93" i="22"/>
  <c r="N94" i="22"/>
  <c r="C11" i="22"/>
  <c r="K15" i="22"/>
  <c r="K54" i="20"/>
  <c r="S54" i="20"/>
  <c r="S40" i="20"/>
  <c r="AN47" i="20"/>
  <c r="C88" i="17"/>
  <c r="AD90" i="17"/>
  <c r="C21" i="18"/>
  <c r="AD21" i="18"/>
  <c r="E27" i="18"/>
  <c r="D144" i="57" s="1"/>
  <c r="G40" i="18"/>
  <c r="C19" i="17"/>
  <c r="C17" i="17"/>
  <c r="F15" i="18"/>
  <c r="C26" i="18"/>
  <c r="G15" i="17"/>
  <c r="AG15" i="17"/>
  <c r="G46" i="17"/>
  <c r="E60" i="17"/>
  <c r="F67" i="17"/>
  <c r="AH67" i="17"/>
  <c r="AH72" i="17"/>
  <c r="E90" i="17"/>
  <c r="AH16" i="17"/>
  <c r="AH63" i="17"/>
  <c r="E75" i="17"/>
  <c r="AG40" i="17"/>
  <c r="F56" i="20"/>
  <c r="R55" i="20"/>
  <c r="C12" i="20"/>
  <c r="C84" i="17"/>
  <c r="D84" i="17"/>
  <c r="AH90" i="17"/>
  <c r="E9" i="17"/>
  <c r="C10" i="17"/>
  <c r="AD10" i="17"/>
  <c r="C30" i="17"/>
  <c r="AF30" i="17"/>
  <c r="AF40" i="17"/>
  <c r="E37" i="17"/>
  <c r="AH59" i="17"/>
  <c r="C67" i="17"/>
  <c r="C71" i="17"/>
  <c r="E24" i="17"/>
  <c r="F21" i="17"/>
  <c r="F13" i="17"/>
  <c r="E91" i="57" s="1"/>
  <c r="F23" i="17"/>
  <c r="AF43" i="17"/>
  <c r="D55" i="20"/>
  <c r="K28" i="20"/>
  <c r="S28" i="20"/>
  <c r="AJ28" i="20"/>
  <c r="AR28" i="20"/>
  <c r="AK31" i="20"/>
  <c r="AS31" i="20"/>
  <c r="AG32" i="20"/>
  <c r="AT40" i="20"/>
  <c r="D49" i="20"/>
  <c r="L49" i="20"/>
  <c r="AB24" i="22"/>
  <c r="D23" i="17"/>
  <c r="D9" i="17"/>
  <c r="F17" i="17"/>
  <c r="G8" i="17"/>
  <c r="AG25" i="17"/>
  <c r="AG8" i="17"/>
  <c r="AH17" i="17"/>
  <c r="E36" i="17"/>
  <c r="F40" i="17"/>
  <c r="AG46" i="17"/>
  <c r="C60" i="17"/>
  <c r="G57" i="17"/>
  <c r="AG59" i="17"/>
  <c r="AH55" i="17"/>
  <c r="AH56" i="17"/>
  <c r="AE61" i="17"/>
  <c r="D67" i="17"/>
  <c r="F78" i="17"/>
  <c r="AD66" i="17"/>
  <c r="AE67" i="17"/>
  <c r="AH70" i="17"/>
  <c r="AD73" i="17"/>
  <c r="AD9" i="17"/>
  <c r="AF42" i="17"/>
  <c r="AG33" i="17"/>
  <c r="AH33" i="18"/>
  <c r="AH20" i="17"/>
  <c r="E45" i="17"/>
  <c r="C77" i="17"/>
  <c r="G22" i="18"/>
  <c r="F142" i="57" s="1"/>
  <c r="AE25" i="18"/>
  <c r="E21" i="17"/>
  <c r="AF17" i="17"/>
  <c r="G19" i="17"/>
  <c r="E39" i="17"/>
  <c r="BG39" i="17" s="1"/>
  <c r="F44" i="17"/>
  <c r="F37" i="17"/>
  <c r="AF45" i="17"/>
  <c r="G63" i="17"/>
  <c r="G67" i="17"/>
  <c r="AE69" i="17"/>
  <c r="D53" i="20"/>
  <c r="D73" i="51"/>
  <c r="BJ83" i="58" s="1"/>
  <c r="E53" i="51"/>
  <c r="AE53" i="20"/>
  <c r="AH22" i="20"/>
  <c r="F44" i="20"/>
  <c r="N44" i="20"/>
  <c r="AH42" i="20"/>
  <c r="AQ41" i="20"/>
  <c r="AL45" i="20"/>
  <c r="AT45" i="20"/>
  <c r="I46" i="20"/>
  <c r="I49" i="20"/>
  <c r="E54" i="20"/>
  <c r="M54" i="20"/>
  <c r="AT54" i="20"/>
  <c r="I55" i="20"/>
  <c r="AP55" i="20"/>
  <c r="C45" i="20"/>
  <c r="K45" i="20"/>
  <c r="S45" i="20"/>
  <c r="AL41" i="20"/>
  <c r="AR45" i="20"/>
  <c r="AT41" i="20"/>
  <c r="AQ40" i="20"/>
  <c r="R46" i="20"/>
  <c r="F49" i="20"/>
  <c r="N49" i="20"/>
  <c r="N53" i="20"/>
  <c r="AM53" i="20"/>
  <c r="AU53" i="20"/>
  <c r="J54" i="20"/>
  <c r="AE55" i="20"/>
  <c r="AQ56" i="20"/>
  <c r="G31" i="18"/>
  <c r="E14" i="18"/>
  <c r="F21" i="18"/>
  <c r="E22" i="18"/>
  <c r="D142" i="57" s="1"/>
  <c r="AF15" i="18"/>
  <c r="C25" i="18"/>
  <c r="AF16" i="18"/>
  <c r="AH22" i="18"/>
  <c r="AG154" i="57" s="1"/>
  <c r="E24" i="18"/>
  <c r="E38" i="18"/>
  <c r="AE27" i="18"/>
  <c r="AD156" i="57" s="1"/>
  <c r="AG98" i="21"/>
  <c r="D62" i="21"/>
  <c r="F98" i="21"/>
  <c r="AE87" i="21"/>
  <c r="AH89" i="21"/>
  <c r="G89" i="21"/>
  <c r="I93" i="22"/>
  <c r="L94" i="22"/>
  <c r="P96" i="22"/>
  <c r="F58" i="21"/>
  <c r="C36" i="17"/>
  <c r="AF58" i="17"/>
  <c r="D90" i="21"/>
  <c r="C16" i="17"/>
  <c r="AG21" i="17"/>
  <c r="AE23" i="17"/>
  <c r="AH42" i="17"/>
  <c r="AG35" i="17"/>
  <c r="D36" i="17"/>
  <c r="AH57" i="17"/>
  <c r="F58" i="17"/>
  <c r="C79" i="17"/>
  <c r="AD72" i="17"/>
  <c r="AF74" i="17"/>
  <c r="AE90" i="21"/>
  <c r="AE113" i="21"/>
  <c r="Z24" i="21"/>
  <c r="Y456" i="57" s="1"/>
  <c r="Z24" i="22"/>
  <c r="BB24" i="22"/>
  <c r="G50" i="17"/>
  <c r="AG50" i="17"/>
  <c r="F55" i="17"/>
  <c r="D59" i="17"/>
  <c r="F61" i="17"/>
  <c r="AF61" i="17"/>
  <c r="AF76" i="17"/>
  <c r="AF67" i="17"/>
  <c r="C68" i="17"/>
  <c r="AG71" i="17"/>
  <c r="D72" i="17"/>
  <c r="E80" i="17"/>
  <c r="C63" i="17"/>
  <c r="F79" i="17"/>
  <c r="AH80" i="17"/>
  <c r="BA38" i="22"/>
  <c r="G93" i="22"/>
  <c r="AI94" i="22"/>
  <c r="AJ93" i="22"/>
  <c r="AM94" i="22"/>
  <c r="AO14" i="22"/>
  <c r="C94" i="22"/>
  <c r="J94" i="22"/>
  <c r="R94" i="22"/>
  <c r="Q9" i="22"/>
  <c r="K94" i="22"/>
  <c r="O96" i="22"/>
  <c r="AH94" i="22"/>
  <c r="E25" i="18"/>
  <c r="AD10" i="18"/>
  <c r="AE23" i="18"/>
  <c r="AD42" i="18"/>
  <c r="AI57" i="17"/>
  <c r="BA24" i="22"/>
  <c r="AZ28" i="22"/>
  <c r="D42" i="18"/>
  <c r="C12" i="17"/>
  <c r="Y24" i="22"/>
  <c r="AK96" i="22"/>
  <c r="AL93" i="22"/>
  <c r="D32" i="18"/>
  <c r="AF42" i="18"/>
  <c r="AG72" i="17"/>
  <c r="D73" i="17"/>
  <c r="AF77" i="17"/>
  <c r="C78" i="17"/>
  <c r="D90" i="17"/>
  <c r="AZ38" i="22"/>
  <c r="AL96" i="22"/>
  <c r="AM93" i="22"/>
  <c r="AP94" i="22"/>
  <c r="F32" i="18"/>
  <c r="AE34" i="18"/>
  <c r="Y38" i="22"/>
  <c r="BB38" i="22"/>
  <c r="E34" i="18"/>
  <c r="Y28" i="22"/>
  <c r="BC38" i="22"/>
  <c r="AH37" i="17"/>
  <c r="E61" i="17"/>
  <c r="AB38" i="22"/>
  <c r="G8" i="22"/>
  <c r="K8" i="22"/>
  <c r="M10" i="22"/>
  <c r="P14" i="22"/>
  <c r="AD22" i="22"/>
  <c r="AG31" i="22"/>
  <c r="AO31" i="22"/>
  <c r="AJ36" i="22"/>
  <c r="AQ42" i="22"/>
  <c r="AP442" i="57" s="1"/>
  <c r="O49" i="22"/>
  <c r="N433" i="57" s="1"/>
  <c r="C8" i="22"/>
  <c r="AN10" i="22"/>
  <c r="AJ14" i="22"/>
  <c r="L15" i="22"/>
  <c r="N17" i="22"/>
  <c r="E18" i="22"/>
  <c r="G20" i="22"/>
  <c r="AF21" i="22"/>
  <c r="AF20" i="21"/>
  <c r="C25" i="22"/>
  <c r="O25" i="22"/>
  <c r="G41" i="22"/>
  <c r="L8" i="22"/>
  <c r="K9" i="22"/>
  <c r="F10" i="22"/>
  <c r="M11" i="22"/>
  <c r="I14" i="22"/>
  <c r="J21" i="22"/>
  <c r="R21" i="22"/>
  <c r="I22" i="22"/>
  <c r="M26" i="22"/>
  <c r="AM30" i="22"/>
  <c r="L9" i="22"/>
  <c r="N11" i="22"/>
  <c r="N13" i="22"/>
  <c r="J22" i="22"/>
  <c r="R22" i="22"/>
  <c r="N26" i="22"/>
  <c r="R26" i="22"/>
  <c r="D27" i="22"/>
  <c r="C434" i="57" s="1"/>
  <c r="E33" i="22"/>
  <c r="C37" i="21"/>
  <c r="AP36" i="22"/>
  <c r="AO7" i="22"/>
  <c r="AQ9" i="22"/>
  <c r="AK11" i="22"/>
  <c r="AO11" i="22"/>
  <c r="AS11" i="22"/>
  <c r="P17" i="22"/>
  <c r="AM17" i="22"/>
  <c r="C18" i="22"/>
  <c r="O18" i="22"/>
  <c r="E20" i="22"/>
  <c r="M20" i="22"/>
  <c r="AK22" i="22"/>
  <c r="AS22" i="22"/>
  <c r="AQ25" i="22"/>
  <c r="L10" i="22"/>
  <c r="O13" i="22"/>
  <c r="O14" i="22"/>
  <c r="BA6" i="22"/>
  <c r="F25" i="18"/>
  <c r="AG25" i="18"/>
  <c r="AD70" i="17"/>
  <c r="E82" i="17"/>
  <c r="AE82" i="17"/>
  <c r="AF20" i="18"/>
  <c r="AE153" i="57" s="1"/>
  <c r="F42" i="18"/>
  <c r="F20" i="18"/>
  <c r="E141" i="57" s="1"/>
  <c r="AH27" i="18"/>
  <c r="AG156" i="57" s="1"/>
  <c r="E33" i="18"/>
  <c r="AD12" i="18"/>
  <c r="AC157" i="57" s="1"/>
  <c r="AE16" i="18"/>
  <c r="E37" i="18"/>
  <c r="F10" i="18"/>
  <c r="E11" i="18"/>
  <c r="AF11" i="18"/>
  <c r="E16" i="18"/>
  <c r="AG23" i="18"/>
  <c r="AF24" i="18"/>
  <c r="D25" i="18"/>
  <c r="AD26" i="18"/>
  <c r="G34" i="18"/>
  <c r="AH36" i="18"/>
  <c r="F37" i="18"/>
  <c r="AG37" i="18"/>
  <c r="AF38" i="18"/>
  <c r="D39" i="18"/>
  <c r="C40" i="18"/>
  <c r="AH46" i="18"/>
  <c r="AH15" i="18"/>
  <c r="F38" i="18"/>
  <c r="C24" i="17"/>
  <c r="D19" i="17"/>
  <c r="F11" i="17"/>
  <c r="AE18" i="17"/>
  <c r="AG9" i="17"/>
  <c r="G10" i="17"/>
  <c r="E13" i="17"/>
  <c r="D91" i="57" s="1"/>
  <c r="AF13" i="17"/>
  <c r="AE109" i="57" s="1"/>
  <c r="C15" i="17"/>
  <c r="E23" i="17"/>
  <c r="C42" i="17"/>
  <c r="AD46" i="17"/>
  <c r="AF11" i="17"/>
  <c r="AD8" i="17"/>
  <c r="AG45" i="17"/>
  <c r="F39" i="17"/>
  <c r="G34" i="17"/>
  <c r="AH34" i="17"/>
  <c r="F35" i="17"/>
  <c r="AD36" i="17"/>
  <c r="G39" i="17"/>
  <c r="AH39" i="17"/>
  <c r="E43" i="17"/>
  <c r="AE43" i="17"/>
  <c r="AF55" i="17"/>
  <c r="AG58" i="17"/>
  <c r="AD59" i="17"/>
  <c r="D79" i="17"/>
  <c r="AH60" i="17"/>
  <c r="E76" i="17"/>
  <c r="F71" i="17"/>
  <c r="AF71" i="17"/>
  <c r="AD80" i="17"/>
  <c r="Z28" i="22"/>
  <c r="BA28" i="22"/>
  <c r="Z38" i="22"/>
  <c r="F66" i="17"/>
  <c r="AF66" i="17"/>
  <c r="G71" i="17"/>
  <c r="F74" i="17"/>
  <c r="AE80" i="17"/>
  <c r="G84" i="17"/>
  <c r="F55" i="20"/>
  <c r="BB28" i="22"/>
  <c r="AH50" i="17"/>
  <c r="AG61" i="17"/>
  <c r="AH69" i="17"/>
  <c r="AB28" i="22"/>
  <c r="BC28" i="22"/>
  <c r="AR26" i="22"/>
  <c r="X24" i="22"/>
  <c r="X28" i="22"/>
  <c r="AY28" i="22"/>
  <c r="X38" i="22"/>
  <c r="AY38" i="22"/>
  <c r="AF10" i="22"/>
  <c r="AQ13" i="22"/>
  <c r="AH15" i="22"/>
  <c r="I18" i="22"/>
  <c r="Q18" i="22"/>
  <c r="AO20" i="22"/>
  <c r="AG25" i="22"/>
  <c r="E29" i="22"/>
  <c r="F36" i="22"/>
  <c r="J36" i="22"/>
  <c r="R36" i="22"/>
  <c r="N10" i="22"/>
  <c r="AF14" i="22"/>
  <c r="C27" i="22"/>
  <c r="B434" i="57" s="1"/>
  <c r="AF29" i="22"/>
  <c r="AP31" i="22"/>
  <c r="M35" i="21"/>
  <c r="L34" i="22"/>
  <c r="AG36" i="22"/>
  <c r="AK36" i="22"/>
  <c r="AS36" i="22"/>
  <c r="I39" i="22"/>
  <c r="F42" i="22"/>
  <c r="E430" i="57" s="1"/>
  <c r="AD43" i="22"/>
  <c r="J44" i="22"/>
  <c r="R44" i="22"/>
  <c r="J48" i="22"/>
  <c r="I432" i="57" s="1"/>
  <c r="R48" i="22"/>
  <c r="Q432" i="57" s="1"/>
  <c r="AH61" i="22"/>
  <c r="AH67" i="22"/>
  <c r="AO89" i="22"/>
  <c r="AO10" i="22"/>
  <c r="E14" i="22"/>
  <c r="AK14" i="22"/>
  <c r="AS14" i="22"/>
  <c r="M15" i="22"/>
  <c r="AF35" i="21"/>
  <c r="AF55" i="22"/>
  <c r="AF69" i="22"/>
  <c r="AM34" i="22"/>
  <c r="AG42" i="22"/>
  <c r="AF442" i="57" s="1"/>
  <c r="AK44" i="22"/>
  <c r="C46" i="22"/>
  <c r="M47" i="22"/>
  <c r="AK48" i="22"/>
  <c r="AJ444" i="57" s="1"/>
  <c r="I49" i="22"/>
  <c r="H433" i="57" s="1"/>
  <c r="AO54" i="22"/>
  <c r="AK68" i="22"/>
  <c r="AO69" i="22"/>
  <c r="AL70" i="22"/>
  <c r="AO79" i="22"/>
  <c r="AL81" i="22"/>
  <c r="AP90" i="22"/>
  <c r="AF8" i="22"/>
  <c r="AN8" i="22"/>
  <c r="AP10" i="22"/>
  <c r="AG11" i="22"/>
  <c r="AG13" i="22"/>
  <c r="AS13" i="22"/>
  <c r="AL14" i="22"/>
  <c r="F15" i="22"/>
  <c r="N15" i="22"/>
  <c r="AF15" i="22"/>
  <c r="AK18" i="22"/>
  <c r="AS18" i="22"/>
  <c r="AH21" i="22"/>
  <c r="AL21" i="22"/>
  <c r="N30" i="22"/>
  <c r="N56" i="22"/>
  <c r="R58" i="22"/>
  <c r="D7" i="22"/>
  <c r="AN9" i="22"/>
  <c r="AP11" i="22"/>
  <c r="G15" i="22"/>
  <c r="AG15" i="22"/>
  <c r="AF16" i="21"/>
  <c r="I17" i="22"/>
  <c r="AJ17" i="22"/>
  <c r="N20" i="22"/>
  <c r="AL22" i="22"/>
  <c r="F25" i="22"/>
  <c r="AJ25" i="22"/>
  <c r="L29" i="22"/>
  <c r="AD29" i="22"/>
  <c r="Q33" i="21"/>
  <c r="L32" i="22"/>
  <c r="N41" i="22"/>
  <c r="G56" i="22"/>
  <c r="N59" i="22"/>
  <c r="AQ94" i="22"/>
  <c r="P13" i="22"/>
  <c r="E17" i="22"/>
  <c r="AF17" i="22"/>
  <c r="AD26" i="22"/>
  <c r="AP26" i="22"/>
  <c r="AJ27" i="22"/>
  <c r="AI446" i="57" s="1"/>
  <c r="O33" i="22"/>
  <c r="AM29" i="22"/>
  <c r="AM32" i="22"/>
  <c r="AG34" i="22"/>
  <c r="I42" i="22"/>
  <c r="H430" i="57" s="1"/>
  <c r="Q42" i="22"/>
  <c r="P430" i="57" s="1"/>
  <c r="AE42" i="22"/>
  <c r="AD442" i="57" s="1"/>
  <c r="C43" i="22"/>
  <c r="AQ50" i="22"/>
  <c r="P55" i="22"/>
  <c r="AQ55" i="22"/>
  <c r="AH56" i="22"/>
  <c r="AQ57" i="22"/>
  <c r="AO59" i="22"/>
  <c r="AQ62" i="22"/>
  <c r="AF63" i="22"/>
  <c r="AN63" i="22"/>
  <c r="AP64" i="22"/>
  <c r="AH65" i="22"/>
  <c r="AF70" i="22"/>
  <c r="AL74" i="22"/>
  <c r="AK78" i="22"/>
  <c r="AP80" i="22"/>
  <c r="Z10" i="20"/>
  <c r="G90" i="17"/>
  <c r="AE90" i="17"/>
  <c r="AF88" i="17"/>
  <c r="AH89" i="17"/>
  <c r="AG114" i="57" s="1"/>
  <c r="D15" i="17"/>
  <c r="F18" i="17"/>
  <c r="G20" i="17"/>
  <c r="G17" i="17"/>
  <c r="AD19" i="17"/>
  <c r="AD12" i="17"/>
  <c r="AF15" i="17"/>
  <c r="AG20" i="17"/>
  <c r="AG17" i="17"/>
  <c r="AH15" i="17"/>
  <c r="AH8" i="17"/>
  <c r="F29" i="17"/>
  <c r="E90" i="57" s="1"/>
  <c r="C46" i="17"/>
  <c r="C37" i="17"/>
  <c r="D37" i="17"/>
  <c r="E40" i="17"/>
  <c r="F45" i="17"/>
  <c r="G44" i="17"/>
  <c r="G36" i="17"/>
  <c r="AF37" i="17"/>
  <c r="G60" i="17"/>
  <c r="AD55" i="17"/>
  <c r="AF59" i="17"/>
  <c r="AF54" i="17"/>
  <c r="G78" i="17"/>
  <c r="C75" i="17"/>
  <c r="AD75" i="17"/>
  <c r="AE71" i="17"/>
  <c r="AG80" i="17"/>
  <c r="AG68" i="17"/>
  <c r="AE74" i="17"/>
  <c r="AG87" i="17"/>
  <c r="G11" i="17"/>
  <c r="F12" i="17"/>
  <c r="AF12" i="17"/>
  <c r="C13" i="17"/>
  <c r="B91" i="57" s="1"/>
  <c r="AH14" i="17"/>
  <c r="AD16" i="17"/>
  <c r="F20" i="17"/>
  <c r="C23" i="17"/>
  <c r="AF25" i="17"/>
  <c r="G30" i="17"/>
  <c r="C34" i="17"/>
  <c r="C35" i="17"/>
  <c r="AD35" i="17"/>
  <c r="G37" i="17"/>
  <c r="AG37" i="17"/>
  <c r="F42" i="17"/>
  <c r="AE46" i="17"/>
  <c r="AE60" i="17"/>
  <c r="AF60" i="17"/>
  <c r="C50" i="17"/>
  <c r="E54" i="17"/>
  <c r="AE54" i="17"/>
  <c r="G56" i="17"/>
  <c r="AG56" i="17"/>
  <c r="D57" i="17"/>
  <c r="AD57" i="17"/>
  <c r="AF63" i="17"/>
  <c r="C80" i="17"/>
  <c r="E71" i="17"/>
  <c r="G68" i="17"/>
  <c r="AF68" i="17"/>
  <c r="AH66" i="17"/>
  <c r="C72" i="17"/>
  <c r="G77" i="17"/>
  <c r="AG77" i="17"/>
  <c r="D78" i="17"/>
  <c r="AD78" i="17"/>
  <c r="AH82" i="17"/>
  <c r="E84" i="17"/>
  <c r="C90" i="17"/>
  <c r="AF84" i="17"/>
  <c r="D18" i="17"/>
  <c r="E19" i="17"/>
  <c r="F9" i="17"/>
  <c r="G21" i="17"/>
  <c r="G12" i="17"/>
  <c r="AE10" i="17"/>
  <c r="AF9" i="17"/>
  <c r="AG12" i="17"/>
  <c r="AH9" i="17"/>
  <c r="AH30" i="17"/>
  <c r="C38" i="17"/>
  <c r="BE38" i="17" s="1"/>
  <c r="D40" i="17"/>
  <c r="F46" i="17"/>
  <c r="G45" i="17"/>
  <c r="AG43" i="17"/>
  <c r="C58" i="17"/>
  <c r="F59" i="17"/>
  <c r="G59" i="17"/>
  <c r="AE63" i="17"/>
  <c r="G54" i="17"/>
  <c r="AG54" i="17"/>
  <c r="C73" i="17"/>
  <c r="C66" i="17"/>
  <c r="AF69" i="17"/>
  <c r="AH68" i="17"/>
  <c r="G82" i="17"/>
  <c r="AG82" i="17"/>
  <c r="BA7" i="31"/>
  <c r="G14" i="18"/>
  <c r="C9" i="17"/>
  <c r="AF89" i="17"/>
  <c r="AE114" i="57" s="1"/>
  <c r="E12" i="17"/>
  <c r="F8" i="17"/>
  <c r="AF8" i="17"/>
  <c r="AH10" i="17"/>
  <c r="AF21" i="17"/>
  <c r="AH24" i="17"/>
  <c r="F25" i="17"/>
  <c r="AD34" i="17"/>
  <c r="F38" i="17"/>
  <c r="AG42" i="17"/>
  <c r="F63" i="17"/>
  <c r="D71" i="17"/>
  <c r="G69" i="17"/>
  <c r="E70" i="17"/>
  <c r="AF70" i="17"/>
  <c r="F75" i="17"/>
  <c r="AE84" i="17"/>
  <c r="AH12" i="18"/>
  <c r="AG157" i="57" s="1"/>
  <c r="AE19" i="18"/>
  <c r="D20" i="18"/>
  <c r="C141" i="57" s="1"/>
  <c r="G25" i="18"/>
  <c r="F26" i="18"/>
  <c r="AF27" i="18"/>
  <c r="AE156" i="57" s="1"/>
  <c r="AH10" i="18"/>
  <c r="AF12" i="18"/>
  <c r="AE157" i="57" s="1"/>
  <c r="AG16" i="18"/>
  <c r="AF25" i="18"/>
  <c r="AH11" i="18"/>
  <c r="F12" i="18"/>
  <c r="E145" i="57" s="1"/>
  <c r="G16" i="18"/>
  <c r="AF31" i="18"/>
  <c r="AD33" i="18"/>
  <c r="AG40" i="18"/>
  <c r="AD45" i="18"/>
  <c r="AC155" i="57" s="1"/>
  <c r="AD88" i="17"/>
  <c r="G76" i="17"/>
  <c r="AF79" i="17"/>
  <c r="AI66" i="17"/>
  <c r="F68" i="17"/>
  <c r="C7" i="18"/>
  <c r="AD14" i="18"/>
  <c r="AE21" i="18"/>
  <c r="AF21" i="18"/>
  <c r="F28" i="18"/>
  <c r="AH42" i="18"/>
  <c r="AE46" i="18"/>
  <c r="D10" i="18"/>
  <c r="C16" i="18"/>
  <c r="AH20" i="18"/>
  <c r="AG153" i="57" s="1"/>
  <c r="AD38" i="18"/>
  <c r="D24" i="18"/>
  <c r="D38" i="18"/>
  <c r="AH45" i="18"/>
  <c r="AG155" i="57" s="1"/>
  <c r="AH45" i="17"/>
  <c r="D43" i="17"/>
  <c r="E58" i="17"/>
  <c r="AG63" i="17"/>
  <c r="AE89" i="17"/>
  <c r="AD114" i="57" s="1"/>
  <c r="AF90" i="17"/>
  <c r="D61" i="17"/>
  <c r="AD61" i="17"/>
  <c r="E78" i="17"/>
  <c r="E68" i="17"/>
  <c r="F72" i="17"/>
  <c r="AD67" i="17"/>
  <c r="AE77" i="17"/>
  <c r="AE68" i="17"/>
  <c r="AF78" i="17"/>
  <c r="AG79" i="17"/>
  <c r="AH74" i="17"/>
  <c r="E88" i="17"/>
  <c r="AE7" i="18"/>
  <c r="AD15" i="18"/>
  <c r="AG20" i="18"/>
  <c r="AF153" i="57" s="1"/>
  <c r="E21" i="18"/>
  <c r="AD23" i="18"/>
  <c r="E7" i="18"/>
  <c r="AE10" i="18"/>
  <c r="C11" i="18"/>
  <c r="AD11" i="18"/>
  <c r="G15" i="18"/>
  <c r="C19" i="18"/>
  <c r="AD19" i="18"/>
  <c r="AH19" i="18"/>
  <c r="G23" i="18"/>
  <c r="AH23" i="18"/>
  <c r="D26" i="18"/>
  <c r="AD20" i="18"/>
  <c r="AC153" i="57" s="1"/>
  <c r="AH24" i="18"/>
  <c r="AF26" i="18"/>
  <c r="C14" i="18"/>
  <c r="D21" i="18"/>
  <c r="C22" i="18"/>
  <c r="B142" i="57" s="1"/>
  <c r="F27" i="18"/>
  <c r="E144" i="57" s="1"/>
  <c r="AG27" i="18"/>
  <c r="AF156" i="57" s="1"/>
  <c r="AF14" i="18"/>
  <c r="D15" i="18"/>
  <c r="AD16" i="18"/>
  <c r="G20" i="18"/>
  <c r="F141" i="57" s="1"/>
  <c r="AG21" i="18"/>
  <c r="AF22" i="18"/>
  <c r="AE154" i="57" s="1"/>
  <c r="D23" i="18"/>
  <c r="C24" i="18"/>
  <c r="AD24" i="18"/>
  <c r="F7" i="18"/>
  <c r="E10" i="18"/>
  <c r="C12" i="18"/>
  <c r="B145" i="57" s="1"/>
  <c r="D16" i="18"/>
  <c r="F22" i="18"/>
  <c r="E142" i="57" s="1"/>
  <c r="AG22" i="18"/>
  <c r="AF154" i="57" s="1"/>
  <c r="AE24" i="18"/>
  <c r="C27" i="18"/>
  <c r="B144" i="57" s="1"/>
  <c r="AH35" i="18"/>
  <c r="G36" i="18"/>
  <c r="E39" i="18"/>
  <c r="D31" i="18"/>
  <c r="C32" i="18"/>
  <c r="AD32" i="18"/>
  <c r="AH38" i="18"/>
  <c r="AE42" i="18"/>
  <c r="F31" i="18"/>
  <c r="AF32" i="18"/>
  <c r="C34" i="18"/>
  <c r="E44" i="18"/>
  <c r="D140" i="57" s="1"/>
  <c r="D45" i="18"/>
  <c r="C143" i="57" s="1"/>
  <c r="AH31" i="18"/>
  <c r="AF33" i="18"/>
  <c r="D34" i="18"/>
  <c r="C37" i="18"/>
  <c r="AG33" i="18"/>
  <c r="AE37" i="18"/>
  <c r="G44" i="18"/>
  <c r="F140" i="57" s="1"/>
  <c r="G33" i="18"/>
  <c r="AG34" i="18"/>
  <c r="AF36" i="18"/>
  <c r="AF37" i="18"/>
  <c r="BB10" i="20"/>
  <c r="C45" i="17"/>
  <c r="E46" i="17"/>
  <c r="G34" i="22"/>
  <c r="K34" i="22"/>
  <c r="I44" i="22"/>
  <c r="Q44" i="22"/>
  <c r="AE44" i="22"/>
  <c r="C47" i="22"/>
  <c r="I48" i="22"/>
  <c r="H432" i="57" s="1"/>
  <c r="G49" i="22"/>
  <c r="F433" i="57" s="1"/>
  <c r="E50" i="22"/>
  <c r="AE79" i="17"/>
  <c r="AD68" i="17"/>
  <c r="C82" i="17"/>
  <c r="G14" i="17"/>
  <c r="K82" i="22"/>
  <c r="AF18" i="31"/>
  <c r="K29" i="22"/>
  <c r="K32" i="22"/>
  <c r="M41" i="22"/>
  <c r="O55" i="22"/>
  <c r="AP55" i="22"/>
  <c r="AP57" i="22"/>
  <c r="AN59" i="22"/>
  <c r="AD60" i="22"/>
  <c r="AH60" i="22"/>
  <c r="AP62" i="22"/>
  <c r="G69" i="22"/>
  <c r="C77" i="22"/>
  <c r="AG80" i="22"/>
  <c r="AO80" i="22"/>
  <c r="M89" i="22"/>
  <c r="AJ98" i="22"/>
  <c r="F50" i="17"/>
  <c r="E55" i="17"/>
  <c r="AG57" i="17"/>
  <c r="E67" i="17"/>
  <c r="AG75" i="17"/>
  <c r="AE66" i="17"/>
  <c r="AH73" i="17"/>
  <c r="E74" i="17"/>
  <c r="AG78" i="17"/>
  <c r="BC7" i="32"/>
  <c r="AE40" i="17"/>
  <c r="F34" i="17"/>
  <c r="AG34" i="17"/>
  <c r="AF35" i="17"/>
  <c r="AE55" i="17"/>
  <c r="AY5" i="22"/>
  <c r="E9" i="22"/>
  <c r="E9" i="21"/>
  <c r="N8" i="20"/>
  <c r="L83" i="22"/>
  <c r="L91" i="21"/>
  <c r="K97" i="22"/>
  <c r="AH8" i="20"/>
  <c r="AD7" i="18"/>
  <c r="D7" i="18"/>
  <c r="AH34" i="18"/>
  <c r="AE39" i="18"/>
  <c r="AD40" i="18"/>
  <c r="N35" i="35"/>
  <c r="M532" i="57" s="1"/>
  <c r="N51" i="35"/>
  <c r="N29" i="35"/>
  <c r="O67" i="35"/>
  <c r="N533" i="57" s="1"/>
  <c r="O29" i="35"/>
  <c r="AT568" i="57"/>
  <c r="C31" i="18"/>
  <c r="AE40" i="18"/>
  <c r="AH35" i="17"/>
  <c r="AE36" i="17"/>
  <c r="F69" i="17"/>
  <c r="E40" i="18"/>
  <c r="AD44" i="18"/>
  <c r="AC152" i="57" s="1"/>
  <c r="V10" i="20"/>
  <c r="E17" i="17"/>
  <c r="G13" i="17"/>
  <c r="F91" i="57" s="1"/>
  <c r="G23" i="17"/>
  <c r="AG23" i="17"/>
  <c r="D44" i="18"/>
  <c r="C140" i="57" s="1"/>
  <c r="C45" i="18"/>
  <c r="B143" i="57" s="1"/>
  <c r="AG42" i="18"/>
  <c r="AD46" i="18"/>
  <c r="C73" i="51"/>
  <c r="BI83" i="58" s="1"/>
  <c r="C64" i="51"/>
  <c r="C35" i="18"/>
  <c r="AD35" i="18"/>
  <c r="G42" i="18"/>
  <c r="D46" i="18"/>
  <c r="D35" i="18"/>
  <c r="C38" i="18"/>
  <c r="F45" i="18"/>
  <c r="E143" i="57" s="1"/>
  <c r="AF46" i="18"/>
  <c r="F555" i="57"/>
  <c r="AE24" i="51"/>
  <c r="AE20" i="51"/>
  <c r="AE91" i="51"/>
  <c r="AE34" i="51"/>
  <c r="AE32" i="51"/>
  <c r="AF86" i="51"/>
  <c r="AG29" i="51"/>
  <c r="AG101" i="51"/>
  <c r="C8" i="51"/>
  <c r="D100" i="51"/>
  <c r="AK44" i="51"/>
  <c r="AO98" i="51"/>
  <c r="AP45" i="51"/>
  <c r="AR99" i="51"/>
  <c r="AS35" i="51"/>
  <c r="AK101" i="51"/>
  <c r="D53" i="51"/>
  <c r="D12" i="51"/>
  <c r="D43" i="51"/>
  <c r="E55" i="51"/>
  <c r="E36" i="51"/>
  <c r="E27" i="51"/>
  <c r="F75" i="51"/>
  <c r="F38" i="51"/>
  <c r="F68" i="51"/>
  <c r="F15" i="51"/>
  <c r="I27" i="51"/>
  <c r="J102" i="51"/>
  <c r="F84" i="17"/>
  <c r="E25" i="31"/>
  <c r="C26" i="31"/>
  <c r="G58" i="22"/>
  <c r="F61" i="22"/>
  <c r="F79" i="58" s="1"/>
  <c r="I81" i="22"/>
  <c r="O102" i="22"/>
  <c r="AJ8" i="35"/>
  <c r="I64" i="35"/>
  <c r="K17" i="35"/>
  <c r="L68" i="35"/>
  <c r="L54" i="35"/>
  <c r="L53" i="35"/>
  <c r="L64" i="35"/>
  <c r="G58" i="17"/>
  <c r="E59" i="17"/>
  <c r="AH71" i="17"/>
  <c r="D77" i="17"/>
  <c r="AF19" i="17"/>
  <c r="AK37" i="51"/>
  <c r="D52" i="51"/>
  <c r="AD8" i="51"/>
  <c r="AZ6" i="22"/>
  <c r="AG54" i="35"/>
  <c r="AE35" i="18"/>
  <c r="E35" i="17"/>
  <c r="G40" i="17"/>
  <c r="F14" i="18"/>
  <c r="AG14" i="18"/>
  <c r="F19" i="18"/>
  <c r="AH21" i="18"/>
  <c r="AF23" i="18"/>
  <c r="E35" i="18"/>
  <c r="AD39" i="18"/>
  <c r="AD43" i="17"/>
  <c r="AG24" i="18"/>
  <c r="AE26" i="18"/>
  <c r="AG38" i="18"/>
  <c r="G12" i="18"/>
  <c r="F145" i="57" s="1"/>
  <c r="AH16" i="18"/>
  <c r="C20" i="18"/>
  <c r="B141" i="57" s="1"/>
  <c r="G24" i="18"/>
  <c r="E26" i="18"/>
  <c r="AE31" i="18"/>
  <c r="G38" i="18"/>
  <c r="AH25" i="18"/>
  <c r="E31" i="18"/>
  <c r="AE32" i="18"/>
  <c r="C33" i="18"/>
  <c r="AH39" i="18"/>
  <c r="E32" i="18"/>
  <c r="F44" i="18"/>
  <c r="E140" i="57" s="1"/>
  <c r="AF87" i="17"/>
  <c r="C21" i="17"/>
  <c r="D12" i="17"/>
  <c r="AE9" i="17"/>
  <c r="AG19" i="17"/>
  <c r="AH25" i="17"/>
  <c r="AH12" i="17"/>
  <c r="C8" i="17"/>
  <c r="C69" i="17"/>
  <c r="AF80" i="17"/>
  <c r="BB5" i="22"/>
  <c r="G9" i="22"/>
  <c r="I13" i="22"/>
  <c r="AG17" i="22"/>
  <c r="AM22" i="22"/>
  <c r="AM21" i="21"/>
  <c r="AK25" i="22"/>
  <c r="AS25" i="22"/>
  <c r="M29" i="22"/>
  <c r="M32" i="22"/>
  <c r="O41" i="22"/>
  <c r="AH93" i="22"/>
  <c r="AH9" i="22"/>
  <c r="AP9" i="22"/>
  <c r="AJ11" i="22"/>
  <c r="AJ13" i="22"/>
  <c r="AQ15" i="22"/>
  <c r="AP16" i="21"/>
  <c r="J18" i="22"/>
  <c r="J18" i="21"/>
  <c r="R18" i="22"/>
  <c r="D20" i="22"/>
  <c r="AD20" i="22"/>
  <c r="AP20" i="22"/>
  <c r="O10" i="22"/>
  <c r="R11" i="22"/>
  <c r="AG14" i="22"/>
  <c r="M96" i="22"/>
  <c r="AS94" i="22"/>
  <c r="F8" i="22"/>
  <c r="N8" i="22"/>
  <c r="AD10" i="22"/>
  <c r="K14" i="22"/>
  <c r="L21" i="22"/>
  <c r="AD21" i="22"/>
  <c r="AO22" i="22"/>
  <c r="AM25" i="22"/>
  <c r="F30" i="22"/>
  <c r="E41" i="22"/>
  <c r="N96" i="22"/>
  <c r="AL94" i="22"/>
  <c r="AP96" i="22"/>
  <c r="AQ93" i="22"/>
  <c r="AO8" i="22"/>
  <c r="AH11" i="22"/>
  <c r="AQ12" i="21"/>
  <c r="AL13" i="22"/>
  <c r="AO15" i="22"/>
  <c r="F20" i="22"/>
  <c r="AJ20" i="22"/>
  <c r="AM21" i="22"/>
  <c r="AG26" i="22"/>
  <c r="F9" i="22"/>
  <c r="N9" i="22"/>
  <c r="P11" i="22"/>
  <c r="AD13" i="22"/>
  <c r="N16" i="21"/>
  <c r="AP54" i="22"/>
  <c r="L60" i="22"/>
  <c r="L78" i="58" s="1"/>
  <c r="J61" i="22"/>
  <c r="J79" i="58" s="1"/>
  <c r="R61" i="22"/>
  <c r="R79" i="58" s="1"/>
  <c r="AL68" i="22"/>
  <c r="AM70" i="22"/>
  <c r="AH77" i="22"/>
  <c r="AM81" i="22"/>
  <c r="AP83" i="22"/>
  <c r="AO86" i="22"/>
  <c r="AQ89" i="22"/>
  <c r="AR98" i="21"/>
  <c r="AI90" i="22"/>
  <c r="AN102" i="21"/>
  <c r="AR101" i="22"/>
  <c r="AK102" i="22"/>
  <c r="T22" i="22"/>
  <c r="AP8" i="22"/>
  <c r="AG9" i="22"/>
  <c r="AJ10" i="22"/>
  <c r="AN14" i="22"/>
  <c r="AP15" i="22"/>
  <c r="J17" i="22"/>
  <c r="R17" i="22"/>
  <c r="AK17" i="22"/>
  <c r="AS17" i="22"/>
  <c r="AM18" i="22"/>
  <c r="O20" i="22"/>
  <c r="AG20" i="22"/>
  <c r="AN21" i="22"/>
  <c r="L22" i="22"/>
  <c r="P26" i="22"/>
  <c r="AH26" i="22"/>
  <c r="I35" i="22"/>
  <c r="AQ33" i="22"/>
  <c r="AS35" i="22"/>
  <c r="AP30" i="22"/>
  <c r="AK31" i="22"/>
  <c r="AS31" i="22"/>
  <c r="P35" i="21"/>
  <c r="AO34" i="22"/>
  <c r="AF36" i="22"/>
  <c r="AM42" i="22"/>
  <c r="AL442" i="57" s="1"/>
  <c r="O43" i="22"/>
  <c r="AG43" i="22"/>
  <c r="AO47" i="22"/>
  <c r="C49" i="22"/>
  <c r="B433" i="57" s="1"/>
  <c r="AG49" i="22"/>
  <c r="AF445" i="57" s="1"/>
  <c r="AK49" i="22"/>
  <c r="AJ445" i="57" s="1"/>
  <c r="AS49" i="22"/>
  <c r="AR445" i="57" s="1"/>
  <c r="K58" i="22"/>
  <c r="AK26" i="22"/>
  <c r="AO26" i="22"/>
  <c r="AS26" i="22"/>
  <c r="AE27" i="22"/>
  <c r="AD446" i="57" s="1"/>
  <c r="AM27" i="22"/>
  <c r="AL446" i="57" s="1"/>
  <c r="AQ27" i="22"/>
  <c r="AP446" i="57" s="1"/>
  <c r="R33" i="22"/>
  <c r="AH29" i="22"/>
  <c r="AL29" i="22"/>
  <c r="AP29" i="22"/>
  <c r="AG30" i="22"/>
  <c r="AR31" i="22"/>
  <c r="C32" i="22"/>
  <c r="G35" i="21"/>
  <c r="AH35" i="21"/>
  <c r="AN34" i="22"/>
  <c r="AF41" i="22"/>
  <c r="AJ41" i="22"/>
  <c r="AN41" i="22"/>
  <c r="L42" i="22"/>
  <c r="K430" i="57" s="1"/>
  <c r="P42" i="22"/>
  <c r="O430" i="57" s="1"/>
  <c r="AD42" i="22"/>
  <c r="AC442" i="57" s="1"/>
  <c r="AH42" i="22"/>
  <c r="AG442" i="57" s="1"/>
  <c r="AP42" i="22"/>
  <c r="AO442" i="57" s="1"/>
  <c r="F43" i="22"/>
  <c r="AF43" i="22"/>
  <c r="AJ43" i="22"/>
  <c r="AN43" i="22"/>
  <c r="P44" i="22"/>
  <c r="AD44" i="22"/>
  <c r="AL44" i="22"/>
  <c r="AH48" i="22"/>
  <c r="AG444" i="57" s="1"/>
  <c r="AL48" i="22"/>
  <c r="AK444" i="57" s="1"/>
  <c r="R49" i="22"/>
  <c r="Q433" i="57" s="1"/>
  <c r="D50" i="22"/>
  <c r="AS55" i="22"/>
  <c r="AN56" i="22"/>
  <c r="AS57" i="22"/>
  <c r="AQ59" i="22"/>
  <c r="C60" i="22"/>
  <c r="C78" i="58" s="1"/>
  <c r="G60" i="22"/>
  <c r="G78" i="58" s="1"/>
  <c r="K60" i="22"/>
  <c r="K78" i="58" s="1"/>
  <c r="AS60" i="22"/>
  <c r="E61" i="22"/>
  <c r="E79" i="58" s="1"/>
  <c r="I61" i="22"/>
  <c r="I79" i="58" s="1"/>
  <c r="AQ61" i="22"/>
  <c r="C62" i="22"/>
  <c r="O62" i="22"/>
  <c r="AS62" i="22"/>
  <c r="D63" i="22"/>
  <c r="L63" i="22"/>
  <c r="M65" i="22"/>
  <c r="M67" i="22"/>
  <c r="C68" i="22"/>
  <c r="K68" i="22"/>
  <c r="AG68" i="22"/>
  <c r="L70" i="22"/>
  <c r="L82" i="58" s="1"/>
  <c r="F71" i="22"/>
  <c r="J71" i="22"/>
  <c r="L72" i="22"/>
  <c r="L83" i="58" s="1"/>
  <c r="L79" i="21"/>
  <c r="AO83" i="58" s="1"/>
  <c r="I78" i="22"/>
  <c r="AM89" i="21"/>
  <c r="AG83" i="22"/>
  <c r="J86" i="22"/>
  <c r="E102" i="21"/>
  <c r="D105" i="21"/>
  <c r="AP109" i="21"/>
  <c r="AL113" i="21"/>
  <c r="I21" i="22"/>
  <c r="R25" i="22"/>
  <c r="AH35" i="22"/>
  <c r="O30" i="22"/>
  <c r="F31" i="22"/>
  <c r="N31" i="22"/>
  <c r="R31" i="22"/>
  <c r="AD32" i="22"/>
  <c r="E36" i="22"/>
  <c r="I36" i="22"/>
  <c r="F56" i="22"/>
  <c r="J58" i="22"/>
  <c r="M59" i="22"/>
  <c r="J97" i="22"/>
  <c r="I98" i="22"/>
  <c r="AE105" i="21"/>
  <c r="I103" i="22"/>
  <c r="AQ26" i="22"/>
  <c r="O27" i="22"/>
  <c r="N434" i="57" s="1"/>
  <c r="AK27" i="22"/>
  <c r="AJ446" i="57" s="1"/>
  <c r="AS27" i="22"/>
  <c r="AR446" i="57" s="1"/>
  <c r="P33" i="22"/>
  <c r="AL35" i="22"/>
  <c r="AP35" i="22"/>
  <c r="AN29" i="22"/>
  <c r="AI30" i="22"/>
  <c r="AQ30" i="22"/>
  <c r="AN32" i="22"/>
  <c r="D34" i="22"/>
  <c r="AH34" i="22"/>
  <c r="AL34" i="22"/>
  <c r="J42" i="22"/>
  <c r="I430" i="57" s="1"/>
  <c r="R42" i="22"/>
  <c r="Q430" i="57" s="1"/>
  <c r="AJ44" i="22"/>
  <c r="AH46" i="21"/>
  <c r="AF46" i="22"/>
  <c r="AF48" i="21"/>
  <c r="AJ46" i="22"/>
  <c r="L47" i="22"/>
  <c r="AD47" i="22"/>
  <c r="AD49" i="21"/>
  <c r="AP47" i="22"/>
  <c r="AJ48" i="22"/>
  <c r="AI444" i="57" s="1"/>
  <c r="AH49" i="22"/>
  <c r="AG445" i="57" s="1"/>
  <c r="AL49" i="22"/>
  <c r="AK445" i="57" s="1"/>
  <c r="F50" i="22"/>
  <c r="AF50" i="22"/>
  <c r="M54" i="22"/>
  <c r="M77" i="58" s="1"/>
  <c r="AQ54" i="22"/>
  <c r="AL58" i="22"/>
  <c r="AM60" i="22"/>
  <c r="G61" i="22"/>
  <c r="G79" i="58" s="1"/>
  <c r="AK61" i="22"/>
  <c r="AS61" i="22"/>
  <c r="AM66" i="22"/>
  <c r="G67" i="22"/>
  <c r="AO67" i="22"/>
  <c r="I68" i="22"/>
  <c r="J70" i="22"/>
  <c r="J82" i="58" s="1"/>
  <c r="R70" i="22"/>
  <c r="R82" i="58" s="1"/>
  <c r="D71" i="22"/>
  <c r="AD71" i="22"/>
  <c r="AL71" i="22"/>
  <c r="AN72" i="22"/>
  <c r="AM77" i="22"/>
  <c r="C78" i="22"/>
  <c r="J81" i="22"/>
  <c r="AO89" i="21"/>
  <c r="AF82" i="22"/>
  <c r="AN82" i="22"/>
  <c r="AN90" i="21"/>
  <c r="AQ91" i="22"/>
  <c r="AP92" i="22"/>
  <c r="AG98" i="22"/>
  <c r="AR99" i="22"/>
  <c r="D107" i="21"/>
  <c r="AG101" i="22"/>
  <c r="H68" i="35"/>
  <c r="J36" i="35"/>
  <c r="AN22" i="22"/>
  <c r="P25" i="22"/>
  <c r="AD25" i="22"/>
  <c r="AL25" i="22"/>
  <c r="M30" i="22"/>
  <c r="P31" i="22"/>
  <c r="AD31" i="22"/>
  <c r="J32" i="22"/>
  <c r="K36" i="22"/>
  <c r="I77" i="22"/>
  <c r="AD80" i="22"/>
  <c r="M91" i="22"/>
  <c r="AF102" i="21"/>
  <c r="M100" i="22"/>
  <c r="AE107" i="21"/>
  <c r="P27" i="22"/>
  <c r="O434" i="57" s="1"/>
  <c r="M33" i="22"/>
  <c r="O35" i="22"/>
  <c r="AK33" i="22"/>
  <c r="AS33" i="22"/>
  <c r="D32" i="21"/>
  <c r="AQ31" i="22"/>
  <c r="C33" i="21"/>
  <c r="AO32" i="22"/>
  <c r="N35" i="21"/>
  <c r="M34" i="22"/>
  <c r="AE34" i="22"/>
  <c r="AH36" i="22"/>
  <c r="AL36" i="22"/>
  <c r="AK39" i="22"/>
  <c r="AK42" i="22"/>
  <c r="AJ442" i="57" s="1"/>
  <c r="AS42" i="22"/>
  <c r="AR442" i="57" s="1"/>
  <c r="M43" i="22"/>
  <c r="AQ43" i="22"/>
  <c r="O46" i="22"/>
  <c r="AS46" i="22"/>
  <c r="AM47" i="22"/>
  <c r="G48" i="22"/>
  <c r="F432" i="57" s="1"/>
  <c r="AQ49" i="22"/>
  <c r="AP445" i="57" s="1"/>
  <c r="O50" i="22"/>
  <c r="AG50" i="22"/>
  <c r="AS50" i="22"/>
  <c r="AN54" i="22"/>
  <c r="AJ55" i="22"/>
  <c r="AQ56" i="22"/>
  <c r="AF57" i="22"/>
  <c r="AJ57" i="22"/>
  <c r="AP59" i="22"/>
  <c r="J60" i="22"/>
  <c r="J78" i="58" s="1"/>
  <c r="R60" i="22"/>
  <c r="R78" i="58" s="1"/>
  <c r="D61" i="22"/>
  <c r="D79" i="58" s="1"/>
  <c r="P61" i="22"/>
  <c r="P79" i="58" s="1"/>
  <c r="AJ62" i="22"/>
  <c r="AO63" i="22"/>
  <c r="AQ64" i="22"/>
  <c r="J66" i="22"/>
  <c r="J81" i="58" s="1"/>
  <c r="L67" i="22"/>
  <c r="J68" i="22"/>
  <c r="R68" i="22"/>
  <c r="M69" i="22"/>
  <c r="D76" i="21"/>
  <c r="K70" i="22"/>
  <c r="K82" i="58" s="1"/>
  <c r="I71" i="22"/>
  <c r="K72" i="22"/>
  <c r="K83" i="58" s="1"/>
  <c r="I74" i="22"/>
  <c r="AM74" i="22"/>
  <c r="AD78" i="22"/>
  <c r="AL78" i="22"/>
  <c r="AQ80" i="22"/>
  <c r="AQ87" i="21"/>
  <c r="K81" i="22"/>
  <c r="AM84" i="22"/>
  <c r="AM92" i="21"/>
  <c r="E86" i="22"/>
  <c r="AM86" i="22"/>
  <c r="AO90" i="22"/>
  <c r="AO99" i="21"/>
  <c r="AF7" i="18"/>
  <c r="AF10" i="18"/>
  <c r="AF45" i="18"/>
  <c r="AE155" i="57" s="1"/>
  <c r="D12" i="18"/>
  <c r="C145" i="57" s="1"/>
  <c r="G10" i="18"/>
  <c r="BB7" i="31"/>
  <c r="AH13" i="17"/>
  <c r="AG109" i="57" s="1"/>
  <c r="E15" i="17"/>
  <c r="AE15" i="17"/>
  <c r="C40" i="17"/>
  <c r="BE40" i="17" s="1"/>
  <c r="E42" i="17"/>
  <c r="AF46" i="17"/>
  <c r="G35" i="17"/>
  <c r="F43" i="17"/>
  <c r="BH43" i="17" s="1"/>
  <c r="C44" i="17"/>
  <c r="AD44" i="17"/>
  <c r="D56" i="17"/>
  <c r="AE59" i="17"/>
  <c r="AF75" i="17"/>
  <c r="AI69" i="17"/>
  <c r="G66" i="17"/>
  <c r="AG66" i="17"/>
  <c r="D68" i="17"/>
  <c r="E72" i="17"/>
  <c r="AE72" i="17"/>
  <c r="G74" i="17"/>
  <c r="AG74" i="17"/>
  <c r="AD77" i="17"/>
  <c r="F80" i="17"/>
  <c r="AH84" i="17"/>
  <c r="AD50" i="22"/>
  <c r="AP63" i="22"/>
  <c r="AR76" i="21"/>
  <c r="AU89" i="21"/>
  <c r="C56" i="51"/>
  <c r="C99" i="51"/>
  <c r="C50" i="51"/>
  <c r="C94" i="51"/>
  <c r="D101" i="51"/>
  <c r="D54" i="51"/>
  <c r="D19" i="51"/>
  <c r="D66" i="51"/>
  <c r="D77" i="51"/>
  <c r="E22" i="51"/>
  <c r="E28" i="51"/>
  <c r="E82" i="51"/>
  <c r="E33" i="51"/>
  <c r="E9" i="51"/>
  <c r="F46" i="51"/>
  <c r="AN86" i="22"/>
  <c r="AN94" i="21"/>
  <c r="M56" i="20"/>
  <c r="AH55" i="20"/>
  <c r="AL56" i="20"/>
  <c r="AT56" i="20"/>
  <c r="I7" i="20"/>
  <c r="AD8" i="20"/>
  <c r="T46" i="21"/>
  <c r="AU16" i="21"/>
  <c r="AO62" i="35"/>
  <c r="AO71" i="21"/>
  <c r="AQ69" i="22"/>
  <c r="AQ79" i="22"/>
  <c r="AD100" i="22"/>
  <c r="AD107" i="21"/>
  <c r="AU63" i="22"/>
  <c r="AU35" i="21"/>
  <c r="AB15" i="35"/>
  <c r="AD43" i="35"/>
  <c r="AD21" i="35"/>
  <c r="P56" i="22"/>
  <c r="AO102" i="21"/>
  <c r="C50" i="22"/>
  <c r="AN60" i="22"/>
  <c r="AL61" i="22"/>
  <c r="AQ65" i="22"/>
  <c r="AP67" i="22"/>
  <c r="AO72" i="22"/>
  <c r="R99" i="22"/>
  <c r="AP89" i="21"/>
  <c r="M86" i="22"/>
  <c r="AS99" i="22"/>
  <c r="F92" i="51"/>
  <c r="F91" i="51"/>
  <c r="F34" i="51"/>
  <c r="F89" i="51"/>
  <c r="I16" i="51"/>
  <c r="J70" i="51"/>
  <c r="K47" i="51"/>
  <c r="K32" i="51"/>
  <c r="K89" i="51"/>
  <c r="L86" i="51"/>
  <c r="L67" i="51"/>
  <c r="BR80" i="58" s="1"/>
  <c r="L43" i="51"/>
  <c r="M97" i="51"/>
  <c r="M64" i="51"/>
  <c r="O39" i="51"/>
  <c r="Q33" i="51"/>
  <c r="AL66" i="51"/>
  <c r="AM32" i="51"/>
  <c r="AN65" i="51"/>
  <c r="AO79" i="51"/>
  <c r="AO60" i="51"/>
  <c r="AP92" i="51"/>
  <c r="C72" i="51"/>
  <c r="C75" i="51"/>
  <c r="C38" i="51"/>
  <c r="AH12" i="31"/>
  <c r="AI18" i="31"/>
  <c r="F8" i="32"/>
  <c r="G69" i="35"/>
  <c r="G45" i="35"/>
  <c r="G7" i="35"/>
  <c r="AP44" i="22"/>
  <c r="Y26" i="51"/>
  <c r="AG90" i="17"/>
  <c r="AN98" i="22"/>
  <c r="O18" i="35"/>
  <c r="N534" i="57" s="1"/>
  <c r="BA7" i="32"/>
  <c r="BA15" i="35"/>
  <c r="C15" i="51"/>
  <c r="C7" i="51"/>
  <c r="D70" i="51"/>
  <c r="D98" i="51"/>
  <c r="D97" i="51"/>
  <c r="D18" i="51"/>
  <c r="D17" i="51"/>
  <c r="D79" i="51"/>
  <c r="D8" i="51"/>
  <c r="F27" i="51"/>
  <c r="G38" i="51"/>
  <c r="G47" i="51"/>
  <c r="G81" i="51"/>
  <c r="G15" i="51"/>
  <c r="I53" i="51"/>
  <c r="I43" i="51"/>
  <c r="I31" i="51"/>
  <c r="J55" i="51"/>
  <c r="J36" i="51"/>
  <c r="J14" i="51"/>
  <c r="M33" i="51"/>
  <c r="Q55" i="51"/>
  <c r="AD85" i="51"/>
  <c r="AD70" i="51"/>
  <c r="L31" i="22"/>
  <c r="AZ5" i="22"/>
  <c r="J9" i="22"/>
  <c r="R9" i="22"/>
  <c r="P21" i="22"/>
  <c r="AG22" i="22"/>
  <c r="M25" i="22"/>
  <c r="N42" i="22"/>
  <c r="M430" i="57" s="1"/>
  <c r="BA5" i="22"/>
  <c r="L11" i="22"/>
  <c r="J16" i="21"/>
  <c r="J20" i="22"/>
  <c r="R20" i="22"/>
  <c r="AF20" i="22"/>
  <c r="AQ21" i="22"/>
  <c r="J35" i="21"/>
  <c r="O36" i="22"/>
  <c r="BC7" i="31"/>
  <c r="C27" i="31"/>
  <c r="G27" i="31"/>
  <c r="K20" i="22"/>
  <c r="P22" i="22"/>
  <c r="D26" i="22"/>
  <c r="L26" i="22"/>
  <c r="N27" i="22"/>
  <c r="M434" i="57" s="1"/>
  <c r="C35" i="22"/>
  <c r="K30" i="22"/>
  <c r="L53" i="20"/>
  <c r="P53" i="20"/>
  <c r="Q56" i="20"/>
  <c r="T53" i="20"/>
  <c r="AO53" i="20"/>
  <c r="AS53" i="20"/>
  <c r="D8" i="20"/>
  <c r="K10" i="22"/>
  <c r="AF13" i="22"/>
  <c r="I15" i="22"/>
  <c r="J43" i="22"/>
  <c r="R43" i="22"/>
  <c r="N18" i="22"/>
  <c r="L33" i="22"/>
  <c r="I29" i="22"/>
  <c r="K31" i="22"/>
  <c r="AQ32" i="22"/>
  <c r="J8" i="22"/>
  <c r="R8" i="22"/>
  <c r="AH10" i="22"/>
  <c r="AL10" i="22"/>
  <c r="J15" i="22"/>
  <c r="R15" i="22"/>
  <c r="AJ29" i="22"/>
  <c r="K43" i="22"/>
  <c r="AF48" i="22"/>
  <c r="AE444" i="57" s="1"/>
  <c r="AN48" i="22"/>
  <c r="AM444" i="57" s="1"/>
  <c r="AF56" i="22"/>
  <c r="AF59" i="21"/>
  <c r="AJ56" i="22"/>
  <c r="D60" i="21"/>
  <c r="AN58" i="22"/>
  <c r="AO60" i="22"/>
  <c r="AM61" i="22"/>
  <c r="R64" i="22"/>
  <c r="R80" i="58" s="1"/>
  <c r="AJ65" i="22"/>
  <c r="AR65" i="22"/>
  <c r="AO66" i="22"/>
  <c r="AQ67" i="22"/>
  <c r="O68" i="22"/>
  <c r="P70" i="22"/>
  <c r="P82" i="58" s="1"/>
  <c r="AP72" i="22"/>
  <c r="AO77" i="22"/>
  <c r="AN103" i="22"/>
  <c r="AH34" i="35"/>
  <c r="AH56" i="35"/>
  <c r="AH48" i="35"/>
  <c r="AH25" i="35"/>
  <c r="AI69" i="35"/>
  <c r="AU10" i="35"/>
  <c r="AU63" i="35"/>
  <c r="AU41" i="35"/>
  <c r="AP32" i="22"/>
  <c r="AP34" i="21"/>
  <c r="AD36" i="22"/>
  <c r="AE60" i="21"/>
  <c r="R80" i="22"/>
  <c r="R85" i="22"/>
  <c r="AJ89" i="22"/>
  <c r="O558" i="57"/>
  <c r="G46" i="22"/>
  <c r="AG46" i="22"/>
  <c r="C48" i="22"/>
  <c r="B432" i="57" s="1"/>
  <c r="O48" i="22"/>
  <c r="N432" i="57" s="1"/>
  <c r="M49" i="22"/>
  <c r="L433" i="57" s="1"/>
  <c r="AE49" i="22"/>
  <c r="AD445" i="57" s="1"/>
  <c r="AM49" i="22"/>
  <c r="AL445" i="57" s="1"/>
  <c r="G50" i="22"/>
  <c r="K50" i="22"/>
  <c r="AL55" i="22"/>
  <c r="AD57" i="22"/>
  <c r="AL57" i="22"/>
  <c r="AJ59" i="22"/>
  <c r="D60" i="22"/>
  <c r="D78" i="58" s="1"/>
  <c r="P60" i="22"/>
  <c r="P78" i="58" s="1"/>
  <c r="N61" i="22"/>
  <c r="N79" i="58" s="1"/>
  <c r="AH62" i="22"/>
  <c r="AL62" i="22"/>
  <c r="AQ63" i="22"/>
  <c r="AK64" i="22"/>
  <c r="P66" i="22"/>
  <c r="P81" i="58" s="1"/>
  <c r="R67" i="22"/>
  <c r="AN78" i="22"/>
  <c r="AK80" i="22"/>
  <c r="R90" i="22"/>
  <c r="Q102" i="21"/>
  <c r="O98" i="22"/>
  <c r="K56" i="22"/>
  <c r="J59" i="22"/>
  <c r="R59" i="22"/>
  <c r="AP82" i="22"/>
  <c r="D92" i="21"/>
  <c r="AK85" i="22"/>
  <c r="AS85" i="22"/>
  <c r="AK90" i="22"/>
  <c r="AS90" i="22"/>
  <c r="AG102" i="21"/>
  <c r="Q32" i="22"/>
  <c r="AN36" i="22"/>
  <c r="AL46" i="22"/>
  <c r="J47" i="22"/>
  <c r="R47" i="22"/>
  <c r="N49" i="22"/>
  <c r="M433" i="57" s="1"/>
  <c r="AL50" i="22"/>
  <c r="C56" i="22"/>
  <c r="M57" i="22"/>
  <c r="E60" i="22"/>
  <c r="E78" i="58" s="1"/>
  <c r="AI60" i="22"/>
  <c r="M62" i="22"/>
  <c r="AE62" i="22"/>
  <c r="R63" i="22"/>
  <c r="D64" i="22"/>
  <c r="D80" i="58" s="1"/>
  <c r="L64" i="22"/>
  <c r="L80" i="58" s="1"/>
  <c r="K65" i="22"/>
  <c r="AE79" i="22"/>
  <c r="Q84" i="22"/>
  <c r="AE92" i="21"/>
  <c r="R91" i="22"/>
  <c r="R100" i="22"/>
  <c r="AL101" i="22"/>
  <c r="AJ34" i="35"/>
  <c r="AJ9" i="35"/>
  <c r="AN44" i="35"/>
  <c r="AU68" i="35"/>
  <c r="P56" i="21"/>
  <c r="AJ54" i="22"/>
  <c r="AD58" i="22"/>
  <c r="AD62" i="21"/>
  <c r="K59" i="22"/>
  <c r="AK91" i="22"/>
  <c r="AL99" i="22"/>
  <c r="AU71" i="21"/>
  <c r="AP34" i="22"/>
  <c r="K41" i="22"/>
  <c r="M46" i="22"/>
  <c r="M50" i="22"/>
  <c r="M55" i="22"/>
  <c r="AH60" i="21"/>
  <c r="AN68" i="22"/>
  <c r="AJ69" i="22"/>
  <c r="AO70" i="22"/>
  <c r="R79" i="22"/>
  <c r="AO81" i="22"/>
  <c r="R92" i="22"/>
  <c r="F102" i="21"/>
  <c r="AK100" i="22"/>
  <c r="T56" i="21"/>
  <c r="P17" i="35"/>
  <c r="Z15" i="35"/>
  <c r="AO13" i="35"/>
  <c r="AQ72" i="51"/>
  <c r="AQ48" i="51"/>
  <c r="AQ53" i="51"/>
  <c r="AR103" i="51"/>
  <c r="AR75" i="51"/>
  <c r="AR69" i="51"/>
  <c r="T39" i="51"/>
  <c r="T53" i="51"/>
  <c r="AH42" i="51"/>
  <c r="AJ69" i="51"/>
  <c r="AD96" i="51"/>
  <c r="AD53" i="51"/>
  <c r="AD12" i="51"/>
  <c r="AE55" i="51"/>
  <c r="AE95" i="51"/>
  <c r="AE93" i="51"/>
  <c r="AE36" i="51"/>
  <c r="AE14" i="51"/>
  <c r="AE44" i="51"/>
  <c r="AF39" i="51"/>
  <c r="AF75" i="51"/>
  <c r="AF15" i="51"/>
  <c r="AF35" i="51"/>
  <c r="AF7" i="51"/>
  <c r="AG85" i="51"/>
  <c r="AG97" i="51"/>
  <c r="AG79" i="51"/>
  <c r="AE100" i="51"/>
  <c r="AE96" i="51"/>
  <c r="AE12" i="51"/>
  <c r="AE90" i="51"/>
  <c r="AT8" i="51"/>
  <c r="AU100" i="51"/>
  <c r="AU21" i="51"/>
  <c r="AU81" i="51"/>
  <c r="AU61" i="51"/>
  <c r="AU34" i="51"/>
  <c r="BA28" i="17"/>
  <c r="AB10" i="20"/>
  <c r="AA10" i="20"/>
  <c r="L90" i="22"/>
  <c r="O91" i="22"/>
  <c r="G30" i="35"/>
  <c r="G43" i="35"/>
  <c r="Y15" i="35"/>
  <c r="AD8" i="35"/>
  <c r="AE43" i="35"/>
  <c r="AF31" i="35"/>
  <c r="E28" i="31"/>
  <c r="C29" i="31"/>
  <c r="O78" i="22"/>
  <c r="C80" i="22"/>
  <c r="F81" i="22"/>
  <c r="T109" i="21"/>
  <c r="L20" i="35"/>
  <c r="M37" i="35"/>
  <c r="M57" i="35"/>
  <c r="O43" i="35"/>
  <c r="P30" i="35"/>
  <c r="P43" i="35"/>
  <c r="Q48" i="35"/>
  <c r="L80" i="22"/>
  <c r="J89" i="21"/>
  <c r="L84" i="22"/>
  <c r="I102" i="22"/>
  <c r="Q37" i="35"/>
  <c r="R57" i="35"/>
  <c r="AJ68" i="35"/>
  <c r="H32" i="31"/>
  <c r="D13" i="17"/>
  <c r="C91" i="57" s="1"/>
  <c r="E25" i="17"/>
  <c r="E18" i="17"/>
  <c r="E11" i="17"/>
  <c r="F24" i="17"/>
  <c r="F15" i="17"/>
  <c r="F7" i="17"/>
  <c r="H7" i="17"/>
  <c r="AD25" i="17"/>
  <c r="AD18" i="17"/>
  <c r="AE20" i="17"/>
  <c r="AE8" i="17"/>
  <c r="AF20" i="17"/>
  <c r="AF7" i="17"/>
  <c r="AG11" i="17"/>
  <c r="J16" i="35"/>
  <c r="N18" i="35"/>
  <c r="M534" i="57" s="1"/>
  <c r="N42" i="35"/>
  <c r="AP66" i="35"/>
  <c r="C558" i="57"/>
  <c r="C555" i="57"/>
  <c r="AJ571" i="57"/>
  <c r="J46" i="51"/>
  <c r="J92" i="51"/>
  <c r="J63" i="51"/>
  <c r="BP79" i="58" s="1"/>
  <c r="J27" i="51"/>
  <c r="K96" i="51"/>
  <c r="K53" i="51"/>
  <c r="K80" i="51"/>
  <c r="M95" i="51"/>
  <c r="N24" i="51"/>
  <c r="O47" i="51"/>
  <c r="O81" i="51"/>
  <c r="O34" i="51"/>
  <c r="O32" i="51"/>
  <c r="O89" i="51"/>
  <c r="P56" i="51"/>
  <c r="P82" i="51"/>
  <c r="P65" i="51"/>
  <c r="P43" i="51"/>
  <c r="P90" i="51"/>
  <c r="Q79" i="51"/>
  <c r="Q64" i="51"/>
  <c r="R29" i="51"/>
  <c r="S102" i="51"/>
  <c r="AG93" i="51"/>
  <c r="AG36" i="51"/>
  <c r="AG44" i="51"/>
  <c r="AG27" i="51"/>
  <c r="AJ31" i="51"/>
  <c r="AK99" i="51"/>
  <c r="AL54" i="51"/>
  <c r="AL44" i="51"/>
  <c r="AM48" i="51"/>
  <c r="AN103" i="51"/>
  <c r="AH30" i="31"/>
  <c r="G34" i="31"/>
  <c r="F275" i="57" s="1"/>
  <c r="Q72" i="22"/>
  <c r="Q83" i="58" s="1"/>
  <c r="P81" i="22"/>
  <c r="K89" i="22"/>
  <c r="F98" i="22"/>
  <c r="J98" i="22"/>
  <c r="C31" i="35"/>
  <c r="D65" i="35"/>
  <c r="F21" i="35"/>
  <c r="G12" i="35"/>
  <c r="G56" i="35"/>
  <c r="G48" i="35"/>
  <c r="I52" i="35"/>
  <c r="I51" i="35"/>
  <c r="I29" i="35"/>
  <c r="K35" i="35"/>
  <c r="J532" i="57" s="1"/>
  <c r="L52" i="35"/>
  <c r="L51" i="35"/>
  <c r="T61" i="35"/>
  <c r="AJ45" i="35"/>
  <c r="Q83" i="22"/>
  <c r="E109" i="21"/>
  <c r="J103" i="22"/>
  <c r="R103" i="22"/>
  <c r="BC15" i="35"/>
  <c r="D18" i="31"/>
  <c r="F32" i="31"/>
  <c r="AH102" i="51"/>
  <c r="AH15" i="51"/>
  <c r="AH7" i="51"/>
  <c r="AK14" i="51"/>
  <c r="AK27" i="51"/>
  <c r="AL72" i="51"/>
  <c r="AL53" i="51"/>
  <c r="AM38" i="51"/>
  <c r="AM69" i="51"/>
  <c r="AM83" i="51"/>
  <c r="AF29" i="51"/>
  <c r="AO95" i="51"/>
  <c r="AP98" i="51"/>
  <c r="AQ21" i="51"/>
  <c r="AQ59" i="51"/>
  <c r="AR28" i="51"/>
  <c r="AS99" i="51"/>
  <c r="AS60" i="51"/>
  <c r="K21" i="51"/>
  <c r="N29" i="51"/>
  <c r="N54" i="51"/>
  <c r="N46" i="51"/>
  <c r="N27" i="51"/>
  <c r="O72" i="51"/>
  <c r="O80" i="51"/>
  <c r="O77" i="51"/>
  <c r="P71" i="51"/>
  <c r="BV82" i="58" s="1"/>
  <c r="P83" i="51"/>
  <c r="Q37" i="51"/>
  <c r="Q36" i="51"/>
  <c r="S45" i="51"/>
  <c r="AO70" i="51"/>
  <c r="AO8" i="51"/>
  <c r="AP47" i="51"/>
  <c r="AP61" i="51"/>
  <c r="AS46" i="51"/>
  <c r="AG7" i="18"/>
  <c r="E23" i="18"/>
  <c r="AD14" i="31"/>
  <c r="AH14" i="31"/>
  <c r="AA7" i="32"/>
  <c r="G7" i="18"/>
  <c r="AY10" i="20"/>
  <c r="BC10" i="20"/>
  <c r="AB7" i="32"/>
  <c r="AE15" i="18"/>
  <c r="E20" i="18"/>
  <c r="D141" i="57" s="1"/>
  <c r="AD27" i="18"/>
  <c r="AC156" i="57" s="1"/>
  <c r="D37" i="18"/>
  <c r="AH44" i="18"/>
  <c r="AG152" i="57" s="1"/>
  <c r="AG45" i="18"/>
  <c r="AF155" i="57" s="1"/>
  <c r="E46" i="18"/>
  <c r="Z7" i="31"/>
  <c r="E15" i="18"/>
  <c r="AG46" i="18"/>
  <c r="AG30" i="31"/>
  <c r="D22" i="18"/>
  <c r="C142" i="57" s="1"/>
  <c r="AD22" i="18"/>
  <c r="AC154" i="57" s="1"/>
  <c r="G26" i="18"/>
  <c r="AA7" i="31"/>
  <c r="AH22" i="31"/>
  <c r="AG291" i="57" s="1"/>
  <c r="AB7" i="31"/>
  <c r="AD35" i="21"/>
  <c r="AD56" i="22"/>
  <c r="H8" i="22"/>
  <c r="P8" i="22"/>
  <c r="AD8" i="22"/>
  <c r="O9" i="22"/>
  <c r="J10" i="22"/>
  <c r="R10" i="22"/>
  <c r="AD11" i="22"/>
  <c r="AH13" i="22"/>
  <c r="AQ14" i="22"/>
  <c r="O15" i="22"/>
  <c r="AK15" i="22"/>
  <c r="AS15" i="22"/>
  <c r="C17" i="22"/>
  <c r="L17" i="22"/>
  <c r="P20" i="22"/>
  <c r="AL20" i="22"/>
  <c r="AO25" i="22"/>
  <c r="E35" i="22"/>
  <c r="AF28" i="21"/>
  <c r="AK30" i="22"/>
  <c r="AS30" i="22"/>
  <c r="I31" i="22"/>
  <c r="Q31" i="22"/>
  <c r="AG32" i="22"/>
  <c r="AK32" i="22"/>
  <c r="AS32" i="22"/>
  <c r="G37" i="21"/>
  <c r="O37" i="21"/>
  <c r="F44" i="22"/>
  <c r="AQ48" i="22"/>
  <c r="AP444" i="57" s="1"/>
  <c r="K49" i="22"/>
  <c r="J433" i="57" s="1"/>
  <c r="AO49" i="22"/>
  <c r="AN445" i="57" s="1"/>
  <c r="J56" i="22"/>
  <c r="R56" i="22"/>
  <c r="D79" i="22"/>
  <c r="AH79" i="22"/>
  <c r="AL79" i="22"/>
  <c r="M81" i="22"/>
  <c r="AQ81" i="22"/>
  <c r="O51" i="35"/>
  <c r="AF7" i="22"/>
  <c r="AL9" i="22"/>
  <c r="I11" i="22"/>
  <c r="F16" i="21"/>
  <c r="AD17" i="22"/>
  <c r="O21" i="22"/>
  <c r="M22" i="22"/>
  <c r="E26" i="22"/>
  <c r="AE26" i="22"/>
  <c r="AM26" i="22"/>
  <c r="K27" i="22"/>
  <c r="J434" i="57" s="1"/>
  <c r="AO27" i="22"/>
  <c r="AN446" i="57" s="1"/>
  <c r="K33" i="22"/>
  <c r="AN33" i="22"/>
  <c r="Q29" i="21"/>
  <c r="O32" i="22"/>
  <c r="AQ34" i="22"/>
  <c r="AD41" i="22"/>
  <c r="J46" i="22"/>
  <c r="R46" i="22"/>
  <c r="AN46" i="22"/>
  <c r="D47" i="22"/>
  <c r="D49" i="21"/>
  <c r="F48" i="22"/>
  <c r="E432" i="57" s="1"/>
  <c r="E54" i="22"/>
  <c r="E77" i="58" s="1"/>
  <c r="AM54" i="22"/>
  <c r="G55" i="22"/>
  <c r="AG57" i="22"/>
  <c r="AO57" i="22"/>
  <c r="AM59" i="22"/>
  <c r="M61" i="22"/>
  <c r="M79" i="58" s="1"/>
  <c r="AO62" i="22"/>
  <c r="P63" i="22"/>
  <c r="AD63" i="22"/>
  <c r="F64" i="22"/>
  <c r="F80" i="58" s="1"/>
  <c r="J64" i="22"/>
  <c r="J80" i="58" s="1"/>
  <c r="AF64" i="22"/>
  <c r="AN64" i="22"/>
  <c r="I65" i="22"/>
  <c r="AO68" i="22"/>
  <c r="R69" i="22"/>
  <c r="AS69" i="22"/>
  <c r="AD70" i="22"/>
  <c r="AD72" i="22"/>
  <c r="I89" i="22"/>
  <c r="D99" i="22"/>
  <c r="P9" i="22"/>
  <c r="AD9" i="22"/>
  <c r="AK10" i="22"/>
  <c r="AS10" i="22"/>
  <c r="P15" i="22"/>
  <c r="AD15" i="22"/>
  <c r="AL15" i="22"/>
  <c r="AM20" i="22"/>
  <c r="C21" i="22"/>
  <c r="AP21" i="22"/>
  <c r="AF22" i="22"/>
  <c r="AJ22" i="22"/>
  <c r="H25" i="22"/>
  <c r="G35" i="22"/>
  <c r="AH30" i="22"/>
  <c r="AL30" i="22"/>
  <c r="J31" i="22"/>
  <c r="AD37" i="21"/>
  <c r="AO36" i="22"/>
  <c r="G42" i="22"/>
  <c r="F430" i="57" s="1"/>
  <c r="K42" i="22"/>
  <c r="J430" i="57" s="1"/>
  <c r="AO42" i="22"/>
  <c r="AN442" i="57" s="1"/>
  <c r="I43" i="22"/>
  <c r="AM43" i="22"/>
  <c r="D49" i="22"/>
  <c r="C433" i="57" s="1"/>
  <c r="L49" i="22"/>
  <c r="K433" i="57" s="1"/>
  <c r="AP49" i="22"/>
  <c r="AO445" i="57" s="1"/>
  <c r="R50" i="22"/>
  <c r="N58" i="22"/>
  <c r="I59" i="22"/>
  <c r="AN95" i="22"/>
  <c r="T29" i="21"/>
  <c r="G9" i="35"/>
  <c r="G61" i="35"/>
  <c r="I42" i="35"/>
  <c r="J37" i="35"/>
  <c r="N69" i="35"/>
  <c r="P36" i="35"/>
  <c r="AD53" i="35"/>
  <c r="AJ8" i="22"/>
  <c r="C10" i="22"/>
  <c r="J11" i="22"/>
  <c r="AN11" i="22"/>
  <c r="M14" i="22"/>
  <c r="AN17" i="22"/>
  <c r="AP18" i="22"/>
  <c r="N22" i="22"/>
  <c r="J26" i="22"/>
  <c r="AP27" i="22"/>
  <c r="AO446" i="57" s="1"/>
  <c r="J35" i="22"/>
  <c r="R35" i="22"/>
  <c r="AG35" i="22"/>
  <c r="AM35" i="22"/>
  <c r="H30" i="22"/>
  <c r="P30" i="22"/>
  <c r="P32" i="22"/>
  <c r="N34" i="22"/>
  <c r="R34" i="22"/>
  <c r="AF34" i="22"/>
  <c r="AJ34" i="22"/>
  <c r="L36" i="22"/>
  <c r="L39" i="22"/>
  <c r="AQ46" i="21"/>
  <c r="K46" i="22"/>
  <c r="I47" i="22"/>
  <c r="AE47" i="22"/>
  <c r="AN50" i="22"/>
  <c r="F54" i="22"/>
  <c r="F77" i="58" s="1"/>
  <c r="J54" i="22"/>
  <c r="J77" i="58" s="1"/>
  <c r="R54" i="22"/>
  <c r="R77" i="58" s="1"/>
  <c r="L55" i="22"/>
  <c r="AD55" i="22"/>
  <c r="AM55" i="22"/>
  <c r="L57" i="22"/>
  <c r="AG58" i="22"/>
  <c r="H60" i="22"/>
  <c r="H78" i="58" s="1"/>
  <c r="AN61" i="22"/>
  <c r="D62" i="22"/>
  <c r="L62" i="22"/>
  <c r="R65" i="22"/>
  <c r="AD66" i="22"/>
  <c r="M70" i="22"/>
  <c r="M82" i="58" s="1"/>
  <c r="M77" i="22"/>
  <c r="R84" i="22"/>
  <c r="R89" i="22"/>
  <c r="R101" i="22"/>
  <c r="C110" i="21"/>
  <c r="AF103" i="22"/>
  <c r="AK36" i="35"/>
  <c r="AQ96" i="22"/>
  <c r="AP7" i="22"/>
  <c r="AF9" i="22"/>
  <c r="J13" i="22"/>
  <c r="R13" i="22"/>
  <c r="P16" i="21"/>
  <c r="AH16" i="21"/>
  <c r="F17" i="22"/>
  <c r="AO17" i="22"/>
  <c r="M21" i="22"/>
  <c r="G22" i="22"/>
  <c r="G26" i="22"/>
  <c r="M27" i="22"/>
  <c r="L434" i="57" s="1"/>
  <c r="I33" i="22"/>
  <c r="AL33" i="22"/>
  <c r="AN35" i="22"/>
  <c r="N29" i="22"/>
  <c r="R29" i="22"/>
  <c r="E30" i="22"/>
  <c r="AH31" i="22"/>
  <c r="AL31" i="22"/>
  <c r="E32" i="22"/>
  <c r="AK34" i="22"/>
  <c r="M36" i="22"/>
  <c r="R41" i="22"/>
  <c r="N44" i="21"/>
  <c r="AJ46" i="21"/>
  <c r="D46" i="22"/>
  <c r="L46" i="22"/>
  <c r="F47" i="22"/>
  <c r="L48" i="22"/>
  <c r="K432" i="57" s="1"/>
  <c r="AD48" i="22"/>
  <c r="AC444" i="57" s="1"/>
  <c r="AN55" i="22"/>
  <c r="AM56" i="22"/>
  <c r="AH58" i="22"/>
  <c r="AP58" i="22"/>
  <c r="M60" i="22"/>
  <c r="M78" i="58" s="1"/>
  <c r="AE60" i="22"/>
  <c r="AQ60" i="22"/>
  <c r="C61" i="22"/>
  <c r="C79" i="58" s="1"/>
  <c r="K61" i="22"/>
  <c r="K79" i="58" s="1"/>
  <c r="AO61" i="22"/>
  <c r="AH64" i="22"/>
  <c r="E66" i="22"/>
  <c r="E81" i="58" s="1"/>
  <c r="O67" i="22"/>
  <c r="AQ68" i="22"/>
  <c r="C69" i="22"/>
  <c r="AM69" i="22"/>
  <c r="F70" i="22"/>
  <c r="F82" i="58" s="1"/>
  <c r="G89" i="22"/>
  <c r="AJ97" i="22"/>
  <c r="K101" i="22"/>
  <c r="T103" i="22"/>
  <c r="E7" i="35"/>
  <c r="M66" i="35"/>
  <c r="O34" i="35"/>
  <c r="AO23" i="35"/>
  <c r="AP69" i="35"/>
  <c r="AI570" i="57"/>
  <c r="AS93" i="22"/>
  <c r="I10" i="22"/>
  <c r="AM10" i="22"/>
  <c r="AL12" i="21"/>
  <c r="F14" i="22"/>
  <c r="AP14" i="22"/>
  <c r="K17" i="22"/>
  <c r="AK20" i="22"/>
  <c r="AS20" i="22"/>
  <c r="AJ21" i="22"/>
  <c r="AP22" i="22"/>
  <c r="AN25" i="22"/>
  <c r="AK29" i="22"/>
  <c r="AF32" i="22"/>
  <c r="H34" i="22"/>
  <c r="AQ36" i="22"/>
  <c r="AP39" i="22"/>
  <c r="AG41" i="22"/>
  <c r="AK41" i="22"/>
  <c r="E42" i="22"/>
  <c r="D430" i="57" s="1"/>
  <c r="G43" i="22"/>
  <c r="M44" i="22"/>
  <c r="AF49" i="22"/>
  <c r="AE445" i="57" s="1"/>
  <c r="H50" i="22"/>
  <c r="L50" i="22"/>
  <c r="L58" i="22"/>
  <c r="G59" i="22"/>
  <c r="AS82" i="22"/>
  <c r="I91" i="22"/>
  <c r="I110" i="21"/>
  <c r="AO94" i="22"/>
  <c r="AS96" i="22"/>
  <c r="AH8" i="22"/>
  <c r="AL8" i="22"/>
  <c r="G13" i="22"/>
  <c r="G13" i="21"/>
  <c r="AP17" i="22"/>
  <c r="F18" i="22"/>
  <c r="AN18" i="22"/>
  <c r="F21" i="22"/>
  <c r="N21" i="22"/>
  <c r="AL26" i="22"/>
  <c r="F27" i="22"/>
  <c r="E434" i="57" s="1"/>
  <c r="AF27" i="22"/>
  <c r="AE446" i="57" s="1"/>
  <c r="AN27" i="22"/>
  <c r="AM446" i="57" s="1"/>
  <c r="L35" i="22"/>
  <c r="AD33" i="22"/>
  <c r="AM33" i="22"/>
  <c r="AO35" i="22"/>
  <c r="O29" i="22"/>
  <c r="J30" i="22"/>
  <c r="J31" i="21"/>
  <c r="R30" i="22"/>
  <c r="AM31" i="22"/>
  <c r="F32" i="22"/>
  <c r="N32" i="22"/>
  <c r="R32" i="22"/>
  <c r="P34" i="22"/>
  <c r="AD34" i="22"/>
  <c r="N36" i="22"/>
  <c r="K39" i="22"/>
  <c r="M39" i="22"/>
  <c r="AQ44" i="22"/>
  <c r="O47" i="22"/>
  <c r="AS47" i="22"/>
  <c r="E48" i="22"/>
  <c r="D432" i="57" s="1"/>
  <c r="M48" i="22"/>
  <c r="L432" i="57" s="1"/>
  <c r="AE48" i="22"/>
  <c r="AD444" i="57" s="1"/>
  <c r="AD54" i="22"/>
  <c r="AD57" i="21"/>
  <c r="AH54" i="22"/>
  <c r="AL54" i="22"/>
  <c r="J55" i="22"/>
  <c r="R55" i="22"/>
  <c r="AO55" i="22"/>
  <c r="R57" i="22"/>
  <c r="AN57" i="22"/>
  <c r="AQ58" i="22"/>
  <c r="AL59" i="22"/>
  <c r="AF60" i="22"/>
  <c r="AF64" i="21"/>
  <c r="AJ60" i="22"/>
  <c r="AP61" i="22"/>
  <c r="R62" i="22"/>
  <c r="AF62" i="22"/>
  <c r="AN62" i="22"/>
  <c r="O63" i="22"/>
  <c r="P65" i="22"/>
  <c r="AM65" i="22"/>
  <c r="AJ66" i="22"/>
  <c r="AR66" i="22"/>
  <c r="AL67" i="22"/>
  <c r="AF68" i="22"/>
  <c r="AQ71" i="22"/>
  <c r="AS72" i="22"/>
  <c r="M74" i="22"/>
  <c r="J80" i="22"/>
  <c r="P89" i="21"/>
  <c r="O82" i="22"/>
  <c r="O90" i="21"/>
  <c r="R83" i="22"/>
  <c r="F85" i="22"/>
  <c r="AG90" i="22"/>
  <c r="C99" i="22"/>
  <c r="C109" i="21"/>
  <c r="E558" i="57"/>
  <c r="G29" i="51"/>
  <c r="C36" i="51"/>
  <c r="C44" i="51"/>
  <c r="C27" i="51"/>
  <c r="D39" i="51"/>
  <c r="D102" i="51"/>
  <c r="D68" i="51"/>
  <c r="D45" i="51"/>
  <c r="D15" i="51"/>
  <c r="D61" i="51"/>
  <c r="D35" i="51"/>
  <c r="E52" i="51"/>
  <c r="E70" i="51"/>
  <c r="F100" i="51"/>
  <c r="F48" i="51"/>
  <c r="F53" i="51"/>
  <c r="F43" i="51"/>
  <c r="J32" i="51"/>
  <c r="J89" i="51"/>
  <c r="K42" i="51"/>
  <c r="AY14" i="20"/>
  <c r="AB75" i="22"/>
  <c r="AS66" i="35"/>
  <c r="AU56" i="35"/>
  <c r="BB19" i="35"/>
  <c r="H558" i="57"/>
  <c r="Z76" i="51"/>
  <c r="V20" i="20"/>
  <c r="AH58" i="17"/>
  <c r="AG84" i="17"/>
  <c r="X83" i="21"/>
  <c r="BB49" i="35"/>
  <c r="AY76" i="51"/>
  <c r="K65" i="51"/>
  <c r="L17" i="51"/>
  <c r="M29" i="51"/>
  <c r="M101" i="51"/>
  <c r="M54" i="51"/>
  <c r="M46" i="51"/>
  <c r="M92" i="51"/>
  <c r="M27" i="51"/>
  <c r="N53" i="51"/>
  <c r="O22" i="51"/>
  <c r="O94" i="51"/>
  <c r="O62" i="51"/>
  <c r="BU78" i="58" s="1"/>
  <c r="Q52" i="51"/>
  <c r="Q12" i="51"/>
  <c r="R47" i="51"/>
  <c r="R15" i="51"/>
  <c r="R32" i="51"/>
  <c r="S56" i="51"/>
  <c r="S28" i="51"/>
  <c r="T23" i="51"/>
  <c r="T22" i="51"/>
  <c r="AE101" i="51"/>
  <c r="AE19" i="51"/>
  <c r="AF23" i="51"/>
  <c r="AF82" i="51"/>
  <c r="AF16" i="51"/>
  <c r="AF9" i="51"/>
  <c r="AH71" i="51"/>
  <c r="AJ91" i="51"/>
  <c r="AK12" i="51"/>
  <c r="C67" i="51"/>
  <c r="BI80" i="58" s="1"/>
  <c r="C16" i="51"/>
  <c r="D24" i="51"/>
  <c r="D20" i="51"/>
  <c r="D46" i="51"/>
  <c r="D63" i="51"/>
  <c r="BJ79" i="58" s="1"/>
  <c r="D91" i="51"/>
  <c r="D32" i="51"/>
  <c r="D89" i="51"/>
  <c r="E56" i="51"/>
  <c r="E99" i="51"/>
  <c r="E51" i="51"/>
  <c r="E69" i="51"/>
  <c r="BK81" i="58" s="1"/>
  <c r="E83" i="51"/>
  <c r="F29" i="51"/>
  <c r="F54" i="51"/>
  <c r="G37" i="51"/>
  <c r="G42" i="51"/>
  <c r="G16" i="51"/>
  <c r="I56" i="51"/>
  <c r="I50" i="51"/>
  <c r="J29" i="51"/>
  <c r="J54" i="51"/>
  <c r="J60" i="51"/>
  <c r="K103" i="51"/>
  <c r="K50" i="51"/>
  <c r="K78" i="51"/>
  <c r="M66" i="51"/>
  <c r="O28" i="51"/>
  <c r="O67" i="51"/>
  <c r="BU80" i="58" s="1"/>
  <c r="P55" i="51"/>
  <c r="P64" i="51"/>
  <c r="Q92" i="51"/>
  <c r="Q35" i="51"/>
  <c r="R102" i="51"/>
  <c r="R72" i="51"/>
  <c r="R96" i="51"/>
  <c r="R48" i="51"/>
  <c r="R53" i="51"/>
  <c r="S103" i="51"/>
  <c r="S71" i="51"/>
  <c r="BY82" i="58" s="1"/>
  <c r="S75" i="51"/>
  <c r="S50" i="51"/>
  <c r="S78" i="51"/>
  <c r="T85" i="51"/>
  <c r="T93" i="51"/>
  <c r="T16" i="51"/>
  <c r="AD72" i="51"/>
  <c r="AD75" i="51"/>
  <c r="AD81" i="51"/>
  <c r="AD61" i="51"/>
  <c r="AE73" i="51"/>
  <c r="AE70" i="51"/>
  <c r="AE98" i="51"/>
  <c r="AE97" i="51"/>
  <c r="AE18" i="51"/>
  <c r="AE17" i="51"/>
  <c r="AE79" i="51"/>
  <c r="AE8" i="51"/>
  <c r="BC16" i="31"/>
  <c r="C20" i="32"/>
  <c r="G30" i="22"/>
  <c r="G32" i="22"/>
  <c r="K48" i="22"/>
  <c r="J432" i="57" s="1"/>
  <c r="AG54" i="22"/>
  <c r="AS54" i="22"/>
  <c r="I55" i="22"/>
  <c r="E57" i="22"/>
  <c r="I57" i="22"/>
  <c r="Q57" i="22"/>
  <c r="C58" i="22"/>
  <c r="AS65" i="22"/>
  <c r="N67" i="22"/>
  <c r="AJ67" i="22"/>
  <c r="P68" i="22"/>
  <c r="O69" i="22"/>
  <c r="I70" i="22"/>
  <c r="I82" i="58" s="1"/>
  <c r="G71" i="22"/>
  <c r="AO71" i="22"/>
  <c r="AO78" i="21"/>
  <c r="Y83" i="21"/>
  <c r="AZ75" i="22"/>
  <c r="AH86" i="22"/>
  <c r="C90" i="22"/>
  <c r="O102" i="21"/>
  <c r="C98" i="22"/>
  <c r="AO103" i="22"/>
  <c r="AK55" i="35"/>
  <c r="AL35" i="35"/>
  <c r="AK545" i="57" s="1"/>
  <c r="AL52" i="35"/>
  <c r="AL8" i="35"/>
  <c r="AM67" i="35"/>
  <c r="AL546" i="57" s="1"/>
  <c r="I555" i="57"/>
  <c r="BB76" i="51"/>
  <c r="AB12" i="32"/>
  <c r="AB17" i="32" s="1"/>
  <c r="M31" i="22"/>
  <c r="G36" i="22"/>
  <c r="N47" i="22"/>
  <c r="AG48" i="22"/>
  <c r="AF444" i="57" s="1"/>
  <c r="AD49" i="22"/>
  <c r="AC445" i="57" s="1"/>
  <c r="I50" i="22"/>
  <c r="I52" i="21"/>
  <c r="AF56" i="21"/>
  <c r="L54" i="22"/>
  <c r="L77" i="58" s="1"/>
  <c r="E56" i="22"/>
  <c r="P58" i="22"/>
  <c r="AK59" i="22"/>
  <c r="AS59" i="22"/>
  <c r="I60" i="22"/>
  <c r="I78" i="58" s="1"/>
  <c r="I62" i="22"/>
  <c r="AM62" i="22"/>
  <c r="AE72" i="22"/>
  <c r="N74" i="22"/>
  <c r="BA83" i="21"/>
  <c r="BA75" i="22"/>
  <c r="N77" i="22"/>
  <c r="AO78" i="22"/>
  <c r="N81" i="22"/>
  <c r="AR89" i="21"/>
  <c r="C84" i="22"/>
  <c r="C92" i="21"/>
  <c r="N86" i="22"/>
  <c r="M110" i="21"/>
  <c r="O103" i="22"/>
  <c r="Q23" i="35"/>
  <c r="T69" i="35"/>
  <c r="Y49" i="35"/>
  <c r="AB19" i="35"/>
  <c r="AM46" i="35"/>
  <c r="AS10" i="35"/>
  <c r="AU36" i="35"/>
  <c r="AU25" i="35"/>
  <c r="AB16" i="31"/>
  <c r="AA12" i="32"/>
  <c r="X23" i="21"/>
  <c r="L30" i="22"/>
  <c r="AF42" i="22"/>
  <c r="AE442" i="57" s="1"/>
  <c r="D48" i="22"/>
  <c r="C432" i="57" s="1"/>
  <c r="P48" i="22"/>
  <c r="O432" i="57" s="1"/>
  <c r="AO48" i="22"/>
  <c r="AN444" i="57" s="1"/>
  <c r="N57" i="22"/>
  <c r="O59" i="22"/>
  <c r="N63" i="22"/>
  <c r="P64" i="22"/>
  <c r="P80" i="58" s="1"/>
  <c r="O65" i="22"/>
  <c r="I66" i="22"/>
  <c r="I81" i="58" s="1"/>
  <c r="M68" i="22"/>
  <c r="N70" i="22"/>
  <c r="N82" i="58" s="1"/>
  <c r="AJ70" i="22"/>
  <c r="P71" i="22"/>
  <c r="AH71" i="22"/>
  <c r="AH78" i="21"/>
  <c r="R72" i="22"/>
  <c r="R83" i="58" s="1"/>
  <c r="Z75" i="22"/>
  <c r="BB83" i="21"/>
  <c r="BB75" i="22"/>
  <c r="P80" i="22"/>
  <c r="N89" i="21"/>
  <c r="AP98" i="21"/>
  <c r="AH103" i="22"/>
  <c r="AA27" i="35"/>
  <c r="AZ76" i="51"/>
  <c r="D10" i="20"/>
  <c r="AB6" i="31"/>
  <c r="BC6" i="31"/>
  <c r="AB11" i="31"/>
  <c r="Z7" i="32"/>
  <c r="BB7" i="32"/>
  <c r="Z12" i="32"/>
  <c r="AM8" i="20"/>
  <c r="AU8" i="20"/>
  <c r="C13" i="20"/>
  <c r="E28" i="21"/>
  <c r="O33" i="21"/>
  <c r="K35" i="21"/>
  <c r="E34" i="22"/>
  <c r="I46" i="22"/>
  <c r="G47" i="22"/>
  <c r="K47" i="22"/>
  <c r="E49" i="22"/>
  <c r="D433" i="57" s="1"/>
  <c r="N50" i="22"/>
  <c r="AM50" i="22"/>
  <c r="E58" i="22"/>
  <c r="M58" i="22"/>
  <c r="AH59" i="22"/>
  <c r="N60" i="22"/>
  <c r="N78" i="58" s="1"/>
  <c r="N62" i="22"/>
  <c r="O71" i="21"/>
  <c r="BC83" i="21"/>
  <c r="F79" i="22"/>
  <c r="P85" i="22"/>
  <c r="K98" i="21"/>
  <c r="R95" i="22"/>
  <c r="M98" i="22"/>
  <c r="AM99" i="22"/>
  <c r="AG100" i="22"/>
  <c r="AM101" i="22"/>
  <c r="AM108" i="21"/>
  <c r="AR12" i="35"/>
  <c r="BC49" i="35"/>
  <c r="M556" i="57"/>
  <c r="M555" i="57"/>
  <c r="P558" i="57"/>
  <c r="AF571" i="57"/>
  <c r="AP571" i="57"/>
  <c r="Y76" i="51"/>
  <c r="BC26" i="51"/>
  <c r="AA6" i="31"/>
  <c r="BB6" i="31"/>
  <c r="G21" i="31"/>
  <c r="AH27" i="31"/>
  <c r="AF28" i="31"/>
  <c r="AH32" i="31"/>
  <c r="AB11" i="32"/>
  <c r="J29" i="22"/>
  <c r="AF37" i="21"/>
  <c r="C42" i="22"/>
  <c r="B430" i="57" s="1"/>
  <c r="O42" i="22"/>
  <c r="N430" i="57" s="1"/>
  <c r="E43" i="22"/>
  <c r="AE54" i="22"/>
  <c r="K55" i="22"/>
  <c r="AK56" i="22"/>
  <c r="G57" i="22"/>
  <c r="K57" i="22"/>
  <c r="E64" i="22"/>
  <c r="E80" i="58" s="1"/>
  <c r="M64" i="22"/>
  <c r="M80" i="58" s="1"/>
  <c r="AD65" i="22"/>
  <c r="AF66" i="22"/>
  <c r="H67" i="22"/>
  <c r="P67" i="22"/>
  <c r="AJ68" i="22"/>
  <c r="I69" i="22"/>
  <c r="C70" i="22"/>
  <c r="C82" i="58" s="1"/>
  <c r="AG70" i="22"/>
  <c r="M71" i="22"/>
  <c r="O72" i="22"/>
  <c r="O83" i="58" s="1"/>
  <c r="O79" i="21"/>
  <c r="AR83" i="58" s="1"/>
  <c r="AG85" i="22"/>
  <c r="D89" i="22"/>
  <c r="AH89" i="22"/>
  <c r="AM98" i="21"/>
  <c r="P91" i="22"/>
  <c r="E99" i="22"/>
  <c r="E106" i="21"/>
  <c r="E46" i="35"/>
  <c r="F36" i="35"/>
  <c r="R32" i="35"/>
  <c r="AB49" i="35"/>
  <c r="AD65" i="35"/>
  <c r="AN37" i="35"/>
  <c r="AU44" i="35"/>
  <c r="AU24" i="35"/>
  <c r="BA49" i="35"/>
  <c r="AB76" i="51"/>
  <c r="Z6" i="31"/>
  <c r="BA6" i="31"/>
  <c r="Y5" i="22"/>
  <c r="J34" i="22"/>
  <c r="C44" i="22"/>
  <c r="K44" i="22"/>
  <c r="L46" i="21"/>
  <c r="AP46" i="21"/>
  <c r="N46" i="22"/>
  <c r="F49" i="22"/>
  <c r="E433" i="57" s="1"/>
  <c r="J49" i="22"/>
  <c r="I433" i="57" s="1"/>
  <c r="AN49" i="22"/>
  <c r="AM445" i="57" s="1"/>
  <c r="C55" i="22"/>
  <c r="O56" i="22"/>
  <c r="AS56" i="22"/>
  <c r="F58" i="22"/>
  <c r="G62" i="22"/>
  <c r="K62" i="22"/>
  <c r="H63" i="22"/>
  <c r="AK72" i="22"/>
  <c r="AB83" i="21"/>
  <c r="G79" i="22"/>
  <c r="AS79" i="22"/>
  <c r="AN80" i="22"/>
  <c r="AL89" i="21"/>
  <c r="R82" i="22"/>
  <c r="E84" i="22"/>
  <c r="E92" i="21"/>
  <c r="G95" i="22"/>
  <c r="O95" i="22"/>
  <c r="N99" i="22"/>
  <c r="P100" i="22"/>
  <c r="AJ101" i="22"/>
  <c r="P109" i="21"/>
  <c r="R102" i="22"/>
  <c r="AD113" i="21"/>
  <c r="G36" i="35"/>
  <c r="X49" i="35"/>
  <c r="Z49" i="35"/>
  <c r="AG12" i="35"/>
  <c r="AI21" i="35"/>
  <c r="AO64" i="35"/>
  <c r="AP54" i="35"/>
  <c r="AP53" i="35"/>
  <c r="AS68" i="35"/>
  <c r="AY49" i="35"/>
  <c r="BA76" i="51"/>
  <c r="H46" i="51"/>
  <c r="H91" i="51"/>
  <c r="E56" i="21"/>
  <c r="M56" i="21"/>
  <c r="AQ56" i="21"/>
  <c r="O54" i="22"/>
  <c r="O77" i="58" s="1"/>
  <c r="AH40" i="17"/>
  <c r="AD79" i="17"/>
  <c r="D19" i="18"/>
  <c r="AE20" i="18"/>
  <c r="AD153" i="57" s="1"/>
  <c r="G27" i="18"/>
  <c r="F144" i="57" s="1"/>
  <c r="G35" i="18"/>
  <c r="AD25" i="18"/>
  <c r="C15" i="18"/>
  <c r="F24" i="18"/>
  <c r="C10" i="18"/>
  <c r="G21" i="18"/>
  <c r="AE22" i="18"/>
  <c r="AD154" i="57" s="1"/>
  <c r="C23" i="18"/>
  <c r="AI24" i="18"/>
  <c r="AG26" i="18"/>
  <c r="D27" i="18"/>
  <c r="C144" i="57" s="1"/>
  <c r="AD37" i="18"/>
  <c r="AG44" i="18"/>
  <c r="AF152" i="57" s="1"/>
  <c r="E45" i="18"/>
  <c r="D143" i="57" s="1"/>
  <c r="AD31" i="18"/>
  <c r="F35" i="18"/>
  <c r="AG35" i="18"/>
  <c r="E36" i="18"/>
  <c r="AH40" i="18"/>
  <c r="AF44" i="18"/>
  <c r="AE152" i="57" s="1"/>
  <c r="AE45" i="18"/>
  <c r="AD155" i="57" s="1"/>
  <c r="C46" i="18"/>
  <c r="AK10" i="20"/>
  <c r="AS10" i="20"/>
  <c r="D20" i="32"/>
  <c r="AL56" i="22"/>
  <c r="F60" i="21"/>
  <c r="D57" i="22"/>
  <c r="AG21" i="31"/>
  <c r="AF27" i="31"/>
  <c r="AF29" i="31"/>
  <c r="AG31" i="18"/>
  <c r="D33" i="18"/>
  <c r="AE33" i="18"/>
  <c r="AD34" i="18"/>
  <c r="AE38" i="18"/>
  <c r="C39" i="18"/>
  <c r="G45" i="18"/>
  <c r="F143" i="57" s="1"/>
  <c r="F46" i="18"/>
  <c r="AP25" i="22"/>
  <c r="R27" i="22"/>
  <c r="Q434" i="57" s="1"/>
  <c r="C13" i="31"/>
  <c r="G13" i="31"/>
  <c r="E26" i="31"/>
  <c r="AI30" i="31"/>
  <c r="AI34" i="31"/>
  <c r="AH287" i="57" s="1"/>
  <c r="I25" i="22"/>
  <c r="AJ42" i="22"/>
  <c r="AI442" i="57" s="1"/>
  <c r="AN42" i="22"/>
  <c r="AM442" i="57" s="1"/>
  <c r="G32" i="18"/>
  <c r="AH32" i="18"/>
  <c r="F33" i="18"/>
  <c r="G37" i="18"/>
  <c r="AH37" i="18"/>
  <c r="AF39" i="18"/>
  <c r="D40" i="18"/>
  <c r="C42" i="18"/>
  <c r="H9" i="31"/>
  <c r="AG18" i="31"/>
  <c r="F22" i="31"/>
  <c r="E279" i="57" s="1"/>
  <c r="G29" i="31"/>
  <c r="P39" i="22"/>
  <c r="R39" i="22"/>
  <c r="I41" i="22"/>
  <c r="I42" i="21"/>
  <c r="F34" i="18"/>
  <c r="F39" i="18"/>
  <c r="AG39" i="18"/>
  <c r="AF40" i="18"/>
  <c r="C44" i="18"/>
  <c r="B140" i="57" s="1"/>
  <c r="H25" i="31"/>
  <c r="AD59" i="22"/>
  <c r="AF35" i="18"/>
  <c r="F40" i="18"/>
  <c r="AE44" i="18"/>
  <c r="AD152" i="57" s="1"/>
  <c r="AH20" i="31"/>
  <c r="H27" i="31"/>
  <c r="F28" i="31"/>
  <c r="AS28" i="21"/>
  <c r="E29" i="21"/>
  <c r="AF30" i="22"/>
  <c r="AJ30" i="22"/>
  <c r="AN30" i="22"/>
  <c r="AN31" i="21"/>
  <c r="G31" i="22"/>
  <c r="O31" i="22"/>
  <c r="AF58" i="22"/>
  <c r="AJ58" i="22"/>
  <c r="AG18" i="22"/>
  <c r="AJ31" i="22"/>
  <c r="AK57" i="22"/>
  <c r="C76" i="22"/>
  <c r="G76" i="22"/>
  <c r="C77" i="51"/>
  <c r="G77" i="51"/>
  <c r="L77" i="51"/>
  <c r="T77" i="51"/>
  <c r="AG77" i="51"/>
  <c r="AK77" i="51"/>
  <c r="AS77" i="51"/>
  <c r="N77" i="51"/>
  <c r="AE77" i="51"/>
  <c r="J77" i="51"/>
  <c r="R77" i="51"/>
  <c r="AK94" i="22"/>
  <c r="C30" i="21"/>
  <c r="AM14" i="22"/>
  <c r="AM14" i="21"/>
  <c r="AJ26" i="22"/>
  <c r="O25" i="21"/>
  <c r="AL39" i="22"/>
  <c r="AG44" i="22"/>
  <c r="AE57" i="22"/>
  <c r="AF59" i="22"/>
  <c r="AG8" i="22"/>
  <c r="AG8" i="21"/>
  <c r="AF25" i="22"/>
  <c r="AF35" i="22"/>
  <c r="AL42" i="22"/>
  <c r="AK442" i="57" s="1"/>
  <c r="AH74" i="22"/>
  <c r="AH81" i="21"/>
  <c r="AF98" i="21"/>
  <c r="AJ91" i="22"/>
  <c r="AF97" i="22"/>
  <c r="AF104" i="21"/>
  <c r="AL27" i="22"/>
  <c r="AK446" i="57" s="1"/>
  <c r="AM48" i="22"/>
  <c r="AL444" i="57" s="1"/>
  <c r="AH55" i="22"/>
  <c r="R41" i="35"/>
  <c r="F77" i="51"/>
  <c r="AI8" i="32"/>
  <c r="D15" i="32"/>
  <c r="AG24" i="32"/>
  <c r="AE15" i="22"/>
  <c r="AH22" i="22"/>
  <c r="AJ28" i="21"/>
  <c r="AG33" i="21"/>
  <c r="AK50" i="22"/>
  <c r="AK52" i="21"/>
  <c r="AS63" i="22"/>
  <c r="AM64" i="22"/>
  <c r="AL71" i="21"/>
  <c r="R66" i="22"/>
  <c r="R81" i="58" s="1"/>
  <c r="D67" i="22"/>
  <c r="F74" i="22"/>
  <c r="R74" i="22"/>
  <c r="AQ74" i="22"/>
  <c r="AE76" i="22"/>
  <c r="AM76" i="22"/>
  <c r="R77" i="22"/>
  <c r="G84" i="22"/>
  <c r="AG91" i="22"/>
  <c r="AG100" i="21"/>
  <c r="AH99" i="22"/>
  <c r="AP99" i="22"/>
  <c r="N100" i="22"/>
  <c r="AN100" i="22"/>
  <c r="AP101" i="22"/>
  <c r="AU62" i="22"/>
  <c r="D30" i="35"/>
  <c r="N24" i="35"/>
  <c r="N62" i="35"/>
  <c r="R55" i="35"/>
  <c r="AG68" i="35"/>
  <c r="AG36" i="35"/>
  <c r="AK44" i="35"/>
  <c r="N64" i="22"/>
  <c r="N80" i="58" s="1"/>
  <c r="AN65" i="22"/>
  <c r="AG66" i="22"/>
  <c r="AK66" i="22"/>
  <c r="AS66" i="22"/>
  <c r="AS72" i="21"/>
  <c r="I67" i="22"/>
  <c r="AN76" i="22"/>
  <c r="AN83" i="21"/>
  <c r="AF77" i="22"/>
  <c r="AK89" i="21"/>
  <c r="AS89" i="21"/>
  <c r="AM90" i="22"/>
  <c r="AH91" i="22"/>
  <c r="AJ92" i="22"/>
  <c r="AJ101" i="21"/>
  <c r="K100" i="22"/>
  <c r="M101" i="22"/>
  <c r="M108" i="21"/>
  <c r="Q102" i="22"/>
  <c r="E18" i="35"/>
  <c r="D534" i="57" s="1"/>
  <c r="E11" i="35"/>
  <c r="E9" i="35"/>
  <c r="G17" i="35"/>
  <c r="G62" i="35"/>
  <c r="K10" i="35"/>
  <c r="Q44" i="35"/>
  <c r="Q43" i="35"/>
  <c r="Q7" i="35"/>
  <c r="R36" i="35"/>
  <c r="T67" i="35"/>
  <c r="S533" i="57" s="1"/>
  <c r="T45" i="35"/>
  <c r="T35" i="35"/>
  <c r="S532" i="57" s="1"/>
  <c r="T51" i="35"/>
  <c r="AL17" i="35"/>
  <c r="I63" i="22"/>
  <c r="AF65" i="22"/>
  <c r="AN69" i="22"/>
  <c r="AS70" i="22"/>
  <c r="G72" i="22"/>
  <c r="G83" i="58" s="1"/>
  <c r="H76" i="22"/>
  <c r="T76" i="22"/>
  <c r="C30" i="35"/>
  <c r="C43" i="35"/>
  <c r="C65" i="35"/>
  <c r="C21" i="35"/>
  <c r="C20" i="35"/>
  <c r="E41" i="35"/>
  <c r="F69" i="35"/>
  <c r="R23" i="35"/>
  <c r="T63" i="35"/>
  <c r="T41" i="35"/>
  <c r="AI52" i="35"/>
  <c r="AJ66" i="35"/>
  <c r="AJ61" i="35"/>
  <c r="AL66" i="35"/>
  <c r="AR44" i="35"/>
  <c r="AR62" i="35"/>
  <c r="AS37" i="35"/>
  <c r="AE63" i="22"/>
  <c r="K64" i="22"/>
  <c r="K80" i="58" s="1"/>
  <c r="AO64" i="22"/>
  <c r="J65" i="22"/>
  <c r="AH66" i="22"/>
  <c r="J67" i="22"/>
  <c r="AG72" i="22"/>
  <c r="AG74" i="22"/>
  <c r="AG81" i="21"/>
  <c r="AK74" i="22"/>
  <c r="AK81" i="21"/>
  <c r="AK77" i="22"/>
  <c r="AS77" i="22"/>
  <c r="AE78" i="22"/>
  <c r="AE85" i="21"/>
  <c r="AJ80" i="22"/>
  <c r="I83" i="22"/>
  <c r="I91" i="21"/>
  <c r="D86" i="22"/>
  <c r="AJ90" i="22"/>
  <c r="AJ99" i="21"/>
  <c r="AO92" i="22"/>
  <c r="AO101" i="21"/>
  <c r="R98" i="22"/>
  <c r="L100" i="22"/>
  <c r="L109" i="21"/>
  <c r="O110" i="21"/>
  <c r="E103" i="22"/>
  <c r="E112" i="21"/>
  <c r="AU101" i="22"/>
  <c r="AU68" i="22"/>
  <c r="O55" i="35"/>
  <c r="O11" i="35"/>
  <c r="P21" i="35"/>
  <c r="AK56" i="35"/>
  <c r="AP50" i="35"/>
  <c r="J63" i="22"/>
  <c r="AF67" i="22"/>
  <c r="J69" i="22"/>
  <c r="N69" i="22"/>
  <c r="AH70" i="22"/>
  <c r="R71" i="22"/>
  <c r="AJ71" i="22"/>
  <c r="D72" i="22"/>
  <c r="D83" i="58" s="1"/>
  <c r="H72" i="22"/>
  <c r="H83" i="58" s="1"/>
  <c r="M76" i="22"/>
  <c r="M83" i="21"/>
  <c r="AS86" i="22"/>
  <c r="E89" i="22"/>
  <c r="AN98" i="21"/>
  <c r="E91" i="22"/>
  <c r="H92" i="22"/>
  <c r="AS102" i="21"/>
  <c r="AG102" i="22"/>
  <c r="F51" i="35"/>
  <c r="H55" i="35"/>
  <c r="N37" i="35"/>
  <c r="N65" i="35"/>
  <c r="Q21" i="35"/>
  <c r="AH44" i="35"/>
  <c r="AI38" i="35"/>
  <c r="AO52" i="35"/>
  <c r="AO8" i="35"/>
  <c r="AQ33" i="35"/>
  <c r="AR16" i="35"/>
  <c r="AS18" i="35"/>
  <c r="AR547" i="57" s="1"/>
  <c r="AK67" i="22"/>
  <c r="AL69" i="22"/>
  <c r="AE70" i="22"/>
  <c r="AQ70" i="22"/>
  <c r="I72" i="22"/>
  <c r="I83" i="58" s="1"/>
  <c r="I79" i="21"/>
  <c r="AL83" i="58" s="1"/>
  <c r="R76" i="22"/>
  <c r="AI85" i="22"/>
  <c r="F89" i="22"/>
  <c r="AK98" i="21"/>
  <c r="O90" i="22"/>
  <c r="AJ109" i="21"/>
  <c r="AJ113" i="21"/>
  <c r="AU98" i="21"/>
  <c r="C34" i="35"/>
  <c r="C55" i="35"/>
  <c r="C33" i="35"/>
  <c r="C23" i="35"/>
  <c r="F30" i="35"/>
  <c r="F43" i="35"/>
  <c r="G18" i="35"/>
  <c r="F534" i="57" s="1"/>
  <c r="I10" i="35"/>
  <c r="J35" i="35"/>
  <c r="I532" i="57" s="1"/>
  <c r="J52" i="35"/>
  <c r="R18" i="35"/>
  <c r="Q534" i="57" s="1"/>
  <c r="R31" i="35"/>
  <c r="AF20" i="35"/>
  <c r="AG48" i="35"/>
  <c r="AG32" i="35"/>
  <c r="AH43" i="35"/>
  <c r="AH65" i="35"/>
  <c r="AI9" i="35"/>
  <c r="AK7" i="35"/>
  <c r="AS67" i="35"/>
  <c r="AR546" i="57" s="1"/>
  <c r="AS55" i="35"/>
  <c r="AS33" i="35"/>
  <c r="J61" i="51"/>
  <c r="AR570" i="57"/>
  <c r="AK8" i="51"/>
  <c r="AL68" i="51"/>
  <c r="AM82" i="51"/>
  <c r="AM90" i="51"/>
  <c r="AN51" i="51"/>
  <c r="AN97" i="51"/>
  <c r="AN18" i="51"/>
  <c r="AN17" i="51"/>
  <c r="AN60" i="51"/>
  <c r="AP102" i="51"/>
  <c r="N47" i="51"/>
  <c r="N68" i="51"/>
  <c r="N15" i="51"/>
  <c r="N34" i="51"/>
  <c r="N89" i="51"/>
  <c r="G95" i="51"/>
  <c r="G44" i="51"/>
  <c r="G27" i="51"/>
  <c r="H81" i="51"/>
  <c r="H61" i="51"/>
  <c r="H7" i="51"/>
  <c r="I18" i="51"/>
  <c r="I17" i="51"/>
  <c r="J53" i="51"/>
  <c r="K55" i="51"/>
  <c r="K97" i="51"/>
  <c r="K79" i="51"/>
  <c r="K64" i="51"/>
  <c r="K60" i="51"/>
  <c r="L29" i="51"/>
  <c r="L54" i="51"/>
  <c r="L46" i="51"/>
  <c r="L92" i="51"/>
  <c r="L44" i="51"/>
  <c r="L27" i="51"/>
  <c r="M72" i="51"/>
  <c r="M53" i="51"/>
  <c r="AP96" i="51"/>
  <c r="AP53" i="51"/>
  <c r="AP77" i="51"/>
  <c r="AQ23" i="51"/>
  <c r="AQ50" i="51"/>
  <c r="AQ49" i="51"/>
  <c r="AS52" i="51"/>
  <c r="AT100" i="51"/>
  <c r="AT47" i="51"/>
  <c r="AT34" i="51"/>
  <c r="AT32" i="51"/>
  <c r="AU82" i="51"/>
  <c r="AU43" i="51"/>
  <c r="AQ77" i="51"/>
  <c r="N23" i="51"/>
  <c r="N71" i="51"/>
  <c r="BT82" i="58" s="1"/>
  <c r="N75" i="51"/>
  <c r="N50" i="51"/>
  <c r="N83" i="51"/>
  <c r="O73" i="51"/>
  <c r="BU83" i="58" s="1"/>
  <c r="O95" i="51"/>
  <c r="O36" i="51"/>
  <c r="Q100" i="51"/>
  <c r="R28" i="51"/>
  <c r="T29" i="51"/>
  <c r="T20" i="51"/>
  <c r="T46" i="51"/>
  <c r="T92" i="51"/>
  <c r="T63" i="51"/>
  <c r="BZ79" i="58" s="1"/>
  <c r="T35" i="51"/>
  <c r="T44" i="51"/>
  <c r="T27" i="51"/>
  <c r="AG38" i="51"/>
  <c r="AG68" i="51"/>
  <c r="AG15" i="51"/>
  <c r="AG35" i="51"/>
  <c r="AH85" i="51"/>
  <c r="AH98" i="51"/>
  <c r="AH79" i="51"/>
  <c r="AI43" i="51"/>
  <c r="AJ44" i="51"/>
  <c r="AK39" i="51"/>
  <c r="AK75" i="51"/>
  <c r="AK68" i="51"/>
  <c r="AK45" i="51"/>
  <c r="AK15" i="51"/>
  <c r="AL36" i="51"/>
  <c r="AM19" i="51"/>
  <c r="AN61" i="51"/>
  <c r="AO31" i="51"/>
  <c r="AP55" i="51"/>
  <c r="AQ92" i="51"/>
  <c r="AT73" i="51"/>
  <c r="AT85" i="51"/>
  <c r="AT84" i="51"/>
  <c r="AT95" i="51"/>
  <c r="AT36" i="51"/>
  <c r="AT9" i="51"/>
  <c r="AU24" i="51"/>
  <c r="AU52" i="51"/>
  <c r="AU70" i="51"/>
  <c r="AU98" i="51"/>
  <c r="AU19" i="51"/>
  <c r="AU66" i="51"/>
  <c r="AU12" i="51"/>
  <c r="AU8" i="51"/>
  <c r="G18" i="31"/>
  <c r="D27" i="31"/>
  <c r="E20" i="31"/>
  <c r="F21" i="31"/>
  <c r="AF22" i="31"/>
  <c r="AE291" i="57" s="1"/>
  <c r="AD26" i="31"/>
  <c r="AH26" i="31"/>
  <c r="AF14" i="31"/>
  <c r="AG22" i="31"/>
  <c r="AF291" i="57" s="1"/>
  <c r="AH29" i="31"/>
  <c r="Q10" i="20"/>
  <c r="AE17" i="31"/>
  <c r="AD288" i="57" s="1"/>
  <c r="C20" i="31"/>
  <c r="N10" i="20"/>
  <c r="AE10" i="20"/>
  <c r="AM79" i="21"/>
  <c r="N12" i="21"/>
  <c r="C45" i="35"/>
  <c r="E66" i="35"/>
  <c r="E50" i="35"/>
  <c r="E8" i="35"/>
  <c r="AS20" i="21"/>
  <c r="G101" i="21"/>
  <c r="AJ105" i="21"/>
  <c r="AO99" i="22"/>
  <c r="AQ13" i="21"/>
  <c r="T89" i="21"/>
  <c r="D18" i="35"/>
  <c r="C534" i="57" s="1"/>
  <c r="D48" i="35"/>
  <c r="D35" i="35"/>
  <c r="C532" i="57" s="1"/>
  <c r="E56" i="35"/>
  <c r="E17" i="35"/>
  <c r="AG20" i="32"/>
  <c r="D24" i="32"/>
  <c r="E53" i="35"/>
  <c r="G8" i="35"/>
  <c r="I32" i="35"/>
  <c r="J9" i="35"/>
  <c r="J20" i="35"/>
  <c r="K58" i="35"/>
  <c r="L25" i="35"/>
  <c r="M67" i="35"/>
  <c r="L533" i="57" s="1"/>
  <c r="M11" i="35"/>
  <c r="N55" i="35"/>
  <c r="AK9" i="35"/>
  <c r="J32" i="35"/>
  <c r="J54" i="35"/>
  <c r="K23" i="35"/>
  <c r="L69" i="35"/>
  <c r="M46" i="35"/>
  <c r="AK66" i="35"/>
  <c r="AK50" i="35"/>
  <c r="F558" i="57"/>
  <c r="L44" i="35"/>
  <c r="H30" i="35"/>
  <c r="H24" i="35"/>
  <c r="I46" i="35"/>
  <c r="AR64" i="35"/>
  <c r="AS54" i="35"/>
  <c r="AS53" i="35"/>
  <c r="AF37" i="35"/>
  <c r="AF57" i="35"/>
  <c r="AF45" i="35"/>
  <c r="AF10" i="35"/>
  <c r="AF8" i="35"/>
  <c r="AG22" i="35"/>
  <c r="AN55" i="35"/>
  <c r="AN33" i="35"/>
  <c r="AN11" i="35"/>
  <c r="AN31" i="35"/>
  <c r="AN16" i="35"/>
  <c r="AQ21" i="35"/>
  <c r="AQ61" i="35"/>
  <c r="I48" i="35"/>
  <c r="I25" i="35"/>
  <c r="K45" i="35"/>
  <c r="K55" i="35"/>
  <c r="K31" i="35"/>
  <c r="K16" i="35"/>
  <c r="L67" i="35"/>
  <c r="K533" i="57" s="1"/>
  <c r="R66" i="35"/>
  <c r="R62" i="35"/>
  <c r="AE58" i="35"/>
  <c r="AF61" i="35"/>
  <c r="AG29" i="35"/>
  <c r="AH45" i="35"/>
  <c r="AM10" i="35"/>
  <c r="AN46" i="35"/>
  <c r="AN35" i="35"/>
  <c r="AM545" i="57" s="1"/>
  <c r="AP45" i="35"/>
  <c r="AR18" i="35"/>
  <c r="AQ547" i="57" s="1"/>
  <c r="AR13" i="35"/>
  <c r="I44" i="35"/>
  <c r="K22" i="35"/>
  <c r="P34" i="35"/>
  <c r="Q69" i="35"/>
  <c r="AF52" i="35"/>
  <c r="AF51" i="35"/>
  <c r="AH68" i="35"/>
  <c r="AH36" i="35"/>
  <c r="T32" i="35"/>
  <c r="AM69" i="35"/>
  <c r="AO63" i="35"/>
  <c r="AR66" i="35"/>
  <c r="AR21" i="35"/>
  <c r="M69" i="35"/>
  <c r="M23" i="35"/>
  <c r="N31" i="35"/>
  <c r="N21" i="35"/>
  <c r="Q34" i="35"/>
  <c r="AD34" i="35"/>
  <c r="AD17" i="35"/>
  <c r="AH57" i="35"/>
  <c r="AH10" i="35"/>
  <c r="AH31" i="35"/>
  <c r="AH53" i="35"/>
  <c r="AH50" i="35"/>
  <c r="AJ33" i="35"/>
  <c r="AK35" i="35"/>
  <c r="AJ545" i="57" s="1"/>
  <c r="AO12" i="35"/>
  <c r="AO48" i="35"/>
  <c r="AO25" i="35"/>
  <c r="AP25" i="35"/>
  <c r="AP30" i="35"/>
  <c r="AP43" i="35"/>
  <c r="AS31" i="35"/>
  <c r="AU55" i="35"/>
  <c r="AU33" i="35"/>
  <c r="AU8" i="35"/>
  <c r="AD32" i="35"/>
  <c r="AF17" i="35"/>
  <c r="AG8" i="35"/>
  <c r="AH37" i="35"/>
  <c r="AH16" i="35"/>
  <c r="AL10" i="35"/>
  <c r="AM50" i="35"/>
  <c r="AO37" i="35"/>
  <c r="AO9" i="35"/>
  <c r="AO24" i="35"/>
  <c r="AP62" i="35"/>
  <c r="AQ23" i="35"/>
  <c r="AR63" i="35"/>
  <c r="AF48" i="35"/>
  <c r="AI29" i="35"/>
  <c r="AL36" i="35"/>
  <c r="AL30" i="35"/>
  <c r="AL43" i="35"/>
  <c r="AO68" i="35"/>
  <c r="AO17" i="35"/>
  <c r="AP68" i="35"/>
  <c r="AQ62" i="35"/>
  <c r="AR37" i="35"/>
  <c r="AS7" i="35"/>
  <c r="AU18" i="35"/>
  <c r="AT547" i="57" s="1"/>
  <c r="H555" i="57"/>
  <c r="Q558" i="57"/>
  <c r="AL568" i="57"/>
  <c r="AM571" i="57"/>
  <c r="AN568" i="57"/>
  <c r="S557" i="57"/>
  <c r="AG571" i="57"/>
  <c r="AL85" i="51"/>
  <c r="AD94" i="51"/>
  <c r="AD62" i="51"/>
  <c r="D28" i="18"/>
  <c r="AD18" i="31"/>
  <c r="AH18" i="31"/>
  <c r="AD19" i="31"/>
  <c r="AC289" i="57" s="1"/>
  <c r="AE21" i="31"/>
  <c r="F34" i="31"/>
  <c r="E275" i="57" s="1"/>
  <c r="C35" i="31"/>
  <c r="B278" i="57" s="1"/>
  <c r="AG35" i="31"/>
  <c r="AF290" i="57" s="1"/>
  <c r="H36" i="31"/>
  <c r="AH36" i="31"/>
  <c r="AF24" i="32"/>
  <c r="BC7" i="21"/>
  <c r="F51" i="22"/>
  <c r="N51" i="22"/>
  <c r="R51" i="22"/>
  <c r="AO51" i="22"/>
  <c r="AO53" i="21"/>
  <c r="AK98" i="22"/>
  <c r="G109" i="21"/>
  <c r="Q103" i="22"/>
  <c r="AQ103" i="22"/>
  <c r="AQ112" i="21"/>
  <c r="E31" i="35"/>
  <c r="E65" i="35"/>
  <c r="E42" i="35"/>
  <c r="G53" i="35"/>
  <c r="I30" i="35"/>
  <c r="I41" i="35"/>
  <c r="J67" i="35"/>
  <c r="I533" i="57" s="1"/>
  <c r="J21" i="35"/>
  <c r="K57" i="35"/>
  <c r="K65" i="35"/>
  <c r="M58" i="35"/>
  <c r="M12" i="35"/>
  <c r="M25" i="35"/>
  <c r="N66" i="35"/>
  <c r="N50" i="35"/>
  <c r="O57" i="35"/>
  <c r="O48" i="35"/>
  <c r="P56" i="35"/>
  <c r="Q13" i="35"/>
  <c r="AA15" i="35"/>
  <c r="AF21" i="35"/>
  <c r="AG13" i="35"/>
  <c r="AG21" i="35"/>
  <c r="AH38" i="35"/>
  <c r="AH55" i="35"/>
  <c r="AI10" i="35"/>
  <c r="AI24" i="35"/>
  <c r="AM38" i="35"/>
  <c r="AM55" i="35"/>
  <c r="AM33" i="35"/>
  <c r="AN30" i="35"/>
  <c r="AO67" i="35"/>
  <c r="AN546" i="57" s="1"/>
  <c r="AO11" i="35"/>
  <c r="AR36" i="35"/>
  <c r="AR11" i="35"/>
  <c r="AU46" i="35"/>
  <c r="H557" i="57"/>
  <c r="J555" i="57"/>
  <c r="K557" i="57"/>
  <c r="E28" i="18"/>
  <c r="AE18" i="31"/>
  <c r="E30" i="31"/>
  <c r="AG34" i="31"/>
  <c r="AF287" i="57" s="1"/>
  <c r="F19" i="32"/>
  <c r="AE19" i="32"/>
  <c r="AB5" i="22"/>
  <c r="J45" i="21"/>
  <c r="AH51" i="22"/>
  <c r="AS51" i="22"/>
  <c r="K71" i="22"/>
  <c r="AN92" i="22"/>
  <c r="AN101" i="21"/>
  <c r="C113" i="21"/>
  <c r="AU113" i="21"/>
  <c r="AF71" i="21"/>
  <c r="D33" i="35"/>
  <c r="G38" i="35"/>
  <c r="G57" i="35"/>
  <c r="G42" i="35"/>
  <c r="I23" i="35"/>
  <c r="J48" i="35"/>
  <c r="M38" i="35"/>
  <c r="N10" i="35"/>
  <c r="N8" i="35"/>
  <c r="P46" i="35"/>
  <c r="P67" i="35"/>
  <c r="O533" i="57" s="1"/>
  <c r="P61" i="35"/>
  <c r="Q67" i="35"/>
  <c r="P533" i="57" s="1"/>
  <c r="Q42" i="35"/>
  <c r="R69" i="35"/>
  <c r="R58" i="35"/>
  <c r="R37" i="35"/>
  <c r="R11" i="35"/>
  <c r="R10" i="35"/>
  <c r="R52" i="35"/>
  <c r="R51" i="35"/>
  <c r="R29" i="35"/>
  <c r="R8" i="35"/>
  <c r="R21" i="35"/>
  <c r="T38" i="35"/>
  <c r="T36" i="35"/>
  <c r="T10" i="35"/>
  <c r="AD69" i="35"/>
  <c r="AD58" i="35"/>
  <c r="AD55" i="35"/>
  <c r="AD33" i="35"/>
  <c r="AD22" i="35"/>
  <c r="AJ46" i="35"/>
  <c r="AK29" i="35"/>
  <c r="AN9" i="35"/>
  <c r="AO38" i="35"/>
  <c r="AO58" i="35"/>
  <c r="AO36" i="35"/>
  <c r="AP67" i="35"/>
  <c r="AO546" i="57" s="1"/>
  <c r="AQ64" i="35"/>
  <c r="AU58" i="35"/>
  <c r="AU42" i="35"/>
  <c r="AU64" i="35"/>
  <c r="BA19" i="35"/>
  <c r="S558" i="57"/>
  <c r="AD28" i="18"/>
  <c r="BA11" i="31"/>
  <c r="G51" i="22"/>
  <c r="O51" i="22"/>
  <c r="AE51" i="22"/>
  <c r="T110" i="21"/>
  <c r="T28" i="21"/>
  <c r="AE28" i="18"/>
  <c r="BA10" i="20"/>
  <c r="X10" i="20"/>
  <c r="AW10" i="20"/>
  <c r="G9" i="31"/>
  <c r="AH9" i="31"/>
  <c r="AF21" i="31"/>
  <c r="AE28" i="31"/>
  <c r="AH34" i="31"/>
  <c r="AG287" i="57" s="1"/>
  <c r="BA6" i="32"/>
  <c r="BB6" i="32"/>
  <c r="BC6" i="32"/>
  <c r="F20" i="32"/>
  <c r="G20" i="21"/>
  <c r="AD44" i="21"/>
  <c r="K81" i="21"/>
  <c r="D81" i="22"/>
  <c r="C57" i="35"/>
  <c r="E10" i="35"/>
  <c r="F58" i="35"/>
  <c r="F45" i="35"/>
  <c r="F10" i="35"/>
  <c r="H52" i="35"/>
  <c r="H29" i="35"/>
  <c r="H21" i="35"/>
  <c r="I18" i="35"/>
  <c r="H534" i="57" s="1"/>
  <c r="J10" i="35"/>
  <c r="K20" i="35"/>
  <c r="M30" i="35"/>
  <c r="M43" i="35"/>
  <c r="M7" i="35"/>
  <c r="O65" i="35"/>
  <c r="Q12" i="35"/>
  <c r="R7" i="35"/>
  <c r="R63" i="35"/>
  <c r="AD67" i="35"/>
  <c r="AC546" i="57" s="1"/>
  <c r="AD11" i="35"/>
  <c r="AE31" i="35"/>
  <c r="AE42" i="35"/>
  <c r="AF41" i="35"/>
  <c r="AG45" i="35"/>
  <c r="AG10" i="35"/>
  <c r="AH46" i="35"/>
  <c r="AH54" i="35"/>
  <c r="AJ69" i="35"/>
  <c r="AJ56" i="35"/>
  <c r="AJ53" i="35"/>
  <c r="AK37" i="35"/>
  <c r="AK34" i="35"/>
  <c r="AK43" i="35"/>
  <c r="AM34" i="35"/>
  <c r="AM43" i="35"/>
  <c r="AM65" i="35"/>
  <c r="AN32" i="35"/>
  <c r="AN17" i="35"/>
  <c r="AN54" i="35"/>
  <c r="AN53" i="35"/>
  <c r="AN42" i="35"/>
  <c r="AN64" i="35"/>
  <c r="AN62" i="35"/>
  <c r="AN20" i="35"/>
  <c r="AO43" i="35"/>
  <c r="AP35" i="35"/>
  <c r="AO545" i="57" s="1"/>
  <c r="AP52" i="35"/>
  <c r="AP51" i="35"/>
  <c r="AP29" i="35"/>
  <c r="AP8" i="35"/>
  <c r="AS36" i="35"/>
  <c r="AU11" i="35"/>
  <c r="AU51" i="35"/>
  <c r="AU29" i="35"/>
  <c r="B555" i="57"/>
  <c r="J557" i="57"/>
  <c r="G28" i="18"/>
  <c r="AF28" i="18"/>
  <c r="AD25" i="31"/>
  <c r="AH25" i="31"/>
  <c r="R86" i="22"/>
  <c r="R97" i="22"/>
  <c r="C100" i="22"/>
  <c r="E102" i="22"/>
  <c r="G16" i="35"/>
  <c r="H56" i="35"/>
  <c r="I62" i="35"/>
  <c r="M32" i="35"/>
  <c r="O13" i="35"/>
  <c r="T37" i="35"/>
  <c r="X15" i="35"/>
  <c r="AH20" i="35"/>
  <c r="AI46" i="35"/>
  <c r="AK68" i="35"/>
  <c r="AL63" i="35"/>
  <c r="AN61" i="35"/>
  <c r="AY27" i="35"/>
  <c r="Z26" i="51"/>
  <c r="AY26" i="51"/>
  <c r="AG28" i="18"/>
  <c r="AA11" i="31"/>
  <c r="H22" i="31"/>
  <c r="G279" i="57" s="1"/>
  <c r="C30" i="31"/>
  <c r="AD32" i="31"/>
  <c r="X5" i="22"/>
  <c r="AZ7" i="21"/>
  <c r="AD21" i="21"/>
  <c r="AK50" i="21"/>
  <c r="AJ475" i="57" s="1"/>
  <c r="AJ51" i="22"/>
  <c r="AD85" i="22"/>
  <c r="C38" i="35"/>
  <c r="C67" i="35"/>
  <c r="B533" i="57" s="1"/>
  <c r="E34" i="35"/>
  <c r="E52" i="35"/>
  <c r="K36" i="35"/>
  <c r="K25" i="35"/>
  <c r="K29" i="35"/>
  <c r="K61" i="35"/>
  <c r="L30" i="35"/>
  <c r="L43" i="35"/>
  <c r="O38" i="35"/>
  <c r="R9" i="35"/>
  <c r="AF67" i="35"/>
  <c r="AE546" i="57" s="1"/>
  <c r="AG24" i="35"/>
  <c r="AH35" i="35"/>
  <c r="AG545" i="57" s="1"/>
  <c r="AH30" i="35"/>
  <c r="AK63" i="35"/>
  <c r="AL46" i="35"/>
  <c r="AP38" i="35"/>
  <c r="AP34" i="35"/>
  <c r="M558" i="57"/>
  <c r="BA30" i="51"/>
  <c r="BB26" i="51"/>
  <c r="C28" i="18"/>
  <c r="AH28" i="18"/>
  <c r="O10" i="20"/>
  <c r="AF10" i="20"/>
  <c r="AN10" i="20"/>
  <c r="AA16" i="31"/>
  <c r="AF19" i="32"/>
  <c r="AG19" i="32"/>
  <c r="BA7" i="21"/>
  <c r="O24" i="21"/>
  <c r="N456" i="57" s="1"/>
  <c r="E51" i="22"/>
  <c r="F68" i="22"/>
  <c r="AN109" i="21"/>
  <c r="AU56" i="21"/>
  <c r="AU110" i="21"/>
  <c r="F22" i="35"/>
  <c r="N45" i="35"/>
  <c r="N64" i="35"/>
  <c r="Y27" i="35"/>
  <c r="AE35" i="35"/>
  <c r="AD545" i="57" s="1"/>
  <c r="AJ25" i="35"/>
  <c r="AL9" i="35"/>
  <c r="AN52" i="35"/>
  <c r="AN51" i="35"/>
  <c r="AN63" i="35"/>
  <c r="AO54" i="35"/>
  <c r="AO53" i="35"/>
  <c r="AP20" i="35"/>
  <c r="AQ38" i="35"/>
  <c r="AQ37" i="35"/>
  <c r="AQ57" i="35"/>
  <c r="AQ34" i="35"/>
  <c r="AQ65" i="35"/>
  <c r="AY15" i="35"/>
  <c r="D555" i="57"/>
  <c r="AL571" i="57"/>
  <c r="AM570" i="57"/>
  <c r="AO570" i="57"/>
  <c r="AT570" i="57"/>
  <c r="AD12" i="31"/>
  <c r="Z5" i="22"/>
  <c r="Z7" i="21"/>
  <c r="BB7" i="21"/>
  <c r="O13" i="21"/>
  <c r="AG51" i="22"/>
  <c r="R81" i="22"/>
  <c r="E67" i="22"/>
  <c r="T13" i="35"/>
  <c r="T56" i="35"/>
  <c r="AE38" i="35"/>
  <c r="AJ67" i="35"/>
  <c r="AI546" i="57" s="1"/>
  <c r="AK46" i="35"/>
  <c r="AL38" i="35"/>
  <c r="AN12" i="35"/>
  <c r="BB15" i="35"/>
  <c r="AE43" i="51"/>
  <c r="AF96" i="51"/>
  <c r="AF53" i="51"/>
  <c r="AF12" i="51"/>
  <c r="AF90" i="51"/>
  <c r="AF31" i="51"/>
  <c r="AL86" i="51"/>
  <c r="AL82" i="51"/>
  <c r="AL67" i="51"/>
  <c r="AL14" i="51"/>
  <c r="AL90" i="51"/>
  <c r="AM55" i="51"/>
  <c r="AM99" i="51"/>
  <c r="AN29" i="51"/>
  <c r="AO48" i="51"/>
  <c r="G28" i="17"/>
  <c r="AB48" i="17"/>
  <c r="BC18" i="18"/>
  <c r="Z48" i="17"/>
  <c r="Z9" i="18"/>
  <c r="AA9" i="18"/>
  <c r="BB28" i="17"/>
  <c r="BC28" i="17"/>
  <c r="AB28" i="17"/>
  <c r="BC48" i="17"/>
  <c r="BB18" i="18"/>
  <c r="BB5" i="17"/>
  <c r="BA18" i="18"/>
  <c r="BA48" i="17"/>
  <c r="BA9" i="18"/>
  <c r="Z28" i="17"/>
  <c r="AG10" i="20"/>
  <c r="AH10" i="31"/>
  <c r="F12" i="31"/>
  <c r="AI12" i="31"/>
  <c r="AE13" i="31"/>
  <c r="C18" i="31"/>
  <c r="H21" i="31"/>
  <c r="C22" i="31"/>
  <c r="B279" i="57" s="1"/>
  <c r="G22" i="31"/>
  <c r="F279" i="57" s="1"/>
  <c r="AD9" i="31"/>
  <c r="AF12" i="31"/>
  <c r="AG12" i="31"/>
  <c r="AH21" i="31"/>
  <c r="D14" i="31"/>
  <c r="AG14" i="31"/>
  <c r="C17" i="31"/>
  <c r="B276" i="57" s="1"/>
  <c r="E18" i="31"/>
  <c r="C9" i="31"/>
  <c r="E13" i="31"/>
  <c r="D28" i="31"/>
  <c r="AG28" i="31"/>
  <c r="AE29" i="31"/>
  <c r="D34" i="31"/>
  <c r="C275" i="57" s="1"/>
  <c r="H34" i="31"/>
  <c r="G275" i="57" s="1"/>
  <c r="G36" i="31"/>
  <c r="AF36" i="31"/>
  <c r="E9" i="32"/>
  <c r="AD9" i="32"/>
  <c r="AI9" i="32"/>
  <c r="AF25" i="31"/>
  <c r="F26" i="31"/>
  <c r="D29" i="31"/>
  <c r="E34" i="31"/>
  <c r="D275" i="57" s="1"/>
  <c r="H35" i="31"/>
  <c r="G278" i="57" s="1"/>
  <c r="AG25" i="31"/>
  <c r="G26" i="31"/>
  <c r="AD28" i="31"/>
  <c r="AH28" i="31"/>
  <c r="E29" i="31"/>
  <c r="AG29" i="31"/>
  <c r="AE32" i="31"/>
  <c r="AH35" i="31"/>
  <c r="AG290" i="57" s="1"/>
  <c r="G9" i="32"/>
  <c r="D26" i="31"/>
  <c r="G32" i="31"/>
  <c r="AE34" i="31"/>
  <c r="AD287" i="57" s="1"/>
  <c r="AF32" i="31"/>
  <c r="F35" i="31"/>
  <c r="E278" i="57" s="1"/>
  <c r="C28" i="31"/>
  <c r="AD30" i="31"/>
  <c r="D19" i="32"/>
  <c r="G8" i="32"/>
  <c r="AQ7" i="22"/>
  <c r="C13" i="32"/>
  <c r="AH14" i="32"/>
  <c r="C19" i="32"/>
  <c r="AD19" i="32"/>
  <c r="AD7" i="22"/>
  <c r="R7" i="22"/>
  <c r="E19" i="32"/>
  <c r="AD20" i="32"/>
  <c r="AI24" i="32"/>
  <c r="AS10" i="21"/>
  <c r="C24" i="21"/>
  <c r="B456" i="57" s="1"/>
  <c r="M24" i="21"/>
  <c r="L456" i="57" s="1"/>
  <c r="N42" i="21"/>
  <c r="AQ43" i="21"/>
  <c r="AP473" i="57" s="1"/>
  <c r="AJ45" i="21"/>
  <c r="F60" i="22"/>
  <c r="F78" i="58" s="1"/>
  <c r="E94" i="21"/>
  <c r="C92" i="22"/>
  <c r="C101" i="21"/>
  <c r="AU7" i="22"/>
  <c r="AO12" i="21"/>
  <c r="AP60" i="21"/>
  <c r="AE7" i="22"/>
  <c r="AR7" i="22"/>
  <c r="O11" i="21"/>
  <c r="AO11" i="21"/>
  <c r="I13" i="21"/>
  <c r="E25" i="21"/>
  <c r="AK30" i="21"/>
  <c r="AG52" i="21"/>
  <c r="O60" i="22"/>
  <c r="O78" i="58" s="1"/>
  <c r="O64" i="21"/>
  <c r="AR78" i="58" s="1"/>
  <c r="G77" i="22"/>
  <c r="AM12" i="21"/>
  <c r="AK19" i="21"/>
  <c r="AS46" i="21"/>
  <c r="O60" i="21"/>
  <c r="M7" i="22"/>
  <c r="P7" i="21"/>
  <c r="AO49" i="21"/>
  <c r="AQ51" i="21"/>
  <c r="AD67" i="22"/>
  <c r="AD110" i="21"/>
  <c r="AM7" i="22"/>
  <c r="M9" i="21"/>
  <c r="P37" i="21"/>
  <c r="AD67" i="21"/>
  <c r="AL76" i="21"/>
  <c r="N78" i="22"/>
  <c r="C79" i="22"/>
  <c r="C89" i="21"/>
  <c r="AF89" i="21"/>
  <c r="G85" i="22"/>
  <c r="K85" i="22"/>
  <c r="N94" i="21"/>
  <c r="L99" i="21"/>
  <c r="F91" i="22"/>
  <c r="F100" i="21"/>
  <c r="L102" i="21"/>
  <c r="P102" i="21"/>
  <c r="N98" i="22"/>
  <c r="T51" i="22"/>
  <c r="T29" i="22"/>
  <c r="D37" i="35"/>
  <c r="E48" i="35"/>
  <c r="E25" i="35"/>
  <c r="G31" i="35"/>
  <c r="AI66" i="22"/>
  <c r="N68" i="22"/>
  <c r="AH68" i="22"/>
  <c r="E72" i="22"/>
  <c r="E83" i="58" s="1"/>
  <c r="M72" i="22"/>
  <c r="M83" i="58" s="1"/>
  <c r="AQ72" i="22"/>
  <c r="G74" i="22"/>
  <c r="AQ77" i="22"/>
  <c r="M84" i="22"/>
  <c r="AG86" i="22"/>
  <c r="AS92" i="22"/>
  <c r="AS98" i="22"/>
  <c r="AS105" i="21"/>
  <c r="O101" i="22"/>
  <c r="AH109" i="21"/>
  <c r="P102" i="22"/>
  <c r="AJ61" i="22"/>
  <c r="AL67" i="21"/>
  <c r="AQ71" i="21"/>
  <c r="C81" i="22"/>
  <c r="L89" i="21"/>
  <c r="AR84" i="22"/>
  <c r="O86" i="22"/>
  <c r="P89" i="22"/>
  <c r="I90" i="22"/>
  <c r="M102" i="21"/>
  <c r="AL102" i="21"/>
  <c r="O105" i="21"/>
  <c r="AD109" i="21"/>
  <c r="AP113" i="21"/>
  <c r="T71" i="21"/>
  <c r="AU25" i="22"/>
  <c r="G37" i="35"/>
  <c r="AM63" i="22"/>
  <c r="AM68" i="21"/>
  <c r="AQ66" i="22"/>
  <c r="AQ72" i="21"/>
  <c r="F72" i="22"/>
  <c r="F83" i="58" s="1"/>
  <c r="AS76" i="22"/>
  <c r="AN77" i="22"/>
  <c r="AE83" i="22"/>
  <c r="AE85" i="22"/>
  <c r="G98" i="21"/>
  <c r="E92" i="22"/>
  <c r="AG95" i="22"/>
  <c r="E97" i="22"/>
  <c r="AQ97" i="22"/>
  <c r="AD98" i="22"/>
  <c r="AP98" i="22"/>
  <c r="O99" i="22"/>
  <c r="F101" i="22"/>
  <c r="I109" i="21"/>
  <c r="K110" i="21"/>
  <c r="T54" i="22"/>
  <c r="T77" i="58" s="1"/>
  <c r="F67" i="35"/>
  <c r="E533" i="57" s="1"/>
  <c r="F53" i="35"/>
  <c r="AP65" i="22"/>
  <c r="AP70" i="21"/>
  <c r="AM71" i="22"/>
  <c r="L74" i="22"/>
  <c r="AP74" i="22"/>
  <c r="AP81" i="21"/>
  <c r="L78" i="22"/>
  <c r="I89" i="21"/>
  <c r="M89" i="21"/>
  <c r="AD89" i="21"/>
  <c r="M82" i="22"/>
  <c r="E85" i="22"/>
  <c r="I85" i="22"/>
  <c r="AQ113" i="21"/>
  <c r="AU61" i="22"/>
  <c r="J57" i="35"/>
  <c r="I76" i="21"/>
  <c r="AP70" i="22"/>
  <c r="E71" i="22"/>
  <c r="AP76" i="22"/>
  <c r="AH81" i="22"/>
  <c r="G83" i="22"/>
  <c r="AM94" i="21"/>
  <c r="P95" i="22"/>
  <c r="AH95" i="22"/>
  <c r="AN97" i="22"/>
  <c r="AF109" i="21"/>
  <c r="AH110" i="21"/>
  <c r="AP103" i="22"/>
  <c r="T76" i="21"/>
  <c r="C32" i="35"/>
  <c r="I35" i="35"/>
  <c r="H532" i="57" s="1"/>
  <c r="J68" i="35"/>
  <c r="AU18" i="22"/>
  <c r="AU10" i="22"/>
  <c r="C69" i="35"/>
  <c r="C7" i="35"/>
  <c r="E12" i="35"/>
  <c r="E32" i="35"/>
  <c r="E21" i="35"/>
  <c r="F13" i="35"/>
  <c r="F55" i="35"/>
  <c r="F33" i="35"/>
  <c r="F65" i="35"/>
  <c r="G32" i="35"/>
  <c r="H65" i="35"/>
  <c r="H16" i="35"/>
  <c r="I67" i="35"/>
  <c r="H533" i="57" s="1"/>
  <c r="I56" i="35"/>
  <c r="I54" i="35"/>
  <c r="I9" i="35"/>
  <c r="J46" i="35"/>
  <c r="J55" i="35"/>
  <c r="AU49" i="22"/>
  <c r="AT445" i="57" s="1"/>
  <c r="AU41" i="22"/>
  <c r="T20" i="22"/>
  <c r="E68" i="35"/>
  <c r="I45" i="35"/>
  <c r="I55" i="35"/>
  <c r="I24" i="35"/>
  <c r="T33" i="22"/>
  <c r="T35" i="21"/>
  <c r="C48" i="35"/>
  <c r="C11" i="35"/>
  <c r="C22" i="35"/>
  <c r="D38" i="35"/>
  <c r="D45" i="35"/>
  <c r="D56" i="35"/>
  <c r="D54" i="35"/>
  <c r="D16" i="35"/>
  <c r="E55" i="35"/>
  <c r="E33" i="35"/>
  <c r="E63" i="35"/>
  <c r="E20" i="35"/>
  <c r="F9" i="35"/>
  <c r="G34" i="35"/>
  <c r="G10" i="35"/>
  <c r="G29" i="35"/>
  <c r="H46" i="35"/>
  <c r="H9" i="35"/>
  <c r="I58" i="35"/>
  <c r="J69" i="35"/>
  <c r="J8" i="35"/>
  <c r="L32" i="35"/>
  <c r="T50" i="22"/>
  <c r="AU27" i="22"/>
  <c r="AT446" i="57" s="1"/>
  <c r="AU78" i="22"/>
  <c r="C46" i="35"/>
  <c r="C37" i="35"/>
  <c r="C44" i="35"/>
  <c r="C53" i="35"/>
  <c r="C16" i="35"/>
  <c r="C62" i="35"/>
  <c r="D61" i="35"/>
  <c r="E37" i="35"/>
  <c r="E44" i="35"/>
  <c r="E35" i="35"/>
  <c r="D532" i="57" s="1"/>
  <c r="E23" i="35"/>
  <c r="E61" i="35"/>
  <c r="G46" i="35"/>
  <c r="G13" i="35"/>
  <c r="G44" i="35"/>
  <c r="H61" i="35"/>
  <c r="I68" i="35"/>
  <c r="I57" i="35"/>
  <c r="I34" i="35"/>
  <c r="I43" i="35"/>
  <c r="I65" i="35"/>
  <c r="I8" i="35"/>
  <c r="I16" i="35"/>
  <c r="E69" i="35"/>
  <c r="E58" i="35"/>
  <c r="E24" i="35"/>
  <c r="F16" i="35"/>
  <c r="I63" i="35"/>
  <c r="P25" i="35"/>
  <c r="P45" i="35"/>
  <c r="P32" i="35"/>
  <c r="Q51" i="35"/>
  <c r="J65" i="35"/>
  <c r="K12" i="35"/>
  <c r="K54" i="35"/>
  <c r="K53" i="35"/>
  <c r="K9" i="35"/>
  <c r="L37" i="35"/>
  <c r="L57" i="35"/>
  <c r="L7" i="35"/>
  <c r="M36" i="35"/>
  <c r="M24" i="35"/>
  <c r="M22" i="35"/>
  <c r="M16" i="35"/>
  <c r="M20" i="35"/>
  <c r="N38" i="35"/>
  <c r="N56" i="35"/>
  <c r="O53" i="35"/>
  <c r="P7" i="35"/>
  <c r="P63" i="35"/>
  <c r="P41" i="35"/>
  <c r="Q38" i="35"/>
  <c r="Q58" i="35"/>
  <c r="Q45" i="35"/>
  <c r="Q61" i="35"/>
  <c r="R48" i="35"/>
  <c r="R33" i="35"/>
  <c r="J7" i="35"/>
  <c r="J41" i="35"/>
  <c r="K11" i="35"/>
  <c r="L18" i="35"/>
  <c r="K534" i="57" s="1"/>
  <c r="L48" i="35"/>
  <c r="L41" i="35"/>
  <c r="L61" i="35"/>
  <c r="M56" i="35"/>
  <c r="M35" i="35"/>
  <c r="L532" i="57" s="1"/>
  <c r="M50" i="35"/>
  <c r="M42" i="35"/>
  <c r="M21" i="35"/>
  <c r="N20" i="35"/>
  <c r="O31" i="35"/>
  <c r="O66" i="35"/>
  <c r="P31" i="35"/>
  <c r="P50" i="35"/>
  <c r="P42" i="35"/>
  <c r="Q36" i="35"/>
  <c r="Q33" i="35"/>
  <c r="Q65" i="35"/>
  <c r="J23" i="35"/>
  <c r="K42" i="35"/>
  <c r="K64" i="35"/>
  <c r="L31" i="35"/>
  <c r="M55" i="35"/>
  <c r="M33" i="35"/>
  <c r="M52" i="35"/>
  <c r="N9" i="35"/>
  <c r="N43" i="35"/>
  <c r="O52" i="35"/>
  <c r="P68" i="35"/>
  <c r="P44" i="35"/>
  <c r="Q57" i="35"/>
  <c r="Q9" i="35"/>
  <c r="R13" i="35"/>
  <c r="J11" i="35"/>
  <c r="J64" i="35"/>
  <c r="J62" i="35"/>
  <c r="K67" i="35"/>
  <c r="J533" i="57" s="1"/>
  <c r="M48" i="35"/>
  <c r="O69" i="35"/>
  <c r="O58" i="35"/>
  <c r="O56" i="35"/>
  <c r="O61" i="35"/>
  <c r="Q25" i="35"/>
  <c r="Q53" i="35"/>
  <c r="R46" i="35"/>
  <c r="J12" i="35"/>
  <c r="J51" i="35"/>
  <c r="K33" i="35"/>
  <c r="K32" i="35"/>
  <c r="L45" i="35"/>
  <c r="L56" i="35"/>
  <c r="M17" i="35"/>
  <c r="M9" i="35"/>
  <c r="N63" i="35"/>
  <c r="O68" i="35"/>
  <c r="P65" i="35"/>
  <c r="Q46" i="35"/>
  <c r="Q10" i="35"/>
  <c r="R45" i="35"/>
  <c r="R56" i="35"/>
  <c r="AL65" i="35"/>
  <c r="L63" i="35"/>
  <c r="M53" i="35"/>
  <c r="N41" i="35"/>
  <c r="O17" i="35"/>
  <c r="R35" i="35"/>
  <c r="Q532" i="57" s="1"/>
  <c r="T22" i="35"/>
  <c r="AD9" i="35"/>
  <c r="AE30" i="35"/>
  <c r="AF12" i="35"/>
  <c r="AG38" i="35"/>
  <c r="AH9" i="35"/>
  <c r="AI58" i="35"/>
  <c r="AJ44" i="35"/>
  <c r="AJ52" i="35"/>
  <c r="AJ51" i="35"/>
  <c r="AJ29" i="35"/>
  <c r="AJ16" i="35"/>
  <c r="AK17" i="35"/>
  <c r="AL53" i="35"/>
  <c r="AM30" i="35"/>
  <c r="AO32" i="35"/>
  <c r="AO22" i="35"/>
  <c r="AR54" i="35"/>
  <c r="T55" i="35"/>
  <c r="T33" i="35"/>
  <c r="AD50" i="35"/>
  <c r="AE46" i="35"/>
  <c r="AE45" i="35"/>
  <c r="AF55" i="35"/>
  <c r="AF33" i="35"/>
  <c r="AF50" i="35"/>
  <c r="AF22" i="35"/>
  <c r="AG37" i="35"/>
  <c r="AG55" i="35"/>
  <c r="AH58" i="35"/>
  <c r="AI64" i="35"/>
  <c r="AK48" i="35"/>
  <c r="AK53" i="35"/>
  <c r="AK21" i="35"/>
  <c r="AK61" i="35"/>
  <c r="AM44" i="35"/>
  <c r="AM41" i="35"/>
  <c r="AN24" i="35"/>
  <c r="AO41" i="35"/>
  <c r="AP13" i="35"/>
  <c r="AP17" i="35"/>
  <c r="R43" i="35"/>
  <c r="T12" i="35"/>
  <c r="T25" i="35"/>
  <c r="AG30" i="35"/>
  <c r="AG65" i="35"/>
  <c r="AI41" i="35"/>
  <c r="AJ63" i="35"/>
  <c r="AK16" i="35"/>
  <c r="AL58" i="35"/>
  <c r="AL12" i="35"/>
  <c r="AL33" i="35"/>
  <c r="AL32" i="35"/>
  <c r="AO34" i="35"/>
  <c r="AP33" i="35"/>
  <c r="AP11" i="35"/>
  <c r="R20" i="35"/>
  <c r="T57" i="35"/>
  <c r="T34" i="35"/>
  <c r="AD25" i="35"/>
  <c r="AH67" i="35"/>
  <c r="AG546" i="57" s="1"/>
  <c r="AM54" i="35"/>
  <c r="AM53" i="35"/>
  <c r="AM24" i="35"/>
  <c r="AM20" i="35"/>
  <c r="AN38" i="35"/>
  <c r="AN50" i="35"/>
  <c r="R54" i="35"/>
  <c r="R53" i="35"/>
  <c r="R61" i="35"/>
  <c r="T68" i="35"/>
  <c r="T44" i="35"/>
  <c r="T8" i="35"/>
  <c r="T21" i="35"/>
  <c r="AD7" i="35"/>
  <c r="AF46" i="35"/>
  <c r="AF44" i="35"/>
  <c r="AF11" i="35"/>
  <c r="AF32" i="35"/>
  <c r="AF65" i="35"/>
  <c r="AG58" i="35"/>
  <c r="AG67" i="35"/>
  <c r="AF546" i="57" s="1"/>
  <c r="AH18" i="35"/>
  <c r="AG547" i="57" s="1"/>
  <c r="AH52" i="35"/>
  <c r="AH51" i="35"/>
  <c r="AH22" i="35"/>
  <c r="AI51" i="35"/>
  <c r="AI62" i="35"/>
  <c r="AJ23" i="35"/>
  <c r="AK42" i="35"/>
  <c r="AL18" i="35"/>
  <c r="AK547" i="57" s="1"/>
  <c r="AL68" i="35"/>
  <c r="AL37" i="35"/>
  <c r="AL57" i="35"/>
  <c r="AL48" i="35"/>
  <c r="AL50" i="35"/>
  <c r="AL64" i="35"/>
  <c r="AM58" i="35"/>
  <c r="AM36" i="35"/>
  <c r="AM45" i="35"/>
  <c r="AM31" i="35"/>
  <c r="AP58" i="35"/>
  <c r="R50" i="35"/>
  <c r="R42" i="35"/>
  <c r="R64" i="35"/>
  <c r="R22" i="35"/>
  <c r="T54" i="35"/>
  <c r="T53" i="35"/>
  <c r="AD37" i="35"/>
  <c r="AE36" i="35"/>
  <c r="AF69" i="35"/>
  <c r="AF54" i="35"/>
  <c r="AF53" i="35"/>
  <c r="AF42" i="35"/>
  <c r="AG7" i="35"/>
  <c r="AH32" i="35"/>
  <c r="AI12" i="35"/>
  <c r="AI7" i="35"/>
  <c r="AK69" i="35"/>
  <c r="AK58" i="35"/>
  <c r="AK12" i="35"/>
  <c r="AK32" i="35"/>
  <c r="AL51" i="35"/>
  <c r="AL29" i="35"/>
  <c r="AL22" i="35"/>
  <c r="AM68" i="35"/>
  <c r="AM37" i="35"/>
  <c r="AM57" i="35"/>
  <c r="AM51" i="35"/>
  <c r="AM29" i="35"/>
  <c r="AM21" i="35"/>
  <c r="AM61" i="35"/>
  <c r="AN68" i="35"/>
  <c r="AN48" i="35"/>
  <c r="AN43" i="35"/>
  <c r="AO56" i="35"/>
  <c r="AO65" i="35"/>
  <c r="AO28" i="35"/>
  <c r="AP37" i="35"/>
  <c r="AP63" i="35"/>
  <c r="AP41" i="35"/>
  <c r="AQ13" i="35"/>
  <c r="AR34" i="35"/>
  <c r="AR31" i="35"/>
  <c r="AR24" i="35"/>
  <c r="AS58" i="35"/>
  <c r="AS35" i="35"/>
  <c r="AR545" i="57" s="1"/>
  <c r="AS52" i="35"/>
  <c r="AS51" i="35"/>
  <c r="AS23" i="35"/>
  <c r="AU69" i="35"/>
  <c r="AU48" i="35"/>
  <c r="AU30" i="35"/>
  <c r="AU43" i="35"/>
  <c r="L555" i="57"/>
  <c r="AQ46" i="35"/>
  <c r="AQ67" i="35"/>
  <c r="AP546" i="57" s="1"/>
  <c r="AQ55" i="35"/>
  <c r="AQ11" i="35"/>
  <c r="AQ9" i="35"/>
  <c r="AR67" i="35"/>
  <c r="AQ546" i="57" s="1"/>
  <c r="AR50" i="35"/>
  <c r="AU9" i="35"/>
  <c r="AU7" i="35"/>
  <c r="C557" i="57"/>
  <c r="J558" i="57"/>
  <c r="AP64" i="35"/>
  <c r="AQ58" i="35"/>
  <c r="AQ12" i="35"/>
  <c r="AQ48" i="35"/>
  <c r="AQ10" i="35"/>
  <c r="AQ50" i="35"/>
  <c r="AQ41" i="35"/>
  <c r="AR45" i="35"/>
  <c r="AR32" i="35"/>
  <c r="AR8" i="35"/>
  <c r="AS13" i="35"/>
  <c r="AS56" i="35"/>
  <c r="AS9" i="35"/>
  <c r="AS28" i="35"/>
  <c r="AU45" i="35"/>
  <c r="AU66" i="35"/>
  <c r="G558" i="57"/>
  <c r="N558" i="57"/>
  <c r="AU28" i="35"/>
  <c r="AP31" i="35"/>
  <c r="AP21" i="35"/>
  <c r="AQ68" i="35"/>
  <c r="AQ35" i="35"/>
  <c r="AP545" i="57" s="1"/>
  <c r="AQ52" i="35"/>
  <c r="AQ29" i="35"/>
  <c r="AR38" i="35"/>
  <c r="AR69" i="35"/>
  <c r="AR65" i="35"/>
  <c r="AR23" i="35"/>
  <c r="AS46" i="35"/>
  <c r="AS12" i="35"/>
  <c r="AS48" i="35"/>
  <c r="AS64" i="35"/>
  <c r="AS63" i="35"/>
  <c r="AU35" i="35"/>
  <c r="AT545" i="57" s="1"/>
  <c r="AU61" i="35"/>
  <c r="P555" i="57"/>
  <c r="Q555" i="57"/>
  <c r="AP570" i="57"/>
  <c r="AF570" i="57"/>
  <c r="S555" i="57"/>
  <c r="AT571" i="57"/>
  <c r="AI568" i="57"/>
  <c r="AK571" i="57"/>
  <c r="AG24" i="51"/>
  <c r="AG91" i="51"/>
  <c r="AH86" i="51"/>
  <c r="AH51" i="51"/>
  <c r="AJ28" i="51"/>
  <c r="AJ82" i="51"/>
  <c r="AJ33" i="51"/>
  <c r="AK20" i="51"/>
  <c r="AK92" i="51"/>
  <c r="T68" i="51"/>
  <c r="K52" i="51"/>
  <c r="AU7" i="51"/>
  <c r="AO7" i="51"/>
  <c r="AR7" i="51"/>
  <c r="S84" i="51"/>
  <c r="S37" i="51"/>
  <c r="T24" i="51"/>
  <c r="T52" i="51"/>
  <c r="T70" i="51"/>
  <c r="T98" i="51"/>
  <c r="T12" i="51"/>
  <c r="T8" i="51"/>
  <c r="AD60" i="51"/>
  <c r="AD77" i="51"/>
  <c r="AE103" i="51"/>
  <c r="AE23" i="51"/>
  <c r="AE22" i="51"/>
  <c r="AE82" i="51"/>
  <c r="AE67" i="51"/>
  <c r="AE65" i="51"/>
  <c r="AE16" i="51"/>
  <c r="AE33" i="51"/>
  <c r="AE9" i="51"/>
  <c r="AF46" i="51"/>
  <c r="AF92" i="51"/>
  <c r="AF59" i="51"/>
  <c r="AG99" i="51"/>
  <c r="AG94" i="51"/>
  <c r="AP94" i="51"/>
  <c r="AP7" i="51"/>
  <c r="AQ73" i="51"/>
  <c r="AQ37" i="51"/>
  <c r="AQ95" i="51"/>
  <c r="AQ93" i="51"/>
  <c r="AQ16" i="51"/>
  <c r="AQ33" i="51"/>
  <c r="AS100" i="51"/>
  <c r="AP99" i="51"/>
  <c r="AP51" i="51"/>
  <c r="AP17" i="51"/>
  <c r="T42" i="51"/>
  <c r="T28" i="51"/>
  <c r="AD21" i="51"/>
  <c r="AD20" i="51"/>
  <c r="AD91" i="51"/>
  <c r="AE56" i="51"/>
  <c r="AE99" i="51"/>
  <c r="AE94" i="51"/>
  <c r="AE78" i="51"/>
  <c r="AE13" i="51"/>
  <c r="AS47" i="51"/>
  <c r="AS61" i="51"/>
  <c r="AS13" i="51"/>
  <c r="AT86" i="51"/>
  <c r="AT65" i="51"/>
  <c r="AU55" i="51"/>
  <c r="AU99" i="51"/>
  <c r="AU51" i="51"/>
  <c r="AU18" i="51"/>
  <c r="AU17" i="51"/>
  <c r="AU64" i="51"/>
  <c r="AU60" i="51"/>
  <c r="P84" i="51"/>
  <c r="P95" i="51"/>
  <c r="P91" i="51"/>
  <c r="P16" i="51"/>
  <c r="P9" i="51"/>
  <c r="Q96" i="51"/>
  <c r="Q53" i="51"/>
  <c r="Q77" i="51"/>
  <c r="AU39" i="51"/>
  <c r="AU102" i="51"/>
  <c r="AU96" i="51"/>
  <c r="AU80" i="51"/>
  <c r="AU77" i="51"/>
  <c r="AQ44" i="51"/>
  <c r="AR48" i="51"/>
  <c r="AR80" i="51"/>
  <c r="AR77" i="51"/>
  <c r="AS22" i="51"/>
  <c r="AS71" i="51"/>
  <c r="AS69" i="51"/>
  <c r="AS94" i="51"/>
  <c r="AS62" i="51"/>
  <c r="AS7" i="51"/>
  <c r="BA33" i="17"/>
  <c r="BB33" i="17"/>
  <c r="AA48" i="17"/>
  <c r="BB48" i="17"/>
  <c r="AA6" i="18"/>
  <c r="AB6" i="18"/>
  <c r="Y14" i="20"/>
  <c r="AA14" i="20"/>
  <c r="BC6" i="17"/>
  <c r="BB6" i="17"/>
  <c r="AA28" i="17"/>
  <c r="AB33" i="17"/>
  <c r="AA33" i="17"/>
  <c r="M14" i="20"/>
  <c r="AA5" i="17"/>
  <c r="BC5" i="17"/>
  <c r="AA6" i="17"/>
  <c r="BA6" i="17"/>
  <c r="F48" i="17"/>
  <c r="Z5" i="17"/>
  <c r="BA5" i="17"/>
  <c r="Z6" i="17"/>
  <c r="Z33" i="17"/>
  <c r="BB13" i="18"/>
  <c r="Z6" i="20"/>
  <c r="V6" i="20"/>
  <c r="AY6" i="20"/>
  <c r="AB5" i="17"/>
  <c r="AB6" i="17"/>
  <c r="BC33" i="17"/>
  <c r="BB6" i="18"/>
  <c r="BC6" i="18"/>
  <c r="BC8" i="18" s="1"/>
  <c r="AH7" i="18"/>
  <c r="BA13" i="18"/>
  <c r="AB14" i="20"/>
  <c r="BA14" i="20"/>
  <c r="AB9" i="18"/>
  <c r="BB9" i="18"/>
  <c r="AB13" i="18"/>
  <c r="Z14" i="20"/>
  <c r="AW14" i="20"/>
  <c r="BC9" i="18"/>
  <c r="AA13" i="18"/>
  <c r="AB18" i="18"/>
  <c r="AB6" i="20"/>
  <c r="AB9" i="20" s="1"/>
  <c r="AW6" i="20"/>
  <c r="X14" i="20"/>
  <c r="AB20" i="20"/>
  <c r="Z6" i="18"/>
  <c r="Z8" i="18" s="1"/>
  <c r="BA6" i="18"/>
  <c r="E9" i="18"/>
  <c r="AA18" i="18"/>
  <c r="G46" i="18"/>
  <c r="AD14" i="20"/>
  <c r="AA20" i="20"/>
  <c r="F9" i="18"/>
  <c r="Z18" i="18"/>
  <c r="Y6" i="20"/>
  <c r="V14" i="20"/>
  <c r="AN14" i="20"/>
  <c r="Z20" i="20"/>
  <c r="AY20" i="20"/>
  <c r="Z13" i="18"/>
  <c r="X6" i="20"/>
  <c r="AA6" i="20"/>
  <c r="Y20" i="20"/>
  <c r="BC13" i="18"/>
  <c r="X20" i="20"/>
  <c r="AW20" i="20"/>
  <c r="BB11" i="31"/>
  <c r="BA16" i="31"/>
  <c r="F18" i="31"/>
  <c r="G20" i="31"/>
  <c r="AE20" i="31"/>
  <c r="E21" i="31"/>
  <c r="Z16" i="31"/>
  <c r="AF8" i="31"/>
  <c r="G12" i="31"/>
  <c r="F13" i="31"/>
  <c r="AD13" i="31"/>
  <c r="AH19" i="31"/>
  <c r="AG289" i="57" s="1"/>
  <c r="D20" i="31"/>
  <c r="H20" i="31"/>
  <c r="AF20" i="31"/>
  <c r="AD21" i="31"/>
  <c r="AE22" i="31"/>
  <c r="AD291" i="57" s="1"/>
  <c r="D8" i="31"/>
  <c r="H12" i="31"/>
  <c r="BB16" i="31"/>
  <c r="Z11" i="31"/>
  <c r="C21" i="31"/>
  <c r="AF10" i="31"/>
  <c r="E12" i="31"/>
  <c r="D13" i="31"/>
  <c r="F20" i="31"/>
  <c r="D21" i="31"/>
  <c r="G30" i="31"/>
  <c r="F36" i="31"/>
  <c r="AE36" i="31"/>
  <c r="AE26" i="31"/>
  <c r="D30" i="31"/>
  <c r="H30" i="31"/>
  <c r="AG32" i="31"/>
  <c r="D35" i="31"/>
  <c r="C278" i="57" s="1"/>
  <c r="AI29" i="31"/>
  <c r="AF30" i="31"/>
  <c r="E35" i="31"/>
  <c r="D278" i="57" s="1"/>
  <c r="AG26" i="31"/>
  <c r="AG27" i="31"/>
  <c r="AF34" i="31"/>
  <c r="AE287" i="57" s="1"/>
  <c r="AD35" i="31"/>
  <c r="AC290" i="57" s="1"/>
  <c r="D36" i="31"/>
  <c r="AG36" i="31"/>
  <c r="AB6" i="32"/>
  <c r="F29" i="31"/>
  <c r="D32" i="31"/>
  <c r="AI32" i="31"/>
  <c r="E36" i="31"/>
  <c r="AA6" i="32"/>
  <c r="F25" i="31"/>
  <c r="AE27" i="31"/>
  <c r="E32" i="31"/>
  <c r="G35" i="31"/>
  <c r="F278" i="57" s="1"/>
  <c r="AE35" i="31"/>
  <c r="AD290" i="57" s="1"/>
  <c r="Z6" i="32"/>
  <c r="BC12" i="32"/>
  <c r="AH9" i="32"/>
  <c r="BB12" i="32"/>
  <c r="BB17" i="32" s="1"/>
  <c r="AG10" i="32"/>
  <c r="BA12" i="32"/>
  <c r="G13" i="32"/>
  <c r="AF8" i="32"/>
  <c r="AA11" i="32"/>
  <c r="BC11" i="32"/>
  <c r="AH19" i="32"/>
  <c r="Z11" i="32"/>
  <c r="BB11" i="32"/>
  <c r="AE10" i="32"/>
  <c r="BA11" i="32"/>
  <c r="AG8" i="32"/>
  <c r="C9" i="32"/>
  <c r="H9" i="32"/>
  <c r="G20" i="32"/>
  <c r="AD24" i="32"/>
  <c r="H20" i="32"/>
  <c r="G24" i="32"/>
  <c r="AF20" i="32"/>
  <c r="H24" i="32"/>
  <c r="AO7" i="21"/>
  <c r="K10" i="21"/>
  <c r="AO14" i="21"/>
  <c r="AN17" i="21"/>
  <c r="AE36" i="21"/>
  <c r="AQ36" i="21"/>
  <c r="M42" i="21"/>
  <c r="AG42" i="21"/>
  <c r="K12" i="21"/>
  <c r="AL14" i="21"/>
  <c r="AJ20" i="21"/>
  <c r="AB23" i="21"/>
  <c r="L31" i="21"/>
  <c r="N37" i="21"/>
  <c r="AD38" i="21"/>
  <c r="AK11" i="21"/>
  <c r="AK12" i="21"/>
  <c r="AS13" i="21"/>
  <c r="F15" i="21"/>
  <c r="AL15" i="21"/>
  <c r="AD17" i="21"/>
  <c r="N21" i="21"/>
  <c r="F24" i="21"/>
  <c r="E456" i="57" s="1"/>
  <c r="K9" i="21"/>
  <c r="AD10" i="21"/>
  <c r="AO17" i="21"/>
  <c r="AL28" i="21"/>
  <c r="K29" i="21"/>
  <c r="AL8" i="21"/>
  <c r="AH10" i="21"/>
  <c r="AN10" i="21"/>
  <c r="AG19" i="21"/>
  <c r="AL19" i="21"/>
  <c r="AS19" i="21"/>
  <c r="K26" i="21"/>
  <c r="J461" i="57" s="1"/>
  <c r="AK33" i="21"/>
  <c r="AO33" i="21"/>
  <c r="AG36" i="21"/>
  <c r="J10" i="21"/>
  <c r="AD12" i="21"/>
  <c r="AD15" i="21"/>
  <c r="K16" i="21"/>
  <c r="AM16" i="21"/>
  <c r="AE28" i="21"/>
  <c r="N31" i="21"/>
  <c r="J36" i="21"/>
  <c r="J12" i="21"/>
  <c r="J14" i="21"/>
  <c r="AQ14" i="21"/>
  <c r="G19" i="21"/>
  <c r="K20" i="21"/>
  <c r="C34" i="21"/>
  <c r="N8" i="21"/>
  <c r="AM8" i="21"/>
  <c r="P14" i="21"/>
  <c r="N38" i="21"/>
  <c r="AG43" i="21"/>
  <c r="AF473" i="57" s="1"/>
  <c r="N61" i="21"/>
  <c r="L92" i="21"/>
  <c r="P93" i="21"/>
  <c r="AG93" i="21"/>
  <c r="AS93" i="21"/>
  <c r="D94" i="21"/>
  <c r="AE45" i="21"/>
  <c r="AG48" i="21"/>
  <c r="F52" i="21"/>
  <c r="AM52" i="21"/>
  <c r="AG60" i="21"/>
  <c r="P62" i="21"/>
  <c r="AH72" i="21"/>
  <c r="AH73" i="21"/>
  <c r="O74" i="21"/>
  <c r="AF75" i="21"/>
  <c r="AD77" i="21"/>
  <c r="AK78" i="21"/>
  <c r="AN85" i="21"/>
  <c r="G86" i="21"/>
  <c r="K88" i="21"/>
  <c r="AN46" i="21"/>
  <c r="AN42" i="21"/>
  <c r="AN48" i="21"/>
  <c r="AE50" i="21"/>
  <c r="AD475" i="57" s="1"/>
  <c r="AH51" i="21"/>
  <c r="AK51" i="21"/>
  <c r="AQ52" i="21"/>
  <c r="C56" i="21"/>
  <c r="AS58" i="21"/>
  <c r="AO59" i="21"/>
  <c r="AO61" i="21"/>
  <c r="AD64" i="21"/>
  <c r="C83" i="21"/>
  <c r="AS84" i="21"/>
  <c r="AO85" i="21"/>
  <c r="D86" i="21"/>
  <c r="L87" i="21"/>
  <c r="P87" i="21"/>
  <c r="AG87" i="21"/>
  <c r="AO87" i="21"/>
  <c r="P88" i="21"/>
  <c r="AK65" i="21"/>
  <c r="AN44" i="21"/>
  <c r="P46" i="21"/>
  <c r="P52" i="21"/>
  <c r="AJ56" i="21"/>
  <c r="AM57" i="21"/>
  <c r="AS59" i="21"/>
  <c r="AK63" i="21"/>
  <c r="AD70" i="21"/>
  <c r="AL77" i="21"/>
  <c r="I85" i="21"/>
  <c r="AD85" i="21"/>
  <c r="AL85" i="21"/>
  <c r="AL86" i="21"/>
  <c r="I88" i="21"/>
  <c r="AL88" i="21"/>
  <c r="AD46" i="21"/>
  <c r="AG46" i="21"/>
  <c r="L51" i="21"/>
  <c r="J57" i="21"/>
  <c r="AM77" i="58" s="1"/>
  <c r="AN57" i="21"/>
  <c r="AG59" i="21"/>
  <c r="AS60" i="21"/>
  <c r="AS62" i="21"/>
  <c r="F86" i="21"/>
  <c r="AQ86" i="21"/>
  <c r="N88" i="21"/>
  <c r="J90" i="22"/>
  <c r="G103" i="21"/>
  <c r="K95" i="22"/>
  <c r="AJ95" i="22"/>
  <c r="AN103" i="21"/>
  <c r="O97" i="22"/>
  <c r="AJ104" i="21"/>
  <c r="C18" i="35"/>
  <c r="B534" i="57" s="1"/>
  <c r="C17" i="35"/>
  <c r="N89" i="22"/>
  <c r="O100" i="21"/>
  <c r="AO109" i="21"/>
  <c r="AG103" i="22"/>
  <c r="C9" i="35"/>
  <c r="G90" i="22"/>
  <c r="L95" i="22"/>
  <c r="L103" i="21"/>
  <c r="AK97" i="22"/>
  <c r="AL98" i="22"/>
  <c r="AD99" i="22"/>
  <c r="I101" i="22"/>
  <c r="AN101" i="22"/>
  <c r="E110" i="21"/>
  <c r="AO112" i="21"/>
  <c r="AU64" i="22"/>
  <c r="C36" i="35"/>
  <c r="L29" i="35"/>
  <c r="K97" i="21"/>
  <c r="J455" i="57" s="1"/>
  <c r="AJ97" i="21"/>
  <c r="AI470" i="57" s="1"/>
  <c r="E98" i="22"/>
  <c r="I105" i="21"/>
  <c r="M105" i="21"/>
  <c r="K102" i="22"/>
  <c r="AU11" i="22"/>
  <c r="C10" i="35"/>
  <c r="H34" i="35"/>
  <c r="I38" i="35"/>
  <c r="D97" i="21"/>
  <c r="C455" i="57" s="1"/>
  <c r="AS98" i="21"/>
  <c r="AH90" i="22"/>
  <c r="E100" i="21"/>
  <c r="I100" i="21"/>
  <c r="M100" i="21"/>
  <c r="AG108" i="21"/>
  <c r="AU109" i="21"/>
  <c r="L102" i="22"/>
  <c r="AF113" i="21"/>
  <c r="AU33" i="22"/>
  <c r="Q90" i="22"/>
  <c r="J92" i="22"/>
  <c r="AS113" i="21"/>
  <c r="C68" i="35"/>
  <c r="C13" i="35"/>
  <c r="C35" i="35"/>
  <c r="B532" i="57" s="1"/>
  <c r="M98" i="21"/>
  <c r="AH98" i="21"/>
  <c r="AM99" i="21"/>
  <c r="J91" i="22"/>
  <c r="J100" i="22"/>
  <c r="J107" i="21"/>
  <c r="AG110" i="21"/>
  <c r="AK110" i="21"/>
  <c r="AM102" i="22"/>
  <c r="AU28" i="21"/>
  <c r="C42" i="35"/>
  <c r="E38" i="35"/>
  <c r="E57" i="35"/>
  <c r="E45" i="35"/>
  <c r="E30" i="35"/>
  <c r="F57" i="35"/>
  <c r="F12" i="35"/>
  <c r="F34" i="35"/>
  <c r="F32" i="35"/>
  <c r="F35" i="35"/>
  <c r="E532" i="57" s="1"/>
  <c r="F7" i="35"/>
  <c r="G67" i="35"/>
  <c r="F533" i="57" s="1"/>
  <c r="G51" i="35"/>
  <c r="G50" i="35"/>
  <c r="G21" i="35"/>
  <c r="H58" i="35"/>
  <c r="H57" i="35"/>
  <c r="H35" i="35"/>
  <c r="G532" i="57" s="1"/>
  <c r="I69" i="35"/>
  <c r="I13" i="35"/>
  <c r="J18" i="35"/>
  <c r="I534" i="57" s="1"/>
  <c r="J45" i="35"/>
  <c r="J56" i="35"/>
  <c r="J29" i="35"/>
  <c r="K38" i="35"/>
  <c r="K13" i="35"/>
  <c r="K44" i="35"/>
  <c r="K50" i="35"/>
  <c r="K7" i="35"/>
  <c r="K63" i="35"/>
  <c r="L34" i="35"/>
  <c r="L22" i="35"/>
  <c r="L21" i="35"/>
  <c r="L62" i="35"/>
  <c r="P51" i="35"/>
  <c r="D20" i="35"/>
  <c r="F37" i="35"/>
  <c r="G24" i="35"/>
  <c r="H51" i="35"/>
  <c r="J43" i="35"/>
  <c r="L58" i="35"/>
  <c r="L11" i="35"/>
  <c r="O28" i="35"/>
  <c r="F31" i="35"/>
  <c r="F24" i="35"/>
  <c r="H33" i="35"/>
  <c r="I7" i="35"/>
  <c r="J17" i="35"/>
  <c r="K56" i="35"/>
  <c r="K41" i="35"/>
  <c r="L36" i="35"/>
  <c r="C41" i="35"/>
  <c r="F11" i="35"/>
  <c r="G55" i="35"/>
  <c r="H43" i="35"/>
  <c r="K68" i="35"/>
  <c r="D12" i="35"/>
  <c r="F23" i="35"/>
  <c r="F62" i="35"/>
  <c r="G41" i="35"/>
  <c r="I33" i="35"/>
  <c r="I28" i="35"/>
  <c r="I20" i="35"/>
  <c r="J34" i="35"/>
  <c r="J25" i="35"/>
  <c r="J53" i="35"/>
  <c r="K18" i="35"/>
  <c r="J534" i="57" s="1"/>
  <c r="L66" i="35"/>
  <c r="D32" i="35"/>
  <c r="D31" i="35"/>
  <c r="D52" i="35"/>
  <c r="D51" i="35"/>
  <c r="D42" i="35"/>
  <c r="E36" i="35"/>
  <c r="E51" i="35"/>
  <c r="F38" i="35"/>
  <c r="F48" i="35"/>
  <c r="F17" i="35"/>
  <c r="F50" i="35"/>
  <c r="F42" i="35"/>
  <c r="F8" i="35"/>
  <c r="G58" i="35"/>
  <c r="G66" i="35"/>
  <c r="G23" i="35"/>
  <c r="H31" i="35"/>
  <c r="H7" i="35"/>
  <c r="H23" i="35"/>
  <c r="I11" i="35"/>
  <c r="I61" i="35"/>
  <c r="J44" i="35"/>
  <c r="J63" i="35"/>
  <c r="J28" i="35"/>
  <c r="K46" i="35"/>
  <c r="K34" i="35"/>
  <c r="K48" i="35"/>
  <c r="K66" i="35"/>
  <c r="K8" i="35"/>
  <c r="K21" i="35"/>
  <c r="L46" i="35"/>
  <c r="L12" i="35"/>
  <c r="L55" i="35"/>
  <c r="L33" i="35"/>
  <c r="L17" i="35"/>
  <c r="L35" i="35"/>
  <c r="K532" i="57" s="1"/>
  <c r="L42" i="35"/>
  <c r="N33" i="35"/>
  <c r="M18" i="35"/>
  <c r="L534" i="57" s="1"/>
  <c r="M68" i="35"/>
  <c r="M34" i="35"/>
  <c r="O46" i="35"/>
  <c r="O7" i="35"/>
  <c r="O21" i="35"/>
  <c r="O62" i="35"/>
  <c r="P69" i="35"/>
  <c r="P58" i="35"/>
  <c r="P11" i="35"/>
  <c r="P29" i="35"/>
  <c r="Q17" i="35"/>
  <c r="Y19" i="35"/>
  <c r="AA19" i="35"/>
  <c r="AE16" i="35"/>
  <c r="O42" i="35"/>
  <c r="O16" i="35"/>
  <c r="AB27" i="35"/>
  <c r="AG16" i="35"/>
  <c r="M45" i="35"/>
  <c r="N57" i="35"/>
  <c r="N44" i="35"/>
  <c r="N30" i="35"/>
  <c r="N22" i="35"/>
  <c r="O54" i="35"/>
  <c r="O22" i="35"/>
  <c r="P53" i="35"/>
  <c r="P28" i="35"/>
  <c r="AF29" i="35"/>
  <c r="AF23" i="35"/>
  <c r="M31" i="35"/>
  <c r="M54" i="35"/>
  <c r="N12" i="35"/>
  <c r="N11" i="35"/>
  <c r="N32" i="35"/>
  <c r="P57" i="35"/>
  <c r="P10" i="35"/>
  <c r="P66" i="35"/>
  <c r="P22" i="35"/>
  <c r="M10" i="35"/>
  <c r="M61" i="35"/>
  <c r="N58" i="35"/>
  <c r="O25" i="35"/>
  <c r="P62" i="35"/>
  <c r="Q18" i="35"/>
  <c r="P534" i="57" s="1"/>
  <c r="X27" i="35"/>
  <c r="X19" i="35"/>
  <c r="AJ42" i="35"/>
  <c r="M13" i="35"/>
  <c r="M65" i="35"/>
  <c r="M8" i="35"/>
  <c r="N13" i="35"/>
  <c r="O37" i="35"/>
  <c r="O35" i="35"/>
  <c r="N532" i="57" s="1"/>
  <c r="O50" i="35"/>
  <c r="P33" i="35"/>
  <c r="P35" i="35"/>
  <c r="O532" i="57" s="1"/>
  <c r="P52" i="35"/>
  <c r="Q55" i="35"/>
  <c r="R65" i="35"/>
  <c r="Z19" i="35"/>
  <c r="T65" i="35"/>
  <c r="AD45" i="35"/>
  <c r="AD48" i="35"/>
  <c r="AD61" i="35"/>
  <c r="AE37" i="35"/>
  <c r="AE17" i="35"/>
  <c r="AE54" i="35"/>
  <c r="AF58" i="35"/>
  <c r="AF34" i="35"/>
  <c r="AF24" i="35"/>
  <c r="AG9" i="35"/>
  <c r="AJ54" i="35"/>
  <c r="Q20" i="35"/>
  <c r="R38" i="35"/>
  <c r="R44" i="35"/>
  <c r="R25" i="35"/>
  <c r="T18" i="35"/>
  <c r="S534" i="57" s="1"/>
  <c r="T48" i="35"/>
  <c r="T11" i="35"/>
  <c r="T9" i="35"/>
  <c r="AD13" i="35"/>
  <c r="AD12" i="35"/>
  <c r="AD10" i="35"/>
  <c r="AD54" i="35"/>
  <c r="AF30" i="35"/>
  <c r="AF62" i="35"/>
  <c r="AG31" i="35"/>
  <c r="AG53" i="35"/>
  <c r="AG63" i="35"/>
  <c r="AG23" i="35"/>
  <c r="AH12" i="35"/>
  <c r="AH33" i="35"/>
  <c r="AH66" i="35"/>
  <c r="AH8" i="35"/>
  <c r="AH63" i="35"/>
  <c r="AJ12" i="35"/>
  <c r="AJ32" i="35"/>
  <c r="AJ30" i="35"/>
  <c r="AJ24" i="35"/>
  <c r="AJ22" i="35"/>
  <c r="T46" i="35"/>
  <c r="T16" i="35"/>
  <c r="AD66" i="35"/>
  <c r="AE32" i="35"/>
  <c r="AE10" i="35"/>
  <c r="AF9" i="35"/>
  <c r="AH7" i="35"/>
  <c r="AH23" i="35"/>
  <c r="AH62" i="35"/>
  <c r="AJ17" i="35"/>
  <c r="AJ43" i="35"/>
  <c r="AJ64" i="35"/>
  <c r="Q66" i="35"/>
  <c r="Q24" i="35"/>
  <c r="R12" i="35"/>
  <c r="R30" i="35"/>
  <c r="T7" i="35"/>
  <c r="Z27" i="35"/>
  <c r="AD52" i="35"/>
  <c r="AD51" i="35"/>
  <c r="AD16" i="35"/>
  <c r="AD20" i="35"/>
  <c r="AE48" i="35"/>
  <c r="AE52" i="35"/>
  <c r="AE51" i="35"/>
  <c r="AE65" i="35"/>
  <c r="AE61" i="35"/>
  <c r="AF36" i="35"/>
  <c r="AF56" i="35"/>
  <c r="AF66" i="35"/>
  <c r="AG69" i="35"/>
  <c r="AG33" i="35"/>
  <c r="AG35" i="35"/>
  <c r="AF545" i="57" s="1"/>
  <c r="AH24" i="35"/>
  <c r="AH61" i="35"/>
  <c r="AI68" i="35"/>
  <c r="AI56" i="35"/>
  <c r="AI30" i="35"/>
  <c r="AI43" i="35"/>
  <c r="AJ38" i="35"/>
  <c r="AJ13" i="35"/>
  <c r="AJ55" i="35"/>
  <c r="AJ62" i="35"/>
  <c r="T58" i="35"/>
  <c r="AD46" i="35"/>
  <c r="AD35" i="35"/>
  <c r="AC545" i="57" s="1"/>
  <c r="AD23" i="35"/>
  <c r="AD62" i="35"/>
  <c r="AE56" i="35"/>
  <c r="AH29" i="35"/>
  <c r="AH42" i="35"/>
  <c r="AI33" i="35"/>
  <c r="AI65" i="35"/>
  <c r="AJ58" i="35"/>
  <c r="R34" i="35"/>
  <c r="AD57" i="35"/>
  <c r="AG43" i="35"/>
  <c r="AI37" i="35"/>
  <c r="AJ48" i="35"/>
  <c r="AJ11" i="35"/>
  <c r="AJ10" i="35"/>
  <c r="AJ50" i="35"/>
  <c r="AK45" i="35"/>
  <c r="AM32" i="35"/>
  <c r="AM9" i="35"/>
  <c r="AM64" i="35"/>
  <c r="AM63" i="35"/>
  <c r="AM62" i="35"/>
  <c r="AN69" i="35"/>
  <c r="AN65" i="35"/>
  <c r="AN8" i="35"/>
  <c r="AO69" i="35"/>
  <c r="AO33" i="35"/>
  <c r="AO35" i="35"/>
  <c r="AN545" i="57" s="1"/>
  <c r="AO51" i="35"/>
  <c r="AO29" i="35"/>
  <c r="AO42" i="35"/>
  <c r="AO61" i="35"/>
  <c r="AP23" i="35"/>
  <c r="AQ7" i="35"/>
  <c r="AR57" i="35"/>
  <c r="AR10" i="35"/>
  <c r="AR30" i="35"/>
  <c r="AR43" i="35"/>
  <c r="AS57" i="35"/>
  <c r="AS11" i="35"/>
  <c r="AS65" i="35"/>
  <c r="AU34" i="35"/>
  <c r="BC19" i="35"/>
  <c r="AK52" i="35"/>
  <c r="AK51" i="35"/>
  <c r="AL56" i="35"/>
  <c r="AL54" i="35"/>
  <c r="AN7" i="35"/>
  <c r="AP65" i="35"/>
  <c r="AJ41" i="35"/>
  <c r="AL55" i="35"/>
  <c r="AL21" i="35"/>
  <c r="AL20" i="35"/>
  <c r="AN45" i="35"/>
  <c r="AN21" i="35"/>
  <c r="AO45" i="35"/>
  <c r="AO44" i="35"/>
  <c r="AO30" i="35"/>
  <c r="AO16" i="35"/>
  <c r="AP44" i="35"/>
  <c r="AR33" i="35"/>
  <c r="AS34" i="35"/>
  <c r="AS44" i="35"/>
  <c r="AS62" i="35"/>
  <c r="AS20" i="35"/>
  <c r="AU13" i="35"/>
  <c r="AZ19" i="35"/>
  <c r="BA27" i="35"/>
  <c r="AM13" i="35"/>
  <c r="AM25" i="35"/>
  <c r="AM66" i="35"/>
  <c r="AN66" i="35"/>
  <c r="AN22" i="35"/>
  <c r="AP9" i="35"/>
  <c r="AQ32" i="35"/>
  <c r="AQ22" i="35"/>
  <c r="AR46" i="35"/>
  <c r="AR53" i="35"/>
  <c r="AS69" i="35"/>
  <c r="AS16" i="35"/>
  <c r="AU17" i="35"/>
  <c r="AU50" i="35"/>
  <c r="AY19" i="35"/>
  <c r="BC27" i="35"/>
  <c r="AK22" i="35"/>
  <c r="AL13" i="35"/>
  <c r="AM23" i="35"/>
  <c r="AO21" i="35"/>
  <c r="AQ44" i="35"/>
  <c r="AQ30" i="35"/>
  <c r="AQ43" i="35"/>
  <c r="AU38" i="35"/>
  <c r="AU37" i="35"/>
  <c r="AU52" i="35"/>
  <c r="AU21" i="35"/>
  <c r="AP42" i="35"/>
  <c r="AR58" i="35"/>
  <c r="AR20" i="35"/>
  <c r="AS41" i="35"/>
  <c r="AK25" i="35"/>
  <c r="AL25" i="35"/>
  <c r="AL31" i="35"/>
  <c r="AL7" i="35"/>
  <c r="AM18" i="35"/>
  <c r="AL547" i="57" s="1"/>
  <c r="AM12" i="35"/>
  <c r="AM56" i="35"/>
  <c r="AN10" i="35"/>
  <c r="AO46" i="35"/>
  <c r="AO31" i="35"/>
  <c r="AP36" i="35"/>
  <c r="AP10" i="35"/>
  <c r="AP22" i="35"/>
  <c r="AQ69" i="35"/>
  <c r="AQ54" i="35"/>
  <c r="AQ53" i="35"/>
  <c r="AR42" i="35"/>
  <c r="AR61" i="35"/>
  <c r="AS45" i="35"/>
  <c r="AS29" i="35"/>
  <c r="AU67" i="35"/>
  <c r="AT546" i="57" s="1"/>
  <c r="AU57" i="35"/>
  <c r="AU22" i="35"/>
  <c r="AJ20" i="35"/>
  <c r="AK67" i="35"/>
  <c r="AJ546" i="57" s="1"/>
  <c r="AK13" i="35"/>
  <c r="AL45" i="35"/>
  <c r="AO20" i="35"/>
  <c r="AQ45" i="35"/>
  <c r="AQ8" i="35"/>
  <c r="AS17" i="35"/>
  <c r="AS30" i="35"/>
  <c r="AU12" i="35"/>
  <c r="AU31" i="35"/>
  <c r="AZ27" i="35"/>
  <c r="AZ15" i="35"/>
  <c r="T31" i="51"/>
  <c r="AN27" i="51"/>
  <c r="B557" i="57"/>
  <c r="E555" i="57"/>
  <c r="L558" i="57"/>
  <c r="D557" i="57"/>
  <c r="BB27" i="35"/>
  <c r="I558" i="57"/>
  <c r="O557" i="57"/>
  <c r="Q557" i="57"/>
  <c r="O556" i="57"/>
  <c r="AI571" i="57"/>
  <c r="AD570" i="57"/>
  <c r="AF568" i="57"/>
  <c r="Q556" i="57"/>
  <c r="AC571" i="57"/>
  <c r="AD568" i="57"/>
  <c r="AG570" i="57"/>
  <c r="AJ568" i="57"/>
  <c r="AN571" i="57"/>
  <c r="AC570" i="57"/>
  <c r="AC568" i="57"/>
  <c r="AG568" i="57"/>
  <c r="AH571" i="57"/>
  <c r="AJ570" i="57"/>
  <c r="AK568" i="57"/>
  <c r="AL570" i="57"/>
  <c r="AM568" i="57"/>
  <c r="P26" i="51"/>
  <c r="AR571" i="57"/>
  <c r="K26" i="51"/>
  <c r="AP569" i="57"/>
  <c r="AP568" i="57"/>
  <c r="AB30" i="51"/>
  <c r="AB41" i="51"/>
  <c r="AB26" i="51"/>
  <c r="AY41" i="51"/>
  <c r="U26" i="51"/>
  <c r="Z41" i="51"/>
  <c r="U41" i="51"/>
  <c r="AT27" i="51"/>
  <c r="BC41" i="51"/>
  <c r="AO77" i="51"/>
  <c r="BA26" i="51"/>
  <c r="BB30" i="51"/>
  <c r="AZ30" i="51"/>
  <c r="BB41" i="51"/>
  <c r="AV26" i="51"/>
  <c r="AZ26" i="51"/>
  <c r="AU46" i="51"/>
  <c r="AU92" i="51"/>
  <c r="AZ41" i="51"/>
  <c r="BA41" i="51"/>
  <c r="AY30" i="51"/>
  <c r="BC30" i="51"/>
  <c r="E48" i="17"/>
  <c r="G48" i="17"/>
  <c r="F33" i="17"/>
  <c r="AG6" i="20"/>
  <c r="R14" i="20"/>
  <c r="AH9" i="18"/>
  <c r="AD9" i="18"/>
  <c r="J20" i="20"/>
  <c r="AF9" i="18"/>
  <c r="N14" i="20"/>
  <c r="D9" i="18"/>
  <c r="AJ20" i="20"/>
  <c r="AS20" i="20"/>
  <c r="AK6" i="20"/>
  <c r="E9" i="31"/>
  <c r="AF9" i="31"/>
  <c r="AD8" i="31"/>
  <c r="AG8" i="31"/>
  <c r="AH8" i="31"/>
  <c r="E22" i="31"/>
  <c r="D279" i="57" s="1"/>
  <c r="AF26" i="31"/>
  <c r="AI28" i="31"/>
  <c r="AE30" i="31"/>
  <c r="C32" i="31"/>
  <c r="AF35" i="31"/>
  <c r="AE290" i="57" s="1"/>
  <c r="AD36" i="31"/>
  <c r="F14" i="31"/>
  <c r="C25" i="31"/>
  <c r="G25" i="31"/>
  <c r="E27" i="31"/>
  <c r="G14" i="31"/>
  <c r="D25" i="31"/>
  <c r="H26" i="31"/>
  <c r="AD29" i="31"/>
  <c r="F30" i="31"/>
  <c r="AE14" i="31"/>
  <c r="F27" i="31"/>
  <c r="G28" i="31"/>
  <c r="C34" i="31"/>
  <c r="B275" i="57" s="1"/>
  <c r="AD22" i="31"/>
  <c r="AC291" i="57" s="1"/>
  <c r="AE25" i="31"/>
  <c r="C12" i="31"/>
  <c r="AI14" i="31"/>
  <c r="D22" i="31"/>
  <c r="C279" i="57" s="1"/>
  <c r="AD27" i="31"/>
  <c r="AD34" i="31"/>
  <c r="AC287" i="57" s="1"/>
  <c r="C36" i="31"/>
  <c r="E14" i="31"/>
  <c r="AF9" i="32"/>
  <c r="AI13" i="32"/>
  <c r="C24" i="32"/>
  <c r="AE8" i="32"/>
  <c r="AH8" i="32"/>
  <c r="AH15" i="32"/>
  <c r="AD10" i="32"/>
  <c r="G19" i="32"/>
  <c r="E20" i="32"/>
  <c r="AE20" i="32"/>
  <c r="AH20" i="32"/>
  <c r="E24" i="32"/>
  <c r="AE24" i="32"/>
  <c r="C8" i="32"/>
  <c r="D10" i="32"/>
  <c r="AH13" i="32"/>
  <c r="C15" i="32"/>
  <c r="K8" i="21"/>
  <c r="AS11" i="21"/>
  <c r="AS12" i="21"/>
  <c r="AK17" i="21"/>
  <c r="O20" i="21"/>
  <c r="AD29" i="21"/>
  <c r="AP18" i="21"/>
  <c r="F7" i="21"/>
  <c r="AP7" i="21"/>
  <c r="P8" i="21"/>
  <c r="L10" i="21"/>
  <c r="AF13" i="21"/>
  <c r="K15" i="21"/>
  <c r="AQ15" i="21"/>
  <c r="AO16" i="21"/>
  <c r="AF17" i="21"/>
  <c r="P36" i="21"/>
  <c r="E33" i="21"/>
  <c r="I33" i="21"/>
  <c r="F34" i="21"/>
  <c r="N34" i="21"/>
  <c r="AQ35" i="21"/>
  <c r="M37" i="21"/>
  <c r="L8" i="21"/>
  <c r="AJ8" i="21"/>
  <c r="AF10" i="21"/>
  <c r="M14" i="21"/>
  <c r="AG14" i="21"/>
  <c r="AJ14" i="21"/>
  <c r="AM15" i="21"/>
  <c r="AK16" i="21"/>
  <c r="E18" i="21"/>
  <c r="N20" i="21"/>
  <c r="D7" i="21"/>
  <c r="AH8" i="21"/>
  <c r="AF9" i="21"/>
  <c r="AP13" i="21"/>
  <c r="K14" i="21"/>
  <c r="AK15" i="21"/>
  <c r="AG17" i="21"/>
  <c r="AJ17" i="21"/>
  <c r="I24" i="21"/>
  <c r="H456" i="57" s="1"/>
  <c r="N24" i="21"/>
  <c r="M456" i="57" s="1"/>
  <c r="L25" i="21"/>
  <c r="AO28" i="21"/>
  <c r="C29" i="21"/>
  <c r="F29" i="21"/>
  <c r="AF30" i="21"/>
  <c r="AJ30" i="21"/>
  <c r="M31" i="21"/>
  <c r="G34" i="21"/>
  <c r="E35" i="21"/>
  <c r="AF8" i="21"/>
  <c r="F9" i="21"/>
  <c r="P13" i="21"/>
  <c r="I14" i="21"/>
  <c r="AD16" i="21"/>
  <c r="I18" i="21"/>
  <c r="D19" i="21"/>
  <c r="AJ19" i="21"/>
  <c r="AE26" i="21"/>
  <c r="AD476" i="57" s="1"/>
  <c r="AQ26" i="21"/>
  <c r="AP476" i="57" s="1"/>
  <c r="L37" i="21"/>
  <c r="AF7" i="21"/>
  <c r="F8" i="21"/>
  <c r="AP10" i="21"/>
  <c r="P11" i="21"/>
  <c r="AN12" i="21"/>
  <c r="M15" i="21"/>
  <c r="AG15" i="21"/>
  <c r="I17" i="21"/>
  <c r="G33" i="21"/>
  <c r="L34" i="21"/>
  <c r="P34" i="21"/>
  <c r="AO35" i="21"/>
  <c r="AE15" i="21"/>
  <c r="AF19" i="21"/>
  <c r="AN9" i="21"/>
  <c r="AL10" i="21"/>
  <c r="AP14" i="21"/>
  <c r="AS15" i="21"/>
  <c r="AD19" i="21"/>
  <c r="AP20" i="21"/>
  <c r="AE25" i="21"/>
  <c r="AK42" i="21"/>
  <c r="AL45" i="21"/>
  <c r="AN52" i="21"/>
  <c r="AD56" i="21"/>
  <c r="G64" i="21"/>
  <c r="AJ78" i="58" s="1"/>
  <c r="AP66" i="21"/>
  <c r="AL75" i="21"/>
  <c r="AP76" i="21"/>
  <c r="F43" i="21"/>
  <c r="E458" i="57" s="1"/>
  <c r="N43" i="21"/>
  <c r="M458" i="57" s="1"/>
  <c r="AF58" i="21"/>
  <c r="E59" i="21"/>
  <c r="G61" i="21"/>
  <c r="M62" i="21"/>
  <c r="AH62" i="21"/>
  <c r="AP62" i="21"/>
  <c r="AL63" i="21"/>
  <c r="AH64" i="21"/>
  <c r="AS64" i="21"/>
  <c r="AO65" i="21"/>
  <c r="AH66" i="21"/>
  <c r="AF70" i="21"/>
  <c r="F81" i="21"/>
  <c r="O34" i="21"/>
  <c r="AO37" i="21"/>
  <c r="AS37" i="21"/>
  <c r="AJ41" i="21"/>
  <c r="AI472" i="57" s="1"/>
  <c r="K66" i="21"/>
  <c r="AF43" i="21"/>
  <c r="AE473" i="57" s="1"/>
  <c r="AK43" i="21"/>
  <c r="AJ473" i="57" s="1"/>
  <c r="AG44" i="21"/>
  <c r="AD48" i="21"/>
  <c r="AD50" i="21"/>
  <c r="AC475" i="57" s="1"/>
  <c r="N64" i="21"/>
  <c r="AQ78" i="58" s="1"/>
  <c r="AP65" i="21"/>
  <c r="C66" i="21"/>
  <c r="E67" i="21"/>
  <c r="K70" i="21"/>
  <c r="C75" i="21"/>
  <c r="G75" i="21"/>
  <c r="AH76" i="21"/>
  <c r="AP37" i="21"/>
  <c r="AD42" i="21"/>
  <c r="O58" i="21"/>
  <c r="AD58" i="21"/>
  <c r="AH58" i="21"/>
  <c r="AP58" i="21"/>
  <c r="AL59" i="21"/>
  <c r="M60" i="21"/>
  <c r="AP61" i="21"/>
  <c r="AS63" i="21"/>
  <c r="O69" i="21"/>
  <c r="AR80" i="58" s="1"/>
  <c r="AD68" i="21"/>
  <c r="AH69" i="21"/>
  <c r="I71" i="21"/>
  <c r="AM83" i="21"/>
  <c r="C52" i="35"/>
  <c r="C50" i="35"/>
  <c r="D46" i="35"/>
  <c r="D34" i="35"/>
  <c r="AK105" i="21"/>
  <c r="C51" i="35"/>
  <c r="J68" i="21"/>
  <c r="J69" i="21"/>
  <c r="AM80" i="58" s="1"/>
  <c r="AO69" i="21"/>
  <c r="AK71" i="21"/>
  <c r="AK72" i="21"/>
  <c r="AO76" i="21"/>
  <c r="J77" i="21"/>
  <c r="AM82" i="58" s="1"/>
  <c r="AS79" i="21"/>
  <c r="G83" i="21"/>
  <c r="AH84" i="21"/>
  <c r="C29" i="35"/>
  <c r="C63" i="35"/>
  <c r="C61" i="35"/>
  <c r="D58" i="35"/>
  <c r="E13" i="35"/>
  <c r="K108" i="21"/>
  <c r="K79" i="21"/>
  <c r="AN83" i="58" s="1"/>
  <c r="AE83" i="21"/>
  <c r="C58" i="35"/>
  <c r="C12" i="35"/>
  <c r="D17" i="35"/>
  <c r="D43" i="35"/>
  <c r="N106" i="21"/>
  <c r="D36" i="35"/>
  <c r="N69" i="21"/>
  <c r="AQ80" i="58" s="1"/>
  <c r="AS70" i="21"/>
  <c r="AG72" i="21"/>
  <c r="AO73" i="21"/>
  <c r="AO74" i="21"/>
  <c r="AU74" i="21"/>
  <c r="AS77" i="21"/>
  <c r="AK79" i="21"/>
  <c r="C84" i="21"/>
  <c r="M84" i="21"/>
  <c r="C25" i="35"/>
  <c r="C66" i="35"/>
  <c r="C24" i="35"/>
  <c r="D10" i="35"/>
  <c r="E67" i="35"/>
  <c r="D533" i="57" s="1"/>
  <c r="E29" i="35"/>
  <c r="E62" i="35"/>
  <c r="F66" i="35"/>
  <c r="G54" i="35"/>
  <c r="H36" i="35"/>
  <c r="H45" i="35"/>
  <c r="H10" i="35"/>
  <c r="H64" i="35"/>
  <c r="I53" i="35"/>
  <c r="I50" i="35"/>
  <c r="I21" i="35"/>
  <c r="J58" i="35"/>
  <c r="J13" i="35"/>
  <c r="J33" i="35"/>
  <c r="J66" i="35"/>
  <c r="J42" i="35"/>
  <c r="J24" i="35"/>
  <c r="J22" i="35"/>
  <c r="K69" i="35"/>
  <c r="K37" i="35"/>
  <c r="K30" i="35"/>
  <c r="L38" i="35"/>
  <c r="L24" i="35"/>
  <c r="L23" i="35"/>
  <c r="L16" i="35"/>
  <c r="M51" i="35"/>
  <c r="M64" i="35"/>
  <c r="N67" i="35"/>
  <c r="M533" i="57" s="1"/>
  <c r="N17" i="35"/>
  <c r="N54" i="35"/>
  <c r="N28" i="35"/>
  <c r="O9" i="35"/>
  <c r="O30" i="35"/>
  <c r="O23" i="35"/>
  <c r="O20" i="35"/>
  <c r="P24" i="35"/>
  <c r="P16" i="35"/>
  <c r="Q64" i="35"/>
  <c r="Q63" i="35"/>
  <c r="Q16" i="35"/>
  <c r="Q62" i="35"/>
  <c r="R67" i="35"/>
  <c r="Q533" i="57" s="1"/>
  <c r="R16" i="35"/>
  <c r="F61" i="35"/>
  <c r="H37" i="35"/>
  <c r="I36" i="35"/>
  <c r="I12" i="35"/>
  <c r="I31" i="35"/>
  <c r="J31" i="35"/>
  <c r="K43" i="35"/>
  <c r="K28" i="35"/>
  <c r="K62" i="35"/>
  <c r="L13" i="35"/>
  <c r="L50" i="35"/>
  <c r="L8" i="35"/>
  <c r="M29" i="35"/>
  <c r="O24" i="35"/>
  <c r="O63" i="35"/>
  <c r="O41" i="35"/>
  <c r="P18" i="35"/>
  <c r="O534" i="57" s="1"/>
  <c r="P54" i="35"/>
  <c r="P23" i="35"/>
  <c r="Q11" i="35"/>
  <c r="Q54" i="35"/>
  <c r="Q50" i="35"/>
  <c r="E43" i="35"/>
  <c r="F52" i="35"/>
  <c r="G63" i="35"/>
  <c r="P64" i="35"/>
  <c r="P8" i="35"/>
  <c r="E22" i="35"/>
  <c r="F68" i="35"/>
  <c r="M44" i="35"/>
  <c r="N34" i="35"/>
  <c r="N25" i="35"/>
  <c r="N52" i="35"/>
  <c r="N7" i="35"/>
  <c r="O36" i="35"/>
  <c r="Q30" i="35"/>
  <c r="R17" i="35"/>
  <c r="E16" i="35"/>
  <c r="F18" i="35"/>
  <c r="E534" i="57" s="1"/>
  <c r="F29" i="35"/>
  <c r="F63" i="35"/>
  <c r="G33" i="35"/>
  <c r="G65" i="35"/>
  <c r="G20" i="35"/>
  <c r="H38" i="35"/>
  <c r="H69" i="35"/>
  <c r="H48" i="35"/>
  <c r="I37" i="35"/>
  <c r="I17" i="35"/>
  <c r="I66" i="35"/>
  <c r="J50" i="35"/>
  <c r="J61" i="35"/>
  <c r="K24" i="35"/>
  <c r="L10" i="35"/>
  <c r="L9" i="35"/>
  <c r="L28" i="35"/>
  <c r="M41" i="35"/>
  <c r="N68" i="35"/>
  <c r="N53" i="35"/>
  <c r="N23" i="35"/>
  <c r="N16" i="35"/>
  <c r="N61" i="35"/>
  <c r="O45" i="35"/>
  <c r="O33" i="35"/>
  <c r="O64" i="35"/>
  <c r="O8" i="35"/>
  <c r="P38" i="35"/>
  <c r="P13" i="35"/>
  <c r="P48" i="35"/>
  <c r="P55" i="35"/>
  <c r="P9" i="35"/>
  <c r="R68" i="35"/>
  <c r="F54" i="35"/>
  <c r="G35" i="35"/>
  <c r="F532" i="57" s="1"/>
  <c r="G52" i="35"/>
  <c r="G22" i="35"/>
  <c r="I22" i="35"/>
  <c r="J38" i="35"/>
  <c r="J30" i="35"/>
  <c r="K52" i="35"/>
  <c r="L65" i="35"/>
  <c r="O44" i="35"/>
  <c r="O32" i="35"/>
  <c r="P37" i="35"/>
  <c r="P12" i="35"/>
  <c r="E54" i="35"/>
  <c r="F46" i="35"/>
  <c r="F56" i="35"/>
  <c r="G68" i="35"/>
  <c r="G25" i="35"/>
  <c r="H25" i="35"/>
  <c r="K51" i="35"/>
  <c r="P20" i="35"/>
  <c r="Q32" i="35"/>
  <c r="R24" i="35"/>
  <c r="M63" i="35"/>
  <c r="M62" i="35"/>
  <c r="N46" i="35"/>
  <c r="N36" i="35"/>
  <c r="N48" i="35"/>
  <c r="O12" i="35"/>
  <c r="AE34" i="35"/>
  <c r="AE20" i="35"/>
  <c r="AF7" i="35"/>
  <c r="AG18" i="35"/>
  <c r="AF547" i="57" s="1"/>
  <c r="AG34" i="35"/>
  <c r="AG52" i="35"/>
  <c r="AG50" i="35"/>
  <c r="AG62" i="35"/>
  <c r="AG61" i="35"/>
  <c r="AI55" i="35"/>
  <c r="AI11" i="35"/>
  <c r="AI20" i="35"/>
  <c r="AL28" i="35"/>
  <c r="AL41" i="35"/>
  <c r="AL62" i="35"/>
  <c r="T42" i="35"/>
  <c r="T28" i="35"/>
  <c r="T62" i="35"/>
  <c r="AD30" i="35"/>
  <c r="AD29" i="35"/>
  <c r="AD42" i="35"/>
  <c r="AE33" i="35"/>
  <c r="AF13" i="35"/>
  <c r="AF63" i="35"/>
  <c r="AH41" i="35"/>
  <c r="AJ37" i="35"/>
  <c r="AJ57" i="35"/>
  <c r="AJ31" i="35"/>
  <c r="AK30" i="35"/>
  <c r="AK62" i="35"/>
  <c r="AL34" i="35"/>
  <c r="T31" i="35"/>
  <c r="T29" i="35"/>
  <c r="AE12" i="35"/>
  <c r="AH17" i="35"/>
  <c r="AM17" i="35"/>
  <c r="T20" i="35"/>
  <c r="AD36" i="35"/>
  <c r="AD63" i="35"/>
  <c r="AG46" i="35"/>
  <c r="AG11" i="35"/>
  <c r="AG51" i="35"/>
  <c r="AJ7" i="35"/>
  <c r="AJ21" i="35"/>
  <c r="AK18" i="35"/>
  <c r="AJ547" i="57" s="1"/>
  <c r="AL69" i="35"/>
  <c r="AL11" i="35"/>
  <c r="AG42" i="35"/>
  <c r="AI13" i="35"/>
  <c r="AI25" i="35"/>
  <c r="AK38" i="35"/>
  <c r="AK10" i="35"/>
  <c r="AK20" i="35"/>
  <c r="AL44" i="35"/>
  <c r="AL24" i="35"/>
  <c r="AL23" i="35"/>
  <c r="AL16" i="35"/>
  <c r="AL61" i="35"/>
  <c r="T43" i="35"/>
  <c r="T23" i="35"/>
  <c r="AD68" i="35"/>
  <c r="AD31" i="35"/>
  <c r="AD24" i="35"/>
  <c r="AD41" i="35"/>
  <c r="AG57" i="35"/>
  <c r="AH21" i="35"/>
  <c r="AI45" i="35"/>
  <c r="AI31" i="35"/>
  <c r="AK57" i="35"/>
  <c r="AK31" i="35"/>
  <c r="AK54" i="35"/>
  <c r="AK65" i="35"/>
  <c r="AK64" i="35"/>
  <c r="AK24" i="35"/>
  <c r="AK23" i="35"/>
  <c r="AK41" i="35"/>
  <c r="AL67" i="35"/>
  <c r="AK546" i="57" s="1"/>
  <c r="AL42" i="35"/>
  <c r="T17" i="35"/>
  <c r="AD38" i="35"/>
  <c r="AF25" i="35"/>
  <c r="AG66" i="35"/>
  <c r="AH13" i="35"/>
  <c r="AJ36" i="35"/>
  <c r="T24" i="35"/>
  <c r="AD44" i="35"/>
  <c r="AF38" i="35"/>
  <c r="AF68" i="35"/>
  <c r="AF16" i="35"/>
  <c r="AG56" i="35"/>
  <c r="AG17" i="35"/>
  <c r="AH69" i="35"/>
  <c r="AJ35" i="35"/>
  <c r="AI545" i="57" s="1"/>
  <c r="AK33" i="35"/>
  <c r="AK11" i="35"/>
  <c r="AK8" i="35"/>
  <c r="AN56" i="35"/>
  <c r="AO18" i="35"/>
  <c r="AN547" i="57" s="1"/>
  <c r="AQ24" i="35"/>
  <c r="AQ20" i="35"/>
  <c r="AM16" i="35"/>
  <c r="AN58" i="35"/>
  <c r="AN67" i="35"/>
  <c r="AM546" i="57" s="1"/>
  <c r="AN57" i="35"/>
  <c r="AN25" i="35"/>
  <c r="AP18" i="35"/>
  <c r="AO547" i="57" s="1"/>
  <c r="AP56" i="35"/>
  <c r="AQ18" i="35"/>
  <c r="AP547" i="57" s="1"/>
  <c r="AQ17" i="35"/>
  <c r="AS25" i="35"/>
  <c r="AS32" i="35"/>
  <c r="AM7" i="35"/>
  <c r="AN34" i="35"/>
  <c r="AN23" i="35"/>
  <c r="AO57" i="35"/>
  <c r="AO55" i="35"/>
  <c r="AO50" i="35"/>
  <c r="AP46" i="35"/>
  <c r="AP7" i="35"/>
  <c r="AP16" i="35"/>
  <c r="AQ36" i="35"/>
  <c r="AQ56" i="35"/>
  <c r="AQ51" i="35"/>
  <c r="AQ63" i="35"/>
  <c r="AQ16" i="35"/>
  <c r="AR48" i="35"/>
  <c r="AM42" i="35"/>
  <c r="AP57" i="35"/>
  <c r="AP55" i="35"/>
  <c r="AQ25" i="35"/>
  <c r="AR9" i="35"/>
  <c r="AR7" i="35"/>
  <c r="AM11" i="35"/>
  <c r="AM35" i="35"/>
  <c r="AL545" i="57" s="1"/>
  <c r="AM52" i="35"/>
  <c r="AM8" i="35"/>
  <c r="AN13" i="35"/>
  <c r="AN29" i="35"/>
  <c r="AN41" i="35"/>
  <c r="AO7" i="35"/>
  <c r="AP12" i="35"/>
  <c r="AP48" i="35"/>
  <c r="AP32" i="35"/>
  <c r="AP24" i="35"/>
  <c r="AP61" i="35"/>
  <c r="AQ66" i="35"/>
  <c r="AQ42" i="35"/>
  <c r="AQ28" i="35"/>
  <c r="AR25" i="35"/>
  <c r="AR17" i="35"/>
  <c r="AS38" i="35"/>
  <c r="AM22" i="35"/>
  <c r="AN36" i="35"/>
  <c r="AO10" i="35"/>
  <c r="AO66" i="35"/>
  <c r="AQ31" i="35"/>
  <c r="AS43" i="35"/>
  <c r="AS22" i="35"/>
  <c r="AS61" i="35"/>
  <c r="AU54" i="35"/>
  <c r="AU23" i="35"/>
  <c r="B558" i="57"/>
  <c r="AS42" i="35"/>
  <c r="AU65" i="35"/>
  <c r="AS24" i="35"/>
  <c r="AS21" i="35"/>
  <c r="AU62" i="35"/>
  <c r="D558" i="57"/>
  <c r="E557" i="57"/>
  <c r="AS50" i="35"/>
  <c r="AS8" i="35"/>
  <c r="F557" i="57"/>
  <c r="AU20" i="35"/>
  <c r="N555" i="57"/>
  <c r="K556" i="57"/>
  <c r="K558" i="57"/>
  <c r="L557" i="57"/>
  <c r="I557" i="57"/>
  <c r="K555" i="57"/>
  <c r="N557" i="57"/>
  <c r="P557" i="57"/>
  <c r="O555" i="57"/>
  <c r="AD571" i="57"/>
  <c r="AE570" i="57"/>
  <c r="AE571" i="57"/>
  <c r="AE568" i="57"/>
  <c r="AN570" i="57"/>
  <c r="AM569" i="57"/>
  <c r="AO571" i="57"/>
  <c r="AK570" i="57"/>
  <c r="AO568" i="57"/>
  <c r="N59" i="51"/>
  <c r="BT77" i="58" s="1"/>
  <c r="AD78" i="51"/>
  <c r="AE31" i="51"/>
  <c r="Q80" i="51"/>
  <c r="AP49" i="51"/>
  <c r="AP78" i="51"/>
  <c r="AO569" i="57"/>
  <c r="AQ568" i="57"/>
  <c r="AR568" i="57"/>
  <c r="AT569" i="57"/>
  <c r="E26" i="51"/>
  <c r="F30" i="51"/>
  <c r="M26" i="51"/>
  <c r="S26" i="51"/>
  <c r="AM26" i="51"/>
  <c r="AF26" i="51"/>
  <c r="AO26" i="51"/>
  <c r="AS26" i="51"/>
  <c r="I26" i="51"/>
  <c r="AU35" i="51"/>
  <c r="AU44" i="51"/>
  <c r="AK26" i="51"/>
  <c r="N30" i="51"/>
  <c r="AG26" i="51"/>
  <c r="F18" i="18"/>
  <c r="AE18" i="18"/>
  <c r="J17" i="21"/>
  <c r="AD8" i="21"/>
  <c r="C16" i="21"/>
  <c r="N17" i="21"/>
  <c r="AD25" i="21"/>
  <c r="AL25" i="21"/>
  <c r="G28" i="21"/>
  <c r="K28" i="21"/>
  <c r="O28" i="21"/>
  <c r="AG29" i="21"/>
  <c r="AK29" i="21"/>
  <c r="AS29" i="21"/>
  <c r="J30" i="21"/>
  <c r="AF31" i="21"/>
  <c r="I32" i="21"/>
  <c r="AF33" i="21"/>
  <c r="AN33" i="21"/>
  <c r="AH36" i="21"/>
  <c r="AL36" i="21"/>
  <c r="AP36" i="21"/>
  <c r="K21" i="21"/>
  <c r="AG24" i="21"/>
  <c r="AF471" i="57" s="1"/>
  <c r="AK24" i="21"/>
  <c r="AJ471" i="57" s="1"/>
  <c r="AO24" i="21"/>
  <c r="AN471" i="57" s="1"/>
  <c r="AS24" i="21"/>
  <c r="AR471" i="57" s="1"/>
  <c r="AF26" i="21"/>
  <c r="AE476" i="57" s="1"/>
  <c r="AN26" i="21"/>
  <c r="AM476" i="57" s="1"/>
  <c r="L28" i="21"/>
  <c r="P28" i="21"/>
  <c r="AH29" i="21"/>
  <c r="O30" i="21"/>
  <c r="AG31" i="21"/>
  <c r="AK31" i="21"/>
  <c r="AS31" i="21"/>
  <c r="AG21" i="21"/>
  <c r="AS21" i="21"/>
  <c r="AD24" i="21"/>
  <c r="AC471" i="57" s="1"/>
  <c r="AL24" i="21"/>
  <c r="AK471" i="57" s="1"/>
  <c r="AP24" i="21"/>
  <c r="AO471" i="57" s="1"/>
  <c r="AM28" i="21"/>
  <c r="AQ28" i="21"/>
  <c r="AL30" i="21"/>
  <c r="AP30" i="21"/>
  <c r="G31" i="21"/>
  <c r="AL35" i="21"/>
  <c r="AQ37" i="21"/>
  <c r="AF38" i="21"/>
  <c r="I28" i="21"/>
  <c r="M28" i="21"/>
  <c r="AM29" i="21"/>
  <c r="K32" i="21"/>
  <c r="AG32" i="21"/>
  <c r="AQ34" i="21"/>
  <c r="AJ36" i="21"/>
  <c r="AN36" i="21"/>
  <c r="AM24" i="21"/>
  <c r="AL471" i="57" s="1"/>
  <c r="AQ24" i="21"/>
  <c r="AP471" i="57" s="1"/>
  <c r="AD26" i="21"/>
  <c r="AC476" i="57" s="1"/>
  <c r="J28" i="21"/>
  <c r="N28" i="21"/>
  <c r="AF29" i="21"/>
  <c r="L32" i="21"/>
  <c r="AP32" i="21"/>
  <c r="AQ33" i="21"/>
  <c r="AF24" i="21"/>
  <c r="AE471" i="57" s="1"/>
  <c r="AJ24" i="21"/>
  <c r="AI471" i="57" s="1"/>
  <c r="AN24" i="21"/>
  <c r="AM471" i="57" s="1"/>
  <c r="C44" i="21"/>
  <c r="I45" i="21"/>
  <c r="C46" i="21"/>
  <c r="I48" i="21"/>
  <c r="C49" i="21"/>
  <c r="O49" i="21"/>
  <c r="M50" i="21"/>
  <c r="L460" i="57" s="1"/>
  <c r="C52" i="21"/>
  <c r="K52" i="21"/>
  <c r="G56" i="21"/>
  <c r="K56" i="21"/>
  <c r="O56" i="21"/>
  <c r="AM56" i="21"/>
  <c r="AG57" i="21"/>
  <c r="AS57" i="21"/>
  <c r="E53" i="21"/>
  <c r="AL57" i="21"/>
  <c r="M41" i="21"/>
  <c r="L457" i="57" s="1"/>
  <c r="O43" i="21"/>
  <c r="N458" i="57" s="1"/>
  <c r="M46" i="21"/>
  <c r="G48" i="21"/>
  <c r="O48" i="21"/>
  <c r="O50" i="21"/>
  <c r="N460" i="57" s="1"/>
  <c r="M52" i="21"/>
  <c r="I56" i="21"/>
  <c r="AG56" i="21"/>
  <c r="AK56" i="21"/>
  <c r="AO56" i="21"/>
  <c r="AS56" i="21"/>
  <c r="N46" i="21"/>
  <c r="J49" i="21"/>
  <c r="D50" i="21"/>
  <c r="C460" i="57" s="1"/>
  <c r="P50" i="21"/>
  <c r="O460" i="57" s="1"/>
  <c r="J51" i="21"/>
  <c r="F56" i="21"/>
  <c r="J56" i="21"/>
  <c r="N56" i="21"/>
  <c r="AH56" i="21"/>
  <c r="AL56" i="21"/>
  <c r="AP56" i="21"/>
  <c r="M58" i="21"/>
  <c r="G59" i="21"/>
  <c r="AN61" i="21"/>
  <c r="G62" i="21"/>
  <c r="AJ62" i="21"/>
  <c r="I64" i="21"/>
  <c r="AL78" i="58" s="1"/>
  <c r="AF65" i="21"/>
  <c r="I66" i="21"/>
  <c r="AN66" i="21"/>
  <c r="AJ67" i="21"/>
  <c r="K71" i="21"/>
  <c r="I72" i="21"/>
  <c r="AL81" i="58" s="1"/>
  <c r="E77" i="21"/>
  <c r="AH82" i="58" s="1"/>
  <c r="P58" i="21"/>
  <c r="J59" i="21"/>
  <c r="AQ60" i="21"/>
  <c r="D61" i="21"/>
  <c r="L61" i="21"/>
  <c r="N63" i="21"/>
  <c r="AQ65" i="21"/>
  <c r="L66" i="21"/>
  <c r="AE68" i="21"/>
  <c r="AM69" i="21"/>
  <c r="AM76" i="21"/>
  <c r="K59" i="21"/>
  <c r="AJ60" i="21"/>
  <c r="K62" i="21"/>
  <c r="O63" i="21"/>
  <c r="AJ63" i="21"/>
  <c r="M64" i="21"/>
  <c r="AP78" i="58" s="1"/>
  <c r="E65" i="21"/>
  <c r="AH79" i="58" s="1"/>
  <c r="AF67" i="21"/>
  <c r="AN68" i="21"/>
  <c r="AJ72" i="21"/>
  <c r="M73" i="21"/>
  <c r="AJ73" i="21"/>
  <c r="M74" i="21"/>
  <c r="AF76" i="21"/>
  <c r="I77" i="21"/>
  <c r="AL82" i="58" s="1"/>
  <c r="L58" i="21"/>
  <c r="N59" i="21"/>
  <c r="P61" i="21"/>
  <c r="AE61" i="21"/>
  <c r="F62" i="21"/>
  <c r="AQ62" i="21"/>
  <c r="J63" i="21"/>
  <c r="AE64" i="21"/>
  <c r="AM64" i="21"/>
  <c r="AM65" i="21"/>
  <c r="AE66" i="21"/>
  <c r="AM66" i="21"/>
  <c r="L69" i="21"/>
  <c r="AO80" i="58" s="1"/>
  <c r="AQ70" i="21"/>
  <c r="AM71" i="21"/>
  <c r="AM72" i="21"/>
  <c r="P74" i="21"/>
  <c r="AG78" i="21"/>
  <c r="AP108" i="21"/>
  <c r="AJ110" i="21"/>
  <c r="L107" i="21"/>
  <c r="AL106" i="21"/>
  <c r="O109" i="21"/>
  <c r="G113" i="21"/>
  <c r="K113" i="21"/>
  <c r="AG109" i="21"/>
  <c r="AP110" i="21"/>
  <c r="AH106" i="21"/>
  <c r="AP106" i="21"/>
  <c r="E113" i="21"/>
  <c r="Y30" i="51"/>
  <c r="Z30" i="51"/>
  <c r="Y41" i="51"/>
  <c r="K10" i="20"/>
  <c r="K20" i="20"/>
  <c r="AL20" i="20"/>
  <c r="AM14" i="20"/>
  <c r="L20" i="20"/>
  <c r="AM10" i="20"/>
  <c r="M20" i="20"/>
  <c r="AO10" i="20"/>
  <c r="AO20" i="20"/>
  <c r="AR20" i="20"/>
  <c r="AP14" i="20"/>
  <c r="P6" i="20"/>
  <c r="Q20" i="20"/>
  <c r="AP20" i="20"/>
  <c r="AP10" i="20"/>
  <c r="AR10" i="20"/>
  <c r="P14" i="20"/>
  <c r="F13" i="18"/>
  <c r="G26" i="51"/>
  <c r="K15" i="35"/>
  <c r="G6" i="17"/>
  <c r="C26" i="51"/>
  <c r="E28" i="17"/>
  <c r="AH48" i="17"/>
  <c r="L41" i="51"/>
  <c r="F41" i="51"/>
  <c r="AR26" i="51"/>
  <c r="AD43" i="21"/>
  <c r="AC473" i="57" s="1"/>
  <c r="G13" i="18"/>
  <c r="D14" i="20"/>
  <c r="E13" i="18"/>
  <c r="D6" i="20"/>
  <c r="D13" i="18"/>
  <c r="C13" i="18"/>
  <c r="AE13" i="18"/>
  <c r="AD13" i="18"/>
  <c r="AE48" i="17"/>
  <c r="C48" i="17"/>
  <c r="G33" i="17"/>
  <c r="AH13" i="18"/>
  <c r="E33" i="17"/>
  <c r="E41" i="51"/>
  <c r="G5" i="17"/>
  <c r="G10" i="20"/>
  <c r="D6" i="17"/>
  <c r="AE14" i="20"/>
  <c r="E14" i="20"/>
  <c r="AF5" i="17"/>
  <c r="AE33" i="17"/>
  <c r="AD48" i="17"/>
  <c r="D33" i="17"/>
  <c r="C41" i="51"/>
  <c r="G26" i="21"/>
  <c r="F461" i="57" s="1"/>
  <c r="AH10" i="20"/>
  <c r="C30" i="51"/>
  <c r="AH14" i="20"/>
  <c r="AD28" i="17"/>
  <c r="C24" i="22"/>
  <c r="E20" i="20"/>
  <c r="AF14" i="20"/>
  <c r="AF48" i="17"/>
  <c r="D41" i="51"/>
  <c r="AE20" i="20"/>
  <c r="AE6" i="18"/>
  <c r="AE8" i="18" s="1"/>
  <c r="D30" i="51"/>
  <c r="AG5" i="17"/>
  <c r="F6" i="17"/>
  <c r="F5" i="17"/>
  <c r="R30" i="51"/>
  <c r="O30" i="51"/>
  <c r="AH26" i="51"/>
  <c r="S10" i="20"/>
  <c r="S14" i="20"/>
  <c r="AT14" i="20"/>
  <c r="S20" i="20"/>
  <c r="J10" i="20"/>
  <c r="E6" i="17"/>
  <c r="I41" i="51"/>
  <c r="C6" i="17"/>
  <c r="D20" i="20"/>
  <c r="G14" i="20"/>
  <c r="C14" i="20"/>
  <c r="AF6" i="20"/>
  <c r="G6" i="20"/>
  <c r="I10" i="20"/>
  <c r="AL14" i="20"/>
  <c r="I30" i="51"/>
  <c r="E30" i="51"/>
  <c r="M30" i="51"/>
  <c r="AE5" i="17"/>
  <c r="N20" i="20"/>
  <c r="AG20" i="20"/>
  <c r="AN20" i="20"/>
  <c r="AU20" i="20"/>
  <c r="C5" i="17"/>
  <c r="AK20" i="20"/>
  <c r="E5" i="17"/>
  <c r="O20" i="20"/>
  <c r="G20" i="20"/>
  <c r="AD20" i="20"/>
  <c r="C20" i="20"/>
  <c r="AO14" i="20"/>
  <c r="AJ14" i="20"/>
  <c r="AG14" i="20"/>
  <c r="Q14" i="20"/>
  <c r="L14" i="20"/>
  <c r="AS6" i="20"/>
  <c r="AJ6" i="20"/>
  <c r="AD6" i="20"/>
  <c r="M6" i="20"/>
  <c r="L6" i="20"/>
  <c r="I6" i="20"/>
  <c r="AT20" i="20"/>
  <c r="AM20" i="20"/>
  <c r="AF20" i="20"/>
  <c r="I20" i="20"/>
  <c r="AR14" i="20"/>
  <c r="O14" i="20"/>
  <c r="AQ14" i="20"/>
  <c r="AJ10" i="20"/>
  <c r="AN6" i="20"/>
  <c r="S6" i="20"/>
  <c r="S9" i="20" s="1"/>
  <c r="R6" i="20"/>
  <c r="Q6" i="20"/>
  <c r="O6" i="20"/>
  <c r="N6" i="20"/>
  <c r="K6" i="20"/>
  <c r="J6" i="20"/>
  <c r="E6" i="20"/>
  <c r="C6" i="20"/>
  <c r="AH30" i="51"/>
  <c r="AD10" i="20"/>
  <c r="AQ10" i="20"/>
  <c r="F10" i="20"/>
  <c r="AU10" i="20"/>
  <c r="AP6" i="20"/>
  <c r="AH6" i="20"/>
  <c r="C33" i="17"/>
  <c r="C28" i="17"/>
  <c r="AT10" i="20"/>
  <c r="AF28" i="17"/>
  <c r="AL10" i="20"/>
  <c r="R10" i="20"/>
  <c r="AF13" i="18"/>
  <c r="AN43" i="21"/>
  <c r="AM473" i="57" s="1"/>
  <c r="D18" i="18"/>
  <c r="G41" i="51"/>
  <c r="AJ43" i="21"/>
  <c r="AI473" i="57" s="1"/>
  <c r="AR6" i="20"/>
  <c r="AG18" i="18"/>
  <c r="R41" i="51"/>
  <c r="AN30" i="51"/>
  <c r="C18" i="18"/>
  <c r="M41" i="51"/>
  <c r="J41" i="51"/>
  <c r="AD18" i="18"/>
  <c r="F50" i="21"/>
  <c r="E460" i="57" s="1"/>
  <c r="E18" i="18"/>
  <c r="L10" i="20"/>
  <c r="N41" i="51"/>
  <c r="L30" i="51"/>
  <c r="D5" i="17"/>
  <c r="E15" i="35"/>
  <c r="D48" i="17"/>
  <c r="S41" i="51"/>
  <c r="AH18" i="18"/>
  <c r="N6" i="51"/>
  <c r="AL41" i="51"/>
  <c r="G30" i="51"/>
  <c r="AN15" i="35"/>
  <c r="AM43" i="21"/>
  <c r="AL473" i="57" s="1"/>
  <c r="AF18" i="18"/>
  <c r="AD5" i="17"/>
  <c r="F26" i="51"/>
  <c r="AJ26" i="51"/>
  <c r="AD41" i="51"/>
  <c r="G18" i="18"/>
  <c r="Q30" i="51"/>
  <c r="AL30" i="51"/>
  <c r="S30" i="51"/>
  <c r="AO50" i="21"/>
  <c r="AN475" i="57" s="1"/>
  <c r="F28" i="17"/>
  <c r="D28" i="17"/>
  <c r="AQ41" i="51"/>
  <c r="P10" i="20"/>
  <c r="AH41" i="51"/>
  <c r="AE26" i="51"/>
  <c r="AO41" i="51"/>
  <c r="D19" i="35"/>
  <c r="AE41" i="51"/>
  <c r="AD26" i="51"/>
  <c r="AE6" i="20"/>
  <c r="AD7" i="32"/>
  <c r="AT6" i="20"/>
  <c r="AG11" i="32"/>
  <c r="K41" i="51"/>
  <c r="AN6" i="51"/>
  <c r="AD30" i="51"/>
  <c r="AN41" i="51"/>
  <c r="AE24" i="22"/>
  <c r="AH28" i="17"/>
  <c r="G15" i="35"/>
  <c r="AD15" i="35"/>
  <c r="AL6" i="20"/>
  <c r="F6" i="20"/>
  <c r="AO30" i="51"/>
  <c r="R26" i="51"/>
  <c r="J30" i="51"/>
  <c r="AH24" i="22"/>
  <c r="G24" i="22"/>
  <c r="AQ6" i="20"/>
  <c r="AM6" i="20"/>
  <c r="AU6" i="20"/>
  <c r="N24" i="22"/>
  <c r="N26" i="51"/>
  <c r="C6" i="18"/>
  <c r="C8" i="18" s="1"/>
  <c r="I15" i="35"/>
  <c r="D6" i="18"/>
  <c r="AO51" i="21"/>
  <c r="AQ24" i="22"/>
  <c r="J26" i="51"/>
  <c r="D24" i="22"/>
  <c r="AF33" i="17"/>
  <c r="AD33" i="17"/>
  <c r="AH33" i="17"/>
  <c r="AO43" i="21"/>
  <c r="AN473" i="57" s="1"/>
  <c r="AE9" i="18"/>
  <c r="AF28" i="22"/>
  <c r="AD28" i="22"/>
  <c r="AJ24" i="22"/>
  <c r="AH28" i="22"/>
  <c r="AN50" i="21"/>
  <c r="AM475" i="57" s="1"/>
  <c r="J24" i="22"/>
  <c r="D28" i="22"/>
  <c r="F5" i="22"/>
  <c r="AQ30" i="51"/>
  <c r="AG6" i="18"/>
  <c r="D15" i="35"/>
  <c r="AT30" i="51"/>
  <c r="AR41" i="51"/>
  <c r="AM41" i="51"/>
  <c r="AR30" i="51"/>
  <c r="AK41" i="51"/>
  <c r="AJ41" i="51"/>
  <c r="AL26" i="51"/>
  <c r="AL109" i="21"/>
  <c r="AF30" i="51"/>
  <c r="AJ6" i="51"/>
  <c r="F6" i="18"/>
  <c r="AT41" i="51"/>
  <c r="AS41" i="51"/>
  <c r="AQ26" i="51"/>
  <c r="AF41" i="51"/>
  <c r="G7" i="31"/>
  <c r="AJ30" i="51"/>
  <c r="M15" i="35"/>
  <c r="C88" i="21"/>
  <c r="AH11" i="31"/>
  <c r="O15" i="35"/>
  <c r="C38" i="22"/>
  <c r="O24" i="22"/>
  <c r="C10" i="20"/>
  <c r="AD24" i="22"/>
  <c r="D11" i="31"/>
  <c r="AH6" i="18"/>
  <c r="AP19" i="35"/>
  <c r="AG41" i="51"/>
  <c r="E7" i="32"/>
  <c r="T41" i="51"/>
  <c r="L5" i="22"/>
  <c r="AF6" i="18"/>
  <c r="K30" i="51"/>
  <c r="AR6" i="51"/>
  <c r="AD6" i="18"/>
  <c r="AD8" i="18" s="1"/>
  <c r="M113" i="21"/>
  <c r="AH19" i="35"/>
  <c r="AJ15" i="35"/>
  <c r="G6" i="18"/>
  <c r="G8" i="18" s="1"/>
  <c r="AE30" i="51"/>
  <c r="AD12" i="32"/>
  <c r="AN27" i="35"/>
  <c r="T15" i="35"/>
  <c r="E24" i="22"/>
  <c r="AK28" i="22"/>
  <c r="C9" i="18"/>
  <c r="L26" i="51"/>
  <c r="D38" i="22"/>
  <c r="AP38" i="22"/>
  <c r="AE15" i="35"/>
  <c r="D6" i="35"/>
  <c r="AE16" i="31"/>
  <c r="F7" i="32"/>
  <c r="R28" i="22"/>
  <c r="K24" i="22"/>
  <c r="AP28" i="22"/>
  <c r="L28" i="22"/>
  <c r="AM24" i="22"/>
  <c r="O26" i="51"/>
  <c r="AP6" i="22"/>
  <c r="O41" i="51"/>
  <c r="AO6" i="22"/>
  <c r="R24" i="22"/>
  <c r="AD38" i="22"/>
  <c r="AP30" i="51"/>
  <c r="J38" i="22"/>
  <c r="G28" i="22"/>
  <c r="F15" i="35"/>
  <c r="AF7" i="31"/>
  <c r="AF49" i="35"/>
  <c r="AH27" i="35"/>
  <c r="AE6" i="31"/>
  <c r="P15" i="35"/>
  <c r="G11" i="31"/>
  <c r="I28" i="22"/>
  <c r="AF27" i="35"/>
  <c r="R27" i="35"/>
  <c r="G27" i="35"/>
  <c r="E11" i="32"/>
  <c r="G12" i="32"/>
  <c r="AE7" i="31"/>
  <c r="AK30" i="51"/>
  <c r="AL38" i="22"/>
  <c r="AE27" i="21"/>
  <c r="AG38" i="22"/>
  <c r="R38" i="22"/>
  <c r="D6" i="32"/>
  <c r="P41" i="51"/>
  <c r="AP24" i="22"/>
  <c r="AP26" i="51"/>
  <c r="M24" i="22"/>
  <c r="O23" i="21"/>
  <c r="AH49" i="35"/>
  <c r="AS27" i="35"/>
  <c r="AP27" i="35"/>
  <c r="J15" i="35"/>
  <c r="P24" i="22"/>
  <c r="AS24" i="22"/>
  <c r="AK24" i="22"/>
  <c r="AG16" i="31"/>
  <c r="AE28" i="22"/>
  <c r="R19" i="35"/>
  <c r="L111" i="21"/>
  <c r="AG27" i="35"/>
  <c r="L27" i="35"/>
  <c r="AQ28" i="22"/>
  <c r="P28" i="22"/>
  <c r="F28" i="22"/>
  <c r="AM19" i="35"/>
  <c r="AF11" i="32"/>
  <c r="O28" i="22"/>
  <c r="M28" i="22"/>
  <c r="AN28" i="22"/>
  <c r="N28" i="22"/>
  <c r="AF6" i="31"/>
  <c r="AS30" i="51"/>
  <c r="M26" i="21"/>
  <c r="L461" i="57" s="1"/>
  <c r="E28" i="22"/>
  <c r="AO24" i="22"/>
  <c r="D12" i="32"/>
  <c r="AG30" i="51"/>
  <c r="F24" i="22"/>
  <c r="F16" i="31"/>
  <c r="AS15" i="35"/>
  <c r="I24" i="22"/>
  <c r="D16" i="31"/>
  <c r="AM28" i="22"/>
  <c r="L24" i="22"/>
  <c r="F6" i="32"/>
  <c r="E7" i="31"/>
  <c r="AD5" i="22"/>
  <c r="AQ19" i="35"/>
  <c r="AQ27" i="35"/>
  <c r="E5" i="22"/>
  <c r="F38" i="22"/>
  <c r="AJ28" i="22"/>
  <c r="AF24" i="22"/>
  <c r="AN24" i="22"/>
  <c r="AS38" i="22"/>
  <c r="AO38" i="22"/>
  <c r="AG50" i="21"/>
  <c r="AF475" i="57" s="1"/>
  <c r="AF12" i="32"/>
  <c r="AM38" i="22"/>
  <c r="G11" i="32"/>
  <c r="G38" i="22"/>
  <c r="AG75" i="22"/>
  <c r="AO75" i="22"/>
  <c r="J75" i="22"/>
  <c r="G75" i="22"/>
  <c r="L75" i="22"/>
  <c r="L49" i="35"/>
  <c r="AQ76" i="51"/>
  <c r="AL76" i="51"/>
  <c r="AD75" i="22"/>
  <c r="AR76" i="51"/>
  <c r="AF75" i="22"/>
  <c r="D75" i="22"/>
  <c r="I76" i="51"/>
  <c r="F75" i="22"/>
  <c r="AM75" i="22"/>
  <c r="AG24" i="22"/>
  <c r="C75" i="22"/>
  <c r="AO49" i="35"/>
  <c r="AG15" i="35"/>
  <c r="F27" i="35"/>
  <c r="F49" i="35"/>
  <c r="J49" i="35"/>
  <c r="AT76" i="51"/>
  <c r="AS76" i="51"/>
  <c r="L76" i="51"/>
  <c r="E75" i="22"/>
  <c r="AL75" i="22"/>
  <c r="AE76" i="51"/>
  <c r="G76" i="51"/>
  <c r="M49" i="35"/>
  <c r="K75" i="22"/>
  <c r="AP49" i="35"/>
  <c r="P76" i="51"/>
  <c r="AK75" i="22"/>
  <c r="AN75" i="22"/>
  <c r="AE75" i="22"/>
  <c r="AG28" i="22"/>
  <c r="P49" i="35"/>
  <c r="C49" i="35"/>
  <c r="AL24" i="22"/>
  <c r="AH75" i="22"/>
  <c r="AG76" i="51"/>
  <c r="AG6" i="31"/>
  <c r="C15" i="35"/>
  <c r="AH12" i="32"/>
  <c r="D7" i="32"/>
  <c r="G6" i="32"/>
  <c r="AD11" i="31"/>
  <c r="M38" i="22"/>
  <c r="AH38" i="22"/>
  <c r="O38" i="22"/>
  <c r="N38" i="22"/>
  <c r="P38" i="22"/>
  <c r="AK38" i="22"/>
  <c r="E38" i="22"/>
  <c r="AP15" i="35"/>
  <c r="C19" i="35"/>
  <c r="D27" i="35"/>
  <c r="K38" i="22"/>
  <c r="L38" i="22"/>
  <c r="AN38" i="22"/>
  <c r="AQ38" i="22"/>
  <c r="AJ38" i="22"/>
  <c r="I38" i="22"/>
  <c r="AQ15" i="35"/>
  <c r="AJ27" i="35"/>
  <c r="AK27" i="35"/>
  <c r="AD27" i="35"/>
  <c r="AE27" i="35"/>
  <c r="K19" i="35"/>
  <c r="R15" i="35"/>
  <c r="N19" i="35"/>
  <c r="F6" i="31"/>
  <c r="AL27" i="35"/>
  <c r="AO19" i="35"/>
  <c r="AJ19" i="35"/>
  <c r="AO27" i="35"/>
  <c r="AG19" i="35"/>
  <c r="P27" i="35"/>
  <c r="M19" i="35"/>
  <c r="K27" i="35"/>
  <c r="J19" i="35"/>
  <c r="AO5" i="22"/>
  <c r="AE6" i="32"/>
  <c r="P111" i="21"/>
  <c r="AE38" i="22"/>
  <c r="P30" i="51"/>
  <c r="AS19" i="35"/>
  <c r="D6" i="31"/>
  <c r="AF38" i="22"/>
  <c r="C11" i="32"/>
  <c r="C12" i="32"/>
  <c r="E16" i="31"/>
  <c r="AE12" i="32"/>
  <c r="F11" i="32"/>
  <c r="O27" i="35"/>
  <c r="AG6" i="32"/>
  <c r="AG12" i="32"/>
  <c r="C6" i="32"/>
  <c r="AG11" i="31"/>
  <c r="E6" i="18"/>
  <c r="AF11" i="31"/>
  <c r="AD6" i="31"/>
  <c r="G6" i="31"/>
  <c r="C6" i="31"/>
  <c r="T30" i="51"/>
  <c r="AD6" i="32"/>
  <c r="E11" i="31"/>
  <c r="E6" i="31"/>
  <c r="AH16" i="31"/>
  <c r="K5" i="22"/>
  <c r="F11" i="31"/>
  <c r="AN26" i="51"/>
  <c r="AH11" i="32"/>
  <c r="C11" i="31"/>
  <c r="AD11" i="32"/>
  <c r="AP83" i="21"/>
  <c r="AN6" i="22"/>
  <c r="AE7" i="21"/>
  <c r="AE5" i="22"/>
  <c r="AJ6" i="22"/>
  <c r="AD6" i="22"/>
  <c r="AQ7" i="21"/>
  <c r="G7" i="32"/>
  <c r="AM7" i="21"/>
  <c r="K93" i="21"/>
  <c r="AG6" i="22"/>
  <c r="D5" i="22"/>
  <c r="AS28" i="22"/>
  <c r="AE91" i="21"/>
  <c r="C6" i="22"/>
  <c r="E6" i="22"/>
  <c r="AG5" i="22"/>
  <c r="AL28" i="22"/>
  <c r="K28" i="22"/>
  <c r="AF5" i="22"/>
  <c r="AK6" i="22"/>
  <c r="AU7" i="21"/>
  <c r="AU30" i="51"/>
  <c r="P6" i="51"/>
  <c r="AS83" i="21"/>
  <c r="T26" i="51"/>
  <c r="E104" i="21"/>
  <c r="O94" i="21"/>
  <c r="G84" i="21"/>
  <c r="C28" i="22"/>
  <c r="AS5" i="22"/>
  <c r="AF7" i="32"/>
  <c r="AH88" i="21"/>
  <c r="J101" i="21"/>
  <c r="J99" i="21"/>
  <c r="G16" i="31"/>
  <c r="AH99" i="21"/>
  <c r="AH5" i="22"/>
  <c r="AU11" i="21"/>
  <c r="G5" i="22"/>
  <c r="AG7" i="32"/>
  <c r="AO28" i="22"/>
  <c r="AL5" i="22"/>
  <c r="AT26" i="51"/>
  <c r="J28" i="22"/>
  <c r="F7" i="31"/>
  <c r="AE11" i="32"/>
  <c r="AO110" i="21"/>
  <c r="E98" i="21"/>
  <c r="R5" i="22"/>
  <c r="D7" i="31"/>
  <c r="AO15" i="35"/>
  <c r="AH15" i="35"/>
  <c r="C7" i="32"/>
  <c r="AF15" i="35"/>
  <c r="AL15" i="35"/>
  <c r="D11" i="32"/>
  <c r="AF16" i="31"/>
  <c r="AE11" i="31"/>
  <c r="AU41" i="51"/>
  <c r="AK15" i="35"/>
  <c r="AD16" i="31"/>
  <c r="AG7" i="31"/>
  <c r="AP41" i="51"/>
  <c r="N23" i="21"/>
  <c r="F12" i="32"/>
  <c r="AH7" i="32"/>
  <c r="AD7" i="31"/>
  <c r="C7" i="31"/>
  <c r="AE19" i="35"/>
  <c r="C5" i="22"/>
  <c r="E12" i="32"/>
  <c r="AE7" i="32"/>
  <c r="AH7" i="31"/>
  <c r="AH6" i="31"/>
  <c r="AK23" i="21"/>
  <c r="AP23" i="21"/>
  <c r="AL23" i="21"/>
  <c r="AD23" i="21"/>
  <c r="AQ23" i="21"/>
  <c r="AS23" i="21"/>
  <c r="AM23" i="21"/>
  <c r="AO23" i="21"/>
  <c r="R12" i="21"/>
  <c r="R89" i="21"/>
  <c r="R35" i="21"/>
  <c r="R94" i="21"/>
  <c r="R28" i="21"/>
  <c r="R102" i="21"/>
  <c r="R26" i="21"/>
  <c r="Q461" i="57" s="1"/>
  <c r="R21" i="21"/>
  <c r="R9" i="21"/>
  <c r="R101" i="21"/>
  <c r="R100" i="21"/>
  <c r="R74" i="21"/>
  <c r="R75" i="21"/>
  <c r="R56" i="21"/>
  <c r="V85" i="51"/>
  <c r="AW42" i="51"/>
  <c r="AW50" i="51"/>
  <c r="AW92" i="51"/>
  <c r="AW78" i="51"/>
  <c r="AW80" i="51"/>
  <c r="AW46" i="51"/>
  <c r="AW47" i="51"/>
  <c r="AW99" i="51"/>
  <c r="AW55" i="51"/>
  <c r="AW101" i="51"/>
  <c r="AW86" i="51"/>
  <c r="AW56" i="51"/>
  <c r="AW13" i="51"/>
  <c r="AW17" i="51"/>
  <c r="AW60" i="51"/>
  <c r="AW73" i="51"/>
  <c r="AW63" i="51"/>
  <c r="AW62" i="51"/>
  <c r="AW67" i="51"/>
  <c r="AW69" i="51"/>
  <c r="AW72" i="51"/>
  <c r="AW68" i="51"/>
  <c r="AW75" i="51"/>
  <c r="AW28" i="51"/>
  <c r="AW38" i="51"/>
  <c r="AW29" i="51"/>
  <c r="AW43" i="51"/>
  <c r="AW81" i="51"/>
  <c r="AW49" i="51"/>
  <c r="AW94" i="51"/>
  <c r="AW15" i="51"/>
  <c r="AW19" i="51"/>
  <c r="AW34" i="51"/>
  <c r="AW37" i="51"/>
  <c r="AW95" i="51"/>
  <c r="AW100" i="51"/>
  <c r="AW8" i="51"/>
  <c r="AW12" i="51"/>
  <c r="AW18" i="51"/>
  <c r="AW24" i="51"/>
  <c r="V93" i="51"/>
  <c r="V83" i="51"/>
  <c r="V38" i="51"/>
  <c r="V66" i="51"/>
  <c r="V56" i="51"/>
  <c r="V22" i="51"/>
  <c r="V72" i="51"/>
  <c r="V62" i="51"/>
  <c r="CB78" i="58" s="1"/>
  <c r="V20" i="51"/>
  <c r="V86" i="51"/>
  <c r="V51" i="51"/>
  <c r="V98" i="51"/>
  <c r="V92" i="51"/>
  <c r="V34" i="51"/>
  <c r="V70" i="51"/>
  <c r="V73" i="51"/>
  <c r="CB83" i="58" s="1"/>
  <c r="V17" i="51"/>
  <c r="V35" i="51"/>
  <c r="V19" i="51"/>
  <c r="V32" i="51"/>
  <c r="V64" i="51"/>
  <c r="V60" i="51"/>
  <c r="V99" i="51"/>
  <c r="V48" i="51"/>
  <c r="V50" i="51"/>
  <c r="V12" i="51"/>
  <c r="V9" i="51"/>
  <c r="V100" i="51"/>
  <c r="V69" i="51"/>
  <c r="CB81" i="58" s="1"/>
  <c r="V59" i="51"/>
  <c r="CB77" i="58" s="1"/>
  <c r="V13" i="51"/>
  <c r="V42" i="51"/>
  <c r="V79" i="51"/>
  <c r="V68" i="51"/>
  <c r="V61" i="51"/>
  <c r="V52" i="51"/>
  <c r="V46" i="51"/>
  <c r="V90" i="51"/>
  <c r="V37" i="51"/>
  <c r="V102" i="51"/>
  <c r="V49" i="51"/>
  <c r="V67" i="51"/>
  <c r="CB80" i="58" s="1"/>
  <c r="V80" i="51"/>
  <c r="V77" i="51"/>
  <c r="AB27" i="17" l="1"/>
  <c r="AA17" i="32"/>
  <c r="BB27" i="17"/>
  <c r="BF37" i="17"/>
  <c r="D27" i="17"/>
  <c r="G27" i="17"/>
  <c r="E27" i="17"/>
  <c r="AY26" i="35"/>
  <c r="BA17" i="32"/>
  <c r="BA27" i="17"/>
  <c r="F27" i="17"/>
  <c r="AA27" i="17"/>
  <c r="BC27" i="17"/>
  <c r="BA26" i="35"/>
  <c r="Z27" i="17"/>
  <c r="C27" i="17"/>
  <c r="AA8" i="18"/>
  <c r="Z17" i="32"/>
  <c r="Z9" i="20"/>
  <c r="BG40" i="17"/>
  <c r="AH17" i="32"/>
  <c r="AA17" i="18"/>
  <c r="BA8" i="18"/>
  <c r="AY87" i="51"/>
  <c r="F8" i="18"/>
  <c r="AB8" i="18"/>
  <c r="BH44" i="17"/>
  <c r="AD17" i="18"/>
  <c r="F17" i="18"/>
  <c r="J9" i="20"/>
  <c r="BB40" i="51"/>
  <c r="Y9" i="20"/>
  <c r="BB17" i="18"/>
  <c r="BA17" i="18"/>
  <c r="F9" i="20"/>
  <c r="D17" i="18"/>
  <c r="BC40" i="51"/>
  <c r="Y52" i="22"/>
  <c r="AR9" i="20"/>
  <c r="G15" i="31"/>
  <c r="AZ40" i="51"/>
  <c r="AB26" i="35"/>
  <c r="BH35" i="17"/>
  <c r="AG26" i="35"/>
  <c r="F15" i="31"/>
  <c r="Z40" i="51"/>
  <c r="AE15" i="31"/>
  <c r="AF8" i="18"/>
  <c r="AH29" i="18"/>
  <c r="C29" i="18"/>
  <c r="AA15" i="31"/>
  <c r="AZ87" i="51"/>
  <c r="BC39" i="35"/>
  <c r="AJ9" i="20"/>
  <c r="BA23" i="31"/>
  <c r="Z29" i="18"/>
  <c r="AB29" i="18"/>
  <c r="AY9" i="20"/>
  <c r="BF43" i="17"/>
  <c r="BE37" i="17"/>
  <c r="J26" i="35"/>
  <c r="BG44" i="17"/>
  <c r="BI37" i="17"/>
  <c r="BG35" i="17"/>
  <c r="BI44" i="17"/>
  <c r="L37" i="22"/>
  <c r="BB37" i="22"/>
  <c r="BB15" i="31"/>
  <c r="BC23" i="31"/>
  <c r="AG8" i="18"/>
  <c r="C17" i="18"/>
  <c r="AH17" i="18"/>
  <c r="E15" i="31"/>
  <c r="O39" i="35"/>
  <c r="R37" i="22"/>
  <c r="D15" i="31"/>
  <c r="S19" i="20"/>
  <c r="AE29" i="18"/>
  <c r="BA15" i="31"/>
  <c r="BE44" i="17"/>
  <c r="AE17" i="18"/>
  <c r="D8" i="18"/>
  <c r="AA9" i="20"/>
  <c r="AE39" i="21"/>
  <c r="AB17" i="18"/>
  <c r="AY19" i="20"/>
  <c r="BA37" i="22"/>
  <c r="BH39" i="17"/>
  <c r="BE35" i="17"/>
  <c r="AO39" i="35"/>
  <c r="N26" i="35"/>
  <c r="AD15" i="31"/>
  <c r="AF17" i="18"/>
  <c r="Y40" i="51"/>
  <c r="F29" i="18"/>
  <c r="BC17" i="18"/>
  <c r="Z17" i="18"/>
  <c r="Y87" i="51"/>
  <c r="BB26" i="35"/>
  <c r="BH45" i="17"/>
  <c r="AJ26" i="35"/>
  <c r="AM26" i="35"/>
  <c r="Z57" i="51"/>
  <c r="Z23" i="31"/>
  <c r="BB8" i="18"/>
  <c r="Z87" i="51"/>
  <c r="BI35" i="17"/>
  <c r="BG43" i="17"/>
  <c r="BF36" i="17"/>
  <c r="L39" i="35"/>
  <c r="D26" i="35"/>
  <c r="AO26" i="35"/>
  <c r="K26" i="35"/>
  <c r="R26" i="35"/>
  <c r="D29" i="18"/>
  <c r="AZ26" i="35"/>
  <c r="BB23" i="31"/>
  <c r="AB87" i="51"/>
  <c r="AB15" i="31"/>
  <c r="BB87" i="51"/>
  <c r="BG45" i="17"/>
  <c r="AS26" i="35"/>
  <c r="AL39" i="35"/>
  <c r="AQ39" i="35"/>
  <c r="AS39" i="35"/>
  <c r="AP26" i="35"/>
  <c r="AD29" i="18"/>
  <c r="AY57" i="51"/>
  <c r="AB19" i="20"/>
  <c r="BG42" i="17"/>
  <c r="BI45" i="17"/>
  <c r="BH42" i="17"/>
  <c r="BI43" i="17"/>
  <c r="K39" i="35"/>
  <c r="AQ26" i="35"/>
  <c r="AT9" i="20"/>
  <c r="BC26" i="35"/>
  <c r="X26" i="35"/>
  <c r="X19" i="20"/>
  <c r="Z19" i="20"/>
  <c r="BE45" i="17"/>
  <c r="E8" i="18"/>
  <c r="M26" i="35"/>
  <c r="AH26" i="35"/>
  <c r="AA26" i="35"/>
  <c r="AA23" i="31"/>
  <c r="BE42" i="17"/>
  <c r="AZ37" i="22"/>
  <c r="AP37" i="22"/>
  <c r="X9" i="20"/>
  <c r="AE26" i="35"/>
  <c r="P39" i="35"/>
  <c r="C26" i="35"/>
  <c r="R52" i="22"/>
  <c r="AH8" i="18"/>
  <c r="AT19" i="20"/>
  <c r="E17" i="18"/>
  <c r="G17" i="18"/>
  <c r="AY40" i="51"/>
  <c r="Z26" i="35"/>
  <c r="Y26" i="35"/>
  <c r="BA87" i="51"/>
  <c r="AS110" i="21"/>
  <c r="AQ102" i="21"/>
  <c r="AJ89" i="21"/>
  <c r="AM110" i="21"/>
  <c r="L98" i="21"/>
  <c r="AG71" i="21"/>
  <c r="N113" i="21"/>
  <c r="T13" i="20"/>
  <c r="T27" i="20"/>
  <c r="V15" i="51"/>
  <c r="V55" i="51"/>
  <c r="AW77" i="51"/>
  <c r="V23" i="51"/>
  <c r="AW93" i="51"/>
  <c r="AW33" i="51"/>
  <c r="AW54" i="51"/>
  <c r="AW52" i="51"/>
  <c r="R93" i="21"/>
  <c r="R49" i="21"/>
  <c r="R98" i="21"/>
  <c r="R38" i="21"/>
  <c r="D14" i="50"/>
  <c r="C410" i="57" s="1"/>
  <c r="AR41" i="57"/>
  <c r="Q426" i="57"/>
  <c r="BJ430" i="57" s="1"/>
  <c r="R7" i="50"/>
  <c r="F426" i="57"/>
  <c r="AG41" i="57"/>
  <c r="G7" i="50"/>
  <c r="T53" i="21"/>
  <c r="P53" i="22"/>
  <c r="P26" i="50"/>
  <c r="AM40" i="35"/>
  <c r="AM32" i="50"/>
  <c r="AD105" i="21"/>
  <c r="R6" i="22"/>
  <c r="AL6" i="22"/>
  <c r="AC441" i="57"/>
  <c r="AE93" i="21"/>
  <c r="AD426" i="57"/>
  <c r="AD47" i="57"/>
  <c r="AE7" i="50"/>
  <c r="E31" i="1"/>
  <c r="E18" i="32"/>
  <c r="E23" i="32" s="1"/>
  <c r="AQ5" i="35"/>
  <c r="AQ13" i="50"/>
  <c r="AP418" i="57" s="1"/>
  <c r="C53" i="22"/>
  <c r="C26" i="50"/>
  <c r="AS6" i="35"/>
  <c r="N33" i="50"/>
  <c r="F13" i="1"/>
  <c r="F5" i="31"/>
  <c r="AD40" i="35"/>
  <c r="AD32" i="50"/>
  <c r="G30" i="1"/>
  <c r="G24" i="31"/>
  <c r="C76" i="51"/>
  <c r="G49" i="35"/>
  <c r="AO543" i="57"/>
  <c r="AP59" i="35"/>
  <c r="AN76" i="51"/>
  <c r="AO53" i="22"/>
  <c r="AO26" i="50"/>
  <c r="AD76" i="51"/>
  <c r="B431" i="57"/>
  <c r="AS49" i="35"/>
  <c r="T76" i="51"/>
  <c r="N75" i="22"/>
  <c r="AF53" i="22"/>
  <c r="AF26" i="50"/>
  <c r="F40" i="35"/>
  <c r="F32" i="50"/>
  <c r="J14" i="50"/>
  <c r="I410" i="57" s="1"/>
  <c r="E79" i="21"/>
  <c r="AH83" i="58" s="1"/>
  <c r="AG543" i="57"/>
  <c r="AH59" i="35"/>
  <c r="L85" i="21"/>
  <c r="G5" i="18"/>
  <c r="G8" i="1"/>
  <c r="AF5" i="51"/>
  <c r="AF20" i="50"/>
  <c r="AG6" i="51"/>
  <c r="N26" i="21"/>
  <c r="M461" i="57" s="1"/>
  <c r="AD51" i="21"/>
  <c r="BO126" i="61"/>
  <c r="AF47" i="17"/>
  <c r="AF51" i="21"/>
  <c r="AO6" i="51"/>
  <c r="AH30" i="18"/>
  <c r="AH25" i="1"/>
  <c r="G6" i="51"/>
  <c r="L58" i="51"/>
  <c r="L39" i="50"/>
  <c r="K5" i="20"/>
  <c r="K18" i="1"/>
  <c r="J5" i="20"/>
  <c r="J18" i="1"/>
  <c r="G18" i="1"/>
  <c r="G5" i="20"/>
  <c r="F6" i="51"/>
  <c r="E104" i="61"/>
  <c r="AD30" i="18"/>
  <c r="AD25" i="1"/>
  <c r="BM128" i="61"/>
  <c r="D58" i="51"/>
  <c r="D39" i="50"/>
  <c r="E20" i="50"/>
  <c r="E5" i="51"/>
  <c r="N34" i="20"/>
  <c r="N35" i="1"/>
  <c r="F76" i="21"/>
  <c r="D69" i="21"/>
  <c r="AG80" i="58" s="1"/>
  <c r="AM63" i="21"/>
  <c r="G71" i="21"/>
  <c r="I68" i="21"/>
  <c r="E61" i="21"/>
  <c r="F78" i="21"/>
  <c r="P77" i="21"/>
  <c r="AS82" i="58" s="1"/>
  <c r="L73" i="21"/>
  <c r="AQ61" i="21"/>
  <c r="AD76" i="21"/>
  <c r="AN73" i="21"/>
  <c r="AJ70" i="21"/>
  <c r="G67" i="21"/>
  <c r="J44" i="21"/>
  <c r="M51" i="21"/>
  <c r="M49" i="21"/>
  <c r="C51" i="21"/>
  <c r="AP21" i="21"/>
  <c r="O38" i="21"/>
  <c r="AM34" i="21"/>
  <c r="E34" i="21"/>
  <c r="I38" i="21"/>
  <c r="AS34" i="21"/>
  <c r="AQ32" i="21"/>
  <c r="P18" i="21"/>
  <c r="AA5" i="18"/>
  <c r="AA8" i="1"/>
  <c r="T30" i="35"/>
  <c r="AQ78" i="21"/>
  <c r="AS106" i="21"/>
  <c r="AG77" i="21"/>
  <c r="AK73" i="21"/>
  <c r="I112" i="21"/>
  <c r="N84" i="21"/>
  <c r="AS41" i="21"/>
  <c r="AR472" i="57" s="1"/>
  <c r="I58" i="21"/>
  <c r="E37" i="21"/>
  <c r="AL60" i="21"/>
  <c r="G78" i="21"/>
  <c r="AP68" i="21"/>
  <c r="O16" i="21"/>
  <c r="AJ11" i="21"/>
  <c r="N19" i="21"/>
  <c r="N13" i="21"/>
  <c r="N29" i="21"/>
  <c r="J8" i="21"/>
  <c r="E36" i="21"/>
  <c r="AN8" i="21"/>
  <c r="F24" i="32"/>
  <c r="E14" i="32"/>
  <c r="AY33" i="50"/>
  <c r="Z14" i="50"/>
  <c r="Y410" i="57" s="1"/>
  <c r="X33" i="50"/>
  <c r="BB33" i="50"/>
  <c r="T31" i="21"/>
  <c r="T30" i="22"/>
  <c r="G97" i="21"/>
  <c r="F455" i="57" s="1"/>
  <c r="D51" i="21"/>
  <c r="AF42" i="21"/>
  <c r="AM90" i="21"/>
  <c r="AH86" i="21"/>
  <c r="AN79" i="21"/>
  <c r="I78" i="21"/>
  <c r="AS52" i="21"/>
  <c r="AN87" i="21"/>
  <c r="D28" i="21"/>
  <c r="D26" i="21"/>
  <c r="C461" i="57" s="1"/>
  <c r="I37" i="21"/>
  <c r="J19" i="21"/>
  <c r="O9" i="21"/>
  <c r="AP28" i="21"/>
  <c r="Q26" i="21"/>
  <c r="P461" i="57" s="1"/>
  <c r="AF15" i="21"/>
  <c r="F13" i="32"/>
  <c r="D17" i="31"/>
  <c r="C276" i="57" s="1"/>
  <c r="X34" i="20"/>
  <c r="X35" i="1"/>
  <c r="AQ101" i="51"/>
  <c r="AT42" i="51"/>
  <c r="T56" i="51"/>
  <c r="AF32" i="51"/>
  <c r="S95" i="51"/>
  <c r="AK59" i="51"/>
  <c r="AH50" i="51"/>
  <c r="T80" i="22"/>
  <c r="T86" i="21"/>
  <c r="T79" i="22"/>
  <c r="AF102" i="22"/>
  <c r="K80" i="22"/>
  <c r="D78" i="22"/>
  <c r="L68" i="22"/>
  <c r="AD64" i="22"/>
  <c r="H90" i="21"/>
  <c r="H82" i="22"/>
  <c r="E77" i="22"/>
  <c r="K67" i="22"/>
  <c r="T85" i="22"/>
  <c r="AN74" i="22"/>
  <c r="J7" i="22"/>
  <c r="F64" i="21"/>
  <c r="AI78" i="58" s="1"/>
  <c r="G42" i="21"/>
  <c r="AH15" i="21"/>
  <c r="AE19" i="31"/>
  <c r="AD289" i="57" s="1"/>
  <c r="E10" i="31"/>
  <c r="CL128" i="61"/>
  <c r="BC32" i="17"/>
  <c r="AO102" i="51"/>
  <c r="AN46" i="51"/>
  <c r="AN101" i="51"/>
  <c r="AM64" i="51"/>
  <c r="AU66" i="22"/>
  <c r="D83" i="22"/>
  <c r="K103" i="22"/>
  <c r="AG89" i="22"/>
  <c r="AF91" i="22"/>
  <c r="AA30" i="1"/>
  <c r="AA24" i="31"/>
  <c r="T9" i="22"/>
  <c r="AE13" i="32"/>
  <c r="P17" i="21"/>
  <c r="AN47" i="51"/>
  <c r="AH18" i="51"/>
  <c r="AG61" i="51"/>
  <c r="AG72" i="51"/>
  <c r="R31" i="51"/>
  <c r="R14" i="51"/>
  <c r="Q32" i="51"/>
  <c r="AU65" i="51"/>
  <c r="AT59" i="51"/>
  <c r="AR9" i="51"/>
  <c r="AQ22" i="51"/>
  <c r="N45" i="51"/>
  <c r="AO101" i="51"/>
  <c r="AN64" i="51"/>
  <c r="AM42" i="51"/>
  <c r="AL45" i="51"/>
  <c r="N87" i="21"/>
  <c r="N80" i="22"/>
  <c r="I84" i="22"/>
  <c r="AO76" i="22"/>
  <c r="C72" i="22"/>
  <c r="C83" i="58" s="1"/>
  <c r="AI108" i="21"/>
  <c r="AI101" i="22"/>
  <c r="AD97" i="22"/>
  <c r="L85" i="22"/>
  <c r="AM87" i="21"/>
  <c r="AM80" i="22"/>
  <c r="D101" i="22"/>
  <c r="L99" i="22"/>
  <c r="AK46" i="22"/>
  <c r="AK13" i="22"/>
  <c r="AH37" i="21"/>
  <c r="AM44" i="22"/>
  <c r="AI15" i="51"/>
  <c r="C65" i="22"/>
  <c r="AJ74" i="22"/>
  <c r="P36" i="22"/>
  <c r="AS97" i="21"/>
  <c r="AR470" i="57" s="1"/>
  <c r="AS89" i="22"/>
  <c r="O61" i="22"/>
  <c r="O79" i="58" s="1"/>
  <c r="E55" i="22"/>
  <c r="M92" i="22"/>
  <c r="F67" i="22"/>
  <c r="AE64" i="51"/>
  <c r="Q27" i="51"/>
  <c r="Q26" i="51"/>
  <c r="Q20" i="51"/>
  <c r="Q54" i="51"/>
  <c r="K94" i="51"/>
  <c r="F89" i="17"/>
  <c r="E96" i="57" s="1"/>
  <c r="T59" i="51"/>
  <c r="BZ77" i="58" s="1"/>
  <c r="G18" i="22"/>
  <c r="H13" i="21"/>
  <c r="H13" i="22"/>
  <c r="AR90" i="51"/>
  <c r="AQ34" i="51"/>
  <c r="AH47" i="51"/>
  <c r="AH75" i="51"/>
  <c r="G98" i="22"/>
  <c r="S72" i="51"/>
  <c r="R27" i="51"/>
  <c r="O61" i="51"/>
  <c r="F83" i="22"/>
  <c r="AK95" i="22"/>
  <c r="AO84" i="22"/>
  <c r="O93" i="22"/>
  <c r="AR55" i="51"/>
  <c r="AQ86" i="51"/>
  <c r="T49" i="20"/>
  <c r="T11" i="20"/>
  <c r="AW27" i="51"/>
  <c r="V101" i="51"/>
  <c r="AW103" i="51"/>
  <c r="AW32" i="51"/>
  <c r="AW70" i="51"/>
  <c r="AW66" i="51"/>
  <c r="AW84" i="51"/>
  <c r="AW90" i="51"/>
  <c r="R108" i="21"/>
  <c r="R31" i="21"/>
  <c r="K103" i="21"/>
  <c r="E105" i="21"/>
  <c r="J53" i="22"/>
  <c r="J26" i="50"/>
  <c r="AU69" i="21"/>
  <c r="AL33" i="50"/>
  <c r="AH6" i="22"/>
  <c r="AD53" i="22"/>
  <c r="AD26" i="50"/>
  <c r="AH103" i="21"/>
  <c r="AG112" i="21"/>
  <c r="M71" i="21"/>
  <c r="AU33" i="21"/>
  <c r="B429" i="57"/>
  <c r="M92" i="21"/>
  <c r="T12" i="21"/>
  <c r="AM6" i="22"/>
  <c r="I99" i="21"/>
  <c r="G91" i="21"/>
  <c r="D14" i="1"/>
  <c r="D5" i="32"/>
  <c r="AG13" i="1"/>
  <c r="AG5" i="31"/>
  <c r="AD24" i="31"/>
  <c r="AD30" i="1"/>
  <c r="AN426" i="57"/>
  <c r="BF442" i="57" s="1"/>
  <c r="AN47" i="57"/>
  <c r="AO7" i="50"/>
  <c r="AE6" i="35"/>
  <c r="J76" i="51"/>
  <c r="I431" i="57"/>
  <c r="AN443" i="57"/>
  <c r="AH30" i="1"/>
  <c r="AH24" i="31"/>
  <c r="P40" i="35"/>
  <c r="P32" i="50"/>
  <c r="AD5" i="18"/>
  <c r="AD8" i="1"/>
  <c r="N53" i="22"/>
  <c r="N26" i="50"/>
  <c r="AF33" i="50"/>
  <c r="R53" i="22"/>
  <c r="R26" i="50"/>
  <c r="K40" i="35"/>
  <c r="K32" i="50"/>
  <c r="J33" i="50"/>
  <c r="AN441" i="57"/>
  <c r="AO441" i="57"/>
  <c r="AP23" i="22"/>
  <c r="AP58" i="51"/>
  <c r="AP39" i="50"/>
  <c r="AF50" i="21"/>
  <c r="AE475" i="57" s="1"/>
  <c r="P58" i="51"/>
  <c r="P39" i="50"/>
  <c r="BQ126" i="61"/>
  <c r="AH47" i="17"/>
  <c r="AH18" i="1"/>
  <c r="AH5" i="20"/>
  <c r="O58" i="51"/>
  <c r="O39" i="50"/>
  <c r="AF18" i="1"/>
  <c r="AF5" i="20"/>
  <c r="F34" i="20"/>
  <c r="F35" i="1"/>
  <c r="AM34" i="20"/>
  <c r="AM35" i="1"/>
  <c r="E34" i="20"/>
  <c r="E35" i="1"/>
  <c r="AT35" i="1"/>
  <c r="AT34" i="20"/>
  <c r="AT48" i="20" s="1"/>
  <c r="B41" i="57"/>
  <c r="B85" i="57"/>
  <c r="C7" i="1"/>
  <c r="C5" i="51"/>
  <c r="C20" i="50"/>
  <c r="E6" i="51"/>
  <c r="F30" i="18"/>
  <c r="F25" i="1"/>
  <c r="C58" i="51"/>
  <c r="C39" i="50"/>
  <c r="C30" i="18"/>
  <c r="C25" i="1"/>
  <c r="AE34" i="20"/>
  <c r="AE35" i="1"/>
  <c r="D30" i="18"/>
  <c r="D25" i="1"/>
  <c r="G104" i="61"/>
  <c r="Y5" i="51"/>
  <c r="Y20" i="50"/>
  <c r="O111" i="21"/>
  <c r="AM75" i="21"/>
  <c r="J60" i="21"/>
  <c r="AN70" i="21"/>
  <c r="AN67" i="21"/>
  <c r="AJ64" i="21"/>
  <c r="P76" i="21"/>
  <c r="D73" i="21"/>
  <c r="AQ64" i="21"/>
  <c r="O76" i="21"/>
  <c r="AF73" i="21"/>
  <c r="I70" i="21"/>
  <c r="I61" i="21"/>
  <c r="P48" i="21"/>
  <c r="F44" i="21"/>
  <c r="I51" i="21"/>
  <c r="I49" i="21"/>
  <c r="I46" i="21"/>
  <c r="AO57" i="21"/>
  <c r="I43" i="21"/>
  <c r="H458" i="57" s="1"/>
  <c r="P41" i="21"/>
  <c r="O457" i="57" s="1"/>
  <c r="AM33" i="21"/>
  <c r="AQ31" i="21"/>
  <c r="AL21" i="21"/>
  <c r="K38" i="21"/>
  <c r="AP33" i="21"/>
  <c r="P33" i="21"/>
  <c r="AH30" i="21"/>
  <c r="AN21" i="21"/>
  <c r="E38" i="21"/>
  <c r="AO34" i="21"/>
  <c r="AM32" i="21"/>
  <c r="J15" i="21"/>
  <c r="F18" i="21"/>
  <c r="AI54" i="51"/>
  <c r="AM106" i="21"/>
  <c r="N73" i="21"/>
  <c r="C8" i="35"/>
  <c r="AU108" i="21"/>
  <c r="AQ38" i="21"/>
  <c r="AL74" i="21"/>
  <c r="O42" i="21"/>
  <c r="AN35" i="21"/>
  <c r="I60" i="21"/>
  <c r="K58" i="21"/>
  <c r="AS38" i="21"/>
  <c r="O68" i="21"/>
  <c r="AM46" i="21"/>
  <c r="I35" i="21"/>
  <c r="AQ25" i="21"/>
  <c r="F20" i="21"/>
  <c r="AK35" i="21"/>
  <c r="AM26" i="21"/>
  <c r="AL476" i="57" s="1"/>
  <c r="N36" i="21"/>
  <c r="J29" i="21"/>
  <c r="G25" i="21"/>
  <c r="I15" i="21"/>
  <c r="K17" i="21"/>
  <c r="AH9" i="21"/>
  <c r="AO19" i="21"/>
  <c r="BC58" i="51"/>
  <c r="BC39" i="50"/>
  <c r="BB5" i="51"/>
  <c r="BB20" i="50"/>
  <c r="BB5" i="35"/>
  <c r="BB13" i="50"/>
  <c r="BA418" i="57" s="1"/>
  <c r="BB6" i="35"/>
  <c r="AA40" i="35"/>
  <c r="AA32" i="50"/>
  <c r="T69" i="22"/>
  <c r="AQ110" i="21"/>
  <c r="AK99" i="21"/>
  <c r="AL65" i="21"/>
  <c r="AN49" i="21"/>
  <c r="AF46" i="21"/>
  <c r="AS53" i="21"/>
  <c r="AJ51" i="21"/>
  <c r="C87" i="21"/>
  <c r="AM18" i="21"/>
  <c r="AS17" i="21"/>
  <c r="G8" i="21"/>
  <c r="AS33" i="21"/>
  <c r="Q9" i="21"/>
  <c r="J25" i="21"/>
  <c r="BA31" i="1"/>
  <c r="BA18" i="32"/>
  <c r="BC31" i="1"/>
  <c r="BC18" i="32"/>
  <c r="BC23" i="32" s="1"/>
  <c r="AF14" i="32"/>
  <c r="AB5" i="20"/>
  <c r="AB18" i="1"/>
  <c r="AA109" i="61"/>
  <c r="AA47" i="17"/>
  <c r="Q72" i="51"/>
  <c r="P36" i="51"/>
  <c r="P85" i="51"/>
  <c r="AU97" i="51"/>
  <c r="AS15" i="51"/>
  <c r="T14" i="51"/>
  <c r="AR19" i="51"/>
  <c r="AQ84" i="51"/>
  <c r="AF24" i="51"/>
  <c r="AE37" i="51"/>
  <c r="S73" i="51"/>
  <c r="BY83" i="58" s="1"/>
  <c r="AM52" i="51"/>
  <c r="T47" i="51"/>
  <c r="AJ84" i="51"/>
  <c r="AI19" i="51"/>
  <c r="AI101" i="51"/>
  <c r="AH78" i="51"/>
  <c r="AH56" i="51"/>
  <c r="T46" i="22"/>
  <c r="AU17" i="22"/>
  <c r="AL110" i="21"/>
  <c r="J104" i="21"/>
  <c r="AE86" i="22"/>
  <c r="C103" i="22"/>
  <c r="AL91" i="22"/>
  <c r="J84" i="21"/>
  <c r="AG76" i="22"/>
  <c r="I64" i="22"/>
  <c r="I80" i="58" s="1"/>
  <c r="AH113" i="21"/>
  <c r="AE68" i="22"/>
  <c r="T32" i="22"/>
  <c r="AF110" i="21"/>
  <c r="AJ76" i="22"/>
  <c r="AL90" i="22"/>
  <c r="K90" i="21"/>
  <c r="AS71" i="22"/>
  <c r="C7" i="22"/>
  <c r="I7" i="22"/>
  <c r="J62" i="22"/>
  <c r="E42" i="21"/>
  <c r="J64" i="21"/>
  <c r="AM78" i="58" s="1"/>
  <c r="C41" i="22"/>
  <c r="AE15" i="32"/>
  <c r="AJ7" i="22"/>
  <c r="G8" i="31"/>
  <c r="AO39" i="51"/>
  <c r="AL43" i="51"/>
  <c r="AM95" i="22"/>
  <c r="BC30" i="18"/>
  <c r="BC25" i="1"/>
  <c r="E89" i="21"/>
  <c r="K51" i="22"/>
  <c r="K52" i="22" s="1"/>
  <c r="AB7" i="21"/>
  <c r="M557" i="57"/>
  <c r="AN59" i="51"/>
  <c r="AK71" i="51"/>
  <c r="AJ55" i="51"/>
  <c r="S60" i="51"/>
  <c r="S18" i="51"/>
  <c r="R90" i="51"/>
  <c r="R42" i="51"/>
  <c r="O84" i="51"/>
  <c r="N7" i="51"/>
  <c r="N103" i="51"/>
  <c r="AU67" i="51"/>
  <c r="AT61" i="51"/>
  <c r="AS66" i="51"/>
  <c r="AS24" i="51"/>
  <c r="AR33" i="51"/>
  <c r="AR93" i="51"/>
  <c r="AR37" i="51"/>
  <c r="AQ78" i="51"/>
  <c r="K51" i="51"/>
  <c r="H72" i="51"/>
  <c r="N81" i="51"/>
  <c r="AO29" i="51"/>
  <c r="AM65" i="51"/>
  <c r="AL34" i="51"/>
  <c r="AL81" i="51"/>
  <c r="AK98" i="51"/>
  <c r="J45" i="51"/>
  <c r="AN89" i="22"/>
  <c r="AH69" i="22"/>
  <c r="AE18" i="35"/>
  <c r="AD547" i="57" s="1"/>
  <c r="AU103" i="22"/>
  <c r="L92" i="22"/>
  <c r="AD61" i="22"/>
  <c r="AM91" i="22"/>
  <c r="AJ82" i="22"/>
  <c r="AU50" i="22"/>
  <c r="P84" i="22"/>
  <c r="AN79" i="22"/>
  <c r="AG60" i="22"/>
  <c r="N25" i="21"/>
  <c r="AJ85" i="22"/>
  <c r="AR30" i="22"/>
  <c r="AH13" i="31"/>
  <c r="AP43" i="22"/>
  <c r="AG10" i="31"/>
  <c r="AH25" i="22"/>
  <c r="AH24" i="21"/>
  <c r="AG471" i="57" s="1"/>
  <c r="H21" i="51"/>
  <c r="AI102" i="51"/>
  <c r="M85" i="22"/>
  <c r="AK60" i="22"/>
  <c r="I97" i="22"/>
  <c r="O89" i="22"/>
  <c r="BA443" i="57"/>
  <c r="AO105" i="21"/>
  <c r="AO98" i="22"/>
  <c r="AD82" i="22"/>
  <c r="C99" i="21"/>
  <c r="Y75" i="22"/>
  <c r="D66" i="22"/>
  <c r="D81" i="58" s="1"/>
  <c r="G60" i="21"/>
  <c r="BC14" i="1"/>
  <c r="BC5" i="32"/>
  <c r="AD71" i="51"/>
  <c r="T73" i="51"/>
  <c r="BZ83" i="58" s="1"/>
  <c r="S69" i="51"/>
  <c r="BY81" i="58" s="1"/>
  <c r="K83" i="51"/>
  <c r="K38" i="51"/>
  <c r="I13" i="51"/>
  <c r="AJ95" i="51"/>
  <c r="AJ85" i="51"/>
  <c r="AF28" i="51"/>
  <c r="AF22" i="51"/>
  <c r="AE66" i="51"/>
  <c r="T75" i="51"/>
  <c r="R89" i="51"/>
  <c r="Q8" i="51"/>
  <c r="N72" i="51"/>
  <c r="L55" i="51"/>
  <c r="K43" i="51"/>
  <c r="C20" i="22"/>
  <c r="M18" i="22"/>
  <c r="AS8" i="22"/>
  <c r="AO58" i="22"/>
  <c r="L25" i="22"/>
  <c r="I20" i="22"/>
  <c r="AO46" i="21"/>
  <c r="N98" i="51"/>
  <c r="S89" i="51"/>
  <c r="L90" i="51"/>
  <c r="I84" i="51"/>
  <c r="D29" i="51"/>
  <c r="D26" i="51"/>
  <c r="AG13" i="31"/>
  <c r="AG15" i="31" s="1"/>
  <c r="AP41" i="22"/>
  <c r="AD34" i="21"/>
  <c r="AU46" i="22"/>
  <c r="AQ90" i="22"/>
  <c r="AD30" i="22"/>
  <c r="Q13" i="21"/>
  <c r="Q13" i="22"/>
  <c r="AQ66" i="51"/>
  <c r="T32" i="20"/>
  <c r="T40" i="20"/>
  <c r="T43" i="20"/>
  <c r="V84" i="51"/>
  <c r="V97" i="51"/>
  <c r="V78" i="51"/>
  <c r="V24" i="51"/>
  <c r="AW39" i="51"/>
  <c r="AW23" i="51"/>
  <c r="AW71" i="51"/>
  <c r="AW21" i="51"/>
  <c r="R83" i="21"/>
  <c r="R20" i="21"/>
  <c r="R44" i="21"/>
  <c r="R10" i="21"/>
  <c r="R15" i="21"/>
  <c r="R88" i="21"/>
  <c r="AJ33" i="50"/>
  <c r="J100" i="21"/>
  <c r="I108" i="21"/>
  <c r="F53" i="22"/>
  <c r="F26" i="50"/>
  <c r="E93" i="21"/>
  <c r="AR47" i="57"/>
  <c r="AR426" i="57"/>
  <c r="AS7" i="50"/>
  <c r="I93" i="21"/>
  <c r="T57" i="21"/>
  <c r="AW77" i="58" s="1"/>
  <c r="AJ53" i="22"/>
  <c r="AJ26" i="50"/>
  <c r="AF47" i="57"/>
  <c r="AG7" i="50"/>
  <c r="AF426" i="57"/>
  <c r="D429" i="57"/>
  <c r="AG53" i="22"/>
  <c r="AG88" i="22" s="1"/>
  <c r="AG26" i="50"/>
  <c r="I53" i="22"/>
  <c r="I26" i="50"/>
  <c r="AS53" i="22"/>
  <c r="AS26" i="50"/>
  <c r="AP105" i="21"/>
  <c r="Q6" i="51"/>
  <c r="J6" i="22"/>
  <c r="AS6" i="22"/>
  <c r="K111" i="21"/>
  <c r="AH31" i="1"/>
  <c r="AH18" i="32"/>
  <c r="AH23" i="32" s="1"/>
  <c r="AU12" i="21"/>
  <c r="J40" i="35"/>
  <c r="J32" i="50"/>
  <c r="R40" i="35"/>
  <c r="R32" i="50"/>
  <c r="E40" i="35"/>
  <c r="E32" i="50"/>
  <c r="AS14" i="50"/>
  <c r="AR419" i="57" s="1"/>
  <c r="B530" i="57"/>
  <c r="AH76" i="51"/>
  <c r="R49" i="35"/>
  <c r="AD49" i="35"/>
  <c r="K530" i="57"/>
  <c r="L59" i="35"/>
  <c r="F431" i="57"/>
  <c r="AP75" i="22"/>
  <c r="K49" i="35"/>
  <c r="D426" i="57"/>
  <c r="AE41" i="57"/>
  <c r="E7" i="50"/>
  <c r="AE40" i="35"/>
  <c r="AE32" i="50"/>
  <c r="AJ23" i="21"/>
  <c r="AJ25" i="21"/>
  <c r="E78" i="21"/>
  <c r="T6" i="51"/>
  <c r="D5" i="18"/>
  <c r="D8" i="1"/>
  <c r="F5" i="18"/>
  <c r="F8" i="1"/>
  <c r="AH5" i="51"/>
  <c r="AH20" i="50"/>
  <c r="AK58" i="51"/>
  <c r="AK39" i="50"/>
  <c r="AF58" i="51"/>
  <c r="AF39" i="50"/>
  <c r="AM6" i="51"/>
  <c r="AO58" i="51"/>
  <c r="AO39" i="50"/>
  <c r="AN58" i="51"/>
  <c r="AN39" i="50"/>
  <c r="R34" i="20"/>
  <c r="R35" i="1"/>
  <c r="C6" i="51"/>
  <c r="I6" i="51"/>
  <c r="M6" i="51"/>
  <c r="F58" i="51"/>
  <c r="F39" i="50"/>
  <c r="D109" i="61"/>
  <c r="D47" i="17"/>
  <c r="F85" i="57"/>
  <c r="F41" i="57"/>
  <c r="G7" i="1"/>
  <c r="E30" i="18"/>
  <c r="E25" i="1"/>
  <c r="AH6" i="17"/>
  <c r="AH27" i="17" s="1"/>
  <c r="AO34" i="20"/>
  <c r="AO35" i="1"/>
  <c r="N110" i="21"/>
  <c r="N107" i="21"/>
  <c r="AS109" i="21"/>
  <c r="AM113" i="21"/>
  <c r="AM109" i="21"/>
  <c r="J71" i="21"/>
  <c r="L68" i="21"/>
  <c r="AQ59" i="21"/>
  <c r="M70" i="21"/>
  <c r="G63" i="21"/>
  <c r="K78" i="21"/>
  <c r="N71" i="21"/>
  <c r="AM67" i="21"/>
  <c r="L64" i="21"/>
  <c r="AO78" i="58" s="1"/>
  <c r="G76" i="21"/>
  <c r="M69" i="21"/>
  <c r="AP80" i="58" s="1"/>
  <c r="AF66" i="21"/>
  <c r="AN63" i="21"/>
  <c r="AN60" i="21"/>
  <c r="L48" i="21"/>
  <c r="E51" i="21"/>
  <c r="E46" i="21"/>
  <c r="K43" i="21"/>
  <c r="J458" i="57" s="1"/>
  <c r="I41" i="21"/>
  <c r="H457" i="57" s="1"/>
  <c r="AH57" i="21"/>
  <c r="O52" i="21"/>
  <c r="I50" i="21"/>
  <c r="H460" i="57" s="1"/>
  <c r="M48" i="21"/>
  <c r="M45" i="21"/>
  <c r="E43" i="21"/>
  <c r="D458" i="57" s="1"/>
  <c r="N41" i="21"/>
  <c r="M457" i="57" s="1"/>
  <c r="AM31" i="21"/>
  <c r="AP26" i="21"/>
  <c r="AO476" i="57" s="1"/>
  <c r="AK21" i="21"/>
  <c r="AJ26" i="21"/>
  <c r="AI476" i="57" s="1"/>
  <c r="AJ21" i="21"/>
  <c r="AK34" i="21"/>
  <c r="AO29" i="21"/>
  <c r="AD9" i="21"/>
  <c r="AD11" i="21"/>
  <c r="L17" i="21"/>
  <c r="AK76" i="21"/>
  <c r="J70" i="21"/>
  <c r="I84" i="21"/>
  <c r="D106" i="21"/>
  <c r="AJ78" i="21"/>
  <c r="AG67" i="21"/>
  <c r="AM41" i="21"/>
  <c r="AL472" i="57" s="1"/>
  <c r="AP73" i="21"/>
  <c r="AJ35" i="21"/>
  <c r="F65" i="21"/>
  <c r="AI79" i="58" s="1"/>
  <c r="AO38" i="21"/>
  <c r="AP67" i="21"/>
  <c r="AM25" i="21"/>
  <c r="C20" i="21"/>
  <c r="C8" i="21"/>
  <c r="O17" i="21"/>
  <c r="O12" i="21"/>
  <c r="J9" i="21"/>
  <c r="AM35" i="21"/>
  <c r="C14" i="31"/>
  <c r="C15" i="31" s="1"/>
  <c r="AY6" i="51"/>
  <c r="BA14" i="50"/>
  <c r="AZ419" i="57" s="1"/>
  <c r="AN569" i="57"/>
  <c r="Y33" i="50"/>
  <c r="BB40" i="35"/>
  <c r="BB32" i="50"/>
  <c r="BA40" i="35"/>
  <c r="BA32" i="50"/>
  <c r="BC6" i="35"/>
  <c r="BA5" i="35"/>
  <c r="BA13" i="50"/>
  <c r="AZ418" i="57" s="1"/>
  <c r="AK107" i="21"/>
  <c r="J110" i="21"/>
  <c r="AG99" i="21"/>
  <c r="N109" i="21"/>
  <c r="O103" i="21"/>
  <c r="AL64" i="21"/>
  <c r="AJ57" i="21"/>
  <c r="AS48" i="21"/>
  <c r="C77" i="21"/>
  <c r="AF82" i="58" s="1"/>
  <c r="AL72" i="21"/>
  <c r="AE43" i="21"/>
  <c r="AD473" i="57" s="1"/>
  <c r="K77" i="21"/>
  <c r="AN82" i="58" s="1"/>
  <c r="E17" i="21"/>
  <c r="F31" i="21"/>
  <c r="AH28" i="21"/>
  <c r="AO15" i="21"/>
  <c r="AG11" i="21"/>
  <c r="AI19" i="31"/>
  <c r="AH289" i="57" s="1"/>
  <c r="CL126" i="61"/>
  <c r="BC47" i="17"/>
  <c r="BB5" i="18"/>
  <c r="BB8" i="1"/>
  <c r="Z104" i="61"/>
  <c r="AB109" i="61"/>
  <c r="AB47" i="17"/>
  <c r="X18" i="1"/>
  <c r="X5" i="20"/>
  <c r="AQ27" i="51"/>
  <c r="AT35" i="51"/>
  <c r="AU79" i="51"/>
  <c r="AS34" i="51"/>
  <c r="T90" i="51"/>
  <c r="AP97" i="51"/>
  <c r="AP83" i="51"/>
  <c r="AG78" i="51"/>
  <c r="AG86" i="51"/>
  <c r="K70" i="51"/>
  <c r="AI77" i="51"/>
  <c r="AI29" i="51"/>
  <c r="AG21" i="51"/>
  <c r="T57" i="22"/>
  <c r="AF90" i="22"/>
  <c r="O98" i="21"/>
  <c r="AF80" i="22"/>
  <c r="L66" i="22"/>
  <c r="L81" i="58" s="1"/>
  <c r="AG94" i="21"/>
  <c r="I80" i="22"/>
  <c r="AF76" i="22"/>
  <c r="N78" i="21"/>
  <c r="N71" i="22"/>
  <c r="AF101" i="22"/>
  <c r="G82" i="22"/>
  <c r="C59" i="22"/>
  <c r="I20" i="21"/>
  <c r="K7" i="22"/>
  <c r="AD8" i="32"/>
  <c r="AP38" i="51"/>
  <c r="AP103" i="51"/>
  <c r="AL42" i="51"/>
  <c r="AF43" i="51"/>
  <c r="AF100" i="51"/>
  <c r="AN90" i="22"/>
  <c r="Y426" i="57"/>
  <c r="BR430" i="57" s="1"/>
  <c r="AZ41" i="57"/>
  <c r="Z7" i="50"/>
  <c r="AU86" i="22"/>
  <c r="D85" i="22"/>
  <c r="G53" i="21"/>
  <c r="H19" i="31"/>
  <c r="G277" i="57" s="1"/>
  <c r="AD99" i="51"/>
  <c r="AM66" i="51"/>
  <c r="AD18" i="35"/>
  <c r="AC547" i="57" s="1"/>
  <c r="AM48" i="35"/>
  <c r="AH91" i="21"/>
  <c r="C19" i="31"/>
  <c r="B277" i="57" s="1"/>
  <c r="AG20" i="31"/>
  <c r="AP64" i="51"/>
  <c r="AO14" i="51"/>
  <c r="AO28" i="51"/>
  <c r="AN32" i="51"/>
  <c r="AM98" i="51"/>
  <c r="AK7" i="51"/>
  <c r="AK72" i="51"/>
  <c r="AI80" i="51"/>
  <c r="AT15" i="51"/>
  <c r="AS12" i="51"/>
  <c r="AQ94" i="51"/>
  <c r="I64" i="51"/>
  <c r="H15" i="51"/>
  <c r="G93" i="51"/>
  <c r="AO44" i="51"/>
  <c r="AO46" i="51"/>
  <c r="AN79" i="51"/>
  <c r="AM67" i="51"/>
  <c r="AK70" i="51"/>
  <c r="J81" i="51"/>
  <c r="AF18" i="35"/>
  <c r="AE547" i="57" s="1"/>
  <c r="AU98" i="22"/>
  <c r="J89" i="22"/>
  <c r="O80" i="22"/>
  <c r="K69" i="22"/>
  <c r="AU36" i="22"/>
  <c r="P72" i="22"/>
  <c r="P83" i="58" s="1"/>
  <c r="AK76" i="22"/>
  <c r="AM103" i="22"/>
  <c r="AL97" i="21"/>
  <c r="AK470" i="57" s="1"/>
  <c r="AL89" i="22"/>
  <c r="O85" i="22"/>
  <c r="AE64" i="22"/>
  <c r="AH76" i="22"/>
  <c r="AE46" i="22"/>
  <c r="AL18" i="22"/>
  <c r="H9" i="51"/>
  <c r="H37" i="51"/>
  <c r="H44" i="21"/>
  <c r="H43" i="22"/>
  <c r="M8" i="22"/>
  <c r="AE20" i="22"/>
  <c r="K54" i="22"/>
  <c r="K77" i="58" s="1"/>
  <c r="P113" i="21"/>
  <c r="F41" i="22"/>
  <c r="AE95" i="22"/>
  <c r="AR86" i="22"/>
  <c r="AE43" i="22"/>
  <c r="F29" i="22"/>
  <c r="F37" i="22" s="1"/>
  <c r="Q101" i="22"/>
  <c r="P78" i="22"/>
  <c r="AQ102" i="22"/>
  <c r="N98" i="21"/>
  <c r="AA49" i="35"/>
  <c r="AD45" i="51"/>
  <c r="T9" i="51"/>
  <c r="Q29" i="51"/>
  <c r="P17" i="51"/>
  <c r="L16" i="51"/>
  <c r="L95" i="51"/>
  <c r="L37" i="51"/>
  <c r="I99" i="51"/>
  <c r="C42" i="51"/>
  <c r="C22" i="51"/>
  <c r="AF42" i="51"/>
  <c r="S31" i="51"/>
  <c r="S14" i="51"/>
  <c r="G50" i="51"/>
  <c r="F12" i="51"/>
  <c r="D81" i="51"/>
  <c r="D38" i="51"/>
  <c r="C14" i="51"/>
  <c r="AN28" i="21"/>
  <c r="AP48" i="22"/>
  <c r="AO444" i="57" s="1"/>
  <c r="T36" i="22"/>
  <c r="AD74" i="22"/>
  <c r="M66" i="22"/>
  <c r="M81" i="58" s="1"/>
  <c r="AG61" i="22"/>
  <c r="D18" i="22"/>
  <c r="AM41" i="22"/>
  <c r="O35" i="21"/>
  <c r="C30" i="22"/>
  <c r="M17" i="22"/>
  <c r="AS91" i="51"/>
  <c r="AE80" i="51"/>
  <c r="AF61" i="51"/>
  <c r="AR71" i="51"/>
  <c r="AN71" i="22"/>
  <c r="I32" i="22"/>
  <c r="AD18" i="51"/>
  <c r="R92" i="51"/>
  <c r="I48" i="51"/>
  <c r="E90" i="51"/>
  <c r="E100" i="51"/>
  <c r="AP44" i="51"/>
  <c r="AM68" i="51"/>
  <c r="AK33" i="51"/>
  <c r="C49" i="17"/>
  <c r="P49" i="22"/>
  <c r="O433" i="57" s="1"/>
  <c r="AI40" i="20"/>
  <c r="AO45" i="20"/>
  <c r="AM22" i="20"/>
  <c r="AK53" i="20"/>
  <c r="AP52" i="51"/>
  <c r="T55" i="51"/>
  <c r="G41" i="20"/>
  <c r="AP35" i="20"/>
  <c r="O37" i="20"/>
  <c r="AS39" i="20"/>
  <c r="AF24" i="20"/>
  <c r="AI24" i="20"/>
  <c r="J93" i="22"/>
  <c r="AQ35" i="20"/>
  <c r="AE38" i="20"/>
  <c r="F32" i="20"/>
  <c r="F20" i="20"/>
  <c r="D35" i="20"/>
  <c r="AJ44" i="20"/>
  <c r="E28" i="20"/>
  <c r="AN36" i="20"/>
  <c r="R20" i="20"/>
  <c r="F14" i="20"/>
  <c r="I14" i="20"/>
  <c r="L12" i="20"/>
  <c r="AP65" i="51"/>
  <c r="AO13" i="51"/>
  <c r="AO68" i="51"/>
  <c r="AM93" i="51"/>
  <c r="C41" i="21"/>
  <c r="B457" i="57" s="1"/>
  <c r="AU63" i="51"/>
  <c r="AT11" i="51"/>
  <c r="AT10" i="51"/>
  <c r="AT17" i="51"/>
  <c r="AT99" i="51"/>
  <c r="AS42" i="51"/>
  <c r="AR34" i="51"/>
  <c r="AR47" i="51"/>
  <c r="AQ98" i="51"/>
  <c r="AP85" i="51"/>
  <c r="AO49" i="51"/>
  <c r="AO23" i="51"/>
  <c r="AN48" i="51"/>
  <c r="AL97" i="51"/>
  <c r="J97" i="51"/>
  <c r="N64" i="51"/>
  <c r="J83" i="51"/>
  <c r="T25" i="20"/>
  <c r="T17" i="20"/>
  <c r="T42" i="20"/>
  <c r="T7" i="20"/>
  <c r="T41" i="20"/>
  <c r="V16" i="51"/>
  <c r="V65" i="51"/>
  <c r="AW35" i="51"/>
  <c r="AW22" i="51"/>
  <c r="AW9" i="51"/>
  <c r="AW97" i="51"/>
  <c r="AW20" i="51"/>
  <c r="AW51" i="51"/>
  <c r="R62" i="21"/>
  <c r="R92" i="21"/>
  <c r="R17" i="21"/>
  <c r="N97" i="21"/>
  <c r="M455" i="57" s="1"/>
  <c r="AK426" i="57"/>
  <c r="BC442" i="57" s="1"/>
  <c r="AK47" i="57"/>
  <c r="AL7" i="50"/>
  <c r="O104" i="21"/>
  <c r="AJ103" i="21"/>
  <c r="K6" i="22"/>
  <c r="AU58" i="51"/>
  <c r="AU39" i="50"/>
  <c r="G53" i="22"/>
  <c r="G26" i="50"/>
  <c r="P97" i="21"/>
  <c r="O455" i="57" s="1"/>
  <c r="AU18" i="21"/>
  <c r="K89" i="21"/>
  <c r="AU85" i="21"/>
  <c r="T113" i="21"/>
  <c r="AS58" i="51"/>
  <c r="AS39" i="50"/>
  <c r="E53" i="22"/>
  <c r="E26" i="50"/>
  <c r="AI441" i="57"/>
  <c r="AE53" i="22"/>
  <c r="AE26" i="50"/>
  <c r="AG103" i="21"/>
  <c r="D30" i="1"/>
  <c r="D24" i="31"/>
  <c r="AE24" i="31"/>
  <c r="AE30" i="1"/>
  <c r="AK41" i="57"/>
  <c r="J426" i="57"/>
  <c r="BC432" i="57" s="1"/>
  <c r="K7" i="50"/>
  <c r="AH13" i="1"/>
  <c r="AH5" i="31"/>
  <c r="F30" i="1"/>
  <c r="F24" i="31"/>
  <c r="AE33" i="50"/>
  <c r="AD13" i="1"/>
  <c r="AD5" i="31"/>
  <c r="J6" i="35"/>
  <c r="AD6" i="35"/>
  <c r="AK6" i="35"/>
  <c r="AG33" i="50"/>
  <c r="N6" i="35"/>
  <c r="N5" i="35"/>
  <c r="N13" i="50"/>
  <c r="M409" i="57" s="1"/>
  <c r="AM49" i="35"/>
  <c r="O76" i="51"/>
  <c r="AJ443" i="57"/>
  <c r="J431" i="57"/>
  <c r="AK443" i="57"/>
  <c r="I530" i="57"/>
  <c r="J59" i="35"/>
  <c r="E431" i="57"/>
  <c r="AU5" i="51"/>
  <c r="AU20" i="50"/>
  <c r="AN49" i="35"/>
  <c r="E30" i="1"/>
  <c r="E24" i="31"/>
  <c r="E76" i="51"/>
  <c r="AE49" i="35"/>
  <c r="P6" i="22"/>
  <c r="AO40" i="35"/>
  <c r="AO32" i="50"/>
  <c r="F6" i="22"/>
  <c r="AE23" i="31"/>
  <c r="AM111" i="21"/>
  <c r="J50" i="21"/>
  <c r="I460" i="57" s="1"/>
  <c r="K6" i="51"/>
  <c r="AS6" i="51"/>
  <c r="AH6" i="51"/>
  <c r="AE6" i="51"/>
  <c r="AH74" i="21"/>
  <c r="AE58" i="51"/>
  <c r="AE39" i="50"/>
  <c r="N85" i="21"/>
  <c r="AH58" i="51"/>
  <c r="AH39" i="50"/>
  <c r="AM5" i="20"/>
  <c r="AM18" i="1"/>
  <c r="AG18" i="1"/>
  <c r="AG5" i="20"/>
  <c r="AL51" i="21"/>
  <c r="D111" i="61"/>
  <c r="AC85" i="57"/>
  <c r="B47" i="57"/>
  <c r="AD7" i="1"/>
  <c r="L6" i="51"/>
  <c r="I58" i="51"/>
  <c r="I39" i="50"/>
  <c r="AM58" i="51"/>
  <c r="AM39" i="50"/>
  <c r="C41" i="57"/>
  <c r="C85" i="57"/>
  <c r="D7" i="1"/>
  <c r="N58" i="51"/>
  <c r="N39" i="50"/>
  <c r="J6" i="51"/>
  <c r="AF30" i="18"/>
  <c r="AF25" i="1"/>
  <c r="AH65" i="17"/>
  <c r="AH24" i="1"/>
  <c r="AH5" i="17"/>
  <c r="D18" i="1"/>
  <c r="D5" i="20"/>
  <c r="L34" i="20"/>
  <c r="L35" i="1"/>
  <c r="K34" i="20"/>
  <c r="K35" i="1"/>
  <c r="AG34" i="20"/>
  <c r="AG35" i="1"/>
  <c r="AK34" i="20"/>
  <c r="AK35" i="1"/>
  <c r="G58" i="51"/>
  <c r="G39" i="50"/>
  <c r="AM50" i="21"/>
  <c r="AL475" i="57" s="1"/>
  <c r="E85" i="57"/>
  <c r="E41" i="57"/>
  <c r="F7" i="1"/>
  <c r="AF6" i="17"/>
  <c r="AF27" i="17" s="1"/>
  <c r="D65" i="17"/>
  <c r="D83" i="17" s="1"/>
  <c r="D24" i="1"/>
  <c r="AF65" i="17"/>
  <c r="AF24" i="1"/>
  <c r="K51" i="21"/>
  <c r="AD6" i="17"/>
  <c r="AD27" i="17" s="1"/>
  <c r="E111" i="61"/>
  <c r="AL34" i="20"/>
  <c r="AL35" i="1"/>
  <c r="AK109" i="21"/>
  <c r="J112" i="21"/>
  <c r="K109" i="21"/>
  <c r="AH112" i="21"/>
  <c r="D78" i="21"/>
  <c r="D68" i="21"/>
  <c r="N62" i="21"/>
  <c r="AN76" i="21"/>
  <c r="AN69" i="21"/>
  <c r="K67" i="21"/>
  <c r="F71" i="21"/>
  <c r="J67" i="21"/>
  <c r="D64" i="21"/>
  <c r="AG78" i="58" s="1"/>
  <c r="M78" i="21"/>
  <c r="AN75" i="21"/>
  <c r="AF72" i="21"/>
  <c r="E69" i="21"/>
  <c r="AH80" i="58" s="1"/>
  <c r="AF63" i="21"/>
  <c r="L50" i="21"/>
  <c r="K460" i="57" s="1"/>
  <c r="D48" i="21"/>
  <c r="O53" i="21"/>
  <c r="K45" i="21"/>
  <c r="G43" i="21"/>
  <c r="F458" i="57" s="1"/>
  <c r="E50" i="21"/>
  <c r="D460" i="57" s="1"/>
  <c r="L41" i="21"/>
  <c r="K457" i="57" s="1"/>
  <c r="AL26" i="21"/>
  <c r="AK476" i="57" s="1"/>
  <c r="I21" i="21"/>
  <c r="AS32" i="21"/>
  <c r="AL31" i="21"/>
  <c r="O31" i="21"/>
  <c r="L29" i="21"/>
  <c r="AO26" i="21"/>
  <c r="AN476" i="57" s="1"/>
  <c r="AF21" i="21"/>
  <c r="AG34" i="21"/>
  <c r="M32" i="21"/>
  <c r="P15" i="21"/>
  <c r="AQ81" i="21"/>
  <c r="AO75" i="21"/>
  <c r="AK69" i="21"/>
  <c r="M81" i="21"/>
  <c r="AS71" i="21"/>
  <c r="O66" i="21"/>
  <c r="AK41" i="21"/>
  <c r="AJ472" i="57" s="1"/>
  <c r="AL62" i="21"/>
  <c r="C59" i="21"/>
  <c r="AL37" i="21"/>
  <c r="G65" i="21"/>
  <c r="AJ79" i="58" s="1"/>
  <c r="AE46" i="21"/>
  <c r="L67" i="21"/>
  <c r="M12" i="21"/>
  <c r="AH20" i="21"/>
  <c r="AP11" i="21"/>
  <c r="E31" i="21"/>
  <c r="AJ10" i="21"/>
  <c r="F17" i="21"/>
  <c r="F65" i="17"/>
  <c r="F24" i="1"/>
  <c r="AY58" i="51"/>
  <c r="AY74" i="51" s="1"/>
  <c r="AY39" i="50"/>
  <c r="BC14" i="50"/>
  <c r="BB419" i="57" s="1"/>
  <c r="AK569" i="57"/>
  <c r="X14" i="50"/>
  <c r="W410" i="57" s="1"/>
  <c r="AG107" i="21"/>
  <c r="AP99" i="21"/>
  <c r="T10" i="22"/>
  <c r="AJ102" i="22"/>
  <c r="AQ97" i="21"/>
  <c r="AP470" i="57" s="1"/>
  <c r="AN99" i="22"/>
  <c r="AF90" i="21"/>
  <c r="M88" i="21"/>
  <c r="AE57" i="21"/>
  <c r="L52" i="21"/>
  <c r="AH70" i="21"/>
  <c r="AP45" i="21"/>
  <c r="AG51" i="21"/>
  <c r="F36" i="21"/>
  <c r="G15" i="32"/>
  <c r="D10" i="31"/>
  <c r="D19" i="31"/>
  <c r="C277" i="57" s="1"/>
  <c r="BA13" i="1"/>
  <c r="BA5" i="31"/>
  <c r="P93" i="51"/>
  <c r="AU11" i="51"/>
  <c r="AU10" i="51"/>
  <c r="AD89" i="51"/>
  <c r="AD63" i="51"/>
  <c r="AP79" i="51"/>
  <c r="AG51" i="51"/>
  <c r="K12" i="51"/>
  <c r="AK34" i="51"/>
  <c r="AG77" i="22"/>
  <c r="AM68" i="22"/>
  <c r="L71" i="22"/>
  <c r="AO95" i="22"/>
  <c r="F80" i="22"/>
  <c r="O81" i="22"/>
  <c r="O74" i="22"/>
  <c r="AH104" i="21"/>
  <c r="AH97" i="22"/>
  <c r="AK79" i="22"/>
  <c r="O66" i="22"/>
  <c r="O81" i="58" s="1"/>
  <c r="T7" i="22"/>
  <c r="AS100" i="22"/>
  <c r="P26" i="21"/>
  <c r="O461" i="57" s="1"/>
  <c r="G7" i="22"/>
  <c r="BC5" i="18"/>
  <c r="BC8" i="1"/>
  <c r="AP75" i="51"/>
  <c r="AM17" i="51"/>
  <c r="AM51" i="51"/>
  <c r="AF51" i="22"/>
  <c r="AE10" i="31"/>
  <c r="AU53" i="35"/>
  <c r="AL97" i="22"/>
  <c r="AD49" i="51"/>
  <c r="AL33" i="51"/>
  <c r="AL84" i="51"/>
  <c r="AT93" i="51"/>
  <c r="AP18" i="51"/>
  <c r="R86" i="51"/>
  <c r="Q68" i="51"/>
  <c r="O9" i="51"/>
  <c r="N49" i="51"/>
  <c r="AU86" i="51"/>
  <c r="AR84" i="51"/>
  <c r="AQ7" i="51"/>
  <c r="M102" i="51"/>
  <c r="K18" i="51"/>
  <c r="J12" i="51"/>
  <c r="J48" i="51"/>
  <c r="AL47" i="51"/>
  <c r="AK84" i="21"/>
  <c r="AU48" i="22"/>
  <c r="AT444" i="57" s="1"/>
  <c r="AQ95" i="22"/>
  <c r="AD89" i="22"/>
  <c r="AJ72" i="22"/>
  <c r="C66" i="22"/>
  <c r="C81" i="58" s="1"/>
  <c r="F113" i="21"/>
  <c r="Q95" i="22"/>
  <c r="G92" i="21"/>
  <c r="AH44" i="22"/>
  <c r="AJ33" i="22"/>
  <c r="AK62" i="22"/>
  <c r="AL33" i="21"/>
  <c r="M103" i="22"/>
  <c r="AJ99" i="22"/>
  <c r="AU94" i="22"/>
  <c r="AG63" i="22"/>
  <c r="BC76" i="51"/>
  <c r="E101" i="22"/>
  <c r="J72" i="22"/>
  <c r="J83" i="58" s="1"/>
  <c r="C67" i="22"/>
  <c r="AB5" i="31"/>
  <c r="AB13" i="1"/>
  <c r="AZ49" i="35"/>
  <c r="T21" i="22"/>
  <c r="AF89" i="22"/>
  <c r="T33" i="51"/>
  <c r="S7" i="51"/>
  <c r="P60" i="51"/>
  <c r="P51" i="51"/>
  <c r="M70" i="51"/>
  <c r="L91" i="51"/>
  <c r="G33" i="51"/>
  <c r="G65" i="51"/>
  <c r="G103" i="51"/>
  <c r="E78" i="51"/>
  <c r="C9" i="51"/>
  <c r="C65" i="51"/>
  <c r="X75" i="22"/>
  <c r="T34" i="51"/>
  <c r="AN94" i="51"/>
  <c r="K56" i="51"/>
  <c r="I8" i="51"/>
  <c r="E79" i="51"/>
  <c r="E98" i="51"/>
  <c r="D75" i="51"/>
  <c r="AM11" i="22"/>
  <c r="T98" i="21"/>
  <c r="N102" i="21"/>
  <c r="D43" i="22"/>
  <c r="D40" i="21"/>
  <c r="AT80" i="51"/>
  <c r="AP21" i="51"/>
  <c r="AO66" i="51"/>
  <c r="R12" i="51"/>
  <c r="Q95" i="51"/>
  <c r="P49" i="51"/>
  <c r="AO36" i="51"/>
  <c r="AN38" i="51"/>
  <c r="AM72" i="51"/>
  <c r="AL27" i="51"/>
  <c r="R35" i="51"/>
  <c r="O45" i="51"/>
  <c r="M84" i="51"/>
  <c r="F88" i="21"/>
  <c r="AU13" i="51"/>
  <c r="AE27" i="51"/>
  <c r="T80" i="51"/>
  <c r="T102" i="51"/>
  <c r="AG69" i="17"/>
  <c r="AQ17" i="22"/>
  <c r="P93" i="22"/>
  <c r="AQ54" i="20"/>
  <c r="AU49" i="20"/>
  <c r="N47" i="20"/>
  <c r="BP126" i="61"/>
  <c r="AG47" i="17"/>
  <c r="AF47" i="20"/>
  <c r="AG42" i="20"/>
  <c r="P24" i="20"/>
  <c r="P20" i="20"/>
  <c r="AK16" i="20"/>
  <c r="AN54" i="20"/>
  <c r="Q29" i="20"/>
  <c r="G56" i="20"/>
  <c r="M55" i="20"/>
  <c r="AH20" i="20"/>
  <c r="G31" i="20"/>
  <c r="T35" i="20"/>
  <c r="J56" i="20"/>
  <c r="P15" i="20"/>
  <c r="E60" i="51"/>
  <c r="S35" i="51"/>
  <c r="R64" i="51"/>
  <c r="Q67" i="51"/>
  <c r="BW80" i="58" s="1"/>
  <c r="P47" i="51"/>
  <c r="O19" i="51"/>
  <c r="O52" i="51"/>
  <c r="J39" i="20"/>
  <c r="O54" i="51"/>
  <c r="E39" i="51"/>
  <c r="D95" i="51"/>
  <c r="T51" i="20"/>
  <c r="T46" i="20"/>
  <c r="V18" i="51"/>
  <c r="V63" i="51"/>
  <c r="CB79" i="58" s="1"/>
  <c r="V45" i="51"/>
  <c r="V36" i="51"/>
  <c r="AW16" i="51"/>
  <c r="AW82" i="51"/>
  <c r="AW83" i="51"/>
  <c r="AW65" i="51"/>
  <c r="AW98" i="51"/>
  <c r="AW45" i="51"/>
  <c r="R64" i="21"/>
  <c r="AU78" i="58" s="1"/>
  <c r="R90" i="21"/>
  <c r="R16" i="21"/>
  <c r="AN33" i="50"/>
  <c r="AL105" i="21"/>
  <c r="I6" i="22"/>
  <c r="AM53" i="22"/>
  <c r="AM26" i="50"/>
  <c r="S5" i="51"/>
  <c r="S20" i="50"/>
  <c r="AR58" i="51"/>
  <c r="AR39" i="50"/>
  <c r="AQ58" i="51"/>
  <c r="AQ39" i="50"/>
  <c r="P103" i="21"/>
  <c r="G6" i="22"/>
  <c r="D5" i="31"/>
  <c r="D13" i="1"/>
  <c r="G13" i="1"/>
  <c r="G5" i="31"/>
  <c r="AG30" i="1"/>
  <c r="AG24" i="31"/>
  <c r="P5" i="35"/>
  <c r="P13" i="50"/>
  <c r="O409" i="57" s="1"/>
  <c r="F14" i="1"/>
  <c r="F5" i="32"/>
  <c r="AE53" i="21"/>
  <c r="R14" i="50"/>
  <c r="Q410" i="57" s="1"/>
  <c r="R6" i="35"/>
  <c r="AL49" i="35"/>
  <c r="O530" i="57"/>
  <c r="P59" i="35"/>
  <c r="Q76" i="51"/>
  <c r="AK76" i="51"/>
  <c r="D431" i="57"/>
  <c r="AS75" i="22"/>
  <c r="AO76" i="51"/>
  <c r="AF76" i="51"/>
  <c r="AP76" i="51"/>
  <c r="AL443" i="57"/>
  <c r="AC443" i="57"/>
  <c r="AJ75" i="22"/>
  <c r="AK53" i="22"/>
  <c r="AK26" i="50"/>
  <c r="AE20" i="50"/>
  <c r="AE5" i="51"/>
  <c r="AE13" i="1"/>
  <c r="AE5" i="31"/>
  <c r="AF30" i="1"/>
  <c r="AF24" i="31"/>
  <c r="AF6" i="22"/>
  <c r="AJ40" i="35"/>
  <c r="AJ32" i="50"/>
  <c r="AN51" i="21"/>
  <c r="C529" i="57"/>
  <c r="D14" i="35"/>
  <c r="T58" i="51"/>
  <c r="T39" i="50"/>
  <c r="AQ6" i="51"/>
  <c r="S6" i="51"/>
  <c r="AF6" i="51"/>
  <c r="AH53" i="22"/>
  <c r="AH88" i="22" s="1"/>
  <c r="AH26" i="50"/>
  <c r="F5" i="51"/>
  <c r="F20" i="50"/>
  <c r="AG58" i="51"/>
  <c r="AG39" i="50"/>
  <c r="AT6" i="51"/>
  <c r="S58" i="51"/>
  <c r="S39" i="50"/>
  <c r="BM126" i="61"/>
  <c r="AD47" i="17"/>
  <c r="AK6" i="51"/>
  <c r="AT5" i="20"/>
  <c r="AT18" i="1"/>
  <c r="R6" i="51"/>
  <c r="C111" i="61"/>
  <c r="AH43" i="21"/>
  <c r="AG473" i="57" s="1"/>
  <c r="AN34" i="20"/>
  <c r="AN35" i="1"/>
  <c r="D5" i="51"/>
  <c r="D20" i="50"/>
  <c r="F104" i="61"/>
  <c r="E58" i="51"/>
  <c r="E39" i="50"/>
  <c r="AE5" i="18"/>
  <c r="AE8" i="1"/>
  <c r="AQ34" i="20"/>
  <c r="AQ35" i="1"/>
  <c r="M109" i="21"/>
  <c r="AO113" i="21"/>
  <c r="Q111" i="21"/>
  <c r="M107" i="21"/>
  <c r="AK111" i="21"/>
  <c r="AQ77" i="21"/>
  <c r="P73" i="21"/>
  <c r="AQ67" i="21"/>
  <c r="P65" i="21"/>
  <c r="AS79" i="58" s="1"/>
  <c r="F59" i="21"/>
  <c r="AJ66" i="21"/>
  <c r="E64" i="21"/>
  <c r="AH78" i="58" s="1"/>
  <c r="AN59" i="21"/>
  <c r="AH77" i="21"/>
  <c r="AQ75" i="21"/>
  <c r="AQ63" i="21"/>
  <c r="N60" i="21"/>
  <c r="AJ77" i="21"/>
  <c r="M75" i="21"/>
  <c r="K63" i="21"/>
  <c r="K60" i="21"/>
  <c r="K48" i="21"/>
  <c r="C45" i="21"/>
  <c r="G52" i="21"/>
  <c r="O46" i="21"/>
  <c r="AL32" i="21"/>
  <c r="I30" i="21"/>
  <c r="AH26" i="21"/>
  <c r="AG476" i="57" s="1"/>
  <c r="AO32" i="21"/>
  <c r="AH31" i="21"/>
  <c r="AP35" i="21"/>
  <c r="K31" i="21"/>
  <c r="AK26" i="21"/>
  <c r="AJ476" i="57" s="1"/>
  <c r="P21" i="21"/>
  <c r="L15" i="21"/>
  <c r="AD13" i="21"/>
  <c r="AI48" i="35"/>
  <c r="N75" i="21"/>
  <c r="J73" i="21"/>
  <c r="O112" i="21"/>
  <c r="L76" i="21"/>
  <c r="N68" i="21"/>
  <c r="I62" i="21"/>
  <c r="AL78" i="21"/>
  <c r="K69" i="21"/>
  <c r="AN80" i="58" s="1"/>
  <c r="E62" i="21"/>
  <c r="M59" i="21"/>
  <c r="AG38" i="21"/>
  <c r="AH13" i="21"/>
  <c r="AG18" i="21"/>
  <c r="AN11" i="21"/>
  <c r="J20" i="21"/>
  <c r="O18" i="21"/>
  <c r="F10" i="21"/>
  <c r="AL20" i="21"/>
  <c r="I16" i="21"/>
  <c r="AM20" i="21"/>
  <c r="J34" i="20"/>
  <c r="J35" i="1"/>
  <c r="AJ34" i="20"/>
  <c r="AJ35" i="1"/>
  <c r="BC6" i="51"/>
  <c r="AL98" i="21"/>
  <c r="AN113" i="21"/>
  <c r="Q100" i="22"/>
  <c r="AU67" i="21"/>
  <c r="T43" i="22"/>
  <c r="AQ88" i="21"/>
  <c r="J85" i="21"/>
  <c r="AL52" i="21"/>
  <c r="F57" i="21"/>
  <c r="AI77" i="58" s="1"/>
  <c r="D52" i="21"/>
  <c r="C74" i="21"/>
  <c r="AK59" i="21"/>
  <c r="AQ50" i="21"/>
  <c r="AP475" i="57" s="1"/>
  <c r="C26" i="21"/>
  <c r="B461" i="57" s="1"/>
  <c r="F19" i="21"/>
  <c r="J21" i="21"/>
  <c r="AS25" i="21"/>
  <c r="AM36" i="21"/>
  <c r="AS83" i="51"/>
  <c r="AR96" i="51"/>
  <c r="AR102" i="51"/>
  <c r="AT63" i="51"/>
  <c r="AT54" i="51"/>
  <c r="P73" i="51"/>
  <c r="BV83" i="58" s="1"/>
  <c r="AT56" i="51"/>
  <c r="AD59" i="51"/>
  <c r="AR66" i="51"/>
  <c r="AR98" i="51"/>
  <c r="AQ85" i="51"/>
  <c r="AD19" i="51"/>
  <c r="S9" i="51"/>
  <c r="T15" i="51"/>
  <c r="T21" i="51"/>
  <c r="AK91" i="51"/>
  <c r="AG59" i="51"/>
  <c r="AG63" i="51"/>
  <c r="AU45" i="21"/>
  <c r="AU44" i="22"/>
  <c r="T63" i="22"/>
  <c r="J101" i="22"/>
  <c r="F92" i="22"/>
  <c r="AN66" i="22"/>
  <c r="G70" i="22"/>
  <c r="G82" i="58" s="1"/>
  <c r="AK65" i="22"/>
  <c r="O108" i="21"/>
  <c r="L97" i="22"/>
  <c r="K76" i="21"/>
  <c r="H72" i="21"/>
  <c r="AK81" i="58" s="1"/>
  <c r="H66" i="22"/>
  <c r="H81" i="58" s="1"/>
  <c r="AE66" i="22"/>
  <c r="P25" i="21"/>
  <c r="C36" i="22"/>
  <c r="G10" i="31"/>
  <c r="AH17" i="31"/>
  <c r="AG288" i="57" s="1"/>
  <c r="AN63" i="51"/>
  <c r="AM60" i="51"/>
  <c r="AH101" i="22"/>
  <c r="X7" i="21"/>
  <c r="AZ33" i="50"/>
  <c r="AQ98" i="22"/>
  <c r="P51" i="22"/>
  <c r="Y6" i="35"/>
  <c r="AU97" i="22"/>
  <c r="K98" i="22"/>
  <c r="AD13" i="51"/>
  <c r="AF13" i="32"/>
  <c r="AT16" i="51"/>
  <c r="AS75" i="51"/>
  <c r="AK35" i="51"/>
  <c r="AK102" i="51"/>
  <c r="AJ27" i="51"/>
  <c r="AH64" i="51"/>
  <c r="AH97" i="51"/>
  <c r="AG81" i="51"/>
  <c r="S64" i="51"/>
  <c r="S55" i="51"/>
  <c r="R67" i="51"/>
  <c r="BX80" i="58" s="1"/>
  <c r="R56" i="51"/>
  <c r="Q47" i="51"/>
  <c r="P12" i="51"/>
  <c r="P98" i="51"/>
  <c r="O33" i="51"/>
  <c r="N69" i="51"/>
  <c r="BT81" i="58" s="1"/>
  <c r="AU56" i="51"/>
  <c r="AT45" i="51"/>
  <c r="AQ38" i="51"/>
  <c r="AQ103" i="51"/>
  <c r="L101" i="51"/>
  <c r="J31" i="51"/>
  <c r="AL13" i="51"/>
  <c r="AL21" i="51"/>
  <c r="AJ83" i="22"/>
  <c r="M102" i="22"/>
  <c r="O100" i="22"/>
  <c r="J79" i="22"/>
  <c r="AF72" i="22"/>
  <c r="F100" i="22"/>
  <c r="M95" i="22"/>
  <c r="AK63" i="22"/>
  <c r="H15" i="32"/>
  <c r="AK101" i="22"/>
  <c r="AG27" i="22"/>
  <c r="AF446" i="57" s="1"/>
  <c r="H59" i="51"/>
  <c r="BN77" i="58" s="1"/>
  <c r="H20" i="51"/>
  <c r="AI68" i="51"/>
  <c r="AI75" i="51"/>
  <c r="AU89" i="22"/>
  <c r="AZ543" i="57"/>
  <c r="BA59" i="35"/>
  <c r="AU88" i="21"/>
  <c r="AU81" i="22"/>
  <c r="M67" i="21"/>
  <c r="E60" i="21"/>
  <c r="BC75" i="22"/>
  <c r="I57" i="21"/>
  <c r="AL77" i="58" s="1"/>
  <c r="I54" i="22"/>
  <c r="I77" i="58" s="1"/>
  <c r="AM46" i="22"/>
  <c r="AD95" i="22"/>
  <c r="AS84" i="22"/>
  <c r="F57" i="22"/>
  <c r="AG59" i="22"/>
  <c r="AD68" i="22"/>
  <c r="AS44" i="21"/>
  <c r="AS43" i="22"/>
  <c r="AB14" i="1"/>
  <c r="AB5" i="32"/>
  <c r="S23" i="51"/>
  <c r="R80" i="51"/>
  <c r="O31" i="51"/>
  <c r="O14" i="51"/>
  <c r="O56" i="51"/>
  <c r="K49" i="51"/>
  <c r="K71" i="51"/>
  <c r="BQ82" i="58" s="1"/>
  <c r="Q24" i="51"/>
  <c r="N80" i="51"/>
  <c r="N39" i="51"/>
  <c r="L60" i="51"/>
  <c r="L51" i="51"/>
  <c r="AW5" i="20"/>
  <c r="AW18" i="1"/>
  <c r="AU22" i="51"/>
  <c r="K61" i="51"/>
  <c r="AR67" i="51"/>
  <c r="AO9" i="51"/>
  <c r="AM75" i="51"/>
  <c r="AL77" i="51"/>
  <c r="AH35" i="51"/>
  <c r="N52" i="51"/>
  <c r="L22" i="51"/>
  <c r="AR35" i="22"/>
  <c r="AJ35" i="22"/>
  <c r="AR29" i="21"/>
  <c r="J27" i="22"/>
  <c r="I434" i="57" s="1"/>
  <c r="AE18" i="22"/>
  <c r="F11" i="22"/>
  <c r="AO21" i="22"/>
  <c r="T29" i="20"/>
  <c r="T39" i="20"/>
  <c r="V95" i="51"/>
  <c r="V91" i="51"/>
  <c r="V47" i="51"/>
  <c r="V75" i="51"/>
  <c r="V39" i="51"/>
  <c r="V71" i="51"/>
  <c r="CB82" i="58" s="1"/>
  <c r="V28" i="51"/>
  <c r="V8" i="51"/>
  <c r="V21" i="51"/>
  <c r="AW91" i="51"/>
  <c r="AW11" i="51"/>
  <c r="AW10" i="51"/>
  <c r="AW79" i="51"/>
  <c r="AW61" i="51"/>
  <c r="AW64" i="51"/>
  <c r="R60" i="21"/>
  <c r="R97" i="21"/>
  <c r="Q455" i="57" s="1"/>
  <c r="R113" i="21"/>
  <c r="R103" i="21"/>
  <c r="AP14" i="50"/>
  <c r="AO419" i="57" s="1"/>
  <c r="I98" i="21"/>
  <c r="Q110" i="21"/>
  <c r="G99" i="21"/>
  <c r="AQ53" i="22"/>
  <c r="AQ26" i="50"/>
  <c r="AU10" i="21"/>
  <c r="L6" i="22"/>
  <c r="AE47" i="57"/>
  <c r="AE426" i="57"/>
  <c r="AF7" i="50"/>
  <c r="O53" i="22"/>
  <c r="O26" i="50"/>
  <c r="G93" i="21"/>
  <c r="AD41" i="57"/>
  <c r="C426" i="57"/>
  <c r="D7" i="50"/>
  <c r="F79" i="21"/>
  <c r="AI83" i="58" s="1"/>
  <c r="AP6" i="51"/>
  <c r="AQ6" i="22"/>
  <c r="AQ79" i="21"/>
  <c r="AF31" i="1"/>
  <c r="AF18" i="32"/>
  <c r="AF23" i="32" s="1"/>
  <c r="AF14" i="1"/>
  <c r="AF5" i="32"/>
  <c r="F31" i="1"/>
  <c r="F18" i="32"/>
  <c r="F23" i="32" s="1"/>
  <c r="AH5" i="18"/>
  <c r="AH8" i="1"/>
  <c r="AS5" i="35"/>
  <c r="AS13" i="50"/>
  <c r="AR418" i="57" s="1"/>
  <c r="AG31" i="1"/>
  <c r="AG18" i="32"/>
  <c r="AG23" i="32" s="1"/>
  <c r="R5" i="35"/>
  <c r="R13" i="50"/>
  <c r="Q409" i="57" s="1"/>
  <c r="AP5" i="35"/>
  <c r="AP13" i="50"/>
  <c r="AO418" i="57" s="1"/>
  <c r="F6" i="35"/>
  <c r="L530" i="57"/>
  <c r="M59" i="35"/>
  <c r="R75" i="22"/>
  <c r="AU76" i="51"/>
  <c r="R76" i="51"/>
  <c r="I75" i="22"/>
  <c r="E530" i="57"/>
  <c r="F59" i="35"/>
  <c r="C431" i="57"/>
  <c r="P75" i="22"/>
  <c r="K76" i="51"/>
  <c r="F76" i="51"/>
  <c r="AF443" i="57"/>
  <c r="AP40" i="35"/>
  <c r="AP32" i="50"/>
  <c r="AQ40" i="35"/>
  <c r="AQ32" i="50"/>
  <c r="R33" i="50"/>
  <c r="AS40" i="35"/>
  <c r="AS32" i="50"/>
  <c r="AD6" i="51"/>
  <c r="AL41" i="57"/>
  <c r="K426" i="57"/>
  <c r="BD433" i="57" s="1"/>
  <c r="L7" i="50"/>
  <c r="AU6" i="51"/>
  <c r="AN20" i="50"/>
  <c r="AN5" i="51"/>
  <c r="AG5" i="51"/>
  <c r="AG20" i="50"/>
  <c r="AT5" i="51"/>
  <c r="AT20" i="50"/>
  <c r="D53" i="22"/>
  <c r="D26" i="50"/>
  <c r="C5" i="18"/>
  <c r="C8" i="1"/>
  <c r="F18" i="1"/>
  <c r="F5" i="20"/>
  <c r="AD5" i="20"/>
  <c r="AD18" i="1"/>
  <c r="BQ128" i="61"/>
  <c r="C18" i="1"/>
  <c r="C5" i="20"/>
  <c r="AL6" i="51"/>
  <c r="J58" i="51"/>
  <c r="J39" i="50"/>
  <c r="G5" i="51"/>
  <c r="G20" i="50"/>
  <c r="AD65" i="17"/>
  <c r="AD24" i="1"/>
  <c r="Q34" i="20"/>
  <c r="Q35" i="1"/>
  <c r="AD34" i="20"/>
  <c r="AD35" i="1"/>
  <c r="P34" i="20"/>
  <c r="P35" i="1"/>
  <c r="E65" i="17"/>
  <c r="E83" i="17" s="1"/>
  <c r="E24" i="1"/>
  <c r="C104" i="61"/>
  <c r="S34" i="20"/>
  <c r="S35" i="1"/>
  <c r="AG6" i="17"/>
  <c r="AG27" i="17" s="1"/>
  <c r="AF34" i="20"/>
  <c r="AF35" i="1"/>
  <c r="E109" i="61"/>
  <c r="E47" i="17"/>
  <c r="AE65" i="17"/>
  <c r="AE24" i="1"/>
  <c r="Z5" i="51"/>
  <c r="Z20" i="50"/>
  <c r="AB5" i="51"/>
  <c r="AB20" i="50"/>
  <c r="AG113" i="21"/>
  <c r="AJ108" i="21"/>
  <c r="I111" i="21"/>
  <c r="AG111" i="21"/>
  <c r="AP107" i="21"/>
  <c r="L77" i="21"/>
  <c r="AO82" i="58" s="1"/>
  <c r="P70" i="21"/>
  <c r="N67" i="21"/>
  <c r="E72" i="21"/>
  <c r="AH81" i="58" s="1"/>
  <c r="M66" i="21"/>
  <c r="P78" i="21"/>
  <c r="AQ74" i="21"/>
  <c r="M77" i="21"/>
  <c r="AP82" i="58" s="1"/>
  <c r="E68" i="21"/>
  <c r="AJ59" i="21"/>
  <c r="J46" i="21"/>
  <c r="K50" i="21"/>
  <c r="J460" i="57" s="1"/>
  <c r="M44" i="21"/>
  <c r="K46" i="21"/>
  <c r="O44" i="21"/>
  <c r="L38" i="21"/>
  <c r="AH32" i="21"/>
  <c r="E30" i="21"/>
  <c r="L30" i="21"/>
  <c r="L21" i="21"/>
  <c r="N32" i="21"/>
  <c r="K30" i="21"/>
  <c r="G21" i="21"/>
  <c r="AJ31" i="21"/>
  <c r="P71" i="21"/>
  <c r="AS65" i="21"/>
  <c r="C62" i="21"/>
  <c r="P43" i="21"/>
  <c r="O458" i="57" s="1"/>
  <c r="P67" i="21"/>
  <c r="AO63" i="21"/>
  <c r="AL61" i="21"/>
  <c r="AN37" i="21"/>
  <c r="AM51" i="21"/>
  <c r="AS16" i="21"/>
  <c r="C10" i="21"/>
  <c r="J34" i="21"/>
  <c r="AS18" i="21"/>
  <c r="F14" i="32"/>
  <c r="I34" i="20"/>
  <c r="I35" i="1"/>
  <c r="G65" i="17"/>
  <c r="G83" i="17" s="1"/>
  <c r="G24" i="1"/>
  <c r="BB6" i="51"/>
  <c r="BC5" i="51"/>
  <c r="BC20" i="50"/>
  <c r="AZ40" i="35"/>
  <c r="AZ32" i="50"/>
  <c r="BC5" i="35"/>
  <c r="BC13" i="50"/>
  <c r="BB418" i="57" s="1"/>
  <c r="AJ65" i="35"/>
  <c r="Z40" i="35"/>
  <c r="Z32" i="50"/>
  <c r="X5" i="35"/>
  <c r="X13" i="50"/>
  <c r="W409" i="57" s="1"/>
  <c r="AB5" i="35"/>
  <c r="AB13" i="50"/>
  <c r="AA409" i="57" s="1"/>
  <c r="AU31" i="22"/>
  <c r="AU76" i="21"/>
  <c r="AG61" i="21"/>
  <c r="AS51" i="21"/>
  <c r="AF44" i="21"/>
  <c r="AS61" i="21"/>
  <c r="AN56" i="21"/>
  <c r="AP90" i="21"/>
  <c r="AO86" i="21"/>
  <c r="AD66" i="21"/>
  <c r="AO58" i="21"/>
  <c r="AJ48" i="21"/>
  <c r="J58" i="21"/>
  <c r="O14" i="21"/>
  <c r="AG13" i="21"/>
  <c r="AN20" i="21"/>
  <c r="AO25" i="21"/>
  <c r="AA31" i="1"/>
  <c r="AA18" i="32"/>
  <c r="AA23" i="32" s="1"/>
  <c r="AD17" i="31"/>
  <c r="AC288" i="57" s="1"/>
  <c r="BB85" i="57"/>
  <c r="AA47" i="57"/>
  <c r="BC7" i="1"/>
  <c r="AA111" i="61"/>
  <c r="AA32" i="17"/>
  <c r="AT29" i="51"/>
  <c r="Q39" i="51"/>
  <c r="AT31" i="51"/>
  <c r="AT14" i="51"/>
  <c r="AS68" i="51"/>
  <c r="AE62" i="51"/>
  <c r="AE49" i="51"/>
  <c r="T67" i="51"/>
  <c r="BZ80" i="58" s="1"/>
  <c r="AF89" i="51"/>
  <c r="AE28" i="51"/>
  <c r="S33" i="51"/>
  <c r="AH13" i="51"/>
  <c r="AH99" i="51"/>
  <c r="AG32" i="51"/>
  <c r="AM28" i="35"/>
  <c r="AJ28" i="35"/>
  <c r="AJ39" i="35" s="1"/>
  <c r="T63" i="21"/>
  <c r="T59" i="22"/>
  <c r="AU77" i="22"/>
  <c r="AQ98" i="21"/>
  <c r="AP81" i="22"/>
  <c r="L81" i="22"/>
  <c r="AS78" i="22"/>
  <c r="AP69" i="22"/>
  <c r="AO101" i="22"/>
  <c r="AE71" i="22"/>
  <c r="AS67" i="21"/>
  <c r="AJ103" i="22"/>
  <c r="J94" i="21"/>
  <c r="F78" i="22"/>
  <c r="G65" i="22"/>
  <c r="AD73" i="21"/>
  <c r="M10" i="21"/>
  <c r="AP77" i="22"/>
  <c r="AK7" i="22"/>
  <c r="E81" i="22"/>
  <c r="J37" i="21"/>
  <c r="E17" i="31"/>
  <c r="D276" i="57" s="1"/>
  <c r="BA85" i="57"/>
  <c r="Z47" i="57"/>
  <c r="BB7" i="1"/>
  <c r="AO72" i="51"/>
  <c r="AL31" i="51"/>
  <c r="AL56" i="51"/>
  <c r="T96" i="22"/>
  <c r="AR97" i="22"/>
  <c r="AU56" i="22"/>
  <c r="AM51" i="22"/>
  <c r="D14" i="32"/>
  <c r="AK20" i="21"/>
  <c r="AT91" i="51"/>
  <c r="AO43" i="51"/>
  <c r="AO65" i="51"/>
  <c r="AO86" i="51"/>
  <c r="AN45" i="51"/>
  <c r="AK61" i="51"/>
  <c r="AI12" i="51"/>
  <c r="AI48" i="51"/>
  <c r="AH73" i="51"/>
  <c r="AG75" i="51"/>
  <c r="S97" i="51"/>
  <c r="R82" i="51"/>
  <c r="O93" i="51"/>
  <c r="O85" i="51"/>
  <c r="AU14" i="51"/>
  <c r="AT81" i="51"/>
  <c r="AQ75" i="51"/>
  <c r="L35" i="51"/>
  <c r="K99" i="51"/>
  <c r="J90" i="51"/>
  <c r="I79" i="51"/>
  <c r="I97" i="51"/>
  <c r="H38" i="51"/>
  <c r="AN55" i="51"/>
  <c r="AL89" i="51"/>
  <c r="AL61" i="51"/>
  <c r="AK52" i="51"/>
  <c r="C54" i="35"/>
  <c r="C59" i="35" s="1"/>
  <c r="AM85" i="22"/>
  <c r="AF83" i="22"/>
  <c r="AH78" i="22"/>
  <c r="AQ76" i="22"/>
  <c r="AM58" i="22"/>
  <c r="AH21" i="21"/>
  <c r="AD76" i="22"/>
  <c r="AL17" i="22"/>
  <c r="AD13" i="32"/>
  <c r="AM36" i="22"/>
  <c r="AM37" i="22" s="1"/>
  <c r="H65" i="51"/>
  <c r="H103" i="51"/>
  <c r="O76" i="22"/>
  <c r="AD20" i="31"/>
  <c r="H32" i="51"/>
  <c r="H92" i="51"/>
  <c r="AI47" i="51"/>
  <c r="N97" i="22"/>
  <c r="J82" i="22"/>
  <c r="AQ78" i="22"/>
  <c r="M76" i="21"/>
  <c r="X426" i="57"/>
  <c r="BQ434" i="57" s="1"/>
  <c r="AY41" i="57"/>
  <c r="Y7" i="50"/>
  <c r="E90" i="22"/>
  <c r="AD84" i="22"/>
  <c r="P90" i="22"/>
  <c r="AK84" i="22"/>
  <c r="Y431" i="57"/>
  <c r="BR431" i="57" s="1"/>
  <c r="H111" i="21"/>
  <c r="H102" i="22"/>
  <c r="O84" i="22"/>
  <c r="AL80" i="22"/>
  <c r="Q62" i="22"/>
  <c r="AM57" i="22"/>
  <c r="AK43" i="22"/>
  <c r="BC5" i="31"/>
  <c r="BC13" i="1"/>
  <c r="AD102" i="51"/>
  <c r="T91" i="51"/>
  <c r="S62" i="51"/>
  <c r="BY78" i="58" s="1"/>
  <c r="S38" i="51"/>
  <c r="O90" i="51"/>
  <c r="K69" i="51"/>
  <c r="BQ81" i="58" s="1"/>
  <c r="K22" i="51"/>
  <c r="I78" i="51"/>
  <c r="AH17" i="51"/>
  <c r="AF37" i="51"/>
  <c r="AF103" i="51"/>
  <c r="T69" i="51"/>
  <c r="BZ81" i="58" s="1"/>
  <c r="S65" i="51"/>
  <c r="O78" i="51"/>
  <c r="O50" i="51"/>
  <c r="O23" i="51"/>
  <c r="AH46" i="22"/>
  <c r="K35" i="22"/>
  <c r="K37" i="22" s="1"/>
  <c r="AL16" i="21"/>
  <c r="E12" i="21"/>
  <c r="T62" i="22"/>
  <c r="T13" i="22"/>
  <c r="J93" i="51"/>
  <c r="AN67" i="51"/>
  <c r="AR100" i="21"/>
  <c r="AR91" i="22"/>
  <c r="AU67" i="22"/>
  <c r="M79" i="22"/>
  <c r="AI10" i="21"/>
  <c r="AI10" i="22"/>
  <c r="AO96" i="22"/>
  <c r="BC6" i="22"/>
  <c r="J83" i="22"/>
  <c r="AE89" i="51"/>
  <c r="AE63" i="51"/>
  <c r="AJ54" i="51"/>
  <c r="T24" i="20"/>
  <c r="T31" i="20"/>
  <c r="T54" i="20"/>
  <c r="V54" i="51"/>
  <c r="V94" i="51"/>
  <c r="V53" i="51"/>
  <c r="V29" i="51"/>
  <c r="V89" i="51"/>
  <c r="V33" i="51"/>
  <c r="V43" i="51"/>
  <c r="V82" i="51"/>
  <c r="AW36" i="51"/>
  <c r="AW96" i="51"/>
  <c r="AW14" i="51"/>
  <c r="AW48" i="51"/>
  <c r="R58" i="21"/>
  <c r="R61" i="21"/>
  <c r="R65" i="21"/>
  <c r="AU79" i="58" s="1"/>
  <c r="R24" i="21"/>
  <c r="Q456" i="57" s="1"/>
  <c r="R42" i="21"/>
  <c r="C31" i="1"/>
  <c r="C18" i="32"/>
  <c r="C23" i="32" s="1"/>
  <c r="AK104" i="21"/>
  <c r="AG426" i="57"/>
  <c r="AG47" i="57"/>
  <c r="AH7" i="50"/>
  <c r="T19" i="21"/>
  <c r="AD7" i="21"/>
  <c r="O6" i="22"/>
  <c r="M6" i="22"/>
  <c r="E101" i="21"/>
  <c r="M90" i="21"/>
  <c r="AF441" i="57"/>
  <c r="T30" i="21"/>
  <c r="M79" i="21"/>
  <c r="AP83" i="58" s="1"/>
  <c r="AG14" i="1"/>
  <c r="AG5" i="32"/>
  <c r="K53" i="22"/>
  <c r="K26" i="50"/>
  <c r="L40" i="35"/>
  <c r="L32" i="50"/>
  <c r="O33" i="50"/>
  <c r="AS33" i="50"/>
  <c r="E6" i="35"/>
  <c r="AG40" i="35"/>
  <c r="AG32" i="50"/>
  <c r="E13" i="1"/>
  <c r="E5" i="31"/>
  <c r="M40" i="35"/>
  <c r="M32" i="50"/>
  <c r="AU42" i="21"/>
  <c r="N76" i="51"/>
  <c r="T83" i="21"/>
  <c r="AD443" i="57"/>
  <c r="S76" i="51"/>
  <c r="O75" i="22"/>
  <c r="AM76" i="51"/>
  <c r="N49" i="35"/>
  <c r="M75" i="22"/>
  <c r="AQ75" i="22"/>
  <c r="G33" i="50"/>
  <c r="L33" i="50"/>
  <c r="AN53" i="22"/>
  <c r="AN26" i="50"/>
  <c r="AE543" i="57"/>
  <c r="AF59" i="35"/>
  <c r="D76" i="51"/>
  <c r="AD5" i="51"/>
  <c r="AD20" i="50"/>
  <c r="AJ5" i="51"/>
  <c r="AJ20" i="50"/>
  <c r="AP112" i="21"/>
  <c r="AH15" i="31"/>
  <c r="AJ58" i="51"/>
  <c r="AJ39" i="50"/>
  <c r="AG5" i="18"/>
  <c r="AG8" i="1"/>
  <c r="E426" i="57"/>
  <c r="AF41" i="57"/>
  <c r="F88" i="22"/>
  <c r="F7" i="50"/>
  <c r="AP18" i="1"/>
  <c r="AP5" i="20"/>
  <c r="F111" i="61"/>
  <c r="R58" i="51"/>
  <c r="R39" i="50"/>
  <c r="BO128" i="61"/>
  <c r="AJ18" i="1"/>
  <c r="AJ5" i="20"/>
  <c r="D85" i="57"/>
  <c r="D41" i="57"/>
  <c r="E7" i="1"/>
  <c r="AD85" i="57"/>
  <c r="C47" i="57"/>
  <c r="AE7" i="1"/>
  <c r="E47" i="57"/>
  <c r="AG7" i="1"/>
  <c r="AF85" i="57"/>
  <c r="G30" i="18"/>
  <c r="G25" i="1"/>
  <c r="BN126" i="61"/>
  <c r="AE47" i="17"/>
  <c r="C65" i="17"/>
  <c r="C83" i="17" s="1"/>
  <c r="C24" i="1"/>
  <c r="Z6" i="51"/>
  <c r="K107" i="21"/>
  <c r="AN112" i="21"/>
  <c r="E111" i="21"/>
  <c r="AN110" i="21"/>
  <c r="AQ76" i="21"/>
  <c r="I75" i="21"/>
  <c r="AJ71" i="21"/>
  <c r="D74" i="21"/>
  <c r="P69" i="21"/>
  <c r="AS80" i="58" s="1"/>
  <c r="F63" i="21"/>
  <c r="AM59" i="21"/>
  <c r="AF74" i="21"/>
  <c r="I65" i="21"/>
  <c r="AL79" i="58" s="1"/>
  <c r="O59" i="21"/>
  <c r="N51" i="21"/>
  <c r="F46" i="21"/>
  <c r="G50" i="21"/>
  <c r="F460" i="57" s="1"/>
  <c r="I44" i="21"/>
  <c r="Q41" i="21"/>
  <c r="P457" i="57" s="1"/>
  <c r="N53" i="21"/>
  <c r="AP38" i="21"/>
  <c r="AN34" i="21"/>
  <c r="AF36" i="21"/>
  <c r="AQ29" i="21"/>
  <c r="AP25" i="21"/>
  <c r="O19" i="21"/>
  <c r="AB5" i="18"/>
  <c r="AB8" i="1"/>
  <c r="P33" i="51"/>
  <c r="F69" i="21"/>
  <c r="AI80" i="58" s="1"/>
  <c r="J105" i="21"/>
  <c r="AM81" i="21"/>
  <c r="AO70" i="21"/>
  <c r="J113" i="21"/>
  <c r="I81" i="21"/>
  <c r="O70" i="21"/>
  <c r="AH65" i="21"/>
  <c r="AE51" i="21"/>
  <c r="AP43" i="21"/>
  <c r="AO473" i="57" s="1"/>
  <c r="AD61" i="21"/>
  <c r="N65" i="21"/>
  <c r="AQ79" i="58" s="1"/>
  <c r="AL50" i="21"/>
  <c r="AK475" i="57" s="1"/>
  <c r="AJ12" i="21"/>
  <c r="P9" i="21"/>
  <c r="K33" i="21"/>
  <c r="F14" i="21"/>
  <c r="N33" i="21"/>
  <c r="AN19" i="21"/>
  <c r="C11" i="21"/>
  <c r="N18" i="21"/>
  <c r="I26" i="21"/>
  <c r="H461" i="57" s="1"/>
  <c r="AI10" i="32"/>
  <c r="AI13" i="31"/>
  <c r="BA6" i="51"/>
  <c r="AZ14" i="50"/>
  <c r="AY419" i="57" s="1"/>
  <c r="AA33" i="50"/>
  <c r="AI35" i="35"/>
  <c r="AH545" i="57" s="1"/>
  <c r="R28" i="35"/>
  <c r="R39" i="35" s="1"/>
  <c r="X6" i="35"/>
  <c r="AB40" i="35"/>
  <c r="AB32" i="50"/>
  <c r="Y5" i="35"/>
  <c r="Y13" i="50"/>
  <c r="X409" i="57" s="1"/>
  <c r="X40" i="35"/>
  <c r="X32" i="50"/>
  <c r="AU80" i="22"/>
  <c r="AK100" i="21"/>
  <c r="AD106" i="21"/>
  <c r="AU100" i="22"/>
  <c r="AD79" i="21"/>
  <c r="AD87" i="21"/>
  <c r="AL84" i="21"/>
  <c r="AO60" i="21"/>
  <c r="D46" i="21"/>
  <c r="AO88" i="21"/>
  <c r="C85" i="21"/>
  <c r="O73" i="21"/>
  <c r="M57" i="21"/>
  <c r="AP77" i="58" s="1"/>
  <c r="J38" i="21"/>
  <c r="AO10" i="21"/>
  <c r="AO36" i="21"/>
  <c r="M11" i="21"/>
  <c r="I10" i="21"/>
  <c r="K37" i="21"/>
  <c r="AE14" i="32"/>
  <c r="C8" i="31"/>
  <c r="AA5" i="31"/>
  <c r="AA13" i="1"/>
  <c r="AY34" i="20"/>
  <c r="AY35" i="1"/>
  <c r="AB30" i="18"/>
  <c r="AB25" i="1"/>
  <c r="BB65" i="17"/>
  <c r="BB83" i="17" s="1"/>
  <c r="BB91" i="17" s="1"/>
  <c r="BB24" i="1"/>
  <c r="Y18" i="1"/>
  <c r="Y5" i="20"/>
  <c r="Z41" i="57"/>
  <c r="Z85" i="57"/>
  <c r="AA7" i="1"/>
  <c r="Z18" i="1"/>
  <c r="Z5" i="20"/>
  <c r="AQ35" i="51"/>
  <c r="Q48" i="51"/>
  <c r="AT90" i="51"/>
  <c r="AS89" i="51"/>
  <c r="T82" i="51"/>
  <c r="AS21" i="51"/>
  <c r="AG13" i="51"/>
  <c r="AD29" i="51"/>
  <c r="T66" i="51"/>
  <c r="AJ9" i="51"/>
  <c r="AJ65" i="51"/>
  <c r="AG92" i="51"/>
  <c r="AM98" i="22"/>
  <c r="E65" i="22"/>
  <c r="E79" i="22"/>
  <c r="AL92" i="22"/>
  <c r="AP86" i="22"/>
  <c r="AN84" i="21"/>
  <c r="P69" i="22"/>
  <c r="AD90" i="22"/>
  <c r="AL83" i="22"/>
  <c r="AJ78" i="22"/>
  <c r="AL7" i="22"/>
  <c r="L9" i="21"/>
  <c r="O77" i="22"/>
  <c r="AH50" i="21"/>
  <c r="AG475" i="57" s="1"/>
  <c r="AH7" i="22"/>
  <c r="I67" i="21"/>
  <c r="F93" i="21"/>
  <c r="AG13" i="32"/>
  <c r="AG15" i="32"/>
  <c r="E10" i="32"/>
  <c r="G10" i="32"/>
  <c r="AP71" i="51"/>
  <c r="AO96" i="51"/>
  <c r="D83" i="21"/>
  <c r="D76" i="22"/>
  <c r="F102" i="22"/>
  <c r="AD30" i="21"/>
  <c r="D51" i="22"/>
  <c r="AP51" i="22"/>
  <c r="AD56" i="51"/>
  <c r="AM30" i="21"/>
  <c r="AT37" i="51"/>
  <c r="AO67" i="51"/>
  <c r="AO56" i="51"/>
  <c r="AN81" i="51"/>
  <c r="AH70" i="51"/>
  <c r="O91" i="51"/>
  <c r="AQ62" i="51"/>
  <c r="I85" i="51"/>
  <c r="H68" i="51"/>
  <c r="H75" i="51"/>
  <c r="G14" i="51"/>
  <c r="AO63" i="51"/>
  <c r="AM43" i="51"/>
  <c r="AL100" i="51"/>
  <c r="J76" i="22"/>
  <c r="C63" i="22"/>
  <c r="AM89" i="22"/>
  <c r="AF71" i="22"/>
  <c r="AG79" i="21"/>
  <c r="AU102" i="22"/>
  <c r="O92" i="22"/>
  <c r="AO85" i="22"/>
  <c r="AJ81" i="22"/>
  <c r="C28" i="21"/>
  <c r="H67" i="51"/>
  <c r="BN80" i="58" s="1"/>
  <c r="G11" i="18"/>
  <c r="G9" i="18"/>
  <c r="C54" i="22"/>
  <c r="C77" i="58" s="1"/>
  <c r="G110" i="21"/>
  <c r="F97" i="22"/>
  <c r="M78" i="22"/>
  <c r="AN102" i="22"/>
  <c r="M80" i="22"/>
  <c r="L43" i="22"/>
  <c r="AM86" i="21"/>
  <c r="AM79" i="22"/>
  <c r="Q50" i="22"/>
  <c r="AS83" i="22"/>
  <c r="AE52" i="51"/>
  <c r="AD47" i="51"/>
  <c r="AD38" i="51"/>
  <c r="P99" i="51"/>
  <c r="I94" i="51"/>
  <c r="AJ36" i="51"/>
  <c r="T50" i="51"/>
  <c r="S86" i="51"/>
  <c r="D72" i="51"/>
  <c r="AJ56" i="51"/>
  <c r="T14" i="22"/>
  <c r="M42" i="22"/>
  <c r="L430" i="57" s="1"/>
  <c r="AJ32" i="22"/>
  <c r="AL65" i="22"/>
  <c r="J41" i="22"/>
  <c r="O34" i="22"/>
  <c r="O37" i="22" s="1"/>
  <c r="O22" i="22"/>
  <c r="K11" i="22"/>
  <c r="F22" i="22"/>
  <c r="AG16" i="21"/>
  <c r="AU32" i="51"/>
  <c r="AS93" i="51"/>
  <c r="AS73" i="51"/>
  <c r="AF38" i="51"/>
  <c r="AK67" i="21"/>
  <c r="P86" i="22"/>
  <c r="O44" i="22"/>
  <c r="AZ47" i="57"/>
  <c r="BA7" i="50"/>
  <c r="AZ426" i="57"/>
  <c r="BR446" i="57" s="1"/>
  <c r="G7" i="51"/>
  <c r="G61" i="51"/>
  <c r="C35" i="51"/>
  <c r="AO17" i="51"/>
  <c r="P94" i="51"/>
  <c r="N44" i="51"/>
  <c r="C86" i="51"/>
  <c r="D25" i="22"/>
  <c r="E89" i="17"/>
  <c r="D96" i="57" s="1"/>
  <c r="AG31" i="17"/>
  <c r="AF116" i="57" s="1"/>
  <c r="Q49" i="20"/>
  <c r="J41" i="20"/>
  <c r="AG15" i="18"/>
  <c r="AG13" i="18"/>
  <c r="AL23" i="20"/>
  <c r="AL21" i="20"/>
  <c r="AQ20" i="20"/>
  <c r="F53" i="17"/>
  <c r="AI119" i="61"/>
  <c r="C121" i="57"/>
  <c r="C125" i="57" s="1"/>
  <c r="C86" i="57"/>
  <c r="C696" i="57"/>
  <c r="C701" i="57" s="1"/>
  <c r="AU22" i="20"/>
  <c r="G62" i="51"/>
  <c r="BM78" i="58" s="1"/>
  <c r="G51" i="51"/>
  <c r="I35" i="51"/>
  <c r="L43" i="20"/>
  <c r="E38" i="20"/>
  <c r="AG54" i="20"/>
  <c r="AG43" i="20"/>
  <c r="M16" i="21"/>
  <c r="E8" i="22"/>
  <c r="AP18" i="20"/>
  <c r="I18" i="20"/>
  <c r="O27" i="20"/>
  <c r="AJ17" i="20"/>
  <c r="R17" i="20"/>
  <c r="AJ46" i="20"/>
  <c r="AO6" i="20"/>
  <c r="M13" i="20"/>
  <c r="M10" i="20"/>
  <c r="AT94" i="51"/>
  <c r="AT50" i="51"/>
  <c r="AQ97" i="51"/>
  <c r="AP86" i="51"/>
  <c r="AO21" i="51"/>
  <c r="AN8" i="51"/>
  <c r="AN24" i="51"/>
  <c r="R78" i="51"/>
  <c r="R103" i="51"/>
  <c r="AM73" i="51"/>
  <c r="AL83" i="51"/>
  <c r="AL75" i="51"/>
  <c r="J103" i="51"/>
  <c r="D49" i="51"/>
  <c r="AJ15" i="51"/>
  <c r="I42" i="51"/>
  <c r="J56" i="51"/>
  <c r="P53" i="51"/>
  <c r="E47" i="51"/>
  <c r="M65" i="51"/>
  <c r="M62" i="51"/>
  <c r="BS78" i="58" s="1"/>
  <c r="M49" i="51"/>
  <c r="M71" i="51"/>
  <c r="BS82" i="58" s="1"/>
  <c r="AM63" i="51"/>
  <c r="H95" i="51"/>
  <c r="T23" i="20"/>
  <c r="T21" i="20"/>
  <c r="V11" i="51"/>
  <c r="V10" i="51"/>
  <c r="V14" i="51"/>
  <c r="V96" i="51"/>
  <c r="V103" i="51"/>
  <c r="V81" i="51"/>
  <c r="AW85" i="51"/>
  <c r="AW102" i="51"/>
  <c r="AW89" i="51"/>
  <c r="AW53" i="51"/>
  <c r="R66" i="21"/>
  <c r="R72" i="21"/>
  <c r="AU81" i="58" s="1"/>
  <c r="R71" i="21"/>
  <c r="R63" i="21"/>
  <c r="R11" i="21"/>
  <c r="R19" i="21"/>
  <c r="R107" i="21"/>
  <c r="R53" i="21"/>
  <c r="R111" i="21"/>
  <c r="R18" i="21"/>
  <c r="R25" i="21"/>
  <c r="R14" i="21"/>
  <c r="AC41" i="57"/>
  <c r="B426" i="57"/>
  <c r="C7" i="50"/>
  <c r="D31" i="1"/>
  <c r="D18" i="32"/>
  <c r="D23" i="32" s="1"/>
  <c r="D33" i="50"/>
  <c r="N6" i="22"/>
  <c r="AJ441" i="57"/>
  <c r="AS101" i="21"/>
  <c r="T52" i="21"/>
  <c r="AL53" i="22"/>
  <c r="AL26" i="50"/>
  <c r="L53" i="22"/>
  <c r="L26" i="50"/>
  <c r="AU26" i="21"/>
  <c r="AT476" i="57" s="1"/>
  <c r="M53" i="22"/>
  <c r="M26" i="50"/>
  <c r="AE6" i="22"/>
  <c r="AM441" i="57"/>
  <c r="AU51" i="21"/>
  <c r="AT58" i="51"/>
  <c r="AT39" i="50"/>
  <c r="AF13" i="1"/>
  <c r="AF5" i="31"/>
  <c r="E5" i="18"/>
  <c r="E8" i="1"/>
  <c r="C24" i="31"/>
  <c r="C30" i="1"/>
  <c r="C14" i="1"/>
  <c r="C5" i="32"/>
  <c r="C25" i="32" s="1"/>
  <c r="AN40" i="35"/>
  <c r="AN32" i="50"/>
  <c r="I33" i="50"/>
  <c r="M33" i="50"/>
  <c r="C40" i="35"/>
  <c r="C32" i="50"/>
  <c r="AP53" i="22"/>
  <c r="AP26" i="50"/>
  <c r="AD93" i="21"/>
  <c r="AE5" i="35"/>
  <c r="AE13" i="50"/>
  <c r="AD418" i="57" s="1"/>
  <c r="AU65" i="21"/>
  <c r="AG443" i="57"/>
  <c r="O49" i="35"/>
  <c r="AM443" i="57"/>
  <c r="M76" i="51"/>
  <c r="AJ76" i="51"/>
  <c r="AN543" i="57"/>
  <c r="AO59" i="35"/>
  <c r="AE443" i="57"/>
  <c r="K431" i="57"/>
  <c r="BD431" i="57" s="1"/>
  <c r="AK40" i="35"/>
  <c r="AK32" i="50"/>
  <c r="D40" i="35"/>
  <c r="D32" i="50"/>
  <c r="AC426" i="57"/>
  <c r="AC47" i="57"/>
  <c r="AD7" i="50"/>
  <c r="AE18" i="1"/>
  <c r="AE5" i="20"/>
  <c r="D6" i="22"/>
  <c r="AL43" i="21"/>
  <c r="AK473" i="57" s="1"/>
  <c r="F26" i="21"/>
  <c r="E461" i="57" s="1"/>
  <c r="AD58" i="51"/>
  <c r="AD39" i="50"/>
  <c r="AR5" i="51"/>
  <c r="AR20" i="50"/>
  <c r="AF5" i="18"/>
  <c r="AF8" i="1"/>
  <c r="Q58" i="51"/>
  <c r="Q39" i="50"/>
  <c r="K58" i="51"/>
  <c r="K39" i="50"/>
  <c r="M18" i="1"/>
  <c r="M5" i="20"/>
  <c r="AL58" i="51"/>
  <c r="AL39" i="50"/>
  <c r="J5" i="51"/>
  <c r="J20" i="50"/>
  <c r="E18" i="1"/>
  <c r="E5" i="20"/>
  <c r="AE30" i="18"/>
  <c r="AE25" i="1"/>
  <c r="O6" i="51"/>
  <c r="C109" i="61"/>
  <c r="C47" i="17"/>
  <c r="AH34" i="20"/>
  <c r="AH35" i="1"/>
  <c r="AP34" i="20"/>
  <c r="AP35" i="1"/>
  <c r="G34" i="20"/>
  <c r="G35" i="1"/>
  <c r="C34" i="20"/>
  <c r="C35" i="1"/>
  <c r="D34" i="20"/>
  <c r="D35" i="1"/>
  <c r="D47" i="57"/>
  <c r="AE85" i="57"/>
  <c r="AF7" i="1"/>
  <c r="D104" i="61"/>
  <c r="AE6" i="17"/>
  <c r="AE27" i="17" s="1"/>
  <c r="G109" i="61"/>
  <c r="G47" i="17"/>
  <c r="AJ50" i="21"/>
  <c r="AI475" i="57" s="1"/>
  <c r="Z58" i="51"/>
  <c r="Z39" i="50"/>
  <c r="I113" i="21"/>
  <c r="AF112" i="21"/>
  <c r="AO106" i="21"/>
  <c r="P110" i="21"/>
  <c r="P107" i="21"/>
  <c r="N76" i="21"/>
  <c r="P72" i="21"/>
  <c r="AS81" i="58" s="1"/>
  <c r="P64" i="21"/>
  <c r="AS78" i="58" s="1"/>
  <c r="AJ74" i="21"/>
  <c r="AD63" i="21"/>
  <c r="M61" i="21"/>
  <c r="AJ58" i="21"/>
  <c r="AE77" i="21"/>
  <c r="AQ73" i="21"/>
  <c r="D66" i="21"/>
  <c r="J62" i="21"/>
  <c r="AJ76" i="21"/>
  <c r="I74" i="21"/>
  <c r="O67" i="21"/>
  <c r="AN64" i="21"/>
  <c r="C50" i="21"/>
  <c r="B460" i="57" s="1"/>
  <c r="E44" i="21"/>
  <c r="O41" i="21"/>
  <c r="N457" i="57" s="1"/>
  <c r="F53" i="21"/>
  <c r="G51" i="21"/>
  <c r="G49" i="21"/>
  <c r="G44" i="21"/>
  <c r="AL38" i="21"/>
  <c r="AF34" i="21"/>
  <c r="AJ29" i="21"/>
  <c r="O32" i="21"/>
  <c r="AN38" i="21"/>
  <c r="M34" i="21"/>
  <c r="F32" i="21"/>
  <c r="AL29" i="21"/>
  <c r="M38" i="21"/>
  <c r="AD36" i="21"/>
  <c r="N30" i="21"/>
  <c r="K19" i="21"/>
  <c r="T52" i="35"/>
  <c r="N77" i="21"/>
  <c r="AQ82" i="58" s="1"/>
  <c r="J72" i="21"/>
  <c r="AM81" i="58" s="1"/>
  <c r="F105" i="21"/>
  <c r="AO77" i="21"/>
  <c r="F74" i="21"/>
  <c r="N70" i="21"/>
  <c r="AO67" i="21"/>
  <c r="Q112" i="21"/>
  <c r="AO64" i="21"/>
  <c r="K61" i="21"/>
  <c r="D43" i="21"/>
  <c r="C458" i="57" s="1"/>
  <c r="N66" i="21"/>
  <c r="K64" i="21"/>
  <c r="AN78" i="58" s="1"/>
  <c r="AP41" i="21"/>
  <c r="AO472" i="57" s="1"/>
  <c r="AS66" i="21"/>
  <c r="I63" i="21"/>
  <c r="C71" i="21"/>
  <c r="C65" i="21"/>
  <c r="AF79" i="58" s="1"/>
  <c r="AM49" i="21"/>
  <c r="AQ16" i="21"/>
  <c r="I12" i="21"/>
  <c r="AP8" i="21"/>
  <c r="AL13" i="21"/>
  <c r="AK18" i="21"/>
  <c r="AK28" i="21"/>
  <c r="P19" i="21"/>
  <c r="AP17" i="21"/>
  <c r="N9" i="21"/>
  <c r="AH24" i="32"/>
  <c r="M34" i="20"/>
  <c r="M35" i="1"/>
  <c r="F109" i="61"/>
  <c r="F47" i="17"/>
  <c r="BB58" i="51"/>
  <c r="BB74" i="51" s="1"/>
  <c r="BB39" i="50"/>
  <c r="AB6" i="51"/>
  <c r="AA14" i="50"/>
  <c r="Z410" i="57" s="1"/>
  <c r="AR52" i="35"/>
  <c r="AU32" i="35"/>
  <c r="Z6" i="35"/>
  <c r="AB6" i="35"/>
  <c r="AK113" i="21"/>
  <c r="AL103" i="22"/>
  <c r="P100" i="21"/>
  <c r="T89" i="22"/>
  <c r="I99" i="22"/>
  <c r="K104" i="21"/>
  <c r="J88" i="21"/>
  <c r="AJ42" i="21"/>
  <c r="AL81" i="21"/>
  <c r="AK62" i="21"/>
  <c r="N48" i="21"/>
  <c r="AK46" i="21"/>
  <c r="O26" i="21"/>
  <c r="N461" i="57" s="1"/>
  <c r="AK36" i="21"/>
  <c r="G29" i="21"/>
  <c r="AG25" i="21"/>
  <c r="F10" i="32"/>
  <c r="Y34" i="20"/>
  <c r="Y35" i="1"/>
  <c r="Z34" i="20"/>
  <c r="Z48" i="20" s="1"/>
  <c r="Z35" i="1"/>
  <c r="AU34" i="20"/>
  <c r="AU35" i="1"/>
  <c r="BB30" i="18"/>
  <c r="BB25" i="1"/>
  <c r="Z5" i="18"/>
  <c r="Z8" i="1"/>
  <c r="AR53" i="51"/>
  <c r="AS59" i="51"/>
  <c r="AE50" i="51"/>
  <c r="AE86" i="51"/>
  <c r="AD34" i="51"/>
  <c r="AR52" i="51"/>
  <c r="AG62" i="51"/>
  <c r="AG49" i="51"/>
  <c r="AD66" i="51"/>
  <c r="S93" i="51"/>
  <c r="AK89" i="51"/>
  <c r="AK63" i="51"/>
  <c r="AK24" i="51"/>
  <c r="AJ67" i="51"/>
  <c r="AG34" i="51"/>
  <c r="AG46" i="51"/>
  <c r="AN104" i="21"/>
  <c r="AS80" i="22"/>
  <c r="AL64" i="22"/>
  <c r="AP68" i="22"/>
  <c r="AS64" i="22"/>
  <c r="I92" i="22"/>
  <c r="G91" i="22"/>
  <c r="AH82" i="22"/>
  <c r="G78" i="22"/>
  <c r="AO98" i="21"/>
  <c r="M83" i="22"/>
  <c r="AF78" i="22"/>
  <c r="AE67" i="22"/>
  <c r="AA65" i="17"/>
  <c r="AA24" i="1"/>
  <c r="AP22" i="51"/>
  <c r="AN92" i="51"/>
  <c r="AN20" i="51"/>
  <c r="AM30" i="51"/>
  <c r="AU60" i="22"/>
  <c r="Y7" i="21"/>
  <c r="F66" i="22"/>
  <c r="F81" i="58" s="1"/>
  <c r="C95" i="22"/>
  <c r="G102" i="22"/>
  <c r="AD51" i="51"/>
  <c r="AL93" i="51"/>
  <c r="Q59" i="51"/>
  <c r="BW77" i="58" s="1"/>
  <c r="Q15" i="51"/>
  <c r="P52" i="51"/>
  <c r="N38" i="51"/>
  <c r="AT89" i="51"/>
  <c r="AR85" i="51"/>
  <c r="AQ71" i="51"/>
  <c r="J96" i="51"/>
  <c r="N100" i="51"/>
  <c r="AG82" i="22"/>
  <c r="AM78" i="22"/>
  <c r="G64" i="22"/>
  <c r="G80" i="58" s="1"/>
  <c r="K92" i="22"/>
  <c r="AL84" i="22"/>
  <c r="AH63" i="22"/>
  <c r="L101" i="22"/>
  <c r="P99" i="22"/>
  <c r="AO91" i="22"/>
  <c r="AF81" i="22"/>
  <c r="AL76" i="22"/>
  <c r="O57" i="21"/>
  <c r="AR77" i="58" s="1"/>
  <c r="T66" i="22"/>
  <c r="T81" i="58" s="1"/>
  <c r="AE99" i="22"/>
  <c r="L59" i="22"/>
  <c r="Z30" i="1"/>
  <c r="Z24" i="31"/>
  <c r="BB14" i="50"/>
  <c r="BA419" i="57" s="1"/>
  <c r="Q99" i="22"/>
  <c r="L61" i="22"/>
  <c r="L79" i="58" s="1"/>
  <c r="N52" i="21"/>
  <c r="AJ63" i="22"/>
  <c r="N55" i="22"/>
  <c r="E62" i="22"/>
  <c r="L42" i="21"/>
  <c r="L41" i="22"/>
  <c r="AD92" i="22"/>
  <c r="M19" i="51"/>
  <c r="J101" i="51"/>
  <c r="I51" i="51"/>
  <c r="G28" i="51"/>
  <c r="F66" i="51"/>
  <c r="E13" i="51"/>
  <c r="E86" i="51"/>
  <c r="D34" i="51"/>
  <c r="T89" i="51"/>
  <c r="T61" i="51"/>
  <c r="AN71" i="51"/>
  <c r="J100" i="51"/>
  <c r="C85" i="22"/>
  <c r="G68" i="22"/>
  <c r="AL63" i="22"/>
  <c r="E57" i="21"/>
  <c r="AH77" i="58" s="1"/>
  <c r="AL47" i="22"/>
  <c r="F46" i="22"/>
  <c r="T48" i="22"/>
  <c r="S432" i="57" s="1"/>
  <c r="AU50" i="51"/>
  <c r="AU103" i="51"/>
  <c r="O48" i="51"/>
  <c r="O102" i="51"/>
  <c r="AR14" i="51"/>
  <c r="AQ45" i="51"/>
  <c r="AO84" i="51"/>
  <c r="AN73" i="51"/>
  <c r="AM22" i="51"/>
  <c r="AJ96" i="51"/>
  <c r="AE8" i="31"/>
  <c r="AU45" i="51"/>
  <c r="AD100" i="51"/>
  <c r="G17" i="51"/>
  <c r="AR38" i="51"/>
  <c r="Q55" i="20"/>
  <c r="C53" i="17"/>
  <c r="AD40" i="20"/>
  <c r="E40" i="20"/>
  <c r="D31" i="20"/>
  <c r="AK15" i="20"/>
  <c r="AU14" i="20"/>
  <c r="K14" i="20"/>
  <c r="CT120" i="61"/>
  <c r="CL120" i="61"/>
  <c r="AE121" i="57"/>
  <c r="AE131" i="57" s="1"/>
  <c r="AE86" i="57"/>
  <c r="Q51" i="20"/>
  <c r="T45" i="20"/>
  <c r="K47" i="20"/>
  <c r="AJ34" i="51"/>
  <c r="AJ20" i="51"/>
  <c r="AI37" i="51"/>
  <c r="AP41" i="20"/>
  <c r="AF32" i="20"/>
  <c r="AO56" i="20"/>
  <c r="AR22" i="20"/>
  <c r="E30" i="20"/>
  <c r="AM17" i="20"/>
  <c r="P32" i="20"/>
  <c r="J14" i="20"/>
  <c r="E37" i="20"/>
  <c r="M59" i="51"/>
  <c r="BS77" i="58" s="1"/>
  <c r="M15" i="51"/>
  <c r="M100" i="51"/>
  <c r="L66" i="51"/>
  <c r="L98" i="51"/>
  <c r="K91" i="51"/>
  <c r="K84" i="51"/>
  <c r="AI62" i="51"/>
  <c r="AI56" i="51"/>
  <c r="D34" i="21"/>
  <c r="M32" i="20"/>
  <c r="AN12" i="20"/>
  <c r="R55" i="51"/>
  <c r="Q56" i="51"/>
  <c r="P34" i="51"/>
  <c r="O12" i="51"/>
  <c r="N9" i="51"/>
  <c r="C19" i="51"/>
  <c r="J82" i="51"/>
  <c r="Q75" i="51"/>
  <c r="F18" i="51"/>
  <c r="E7" i="51"/>
  <c r="Y6" i="51"/>
  <c r="L110" i="21"/>
  <c r="AL108" i="21"/>
  <c r="AQ68" i="21"/>
  <c r="P66" i="21"/>
  <c r="AM60" i="21"/>
  <c r="AF77" i="21"/>
  <c r="AD71" i="21"/>
  <c r="AF68" i="21"/>
  <c r="M65" i="21"/>
  <c r="AP79" i="58" s="1"/>
  <c r="AJ61" i="21"/>
  <c r="AM77" i="21"/>
  <c r="AM70" i="21"/>
  <c r="AQ66" i="21"/>
  <c r="AQ58" i="21"/>
  <c r="AN74" i="21"/>
  <c r="AN71" i="21"/>
  <c r="M68" i="21"/>
  <c r="AN65" i="21"/>
  <c r="AF60" i="21"/>
  <c r="F51" i="21"/>
  <c r="F49" i="21"/>
  <c r="P45" i="21"/>
  <c r="E52" i="21"/>
  <c r="C48" i="21"/>
  <c r="C43" i="21"/>
  <c r="B458" i="57" s="1"/>
  <c r="Q45" i="21"/>
  <c r="AH38" i="21"/>
  <c r="P32" i="21"/>
  <c r="AN29" i="21"/>
  <c r="AK32" i="21"/>
  <c r="AM37" i="21"/>
  <c r="L33" i="21"/>
  <c r="P29" i="21"/>
  <c r="AS26" i="21"/>
  <c r="AR476" i="57" s="1"/>
  <c r="AO21" i="21"/>
  <c r="AO31" i="21"/>
  <c r="AJ33" i="21"/>
  <c r="M19" i="21"/>
  <c r="E14" i="21"/>
  <c r="AF14" i="21"/>
  <c r="AR569" i="57"/>
  <c r="AP33" i="51"/>
  <c r="M28" i="35"/>
  <c r="F77" i="21"/>
  <c r="AI82" i="58" s="1"/>
  <c r="AG74" i="21"/>
  <c r="L71" i="21"/>
  <c r="G79" i="21"/>
  <c r="AJ83" i="58" s="1"/>
  <c r="AS75" i="21"/>
  <c r="AU68" i="21"/>
  <c r="AO79" i="21"/>
  <c r="K65" i="21"/>
  <c r="AN79" i="58" s="1"/>
  <c r="AH63" i="21"/>
  <c r="AP69" i="21"/>
  <c r="C64" i="21"/>
  <c r="AF78" i="58" s="1"/>
  <c r="AD45" i="21"/>
  <c r="AP71" i="21"/>
  <c r="C60" i="21"/>
  <c r="AJ37" i="21"/>
  <c r="O75" i="21"/>
  <c r="J13" i="21"/>
  <c r="N10" i="21"/>
  <c r="D36" i="21"/>
  <c r="E16" i="21"/>
  <c r="J33" i="21"/>
  <c r="AQ20" i="21"/>
  <c r="AH11" i="21"/>
  <c r="AM17" i="21"/>
  <c r="AG9" i="21"/>
  <c r="AN18" i="21"/>
  <c r="E13" i="32"/>
  <c r="C10" i="31"/>
  <c r="BA5" i="51"/>
  <c r="BA20" i="50"/>
  <c r="AZ58" i="51"/>
  <c r="AZ74" i="51" s="1"/>
  <c r="AZ39" i="50"/>
  <c r="AY5" i="51"/>
  <c r="AY20" i="50"/>
  <c r="Y58" i="51"/>
  <c r="Y39" i="50"/>
  <c r="U58" i="51"/>
  <c r="U39" i="50"/>
  <c r="BA33" i="50"/>
  <c r="BC33" i="50"/>
  <c r="AI569" i="57"/>
  <c r="S556" i="57"/>
  <c r="N556" i="57"/>
  <c r="BA6" i="35"/>
  <c r="AY5" i="35"/>
  <c r="AY13" i="50"/>
  <c r="AX418" i="57" s="1"/>
  <c r="T50" i="35"/>
  <c r="Z5" i="35"/>
  <c r="Z13" i="50"/>
  <c r="Y409" i="57" s="1"/>
  <c r="Y40" i="35"/>
  <c r="Y32" i="50"/>
  <c r="AQ100" i="21"/>
  <c r="M97" i="21"/>
  <c r="L455" i="57" s="1"/>
  <c r="O113" i="21"/>
  <c r="T41" i="22"/>
  <c r="AO97" i="21"/>
  <c r="AN470" i="57" s="1"/>
  <c r="AJ98" i="21"/>
  <c r="P103" i="22"/>
  <c r="P98" i="22"/>
  <c r="J87" i="21"/>
  <c r="Q79" i="21"/>
  <c r="AT83" i="58" s="1"/>
  <c r="AP51" i="21"/>
  <c r="AS43" i="21"/>
  <c r="AR473" i="57" s="1"/>
  <c r="AP87" i="21"/>
  <c r="D79" i="21"/>
  <c r="AG83" i="58" s="1"/>
  <c r="J48" i="21"/>
  <c r="O85" i="21"/>
  <c r="F38" i="21"/>
  <c r="AD33" i="21"/>
  <c r="O29" i="21"/>
  <c r="AO8" i="21"/>
  <c r="O10" i="21"/>
  <c r="C12" i="21"/>
  <c r="AB18" i="32"/>
  <c r="AB23" i="32" s="1"/>
  <c r="AB31" i="1"/>
  <c r="AF15" i="32"/>
  <c r="Z31" i="1"/>
  <c r="Z18" i="32"/>
  <c r="Z23" i="32" s="1"/>
  <c r="C14" i="32"/>
  <c r="C17" i="32" s="1"/>
  <c r="BA65" i="17"/>
  <c r="BA83" i="17" s="1"/>
  <c r="BA91" i="17" s="1"/>
  <c r="BA24" i="1"/>
  <c r="AB65" i="17"/>
  <c r="AB83" i="17" s="1"/>
  <c r="AB91" i="17" s="1"/>
  <c r="AB24" i="1"/>
  <c r="CK121" i="61"/>
  <c r="AR39" i="51"/>
  <c r="AQ29" i="51"/>
  <c r="AT44" i="51"/>
  <c r="AT92" i="51"/>
  <c r="AT67" i="51"/>
  <c r="AS32" i="51"/>
  <c r="AE69" i="51"/>
  <c r="AD32" i="51"/>
  <c r="AD92" i="51"/>
  <c r="T43" i="51"/>
  <c r="AR8" i="51"/>
  <c r="AR12" i="51"/>
  <c r="AR70" i="51"/>
  <c r="AG69" i="51"/>
  <c r="AF63" i="51"/>
  <c r="AE42" i="51"/>
  <c r="AD54" i="51"/>
  <c r="T19" i="51"/>
  <c r="S85" i="51"/>
  <c r="AK32" i="51"/>
  <c r="AJ37" i="51"/>
  <c r="AJ103" i="51"/>
  <c r="AI60" i="51"/>
  <c r="AH62" i="51"/>
  <c r="AH49" i="51"/>
  <c r="P556" i="57"/>
  <c r="AU103" i="21"/>
  <c r="AU95" i="22"/>
  <c r="T11" i="21"/>
  <c r="T11" i="22"/>
  <c r="T31" i="22"/>
  <c r="AE89" i="22"/>
  <c r="L76" i="22"/>
  <c r="AQ99" i="22"/>
  <c r="L86" i="22"/>
  <c r="F77" i="22"/>
  <c r="AM67" i="22"/>
  <c r="AQ83" i="22"/>
  <c r="AL100" i="22"/>
  <c r="AS91" i="22"/>
  <c r="AF84" i="22"/>
  <c r="P79" i="22"/>
  <c r="AP71" i="22"/>
  <c r="J98" i="21"/>
  <c r="E83" i="22"/>
  <c r="C97" i="21"/>
  <c r="B455" i="57" s="1"/>
  <c r="C89" i="22"/>
  <c r="C82" i="22"/>
  <c r="L36" i="21"/>
  <c r="G97" i="22"/>
  <c r="E7" i="22"/>
  <c r="L49" i="21"/>
  <c r="E19" i="21"/>
  <c r="F62" i="22"/>
  <c r="F15" i="32"/>
  <c r="AD14" i="32"/>
  <c r="AG14" i="32"/>
  <c r="AI17" i="31"/>
  <c r="AH288" i="57" s="1"/>
  <c r="Z111" i="61"/>
  <c r="Z32" i="17"/>
  <c r="AP50" i="51"/>
  <c r="AP23" i="51"/>
  <c r="AO80" i="51"/>
  <c r="E76" i="21"/>
  <c r="AL86" i="22"/>
  <c r="BC40" i="35"/>
  <c r="BC32" i="50"/>
  <c r="AJ18" i="35"/>
  <c r="AI547" i="57" s="1"/>
  <c r="AU21" i="21"/>
  <c r="AU22" i="22"/>
  <c r="K76" i="22"/>
  <c r="L51" i="22"/>
  <c r="AU79" i="22"/>
  <c r="AS95" i="22"/>
  <c r="AS14" i="21"/>
  <c r="F19" i="31"/>
  <c r="E277" i="57" s="1"/>
  <c r="C102" i="22"/>
  <c r="AD69" i="51"/>
  <c r="AL91" i="51"/>
  <c r="AF35" i="35"/>
  <c r="AE545" i="57" s="1"/>
  <c r="D8" i="32"/>
  <c r="AF13" i="31"/>
  <c r="AF15" i="31" s="1"/>
  <c r="AQ46" i="51"/>
  <c r="AO90" i="51"/>
  <c r="AO42" i="51"/>
  <c r="AN15" i="51"/>
  <c r="AM8" i="51"/>
  <c r="AL9" i="51"/>
  <c r="AL73" i="51"/>
  <c r="AK47" i="51"/>
  <c r="AI31" i="51"/>
  <c r="AI100" i="51"/>
  <c r="AG102" i="51"/>
  <c r="S99" i="51"/>
  <c r="Q45" i="51"/>
  <c r="P19" i="51"/>
  <c r="O37" i="51"/>
  <c r="N78" i="51"/>
  <c r="AU31" i="51"/>
  <c r="AT13" i="51"/>
  <c r="AT68" i="51"/>
  <c r="AS98" i="51"/>
  <c r="AR16" i="51"/>
  <c r="AR95" i="51"/>
  <c r="AR73" i="51"/>
  <c r="M96" i="51"/>
  <c r="J80" i="51"/>
  <c r="H47" i="51"/>
  <c r="N21" i="51"/>
  <c r="AP39" i="51"/>
  <c r="AO35" i="51"/>
  <c r="AN11" i="51"/>
  <c r="AN10" i="51"/>
  <c r="AM86" i="51"/>
  <c r="AH90" i="51"/>
  <c r="J15" i="51"/>
  <c r="AP102" i="22"/>
  <c r="K90" i="22"/>
  <c r="AJ84" i="22"/>
  <c r="AU13" i="22"/>
  <c r="AK82" i="22"/>
  <c r="E82" i="21"/>
  <c r="E76" i="22"/>
  <c r="AU76" i="22"/>
  <c r="AH100" i="22"/>
  <c r="AD91" i="22"/>
  <c r="AR90" i="21"/>
  <c r="AR82" i="22"/>
  <c r="P76" i="22"/>
  <c r="M99" i="22"/>
  <c r="AS88" i="21"/>
  <c r="AS81" i="22"/>
  <c r="AJ64" i="22"/>
  <c r="E95" i="22"/>
  <c r="AF44" i="22"/>
  <c r="AK66" i="51"/>
  <c r="I24" i="51"/>
  <c r="G54" i="22"/>
  <c r="G77" i="58" s="1"/>
  <c r="AI45" i="51"/>
  <c r="AI39" i="51"/>
  <c r="AX543" i="57"/>
  <c r="AY59" i="35"/>
  <c r="AD81" i="22"/>
  <c r="E78" i="22"/>
  <c r="L56" i="21"/>
  <c r="AO44" i="22"/>
  <c r="M90" i="22"/>
  <c r="T37" i="21"/>
  <c r="J95" i="22"/>
  <c r="AJ84" i="21"/>
  <c r="AJ77" i="22"/>
  <c r="AF74" i="22"/>
  <c r="H8" i="20"/>
  <c r="AN93" i="21"/>
  <c r="AN85" i="22"/>
  <c r="F109" i="21"/>
  <c r="I79" i="22"/>
  <c r="AJ47" i="22"/>
  <c r="AE85" i="51"/>
  <c r="AD15" i="51"/>
  <c r="AD39" i="51"/>
  <c r="T36" i="51"/>
  <c r="T84" i="51"/>
  <c r="R39" i="51"/>
  <c r="Q44" i="51"/>
  <c r="Q101" i="51"/>
  <c r="O42" i="51"/>
  <c r="L84" i="51"/>
  <c r="G82" i="51"/>
  <c r="F19" i="51"/>
  <c r="E94" i="51"/>
  <c r="D59" i="51"/>
  <c r="BJ77" i="58" s="1"/>
  <c r="C33" i="51"/>
  <c r="C23" i="51"/>
  <c r="AJ73" i="51"/>
  <c r="T71" i="51"/>
  <c r="BZ82" i="58" s="1"/>
  <c r="S90" i="51"/>
  <c r="S42" i="51"/>
  <c r="R61" i="51"/>
  <c r="M44" i="51"/>
  <c r="L11" i="51"/>
  <c r="L10" i="51"/>
  <c r="L97" i="51"/>
  <c r="K28" i="51"/>
  <c r="E17" i="51"/>
  <c r="E73" i="51"/>
  <c r="BK83" i="58" s="1"/>
  <c r="J85" i="22"/>
  <c r="AR60" i="22"/>
  <c r="J57" i="22"/>
  <c r="P54" i="22"/>
  <c r="P77" i="58" s="1"/>
  <c r="AH50" i="22"/>
  <c r="AF18" i="22"/>
  <c r="H11" i="21"/>
  <c r="H11" i="22"/>
  <c r="H32" i="21"/>
  <c r="H31" i="22"/>
  <c r="AH57" i="22"/>
  <c r="AD35" i="22"/>
  <c r="AO39" i="22"/>
  <c r="AQ29" i="22"/>
  <c r="AQ37" i="22" s="1"/>
  <c r="I26" i="22"/>
  <c r="AT72" i="51"/>
  <c r="AS44" i="51"/>
  <c r="AS29" i="51"/>
  <c r="M60" i="51"/>
  <c r="AS17" i="51"/>
  <c r="AQ89" i="51"/>
  <c r="AP66" i="51"/>
  <c r="AN7" i="51"/>
  <c r="AM102" i="51"/>
  <c r="AK55" i="51"/>
  <c r="R63" i="51"/>
  <c r="BX79" i="58" s="1"/>
  <c r="Q99" i="51"/>
  <c r="L69" i="51"/>
  <c r="BR81" i="58" s="1"/>
  <c r="K102" i="51"/>
  <c r="AS85" i="51"/>
  <c r="AR23" i="51"/>
  <c r="F41" i="21"/>
  <c r="E457" i="57" s="1"/>
  <c r="AQ102" i="51"/>
  <c r="E103" i="51"/>
  <c r="D60" i="51"/>
  <c r="AD56" i="17"/>
  <c r="K77" i="22"/>
  <c r="AY6" i="22"/>
  <c r="D96" i="51"/>
  <c r="AD9" i="51"/>
  <c r="AG48" i="17"/>
  <c r="AG55" i="17"/>
  <c r="AF86" i="17"/>
  <c r="AE112" i="57" s="1"/>
  <c r="R44" i="20"/>
  <c r="AS18" i="20"/>
  <c r="AO39" i="20"/>
  <c r="Q30" i="20"/>
  <c r="AJ31" i="20"/>
  <c r="R36" i="20"/>
  <c r="AR92" i="51"/>
  <c r="AP28" i="51"/>
  <c r="AN70" i="51"/>
  <c r="AJ53" i="51"/>
  <c r="E101" i="51"/>
  <c r="AM11" i="20"/>
  <c r="AO22" i="20"/>
  <c r="AR42" i="20"/>
  <c r="I8" i="20"/>
  <c r="I9" i="20" s="1"/>
  <c r="F49" i="51"/>
  <c r="F99" i="51"/>
  <c r="AF64" i="51"/>
  <c r="R91" i="51"/>
  <c r="R95" i="51"/>
  <c r="G66" i="51"/>
  <c r="AO75" i="51"/>
  <c r="J30" i="20"/>
  <c r="T64" i="35"/>
  <c r="AF43" i="35"/>
  <c r="O10" i="35"/>
  <c r="AS76" i="21"/>
  <c r="J74" i="21"/>
  <c r="J78" i="21"/>
  <c r="AK74" i="21"/>
  <c r="AO68" i="21"/>
  <c r="M63" i="21"/>
  <c r="AP63" i="21"/>
  <c r="AF52" i="21"/>
  <c r="AK37" i="21"/>
  <c r="AH59" i="21"/>
  <c r="J43" i="21"/>
  <c r="I458" i="57" s="1"/>
  <c r="G66" i="21"/>
  <c r="G15" i="21"/>
  <c r="AS35" i="21"/>
  <c r="C9" i="21"/>
  <c r="F33" i="21"/>
  <c r="O15" i="21"/>
  <c r="M33" i="21"/>
  <c r="L19" i="21"/>
  <c r="J11" i="21"/>
  <c r="AZ5" i="51"/>
  <c r="AZ20" i="50"/>
  <c r="BA58" i="51"/>
  <c r="BA39" i="50"/>
  <c r="AB58" i="51"/>
  <c r="AB39" i="50"/>
  <c r="AY14" i="50"/>
  <c r="AX419" i="57" s="1"/>
  <c r="AB14" i="50"/>
  <c r="AA410" i="57" s="1"/>
  <c r="AZ6" i="51"/>
  <c r="AY6" i="35"/>
  <c r="AK28" i="35"/>
  <c r="AK39" i="35" s="1"/>
  <c r="AA6" i="35"/>
  <c r="I97" i="21"/>
  <c r="H455" i="57" s="1"/>
  <c r="AU91" i="22"/>
  <c r="F112" i="21"/>
  <c r="F103" i="22"/>
  <c r="AL66" i="21"/>
  <c r="P59" i="21"/>
  <c r="AQ57" i="21"/>
  <c r="AD52" i="21"/>
  <c r="AL46" i="21"/>
  <c r="AS90" i="21"/>
  <c r="P60" i="21"/>
  <c r="AO94" i="21"/>
  <c r="AP79" i="21"/>
  <c r="G9" i="21"/>
  <c r="AP19" i="21"/>
  <c r="BB31" i="1"/>
  <c r="BB18" i="32"/>
  <c r="BB23" i="32" s="1"/>
  <c r="AI14" i="32"/>
  <c r="BC65" i="17"/>
  <c r="BC83" i="17" s="1"/>
  <c r="BC91" i="17" s="1"/>
  <c r="BC24" i="1"/>
  <c r="Z65" i="17"/>
  <c r="Z83" i="17" s="1"/>
  <c r="Z91" i="17" s="1"/>
  <c r="Z24" i="1"/>
  <c r="Z109" i="61"/>
  <c r="Z47" i="17"/>
  <c r="AB34" i="20"/>
  <c r="AB35" i="1"/>
  <c r="AS49" i="51"/>
  <c r="AS23" i="51"/>
  <c r="AU48" i="51"/>
  <c r="AT46" i="51"/>
  <c r="Q102" i="51"/>
  <c r="AT82" i="51"/>
  <c r="AD46" i="51"/>
  <c r="AD24" i="51"/>
  <c r="T65" i="51"/>
  <c r="AQ91" i="51"/>
  <c r="AG50" i="51"/>
  <c r="AF21" i="51"/>
  <c r="AD101" i="51"/>
  <c r="K19" i="51"/>
  <c r="AK46" i="51"/>
  <c r="AJ16" i="51"/>
  <c r="AH69" i="51"/>
  <c r="AG20" i="51"/>
  <c r="AL569" i="57"/>
  <c r="AU26" i="22"/>
  <c r="T72" i="22"/>
  <c r="T83" i="58" s="1"/>
  <c r="AU42" i="22"/>
  <c r="AT442" i="57" s="1"/>
  <c r="T101" i="21"/>
  <c r="T92" i="22"/>
  <c r="T99" i="22"/>
  <c r="AU21" i="22"/>
  <c r="T93" i="22"/>
  <c r="AU60" i="21"/>
  <c r="T100" i="21"/>
  <c r="T91" i="22"/>
  <c r="AQ86" i="22"/>
  <c r="L98" i="22"/>
  <c r="H86" i="22"/>
  <c r="AR71" i="21"/>
  <c r="C91" i="22"/>
  <c r="L65" i="22"/>
  <c r="I100" i="22"/>
  <c r="K91" i="22"/>
  <c r="AL82" i="22"/>
  <c r="L79" i="22"/>
  <c r="AP97" i="22"/>
  <c r="AK89" i="22"/>
  <c r="AN81" i="22"/>
  <c r="T82" i="22"/>
  <c r="AN89" i="21"/>
  <c r="AK75" i="21"/>
  <c r="AK69" i="22"/>
  <c r="AN16" i="21"/>
  <c r="D70" i="22"/>
  <c r="D82" i="58" s="1"/>
  <c r="AE74" i="22"/>
  <c r="AQ44" i="21"/>
  <c r="L7" i="22"/>
  <c r="AP60" i="22"/>
  <c r="N11" i="21"/>
  <c r="J65" i="21"/>
  <c r="AM79" i="58" s="1"/>
  <c r="G17" i="31"/>
  <c r="F276" i="57" s="1"/>
  <c r="AD10" i="31"/>
  <c r="AO53" i="51"/>
  <c r="AN44" i="51"/>
  <c r="AM11" i="51"/>
  <c r="AM10" i="51"/>
  <c r="AM79" i="51"/>
  <c r="AM97" i="51"/>
  <c r="AF80" i="51"/>
  <c r="AY40" i="35"/>
  <c r="AY32" i="50"/>
  <c r="AD86" i="22"/>
  <c r="AU46" i="21"/>
  <c r="D95" i="22"/>
  <c r="AU53" i="21"/>
  <c r="AU51" i="22"/>
  <c r="AF17" i="31"/>
  <c r="AE288" i="57" s="1"/>
  <c r="AK103" i="22"/>
  <c r="AN91" i="22"/>
  <c r="C51" i="22"/>
  <c r="C101" i="22"/>
  <c r="AL51" i="22"/>
  <c r="AS102" i="22"/>
  <c r="AD40" i="21"/>
  <c r="AD51" i="22"/>
  <c r="AD50" i="51"/>
  <c r="AD86" i="51"/>
  <c r="AM70" i="51"/>
  <c r="H556" i="57"/>
  <c r="AP28" i="35"/>
  <c r="AP39" i="35" s="1"/>
  <c r="AN28" i="35"/>
  <c r="AN39" i="35" s="1"/>
  <c r="AT33" i="51"/>
  <c r="AQ54" i="51"/>
  <c r="AN34" i="51"/>
  <c r="AN21" i="51"/>
  <c r="AL16" i="51"/>
  <c r="AK38" i="51"/>
  <c r="AJ14" i="51"/>
  <c r="AI90" i="51"/>
  <c r="AI96" i="51"/>
  <c r="AG45" i="51"/>
  <c r="AG39" i="51"/>
  <c r="R43" i="51"/>
  <c r="R65" i="51"/>
  <c r="Q34" i="51"/>
  <c r="Q81" i="51"/>
  <c r="P66" i="51"/>
  <c r="P24" i="51"/>
  <c r="N94" i="51"/>
  <c r="N22" i="51"/>
  <c r="AU90" i="51"/>
  <c r="AS70" i="51"/>
  <c r="AR91" i="51"/>
  <c r="AQ69" i="51"/>
  <c r="AP80" i="51"/>
  <c r="M80" i="51"/>
  <c r="L63" i="51"/>
  <c r="BR79" i="58" s="1"/>
  <c r="K10" i="51"/>
  <c r="K11" i="51"/>
  <c r="I73" i="51"/>
  <c r="BO83" i="58" s="1"/>
  <c r="H35" i="51"/>
  <c r="H71" i="51"/>
  <c r="BN82" i="58" s="1"/>
  <c r="G36" i="51"/>
  <c r="G55" i="51"/>
  <c r="AM14" i="51"/>
  <c r="AM56" i="51"/>
  <c r="AU58" i="22"/>
  <c r="AL102" i="22"/>
  <c r="AK83" i="22"/>
  <c r="F76" i="22"/>
  <c r="AK102" i="21"/>
  <c r="AU58" i="21"/>
  <c r="AU55" i="22"/>
  <c r="T83" i="22"/>
  <c r="P98" i="21"/>
  <c r="AS81" i="21"/>
  <c r="AS74" i="22"/>
  <c r="L91" i="22"/>
  <c r="AU14" i="21"/>
  <c r="AU14" i="22"/>
  <c r="AH98" i="22"/>
  <c r="G86" i="22"/>
  <c r="AK81" i="22"/>
  <c r="P101" i="22"/>
  <c r="AM92" i="22"/>
  <c r="P82" i="22"/>
  <c r="AG21" i="22"/>
  <c r="H22" i="51"/>
  <c r="AQ41" i="22"/>
  <c r="AR60" i="21"/>
  <c r="H89" i="51"/>
  <c r="H63" i="51"/>
  <c r="BN79" i="58" s="1"/>
  <c r="H24" i="51"/>
  <c r="AI81" i="51"/>
  <c r="AI38" i="51"/>
  <c r="N101" i="22"/>
  <c r="AH84" i="22"/>
  <c r="C57" i="22"/>
  <c r="T74" i="22"/>
  <c r="G100" i="22"/>
  <c r="F95" i="22"/>
  <c r="AF85" i="22"/>
  <c r="T77" i="21"/>
  <c r="AW82" i="58" s="1"/>
  <c r="T70" i="22"/>
  <c r="T82" i="58" s="1"/>
  <c r="AD101" i="22"/>
  <c r="O83" i="22"/>
  <c r="I56" i="22"/>
  <c r="T60" i="22"/>
  <c r="T78" i="58" s="1"/>
  <c r="C64" i="22"/>
  <c r="C80" i="58" s="1"/>
  <c r="Q55" i="22"/>
  <c r="S49" i="51"/>
  <c r="Q46" i="51"/>
  <c r="P11" i="51"/>
  <c r="P10" i="51"/>
  <c r="P79" i="51"/>
  <c r="P97" i="51"/>
  <c r="O43" i="51"/>
  <c r="O65" i="51"/>
  <c r="I86" i="51"/>
  <c r="E11" i="51"/>
  <c r="E10" i="51"/>
  <c r="E50" i="51"/>
  <c r="AE60" i="51"/>
  <c r="T49" i="51"/>
  <c r="Q19" i="51"/>
  <c r="O49" i="51"/>
  <c r="N102" i="51"/>
  <c r="AZ6" i="35"/>
  <c r="AF107" i="57"/>
  <c r="AY75" i="22"/>
  <c r="AN75" i="51"/>
  <c r="F90" i="51"/>
  <c r="AJ86" i="51"/>
  <c r="AI46" i="51"/>
  <c r="E74" i="22"/>
  <c r="D54" i="22"/>
  <c r="D77" i="58" s="1"/>
  <c r="AS29" i="22"/>
  <c r="AR15" i="21"/>
  <c r="AR15" i="22"/>
  <c r="T94" i="22"/>
  <c r="G44" i="22"/>
  <c r="P40" i="21"/>
  <c r="P41" i="22"/>
  <c r="AN31" i="22"/>
  <c r="AN37" i="22" s="1"/>
  <c r="P12" i="21"/>
  <c r="AD79" i="22"/>
  <c r="K25" i="22"/>
  <c r="BB30" i="1"/>
  <c r="BB24" i="31"/>
  <c r="R70" i="51"/>
  <c r="P75" i="51"/>
  <c r="AI70" i="51"/>
  <c r="O71" i="22"/>
  <c r="AD15" i="32"/>
  <c r="AM53" i="51"/>
  <c r="P42" i="51"/>
  <c r="AE48" i="51"/>
  <c r="AG8" i="51"/>
  <c r="AF45" i="51"/>
  <c r="AJ83" i="51"/>
  <c r="AR50" i="51"/>
  <c r="AU32" i="22"/>
  <c r="T18" i="21"/>
  <c r="T18" i="22"/>
  <c r="AK93" i="21"/>
  <c r="AK87" i="21"/>
  <c r="AD55" i="20"/>
  <c r="C68" i="51"/>
  <c r="AN56" i="51"/>
  <c r="AL98" i="51"/>
  <c r="M11" i="51"/>
  <c r="M10" i="51"/>
  <c r="J8" i="51"/>
  <c r="L44" i="22"/>
  <c r="AE86" i="17"/>
  <c r="AD112" i="57" s="1"/>
  <c r="K102" i="21"/>
  <c r="AJ51" i="51"/>
  <c r="C17" i="51"/>
  <c r="C70" i="51"/>
  <c r="AO41" i="22"/>
  <c r="E10" i="22"/>
  <c r="Q36" i="21"/>
  <c r="Q34" i="22"/>
  <c r="D42" i="20"/>
  <c r="E46" i="20"/>
  <c r="AG51" i="20"/>
  <c r="P7" i="20"/>
  <c r="AK50" i="51"/>
  <c r="E41" i="20"/>
  <c r="AG16" i="20"/>
  <c r="AG30" i="20"/>
  <c r="Q25" i="20"/>
  <c r="AP38" i="20"/>
  <c r="AU16" i="51"/>
  <c r="D11" i="21"/>
  <c r="O43" i="20"/>
  <c r="S20" i="51"/>
  <c r="R51" i="51"/>
  <c r="P100" i="51"/>
  <c r="T18" i="51"/>
  <c r="AF85" i="51"/>
  <c r="Q62" i="51"/>
  <c r="BW78" i="58" s="1"/>
  <c r="C12" i="51"/>
  <c r="C48" i="51"/>
  <c r="N51" i="51"/>
  <c r="J51" i="51"/>
  <c r="C41" i="20"/>
  <c r="AB106" i="61"/>
  <c r="AA92" i="57"/>
  <c r="AA107" i="61"/>
  <c r="Z93" i="57"/>
  <c r="DO120" i="61"/>
  <c r="AZ121" i="57"/>
  <c r="AZ86" i="57"/>
  <c r="AZ696" i="57"/>
  <c r="CJ122" i="61"/>
  <c r="AZ113" i="57"/>
  <c r="Y12" i="20"/>
  <c r="Y10" i="20"/>
  <c r="Z31" i="20"/>
  <c r="BA34" i="20"/>
  <c r="BA35" i="1"/>
  <c r="AZ40" i="20"/>
  <c r="BB47" i="20"/>
  <c r="AA49" i="20"/>
  <c r="Z696" i="57" s="1"/>
  <c r="BC56" i="20"/>
  <c r="Z10" i="31"/>
  <c r="BC11" i="31"/>
  <c r="BC15" i="31" s="1"/>
  <c r="Z13" i="31"/>
  <c r="Z14" i="31"/>
  <c r="AB17" i="31"/>
  <c r="AA276" i="57" s="1"/>
  <c r="AB18" i="31"/>
  <c r="AB19" i="31"/>
  <c r="AA277" i="57" s="1"/>
  <c r="AB20" i="31"/>
  <c r="AB21" i="31"/>
  <c r="AB22" i="31"/>
  <c r="AA279" i="57" s="1"/>
  <c r="BC5" i="22"/>
  <c r="Y8" i="22"/>
  <c r="X10" i="21"/>
  <c r="Z12" i="21"/>
  <c r="Z13" i="21"/>
  <c r="Y16" i="21"/>
  <c r="Z13" i="1"/>
  <c r="Z5" i="31"/>
  <c r="AY18" i="1"/>
  <c r="AY5" i="20"/>
  <c r="AA34" i="20"/>
  <c r="AA35" i="1"/>
  <c r="AB104" i="61"/>
  <c r="AZ85" i="57"/>
  <c r="Y47" i="57"/>
  <c r="BA7" i="1"/>
  <c r="CJ121" i="61"/>
  <c r="CK126" i="61"/>
  <c r="BB47" i="17"/>
  <c r="AS78" i="51"/>
  <c r="AS50" i="51"/>
  <c r="AS103" i="51"/>
  <c r="AQ63" i="51"/>
  <c r="P37" i="51"/>
  <c r="AT28" i="51"/>
  <c r="AS45" i="51"/>
  <c r="AE11" i="51"/>
  <c r="AE10" i="51"/>
  <c r="AE83" i="51"/>
  <c r="AE51" i="51"/>
  <c r="AP62" i="51"/>
  <c r="AG83" i="51"/>
  <c r="AG56" i="51"/>
  <c r="AF34" i="51"/>
  <c r="AF20" i="51"/>
  <c r="S16" i="51"/>
  <c r="S36" i="51"/>
  <c r="K66" i="51"/>
  <c r="K98" i="51"/>
  <c r="T45" i="51"/>
  <c r="AJ22" i="51"/>
  <c r="AH94" i="51"/>
  <c r="AU41" i="21"/>
  <c r="AT472" i="57" s="1"/>
  <c r="AU39" i="22"/>
  <c r="AU54" i="22"/>
  <c r="T36" i="21"/>
  <c r="T34" i="22"/>
  <c r="L103" i="22"/>
  <c r="H106" i="21"/>
  <c r="H99" i="22"/>
  <c r="K92" i="21"/>
  <c r="G80" i="22"/>
  <c r="AM102" i="21"/>
  <c r="AG84" i="22"/>
  <c r="AG76" i="21"/>
  <c r="AS103" i="22"/>
  <c r="O106" i="21"/>
  <c r="AP79" i="22"/>
  <c r="AR72" i="22"/>
  <c r="L69" i="22"/>
  <c r="N103" i="22"/>
  <c r="AL85" i="22"/>
  <c r="AG86" i="21"/>
  <c r="AG79" i="22"/>
  <c r="N76" i="22"/>
  <c r="AN70" i="22"/>
  <c r="AP66" i="22"/>
  <c r="L77" i="22"/>
  <c r="AK14" i="21"/>
  <c r="G36" i="21"/>
  <c r="AM10" i="21"/>
  <c r="E59" i="22"/>
  <c r="D13" i="32"/>
  <c r="D17" i="32" s="1"/>
  <c r="AG7" i="22"/>
  <c r="AF10" i="32"/>
  <c r="BA30" i="18"/>
  <c r="BA25" i="1"/>
  <c r="AB111" i="61"/>
  <c r="AB32" i="17"/>
  <c r="AN35" i="51"/>
  <c r="AN54" i="51"/>
  <c r="AM18" i="51"/>
  <c r="AL28" i="51"/>
  <c r="T67" i="22"/>
  <c r="M51" i="22"/>
  <c r="C10" i="32"/>
  <c r="Q105" i="21"/>
  <c r="Q98" i="22"/>
  <c r="E69" i="22"/>
  <c r="C107" i="21"/>
  <c r="D88" i="21"/>
  <c r="F8" i="31"/>
  <c r="AB30" i="1"/>
  <c r="AB24" i="31"/>
  <c r="Z5" i="32"/>
  <c r="Z14" i="1"/>
  <c r="H10" i="31"/>
  <c r="J51" i="22"/>
  <c r="BA14" i="1"/>
  <c r="BA5" i="32"/>
  <c r="AD11" i="51"/>
  <c r="AD10" i="51"/>
  <c r="AD83" i="51"/>
  <c r="AL95" i="51"/>
  <c r="AS38" i="51"/>
  <c r="AP11" i="51"/>
  <c r="AP10" i="51"/>
  <c r="AO82" i="51"/>
  <c r="AN68" i="51"/>
  <c r="AN100" i="51"/>
  <c r="AI53" i="51"/>
  <c r="AH8" i="51"/>
  <c r="AG7" i="51"/>
  <c r="AG47" i="51"/>
  <c r="T54" i="51"/>
  <c r="S79" i="51"/>
  <c r="Q13" i="51"/>
  <c r="P8" i="51"/>
  <c r="P70" i="51"/>
  <c r="O16" i="51"/>
  <c r="N62" i="51"/>
  <c r="BT78" i="58" s="1"/>
  <c r="AU28" i="51"/>
  <c r="AS19" i="51"/>
  <c r="AQ83" i="51"/>
  <c r="M48" i="51"/>
  <c r="M39" i="51"/>
  <c r="K17" i="51"/>
  <c r="H102" i="51"/>
  <c r="N13" i="51"/>
  <c r="AP72" i="51"/>
  <c r="AO54" i="51"/>
  <c r="AN99" i="51"/>
  <c r="AL59" i="51"/>
  <c r="AL15" i="51"/>
  <c r="J68" i="51"/>
  <c r="AU99" i="22"/>
  <c r="F97" i="21"/>
  <c r="E455" i="57" s="1"/>
  <c r="AD77" i="22"/>
  <c r="E68" i="22"/>
  <c r="T8" i="21"/>
  <c r="T8" i="22"/>
  <c r="AK94" i="21"/>
  <c r="AK86" i="22"/>
  <c r="F63" i="22"/>
  <c r="AN18" i="35"/>
  <c r="AM547" i="57" s="1"/>
  <c r="K79" i="22"/>
  <c r="AJ102" i="21"/>
  <c r="AJ86" i="22"/>
  <c r="AK77" i="21"/>
  <c r="AK70" i="22"/>
  <c r="AD103" i="22"/>
  <c r="P83" i="22"/>
  <c r="AF79" i="22"/>
  <c r="C74" i="22"/>
  <c r="AU71" i="22"/>
  <c r="AS104" i="21"/>
  <c r="AS97" i="22"/>
  <c r="AH80" i="22"/>
  <c r="AK99" i="22"/>
  <c r="AK55" i="22"/>
  <c r="AL95" i="22"/>
  <c r="E8" i="31"/>
  <c r="AF47" i="22"/>
  <c r="G19" i="31"/>
  <c r="F277" i="57" s="1"/>
  <c r="AI35" i="51"/>
  <c r="AI71" i="51"/>
  <c r="Y530" i="57"/>
  <c r="Z59" i="35"/>
  <c r="AU65" i="22"/>
  <c r="O79" i="22"/>
  <c r="D74" i="22"/>
  <c r="AA530" i="57"/>
  <c r="AB59" i="35"/>
  <c r="AH97" i="21"/>
  <c r="AG470" i="57" s="1"/>
  <c r="E80" i="22"/>
  <c r="BB543" i="57"/>
  <c r="BC59" i="35"/>
  <c r="E82" i="22"/>
  <c r="K63" i="22"/>
  <c r="T60" i="21"/>
  <c r="L60" i="21"/>
  <c r="AH43" i="22"/>
  <c r="X530" i="57"/>
  <c r="Y59" i="35"/>
  <c r="AR81" i="22"/>
  <c r="AZ443" i="57"/>
  <c r="BR443" i="57" s="1"/>
  <c r="BA87" i="22"/>
  <c r="L57" i="21"/>
  <c r="AO77" i="58" s="1"/>
  <c r="AY443" i="57"/>
  <c r="AK54" i="22"/>
  <c r="T95" i="51"/>
  <c r="S94" i="51"/>
  <c r="S22" i="51"/>
  <c r="O82" i="51"/>
  <c r="K23" i="51"/>
  <c r="G22" i="51"/>
  <c r="E62" i="51"/>
  <c r="BK78" i="58" s="1"/>
  <c r="AF84" i="51"/>
  <c r="T78" i="51"/>
  <c r="S82" i="51"/>
  <c r="R45" i="51"/>
  <c r="K31" i="51"/>
  <c r="AN23" i="51"/>
  <c r="E8" i="51"/>
  <c r="K13" i="22"/>
  <c r="Q85" i="22"/>
  <c r="E11" i="22"/>
  <c r="P59" i="22"/>
  <c r="AF33" i="22"/>
  <c r="AR17" i="51"/>
  <c r="AR51" i="51"/>
  <c r="AQ65" i="51"/>
  <c r="AP59" i="51"/>
  <c r="P23" i="51"/>
  <c r="L82" i="51"/>
  <c r="AM7" i="51"/>
  <c r="N95" i="22"/>
  <c r="S80" i="51"/>
  <c r="P67" i="51"/>
  <c r="BV80" i="58" s="1"/>
  <c r="L75" i="51"/>
  <c r="AF100" i="22"/>
  <c r="AS33" i="51"/>
  <c r="AS37" i="51"/>
  <c r="AJ7" i="51"/>
  <c r="AF47" i="51"/>
  <c r="AD43" i="51"/>
  <c r="AU84" i="22"/>
  <c r="P74" i="22"/>
  <c r="AO74" i="22"/>
  <c r="I34" i="22"/>
  <c r="AD98" i="51"/>
  <c r="AL12" i="51"/>
  <c r="L65" i="51"/>
  <c r="E93" i="51"/>
  <c r="F31" i="17"/>
  <c r="E98" i="57" s="1"/>
  <c r="G31" i="17"/>
  <c r="F98" i="57" s="1"/>
  <c r="AD89" i="17"/>
  <c r="AC114" i="57" s="1"/>
  <c r="D87" i="21"/>
  <c r="AQ51" i="20"/>
  <c r="N51" i="20"/>
  <c r="L51" i="20"/>
  <c r="D29" i="20"/>
  <c r="T44" i="20"/>
  <c r="AN37" i="20"/>
  <c r="AS24" i="20"/>
  <c r="S21" i="20"/>
  <c r="S23" i="20"/>
  <c r="AJ38" i="20"/>
  <c r="AM31" i="20"/>
  <c r="AL31" i="20"/>
  <c r="AJ37" i="20"/>
  <c r="D17" i="20"/>
  <c r="AS12" i="20"/>
  <c r="AU37" i="51"/>
  <c r="AT71" i="51"/>
  <c r="AR29" i="51"/>
  <c r="AP31" i="51"/>
  <c r="AO32" i="51"/>
  <c r="AP15" i="20"/>
  <c r="M15" i="20"/>
  <c r="E91" i="51"/>
  <c r="AJ98" i="51"/>
  <c r="AI44" i="51"/>
  <c r="L15" i="51"/>
  <c r="K63" i="51"/>
  <c r="BQ79" i="58" s="1"/>
  <c r="G80" i="51"/>
  <c r="F110" i="21"/>
  <c r="AN107" i="21"/>
  <c r="AQ109" i="21"/>
  <c r="AQ69" i="21"/>
  <c r="F67" i="21"/>
  <c r="AM58" i="21"/>
  <c r="AJ75" i="21"/>
  <c r="AF69" i="21"/>
  <c r="AN62" i="21"/>
  <c r="AD60" i="21"/>
  <c r="C78" i="21"/>
  <c r="J76" i="21"/>
  <c r="P68" i="21"/>
  <c r="I73" i="21"/>
  <c r="AF61" i="21"/>
  <c r="AN58" i="21"/>
  <c r="N49" i="21"/>
  <c r="K41" i="21"/>
  <c r="J457" i="57" s="1"/>
  <c r="AP57" i="21"/>
  <c r="O51" i="21"/>
  <c r="K49" i="21"/>
  <c r="G46" i="21"/>
  <c r="K44" i="21"/>
  <c r="M30" i="21"/>
  <c r="M21" i="21"/>
  <c r="G38" i="21"/>
  <c r="AH33" i="21"/>
  <c r="AP31" i="21"/>
  <c r="AJ38" i="21"/>
  <c r="J32" i="21"/>
  <c r="AP29" i="21"/>
  <c r="Q32" i="21"/>
  <c r="AH25" i="21"/>
  <c r="AD20" i="21"/>
  <c r="AU26" i="51"/>
  <c r="AU27" i="51"/>
  <c r="T66" i="35"/>
  <c r="AF84" i="21"/>
  <c r="AO72" i="21"/>
  <c r="AG105" i="21"/>
  <c r="K74" i="21"/>
  <c r="AO41" i="21"/>
  <c r="AN472" i="57" s="1"/>
  <c r="L43" i="21"/>
  <c r="K458" i="57" s="1"/>
  <c r="E71" i="21"/>
  <c r="AE49" i="21"/>
  <c r="AL58" i="21"/>
  <c r="AK38" i="21"/>
  <c r="C76" i="21"/>
  <c r="AL48" i="21"/>
  <c r="N15" i="21"/>
  <c r="L11" i="21"/>
  <c r="L35" i="21"/>
  <c r="C18" i="21"/>
  <c r="AP12" i="21"/>
  <c r="K34" i="21"/>
  <c r="AN30" i="21"/>
  <c r="AN14" i="21"/>
  <c r="AL9" i="21"/>
  <c r="M20" i="21"/>
  <c r="E15" i="32"/>
  <c r="AJ569" i="57"/>
  <c r="Z33" i="50"/>
  <c r="L556" i="57"/>
  <c r="Y14" i="50"/>
  <c r="X410" i="57" s="1"/>
  <c r="I556" i="57"/>
  <c r="AA5" i="35"/>
  <c r="AA13" i="50"/>
  <c r="Z409" i="57" s="1"/>
  <c r="AU85" i="22"/>
  <c r="J109" i="21"/>
  <c r="AP100" i="21"/>
  <c r="AS99" i="21"/>
  <c r="AM88" i="21"/>
  <c r="AL73" i="21"/>
  <c r="AK85" i="21"/>
  <c r="AM19" i="21"/>
  <c r="AD28" i="21"/>
  <c r="AP9" i="21"/>
  <c r="P31" i="21"/>
  <c r="AK25" i="21"/>
  <c r="AF12" i="21"/>
  <c r="H8" i="32"/>
  <c r="AA14" i="1"/>
  <c r="AA5" i="32"/>
  <c r="AA25" i="32" s="1"/>
  <c r="BB5" i="32"/>
  <c r="BB14" i="1"/>
  <c r="E19" i="31"/>
  <c r="D277" i="57" s="1"/>
  <c r="BB13" i="1"/>
  <c r="BB5" i="31"/>
  <c r="F10" i="31"/>
  <c r="AW34" i="20"/>
  <c r="AW35" i="1"/>
  <c r="AA30" i="18"/>
  <c r="AA25" i="1"/>
  <c r="Z30" i="18"/>
  <c r="Z25" i="1"/>
  <c r="BA5" i="18"/>
  <c r="BA8" i="1"/>
  <c r="AA41" i="57"/>
  <c r="AA85" i="57"/>
  <c r="AB7" i="1"/>
  <c r="AA18" i="1"/>
  <c r="AA5" i="20"/>
  <c r="Y85" i="57"/>
  <c r="Z7" i="1"/>
  <c r="Y41" i="57"/>
  <c r="AA104" i="61"/>
  <c r="CL121" i="61"/>
  <c r="CJ126" i="61"/>
  <c r="BA47" i="17"/>
  <c r="AR72" i="51"/>
  <c r="AQ20" i="51"/>
  <c r="AT43" i="51"/>
  <c r="AS81" i="51"/>
  <c r="T86" i="51"/>
  <c r="AG11" i="51"/>
  <c r="AG10" i="51"/>
  <c r="AP60" i="51"/>
  <c r="AR24" i="51"/>
  <c r="AQ9" i="51"/>
  <c r="AQ36" i="51"/>
  <c r="AP69" i="51"/>
  <c r="AF91" i="51"/>
  <c r="AE84" i="51"/>
  <c r="S91" i="51"/>
  <c r="K8" i="51"/>
  <c r="K24" i="51"/>
  <c r="T81" i="51"/>
  <c r="T100" i="51"/>
  <c r="AK21" i="51"/>
  <c r="AJ42" i="51"/>
  <c r="AJ23" i="51"/>
  <c r="AI66" i="51"/>
  <c r="AH11" i="51"/>
  <c r="AH10" i="51"/>
  <c r="AH83" i="51"/>
  <c r="AG89" i="51"/>
  <c r="AU16" i="35"/>
  <c r="T26" i="22"/>
  <c r="AU30" i="22"/>
  <c r="AU70" i="22"/>
  <c r="T100" i="22"/>
  <c r="AR102" i="22"/>
  <c r="AR83" i="22"/>
  <c r="AP78" i="22"/>
  <c r="J102" i="21"/>
  <c r="AQ82" i="22"/>
  <c r="G103" i="22"/>
  <c r="AP89" i="22"/>
  <c r="L113" i="21"/>
  <c r="C105" i="21"/>
  <c r="L89" i="22"/>
  <c r="AS68" i="22"/>
  <c r="AG62" i="22"/>
  <c r="AH102" i="22"/>
  <c r="J99" i="22"/>
  <c r="AR85" i="21"/>
  <c r="AR78" i="22"/>
  <c r="AQ84" i="22"/>
  <c r="N7" i="22"/>
  <c r="Q7" i="21"/>
  <c r="Q7" i="22"/>
  <c r="AS7" i="21"/>
  <c r="AS7" i="22"/>
  <c r="AJ44" i="21"/>
  <c r="AF99" i="22"/>
  <c r="AP49" i="21"/>
  <c r="AQ9" i="21"/>
  <c r="O7" i="22"/>
  <c r="AN7" i="22"/>
  <c r="E8" i="32"/>
  <c r="F17" i="31"/>
  <c r="E276" i="57" s="1"/>
  <c r="CK128" i="61"/>
  <c r="BB32" i="17"/>
  <c r="G111" i="61"/>
  <c r="AL65" i="51"/>
  <c r="AF48" i="51"/>
  <c r="AE101" i="22"/>
  <c r="AK51" i="22"/>
  <c r="J102" i="22"/>
  <c r="I51" i="22"/>
  <c r="I52" i="22" s="1"/>
  <c r="AP95" i="22"/>
  <c r="AN51" i="22"/>
  <c r="AX41" i="57"/>
  <c r="W426" i="57"/>
  <c r="BP432" i="57" s="1"/>
  <c r="X7" i="50"/>
  <c r="AQ51" i="22"/>
  <c r="K78" i="22"/>
  <c r="AA426" i="57"/>
  <c r="BB41" i="57"/>
  <c r="AB7" i="50"/>
  <c r="J556" i="57"/>
  <c r="AM12" i="51"/>
  <c r="AM24" i="51"/>
  <c r="AN105" i="21"/>
  <c r="AN89" i="51"/>
  <c r="AN13" i="51"/>
  <c r="AL37" i="51"/>
  <c r="AK81" i="51"/>
  <c r="AH52" i="51"/>
  <c r="AG71" i="51"/>
  <c r="T101" i="51"/>
  <c r="S10" i="51"/>
  <c r="S11" i="51"/>
  <c r="S17" i="51"/>
  <c r="S51" i="51"/>
  <c r="Q89" i="51"/>
  <c r="Q61" i="51"/>
  <c r="Q21" i="51"/>
  <c r="AU42" i="51"/>
  <c r="AT21" i="51"/>
  <c r="AS8" i="51"/>
  <c r="AR36" i="51"/>
  <c r="AP48" i="51"/>
  <c r="L20" i="51"/>
  <c r="J43" i="51"/>
  <c r="H45" i="51"/>
  <c r="H39" i="51"/>
  <c r="N32" i="51"/>
  <c r="N61" i="51"/>
  <c r="AO27" i="51"/>
  <c r="AO92" i="51"/>
  <c r="AO20" i="51"/>
  <c r="AM31" i="51"/>
  <c r="AM28" i="51"/>
  <c r="AL32" i="51"/>
  <c r="J47" i="51"/>
  <c r="N91" i="22"/>
  <c r="AS73" i="21"/>
  <c r="AS67" i="22"/>
  <c r="AO102" i="22"/>
  <c r="N90" i="22"/>
  <c r="AH85" i="22"/>
  <c r="I82" i="21"/>
  <c r="I76" i="22"/>
  <c r="AH67" i="21"/>
  <c r="AG92" i="22"/>
  <c r="AG64" i="22"/>
  <c r="AU35" i="22"/>
  <c r="I102" i="21"/>
  <c r="AF86" i="22"/>
  <c r="O70" i="22"/>
  <c r="O82" i="58" s="1"/>
  <c r="AO100" i="22"/>
  <c r="AF92" i="22"/>
  <c r="I82" i="22"/>
  <c r="N79" i="22"/>
  <c r="AJ100" i="22"/>
  <c r="AG97" i="22"/>
  <c r="AG78" i="22"/>
  <c r="AF98" i="22"/>
  <c r="AK45" i="21"/>
  <c r="AK35" i="22"/>
  <c r="AK37" i="22" s="1"/>
  <c r="AK19" i="51"/>
  <c r="J13" i="51"/>
  <c r="H28" i="51"/>
  <c r="G14" i="32"/>
  <c r="G17" i="32" s="1"/>
  <c r="M29" i="21"/>
  <c r="J39" i="22"/>
  <c r="H34" i="51"/>
  <c r="AI7" i="51"/>
  <c r="AI61" i="51"/>
  <c r="AI72" i="51"/>
  <c r="W530" i="57"/>
  <c r="X59" i="35"/>
  <c r="AU43" i="22"/>
  <c r="N102" i="22"/>
  <c r="AU29" i="21"/>
  <c r="N66" i="22"/>
  <c r="N81" i="58" s="1"/>
  <c r="G81" i="22"/>
  <c r="T86" i="22"/>
  <c r="AD102" i="22"/>
  <c r="F86" i="22"/>
  <c r="C67" i="21"/>
  <c r="AD7" i="51"/>
  <c r="AD35" i="51"/>
  <c r="AD68" i="51"/>
  <c r="T37" i="51"/>
  <c r="S83" i="51"/>
  <c r="Q63" i="51"/>
  <c r="BW79" i="58" s="1"/>
  <c r="P18" i="51"/>
  <c r="O86" i="51"/>
  <c r="M98" i="51"/>
  <c r="L33" i="51"/>
  <c r="L93" i="51"/>
  <c r="L73" i="51"/>
  <c r="BR83" i="58" s="1"/>
  <c r="I69" i="51"/>
  <c r="BO81" i="58" s="1"/>
  <c r="G23" i="51"/>
  <c r="AJ93" i="51"/>
  <c r="AE29" i="51"/>
  <c r="T94" i="51"/>
  <c r="T38" i="51"/>
  <c r="T103" i="51"/>
  <c r="R81" i="51"/>
  <c r="Q70" i="51"/>
  <c r="M63" i="51"/>
  <c r="BS79" i="58" s="1"/>
  <c r="L64" i="51"/>
  <c r="L99" i="51"/>
  <c r="I19" i="51"/>
  <c r="G67" i="51"/>
  <c r="BM80" i="58" s="1"/>
  <c r="K99" i="22"/>
  <c r="Q28" i="21"/>
  <c r="AO13" i="22"/>
  <c r="L27" i="22"/>
  <c r="K434" i="57" s="1"/>
  <c r="AU74" i="22"/>
  <c r="AF95" i="22"/>
  <c r="AO18" i="22"/>
  <c r="N44" i="22"/>
  <c r="AH41" i="22"/>
  <c r="AO52" i="51"/>
  <c r="J85" i="51"/>
  <c r="AR86" i="51"/>
  <c r="AP19" i="51"/>
  <c r="AK36" i="51"/>
  <c r="AL92" i="51"/>
  <c r="AL20" i="51"/>
  <c r="Q17" i="51"/>
  <c r="K48" i="51"/>
  <c r="G92" i="51"/>
  <c r="AU68" i="51"/>
  <c r="AT66" i="51"/>
  <c r="AF71" i="51"/>
  <c r="T72" i="51"/>
  <c r="AG17" i="31"/>
  <c r="AF288" i="57" s="1"/>
  <c r="AP46" i="51"/>
  <c r="Q91" i="51"/>
  <c r="P7" i="51"/>
  <c r="F32" i="51"/>
  <c r="C83" i="51"/>
  <c r="C51" i="51"/>
  <c r="AM81" i="51"/>
  <c r="F39" i="51"/>
  <c r="AF13" i="51"/>
  <c r="N25" i="20"/>
  <c r="AF55" i="20"/>
  <c r="F86" i="17"/>
  <c r="E94" i="57" s="1"/>
  <c r="M47" i="20"/>
  <c r="AS35" i="20"/>
  <c r="AR30" i="20"/>
  <c r="AF29" i="20"/>
  <c r="AG29" i="20"/>
  <c r="J18" i="20"/>
  <c r="AF49" i="20"/>
  <c r="AE696" i="57" s="1"/>
  <c r="AE709" i="57" s="1"/>
  <c r="AU36" i="20"/>
  <c r="AQ15" i="20"/>
  <c r="G39" i="20"/>
  <c r="AG52" i="17"/>
  <c r="AG51" i="17"/>
  <c r="AS37" i="20"/>
  <c r="Q39" i="20"/>
  <c r="C43" i="20"/>
  <c r="R10" i="51"/>
  <c r="R11" i="51"/>
  <c r="P15" i="51"/>
  <c r="O66" i="51"/>
  <c r="AG44" i="20"/>
  <c r="S19" i="51"/>
  <c r="O27" i="51"/>
  <c r="O20" i="51"/>
  <c r="E75" i="51"/>
  <c r="L32" i="51"/>
  <c r="G34" i="51"/>
  <c r="AI49" i="51"/>
  <c r="M52" i="51"/>
  <c r="K7" i="51"/>
  <c r="I11" i="51"/>
  <c r="I10" i="51"/>
  <c r="I83" i="51"/>
  <c r="G9" i="51"/>
  <c r="F60" i="51"/>
  <c r="D92" i="51"/>
  <c r="C82" i="51"/>
  <c r="C37" i="51"/>
  <c r="C103" i="51"/>
  <c r="AE54" i="51"/>
  <c r="R59" i="51"/>
  <c r="BX77" i="58" s="1"/>
  <c r="R13" i="51"/>
  <c r="R68" i="51"/>
  <c r="Q66" i="51"/>
  <c r="Q98" i="51"/>
  <c r="O69" i="51"/>
  <c r="BU81" i="58" s="1"/>
  <c r="N96" i="51"/>
  <c r="L18" i="51"/>
  <c r="I66" i="51"/>
  <c r="T13" i="51"/>
  <c r="J34" i="51"/>
  <c r="I12" i="51"/>
  <c r="F80" i="51"/>
  <c r="E97" i="51"/>
  <c r="E85" i="51"/>
  <c r="AI63" i="51"/>
  <c r="T55" i="22"/>
  <c r="AK47" i="22"/>
  <c r="G29" i="22"/>
  <c r="G37" i="22" s="1"/>
  <c r="AS34" i="22"/>
  <c r="K26" i="22"/>
  <c r="T35" i="22"/>
  <c r="H87" i="21"/>
  <c r="H80" i="22"/>
  <c r="AO46" i="22"/>
  <c r="AR36" i="21"/>
  <c r="AR34" i="22"/>
  <c r="T58" i="22"/>
  <c r="N48" i="22"/>
  <c r="M432" i="57" s="1"/>
  <c r="I29" i="21"/>
  <c r="E22" i="22"/>
  <c r="AJ16" i="21"/>
  <c r="T78" i="22"/>
  <c r="C13" i="22"/>
  <c r="AT39" i="51"/>
  <c r="AS63" i="51"/>
  <c r="AR97" i="51"/>
  <c r="AQ31" i="51"/>
  <c r="AQ14" i="51"/>
  <c r="AQ56" i="51"/>
  <c r="AO19" i="51"/>
  <c r="AN91" i="51"/>
  <c r="AN95" i="51"/>
  <c r="S68" i="51"/>
  <c r="R52" i="51"/>
  <c r="M99" i="51"/>
  <c r="K59" i="51"/>
  <c r="BQ77" i="58" s="1"/>
  <c r="K81" i="51"/>
  <c r="AS55" i="51"/>
  <c r="AQ32" i="51"/>
  <c r="AQ15" i="51"/>
  <c r="AO91" i="51"/>
  <c r="AK95" i="51"/>
  <c r="AH68" i="51"/>
  <c r="AM77" i="51"/>
  <c r="AL29" i="51"/>
  <c r="AJ90" i="51"/>
  <c r="AG14" i="51"/>
  <c r="S48" i="51"/>
  <c r="Q18" i="51"/>
  <c r="Q51" i="51"/>
  <c r="O13" i="51"/>
  <c r="O68" i="51"/>
  <c r="N12" i="51"/>
  <c r="M91" i="51"/>
  <c r="M37" i="51"/>
  <c r="L83" i="51"/>
  <c r="L38" i="51"/>
  <c r="L103" i="51"/>
  <c r="I60" i="51"/>
  <c r="AU15" i="51"/>
  <c r="AD90" i="51"/>
  <c r="AD48" i="51"/>
  <c r="I95" i="51"/>
  <c r="AJ78" i="51"/>
  <c r="AU34" i="22"/>
  <c r="AQ89" i="21"/>
  <c r="AQ47" i="22"/>
  <c r="AU83" i="22"/>
  <c r="AN13" i="22"/>
  <c r="E27" i="22"/>
  <c r="D434" i="57" s="1"/>
  <c r="C15" i="22"/>
  <c r="AF14" i="51"/>
  <c r="AD17" i="51"/>
  <c r="AD97" i="51"/>
  <c r="G102" i="51"/>
  <c r="F44" i="51"/>
  <c r="E31" i="51"/>
  <c r="C81" i="51"/>
  <c r="T25" i="22"/>
  <c r="AP20" i="51"/>
  <c r="AP101" i="51"/>
  <c r="AO55" i="51"/>
  <c r="AM100" i="51"/>
  <c r="P62" i="51"/>
  <c r="BV78" i="58" s="1"/>
  <c r="M79" i="51"/>
  <c r="L31" i="51"/>
  <c r="K45" i="51"/>
  <c r="I37" i="51"/>
  <c r="F59" i="51"/>
  <c r="BL77" i="58" s="1"/>
  <c r="F20" i="51"/>
  <c r="I86" i="22"/>
  <c r="AH71" i="21"/>
  <c r="AF41" i="21"/>
  <c r="AE472" i="57" s="1"/>
  <c r="E100" i="22"/>
  <c r="AQ100" i="22"/>
  <c r="AH92" i="22"/>
  <c r="AR48" i="21"/>
  <c r="AR46" i="22"/>
  <c r="L82" i="22"/>
  <c r="AQ101" i="22"/>
  <c r="AU8" i="22"/>
  <c r="AK92" i="22"/>
  <c r="AQ85" i="22"/>
  <c r="E25" i="22"/>
  <c r="N93" i="22"/>
  <c r="F13" i="22"/>
  <c r="Y53" i="22"/>
  <c r="Y26" i="50"/>
  <c r="S61" i="51"/>
  <c r="F45" i="51"/>
  <c r="AJ10" i="51"/>
  <c r="AJ11" i="51"/>
  <c r="AU83" i="51"/>
  <c r="AS20" i="51"/>
  <c r="AQ42" i="51"/>
  <c r="AF11" i="51"/>
  <c r="AF10" i="51"/>
  <c r="AF83" i="51"/>
  <c r="AF56" i="51"/>
  <c r="C97" i="51"/>
  <c r="AD107" i="57"/>
  <c r="D29" i="17"/>
  <c r="C90" i="57" s="1"/>
  <c r="AH86" i="17"/>
  <c r="AG112" i="57" s="1"/>
  <c r="BI36" i="17"/>
  <c r="AG28" i="17"/>
  <c r="AG29" i="17"/>
  <c r="AF108" i="57" s="1"/>
  <c r="G86" i="17"/>
  <c r="F94" i="57" s="1"/>
  <c r="AP85" i="22"/>
  <c r="AE61" i="22"/>
  <c r="G27" i="22"/>
  <c r="F434" i="57" s="1"/>
  <c r="D89" i="17"/>
  <c r="C96" i="57" s="1"/>
  <c r="CK120" i="61"/>
  <c r="CS120" i="61"/>
  <c r="AD86" i="57"/>
  <c r="AD121" i="57"/>
  <c r="AD131" i="57" s="1"/>
  <c r="AQ18" i="22"/>
  <c r="BA53" i="22"/>
  <c r="BA88" i="22" s="1"/>
  <c r="BA26" i="50"/>
  <c r="Z53" i="22"/>
  <c r="Z26" i="50"/>
  <c r="AM47" i="20"/>
  <c r="AD41" i="20"/>
  <c r="AP42" i="20"/>
  <c r="AS51" i="20"/>
  <c r="R22" i="20"/>
  <c r="AH87" i="17"/>
  <c r="AT23" i="20"/>
  <c r="AT21" i="20"/>
  <c r="E21" i="20"/>
  <c r="E23" i="20"/>
  <c r="AF19" i="18"/>
  <c r="AF29" i="18" s="1"/>
  <c r="O47" i="20"/>
  <c r="AH62" i="17"/>
  <c r="AG115" i="57" s="1"/>
  <c r="L42" i="20"/>
  <c r="BF45" i="17"/>
  <c r="AF53" i="17"/>
  <c r="AD49" i="17"/>
  <c r="L56" i="20"/>
  <c r="AG24" i="20"/>
  <c r="P11" i="20"/>
  <c r="AG37" i="20"/>
  <c r="K36" i="20"/>
  <c r="AP29" i="20"/>
  <c r="AG89" i="17"/>
  <c r="AF114" i="57" s="1"/>
  <c r="AS27" i="20"/>
  <c r="I36" i="20"/>
  <c r="CJ120" i="61"/>
  <c r="CR120" i="61"/>
  <c r="AC121" i="57"/>
  <c r="AC131" i="57" s="1"/>
  <c r="AC86" i="57"/>
  <c r="C39" i="20"/>
  <c r="AD23" i="51"/>
  <c r="AS54" i="20"/>
  <c r="AQ47" i="51"/>
  <c r="AK13" i="51"/>
  <c r="AK49" i="51"/>
  <c r="T11" i="51"/>
  <c r="T10" i="51"/>
  <c r="I103" i="51"/>
  <c r="G13" i="51"/>
  <c r="G49" i="51"/>
  <c r="AH92" i="51"/>
  <c r="AS43" i="20"/>
  <c r="AO36" i="20"/>
  <c r="AF41" i="20"/>
  <c r="AJ49" i="20"/>
  <c r="F39" i="20"/>
  <c r="AN32" i="20"/>
  <c r="AR24" i="20"/>
  <c r="AD51" i="20"/>
  <c r="AS41" i="20"/>
  <c r="AP28" i="20"/>
  <c r="AD53" i="20"/>
  <c r="L44" i="20"/>
  <c r="AK47" i="20"/>
  <c r="D44" i="20"/>
  <c r="Q45" i="20"/>
  <c r="I45" i="20"/>
  <c r="L28" i="20"/>
  <c r="AJ23" i="20"/>
  <c r="AJ21" i="20"/>
  <c r="AU18" i="20"/>
  <c r="F18" i="20"/>
  <c r="AG7" i="20"/>
  <c r="AG9" i="20" s="1"/>
  <c r="AK8" i="20"/>
  <c r="AK9" i="20" s="1"/>
  <c r="AR56" i="20"/>
  <c r="N42" i="20"/>
  <c r="AR32" i="20"/>
  <c r="C25" i="20"/>
  <c r="AG27" i="20"/>
  <c r="AR16" i="20"/>
  <c r="G15" i="20"/>
  <c r="AR12" i="20"/>
  <c r="G7" i="20"/>
  <c r="G9" i="20" s="1"/>
  <c r="E51" i="20"/>
  <c r="K35" i="20"/>
  <c r="AU38" i="20"/>
  <c r="AE32" i="20"/>
  <c r="AD18" i="22"/>
  <c r="AD23" i="22" s="1"/>
  <c r="C26" i="22"/>
  <c r="AH20" i="22"/>
  <c r="AG38" i="20"/>
  <c r="L35" i="20"/>
  <c r="L21" i="20"/>
  <c r="L23" i="20"/>
  <c r="P13" i="20"/>
  <c r="AN8" i="20"/>
  <c r="AN9" i="20" s="1"/>
  <c r="AM24" i="20"/>
  <c r="AQ32" i="20"/>
  <c r="C53" i="20"/>
  <c r="AJ40" i="20"/>
  <c r="AN27" i="20"/>
  <c r="AR17" i="20"/>
  <c r="J36" i="20"/>
  <c r="F43" i="20"/>
  <c r="Q17" i="20"/>
  <c r="AH13" i="20"/>
  <c r="P35" i="20"/>
  <c r="M28" i="20"/>
  <c r="AD49" i="20"/>
  <c r="AC696" i="57" s="1"/>
  <c r="AC709" i="57" s="1"/>
  <c r="AQ45" i="20"/>
  <c r="AD27" i="20"/>
  <c r="AU45" i="20"/>
  <c r="AG45" i="20"/>
  <c r="F37" i="20"/>
  <c r="M46" i="20"/>
  <c r="AS7" i="20"/>
  <c r="AS9" i="20" s="1"/>
  <c r="AD35" i="20"/>
  <c r="AH28" i="20"/>
  <c r="Q27" i="20"/>
  <c r="M7" i="20"/>
  <c r="M9" i="20" s="1"/>
  <c r="AL43" i="20"/>
  <c r="M43" i="20"/>
  <c r="AK17" i="20"/>
  <c r="AL13" i="20"/>
  <c r="L32" i="20"/>
  <c r="AE21" i="20"/>
  <c r="AE23" i="20"/>
  <c r="AT7" i="51"/>
  <c r="AR101" i="51"/>
  <c r="AQ17" i="51"/>
  <c r="AO59" i="51"/>
  <c r="AN98" i="51"/>
  <c r="AM91" i="51"/>
  <c r="R69" i="51"/>
  <c r="BX81" i="58" s="1"/>
  <c r="R23" i="51"/>
  <c r="P27" i="51"/>
  <c r="P46" i="51"/>
  <c r="O60" i="51"/>
  <c r="O18" i="51"/>
  <c r="AM85" i="51"/>
  <c r="AL78" i="51"/>
  <c r="AL103" i="51"/>
  <c r="J23" i="51"/>
  <c r="E66" i="51"/>
  <c r="N43" i="51"/>
  <c r="M13" i="51"/>
  <c r="M21" i="51"/>
  <c r="L24" i="51"/>
  <c r="K33" i="51"/>
  <c r="K93" i="51"/>
  <c r="K37" i="51"/>
  <c r="J38" i="51"/>
  <c r="C34" i="51"/>
  <c r="Q11" i="20"/>
  <c r="G51" i="20"/>
  <c r="R25" i="20"/>
  <c r="AO15" i="20"/>
  <c r="J12" i="20"/>
  <c r="AL32" i="20"/>
  <c r="AF43" i="20"/>
  <c r="AE40" i="20"/>
  <c r="P61" i="51"/>
  <c r="N95" i="51"/>
  <c r="AT51" i="51"/>
  <c r="AR32" i="51"/>
  <c r="AR45" i="51"/>
  <c r="AQ12" i="51"/>
  <c r="AQ19" i="51"/>
  <c r="AO71" i="51"/>
  <c r="AN80" i="51"/>
  <c r="AM92" i="51"/>
  <c r="AL55" i="51"/>
  <c r="J17" i="51"/>
  <c r="F31" i="20"/>
  <c r="R28" i="20"/>
  <c r="AJ15" i="20"/>
  <c r="R56" i="20"/>
  <c r="AH60" i="51"/>
  <c r="G11" i="51"/>
  <c r="G10" i="51"/>
  <c r="F13" i="51"/>
  <c r="D82" i="51"/>
  <c r="AG90" i="51"/>
  <c r="AG80" i="51"/>
  <c r="AE39" i="51"/>
  <c r="AD44" i="51"/>
  <c r="I47" i="51"/>
  <c r="AJ66" i="51"/>
  <c r="J67" i="51"/>
  <c r="BP80" i="58" s="1"/>
  <c r="AS25" i="20"/>
  <c r="AF18" i="20"/>
  <c r="AK18" i="51"/>
  <c r="AJ102" i="51"/>
  <c r="AH43" i="51"/>
  <c r="AH80" i="51"/>
  <c r="G97" i="51"/>
  <c r="G73" i="51"/>
  <c r="BM83" i="58" s="1"/>
  <c r="J73" i="51"/>
  <c r="BP83" i="58" s="1"/>
  <c r="AG67" i="51"/>
  <c r="R33" i="51"/>
  <c r="Q38" i="51"/>
  <c r="Q103" i="51"/>
  <c r="P96" i="51"/>
  <c r="O63" i="51"/>
  <c r="BU79" i="58" s="1"/>
  <c r="F17" i="51"/>
  <c r="F98" i="51"/>
  <c r="F73" i="51"/>
  <c r="BL83" i="58" s="1"/>
  <c r="E81" i="51"/>
  <c r="N55" i="51"/>
  <c r="M42" i="51"/>
  <c r="L13" i="51"/>
  <c r="J84" i="51"/>
  <c r="AH33" i="51"/>
  <c r="AH82" i="51"/>
  <c r="M75" i="51"/>
  <c r="L48" i="51"/>
  <c r="J78" i="51"/>
  <c r="J50" i="51"/>
  <c r="AK23" i="51"/>
  <c r="AR81" i="51"/>
  <c r="AI94" i="51"/>
  <c r="AQ30" i="20"/>
  <c r="O53" i="20"/>
  <c r="AH93" i="51"/>
  <c r="H36" i="51"/>
  <c r="AK82" i="51"/>
  <c r="AH34" i="51"/>
  <c r="V34" i="20"/>
  <c r="V35" i="1"/>
  <c r="X13" i="20"/>
  <c r="AA15" i="20"/>
  <c r="AA19" i="20" s="1"/>
  <c r="AZ24" i="20"/>
  <c r="AY25" i="20"/>
  <c r="Y27" i="20"/>
  <c r="AZ27" i="20"/>
  <c r="AZ32" i="20"/>
  <c r="W38" i="20"/>
  <c r="AW38" i="20"/>
  <c r="AW41" i="20"/>
  <c r="AW43" i="20"/>
  <c r="AB97" i="22"/>
  <c r="BA100" i="22"/>
  <c r="Y101" i="51"/>
  <c r="AB47" i="51"/>
  <c r="AB68" i="51"/>
  <c r="AZ95" i="51"/>
  <c r="BA65" i="51"/>
  <c r="BA36" i="51"/>
  <c r="BA40" i="51" s="1"/>
  <c r="BB49" i="51"/>
  <c r="BC85" i="51"/>
  <c r="BC71" i="51"/>
  <c r="BC7" i="51"/>
  <c r="AU29" i="51"/>
  <c r="U51" i="51"/>
  <c r="AU71" i="51"/>
  <c r="AT77" i="51"/>
  <c r="AR79" i="51"/>
  <c r="AQ90" i="51"/>
  <c r="AO12" i="51"/>
  <c r="S34" i="51"/>
  <c r="S47" i="51"/>
  <c r="R19" i="51"/>
  <c r="R24" i="51"/>
  <c r="N35" i="51"/>
  <c r="M18" i="51"/>
  <c r="M55" i="51"/>
  <c r="L14" i="51"/>
  <c r="AS79" i="51"/>
  <c r="AS97" i="51"/>
  <c r="AR65" i="51"/>
  <c r="AL48" i="51"/>
  <c r="AJ80" i="51"/>
  <c r="AH38" i="51"/>
  <c r="G101" i="22"/>
  <c r="AL35" i="51"/>
  <c r="AK10" i="51"/>
  <c r="AK11" i="51"/>
  <c r="S77" i="51"/>
  <c r="S39" i="51"/>
  <c r="Q11" i="51"/>
  <c r="Q10" i="51"/>
  <c r="P86" i="51"/>
  <c r="N8" i="51"/>
  <c r="L7" i="51"/>
  <c r="J20" i="51"/>
  <c r="AT24" i="51"/>
  <c r="AS9" i="51"/>
  <c r="AG18" i="51"/>
  <c r="AG52" i="51"/>
  <c r="AJ94" i="51"/>
  <c r="AJ50" i="51"/>
  <c r="T96" i="51"/>
  <c r="Q90" i="21"/>
  <c r="Q82" i="22"/>
  <c r="O58" i="22"/>
  <c r="AF55" i="51"/>
  <c r="I90" i="51"/>
  <c r="G35" i="51"/>
  <c r="G68" i="51"/>
  <c r="G39" i="51"/>
  <c r="F93" i="51"/>
  <c r="E96" i="51"/>
  <c r="T39" i="22"/>
  <c r="AH10" i="32"/>
  <c r="AP27" i="51"/>
  <c r="AP29" i="51"/>
  <c r="AO11" i="51"/>
  <c r="AO10" i="51"/>
  <c r="AO97" i="51"/>
  <c r="AN43" i="51"/>
  <c r="AN86" i="51"/>
  <c r="AM34" i="51"/>
  <c r="AM45" i="51"/>
  <c r="AL24" i="51"/>
  <c r="AK9" i="51"/>
  <c r="Q16" i="51"/>
  <c r="Q73" i="51"/>
  <c r="BW83" i="58" s="1"/>
  <c r="K68" i="51"/>
  <c r="J52" i="51"/>
  <c r="T74" i="21"/>
  <c r="T68" i="22"/>
  <c r="AI7" i="20"/>
  <c r="AO83" i="22"/>
  <c r="E16" i="51"/>
  <c r="E37" i="51"/>
  <c r="C11" i="51"/>
  <c r="C10" i="51"/>
  <c r="L56" i="22"/>
  <c r="BJ446" i="57"/>
  <c r="E21" i="22"/>
  <c r="K66" i="22"/>
  <c r="K81" i="58" s="1"/>
  <c r="O57" i="22"/>
  <c r="AF31" i="22"/>
  <c r="BJ445" i="57"/>
  <c r="C22" i="22"/>
  <c r="AQ10" i="22"/>
  <c r="P10" i="22"/>
  <c r="BA426" i="57"/>
  <c r="BS446" i="57" s="1"/>
  <c r="BA47" i="57"/>
  <c r="BB7" i="50"/>
  <c r="L28" i="51"/>
  <c r="J72" i="51"/>
  <c r="F81" i="51"/>
  <c r="F102" i="51"/>
  <c r="E44" i="51"/>
  <c r="D80" i="51"/>
  <c r="AU69" i="51"/>
  <c r="AE21" i="51"/>
  <c r="C79" i="51"/>
  <c r="C98" i="51"/>
  <c r="E46" i="22"/>
  <c r="AE107" i="57"/>
  <c r="AH53" i="17"/>
  <c r="AF49" i="17"/>
  <c r="AG53" i="17"/>
  <c r="AE49" i="17"/>
  <c r="Q17" i="21"/>
  <c r="Q17" i="22"/>
  <c r="Q65" i="21"/>
  <c r="AT79" i="58" s="1"/>
  <c r="Q61" i="22"/>
  <c r="Q79" i="58" s="1"/>
  <c r="AS44" i="22"/>
  <c r="C62" i="17"/>
  <c r="B97" i="57" s="1"/>
  <c r="AJ119" i="61"/>
  <c r="D696" i="57"/>
  <c r="D701" i="57" s="1"/>
  <c r="D86" i="57"/>
  <c r="D121" i="57"/>
  <c r="D125" i="57" s="1"/>
  <c r="AG19" i="18"/>
  <c r="AG29" i="18" s="1"/>
  <c r="F53" i="20"/>
  <c r="AE47" i="20"/>
  <c r="AM44" i="20"/>
  <c r="M42" i="20"/>
  <c r="P22" i="20"/>
  <c r="BQ124" i="61"/>
  <c r="AG111" i="57"/>
  <c r="G89" i="17"/>
  <c r="F96" i="57" s="1"/>
  <c r="AH47" i="20"/>
  <c r="I47" i="20"/>
  <c r="L31" i="20"/>
  <c r="AP21" i="20"/>
  <c r="AP23" i="20"/>
  <c r="AU25" i="20"/>
  <c r="K40" i="20"/>
  <c r="F56" i="17"/>
  <c r="AK42" i="20"/>
  <c r="AD31" i="17"/>
  <c r="AC116" i="57" s="1"/>
  <c r="AS16" i="20"/>
  <c r="AP22" i="20"/>
  <c r="I22" i="20"/>
  <c r="AP51" i="20"/>
  <c r="AD39" i="20"/>
  <c r="J45" i="20"/>
  <c r="AH29" i="20"/>
  <c r="E29" i="17"/>
  <c r="D90" i="57" s="1"/>
  <c r="C86" i="17"/>
  <c r="B94" i="57" s="1"/>
  <c r="E31" i="17"/>
  <c r="D98" i="57" s="1"/>
  <c r="AJ47" i="20"/>
  <c r="AK27" i="20"/>
  <c r="P54" i="20"/>
  <c r="AQ22" i="20"/>
  <c r="AO51" i="20"/>
  <c r="AJ54" i="20"/>
  <c r="AD82" i="51"/>
  <c r="I92" i="51"/>
  <c r="AE30" i="20"/>
  <c r="AL8" i="20"/>
  <c r="AL9" i="20" s="1"/>
  <c r="AP12" i="51"/>
  <c r="AK69" i="51"/>
  <c r="AH77" i="51"/>
  <c r="AH66" i="51"/>
  <c r="AH101" i="51"/>
  <c r="I82" i="51"/>
  <c r="AJ64" i="51"/>
  <c r="AH29" i="51"/>
  <c r="AG49" i="20"/>
  <c r="AF696" i="57" s="1"/>
  <c r="AF709" i="57" s="1"/>
  <c r="AG47" i="20"/>
  <c r="AK43" i="20"/>
  <c r="P36" i="20"/>
  <c r="L29" i="20"/>
  <c r="AL44" i="20"/>
  <c r="R27" i="20"/>
  <c r="L30" i="20"/>
  <c r="AN29" i="20"/>
  <c r="K38" i="20"/>
  <c r="T47" i="20"/>
  <c r="AO43" i="20"/>
  <c r="G37" i="20"/>
  <c r="AO31" i="20"/>
  <c r="D28" i="20"/>
  <c r="AF21" i="20"/>
  <c r="AF23" i="20"/>
  <c r="AO16" i="20"/>
  <c r="AM18" i="20"/>
  <c r="T18" i="20"/>
  <c r="AO12" i="20"/>
  <c r="AO8" i="20"/>
  <c r="AJ56" i="20"/>
  <c r="AN49" i="20"/>
  <c r="AJ32" i="20"/>
  <c r="AN24" i="20"/>
  <c r="AJ16" i="20"/>
  <c r="J22" i="20"/>
  <c r="AE51" i="20"/>
  <c r="C35" i="20"/>
  <c r="AF44" i="20"/>
  <c r="J35" i="20"/>
  <c r="N32" i="20"/>
  <c r="H38" i="20"/>
  <c r="D21" i="20"/>
  <c r="D23" i="20"/>
  <c r="AG25" i="20"/>
  <c r="AU35" i="20"/>
  <c r="R38" i="20"/>
  <c r="AE24" i="20"/>
  <c r="AU17" i="20"/>
  <c r="AU15" i="20"/>
  <c r="AU31" i="20"/>
  <c r="AJ43" i="20"/>
  <c r="AU41" i="20"/>
  <c r="AE56" i="20"/>
  <c r="J40" i="20"/>
  <c r="N36" i="20"/>
  <c r="J43" i="20"/>
  <c r="AQ17" i="20"/>
  <c r="F16" i="20"/>
  <c r="AL12" i="20"/>
  <c r="AE28" i="20"/>
  <c r="AO37" i="20"/>
  <c r="O36" i="20"/>
  <c r="T37" i="20"/>
  <c r="AE37" i="20"/>
  <c r="I39" i="20"/>
  <c r="K7" i="20"/>
  <c r="AJ24" i="20"/>
  <c r="AQ8" i="20"/>
  <c r="L7" i="20"/>
  <c r="Q28" i="20"/>
  <c r="AR37" i="20"/>
  <c r="L17" i="20"/>
  <c r="AD42" i="20"/>
  <c r="AL37" i="20"/>
  <c r="D32" i="20"/>
  <c r="R23" i="20"/>
  <c r="R21" i="20"/>
  <c r="AU85" i="51"/>
  <c r="AT69" i="51"/>
  <c r="AR44" i="51"/>
  <c r="AQ99" i="51"/>
  <c r="AO81" i="51"/>
  <c r="R50" i="51"/>
  <c r="P44" i="51"/>
  <c r="O99" i="51"/>
  <c r="AL94" i="51"/>
  <c r="AL38" i="51"/>
  <c r="F37" i="51"/>
  <c r="F103" i="51"/>
  <c r="M61" i="51"/>
  <c r="K16" i="51"/>
  <c r="K95" i="51"/>
  <c r="J7" i="51"/>
  <c r="J75" i="51"/>
  <c r="AI10" i="51"/>
  <c r="AI11" i="51"/>
  <c r="AI99" i="51"/>
  <c r="C14" i="21"/>
  <c r="AU11" i="20"/>
  <c r="AD32" i="20"/>
  <c r="AR13" i="20"/>
  <c r="N40" i="20"/>
  <c r="AJ61" i="51"/>
  <c r="S46" i="51"/>
  <c r="R18" i="51"/>
  <c r="Q90" i="51"/>
  <c r="Q42" i="51"/>
  <c r="AT79" i="51"/>
  <c r="AS43" i="51"/>
  <c r="AR68" i="51"/>
  <c r="AR100" i="51"/>
  <c r="AO22" i="51"/>
  <c r="AN53" i="51"/>
  <c r="AM46" i="51"/>
  <c r="AL64" i="51"/>
  <c r="J18" i="51"/>
  <c r="AD41" i="21"/>
  <c r="AC472" i="57" s="1"/>
  <c r="AI47" i="20"/>
  <c r="AD15" i="20"/>
  <c r="J28" i="20"/>
  <c r="AL55" i="20"/>
  <c r="G78" i="51"/>
  <c r="J86" i="51"/>
  <c r="I34" i="51"/>
  <c r="F62" i="51"/>
  <c r="BL78" i="58" s="1"/>
  <c r="D84" i="51"/>
  <c r="AG53" i="51"/>
  <c r="AE45" i="51"/>
  <c r="AJ19" i="51"/>
  <c r="I15" i="51"/>
  <c r="AP54" i="20"/>
  <c r="AJ39" i="51"/>
  <c r="G79" i="51"/>
  <c r="G70" i="51"/>
  <c r="AG48" i="51"/>
  <c r="AG82" i="51"/>
  <c r="S52" i="51"/>
  <c r="R16" i="51"/>
  <c r="R93" i="51"/>
  <c r="R85" i="51"/>
  <c r="P80" i="51"/>
  <c r="P72" i="51"/>
  <c r="F8" i="51"/>
  <c r="F70" i="51"/>
  <c r="E68" i="51"/>
  <c r="E38" i="51"/>
  <c r="D44" i="51"/>
  <c r="D93" i="51"/>
  <c r="L59" i="51"/>
  <c r="BR77" i="58" s="1"/>
  <c r="L61" i="51"/>
  <c r="L21" i="51"/>
  <c r="AH16" i="51"/>
  <c r="AH84" i="51"/>
  <c r="J94" i="51"/>
  <c r="AK103" i="51"/>
  <c r="AG28" i="51"/>
  <c r="AF60" i="51"/>
  <c r="AG16" i="51"/>
  <c r="AE27" i="20"/>
  <c r="AI86" i="51"/>
  <c r="AH24" i="51"/>
  <c r="R30" i="20"/>
  <c r="AH44" i="51"/>
  <c r="AH95" i="51"/>
  <c r="I39" i="51"/>
  <c r="H93" i="51"/>
  <c r="H55" i="51"/>
  <c r="AH91" i="51"/>
  <c r="AY12" i="20"/>
  <c r="BB23" i="20"/>
  <c r="BB21" i="20"/>
  <c r="Z24" i="20"/>
  <c r="AZ31" i="20"/>
  <c r="Y32" i="20"/>
  <c r="AX37" i="20"/>
  <c r="BB49" i="20"/>
  <c r="BC25" i="31"/>
  <c r="BC26" i="31"/>
  <c r="BC27" i="31"/>
  <c r="BC29" i="31"/>
  <c r="BC30" i="31"/>
  <c r="BC32" i="31"/>
  <c r="BC34" i="31"/>
  <c r="BB287" i="57" s="1"/>
  <c r="BC35" i="31"/>
  <c r="BB290" i="57" s="1"/>
  <c r="BC36" i="31"/>
  <c r="BA9" i="32"/>
  <c r="BA10" i="32"/>
  <c r="BC13" i="32"/>
  <c r="BC14" i="32"/>
  <c r="BC15" i="32"/>
  <c r="BA20" i="32"/>
  <c r="BA24" i="32"/>
  <c r="AI46" i="20"/>
  <c r="BC33" i="22"/>
  <c r="AB29" i="21"/>
  <c r="Y30" i="22"/>
  <c r="AE32" i="22"/>
  <c r="AE37" i="22" s="1"/>
  <c r="Z41" i="22"/>
  <c r="BA46" i="21"/>
  <c r="AB59" i="22"/>
  <c r="BA65" i="22"/>
  <c r="Y98" i="21"/>
  <c r="AY91" i="22"/>
  <c r="M8" i="51"/>
  <c r="M24" i="51"/>
  <c r="L36" i="51"/>
  <c r="K62" i="51"/>
  <c r="BQ78" i="58" s="1"/>
  <c r="K75" i="51"/>
  <c r="J19" i="51"/>
  <c r="I62" i="51"/>
  <c r="BO78" i="58" s="1"/>
  <c r="C84" i="51"/>
  <c r="AF65" i="51"/>
  <c r="T83" i="51"/>
  <c r="R21" i="51"/>
  <c r="O38" i="51"/>
  <c r="O103" i="51"/>
  <c r="M20" i="51"/>
  <c r="K90" i="51"/>
  <c r="K67" i="51"/>
  <c r="BQ80" i="58" s="1"/>
  <c r="BA543" i="57"/>
  <c r="BB59" i="35"/>
  <c r="AA431" i="57"/>
  <c r="AB87" i="22"/>
  <c r="AU62" i="51"/>
  <c r="T32" i="51"/>
  <c r="AN22" i="51"/>
  <c r="I98" i="51"/>
  <c r="G56" i="51"/>
  <c r="D47" i="51"/>
  <c r="T44" i="22"/>
  <c r="AR56" i="21"/>
  <c r="E44" i="22"/>
  <c r="AN39" i="22"/>
  <c r="N82" i="22"/>
  <c r="AG67" i="22"/>
  <c r="H69" i="21"/>
  <c r="AK80" i="58" s="1"/>
  <c r="H64" i="22"/>
  <c r="H80" i="58" s="1"/>
  <c r="AJ9" i="22"/>
  <c r="AF54" i="22"/>
  <c r="AN26" i="22"/>
  <c r="AH18" i="22"/>
  <c r="G16" i="21"/>
  <c r="AH32" i="22"/>
  <c r="AH37" i="22" s="1"/>
  <c r="AR22" i="22"/>
  <c r="AG10" i="22"/>
  <c r="AH72" i="22"/>
  <c r="Q73" i="21"/>
  <c r="Q67" i="22"/>
  <c r="AH47" i="22"/>
  <c r="K18" i="22"/>
  <c r="L14" i="22"/>
  <c r="T59" i="21"/>
  <c r="T56" i="22"/>
  <c r="AL41" i="22"/>
  <c r="AQ22" i="22"/>
  <c r="AU23" i="51"/>
  <c r="AR10" i="51"/>
  <c r="AR11" i="51"/>
  <c r="AQ82" i="51"/>
  <c r="AP32" i="51"/>
  <c r="AP81" i="51"/>
  <c r="S13" i="51"/>
  <c r="R8" i="51"/>
  <c r="P50" i="51"/>
  <c r="N92" i="51"/>
  <c r="AT20" i="51"/>
  <c r="AR82" i="51"/>
  <c r="AR56" i="51"/>
  <c r="AQ81" i="51"/>
  <c r="AF19" i="51"/>
  <c r="AL96" i="51"/>
  <c r="AL102" i="51"/>
  <c r="AJ12" i="51"/>
  <c r="AH72" i="51"/>
  <c r="AM80" i="51"/>
  <c r="AL63" i="51"/>
  <c r="AK51" i="51"/>
  <c r="AJ43" i="51"/>
  <c r="AG55" i="51"/>
  <c r="P28" i="51"/>
  <c r="O15" i="51"/>
  <c r="L49" i="51"/>
  <c r="K39" i="51"/>
  <c r="J44" i="51"/>
  <c r="G69" i="51"/>
  <c r="BM81" i="58" s="1"/>
  <c r="K86" i="22"/>
  <c r="P77" i="22"/>
  <c r="AU89" i="51"/>
  <c r="AT98" i="51"/>
  <c r="AS16" i="51"/>
  <c r="AS95" i="51"/>
  <c r="AE53" i="51"/>
  <c r="AJ38" i="51"/>
  <c r="AF81" i="51"/>
  <c r="AF72" i="51"/>
  <c r="AJ62" i="51"/>
  <c r="AR62" i="51"/>
  <c r="AR22" i="51"/>
  <c r="AJ79" i="22"/>
  <c r="AG41" i="21"/>
  <c r="AF472" i="57" s="1"/>
  <c r="T49" i="22"/>
  <c r="S433" i="57" s="1"/>
  <c r="G10" i="22"/>
  <c r="AF36" i="51"/>
  <c r="AD73" i="51"/>
  <c r="R20" i="51"/>
  <c r="J95" i="51"/>
  <c r="F55" i="51"/>
  <c r="E80" i="51"/>
  <c r="C61" i="51"/>
  <c r="C47" i="51"/>
  <c r="AG86" i="17"/>
  <c r="AF112" i="57" s="1"/>
  <c r="AT12" i="51"/>
  <c r="AR83" i="51"/>
  <c r="AQ39" i="51"/>
  <c r="AO51" i="51"/>
  <c r="AN82" i="51"/>
  <c r="AM47" i="51"/>
  <c r="AL70" i="51"/>
  <c r="AK16" i="51"/>
  <c r="S100" i="51"/>
  <c r="P69" i="51"/>
  <c r="BV81" i="58" s="1"/>
  <c r="J24" i="51"/>
  <c r="F63" i="51"/>
  <c r="BL79" i="58" s="1"/>
  <c r="AU49" i="21"/>
  <c r="AU47" i="22"/>
  <c r="AS108" i="21"/>
  <c r="AS101" i="22"/>
  <c r="E84" i="51"/>
  <c r="C13" i="51"/>
  <c r="E86" i="17"/>
  <c r="D94" i="57" s="1"/>
  <c r="AM97" i="22"/>
  <c r="G63" i="22"/>
  <c r="BJ442" i="57"/>
  <c r="C33" i="22"/>
  <c r="F90" i="22"/>
  <c r="N85" i="22"/>
  <c r="N92" i="22"/>
  <c r="AU15" i="21"/>
  <c r="AU15" i="22"/>
  <c r="AY53" i="22"/>
  <c r="AY26" i="50"/>
  <c r="AB6" i="22"/>
  <c r="X6" i="22"/>
  <c r="F95" i="51"/>
  <c r="F7" i="51"/>
  <c r="F47" i="51"/>
  <c r="E95" i="51"/>
  <c r="AS101" i="51"/>
  <c r="AP89" i="51"/>
  <c r="AL80" i="51"/>
  <c r="AG19" i="51"/>
  <c r="AF62" i="51"/>
  <c r="AF49" i="51"/>
  <c r="AF99" i="51"/>
  <c r="AE59" i="51"/>
  <c r="C29" i="17"/>
  <c r="B90" i="57" s="1"/>
  <c r="AF62" i="17"/>
  <c r="AE115" i="57" s="1"/>
  <c r="BH38" i="17"/>
  <c r="AE51" i="17"/>
  <c r="AE52" i="17"/>
  <c r="F49" i="17"/>
  <c r="AF113" i="57"/>
  <c r="G53" i="17"/>
  <c r="AQ46" i="22"/>
  <c r="AR33" i="21"/>
  <c r="G25" i="22"/>
  <c r="AR94" i="22"/>
  <c r="AE25" i="22"/>
  <c r="AB53" i="22"/>
  <c r="AB26" i="50"/>
  <c r="G94" i="22"/>
  <c r="AO7" i="20"/>
  <c r="AD53" i="17"/>
  <c r="D67" i="21"/>
  <c r="R54" i="20"/>
  <c r="AM49" i="20"/>
  <c r="F47" i="20"/>
  <c r="AD45" i="20"/>
  <c r="I42" i="20"/>
  <c r="AM51" i="20"/>
  <c r="N22" i="20"/>
  <c r="J51" i="20"/>
  <c r="BH37" i="17"/>
  <c r="BH40" i="17"/>
  <c r="AH21" i="20"/>
  <c r="AH23" i="20"/>
  <c r="AH31" i="17"/>
  <c r="AG116" i="57" s="1"/>
  <c r="AR40" i="20"/>
  <c r="AR54" i="20"/>
  <c r="AI53" i="17"/>
  <c r="D31" i="17"/>
  <c r="C98" i="57" s="1"/>
  <c r="E62" i="17"/>
  <c r="D97" i="57" s="1"/>
  <c r="D49" i="17"/>
  <c r="BH36" i="17"/>
  <c r="AF56" i="20"/>
  <c r="C51" i="17"/>
  <c r="C52" i="17"/>
  <c r="BE43" i="17"/>
  <c r="AL47" i="20"/>
  <c r="I29" i="20"/>
  <c r="AC107" i="57"/>
  <c r="AE42" i="20"/>
  <c r="O7" i="20"/>
  <c r="O9" i="20" s="1"/>
  <c r="AM45" i="20"/>
  <c r="AD37" i="51"/>
  <c r="AD103" i="51"/>
  <c r="I20" i="51"/>
  <c r="AU30" i="20"/>
  <c r="AO37" i="51"/>
  <c r="AK78" i="51"/>
  <c r="AI65" i="51"/>
  <c r="I28" i="51"/>
  <c r="G99" i="51"/>
  <c r="AJ17" i="51"/>
  <c r="AO55" i="20"/>
  <c r="M45" i="20"/>
  <c r="C37" i="20"/>
  <c r="AO28" i="20"/>
  <c r="AR55" i="20"/>
  <c r="AR46" i="20"/>
  <c r="AP44" i="20"/>
  <c r="I41" i="20"/>
  <c r="O32" i="20"/>
  <c r="AQ27" i="20"/>
  <c r="AM41" i="20"/>
  <c r="L41" i="20"/>
  <c r="AG56" i="20"/>
  <c r="H54" i="20"/>
  <c r="P43" i="20"/>
  <c r="AH45" i="20"/>
  <c r="AK24" i="20"/>
  <c r="O21" i="20"/>
  <c r="O23" i="20"/>
  <c r="AK18" i="20"/>
  <c r="R18" i="20"/>
  <c r="D18" i="20"/>
  <c r="P12" i="20"/>
  <c r="O49" i="20"/>
  <c r="AN35" i="20"/>
  <c r="K32" i="20"/>
  <c r="AR25" i="20"/>
  <c r="O24" i="20"/>
  <c r="I30" i="20"/>
  <c r="AN13" i="20"/>
  <c r="K12" i="20"/>
  <c r="R24" i="20"/>
  <c r="G44" i="20"/>
  <c r="AQ31" i="20"/>
  <c r="K29" i="20"/>
  <c r="AS23" i="20"/>
  <c r="AS21" i="20"/>
  <c r="AI38" i="20"/>
  <c r="F35" i="20"/>
  <c r="AE17" i="20"/>
  <c r="AE31" i="20"/>
  <c r="K43" i="20"/>
  <c r="AN30" i="20"/>
  <c r="C17" i="20"/>
  <c r="AQ36" i="20"/>
  <c r="R43" i="20"/>
  <c r="N43" i="20"/>
  <c r="R13" i="20"/>
  <c r="AP24" i="20"/>
  <c r="AL16" i="20"/>
  <c r="G36" i="20"/>
  <c r="AP36" i="20"/>
  <c r="P45" i="20"/>
  <c r="R37" i="20"/>
  <c r="AP32" i="20"/>
  <c r="AD7" i="20"/>
  <c r="AD9" i="20" s="1"/>
  <c r="K46" i="20"/>
  <c r="M51" i="20"/>
  <c r="AL25" i="20"/>
  <c r="D40" i="20"/>
  <c r="AK12" i="20"/>
  <c r="AH38" i="20"/>
  <c r="AP31" i="20"/>
  <c r="AU23" i="20"/>
  <c r="AU21" i="20"/>
  <c r="N21" i="20"/>
  <c r="N23" i="20"/>
  <c r="AE7" i="20"/>
  <c r="AE9" i="20" s="1"/>
  <c r="AT83" i="51"/>
  <c r="AO61" i="51"/>
  <c r="AM95" i="51"/>
  <c r="AH81" i="51"/>
  <c r="R94" i="51"/>
  <c r="R38" i="51"/>
  <c r="P35" i="51"/>
  <c r="O64" i="51"/>
  <c r="AM37" i="51"/>
  <c r="F84" i="51"/>
  <c r="M32" i="51"/>
  <c r="L70" i="51"/>
  <c r="J71" i="51"/>
  <c r="BP82" i="58" s="1"/>
  <c r="D69" i="51"/>
  <c r="BJ81" i="58" s="1"/>
  <c r="F106" i="21"/>
  <c r="AU39" i="20"/>
  <c r="AE11" i="20"/>
  <c r="E32" i="20"/>
  <c r="K30" i="20"/>
  <c r="O12" i="20"/>
  <c r="Q82" i="51"/>
  <c r="N33" i="51"/>
  <c r="N37" i="51"/>
  <c r="AP36" i="51"/>
  <c r="AO69" i="51"/>
  <c r="AN72" i="51"/>
  <c r="AM44" i="51"/>
  <c r="AL79" i="51"/>
  <c r="AK31" i="51"/>
  <c r="E15" i="20"/>
  <c r="C15" i="20"/>
  <c r="P44" i="20"/>
  <c r="F69" i="51"/>
  <c r="BL81" i="58" s="1"/>
  <c r="D28" i="51"/>
  <c r="AJ70" i="51"/>
  <c r="AF73" i="51"/>
  <c r="AK86" i="51"/>
  <c r="AK64" i="51"/>
  <c r="AH12" i="51"/>
  <c r="J35" i="51"/>
  <c r="G18" i="51"/>
  <c r="S66" i="51"/>
  <c r="R37" i="51"/>
  <c r="Q49" i="51"/>
  <c r="P102" i="51"/>
  <c r="O44" i="51"/>
  <c r="O101" i="51"/>
  <c r="E61" i="51"/>
  <c r="C31" i="51"/>
  <c r="M67" i="51"/>
  <c r="BS80" i="58" s="1"/>
  <c r="L100" i="51"/>
  <c r="J9" i="51"/>
  <c r="AH22" i="51"/>
  <c r="M69" i="51"/>
  <c r="BS81" i="58" s="1"/>
  <c r="M22" i="51"/>
  <c r="L96" i="51"/>
  <c r="L72" i="51"/>
  <c r="K101" i="51"/>
  <c r="AJ77" i="51"/>
  <c r="H56" i="51"/>
  <c r="G91" i="51"/>
  <c r="G21" i="51"/>
  <c r="AN77" i="51"/>
  <c r="AM54" i="51"/>
  <c r="AI69" i="51"/>
  <c r="AP8" i="20"/>
  <c r="AZ17" i="20"/>
  <c r="BA30" i="20"/>
  <c r="X37" i="20"/>
  <c r="BA39" i="20"/>
  <c r="AA47" i="20"/>
  <c r="AB56" i="20"/>
  <c r="M12" i="51"/>
  <c r="L9" i="51"/>
  <c r="L85" i="51"/>
  <c r="J66" i="51"/>
  <c r="I49" i="51"/>
  <c r="G84" i="51"/>
  <c r="F101" i="51"/>
  <c r="E49" i="51"/>
  <c r="D21" i="51"/>
  <c r="C28" i="51"/>
  <c r="AF33" i="51"/>
  <c r="AF67" i="51"/>
  <c r="T7" i="51"/>
  <c r="S43" i="51"/>
  <c r="R34" i="51"/>
  <c r="O7" i="51"/>
  <c r="O83" i="51"/>
  <c r="O75" i="51"/>
  <c r="N48" i="51"/>
  <c r="M35" i="51"/>
  <c r="L79" i="51"/>
  <c r="AZ5" i="35"/>
  <c r="AZ13" i="50"/>
  <c r="AY418" i="57" s="1"/>
  <c r="AB33" i="50"/>
  <c r="AN62" i="51"/>
  <c r="J59" i="51"/>
  <c r="BP77" i="58" s="1"/>
  <c r="J21" i="51"/>
  <c r="I70" i="51"/>
  <c r="F31" i="51"/>
  <c r="E18" i="51"/>
  <c r="D7" i="51"/>
  <c r="D71" i="51"/>
  <c r="BJ82" i="58" s="1"/>
  <c r="AK60" i="51"/>
  <c r="AI89" i="51"/>
  <c r="N83" i="22"/>
  <c r="J33" i="22"/>
  <c r="J37" i="22" s="1"/>
  <c r="AL11" i="22"/>
  <c r="Q10" i="21"/>
  <c r="Q10" i="22"/>
  <c r="O89" i="21"/>
  <c r="AO50" i="22"/>
  <c r="AR46" i="21"/>
  <c r="N14" i="22"/>
  <c r="AF26" i="22"/>
  <c r="L18" i="22"/>
  <c r="AU37" i="21"/>
  <c r="G66" i="22"/>
  <c r="G81" i="58" s="1"/>
  <c r="P47" i="22"/>
  <c r="L13" i="22"/>
  <c r="T71" i="22"/>
  <c r="AU49" i="51"/>
  <c r="AT48" i="51"/>
  <c r="AS27" i="51"/>
  <c r="AS54" i="51"/>
  <c r="AR18" i="51"/>
  <c r="AQ43" i="51"/>
  <c r="AP68" i="51"/>
  <c r="AN36" i="51"/>
  <c r="S15" i="51"/>
  <c r="R98" i="51"/>
  <c r="P78" i="51"/>
  <c r="P38" i="51"/>
  <c r="M51" i="51"/>
  <c r="K13" i="51"/>
  <c r="I61" i="51"/>
  <c r="AT101" i="51"/>
  <c r="AS18" i="51"/>
  <c r="AR31" i="51"/>
  <c r="AQ68" i="51"/>
  <c r="AP24" i="51"/>
  <c r="AN78" i="51"/>
  <c r="AM62" i="51"/>
  <c r="AM49" i="51"/>
  <c r="AL39" i="51"/>
  <c r="P97" i="22"/>
  <c r="AM96" i="51"/>
  <c r="S96" i="51"/>
  <c r="Q60" i="51"/>
  <c r="P31" i="51"/>
  <c r="O21" i="51"/>
  <c r="N19" i="51"/>
  <c r="M36" i="51"/>
  <c r="L62" i="51"/>
  <c r="BR78" i="58" s="1"/>
  <c r="L71" i="51"/>
  <c r="BR82" i="58" s="1"/>
  <c r="K77" i="51"/>
  <c r="CJ128" i="61"/>
  <c r="BA32" i="17"/>
  <c r="AU59" i="51"/>
  <c r="AT70" i="51"/>
  <c r="AK85" i="51"/>
  <c r="AJ75" i="51"/>
  <c r="AG64" i="51"/>
  <c r="AF68" i="51"/>
  <c r="AD80" i="51"/>
  <c r="I36" i="51"/>
  <c r="AU96" i="22"/>
  <c r="AR54" i="22"/>
  <c r="AP102" i="21"/>
  <c r="I91" i="51"/>
  <c r="T17" i="22"/>
  <c r="N39" i="22"/>
  <c r="M35" i="22"/>
  <c r="M37" i="22" s="1"/>
  <c r="M13" i="22"/>
  <c r="AY47" i="57"/>
  <c r="AY426" i="57"/>
  <c r="BQ446" i="57" s="1"/>
  <c r="AZ7" i="50"/>
  <c r="AF27" i="51"/>
  <c r="R101" i="51"/>
  <c r="G75" i="51"/>
  <c r="F14" i="51"/>
  <c r="C102" i="51"/>
  <c r="AO18" i="51"/>
  <c r="AM89" i="51"/>
  <c r="AL8" i="51"/>
  <c r="S81" i="51"/>
  <c r="Q93" i="51"/>
  <c r="N101" i="51"/>
  <c r="I9" i="51"/>
  <c r="G90" i="51"/>
  <c r="C62" i="51"/>
  <c r="BI78" i="58" s="1"/>
  <c r="M97" i="22"/>
  <c r="AD62" i="17"/>
  <c r="AC115" i="57" s="1"/>
  <c r="AQ92" i="22"/>
  <c r="AN83" i="22"/>
  <c r="F82" i="22"/>
  <c r="C97" i="22"/>
  <c r="AM83" i="22"/>
  <c r="AR50" i="22"/>
  <c r="O39" i="22"/>
  <c r="C31" i="22"/>
  <c r="AP46" i="22"/>
  <c r="D44" i="22"/>
  <c r="AL32" i="22"/>
  <c r="AL37" i="22" s="1"/>
  <c r="AQ11" i="22"/>
  <c r="AI15" i="21"/>
  <c r="AI15" i="22"/>
  <c r="X53" i="22"/>
  <c r="X26" i="50"/>
  <c r="BI40" i="17"/>
  <c r="I44" i="51"/>
  <c r="F35" i="51"/>
  <c r="AK54" i="51"/>
  <c r="AP34" i="51"/>
  <c r="AN9" i="51"/>
  <c r="AG54" i="51"/>
  <c r="AF69" i="51"/>
  <c r="AE92" i="51"/>
  <c r="C18" i="51"/>
  <c r="C52" i="51"/>
  <c r="I9" i="22"/>
  <c r="AE53" i="17"/>
  <c r="AH52" i="17"/>
  <c r="AH51" i="17"/>
  <c r="CU120" i="61"/>
  <c r="AF86" i="57"/>
  <c r="AF121" i="57"/>
  <c r="AF131" i="57" s="1"/>
  <c r="AJ39" i="22"/>
  <c r="AQ20" i="22"/>
  <c r="AS48" i="22"/>
  <c r="AR444" i="57" s="1"/>
  <c r="BJ444" i="57" s="1"/>
  <c r="AJ18" i="22"/>
  <c r="Q39" i="22"/>
  <c r="D51" i="17"/>
  <c r="D52" i="17"/>
  <c r="BI39" i="17"/>
  <c r="AZ441" i="57"/>
  <c r="BR441" i="57" s="1"/>
  <c r="AM9" i="22"/>
  <c r="C87" i="17"/>
  <c r="AE49" i="20"/>
  <c r="AD696" i="57" s="1"/>
  <c r="AD709" i="57" s="1"/>
  <c r="AQ46" i="20"/>
  <c r="AP46" i="20"/>
  <c r="AU44" i="20"/>
  <c r="AE44" i="20"/>
  <c r="AK51" i="20"/>
  <c r="F51" i="20"/>
  <c r="BG36" i="17"/>
  <c r="AD29" i="17"/>
  <c r="AC108" i="57" s="1"/>
  <c r="AO32" i="20"/>
  <c r="AD23" i="20"/>
  <c r="AD21" i="20"/>
  <c r="AQ55" i="20"/>
  <c r="C96" i="22"/>
  <c r="G18" i="20"/>
  <c r="AK119" i="61"/>
  <c r="E696" i="57"/>
  <c r="E701" i="57" s="1"/>
  <c r="E86" i="57"/>
  <c r="E121" i="57"/>
  <c r="E125" i="57" s="1"/>
  <c r="E87" i="17"/>
  <c r="AS56" i="20"/>
  <c r="D56" i="20"/>
  <c r="AE87" i="17"/>
  <c r="R45" i="20"/>
  <c r="C36" i="20"/>
  <c r="AH40" i="20"/>
  <c r="AO17" i="20"/>
  <c r="AR47" i="20"/>
  <c r="G40" i="20"/>
  <c r="AK22" i="20"/>
  <c r="AL46" i="20"/>
  <c r="AG53" i="20"/>
  <c r="AH56" i="20"/>
  <c r="AO85" i="51"/>
  <c r="AK94" i="51"/>
  <c r="AJ92" i="51"/>
  <c r="AI67" i="51"/>
  <c r="T97" i="51"/>
  <c r="G94" i="51"/>
  <c r="AG55" i="20"/>
  <c r="AS46" i="20"/>
  <c r="AS40" i="20"/>
  <c r="AK38" i="20"/>
  <c r="E45" i="20"/>
  <c r="C46" i="20"/>
  <c r="AE39" i="20"/>
  <c r="Q41" i="20"/>
  <c r="I44" i="20"/>
  <c r="G32" i="20"/>
  <c r="AL38" i="20"/>
  <c r="AM27" i="20"/>
  <c r="O35" i="20"/>
  <c r="AS55" i="20"/>
  <c r="D47" i="20"/>
  <c r="H43" i="20"/>
  <c r="T36" i="20"/>
  <c r="P31" i="20"/>
  <c r="K23" i="20"/>
  <c r="K21" i="20"/>
  <c r="AS11" i="20"/>
  <c r="AL30" i="20"/>
  <c r="AN17" i="20"/>
  <c r="AN11" i="20"/>
  <c r="AJ51" i="20"/>
  <c r="AU54" i="20"/>
  <c r="AN44" i="20"/>
  <c r="R35" i="20"/>
  <c r="F38" i="20"/>
  <c r="AI31" i="20"/>
  <c r="AO21" i="20"/>
  <c r="AO23" i="20"/>
  <c r="Q18" i="20"/>
  <c r="AU13" i="20"/>
  <c r="AR44" i="20"/>
  <c r="AM15" i="20"/>
  <c r="N15" i="20"/>
  <c r="AN38" i="20"/>
  <c r="N31" i="20"/>
  <c r="K53" i="20"/>
  <c r="AN42" i="20"/>
  <c r="J55" i="20"/>
  <c r="AQ43" i="20"/>
  <c r="AR39" i="20"/>
  <c r="AD16" i="20"/>
  <c r="Q7" i="20"/>
  <c r="AU28" i="20"/>
  <c r="N28" i="20"/>
  <c r="AH7" i="20"/>
  <c r="AH9" i="20" s="1"/>
  <c r="AO35" i="20"/>
  <c r="AL28" i="20"/>
  <c r="AS45" i="20"/>
  <c r="E36" i="20"/>
  <c r="AP25" i="20"/>
  <c r="AP39" i="20"/>
  <c r="N45" i="20"/>
  <c r="AH32" i="20"/>
  <c r="AU7" i="20"/>
  <c r="AU9" i="20" s="1"/>
  <c r="C7" i="20"/>
  <c r="C9" i="20" s="1"/>
  <c r="AF16" i="20"/>
  <c r="AP49" i="20"/>
  <c r="AL29" i="20"/>
  <c r="AD25" i="20"/>
  <c r="AP43" i="20"/>
  <c r="I31" i="20"/>
  <c r="AH16" i="20"/>
  <c r="AH12" i="20"/>
  <c r="AQ29" i="20"/>
  <c r="J23" i="20"/>
  <c r="J21" i="20"/>
  <c r="AE29" i="20"/>
  <c r="AU84" i="51"/>
  <c r="AS96" i="51"/>
  <c r="AR20" i="51"/>
  <c r="AQ11" i="51"/>
  <c r="AQ10" i="51"/>
  <c r="AQ51" i="51"/>
  <c r="AO15" i="51"/>
  <c r="AO100" i="51"/>
  <c r="AN66" i="51"/>
  <c r="R83" i="51"/>
  <c r="R75" i="51"/>
  <c r="O97" i="51"/>
  <c r="AL7" i="51"/>
  <c r="AL71" i="51"/>
  <c r="M77" i="51"/>
  <c r="F65" i="51"/>
  <c r="E77" i="51"/>
  <c r="D11" i="51"/>
  <c r="D10" i="51"/>
  <c r="N65" i="51"/>
  <c r="N86" i="51"/>
  <c r="M45" i="51"/>
  <c r="G98" i="51"/>
  <c r="D99" i="51"/>
  <c r="C63" i="51"/>
  <c r="BI79" i="58" s="1"/>
  <c r="AH15" i="20"/>
  <c r="E7" i="20"/>
  <c r="E9" i="20" s="1"/>
  <c r="D41" i="21"/>
  <c r="C457" i="57" s="1"/>
  <c r="AH31" i="20"/>
  <c r="AL18" i="20"/>
  <c r="J53" i="20"/>
  <c r="AN51" i="20"/>
  <c r="AJ13" i="20"/>
  <c r="AJ55" i="20"/>
  <c r="AQ47" i="20"/>
  <c r="G41" i="21"/>
  <c r="F457" i="57" s="1"/>
  <c r="AJ45" i="51"/>
  <c r="AH48" i="51"/>
  <c r="S63" i="51"/>
  <c r="BY79" i="58" s="1"/>
  <c r="S54" i="51"/>
  <c r="R79" i="51"/>
  <c r="P89" i="51"/>
  <c r="N16" i="51"/>
  <c r="AU54" i="51"/>
  <c r="AT60" i="51"/>
  <c r="AT18" i="51"/>
  <c r="AS14" i="51"/>
  <c r="AS86" i="51"/>
  <c r="AQ52" i="51"/>
  <c r="AP73" i="51"/>
  <c r="AO62" i="51"/>
  <c r="AO50" i="51"/>
  <c r="AO103" i="51"/>
  <c r="AL17" i="51"/>
  <c r="AL51" i="51"/>
  <c r="AK90" i="51"/>
  <c r="AH27" i="51"/>
  <c r="AF12" i="20"/>
  <c r="AL11" i="20"/>
  <c r="AL22" i="20"/>
  <c r="AM46" i="20"/>
  <c r="AK62" i="51"/>
  <c r="AI82" i="51"/>
  <c r="I23" i="51"/>
  <c r="F78" i="51"/>
  <c r="F50" i="51"/>
  <c r="E21" i="51"/>
  <c r="D42" i="51"/>
  <c r="D23" i="51"/>
  <c r="AJ8" i="51"/>
  <c r="AF98" i="51"/>
  <c r="AE47" i="51"/>
  <c r="AD36" i="51"/>
  <c r="I45" i="51"/>
  <c r="AE35" i="51"/>
  <c r="Q54" i="20"/>
  <c r="AG36" i="20"/>
  <c r="AH96" i="51"/>
  <c r="G8" i="51"/>
  <c r="G52" i="51"/>
  <c r="AK100" i="51"/>
  <c r="AE75" i="51"/>
  <c r="AH46" i="51"/>
  <c r="Q71" i="51"/>
  <c r="BW82" i="58" s="1"/>
  <c r="P77" i="51"/>
  <c r="P48" i="51"/>
  <c r="P39" i="51"/>
  <c r="O46" i="51"/>
  <c r="O29" i="51"/>
  <c r="N11" i="51"/>
  <c r="N10" i="51"/>
  <c r="F64" i="51"/>
  <c r="F52" i="51"/>
  <c r="E15" i="51"/>
  <c r="M31" i="51"/>
  <c r="M82" i="51"/>
  <c r="L34" i="51"/>
  <c r="L45" i="51"/>
  <c r="J33" i="51"/>
  <c r="M50" i="51"/>
  <c r="M23" i="51"/>
  <c r="K92" i="51"/>
  <c r="K20" i="51"/>
  <c r="J10" i="51"/>
  <c r="J11" i="51"/>
  <c r="AG37" i="51"/>
  <c r="AS67" i="51"/>
  <c r="AL60" i="51"/>
  <c r="AI51" i="51"/>
  <c r="Q8" i="20"/>
  <c r="AH14" i="51"/>
  <c r="G31" i="51"/>
  <c r="G12" i="51"/>
  <c r="AH63" i="51"/>
  <c r="AW7" i="20"/>
  <c r="W8" i="20"/>
  <c r="AW8" i="20"/>
  <c r="V11" i="20"/>
  <c r="BB11" i="20"/>
  <c r="Y17" i="20"/>
  <c r="Y19" i="20" s="1"/>
  <c r="BA29" i="20"/>
  <c r="Z30" i="20"/>
  <c r="X36" i="20"/>
  <c r="BA42" i="20"/>
  <c r="E13" i="22"/>
  <c r="AF44" i="51"/>
  <c r="AF93" i="51"/>
  <c r="AD64" i="51"/>
  <c r="M85" i="51"/>
  <c r="I96" i="51"/>
  <c r="I100" i="51"/>
  <c r="E48" i="51"/>
  <c r="AG19" i="31"/>
  <c r="AF289" i="57" s="1"/>
  <c r="C39" i="51"/>
  <c r="AT52" i="51"/>
  <c r="AP35" i="51"/>
  <c r="AN31" i="51"/>
  <c r="AN14" i="51"/>
  <c r="AM59" i="51"/>
  <c r="AM13" i="51"/>
  <c r="AM21" i="51"/>
  <c r="AL52" i="51"/>
  <c r="AK84" i="51"/>
  <c r="R66" i="51"/>
  <c r="P22" i="51"/>
  <c r="O53" i="51"/>
  <c r="N63" i="51"/>
  <c r="BT79" i="58" s="1"/>
  <c r="L42" i="51"/>
  <c r="I33" i="51"/>
  <c r="G71" i="51"/>
  <c r="BM82" i="58" s="1"/>
  <c r="T81" i="22"/>
  <c r="F21" i="51"/>
  <c r="C49" i="51"/>
  <c r="AG107" i="57"/>
  <c r="AG81" i="22"/>
  <c r="AR66" i="21"/>
  <c r="AR62" i="22"/>
  <c r="AR61" i="21"/>
  <c r="AR57" i="22"/>
  <c r="AS39" i="22"/>
  <c r="AO29" i="22"/>
  <c r="I95" i="22"/>
  <c r="AK60" i="21"/>
  <c r="AJ50" i="22"/>
  <c r="J84" i="22"/>
  <c r="J74" i="22"/>
  <c r="E41" i="21"/>
  <c r="D457" i="57" s="1"/>
  <c r="AO97" i="22"/>
  <c r="E15" i="22"/>
  <c r="AQ8" i="22"/>
  <c r="J39" i="51"/>
  <c r="F61" i="51"/>
  <c r="F71" i="51"/>
  <c r="BL82" i="58" s="1"/>
  <c r="E14" i="51"/>
  <c r="D31" i="51"/>
  <c r="AS92" i="51"/>
  <c r="AR60" i="51"/>
  <c r="AP15" i="51"/>
  <c r="AG66" i="51"/>
  <c r="AF50" i="51"/>
  <c r="AE46" i="51"/>
  <c r="G19" i="18"/>
  <c r="G29" i="18" s="1"/>
  <c r="AD86" i="17"/>
  <c r="AC112" i="57" s="1"/>
  <c r="AE28" i="17"/>
  <c r="AE31" i="17"/>
  <c r="AD116" i="57" s="1"/>
  <c r="D89" i="57"/>
  <c r="BP124" i="61"/>
  <c r="AF111" i="57"/>
  <c r="AH29" i="17"/>
  <c r="AG108" i="57" s="1"/>
  <c r="G87" i="17"/>
  <c r="AO43" i="22"/>
  <c r="F89" i="57"/>
  <c r="F62" i="17"/>
  <c r="E97" i="57" s="1"/>
  <c r="H17" i="21"/>
  <c r="H17" i="22"/>
  <c r="L12" i="21"/>
  <c r="BB53" i="22"/>
  <c r="BB26" i="50"/>
  <c r="H94" i="22"/>
  <c r="D53" i="17"/>
  <c r="D113" i="21"/>
  <c r="AH46" i="20"/>
  <c r="R41" i="20"/>
  <c r="AP47" i="20"/>
  <c r="Q47" i="20"/>
  <c r="C28" i="20"/>
  <c r="D87" i="17"/>
  <c r="Q23" i="20"/>
  <c r="Q21" i="20"/>
  <c r="AM25" i="20"/>
  <c r="F25" i="20"/>
  <c r="G47" i="20"/>
  <c r="P42" i="20"/>
  <c r="P37" i="20"/>
  <c r="AG17" i="20"/>
  <c r="G62" i="17"/>
  <c r="F97" i="57" s="1"/>
  <c r="O46" i="20"/>
  <c r="AQ42" i="20"/>
  <c r="F42" i="20"/>
  <c r="F87" i="17"/>
  <c r="G53" i="20"/>
  <c r="AD28" i="51"/>
  <c r="F30" i="20"/>
  <c r="E53" i="20"/>
  <c r="AN50" i="51"/>
  <c r="AK83" i="51"/>
  <c r="AK56" i="51"/>
  <c r="AJ46" i="51"/>
  <c r="AI23" i="51"/>
  <c r="T64" i="51"/>
  <c r="T51" i="51"/>
  <c r="I22" i="51"/>
  <c r="G83" i="51"/>
  <c r="G86" i="51"/>
  <c r="AJ18" i="51"/>
  <c r="P55" i="20"/>
  <c r="AK46" i="20"/>
  <c r="AK40" i="20"/>
  <c r="AO30" i="20"/>
  <c r="P28" i="20"/>
  <c r="AF45" i="20"/>
  <c r="AH41" i="20"/>
  <c r="Q44" i="20"/>
  <c r="AR31" i="20"/>
  <c r="G30" i="20"/>
  <c r="AH35" i="20"/>
  <c r="N41" i="20"/>
  <c r="AH53" i="20"/>
  <c r="AO46" i="20"/>
  <c r="AO40" i="20"/>
  <c r="L36" i="20"/>
  <c r="AF37" i="20"/>
  <c r="T30" i="20"/>
  <c r="AS28" i="20"/>
  <c r="G23" i="20"/>
  <c r="G21" i="20"/>
  <c r="N18" i="20"/>
  <c r="AK11" i="20"/>
  <c r="AN22" i="20"/>
  <c r="AN46" i="20"/>
  <c r="AF17" i="20"/>
  <c r="AN15" i="20"/>
  <c r="AF11" i="20"/>
  <c r="K8" i="20"/>
  <c r="AF51" i="20"/>
  <c r="AR35" i="20"/>
  <c r="AM54" i="20"/>
  <c r="AQ49" i="20"/>
  <c r="AM38" i="20"/>
  <c r="R31" i="20"/>
  <c r="O41" i="20"/>
  <c r="AK23" i="20"/>
  <c r="AK21" i="20"/>
  <c r="AM13" i="20"/>
  <c r="AQ38" i="20"/>
  <c r="AF38" i="20"/>
  <c r="AJ53" i="20"/>
  <c r="AF42" i="20"/>
  <c r="AE54" i="20"/>
  <c r="AE43" i="20"/>
  <c r="AU16" i="20"/>
  <c r="AP53" i="20"/>
  <c r="Q53" i="20"/>
  <c r="AJ39" i="20"/>
  <c r="M16" i="20"/>
  <c r="AR36" i="20"/>
  <c r="AK45" i="20"/>
  <c r="I25" i="20"/>
  <c r="AO41" i="20"/>
  <c r="AK37" i="20"/>
  <c r="L37" i="20"/>
  <c r="M31" i="20"/>
  <c r="AQ37" i="20"/>
  <c r="Q32" i="20"/>
  <c r="AM7" i="20"/>
  <c r="AM9" i="20" s="1"/>
  <c r="AR51" i="20"/>
  <c r="G28" i="20"/>
  <c r="O16" i="20"/>
  <c r="AK29" i="20"/>
  <c r="AR11" i="20"/>
  <c r="AH49" i="20"/>
  <c r="AG696" i="57" s="1"/>
  <c r="AG709" i="57" s="1"/>
  <c r="AD29" i="20"/>
  <c r="M25" i="20"/>
  <c r="L15" i="20"/>
  <c r="AH37" i="20"/>
  <c r="AQ21" i="20"/>
  <c r="AQ23" i="20"/>
  <c r="F21" i="20"/>
  <c r="F23" i="20"/>
  <c r="AM29" i="20"/>
  <c r="AQ53" i="20"/>
  <c r="N29" i="20"/>
  <c r="AT62" i="51"/>
  <c r="AT23" i="51"/>
  <c r="AS53" i="51"/>
  <c r="AH53" i="51"/>
  <c r="AO34" i="51"/>
  <c r="AN12" i="51"/>
  <c r="AN52" i="51"/>
  <c r="P63" i="51"/>
  <c r="BV79" i="58" s="1"/>
  <c r="P54" i="51"/>
  <c r="O79" i="51"/>
  <c r="AM84" i="51"/>
  <c r="AL62" i="51"/>
  <c r="AL49" i="51"/>
  <c r="AL22" i="51"/>
  <c r="I77" i="51"/>
  <c r="M34" i="51"/>
  <c r="M81" i="51"/>
  <c r="L12" i="51"/>
  <c r="L52" i="51"/>
  <c r="K85" i="51"/>
  <c r="D94" i="51"/>
  <c r="C59" i="51"/>
  <c r="BI77" i="58" s="1"/>
  <c r="C21" i="51"/>
  <c r="AH54" i="51"/>
  <c r="Q15" i="20"/>
  <c r="Q31" i="20"/>
  <c r="AD18" i="20"/>
  <c r="AN56" i="20"/>
  <c r="J47" i="20"/>
  <c r="AJ81" i="51"/>
  <c r="S27" i="51"/>
  <c r="R60" i="51"/>
  <c r="P45" i="51"/>
  <c r="AU101" i="51"/>
  <c r="AS56" i="51"/>
  <c r="AR13" i="51"/>
  <c r="AP9" i="51"/>
  <c r="AP93" i="51"/>
  <c r="AP37" i="51"/>
  <c r="AN96" i="51"/>
  <c r="AN102" i="51"/>
  <c r="AM35" i="51"/>
  <c r="AM101" i="51"/>
  <c r="AL11" i="51"/>
  <c r="AL10" i="51"/>
  <c r="J64" i="51"/>
  <c r="AO44" i="20"/>
  <c r="N12" i="20"/>
  <c r="AE46" i="20"/>
  <c r="AR15" i="20"/>
  <c r="AJ79" i="51"/>
  <c r="I59" i="51"/>
  <c r="BO77" i="58" s="1"/>
  <c r="I21" i="51"/>
  <c r="F11" i="51"/>
  <c r="F10" i="51"/>
  <c r="F94" i="51"/>
  <c r="E63" i="51"/>
  <c r="BK79" i="58" s="1"/>
  <c r="D65" i="51"/>
  <c r="C101" i="51"/>
  <c r="AG96" i="51"/>
  <c r="AF70" i="51"/>
  <c r="AE61" i="51"/>
  <c r="J28" i="51"/>
  <c r="AG100" i="51"/>
  <c r="D51" i="20"/>
  <c r="AK79" i="51"/>
  <c r="AK97" i="51"/>
  <c r="AH31" i="51"/>
  <c r="AH100" i="51"/>
  <c r="I55" i="51"/>
  <c r="AE72" i="51"/>
  <c r="I38" i="51"/>
  <c r="AG84" i="51"/>
  <c r="S8" i="51"/>
  <c r="S12" i="51"/>
  <c r="S98" i="51"/>
  <c r="S24" i="51"/>
  <c r="R84" i="51"/>
  <c r="Q78" i="51"/>
  <c r="Q22" i="51"/>
  <c r="N79" i="51"/>
  <c r="N97" i="51"/>
  <c r="E71" i="51"/>
  <c r="BK82" i="58" s="1"/>
  <c r="C96" i="51"/>
  <c r="N99" i="51"/>
  <c r="M90" i="51"/>
  <c r="L81" i="51"/>
  <c r="J16" i="51"/>
  <c r="M78" i="51"/>
  <c r="L80" i="51"/>
  <c r="L102" i="51"/>
  <c r="K44" i="51"/>
  <c r="J62" i="51"/>
  <c r="BP78" i="58" s="1"/>
  <c r="G24" i="51"/>
  <c r="AS28" i="51"/>
  <c r="AQ70" i="51"/>
  <c r="AL99" i="51"/>
  <c r="AR41" i="20"/>
  <c r="I72" i="51"/>
  <c r="H27" i="51"/>
  <c r="AK65" i="51"/>
  <c r="AK42" i="51"/>
  <c r="AH89" i="51"/>
  <c r="Y21" i="20"/>
  <c r="Y23" i="20"/>
  <c r="V29" i="20"/>
  <c r="AY35" i="20"/>
  <c r="AA39" i="20"/>
  <c r="AA42" i="20"/>
  <c r="AW45" i="20"/>
  <c r="V46" i="20"/>
  <c r="AB46" i="20"/>
  <c r="V47" i="20"/>
  <c r="T62" i="51"/>
  <c r="BZ78" i="58" s="1"/>
  <c r="S67" i="51"/>
  <c r="BY80" i="58" s="1"/>
  <c r="R100" i="51"/>
  <c r="O71" i="51"/>
  <c r="BU82" i="58" s="1"/>
  <c r="K14" i="51"/>
  <c r="D62" i="17"/>
  <c r="C97" i="57" s="1"/>
  <c r="AU78" i="51"/>
  <c r="AN83" i="51"/>
  <c r="K82" i="51"/>
  <c r="F96" i="51"/>
  <c r="E64" i="51"/>
  <c r="C93" i="51"/>
  <c r="AI34" i="51"/>
  <c r="AS9" i="21"/>
  <c r="AS9" i="22"/>
  <c r="AR21" i="22"/>
  <c r="AJ15" i="22"/>
  <c r="O8" i="22"/>
  <c r="AR96" i="22"/>
  <c r="N72" i="22"/>
  <c r="N83" i="58" s="1"/>
  <c r="AK8" i="22"/>
  <c r="T70" i="21"/>
  <c r="T65" i="22"/>
  <c r="N84" i="22"/>
  <c r="F26" i="22"/>
  <c r="J50" i="22"/>
  <c r="D15" i="22"/>
  <c r="Q8" i="21"/>
  <c r="Q8" i="22"/>
  <c r="P27" i="21"/>
  <c r="P29" i="22"/>
  <c r="AL43" i="22"/>
  <c r="BA30" i="1"/>
  <c r="BA24" i="31"/>
  <c r="AU38" i="51"/>
  <c r="AQ28" i="51"/>
  <c r="AN33" i="51"/>
  <c r="S59" i="51"/>
  <c r="BY77" i="58" s="1"/>
  <c r="K15" i="51"/>
  <c r="AU53" i="51"/>
  <c r="AQ13" i="51"/>
  <c r="AP8" i="51"/>
  <c r="AO33" i="51"/>
  <c r="AN49" i="51"/>
  <c r="AF77" i="51"/>
  <c r="AF66" i="51"/>
  <c r="AF54" i="51"/>
  <c r="AM78" i="51"/>
  <c r="AM23" i="51"/>
  <c r="T101" i="22"/>
  <c r="AM39" i="51"/>
  <c r="AL46" i="51"/>
  <c r="AH21" i="51"/>
  <c r="S53" i="51"/>
  <c r="R54" i="51"/>
  <c r="Q97" i="51"/>
  <c r="O100" i="51"/>
  <c r="N66" i="51"/>
  <c r="M9" i="51"/>
  <c r="M93" i="51"/>
  <c r="L78" i="51"/>
  <c r="L50" i="51"/>
  <c r="L23" i="51"/>
  <c r="AU47" i="51"/>
  <c r="AG98" i="51"/>
  <c r="AG73" i="51"/>
  <c r="AF102" i="51"/>
  <c r="AJ49" i="51"/>
  <c r="T48" i="51"/>
  <c r="AR78" i="51"/>
  <c r="AQ80" i="51"/>
  <c r="AM39" i="22"/>
  <c r="C34" i="22"/>
  <c r="Q15" i="21"/>
  <c r="Q15" i="22"/>
  <c r="AF95" i="51"/>
  <c r="AD52" i="51"/>
  <c r="I80" i="51"/>
  <c r="G45" i="51"/>
  <c r="G72" i="51"/>
  <c r="D64" i="51"/>
  <c r="AO64" i="51"/>
  <c r="AO99" i="51"/>
  <c r="AN90" i="51"/>
  <c r="AN28" i="51"/>
  <c r="AM61" i="51"/>
  <c r="AL19" i="51"/>
  <c r="Q9" i="51"/>
  <c r="P103" i="51"/>
  <c r="O96" i="51"/>
  <c r="J98" i="51"/>
  <c r="AO82" i="22"/>
  <c r="P92" i="22"/>
  <c r="E65" i="51"/>
  <c r="E42" i="51"/>
  <c r="C69" i="51"/>
  <c r="BI81" i="58" s="1"/>
  <c r="D107" i="61"/>
  <c r="C93" i="57"/>
  <c r="AU57" i="22"/>
  <c r="AQ39" i="22"/>
  <c r="AO33" i="22"/>
  <c r="AP56" i="22"/>
  <c r="AN44" i="22"/>
  <c r="N35" i="22"/>
  <c r="F84" i="22"/>
  <c r="AN84" i="22"/>
  <c r="AL72" i="22"/>
  <c r="AP50" i="22"/>
  <c r="Q48" i="21"/>
  <c r="Q46" i="22"/>
  <c r="Q35" i="22"/>
  <c r="AO9" i="22"/>
  <c r="T84" i="21"/>
  <c r="T77" i="22"/>
  <c r="L16" i="21"/>
  <c r="AR13" i="21"/>
  <c r="AR13" i="22"/>
  <c r="BO122" i="61"/>
  <c r="AE113" i="57"/>
  <c r="AY441" i="57"/>
  <c r="BQ441" i="57" s="1"/>
  <c r="E43" i="51"/>
  <c r="E89" i="57"/>
  <c r="F72" i="51"/>
  <c r="D90" i="51"/>
  <c r="AJ99" i="51"/>
  <c r="AN37" i="51"/>
  <c r="AM50" i="51"/>
  <c r="D48" i="51"/>
  <c r="AF78" i="51"/>
  <c r="C85" i="51"/>
  <c r="E31" i="22"/>
  <c r="E37" i="22" s="1"/>
  <c r="AH119" i="61"/>
  <c r="B86" i="57"/>
  <c r="B696" i="57"/>
  <c r="B701" i="57" s="1"/>
  <c r="B121" i="57"/>
  <c r="B125" i="57" s="1"/>
  <c r="E53" i="17"/>
  <c r="E19" i="18"/>
  <c r="E29" i="18" s="1"/>
  <c r="AF31" i="17"/>
  <c r="AE116" i="57" s="1"/>
  <c r="AL119" i="61"/>
  <c r="F121" i="57"/>
  <c r="F125" i="57" s="1"/>
  <c r="F86" i="57"/>
  <c r="F696" i="57"/>
  <c r="F701" i="57" s="1"/>
  <c r="E52" i="17"/>
  <c r="E51" i="17"/>
  <c r="Z6" i="22"/>
  <c r="BC53" i="22"/>
  <c r="BC26" i="50"/>
  <c r="E56" i="20"/>
  <c r="AL54" i="20"/>
  <c r="Q46" i="20"/>
  <c r="Q42" i="20"/>
  <c r="E42" i="20"/>
  <c r="AS49" i="20"/>
  <c r="AL40" i="20"/>
  <c r="M40" i="20"/>
  <c r="AS15" i="20"/>
  <c r="C89" i="57"/>
  <c r="D110" i="61"/>
  <c r="M21" i="20"/>
  <c r="M23" i="20"/>
  <c r="C40" i="20"/>
  <c r="AF56" i="17"/>
  <c r="BI42" i="17"/>
  <c r="AS42" i="20"/>
  <c r="AF29" i="17"/>
  <c r="AE108" i="57" s="1"/>
  <c r="AE56" i="17"/>
  <c r="O54" i="20"/>
  <c r="M39" i="20"/>
  <c r="AD47" i="20"/>
  <c r="AN40" i="20"/>
  <c r="AD46" i="20"/>
  <c r="O55" i="20"/>
  <c r="AD33" i="51"/>
  <c r="AD65" i="51"/>
  <c r="AD42" i="51"/>
  <c r="AR42" i="51"/>
  <c r="AJ21" i="51"/>
  <c r="AI9" i="51"/>
  <c r="AI28" i="51"/>
  <c r="AH19" i="51"/>
  <c r="J91" i="51"/>
  <c r="I65" i="51"/>
  <c r="AJ60" i="51"/>
  <c r="AK54" i="20"/>
  <c r="L46" i="20"/>
  <c r="L40" i="20"/>
  <c r="L38" i="20"/>
  <c r="K37" i="20"/>
  <c r="P30" i="20"/>
  <c r="AO27" i="20"/>
  <c r="O45" i="20"/>
  <c r="AQ39" i="20"/>
  <c r="AH44" i="20"/>
  <c r="AD44" i="20"/>
  <c r="M38" i="20"/>
  <c r="AS30" i="20"/>
  <c r="D25" i="20"/>
  <c r="I38" i="20"/>
  <c r="F96" i="22"/>
  <c r="AK44" i="20"/>
  <c r="AG46" i="20"/>
  <c r="D36" i="20"/>
  <c r="D30" i="20"/>
  <c r="AK28" i="20"/>
  <c r="AR23" i="20"/>
  <c r="AR21" i="20"/>
  <c r="C21" i="20"/>
  <c r="C23" i="20"/>
  <c r="AO18" i="20"/>
  <c r="AK13" i="20"/>
  <c r="P8" i="20"/>
  <c r="L8" i="20"/>
  <c r="AF46" i="20"/>
  <c r="AN31" i="20"/>
  <c r="AD30" i="20"/>
  <c r="AJ18" i="20"/>
  <c r="O17" i="20"/>
  <c r="AF15" i="20"/>
  <c r="O13" i="20"/>
  <c r="O11" i="20"/>
  <c r="AJ35" i="20"/>
  <c r="AF53" i="20"/>
  <c r="R49" i="20"/>
  <c r="O44" i="20"/>
  <c r="AU32" i="20"/>
  <c r="C29" i="20"/>
  <c r="M41" i="20"/>
  <c r="AG21" i="20"/>
  <c r="AG23" i="20"/>
  <c r="AH18" i="20"/>
  <c r="AE13" i="20"/>
  <c r="C44" i="20"/>
  <c r="AQ16" i="20"/>
  <c r="O38" i="20"/>
  <c r="AU55" i="20"/>
  <c r="AE29" i="17"/>
  <c r="AD108" i="57" s="1"/>
  <c r="K51" i="20"/>
  <c r="O42" i="20"/>
  <c r="AF28" i="20"/>
  <c r="AM43" i="20"/>
  <c r="F36" i="20"/>
  <c r="AQ24" i="20"/>
  <c r="AM16" i="20"/>
  <c r="AQ7" i="20"/>
  <c r="AL53" i="20"/>
  <c r="M53" i="20"/>
  <c r="E12" i="20"/>
  <c r="AP17" i="20"/>
  <c r="E16" i="20"/>
  <c r="F28" i="20"/>
  <c r="AG35" i="20"/>
  <c r="AD28" i="20"/>
  <c r="AH51" i="20"/>
  <c r="AF36" i="20"/>
  <c r="P41" i="20"/>
  <c r="AH36" i="20"/>
  <c r="F45" i="20"/>
  <c r="E31" i="20"/>
  <c r="AM37" i="20"/>
  <c r="N7" i="20"/>
  <c r="N9" i="20" s="1"/>
  <c r="AJ97" i="51"/>
  <c r="AF27" i="20"/>
  <c r="AQ13" i="20"/>
  <c r="G16" i="20"/>
  <c r="R8" i="20"/>
  <c r="R9" i="20" s="1"/>
  <c r="M36" i="20"/>
  <c r="AG41" i="20"/>
  <c r="M29" i="20"/>
  <c r="AP27" i="20"/>
  <c r="E25" i="20"/>
  <c r="Q43" i="20"/>
  <c r="E55" i="20"/>
  <c r="AL24" i="20"/>
  <c r="AP37" i="20"/>
  <c r="P17" i="20"/>
  <c r="P19" i="20" s="1"/>
  <c r="R53" i="20"/>
  <c r="F29" i="20"/>
  <c r="AU95" i="51"/>
  <c r="AS102" i="51"/>
  <c r="AP43" i="51"/>
  <c r="AM36" i="51"/>
  <c r="R7" i="51"/>
  <c r="R71" i="51"/>
  <c r="BX82" i="58" s="1"/>
  <c r="P20" i="51"/>
  <c r="P101" i="51"/>
  <c r="O11" i="51"/>
  <c r="O10" i="51"/>
  <c r="O17" i="51"/>
  <c r="O51" i="51"/>
  <c r="AL69" i="51"/>
  <c r="AL23" i="51"/>
  <c r="M68" i="51"/>
  <c r="L8" i="51"/>
  <c r="K36" i="51"/>
  <c r="D83" i="51"/>
  <c r="C32" i="51"/>
  <c r="C92" i="51"/>
  <c r="AR27" i="20"/>
  <c r="I15" i="20"/>
  <c r="AP11" i="20"/>
  <c r="AE41" i="21"/>
  <c r="AD472" i="57" s="1"/>
  <c r="AN39" i="20"/>
  <c r="M18" i="20"/>
  <c r="L22" i="20"/>
  <c r="AN43" i="20"/>
  <c r="AR53" i="20"/>
  <c r="K42" i="20"/>
  <c r="AU40" i="20"/>
  <c r="AJ68" i="51"/>
  <c r="S44" i="51"/>
  <c r="R99" i="51"/>
  <c r="P81" i="51"/>
  <c r="AU20" i="51"/>
  <c r="AT97" i="51"/>
  <c r="AS31" i="51"/>
  <c r="AS65" i="51"/>
  <c r="AR89" i="51"/>
  <c r="AR15" i="51"/>
  <c r="AP16" i="51"/>
  <c r="AP95" i="51"/>
  <c r="AO94" i="51"/>
  <c r="AO38" i="51"/>
  <c r="AN39" i="51"/>
  <c r="AM29" i="51"/>
  <c r="AL18" i="51"/>
  <c r="AL51" i="20"/>
  <c r="AP56" i="20"/>
  <c r="R39" i="20"/>
  <c r="AS10" i="51"/>
  <c r="AS11" i="51"/>
  <c r="AI22" i="51"/>
  <c r="AH67" i="51"/>
  <c r="F83" i="51"/>
  <c r="F86" i="51"/>
  <c r="E24" i="51"/>
  <c r="D33" i="51"/>
  <c r="D103" i="51"/>
  <c r="C60" i="51"/>
  <c r="AF17" i="51"/>
  <c r="AE7" i="51"/>
  <c r="AD27" i="51"/>
  <c r="AD55" i="51"/>
  <c r="AN18" i="20"/>
  <c r="AK17" i="51"/>
  <c r="AJ72" i="51"/>
  <c r="G64" i="51"/>
  <c r="G85" i="51"/>
  <c r="I75" i="51"/>
  <c r="AG22" i="51"/>
  <c r="R36" i="51"/>
  <c r="Q94" i="51"/>
  <c r="Q50" i="51"/>
  <c r="Q23" i="51"/>
  <c r="N17" i="51"/>
  <c r="F85" i="51"/>
  <c r="E72" i="51"/>
  <c r="M14" i="51"/>
  <c r="M56" i="51"/>
  <c r="L68" i="51"/>
  <c r="J37" i="51"/>
  <c r="M94" i="51"/>
  <c r="L39" i="51"/>
  <c r="J49" i="51"/>
  <c r="AG23" i="51"/>
  <c r="G59" i="51"/>
  <c r="BM77" i="58" s="1"/>
  <c r="G63" i="51"/>
  <c r="BM79" i="58" s="1"/>
  <c r="AI13" i="51"/>
  <c r="AJ41" i="20"/>
  <c r="AH36" i="51"/>
  <c r="G96" i="51"/>
  <c r="AH32" i="51"/>
  <c r="BA16" i="20"/>
  <c r="X28" i="20"/>
  <c r="Y35" i="20"/>
  <c r="AW44" i="20"/>
  <c r="W45" i="20"/>
  <c r="W55" i="20"/>
  <c r="AW55" i="20"/>
  <c r="W56" i="20"/>
  <c r="AU94" i="51"/>
  <c r="K86" i="51"/>
  <c r="I52" i="51"/>
  <c r="C95" i="51"/>
  <c r="C55" i="51"/>
  <c r="AK9" i="22"/>
  <c r="T98" i="22"/>
  <c r="AS41" i="22"/>
  <c r="AG29" i="22"/>
  <c r="AG37" i="22" s="1"/>
  <c r="AM100" i="22"/>
  <c r="I27" i="21"/>
  <c r="I30" i="22"/>
  <c r="H61" i="21"/>
  <c r="H57" i="22"/>
  <c r="E47" i="22"/>
  <c r="AF11" i="22"/>
  <c r="AM13" i="22"/>
  <c r="I8" i="22"/>
  <c r="AO66" i="21"/>
  <c r="G58" i="21"/>
  <c r="AE50" i="22"/>
  <c r="C86" i="22"/>
  <c r="P43" i="22"/>
  <c r="H19" i="21"/>
  <c r="H20" i="22"/>
  <c r="BC30" i="1"/>
  <c r="BC24" i="31"/>
  <c r="AU75" i="51"/>
  <c r="AT96" i="51"/>
  <c r="AT102" i="51"/>
  <c r="AR64" i="51"/>
  <c r="AP13" i="51"/>
  <c r="AP100" i="51"/>
  <c r="AO24" i="51"/>
  <c r="AN16" i="51"/>
  <c r="AN93" i="51"/>
  <c r="S32" i="51"/>
  <c r="S21" i="51"/>
  <c r="Q85" i="51"/>
  <c r="M17" i="51"/>
  <c r="L56" i="51"/>
  <c r="AS64" i="51"/>
  <c r="AR43" i="51"/>
  <c r="AQ61" i="51"/>
  <c r="AP70" i="51"/>
  <c r="AO16" i="51"/>
  <c r="AO93" i="51"/>
  <c r="AO73" i="51"/>
  <c r="AN69" i="51"/>
  <c r="AF101" i="51"/>
  <c r="AN85" i="51"/>
  <c r="AM94" i="51"/>
  <c r="AM103" i="51"/>
  <c r="AK93" i="51"/>
  <c r="AJ100" i="51"/>
  <c r="AH45" i="51"/>
  <c r="AH39" i="51"/>
  <c r="AL101" i="51"/>
  <c r="AG95" i="51"/>
  <c r="R44" i="51"/>
  <c r="R46" i="51"/>
  <c r="P14" i="51"/>
  <c r="O59" i="51"/>
  <c r="BU77" i="58" s="1"/>
  <c r="N70" i="51"/>
  <c r="M16" i="51"/>
  <c r="M73" i="51"/>
  <c r="BS83" i="58" s="1"/>
  <c r="L94" i="51"/>
  <c r="K72" i="51"/>
  <c r="C89" i="17"/>
  <c r="B96" i="57" s="1"/>
  <c r="AT19" i="51"/>
  <c r="AS36" i="51"/>
  <c r="AS84" i="51"/>
  <c r="AK73" i="51"/>
  <c r="AJ71" i="51"/>
  <c r="AG17" i="51"/>
  <c r="AG70" i="51"/>
  <c r="AD31" i="51"/>
  <c r="I93" i="51"/>
  <c r="AR94" i="51"/>
  <c r="AQ96" i="51"/>
  <c r="AG47" i="22"/>
  <c r="AP84" i="22"/>
  <c r="AO84" i="21"/>
  <c r="C35" i="21"/>
  <c r="E10" i="20"/>
  <c r="E11" i="20"/>
  <c r="H42" i="21"/>
  <c r="H41" i="22"/>
  <c r="AF19" i="31"/>
  <c r="AE289" i="57" s="1"/>
  <c r="AD79" i="51"/>
  <c r="F36" i="51"/>
  <c r="E12" i="51"/>
  <c r="D85" i="51"/>
  <c r="C45" i="51"/>
  <c r="C71" i="51"/>
  <c r="BI82" i="58" s="1"/>
  <c r="AR49" i="51"/>
  <c r="AP63" i="51"/>
  <c r="AP54" i="51"/>
  <c r="AN42" i="51"/>
  <c r="AM15" i="51"/>
  <c r="Q84" i="51"/>
  <c r="N20" i="51"/>
  <c r="K34" i="51"/>
  <c r="K100" i="51"/>
  <c r="AU93" i="22"/>
  <c r="AD69" i="22"/>
  <c r="F24" i="51"/>
  <c r="E67" i="51"/>
  <c r="BK80" i="58" s="1"/>
  <c r="E23" i="51"/>
  <c r="C78" i="51"/>
  <c r="K83" i="22"/>
  <c r="J25" i="22"/>
  <c r="N33" i="22"/>
  <c r="T97" i="22"/>
  <c r="AE81" i="22"/>
  <c r="G11" i="22"/>
  <c r="AP93" i="22"/>
  <c r="AJ13" i="21"/>
  <c r="BB6" i="22"/>
  <c r="AZ53" i="22"/>
  <c r="AZ26" i="50"/>
  <c r="AG9" i="18"/>
  <c r="AG12" i="18"/>
  <c r="AF157" i="57" s="1"/>
  <c r="G99" i="22"/>
  <c r="AK29" i="51"/>
  <c r="AT53" i="51"/>
  <c r="AQ67" i="51"/>
  <c r="AN84" i="51"/>
  <c r="AM71" i="51"/>
  <c r="AG60" i="51"/>
  <c r="AF94" i="51"/>
  <c r="AF51" i="51"/>
  <c r="AX47" i="57"/>
  <c r="AX426" i="57"/>
  <c r="BP446" i="57" s="1"/>
  <c r="AY7" i="50"/>
  <c r="F52" i="17"/>
  <c r="F51" i="17"/>
  <c r="BF40" i="17"/>
  <c r="G29" i="17"/>
  <c r="F90" i="57" s="1"/>
  <c r="CV120" i="61"/>
  <c r="AG86" i="57"/>
  <c r="AG121" i="57"/>
  <c r="AG131" i="57" s="1"/>
  <c r="G107" i="61"/>
  <c r="F93" i="57"/>
  <c r="AU92" i="22"/>
  <c r="AN15" i="22"/>
  <c r="N54" i="22"/>
  <c r="N77" i="58" s="1"/>
  <c r="M25" i="21"/>
  <c r="C56" i="17"/>
  <c r="BE36" i="17"/>
  <c r="AD94" i="22"/>
  <c r="AU47" i="20"/>
  <c r="J46" i="20"/>
  <c r="AJ45" i="20"/>
  <c r="AD54" i="20"/>
  <c r="AQ44" i="20"/>
  <c r="AU51" i="20"/>
  <c r="R51" i="20"/>
  <c r="AD51" i="17"/>
  <c r="AD52" i="17"/>
  <c r="AK49" i="20"/>
  <c r="AG62" i="17"/>
  <c r="AF115" i="57" s="1"/>
  <c r="BG37" i="17"/>
  <c r="B89" i="57"/>
  <c r="I23" i="20"/>
  <c r="I21" i="20"/>
  <c r="AE25" i="20"/>
  <c r="AO42" i="20"/>
  <c r="O18" i="20"/>
  <c r="AI22" i="20"/>
  <c r="E56" i="17"/>
  <c r="AD87" i="17"/>
  <c r="T56" i="20"/>
  <c r="G51" i="17"/>
  <c r="G52" i="17"/>
  <c r="AG11" i="20"/>
  <c r="AJ36" i="20"/>
  <c r="L45" i="20"/>
  <c r="Q40" i="20"/>
  <c r="BE39" i="17"/>
  <c r="AG49" i="17"/>
  <c r="AM42" i="20"/>
  <c r="O40" i="20"/>
  <c r="C47" i="20"/>
  <c r="Q36" i="20"/>
  <c r="K39" i="20"/>
  <c r="AD22" i="51"/>
  <c r="I53" i="20"/>
  <c r="AJ89" i="51"/>
  <c r="AI33" i="51"/>
  <c r="AI42" i="51"/>
  <c r="AI103" i="51"/>
  <c r="D46" i="20"/>
  <c r="AG39" i="20"/>
  <c r="D38" i="20"/>
  <c r="P27" i="20"/>
  <c r="AR49" i="20"/>
  <c r="G45" i="20"/>
  <c r="K31" i="20"/>
  <c r="G25" i="20"/>
  <c r="J44" i="20"/>
  <c r="T55" i="20"/>
  <c r="AS47" i="20"/>
  <c r="P40" i="20"/>
  <c r="T28" i="20"/>
  <c r="AN21" i="20"/>
  <c r="AN23" i="20"/>
  <c r="AE18" i="20"/>
  <c r="L18" i="20"/>
  <c r="AJ22" i="20"/>
  <c r="O22" i="20"/>
  <c r="G55" i="20"/>
  <c r="AK39" i="20"/>
  <c r="D39" i="20"/>
  <c r="AF31" i="20"/>
  <c r="K25" i="20"/>
  <c r="AH30" i="20"/>
  <c r="M30" i="20"/>
  <c r="AF7" i="20"/>
  <c r="AF9" i="20" s="1"/>
  <c r="AI35" i="20"/>
  <c r="N38" i="20"/>
  <c r="AM32" i="20"/>
  <c r="AQ11" i="20"/>
  <c r="AO38" i="20"/>
  <c r="M44" i="20"/>
  <c r="P23" i="20"/>
  <c r="P21" i="20"/>
  <c r="AG13" i="20"/>
  <c r="AM35" i="20"/>
  <c r="K44" i="20"/>
  <c r="AU24" i="20"/>
  <c r="R16" i="20"/>
  <c r="F15" i="20"/>
  <c r="G38" i="20"/>
  <c r="AM55" i="20"/>
  <c r="AH49" i="17"/>
  <c r="G42" i="20"/>
  <c r="F41" i="20"/>
  <c r="O28" i="20"/>
  <c r="AL17" i="20"/>
  <c r="AD17" i="20"/>
  <c r="K17" i="20"/>
  <c r="AE16" i="20"/>
  <c r="AP7" i="20"/>
  <c r="AH17" i="20"/>
  <c r="AM28" i="20"/>
  <c r="AP13" i="20"/>
  <c r="AL49" i="20"/>
  <c r="AD36" i="20"/>
  <c r="AL27" i="20"/>
  <c r="AH25" i="20"/>
  <c r="M35" i="20"/>
  <c r="AH39" i="20"/>
  <c r="D37" i="20"/>
  <c r="D7" i="20"/>
  <c r="D9" i="20" s="1"/>
  <c r="J37" i="20"/>
  <c r="AH54" i="20"/>
  <c r="E35" i="20"/>
  <c r="Q13" i="20"/>
  <c r="AL35" i="20"/>
  <c r="E29" i="20"/>
  <c r="AH27" i="20"/>
  <c r="I56" i="20"/>
  <c r="I16" i="20"/>
  <c r="AM23" i="20"/>
  <c r="AM21" i="20"/>
  <c r="R29" i="20"/>
  <c r="AT75" i="51"/>
  <c r="AS72" i="51"/>
  <c r="AR63" i="51"/>
  <c r="AR54" i="51"/>
  <c r="AQ79" i="51"/>
  <c r="AO89" i="51"/>
  <c r="AM16" i="51"/>
  <c r="R62" i="51"/>
  <c r="BX78" i="58" s="1"/>
  <c r="R49" i="51"/>
  <c r="R22" i="51"/>
  <c r="P92" i="51"/>
  <c r="P29" i="51"/>
  <c r="AL50" i="51"/>
  <c r="J22" i="51"/>
  <c r="F23" i="51"/>
  <c r="M47" i="51"/>
  <c r="L19" i="51"/>
  <c r="K9" i="51"/>
  <c r="K73" i="51"/>
  <c r="BQ83" i="58" s="1"/>
  <c r="D86" i="51"/>
  <c r="C24" i="51"/>
  <c r="AI50" i="51"/>
  <c r="AJ27" i="20"/>
  <c r="AH11" i="20"/>
  <c r="R12" i="20"/>
  <c r="E18" i="20"/>
  <c r="C42" i="20"/>
  <c r="AM40" i="20"/>
  <c r="AH102" i="21"/>
  <c r="AJ47" i="51"/>
  <c r="I14" i="51"/>
  <c r="AJ13" i="51"/>
  <c r="R97" i="51"/>
  <c r="P13" i="51"/>
  <c r="P21" i="51"/>
  <c r="O24" i="51"/>
  <c r="N93" i="51"/>
  <c r="AT64" i="51"/>
  <c r="AS90" i="51"/>
  <c r="AS82" i="51"/>
  <c r="AR59" i="51"/>
  <c r="AR21" i="51"/>
  <c r="AQ24" i="51"/>
  <c r="AP91" i="51"/>
  <c r="AP84" i="51"/>
  <c r="AO83" i="51"/>
  <c r="AM20" i="51"/>
  <c r="J79" i="51"/>
  <c r="N46" i="20"/>
  <c r="K15" i="20"/>
  <c r="AP12" i="20"/>
  <c r="AS51" i="51"/>
  <c r="AJ32" i="51"/>
  <c r="F51" i="51"/>
  <c r="F56" i="51"/>
  <c r="E20" i="51"/>
  <c r="D37" i="51"/>
  <c r="AF52" i="51"/>
  <c r="AD93" i="51"/>
  <c r="I68" i="51"/>
  <c r="J65" i="51"/>
  <c r="AD14" i="51"/>
  <c r="I71" i="51"/>
  <c r="BO82" i="58" s="1"/>
  <c r="F79" i="51"/>
  <c r="E45" i="51"/>
  <c r="D36" i="51"/>
  <c r="D55" i="51"/>
  <c r="C43" i="51"/>
  <c r="C80" i="51"/>
  <c r="M28" i="51"/>
  <c r="L47" i="51"/>
  <c r="AH65" i="51"/>
  <c r="AH37" i="51"/>
  <c r="AH103" i="51"/>
  <c r="M83" i="51"/>
  <c r="M38" i="51"/>
  <c r="J69" i="51"/>
  <c r="BP81" i="58" s="1"/>
  <c r="G19" i="51"/>
  <c r="AK22" i="51"/>
  <c r="AG65" i="51"/>
  <c r="I101" i="51"/>
  <c r="AR61" i="51"/>
  <c r="AQ8" i="51"/>
  <c r="AI78" i="51"/>
  <c r="AF51" i="17"/>
  <c r="AF52" i="17"/>
  <c r="S41" i="20"/>
  <c r="AN53" i="20"/>
  <c r="AX13" i="20"/>
  <c r="BB15" i="20"/>
  <c r="AW22" i="20"/>
  <c r="V21" i="20"/>
  <c r="V23" i="20"/>
  <c r="BC41" i="20"/>
  <c r="V44" i="20"/>
  <c r="AX54" i="20"/>
  <c r="Z106" i="61"/>
  <c r="Y92" i="57"/>
  <c r="CL123" i="61"/>
  <c r="BB110" i="57"/>
  <c r="CK124" i="61"/>
  <c r="BA111" i="57"/>
  <c r="AA110" i="61"/>
  <c r="Z89" i="57"/>
  <c r="V7" i="20"/>
  <c r="BB8" i="20"/>
  <c r="AZ11" i="20"/>
  <c r="AX12" i="20"/>
  <c r="V13" i="20"/>
  <c r="AZ15" i="20"/>
  <c r="AX17" i="20"/>
  <c r="AW18" i="20"/>
  <c r="BC22" i="20"/>
  <c r="AX21" i="20"/>
  <c r="AX23" i="20"/>
  <c r="BA21" i="20"/>
  <c r="BA23" i="20"/>
  <c r="AW25" i="20"/>
  <c r="W27" i="20"/>
  <c r="BB28" i="20"/>
  <c r="AX31" i="20"/>
  <c r="AX32" i="20"/>
  <c r="AW35" i="20"/>
  <c r="V36" i="20"/>
  <c r="AW36" i="20"/>
  <c r="W37" i="20"/>
  <c r="BC37" i="20"/>
  <c r="BB38" i="20"/>
  <c r="AX40" i="20"/>
  <c r="V41" i="20"/>
  <c r="BC43" i="20"/>
  <c r="BB46" i="20"/>
  <c r="AW53" i="20"/>
  <c r="BC54" i="20"/>
  <c r="BC55" i="20"/>
  <c r="BA56" i="20"/>
  <c r="AI43" i="20"/>
  <c r="AB94" i="22"/>
  <c r="BA8" i="22"/>
  <c r="BA23" i="22" s="1"/>
  <c r="AY13" i="22"/>
  <c r="BB20" i="22"/>
  <c r="BB21" i="22"/>
  <c r="Y31" i="22"/>
  <c r="AY41" i="22"/>
  <c r="X44" i="22"/>
  <c r="BA51" i="22"/>
  <c r="BA52" i="22" s="1"/>
  <c r="BA59" i="22"/>
  <c r="AB95" i="22"/>
  <c r="Z24" i="51"/>
  <c r="AB51" i="17"/>
  <c r="AB52" i="17"/>
  <c r="BA52" i="17"/>
  <c r="BA51" i="17"/>
  <c r="AA106" i="61"/>
  <c r="Z92" i="57"/>
  <c r="Z107" i="61"/>
  <c r="Y93" i="57"/>
  <c r="CL124" i="61"/>
  <c r="BB111" i="57"/>
  <c r="AA89" i="57"/>
  <c r="AB110" i="61"/>
  <c r="BA19" i="18"/>
  <c r="BA29" i="18" s="1"/>
  <c r="W7" i="20"/>
  <c r="V8" i="20"/>
  <c r="W13" i="20"/>
  <c r="AW13" i="20"/>
  <c r="BA15" i="20"/>
  <c r="AZ16" i="20"/>
  <c r="AX18" i="20"/>
  <c r="AA23" i="20"/>
  <c r="AA21" i="20"/>
  <c r="AX25" i="20"/>
  <c r="AX36" i="20"/>
  <c r="AW37" i="20"/>
  <c r="V38" i="20"/>
  <c r="AZ39" i="20"/>
  <c r="W41" i="20"/>
  <c r="V45" i="20"/>
  <c r="BC45" i="20"/>
  <c r="AX53" i="20"/>
  <c r="W54" i="20"/>
  <c r="V55" i="20"/>
  <c r="V56" i="20"/>
  <c r="AZ11" i="22"/>
  <c r="AZ25" i="22"/>
  <c r="Z27" i="22"/>
  <c r="Y434" i="57" s="1"/>
  <c r="BR434" i="57" s="1"/>
  <c r="AY32" i="22"/>
  <c r="AE41" i="22"/>
  <c r="AZ46" i="22"/>
  <c r="AZ47" i="22"/>
  <c r="Y54" i="22"/>
  <c r="Y77" i="58" s="1"/>
  <c r="Z55" i="22"/>
  <c r="BA56" i="22"/>
  <c r="X57" i="22"/>
  <c r="AB58" i="22"/>
  <c r="AZ60" i="22"/>
  <c r="Z62" i="22"/>
  <c r="Z64" i="22"/>
  <c r="Z80" i="58" s="1"/>
  <c r="BC77" i="22"/>
  <c r="AY90" i="22"/>
  <c r="AB99" i="22"/>
  <c r="Y103" i="22"/>
  <c r="AH28" i="35"/>
  <c r="AH39" i="35" s="1"/>
  <c r="AB17" i="51"/>
  <c r="BA56" i="51"/>
  <c r="BA57" i="51" s="1"/>
  <c r="BA60" i="51"/>
  <c r="U78" i="51"/>
  <c r="AV37" i="20"/>
  <c r="AV7" i="20"/>
  <c r="AV17" i="20"/>
  <c r="AV97" i="51"/>
  <c r="BB51" i="17"/>
  <c r="BB52" i="17"/>
  <c r="AB107" i="61"/>
  <c r="AA93" i="57"/>
  <c r="DP120" i="61"/>
  <c r="BA696" i="57"/>
  <c r="BA121" i="57"/>
  <c r="BA86" i="57"/>
  <c r="CK122" i="61"/>
  <c r="BA113" i="57"/>
  <c r="BB19" i="18"/>
  <c r="BB29" i="18" s="1"/>
  <c r="AX8" i="20"/>
  <c r="W11" i="20"/>
  <c r="BC11" i="20"/>
  <c r="BB16" i="20"/>
  <c r="BA17" i="20"/>
  <c r="AX22" i="20"/>
  <c r="BA24" i="20"/>
  <c r="BA27" i="20"/>
  <c r="W29" i="20"/>
  <c r="BB30" i="20"/>
  <c r="AZ35" i="20"/>
  <c r="AZ36" i="20"/>
  <c r="W39" i="20"/>
  <c r="BB39" i="20"/>
  <c r="AX41" i="20"/>
  <c r="V42" i="20"/>
  <c r="BB42" i="20"/>
  <c r="AX44" i="20"/>
  <c r="AX45" i="20"/>
  <c r="W46" i="20"/>
  <c r="AW46" i="20"/>
  <c r="W47" i="20"/>
  <c r="BC47" i="20"/>
  <c r="BA51" i="20"/>
  <c r="AX55" i="20"/>
  <c r="AW56" i="20"/>
  <c r="BC26" i="22"/>
  <c r="BC34" i="22"/>
  <c r="Z36" i="22"/>
  <c r="Z37" i="22" s="1"/>
  <c r="BC50" i="21"/>
  <c r="BB475" i="57" s="1"/>
  <c r="BC63" i="22"/>
  <c r="BA67" i="22"/>
  <c r="AY77" i="22"/>
  <c r="Y79" i="22"/>
  <c r="BB98" i="21"/>
  <c r="Z90" i="22"/>
  <c r="AB100" i="22"/>
  <c r="AB102" i="22"/>
  <c r="Y12" i="51"/>
  <c r="U16" i="20"/>
  <c r="U70" i="51"/>
  <c r="U27" i="51"/>
  <c r="U44" i="51"/>
  <c r="U13" i="51"/>
  <c r="U61" i="51"/>
  <c r="U15" i="51"/>
  <c r="U45" i="51"/>
  <c r="U81" i="51"/>
  <c r="U68" i="51"/>
  <c r="U21" i="51"/>
  <c r="U100" i="51"/>
  <c r="U15" i="20"/>
  <c r="BE119" i="61"/>
  <c r="Y86" i="57"/>
  <c r="Y121" i="57"/>
  <c r="Y696" i="57"/>
  <c r="DQ120" i="61"/>
  <c r="BB696" i="57"/>
  <c r="BB709" i="57" s="1"/>
  <c r="BB121" i="57"/>
  <c r="BB131" i="57" s="1"/>
  <c r="BB86" i="57"/>
  <c r="Z105" i="61"/>
  <c r="Y95" i="57"/>
  <c r="CL122" i="61"/>
  <c r="BB113" i="57"/>
  <c r="V15" i="20"/>
  <c r="V16" i="20"/>
  <c r="BC16" i="20"/>
  <c r="BB17" i="20"/>
  <c r="W21" i="20"/>
  <c r="W23" i="20"/>
  <c r="AB23" i="20"/>
  <c r="AB21" i="20"/>
  <c r="AY21" i="20"/>
  <c r="AY23" i="20"/>
  <c r="BC23" i="20"/>
  <c r="BC21" i="20"/>
  <c r="BB24" i="20"/>
  <c r="BA25" i="20"/>
  <c r="BB27" i="20"/>
  <c r="AX28" i="20"/>
  <c r="BC29" i="20"/>
  <c r="BB31" i="20"/>
  <c r="BB32" i="20"/>
  <c r="BA36" i="20"/>
  <c r="BC39" i="20"/>
  <c r="W42" i="20"/>
  <c r="AX46" i="20"/>
  <c r="V49" i="20"/>
  <c r="V51" i="20"/>
  <c r="AZ53" i="20"/>
  <c r="AX56" i="20"/>
  <c r="AZ94" i="22"/>
  <c r="Z20" i="22"/>
  <c r="BB22" i="22"/>
  <c r="D39" i="22"/>
  <c r="AY48" i="22"/>
  <c r="AX444" i="57" s="1"/>
  <c r="BB54" i="22"/>
  <c r="X58" i="22"/>
  <c r="BC62" i="22"/>
  <c r="BC64" i="22"/>
  <c r="Y66" i="22"/>
  <c r="Y81" i="58" s="1"/>
  <c r="BB70" i="22"/>
  <c r="AZ79" i="21"/>
  <c r="BC74" i="22"/>
  <c r="Y86" i="22"/>
  <c r="AZ89" i="22"/>
  <c r="X99" i="22"/>
  <c r="AB32" i="51"/>
  <c r="AB40" i="51" s="1"/>
  <c r="AY29" i="51"/>
  <c r="AV61" i="51"/>
  <c r="Z51" i="17"/>
  <c r="Z52" i="17"/>
  <c r="BC51" i="17"/>
  <c r="BC52" i="17"/>
  <c r="BF119" i="61"/>
  <c r="Z86" i="57"/>
  <c r="Z121" i="57"/>
  <c r="AZ107" i="57"/>
  <c r="BR107" i="57" s="1"/>
  <c r="CJ127" i="61"/>
  <c r="AA105" i="61"/>
  <c r="Z95" i="57"/>
  <c r="BC19" i="18"/>
  <c r="BC29" i="18" s="1"/>
  <c r="AZ7" i="20"/>
  <c r="AX11" i="20"/>
  <c r="V12" i="20"/>
  <c r="AW15" i="20"/>
  <c r="W16" i="20"/>
  <c r="AW16" i="20"/>
  <c r="V17" i="20"/>
  <c r="AZ22" i="20"/>
  <c r="Z23" i="20"/>
  <c r="Z21" i="20"/>
  <c r="V24" i="20"/>
  <c r="BC24" i="20"/>
  <c r="BB25" i="20"/>
  <c r="V30" i="20"/>
  <c r="AW30" i="20"/>
  <c r="V31" i="20"/>
  <c r="BC31" i="20"/>
  <c r="BB36" i="20"/>
  <c r="AZ37" i="20"/>
  <c r="AW39" i="20"/>
  <c r="V40" i="20"/>
  <c r="AW42" i="20"/>
  <c r="AZ43" i="20"/>
  <c r="AW47" i="20"/>
  <c r="W49" i="20"/>
  <c r="AW49" i="20"/>
  <c r="W51" i="20"/>
  <c r="BC51" i="20"/>
  <c r="BA53" i="20"/>
  <c r="AZ54" i="20"/>
  <c r="AZ55" i="20"/>
  <c r="H14" i="32"/>
  <c r="G14" i="22"/>
  <c r="BC15" i="22"/>
  <c r="AZ17" i="22"/>
  <c r="Y21" i="22"/>
  <c r="AB29" i="22"/>
  <c r="AB37" i="22" s="1"/>
  <c r="AB44" i="22"/>
  <c r="X59" i="22"/>
  <c r="BB78" i="22"/>
  <c r="BB81" i="22"/>
  <c r="BC85" i="22"/>
  <c r="AB89" i="22"/>
  <c r="X97" i="22"/>
  <c r="X100" i="22"/>
  <c r="X102" i="22"/>
  <c r="BB91" i="51"/>
  <c r="CJ123" i="61"/>
  <c r="AZ110" i="57"/>
  <c r="BR110" i="57" s="1"/>
  <c r="BG119" i="61"/>
  <c r="AA121" i="57"/>
  <c r="AA125" i="57" s="1"/>
  <c r="AA86" i="57"/>
  <c r="AA696" i="57"/>
  <c r="AA701" i="57" s="1"/>
  <c r="BA107" i="57"/>
  <c r="CK127" i="61"/>
  <c r="AB105" i="61"/>
  <c r="AA95" i="57"/>
  <c r="AA19" i="18"/>
  <c r="AA29" i="18" s="1"/>
  <c r="W12" i="20"/>
  <c r="BA13" i="20"/>
  <c r="AX15" i="20"/>
  <c r="AX16" i="20"/>
  <c r="W17" i="20"/>
  <c r="V18" i="20"/>
  <c r="BB18" i="20"/>
  <c r="BA22" i="20"/>
  <c r="AW23" i="20"/>
  <c r="AW21" i="20"/>
  <c r="AZ21" i="20"/>
  <c r="AZ23" i="20"/>
  <c r="W24" i="20"/>
  <c r="AW24" i="20"/>
  <c r="V25" i="20"/>
  <c r="AZ28" i="20"/>
  <c r="AX29" i="20"/>
  <c r="AX30" i="20"/>
  <c r="W31" i="20"/>
  <c r="V32" i="20"/>
  <c r="BC36" i="20"/>
  <c r="W40" i="20"/>
  <c r="AZ41" i="20"/>
  <c r="AX42" i="20"/>
  <c r="BA43" i="20"/>
  <c r="BA44" i="20"/>
  <c r="AZ46" i="20"/>
  <c r="AX49" i="20"/>
  <c r="AW51" i="20"/>
  <c r="V53" i="20"/>
  <c r="BB53" i="20"/>
  <c r="AB9" i="22"/>
  <c r="AZ10" i="22"/>
  <c r="BC13" i="22"/>
  <c r="X29" i="22"/>
  <c r="X37" i="22" s="1"/>
  <c r="AY34" i="22"/>
  <c r="Z48" i="22"/>
  <c r="Y432" i="57" s="1"/>
  <c r="BR432" i="57" s="1"/>
  <c r="AZ55" i="22"/>
  <c r="AB57" i="22"/>
  <c r="AY63" i="22"/>
  <c r="Y80" i="22"/>
  <c r="D102" i="22"/>
  <c r="BB103" i="22"/>
  <c r="BC93" i="51"/>
  <c r="U23" i="20"/>
  <c r="U21" i="20"/>
  <c r="AA51" i="17"/>
  <c r="AA52" i="17"/>
  <c r="CK123" i="61"/>
  <c r="BA110" i="57"/>
  <c r="CJ124" i="61"/>
  <c r="AZ111" i="57"/>
  <c r="Y89" i="57"/>
  <c r="Z110" i="61"/>
  <c r="BB107" i="57"/>
  <c r="CL127" i="61"/>
  <c r="AW12" i="20"/>
  <c r="AW17" i="20"/>
  <c r="W18" i="20"/>
  <c r="X21" i="20"/>
  <c r="X23" i="20"/>
  <c r="W25" i="20"/>
  <c r="V27" i="20"/>
  <c r="AW27" i="20"/>
  <c r="BA28" i="20"/>
  <c r="W32" i="20"/>
  <c r="AW32" i="20"/>
  <c r="W35" i="20"/>
  <c r="V37" i="20"/>
  <c r="BA38" i="20"/>
  <c r="AW40" i="20"/>
  <c r="BC40" i="20"/>
  <c r="W43" i="20"/>
  <c r="BB43" i="20"/>
  <c r="BB44" i="20"/>
  <c r="BA46" i="20"/>
  <c r="AX51" i="20"/>
  <c r="W53" i="20"/>
  <c r="BB55" i="20"/>
  <c r="H51" i="17"/>
  <c r="H52" i="17"/>
  <c r="X9" i="22"/>
  <c r="D29" i="22"/>
  <c r="D37" i="22" s="1"/>
  <c r="BC32" i="22"/>
  <c r="AD39" i="22"/>
  <c r="BC41" i="22"/>
  <c r="BC52" i="22" s="1"/>
  <c r="BA58" i="22"/>
  <c r="AY62" i="22"/>
  <c r="AY64" i="22"/>
  <c r="AY74" i="22"/>
  <c r="Z78" i="22"/>
  <c r="Z87" i="22" s="1"/>
  <c r="AZ83" i="22"/>
  <c r="AZ87" i="22" s="1"/>
  <c r="AY85" i="22"/>
  <c r="X89" i="22"/>
  <c r="BC90" i="22"/>
  <c r="BA95" i="22"/>
  <c r="BA97" i="22"/>
  <c r="BA98" i="22"/>
  <c r="BA99" i="22"/>
  <c r="U7" i="20"/>
  <c r="U82" i="51"/>
  <c r="U90" i="51"/>
  <c r="F39" i="22"/>
  <c r="F52" i="22" s="1"/>
  <c r="AF39" i="22"/>
  <c r="C28" i="35"/>
  <c r="X28" i="35"/>
  <c r="X39" i="35" s="1"/>
  <c r="F556" i="57"/>
  <c r="Y556" i="57"/>
  <c r="AF569" i="57"/>
  <c r="AH569" i="57"/>
  <c r="AY569" i="57"/>
  <c r="V44" i="51"/>
  <c r="AB44" i="51"/>
  <c r="H14" i="51"/>
  <c r="U31" i="20"/>
  <c r="U94" i="51"/>
  <c r="U86" i="51"/>
  <c r="U14" i="51"/>
  <c r="U91" i="51"/>
  <c r="U47" i="51"/>
  <c r="U95" i="51"/>
  <c r="U99" i="51"/>
  <c r="U64" i="51"/>
  <c r="AV82" i="51"/>
  <c r="AV56" i="51"/>
  <c r="AV65" i="51"/>
  <c r="AV23" i="20"/>
  <c r="AV21" i="20"/>
  <c r="AV81" i="51"/>
  <c r="AV7" i="51"/>
  <c r="AV17" i="51"/>
  <c r="AV31" i="51"/>
  <c r="AV90" i="51"/>
  <c r="AV43" i="51"/>
  <c r="AV91" i="51"/>
  <c r="AV36" i="51"/>
  <c r="AV93" i="51"/>
  <c r="AV95" i="51"/>
  <c r="AV37" i="51"/>
  <c r="AV84" i="51"/>
  <c r="AV85" i="51"/>
  <c r="U9" i="51"/>
  <c r="U35" i="51"/>
  <c r="U63" i="51"/>
  <c r="CA79" i="58" s="1"/>
  <c r="U92" i="51"/>
  <c r="U46" i="51"/>
  <c r="U20" i="51"/>
  <c r="U54" i="51"/>
  <c r="U29" i="51"/>
  <c r="U22" i="20"/>
  <c r="AA28" i="35"/>
  <c r="AA39" i="35" s="1"/>
  <c r="AZ28" i="35"/>
  <c r="AZ39" i="35" s="1"/>
  <c r="AC569" i="57"/>
  <c r="BB569" i="57"/>
  <c r="AW44" i="51"/>
  <c r="AZ10" i="51"/>
  <c r="AZ11" i="51"/>
  <c r="U52" i="51"/>
  <c r="U60" i="51"/>
  <c r="U83" i="51"/>
  <c r="U34" i="51"/>
  <c r="U48" i="51"/>
  <c r="AV86" i="51"/>
  <c r="AV46" i="51"/>
  <c r="AV55" i="51"/>
  <c r="AV79" i="51"/>
  <c r="AV9" i="51"/>
  <c r="AV33" i="51"/>
  <c r="AV16" i="51"/>
  <c r="AV35" i="51"/>
  <c r="AV63" i="51"/>
  <c r="AV92" i="51"/>
  <c r="AV54" i="51"/>
  <c r="AV101" i="51"/>
  <c r="G39" i="22"/>
  <c r="AG39" i="22"/>
  <c r="G28" i="35"/>
  <c r="G39" i="35" s="1"/>
  <c r="Y28" i="35"/>
  <c r="Y39" i="35" s="1"/>
  <c r="C556" i="57"/>
  <c r="D556" i="57"/>
  <c r="Z556" i="57"/>
  <c r="AZ569" i="57"/>
  <c r="Y44" i="51"/>
  <c r="Y57" i="51" s="1"/>
  <c r="AB11" i="51"/>
  <c r="AB10" i="51"/>
  <c r="AO78" i="51"/>
  <c r="U98" i="51"/>
  <c r="U66" i="51"/>
  <c r="U8" i="51"/>
  <c r="U75" i="51"/>
  <c r="U67" i="51"/>
  <c r="CA80" i="58" s="1"/>
  <c r="U31" i="51"/>
  <c r="U55" i="51"/>
  <c r="U62" i="51"/>
  <c r="CA78" i="58" s="1"/>
  <c r="AV13" i="20"/>
  <c r="AV44" i="51"/>
  <c r="AV100" i="51"/>
  <c r="AV64" i="51"/>
  <c r="AV47" i="51"/>
  <c r="AB28" i="35"/>
  <c r="AB39" i="35" s="1"/>
  <c r="BA28" i="35"/>
  <c r="BA39" i="35" s="1"/>
  <c r="E556" i="57"/>
  <c r="AG569" i="57"/>
  <c r="BB44" i="51"/>
  <c r="U38" i="51"/>
  <c r="U65" i="51"/>
  <c r="U79" i="51"/>
  <c r="U32" i="51"/>
  <c r="U18" i="51"/>
  <c r="U97" i="51"/>
  <c r="AV42" i="51"/>
  <c r="AV27" i="51"/>
  <c r="AV103" i="51"/>
  <c r="AV39" i="51"/>
  <c r="AV45" i="51"/>
  <c r="E39" i="22"/>
  <c r="AE39" i="22"/>
  <c r="AE28" i="35"/>
  <c r="AE39" i="35" s="1"/>
  <c r="AF28" i="35"/>
  <c r="B556" i="57"/>
  <c r="X556" i="57"/>
  <c r="AX569" i="57"/>
  <c r="BA10" i="51"/>
  <c r="BA11" i="51"/>
  <c r="BC44" i="51"/>
  <c r="BC57" i="51" s="1"/>
  <c r="AI73" i="51"/>
  <c r="AI85" i="51"/>
  <c r="AI98" i="51"/>
  <c r="AI97" i="51"/>
  <c r="AI18" i="51"/>
  <c r="AI17" i="51"/>
  <c r="AI64" i="51"/>
  <c r="U103" i="51"/>
  <c r="U7" i="51"/>
  <c r="U89" i="51"/>
  <c r="U96" i="51"/>
  <c r="U77" i="51"/>
  <c r="U32" i="20"/>
  <c r="U11" i="51"/>
  <c r="U10" i="51"/>
  <c r="AV28" i="51"/>
  <c r="AV59" i="51"/>
  <c r="AR8" i="21"/>
  <c r="AR8" i="22"/>
  <c r="X41" i="21"/>
  <c r="W457" i="57" s="1"/>
  <c r="Z41" i="21"/>
  <c r="Y457" i="57" s="1"/>
  <c r="AB41" i="21"/>
  <c r="AA457" i="57" s="1"/>
  <c r="AH39" i="22"/>
  <c r="AZ41" i="21"/>
  <c r="AY472" i="57" s="1"/>
  <c r="BB41" i="21"/>
  <c r="BA472" i="57" s="1"/>
  <c r="D28" i="35"/>
  <c r="D39" i="35" s="1"/>
  <c r="E28" i="35"/>
  <c r="H28" i="35"/>
  <c r="Z28" i="35"/>
  <c r="Z39" i="35" s="1"/>
  <c r="AG28" i="35"/>
  <c r="AG39" i="35" s="1"/>
  <c r="AI28" i="35"/>
  <c r="AY28" i="35"/>
  <c r="AY39" i="35" s="1"/>
  <c r="AA556" i="57"/>
  <c r="BA569" i="57"/>
  <c r="Y11" i="51"/>
  <c r="Y10" i="51"/>
  <c r="BB11" i="51"/>
  <c r="BB10" i="51"/>
  <c r="AK43" i="51"/>
  <c r="U24" i="51"/>
  <c r="U19" i="51"/>
  <c r="U12" i="51"/>
  <c r="U50" i="51"/>
  <c r="U43" i="51"/>
  <c r="U42" i="51"/>
  <c r="U36" i="51"/>
  <c r="U22" i="51"/>
  <c r="U73" i="51"/>
  <c r="CA83" i="58" s="1"/>
  <c r="AV8" i="20"/>
  <c r="AV67" i="51"/>
  <c r="AV22" i="20"/>
  <c r="AV50" i="51"/>
  <c r="AV77" i="51"/>
  <c r="AV18" i="51"/>
  <c r="AV60" i="51"/>
  <c r="C39" i="22"/>
  <c r="X39" i="22"/>
  <c r="Z39" i="22"/>
  <c r="AB39" i="22"/>
  <c r="AZ39" i="22"/>
  <c r="BB39" i="22"/>
  <c r="BB52" i="22" s="1"/>
  <c r="F28" i="35"/>
  <c r="F39" i="35" s="1"/>
  <c r="AD28" i="35"/>
  <c r="AD39" i="35" s="1"/>
  <c r="BB28" i="35"/>
  <c r="BB39" i="35" s="1"/>
  <c r="AD569" i="57"/>
  <c r="AE569" i="57"/>
  <c r="Z10" i="51"/>
  <c r="Z11" i="51"/>
  <c r="AY11" i="51"/>
  <c r="AY10" i="51"/>
  <c r="AZ44" i="51"/>
  <c r="AZ57" i="51" s="1"/>
  <c r="BC11" i="51"/>
  <c r="BC10" i="51"/>
  <c r="U23" i="51"/>
  <c r="U69" i="51"/>
  <c r="CA81" i="58" s="1"/>
  <c r="U56" i="51"/>
  <c r="U28" i="51"/>
  <c r="U49" i="51"/>
  <c r="U39" i="51"/>
  <c r="AV14" i="51"/>
  <c r="AV29" i="51"/>
  <c r="AV89" i="51"/>
  <c r="AV48" i="51"/>
  <c r="AV51" i="51"/>
  <c r="R7" i="21"/>
  <c r="T10" i="20"/>
  <c r="AW26" i="51"/>
  <c r="AI25" i="31"/>
  <c r="Q91" i="22"/>
  <c r="U33" i="51"/>
  <c r="AV32" i="51"/>
  <c r="U16" i="51"/>
  <c r="I5" i="22"/>
  <c r="P5" i="22"/>
  <c r="AP5" i="22"/>
  <c r="AQ5" i="22"/>
  <c r="H98" i="22"/>
  <c r="H38" i="21"/>
  <c r="BB6" i="20"/>
  <c r="AZ20" i="20"/>
  <c r="AZ10" i="20"/>
  <c r="BA20" i="20"/>
  <c r="BC6" i="20"/>
  <c r="BC9" i="20" s="1"/>
  <c r="BB14" i="20"/>
  <c r="BA6" i="20"/>
  <c r="BA9" i="20" s="1"/>
  <c r="BB20" i="20"/>
  <c r="BC14" i="20"/>
  <c r="AZ6" i="20"/>
  <c r="AZ14" i="20"/>
  <c r="BC20" i="20"/>
  <c r="AX10" i="20"/>
  <c r="W10" i="20"/>
  <c r="W14" i="20"/>
  <c r="AX14" i="20"/>
  <c r="AX6" i="20"/>
  <c r="AX20" i="20"/>
  <c r="W20" i="20"/>
  <c r="W6" i="20"/>
  <c r="H67" i="17"/>
  <c r="AI19" i="17"/>
  <c r="AI113" i="21"/>
  <c r="H113" i="21"/>
  <c r="H44" i="22"/>
  <c r="AI99" i="22"/>
  <c r="AI57" i="22"/>
  <c r="AI86" i="22"/>
  <c r="AI43" i="22"/>
  <c r="H13" i="51"/>
  <c r="AI44" i="18"/>
  <c r="AH152" i="57" s="1"/>
  <c r="AI32" i="18"/>
  <c r="H64" i="21"/>
  <c r="AK78" i="58" s="1"/>
  <c r="AI17" i="17"/>
  <c r="H44" i="18"/>
  <c r="G140" i="57" s="1"/>
  <c r="AI88" i="17"/>
  <c r="H32" i="18"/>
  <c r="AI12" i="18"/>
  <c r="AH157" i="57" s="1"/>
  <c r="AI84" i="17"/>
  <c r="H84" i="17"/>
  <c r="H109" i="21"/>
  <c r="H45" i="18"/>
  <c r="G143" i="57" s="1"/>
  <c r="H88" i="17"/>
  <c r="H51" i="51"/>
  <c r="H10" i="22"/>
  <c r="AI11" i="22"/>
  <c r="AI102" i="21"/>
  <c r="AI46" i="22"/>
  <c r="H24" i="17"/>
  <c r="H45" i="17"/>
  <c r="AI7" i="17"/>
  <c r="H46" i="17"/>
  <c r="H22" i="17"/>
  <c r="H11" i="17"/>
  <c r="AI25" i="17"/>
  <c r="H82" i="17"/>
  <c r="AI71" i="21"/>
  <c r="H51" i="22"/>
  <c r="AI13" i="22"/>
  <c r="AI11" i="21"/>
  <c r="AI41" i="17"/>
  <c r="H35" i="17"/>
  <c r="H58" i="17"/>
  <c r="H10" i="18"/>
  <c r="AI73" i="17"/>
  <c r="AI38" i="18"/>
  <c r="AI34" i="18"/>
  <c r="H69" i="17"/>
  <c r="H18" i="22"/>
  <c r="AI78" i="17"/>
  <c r="H54" i="51"/>
  <c r="AI22" i="31"/>
  <c r="AH291" i="57" s="1"/>
  <c r="AI27" i="31"/>
  <c r="AI7" i="18"/>
  <c r="AI7" i="32"/>
  <c r="H13" i="35"/>
  <c r="H62" i="35"/>
  <c r="AI63" i="35"/>
  <c r="H8" i="21"/>
  <c r="H24" i="21"/>
  <c r="G456" i="57" s="1"/>
  <c r="AI16" i="17"/>
  <c r="AI16" i="18"/>
  <c r="H93" i="22"/>
  <c r="H36" i="18"/>
  <c r="H14" i="31"/>
  <c r="H105" i="21"/>
  <c r="AI72" i="17"/>
  <c r="AI38" i="17"/>
  <c r="H68" i="22"/>
  <c r="H29" i="31"/>
  <c r="AI36" i="31"/>
  <c r="AI57" i="35"/>
  <c r="AI16" i="35"/>
  <c r="H12" i="18"/>
  <c r="G145" i="57" s="1"/>
  <c r="AI11" i="18"/>
  <c r="AI37" i="17"/>
  <c r="H83" i="21"/>
  <c r="H74" i="17"/>
  <c r="AI23" i="18"/>
  <c r="H15" i="17"/>
  <c r="AI20" i="31"/>
  <c r="AI68" i="17"/>
  <c r="AI50" i="17"/>
  <c r="AI84" i="22"/>
  <c r="H27" i="22"/>
  <c r="G434" i="57" s="1"/>
  <c r="H29" i="22"/>
  <c r="AI17" i="22"/>
  <c r="AI26" i="22"/>
  <c r="AI63" i="22"/>
  <c r="AI36" i="22"/>
  <c r="AI20" i="22"/>
  <c r="H12" i="35"/>
  <c r="H22" i="35"/>
  <c r="AI66" i="35"/>
  <c r="AI22" i="35"/>
  <c r="AH570" i="57"/>
  <c r="AI46" i="17"/>
  <c r="H39" i="17"/>
  <c r="H63" i="17"/>
  <c r="AI15" i="17"/>
  <c r="H41" i="17"/>
  <c r="H25" i="18"/>
  <c r="H60" i="17"/>
  <c r="AI33" i="18"/>
  <c r="H42" i="18"/>
  <c r="AI45" i="18"/>
  <c r="AH155" i="57" s="1"/>
  <c r="H16" i="17"/>
  <c r="AI9" i="17"/>
  <c r="H10" i="17"/>
  <c r="AI24" i="17"/>
  <c r="H25" i="17"/>
  <c r="H17" i="17"/>
  <c r="H91" i="22"/>
  <c r="AI27" i="22"/>
  <c r="AH446" i="57" s="1"/>
  <c r="H84" i="22"/>
  <c r="H79" i="17"/>
  <c r="H90" i="17"/>
  <c r="AI14" i="17"/>
  <c r="AI35" i="17"/>
  <c r="AI63" i="17"/>
  <c r="AI55" i="17"/>
  <c r="H50" i="17"/>
  <c r="H39" i="18"/>
  <c r="H76" i="17"/>
  <c r="AI42" i="18"/>
  <c r="AI82" i="17"/>
  <c r="H24" i="18"/>
  <c r="H57" i="17"/>
  <c r="H19" i="18"/>
  <c r="AI77" i="17"/>
  <c r="AI37" i="18"/>
  <c r="AI39" i="18"/>
  <c r="H71" i="17"/>
  <c r="H80" i="17"/>
  <c r="H40" i="18"/>
  <c r="AI80" i="17"/>
  <c r="AI40" i="18"/>
  <c r="H35" i="22"/>
  <c r="H46" i="22"/>
  <c r="AI14" i="51"/>
  <c r="AI26" i="51"/>
  <c r="H18" i="51"/>
  <c r="AI36" i="20"/>
  <c r="AI10" i="17"/>
  <c r="AI13" i="17"/>
  <c r="AH109" i="57" s="1"/>
  <c r="H68" i="17"/>
  <c r="AI74" i="17"/>
  <c r="H14" i="17"/>
  <c r="AI26" i="18"/>
  <c r="H75" i="17"/>
  <c r="H79" i="21"/>
  <c r="AK83" i="58" s="1"/>
  <c r="AI93" i="22"/>
  <c r="AI29" i="21"/>
  <c r="H19" i="17"/>
  <c r="H59" i="17"/>
  <c r="H54" i="17"/>
  <c r="H34" i="18"/>
  <c r="H35" i="18"/>
  <c r="H66" i="17"/>
  <c r="AI21" i="18"/>
  <c r="AI52" i="21"/>
  <c r="H101" i="22"/>
  <c r="AI70" i="22"/>
  <c r="H37" i="18"/>
  <c r="AI8" i="35"/>
  <c r="H42" i="22"/>
  <c r="G430" i="57" s="1"/>
  <c r="H14" i="22"/>
  <c r="H11" i="18"/>
  <c r="H23" i="18"/>
  <c r="AI32" i="22"/>
  <c r="H12" i="17"/>
  <c r="H40" i="17"/>
  <c r="BJ40" i="17" s="1"/>
  <c r="H89" i="22"/>
  <c r="H78" i="22"/>
  <c r="H20" i="18"/>
  <c r="G141" i="57" s="1"/>
  <c r="AI58" i="22"/>
  <c r="AI14" i="18"/>
  <c r="AI8" i="51"/>
  <c r="AI79" i="51"/>
  <c r="H13" i="17"/>
  <c r="G91" i="57" s="1"/>
  <c r="H27" i="18"/>
  <c r="G144" i="57" s="1"/>
  <c r="H15" i="18"/>
  <c r="H36" i="17"/>
  <c r="AI60" i="17"/>
  <c r="H21" i="18"/>
  <c r="AI42" i="17"/>
  <c r="H61" i="17"/>
  <c r="H44" i="17"/>
  <c r="BJ44" i="17" s="1"/>
  <c r="AI92" i="22"/>
  <c r="AI18" i="35"/>
  <c r="AH547" i="57" s="1"/>
  <c r="AI56" i="22"/>
  <c r="AI34" i="17"/>
  <c r="H81" i="22"/>
  <c r="H22" i="22"/>
  <c r="H73" i="17"/>
  <c r="H31" i="18"/>
  <c r="AI35" i="18"/>
  <c r="AI79" i="17"/>
  <c r="AI67" i="17"/>
  <c r="AI45" i="17"/>
  <c r="H23" i="17"/>
  <c r="AI43" i="17"/>
  <c r="BJ43" i="17" s="1"/>
  <c r="AI54" i="17"/>
  <c r="H72" i="17"/>
  <c r="AI75" i="17"/>
  <c r="H77" i="17"/>
  <c r="H38" i="17"/>
  <c r="AI58" i="17"/>
  <c r="H30" i="17"/>
  <c r="AI36" i="17"/>
  <c r="AI59" i="17"/>
  <c r="H85" i="22"/>
  <c r="AI80" i="22"/>
  <c r="H7" i="22"/>
  <c r="AI15" i="32"/>
  <c r="AI65" i="22"/>
  <c r="H38" i="18"/>
  <c r="AI27" i="18"/>
  <c r="AH156" i="57" s="1"/>
  <c r="H54" i="22"/>
  <c r="H77" i="58" s="1"/>
  <c r="H14" i="18"/>
  <c r="H79" i="22"/>
  <c r="AI78" i="22"/>
  <c r="AI21" i="22"/>
  <c r="AI11" i="17"/>
  <c r="AI25" i="18"/>
  <c r="H37" i="17"/>
  <c r="AI23" i="17"/>
  <c r="H8" i="17"/>
  <c r="AI20" i="17"/>
  <c r="H55" i="17"/>
  <c r="H78" i="17"/>
  <c r="H73" i="21"/>
  <c r="AH568" i="57"/>
  <c r="AI51" i="22"/>
  <c r="H65" i="22"/>
  <c r="AI7" i="22"/>
  <c r="AI61" i="22"/>
  <c r="AI39" i="17"/>
  <c r="H34" i="17"/>
  <c r="AI61" i="17"/>
  <c r="AI90" i="17"/>
  <c r="H20" i="17"/>
  <c r="AI76" i="17"/>
  <c r="AI71" i="17"/>
  <c r="H13" i="20"/>
  <c r="AI25" i="20"/>
  <c r="H71" i="22"/>
  <c r="AI31" i="18"/>
  <c r="H61" i="22"/>
  <c r="H79" i="58" s="1"/>
  <c r="AI49" i="22"/>
  <c r="AH445" i="57" s="1"/>
  <c r="AI67" i="22"/>
  <c r="AI91" i="22"/>
  <c r="AI48" i="22"/>
  <c r="AH444" i="57" s="1"/>
  <c r="H39" i="22"/>
  <c r="H70" i="17"/>
  <c r="H7" i="18"/>
  <c r="H42" i="17"/>
  <c r="AI70" i="17"/>
  <c r="H26" i="18"/>
  <c r="H9" i="17"/>
  <c r="H31" i="51"/>
  <c r="H100" i="22"/>
  <c r="H16" i="18"/>
  <c r="AI36" i="18"/>
  <c r="AI22" i="17"/>
  <c r="H33" i="18"/>
  <c r="AI8" i="17"/>
  <c r="AR55" i="22"/>
  <c r="Q81" i="22"/>
  <c r="Q96" i="22"/>
  <c r="AR28" i="21"/>
  <c r="AR67" i="22"/>
  <c r="AS27" i="21"/>
  <c r="AS82" i="21"/>
  <c r="V41" i="51"/>
  <c r="V76" i="51"/>
  <c r="AW76" i="51"/>
  <c r="T20" i="20"/>
  <c r="AW30" i="51"/>
  <c r="R84" i="21"/>
  <c r="AW59" i="51"/>
  <c r="T16" i="20"/>
  <c r="V27" i="51"/>
  <c r="R29" i="21"/>
  <c r="V7" i="51"/>
  <c r="AW7" i="51"/>
  <c r="AW41" i="51"/>
  <c r="R23" i="21"/>
  <c r="AJ40" i="21"/>
  <c r="K27" i="21"/>
  <c r="L27" i="21"/>
  <c r="C27" i="35"/>
  <c r="N40" i="21"/>
  <c r="AF6" i="32"/>
  <c r="AH6" i="32"/>
  <c r="E6" i="32"/>
  <c r="C16" i="31"/>
  <c r="C23" i="31" s="1"/>
  <c r="AK27" i="21"/>
  <c r="L40" i="21"/>
  <c r="AM27" i="21"/>
  <c r="M40" i="21"/>
  <c r="AP27" i="21"/>
  <c r="J27" i="21"/>
  <c r="AE23" i="21"/>
  <c r="G40" i="21"/>
  <c r="AH27" i="21"/>
  <c r="Q41" i="51"/>
  <c r="F40" i="21"/>
  <c r="AS40" i="21"/>
  <c r="M27" i="21"/>
  <c r="J40" i="21"/>
  <c r="AH23" i="21"/>
  <c r="M23" i="21"/>
  <c r="O27" i="21"/>
  <c r="G27" i="21"/>
  <c r="C40" i="21"/>
  <c r="I40" i="21"/>
  <c r="AM27" i="35"/>
  <c r="AN19" i="35"/>
  <c r="AN26" i="35" s="1"/>
  <c r="AM15" i="35"/>
  <c r="AL19" i="35"/>
  <c r="AL26" i="35" s="1"/>
  <c r="AF19" i="35"/>
  <c r="AF26" i="35" s="1"/>
  <c r="AD19" i="35"/>
  <c r="AD26" i="35" s="1"/>
  <c r="AK19" i="35"/>
  <c r="AK26" i="35" s="1"/>
  <c r="AG49" i="35"/>
  <c r="I19" i="35"/>
  <c r="I26" i="35" s="1"/>
  <c r="G19" i="35"/>
  <c r="G26" i="35" s="1"/>
  <c r="I27" i="35"/>
  <c r="I39" i="35" s="1"/>
  <c r="L19" i="35"/>
  <c r="L26" i="35" s="1"/>
  <c r="M27" i="35"/>
  <c r="E19" i="35"/>
  <c r="E26" i="35" s="1"/>
  <c r="F19" i="35"/>
  <c r="F26" i="35" s="1"/>
  <c r="P19" i="35"/>
  <c r="P26" i="35" s="1"/>
  <c r="O19" i="35"/>
  <c r="O26" i="35" s="1"/>
  <c r="N27" i="35"/>
  <c r="N39" i="35" s="1"/>
  <c r="N15" i="35"/>
  <c r="L15" i="35"/>
  <c r="J27" i="35"/>
  <c r="J39" i="35" s="1"/>
  <c r="E27" i="35"/>
  <c r="AF40" i="21"/>
  <c r="AG27" i="21"/>
  <c r="AF27" i="21"/>
  <c r="K40" i="21"/>
  <c r="T19" i="35"/>
  <c r="T26" i="35" s="1"/>
  <c r="AV8" i="51"/>
  <c r="AV80" i="51"/>
  <c r="AV53" i="51"/>
  <c r="AV35" i="20"/>
  <c r="AR55" i="35"/>
  <c r="AQ570" i="57"/>
  <c r="AR95" i="22"/>
  <c r="Q35" i="35"/>
  <c r="P532" i="57" s="1"/>
  <c r="Q8" i="35"/>
  <c r="AR56" i="35"/>
  <c r="AR35" i="35"/>
  <c r="AQ545" i="57" s="1"/>
  <c r="AR28" i="35"/>
  <c r="AR15" i="35"/>
  <c r="AR36" i="22"/>
  <c r="AR48" i="22"/>
  <c r="AQ444" i="57" s="1"/>
  <c r="AR80" i="22"/>
  <c r="AR59" i="22"/>
  <c r="Q78" i="22"/>
  <c r="Q76" i="22"/>
  <c r="AQ571" i="57"/>
  <c r="AR41" i="35"/>
  <c r="AQ569" i="57"/>
  <c r="Q63" i="22"/>
  <c r="Q97" i="22"/>
  <c r="Q64" i="22"/>
  <c r="Q80" i="58" s="1"/>
  <c r="Q30" i="22"/>
  <c r="Q74" i="22"/>
  <c r="Q43" i="22"/>
  <c r="Q21" i="22"/>
  <c r="AR51" i="22"/>
  <c r="Q68" i="22"/>
  <c r="Q47" i="22"/>
  <c r="AR39" i="22"/>
  <c r="AR79" i="22"/>
  <c r="Q15" i="35"/>
  <c r="Q28" i="35"/>
  <c r="AU24" i="22"/>
  <c r="AU19" i="35"/>
  <c r="AU26" i="35" s="1"/>
  <c r="AU15" i="35"/>
  <c r="AU38" i="22"/>
  <c r="AU27" i="35"/>
  <c r="AU24" i="21"/>
  <c r="AT471" i="57" s="1"/>
  <c r="T27" i="35"/>
  <c r="T39" i="35" s="1"/>
  <c r="AU40" i="21"/>
  <c r="AU69" i="22"/>
  <c r="AU59" i="22"/>
  <c r="T27" i="22"/>
  <c r="S434" i="57" s="1"/>
  <c r="T102" i="22"/>
  <c r="T42" i="22"/>
  <c r="S430" i="57" s="1"/>
  <c r="T95" i="22"/>
  <c r="AU82" i="22"/>
  <c r="AU90" i="22"/>
  <c r="AU66" i="21"/>
  <c r="T84" i="22"/>
  <c r="T47" i="22"/>
  <c r="T15" i="22"/>
  <c r="T64" i="22"/>
  <c r="T80" i="58" s="1"/>
  <c r="T61" i="22"/>
  <c r="T79" i="58" s="1"/>
  <c r="T90" i="22"/>
  <c r="T41" i="21"/>
  <c r="S457" i="57" s="1"/>
  <c r="BR91" i="57" l="1"/>
  <c r="BR111" i="57"/>
  <c r="BS109" i="57"/>
  <c r="BR115" i="57"/>
  <c r="BA131" i="57"/>
  <c r="BS131" i="57" s="1"/>
  <c r="BS130" i="57"/>
  <c r="BS129" i="57"/>
  <c r="BA709" i="57"/>
  <c r="BS709" i="57" s="1"/>
  <c r="BS708" i="57"/>
  <c r="BS707" i="57"/>
  <c r="BS706" i="57"/>
  <c r="BR114" i="57"/>
  <c r="AZ131" i="57"/>
  <c r="BR131" i="57" s="1"/>
  <c r="BR130" i="57"/>
  <c r="BR129" i="57"/>
  <c r="BQ445" i="57"/>
  <c r="BS114" i="57"/>
  <c r="BS444" i="57"/>
  <c r="BS112" i="57"/>
  <c r="BR89" i="57"/>
  <c r="BS95" i="57"/>
  <c r="BQ433" i="57"/>
  <c r="BR445" i="57"/>
  <c r="BR94" i="57"/>
  <c r="BR116" i="57"/>
  <c r="BQ442" i="57"/>
  <c r="BQ432" i="57"/>
  <c r="BS115" i="57"/>
  <c r="BS107" i="57"/>
  <c r="Y701" i="57"/>
  <c r="BR701" i="57" s="1"/>
  <c r="BR700" i="57"/>
  <c r="BR698" i="57"/>
  <c r="BR699" i="57"/>
  <c r="BS111" i="57"/>
  <c r="BS443" i="57"/>
  <c r="BQ444" i="57"/>
  <c r="BR97" i="57"/>
  <c r="BR108" i="57"/>
  <c r="BS445" i="57"/>
  <c r="BR98" i="57"/>
  <c r="BR444" i="57"/>
  <c r="Y125" i="57"/>
  <c r="BR125" i="57" s="1"/>
  <c r="BR123" i="57"/>
  <c r="BR124" i="57"/>
  <c r="BS113" i="57"/>
  <c r="BR93" i="57"/>
  <c r="BR442" i="57"/>
  <c r="BS116" i="57"/>
  <c r="BR109" i="57"/>
  <c r="BS442" i="57"/>
  <c r="BR90" i="57"/>
  <c r="BR112" i="57"/>
  <c r="BS110" i="57"/>
  <c r="BR95" i="57"/>
  <c r="BQ443" i="57"/>
  <c r="BR113" i="57"/>
  <c r="BR96" i="57"/>
  <c r="BQ430" i="57"/>
  <c r="BS108" i="57"/>
  <c r="BR433" i="57"/>
  <c r="BR92" i="57"/>
  <c r="AZ709" i="57"/>
  <c r="BR709" i="57" s="1"/>
  <c r="BR706" i="57"/>
  <c r="BR708" i="57"/>
  <c r="BR707" i="57"/>
  <c r="BS97" i="57"/>
  <c r="BS89" i="57"/>
  <c r="BS96" i="57"/>
  <c r="BS92" i="57"/>
  <c r="BS93" i="57"/>
  <c r="BS98" i="57"/>
  <c r="Z125" i="57"/>
  <c r="BS125" i="57" s="1"/>
  <c r="BS123" i="57"/>
  <c r="BS124" i="57"/>
  <c r="BS90" i="57"/>
  <c r="Z701" i="57"/>
  <c r="BS701" i="57" s="1"/>
  <c r="BS699" i="57"/>
  <c r="BS700" i="57"/>
  <c r="BS698" i="57"/>
  <c r="BS91" i="57"/>
  <c r="BS94" i="57"/>
  <c r="BF444" i="57"/>
  <c r="BF445" i="57"/>
  <c r="BF446" i="57"/>
  <c r="K88" i="22"/>
  <c r="AE87" i="22"/>
  <c r="N37" i="22"/>
  <c r="P37" i="22"/>
  <c r="AQ9" i="20"/>
  <c r="AB52" i="22"/>
  <c r="BA23" i="32"/>
  <c r="BB88" i="22"/>
  <c r="AF17" i="32"/>
  <c r="AE17" i="32"/>
  <c r="F17" i="32"/>
  <c r="AG17" i="32"/>
  <c r="AD17" i="32"/>
  <c r="E17" i="32"/>
  <c r="BC17" i="32"/>
  <c r="AB33" i="20"/>
  <c r="BP433" i="57"/>
  <c r="BP434" i="57"/>
  <c r="BP445" i="57"/>
  <c r="BP444" i="57"/>
  <c r="BP442" i="57"/>
  <c r="BP430" i="57"/>
  <c r="BD434" i="57"/>
  <c r="BD432" i="57"/>
  <c r="BC19" i="20"/>
  <c r="AJ40" i="51"/>
  <c r="BD430" i="57"/>
  <c r="G52" i="22"/>
  <c r="AF88" i="22"/>
  <c r="AF104" i="22" s="1"/>
  <c r="G57" i="51"/>
  <c r="AL88" i="22"/>
  <c r="AF52" i="22"/>
  <c r="AU39" i="35"/>
  <c r="AF39" i="35"/>
  <c r="AR19" i="20"/>
  <c r="AD37" i="22"/>
  <c r="M39" i="35"/>
  <c r="AH52" i="22"/>
  <c r="Z25" i="32"/>
  <c r="D87" i="22"/>
  <c r="BJ37" i="17"/>
  <c r="BF441" i="57"/>
  <c r="V87" i="51"/>
  <c r="BJ41" i="17"/>
  <c r="R19" i="20"/>
  <c r="BB57" i="51"/>
  <c r="BJ432" i="57"/>
  <c r="C39" i="35"/>
  <c r="I37" i="22"/>
  <c r="AG25" i="32"/>
  <c r="AA108" i="61"/>
  <c r="AO87" i="22"/>
  <c r="AK40" i="51"/>
  <c r="J33" i="20"/>
  <c r="AB57" i="51"/>
  <c r="O52" i="22"/>
  <c r="AJ37" i="22"/>
  <c r="E39" i="35"/>
  <c r="BB9" i="20"/>
  <c r="AT33" i="20"/>
  <c r="J40" i="51"/>
  <c r="BQ127" i="61"/>
  <c r="AG52" i="22"/>
  <c r="K57" i="51"/>
  <c r="BO127" i="61"/>
  <c r="L52" i="22"/>
  <c r="AD88" i="22"/>
  <c r="AD104" i="22" s="1"/>
  <c r="AO23" i="22"/>
  <c r="AY52" i="22"/>
  <c r="AD19" i="20"/>
  <c r="E23" i="22"/>
  <c r="AE83" i="17"/>
  <c r="AE91" i="17" s="1"/>
  <c r="D88" i="22"/>
  <c r="D104" i="22" s="1"/>
  <c r="AP39" i="21"/>
  <c r="BJ42" i="17"/>
  <c r="E52" i="22"/>
  <c r="AY88" i="22"/>
  <c r="AY104" i="22" s="1"/>
  <c r="AZ23" i="22"/>
  <c r="V19" i="20"/>
  <c r="BB64" i="17"/>
  <c r="C57" i="51"/>
  <c r="AN52" i="22"/>
  <c r="BC445" i="57"/>
  <c r="AJ57" i="51"/>
  <c r="Z15" i="31"/>
  <c r="BJ434" i="57"/>
  <c r="AW87" i="51"/>
  <c r="BJ36" i="17"/>
  <c r="M33" i="20"/>
  <c r="AE40" i="51"/>
  <c r="AS33" i="20"/>
  <c r="AF37" i="22"/>
  <c r="AD64" i="17"/>
  <c r="BN127" i="61"/>
  <c r="BJ433" i="57"/>
  <c r="AQ40" i="51"/>
  <c r="AG17" i="18"/>
  <c r="AR33" i="20"/>
  <c r="E64" i="17"/>
  <c r="AL52" i="22"/>
  <c r="AJ23" i="22"/>
  <c r="BC444" i="57"/>
  <c r="AE57" i="51"/>
  <c r="G88" i="22"/>
  <c r="C88" i="22"/>
  <c r="C104" i="22" s="1"/>
  <c r="C52" i="22"/>
  <c r="AK39" i="21"/>
  <c r="W33" i="20"/>
  <c r="AZ19" i="20"/>
  <c r="AW19" i="20"/>
  <c r="G64" i="17"/>
  <c r="G110" i="61"/>
  <c r="E110" i="61"/>
  <c r="G40" i="51"/>
  <c r="AD33" i="20"/>
  <c r="N33" i="20"/>
  <c r="AL19" i="20"/>
  <c r="BB25" i="32"/>
  <c r="AB23" i="31"/>
  <c r="W9" i="20"/>
  <c r="AA33" i="20"/>
  <c r="BA64" i="17"/>
  <c r="E57" i="51"/>
  <c r="Q9" i="20"/>
  <c r="F87" i="22"/>
  <c r="BC446" i="57"/>
  <c r="O40" i="51"/>
  <c r="CL125" i="61"/>
  <c r="AM39" i="35"/>
  <c r="AZ52" i="22"/>
  <c r="BC37" i="22"/>
  <c r="AF19" i="20"/>
  <c r="I40" i="51"/>
  <c r="N19" i="20"/>
  <c r="AQ19" i="20"/>
  <c r="BC443" i="57"/>
  <c r="W19" i="20"/>
  <c r="CK125" i="61"/>
  <c r="BB87" i="22"/>
  <c r="AB64" i="17"/>
  <c r="AU33" i="20"/>
  <c r="AP57" i="51"/>
  <c r="AQ52" i="22"/>
  <c r="AK57" i="51"/>
  <c r="AP52" i="22"/>
  <c r="G87" i="51"/>
  <c r="K9" i="20"/>
  <c r="D33" i="20"/>
  <c r="AF64" i="17"/>
  <c r="AH57" i="51"/>
  <c r="AG19" i="20"/>
  <c r="AL87" i="22"/>
  <c r="AL104" i="22"/>
  <c r="G91" i="17"/>
  <c r="AG87" i="22"/>
  <c r="AP40" i="51"/>
  <c r="BB19" i="20"/>
  <c r="Z52" i="22"/>
  <c r="BC64" i="17"/>
  <c r="D52" i="22"/>
  <c r="BA19" i="20"/>
  <c r="AN33" i="20"/>
  <c r="AL57" i="51"/>
  <c r="AN19" i="20"/>
  <c r="L57" i="51"/>
  <c r="P87" i="51"/>
  <c r="AM19" i="20"/>
  <c r="K33" i="20"/>
  <c r="C37" i="22"/>
  <c r="N25" i="51"/>
  <c r="N57" i="51"/>
  <c r="G19" i="20"/>
  <c r="BC434" i="57"/>
  <c r="N40" i="51"/>
  <c r="AT57" i="51"/>
  <c r="AH87" i="22"/>
  <c r="AS37" i="22"/>
  <c r="E87" i="22"/>
  <c r="AU40" i="51"/>
  <c r="J87" i="22"/>
  <c r="AT40" i="51"/>
  <c r="AU87" i="51"/>
  <c r="AK23" i="22"/>
  <c r="X52" i="22"/>
  <c r="V9" i="20"/>
  <c r="Z108" i="61"/>
  <c r="AH64" i="17"/>
  <c r="AR57" i="51"/>
  <c r="AM52" i="22"/>
  <c r="AH40" i="51"/>
  <c r="D40" i="51"/>
  <c r="AO37" i="22"/>
  <c r="D57" i="51"/>
  <c r="P40" i="51"/>
  <c r="AF40" i="51"/>
  <c r="M40" i="51"/>
  <c r="X88" i="22"/>
  <c r="X104" i="22" s="1"/>
  <c r="Y37" i="22"/>
  <c r="R40" i="51"/>
  <c r="AG87" i="51"/>
  <c r="AJ19" i="20"/>
  <c r="J52" i="22"/>
  <c r="AU57" i="51"/>
  <c r="S33" i="20"/>
  <c r="Q40" i="51"/>
  <c r="AM87" i="22"/>
  <c r="I48" i="20"/>
  <c r="C64" i="17"/>
  <c r="AS88" i="22"/>
  <c r="AS104" i="22" s="1"/>
  <c r="AQ87" i="51"/>
  <c r="G33" i="20"/>
  <c r="BA48" i="20"/>
  <c r="AS57" i="51"/>
  <c r="BC33" i="20"/>
  <c r="AJ25" i="51"/>
  <c r="M57" i="51"/>
  <c r="AE19" i="20"/>
  <c r="I33" i="20"/>
  <c r="C33" i="20"/>
  <c r="AD57" i="51"/>
  <c r="AS52" i="22"/>
  <c r="AW9" i="20"/>
  <c r="AP9" i="20"/>
  <c r="AB88" i="22"/>
  <c r="AB104" i="22" s="1"/>
  <c r="AF33" i="20"/>
  <c r="E33" i="20"/>
  <c r="L40" i="51"/>
  <c r="G87" i="22"/>
  <c r="AE87" i="51"/>
  <c r="AA48" i="20"/>
  <c r="P9" i="20"/>
  <c r="P52" i="22"/>
  <c r="S57" i="51"/>
  <c r="AR25" i="51"/>
  <c r="AG40" i="51"/>
  <c r="Y48" i="20"/>
  <c r="AM57" i="51"/>
  <c r="C91" i="17"/>
  <c r="I87" i="51"/>
  <c r="AF23" i="31"/>
  <c r="AF87" i="22"/>
  <c r="AH87" i="51"/>
  <c r="AG104" i="22"/>
  <c r="AM33" i="20"/>
  <c r="BC430" i="57"/>
  <c r="AR87" i="51"/>
  <c r="O19" i="20"/>
  <c r="AH19" i="20"/>
  <c r="N52" i="22"/>
  <c r="F40" i="51"/>
  <c r="C40" i="51"/>
  <c r="D64" i="17"/>
  <c r="F64" i="17"/>
  <c r="T40" i="51"/>
  <c r="AP33" i="20"/>
  <c r="AE64" i="17"/>
  <c r="AT87" i="51"/>
  <c r="AE33" i="20"/>
  <c r="AJ33" i="20"/>
  <c r="BC433" i="57"/>
  <c r="P25" i="51"/>
  <c r="J57" i="51"/>
  <c r="M19" i="20"/>
  <c r="D19" i="20"/>
  <c r="AS87" i="51"/>
  <c r="AB108" i="61"/>
  <c r="AN25" i="51"/>
  <c r="AD40" i="51"/>
  <c r="T57" i="51"/>
  <c r="AD87" i="22"/>
  <c r="BC431" i="57"/>
  <c r="E19" i="20"/>
  <c r="O33" i="20"/>
  <c r="V57" i="51"/>
  <c r="J39" i="21"/>
  <c r="AX33" i="20"/>
  <c r="AZ9" i="20"/>
  <c r="AD52" i="22"/>
  <c r="Z64" i="17"/>
  <c r="AY37" i="22"/>
  <c r="C110" i="61"/>
  <c r="AS40" i="51"/>
  <c r="Q19" i="20"/>
  <c r="Q33" i="20"/>
  <c r="AR40" i="51"/>
  <c r="L9" i="20"/>
  <c r="AO19" i="20"/>
  <c r="AL87" i="51"/>
  <c r="L33" i="20"/>
  <c r="E40" i="51"/>
  <c r="AN23" i="22"/>
  <c r="AK52" i="22"/>
  <c r="AP19" i="20"/>
  <c r="K40" i="51"/>
  <c r="AG23" i="22"/>
  <c r="AN40" i="51"/>
  <c r="L87" i="22"/>
  <c r="I57" i="51"/>
  <c r="K104" i="22"/>
  <c r="AH104" i="22"/>
  <c r="L88" i="22"/>
  <c r="L104" i="22" s="1"/>
  <c r="E88" i="22"/>
  <c r="E104" i="22" s="1"/>
  <c r="S40" i="51"/>
  <c r="AK87" i="22"/>
  <c r="AY25" i="51"/>
  <c r="R57" i="51"/>
  <c r="AO57" i="51"/>
  <c r="U57" i="51"/>
  <c r="AE52" i="22"/>
  <c r="X33" i="20"/>
  <c r="AA64" i="17"/>
  <c r="AW33" i="20"/>
  <c r="CJ125" i="61"/>
  <c r="Z33" i="20"/>
  <c r="AY33" i="20"/>
  <c r="V33" i="20"/>
  <c r="AN57" i="51"/>
  <c r="AG33" i="20"/>
  <c r="L87" i="51"/>
  <c r="Y33" i="20"/>
  <c r="L19" i="20"/>
  <c r="AK33" i="20"/>
  <c r="AO33" i="20"/>
  <c r="AJ52" i="22"/>
  <c r="C19" i="20"/>
  <c r="AQ57" i="51"/>
  <c r="F57" i="51"/>
  <c r="AO40" i="51"/>
  <c r="P57" i="51"/>
  <c r="AG57" i="51"/>
  <c r="AN87" i="22"/>
  <c r="AO52" i="22"/>
  <c r="O57" i="51"/>
  <c r="K87" i="22"/>
  <c r="C87" i="22"/>
  <c r="AL33" i="20"/>
  <c r="AL40" i="51"/>
  <c r="G104" i="22"/>
  <c r="AF57" i="51"/>
  <c r="C23" i="22"/>
  <c r="R88" i="22"/>
  <c r="R104" i="22" s="1"/>
  <c r="AD6" i="21"/>
  <c r="C5" i="21"/>
  <c r="C8" i="50"/>
  <c r="Y6" i="21"/>
  <c r="D55" i="21"/>
  <c r="D27" i="50"/>
  <c r="D459" i="57"/>
  <c r="AK82" i="21"/>
  <c r="I6" i="21"/>
  <c r="AQ14" i="50"/>
  <c r="AP419" i="57" s="1"/>
  <c r="AM55" i="21"/>
  <c r="AM27" i="50"/>
  <c r="F55" i="21"/>
  <c r="F27" i="50"/>
  <c r="H91" i="21"/>
  <c r="AR37" i="21"/>
  <c r="H459" i="57"/>
  <c r="Q56" i="22"/>
  <c r="P6" i="35"/>
  <c r="P60" i="35" s="1"/>
  <c r="P70" i="35" s="1"/>
  <c r="AG6" i="35"/>
  <c r="K6" i="21"/>
  <c r="AE31" i="1"/>
  <c r="AE33" i="1" s="1"/>
  <c r="AE18" i="32"/>
  <c r="AE23" i="32" s="1"/>
  <c r="G5" i="21"/>
  <c r="G8" i="50"/>
  <c r="R36" i="21"/>
  <c r="H31" i="20"/>
  <c r="H15" i="35"/>
  <c r="H18" i="35"/>
  <c r="G534" i="57" s="1"/>
  <c r="H84" i="21"/>
  <c r="H77" i="22"/>
  <c r="AI27" i="20"/>
  <c r="AI28" i="18"/>
  <c r="H23" i="51"/>
  <c r="AV24" i="51"/>
  <c r="X100" i="21"/>
  <c r="AZ69" i="21"/>
  <c r="BC69" i="21"/>
  <c r="AB106" i="21"/>
  <c r="G11" i="21"/>
  <c r="BB286" i="57"/>
  <c r="BC31" i="31"/>
  <c r="T105" i="21"/>
  <c r="F99" i="21"/>
  <c r="N90" i="21"/>
  <c r="AO107" i="21"/>
  <c r="AP103" i="21"/>
  <c r="X552" i="57"/>
  <c r="F83" i="21"/>
  <c r="AP64" i="21"/>
  <c r="AG64" i="17"/>
  <c r="AQ30" i="21"/>
  <c r="AM40" i="51"/>
  <c r="Z552" i="57"/>
  <c r="AF78" i="21"/>
  <c r="J91" i="21"/>
  <c r="AD137" i="57"/>
  <c r="AE43" i="18"/>
  <c r="AE47" i="18" s="1"/>
  <c r="C48" i="57"/>
  <c r="BY75" i="58"/>
  <c r="CW81" i="58" s="1"/>
  <c r="S74" i="51"/>
  <c r="Q103" i="21"/>
  <c r="T10" i="21"/>
  <c r="BM121" i="61"/>
  <c r="AE69" i="21"/>
  <c r="I25" i="51"/>
  <c r="AD544" i="57"/>
  <c r="AD541" i="57"/>
  <c r="AE47" i="35"/>
  <c r="AU112" i="21"/>
  <c r="J66" i="21"/>
  <c r="BI75" i="58"/>
  <c r="BI84" i="58" s="1"/>
  <c r="C74" i="51"/>
  <c r="AD6" i="1"/>
  <c r="AC65" i="57" s="1"/>
  <c r="AC81" i="57" s="1"/>
  <c r="AG286" i="57"/>
  <c r="AH31" i="31"/>
  <c r="L106" i="21"/>
  <c r="AN81" i="21"/>
  <c r="Y552" i="57"/>
  <c r="M554" i="57"/>
  <c r="AU32" i="50"/>
  <c r="AU40" i="35"/>
  <c r="AR7" i="21"/>
  <c r="AR108" i="21"/>
  <c r="Q29" i="22"/>
  <c r="Q54" i="22"/>
  <c r="Q77" i="58" s="1"/>
  <c r="Q94" i="22"/>
  <c r="AR67" i="21"/>
  <c r="AR109" i="21"/>
  <c r="Q92" i="22"/>
  <c r="AR98" i="22"/>
  <c r="AR32" i="22"/>
  <c r="Q25" i="22"/>
  <c r="Q14" i="22"/>
  <c r="AV31" i="20"/>
  <c r="AV102" i="51"/>
  <c r="AR113" i="21"/>
  <c r="AN6" i="21"/>
  <c r="E33" i="50"/>
  <c r="G14" i="50"/>
  <c r="F410" i="57" s="1"/>
  <c r="F5" i="35"/>
  <c r="F13" i="50"/>
  <c r="E409" i="57" s="1"/>
  <c r="AF5" i="35"/>
  <c r="AF13" i="50"/>
  <c r="AE418" i="57" s="1"/>
  <c r="AD5" i="35"/>
  <c r="AD13" i="50"/>
  <c r="AC418" i="57" s="1"/>
  <c r="AL32" i="50"/>
  <c r="AL40" i="35"/>
  <c r="AG5" i="35"/>
  <c r="AG13" i="50"/>
  <c r="AF418" i="57" s="1"/>
  <c r="AQ6" i="21"/>
  <c r="AJ27" i="21"/>
  <c r="R41" i="21"/>
  <c r="Q457" i="57" s="1"/>
  <c r="O55" i="21"/>
  <c r="O27" i="50"/>
  <c r="AK33" i="50"/>
  <c r="R78" i="21"/>
  <c r="R67" i="21"/>
  <c r="AR27" i="22"/>
  <c r="AQ446" i="57" s="1"/>
  <c r="AI15" i="18"/>
  <c r="AI52" i="51"/>
  <c r="AI109" i="21"/>
  <c r="AI100" i="22"/>
  <c r="AI18" i="20"/>
  <c r="H64" i="51"/>
  <c r="H97" i="51"/>
  <c r="AI55" i="51"/>
  <c r="H48" i="51"/>
  <c r="H51" i="21"/>
  <c r="H49" i="22"/>
  <c r="G433" i="57" s="1"/>
  <c r="H21" i="22"/>
  <c r="BJ39" i="17"/>
  <c r="AI50" i="35"/>
  <c r="H50" i="35"/>
  <c r="AI35" i="22"/>
  <c r="H104" i="21"/>
  <c r="H97" i="22"/>
  <c r="AI30" i="20"/>
  <c r="AI35" i="31"/>
  <c r="AH290" i="57" s="1"/>
  <c r="AI56" i="20"/>
  <c r="H7" i="20"/>
  <c r="H49" i="20"/>
  <c r="G696" i="57" s="1"/>
  <c r="G701" i="57" s="1"/>
  <c r="H42" i="20"/>
  <c r="AI31" i="21"/>
  <c r="AI42" i="35"/>
  <c r="H42" i="35"/>
  <c r="H40" i="20"/>
  <c r="H13" i="31"/>
  <c r="H19" i="51"/>
  <c r="H101" i="51"/>
  <c r="AI24" i="51"/>
  <c r="H32" i="22"/>
  <c r="H83" i="51"/>
  <c r="H99" i="51"/>
  <c r="H58" i="21"/>
  <c r="H55" i="22"/>
  <c r="H59" i="21"/>
  <c r="H56" i="22"/>
  <c r="BC34" i="20"/>
  <c r="BC48" i="20" s="1"/>
  <c r="BC35" i="1"/>
  <c r="BC23" i="1" s="1"/>
  <c r="AI37" i="20"/>
  <c r="AP426" i="57"/>
  <c r="AP47" i="57"/>
  <c r="AQ88" i="22"/>
  <c r="AQ104" i="22" s="1"/>
  <c r="AQ7" i="50"/>
  <c r="AV75" i="51"/>
  <c r="AV78" i="51"/>
  <c r="AV11" i="51"/>
  <c r="AV10" i="51"/>
  <c r="R112" i="21"/>
  <c r="R85" i="21"/>
  <c r="AZ83" i="21"/>
  <c r="AZ82" i="21"/>
  <c r="BB68" i="21"/>
  <c r="AZ62" i="21"/>
  <c r="AB57" i="21"/>
  <c r="BE77" i="58" s="1"/>
  <c r="Z48" i="21"/>
  <c r="BA21" i="21"/>
  <c r="AZ94" i="21"/>
  <c r="BA87" i="21"/>
  <c r="Z10" i="21"/>
  <c r="X93" i="21"/>
  <c r="BC75" i="21"/>
  <c r="AB68" i="21"/>
  <c r="BC52" i="21"/>
  <c r="AZ32" i="21"/>
  <c r="AZ27" i="21"/>
  <c r="BB14" i="21"/>
  <c r="BB104" i="21"/>
  <c r="Z94" i="21"/>
  <c r="Y63" i="21"/>
  <c r="AB48" i="21"/>
  <c r="Y100" i="21"/>
  <c r="X73" i="21"/>
  <c r="BA104" i="21"/>
  <c r="BC42" i="21"/>
  <c r="BC40" i="21"/>
  <c r="D111" i="21"/>
  <c r="AB9" i="21"/>
  <c r="AB97" i="21"/>
  <c r="AA455" i="57" s="1"/>
  <c r="X63" i="21"/>
  <c r="AZ17" i="21"/>
  <c r="BB21" i="21"/>
  <c r="Z99" i="21"/>
  <c r="BA73" i="21"/>
  <c r="Z38" i="21"/>
  <c r="Z27" i="21"/>
  <c r="AZ24" i="21"/>
  <c r="AY471" i="57" s="1"/>
  <c r="AZ23" i="21"/>
  <c r="AB103" i="21"/>
  <c r="AU101" i="21"/>
  <c r="J24" i="21"/>
  <c r="I456" i="57" s="1"/>
  <c r="J23" i="21"/>
  <c r="C94" i="21"/>
  <c r="I8" i="21"/>
  <c r="Y429" i="57"/>
  <c r="BR429" i="57" s="1"/>
  <c r="Z23" i="22"/>
  <c r="AP59" i="21"/>
  <c r="C36" i="21"/>
  <c r="AZ286" i="57"/>
  <c r="BA31" i="31"/>
  <c r="F25" i="21"/>
  <c r="F23" i="21"/>
  <c r="D105" i="61"/>
  <c r="C95" i="57"/>
  <c r="BA440" i="57"/>
  <c r="BS440" i="57" s="1"/>
  <c r="BB73" i="22"/>
  <c r="AO44" i="21"/>
  <c r="AO104" i="21"/>
  <c r="AJ52" i="21"/>
  <c r="AM9" i="21"/>
  <c r="AD32" i="21"/>
  <c r="AR57" i="21"/>
  <c r="AL42" i="21"/>
  <c r="K18" i="21"/>
  <c r="AG10" i="21"/>
  <c r="T45" i="21"/>
  <c r="BA70" i="21"/>
  <c r="O62" i="21"/>
  <c r="AH19" i="21"/>
  <c r="AE65" i="21"/>
  <c r="AP15" i="21"/>
  <c r="AN13" i="21"/>
  <c r="AU36" i="21"/>
  <c r="E21" i="21"/>
  <c r="AK49" i="21"/>
  <c r="N45" i="21"/>
  <c r="G88" i="21"/>
  <c r="AO81" i="21"/>
  <c r="N103" i="21"/>
  <c r="AU70" i="21"/>
  <c r="AF49" i="21"/>
  <c r="AU78" i="21"/>
  <c r="AD112" i="21"/>
  <c r="K86" i="21"/>
  <c r="BA23" i="1"/>
  <c r="BA33" i="1"/>
  <c r="N83" i="21"/>
  <c r="L75" i="21"/>
  <c r="AS112" i="21"/>
  <c r="G87" i="21"/>
  <c r="W49" i="57"/>
  <c r="AY50" i="20"/>
  <c r="AY58" i="20" s="1"/>
  <c r="BB47" i="57"/>
  <c r="BB426" i="57"/>
  <c r="BC88" i="22"/>
  <c r="BC104" i="22" s="1"/>
  <c r="BC7" i="50"/>
  <c r="AD86" i="21"/>
  <c r="BP127" i="61"/>
  <c r="C69" i="21"/>
  <c r="AF80" i="58" s="1"/>
  <c r="AD108" i="21"/>
  <c r="C61" i="21"/>
  <c r="P108" i="21"/>
  <c r="T90" i="21"/>
  <c r="L86" i="21"/>
  <c r="L70" i="21"/>
  <c r="L105" i="21"/>
  <c r="AU43" i="21"/>
  <c r="AT473" i="57" s="1"/>
  <c r="AB48" i="20"/>
  <c r="CH75" i="58"/>
  <c r="AB74" i="51"/>
  <c r="K84" i="21"/>
  <c r="AH94" i="21"/>
  <c r="AF81" i="21"/>
  <c r="E103" i="21"/>
  <c r="P83" i="21"/>
  <c r="AU83" i="21"/>
  <c r="AU13" i="21"/>
  <c r="F66" i="21"/>
  <c r="CE75" i="58"/>
  <c r="Y74" i="51"/>
  <c r="AL49" i="21"/>
  <c r="N58" i="21"/>
  <c r="Q106" i="21"/>
  <c r="K101" i="21"/>
  <c r="F72" i="21"/>
  <c r="AI81" i="58" s="1"/>
  <c r="AA112" i="61"/>
  <c r="AA113" i="61" s="1"/>
  <c r="Z88" i="57"/>
  <c r="AA81" i="17"/>
  <c r="AP77" i="21"/>
  <c r="BB33" i="1"/>
  <c r="CF75" i="58"/>
  <c r="Z74" i="51"/>
  <c r="M50" i="20"/>
  <c r="M58" i="20" s="1"/>
  <c r="L43" i="57"/>
  <c r="AJ87" i="51"/>
  <c r="N530" i="57"/>
  <c r="O59" i="35"/>
  <c r="C554" i="57"/>
  <c r="O21" i="21"/>
  <c r="AJ34" i="21"/>
  <c r="M85" i="21"/>
  <c r="AO93" i="21"/>
  <c r="AP53" i="21"/>
  <c r="AD99" i="21"/>
  <c r="AA139" i="57"/>
  <c r="AB41" i="18"/>
  <c r="Z272" i="57"/>
  <c r="AA33" i="31"/>
  <c r="AA37" i="31" s="1"/>
  <c r="AC49" i="57"/>
  <c r="AD88" i="51"/>
  <c r="AD104" i="51" s="1"/>
  <c r="K554" i="57"/>
  <c r="F554" i="57"/>
  <c r="N431" i="57"/>
  <c r="O87" i="22"/>
  <c r="N81" i="21"/>
  <c r="E99" i="21"/>
  <c r="AM93" i="21"/>
  <c r="AU59" i="21"/>
  <c r="L88" i="21"/>
  <c r="AA526" i="57"/>
  <c r="AB60" i="35"/>
  <c r="AB70" i="35" s="1"/>
  <c r="BB49" i="57"/>
  <c r="BC88" i="51"/>
  <c r="BC104" i="51" s="1"/>
  <c r="C428" i="57"/>
  <c r="D75" i="58"/>
  <c r="D84" i="58" s="1"/>
  <c r="D73" i="22"/>
  <c r="F87" i="51"/>
  <c r="AR526" i="57"/>
  <c r="AS60" i="35"/>
  <c r="AS70" i="35" s="1"/>
  <c r="N428" i="57"/>
  <c r="O73" i="22"/>
  <c r="O75" i="58"/>
  <c r="O84" i="58" s="1"/>
  <c r="AE18" i="21"/>
  <c r="U49" i="57"/>
  <c r="AW50" i="20"/>
  <c r="AW58" i="20" s="1"/>
  <c r="AU97" i="21"/>
  <c r="AT470" i="57" s="1"/>
  <c r="AF79" i="21"/>
  <c r="M111" i="21"/>
  <c r="AH108" i="21"/>
  <c r="AQ48" i="20"/>
  <c r="AK25" i="51"/>
  <c r="AT25" i="51"/>
  <c r="AQ25" i="51"/>
  <c r="AK543" i="57"/>
  <c r="AL59" i="35"/>
  <c r="AA272" i="57"/>
  <c r="AB33" i="31"/>
  <c r="AB37" i="31" s="1"/>
  <c r="AJ106" i="21"/>
  <c r="AG84" i="21"/>
  <c r="AN106" i="21"/>
  <c r="BO121" i="61"/>
  <c r="BM75" i="58"/>
  <c r="BM84" i="58" s="1"/>
  <c r="G74" i="51"/>
  <c r="BQ129" i="61"/>
  <c r="AG106" i="57"/>
  <c r="AH81" i="17"/>
  <c r="J25" i="51"/>
  <c r="AS25" i="51"/>
  <c r="F23" i="31"/>
  <c r="AM543" i="57"/>
  <c r="AN59" i="35"/>
  <c r="O87" i="51"/>
  <c r="AG272" i="57"/>
  <c r="AH33" i="31"/>
  <c r="AH37" i="31" s="1"/>
  <c r="AU74" i="51"/>
  <c r="I19" i="20"/>
  <c r="F33" i="20"/>
  <c r="O34" i="20"/>
  <c r="O48" i="20" s="1"/>
  <c r="O35" i="1"/>
  <c r="M8" i="21"/>
  <c r="O93" i="21"/>
  <c r="P79" i="21"/>
  <c r="AS83" i="58" s="1"/>
  <c r="D93" i="21"/>
  <c r="AN99" i="21"/>
  <c r="C63" i="21"/>
  <c r="AF83" i="21"/>
  <c r="AF87" i="21"/>
  <c r="AZ544" i="57"/>
  <c r="AZ541" i="57"/>
  <c r="BA47" i="35"/>
  <c r="BL75" i="58"/>
  <c r="BL84" i="58" s="1"/>
  <c r="F74" i="51"/>
  <c r="AK74" i="51"/>
  <c r="T25" i="51"/>
  <c r="I528" i="57"/>
  <c r="I531" i="57"/>
  <c r="J47" i="35"/>
  <c r="X431" i="57"/>
  <c r="BQ431" i="57" s="1"/>
  <c r="Y87" i="22"/>
  <c r="T34" i="21"/>
  <c r="AG83" i="21"/>
  <c r="AE94" i="21"/>
  <c r="T48" i="21"/>
  <c r="AE48" i="20"/>
  <c r="AC43" i="57"/>
  <c r="C88" i="51"/>
  <c r="C104" i="51" s="1"/>
  <c r="D49" i="57"/>
  <c r="AF50" i="20"/>
  <c r="AF58" i="20" s="1"/>
  <c r="AC137" i="57"/>
  <c r="B48" i="57"/>
  <c r="AD43" i="18"/>
  <c r="AD47" i="18" s="1"/>
  <c r="AL441" i="57"/>
  <c r="AM23" i="22"/>
  <c r="AK567" i="57"/>
  <c r="AF100" i="21"/>
  <c r="AU72" i="21"/>
  <c r="I552" i="57"/>
  <c r="AC541" i="57"/>
  <c r="AC544" i="57"/>
  <c r="AD47" i="35"/>
  <c r="AU29" i="22"/>
  <c r="M6" i="35"/>
  <c r="AF6" i="35"/>
  <c r="AJ82" i="21"/>
  <c r="AM33" i="50"/>
  <c r="R106" i="21"/>
  <c r="R73" i="21"/>
  <c r="AI44" i="20"/>
  <c r="H44" i="20"/>
  <c r="AI29" i="22"/>
  <c r="AI51" i="20"/>
  <c r="H27" i="20"/>
  <c r="AI19" i="32"/>
  <c r="H58" i="22"/>
  <c r="AI82" i="22"/>
  <c r="BC44" i="21"/>
  <c r="BB63" i="21"/>
  <c r="G17" i="21"/>
  <c r="X106" i="21"/>
  <c r="BB19" i="21"/>
  <c r="AN92" i="21"/>
  <c r="W428" i="57"/>
  <c r="BP428" i="57" s="1"/>
  <c r="X73" i="22"/>
  <c r="X75" i="58"/>
  <c r="X84" i="58" s="1"/>
  <c r="BB104" i="22"/>
  <c r="T62" i="21"/>
  <c r="AU81" i="21"/>
  <c r="N111" i="21"/>
  <c r="L62" i="21"/>
  <c r="B531" i="57"/>
  <c r="B528" i="57"/>
  <c r="C47" i="35"/>
  <c r="AU107" i="21"/>
  <c r="AL17" i="21"/>
  <c r="P53" i="21"/>
  <c r="AK66" i="21"/>
  <c r="F87" i="21"/>
  <c r="BO129" i="61"/>
  <c r="AE106" i="57"/>
  <c r="AF81" i="17"/>
  <c r="L25" i="51"/>
  <c r="E73" i="21"/>
  <c r="J87" i="51"/>
  <c r="T6" i="35"/>
  <c r="T33" i="50"/>
  <c r="AU49" i="35"/>
  <c r="AR103" i="21"/>
  <c r="Q37" i="21"/>
  <c r="Q109" i="21"/>
  <c r="AR30" i="21"/>
  <c r="AR41" i="22"/>
  <c r="AR64" i="22"/>
  <c r="AR110" i="21"/>
  <c r="Q11" i="22"/>
  <c r="AR58" i="22"/>
  <c r="AR68" i="22"/>
  <c r="Q33" i="22"/>
  <c r="AR61" i="22"/>
  <c r="AR29" i="35"/>
  <c r="Q49" i="22"/>
  <c r="P433" i="57" s="1"/>
  <c r="Q91" i="21"/>
  <c r="AR42" i="22"/>
  <c r="AQ442" i="57" s="1"/>
  <c r="Q36" i="22"/>
  <c r="K14" i="50"/>
  <c r="J410" i="57" s="1"/>
  <c r="I14" i="50"/>
  <c r="H410" i="57" s="1"/>
  <c r="G5" i="35"/>
  <c r="G13" i="50"/>
  <c r="F409" i="57" s="1"/>
  <c r="L6" i="35"/>
  <c r="O40" i="35"/>
  <c r="O32" i="50"/>
  <c r="E49" i="35"/>
  <c r="O5" i="35"/>
  <c r="O13" i="50"/>
  <c r="N409" i="57" s="1"/>
  <c r="AN5" i="35"/>
  <c r="AN13" i="50"/>
  <c r="AM418" i="57" s="1"/>
  <c r="E6" i="21"/>
  <c r="AM82" i="21"/>
  <c r="L39" i="21"/>
  <c r="R46" i="21"/>
  <c r="R109" i="21"/>
  <c r="T33" i="20"/>
  <c r="AR474" i="57"/>
  <c r="AI92" i="21"/>
  <c r="AI21" i="31"/>
  <c r="H22" i="18"/>
  <c r="G142" i="57" s="1"/>
  <c r="AI19" i="18"/>
  <c r="H8" i="35"/>
  <c r="AI72" i="21"/>
  <c r="H69" i="22"/>
  <c r="AI103" i="22"/>
  <c r="AI68" i="22"/>
  <c r="AI55" i="20"/>
  <c r="H28" i="20"/>
  <c r="H98" i="51"/>
  <c r="H12" i="51"/>
  <c r="H59" i="22"/>
  <c r="H44" i="35"/>
  <c r="AI24" i="21"/>
  <c r="AH471" i="57" s="1"/>
  <c r="AI25" i="22"/>
  <c r="AI33" i="21"/>
  <c r="H28" i="31"/>
  <c r="H47" i="20"/>
  <c r="AI26" i="31"/>
  <c r="AI45" i="20"/>
  <c r="AI53" i="35"/>
  <c r="H53" i="35"/>
  <c r="H17" i="20"/>
  <c r="H35" i="20"/>
  <c r="AI10" i="31"/>
  <c r="H77" i="51"/>
  <c r="H26" i="51"/>
  <c r="H29" i="51"/>
  <c r="H82" i="51"/>
  <c r="AI13" i="20"/>
  <c r="H37" i="21"/>
  <c r="AI8" i="21"/>
  <c r="AI8" i="22"/>
  <c r="AI16" i="20"/>
  <c r="AM119" i="61"/>
  <c r="G121" i="57"/>
  <c r="G125" i="57" s="1"/>
  <c r="G86" i="57"/>
  <c r="AI57" i="21"/>
  <c r="AI54" i="22"/>
  <c r="H24" i="20"/>
  <c r="H74" i="22"/>
  <c r="AI46" i="21"/>
  <c r="AI83" i="22"/>
  <c r="BA33" i="20"/>
  <c r="AO47" i="57"/>
  <c r="AP88" i="22"/>
  <c r="AP104" i="22" s="1"/>
  <c r="AP7" i="50"/>
  <c r="AO426" i="57"/>
  <c r="BG444" i="57" s="1"/>
  <c r="O426" i="57"/>
  <c r="BH433" i="57" s="1"/>
  <c r="AP41" i="57"/>
  <c r="P88" i="22"/>
  <c r="P104" i="22" s="1"/>
  <c r="P7" i="50"/>
  <c r="AV38" i="51"/>
  <c r="AV52" i="51"/>
  <c r="AI32" i="20"/>
  <c r="R57" i="21"/>
  <c r="AU77" i="58" s="1"/>
  <c r="R69" i="21"/>
  <c r="AU80" i="58" s="1"/>
  <c r="AW31" i="51"/>
  <c r="AW40" i="51" s="1"/>
  <c r="Z83" i="21"/>
  <c r="Z82" i="21"/>
  <c r="BB66" i="21"/>
  <c r="X57" i="21"/>
  <c r="BA77" i="58" s="1"/>
  <c r="BA20" i="21"/>
  <c r="BB15" i="21"/>
  <c r="Y93" i="21"/>
  <c r="AZ86" i="21"/>
  <c r="BC9" i="21"/>
  <c r="X68" i="21"/>
  <c r="Z44" i="21"/>
  <c r="BC31" i="21"/>
  <c r="AZ26" i="21"/>
  <c r="AY476" i="57" s="1"/>
  <c r="Y104" i="21"/>
  <c r="AZ93" i="21"/>
  <c r="AZ68" i="21"/>
  <c r="BB62" i="21"/>
  <c r="Z57" i="21"/>
  <c r="BC77" i="58" s="1"/>
  <c r="X48" i="21"/>
  <c r="AZ25" i="21"/>
  <c r="AB18" i="21"/>
  <c r="C91" i="21"/>
  <c r="BA72" i="21"/>
  <c r="BC66" i="21"/>
  <c r="AZ64" i="21"/>
  <c r="Z58" i="21"/>
  <c r="AE42" i="21"/>
  <c r="AE40" i="21"/>
  <c r="BM122" i="61"/>
  <c r="AC113" i="57"/>
  <c r="BA441" i="57"/>
  <c r="BS441" i="57" s="1"/>
  <c r="BB23" i="22"/>
  <c r="AE88" i="21"/>
  <c r="AD75" i="21"/>
  <c r="AM107" i="21"/>
  <c r="AK9" i="21"/>
  <c r="AP101" i="21"/>
  <c r="AO90" i="21"/>
  <c r="N79" i="21"/>
  <c r="AQ83" i="58" s="1"/>
  <c r="AR20" i="21"/>
  <c r="AJ18" i="21"/>
  <c r="K36" i="21"/>
  <c r="I9" i="21"/>
  <c r="AR52" i="21"/>
  <c r="T17" i="21"/>
  <c r="P49" i="21"/>
  <c r="AF25" i="21"/>
  <c r="AF23" i="21"/>
  <c r="AB23" i="22"/>
  <c r="AA429" i="57"/>
  <c r="N101" i="21"/>
  <c r="F45" i="21"/>
  <c r="AH18" i="21"/>
  <c r="AJ9" i="21"/>
  <c r="AN41" i="21"/>
  <c r="AM472" i="57" s="1"/>
  <c r="AN40" i="21"/>
  <c r="BQ123" i="61"/>
  <c r="BQ125" i="61" s="1"/>
  <c r="AG110" i="57"/>
  <c r="AF32" i="21"/>
  <c r="AF39" i="21" s="1"/>
  <c r="E20" i="21"/>
  <c r="BO123" i="61"/>
  <c r="AE110" i="57"/>
  <c r="AZ440" i="57"/>
  <c r="BA73" i="22"/>
  <c r="X428" i="57"/>
  <c r="BQ428" i="57" s="1"/>
  <c r="Y73" i="22"/>
  <c r="Y75" i="58"/>
  <c r="Y84" i="58" s="1"/>
  <c r="E24" i="21"/>
  <c r="D456" i="57" s="1"/>
  <c r="E23" i="21"/>
  <c r="E107" i="21"/>
  <c r="AE86" i="21"/>
  <c r="C13" i="21"/>
  <c r="K25" i="21"/>
  <c r="L26" i="21"/>
  <c r="K461" i="57" s="1"/>
  <c r="AU44" i="21"/>
  <c r="J41" i="21"/>
  <c r="I457" i="57" s="1"/>
  <c r="AF105" i="21"/>
  <c r="N86" i="21"/>
  <c r="O77" i="21"/>
  <c r="AR82" i="58" s="1"/>
  <c r="AG69" i="21"/>
  <c r="AH93" i="21"/>
  <c r="N100" i="21"/>
  <c r="AE108" i="21"/>
  <c r="AN7" i="21"/>
  <c r="J106" i="21"/>
  <c r="L97" i="21"/>
  <c r="K455" i="57" s="1"/>
  <c r="G112" i="21"/>
  <c r="AR91" i="21"/>
  <c r="AU31" i="21"/>
  <c r="BA16" i="1"/>
  <c r="AW48" i="20"/>
  <c r="Q93" i="21"/>
  <c r="AU106" i="21"/>
  <c r="AZ151" i="57"/>
  <c r="BR151" i="57" s="1"/>
  <c r="BA41" i="18"/>
  <c r="G45" i="21"/>
  <c r="G54" i="21" s="1"/>
  <c r="F103" i="21"/>
  <c r="T91" i="21"/>
  <c r="AK91" i="21"/>
  <c r="C53" i="21"/>
  <c r="L7" i="21"/>
  <c r="AU100" i="21"/>
  <c r="J61" i="21"/>
  <c r="M99" i="21"/>
  <c r="E85" i="21"/>
  <c r="G32" i="21"/>
  <c r="AF45" i="21"/>
  <c r="J75" i="21"/>
  <c r="L53" i="21"/>
  <c r="G104" i="21"/>
  <c r="N105" i="21"/>
  <c r="AP78" i="21"/>
  <c r="AL107" i="21"/>
  <c r="F84" i="21"/>
  <c r="AE97" i="21"/>
  <c r="AD470" i="57" s="1"/>
  <c r="CJ129" i="61"/>
  <c r="CJ130" i="61" s="1"/>
  <c r="AZ106" i="57"/>
  <c r="BA81" i="17"/>
  <c r="P112" i="21"/>
  <c r="T42" i="21"/>
  <c r="Y25" i="51"/>
  <c r="M58" i="51"/>
  <c r="M39" i="50"/>
  <c r="K19" i="20"/>
  <c r="AL83" i="21"/>
  <c r="G111" i="21"/>
  <c r="I101" i="21"/>
  <c r="AS87" i="21"/>
  <c r="BB41" i="18"/>
  <c r="BA151" i="57"/>
  <c r="Y529" i="57"/>
  <c r="Z14" i="35"/>
  <c r="AH48" i="20"/>
  <c r="O25" i="51"/>
  <c r="BQ75" i="58"/>
  <c r="BQ84" i="58" s="1"/>
  <c r="K74" i="51"/>
  <c r="AF6" i="1"/>
  <c r="AE65" i="57" s="1"/>
  <c r="AE81" i="57" s="1"/>
  <c r="AF16" i="1"/>
  <c r="C528" i="57"/>
  <c r="C531" i="57"/>
  <c r="D47" i="35"/>
  <c r="L554" i="57"/>
  <c r="E23" i="31"/>
  <c r="AD441" i="57"/>
  <c r="AE23" i="22"/>
  <c r="K428" i="57"/>
  <c r="BD428" i="57" s="1"/>
  <c r="L75" i="58"/>
  <c r="L84" i="58" s="1"/>
  <c r="L73" i="22"/>
  <c r="AM97" i="21"/>
  <c r="AL470" i="57" s="1"/>
  <c r="D53" i="21"/>
  <c r="AL101" i="21"/>
  <c r="X43" i="57"/>
  <c r="Y50" i="20"/>
  <c r="Y58" i="20" s="1"/>
  <c r="BA25" i="51"/>
  <c r="N87" i="51"/>
  <c r="AR567" i="57"/>
  <c r="BB441" i="57"/>
  <c r="BC23" i="22"/>
  <c r="AU73" i="21"/>
  <c r="CW78" i="58"/>
  <c r="BB272" i="57"/>
  <c r="BC33" i="31"/>
  <c r="BC37" i="31" s="1"/>
  <c r="AL87" i="21"/>
  <c r="AD83" i="21"/>
  <c r="O99" i="21"/>
  <c r="Q48" i="20"/>
  <c r="B49" i="57"/>
  <c r="AD50" i="20"/>
  <c r="AD58" i="20" s="1"/>
  <c r="Q431" i="57"/>
  <c r="BJ431" i="57" s="1"/>
  <c r="R87" i="22"/>
  <c r="E529" i="57"/>
  <c r="F14" i="35"/>
  <c r="AH6" i="1"/>
  <c r="AG65" i="57" s="1"/>
  <c r="AG81" i="57" s="1"/>
  <c r="AO552" i="57"/>
  <c r="AJ87" i="21"/>
  <c r="AQ105" i="21"/>
  <c r="AK70" i="21"/>
  <c r="J108" i="21"/>
  <c r="BC25" i="51"/>
  <c r="R25" i="51"/>
  <c r="AD272" i="57"/>
  <c r="AE33" i="31"/>
  <c r="AE37" i="31" s="1"/>
  <c r="Q552" i="57"/>
  <c r="F272" i="57"/>
  <c r="G33" i="31"/>
  <c r="G37" i="31" s="1"/>
  <c r="AM73" i="22"/>
  <c r="AL440" i="57"/>
  <c r="AG65" i="17"/>
  <c r="AG83" i="17" s="1"/>
  <c r="AG91" i="17" s="1"/>
  <c r="AG24" i="1"/>
  <c r="D6" i="51"/>
  <c r="D25" i="51" s="1"/>
  <c r="AF97" i="21"/>
  <c r="AE470" i="57" s="1"/>
  <c r="BC87" i="51"/>
  <c r="AQ103" i="21"/>
  <c r="AL104" i="21"/>
  <c r="AS107" i="21"/>
  <c r="AO103" i="21"/>
  <c r="L48" i="20"/>
  <c r="D32" i="17"/>
  <c r="AN544" i="57"/>
  <c r="AN541" i="57"/>
  <c r="AO47" i="35"/>
  <c r="E87" i="51"/>
  <c r="AD286" i="57"/>
  <c r="AE31" i="31"/>
  <c r="AS74" i="51"/>
  <c r="AM42" i="21"/>
  <c r="AM40" i="21"/>
  <c r="F30" i="21"/>
  <c r="F27" i="21"/>
  <c r="F42" i="21"/>
  <c r="AE19" i="21"/>
  <c r="AL18" i="21"/>
  <c r="J97" i="21"/>
  <c r="I455" i="57" s="1"/>
  <c r="E23" i="1"/>
  <c r="E33" i="1"/>
  <c r="C25" i="51"/>
  <c r="J530" i="57"/>
  <c r="K59" i="35"/>
  <c r="AC543" i="57"/>
  <c r="AD59" i="35"/>
  <c r="I429" i="57"/>
  <c r="J23" i="22"/>
  <c r="AR440" i="57"/>
  <c r="BJ440" i="57" s="1"/>
  <c r="AS73" i="22"/>
  <c r="L24" i="21"/>
  <c r="K456" i="57" s="1"/>
  <c r="L23" i="21"/>
  <c r="C19" i="21"/>
  <c r="BC25" i="32"/>
  <c r="AK64" i="21"/>
  <c r="AN86" i="21"/>
  <c r="AM100" i="21"/>
  <c r="BC33" i="1"/>
  <c r="C42" i="21"/>
  <c r="I7" i="21"/>
  <c r="CW83" i="58"/>
  <c r="BA542" i="57"/>
  <c r="BB14" i="35"/>
  <c r="BC74" i="51"/>
  <c r="C23" i="1"/>
  <c r="C33" i="1"/>
  <c r="F23" i="1"/>
  <c r="F33" i="1"/>
  <c r="F49" i="57"/>
  <c r="AH50" i="20"/>
  <c r="AH58" i="20" s="1"/>
  <c r="AO92" i="21"/>
  <c r="G18" i="21"/>
  <c r="M101" i="21"/>
  <c r="C70" i="21"/>
  <c r="D108" i="21"/>
  <c r="T9" i="21"/>
  <c r="AG97" i="21"/>
  <c r="AF470" i="57" s="1"/>
  <c r="T93" i="21"/>
  <c r="K87" i="21"/>
  <c r="BJ75" i="58"/>
  <c r="BJ84" i="58" s="1"/>
  <c r="D74" i="51"/>
  <c r="G25" i="51"/>
  <c r="AN87" i="51"/>
  <c r="AR542" i="57"/>
  <c r="AS14" i="35"/>
  <c r="Q99" i="21"/>
  <c r="Q69" i="22"/>
  <c r="AI49" i="20"/>
  <c r="AH696" i="57" s="1"/>
  <c r="AH709" i="57" s="1"/>
  <c r="AI68" i="21"/>
  <c r="AI20" i="32"/>
  <c r="H46" i="20"/>
  <c r="AI20" i="18"/>
  <c r="AH153" i="57" s="1"/>
  <c r="H94" i="51"/>
  <c r="AH107" i="57"/>
  <c r="H53" i="17"/>
  <c r="AV71" i="51"/>
  <c r="R68" i="21"/>
  <c r="R45" i="21"/>
  <c r="X88" i="21"/>
  <c r="AB93" i="21"/>
  <c r="Z53" i="21"/>
  <c r="BC81" i="21"/>
  <c r="Z66" i="21"/>
  <c r="T88" i="21"/>
  <c r="BN123" i="61"/>
  <c r="AD110" i="57"/>
  <c r="AL34" i="21"/>
  <c r="AL27" i="21"/>
  <c r="G10" i="21"/>
  <c r="AU8" i="21"/>
  <c r="AJ107" i="21"/>
  <c r="AU86" i="21"/>
  <c r="C106" i="61"/>
  <c r="B92" i="57"/>
  <c r="AL69" i="21"/>
  <c r="AA529" i="57"/>
  <c r="AB14" i="35"/>
  <c r="C57" i="21"/>
  <c r="AF77" i="58" s="1"/>
  <c r="W529" i="57"/>
  <c r="X14" i="35"/>
  <c r="Z25" i="51"/>
  <c r="AD92" i="21"/>
  <c r="AE78" i="21"/>
  <c r="AU25" i="51"/>
  <c r="AE72" i="21"/>
  <c r="W431" i="57"/>
  <c r="BP431" i="57" s="1"/>
  <c r="X87" i="22"/>
  <c r="AD97" i="21"/>
  <c r="AC470" i="57" s="1"/>
  <c r="AE74" i="51"/>
  <c r="C42" i="57"/>
  <c r="C137" i="57"/>
  <c r="D43" i="18"/>
  <c r="D47" i="18" s="1"/>
  <c r="AQ99" i="21"/>
  <c r="C87" i="51"/>
  <c r="AP526" i="57"/>
  <c r="O428" i="57"/>
  <c r="P75" i="58"/>
  <c r="P84" i="58" s="1"/>
  <c r="P73" i="22"/>
  <c r="T102" i="21"/>
  <c r="AU87" i="21"/>
  <c r="AR92" i="21"/>
  <c r="Q66" i="22"/>
  <c r="Q81" i="58" s="1"/>
  <c r="Q89" i="21"/>
  <c r="Q65" i="22"/>
  <c r="AR72" i="21"/>
  <c r="Q89" i="22"/>
  <c r="AR85" i="22"/>
  <c r="AR20" i="22"/>
  <c r="AR51" i="35"/>
  <c r="AR106" i="21"/>
  <c r="AR58" i="21"/>
  <c r="AV72" i="51"/>
  <c r="N14" i="50"/>
  <c r="M410" i="57" s="1"/>
  <c r="M14" i="50"/>
  <c r="L410" i="57" s="1"/>
  <c r="AQ27" i="21"/>
  <c r="G40" i="35"/>
  <c r="G32" i="50"/>
  <c r="G6" i="35"/>
  <c r="I5" i="35"/>
  <c r="I13" i="50"/>
  <c r="H409" i="57" s="1"/>
  <c r="O6" i="35"/>
  <c r="AJ6" i="35"/>
  <c r="AK49" i="35"/>
  <c r="AJ5" i="35"/>
  <c r="AJ13" i="50"/>
  <c r="AI418" i="57" s="1"/>
  <c r="AN6" i="35"/>
  <c r="AH6" i="21"/>
  <c r="C5" i="35"/>
  <c r="C13" i="50"/>
  <c r="B409" i="57" s="1"/>
  <c r="N55" i="21"/>
  <c r="N27" i="50"/>
  <c r="P82" i="21"/>
  <c r="AH14" i="1"/>
  <c r="AH16" i="1" s="1"/>
  <c r="AH5" i="32"/>
  <c r="AH25" i="32" s="1"/>
  <c r="AK14" i="50"/>
  <c r="AJ419" i="57" s="1"/>
  <c r="R34" i="21"/>
  <c r="R81" i="21"/>
  <c r="R59" i="21"/>
  <c r="R86" i="21"/>
  <c r="Q100" i="21"/>
  <c r="H10" i="21"/>
  <c r="BJ38" i="17"/>
  <c r="AI48" i="21"/>
  <c r="H80" i="51"/>
  <c r="H79" i="51"/>
  <c r="H101" i="21"/>
  <c r="AI110" i="21"/>
  <c r="H18" i="21"/>
  <c r="AI98" i="22"/>
  <c r="AI72" i="22"/>
  <c r="H50" i="21"/>
  <c r="G460" i="57" s="1"/>
  <c r="H48" i="22"/>
  <c r="G432" i="57" s="1"/>
  <c r="AI14" i="22"/>
  <c r="AI12" i="21"/>
  <c r="AI53" i="20"/>
  <c r="AI28" i="20"/>
  <c r="H70" i="51"/>
  <c r="H100" i="51"/>
  <c r="H30" i="20"/>
  <c r="H66" i="35"/>
  <c r="AI35" i="21"/>
  <c r="AI33" i="22"/>
  <c r="H29" i="21"/>
  <c r="H39" i="20"/>
  <c r="AI54" i="20"/>
  <c r="H36" i="20"/>
  <c r="H37" i="20"/>
  <c r="AI29" i="20"/>
  <c r="H67" i="21"/>
  <c r="AI54" i="35"/>
  <c r="AI44" i="35"/>
  <c r="H54" i="35"/>
  <c r="AI59" i="51"/>
  <c r="AI20" i="51"/>
  <c r="H86" i="17"/>
  <c r="G94" i="57" s="1"/>
  <c r="AI23" i="20"/>
  <c r="AI21" i="20"/>
  <c r="H10" i="51"/>
  <c r="H11" i="51"/>
  <c r="H103" i="22"/>
  <c r="AX9" i="20"/>
  <c r="AV62" i="51"/>
  <c r="AV15" i="51"/>
  <c r="AV66" i="51"/>
  <c r="AI12" i="20"/>
  <c r="R76" i="21"/>
  <c r="R51" i="21"/>
  <c r="BB81" i="21"/>
  <c r="Y66" i="21"/>
  <c r="AZ53" i="21"/>
  <c r="Y42" i="21"/>
  <c r="Y40" i="21"/>
  <c r="BB36" i="21"/>
  <c r="AB20" i="21"/>
  <c r="Z15" i="21"/>
  <c r="BC74" i="21"/>
  <c r="BB108" i="21"/>
  <c r="Y92" i="21"/>
  <c r="AB81" i="21"/>
  <c r="Y75" i="21"/>
  <c r="BA65" i="21"/>
  <c r="Z52" i="21"/>
  <c r="AZ43" i="21"/>
  <c r="AY473" i="57" s="1"/>
  <c r="AZ40" i="21"/>
  <c r="BC30" i="21"/>
  <c r="BC27" i="21"/>
  <c r="Y25" i="21"/>
  <c r="Y23" i="21"/>
  <c r="Y11" i="21"/>
  <c r="Z112" i="21"/>
  <c r="BB103" i="21"/>
  <c r="BC88" i="21"/>
  <c r="AZ66" i="21"/>
  <c r="Y62" i="21"/>
  <c r="BB53" i="21"/>
  <c r="Y45" i="21"/>
  <c r="BA24" i="21"/>
  <c r="AZ471" i="57" s="1"/>
  <c r="BA23" i="21"/>
  <c r="X18" i="21"/>
  <c r="H44" i="51"/>
  <c r="AZ90" i="21"/>
  <c r="AB51" i="21"/>
  <c r="BA103" i="21"/>
  <c r="AZ91" i="21"/>
  <c r="AB61" i="21"/>
  <c r="X30" i="21"/>
  <c r="X27" i="21"/>
  <c r="X111" i="21"/>
  <c r="BC93" i="21"/>
  <c r="AB45" i="21"/>
  <c r="AB40" i="21"/>
  <c r="BC15" i="21"/>
  <c r="Z19" i="21"/>
  <c r="BC36" i="21"/>
  <c r="AZ11" i="21"/>
  <c r="BA63" i="21"/>
  <c r="E107" i="61"/>
  <c r="D93" i="57"/>
  <c r="G106" i="21"/>
  <c r="K91" i="21"/>
  <c r="AG49" i="21"/>
  <c r="AE52" i="21"/>
  <c r="AM13" i="21"/>
  <c r="E49" i="21"/>
  <c r="BN124" i="61"/>
  <c r="AD111" i="57"/>
  <c r="E106" i="61"/>
  <c r="D92" i="57"/>
  <c r="F110" i="61"/>
  <c r="F92" i="21"/>
  <c r="N92" i="21"/>
  <c r="D106" i="61"/>
  <c r="D108" i="61" s="1"/>
  <c r="C92" i="57"/>
  <c r="G105" i="61"/>
  <c r="F95" i="57"/>
  <c r="D45" i="21"/>
  <c r="AD78" i="21"/>
  <c r="F90" i="21"/>
  <c r="M104" i="21"/>
  <c r="AE24" i="21"/>
  <c r="AD471" i="57" s="1"/>
  <c r="AQ48" i="21"/>
  <c r="BP122" i="61"/>
  <c r="M36" i="21"/>
  <c r="M39" i="21" s="1"/>
  <c r="AH49" i="21"/>
  <c r="AR21" i="21"/>
  <c r="AB63" i="21"/>
  <c r="AS45" i="21"/>
  <c r="BP123" i="61"/>
  <c r="BP125" i="61" s="1"/>
  <c r="AF110" i="57"/>
  <c r="P10" i="21"/>
  <c r="C25" i="21"/>
  <c r="C23" i="21"/>
  <c r="AP93" i="21"/>
  <c r="AG91" i="21"/>
  <c r="AU91" i="21"/>
  <c r="T58" i="21"/>
  <c r="AO18" i="21"/>
  <c r="F94" i="21"/>
  <c r="I53" i="21"/>
  <c r="I54" i="21" s="1"/>
  <c r="Z43" i="57"/>
  <c r="AA50" i="20"/>
  <c r="AA58" i="20" s="1"/>
  <c r="BA43" i="18"/>
  <c r="BA47" i="18" s="1"/>
  <c r="AZ137" i="57"/>
  <c r="Y48" i="57"/>
  <c r="Y554" i="57"/>
  <c r="BR554" i="57" s="1"/>
  <c r="P81" i="21"/>
  <c r="P63" i="21"/>
  <c r="AK57" i="21"/>
  <c r="AR88" i="21"/>
  <c r="AK106" i="21"/>
  <c r="C81" i="21"/>
  <c r="BA25" i="32"/>
  <c r="E63" i="21"/>
  <c r="L84" i="21"/>
  <c r="AR79" i="21"/>
  <c r="AU57" i="21"/>
  <c r="AU34" i="21"/>
  <c r="D57" i="21"/>
  <c r="AG77" i="58" s="1"/>
  <c r="T64" i="21"/>
  <c r="AW78" i="58" s="1"/>
  <c r="AH92" i="21"/>
  <c r="AG20" i="21"/>
  <c r="AN88" i="21"/>
  <c r="AL90" i="21"/>
  <c r="C100" i="21"/>
  <c r="AQ94" i="21"/>
  <c r="AU20" i="21"/>
  <c r="T79" i="21"/>
  <c r="AW83" i="58" s="1"/>
  <c r="AX542" i="57"/>
  <c r="AY14" i="35"/>
  <c r="AA552" i="57"/>
  <c r="BA74" i="51"/>
  <c r="BM124" i="61"/>
  <c r="AC111" i="57"/>
  <c r="AF62" i="21"/>
  <c r="AL41" i="21"/>
  <c r="AK472" i="57" s="1"/>
  <c r="AL40" i="21"/>
  <c r="AJ69" i="21"/>
  <c r="AJ92" i="21"/>
  <c r="N74" i="21"/>
  <c r="AB112" i="61"/>
  <c r="AB113" i="61" s="1"/>
  <c r="AA88" i="57"/>
  <c r="AA99" i="57" s="1"/>
  <c r="AB81" i="17"/>
  <c r="X528" i="57"/>
  <c r="X531" i="57"/>
  <c r="Y47" i="35"/>
  <c r="BB567" i="57"/>
  <c r="AZ49" i="57"/>
  <c r="BA88" i="51"/>
  <c r="BA104" i="51" s="1"/>
  <c r="AD101" i="21"/>
  <c r="AJ68" i="21"/>
  <c r="BA552" i="57"/>
  <c r="BS569" i="57" s="1"/>
  <c r="L108" i="21"/>
  <c r="G69" i="21"/>
  <c r="AJ80" i="58" s="1"/>
  <c r="AE73" i="21"/>
  <c r="AL112" i="21"/>
  <c r="G48" i="20"/>
  <c r="AJ43" i="57"/>
  <c r="J88" i="51"/>
  <c r="J104" i="51" s="1"/>
  <c r="AE137" i="57"/>
  <c r="D48" i="57"/>
  <c r="AF43" i="18"/>
  <c r="AF47" i="18" s="1"/>
  <c r="M43" i="21"/>
  <c r="L458" i="57" s="1"/>
  <c r="L44" i="21"/>
  <c r="O101" i="21"/>
  <c r="Y43" i="57"/>
  <c r="Z50" i="20"/>
  <c r="Z58" i="20" s="1"/>
  <c r="AY48" i="20"/>
  <c r="X526" i="57"/>
  <c r="Y60" i="35"/>
  <c r="Y70" i="35" s="1"/>
  <c r="H49" i="57"/>
  <c r="AJ50" i="20"/>
  <c r="AJ58" i="20" s="1"/>
  <c r="BX75" i="58"/>
  <c r="CV80" i="58" s="1"/>
  <c r="R74" i="51"/>
  <c r="AG6" i="1"/>
  <c r="AF65" i="57" s="1"/>
  <c r="AF81" i="57" s="1"/>
  <c r="AG16" i="1"/>
  <c r="AG23" i="31"/>
  <c r="AP443" i="57"/>
  <c r="AQ87" i="22"/>
  <c r="S87" i="51"/>
  <c r="T13" i="21"/>
  <c r="AK92" i="21"/>
  <c r="AQ85" i="21"/>
  <c r="AH85" i="21"/>
  <c r="G81" i="21"/>
  <c r="AO108" i="21"/>
  <c r="AP88" i="21"/>
  <c r="W526" i="57"/>
  <c r="BP530" i="57" s="1"/>
  <c r="X60" i="35"/>
  <c r="X70" i="35" s="1"/>
  <c r="BB526" i="57"/>
  <c r="BC60" i="35"/>
  <c r="BC70" i="35" s="1"/>
  <c r="S48" i="20"/>
  <c r="E112" i="61"/>
  <c r="E81" i="17"/>
  <c r="D88" i="57"/>
  <c r="E43" i="57"/>
  <c r="F50" i="20"/>
  <c r="F58" i="20" s="1"/>
  <c r="AS49" i="57"/>
  <c r="AT88" i="51"/>
  <c r="AT104" i="51" s="1"/>
  <c r="AR541" i="57"/>
  <c r="BJ541" i="57" s="1"/>
  <c r="AR544" i="57"/>
  <c r="BJ544" i="57" s="1"/>
  <c r="AS47" i="35"/>
  <c r="K87" i="51"/>
  <c r="H431" i="57"/>
  <c r="I87" i="22"/>
  <c r="Q526" i="57"/>
  <c r="R60" i="35"/>
  <c r="R70" i="35" s="1"/>
  <c r="AG137" i="57"/>
  <c r="F48" i="57"/>
  <c r="AH43" i="18"/>
  <c r="AH47" i="18" s="1"/>
  <c r="AP440" i="57"/>
  <c r="AQ73" i="22"/>
  <c r="J26" i="21"/>
  <c r="I461" i="57" s="1"/>
  <c r="AB25" i="32"/>
  <c r="AG63" i="21"/>
  <c r="AM48" i="21"/>
  <c r="AG26" i="21"/>
  <c r="AF476" i="57" s="1"/>
  <c r="AG23" i="21"/>
  <c r="C38" i="21"/>
  <c r="AD43" i="57"/>
  <c r="C32" i="17"/>
  <c r="AI544" i="57"/>
  <c r="AI541" i="57"/>
  <c r="AJ47" i="35"/>
  <c r="AI443" i="57"/>
  <c r="AJ87" i="22"/>
  <c r="AP87" i="51"/>
  <c r="AK87" i="51"/>
  <c r="AQ74" i="51"/>
  <c r="AM567" i="57"/>
  <c r="P33" i="20"/>
  <c r="AH45" i="21"/>
  <c r="AF53" i="21"/>
  <c r="BC16" i="1"/>
  <c r="F108" i="21"/>
  <c r="D112" i="61"/>
  <c r="C88" i="57"/>
  <c r="D81" i="17"/>
  <c r="AK48" i="20"/>
  <c r="AG48" i="20"/>
  <c r="AD83" i="17"/>
  <c r="AD91" i="17" s="1"/>
  <c r="E49" i="57"/>
  <c r="AG50" i="20"/>
  <c r="AG58" i="20" s="1"/>
  <c r="AH74" i="51"/>
  <c r="K25" i="51"/>
  <c r="O429" i="57"/>
  <c r="P23" i="22"/>
  <c r="AL543" i="57"/>
  <c r="AM59" i="35"/>
  <c r="AF567" i="57"/>
  <c r="AD567" i="57"/>
  <c r="C274" i="57"/>
  <c r="D31" i="31"/>
  <c r="J429" i="57"/>
  <c r="BC429" i="57" s="1"/>
  <c r="K23" i="22"/>
  <c r="F19" i="20"/>
  <c r="M17" i="21"/>
  <c r="D18" i="21"/>
  <c r="AD81" i="21"/>
  <c r="AQ111" i="21"/>
  <c r="AE44" i="21"/>
  <c r="AU94" i="21"/>
  <c r="G90" i="21"/>
  <c r="I87" i="21"/>
  <c r="BA544" i="57"/>
  <c r="BB47" i="35"/>
  <c r="BA541" i="57"/>
  <c r="D139" i="57"/>
  <c r="E41" i="18"/>
  <c r="M25" i="51"/>
  <c r="AG49" i="57"/>
  <c r="AH88" i="51"/>
  <c r="AH104" i="51" s="1"/>
  <c r="AU48" i="21"/>
  <c r="AO62" i="21"/>
  <c r="O97" i="21"/>
  <c r="N455" i="57" s="1"/>
  <c r="AS86" i="21"/>
  <c r="AJ93" i="21"/>
  <c r="BC41" i="18"/>
  <c r="BB151" i="57"/>
  <c r="AL99" i="21"/>
  <c r="AE74" i="21"/>
  <c r="T75" i="21"/>
  <c r="B139" i="57"/>
  <c r="C41" i="18"/>
  <c r="E139" i="57"/>
  <c r="F41" i="18"/>
  <c r="AM48" i="20"/>
  <c r="AP74" i="51"/>
  <c r="Q428" i="57"/>
  <c r="BJ428" i="57" s="1"/>
  <c r="R75" i="58"/>
  <c r="R84" i="58" s="1"/>
  <c r="R73" i="22"/>
  <c r="D25" i="32"/>
  <c r="AD69" i="21"/>
  <c r="J43" i="57"/>
  <c r="K50" i="20"/>
  <c r="K58" i="20" s="1"/>
  <c r="E528" i="57"/>
  <c r="E531" i="57"/>
  <c r="F47" i="35"/>
  <c r="M52" i="22"/>
  <c r="F33" i="31"/>
  <c r="F37" i="31" s="1"/>
  <c r="E272" i="57"/>
  <c r="Q79" i="22"/>
  <c r="E14" i="50"/>
  <c r="D410" i="57" s="1"/>
  <c r="K5" i="35"/>
  <c r="K13" i="50"/>
  <c r="J409" i="57" s="1"/>
  <c r="E14" i="1"/>
  <c r="E16" i="1" s="1"/>
  <c r="E5" i="32"/>
  <c r="E25" i="32" s="1"/>
  <c r="AN14" i="50"/>
  <c r="AM419" i="57" s="1"/>
  <c r="H73" i="51"/>
  <c r="BN83" i="58" s="1"/>
  <c r="CW120" i="61"/>
  <c r="AH86" i="57"/>
  <c r="AH121" i="57"/>
  <c r="AH131" i="57" s="1"/>
  <c r="H32" i="20"/>
  <c r="H29" i="17"/>
  <c r="G90" i="57" s="1"/>
  <c r="AZ18" i="1"/>
  <c r="AZ5" i="20"/>
  <c r="R43" i="21"/>
  <c r="Q458" i="57" s="1"/>
  <c r="R48" i="21"/>
  <c r="AZ105" i="21"/>
  <c r="Y97" i="21"/>
  <c r="X455" i="57" s="1"/>
  <c r="AZ36" i="21"/>
  <c r="BB32" i="21"/>
  <c r="BB27" i="21"/>
  <c r="AY440" i="57"/>
  <c r="AZ73" i="22"/>
  <c r="AF11" i="21"/>
  <c r="AU61" i="21"/>
  <c r="C104" i="21"/>
  <c r="AZ88" i="22"/>
  <c r="AZ104" i="22" s="1"/>
  <c r="L18" i="21"/>
  <c r="AY526" i="57"/>
  <c r="AZ60" i="35"/>
  <c r="AZ70" i="35" s="1"/>
  <c r="AD72" i="21"/>
  <c r="AB104" i="21"/>
  <c r="AP97" i="21"/>
  <c r="AO470" i="57" s="1"/>
  <c r="AF107" i="21"/>
  <c r="AK58" i="21"/>
  <c r="P42" i="21"/>
  <c r="P57" i="21"/>
  <c r="AS77" i="58" s="1"/>
  <c r="AS100" i="21"/>
  <c r="P105" i="21"/>
  <c r="BA104" i="22"/>
  <c r="Q52" i="21"/>
  <c r="AK108" i="21"/>
  <c r="O526" i="57"/>
  <c r="F73" i="21"/>
  <c r="F43" i="57"/>
  <c r="G50" i="20"/>
  <c r="G58" i="20" s="1"/>
  <c r="AN440" i="57"/>
  <c r="BF440" i="57" s="1"/>
  <c r="AO73" i="22"/>
  <c r="AU19" i="21"/>
  <c r="T14" i="50"/>
  <c r="S410" i="57" s="1"/>
  <c r="T40" i="35"/>
  <c r="T32" i="50"/>
  <c r="AR43" i="22"/>
  <c r="Q67" i="21"/>
  <c r="AR71" i="22"/>
  <c r="AR12" i="21"/>
  <c r="AR102" i="21"/>
  <c r="AR19" i="35"/>
  <c r="AR26" i="35" s="1"/>
  <c r="Q68" i="35"/>
  <c r="AR29" i="22"/>
  <c r="Q59" i="22"/>
  <c r="AR17" i="22"/>
  <c r="AR9" i="22"/>
  <c r="AR47" i="22"/>
  <c r="Q41" i="22"/>
  <c r="AR77" i="22"/>
  <c r="F14" i="50"/>
  <c r="E410" i="57" s="1"/>
  <c r="AD14" i="50"/>
  <c r="AC419" i="57" s="1"/>
  <c r="N40" i="35"/>
  <c r="N60" i="35" s="1"/>
  <c r="N70" i="35" s="1"/>
  <c r="N32" i="50"/>
  <c r="AH40" i="35"/>
  <c r="AH32" i="50"/>
  <c r="AL6" i="35"/>
  <c r="AJ49" i="35"/>
  <c r="AQ6" i="35"/>
  <c r="AO6" i="35"/>
  <c r="AQ49" i="35"/>
  <c r="AG5" i="21"/>
  <c r="AG8" i="50"/>
  <c r="N6" i="21"/>
  <c r="AQ55" i="21"/>
  <c r="AQ27" i="50"/>
  <c r="Q57" i="51"/>
  <c r="AQ33" i="50"/>
  <c r="AO55" i="21"/>
  <c r="AO27" i="50"/>
  <c r="AG82" i="21"/>
  <c r="AG14" i="50"/>
  <c r="AF419" i="57" s="1"/>
  <c r="AO33" i="50"/>
  <c r="AJ14" i="50"/>
  <c r="AI419" i="57" s="1"/>
  <c r="R99" i="21"/>
  <c r="H98" i="21"/>
  <c r="H51" i="20"/>
  <c r="H20" i="21"/>
  <c r="H8" i="51"/>
  <c r="H74" i="21"/>
  <c r="H36" i="21"/>
  <c r="H95" i="22"/>
  <c r="AI9" i="22"/>
  <c r="AI42" i="20"/>
  <c r="H17" i="51"/>
  <c r="AI36" i="51"/>
  <c r="H96" i="51"/>
  <c r="AI9" i="18"/>
  <c r="AI10" i="18"/>
  <c r="H15" i="22"/>
  <c r="H96" i="22"/>
  <c r="H110" i="21"/>
  <c r="AI56" i="17"/>
  <c r="H13" i="32"/>
  <c r="AI8" i="20"/>
  <c r="H66" i="51"/>
  <c r="AI32" i="51"/>
  <c r="H42" i="51"/>
  <c r="H31" i="21"/>
  <c r="H62" i="17"/>
  <c r="G97" i="57" s="1"/>
  <c r="AI56" i="21"/>
  <c r="AI96" i="22"/>
  <c r="AI22" i="18"/>
  <c r="AH154" i="57" s="1"/>
  <c r="H69" i="51"/>
  <c r="BN81" i="58" s="1"/>
  <c r="H86" i="51"/>
  <c r="AI89" i="22"/>
  <c r="AI76" i="22"/>
  <c r="W34" i="20"/>
  <c r="W48" i="20" s="1"/>
  <c r="W35" i="1"/>
  <c r="AX19" i="20"/>
  <c r="BC18" i="1"/>
  <c r="BC6" i="1" s="1"/>
  <c r="BB65" i="57" s="1"/>
  <c r="BB81" i="57" s="1"/>
  <c r="BC5" i="20"/>
  <c r="AZ34" i="20"/>
  <c r="AZ48" i="20" s="1"/>
  <c r="AZ35" i="1"/>
  <c r="AL5" i="35"/>
  <c r="AL13" i="50"/>
  <c r="AK418" i="57" s="1"/>
  <c r="AM14" i="50"/>
  <c r="AL419" i="57" s="1"/>
  <c r="AV69" i="51"/>
  <c r="AV70" i="51"/>
  <c r="R50" i="21"/>
  <c r="Q460" i="57" s="1"/>
  <c r="AB86" i="21"/>
  <c r="BC64" i="21"/>
  <c r="AZ59" i="21"/>
  <c r="BC49" i="21"/>
  <c r="BB34" i="21"/>
  <c r="X20" i="21"/>
  <c r="Z14" i="21"/>
  <c r="AZ111" i="21"/>
  <c r="BC90" i="21"/>
  <c r="Y108" i="21"/>
  <c r="AZ100" i="21"/>
  <c r="Y91" i="21"/>
  <c r="X81" i="21"/>
  <c r="BB74" i="21"/>
  <c r="AB65" i="21"/>
  <c r="BE79" i="58" s="1"/>
  <c r="BC51" i="21"/>
  <c r="Z21" i="21"/>
  <c r="Y10" i="21"/>
  <c r="Y111" i="21"/>
  <c r="Y103" i="21"/>
  <c r="Y61" i="21"/>
  <c r="BC20" i="21"/>
  <c r="BA17" i="21"/>
  <c r="AZ108" i="21"/>
  <c r="Y88" i="21"/>
  <c r="X51" i="21"/>
  <c r="BC34" i="21"/>
  <c r="AZ97" i="21"/>
  <c r="AY470" i="57" s="1"/>
  <c r="BB77" i="21"/>
  <c r="BC84" i="21"/>
  <c r="AB62" i="21"/>
  <c r="Y57" i="21"/>
  <c r="BB77" i="58" s="1"/>
  <c r="Y32" i="21"/>
  <c r="C107" i="61"/>
  <c r="B93" i="57"/>
  <c r="T104" i="21"/>
  <c r="AG30" i="21"/>
  <c r="AG39" i="21" s="1"/>
  <c r="BO124" i="61"/>
  <c r="AE111" i="57"/>
  <c r="E32" i="21"/>
  <c r="E27" i="21"/>
  <c r="AP52" i="21"/>
  <c r="AD59" i="21"/>
  <c r="D15" i="21"/>
  <c r="E105" i="61"/>
  <c r="D95" i="57"/>
  <c r="AS50" i="21"/>
  <c r="AR475" i="57" s="1"/>
  <c r="AP91" i="21"/>
  <c r="AM84" i="21"/>
  <c r="P104" i="21"/>
  <c r="G72" i="21"/>
  <c r="AJ81" i="58" s="1"/>
  <c r="N14" i="21"/>
  <c r="N91" i="21"/>
  <c r="AA554" i="57"/>
  <c r="BR123" i="61"/>
  <c r="AH110" i="57"/>
  <c r="AX440" i="57"/>
  <c r="BP440" i="57" s="1"/>
  <c r="AY73" i="22"/>
  <c r="G73" i="21"/>
  <c r="T51" i="21"/>
  <c r="AN25" i="21"/>
  <c r="AN23" i="21"/>
  <c r="E45" i="21"/>
  <c r="E40" i="21"/>
  <c r="AQ93" i="21"/>
  <c r="D65" i="21"/>
  <c r="AG79" i="58" s="1"/>
  <c r="C15" i="21"/>
  <c r="AO48" i="21"/>
  <c r="AS36" i="21"/>
  <c r="AO13" i="21"/>
  <c r="N72" i="21"/>
  <c r="AQ81" i="58" s="1"/>
  <c r="AG85" i="21"/>
  <c r="I90" i="21"/>
  <c r="AF94" i="21"/>
  <c r="AG101" i="21"/>
  <c r="N99" i="21"/>
  <c r="AF106" i="21"/>
  <c r="N7" i="21"/>
  <c r="AH111" i="21"/>
  <c r="AQ90" i="21"/>
  <c r="AR111" i="21"/>
  <c r="T25" i="21"/>
  <c r="K13" i="21"/>
  <c r="E74" i="21"/>
  <c r="AA274" i="57"/>
  <c r="AB31" i="31"/>
  <c r="BB31" i="31"/>
  <c r="BA286" i="57"/>
  <c r="AY542" i="57"/>
  <c r="AZ14" i="35"/>
  <c r="G107" i="21"/>
  <c r="AK88" i="21"/>
  <c r="L100" i="21"/>
  <c r="AL111" i="21"/>
  <c r="AL53" i="21"/>
  <c r="AN100" i="21"/>
  <c r="AD94" i="21"/>
  <c r="C17" i="21"/>
  <c r="AF18" i="21"/>
  <c r="AR64" i="21"/>
  <c r="AJ49" i="21"/>
  <c r="AD88" i="21"/>
  <c r="G57" i="21"/>
  <c r="AJ77" i="58" s="1"/>
  <c r="AJ32" i="21"/>
  <c r="AJ100" i="21"/>
  <c r="E83" i="21"/>
  <c r="BB544" i="57"/>
  <c r="BB541" i="57"/>
  <c r="BC47" i="35"/>
  <c r="AQ84" i="21"/>
  <c r="P86" i="21"/>
  <c r="AQ91" i="21"/>
  <c r="L94" i="21"/>
  <c r="T32" i="21"/>
  <c r="AX526" i="57"/>
  <c r="AY60" i="35"/>
  <c r="AY70" i="35" s="1"/>
  <c r="AU19" i="20"/>
  <c r="AL68" i="21"/>
  <c r="Y274" i="57"/>
  <c r="Z31" i="31"/>
  <c r="T72" i="21"/>
  <c r="AW81" i="58" s="1"/>
  <c r="AM85" i="21"/>
  <c r="G85" i="21"/>
  <c r="AS69" i="21"/>
  <c r="AU48" i="20"/>
  <c r="AF83" i="17"/>
  <c r="AF91" i="17" s="1"/>
  <c r="AO440" i="57"/>
  <c r="AP73" i="22"/>
  <c r="H554" i="57"/>
  <c r="B274" i="57"/>
  <c r="C31" i="31"/>
  <c r="AE272" i="57"/>
  <c r="AF33" i="31"/>
  <c r="AF37" i="31" s="1"/>
  <c r="AK440" i="57"/>
  <c r="BC440" i="57" s="1"/>
  <c r="AL73" i="22"/>
  <c r="M429" i="57"/>
  <c r="N23" i="22"/>
  <c r="O45" i="21"/>
  <c r="O40" i="21"/>
  <c r="O36" i="21"/>
  <c r="O39" i="21" s="1"/>
  <c r="F104" i="21"/>
  <c r="C68" i="21"/>
  <c r="AH7" i="21"/>
  <c r="AL7" i="21"/>
  <c r="P75" i="21"/>
  <c r="E86" i="21"/>
  <c r="AY552" i="57"/>
  <c r="C112" i="61"/>
  <c r="B88" i="57"/>
  <c r="C81" i="17"/>
  <c r="G23" i="1"/>
  <c r="AF137" i="57"/>
  <c r="E48" i="57"/>
  <c r="M530" i="57"/>
  <c r="N59" i="35"/>
  <c r="L528" i="57"/>
  <c r="L531" i="57"/>
  <c r="M47" i="35"/>
  <c r="N554" i="57"/>
  <c r="L429" i="57"/>
  <c r="M23" i="22"/>
  <c r="AH48" i="21"/>
  <c r="AK44" i="21"/>
  <c r="AR104" i="21"/>
  <c r="E88" i="21"/>
  <c r="BB25" i="51"/>
  <c r="BP121" i="61"/>
  <c r="AO544" i="57"/>
  <c r="AO541" i="57"/>
  <c r="AP47" i="35"/>
  <c r="AP441" i="57"/>
  <c r="AQ23" i="22"/>
  <c r="AO20" i="21"/>
  <c r="AG45" i="21"/>
  <c r="AG40" i="21"/>
  <c r="AK68" i="21"/>
  <c r="J86" i="21"/>
  <c r="AJ91" i="21"/>
  <c r="AU104" i="21"/>
  <c r="AY567" i="57"/>
  <c r="G77" i="21"/>
  <c r="AJ82" i="58" s="1"/>
  <c r="T68" i="21"/>
  <c r="Q107" i="21"/>
  <c r="AJ48" i="20"/>
  <c r="AG440" i="57"/>
  <c r="AH73" i="22"/>
  <c r="BZ75" i="58"/>
  <c r="CX83" i="58" s="1"/>
  <c r="T74" i="51"/>
  <c r="AD49" i="57"/>
  <c r="AE88" i="51"/>
  <c r="AE104" i="51" s="1"/>
  <c r="I23" i="22"/>
  <c r="H429" i="57"/>
  <c r="C73" i="21"/>
  <c r="M112" i="21"/>
  <c r="C72" i="21"/>
  <c r="AF81" i="58" s="1"/>
  <c r="AU50" i="21"/>
  <c r="AT475" i="57" s="1"/>
  <c r="BB137" i="57"/>
  <c r="BC43" i="18"/>
  <c r="BC47" i="18" s="1"/>
  <c r="AA48" i="57"/>
  <c r="T7" i="21"/>
  <c r="O81" i="21"/>
  <c r="AL48" i="20"/>
  <c r="C43" i="57"/>
  <c r="D50" i="20"/>
  <c r="D58" i="20" s="1"/>
  <c r="AM74" i="51"/>
  <c r="E429" i="57"/>
  <c r="F23" i="22"/>
  <c r="D23" i="31"/>
  <c r="AT49" i="57"/>
  <c r="AU88" i="51"/>
  <c r="AU104" i="51" s="1"/>
  <c r="AJ542" i="57"/>
  <c r="AK14" i="35"/>
  <c r="E274" i="57"/>
  <c r="F31" i="31"/>
  <c r="AD440" i="57"/>
  <c r="AE73" i="22"/>
  <c r="I34" i="21"/>
  <c r="AE48" i="21"/>
  <c r="AU38" i="21"/>
  <c r="AU105" i="21"/>
  <c r="AF108" i="21"/>
  <c r="X554" i="57"/>
  <c r="BQ554" i="57" s="1"/>
  <c r="AO48" i="20"/>
  <c r="AO443" i="57"/>
  <c r="AP87" i="22"/>
  <c r="Q530" i="57"/>
  <c r="R59" i="35"/>
  <c r="D528" i="57"/>
  <c r="D531" i="57"/>
  <c r="E47" i="35"/>
  <c r="H428" i="57"/>
  <c r="I75" i="58"/>
  <c r="I84" i="58" s="1"/>
  <c r="I73" i="22"/>
  <c r="E428" i="57"/>
  <c r="F73" i="22"/>
  <c r="F75" i="58"/>
  <c r="F84" i="58" s="1"/>
  <c r="AP44" i="21"/>
  <c r="P92" i="21"/>
  <c r="AD65" i="21"/>
  <c r="AH75" i="21"/>
  <c r="C7" i="21"/>
  <c r="BA526" i="57"/>
  <c r="BB60" i="35"/>
  <c r="BB70" i="35" s="1"/>
  <c r="AY43" i="57"/>
  <c r="Y88" i="51"/>
  <c r="Y104" i="51" s="1"/>
  <c r="E25" i="51"/>
  <c r="I554" i="57"/>
  <c r="BF443" i="57"/>
  <c r="AC286" i="57"/>
  <c r="AD31" i="31"/>
  <c r="E58" i="21"/>
  <c r="AK13" i="21"/>
  <c r="AS94" i="21"/>
  <c r="Z274" i="57"/>
  <c r="BS274" i="57" s="1"/>
  <c r="AA31" i="31"/>
  <c r="K73" i="21"/>
  <c r="AF111" i="21"/>
  <c r="W554" i="57"/>
  <c r="AD32" i="17"/>
  <c r="F25" i="51"/>
  <c r="AE49" i="57"/>
  <c r="AF88" i="51"/>
  <c r="AF104" i="51" s="1"/>
  <c r="T87" i="51"/>
  <c r="F274" i="57"/>
  <c r="G31" i="31"/>
  <c r="T5" i="35"/>
  <c r="T13" i="50"/>
  <c r="S409" i="57" s="1"/>
  <c r="Q18" i="21"/>
  <c r="Q113" i="21"/>
  <c r="C14" i="50"/>
  <c r="B410" i="57" s="1"/>
  <c r="AH55" i="21"/>
  <c r="AH27" i="50"/>
  <c r="H19" i="32"/>
  <c r="AI92" i="51"/>
  <c r="H33" i="22"/>
  <c r="H83" i="22"/>
  <c r="AV94" i="51"/>
  <c r="R52" i="21"/>
  <c r="BB84" i="21"/>
  <c r="BB82" i="21"/>
  <c r="BC17" i="21"/>
  <c r="Y106" i="21"/>
  <c r="AB73" i="21"/>
  <c r="X9" i="21"/>
  <c r="I31" i="21"/>
  <c r="P20" i="21"/>
  <c r="AJ15" i="21"/>
  <c r="L13" i="21"/>
  <c r="AJ86" i="21"/>
  <c r="BP128" i="61"/>
  <c r="AG32" i="17"/>
  <c r="I94" i="21"/>
  <c r="I83" i="21"/>
  <c r="AK53" i="21"/>
  <c r="AS74" i="21"/>
  <c r="Z139" i="57"/>
  <c r="AA41" i="18"/>
  <c r="AH44" i="21"/>
  <c r="T73" i="21"/>
  <c r="P106" i="21"/>
  <c r="G100" i="21"/>
  <c r="AL91" i="21"/>
  <c r="AJ74" i="51"/>
  <c r="Q66" i="21"/>
  <c r="AP84" i="21"/>
  <c r="AD103" i="21"/>
  <c r="K105" i="21"/>
  <c r="AF43" i="57"/>
  <c r="F88" i="51"/>
  <c r="F104" i="51" s="1"/>
  <c r="M529" i="57"/>
  <c r="N14" i="35"/>
  <c r="Q108" i="21"/>
  <c r="M18" i="21"/>
  <c r="AR31" i="21"/>
  <c r="AJ81" i="21"/>
  <c r="T87" i="21"/>
  <c r="AU79" i="21"/>
  <c r="AU52" i="22"/>
  <c r="Q92" i="21"/>
  <c r="AR25" i="22"/>
  <c r="Q98" i="21"/>
  <c r="Q51" i="22"/>
  <c r="Q70" i="22"/>
  <c r="Q82" i="58" s="1"/>
  <c r="AR11" i="22"/>
  <c r="Q41" i="35"/>
  <c r="Q31" i="35"/>
  <c r="AR18" i="22"/>
  <c r="Q58" i="22"/>
  <c r="AR93" i="22"/>
  <c r="Q29" i="35"/>
  <c r="AR74" i="22"/>
  <c r="P33" i="50"/>
  <c r="E5" i="35"/>
  <c r="E13" i="50"/>
  <c r="D409" i="57" s="1"/>
  <c r="I6" i="35"/>
  <c r="AF40" i="35"/>
  <c r="AF32" i="50"/>
  <c r="AH5" i="35"/>
  <c r="AH13" i="50"/>
  <c r="AG418" i="57" s="1"/>
  <c r="C6" i="35"/>
  <c r="AP33" i="50"/>
  <c r="AJ55" i="21"/>
  <c r="AJ27" i="50"/>
  <c r="D82" i="21"/>
  <c r="C5" i="31"/>
  <c r="C13" i="1"/>
  <c r="C16" i="1" s="1"/>
  <c r="G31" i="1"/>
  <c r="G33" i="1" s="1"/>
  <c r="G18" i="32"/>
  <c r="G23" i="32" s="1"/>
  <c r="AF14" i="50"/>
  <c r="AE419" i="57" s="1"/>
  <c r="K39" i="21"/>
  <c r="AW57" i="51"/>
  <c r="R104" i="21"/>
  <c r="R91" i="21"/>
  <c r="R30" i="21"/>
  <c r="AR90" i="22"/>
  <c r="H68" i="21"/>
  <c r="H56" i="17"/>
  <c r="AI51" i="17"/>
  <c r="AI52" i="17"/>
  <c r="H100" i="21"/>
  <c r="H102" i="21"/>
  <c r="AI41" i="22"/>
  <c r="AI37" i="21"/>
  <c r="H99" i="21"/>
  <c r="H90" i="22"/>
  <c r="AI22" i="22"/>
  <c r="AI59" i="22"/>
  <c r="AI39" i="20"/>
  <c r="H55" i="20"/>
  <c r="H21" i="20"/>
  <c r="H23" i="20"/>
  <c r="AI93" i="51"/>
  <c r="AI17" i="20"/>
  <c r="AI77" i="22"/>
  <c r="H31" i="17"/>
  <c r="G98" i="57" s="1"/>
  <c r="AI29" i="17"/>
  <c r="AH108" i="57" s="1"/>
  <c r="AI23" i="35"/>
  <c r="AI15" i="20"/>
  <c r="H17" i="31"/>
  <c r="G276" i="57" s="1"/>
  <c r="AI91" i="51"/>
  <c r="H41" i="20"/>
  <c r="H46" i="18"/>
  <c r="AI98" i="21"/>
  <c r="AI89" i="17"/>
  <c r="AH114" i="57" s="1"/>
  <c r="H41" i="35"/>
  <c r="AI42" i="22"/>
  <c r="AH442" i="57" s="1"/>
  <c r="H62" i="51"/>
  <c r="BN78" i="58" s="1"/>
  <c r="H50" i="51"/>
  <c r="G555" i="57"/>
  <c r="H70" i="22"/>
  <c r="H82" i="58" s="1"/>
  <c r="AI69" i="22"/>
  <c r="H45" i="20"/>
  <c r="H16" i="20"/>
  <c r="AX18" i="1"/>
  <c r="AX5" i="20"/>
  <c r="BB18" i="1"/>
  <c r="BB5" i="20"/>
  <c r="AV49" i="51"/>
  <c r="U76" i="51"/>
  <c r="U87" i="51" s="1"/>
  <c r="AV98" i="51"/>
  <c r="R87" i="21"/>
  <c r="R32" i="21"/>
  <c r="V31" i="51"/>
  <c r="X86" i="21"/>
  <c r="Z79" i="21"/>
  <c r="BC83" i="58" s="1"/>
  <c r="BC58" i="21"/>
  <c r="Y26" i="21"/>
  <c r="X461" i="57" s="1"/>
  <c r="BA19" i="21"/>
  <c r="Z108" i="21"/>
  <c r="Z74" i="21"/>
  <c r="BB105" i="21"/>
  <c r="BB90" i="21"/>
  <c r="BA79" i="21"/>
  <c r="Y74" i="21"/>
  <c r="X65" i="21"/>
  <c r="BA79" i="58" s="1"/>
  <c r="AZ38" i="21"/>
  <c r="BA18" i="21"/>
  <c r="BB9" i="21"/>
  <c r="BB107" i="21"/>
  <c r="AZ99" i="21"/>
  <c r="AZ81" i="21"/>
  <c r="BA64" i="21"/>
  <c r="BB59" i="21"/>
  <c r="BA49" i="21"/>
  <c r="AZ13" i="21"/>
  <c r="BB87" i="21"/>
  <c r="Y43" i="21"/>
  <c r="X458" i="57" s="1"/>
  <c r="BA106" i="21"/>
  <c r="BC99" i="21"/>
  <c r="Z85" i="21"/>
  <c r="Y87" i="21"/>
  <c r="AZ58" i="21"/>
  <c r="BC13" i="21"/>
  <c r="X107" i="21"/>
  <c r="BB88" i="21"/>
  <c r="AB30" i="21"/>
  <c r="AB27" i="21"/>
  <c r="G14" i="21"/>
  <c r="AB111" i="21"/>
  <c r="Y86" i="21"/>
  <c r="BC68" i="21"/>
  <c r="BC25" i="21"/>
  <c r="BC23" i="21"/>
  <c r="BA53" i="21"/>
  <c r="N57" i="21"/>
  <c r="AQ77" i="58" s="1"/>
  <c r="BB440" i="57"/>
  <c r="BC73" i="22"/>
  <c r="AO9" i="21"/>
  <c r="AQ8" i="21"/>
  <c r="J81" i="21"/>
  <c r="I103" i="21"/>
  <c r="E13" i="21"/>
  <c r="BN122" i="61"/>
  <c r="AD113" i="57"/>
  <c r="C105" i="61"/>
  <c r="B95" i="57"/>
  <c r="AP48" i="21"/>
  <c r="M13" i="21"/>
  <c r="L20" i="21"/>
  <c r="I11" i="21"/>
  <c r="AH34" i="21"/>
  <c r="AH39" i="21" s="1"/>
  <c r="AQ45" i="21"/>
  <c r="Y31" i="21"/>
  <c r="Y27" i="21"/>
  <c r="F107" i="61"/>
  <c r="E93" i="57"/>
  <c r="E48" i="21"/>
  <c r="AQ10" i="21"/>
  <c r="L59" i="21"/>
  <c r="V48" i="20"/>
  <c r="CV81" i="58"/>
  <c r="AD18" i="21"/>
  <c r="AQ108" i="21"/>
  <c r="AH101" i="21"/>
  <c r="AQ49" i="21"/>
  <c r="T85" i="21"/>
  <c r="N50" i="21"/>
  <c r="M460" i="57" s="1"/>
  <c r="AD111" i="21"/>
  <c r="J111" i="21"/>
  <c r="O7" i="21"/>
  <c r="Z23" i="1"/>
  <c r="Z33" i="1"/>
  <c r="AU93" i="21"/>
  <c r="AU92" i="21"/>
  <c r="D81" i="21"/>
  <c r="AH87" i="21"/>
  <c r="AF86" i="21"/>
  <c r="AJ94" i="21"/>
  <c r="F68" i="21"/>
  <c r="M53" i="21"/>
  <c r="AP72" i="21"/>
  <c r="AL93" i="21"/>
  <c r="AP86" i="21"/>
  <c r="AG92" i="21"/>
  <c r="Y272" i="57"/>
  <c r="Z33" i="31"/>
  <c r="Z37" i="31" s="1"/>
  <c r="O78" i="21"/>
  <c r="E81" i="21"/>
  <c r="I59" i="21"/>
  <c r="N108" i="21"/>
  <c r="P90" i="21"/>
  <c r="AK97" i="21"/>
  <c r="AJ470" i="57" s="1"/>
  <c r="K100" i="21"/>
  <c r="T106" i="21"/>
  <c r="AU25" i="21"/>
  <c r="Z112" i="61"/>
  <c r="Z113" i="61" s="1"/>
  <c r="Y88" i="57"/>
  <c r="Z81" i="17"/>
  <c r="AZ25" i="51"/>
  <c r="AX552" i="57"/>
  <c r="AY49" i="57"/>
  <c r="AZ88" i="51"/>
  <c r="AZ104" i="51" s="1"/>
  <c r="AH61" i="21"/>
  <c r="AE79" i="21"/>
  <c r="J103" i="21"/>
  <c r="AD100" i="21"/>
  <c r="K99" i="21"/>
  <c r="K83" i="21"/>
  <c r="K82" i="21"/>
  <c r="C86" i="21"/>
  <c r="AQ104" i="21"/>
  <c r="AZ567" i="57"/>
  <c r="T50" i="21"/>
  <c r="S460" i="57" s="1"/>
  <c r="AF88" i="21"/>
  <c r="AH68" i="21"/>
  <c r="C103" i="21"/>
  <c r="AF85" i="21"/>
  <c r="I106" i="21"/>
  <c r="BN121" i="61"/>
  <c r="D48" i="20"/>
  <c r="AP48" i="20"/>
  <c r="AE23" i="1"/>
  <c r="BW75" i="58"/>
  <c r="CU82" i="58" s="1"/>
  <c r="Q74" i="51"/>
  <c r="AQ49" i="57"/>
  <c r="AR88" i="51"/>
  <c r="AR104" i="51" s="1"/>
  <c r="M87" i="51"/>
  <c r="AT74" i="51"/>
  <c r="F106" i="61"/>
  <c r="E92" i="57"/>
  <c r="F21" i="21"/>
  <c r="AU111" i="21"/>
  <c r="E70" i="21"/>
  <c r="CK129" i="61"/>
  <c r="CK130" i="61" s="1"/>
  <c r="BB81" i="17"/>
  <c r="BA106" i="57"/>
  <c r="AA528" i="57"/>
  <c r="AA531" i="57"/>
  <c r="AB47" i="35"/>
  <c r="F139" i="57"/>
  <c r="G41" i="18"/>
  <c r="AF32" i="17"/>
  <c r="N49" i="57"/>
  <c r="AP50" i="20"/>
  <c r="AP58" i="20" s="1"/>
  <c r="AI49" i="57"/>
  <c r="AJ88" i="51"/>
  <c r="AJ104" i="51" s="1"/>
  <c r="D87" i="51"/>
  <c r="AM440" i="57"/>
  <c r="AN73" i="22"/>
  <c r="AF544" i="57"/>
  <c r="AF541" i="57"/>
  <c r="AG47" i="35"/>
  <c r="T66" i="21"/>
  <c r="AM61" i="21"/>
  <c r="O92" i="21"/>
  <c r="P99" i="21"/>
  <c r="J90" i="21"/>
  <c r="AK61" i="21"/>
  <c r="AM38" i="21"/>
  <c r="AM39" i="21" s="1"/>
  <c r="AJ112" i="21"/>
  <c r="AP75" i="21"/>
  <c r="AY544" i="57"/>
  <c r="AY541" i="57"/>
  <c r="BQ541" i="57" s="1"/>
  <c r="AZ47" i="35"/>
  <c r="BB43" i="57"/>
  <c r="AB88" i="51"/>
  <c r="AB104" i="51" s="1"/>
  <c r="P48" i="20"/>
  <c r="BP75" i="58"/>
  <c r="BP84" i="58" s="1"/>
  <c r="J74" i="51"/>
  <c r="AH32" i="17"/>
  <c r="AF49" i="57"/>
  <c r="AG88" i="51"/>
  <c r="AG104" i="51" s="1"/>
  <c r="Q554" i="57"/>
  <c r="O431" i="57"/>
  <c r="P87" i="22"/>
  <c r="R87" i="51"/>
  <c r="AO526" i="57"/>
  <c r="F61" i="21"/>
  <c r="AH100" i="21"/>
  <c r="BK75" i="58"/>
  <c r="BK84" i="58" s="1"/>
  <c r="E74" i="51"/>
  <c r="AG74" i="51"/>
  <c r="AF25" i="51"/>
  <c r="AF87" i="51"/>
  <c r="Q87" i="51"/>
  <c r="F25" i="32"/>
  <c r="AF286" i="57"/>
  <c r="AG31" i="31"/>
  <c r="C272" i="57"/>
  <c r="D33" i="31"/>
  <c r="D37" i="31" s="1"/>
  <c r="AR74" i="51"/>
  <c r="T20" i="21"/>
  <c r="J79" i="21"/>
  <c r="AM83" i="58" s="1"/>
  <c r="AG68" i="21"/>
  <c r="AJ79" i="21"/>
  <c r="L78" i="21"/>
  <c r="AJ111" i="21"/>
  <c r="BB552" i="57"/>
  <c r="K48" i="20"/>
  <c r="AF23" i="1"/>
  <c r="AF33" i="1"/>
  <c r="BT75" i="58"/>
  <c r="CR79" i="58" s="1"/>
  <c r="N74" i="51"/>
  <c r="AE25" i="51"/>
  <c r="D274" i="57"/>
  <c r="E31" i="31"/>
  <c r="R33" i="20"/>
  <c r="P51" i="21"/>
  <c r="T38" i="21"/>
  <c r="Z88" i="22"/>
  <c r="Z104" i="22" s="1"/>
  <c r="K7" i="21"/>
  <c r="AF99" i="21"/>
  <c r="AZ526" i="57"/>
  <c r="BR543" i="57" s="1"/>
  <c r="BA60" i="35"/>
  <c r="BA70" i="35" s="1"/>
  <c r="AZ552" i="57"/>
  <c r="AO74" i="51"/>
  <c r="F6" i="1"/>
  <c r="F16" i="1"/>
  <c r="Q25" i="51"/>
  <c r="AI567" i="57"/>
  <c r="AD90" i="21"/>
  <c r="I104" i="21"/>
  <c r="M93" i="21"/>
  <c r="AN97" i="21"/>
  <c r="AM470" i="57" s="1"/>
  <c r="AG53" i="21"/>
  <c r="AJ7" i="21"/>
  <c r="AJ83" i="21"/>
  <c r="AL100" i="21"/>
  <c r="F48" i="20"/>
  <c r="BU75" i="58"/>
  <c r="CS77" i="58" s="1"/>
  <c r="O74" i="51"/>
  <c r="AE567" i="57"/>
  <c r="O528" i="57"/>
  <c r="O531" i="57"/>
  <c r="P47" i="35"/>
  <c r="AD542" i="57"/>
  <c r="AE14" i="35"/>
  <c r="AD73" i="22"/>
  <c r="AC440" i="57"/>
  <c r="AC447" i="57" s="1"/>
  <c r="I428" i="57"/>
  <c r="J75" i="58"/>
  <c r="J84" i="58" s="1"/>
  <c r="J73" i="22"/>
  <c r="AK103" i="21"/>
  <c r="P38" i="21"/>
  <c r="C79" i="21"/>
  <c r="AF83" i="58" s="1"/>
  <c r="K112" i="21"/>
  <c r="AJ65" i="21"/>
  <c r="L74" i="21"/>
  <c r="X48" i="20"/>
  <c r="AX567" i="57"/>
  <c r="AH23" i="1"/>
  <c r="AH33" i="1"/>
  <c r="AG25" i="51"/>
  <c r="G6" i="1"/>
  <c r="AE440" i="57"/>
  <c r="AF73" i="22"/>
  <c r="AD87" i="51"/>
  <c r="AE88" i="22"/>
  <c r="AE104" i="22" s="1"/>
  <c r="AK441" i="57"/>
  <c r="BC441" i="57" s="1"/>
  <c r="AL23" i="22"/>
  <c r="AL541" i="57"/>
  <c r="AL544" i="57"/>
  <c r="AM47" i="35"/>
  <c r="C552" i="57"/>
  <c r="Q34" i="21"/>
  <c r="AR70" i="21"/>
  <c r="Q26" i="22"/>
  <c r="Q93" i="22"/>
  <c r="Q56" i="35"/>
  <c r="AR49" i="22"/>
  <c r="AQ445" i="57" s="1"/>
  <c r="Q20" i="22"/>
  <c r="P6" i="21"/>
  <c r="AF543" i="57"/>
  <c r="AG59" i="35"/>
  <c r="D49" i="35"/>
  <c r="R8" i="21"/>
  <c r="O6" i="21"/>
  <c r="H45" i="21"/>
  <c r="H53" i="20"/>
  <c r="AI60" i="21"/>
  <c r="AI46" i="18"/>
  <c r="BA57" i="21"/>
  <c r="BC57" i="21"/>
  <c r="BA59" i="21"/>
  <c r="BA8" i="21"/>
  <c r="P101" i="21"/>
  <c r="F105" i="61"/>
  <c r="E95" i="57"/>
  <c r="AQ101" i="21"/>
  <c r="K94" i="21"/>
  <c r="K72" i="21"/>
  <c r="AN81" i="58" s="1"/>
  <c r="P24" i="21"/>
  <c r="O456" i="57" s="1"/>
  <c r="P23" i="21"/>
  <c r="AU77" i="21"/>
  <c r="C111" i="21"/>
  <c r="M7" i="21"/>
  <c r="L83" i="21"/>
  <c r="C49" i="57"/>
  <c r="AE50" i="20"/>
  <c r="AE58" i="20" s="1"/>
  <c r="AD526" i="57"/>
  <c r="AE60" i="35"/>
  <c r="AE70" i="35" s="1"/>
  <c r="O84" i="21"/>
  <c r="W528" i="57"/>
  <c r="W531" i="57"/>
  <c r="X47" i="35"/>
  <c r="AQ83" i="21"/>
  <c r="AQ82" i="21"/>
  <c r="F85" i="21"/>
  <c r="C50" i="20"/>
  <c r="C58" i="20" s="1"/>
  <c r="B43" i="57"/>
  <c r="R49" i="57"/>
  <c r="AT50" i="20"/>
  <c r="AT58" i="20" s="1"/>
  <c r="AE286" i="57"/>
  <c r="AF31" i="31"/>
  <c r="D44" i="21"/>
  <c r="I529" i="57"/>
  <c r="J14" i="35"/>
  <c r="D428" i="57"/>
  <c r="D435" i="57" s="1"/>
  <c r="E75" i="58"/>
  <c r="E84" i="58" s="1"/>
  <c r="E73" i="22"/>
  <c r="M72" i="21"/>
  <c r="AP81" i="58" s="1"/>
  <c r="Z530" i="57"/>
  <c r="AA59" i="35"/>
  <c r="O87" i="21"/>
  <c r="I19" i="21"/>
  <c r="AD104" i="21"/>
  <c r="T21" i="21"/>
  <c r="AR32" i="21"/>
  <c r="Q77" i="22"/>
  <c r="Q88" i="21"/>
  <c r="AR87" i="21"/>
  <c r="AR89" i="22"/>
  <c r="AR56" i="22"/>
  <c r="AR92" i="22"/>
  <c r="AR33" i="22"/>
  <c r="Q80" i="22"/>
  <c r="AR76" i="22"/>
  <c r="AR14" i="22"/>
  <c r="AR103" i="22"/>
  <c r="Q60" i="21"/>
  <c r="Q52" i="35"/>
  <c r="AR25" i="21"/>
  <c r="AR35" i="21"/>
  <c r="AV55" i="20"/>
  <c r="AR70" i="22"/>
  <c r="C33" i="50"/>
  <c r="K33" i="50"/>
  <c r="L14" i="50"/>
  <c r="K410" i="57" s="1"/>
  <c r="J5" i="35"/>
  <c r="J13" i="50"/>
  <c r="I409" i="57" s="1"/>
  <c r="I40" i="35"/>
  <c r="I32" i="50"/>
  <c r="AM6" i="35"/>
  <c r="AN55" i="21"/>
  <c r="AN27" i="50"/>
  <c r="AG6" i="21"/>
  <c r="AM6" i="21"/>
  <c r="I55" i="21"/>
  <c r="I27" i="50"/>
  <c r="AD14" i="1"/>
  <c r="AD16" i="1" s="1"/>
  <c r="AD5" i="32"/>
  <c r="G14" i="1"/>
  <c r="G16" i="1" s="1"/>
  <c r="G5" i="32"/>
  <c r="AE14" i="1"/>
  <c r="AE16" i="1" s="1"/>
  <c r="AE5" i="32"/>
  <c r="AH33" i="50"/>
  <c r="AE14" i="50"/>
  <c r="AD419" i="57" s="1"/>
  <c r="AL14" i="50"/>
  <c r="AK419" i="57" s="1"/>
  <c r="R33" i="21"/>
  <c r="R110" i="21"/>
  <c r="R70" i="21"/>
  <c r="R79" i="21"/>
  <c r="AU83" i="58" s="1"/>
  <c r="AI62" i="17"/>
  <c r="AH115" i="57" s="1"/>
  <c r="AI8" i="31"/>
  <c r="H78" i="51"/>
  <c r="H56" i="21"/>
  <c r="H49" i="51"/>
  <c r="AI93" i="21"/>
  <c r="H71" i="21"/>
  <c r="AI79" i="22"/>
  <c r="AI74" i="22"/>
  <c r="AI34" i="22"/>
  <c r="H92" i="21"/>
  <c r="H85" i="51"/>
  <c r="AI27" i="51"/>
  <c r="AI95" i="51"/>
  <c r="H90" i="51"/>
  <c r="H66" i="21"/>
  <c r="H62" i="22"/>
  <c r="AI41" i="21"/>
  <c r="AH472" i="57" s="1"/>
  <c r="AI44" i="22"/>
  <c r="H12" i="21"/>
  <c r="AI97" i="22"/>
  <c r="H22" i="20"/>
  <c r="H11" i="35"/>
  <c r="AI31" i="17"/>
  <c r="AH116" i="57" s="1"/>
  <c r="H33" i="51"/>
  <c r="AI11" i="20"/>
  <c r="AI87" i="17"/>
  <c r="BJ35" i="17"/>
  <c r="AI62" i="22"/>
  <c r="AI99" i="21"/>
  <c r="H49" i="17"/>
  <c r="BJ45" i="17"/>
  <c r="H89" i="17"/>
  <c r="G96" i="57" s="1"/>
  <c r="H29" i="20"/>
  <c r="H26" i="22"/>
  <c r="AI103" i="21"/>
  <c r="AI95" i="22"/>
  <c r="AI71" i="22"/>
  <c r="AI64" i="22"/>
  <c r="AI49" i="17"/>
  <c r="BB33" i="20"/>
  <c r="BB34" i="20"/>
  <c r="BB48" i="20" s="1"/>
  <c r="BB35" i="1"/>
  <c r="BB23" i="1" s="1"/>
  <c r="AV23" i="51"/>
  <c r="AV34" i="51"/>
  <c r="AI102" i="22"/>
  <c r="AU20" i="22"/>
  <c r="H11" i="20"/>
  <c r="AZ106" i="21"/>
  <c r="BA85" i="21"/>
  <c r="BA77" i="21"/>
  <c r="Z64" i="21"/>
  <c r="BC78" i="58" s="1"/>
  <c r="Z49" i="21"/>
  <c r="BB25" i="21"/>
  <c r="BB23" i="21"/>
  <c r="Y19" i="21"/>
  <c r="BA100" i="21"/>
  <c r="AE56" i="21"/>
  <c r="BC94" i="21"/>
  <c r="BB78" i="21"/>
  <c r="Z73" i="21"/>
  <c r="BB61" i="21"/>
  <c r="Z51" i="21"/>
  <c r="AB36" i="21"/>
  <c r="BA27" i="21"/>
  <c r="BA39" i="21" s="1"/>
  <c r="AB17" i="21"/>
  <c r="AH41" i="21"/>
  <c r="AG472" i="57" s="1"/>
  <c r="AH40" i="21"/>
  <c r="G556" i="57"/>
  <c r="Y107" i="21"/>
  <c r="AB79" i="21"/>
  <c r="BE83" i="58" s="1"/>
  <c r="AB64" i="21"/>
  <c r="BE78" i="58" s="1"/>
  <c r="BA58" i="21"/>
  <c r="AB49" i="21"/>
  <c r="Z20" i="21"/>
  <c r="AB11" i="21"/>
  <c r="AB105" i="21"/>
  <c r="AZ74" i="21"/>
  <c r="AZ9" i="21"/>
  <c r="D30" i="21"/>
  <c r="D27" i="21"/>
  <c r="Y94" i="21"/>
  <c r="Y72" i="21"/>
  <c r="BB81" i="58" s="1"/>
  <c r="X62" i="21"/>
  <c r="Y112" i="21"/>
  <c r="Z69" i="21"/>
  <c r="BC80" i="58" s="1"/>
  <c r="X61" i="21"/>
  <c r="AZ49" i="21"/>
  <c r="BB20" i="21"/>
  <c r="P44" i="21"/>
  <c r="AS42" i="21"/>
  <c r="CV82" i="58"/>
  <c r="AL79" i="21"/>
  <c r="AQ41" i="21"/>
  <c r="AP472" i="57" s="1"/>
  <c r="AQ40" i="21"/>
  <c r="T108" i="21"/>
  <c r="AL44" i="21"/>
  <c r="O8" i="21"/>
  <c r="AS49" i="21"/>
  <c r="BN128" i="61"/>
  <c r="AE32" i="17"/>
  <c r="CW79" i="58"/>
  <c r="AQ19" i="21"/>
  <c r="AQ11" i="21"/>
  <c r="AM91" i="21"/>
  <c r="AN91" i="21"/>
  <c r="T78" i="21"/>
  <c r="BM123" i="61"/>
  <c r="BM125" i="61" s="1"/>
  <c r="AC110" i="57"/>
  <c r="AA428" i="57"/>
  <c r="AA435" i="57" s="1"/>
  <c r="AB73" i="22"/>
  <c r="AB75" i="58"/>
  <c r="AB84" i="58" s="1"/>
  <c r="G24" i="21"/>
  <c r="F456" i="57" s="1"/>
  <c r="G23" i="21"/>
  <c r="N93" i="21"/>
  <c r="G68" i="21"/>
  <c r="K42" i="21"/>
  <c r="P84" i="21"/>
  <c r="AM44" i="21"/>
  <c r="AF57" i="21"/>
  <c r="AG73" i="21"/>
  <c r="O61" i="21"/>
  <c r="BA107" i="21"/>
  <c r="BQ122" i="61"/>
  <c r="AG113" i="57"/>
  <c r="AQ18" i="21"/>
  <c r="F13" i="21"/>
  <c r="AK101" i="21"/>
  <c r="E26" i="21"/>
  <c r="D461" i="57" s="1"/>
  <c r="AH42" i="21"/>
  <c r="AF103" i="21"/>
  <c r="AG104" i="21"/>
  <c r="AF101" i="21"/>
  <c r="AO111" i="21"/>
  <c r="K85" i="21"/>
  <c r="AQ53" i="21"/>
  <c r="AN53" i="21"/>
  <c r="AQ92" i="21"/>
  <c r="AG66" i="21"/>
  <c r="T107" i="21"/>
  <c r="Y139" i="57"/>
  <c r="Z41" i="18"/>
  <c r="E11" i="21"/>
  <c r="K68" i="21"/>
  <c r="AL103" i="21"/>
  <c r="AD84" i="21"/>
  <c r="J53" i="21"/>
  <c r="Y6" i="22"/>
  <c r="E10" i="21"/>
  <c r="L45" i="21"/>
  <c r="AN32" i="21"/>
  <c r="AN27" i="21"/>
  <c r="AF93" i="21"/>
  <c r="T81" i="21"/>
  <c r="G94" i="21"/>
  <c r="AU62" i="21"/>
  <c r="AD53" i="21"/>
  <c r="AD54" i="21" s="1"/>
  <c r="C108" i="21"/>
  <c r="AK112" i="21"/>
  <c r="AX544" i="57"/>
  <c r="AX541" i="57"/>
  <c r="AY47" i="35"/>
  <c r="AE81" i="21"/>
  <c r="Z529" i="57"/>
  <c r="AA14" i="35"/>
  <c r="AY23" i="22"/>
  <c r="AX441" i="57"/>
  <c r="BP441" i="57" s="1"/>
  <c r="I25" i="21"/>
  <c r="I23" i="21"/>
  <c r="AH52" i="21"/>
  <c r="J93" i="21"/>
  <c r="AO45" i="21"/>
  <c r="AK90" i="21"/>
  <c r="AS103" i="21"/>
  <c r="AL94" i="21"/>
  <c r="E91" i="21"/>
  <c r="AF92" i="21"/>
  <c r="AQ106" i="21"/>
  <c r="Y526" i="57"/>
  <c r="BR530" i="57" s="1"/>
  <c r="Z60" i="35"/>
  <c r="Z70" i="35" s="1"/>
  <c r="AZ542" i="57"/>
  <c r="BA14" i="35"/>
  <c r="E66" i="21"/>
  <c r="L65" i="21"/>
  <c r="AO79" i="58" s="1"/>
  <c r="L63" i="21"/>
  <c r="AG90" i="21"/>
  <c r="AU64" i="21"/>
  <c r="AH90" i="21"/>
  <c r="AP74" i="21"/>
  <c r="M48" i="20"/>
  <c r="AD151" i="57"/>
  <c r="AE41" i="18"/>
  <c r="AL74" i="51"/>
  <c r="C429" i="57"/>
  <c r="D23" i="22"/>
  <c r="AM544" i="57"/>
  <c r="AM541" i="57"/>
  <c r="AN47" i="35"/>
  <c r="E6" i="1"/>
  <c r="L428" i="57"/>
  <c r="M75" i="58"/>
  <c r="M84" i="58" s="1"/>
  <c r="M73" i="22"/>
  <c r="E8" i="21"/>
  <c r="D24" i="21"/>
  <c r="C456" i="57" s="1"/>
  <c r="D23" i="21"/>
  <c r="J42" i="21"/>
  <c r="T14" i="21"/>
  <c r="AS91" i="21"/>
  <c r="M87" i="21"/>
  <c r="J83" i="21"/>
  <c r="AJ85" i="21"/>
  <c r="AA83" i="17"/>
  <c r="AA91" i="17" s="1"/>
  <c r="AB6" i="1"/>
  <c r="AB16" i="1"/>
  <c r="E91" i="17"/>
  <c r="AM87" i="51"/>
  <c r="D272" i="57"/>
  <c r="E33" i="31"/>
  <c r="E37" i="31" s="1"/>
  <c r="K531" i="57"/>
  <c r="K528" i="57"/>
  <c r="L47" i="35"/>
  <c r="N429" i="57"/>
  <c r="O23" i="22"/>
  <c r="G23" i="31"/>
  <c r="N104" i="21"/>
  <c r="AK7" i="21"/>
  <c r="G70" i="21"/>
  <c r="AS85" i="21"/>
  <c r="AU32" i="21"/>
  <c r="Y528" i="57"/>
  <c r="Y531" i="57"/>
  <c r="Z47" i="35"/>
  <c r="G112" i="61"/>
  <c r="F88" i="57"/>
  <c r="G81" i="17"/>
  <c r="BN129" i="61"/>
  <c r="AD106" i="57"/>
  <c r="AE81" i="17"/>
  <c r="BM129" i="61"/>
  <c r="AD81" i="17"/>
  <c r="AC106" i="57"/>
  <c r="AL25" i="51"/>
  <c r="C6" i="1"/>
  <c r="AM49" i="57"/>
  <c r="AN88" i="51"/>
  <c r="AN104" i="51" s="1"/>
  <c r="AD25" i="51"/>
  <c r="AF25" i="32"/>
  <c r="AP25" i="51"/>
  <c r="K429" i="57"/>
  <c r="BD429" i="57" s="1"/>
  <c r="L23" i="22"/>
  <c r="AD23" i="31"/>
  <c r="M103" i="21"/>
  <c r="O107" i="21"/>
  <c r="AH53" i="21"/>
  <c r="X529" i="57"/>
  <c r="Y14" i="35"/>
  <c r="L104" i="21"/>
  <c r="AN72" i="21"/>
  <c r="AN48" i="20"/>
  <c r="AE441" i="57"/>
  <c r="AF23" i="22"/>
  <c r="F429" i="57"/>
  <c r="G23" i="22"/>
  <c r="AQ17" i="21"/>
  <c r="G7" i="21"/>
  <c r="O72" i="21"/>
  <c r="AR81" i="58" s="1"/>
  <c r="O88" i="21"/>
  <c r="AM74" i="21"/>
  <c r="AZ272" i="57"/>
  <c r="BA33" i="31"/>
  <c r="BA37" i="31" s="1"/>
  <c r="AN108" i="21"/>
  <c r="F112" i="61"/>
  <c r="F81" i="17"/>
  <c r="E88" i="57"/>
  <c r="E32" i="17"/>
  <c r="F83" i="17"/>
  <c r="F91" i="17" s="1"/>
  <c r="AH7" i="1"/>
  <c r="AH83" i="17"/>
  <c r="AH91" i="17" s="1"/>
  <c r="F47" i="57"/>
  <c r="AG85" i="57"/>
  <c r="AE151" i="57"/>
  <c r="AF41" i="18"/>
  <c r="BO75" i="58"/>
  <c r="BO84" i="58" s="1"/>
  <c r="I74" i="51"/>
  <c r="AD543" i="57"/>
  <c r="AE59" i="35"/>
  <c r="AC542" i="57"/>
  <c r="AD14" i="35"/>
  <c r="AC272" i="57"/>
  <c r="AC292" i="57" s="1"/>
  <c r="AD33" i="31"/>
  <c r="AD37" i="31" s="1"/>
  <c r="AH23" i="31"/>
  <c r="AS34" i="20"/>
  <c r="AS48" i="20" s="1"/>
  <c r="AS35" i="1"/>
  <c r="C31" i="21"/>
  <c r="C27" i="21"/>
  <c r="AG65" i="21"/>
  <c r="AP50" i="21"/>
  <c r="AO475" i="57" s="1"/>
  <c r="P85" i="21"/>
  <c r="AR94" i="21"/>
  <c r="K57" i="21"/>
  <c r="AN77" i="58" s="1"/>
  <c r="AH83" i="21"/>
  <c r="AM112" i="21"/>
  <c r="K75" i="21"/>
  <c r="W43" i="57"/>
  <c r="X50" i="20"/>
  <c r="X58" i="20" s="1"/>
  <c r="BQ121" i="61"/>
  <c r="R48" i="20"/>
  <c r="AM25" i="51"/>
  <c r="AF74" i="51"/>
  <c r="F43" i="18"/>
  <c r="F47" i="18" s="1"/>
  <c r="E42" i="57"/>
  <c r="E137" i="57"/>
  <c r="AR552" i="57"/>
  <c r="AD31" i="21"/>
  <c r="AD27" i="21"/>
  <c r="AP42" i="21"/>
  <c r="AP40" i="21"/>
  <c r="AK10" i="21"/>
  <c r="AS8" i="21"/>
  <c r="D72" i="21"/>
  <c r="AG81" i="58" s="1"/>
  <c r="AG64" i="21"/>
  <c r="AU52" i="21"/>
  <c r="L101" i="21"/>
  <c r="AS78" i="21"/>
  <c r="C112" i="21"/>
  <c r="D23" i="1"/>
  <c r="D33" i="1"/>
  <c r="AF272" i="57"/>
  <c r="AG33" i="31"/>
  <c r="AG37" i="31" s="1"/>
  <c r="AG441" i="57"/>
  <c r="AH23" i="22"/>
  <c r="G105" i="21"/>
  <c r="O65" i="21"/>
  <c r="AR79" i="58" s="1"/>
  <c r="AK48" i="21"/>
  <c r="L93" i="21"/>
  <c r="J7" i="21"/>
  <c r="L81" i="21"/>
  <c r="BA567" i="57"/>
  <c r="BS567" i="57" s="1"/>
  <c r="AA6" i="1"/>
  <c r="AA16" i="1"/>
  <c r="AE43" i="57"/>
  <c r="E88" i="51"/>
  <c r="E104" i="51" s="1"/>
  <c r="AD23" i="1"/>
  <c r="I43" i="57"/>
  <c r="J50" i="20"/>
  <c r="J58" i="20" s="1"/>
  <c r="AG151" i="57"/>
  <c r="AH41" i="18"/>
  <c r="F42" i="57"/>
  <c r="F137" i="57"/>
  <c r="G43" i="18"/>
  <c r="G47" i="18" s="1"/>
  <c r="AR543" i="57"/>
  <c r="BJ543" i="57" s="1"/>
  <c r="AS59" i="35"/>
  <c r="F530" i="57"/>
  <c r="G59" i="35"/>
  <c r="C75" i="58"/>
  <c r="C84" i="58" s="1"/>
  <c r="B428" i="57"/>
  <c r="B435" i="57" s="1"/>
  <c r="C73" i="22"/>
  <c r="AU9" i="22"/>
  <c r="Q86" i="22"/>
  <c r="AR16" i="21"/>
  <c r="Q60" i="22"/>
  <c r="Q78" i="58" s="1"/>
  <c r="Q71" i="22"/>
  <c r="AH14" i="50"/>
  <c r="AG419" i="57" s="1"/>
  <c r="AH6" i="35"/>
  <c r="AL6" i="21"/>
  <c r="AO14" i="50"/>
  <c r="AN419" i="57" s="1"/>
  <c r="AI13" i="21"/>
  <c r="AI76" i="21"/>
  <c r="AI32" i="21"/>
  <c r="H56" i="20"/>
  <c r="AI64" i="21"/>
  <c r="Y69" i="21"/>
  <c r="BB80" i="58" s="1"/>
  <c r="Y65" i="21"/>
  <c r="BB79" i="58" s="1"/>
  <c r="BC86" i="21"/>
  <c r="BA48" i="21"/>
  <c r="BA40" i="21"/>
  <c r="BB100" i="21"/>
  <c r="BB57" i="21"/>
  <c r="AZ48" i="21"/>
  <c r="P30" i="21"/>
  <c r="CW80" i="58"/>
  <c r="AO52" i="21"/>
  <c r="G106" i="61"/>
  <c r="G108" i="61" s="1"/>
  <c r="F92" i="57"/>
  <c r="AM104" i="21"/>
  <c r="AP85" i="21"/>
  <c r="E90" i="21"/>
  <c r="AO42" i="21"/>
  <c r="K24" i="21"/>
  <c r="J456" i="57" s="1"/>
  <c r="K23" i="21"/>
  <c r="AH105" i="21"/>
  <c r="AS111" i="21"/>
  <c r="D77" i="21"/>
  <c r="AG82" i="58" s="1"/>
  <c r="AM78" i="21"/>
  <c r="C93" i="21"/>
  <c r="AE106" i="21"/>
  <c r="Y137" i="57"/>
  <c r="Z43" i="18"/>
  <c r="Z47" i="18" s="1"/>
  <c r="Y42" i="57"/>
  <c r="BR42" i="57" s="1"/>
  <c r="AP94" i="21"/>
  <c r="AB23" i="1"/>
  <c r="AB33" i="1"/>
  <c r="L431" i="57"/>
  <c r="M87" i="22"/>
  <c r="J428" i="57"/>
  <c r="BC428" i="57" s="1"/>
  <c r="K75" i="58"/>
  <c r="K84" i="58" s="1"/>
  <c r="K73" i="22"/>
  <c r="AF48" i="20"/>
  <c r="AG43" i="57"/>
  <c r="G88" i="51"/>
  <c r="G104" i="51" s="1"/>
  <c r="E108" i="21"/>
  <c r="AK86" i="21"/>
  <c r="AE103" i="21"/>
  <c r="BA137" i="57"/>
  <c r="BB43" i="18"/>
  <c r="BB47" i="18" s="1"/>
  <c r="Z48" i="57"/>
  <c r="AR441" i="57"/>
  <c r="BJ441" i="57" s="1"/>
  <c r="AS23" i="22"/>
  <c r="E48" i="20"/>
  <c r="I92" i="21"/>
  <c r="T49" i="35"/>
  <c r="T112" i="21"/>
  <c r="AR49" i="35"/>
  <c r="Q61" i="21"/>
  <c r="AR69" i="22"/>
  <c r="AR100" i="22"/>
  <c r="AR44" i="22"/>
  <c r="Q46" i="21"/>
  <c r="Q22" i="22"/>
  <c r="Q22" i="35"/>
  <c r="Q43" i="21"/>
  <c r="P458" i="57" s="1"/>
  <c r="Q48" i="22"/>
  <c r="P432" i="57" s="1"/>
  <c r="AR63" i="22"/>
  <c r="AV96" i="51"/>
  <c r="AR73" i="21"/>
  <c r="J6" i="21"/>
  <c r="F33" i="50"/>
  <c r="O14" i="50"/>
  <c r="N410" i="57" s="1"/>
  <c r="I49" i="35"/>
  <c r="K6" i="35"/>
  <c r="M5" i="35"/>
  <c r="M13" i="50"/>
  <c r="L409" i="57" s="1"/>
  <c r="AK5" i="35"/>
  <c r="AK13" i="50"/>
  <c r="AJ418" i="57" s="1"/>
  <c r="AP6" i="35"/>
  <c r="AO5" i="35"/>
  <c r="AO13" i="50"/>
  <c r="AN418" i="57" s="1"/>
  <c r="D5" i="35"/>
  <c r="D13" i="50"/>
  <c r="C409" i="57" s="1"/>
  <c r="AK40" i="21"/>
  <c r="AO40" i="21"/>
  <c r="AD31" i="1"/>
  <c r="AD33" i="1" s="1"/>
  <c r="AD18" i="32"/>
  <c r="AD23" i="32" s="1"/>
  <c r="AD33" i="50"/>
  <c r="R77" i="21"/>
  <c r="AU82" i="58" s="1"/>
  <c r="R13" i="21"/>
  <c r="R105" i="21"/>
  <c r="AR10" i="22"/>
  <c r="H52" i="21"/>
  <c r="H28" i="18"/>
  <c r="H20" i="35"/>
  <c r="AI61" i="21"/>
  <c r="H52" i="51"/>
  <c r="AI58" i="21"/>
  <c r="AI55" i="22"/>
  <c r="AI47" i="22"/>
  <c r="AI18" i="21"/>
  <c r="AI18" i="22"/>
  <c r="H35" i="21"/>
  <c r="AI41" i="20"/>
  <c r="H18" i="20"/>
  <c r="H43" i="51"/>
  <c r="H53" i="51"/>
  <c r="H49" i="21"/>
  <c r="H47" i="22"/>
  <c r="H67" i="35"/>
  <c r="G533" i="57" s="1"/>
  <c r="AI81" i="22"/>
  <c r="AI86" i="17"/>
  <c r="AH112" i="57" s="1"/>
  <c r="H76" i="21"/>
  <c r="AI67" i="35"/>
  <c r="AH546" i="57" s="1"/>
  <c r="H63" i="35"/>
  <c r="H60" i="51"/>
  <c r="AI21" i="51"/>
  <c r="H16" i="51"/>
  <c r="H84" i="51"/>
  <c r="H87" i="17"/>
  <c r="H8" i="31"/>
  <c r="AI28" i="17"/>
  <c r="AI30" i="17"/>
  <c r="H9" i="21"/>
  <c r="H9" i="22"/>
  <c r="H15" i="20"/>
  <c r="G89" i="57"/>
  <c r="H25" i="20"/>
  <c r="H10" i="32"/>
  <c r="H12" i="20"/>
  <c r="AX34" i="20"/>
  <c r="AX48" i="20" s="1"/>
  <c r="AX35" i="1"/>
  <c r="W18" i="1"/>
  <c r="W5" i="20"/>
  <c r="BA18" i="1"/>
  <c r="BA6" i="1" s="1"/>
  <c r="AZ65" i="57" s="1"/>
  <c r="BA5" i="20"/>
  <c r="AZ33" i="20"/>
  <c r="P14" i="50"/>
  <c r="O410" i="57" s="1"/>
  <c r="H426" i="57"/>
  <c r="I7" i="50"/>
  <c r="AI41" i="57"/>
  <c r="I88" i="22"/>
  <c r="I104" i="22" s="1"/>
  <c r="U101" i="51"/>
  <c r="AV22" i="51"/>
  <c r="AV83" i="51"/>
  <c r="AU72" i="22"/>
  <c r="AV19" i="51"/>
  <c r="AV12" i="51"/>
  <c r="R37" i="21"/>
  <c r="Y85" i="21"/>
  <c r="Y82" i="21"/>
  <c r="BB69" i="21"/>
  <c r="AZ63" i="21"/>
  <c r="Y58" i="21"/>
  <c r="BC48" i="21"/>
  <c r="Z18" i="21"/>
  <c r="AB100" i="21"/>
  <c r="AB88" i="21"/>
  <c r="AZ72" i="21"/>
  <c r="Z105" i="21"/>
  <c r="AZ87" i="21"/>
  <c r="Z78" i="21"/>
  <c r="BC72" i="21"/>
  <c r="Y59" i="21"/>
  <c r="BB45" i="21"/>
  <c r="BB40" i="21"/>
  <c r="X36" i="21"/>
  <c r="X17" i="21"/>
  <c r="BB106" i="21"/>
  <c r="BA97" i="21"/>
  <c r="AZ470" i="57" s="1"/>
  <c r="X79" i="21"/>
  <c r="BA83" i="58" s="1"/>
  <c r="X64" i="21"/>
  <c r="BA78" i="58" s="1"/>
  <c r="X49" i="21"/>
  <c r="BC19" i="21"/>
  <c r="AI39" i="22"/>
  <c r="X105" i="21"/>
  <c r="BA105" i="21"/>
  <c r="X97" i="21"/>
  <c r="W455" i="57" s="1"/>
  <c r="BA62" i="21"/>
  <c r="BB112" i="21"/>
  <c r="Z50" i="21"/>
  <c r="Y460" i="57" s="1"/>
  <c r="AZ10" i="21"/>
  <c r="X104" i="21"/>
  <c r="BB85" i="21"/>
  <c r="Y20" i="21"/>
  <c r="AB107" i="21"/>
  <c r="Z26" i="21"/>
  <c r="Y461" i="57" s="1"/>
  <c r="Z23" i="21"/>
  <c r="X45" i="21"/>
  <c r="X40" i="21"/>
  <c r="AN15" i="21"/>
  <c r="N27" i="21"/>
  <c r="N39" i="21" s="1"/>
  <c r="AP92" i="21"/>
  <c r="AN45" i="21"/>
  <c r="J52" i="21"/>
  <c r="AK8" i="21"/>
  <c r="C106" i="21"/>
  <c r="E15" i="21"/>
  <c r="J92" i="21"/>
  <c r="AO30" i="21"/>
  <c r="AO27" i="21"/>
  <c r="AG88" i="21"/>
  <c r="C32" i="21"/>
  <c r="M94" i="21"/>
  <c r="AL11" i="21"/>
  <c r="BM127" i="61"/>
  <c r="W429" i="57"/>
  <c r="BP429" i="57" s="1"/>
  <c r="X23" i="22"/>
  <c r="AQ21" i="21"/>
  <c r="L14" i="21"/>
  <c r="AH79" i="21"/>
  <c r="AG62" i="21"/>
  <c r="Z42" i="21"/>
  <c r="Z40" i="21"/>
  <c r="C21" i="21"/>
  <c r="AO91" i="21"/>
  <c r="G108" i="21"/>
  <c r="Y428" i="57"/>
  <c r="BR428" i="57" s="1"/>
  <c r="Z73" i="22"/>
  <c r="Z75" i="58"/>
  <c r="Z84" i="58" s="1"/>
  <c r="L90" i="21"/>
  <c r="AQ107" i="21"/>
  <c r="T24" i="21"/>
  <c r="S456" i="57" s="1"/>
  <c r="D25" i="21"/>
  <c r="G30" i="21"/>
  <c r="G39" i="21" s="1"/>
  <c r="K106" i="21"/>
  <c r="T94" i="21"/>
  <c r="G32" i="17"/>
  <c r="AA23" i="1"/>
  <c r="AA33" i="1"/>
  <c r="BA272" i="57"/>
  <c r="BB33" i="31"/>
  <c r="BB37" i="31" s="1"/>
  <c r="Z526" i="57"/>
  <c r="AA60" i="35"/>
  <c r="AA70" i="35" s="1"/>
  <c r="I36" i="21"/>
  <c r="E87" i="21"/>
  <c r="O86" i="21"/>
  <c r="P91" i="21"/>
  <c r="E75" i="21"/>
  <c r="AG7" i="21"/>
  <c r="AN77" i="21"/>
  <c r="N112" i="21"/>
  <c r="L112" i="21"/>
  <c r="Y8" i="21"/>
  <c r="AS30" i="21"/>
  <c r="AX443" i="57"/>
  <c r="BP443" i="57" s="1"/>
  <c r="AY87" i="22"/>
  <c r="Q58" i="21"/>
  <c r="O91" i="21"/>
  <c r="AQ42" i="21"/>
  <c r="AM101" i="21"/>
  <c r="D103" i="21"/>
  <c r="AP104" i="21"/>
  <c r="I107" i="21"/>
  <c r="H94" i="21"/>
  <c r="CL129" i="61"/>
  <c r="CL130" i="61" s="1"/>
  <c r="BC81" i="17"/>
  <c r="BB106" i="57"/>
  <c r="BB117" i="57" s="1"/>
  <c r="CV79" i="58"/>
  <c r="I86" i="21"/>
  <c r="AS68" i="21"/>
  <c r="M106" i="21"/>
  <c r="AH107" i="21"/>
  <c r="E97" i="21"/>
  <c r="D455" i="57" s="1"/>
  <c r="AP111" i="21"/>
  <c r="E7" i="21"/>
  <c r="C90" i="21"/>
  <c r="AM73" i="21"/>
  <c r="CA75" i="58"/>
  <c r="CY83" i="58" s="1"/>
  <c r="U74" i="51"/>
  <c r="AX49" i="57"/>
  <c r="AY88" i="51"/>
  <c r="AY104" i="51" s="1"/>
  <c r="J19" i="20"/>
  <c r="F48" i="21"/>
  <c r="G74" i="21"/>
  <c r="AO100" i="21"/>
  <c r="AL92" i="21"/>
  <c r="AJ53" i="21"/>
  <c r="M91" i="21"/>
  <c r="Z6" i="1"/>
  <c r="Z16" i="1"/>
  <c r="T97" i="21"/>
  <c r="S455" i="57" s="1"/>
  <c r="AB25" i="51"/>
  <c r="C48" i="20"/>
  <c r="D43" i="57"/>
  <c r="E50" i="20"/>
  <c r="E58" i="20" s="1"/>
  <c r="AD74" i="51"/>
  <c r="AJ541" i="57"/>
  <c r="AJ544" i="57"/>
  <c r="AK47" i="35"/>
  <c r="E43" i="18"/>
  <c r="E47" i="18" s="1"/>
  <c r="D137" i="57"/>
  <c r="D42" i="57"/>
  <c r="AO9" i="20"/>
  <c r="AQ33" i="20"/>
  <c r="P94" i="21"/>
  <c r="K11" i="21"/>
  <c r="AL70" i="21"/>
  <c r="AN111" i="21"/>
  <c r="AJ88" i="21"/>
  <c r="F111" i="21"/>
  <c r="AM105" i="21"/>
  <c r="Z554" i="57"/>
  <c r="AA42" i="57"/>
  <c r="AA137" i="57"/>
  <c r="AA146" i="57" s="1"/>
  <c r="AB43" i="18"/>
  <c r="AB47" i="18" s="1"/>
  <c r="F32" i="17"/>
  <c r="F104" i="22"/>
  <c r="D529" i="57"/>
  <c r="E14" i="35"/>
  <c r="M86" i="21"/>
  <c r="C58" i="21"/>
  <c r="AG30" i="18"/>
  <c r="AG43" i="18" s="1"/>
  <c r="AG47" i="18" s="1"/>
  <c r="AG25" i="1"/>
  <c r="O83" i="21"/>
  <c r="O82" i="21"/>
  <c r="AM62" i="21"/>
  <c r="AF91" i="21"/>
  <c r="AM53" i="21"/>
  <c r="AU84" i="21"/>
  <c r="AZ43" i="57"/>
  <c r="Z88" i="51"/>
  <c r="Z104" i="51" s="1"/>
  <c r="AD48" i="20"/>
  <c r="B42" i="57"/>
  <c r="B137" i="57"/>
  <c r="C43" i="18"/>
  <c r="C47" i="18" s="1"/>
  <c r="AP544" i="57"/>
  <c r="AP541" i="57"/>
  <c r="AQ47" i="35"/>
  <c r="F11" i="21"/>
  <c r="AD74" i="21"/>
  <c r="AS92" i="21"/>
  <c r="BB443" i="57"/>
  <c r="BC87" i="22"/>
  <c r="F107" i="21"/>
  <c r="F101" i="21"/>
  <c r="T44" i="21"/>
  <c r="J48" i="20"/>
  <c r="AE6" i="1"/>
  <c r="AD65" i="57" s="1"/>
  <c r="AD81" i="57" s="1"/>
  <c r="S25" i="51"/>
  <c r="AJ440" i="57"/>
  <c r="AK73" i="22"/>
  <c r="AO87" i="51"/>
  <c r="AR443" i="57"/>
  <c r="BJ443" i="57" s="1"/>
  <c r="AS87" i="22"/>
  <c r="Q529" i="57"/>
  <c r="R14" i="35"/>
  <c r="AS43" i="57"/>
  <c r="S88" i="51"/>
  <c r="S104" i="51" s="1"/>
  <c r="AH33" i="20"/>
  <c r="AM11" i="21"/>
  <c r="AY543" i="57"/>
  <c r="BQ543" i="57" s="1"/>
  <c r="AZ59" i="35"/>
  <c r="W552" i="57"/>
  <c r="D91" i="17"/>
  <c r="K49" i="57"/>
  <c r="AM50" i="20"/>
  <c r="AM58" i="20" s="1"/>
  <c r="AH25" i="51"/>
  <c r="M526" i="57"/>
  <c r="F428" i="57"/>
  <c r="G75" i="58"/>
  <c r="G84" i="58" s="1"/>
  <c r="G73" i="22"/>
  <c r="AN78" i="21"/>
  <c r="AK83" i="21"/>
  <c r="L72" i="21"/>
  <c r="AO81" i="58" s="1"/>
  <c r="T61" i="21"/>
  <c r="BB6" i="1"/>
  <c r="BA65" i="57" s="1"/>
  <c r="BB16" i="1"/>
  <c r="BB542" i="57"/>
  <c r="BC14" i="35"/>
  <c r="AN74" i="51"/>
  <c r="D6" i="1"/>
  <c r="D16" i="1"/>
  <c r="Q528" i="57"/>
  <c r="Q531" i="57"/>
  <c r="R47" i="35"/>
  <c r="AF440" i="57"/>
  <c r="AF447" i="57" s="1"/>
  <c r="AG73" i="22"/>
  <c r="AI440" i="57"/>
  <c r="AJ73" i="22"/>
  <c r="AJ90" i="21"/>
  <c r="K53" i="21"/>
  <c r="AM103" i="21"/>
  <c r="I69" i="21"/>
  <c r="AL80" i="58" s="1"/>
  <c r="AU17" i="21"/>
  <c r="AA43" i="57"/>
  <c r="AB50" i="20"/>
  <c r="AB58" i="20" s="1"/>
  <c r="Z528" i="57"/>
  <c r="Z531" i="57"/>
  <c r="AA47" i="35"/>
  <c r="BA49" i="57"/>
  <c r="BB88" i="51"/>
  <c r="BB104" i="51" s="1"/>
  <c r="C139" i="57"/>
  <c r="D41" i="18"/>
  <c r="BV75" i="58"/>
  <c r="CT81" i="58" s="1"/>
  <c r="P74" i="51"/>
  <c r="J531" i="57"/>
  <c r="J528" i="57"/>
  <c r="K47" i="35"/>
  <c r="M428" i="57"/>
  <c r="N75" i="58"/>
  <c r="CP83" i="58" s="1"/>
  <c r="N73" i="22"/>
  <c r="AO88" i="22"/>
  <c r="AO104" i="22" s="1"/>
  <c r="F91" i="21"/>
  <c r="AM45" i="21"/>
  <c r="AO83" i="21"/>
  <c r="D91" i="21"/>
  <c r="E84" i="21"/>
  <c r="D85" i="21"/>
  <c r="Z42" i="57"/>
  <c r="BS42" i="57" s="1"/>
  <c r="Z137" i="57"/>
  <c r="AA43" i="18"/>
  <c r="AA47" i="18" s="1"/>
  <c r="N48" i="20"/>
  <c r="AC151" i="57"/>
  <c r="AD41" i="18"/>
  <c r="BR75" i="58"/>
  <c r="BR84" i="58" s="1"/>
  <c r="L74" i="51"/>
  <c r="AO25" i="51"/>
  <c r="M431" i="57"/>
  <c r="N87" i="22"/>
  <c r="Q429" i="57"/>
  <c r="BJ429" i="57" s="1"/>
  <c r="R23" i="22"/>
  <c r="U14" i="20"/>
  <c r="U19" i="20" s="1"/>
  <c r="AK14" i="20"/>
  <c r="AK19" i="20" s="1"/>
  <c r="T6" i="20"/>
  <c r="T9" i="20" s="1"/>
  <c r="H7" i="31"/>
  <c r="AV30" i="51"/>
  <c r="U30" i="51"/>
  <c r="U40" i="51" s="1"/>
  <c r="AK5" i="22"/>
  <c r="N5" i="22"/>
  <c r="AN5" i="22"/>
  <c r="V30" i="51"/>
  <c r="O5" i="22"/>
  <c r="U6" i="20"/>
  <c r="U9" i="20" s="1"/>
  <c r="H15" i="21"/>
  <c r="AM5" i="22"/>
  <c r="U20" i="20"/>
  <c r="U33" i="20" s="1"/>
  <c r="AS14" i="20"/>
  <c r="AS19" i="20" s="1"/>
  <c r="H28" i="17"/>
  <c r="H7" i="32"/>
  <c r="AI19" i="35"/>
  <c r="AI10" i="20"/>
  <c r="AI11" i="31"/>
  <c r="AI15" i="31" s="1"/>
  <c r="H27" i="35"/>
  <c r="H39" i="35" s="1"/>
  <c r="H19" i="35"/>
  <c r="H11" i="31"/>
  <c r="H15" i="31" s="1"/>
  <c r="H11" i="32"/>
  <c r="AI11" i="32"/>
  <c r="AI38" i="22"/>
  <c r="H9" i="18"/>
  <c r="AI6" i="31"/>
  <c r="H26" i="21"/>
  <c r="G461" i="57" s="1"/>
  <c r="H24" i="22"/>
  <c r="H6" i="31"/>
  <c r="H48" i="17"/>
  <c r="AI24" i="22"/>
  <c r="AI41" i="51"/>
  <c r="AI30" i="51"/>
  <c r="H6" i="32"/>
  <c r="H20" i="20"/>
  <c r="H30" i="51"/>
  <c r="H13" i="18"/>
  <c r="H17" i="18" s="1"/>
  <c r="AI18" i="18"/>
  <c r="AI6" i="18"/>
  <c r="AI8" i="18" s="1"/>
  <c r="AI13" i="18"/>
  <c r="AI17" i="18" s="1"/>
  <c r="H6" i="18"/>
  <c r="H8" i="18" s="1"/>
  <c r="AI16" i="31"/>
  <c r="AI27" i="35"/>
  <c r="AI39" i="35" s="1"/>
  <c r="AI85" i="21"/>
  <c r="H38" i="22"/>
  <c r="AI14" i="20"/>
  <c r="H41" i="51"/>
  <c r="H10" i="20"/>
  <c r="H12" i="32"/>
  <c r="AI33" i="17"/>
  <c r="H14" i="20"/>
  <c r="H76" i="51"/>
  <c r="H28" i="21"/>
  <c r="H28" i="22"/>
  <c r="H57" i="21"/>
  <c r="AK77" i="58" s="1"/>
  <c r="AI15" i="35"/>
  <c r="H6" i="20"/>
  <c r="AI7" i="31"/>
  <c r="H33" i="17"/>
  <c r="AI7" i="21"/>
  <c r="AI28" i="21"/>
  <c r="AI28" i="22"/>
  <c r="H18" i="18"/>
  <c r="H16" i="31"/>
  <c r="AI6" i="32"/>
  <c r="H5" i="22"/>
  <c r="AI48" i="17"/>
  <c r="AI6" i="20"/>
  <c r="AI5" i="22"/>
  <c r="H6" i="17"/>
  <c r="H27" i="17" s="1"/>
  <c r="H5" i="17"/>
  <c r="H75" i="22"/>
  <c r="AI20" i="20"/>
  <c r="AI50" i="21"/>
  <c r="AH475" i="57" s="1"/>
  <c r="H7" i="21"/>
  <c r="H85" i="21"/>
  <c r="AI12" i="32"/>
  <c r="AI17" i="32" s="1"/>
  <c r="AV41" i="51"/>
  <c r="AJ5" i="22"/>
  <c r="J5" i="22"/>
  <c r="AV14" i="20"/>
  <c r="AV19" i="20" s="1"/>
  <c r="V26" i="51"/>
  <c r="R27" i="21"/>
  <c r="M5" i="22"/>
  <c r="T14" i="20"/>
  <c r="T19" i="20" s="1"/>
  <c r="AV6" i="20"/>
  <c r="AV9" i="20" s="1"/>
  <c r="AV20" i="20"/>
  <c r="R40" i="21"/>
  <c r="AR27" i="35"/>
  <c r="AR39" i="35" s="1"/>
  <c r="AR75" i="22"/>
  <c r="Q27" i="35"/>
  <c r="Q19" i="35"/>
  <c r="Q24" i="22"/>
  <c r="Q28" i="22"/>
  <c r="Q37" i="22" s="1"/>
  <c r="AR28" i="22"/>
  <c r="AR38" i="22"/>
  <c r="AR5" i="22"/>
  <c r="AR24" i="21"/>
  <c r="AQ471" i="57" s="1"/>
  <c r="AR24" i="22"/>
  <c r="Q5" i="22"/>
  <c r="AR86" i="21"/>
  <c r="Q83" i="21"/>
  <c r="AR41" i="21"/>
  <c r="AQ472" i="57" s="1"/>
  <c r="Q38" i="22"/>
  <c r="AU23" i="21"/>
  <c r="AU28" i="22"/>
  <c r="T26" i="21"/>
  <c r="S461" i="57" s="1"/>
  <c r="T24" i="22"/>
  <c r="AU90" i="21"/>
  <c r="T38" i="22"/>
  <c r="T52" i="22" s="1"/>
  <c r="AU5" i="22"/>
  <c r="T5" i="22"/>
  <c r="T65" i="21"/>
  <c r="AW79" i="58" s="1"/>
  <c r="T16" i="21"/>
  <c r="T92" i="21"/>
  <c r="T28" i="22"/>
  <c r="T37" i="22" s="1"/>
  <c r="BR528" i="57" l="1"/>
  <c r="BQ544" i="57"/>
  <c r="BQ567" i="57"/>
  <c r="BR542" i="57"/>
  <c r="BS531" i="57"/>
  <c r="BS554" i="57"/>
  <c r="BR567" i="57"/>
  <c r="BQ528" i="57"/>
  <c r="AE25" i="32"/>
  <c r="BQ542" i="57"/>
  <c r="AV33" i="20"/>
  <c r="V40" i="51"/>
  <c r="BQ529" i="57"/>
  <c r="BR531" i="57"/>
  <c r="BR139" i="57"/>
  <c r="BQ547" i="57"/>
  <c r="BQ546" i="57"/>
  <c r="BQ545" i="57"/>
  <c r="BS541" i="57"/>
  <c r="BS542" i="57"/>
  <c r="AZ117" i="57"/>
  <c r="BR117" i="57" s="1"/>
  <c r="BR106" i="57"/>
  <c r="BQ555" i="57"/>
  <c r="BQ558" i="57"/>
  <c r="BQ557" i="57"/>
  <c r="AZ81" i="57"/>
  <c r="BR81" i="57" s="1"/>
  <c r="BR80" i="57"/>
  <c r="BR79" i="57"/>
  <c r="BR78" i="57"/>
  <c r="BR77" i="57"/>
  <c r="BR287" i="57"/>
  <c r="BR289" i="57"/>
  <c r="BR291" i="57"/>
  <c r="BR290" i="57"/>
  <c r="BR288" i="57"/>
  <c r="H26" i="35"/>
  <c r="BA117" i="57"/>
  <c r="BS117" i="57" s="1"/>
  <c r="BS106" i="57"/>
  <c r="BR558" i="57"/>
  <c r="BR555" i="57"/>
  <c r="BR557" i="57"/>
  <c r="BS154" i="57"/>
  <c r="BS155" i="57"/>
  <c r="BS156" i="57"/>
  <c r="BS152" i="57"/>
  <c r="BS157" i="57"/>
  <c r="BS153" i="57"/>
  <c r="BS287" i="57"/>
  <c r="BS288" i="57"/>
  <c r="BS291" i="57"/>
  <c r="BS290" i="57"/>
  <c r="BS289" i="57"/>
  <c r="BS528" i="57"/>
  <c r="BR532" i="57"/>
  <c r="BR534" i="57"/>
  <c r="BR533" i="57"/>
  <c r="BR571" i="57"/>
  <c r="BR570" i="57"/>
  <c r="BR568" i="57"/>
  <c r="Y99" i="57"/>
  <c r="BR99" i="57" s="1"/>
  <c r="BR88" i="57"/>
  <c r="BQ571" i="57"/>
  <c r="BQ570" i="57"/>
  <c r="BQ568" i="57"/>
  <c r="BS544" i="57"/>
  <c r="BQ532" i="57"/>
  <c r="BQ533" i="57"/>
  <c r="BQ534" i="57"/>
  <c r="BQ531" i="57"/>
  <c r="BR529" i="57"/>
  <c r="BR541" i="57"/>
  <c r="BQ530" i="57"/>
  <c r="BR556" i="57"/>
  <c r="BQ556" i="57"/>
  <c r="BA81" i="57"/>
  <c r="BS81" i="57" s="1"/>
  <c r="BS78" i="57"/>
  <c r="BS77" i="57"/>
  <c r="BS79" i="57"/>
  <c r="BS80" i="57"/>
  <c r="AI23" i="31"/>
  <c r="BS547" i="57"/>
  <c r="BS545" i="57"/>
  <c r="BS546" i="57"/>
  <c r="BS570" i="57"/>
  <c r="BS568" i="57"/>
  <c r="BS571" i="57"/>
  <c r="BR155" i="57"/>
  <c r="BR153" i="57"/>
  <c r="BR152" i="57"/>
  <c r="BR157" i="57"/>
  <c r="BR154" i="57"/>
  <c r="BR156" i="57"/>
  <c r="BS151" i="57"/>
  <c r="BR544" i="57"/>
  <c r="BS543" i="57"/>
  <c r="BR569" i="57"/>
  <c r="BQ569" i="57"/>
  <c r="AY447" i="57"/>
  <c r="BQ447" i="57" s="1"/>
  <c r="BQ440" i="57"/>
  <c r="BR142" i="57"/>
  <c r="BR144" i="57"/>
  <c r="BR140" i="57"/>
  <c r="BR145" i="57"/>
  <c r="BR143" i="57"/>
  <c r="BR141" i="57"/>
  <c r="BR546" i="57"/>
  <c r="BR545" i="57"/>
  <c r="BR547" i="57"/>
  <c r="BR286" i="57"/>
  <c r="BR41" i="57"/>
  <c r="BS286" i="57"/>
  <c r="BR43" i="57"/>
  <c r="BR278" i="57"/>
  <c r="BR277" i="57"/>
  <c r="BR275" i="57"/>
  <c r="BR279" i="57"/>
  <c r="BR276" i="57"/>
  <c r="BR274" i="57"/>
  <c r="AZ447" i="57"/>
  <c r="BR447" i="57" s="1"/>
  <c r="BR440" i="57"/>
  <c r="CH84" i="58"/>
  <c r="DF84" i="58" s="1"/>
  <c r="DF79" i="58"/>
  <c r="DF77" i="58"/>
  <c r="DF80" i="58"/>
  <c r="DF83" i="58"/>
  <c r="DF78" i="58"/>
  <c r="DF82" i="58"/>
  <c r="DF81" i="58"/>
  <c r="CF84" i="58"/>
  <c r="DD84" i="58" s="1"/>
  <c r="DD82" i="58"/>
  <c r="DD80" i="58"/>
  <c r="DD79" i="58"/>
  <c r="DD83" i="58"/>
  <c r="DD81" i="58"/>
  <c r="DD78" i="58"/>
  <c r="DD77" i="58"/>
  <c r="CE84" i="58"/>
  <c r="DC84" i="58" s="1"/>
  <c r="DC78" i="58"/>
  <c r="DC80" i="58"/>
  <c r="DC77" i="58"/>
  <c r="DC81" i="58"/>
  <c r="DC82" i="58"/>
  <c r="DC79" i="58"/>
  <c r="DC83" i="58"/>
  <c r="BS530" i="57"/>
  <c r="BS558" i="57"/>
  <c r="BS557" i="57"/>
  <c r="BS555" i="57"/>
  <c r="BS534" i="57"/>
  <c r="BS532" i="57"/>
  <c r="BS533" i="57"/>
  <c r="BS556" i="57"/>
  <c r="BS529" i="57"/>
  <c r="BS279" i="57"/>
  <c r="BS276" i="57"/>
  <c r="BS278" i="57"/>
  <c r="BS277" i="57"/>
  <c r="BS275" i="57"/>
  <c r="BS140" i="57"/>
  <c r="BS144" i="57"/>
  <c r="BS145" i="57"/>
  <c r="BS143" i="57"/>
  <c r="BS142" i="57"/>
  <c r="BS141" i="57"/>
  <c r="BS43" i="57"/>
  <c r="Z99" i="57"/>
  <c r="BS99" i="57" s="1"/>
  <c r="BS88" i="57"/>
  <c r="BS139" i="57"/>
  <c r="BS41" i="57"/>
  <c r="BP531" i="57"/>
  <c r="C559" i="57"/>
  <c r="BH541" i="57"/>
  <c r="H110" i="61"/>
  <c r="H40" i="51"/>
  <c r="BH544" i="57"/>
  <c r="L54" i="21"/>
  <c r="BH431" i="57"/>
  <c r="BH429" i="57"/>
  <c r="H17" i="32"/>
  <c r="AI40" i="51"/>
  <c r="BP528" i="57"/>
  <c r="AS39" i="21"/>
  <c r="C280" i="57"/>
  <c r="E108" i="61"/>
  <c r="E113" i="61" s="1"/>
  <c r="F435" i="57"/>
  <c r="BH428" i="57"/>
  <c r="CW77" i="58"/>
  <c r="BP567" i="57"/>
  <c r="CU77" i="58"/>
  <c r="CY80" i="58"/>
  <c r="CA84" i="58"/>
  <c r="CY84" i="58" s="1"/>
  <c r="CY77" i="58"/>
  <c r="CY82" i="58"/>
  <c r="CY78" i="58"/>
  <c r="CY81" i="58"/>
  <c r="CY79" i="58"/>
  <c r="BP547" i="57"/>
  <c r="BP545" i="57"/>
  <c r="BP546" i="57"/>
  <c r="BP571" i="57"/>
  <c r="BP570" i="57"/>
  <c r="BP568" i="57"/>
  <c r="BP529" i="57"/>
  <c r="BP532" i="57"/>
  <c r="BP533" i="57"/>
  <c r="BP534" i="57"/>
  <c r="BP569" i="57"/>
  <c r="Z146" i="57"/>
  <c r="BS146" i="57" s="1"/>
  <c r="C435" i="57"/>
  <c r="BP541" i="57"/>
  <c r="W559" i="57"/>
  <c r="BP559" i="57" s="1"/>
  <c r="BP558" i="57"/>
  <c r="BP557" i="57"/>
  <c r="BP555" i="57"/>
  <c r="BP556" i="57"/>
  <c r="BP544" i="57"/>
  <c r="BP542" i="57"/>
  <c r="BP543" i="57"/>
  <c r="BP554" i="57"/>
  <c r="BH531" i="57"/>
  <c r="BH528" i="57"/>
  <c r="R54" i="21"/>
  <c r="D54" i="21"/>
  <c r="CX80" i="58"/>
  <c r="H9" i="20"/>
  <c r="BA447" i="57"/>
  <c r="BS447" i="57" s="1"/>
  <c r="P39" i="21"/>
  <c r="AQ39" i="21"/>
  <c r="CX81" i="58"/>
  <c r="CX82" i="58"/>
  <c r="AD447" i="57"/>
  <c r="D88" i="51"/>
  <c r="D104" i="51" s="1"/>
  <c r="CU80" i="58"/>
  <c r="BG441" i="57"/>
  <c r="F54" i="21"/>
  <c r="Q39" i="35"/>
  <c r="AL39" i="21"/>
  <c r="AI57" i="51"/>
  <c r="AI26" i="35"/>
  <c r="AI37" i="22"/>
  <c r="CU78" i="58"/>
  <c r="BG440" i="57"/>
  <c r="BB54" i="21"/>
  <c r="BJ554" i="57"/>
  <c r="BB572" i="57"/>
  <c r="AF292" i="57"/>
  <c r="AZ292" i="57"/>
  <c r="BR292" i="57" s="1"/>
  <c r="C54" i="21"/>
  <c r="BA548" i="57"/>
  <c r="BS548" i="57" s="1"/>
  <c r="AG292" i="57"/>
  <c r="BJ530" i="57"/>
  <c r="BJ529" i="57"/>
  <c r="BJ531" i="57"/>
  <c r="W435" i="57"/>
  <c r="BP435" i="57" s="1"/>
  <c r="BG443" i="57"/>
  <c r="BJ528" i="57"/>
  <c r="E146" i="57"/>
  <c r="E435" i="57"/>
  <c r="BH440" i="57"/>
  <c r="Y435" i="57"/>
  <c r="BR435" i="57" s="1"/>
  <c r="H435" i="57"/>
  <c r="AC117" i="57"/>
  <c r="Y280" i="57"/>
  <c r="BR280" i="57" s="1"/>
  <c r="BB292" i="57"/>
  <c r="D146" i="57"/>
  <c r="BH443" i="57"/>
  <c r="BH441" i="57"/>
  <c r="B146" i="57"/>
  <c r="AD117" i="57"/>
  <c r="D280" i="57"/>
  <c r="CX77" i="58"/>
  <c r="AG447" i="57"/>
  <c r="H52" i="22"/>
  <c r="M54" i="21"/>
  <c r="AI9" i="20"/>
  <c r="AQ60" i="35"/>
  <c r="AQ70" i="35" s="1"/>
  <c r="AZ158" i="57"/>
  <c r="BR158" i="57" s="1"/>
  <c r="BJ542" i="57"/>
  <c r="F146" i="57"/>
  <c r="E99" i="57"/>
  <c r="AI29" i="18"/>
  <c r="AZ572" i="57"/>
  <c r="BR572" i="57" s="1"/>
  <c r="AX447" i="57"/>
  <c r="BP447" i="57" s="1"/>
  <c r="AR52" i="22"/>
  <c r="BB158" i="57"/>
  <c r="D113" i="61"/>
  <c r="C99" i="57"/>
  <c r="AE447" i="57"/>
  <c r="F99" i="57"/>
  <c r="AS54" i="21"/>
  <c r="I39" i="21"/>
  <c r="Z39" i="21"/>
  <c r="BA292" i="57"/>
  <c r="BS292" i="57" s="1"/>
  <c r="G25" i="32"/>
  <c r="AU54" i="21"/>
  <c r="H29" i="18"/>
  <c r="AO39" i="21"/>
  <c r="P54" i="21"/>
  <c r="Q435" i="57"/>
  <c r="BJ435" i="57" s="1"/>
  <c r="AG158" i="57"/>
  <c r="C146" i="57"/>
  <c r="CR81" i="58"/>
  <c r="AS95" i="21"/>
  <c r="B99" i="57"/>
  <c r="D99" i="57"/>
  <c r="AA559" i="57"/>
  <c r="AF54" i="21"/>
  <c r="AE117" i="57"/>
  <c r="CR78" i="58"/>
  <c r="AJ54" i="21"/>
  <c r="BQ130" i="61"/>
  <c r="K54" i="21"/>
  <c r="X39" i="21"/>
  <c r="AV57" i="51"/>
  <c r="H33" i="20"/>
  <c r="AG54" i="21"/>
  <c r="AU37" i="22"/>
  <c r="Y146" i="57"/>
  <c r="BR146" i="57" s="1"/>
  <c r="AD39" i="21"/>
  <c r="I95" i="21"/>
  <c r="E95" i="21"/>
  <c r="AI64" i="17"/>
  <c r="BA54" i="21"/>
  <c r="J54" i="21"/>
  <c r="O54" i="21"/>
  <c r="E39" i="21"/>
  <c r="AQ426" i="57"/>
  <c r="BI442" i="57" s="1"/>
  <c r="AQ47" i="57"/>
  <c r="AR7" i="50"/>
  <c r="Q56" i="21"/>
  <c r="AM41" i="57"/>
  <c r="M88" i="22"/>
  <c r="M104" i="22" s="1"/>
  <c r="L426" i="57"/>
  <c r="BE431" i="57" s="1"/>
  <c r="M7" i="50"/>
  <c r="AW6" i="51"/>
  <c r="AW25" i="51" s="1"/>
  <c r="AI20" i="21"/>
  <c r="AI75" i="22"/>
  <c r="AI65" i="21"/>
  <c r="AK469" i="57"/>
  <c r="AL22" i="21"/>
  <c r="AD552" i="57"/>
  <c r="AD572" i="57" s="1"/>
  <c r="AL542" i="57"/>
  <c r="AM14" i="35"/>
  <c r="E53" i="57"/>
  <c r="E61" i="57" s="1"/>
  <c r="E65" i="57"/>
  <c r="E71" i="57" s="1"/>
  <c r="BG546" i="57"/>
  <c r="BG545" i="57"/>
  <c r="BG547" i="57"/>
  <c r="AU5" i="35"/>
  <c r="AU13" i="50"/>
  <c r="AT418" i="57" s="1"/>
  <c r="T43" i="21"/>
  <c r="S458" i="57" s="1"/>
  <c r="AR14" i="50"/>
  <c r="AQ419" i="57" s="1"/>
  <c r="Q5" i="35"/>
  <c r="Q13" i="50"/>
  <c r="P409" i="57" s="1"/>
  <c r="AR34" i="21"/>
  <c r="AW58" i="51"/>
  <c r="AW74" i="51" s="1"/>
  <c r="AW39" i="50"/>
  <c r="V20" i="50"/>
  <c r="V5" i="51"/>
  <c r="L5" i="51"/>
  <c r="L20" i="50"/>
  <c r="AJ41" i="57"/>
  <c r="I426" i="57"/>
  <c r="I435" i="57" s="1"/>
  <c r="J7" i="50"/>
  <c r="J88" i="22"/>
  <c r="J104" i="22" s="1"/>
  <c r="R6" i="21"/>
  <c r="Q5" i="51"/>
  <c r="Q20" i="50"/>
  <c r="AI6" i="51"/>
  <c r="AI25" i="51" s="1"/>
  <c r="H86" i="21"/>
  <c r="AI33" i="20"/>
  <c r="AI7" i="50"/>
  <c r="AH426" i="57"/>
  <c r="AH47" i="57"/>
  <c r="H58" i="51"/>
  <c r="H39" i="50"/>
  <c r="H5" i="18"/>
  <c r="H8" i="1"/>
  <c r="H6" i="51"/>
  <c r="H25" i="51" s="1"/>
  <c r="AI65" i="17"/>
  <c r="AI24" i="1"/>
  <c r="AI30" i="18"/>
  <c r="AI25" i="1"/>
  <c r="H14" i="21"/>
  <c r="H70" i="21"/>
  <c r="H107" i="21"/>
  <c r="AI6" i="17"/>
  <c r="AI27" i="17" s="1"/>
  <c r="AI49" i="35"/>
  <c r="AI33" i="50"/>
  <c r="AS18" i="1"/>
  <c r="AS5" i="20"/>
  <c r="AL426" i="57"/>
  <c r="BD441" i="57" s="1"/>
  <c r="AL47" i="57"/>
  <c r="AM7" i="50"/>
  <c r="AM88" i="22"/>
  <c r="AM104" i="22" s="1"/>
  <c r="R5" i="20"/>
  <c r="R18" i="1"/>
  <c r="L5" i="21"/>
  <c r="L8" i="50"/>
  <c r="I5" i="51"/>
  <c r="I20" i="50"/>
  <c r="BV84" i="58"/>
  <c r="CT84" i="58" s="1"/>
  <c r="CT82" i="58"/>
  <c r="CT77" i="58"/>
  <c r="X459" i="57"/>
  <c r="Y95" i="21"/>
  <c r="AO542" i="57"/>
  <c r="BG542" i="57" s="1"/>
  <c r="AP14" i="35"/>
  <c r="H530" i="57"/>
  <c r="I59" i="35"/>
  <c r="AR107" i="21"/>
  <c r="BB55" i="21"/>
  <c r="BB27" i="50"/>
  <c r="CT78" i="58"/>
  <c r="AZ6" i="21"/>
  <c r="AI104" i="21"/>
  <c r="AG567" i="57"/>
  <c r="AR112" i="21"/>
  <c r="AP474" i="57"/>
  <c r="AQ95" i="21"/>
  <c r="M6" i="21"/>
  <c r="BA5" i="21"/>
  <c r="BA8" i="50"/>
  <c r="BA55" i="21"/>
  <c r="BA27" i="50"/>
  <c r="BU84" i="58"/>
  <c r="CS84" i="58" s="1"/>
  <c r="CS80" i="58"/>
  <c r="CS78" i="58"/>
  <c r="CS83" i="58"/>
  <c r="AJ6" i="21"/>
  <c r="AO6" i="21"/>
  <c r="BB6" i="21"/>
  <c r="AE552" i="57"/>
  <c r="AE572" i="57" s="1"/>
  <c r="O554" i="57"/>
  <c r="Q53" i="21"/>
  <c r="S526" i="57"/>
  <c r="T60" i="35"/>
  <c r="T70" i="35" s="1"/>
  <c r="Z5" i="21"/>
  <c r="Z8" i="50"/>
  <c r="AE292" i="57"/>
  <c r="AX548" i="57"/>
  <c r="BP548" i="57" s="1"/>
  <c r="CT80" i="58"/>
  <c r="AQ25" i="50"/>
  <c r="AQ38" i="50"/>
  <c r="AD55" i="21"/>
  <c r="AD27" i="50"/>
  <c r="AN542" i="57"/>
  <c r="AO14" i="35"/>
  <c r="Q42" i="21"/>
  <c r="Q63" i="21"/>
  <c r="BH533" i="57"/>
  <c r="BH534" i="57"/>
  <c r="BH532" i="57"/>
  <c r="X49" i="57"/>
  <c r="AZ50" i="20"/>
  <c r="AZ58" i="20" s="1"/>
  <c r="D552" i="57"/>
  <c r="BX84" i="58"/>
  <c r="CV84" i="58" s="1"/>
  <c r="CV83" i="58"/>
  <c r="CP81" i="58"/>
  <c r="G113" i="61"/>
  <c r="AB54" i="21"/>
  <c r="AI105" i="21"/>
  <c r="O459" i="57"/>
  <c r="P95" i="21"/>
  <c r="AI526" i="57"/>
  <c r="AJ60" i="35"/>
  <c r="AJ70" i="35" s="1"/>
  <c r="Q97" i="21"/>
  <c r="P455" i="57" s="1"/>
  <c r="Q72" i="21"/>
  <c r="AT81" i="58" s="1"/>
  <c r="BO125" i="61"/>
  <c r="BO130" i="61" s="1"/>
  <c r="BC6" i="21"/>
  <c r="O435" i="57"/>
  <c r="BH435" i="57" s="1"/>
  <c r="BH434" i="57"/>
  <c r="BH432" i="57"/>
  <c r="BH430" i="57"/>
  <c r="N526" i="57"/>
  <c r="BG530" i="57" s="1"/>
  <c r="O60" i="35"/>
  <c r="O70" i="35" s="1"/>
  <c r="F526" i="57"/>
  <c r="G60" i="35"/>
  <c r="G70" i="35" s="1"/>
  <c r="H552" i="57"/>
  <c r="H559" i="57" s="1"/>
  <c r="J552" i="57"/>
  <c r="Q38" i="21"/>
  <c r="AC158" i="57"/>
  <c r="AB55" i="21"/>
  <c r="AB27" i="50"/>
  <c r="O25" i="50"/>
  <c r="O38" i="50"/>
  <c r="AF526" i="57"/>
  <c r="AG60" i="35"/>
  <c r="AG70" i="35" s="1"/>
  <c r="AE526" i="57"/>
  <c r="AF60" i="35"/>
  <c r="AF70" i="35" s="1"/>
  <c r="F552" i="57"/>
  <c r="F559" i="57" s="1"/>
  <c r="Q24" i="21"/>
  <c r="P456" i="57" s="1"/>
  <c r="F82" i="21"/>
  <c r="F451" i="57"/>
  <c r="AG42" i="57"/>
  <c r="J454" i="57"/>
  <c r="K22" i="21"/>
  <c r="C453" i="57"/>
  <c r="AG75" i="58"/>
  <c r="AG84" i="58" s="1"/>
  <c r="D80" i="21"/>
  <c r="AR53" i="21"/>
  <c r="H21" i="21"/>
  <c r="AI100" i="21"/>
  <c r="AI62" i="21"/>
  <c r="AK18" i="1"/>
  <c r="AK5" i="20"/>
  <c r="BF533" i="57"/>
  <c r="BF532" i="57"/>
  <c r="BF534" i="57"/>
  <c r="F65" i="57"/>
  <c r="F71" i="57" s="1"/>
  <c r="F53" i="57"/>
  <c r="F61" i="57" s="1"/>
  <c r="X55" i="21"/>
  <c r="X27" i="50"/>
  <c r="AI112" i="21"/>
  <c r="AL474" i="57"/>
  <c r="AM95" i="21"/>
  <c r="Q11" i="21"/>
  <c r="G19" i="50"/>
  <c r="G6" i="50"/>
  <c r="AU102" i="21"/>
  <c r="T111" i="21"/>
  <c r="AU9" i="21"/>
  <c r="Q52" i="22"/>
  <c r="Q44" i="21"/>
  <c r="AR38" i="21"/>
  <c r="AR5" i="35"/>
  <c r="AR13" i="50"/>
  <c r="AQ418" i="57" s="1"/>
  <c r="AV18" i="1"/>
  <c r="AV5" i="20"/>
  <c r="AO5" i="21"/>
  <c r="AO8" i="50"/>
  <c r="V6" i="51"/>
  <c r="V25" i="51" s="1"/>
  <c r="AW5" i="51"/>
  <c r="AW20" i="50"/>
  <c r="P5" i="21"/>
  <c r="P8" i="50"/>
  <c r="AL5" i="21"/>
  <c r="AL8" i="50"/>
  <c r="H97" i="21"/>
  <c r="G455" i="57" s="1"/>
  <c r="AI13" i="1"/>
  <c r="AI5" i="31"/>
  <c r="H30" i="18"/>
  <c r="H25" i="1"/>
  <c r="AI6" i="22"/>
  <c r="AI5" i="51"/>
  <c r="AI20" i="50"/>
  <c r="AI14" i="50"/>
  <c r="AH419" i="57" s="1"/>
  <c r="AI31" i="1"/>
  <c r="AI18" i="32"/>
  <c r="AI23" i="32" s="1"/>
  <c r="AI81" i="21"/>
  <c r="H30" i="21"/>
  <c r="U5" i="51"/>
  <c r="U20" i="50"/>
  <c r="M5" i="51"/>
  <c r="M20" i="50"/>
  <c r="M426" i="57"/>
  <c r="BF429" i="57" s="1"/>
  <c r="AN41" i="57"/>
  <c r="N88" i="22"/>
  <c r="N104" i="22" s="1"/>
  <c r="N7" i="50"/>
  <c r="AR40" i="35"/>
  <c r="AR32" i="50"/>
  <c r="AL5" i="20"/>
  <c r="AL18" i="1"/>
  <c r="AM5" i="35"/>
  <c r="AM13" i="50"/>
  <c r="AL418" i="57" s="1"/>
  <c r="C53" i="57"/>
  <c r="C61" i="57" s="1"/>
  <c r="C65" i="57"/>
  <c r="C71" i="57" s="1"/>
  <c r="Y5" i="21"/>
  <c r="Y8" i="50"/>
  <c r="H105" i="61"/>
  <c r="G95" i="57"/>
  <c r="J55" i="21"/>
  <c r="J27" i="50"/>
  <c r="AR68" i="21"/>
  <c r="BB5" i="21"/>
  <c r="BB8" i="50"/>
  <c r="AG542" i="57"/>
  <c r="AH14" i="35"/>
  <c r="AH82" i="21"/>
  <c r="AQ54" i="21"/>
  <c r="BA82" i="21"/>
  <c r="H25" i="21"/>
  <c r="AF469" i="57"/>
  <c r="AG22" i="21"/>
  <c r="K552" i="57"/>
  <c r="BD554" i="57" s="1"/>
  <c r="AR77" i="21"/>
  <c r="AD548" i="57"/>
  <c r="O454" i="57"/>
  <c r="P22" i="21"/>
  <c r="J435" i="57"/>
  <c r="BC435" i="57" s="1"/>
  <c r="BW84" i="58"/>
  <c r="CU84" i="58" s="1"/>
  <c r="CU81" i="58"/>
  <c r="BC5" i="21"/>
  <c r="BC8" i="50"/>
  <c r="X82" i="21"/>
  <c r="H77" i="21"/>
  <c r="AK82" i="58" s="1"/>
  <c r="AR99" i="21"/>
  <c r="AJ25" i="50"/>
  <c r="AJ38" i="50"/>
  <c r="H529" i="57"/>
  <c r="I14" i="35"/>
  <c r="AH25" i="50"/>
  <c r="AH38" i="50"/>
  <c r="AB6" i="21"/>
  <c r="E54" i="21"/>
  <c r="Y55" i="21"/>
  <c r="Y27" i="50"/>
  <c r="AK526" i="57"/>
  <c r="BC543" i="57" s="1"/>
  <c r="AL60" i="35"/>
  <c r="AL70" i="35" s="1"/>
  <c r="H103" i="21"/>
  <c r="AN567" i="57"/>
  <c r="AN82" i="21"/>
  <c r="AP468" i="57"/>
  <c r="AQ80" i="21"/>
  <c r="AG544" i="57"/>
  <c r="AG541" i="57"/>
  <c r="AH47" i="35"/>
  <c r="E552" i="57"/>
  <c r="E280" i="57"/>
  <c r="Q535" i="57"/>
  <c r="BJ535" i="57" s="1"/>
  <c r="BJ534" i="57"/>
  <c r="BJ533" i="57"/>
  <c r="BJ532" i="57"/>
  <c r="AG469" i="57"/>
  <c r="AH22" i="21"/>
  <c r="AJ543" i="57"/>
  <c r="AK59" i="35"/>
  <c r="H526" i="57"/>
  <c r="I60" i="35"/>
  <c r="I70" i="35" s="1"/>
  <c r="CU83" i="58"/>
  <c r="AM54" i="21"/>
  <c r="F280" i="57"/>
  <c r="CV77" i="58"/>
  <c r="AO447" i="57"/>
  <c r="BG447" i="57" s="1"/>
  <c r="BG446" i="57"/>
  <c r="BG445" i="57"/>
  <c r="BG442" i="57"/>
  <c r="H75" i="21"/>
  <c r="D530" i="57"/>
  <c r="E59" i="35"/>
  <c r="AI474" i="57"/>
  <c r="AJ95" i="21"/>
  <c r="AA535" i="57"/>
  <c r="Z280" i="57"/>
  <c r="BS280" i="57" s="1"/>
  <c r="BB447" i="57"/>
  <c r="H41" i="21"/>
  <c r="G457" i="57" s="1"/>
  <c r="N453" i="57"/>
  <c r="AR75" i="58"/>
  <c r="AR84" i="58" s="1"/>
  <c r="O80" i="21"/>
  <c r="AK541" i="57"/>
  <c r="AK544" i="57"/>
  <c r="AL47" i="35"/>
  <c r="Q59" i="21"/>
  <c r="H454" i="57"/>
  <c r="I22" i="21"/>
  <c r="C6" i="50"/>
  <c r="C19" i="50"/>
  <c r="AU6" i="22"/>
  <c r="H33" i="21"/>
  <c r="AI32" i="50"/>
  <c r="AI40" i="35"/>
  <c r="AM5" i="51"/>
  <c r="AM20" i="50"/>
  <c r="AF151" i="57"/>
  <c r="AF158" i="57" s="1"/>
  <c r="AG41" i="18"/>
  <c r="AS55" i="21"/>
  <c r="AS27" i="50"/>
  <c r="BA6" i="21"/>
  <c r="V49" i="57"/>
  <c r="AX50" i="20"/>
  <c r="AX58" i="20" s="1"/>
  <c r="AF474" i="57"/>
  <c r="AG95" i="21"/>
  <c r="AL468" i="57"/>
  <c r="AM80" i="21"/>
  <c r="AP552" i="57"/>
  <c r="T69" i="21"/>
  <c r="AW80" i="58" s="1"/>
  <c r="Q20" i="21"/>
  <c r="P426" i="57"/>
  <c r="BI432" i="57" s="1"/>
  <c r="AQ41" i="57"/>
  <c r="Q7" i="50"/>
  <c r="AR74" i="21"/>
  <c r="AR50" i="21"/>
  <c r="AQ475" i="57" s="1"/>
  <c r="AQ5" i="21"/>
  <c r="AQ8" i="50"/>
  <c r="R82" i="21"/>
  <c r="AS5" i="21"/>
  <c r="AS8" i="50"/>
  <c r="AV6" i="51"/>
  <c r="AV25" i="51" s="1"/>
  <c r="AV76" i="51"/>
  <c r="AV87" i="51" s="1"/>
  <c r="AI426" i="57"/>
  <c r="AI447" i="57" s="1"/>
  <c r="AI47" i="57"/>
  <c r="AJ88" i="22"/>
  <c r="AJ104" i="22" s="1"/>
  <c r="AJ7" i="50"/>
  <c r="R5" i="51"/>
  <c r="R20" i="50"/>
  <c r="H43" i="21"/>
  <c r="G458" i="57" s="1"/>
  <c r="H19" i="20"/>
  <c r="H5" i="35"/>
  <c r="H13" i="50"/>
  <c r="G409" i="57" s="1"/>
  <c r="H16" i="21"/>
  <c r="H14" i="50"/>
  <c r="G410" i="57" s="1"/>
  <c r="H48" i="21"/>
  <c r="H40" i="35"/>
  <c r="H32" i="50"/>
  <c r="AI52" i="22"/>
  <c r="O5" i="51"/>
  <c r="O20" i="50"/>
  <c r="U6" i="51"/>
  <c r="U25" i="51" s="1"/>
  <c r="P18" i="1"/>
  <c r="P5" i="20"/>
  <c r="U18" i="1"/>
  <c r="U5" i="20"/>
  <c r="K5" i="51"/>
  <c r="K20" i="50"/>
  <c r="AO82" i="21"/>
  <c r="N84" i="58"/>
  <c r="CP84" i="58" s="1"/>
  <c r="CP79" i="58"/>
  <c r="CP82" i="58"/>
  <c r="CP78" i="58"/>
  <c r="CP80" i="58"/>
  <c r="AR10" i="21"/>
  <c r="G55" i="21"/>
  <c r="G27" i="50"/>
  <c r="AO54" i="21"/>
  <c r="AK54" i="21"/>
  <c r="AR572" i="57"/>
  <c r="BJ572" i="57" s="1"/>
  <c r="BJ571" i="57"/>
  <c r="BJ568" i="57"/>
  <c r="BJ570" i="57"/>
  <c r="AG117" i="57"/>
  <c r="X6" i="21"/>
  <c r="AN39" i="21"/>
  <c r="F5" i="21"/>
  <c r="F8" i="50"/>
  <c r="AI111" i="21"/>
  <c r="AR14" i="21"/>
  <c r="AR101" i="21"/>
  <c r="BG543" i="57"/>
  <c r="K5" i="21"/>
  <c r="K8" i="50"/>
  <c r="F108" i="61"/>
  <c r="F113" i="61" s="1"/>
  <c r="C82" i="21"/>
  <c r="AI43" i="21"/>
  <c r="AH473" i="57" s="1"/>
  <c r="AI63" i="21"/>
  <c r="B272" i="57"/>
  <c r="B280" i="57" s="1"/>
  <c r="C33" i="31"/>
  <c r="C37" i="31" s="1"/>
  <c r="AI468" i="57"/>
  <c r="AJ80" i="21"/>
  <c r="AS6" i="21"/>
  <c r="AR81" i="21"/>
  <c r="AG468" i="57"/>
  <c r="AH80" i="21"/>
  <c r="B552" i="57"/>
  <c r="BZ84" i="58"/>
  <c r="CX84" i="58" s="1"/>
  <c r="CX79" i="58"/>
  <c r="CP77" i="58"/>
  <c r="AB82" i="21"/>
  <c r="BR124" i="61"/>
  <c r="BR125" i="61" s="1"/>
  <c r="AH111" i="57"/>
  <c r="M454" i="57"/>
  <c r="N22" i="21"/>
  <c r="AP542" i="57"/>
  <c r="BH542" i="57" s="1"/>
  <c r="AQ14" i="35"/>
  <c r="AR49" i="21"/>
  <c r="AR78" i="21"/>
  <c r="S552" i="57"/>
  <c r="BB548" i="57"/>
  <c r="BC39" i="21"/>
  <c r="AI14" i="21"/>
  <c r="N38" i="50"/>
  <c r="N25" i="50"/>
  <c r="F529" i="57"/>
  <c r="G14" i="35"/>
  <c r="BH547" i="57"/>
  <c r="BH546" i="57"/>
  <c r="BH545" i="57"/>
  <c r="H106" i="61"/>
  <c r="G92" i="57"/>
  <c r="AD82" i="21"/>
  <c r="AI91" i="21"/>
  <c r="E5" i="21"/>
  <c r="E8" i="50"/>
  <c r="AR43" i="21"/>
  <c r="AQ473" i="57" s="1"/>
  <c r="S554" i="57"/>
  <c r="CT83" i="58"/>
  <c r="BC54" i="21"/>
  <c r="D554" i="57"/>
  <c r="Q57" i="21"/>
  <c r="AT77" i="58" s="1"/>
  <c r="AD158" i="57"/>
  <c r="X454" i="57"/>
  <c r="Y22" i="21"/>
  <c r="B451" i="57"/>
  <c r="AC42" i="57"/>
  <c r="AU6" i="35"/>
  <c r="AU63" i="21"/>
  <c r="H49" i="35"/>
  <c r="AQ18" i="1"/>
  <c r="AQ5" i="20"/>
  <c r="AU30" i="21"/>
  <c r="AI75" i="21"/>
  <c r="B529" i="57"/>
  <c r="C14" i="35"/>
  <c r="AT543" i="57"/>
  <c r="AU59" i="35"/>
  <c r="T53" i="22"/>
  <c r="T26" i="50"/>
  <c r="T49" i="21"/>
  <c r="AT47" i="57"/>
  <c r="AT426" i="57"/>
  <c r="AU7" i="50"/>
  <c r="AU75" i="22"/>
  <c r="AU75" i="21"/>
  <c r="Q68" i="21"/>
  <c r="Q74" i="21"/>
  <c r="Q71" i="21"/>
  <c r="AR53" i="22"/>
  <c r="AR26" i="50"/>
  <c r="AR6" i="22"/>
  <c r="Q25" i="21"/>
  <c r="Q12" i="21"/>
  <c r="Q33" i="50"/>
  <c r="AR75" i="21"/>
  <c r="N5" i="21"/>
  <c r="N8" i="50"/>
  <c r="G431" i="57"/>
  <c r="H87" i="22"/>
  <c r="AI76" i="51"/>
  <c r="AI87" i="51" s="1"/>
  <c r="H7" i="50"/>
  <c r="AH41" i="57"/>
  <c r="G426" i="57"/>
  <c r="AI5" i="32"/>
  <c r="AI14" i="1"/>
  <c r="H31" i="1"/>
  <c r="H18" i="32"/>
  <c r="H23" i="32" s="1"/>
  <c r="H60" i="21"/>
  <c r="H37" i="22"/>
  <c r="H53" i="22"/>
  <c r="H26" i="50"/>
  <c r="AI17" i="21"/>
  <c r="AI25" i="21"/>
  <c r="AI38" i="21"/>
  <c r="H13" i="1"/>
  <c r="H5" i="31"/>
  <c r="AI49" i="21"/>
  <c r="H111" i="61"/>
  <c r="H32" i="17"/>
  <c r="AU33" i="50"/>
  <c r="V18" i="1"/>
  <c r="V5" i="20"/>
  <c r="AS5" i="51"/>
  <c r="AS20" i="50"/>
  <c r="AJ426" i="57"/>
  <c r="AJ447" i="57" s="1"/>
  <c r="AJ47" i="57"/>
  <c r="AK88" i="22"/>
  <c r="AK104" i="22" s="1"/>
  <c r="AK7" i="50"/>
  <c r="I18" i="1"/>
  <c r="I5" i="20"/>
  <c r="AU5" i="20"/>
  <c r="AU18" i="1"/>
  <c r="N459" i="57"/>
  <c r="O95" i="21"/>
  <c r="Z54" i="21"/>
  <c r="Y49" i="57"/>
  <c r="BA50" i="20"/>
  <c r="BA58" i="20" s="1"/>
  <c r="P55" i="21"/>
  <c r="P27" i="50"/>
  <c r="AJ526" i="57"/>
  <c r="AK60" i="35"/>
  <c r="AK70" i="35" s="1"/>
  <c r="AL55" i="21"/>
  <c r="AL27" i="50"/>
  <c r="E554" i="57"/>
  <c r="Q50" i="21"/>
  <c r="P460" i="57" s="1"/>
  <c r="AN552" i="57"/>
  <c r="D53" i="57"/>
  <c r="D61" i="57" s="1"/>
  <c r="D65" i="57"/>
  <c r="D71" i="57" s="1"/>
  <c r="X429" i="57"/>
  <c r="Y23" i="22"/>
  <c r="Y88" i="22"/>
  <c r="Y104" i="22" s="1"/>
  <c r="AI69" i="21"/>
  <c r="AI86" i="21"/>
  <c r="AK552" i="57"/>
  <c r="AL469" i="57"/>
  <c r="AM22" i="21"/>
  <c r="H528" i="57"/>
  <c r="H531" i="57"/>
  <c r="I47" i="35"/>
  <c r="J554" i="57"/>
  <c r="AI84" i="21"/>
  <c r="Q62" i="21"/>
  <c r="AP82" i="21"/>
  <c r="AK447" i="57"/>
  <c r="BC447" i="57" s="1"/>
  <c r="AI19" i="21"/>
  <c r="AF552" i="57"/>
  <c r="AF572" i="57" s="1"/>
  <c r="AO25" i="50"/>
  <c r="AO38" i="50"/>
  <c r="AG6" i="50"/>
  <c r="AF406" i="57" s="1"/>
  <c r="AF422" i="57" s="1"/>
  <c r="AG19" i="50"/>
  <c r="AC552" i="57"/>
  <c r="CU79" i="58"/>
  <c r="Y54" i="21"/>
  <c r="M453" i="57"/>
  <c r="AQ75" i="58"/>
  <c r="CQ83" i="58" s="1"/>
  <c r="N80" i="21"/>
  <c r="L55" i="21"/>
  <c r="L27" i="50"/>
  <c r="AI542" i="57"/>
  <c r="AJ14" i="35"/>
  <c r="CS81" i="58"/>
  <c r="CV78" i="58"/>
  <c r="Q75" i="21"/>
  <c r="Q559" i="57"/>
  <c r="BJ559" i="57" s="1"/>
  <c r="BJ557" i="57"/>
  <c r="BJ556" i="57"/>
  <c r="BJ558" i="57"/>
  <c r="BJ555" i="57"/>
  <c r="BG570" i="57"/>
  <c r="BG571" i="57"/>
  <c r="BG569" i="57"/>
  <c r="BG568" i="57"/>
  <c r="AN54" i="21"/>
  <c r="CT79" i="58"/>
  <c r="Z55" i="21"/>
  <c r="Z27" i="50"/>
  <c r="H63" i="21"/>
  <c r="AR69" i="21"/>
  <c r="S529" i="57"/>
  <c r="T14" i="35"/>
  <c r="AI90" i="21"/>
  <c r="AL567" i="57"/>
  <c r="AF82" i="21"/>
  <c r="M82" i="21"/>
  <c r="AZ39" i="21"/>
  <c r="Z6" i="21"/>
  <c r="AI107" i="21"/>
  <c r="AJ39" i="21"/>
  <c r="E526" i="57"/>
  <c r="E535" i="57" s="1"/>
  <c r="F60" i="35"/>
  <c r="F70" i="35" s="1"/>
  <c r="AT541" i="57"/>
  <c r="AT544" i="57"/>
  <c r="AU47" i="35"/>
  <c r="BH530" i="57"/>
  <c r="CS79" i="58"/>
  <c r="AF542" i="57"/>
  <c r="AG14" i="35"/>
  <c r="AJ474" i="57"/>
  <c r="AK95" i="21"/>
  <c r="AC469" i="57"/>
  <c r="AD22" i="21"/>
  <c r="AU99" i="21"/>
  <c r="Q6" i="35"/>
  <c r="T5" i="20"/>
  <c r="T18" i="1"/>
  <c r="H46" i="21"/>
  <c r="AI87" i="21"/>
  <c r="AK5" i="51"/>
  <c r="AK20" i="50"/>
  <c r="AZ5" i="21"/>
  <c r="AZ8" i="50"/>
  <c r="AI9" i="21"/>
  <c r="H34" i="21"/>
  <c r="D25" i="50"/>
  <c r="D38" i="50"/>
  <c r="T99" i="21"/>
  <c r="T103" i="21"/>
  <c r="T33" i="21"/>
  <c r="Q85" i="21"/>
  <c r="Q69" i="21"/>
  <c r="AT80" i="58" s="1"/>
  <c r="Q53" i="22"/>
  <c r="Q26" i="50"/>
  <c r="Q49" i="21"/>
  <c r="Q35" i="21"/>
  <c r="AR37" i="22"/>
  <c r="Q101" i="21"/>
  <c r="Q26" i="35"/>
  <c r="Q77" i="21"/>
  <c r="AT82" i="58" s="1"/>
  <c r="Q16" i="21"/>
  <c r="AR6" i="35"/>
  <c r="L5" i="35"/>
  <c r="L13" i="50"/>
  <c r="K409" i="57" s="1"/>
  <c r="L18" i="1"/>
  <c r="L5" i="20"/>
  <c r="AV34" i="20"/>
  <c r="AV48" i="20" s="1"/>
  <c r="AV35" i="1"/>
  <c r="AI101" i="21"/>
  <c r="AI5" i="17"/>
  <c r="AI34" i="21"/>
  <c r="AI89" i="21"/>
  <c r="AI5" i="18"/>
  <c r="AI8" i="1"/>
  <c r="H109" i="61"/>
  <c r="H47" i="17"/>
  <c r="H18" i="1"/>
  <c r="H5" i="20"/>
  <c r="AI47" i="17"/>
  <c r="BR126" i="61"/>
  <c r="AI5" i="20"/>
  <c r="AI18" i="1"/>
  <c r="H65" i="21"/>
  <c r="AK79" i="58" s="1"/>
  <c r="H57" i="51"/>
  <c r="AI16" i="21"/>
  <c r="AI53" i="21"/>
  <c r="AI59" i="21"/>
  <c r="AI73" i="21"/>
  <c r="AI34" i="20"/>
  <c r="AI48" i="20" s="1"/>
  <c r="AI35" i="1"/>
  <c r="H33" i="50"/>
  <c r="AI30" i="1"/>
  <c r="AI24" i="31"/>
  <c r="AI42" i="21"/>
  <c r="H6" i="35"/>
  <c r="N426" i="57"/>
  <c r="AO41" i="57"/>
  <c r="O88" i="22"/>
  <c r="O104" i="22" s="1"/>
  <c r="O7" i="50"/>
  <c r="AP5" i="51"/>
  <c r="AP20" i="50"/>
  <c r="U35" i="1"/>
  <c r="U34" i="20"/>
  <c r="U48" i="20" s="1"/>
  <c r="AO18" i="1"/>
  <c r="AO5" i="20"/>
  <c r="AR34" i="20"/>
  <c r="AR48" i="20" s="1"/>
  <c r="AR35" i="1"/>
  <c r="Q18" i="1"/>
  <c r="Q5" i="20"/>
  <c r="X54" i="21"/>
  <c r="AC567" i="57"/>
  <c r="S530" i="57"/>
  <c r="T59" i="35"/>
  <c r="BA158" i="57"/>
  <c r="BS158" i="57" s="1"/>
  <c r="AG552" i="57"/>
  <c r="Q94" i="21"/>
  <c r="Z65" i="57"/>
  <c r="Z53" i="57"/>
  <c r="K55" i="21"/>
  <c r="K27" i="50"/>
  <c r="G6" i="21"/>
  <c r="Y535" i="57"/>
  <c r="BR535" i="57" s="1"/>
  <c r="AH54" i="21"/>
  <c r="AI66" i="21"/>
  <c r="AI45" i="21"/>
  <c r="H53" i="21"/>
  <c r="I25" i="50"/>
  <c r="I38" i="50"/>
  <c r="AN25" i="50"/>
  <c r="AN38" i="50"/>
  <c r="AR83" i="21"/>
  <c r="AR59" i="21"/>
  <c r="C530" i="57"/>
  <c r="D59" i="35"/>
  <c r="Q19" i="21"/>
  <c r="AB39" i="21"/>
  <c r="AI21" i="21"/>
  <c r="H107" i="61"/>
  <c r="G93" i="57"/>
  <c r="D526" i="57"/>
  <c r="D535" i="57" s="1"/>
  <c r="E60" i="35"/>
  <c r="E70" i="35" s="1"/>
  <c r="BG541" i="57"/>
  <c r="AY572" i="57"/>
  <c r="BQ572" i="57" s="1"/>
  <c r="AI83" i="21"/>
  <c r="AI44" i="21"/>
  <c r="AN468" i="57"/>
  <c r="AO80" i="21"/>
  <c r="AF451" i="57"/>
  <c r="AF48" i="57"/>
  <c r="AJ59" i="35"/>
  <c r="AI543" i="57"/>
  <c r="M528" i="57"/>
  <c r="BF528" i="57" s="1"/>
  <c r="M531" i="57"/>
  <c r="BF531" i="57" s="1"/>
  <c r="N47" i="35"/>
  <c r="AR9" i="21"/>
  <c r="W535" i="57"/>
  <c r="BP535" i="57" s="1"/>
  <c r="BJ569" i="57"/>
  <c r="AL54" i="21"/>
  <c r="AK55" i="21"/>
  <c r="AK27" i="50"/>
  <c r="H112" i="21"/>
  <c r="AJ552" i="57"/>
  <c r="N54" i="21"/>
  <c r="L552" i="57"/>
  <c r="BE554" i="57" s="1"/>
  <c r="AR19" i="21"/>
  <c r="Q70" i="21"/>
  <c r="C55" i="21"/>
  <c r="C27" i="50"/>
  <c r="AN447" i="57"/>
  <c r="BF447" i="57" s="1"/>
  <c r="BP129" i="61"/>
  <c r="BP130" i="61" s="1"/>
  <c r="AF106" i="57"/>
  <c r="AF117" i="57" s="1"/>
  <c r="AG81" i="17"/>
  <c r="D454" i="57"/>
  <c r="E22" i="21"/>
  <c r="N528" i="57"/>
  <c r="N531" i="57"/>
  <c r="O47" i="35"/>
  <c r="AE542" i="57"/>
  <c r="AF14" i="35"/>
  <c r="AP6" i="21"/>
  <c r="AP447" i="57"/>
  <c r="BH447" i="57" s="1"/>
  <c r="BH445" i="57"/>
  <c r="BH442" i="57"/>
  <c r="BH444" i="57"/>
  <c r="BH446" i="57"/>
  <c r="AH5" i="21"/>
  <c r="AH8" i="50"/>
  <c r="AM469" i="57"/>
  <c r="AN22" i="21"/>
  <c r="Q30" i="21"/>
  <c r="X559" i="57"/>
  <c r="BQ559" i="57" s="1"/>
  <c r="F25" i="50"/>
  <c r="F38" i="50"/>
  <c r="T15" i="21"/>
  <c r="H20" i="50"/>
  <c r="H5" i="51"/>
  <c r="H5" i="32"/>
  <c r="H14" i="1"/>
  <c r="H88" i="21"/>
  <c r="AL552" i="57"/>
  <c r="AL82" i="21"/>
  <c r="Y459" i="57"/>
  <c r="Z95" i="21"/>
  <c r="AY474" i="57"/>
  <c r="AZ95" i="21"/>
  <c r="S426" i="57"/>
  <c r="AT41" i="57"/>
  <c r="T7" i="50"/>
  <c r="AU53" i="22"/>
  <c r="AU26" i="50"/>
  <c r="AU14" i="50"/>
  <c r="AT419" i="57" s="1"/>
  <c r="Q104" i="21"/>
  <c r="Q31" i="21"/>
  <c r="Q6" i="22"/>
  <c r="Q14" i="50"/>
  <c r="P410" i="57" s="1"/>
  <c r="AQ443" i="57"/>
  <c r="AR87" i="22"/>
  <c r="Q84" i="21"/>
  <c r="AP5" i="21"/>
  <c r="AP8" i="50"/>
  <c r="I5" i="21"/>
  <c r="I8" i="50"/>
  <c r="R39" i="21"/>
  <c r="T34" i="20"/>
  <c r="T48" i="20" s="1"/>
  <c r="T35" i="1"/>
  <c r="T5" i="51"/>
  <c r="T20" i="50"/>
  <c r="AV20" i="50"/>
  <c r="AV5" i="51"/>
  <c r="AR33" i="50"/>
  <c r="H6" i="22"/>
  <c r="G85" i="57"/>
  <c r="H7" i="1"/>
  <c r="G41" i="57"/>
  <c r="H108" i="21"/>
  <c r="H23" i="31"/>
  <c r="H87" i="51"/>
  <c r="AI19" i="20"/>
  <c r="AI70" i="21"/>
  <c r="AI77" i="21"/>
  <c r="H64" i="17"/>
  <c r="AI53" i="22"/>
  <c r="AI26" i="50"/>
  <c r="AI6" i="35"/>
  <c r="AI79" i="21"/>
  <c r="N18" i="1"/>
  <c r="N5" i="20"/>
  <c r="AN18" i="1"/>
  <c r="AN5" i="20"/>
  <c r="AR18" i="1"/>
  <c r="AR5" i="20"/>
  <c r="Z535" i="57"/>
  <c r="BS535" i="57" s="1"/>
  <c r="V43" i="57"/>
  <c r="W50" i="20"/>
  <c r="W58" i="20" s="1"/>
  <c r="C526" i="57"/>
  <c r="D60" i="35"/>
  <c r="D70" i="35" s="1"/>
  <c r="L526" i="57"/>
  <c r="BE528" i="57" s="1"/>
  <c r="M60" i="35"/>
  <c r="M70" i="35" s="1"/>
  <c r="N552" i="57"/>
  <c r="D39" i="21"/>
  <c r="AI78" i="21"/>
  <c r="AD25" i="32"/>
  <c r="H453" i="57"/>
  <c r="I80" i="21"/>
  <c r="AL75" i="58"/>
  <c r="AL84" i="58" s="1"/>
  <c r="AM468" i="57"/>
  <c r="AN80" i="21"/>
  <c r="I526" i="57"/>
  <c r="I535" i="57" s="1"/>
  <c r="J60" i="35"/>
  <c r="J70" i="35" s="1"/>
  <c r="M55" i="21"/>
  <c r="M27" i="50"/>
  <c r="L82" i="21"/>
  <c r="BC55" i="21"/>
  <c r="BC27" i="50"/>
  <c r="AX572" i="57"/>
  <c r="BP572" i="57" s="1"/>
  <c r="Y39" i="21"/>
  <c r="Z49" i="57"/>
  <c r="BB50" i="20"/>
  <c r="BB58" i="20" s="1"/>
  <c r="C459" i="57"/>
  <c r="D95" i="21"/>
  <c r="AG526" i="57"/>
  <c r="AH60" i="35"/>
  <c r="AH70" i="35" s="1"/>
  <c r="AF55" i="21"/>
  <c r="AF27" i="50"/>
  <c r="AR18" i="21"/>
  <c r="BA474" i="57"/>
  <c r="BB95" i="21"/>
  <c r="BG544" i="57"/>
  <c r="BF530" i="57"/>
  <c r="G82" i="21"/>
  <c r="AI106" i="21"/>
  <c r="AI552" i="57"/>
  <c r="AI572" i="57" s="1"/>
  <c r="AP567" i="57"/>
  <c r="AR84" i="21"/>
  <c r="AY548" i="57"/>
  <c r="BQ548" i="57" s="1"/>
  <c r="AF6" i="21"/>
  <c r="BB39" i="21"/>
  <c r="J526" i="57"/>
  <c r="BC528" i="57" s="1"/>
  <c r="K60" i="35"/>
  <c r="K70" i="35" s="1"/>
  <c r="Q86" i="21"/>
  <c r="X535" i="57"/>
  <c r="BQ535" i="57" s="1"/>
  <c r="AE158" i="57"/>
  <c r="BA572" i="57"/>
  <c r="BS572" i="57" s="1"/>
  <c r="AZ54" i="21"/>
  <c r="H89" i="21"/>
  <c r="B526" i="57"/>
  <c r="C60" i="35"/>
  <c r="C70" i="35" s="1"/>
  <c r="AM542" i="57"/>
  <c r="AN14" i="35"/>
  <c r="N529" i="57"/>
  <c r="O14" i="35"/>
  <c r="F528" i="57"/>
  <c r="F531" i="57"/>
  <c r="G47" i="35"/>
  <c r="C108" i="61"/>
  <c r="C113" i="61" s="1"/>
  <c r="BR127" i="61"/>
  <c r="F39" i="21"/>
  <c r="AD292" i="57"/>
  <c r="BJ567" i="57"/>
  <c r="BS75" i="58"/>
  <c r="BS84" i="58" s="1"/>
  <c r="M74" i="51"/>
  <c r="CX78" i="58"/>
  <c r="AE54" i="21"/>
  <c r="AI74" i="21"/>
  <c r="AE55" i="21"/>
  <c r="AE27" i="50"/>
  <c r="AM526" i="57"/>
  <c r="BE541" i="57" s="1"/>
  <c r="AN60" i="35"/>
  <c r="AN70" i="35" s="1"/>
  <c r="K529" i="57"/>
  <c r="L14" i="35"/>
  <c r="AR62" i="21"/>
  <c r="AR42" i="21"/>
  <c r="H62" i="21"/>
  <c r="AI30" i="21"/>
  <c r="I559" i="57"/>
  <c r="AA280" i="57"/>
  <c r="AE6" i="21"/>
  <c r="AR548" i="57"/>
  <c r="BJ548" i="57" s="1"/>
  <c r="BJ546" i="57"/>
  <c r="BJ545" i="57"/>
  <c r="BJ547" i="57"/>
  <c r="AB5" i="21"/>
  <c r="AB8" i="50"/>
  <c r="AR26" i="21"/>
  <c r="AQ476" i="57" s="1"/>
  <c r="AP469" i="57"/>
  <c r="AQ22" i="21"/>
  <c r="AC526" i="57"/>
  <c r="AC548" i="57" s="1"/>
  <c r="AD60" i="35"/>
  <c r="AD70" i="35" s="1"/>
  <c r="BY84" i="58"/>
  <c r="CW84" i="58" s="1"/>
  <c r="CW82" i="58"/>
  <c r="Z559" i="57"/>
  <c r="BS559" i="57" s="1"/>
  <c r="O529" i="57"/>
  <c r="BH529" i="57" s="1"/>
  <c r="P14" i="35"/>
  <c r="E453" i="57"/>
  <c r="AI75" i="58"/>
  <c r="AI84" i="58" s="1"/>
  <c r="F80" i="21"/>
  <c r="Q81" i="21"/>
  <c r="R8" i="50"/>
  <c r="R5" i="21"/>
  <c r="S18" i="1"/>
  <c r="S5" i="20"/>
  <c r="N82" i="21"/>
  <c r="AI36" i="21"/>
  <c r="AE544" i="57"/>
  <c r="AE541" i="57"/>
  <c r="AF47" i="35"/>
  <c r="BF529" i="57"/>
  <c r="T67" i="21"/>
  <c r="T75" i="22"/>
  <c r="T6" i="22"/>
  <c r="Q49" i="35"/>
  <c r="Q75" i="22"/>
  <c r="AR63" i="21"/>
  <c r="Q21" i="21"/>
  <c r="Q64" i="21"/>
  <c r="AT78" i="58" s="1"/>
  <c r="Q40" i="35"/>
  <c r="Q32" i="50"/>
  <c r="AR11" i="21"/>
  <c r="Q76" i="21"/>
  <c r="R55" i="21"/>
  <c r="R27" i="50"/>
  <c r="V58" i="51"/>
  <c r="V39" i="50"/>
  <c r="AV58" i="51"/>
  <c r="AV74" i="51" s="1"/>
  <c r="AV39" i="50"/>
  <c r="AQ5" i="51"/>
  <c r="AQ20" i="50"/>
  <c r="H104" i="61"/>
  <c r="H78" i="21"/>
  <c r="AI51" i="21"/>
  <c r="H93" i="21"/>
  <c r="H65" i="17"/>
  <c r="H83" i="17" s="1"/>
  <c r="H91" i="17" s="1"/>
  <c r="H24" i="1"/>
  <c r="AI26" i="21"/>
  <c r="AH476" i="57" s="1"/>
  <c r="H35" i="1"/>
  <c r="H34" i="20"/>
  <c r="H48" i="20" s="1"/>
  <c r="AI5" i="35"/>
  <c r="AI13" i="50"/>
  <c r="AH418" i="57" s="1"/>
  <c r="AI39" i="50"/>
  <c r="AI58" i="51"/>
  <c r="AI74" i="51" s="1"/>
  <c r="H24" i="31"/>
  <c r="H30" i="1"/>
  <c r="P5" i="51"/>
  <c r="P20" i="50"/>
  <c r="AL5" i="51"/>
  <c r="AL20" i="50"/>
  <c r="N20" i="50"/>
  <c r="N5" i="51"/>
  <c r="AM426" i="57"/>
  <c r="BE440" i="57" s="1"/>
  <c r="AM47" i="57"/>
  <c r="AN7" i="50"/>
  <c r="AN88" i="22"/>
  <c r="AN104" i="22" s="1"/>
  <c r="O18" i="1"/>
  <c r="O5" i="20"/>
  <c r="AI67" i="21"/>
  <c r="AV40" i="51"/>
  <c r="AO5" i="51"/>
  <c r="AO20" i="50"/>
  <c r="BF431" i="57"/>
  <c r="AR447" i="57"/>
  <c r="BJ447" i="57" s="1"/>
  <c r="F6" i="21"/>
  <c r="AG23" i="1"/>
  <c r="AG33" i="1"/>
  <c r="Y65" i="57"/>
  <c r="Y53" i="57"/>
  <c r="AG55" i="21"/>
  <c r="AG27" i="50"/>
  <c r="X5" i="21"/>
  <c r="X8" i="50"/>
  <c r="O552" i="57"/>
  <c r="BR128" i="61"/>
  <c r="AI32" i="17"/>
  <c r="AI88" i="21"/>
  <c r="D5" i="21"/>
  <c r="D8" i="50"/>
  <c r="AN526" i="57"/>
  <c r="BF541" i="57" s="1"/>
  <c r="AO60" i="35"/>
  <c r="AO70" i="35" s="1"/>
  <c r="J529" i="57"/>
  <c r="K14" i="35"/>
  <c r="I454" i="57"/>
  <c r="J22" i="21"/>
  <c r="AR45" i="21"/>
  <c r="AQ543" i="57"/>
  <c r="AR59" i="35"/>
  <c r="Q78" i="21"/>
  <c r="AP54" i="21"/>
  <c r="C39" i="21"/>
  <c r="B53" i="57"/>
  <c r="B61" i="57" s="1"/>
  <c r="B65" i="57"/>
  <c r="B71" i="57" s="1"/>
  <c r="AK6" i="21"/>
  <c r="AA53" i="57"/>
  <c r="AA61" i="57" s="1"/>
  <c r="AA65" i="57"/>
  <c r="AA71" i="57" s="1"/>
  <c r="J82" i="21"/>
  <c r="BR122" i="61"/>
  <c r="AH113" i="57"/>
  <c r="AF5" i="21"/>
  <c r="AF8" i="50"/>
  <c r="B554" i="57"/>
  <c r="Q87" i="21"/>
  <c r="AR97" i="21"/>
  <c r="AQ470" i="57" s="1"/>
  <c r="N454" i="57"/>
  <c r="O22" i="21"/>
  <c r="AR51" i="21"/>
  <c r="AZ548" i="57"/>
  <c r="BR548" i="57" s="1"/>
  <c r="BT84" i="58"/>
  <c r="CR84" i="58" s="1"/>
  <c r="CR80" i="58"/>
  <c r="CR82" i="58"/>
  <c r="CR83" i="58"/>
  <c r="CR77" i="58"/>
  <c r="AP60" i="35"/>
  <c r="AP70" i="35" s="1"/>
  <c r="J459" i="57"/>
  <c r="K95" i="21"/>
  <c r="AZ55" i="21"/>
  <c r="AZ27" i="50"/>
  <c r="AO567" i="57"/>
  <c r="BG567" i="57" s="1"/>
  <c r="E55" i="21"/>
  <c r="E27" i="50"/>
  <c r="C6" i="21"/>
  <c r="K435" i="57"/>
  <c r="BD435" i="57" s="1"/>
  <c r="D6" i="21"/>
  <c r="BC82" i="21"/>
  <c r="AA49" i="57"/>
  <c r="BC50" i="20"/>
  <c r="BC58" i="20" s="1"/>
  <c r="AI97" i="21"/>
  <c r="AH470" i="57" s="1"/>
  <c r="AP543" i="57"/>
  <c r="BH543" i="57" s="1"/>
  <c r="AQ59" i="35"/>
  <c r="AK542" i="57"/>
  <c r="AL14" i="35"/>
  <c r="AR17" i="21"/>
  <c r="AR44" i="21"/>
  <c r="S531" i="57"/>
  <c r="S528" i="57"/>
  <c r="T47" i="35"/>
  <c r="AM552" i="57"/>
  <c r="BE567" i="57" s="1"/>
  <c r="CS82" i="58"/>
  <c r="AI94" i="21"/>
  <c r="AP55" i="21"/>
  <c r="AP27" i="50"/>
  <c r="M552" i="57"/>
  <c r="BF554" i="57" s="1"/>
  <c r="AR93" i="21"/>
  <c r="AD5" i="21"/>
  <c r="AD8" i="50"/>
  <c r="BN125" i="61"/>
  <c r="BN130" i="61" s="1"/>
  <c r="AE5" i="21"/>
  <c r="AE8" i="50"/>
  <c r="L6" i="21"/>
  <c r="AE82" i="21"/>
  <c r="H81" i="21"/>
  <c r="Q51" i="21"/>
  <c r="AR65" i="21"/>
  <c r="L529" i="57"/>
  <c r="M14" i="35"/>
  <c r="AJ567" i="57"/>
  <c r="Q14" i="21"/>
  <c r="AR105" i="21"/>
  <c r="Y559" i="57"/>
  <c r="BR559" i="57" s="1"/>
  <c r="BM130" i="61"/>
  <c r="AM38" i="50"/>
  <c r="AM25" i="50"/>
  <c r="AI23" i="21"/>
  <c r="H23" i="21"/>
  <c r="H27" i="21"/>
  <c r="AI40" i="21"/>
  <c r="AI27" i="21"/>
  <c r="H40" i="21"/>
  <c r="Q23" i="21"/>
  <c r="AR27" i="21"/>
  <c r="Q27" i="21"/>
  <c r="AR40" i="21"/>
  <c r="AR23" i="21"/>
  <c r="Q40" i="21"/>
  <c r="T23" i="21"/>
  <c r="AU27" i="21"/>
  <c r="T27" i="21"/>
  <c r="T40" i="21"/>
  <c r="AR39" i="21" l="1"/>
  <c r="Y61" i="57"/>
  <c r="BR61" i="57" s="1"/>
  <c r="BR57" i="57"/>
  <c r="BR55" i="57"/>
  <c r="BR60" i="57"/>
  <c r="BR59" i="57"/>
  <c r="BR56" i="57"/>
  <c r="BR58" i="57"/>
  <c r="X435" i="57"/>
  <c r="BQ435" i="57" s="1"/>
  <c r="BQ429" i="57"/>
  <c r="Y71" i="57"/>
  <c r="BR71" i="57" s="1"/>
  <c r="BR70" i="57"/>
  <c r="BR67" i="57"/>
  <c r="BR68" i="57"/>
  <c r="BR69" i="57"/>
  <c r="Z61" i="57"/>
  <c r="BS61" i="57" s="1"/>
  <c r="BS60" i="57"/>
  <c r="BS56" i="57"/>
  <c r="BS59" i="57"/>
  <c r="BS58" i="57"/>
  <c r="BS57" i="57"/>
  <c r="BS55" i="57"/>
  <c r="Z71" i="57"/>
  <c r="BS71" i="57" s="1"/>
  <c r="BS70" i="57"/>
  <c r="BS69" i="57"/>
  <c r="BS67" i="57"/>
  <c r="BS68" i="57"/>
  <c r="AI25" i="32"/>
  <c r="BE428" i="57"/>
  <c r="BL528" i="57"/>
  <c r="BL529" i="57"/>
  <c r="AU39" i="21"/>
  <c r="BE429" i="57"/>
  <c r="BD440" i="57"/>
  <c r="BI443" i="57"/>
  <c r="H25" i="32"/>
  <c r="BI446" i="57"/>
  <c r="BI445" i="57"/>
  <c r="T54" i="21"/>
  <c r="C96" i="21"/>
  <c r="C114" i="21" s="1"/>
  <c r="AG572" i="57"/>
  <c r="BC542" i="57"/>
  <c r="BC544" i="57"/>
  <c r="BC541" i="57"/>
  <c r="H108" i="61"/>
  <c r="B535" i="57"/>
  <c r="BH567" i="57"/>
  <c r="BG531" i="57"/>
  <c r="BG528" i="57"/>
  <c r="BG529" i="57"/>
  <c r="T88" i="22"/>
  <c r="T104" i="22" s="1"/>
  <c r="CQ77" i="58"/>
  <c r="BC554" i="57"/>
  <c r="AJ548" i="57"/>
  <c r="BE544" i="57"/>
  <c r="BC531" i="57"/>
  <c r="BC529" i="57"/>
  <c r="BF428" i="57"/>
  <c r="H54" i="21"/>
  <c r="BI433" i="57"/>
  <c r="G96" i="21"/>
  <c r="G114" i="21" s="1"/>
  <c r="AI39" i="21"/>
  <c r="AI54" i="21"/>
  <c r="BE543" i="57"/>
  <c r="AI548" i="57"/>
  <c r="C535" i="57"/>
  <c r="AP548" i="57"/>
  <c r="BH548" i="57" s="1"/>
  <c r="T6" i="21"/>
  <c r="Q54" i="21"/>
  <c r="T82" i="21"/>
  <c r="AU82" i="21"/>
  <c r="AR5" i="21"/>
  <c r="AR8" i="50"/>
  <c r="AR54" i="21"/>
  <c r="H82" i="21"/>
  <c r="O5" i="21"/>
  <c r="O8" i="50"/>
  <c r="AD48" i="57"/>
  <c r="AD451" i="57"/>
  <c r="AE96" i="21"/>
  <c r="AE114" i="21" s="1"/>
  <c r="I459" i="57"/>
  <c r="J95" i="21"/>
  <c r="D6" i="50"/>
  <c r="D19" i="50"/>
  <c r="AH526" i="57"/>
  <c r="AI60" i="35"/>
  <c r="AI70" i="35" s="1"/>
  <c r="R38" i="50"/>
  <c r="R25" i="50"/>
  <c r="P530" i="57"/>
  <c r="Q59" i="35"/>
  <c r="AE25" i="50"/>
  <c r="AE38" i="50"/>
  <c r="J535" i="57"/>
  <c r="BC535" i="57" s="1"/>
  <c r="BC534" i="57"/>
  <c r="BC532" i="57"/>
  <c r="BC533" i="57"/>
  <c r="L453" i="57"/>
  <c r="AP75" i="58"/>
  <c r="AP84" i="58" s="1"/>
  <c r="M80" i="21"/>
  <c r="N559" i="57"/>
  <c r="BG559" i="57" s="1"/>
  <c r="BG558" i="57"/>
  <c r="BG557" i="57"/>
  <c r="BG555" i="57"/>
  <c r="BG556" i="57"/>
  <c r="I6" i="50"/>
  <c r="I19" i="50"/>
  <c r="B453" i="57"/>
  <c r="AF75" i="58"/>
  <c r="AF84" i="58" s="1"/>
  <c r="C80" i="21"/>
  <c r="AH85" i="57"/>
  <c r="G47" i="57"/>
  <c r="AI83" i="17"/>
  <c r="AI91" i="17" s="1"/>
  <c r="AI7" i="1"/>
  <c r="AY48" i="57"/>
  <c r="AZ96" i="21"/>
  <c r="AZ114" i="21" s="1"/>
  <c r="AY451" i="57"/>
  <c r="AQ441" i="57"/>
  <c r="BI441" i="57" s="1"/>
  <c r="AR23" i="22"/>
  <c r="BL445" i="57"/>
  <c r="BL446" i="57"/>
  <c r="BL444" i="57"/>
  <c r="BL442" i="57"/>
  <c r="S428" i="57"/>
  <c r="BL428" i="57" s="1"/>
  <c r="T75" i="58"/>
  <c r="T84" i="58" s="1"/>
  <c r="T73" i="22"/>
  <c r="D451" i="57"/>
  <c r="AE42" i="57"/>
  <c r="E96" i="21"/>
  <c r="E114" i="21" s="1"/>
  <c r="CQ81" i="58"/>
  <c r="AR469" i="57"/>
  <c r="AS22" i="21"/>
  <c r="Q459" i="57"/>
  <c r="R95" i="21"/>
  <c r="BI430" i="57"/>
  <c r="BI434" i="57"/>
  <c r="AS25" i="50"/>
  <c r="AS38" i="50"/>
  <c r="B406" i="57"/>
  <c r="AC53" i="57"/>
  <c r="BF567" i="57"/>
  <c r="W459" i="57"/>
  <c r="X95" i="21"/>
  <c r="BB6" i="50"/>
  <c r="BA406" i="57" s="1"/>
  <c r="BB19" i="50"/>
  <c r="I453" i="57"/>
  <c r="AM75" i="58"/>
  <c r="AM84" i="58" s="1"/>
  <c r="J80" i="21"/>
  <c r="Y451" i="57"/>
  <c r="AZ42" i="57"/>
  <c r="Z96" i="21"/>
  <c r="Z114" i="21" s="1"/>
  <c r="AZ468" i="57"/>
  <c r="BA80" i="21"/>
  <c r="AQ43" i="57"/>
  <c r="Q88" i="51"/>
  <c r="Q104" i="51" s="1"/>
  <c r="AQ552" i="57"/>
  <c r="AO548" i="57"/>
  <c r="BG548" i="57" s="1"/>
  <c r="L435" i="57"/>
  <c r="BE435" i="57" s="1"/>
  <c r="BE434" i="57"/>
  <c r="BE432" i="57"/>
  <c r="BE433" i="57"/>
  <c r="BE430" i="57"/>
  <c r="BI444" i="57"/>
  <c r="T39" i="21"/>
  <c r="Q55" i="21"/>
  <c r="Q27" i="50"/>
  <c r="Q5" i="21"/>
  <c r="Q8" i="50"/>
  <c r="H6" i="21"/>
  <c r="AK5" i="21"/>
  <c r="AK8" i="50"/>
  <c r="E38" i="50"/>
  <c r="E25" i="50"/>
  <c r="AZ25" i="50"/>
  <c r="AZ38" i="50"/>
  <c r="C451" i="57"/>
  <c r="AD42" i="57"/>
  <c r="D96" i="21"/>
  <c r="D114" i="21" s="1"/>
  <c r="N43" i="57"/>
  <c r="O50" i="20"/>
  <c r="O58" i="20" s="1"/>
  <c r="Q453" i="57"/>
  <c r="R80" i="21"/>
  <c r="AU75" i="58"/>
  <c r="AU84" i="58" s="1"/>
  <c r="R43" i="57"/>
  <c r="S50" i="20"/>
  <c r="S58" i="20" s="1"/>
  <c r="AD468" i="57"/>
  <c r="AE80" i="21"/>
  <c r="F459" i="57"/>
  <c r="G95" i="21"/>
  <c r="AG548" i="57"/>
  <c r="H451" i="57"/>
  <c r="H462" i="57" s="1"/>
  <c r="AI42" i="57"/>
  <c r="I96" i="21"/>
  <c r="I114" i="21" s="1"/>
  <c r="P552" i="57"/>
  <c r="AT552" i="57"/>
  <c r="L559" i="57"/>
  <c r="BE559" i="57" s="1"/>
  <c r="BE558" i="57"/>
  <c r="BE555" i="57"/>
  <c r="BE557" i="57"/>
  <c r="BE556" i="57"/>
  <c r="F454" i="57"/>
  <c r="G22" i="21"/>
  <c r="N435" i="57"/>
  <c r="BG435" i="57" s="1"/>
  <c r="BG433" i="57"/>
  <c r="BG430" i="57"/>
  <c r="BG432" i="57"/>
  <c r="BG434" i="57"/>
  <c r="G529" i="57"/>
  <c r="H14" i="35"/>
  <c r="Y454" i="57"/>
  <c r="Z22" i="21"/>
  <c r="BG428" i="57"/>
  <c r="AO572" i="57"/>
  <c r="BG572" i="57" s="1"/>
  <c r="AC572" i="57"/>
  <c r="S49" i="57"/>
  <c r="AU50" i="20"/>
  <c r="AU58" i="20" s="1"/>
  <c r="AT567" i="57"/>
  <c r="H33" i="31"/>
  <c r="H37" i="31" s="1"/>
  <c r="G272" i="57"/>
  <c r="G530" i="57"/>
  <c r="H59" i="35"/>
  <c r="AT542" i="57"/>
  <c r="AU14" i="35"/>
  <c r="BL554" i="57"/>
  <c r="AC474" i="57"/>
  <c r="AD95" i="21"/>
  <c r="B559" i="57"/>
  <c r="K6" i="50"/>
  <c r="K19" i="50"/>
  <c r="W454" i="57"/>
  <c r="X22" i="21"/>
  <c r="AK43" i="57"/>
  <c r="K88" i="51"/>
  <c r="K104" i="51" s="1"/>
  <c r="AR43" i="57"/>
  <c r="R88" i="51"/>
  <c r="R104" i="51" s="1"/>
  <c r="AR468" i="57"/>
  <c r="AS80" i="21"/>
  <c r="BC530" i="57"/>
  <c r="Y25" i="50"/>
  <c r="Y38" i="50"/>
  <c r="BA451" i="57"/>
  <c r="BA48" i="57"/>
  <c r="BB96" i="21"/>
  <c r="BB114" i="21" s="1"/>
  <c r="AQ544" i="57"/>
  <c r="AQ541" i="57"/>
  <c r="AR47" i="35"/>
  <c r="AI88" i="51"/>
  <c r="AI104" i="51" s="1"/>
  <c r="AH49" i="57"/>
  <c r="T49" i="57"/>
  <c r="AV50" i="20"/>
  <c r="AV58" i="20" s="1"/>
  <c r="X38" i="50"/>
  <c r="AJ22" i="21"/>
  <c r="AI469" i="57"/>
  <c r="BA6" i="50"/>
  <c r="AZ406" i="57" s="1"/>
  <c r="BA19" i="50"/>
  <c r="AI59" i="35"/>
  <c r="AH543" i="57"/>
  <c r="AI87" i="22"/>
  <c r="AH443" i="57"/>
  <c r="AR82" i="21"/>
  <c r="X19" i="50"/>
  <c r="Q23" i="22"/>
  <c r="P429" i="57"/>
  <c r="BI429" i="57" s="1"/>
  <c r="S43" i="57"/>
  <c r="T50" i="20"/>
  <c r="T58" i="20" s="1"/>
  <c r="AQ6" i="50"/>
  <c r="AP406" i="57" s="1"/>
  <c r="AQ19" i="50"/>
  <c r="X453" i="57"/>
  <c r="BB75" i="58"/>
  <c r="BB84" i="58" s="1"/>
  <c r="Y80" i="21"/>
  <c r="BC6" i="50"/>
  <c r="BB406" i="57" s="1"/>
  <c r="BB422" i="57" s="1"/>
  <c r="BC19" i="50"/>
  <c r="AH441" i="57"/>
  <c r="AI23" i="22"/>
  <c r="AL19" i="50"/>
  <c r="AL6" i="50"/>
  <c r="AK406" i="57" s="1"/>
  <c r="F406" i="57"/>
  <c r="AG53" i="57"/>
  <c r="W453" i="57"/>
  <c r="BA75" i="58"/>
  <c r="BA84" i="58" s="1"/>
  <c r="X80" i="21"/>
  <c r="AB25" i="50"/>
  <c r="AB38" i="50"/>
  <c r="S535" i="57"/>
  <c r="BL535" i="57" s="1"/>
  <c r="BL532" i="57"/>
  <c r="BL533" i="57"/>
  <c r="BL534" i="57"/>
  <c r="AZ451" i="57"/>
  <c r="AZ48" i="57"/>
  <c r="BA96" i="21"/>
  <c r="BA114" i="21" s="1"/>
  <c r="Q43" i="57"/>
  <c r="R50" i="20"/>
  <c r="R58" i="20" s="1"/>
  <c r="AL447" i="57"/>
  <c r="BD447" i="57" s="1"/>
  <c r="BD442" i="57"/>
  <c r="BD444" i="57"/>
  <c r="BD446" i="57"/>
  <c r="BD445" i="57"/>
  <c r="BD443" i="57"/>
  <c r="H16" i="1"/>
  <c r="H6" i="1"/>
  <c r="J5" i="21"/>
  <c r="J8" i="50"/>
  <c r="AI88" i="22"/>
  <c r="AI104" i="22" s="1"/>
  <c r="AI73" i="22"/>
  <c r="AH440" i="57"/>
  <c r="F6" i="50"/>
  <c r="F19" i="50"/>
  <c r="AU5" i="21"/>
  <c r="AU8" i="50"/>
  <c r="H55" i="21"/>
  <c r="H27" i="50"/>
  <c r="AI27" i="50"/>
  <c r="AI55" i="21"/>
  <c r="AP25" i="50"/>
  <c r="AP38" i="50"/>
  <c r="BL531" i="57"/>
  <c r="W451" i="57"/>
  <c r="AX42" i="57"/>
  <c r="X96" i="21"/>
  <c r="X114" i="21" s="1"/>
  <c r="E454" i="57"/>
  <c r="F22" i="21"/>
  <c r="AN49" i="57"/>
  <c r="AO88" i="51"/>
  <c r="AO104" i="51" s="1"/>
  <c r="AK49" i="57"/>
  <c r="AL88" i="51"/>
  <c r="AL104" i="51" s="1"/>
  <c r="S429" i="57"/>
  <c r="BL429" i="57" s="1"/>
  <c r="T23" i="22"/>
  <c r="AE469" i="57"/>
  <c r="AF22" i="21"/>
  <c r="BC25" i="50"/>
  <c r="BC38" i="50"/>
  <c r="P49" i="57"/>
  <c r="AR50" i="20"/>
  <c r="AR58" i="20" s="1"/>
  <c r="G429" i="57"/>
  <c r="H23" i="22"/>
  <c r="AO451" i="57"/>
  <c r="AO48" i="57"/>
  <c r="AP96" i="21"/>
  <c r="AP114" i="21" s="1"/>
  <c r="AT440" i="57"/>
  <c r="BL440" i="57" s="1"/>
  <c r="AU73" i="22"/>
  <c r="AK474" i="57"/>
  <c r="AL95" i="21"/>
  <c r="AO469" i="57"/>
  <c r="AP22" i="21"/>
  <c r="AK25" i="50"/>
  <c r="AK38" i="50"/>
  <c r="K25" i="50"/>
  <c r="K38" i="50"/>
  <c r="AI50" i="20"/>
  <c r="AI58" i="20" s="1"/>
  <c r="G49" i="57"/>
  <c r="AH137" i="57"/>
  <c r="G48" i="57"/>
  <c r="AI43" i="18"/>
  <c r="AI47" i="18" s="1"/>
  <c r="K526" i="57"/>
  <c r="BD529" i="57" s="1"/>
  <c r="L60" i="35"/>
  <c r="L70" i="35" s="1"/>
  <c r="P529" i="57"/>
  <c r="Q14" i="35"/>
  <c r="O453" i="57"/>
  <c r="AS75" i="58"/>
  <c r="AS84" i="58" s="1"/>
  <c r="P80" i="21"/>
  <c r="G428" i="57"/>
  <c r="H73" i="22"/>
  <c r="H75" i="58"/>
  <c r="H84" i="58" s="1"/>
  <c r="N6" i="50"/>
  <c r="N19" i="50"/>
  <c r="P554" i="57"/>
  <c r="AQ440" i="57"/>
  <c r="BI440" i="57" s="1"/>
  <c r="AR73" i="22"/>
  <c r="BG429" i="57"/>
  <c r="BE531" i="57"/>
  <c r="E451" i="57"/>
  <c r="AF42" i="57"/>
  <c r="F96" i="21"/>
  <c r="F114" i="21" s="1"/>
  <c r="T43" i="57"/>
  <c r="U50" i="20"/>
  <c r="U58" i="20" s="1"/>
  <c r="H47" i="35"/>
  <c r="G528" i="57"/>
  <c r="G531" i="57"/>
  <c r="G526" i="57"/>
  <c r="H60" i="35"/>
  <c r="H70" i="35" s="1"/>
  <c r="AS6" i="50"/>
  <c r="AR406" i="57" s="1"/>
  <c r="AS19" i="50"/>
  <c r="AP451" i="57"/>
  <c r="BH469" i="57" s="1"/>
  <c r="AP48" i="57"/>
  <c r="AQ96" i="21"/>
  <c r="AQ114" i="21" s="1"/>
  <c r="AP572" i="57"/>
  <c r="BH572" i="57" s="1"/>
  <c r="BH570" i="57"/>
  <c r="BH568" i="57"/>
  <c r="BH569" i="57"/>
  <c r="BH571" i="57"/>
  <c r="BB451" i="57"/>
  <c r="BB48" i="57"/>
  <c r="BC96" i="21"/>
  <c r="BC114" i="21" s="1"/>
  <c r="K559" i="57"/>
  <c r="BD559" i="57" s="1"/>
  <c r="BD557" i="57"/>
  <c r="BD556" i="57"/>
  <c r="BD558" i="57"/>
  <c r="BD555" i="57"/>
  <c r="AL526" i="57"/>
  <c r="BD542" i="57" s="1"/>
  <c r="AM60" i="35"/>
  <c r="AM70" i="35" s="1"/>
  <c r="AK48" i="57"/>
  <c r="AK451" i="57"/>
  <c r="AL96" i="21"/>
  <c r="AL114" i="21" s="1"/>
  <c r="AV49" i="57"/>
  <c r="AW88" i="51"/>
  <c r="AW104" i="51" s="1"/>
  <c r="AA453" i="57"/>
  <c r="BE75" i="58"/>
  <c r="BE84" i="58" s="1"/>
  <c r="AB80" i="21"/>
  <c r="F535" i="57"/>
  <c r="BF542" i="57"/>
  <c r="BH554" i="57"/>
  <c r="BA469" i="57"/>
  <c r="BB22" i="21"/>
  <c r="BB25" i="50"/>
  <c r="BB38" i="50"/>
  <c r="AI43" i="57"/>
  <c r="I88" i="51"/>
  <c r="I104" i="51" s="1"/>
  <c r="Q49" i="57"/>
  <c r="AS50" i="20"/>
  <c r="AS58" i="20" s="1"/>
  <c r="BR121" i="61"/>
  <c r="AI23" i="1"/>
  <c r="AI33" i="1"/>
  <c r="G137" i="57"/>
  <c r="H43" i="18"/>
  <c r="H47" i="18" s="1"/>
  <c r="G42" i="57"/>
  <c r="R22" i="21"/>
  <c r="Q454" i="57"/>
  <c r="AL43" i="57"/>
  <c r="L88" i="51"/>
  <c r="L104" i="51" s="1"/>
  <c r="AD474" i="57"/>
  <c r="AE95" i="21"/>
  <c r="AP49" i="57"/>
  <c r="AQ88" i="51"/>
  <c r="AQ104" i="51" s="1"/>
  <c r="AJ49" i="57"/>
  <c r="AK88" i="51"/>
  <c r="AK104" i="51" s="1"/>
  <c r="AK42" i="57"/>
  <c r="K96" i="21"/>
  <c r="K114" i="21" s="1"/>
  <c r="J451" i="57"/>
  <c r="BC459" i="57" s="1"/>
  <c r="Q6" i="21"/>
  <c r="Q39" i="21"/>
  <c r="AI6" i="21"/>
  <c r="AN5" i="21"/>
  <c r="AN8" i="50"/>
  <c r="AD19" i="50"/>
  <c r="AD6" i="50"/>
  <c r="AC406" i="57" s="1"/>
  <c r="AC422" i="57" s="1"/>
  <c r="AO468" i="57"/>
  <c r="AP80" i="21"/>
  <c r="AF6" i="50"/>
  <c r="AE406" i="57" s="1"/>
  <c r="AE422" i="57" s="1"/>
  <c r="AF19" i="50"/>
  <c r="AJ469" i="57"/>
  <c r="AK22" i="21"/>
  <c r="G274" i="57"/>
  <c r="H31" i="31"/>
  <c r="AB6" i="50"/>
  <c r="AB19" i="50"/>
  <c r="BB468" i="57"/>
  <c r="BC80" i="21"/>
  <c r="AT43" i="57"/>
  <c r="T88" i="51"/>
  <c r="T104" i="51" s="1"/>
  <c r="AJ572" i="57"/>
  <c r="AJ468" i="57"/>
  <c r="AK80" i="21"/>
  <c r="J453" i="57"/>
  <c r="AN75" i="58"/>
  <c r="AN84" i="58" s="1"/>
  <c r="K80" i="21"/>
  <c r="AO49" i="57"/>
  <c r="AP88" i="51"/>
  <c r="AP104" i="51" s="1"/>
  <c r="Z38" i="50"/>
  <c r="Z25" i="50"/>
  <c r="L25" i="50"/>
  <c r="L38" i="50"/>
  <c r="H43" i="57"/>
  <c r="I50" i="20"/>
  <c r="I58" i="20" s="1"/>
  <c r="M451" i="57"/>
  <c r="BF454" i="57" s="1"/>
  <c r="AN42" i="57"/>
  <c r="N96" i="21"/>
  <c r="N114" i="21" s="1"/>
  <c r="AT443" i="57"/>
  <c r="BL443" i="57" s="1"/>
  <c r="AU87" i="22"/>
  <c r="AA459" i="57"/>
  <c r="AB95" i="21"/>
  <c r="AR451" i="57"/>
  <c r="AR48" i="57"/>
  <c r="AS96" i="21"/>
  <c r="AS114" i="21" s="1"/>
  <c r="BG431" i="57"/>
  <c r="AG474" i="57"/>
  <c r="AH95" i="21"/>
  <c r="AM43" i="57"/>
  <c r="M88" i="51"/>
  <c r="M104" i="51" s="1"/>
  <c r="H33" i="1"/>
  <c r="H23" i="1"/>
  <c r="M535" i="57"/>
  <c r="BF535" i="57" s="1"/>
  <c r="AE548" i="57"/>
  <c r="AD25" i="50"/>
  <c r="AD38" i="50"/>
  <c r="L454" i="57"/>
  <c r="M22" i="21"/>
  <c r="AY469" i="57"/>
  <c r="AZ22" i="21"/>
  <c r="BA468" i="57"/>
  <c r="BB80" i="21"/>
  <c r="AH151" i="57"/>
  <c r="AI41" i="18"/>
  <c r="AU55" i="21"/>
  <c r="AU27" i="50"/>
  <c r="AY468" i="57"/>
  <c r="AZ80" i="21"/>
  <c r="M5" i="21"/>
  <c r="M8" i="50"/>
  <c r="AJ5" i="21"/>
  <c r="AJ8" i="50"/>
  <c r="AI5" i="21"/>
  <c r="AI8" i="50"/>
  <c r="AM5" i="21"/>
  <c r="AM8" i="50"/>
  <c r="K454" i="57"/>
  <c r="L22" i="21"/>
  <c r="AC48" i="57"/>
  <c r="AC451" i="57"/>
  <c r="AD96" i="21"/>
  <c r="AD114" i="21" s="1"/>
  <c r="AE48" i="57"/>
  <c r="AF96" i="21"/>
  <c r="AF114" i="21" s="1"/>
  <c r="AE451" i="57"/>
  <c r="AG25" i="50"/>
  <c r="AG38" i="50"/>
  <c r="S431" i="57"/>
  <c r="BL431" i="57" s="1"/>
  <c r="T87" i="22"/>
  <c r="AA451" i="57"/>
  <c r="BB42" i="57"/>
  <c r="AB96" i="21"/>
  <c r="AB114" i="21" s="1"/>
  <c r="AD469" i="57"/>
  <c r="AE22" i="21"/>
  <c r="K459" i="57"/>
  <c r="L95" i="21"/>
  <c r="L49" i="57"/>
  <c r="AN50" i="20"/>
  <c r="AN58" i="20" s="1"/>
  <c r="AH43" i="57"/>
  <c r="H88" i="51"/>
  <c r="H104" i="51" s="1"/>
  <c r="BL530" i="57"/>
  <c r="AI31" i="31"/>
  <c r="AH286" i="57"/>
  <c r="K43" i="57"/>
  <c r="L50" i="20"/>
  <c r="L58" i="20" s="1"/>
  <c r="P428" i="57"/>
  <c r="BI428" i="57" s="1"/>
  <c r="Q75" i="58"/>
  <c r="Q84" i="58" s="1"/>
  <c r="Q73" i="22"/>
  <c r="Y453" i="57"/>
  <c r="BC75" i="58"/>
  <c r="BC84" i="58" s="1"/>
  <c r="Z80" i="21"/>
  <c r="K453" i="57"/>
  <c r="AO75" i="58"/>
  <c r="AO84" i="58" s="1"/>
  <c r="L80" i="21"/>
  <c r="AK572" i="57"/>
  <c r="BC572" i="57" s="1"/>
  <c r="BC570" i="57"/>
  <c r="BC568" i="57"/>
  <c r="BC571" i="57"/>
  <c r="BC569" i="57"/>
  <c r="AR49" i="57"/>
  <c r="AS88" i="51"/>
  <c r="AS104" i="51" s="1"/>
  <c r="H88" i="22"/>
  <c r="H104" i="22" s="1"/>
  <c r="B459" i="57"/>
  <c r="C95" i="21"/>
  <c r="O43" i="57"/>
  <c r="P50" i="20"/>
  <c r="P58" i="20" s="1"/>
  <c r="AO43" i="57"/>
  <c r="O88" i="51"/>
  <c r="O104" i="51" s="1"/>
  <c r="Q88" i="22"/>
  <c r="Q104" i="22" s="1"/>
  <c r="AL49" i="57"/>
  <c r="AM88" i="51"/>
  <c r="AM104" i="51" s="1"/>
  <c r="AT441" i="57"/>
  <c r="BL441" i="57" s="1"/>
  <c r="AU23" i="22"/>
  <c r="H535" i="57"/>
  <c r="AM474" i="57"/>
  <c r="AN95" i="21"/>
  <c r="AZ474" i="57"/>
  <c r="BR474" i="57" s="1"/>
  <c r="BA95" i="21"/>
  <c r="Y6" i="50"/>
  <c r="Y19" i="50"/>
  <c r="M435" i="57"/>
  <c r="BF435" i="57" s="1"/>
  <c r="BF433" i="57"/>
  <c r="BF430" i="57"/>
  <c r="BF434" i="57"/>
  <c r="BF432" i="57"/>
  <c r="G139" i="57"/>
  <c r="H41" i="18"/>
  <c r="AU6" i="21"/>
  <c r="I49" i="57"/>
  <c r="AK50" i="20"/>
  <c r="AK58" i="20" s="1"/>
  <c r="E459" i="57"/>
  <c r="F95" i="21"/>
  <c r="N535" i="57"/>
  <c r="BG535" i="57" s="1"/>
  <c r="BG533" i="57"/>
  <c r="BG532" i="57"/>
  <c r="BG534" i="57"/>
  <c r="O535" i="57"/>
  <c r="BH535" i="57" s="1"/>
  <c r="AC468" i="57"/>
  <c r="AD80" i="21"/>
  <c r="BG554" i="57"/>
  <c r="AN469" i="57"/>
  <c r="AO22" i="21"/>
  <c r="L6" i="50"/>
  <c r="L19" i="50"/>
  <c r="BN75" i="58"/>
  <c r="BN84" i="58" s="1"/>
  <c r="H74" i="51"/>
  <c r="L535" i="57"/>
  <c r="BE535" i="57" s="1"/>
  <c r="BE534" i="57"/>
  <c r="BE533" i="57"/>
  <c r="BE532" i="57"/>
  <c r="BE530" i="57"/>
  <c r="AP19" i="50"/>
  <c r="AP6" i="50"/>
  <c r="AO406" i="57" s="1"/>
  <c r="P43" i="57"/>
  <c r="Q50" i="20"/>
  <c r="Q58" i="20" s="1"/>
  <c r="AI6" i="1"/>
  <c r="AH65" i="57" s="1"/>
  <c r="AH81" i="57" s="1"/>
  <c r="AI16" i="1"/>
  <c r="AF95" i="21"/>
  <c r="AE474" i="57"/>
  <c r="AO474" i="57"/>
  <c r="BG474" i="57" s="1"/>
  <c r="AP95" i="21"/>
  <c r="P38" i="50"/>
  <c r="P25" i="50"/>
  <c r="T5" i="21"/>
  <c r="T8" i="50"/>
  <c r="AR6" i="21"/>
  <c r="H8" i="50"/>
  <c r="H5" i="21"/>
  <c r="AI82" i="21"/>
  <c r="AM572" i="57"/>
  <c r="BE572" i="57" s="1"/>
  <c r="BE568" i="57"/>
  <c r="BE571" i="57"/>
  <c r="BE570" i="57"/>
  <c r="BE569" i="57"/>
  <c r="BB474" i="57"/>
  <c r="BC95" i="21"/>
  <c r="AF468" i="57"/>
  <c r="AF477" i="57" s="1"/>
  <c r="AG80" i="21"/>
  <c r="AM447" i="57"/>
  <c r="BE447" i="57" s="1"/>
  <c r="BE444" i="57"/>
  <c r="BE446" i="57"/>
  <c r="BE442" i="57"/>
  <c r="BE445" i="57"/>
  <c r="BE441" i="57"/>
  <c r="BE443" i="57"/>
  <c r="H112" i="61"/>
  <c r="G88" i="57"/>
  <c r="G99" i="57" s="1"/>
  <c r="H81" i="17"/>
  <c r="P431" i="57"/>
  <c r="BI431" i="57" s="1"/>
  <c r="Q87" i="22"/>
  <c r="M459" i="57"/>
  <c r="N95" i="21"/>
  <c r="R96" i="21"/>
  <c r="R114" i="21" s="1"/>
  <c r="AR42" i="57"/>
  <c r="Q451" i="57"/>
  <c r="AF25" i="50"/>
  <c r="AF38" i="50"/>
  <c r="AQ567" i="57"/>
  <c r="AL572" i="57"/>
  <c r="BD572" i="57" s="1"/>
  <c r="BD568" i="57"/>
  <c r="BD571" i="57"/>
  <c r="BD570" i="57"/>
  <c r="BD569" i="57"/>
  <c r="AH6" i="50"/>
  <c r="AG406" i="57" s="1"/>
  <c r="AG422" i="57" s="1"/>
  <c r="AH19" i="50"/>
  <c r="AG96" i="21"/>
  <c r="AG114" i="21" s="1"/>
  <c r="M49" i="57"/>
  <c r="AO50" i="20"/>
  <c r="AO58" i="20" s="1"/>
  <c r="H50" i="20"/>
  <c r="H58" i="20" s="1"/>
  <c r="G43" i="57"/>
  <c r="AQ542" i="57"/>
  <c r="AR14" i="35"/>
  <c r="BD567" i="57"/>
  <c r="AL25" i="50"/>
  <c r="AL38" i="50"/>
  <c r="U43" i="57"/>
  <c r="V50" i="20"/>
  <c r="V58" i="20" s="1"/>
  <c r="AU88" i="22"/>
  <c r="AU104" i="22" s="1"/>
  <c r="S559" i="57"/>
  <c r="BL559" i="57" s="1"/>
  <c r="BL555" i="57"/>
  <c r="BL557" i="57"/>
  <c r="BL558" i="57"/>
  <c r="BL556" i="57"/>
  <c r="G38" i="50"/>
  <c r="G25" i="50"/>
  <c r="AN474" i="57"/>
  <c r="AO95" i="21"/>
  <c r="G552" i="57"/>
  <c r="AH541" i="57"/>
  <c r="AI47" i="35"/>
  <c r="AH544" i="57"/>
  <c r="AA454" i="57"/>
  <c r="AB22" i="21"/>
  <c r="X451" i="57"/>
  <c r="AY42" i="57"/>
  <c r="Y96" i="21"/>
  <c r="Y114" i="21" s="1"/>
  <c r="J49" i="57"/>
  <c r="AL50" i="20"/>
  <c r="AL58" i="20" s="1"/>
  <c r="AH272" i="57"/>
  <c r="AI33" i="31"/>
  <c r="AI37" i="31" s="1"/>
  <c r="P6" i="50"/>
  <c r="P19" i="50"/>
  <c r="AO6" i="50"/>
  <c r="AN406" i="57" s="1"/>
  <c r="AO19" i="50"/>
  <c r="AQ526" i="57"/>
  <c r="BI543" i="57" s="1"/>
  <c r="AR60" i="35"/>
  <c r="AR70" i="35" s="1"/>
  <c r="AF548" i="57"/>
  <c r="BC22" i="21"/>
  <c r="BB469" i="57"/>
  <c r="D559" i="57"/>
  <c r="K451" i="57"/>
  <c r="AL42" i="57"/>
  <c r="L96" i="21"/>
  <c r="L114" i="21" s="1"/>
  <c r="AH567" i="57"/>
  <c r="BR129" i="61"/>
  <c r="BR130" i="61" s="1"/>
  <c r="AI81" i="17"/>
  <c r="AH106" i="57"/>
  <c r="P526" i="57"/>
  <c r="Q60" i="35"/>
  <c r="Q70" i="35" s="1"/>
  <c r="AT526" i="57"/>
  <c r="BL544" i="57" s="1"/>
  <c r="AU60" i="35"/>
  <c r="AU70" i="35" s="1"/>
  <c r="AR88" i="22"/>
  <c r="AR104" i="22" s="1"/>
  <c r="M559" i="57"/>
  <c r="BF559" i="57" s="1"/>
  <c r="BF555" i="57"/>
  <c r="BF558" i="57"/>
  <c r="BF556" i="57"/>
  <c r="BF557" i="57"/>
  <c r="D453" i="57"/>
  <c r="AH75" i="58"/>
  <c r="AH84" i="58" s="1"/>
  <c r="E80" i="21"/>
  <c r="AR55" i="21"/>
  <c r="AR27" i="50"/>
  <c r="T55" i="21"/>
  <c r="T27" i="50"/>
  <c r="Q82" i="21"/>
  <c r="BE529" i="57"/>
  <c r="AE19" i="50"/>
  <c r="AE6" i="50"/>
  <c r="AD406" i="57" s="1"/>
  <c r="AD422" i="57" s="1"/>
  <c r="C454" i="57"/>
  <c r="D22" i="21"/>
  <c r="B454" i="57"/>
  <c r="C22" i="21"/>
  <c r="AN548" i="57"/>
  <c r="BF548" i="57" s="1"/>
  <c r="BF547" i="57"/>
  <c r="BF546" i="57"/>
  <c r="BF545" i="57"/>
  <c r="BF543" i="57"/>
  <c r="O559" i="57"/>
  <c r="BH559" i="57" s="1"/>
  <c r="BH557" i="57"/>
  <c r="BH556" i="57"/>
  <c r="BH555" i="57"/>
  <c r="BH558" i="57"/>
  <c r="AN43" i="57"/>
  <c r="N88" i="51"/>
  <c r="N104" i="51" s="1"/>
  <c r="AP43" i="57"/>
  <c r="P88" i="51"/>
  <c r="P104" i="51" s="1"/>
  <c r="CB75" i="58"/>
  <c r="V74" i="51"/>
  <c r="P528" i="57"/>
  <c r="P531" i="57"/>
  <c r="Q47" i="35"/>
  <c r="R6" i="50"/>
  <c r="R19" i="50"/>
  <c r="AM548" i="57"/>
  <c r="BE548" i="57" s="1"/>
  <c r="BE545" i="57"/>
  <c r="BE546" i="57"/>
  <c r="BE547" i="57"/>
  <c r="BE542" i="57"/>
  <c r="AE468" i="57"/>
  <c r="AF80" i="21"/>
  <c r="M25" i="50"/>
  <c r="M38" i="50"/>
  <c r="M43" i="57"/>
  <c r="N50" i="20"/>
  <c r="N58" i="20" s="1"/>
  <c r="AH542" i="57"/>
  <c r="AI14" i="35"/>
  <c r="AU49" i="57"/>
  <c r="AV88" i="51"/>
  <c r="AV104" i="51" s="1"/>
  <c r="BL430" i="57"/>
  <c r="BL434" i="57"/>
  <c r="BL433" i="57"/>
  <c r="BL432" i="57"/>
  <c r="AG451" i="57"/>
  <c r="AG48" i="57"/>
  <c r="AH96" i="21"/>
  <c r="AH114" i="21" s="1"/>
  <c r="C25" i="50"/>
  <c r="C38" i="50"/>
  <c r="G554" i="57"/>
  <c r="H39" i="21"/>
  <c r="AZ6" i="50"/>
  <c r="AY406" i="57" s="1"/>
  <c r="AZ19" i="50"/>
  <c r="L459" i="57"/>
  <c r="M95" i="21"/>
  <c r="BF544" i="57"/>
  <c r="AQ84" i="58"/>
  <c r="CQ84" i="58" s="1"/>
  <c r="CQ80" i="58"/>
  <c r="CQ78" i="58"/>
  <c r="CQ79" i="58"/>
  <c r="CQ82" i="58"/>
  <c r="AN572" i="57"/>
  <c r="BF572" i="57" s="1"/>
  <c r="BF568" i="57"/>
  <c r="BF571" i="57"/>
  <c r="BF570" i="57"/>
  <c r="BF569" i="57"/>
  <c r="AK468" i="57"/>
  <c r="AL80" i="21"/>
  <c r="O49" i="57"/>
  <c r="AQ50" i="20"/>
  <c r="AQ58" i="20" s="1"/>
  <c r="BC567" i="57"/>
  <c r="E6" i="50"/>
  <c r="E19" i="50"/>
  <c r="F453" i="57"/>
  <c r="AJ75" i="58"/>
  <c r="AJ84" i="58" s="1"/>
  <c r="G80" i="21"/>
  <c r="AZ469" i="57"/>
  <c r="BR469" i="57" s="1"/>
  <c r="BA22" i="21"/>
  <c r="E559" i="57"/>
  <c r="AK548" i="57"/>
  <c r="BC548" i="57" s="1"/>
  <c r="BC547" i="57"/>
  <c r="BC546" i="57"/>
  <c r="BC545" i="57"/>
  <c r="J25" i="50"/>
  <c r="J38" i="50"/>
  <c r="AU43" i="57"/>
  <c r="U88" i="51"/>
  <c r="U104" i="51" s="1"/>
  <c r="AH552" i="57"/>
  <c r="O451" i="57"/>
  <c r="BH454" i="57" s="1"/>
  <c r="AP42" i="57"/>
  <c r="P96" i="21"/>
  <c r="P114" i="21" s="1"/>
  <c r="AO96" i="21"/>
  <c r="AO114" i="21" s="1"/>
  <c r="AN48" i="57"/>
  <c r="AN451" i="57"/>
  <c r="J559" i="57"/>
  <c r="BC559" i="57" s="1"/>
  <c r="BC555" i="57"/>
  <c r="BC558" i="57"/>
  <c r="BC557" i="57"/>
  <c r="BC556" i="57"/>
  <c r="Z6" i="50"/>
  <c r="Z19" i="50"/>
  <c r="BA25" i="50"/>
  <c r="BA38" i="50"/>
  <c r="AV43" i="57"/>
  <c r="V88" i="51"/>
  <c r="V104" i="51" s="1"/>
  <c r="BS469" i="57" l="1"/>
  <c r="BS468" i="57"/>
  <c r="BR456" i="57"/>
  <c r="BR458" i="57"/>
  <c r="BR455" i="57"/>
  <c r="BR457" i="57"/>
  <c r="BR460" i="57"/>
  <c r="BR461" i="57"/>
  <c r="BQ475" i="57"/>
  <c r="BQ472" i="57"/>
  <c r="BQ476" i="57"/>
  <c r="BQ471" i="57"/>
  <c r="BQ470" i="57"/>
  <c r="BQ473" i="57"/>
  <c r="AG477" i="57"/>
  <c r="BQ453" i="57"/>
  <c r="BR453" i="57"/>
  <c r="BS48" i="57"/>
  <c r="BS47" i="57"/>
  <c r="BS49" i="57"/>
  <c r="BR454" i="57"/>
  <c r="X462" i="57"/>
  <c r="BQ462" i="57" s="1"/>
  <c r="BQ456" i="57"/>
  <c r="BQ457" i="57"/>
  <c r="BQ460" i="57"/>
  <c r="BQ455" i="57"/>
  <c r="BQ458" i="57"/>
  <c r="BQ461" i="57"/>
  <c r="BQ48" i="57"/>
  <c r="BQ47" i="57"/>
  <c r="BQ49" i="57"/>
  <c r="BQ468" i="57"/>
  <c r="BQ469" i="57"/>
  <c r="BR48" i="57"/>
  <c r="BR47" i="57"/>
  <c r="BR49" i="57"/>
  <c r="BS476" i="57"/>
  <c r="BS471" i="57"/>
  <c r="BS473" i="57"/>
  <c r="BS475" i="57"/>
  <c r="BS470" i="57"/>
  <c r="BS472" i="57"/>
  <c r="BQ459" i="57"/>
  <c r="AY422" i="57"/>
  <c r="BQ422" i="57" s="1"/>
  <c r="BQ420" i="57"/>
  <c r="BQ417" i="57"/>
  <c r="BQ421" i="57"/>
  <c r="BQ419" i="57"/>
  <c r="BQ418" i="57"/>
  <c r="BR476" i="57"/>
  <c r="BR475" i="57"/>
  <c r="BR473" i="57"/>
  <c r="BR472" i="57"/>
  <c r="BR470" i="57"/>
  <c r="BR471" i="57"/>
  <c r="BR468" i="57"/>
  <c r="BA422" i="57"/>
  <c r="BS422" i="57" s="1"/>
  <c r="BS421" i="57"/>
  <c r="BS417" i="57"/>
  <c r="BS420" i="57"/>
  <c r="BS419" i="57"/>
  <c r="BS418" i="57"/>
  <c r="BS474" i="57"/>
  <c r="BR459" i="57"/>
  <c r="BQ454" i="57"/>
  <c r="AZ422" i="57"/>
  <c r="BR422" i="57" s="1"/>
  <c r="BR420" i="57"/>
  <c r="BR421" i="57"/>
  <c r="BR417" i="57"/>
  <c r="BR418" i="57"/>
  <c r="BR419" i="57"/>
  <c r="BQ474" i="57"/>
  <c r="BH474" i="57"/>
  <c r="BG469" i="57"/>
  <c r="H113" i="61"/>
  <c r="CB84" i="58"/>
  <c r="CZ84" i="58" s="1"/>
  <c r="CZ80" i="58"/>
  <c r="CZ83" i="58"/>
  <c r="CZ78" i="58"/>
  <c r="CZ77" i="58"/>
  <c r="CZ81" i="58"/>
  <c r="CZ82" i="58"/>
  <c r="CZ79" i="58"/>
  <c r="BP453" i="57"/>
  <c r="BP454" i="57"/>
  <c r="BP459" i="57"/>
  <c r="BP456" i="57"/>
  <c r="BP458" i="57"/>
  <c r="BP460" i="57"/>
  <c r="BP461" i="57"/>
  <c r="BP457" i="57"/>
  <c r="BP455" i="57"/>
  <c r="G435" i="57"/>
  <c r="BC468" i="57"/>
  <c r="AH572" i="57"/>
  <c r="BI567" i="57"/>
  <c r="BI554" i="57"/>
  <c r="B462" i="57"/>
  <c r="BH468" i="57"/>
  <c r="BC453" i="57"/>
  <c r="F462" i="57"/>
  <c r="BF459" i="57"/>
  <c r="BG468" i="57"/>
  <c r="AH292" i="57"/>
  <c r="BL567" i="57"/>
  <c r="S435" i="57"/>
  <c r="BL435" i="57" s="1"/>
  <c r="BG49" i="57"/>
  <c r="BJ49" i="57"/>
  <c r="W462" i="57"/>
  <c r="BP462" i="57" s="1"/>
  <c r="BA477" i="57"/>
  <c r="BS477" i="57" s="1"/>
  <c r="AH548" i="57"/>
  <c r="BD453" i="57"/>
  <c r="AN477" i="57"/>
  <c r="BF477" i="57" s="1"/>
  <c r="BF473" i="57"/>
  <c r="BF471" i="57"/>
  <c r="BF475" i="57"/>
  <c r="BF476" i="57"/>
  <c r="BF470" i="57"/>
  <c r="BF472" i="57"/>
  <c r="BI531" i="57"/>
  <c r="BF468" i="57"/>
  <c r="BF474" i="57"/>
  <c r="BI542" i="57"/>
  <c r="BJ459" i="57"/>
  <c r="Q462" i="57"/>
  <c r="BJ462" i="57" s="1"/>
  <c r="BJ461" i="57"/>
  <c r="BJ456" i="57"/>
  <c r="BJ455" i="57"/>
  <c r="BJ460" i="57"/>
  <c r="BJ457" i="57"/>
  <c r="BJ458" i="57"/>
  <c r="T6" i="50"/>
  <c r="T19" i="50"/>
  <c r="BF469" i="57"/>
  <c r="AI451" i="57"/>
  <c r="AI477" i="57" s="1"/>
  <c r="AI48" i="57"/>
  <c r="AJ96" i="21"/>
  <c r="AJ114" i="21" s="1"/>
  <c r="M462" i="57"/>
  <c r="BF462" i="57" s="1"/>
  <c r="BF456" i="57"/>
  <c r="BF458" i="57"/>
  <c r="BF461" i="57"/>
  <c r="BF457" i="57"/>
  <c r="BF455" i="57"/>
  <c r="BF460" i="57"/>
  <c r="BB53" i="57"/>
  <c r="AA406" i="57"/>
  <c r="AM48" i="57"/>
  <c r="AM451" i="57"/>
  <c r="BE474" i="57" s="1"/>
  <c r="AN96" i="21"/>
  <c r="AN114" i="21" s="1"/>
  <c r="AP477" i="57"/>
  <c r="BH477" i="57" s="1"/>
  <c r="BH473" i="57"/>
  <c r="BH476" i="57"/>
  <c r="BH471" i="57"/>
  <c r="BH470" i="57"/>
  <c r="BH475" i="57"/>
  <c r="BH472" i="57"/>
  <c r="BC474" i="57"/>
  <c r="BC49" i="57"/>
  <c r="AU19" i="50"/>
  <c r="AU6" i="50"/>
  <c r="AT406" i="57" s="1"/>
  <c r="BJ468" i="57"/>
  <c r="BL542" i="57"/>
  <c r="P559" i="57"/>
  <c r="BI559" i="57" s="1"/>
  <c r="BI558" i="57"/>
  <c r="BI557" i="57"/>
  <c r="BI555" i="57"/>
  <c r="BI556" i="57"/>
  <c r="AQ572" i="57"/>
  <c r="BI572" i="57" s="1"/>
  <c r="BI568" i="57"/>
  <c r="BI570" i="57"/>
  <c r="BI569" i="57"/>
  <c r="BI571" i="57"/>
  <c r="AD477" i="57"/>
  <c r="AR6" i="50"/>
  <c r="AQ406" i="57" s="1"/>
  <c r="AR19" i="50"/>
  <c r="O406" i="57"/>
  <c r="AP53" i="57"/>
  <c r="AN6" i="50"/>
  <c r="AM406" i="57" s="1"/>
  <c r="AN19" i="50"/>
  <c r="BH48" i="57"/>
  <c r="BH47" i="57"/>
  <c r="BF48" i="57"/>
  <c r="BF47" i="57"/>
  <c r="AE53" i="57"/>
  <c r="D406" i="57"/>
  <c r="BI528" i="57"/>
  <c r="AT42" i="57"/>
  <c r="S451" i="57"/>
  <c r="T96" i="21"/>
  <c r="T114" i="21" s="1"/>
  <c r="BD454" i="57"/>
  <c r="M6" i="50"/>
  <c r="M19" i="50"/>
  <c r="BJ48" i="57"/>
  <c r="BJ47" i="57"/>
  <c r="J462" i="57"/>
  <c r="BC462" i="57" s="1"/>
  <c r="BC461" i="57"/>
  <c r="BC455" i="57"/>
  <c r="BC458" i="57"/>
  <c r="BC460" i="57"/>
  <c r="BC457" i="57"/>
  <c r="BC456" i="57"/>
  <c r="BH49" i="57"/>
  <c r="AK477" i="57"/>
  <c r="BC477" i="57" s="1"/>
  <c r="BC471" i="57"/>
  <c r="BC475" i="57"/>
  <c r="BC476" i="57"/>
  <c r="BC470" i="57"/>
  <c r="BC473" i="57"/>
  <c r="BC472" i="57"/>
  <c r="BI529" i="57"/>
  <c r="K535" i="57"/>
  <c r="BD535" i="57" s="1"/>
  <c r="BD533" i="57"/>
  <c r="BD532" i="57"/>
  <c r="BD534" i="57"/>
  <c r="BD530" i="57"/>
  <c r="BD531" i="57"/>
  <c r="BD528" i="57"/>
  <c r="AT48" i="57"/>
  <c r="AT451" i="57"/>
  <c r="AU96" i="21"/>
  <c r="AU114" i="21" s="1"/>
  <c r="G53" i="57"/>
  <c r="G61" i="57" s="1"/>
  <c r="G65" i="57"/>
  <c r="G71" i="57" s="1"/>
  <c r="AG61" i="57"/>
  <c r="F413" i="57"/>
  <c r="C462" i="57"/>
  <c r="G454" i="57"/>
  <c r="H22" i="21"/>
  <c r="D462" i="57"/>
  <c r="AQ451" i="57"/>
  <c r="AQ48" i="57"/>
  <c r="AR96" i="21"/>
  <c r="AR114" i="21" s="1"/>
  <c r="S454" i="57"/>
  <c r="T22" i="21"/>
  <c r="AJ451" i="57"/>
  <c r="AJ477" i="57" s="1"/>
  <c r="AJ48" i="57"/>
  <c r="AK96" i="21"/>
  <c r="AK114" i="21" s="1"/>
  <c r="AC61" i="57"/>
  <c r="B413" i="57"/>
  <c r="AR38" i="50"/>
  <c r="AR25" i="50"/>
  <c r="K462" i="57"/>
  <c r="BD462" i="57" s="1"/>
  <c r="BD458" i="57"/>
  <c r="BD460" i="57"/>
  <c r="BD457" i="57"/>
  <c r="BD461" i="57"/>
  <c r="BD455" i="57"/>
  <c r="BD456" i="57"/>
  <c r="AH474" i="57"/>
  <c r="AI95" i="21"/>
  <c r="X406" i="57"/>
  <c r="AY53" i="57"/>
  <c r="AA462" i="57"/>
  <c r="AM6" i="50"/>
  <c r="AL406" i="57" s="1"/>
  <c r="AM19" i="50"/>
  <c r="L451" i="57"/>
  <c r="BE454" i="57" s="1"/>
  <c r="AM42" i="57"/>
  <c r="M96" i="21"/>
  <c r="M114" i="21" s="1"/>
  <c r="AR477" i="57"/>
  <c r="BJ477" i="57" s="1"/>
  <c r="BJ471" i="57"/>
  <c r="BJ470" i="57"/>
  <c r="BJ473" i="57"/>
  <c r="BJ476" i="57"/>
  <c r="BJ472" i="57"/>
  <c r="BJ475" i="57"/>
  <c r="BJ474" i="57"/>
  <c r="AH469" i="57"/>
  <c r="AI22" i="21"/>
  <c r="BJ454" i="57"/>
  <c r="BC48" i="57"/>
  <c r="BC47" i="57"/>
  <c r="BJ421" i="57"/>
  <c r="BJ417" i="57"/>
  <c r="BJ420" i="57"/>
  <c r="AR422" i="57"/>
  <c r="BJ422" i="57" s="1"/>
  <c r="BJ419" i="57"/>
  <c r="BJ418" i="57"/>
  <c r="BF49" i="57"/>
  <c r="J406" i="57"/>
  <c r="AK53" i="57"/>
  <c r="Y462" i="57"/>
  <c r="BR462" i="57" s="1"/>
  <c r="BL543" i="57"/>
  <c r="AT447" i="57"/>
  <c r="BL447" i="57" s="1"/>
  <c r="AT474" i="57"/>
  <c r="AU95" i="21"/>
  <c r="Y406" i="57"/>
  <c r="AZ53" i="57"/>
  <c r="P454" i="57"/>
  <c r="Q22" i="21"/>
  <c r="P459" i="57"/>
  <c r="Q95" i="21"/>
  <c r="AQ468" i="57"/>
  <c r="AR80" i="21"/>
  <c r="AQ548" i="57"/>
  <c r="BI548" i="57" s="1"/>
  <c r="BI547" i="57"/>
  <c r="BI546" i="57"/>
  <c r="BI545" i="57"/>
  <c r="AE477" i="57"/>
  <c r="AL48" i="57"/>
  <c r="BD49" i="57" s="1"/>
  <c r="AL451" i="57"/>
  <c r="AM96" i="21"/>
  <c r="AM114" i="21" s="1"/>
  <c r="BH453" i="57"/>
  <c r="AH468" i="57"/>
  <c r="AI80" i="21"/>
  <c r="AF53" i="57"/>
  <c r="E406" i="57"/>
  <c r="J6" i="50"/>
  <c r="J19" i="50"/>
  <c r="BC454" i="57"/>
  <c r="BI541" i="57"/>
  <c r="BJ453" i="57"/>
  <c r="Q6" i="50"/>
  <c r="Q19" i="50"/>
  <c r="BJ469" i="57"/>
  <c r="H406" i="57"/>
  <c r="AI53" i="57"/>
  <c r="BI530" i="57"/>
  <c r="O6" i="50"/>
  <c r="O19" i="50"/>
  <c r="AH42" i="57"/>
  <c r="G451" i="57"/>
  <c r="H96" i="21"/>
  <c r="H114" i="21" s="1"/>
  <c r="AO422" i="57"/>
  <c r="BG422" i="57" s="1"/>
  <c r="BG421" i="57"/>
  <c r="BG417" i="57"/>
  <c r="BG420" i="57"/>
  <c r="BG418" i="57"/>
  <c r="BG419" i="57"/>
  <c r="BD459" i="57"/>
  <c r="AI19" i="50"/>
  <c r="AI6" i="50"/>
  <c r="AH406" i="57" s="1"/>
  <c r="AH422" i="57" s="1"/>
  <c r="AL548" i="57"/>
  <c r="BD548" i="57" s="1"/>
  <c r="BD546" i="57"/>
  <c r="BD547" i="57"/>
  <c r="BD545" i="57"/>
  <c r="BD543" i="57"/>
  <c r="BD544" i="57"/>
  <c r="BD541" i="57"/>
  <c r="G535" i="57"/>
  <c r="E462" i="57"/>
  <c r="AN53" i="57"/>
  <c r="M406" i="57"/>
  <c r="AH158" i="57"/>
  <c r="AI25" i="50"/>
  <c r="AI38" i="50"/>
  <c r="AJ42" i="57"/>
  <c r="I451" i="57"/>
  <c r="I462" i="57" s="1"/>
  <c r="J96" i="21"/>
  <c r="J114" i="21" s="1"/>
  <c r="BC421" i="57"/>
  <c r="BC417" i="57"/>
  <c r="BC420" i="57"/>
  <c r="AK422" i="57"/>
  <c r="BC422" i="57" s="1"/>
  <c r="BC418" i="57"/>
  <c r="BC419" i="57"/>
  <c r="BI544" i="57"/>
  <c r="P451" i="57"/>
  <c r="AQ42" i="57"/>
  <c r="Q96" i="21"/>
  <c r="Q114" i="21" s="1"/>
  <c r="BC469" i="57"/>
  <c r="N451" i="57"/>
  <c r="AO42" i="57"/>
  <c r="O96" i="21"/>
  <c r="O114" i="21" s="1"/>
  <c r="S459" i="57"/>
  <c r="T95" i="21"/>
  <c r="AJ6" i="50"/>
  <c r="AI406" i="57" s="1"/>
  <c r="AI422" i="57" s="1"/>
  <c r="AJ19" i="50"/>
  <c r="O462" i="57"/>
  <c r="BH462" i="57" s="1"/>
  <c r="BH460" i="57"/>
  <c r="BH461" i="57"/>
  <c r="BH455" i="57"/>
  <c r="BH458" i="57"/>
  <c r="BH457" i="57"/>
  <c r="BH456" i="57"/>
  <c r="T25" i="50"/>
  <c r="T38" i="50"/>
  <c r="AT548" i="57"/>
  <c r="BL548" i="57" s="1"/>
  <c r="BL546" i="57"/>
  <c r="BL547" i="57"/>
  <c r="BL545" i="57"/>
  <c r="BH459" i="57"/>
  <c r="AN422" i="57"/>
  <c r="BF422" i="57" s="1"/>
  <c r="BF421" i="57"/>
  <c r="BF417" i="57"/>
  <c r="BF420" i="57"/>
  <c r="BF418" i="57"/>
  <c r="BF419" i="57"/>
  <c r="G559" i="57"/>
  <c r="H19" i="50"/>
  <c r="H6" i="50"/>
  <c r="AT469" i="57"/>
  <c r="AU22" i="21"/>
  <c r="AH48" i="57"/>
  <c r="AH451" i="57"/>
  <c r="AI96" i="21"/>
  <c r="AI114" i="21" s="1"/>
  <c r="AU38" i="50"/>
  <c r="AU25" i="50"/>
  <c r="BB477" i="57"/>
  <c r="BG48" i="57"/>
  <c r="BG47" i="57"/>
  <c r="H25" i="50"/>
  <c r="H38" i="50"/>
  <c r="AH447" i="57"/>
  <c r="AZ477" i="57"/>
  <c r="BR477" i="57" s="1"/>
  <c r="BH421" i="57"/>
  <c r="BH420" i="57"/>
  <c r="BH417" i="57"/>
  <c r="AP422" i="57"/>
  <c r="BH422" i="57" s="1"/>
  <c r="BH418" i="57"/>
  <c r="BH419" i="57"/>
  <c r="AQ474" i="57"/>
  <c r="AR95" i="21"/>
  <c r="BF453" i="57"/>
  <c r="C406" i="57"/>
  <c r="AD53" i="57"/>
  <c r="H95" i="21"/>
  <c r="G459" i="57"/>
  <c r="P535" i="57"/>
  <c r="BI535" i="57" s="1"/>
  <c r="BI533" i="57"/>
  <c r="BI534" i="57"/>
  <c r="BI532" i="57"/>
  <c r="P453" i="57"/>
  <c r="Q80" i="21"/>
  <c r="AT75" i="58"/>
  <c r="AT84" i="58" s="1"/>
  <c r="Q406" i="57"/>
  <c r="AR53" i="57"/>
  <c r="S453" i="57"/>
  <c r="AW75" i="58"/>
  <c r="AW84" i="58" s="1"/>
  <c r="T80" i="21"/>
  <c r="AR22" i="21"/>
  <c r="AQ469" i="57"/>
  <c r="AL53" i="57"/>
  <c r="K406" i="57"/>
  <c r="AC477" i="57"/>
  <c r="AT468" i="57"/>
  <c r="BL468" i="57" s="1"/>
  <c r="AU80" i="21"/>
  <c r="G146" i="57"/>
  <c r="AO477" i="57"/>
  <c r="BG477" i="57" s="1"/>
  <c r="BG471" i="57"/>
  <c r="BG476" i="57"/>
  <c r="BG473" i="57"/>
  <c r="BG472" i="57"/>
  <c r="BG475" i="57"/>
  <c r="BG470" i="57"/>
  <c r="AK75" i="58"/>
  <c r="AK84" i="58" s="1"/>
  <c r="G453" i="57"/>
  <c r="H80" i="21"/>
  <c r="BL541" i="57"/>
  <c r="G280" i="57"/>
  <c r="AT572" i="57"/>
  <c r="BL572" i="57" s="1"/>
  <c r="BL570" i="57"/>
  <c r="BL568" i="57"/>
  <c r="BL571" i="57"/>
  <c r="BL569" i="57"/>
  <c r="AK19" i="50"/>
  <c r="AK6" i="50"/>
  <c r="AJ406" i="57" s="1"/>
  <c r="AJ422" i="57" s="1"/>
  <c r="Q25" i="50"/>
  <c r="Q38" i="50"/>
  <c r="AQ447" i="57"/>
  <c r="BI447" i="57" s="1"/>
  <c r="P435" i="57"/>
  <c r="BI435" i="57" s="1"/>
  <c r="AY477" i="57"/>
  <c r="BQ477" i="57" s="1"/>
  <c r="AH117" i="57"/>
  <c r="BR411" i="57" l="1"/>
  <c r="BR408" i="57"/>
  <c r="BR412" i="57"/>
  <c r="BR410" i="57"/>
  <c r="BR409" i="57"/>
  <c r="BQ411" i="57"/>
  <c r="BQ408" i="57"/>
  <c r="BQ412" i="57"/>
  <c r="BQ410" i="57"/>
  <c r="BQ409" i="57"/>
  <c r="BI474" i="57"/>
  <c r="BI469" i="57"/>
  <c r="BI453" i="57"/>
  <c r="BL459" i="57"/>
  <c r="BL469" i="57"/>
  <c r="BI468" i="57"/>
  <c r="BE459" i="57"/>
  <c r="AH477" i="57"/>
  <c r="BI454" i="57"/>
  <c r="BL474" i="57"/>
  <c r="BE453" i="57"/>
  <c r="S462" i="57"/>
  <c r="BL462" i="57" s="1"/>
  <c r="BL457" i="57"/>
  <c r="BL460" i="57"/>
  <c r="BL461" i="57"/>
  <c r="BL455" i="57"/>
  <c r="BL456" i="57"/>
  <c r="BL458" i="57"/>
  <c r="BL453" i="57"/>
  <c r="AH53" i="57"/>
  <c r="G406" i="57"/>
  <c r="AN61" i="57"/>
  <c r="BY61" i="57" s="1"/>
  <c r="BF408" i="57"/>
  <c r="M413" i="57"/>
  <c r="BF413" i="57" s="1"/>
  <c r="BF411" i="57"/>
  <c r="BF412" i="57"/>
  <c r="BF409" i="57"/>
  <c r="BF410" i="57"/>
  <c r="G462" i="57"/>
  <c r="AJ53" i="57"/>
  <c r="I406" i="57"/>
  <c r="BI459" i="57"/>
  <c r="CA56" i="57"/>
  <c r="CA60" i="57"/>
  <c r="CA59" i="57"/>
  <c r="CA57" i="57"/>
  <c r="CA58" i="57"/>
  <c r="CA55" i="57"/>
  <c r="L406" i="57"/>
  <c r="AM53" i="57"/>
  <c r="CC59" i="57"/>
  <c r="CC58" i="57"/>
  <c r="CC56" i="57"/>
  <c r="CC55" i="57"/>
  <c r="CC60" i="57"/>
  <c r="CC57" i="57"/>
  <c r="BY55" i="57"/>
  <c r="BY59" i="57"/>
  <c r="BY58" i="57"/>
  <c r="BY60" i="57"/>
  <c r="BY56" i="57"/>
  <c r="BY57" i="57"/>
  <c r="N406" i="57"/>
  <c r="AO53" i="57"/>
  <c r="P406" i="57"/>
  <c r="AQ53" i="57"/>
  <c r="E413" i="57"/>
  <c r="AF61" i="57"/>
  <c r="Y413" i="57"/>
  <c r="BR413" i="57" s="1"/>
  <c r="AZ61" i="57"/>
  <c r="AY61" i="57"/>
  <c r="X413" i="57"/>
  <c r="BQ413" i="57" s="1"/>
  <c r="BH411" i="57"/>
  <c r="AP61" i="57"/>
  <c r="CA61" i="57" s="1"/>
  <c r="BH412" i="57"/>
  <c r="BH408" i="57"/>
  <c r="O413" i="57"/>
  <c r="BH413" i="57" s="1"/>
  <c r="BH409" i="57"/>
  <c r="BH410" i="57"/>
  <c r="S406" i="57"/>
  <c r="AT53" i="57"/>
  <c r="BD48" i="57"/>
  <c r="BD47" i="57"/>
  <c r="BD412" i="57"/>
  <c r="BD411" i="57"/>
  <c r="BD408" i="57"/>
  <c r="K413" i="57"/>
  <c r="BD413" i="57" s="1"/>
  <c r="AL61" i="57"/>
  <c r="BW61" i="57" s="1"/>
  <c r="BD410" i="57"/>
  <c r="BD409" i="57"/>
  <c r="BJ408" i="57"/>
  <c r="BJ412" i="57"/>
  <c r="AR61" i="57"/>
  <c r="CC61" i="57" s="1"/>
  <c r="BJ411" i="57"/>
  <c r="Q413" i="57"/>
  <c r="BJ413" i="57" s="1"/>
  <c r="BJ409" i="57"/>
  <c r="BJ410" i="57"/>
  <c r="N462" i="57"/>
  <c r="BG462" i="57" s="1"/>
  <c r="BG456" i="57"/>
  <c r="BG460" i="57"/>
  <c r="BG458" i="57"/>
  <c r="BG457" i="57"/>
  <c r="BG461" i="57"/>
  <c r="BG455" i="57"/>
  <c r="BG453" i="57"/>
  <c r="BG459" i="57"/>
  <c r="BG454" i="57"/>
  <c r="AT477" i="57"/>
  <c r="BL477" i="57" s="1"/>
  <c r="BL472" i="57"/>
  <c r="BL476" i="57"/>
  <c r="BL471" i="57"/>
  <c r="BL475" i="57"/>
  <c r="BL473" i="57"/>
  <c r="BL470" i="57"/>
  <c r="BW60" i="57"/>
  <c r="BW56" i="57"/>
  <c r="BW59" i="57"/>
  <c r="BW57" i="57"/>
  <c r="BW55" i="57"/>
  <c r="BW58" i="57"/>
  <c r="BL454" i="57"/>
  <c r="BL48" i="57"/>
  <c r="BL49" i="57"/>
  <c r="BL47" i="57"/>
  <c r="BI417" i="57"/>
  <c r="BI421" i="57"/>
  <c r="AQ422" i="57"/>
  <c r="BI422" i="57" s="1"/>
  <c r="BI420" i="57"/>
  <c r="BI419" i="57"/>
  <c r="BI418" i="57"/>
  <c r="AM477" i="57"/>
  <c r="BE477" i="57" s="1"/>
  <c r="BE471" i="57"/>
  <c r="BE475" i="57"/>
  <c r="BE476" i="57"/>
  <c r="BE473" i="57"/>
  <c r="BE472" i="57"/>
  <c r="BE470" i="57"/>
  <c r="BE469" i="57"/>
  <c r="BE468" i="57"/>
  <c r="BE421" i="57"/>
  <c r="AM422" i="57"/>
  <c r="BE422" i="57" s="1"/>
  <c r="BE420" i="57"/>
  <c r="BE417" i="57"/>
  <c r="BE419" i="57"/>
  <c r="BE418" i="57"/>
  <c r="L462" i="57"/>
  <c r="BE462" i="57" s="1"/>
  <c r="BE460" i="57"/>
  <c r="BE457" i="57"/>
  <c r="BE456" i="57"/>
  <c r="BE461" i="57"/>
  <c r="BE455" i="57"/>
  <c r="BE458" i="57"/>
  <c r="BE48" i="57"/>
  <c r="BE49" i="57"/>
  <c r="BE47" i="57"/>
  <c r="AA413" i="57"/>
  <c r="BB61" i="57"/>
  <c r="C413" i="57"/>
  <c r="AD61" i="57"/>
  <c r="P462" i="57"/>
  <c r="BI462" i="57" s="1"/>
  <c r="BI457" i="57"/>
  <c r="BI461" i="57"/>
  <c r="BI458" i="57"/>
  <c r="BI456" i="57"/>
  <c r="BI455" i="57"/>
  <c r="BI460" i="57"/>
  <c r="AI61" i="57"/>
  <c r="H413" i="57"/>
  <c r="BV55" i="57"/>
  <c r="BV60" i="57"/>
  <c r="BV57" i="57"/>
  <c r="BV58" i="57"/>
  <c r="BV59" i="57"/>
  <c r="BV56" i="57"/>
  <c r="BI48" i="57"/>
  <c r="BI49" i="57"/>
  <c r="BI47" i="57"/>
  <c r="D413" i="57"/>
  <c r="AE61" i="57"/>
  <c r="AL477" i="57"/>
  <c r="BD477" i="57" s="1"/>
  <c r="BD473" i="57"/>
  <c r="BD471" i="57"/>
  <c r="BD475" i="57"/>
  <c r="BD472" i="57"/>
  <c r="BD476" i="57"/>
  <c r="BD470" i="57"/>
  <c r="BD469" i="57"/>
  <c r="BD468" i="57"/>
  <c r="BD474" i="57"/>
  <c r="BC408" i="57"/>
  <c r="AK61" i="57"/>
  <c r="BV61" i="57" s="1"/>
  <c r="J413" i="57"/>
  <c r="BC413" i="57" s="1"/>
  <c r="BC411" i="57"/>
  <c r="BC412" i="57"/>
  <c r="BC410" i="57"/>
  <c r="BC409" i="57"/>
  <c r="BD420" i="57"/>
  <c r="BD417" i="57"/>
  <c r="BD421" i="57"/>
  <c r="AL422" i="57"/>
  <c r="BD422" i="57" s="1"/>
  <c r="BD419" i="57"/>
  <c r="BD418" i="57"/>
  <c r="AQ477" i="57"/>
  <c r="BI477" i="57" s="1"/>
  <c r="BI471" i="57"/>
  <c r="BI472" i="57"/>
  <c r="BI476" i="57"/>
  <c r="BI473" i="57"/>
  <c r="BI475" i="57"/>
  <c r="BI470" i="57"/>
  <c r="BL417" i="57"/>
  <c r="BL420" i="57"/>
  <c r="AT422" i="57"/>
  <c r="BL422" i="57" s="1"/>
  <c r="BL421" i="57"/>
  <c r="BL418" i="57"/>
  <c r="BL419" i="57"/>
  <c r="U25" i="35"/>
  <c r="U21" i="35"/>
  <c r="U44" i="35"/>
  <c r="U22" i="35"/>
  <c r="U68" i="35"/>
  <c r="U12" i="35"/>
  <c r="U45" i="35"/>
  <c r="U24" i="35"/>
  <c r="U13" i="35"/>
  <c r="U64" i="35"/>
  <c r="U43" i="35"/>
  <c r="U8" i="35"/>
  <c r="U63" i="35"/>
  <c r="U23" i="35"/>
  <c r="U7" i="35"/>
  <c r="AV44" i="35"/>
  <c r="U42" i="35"/>
  <c r="U9" i="35"/>
  <c r="AV43" i="35"/>
  <c r="AV24" i="35"/>
  <c r="U54" i="35"/>
  <c r="U66" i="35"/>
  <c r="U53" i="35"/>
  <c r="AV17" i="35"/>
  <c r="U35" i="35"/>
  <c r="T532" i="57" s="1"/>
  <c r="AV33" i="35"/>
  <c r="AV67" i="35"/>
  <c r="AU546" i="57" s="1"/>
  <c r="AV50" i="35"/>
  <c r="AV42" i="35"/>
  <c r="AV63" i="35"/>
  <c r="AV34" i="35"/>
  <c r="AV36" i="35"/>
  <c r="AV69" i="35"/>
  <c r="AV41" i="35"/>
  <c r="AV22" i="35"/>
  <c r="U31" i="35"/>
  <c r="U28" i="35"/>
  <c r="AV55" i="35"/>
  <c r="AV53" i="35"/>
  <c r="AV28" i="35"/>
  <c r="AV12" i="35"/>
  <c r="AV68" i="35"/>
  <c r="U30" i="35"/>
  <c r="U52" i="35"/>
  <c r="T556" i="57"/>
  <c r="U62" i="35"/>
  <c r="U69" i="35"/>
  <c r="U11" i="35"/>
  <c r="U10" i="35"/>
  <c r="U41" i="35"/>
  <c r="BG409" i="57" l="1"/>
  <c r="N413" i="57"/>
  <c r="BG413" i="57" s="1"/>
  <c r="BG408" i="57"/>
  <c r="BG412" i="57"/>
  <c r="AO61" i="57"/>
  <c r="BZ61" i="57" s="1"/>
  <c r="BG411" i="57"/>
  <c r="BG410" i="57"/>
  <c r="BL412" i="57"/>
  <c r="BL411" i="57"/>
  <c r="S413" i="57"/>
  <c r="BL413" i="57" s="1"/>
  <c r="AT61" i="57"/>
  <c r="CE61" i="57" s="1"/>
  <c r="BL408" i="57"/>
  <c r="BL409" i="57"/>
  <c r="BL410" i="57"/>
  <c r="BX57" i="57"/>
  <c r="BX56" i="57"/>
  <c r="BX58" i="57"/>
  <c r="BX60" i="57"/>
  <c r="BX59" i="57"/>
  <c r="BX55" i="57"/>
  <c r="AJ61" i="57"/>
  <c r="I413" i="57"/>
  <c r="BZ59" i="57"/>
  <c r="BZ55" i="57"/>
  <c r="BZ60" i="57"/>
  <c r="BZ56" i="57"/>
  <c r="BZ58" i="57"/>
  <c r="BZ57" i="57"/>
  <c r="BE412" i="57"/>
  <c r="L413" i="57"/>
  <c r="BE413" i="57" s="1"/>
  <c r="BE411" i="57"/>
  <c r="BE408" i="57"/>
  <c r="AM61" i="57"/>
  <c r="BX61" i="57" s="1"/>
  <c r="BE409" i="57"/>
  <c r="BE410" i="57"/>
  <c r="G413" i="57"/>
  <c r="AH61" i="57"/>
  <c r="CB58" i="57"/>
  <c r="CB56" i="57"/>
  <c r="CB60" i="57"/>
  <c r="CB59" i="57"/>
  <c r="CB55" i="57"/>
  <c r="CB57" i="57"/>
  <c r="CE57" i="57"/>
  <c r="CE58" i="57"/>
  <c r="CE59" i="57"/>
  <c r="CE55" i="57"/>
  <c r="CE60" i="57"/>
  <c r="CE56" i="57"/>
  <c r="BI410" i="57"/>
  <c r="AQ61" i="57"/>
  <c r="CB61" i="57" s="1"/>
  <c r="BI411" i="57"/>
  <c r="BI412" i="57"/>
  <c r="P413" i="57"/>
  <c r="BI413" i="57" s="1"/>
  <c r="BI408" i="57"/>
  <c r="BI409" i="57"/>
  <c r="AV65" i="35"/>
  <c r="U55" i="35"/>
  <c r="U50" i="35"/>
  <c r="U18" i="35"/>
  <c r="T534" i="57" s="1"/>
  <c r="AV62" i="35"/>
  <c r="AV52" i="35"/>
  <c r="AV11" i="35"/>
  <c r="AV56" i="35"/>
  <c r="AV58" i="35"/>
  <c r="U46" i="35"/>
  <c r="U51" i="35"/>
  <c r="AV38" i="35"/>
  <c r="U58" i="35"/>
  <c r="AV13" i="35"/>
  <c r="U61" i="35"/>
  <c r="AV35" i="35"/>
  <c r="AU545" i="57" s="1"/>
  <c r="AV21" i="35"/>
  <c r="AV54" i="35"/>
  <c r="AV46" i="35"/>
  <c r="AV7" i="35"/>
  <c r="AV57" i="35"/>
  <c r="AV10" i="35"/>
  <c r="AV25" i="35"/>
  <c r="AV64" i="35"/>
  <c r="AV8" i="35"/>
  <c r="AV101" i="22"/>
  <c r="AV20" i="35"/>
  <c r="AV30" i="35"/>
  <c r="AV61" i="35"/>
  <c r="AV48" i="35"/>
  <c r="AV37" i="35"/>
  <c r="AV18" i="35"/>
  <c r="AU547" i="57" s="1"/>
  <c r="AV83" i="22"/>
  <c r="AV32" i="35"/>
  <c r="AV23" i="35"/>
  <c r="AV66" i="35"/>
  <c r="AV51" i="35"/>
  <c r="AV31" i="35"/>
  <c r="AV45" i="35"/>
  <c r="AV9" i="35"/>
  <c r="AV29" i="35"/>
  <c r="U68" i="22"/>
  <c r="U11" i="22"/>
  <c r="U29" i="22"/>
  <c r="U10" i="22"/>
  <c r="U32" i="35"/>
  <c r="U97" i="22"/>
  <c r="U93" i="22"/>
  <c r="U16" i="35"/>
  <c r="U42" i="22"/>
  <c r="T430" i="57" s="1"/>
  <c r="U57" i="22"/>
  <c r="U33" i="22"/>
  <c r="U70" i="22"/>
  <c r="U82" i="58" s="1"/>
  <c r="U74" i="22"/>
  <c r="U33" i="35"/>
  <c r="U91" i="22"/>
  <c r="U102" i="22"/>
  <c r="U15" i="22"/>
  <c r="U71" i="22"/>
  <c r="U26" i="22"/>
  <c r="U92" i="22"/>
  <c r="U41" i="22"/>
  <c r="U48" i="22"/>
  <c r="T432" i="57" s="1"/>
  <c r="U82" i="22"/>
  <c r="U80" i="22"/>
  <c r="U69" i="22"/>
  <c r="U94" i="22"/>
  <c r="U29" i="35"/>
  <c r="U30" i="22"/>
  <c r="U67" i="22"/>
  <c r="U85" i="22"/>
  <c r="U32" i="22"/>
  <c r="U48" i="35"/>
  <c r="U65" i="22"/>
  <c r="U78" i="22"/>
  <c r="U60" i="22"/>
  <c r="U78" i="58" s="1"/>
  <c r="U7" i="22"/>
  <c r="U36" i="22"/>
  <c r="U103" i="22"/>
  <c r="U9" i="22"/>
  <c r="U89" i="22"/>
  <c r="U27" i="22"/>
  <c r="T434" i="57" s="1"/>
  <c r="U96" i="22"/>
  <c r="U64" i="22"/>
  <c r="U80" i="58" s="1"/>
  <c r="U21" i="22"/>
  <c r="T557" i="57"/>
  <c r="T555" i="57"/>
  <c r="U38" i="35"/>
  <c r="U90" i="22"/>
  <c r="U86" i="22"/>
  <c r="U34" i="22"/>
  <c r="U62" i="22"/>
  <c r="U98" i="22"/>
  <c r="U18" i="22"/>
  <c r="U37" i="35"/>
  <c r="U57" i="35"/>
  <c r="U50" i="22"/>
  <c r="U101" i="22"/>
  <c r="U81" i="22"/>
  <c r="U58" i="22"/>
  <c r="U100" i="22"/>
  <c r="U34" i="35"/>
  <c r="U22" i="22"/>
  <c r="U36" i="35"/>
  <c r="U99" i="22"/>
  <c r="U35" i="22"/>
  <c r="U61" i="22"/>
  <c r="U79" i="58" s="1"/>
  <c r="U17" i="22"/>
  <c r="U66" i="22"/>
  <c r="U81" i="58" s="1"/>
  <c r="U17" i="35"/>
  <c r="U43" i="22"/>
  <c r="U77" i="22"/>
  <c r="U46" i="22"/>
  <c r="U51" i="22"/>
  <c r="U49" i="22"/>
  <c r="T433" i="57" s="1"/>
  <c r="U56" i="22"/>
  <c r="U67" i="35"/>
  <c r="T533" i="57" s="1"/>
  <c r="U59" i="22"/>
  <c r="U14" i="22"/>
  <c r="U47" i="22"/>
  <c r="U13" i="22"/>
  <c r="U55" i="22"/>
  <c r="U20" i="22"/>
  <c r="U31" i="22"/>
  <c r="U95" i="22"/>
  <c r="U65" i="35"/>
  <c r="T558" i="57"/>
  <c r="AU570" i="57"/>
  <c r="U83" i="22"/>
  <c r="AU571" i="57"/>
  <c r="AU569" i="57"/>
  <c r="U19" i="35" l="1"/>
  <c r="U20" i="35"/>
  <c r="AV15" i="35"/>
  <c r="AV16" i="35"/>
  <c r="U44" i="22"/>
  <c r="AV42" i="22"/>
  <c r="AU442" i="57" s="1"/>
  <c r="AV27" i="22"/>
  <c r="AU446" i="57" s="1"/>
  <c r="AV61" i="22"/>
  <c r="AV9" i="22"/>
  <c r="AV65" i="22"/>
  <c r="AV50" i="22"/>
  <c r="AV80" i="22"/>
  <c r="AV7" i="22"/>
  <c r="AV98" i="22"/>
  <c r="AV97" i="22"/>
  <c r="AV91" i="22"/>
  <c r="AV21" i="22"/>
  <c r="AV84" i="22"/>
  <c r="AV96" i="22"/>
  <c r="AV51" i="22"/>
  <c r="AV22" i="22"/>
  <c r="AV32" i="22"/>
  <c r="AV70" i="22"/>
  <c r="AV64" i="22"/>
  <c r="AV35" i="22"/>
  <c r="AV77" i="22"/>
  <c r="AV85" i="22"/>
  <c r="AV94" i="22"/>
  <c r="AV79" i="22"/>
  <c r="AV36" i="22"/>
  <c r="AV86" i="22"/>
  <c r="AV10" i="22"/>
  <c r="AV95" i="22"/>
  <c r="AV27" i="35"/>
  <c r="AV39" i="35" s="1"/>
  <c r="AV47" i="22"/>
  <c r="AV46" i="22"/>
  <c r="AV34" i="22"/>
  <c r="AV74" i="22"/>
  <c r="AV62" i="22"/>
  <c r="AV25" i="22"/>
  <c r="AV48" i="22"/>
  <c r="AU444" i="57" s="1"/>
  <c r="AV15" i="22"/>
  <c r="AV19" i="35"/>
  <c r="AV26" i="35" s="1"/>
  <c r="AV69" i="22"/>
  <c r="AV33" i="22"/>
  <c r="AV14" i="22"/>
  <c r="AV39" i="22"/>
  <c r="AV31" i="22"/>
  <c r="AV93" i="22"/>
  <c r="AV66" i="22"/>
  <c r="AV90" i="22"/>
  <c r="AV102" i="22"/>
  <c r="AV76" i="22"/>
  <c r="AV30" i="22"/>
  <c r="AV20" i="22"/>
  <c r="AV13" i="22"/>
  <c r="AV82" i="22"/>
  <c r="AV99" i="22"/>
  <c r="AV29" i="22"/>
  <c r="AV44" i="22"/>
  <c r="AV11" i="22"/>
  <c r="AV8" i="22"/>
  <c r="AV100" i="22"/>
  <c r="AV68" i="22"/>
  <c r="AV81" i="22"/>
  <c r="AV58" i="22"/>
  <c r="AV67" i="22"/>
  <c r="AV43" i="22"/>
  <c r="AV41" i="22"/>
  <c r="AV89" i="22"/>
  <c r="AV63" i="22"/>
  <c r="AV49" i="22"/>
  <c r="AU445" i="57" s="1"/>
  <c r="AV26" i="22"/>
  <c r="AV18" i="22"/>
  <c r="AV57" i="22"/>
  <c r="AV103" i="22"/>
  <c r="AV78" i="22"/>
  <c r="AV71" i="22"/>
  <c r="AV92" i="22"/>
  <c r="AV72" i="22"/>
  <c r="AV59" i="22"/>
  <c r="AV55" i="22"/>
  <c r="AV17" i="22"/>
  <c r="AV60" i="22"/>
  <c r="U84" i="22"/>
  <c r="U54" i="22"/>
  <c r="U77" i="58" s="1"/>
  <c r="U72" i="22"/>
  <c r="U83" i="58" s="1"/>
  <c r="U28" i="22"/>
  <c r="U37" i="22" s="1"/>
  <c r="U63" i="22"/>
  <c r="U15" i="35"/>
  <c r="U76" i="22"/>
  <c r="U79" i="22"/>
  <c r="U8" i="22" l="1"/>
  <c r="U40" i="35"/>
  <c r="U32" i="50"/>
  <c r="U6" i="35"/>
  <c r="AV6" i="35"/>
  <c r="U26" i="35"/>
  <c r="AV33" i="50"/>
  <c r="U24" i="22"/>
  <c r="U25" i="22"/>
  <c r="U38" i="21"/>
  <c r="U38" i="22"/>
  <c r="U39" i="22"/>
  <c r="AV91" i="21"/>
  <c r="AV108" i="21"/>
  <c r="U33" i="50"/>
  <c r="AU568" i="57"/>
  <c r="AV40" i="35"/>
  <c r="AV32" i="50"/>
  <c r="U20" i="21"/>
  <c r="AV5" i="35"/>
  <c r="AV13" i="50"/>
  <c r="AU418" i="57" s="1"/>
  <c r="AV49" i="35"/>
  <c r="AV83" i="21"/>
  <c r="AV75" i="22"/>
  <c r="AV56" i="22"/>
  <c r="AV54" i="22"/>
  <c r="AV24" i="21"/>
  <c r="AU471" i="57" s="1"/>
  <c r="AV24" i="22"/>
  <c r="AV56" i="21"/>
  <c r="AV28" i="21"/>
  <c r="AV28" i="22"/>
  <c r="AV37" i="22" s="1"/>
  <c r="AV7" i="21"/>
  <c r="U83" i="21"/>
  <c r="U56" i="21"/>
  <c r="U7" i="21"/>
  <c r="U28" i="21"/>
  <c r="U24" i="21"/>
  <c r="T456" i="57" s="1"/>
  <c r="U27" i="35"/>
  <c r="U39" i="35" s="1"/>
  <c r="U5" i="22"/>
  <c r="U52" i="22" l="1"/>
  <c r="U30" i="21"/>
  <c r="U104" i="21"/>
  <c r="U76" i="21"/>
  <c r="U88" i="21"/>
  <c r="U19" i="21"/>
  <c r="U26" i="21"/>
  <c r="T461" i="57" s="1"/>
  <c r="U70" i="21"/>
  <c r="U57" i="21"/>
  <c r="AX77" i="58" s="1"/>
  <c r="U100" i="21"/>
  <c r="U77" i="21"/>
  <c r="AX82" i="58" s="1"/>
  <c r="U98" i="21"/>
  <c r="AV84" i="21"/>
  <c r="AV111" i="21"/>
  <c r="AV8" i="21"/>
  <c r="AV101" i="21"/>
  <c r="AV43" i="21"/>
  <c r="AU473" i="57" s="1"/>
  <c r="AV65" i="21"/>
  <c r="AV113" i="21"/>
  <c r="AV67" i="21"/>
  <c r="AV97" i="21"/>
  <c r="AU470" i="57" s="1"/>
  <c r="AV15" i="21"/>
  <c r="AV26" i="21"/>
  <c r="AU476" i="57" s="1"/>
  <c r="AV70" i="21"/>
  <c r="AV33" i="21"/>
  <c r="AV88" i="21"/>
  <c r="AV79" i="21"/>
  <c r="AV46" i="21"/>
  <c r="AU41" i="57"/>
  <c r="T426" i="57"/>
  <c r="U7" i="50"/>
  <c r="U71" i="21"/>
  <c r="U90" i="21"/>
  <c r="U75" i="22"/>
  <c r="U97" i="21"/>
  <c r="T455" i="57" s="1"/>
  <c r="U16" i="21"/>
  <c r="U15" i="21"/>
  <c r="U45" i="21"/>
  <c r="U85" i="21"/>
  <c r="U60" i="21"/>
  <c r="U33" i="21"/>
  <c r="U8" i="21"/>
  <c r="U73" i="21"/>
  <c r="AV62" i="21"/>
  <c r="AV52" i="21"/>
  <c r="AV94" i="21"/>
  <c r="AV51" i="21"/>
  <c r="AV74" i="21"/>
  <c r="AV102" i="21"/>
  <c r="AV81" i="21"/>
  <c r="AV37" i="21"/>
  <c r="AV10" i="21"/>
  <c r="AV19" i="21"/>
  <c r="U91" i="21"/>
  <c r="U51" i="21"/>
  <c r="U10" i="21"/>
  <c r="U37" i="21"/>
  <c r="U86" i="21"/>
  <c r="U35" i="21"/>
  <c r="U67" i="21"/>
  <c r="U41" i="21"/>
  <c r="T457" i="57" s="1"/>
  <c r="U74" i="21"/>
  <c r="U61" i="21"/>
  <c r="U78" i="21"/>
  <c r="U110" i="21"/>
  <c r="U9" i="21"/>
  <c r="U99" i="21"/>
  <c r="U72" i="21"/>
  <c r="AX81" i="58" s="1"/>
  <c r="U42" i="21"/>
  <c r="U112" i="21"/>
  <c r="U64" i="21"/>
  <c r="AX78" i="58" s="1"/>
  <c r="AV87" i="21"/>
  <c r="AV20" i="21"/>
  <c r="AV93" i="21"/>
  <c r="AV63" i="21"/>
  <c r="AV71" i="21"/>
  <c r="AV41" i="21"/>
  <c r="AU472" i="57" s="1"/>
  <c r="AV9" i="21"/>
  <c r="AV16" i="21"/>
  <c r="AV49" i="21"/>
  <c r="AV35" i="21"/>
  <c r="AV99" i="21"/>
  <c r="AV17" i="21"/>
  <c r="U14" i="50"/>
  <c r="T410" i="57" s="1"/>
  <c r="AU567" i="57"/>
  <c r="T529" i="57"/>
  <c r="U14" i="35"/>
  <c r="U58" i="21"/>
  <c r="U113" i="21"/>
  <c r="U65" i="21"/>
  <c r="AX79" i="58" s="1"/>
  <c r="U56" i="35"/>
  <c r="U87" i="21"/>
  <c r="U13" i="21"/>
  <c r="U17" i="21"/>
  <c r="U46" i="21"/>
  <c r="U18" i="21"/>
  <c r="U31" i="21"/>
  <c r="U92" i="21"/>
  <c r="U111" i="21"/>
  <c r="U103" i="21"/>
  <c r="U49" i="21"/>
  <c r="U34" i="21"/>
  <c r="AV13" i="21"/>
  <c r="AV45" i="21"/>
  <c r="AV78" i="21"/>
  <c r="AV89" i="21"/>
  <c r="AV25" i="21"/>
  <c r="AV106" i="21"/>
  <c r="U29" i="21"/>
  <c r="U50" i="21"/>
  <c r="T460" i="57" s="1"/>
  <c r="U108" i="21"/>
  <c r="U106" i="21"/>
  <c r="U53" i="21"/>
  <c r="U59" i="21"/>
  <c r="AV60" i="21"/>
  <c r="AV50" i="21"/>
  <c r="AU475" i="57" s="1"/>
  <c r="AV103" i="21"/>
  <c r="AV14" i="50"/>
  <c r="AU419" i="57" s="1"/>
  <c r="AV86" i="21"/>
  <c r="AV31" i="21"/>
  <c r="AV73" i="21"/>
  <c r="AV72" i="21"/>
  <c r="AV112" i="21"/>
  <c r="AV34" i="21"/>
  <c r="AV92" i="21"/>
  <c r="AV110" i="21"/>
  <c r="AV48" i="21"/>
  <c r="AV32" i="21"/>
  <c r="AV104" i="21"/>
  <c r="AU543" i="57"/>
  <c r="AV59" i="35"/>
  <c r="U11" i="21"/>
  <c r="U14" i="21"/>
  <c r="U62" i="21"/>
  <c r="U84" i="21"/>
  <c r="U63" i="21"/>
  <c r="U43" i="21"/>
  <c r="T458" i="57" s="1"/>
  <c r="U66" i="21"/>
  <c r="U69" i="21"/>
  <c r="AX80" i="58" s="1"/>
  <c r="U94" i="21"/>
  <c r="U109" i="21"/>
  <c r="U93" i="21"/>
  <c r="AV6" i="22"/>
  <c r="AV30" i="21"/>
  <c r="AV53" i="21"/>
  <c r="AV75" i="21"/>
  <c r="AV53" i="22"/>
  <c r="AV26" i="50"/>
  <c r="AV21" i="21"/>
  <c r="AV18" i="21"/>
  <c r="U53" i="22"/>
  <c r="U26" i="50"/>
  <c r="AV14" i="21"/>
  <c r="AV38" i="21"/>
  <c r="AV61" i="21"/>
  <c r="AV42" i="21"/>
  <c r="T554" i="57"/>
  <c r="T531" i="57"/>
  <c r="T528" i="57"/>
  <c r="U47" i="35"/>
  <c r="U105" i="21"/>
  <c r="U32" i="21"/>
  <c r="U44" i="21"/>
  <c r="U75" i="21"/>
  <c r="U21" i="21"/>
  <c r="U36" i="21"/>
  <c r="U12" i="21"/>
  <c r="U101" i="21"/>
  <c r="AV98" i="21"/>
  <c r="AV69" i="21"/>
  <c r="AV29" i="21"/>
  <c r="AV90" i="21"/>
  <c r="AV105" i="21"/>
  <c r="AV58" i="21"/>
  <c r="AV36" i="21"/>
  <c r="AV85" i="21"/>
  <c r="AV76" i="21"/>
  <c r="AV100" i="21"/>
  <c r="AV66" i="21"/>
  <c r="AU443" i="57"/>
  <c r="AV87" i="22"/>
  <c r="AU541" i="57"/>
  <c r="AU544" i="57"/>
  <c r="AV47" i="35"/>
  <c r="U107" i="21"/>
  <c r="U81" i="21"/>
  <c r="U79" i="21"/>
  <c r="AX83" i="58" s="1"/>
  <c r="U68" i="21"/>
  <c r="U25" i="21"/>
  <c r="U89" i="21"/>
  <c r="U52" i="21"/>
  <c r="U48" i="21"/>
  <c r="U102" i="21"/>
  <c r="AV109" i="21"/>
  <c r="AV12" i="21"/>
  <c r="AV107" i="21"/>
  <c r="AV44" i="21"/>
  <c r="AV77" i="21"/>
  <c r="AV64" i="21"/>
  <c r="AV11" i="21"/>
  <c r="AV68" i="21"/>
  <c r="AU526" i="57"/>
  <c r="AV60" i="35"/>
  <c r="AV70" i="35" s="1"/>
  <c r="AU542" i="57"/>
  <c r="AV14" i="35"/>
  <c r="U6" i="22"/>
  <c r="AV38" i="22"/>
  <c r="AV52" i="22" s="1"/>
  <c r="AV27" i="21"/>
  <c r="AV5" i="22"/>
  <c r="AV23" i="21"/>
  <c r="U23" i="21"/>
  <c r="U40" i="21"/>
  <c r="U27" i="21"/>
  <c r="BM542" i="57" l="1"/>
  <c r="U39" i="21"/>
  <c r="BM541" i="57"/>
  <c r="AU440" i="57"/>
  <c r="AV73" i="22"/>
  <c r="BM543" i="57"/>
  <c r="AU552" i="57"/>
  <c r="T429" i="57"/>
  <c r="BM429" i="57" s="1"/>
  <c r="U23" i="22"/>
  <c r="U49" i="35"/>
  <c r="BM433" i="57"/>
  <c r="BM430" i="57"/>
  <c r="BM432" i="57"/>
  <c r="BM434" i="57"/>
  <c r="U54" i="21"/>
  <c r="AU47" i="57"/>
  <c r="AU426" i="57"/>
  <c r="BM443" i="57" s="1"/>
  <c r="AV7" i="50"/>
  <c r="AV88" i="22"/>
  <c r="AV104" i="22" s="1"/>
  <c r="BM544" i="57"/>
  <c r="AV59" i="21"/>
  <c r="AU441" i="57"/>
  <c r="AV23" i="22"/>
  <c r="U82" i="21"/>
  <c r="AV39" i="21"/>
  <c r="AV6" i="21"/>
  <c r="T428" i="57"/>
  <c r="BM428" i="57" s="1"/>
  <c r="U73" i="22"/>
  <c r="U75" i="58"/>
  <c r="U84" i="58" s="1"/>
  <c r="T431" i="57"/>
  <c r="BM431" i="57" s="1"/>
  <c r="U87" i="22"/>
  <c r="U5" i="35"/>
  <c r="U13" i="50"/>
  <c r="T409" i="57" s="1"/>
  <c r="U6" i="21"/>
  <c r="AV82" i="21"/>
  <c r="AU548" i="57"/>
  <c r="BM548" i="57" s="1"/>
  <c r="BM546" i="57"/>
  <c r="BM545" i="57"/>
  <c r="BM547" i="57"/>
  <c r="T552" i="57"/>
  <c r="U55" i="21"/>
  <c r="U27" i="50"/>
  <c r="AV57" i="21"/>
  <c r="U88" i="22"/>
  <c r="U104" i="22" s="1"/>
  <c r="U5" i="21"/>
  <c r="U8" i="50"/>
  <c r="AV40" i="21"/>
  <c r="AV54" i="21" s="1"/>
  <c r="BM441" i="57" l="1"/>
  <c r="AU469" i="57"/>
  <c r="AV22" i="21"/>
  <c r="AV55" i="21"/>
  <c r="AV27" i="50"/>
  <c r="T559" i="57"/>
  <c r="BM559" i="57" s="1"/>
  <c r="BM556" i="57"/>
  <c r="BM555" i="57"/>
  <c r="BM557" i="57"/>
  <c r="BM558" i="57"/>
  <c r="T526" i="57"/>
  <c r="U60" i="35"/>
  <c r="U70" i="35" s="1"/>
  <c r="AU572" i="57"/>
  <c r="BM572" i="57" s="1"/>
  <c r="BM570" i="57"/>
  <c r="BM571" i="57"/>
  <c r="BM569" i="57"/>
  <c r="BM568" i="57"/>
  <c r="AU447" i="57"/>
  <c r="BM447" i="57" s="1"/>
  <c r="BM446" i="57"/>
  <c r="BM442" i="57"/>
  <c r="BM445" i="57"/>
  <c r="BM444" i="57"/>
  <c r="T435" i="57"/>
  <c r="BM435" i="57" s="1"/>
  <c r="AU474" i="57"/>
  <c r="AV95" i="21"/>
  <c r="T459" i="57"/>
  <c r="U95" i="21"/>
  <c r="T530" i="57"/>
  <c r="U59" i="35"/>
  <c r="AV5" i="21"/>
  <c r="AV8" i="50"/>
  <c r="BM440" i="57"/>
  <c r="U6" i="50"/>
  <c r="U19" i="50"/>
  <c r="U25" i="50"/>
  <c r="U38" i="50"/>
  <c r="BM554" i="57"/>
  <c r="AU42" i="57"/>
  <c r="U96" i="21"/>
  <c r="U114" i="21" s="1"/>
  <c r="T451" i="57"/>
  <c r="T453" i="57"/>
  <c r="AX75" i="58"/>
  <c r="AX84" i="58" s="1"/>
  <c r="U80" i="21"/>
  <c r="T454" i="57"/>
  <c r="U22" i="21"/>
  <c r="BM567" i="57"/>
  <c r="BM530" i="57" l="1"/>
  <c r="BM454" i="57"/>
  <c r="AU48" i="57"/>
  <c r="AU451" i="57"/>
  <c r="BM474" i="57" s="1"/>
  <c r="AV96" i="21"/>
  <c r="AV114" i="21" s="1"/>
  <c r="AV25" i="50"/>
  <c r="AV38" i="50"/>
  <c r="AU468" i="57"/>
  <c r="AV80" i="21"/>
  <c r="BM453" i="57"/>
  <c r="T406" i="57"/>
  <c r="AU53" i="57"/>
  <c r="T535" i="57"/>
  <c r="BM535" i="57" s="1"/>
  <c r="BM532" i="57"/>
  <c r="BM533" i="57"/>
  <c r="BM534" i="57"/>
  <c r="BM529" i="57"/>
  <c r="BM531" i="57"/>
  <c r="BM528" i="57"/>
  <c r="T462" i="57"/>
  <c r="BM462" i="57" s="1"/>
  <c r="BM456" i="57"/>
  <c r="BM461" i="57"/>
  <c r="BM457" i="57"/>
  <c r="BM458" i="57"/>
  <c r="BM455" i="57"/>
  <c r="BM460" i="57"/>
  <c r="BM459" i="57"/>
  <c r="AV6" i="50"/>
  <c r="AU406" i="57" s="1"/>
  <c r="AV19" i="50"/>
  <c r="BM469" i="57" l="1"/>
  <c r="BM468" i="57"/>
  <c r="BM417" i="57"/>
  <c r="BM420" i="57"/>
  <c r="BM421" i="57"/>
  <c r="AU422" i="57"/>
  <c r="BM422" i="57" s="1"/>
  <c r="BM418" i="57"/>
  <c r="BM419" i="57"/>
  <c r="CF59" i="57"/>
  <c r="CF60" i="57"/>
  <c r="CF56" i="57"/>
  <c r="CF57" i="57"/>
  <c r="CF55" i="57"/>
  <c r="CF58" i="57"/>
  <c r="T413" i="57"/>
  <c r="BM413" i="57" s="1"/>
  <c r="BM412" i="57"/>
  <c r="AU61" i="57"/>
  <c r="CF61" i="57" s="1"/>
  <c r="BM408" i="57"/>
  <c r="BM411" i="57"/>
  <c r="BM410" i="57"/>
  <c r="BM409" i="57"/>
  <c r="AU477" i="57"/>
  <c r="BM477" i="57" s="1"/>
  <c r="BM471" i="57"/>
  <c r="BM470" i="57"/>
  <c r="BM472" i="57"/>
  <c r="BM473" i="57"/>
  <c r="BM476" i="57"/>
  <c r="BM475" i="57"/>
  <c r="BM48" i="57"/>
  <c r="BM49" i="57"/>
  <c r="BM47" i="57"/>
  <c r="W12" i="16" l="1"/>
  <c r="W15" i="16"/>
  <c r="W11" i="16"/>
  <c r="W10" i="16"/>
  <c r="AX12" i="16" l="1"/>
  <c r="AX15" i="16"/>
  <c r="AX11" i="16"/>
  <c r="AX10" i="16"/>
  <c r="S10" i="52" l="1"/>
  <c r="R618" i="57" s="1"/>
  <c r="S30" i="52"/>
  <c r="S33" i="52"/>
  <c r="S17" i="52"/>
  <c r="S29" i="52"/>
  <c r="S28" i="52"/>
  <c r="S27" i="52"/>
  <c r="S9" i="52"/>
  <c r="S15" i="52"/>
  <c r="S16" i="52"/>
  <c r="S37" i="52"/>
  <c r="S14" i="52"/>
  <c r="R617" i="57" s="1"/>
  <c r="S26" i="52"/>
  <c r="S25" i="52"/>
  <c r="S24" i="52"/>
  <c r="S23" i="52"/>
  <c r="S13" i="52"/>
  <c r="R616" i="57" s="1"/>
  <c r="S12" i="52"/>
  <c r="S22" i="52"/>
  <c r="S21" i="52"/>
  <c r="S36" i="52"/>
  <c r="AT10" i="52"/>
  <c r="AS628" i="57" s="1"/>
  <c r="AT30" i="52"/>
  <c r="AT33" i="52"/>
  <c r="AT17" i="52"/>
  <c r="AT29" i="52"/>
  <c r="AT28" i="52"/>
  <c r="AT27" i="52"/>
  <c r="AT9" i="52"/>
  <c r="AT15" i="52"/>
  <c r="AT16" i="52"/>
  <c r="AT37" i="52"/>
  <c r="AT14" i="52"/>
  <c r="AS627" i="57" s="1"/>
  <c r="AT26" i="52"/>
  <c r="AT25" i="52"/>
  <c r="AT24" i="52"/>
  <c r="AT23" i="52"/>
  <c r="AT13" i="52"/>
  <c r="AS626" i="57" s="1"/>
  <c r="AT8" i="52"/>
  <c r="AT22" i="52"/>
  <c r="AT21" i="52"/>
  <c r="AT36" i="52"/>
  <c r="S19" i="52" l="1"/>
  <c r="S17" i="50"/>
  <c r="S5" i="52"/>
  <c r="S7" i="52"/>
  <c r="S8" i="52"/>
  <c r="S32" i="52"/>
  <c r="S34" i="52" s="1"/>
  <c r="S11" i="52"/>
  <c r="S6" i="52" l="1"/>
  <c r="R613" i="57"/>
  <c r="S36" i="50"/>
  <c r="S20" i="52"/>
  <c r="AT7" i="52"/>
  <c r="AT12" i="52"/>
  <c r="AT19" i="52" s="1"/>
  <c r="AT11" i="52"/>
  <c r="R615" i="57" l="1"/>
  <c r="BK615" i="57" s="1"/>
  <c r="S31" i="52"/>
  <c r="AT32" i="52"/>
  <c r="AT34" i="52" s="1"/>
  <c r="S35" i="52"/>
  <c r="S38" i="52" s="1"/>
  <c r="BK617" i="57"/>
  <c r="BK618" i="57"/>
  <c r="BK616" i="57"/>
  <c r="AT5" i="52"/>
  <c r="AT17" i="50"/>
  <c r="AT36" i="50"/>
  <c r="AT20" i="52"/>
  <c r="R619" i="57" l="1"/>
  <c r="BK619" i="57" s="1"/>
  <c r="AT6" i="52"/>
  <c r="AT35" i="52" s="1"/>
  <c r="AT38" i="52" s="1"/>
  <c r="AS625" i="57"/>
  <c r="AT31" i="52"/>
  <c r="AS613" i="57"/>
  <c r="AS629" i="57" l="1"/>
  <c r="BK629" i="57" s="1"/>
  <c r="BK627" i="57"/>
  <c r="BK628" i="57"/>
  <c r="BK626" i="57"/>
  <c r="BK625" i="57"/>
  <c r="AX11" i="38" l="1"/>
  <c r="AX10" i="38"/>
  <c r="AX17" i="39"/>
  <c r="AX8" i="39"/>
  <c r="AW496" i="57" s="1"/>
  <c r="AX16" i="39"/>
  <c r="AX14" i="39"/>
  <c r="AX15" i="39"/>
  <c r="AW495" i="57" s="1"/>
  <c r="AX13" i="39"/>
  <c r="AW494" i="57" s="1"/>
  <c r="AX21" i="39"/>
  <c r="AX20" i="39"/>
  <c r="AX24" i="37"/>
  <c r="AX10" i="37"/>
  <c r="AX36" i="37"/>
  <c r="AX23" i="37"/>
  <c r="AX22" i="37"/>
  <c r="AX30" i="37"/>
  <c r="AX32" i="37"/>
  <c r="AX20" i="37"/>
  <c r="AX29" i="37"/>
  <c r="AX9" i="37"/>
  <c r="AX19" i="37"/>
  <c r="AX21" i="37"/>
  <c r="AX18" i="37"/>
  <c r="AX28" i="37"/>
  <c r="AX17" i="37"/>
  <c r="AX35" i="37"/>
  <c r="AX27" i="37"/>
  <c r="AX12" i="37"/>
  <c r="AX16" i="37"/>
  <c r="AX8" i="37"/>
  <c r="AX15" i="37"/>
  <c r="AX81" i="36"/>
  <c r="AX48" i="36"/>
  <c r="AX34" i="36"/>
  <c r="AX26" i="36"/>
  <c r="AW521" i="57" s="1"/>
  <c r="AX67" i="36"/>
  <c r="AX80" i="36"/>
  <c r="AX96" i="36"/>
  <c r="AX95" i="36"/>
  <c r="AX94" i="36"/>
  <c r="AX47" i="36"/>
  <c r="AX21" i="36"/>
  <c r="AX46" i="36"/>
  <c r="AW520" i="57" s="1"/>
  <c r="AX66" i="36"/>
  <c r="AX20" i="36"/>
  <c r="AX93" i="36"/>
  <c r="AX65" i="36"/>
  <c r="AX19" i="36"/>
  <c r="AX18" i="36"/>
  <c r="AX44" i="36"/>
  <c r="AX79" i="36"/>
  <c r="AX69" i="36"/>
  <c r="AX64" i="36"/>
  <c r="AX78" i="36"/>
  <c r="AX92" i="36"/>
  <c r="AX63" i="36"/>
  <c r="AX62" i="36"/>
  <c r="AX43" i="36"/>
  <c r="AX33" i="36"/>
  <c r="AX32" i="36"/>
  <c r="AX91" i="36"/>
  <c r="AX90" i="36"/>
  <c r="AX77" i="36"/>
  <c r="AX89" i="36"/>
  <c r="AX17" i="36"/>
  <c r="AX88" i="36"/>
  <c r="AX61" i="36"/>
  <c r="AX16" i="36"/>
  <c r="AX25" i="36"/>
  <c r="AX15" i="36"/>
  <c r="AX42" i="36"/>
  <c r="AX41" i="36"/>
  <c r="AX14" i="36"/>
  <c r="AX76" i="36"/>
  <c r="AX60" i="36"/>
  <c r="AX75" i="36"/>
  <c r="AX45" i="36"/>
  <c r="AW519" i="57" s="1"/>
  <c r="AX13" i="36"/>
  <c r="AX74" i="36"/>
  <c r="AX40" i="36"/>
  <c r="AW517" i="57" s="1"/>
  <c r="AX59" i="36"/>
  <c r="AX73" i="36"/>
  <c r="AX58" i="36"/>
  <c r="AX72" i="36"/>
  <c r="AX39" i="36"/>
  <c r="AX87" i="36"/>
  <c r="AX31" i="36"/>
  <c r="AX57" i="36"/>
  <c r="AX12" i="36"/>
  <c r="AX56" i="36"/>
  <c r="AX86" i="36"/>
  <c r="AX55" i="36"/>
  <c r="AX54" i="36"/>
  <c r="AX11" i="36"/>
  <c r="AX10" i="36"/>
  <c r="AX85" i="36"/>
  <c r="AX9" i="36"/>
  <c r="AX53" i="36"/>
  <c r="AX30" i="36"/>
  <c r="AX29" i="36"/>
  <c r="AX28" i="36"/>
  <c r="AX24" i="36"/>
  <c r="AX52" i="36"/>
  <c r="AX51" i="36"/>
  <c r="AX71" i="36"/>
  <c r="AX84" i="36"/>
  <c r="AX8" i="36"/>
  <c r="AX7" i="36"/>
  <c r="AX10" i="54"/>
  <c r="AW588" i="57" s="1"/>
  <c r="AX26" i="54"/>
  <c r="AX25" i="54"/>
  <c r="AX24" i="54"/>
  <c r="AX28" i="54"/>
  <c r="AX23" i="54"/>
  <c r="AX9" i="54"/>
  <c r="AX15" i="54"/>
  <c r="AX14" i="54"/>
  <c r="AX22" i="54"/>
  <c r="AX21" i="54"/>
  <c r="AX20" i="54"/>
  <c r="AX19" i="54"/>
  <c r="AX13" i="54"/>
  <c r="AW587" i="57" s="1"/>
  <c r="AX8" i="54"/>
  <c r="AX18" i="54"/>
  <c r="AX31" i="54"/>
  <c r="AX10" i="53"/>
  <c r="AW608" i="57" s="1"/>
  <c r="AX25" i="53"/>
  <c r="AX16" i="53"/>
  <c r="AX24" i="53"/>
  <c r="AX27" i="53"/>
  <c r="AX23" i="53"/>
  <c r="AX9" i="53"/>
  <c r="AX15" i="53"/>
  <c r="AX14" i="53"/>
  <c r="AW607" i="57" s="1"/>
  <c r="AX22" i="53"/>
  <c r="AX21" i="53"/>
  <c r="AX20" i="53"/>
  <c r="AX8" i="53"/>
  <c r="AX19" i="53"/>
  <c r="AX30" i="53"/>
  <c r="AX10" i="52"/>
  <c r="AW628" i="57" s="1"/>
  <c r="AX30" i="52"/>
  <c r="AX33" i="52"/>
  <c r="AX17" i="52"/>
  <c r="AX29" i="52"/>
  <c r="AX28" i="52"/>
  <c r="AX27" i="52"/>
  <c r="AX9" i="52"/>
  <c r="AX15" i="52"/>
  <c r="AX16" i="52"/>
  <c r="AX37" i="52"/>
  <c r="AX14" i="52"/>
  <c r="AW627" i="57" s="1"/>
  <c r="AX26" i="52"/>
  <c r="AX25" i="52"/>
  <c r="AX24" i="52"/>
  <c r="AX23" i="52"/>
  <c r="AX13" i="52"/>
  <c r="AW626" i="57" s="1"/>
  <c r="AX8" i="52"/>
  <c r="AX22" i="52"/>
  <c r="AX21" i="52"/>
  <c r="AX36" i="52"/>
  <c r="AX7" i="38"/>
  <c r="W11" i="38"/>
  <c r="W10" i="38"/>
  <c r="W17" i="39"/>
  <c r="W8" i="39"/>
  <c r="V486" i="57" s="1"/>
  <c r="W16" i="39"/>
  <c r="W14" i="39"/>
  <c r="W15" i="39"/>
  <c r="V485" i="57" s="1"/>
  <c r="W13" i="39"/>
  <c r="V484" i="57" s="1"/>
  <c r="W21" i="39"/>
  <c r="W20" i="39"/>
  <c r="W12" i="39"/>
  <c r="W24" i="37"/>
  <c r="W10" i="37"/>
  <c r="W36" i="37"/>
  <c r="W23" i="37"/>
  <c r="W22" i="37"/>
  <c r="W30" i="37"/>
  <c r="W32" i="37"/>
  <c r="W20" i="37"/>
  <c r="W29" i="37"/>
  <c r="W9" i="37"/>
  <c r="W19" i="37"/>
  <c r="W21" i="37"/>
  <c r="W18" i="37"/>
  <c r="W28" i="37"/>
  <c r="W17" i="37"/>
  <c r="W35" i="37"/>
  <c r="W27" i="37"/>
  <c r="W12" i="37"/>
  <c r="W16" i="37"/>
  <c r="W8" i="37"/>
  <c r="W15" i="37"/>
  <c r="W81" i="36"/>
  <c r="W48" i="36"/>
  <c r="W34" i="36"/>
  <c r="W26" i="36"/>
  <c r="V509" i="57" s="1"/>
  <c r="W67" i="36"/>
  <c r="W80" i="36"/>
  <c r="W96" i="36"/>
  <c r="W95" i="36"/>
  <c r="W94" i="36"/>
  <c r="W47" i="36"/>
  <c r="W21" i="36"/>
  <c r="W46" i="36"/>
  <c r="V508" i="57" s="1"/>
  <c r="W66" i="36"/>
  <c r="W20" i="36"/>
  <c r="W93" i="36"/>
  <c r="W65" i="36"/>
  <c r="W19" i="36"/>
  <c r="W18" i="36"/>
  <c r="W44" i="36"/>
  <c r="W79" i="36"/>
  <c r="W69" i="36"/>
  <c r="W64" i="36"/>
  <c r="W78" i="36"/>
  <c r="W92" i="36"/>
  <c r="W63" i="36"/>
  <c r="W62" i="36"/>
  <c r="W43" i="36"/>
  <c r="W33" i="36"/>
  <c r="W32" i="36"/>
  <c r="W91" i="36"/>
  <c r="W90" i="36"/>
  <c r="W77" i="36"/>
  <c r="W89" i="36"/>
  <c r="W17" i="36"/>
  <c r="W88" i="36"/>
  <c r="W61" i="36"/>
  <c r="W16" i="36"/>
  <c r="W25" i="36"/>
  <c r="W15" i="36"/>
  <c r="W42" i="36"/>
  <c r="W41" i="36"/>
  <c r="W14" i="36"/>
  <c r="W76" i="36"/>
  <c r="W60" i="36"/>
  <c r="W75" i="36"/>
  <c r="W45" i="36"/>
  <c r="V507" i="57" s="1"/>
  <c r="W13" i="36"/>
  <c r="W74" i="36"/>
  <c r="W40" i="36"/>
  <c r="V505" i="57" s="1"/>
  <c r="W59" i="36"/>
  <c r="W73" i="36"/>
  <c r="W58" i="36"/>
  <c r="W72" i="36"/>
  <c r="W39" i="36"/>
  <c r="W87" i="36"/>
  <c r="W31" i="36"/>
  <c r="W57" i="36"/>
  <c r="W12" i="36"/>
  <c r="W56" i="36"/>
  <c r="W86" i="36"/>
  <c r="W55" i="36"/>
  <c r="W54" i="36"/>
  <c r="W11" i="36"/>
  <c r="W10" i="36"/>
  <c r="W85" i="36"/>
  <c r="W9" i="36"/>
  <c r="W53" i="36"/>
  <c r="W30" i="36"/>
  <c r="W29" i="36"/>
  <c r="W28" i="36"/>
  <c r="W24" i="36"/>
  <c r="W52" i="36"/>
  <c r="W51" i="36"/>
  <c r="W71" i="36"/>
  <c r="W84" i="36"/>
  <c r="W8" i="36"/>
  <c r="W7" i="36"/>
  <c r="W10" i="54"/>
  <c r="V580" i="57" s="1"/>
  <c r="W26" i="54"/>
  <c r="W25" i="54"/>
  <c r="W24" i="54"/>
  <c r="W28" i="54"/>
  <c r="W23" i="54"/>
  <c r="W9" i="54"/>
  <c r="W15" i="54"/>
  <c r="W14" i="54"/>
  <c r="W22" i="54"/>
  <c r="W21" i="54"/>
  <c r="W20" i="54"/>
  <c r="W19" i="54"/>
  <c r="W13" i="54"/>
  <c r="V579" i="57" s="1"/>
  <c r="W8" i="54"/>
  <c r="W18" i="54"/>
  <c r="W31" i="54"/>
  <c r="W10" i="53"/>
  <c r="V598" i="57" s="1"/>
  <c r="W25" i="53"/>
  <c r="W16" i="53"/>
  <c r="W24" i="53"/>
  <c r="W27" i="53"/>
  <c r="W23" i="53"/>
  <c r="W9" i="53"/>
  <c r="W15" i="53"/>
  <c r="W14" i="53"/>
  <c r="V597" i="57" s="1"/>
  <c r="W22" i="53"/>
  <c r="W21" i="53"/>
  <c r="W20" i="53"/>
  <c r="W13" i="53"/>
  <c r="V596" i="57" s="1"/>
  <c r="W8" i="53"/>
  <c r="W19" i="53"/>
  <c r="W30" i="53"/>
  <c r="W10" i="52"/>
  <c r="V618" i="57" s="1"/>
  <c r="W30" i="52"/>
  <c r="W33" i="52"/>
  <c r="W17" i="52"/>
  <c r="W29" i="52"/>
  <c r="W28" i="52"/>
  <c r="W27" i="52"/>
  <c r="W9" i="52"/>
  <c r="W15" i="52"/>
  <c r="W16" i="52"/>
  <c r="W37" i="52"/>
  <c r="W14" i="52"/>
  <c r="V617" i="57" s="1"/>
  <c r="W26" i="52"/>
  <c r="W25" i="52"/>
  <c r="W24" i="52"/>
  <c r="W23" i="52"/>
  <c r="W13" i="52"/>
  <c r="V616" i="57" s="1"/>
  <c r="W8" i="52"/>
  <c r="W22" i="52"/>
  <c r="W21" i="52"/>
  <c r="W36" i="52"/>
  <c r="AX13" i="53" l="1"/>
  <c r="AW606" i="57" s="1"/>
  <c r="AX12" i="39"/>
  <c r="AX11" i="37"/>
  <c r="AX13" i="37" s="1"/>
  <c r="AX37" i="36"/>
  <c r="AX38" i="36"/>
  <c r="W37" i="36"/>
  <c r="W38" i="36"/>
  <c r="AX7" i="39"/>
  <c r="AX9" i="39" s="1"/>
  <c r="AX6" i="52"/>
  <c r="AX32" i="52"/>
  <c r="AX34" i="52" s="1"/>
  <c r="AX28" i="53"/>
  <c r="AX12" i="54"/>
  <c r="AX16" i="54" s="1"/>
  <c r="AX6" i="36"/>
  <c r="AX6" i="37"/>
  <c r="AX33" i="37"/>
  <c r="AX10" i="39"/>
  <c r="AX9" i="38"/>
  <c r="AX12" i="38" s="1"/>
  <c r="AX7" i="54"/>
  <c r="AX27" i="36"/>
  <c r="AX35" i="36" s="1"/>
  <c r="AX8" i="38"/>
  <c r="AX7" i="37"/>
  <c r="AX11" i="52"/>
  <c r="AX6" i="53"/>
  <c r="AX12" i="53"/>
  <c r="AX6" i="39"/>
  <c r="AX11" i="39"/>
  <c r="AX18" i="39" s="1"/>
  <c r="AX14" i="37"/>
  <c r="AX25" i="37" s="1"/>
  <c r="AX70" i="36"/>
  <c r="AX7" i="52"/>
  <c r="AX23" i="36"/>
  <c r="AX12" i="52"/>
  <c r="AX19" i="52" s="1"/>
  <c r="W6" i="36"/>
  <c r="AX36" i="36"/>
  <c r="AX11" i="54"/>
  <c r="AX11" i="53"/>
  <c r="AX7" i="53"/>
  <c r="AX6" i="54"/>
  <c r="AX17" i="53" l="1"/>
  <c r="AX49" i="36"/>
  <c r="AX5" i="53"/>
  <c r="AW593" i="57" s="1"/>
  <c r="AX16" i="50"/>
  <c r="AW516" i="57"/>
  <c r="AX22" i="36"/>
  <c r="V504" i="57"/>
  <c r="W22" i="36"/>
  <c r="AW518" i="57"/>
  <c r="AX82" i="36"/>
  <c r="AX29" i="50"/>
  <c r="AX19" i="39"/>
  <c r="AX17" i="50"/>
  <c r="AX5" i="52"/>
  <c r="AW613" i="57" s="1"/>
  <c r="AX29" i="54"/>
  <c r="AX26" i="37"/>
  <c r="AX31" i="37" s="1"/>
  <c r="AX30" i="50"/>
  <c r="AX10" i="50"/>
  <c r="AX5" i="39"/>
  <c r="AW481" i="57" s="1"/>
  <c r="AX5" i="36"/>
  <c r="AX12" i="50"/>
  <c r="AW417" i="57" s="1"/>
  <c r="AX36" i="50"/>
  <c r="AX20" i="52"/>
  <c r="AX17" i="54"/>
  <c r="AX34" i="50"/>
  <c r="AX18" i="53"/>
  <c r="AW605" i="57" s="1"/>
  <c r="AX35" i="50"/>
  <c r="AX5" i="37"/>
  <c r="AX11" i="50"/>
  <c r="AX9" i="50"/>
  <c r="AX5" i="38"/>
  <c r="AX28" i="50"/>
  <c r="AX13" i="38"/>
  <c r="AX6" i="38"/>
  <c r="AX50" i="36"/>
  <c r="AX31" i="50"/>
  <c r="AX15" i="50"/>
  <c r="AX5" i="54"/>
  <c r="AW576" i="57" s="1"/>
  <c r="BO587" i="57" l="1"/>
  <c r="BO588" i="57"/>
  <c r="BO607" i="57"/>
  <c r="BO608" i="57"/>
  <c r="BO495" i="57"/>
  <c r="BO496" i="57"/>
  <c r="BO494" i="57"/>
  <c r="BO605" i="57"/>
  <c r="BO626" i="57"/>
  <c r="BO627" i="57"/>
  <c r="BO628" i="57"/>
  <c r="BO606" i="57"/>
  <c r="AX34" i="37"/>
  <c r="AX37" i="37" s="1"/>
  <c r="AX30" i="54"/>
  <c r="AX32" i="54" s="1"/>
  <c r="AW515" i="57"/>
  <c r="AX68" i="36"/>
  <c r="AW501" i="57"/>
  <c r="BO518" i="57" s="1"/>
  <c r="AX83" i="36"/>
  <c r="AX97" i="36" s="1"/>
  <c r="AX26" i="53"/>
  <c r="AW493" i="57"/>
  <c r="AX22" i="39"/>
  <c r="AX23" i="39"/>
  <c r="AX27" i="54"/>
  <c r="AW586" i="57"/>
  <c r="AX14" i="38"/>
  <c r="AX35" i="52"/>
  <c r="AX38" i="52" s="1"/>
  <c r="AW625" i="57"/>
  <c r="AX31" i="52"/>
  <c r="AX29" i="53"/>
  <c r="AX31" i="53" s="1"/>
  <c r="W33" i="37"/>
  <c r="W70" i="36"/>
  <c r="W29" i="54"/>
  <c r="W28" i="53"/>
  <c r="AX16" i="16"/>
  <c r="W16" i="16"/>
  <c r="AX7" i="16"/>
  <c r="AX8" i="16"/>
  <c r="AX9" i="16"/>
  <c r="AX13" i="16" s="1"/>
  <c r="W7" i="16"/>
  <c r="W8" i="16"/>
  <c r="W9" i="16"/>
  <c r="W13" i="16" s="1"/>
  <c r="AX7" i="51"/>
  <c r="AX8" i="51"/>
  <c r="AX89" i="51"/>
  <c r="AX77" i="51"/>
  <c r="AX59" i="51"/>
  <c r="AX32" i="51"/>
  <c r="AX9" i="51"/>
  <c r="AX27" i="51"/>
  <c r="AX33" i="51"/>
  <c r="AX34" i="51"/>
  <c r="AX16" i="51"/>
  <c r="AX91" i="51"/>
  <c r="AX12" i="51"/>
  <c r="AX35" i="51"/>
  <c r="AX13" i="51"/>
  <c r="AX14" i="51"/>
  <c r="AX61" i="51"/>
  <c r="AX63" i="51"/>
  <c r="AX64" i="51"/>
  <c r="AX36" i="51"/>
  <c r="AX65" i="51"/>
  <c r="AX78" i="51"/>
  <c r="AX79" i="51"/>
  <c r="AX66" i="51"/>
  <c r="AX80" i="51"/>
  <c r="AX67" i="51"/>
  <c r="AX93" i="51"/>
  <c r="AX94" i="51"/>
  <c r="AX17" i="51"/>
  <c r="AX53" i="51"/>
  <c r="AX82" i="51"/>
  <c r="AX68" i="51"/>
  <c r="AX83" i="51"/>
  <c r="AX47" i="51"/>
  <c r="AX18" i="51"/>
  <c r="AX48" i="51"/>
  <c r="AX28" i="51"/>
  <c r="AX49" i="51"/>
  <c r="AX19" i="51"/>
  <c r="AX69" i="51"/>
  <c r="AX96" i="51"/>
  <c r="AX20" i="51"/>
  <c r="AX50" i="51"/>
  <c r="AX97" i="51"/>
  <c r="AX37" i="51"/>
  <c r="AX38" i="51"/>
  <c r="AX51" i="51"/>
  <c r="AX70" i="51"/>
  <c r="AX75" i="51"/>
  <c r="AX84" i="51"/>
  <c r="AX52" i="51"/>
  <c r="AX21" i="51"/>
  <c r="AX71" i="51"/>
  <c r="AX72" i="51"/>
  <c r="AX85" i="51"/>
  <c r="AX23" i="51"/>
  <c r="AX55" i="51"/>
  <c r="AX24" i="51"/>
  <c r="AX101" i="51"/>
  <c r="AX102" i="51"/>
  <c r="AX73" i="51"/>
  <c r="AX29" i="51"/>
  <c r="AX103" i="51"/>
  <c r="W7" i="51"/>
  <c r="W31" i="51"/>
  <c r="W89" i="51"/>
  <c r="W77" i="51"/>
  <c r="W90" i="51"/>
  <c r="W59" i="51"/>
  <c r="CC77" i="58" s="1"/>
  <c r="W32" i="51"/>
  <c r="W43" i="51"/>
  <c r="W9" i="51"/>
  <c r="W27" i="51"/>
  <c r="W33" i="51"/>
  <c r="W34" i="51"/>
  <c r="W91" i="51"/>
  <c r="W60" i="51"/>
  <c r="W12" i="51"/>
  <c r="W35" i="51"/>
  <c r="W13" i="51"/>
  <c r="W14" i="51"/>
  <c r="W61" i="51"/>
  <c r="W62" i="51"/>
  <c r="CC78" i="58" s="1"/>
  <c r="W63" i="51"/>
  <c r="CC79" i="58" s="1"/>
  <c r="W15" i="51"/>
  <c r="W36" i="51"/>
  <c r="W65" i="51"/>
  <c r="W92" i="51"/>
  <c r="W45" i="51"/>
  <c r="W78" i="51"/>
  <c r="W79" i="51"/>
  <c r="W66" i="51"/>
  <c r="W80" i="51"/>
  <c r="W67" i="51"/>
  <c r="CC80" i="58" s="1"/>
  <c r="W93" i="51"/>
  <c r="W81" i="51"/>
  <c r="W94" i="51"/>
  <c r="W17" i="51"/>
  <c r="W53" i="51"/>
  <c r="W82" i="51"/>
  <c r="W68" i="51"/>
  <c r="W83" i="51"/>
  <c r="W47" i="51"/>
  <c r="W28" i="51"/>
  <c r="W49" i="51"/>
  <c r="W19" i="51"/>
  <c r="W42" i="51"/>
  <c r="W96" i="51"/>
  <c r="W20" i="51"/>
  <c r="W50" i="51"/>
  <c r="W97" i="51"/>
  <c r="W98" i="51"/>
  <c r="W38" i="51"/>
  <c r="W51" i="51"/>
  <c r="W70" i="51"/>
  <c r="W75" i="51"/>
  <c r="W84" i="51"/>
  <c r="W21" i="51"/>
  <c r="W71" i="51"/>
  <c r="CC82" i="58" s="1"/>
  <c r="W99" i="51"/>
  <c r="W72" i="51"/>
  <c r="W85" i="51"/>
  <c r="W54" i="51"/>
  <c r="W23" i="51"/>
  <c r="W24" i="51"/>
  <c r="W101" i="51"/>
  <c r="W102" i="51"/>
  <c r="W73" i="51"/>
  <c r="CC83" i="58" s="1"/>
  <c r="W103" i="51"/>
  <c r="W56" i="51"/>
  <c r="AT6" i="53"/>
  <c r="AT30" i="53"/>
  <c r="AT19" i="53"/>
  <c r="AT8" i="53"/>
  <c r="AT20" i="53"/>
  <c r="AT21" i="53"/>
  <c r="AT12" i="53"/>
  <c r="AT28" i="53"/>
  <c r="AT22" i="53"/>
  <c r="AT14" i="53"/>
  <c r="AS607" i="57" s="1"/>
  <c r="AT15" i="53"/>
  <c r="AT9" i="53"/>
  <c r="AT23" i="53"/>
  <c r="AT27" i="53"/>
  <c r="AT24" i="53"/>
  <c r="AT16" i="53"/>
  <c r="AT25" i="53"/>
  <c r="AT10" i="53"/>
  <c r="AS608" i="57" s="1"/>
  <c r="AT11" i="53"/>
  <c r="W6" i="53"/>
  <c r="W7" i="53"/>
  <c r="W11" i="53"/>
  <c r="W12" i="53"/>
  <c r="W17" i="53" s="1"/>
  <c r="S30" i="53"/>
  <c r="S19" i="53"/>
  <c r="S8" i="53"/>
  <c r="S20" i="53"/>
  <c r="S21" i="53"/>
  <c r="S11" i="53"/>
  <c r="S22" i="53"/>
  <c r="S14" i="53"/>
  <c r="R597" i="57" s="1"/>
  <c r="S15" i="53"/>
  <c r="S9" i="53"/>
  <c r="S23" i="53"/>
  <c r="S28" i="53"/>
  <c r="S27" i="53"/>
  <c r="S12" i="53"/>
  <c r="S24" i="53"/>
  <c r="S16" i="53"/>
  <c r="S25" i="53"/>
  <c r="S10" i="53"/>
  <c r="R598" i="57" s="1"/>
  <c r="AT31" i="54"/>
  <c r="AT18" i="54"/>
  <c r="AT8" i="54"/>
  <c r="AT19" i="54"/>
  <c r="AT20" i="54"/>
  <c r="AT21" i="54"/>
  <c r="AT29" i="54"/>
  <c r="AT22" i="54"/>
  <c r="AT14" i="54"/>
  <c r="AT15" i="54"/>
  <c r="AT9" i="54"/>
  <c r="AT23" i="54"/>
  <c r="AT28" i="54"/>
  <c r="AT24" i="54"/>
  <c r="AT25" i="54"/>
  <c r="AT26" i="54"/>
  <c r="AT10" i="54"/>
  <c r="AS588" i="57" s="1"/>
  <c r="W6" i="54"/>
  <c r="W7" i="54"/>
  <c r="W11" i="54"/>
  <c r="W12" i="54"/>
  <c r="W16" i="54" s="1"/>
  <c r="S31" i="54"/>
  <c r="S18" i="54"/>
  <c r="S8" i="54"/>
  <c r="S19" i="54"/>
  <c r="S20" i="54"/>
  <c r="S21" i="54"/>
  <c r="S22" i="54"/>
  <c r="S14" i="54"/>
  <c r="S15" i="54"/>
  <c r="S9" i="54"/>
  <c r="S23" i="54"/>
  <c r="S28" i="54"/>
  <c r="S24" i="54"/>
  <c r="S25" i="54"/>
  <c r="S26" i="54"/>
  <c r="S10" i="54"/>
  <c r="R580" i="57" s="1"/>
  <c r="AW568" i="57"/>
  <c r="AW570" i="57"/>
  <c r="AW571" i="57"/>
  <c r="V555" i="57"/>
  <c r="V557" i="57"/>
  <c r="AX20" i="35"/>
  <c r="AX61" i="35"/>
  <c r="AX62" i="35"/>
  <c r="AX21" i="35"/>
  <c r="AX41" i="35"/>
  <c r="AX16" i="35"/>
  <c r="AX22" i="35"/>
  <c r="AX23" i="35"/>
  <c r="AX63" i="35"/>
  <c r="AX24" i="35"/>
  <c r="AX7" i="35"/>
  <c r="AX8" i="35"/>
  <c r="AX64" i="35"/>
  <c r="AX42" i="35"/>
  <c r="AX65" i="35"/>
  <c r="AX29" i="35"/>
  <c r="AX50" i="35"/>
  <c r="AX43" i="35"/>
  <c r="AX51" i="35"/>
  <c r="AX30" i="35"/>
  <c r="AX52" i="35"/>
  <c r="AX66" i="35"/>
  <c r="AX9" i="35"/>
  <c r="AX35" i="35"/>
  <c r="AW545" i="57" s="1"/>
  <c r="AX53" i="35"/>
  <c r="AX54" i="35"/>
  <c r="AX31" i="35"/>
  <c r="AX10" i="35"/>
  <c r="AX17" i="35"/>
  <c r="AX32" i="35"/>
  <c r="AX11" i="35"/>
  <c r="AX25" i="35"/>
  <c r="AX33" i="35"/>
  <c r="AX55" i="35"/>
  <c r="AX44" i="35"/>
  <c r="AX48" i="35"/>
  <c r="AX56" i="35"/>
  <c r="AX34" i="35"/>
  <c r="AX12" i="35"/>
  <c r="AX45" i="35"/>
  <c r="AX13" i="35"/>
  <c r="AX57" i="35"/>
  <c r="AX36" i="35"/>
  <c r="AX37" i="35"/>
  <c r="AX67" i="35"/>
  <c r="AW546" i="57" s="1"/>
  <c r="AX68" i="35"/>
  <c r="AX58" i="35"/>
  <c r="AX46" i="35"/>
  <c r="AX18" i="35"/>
  <c r="AW547" i="57" s="1"/>
  <c r="AX69" i="35"/>
  <c r="AX38" i="35"/>
  <c r="AT20" i="35"/>
  <c r="AT28" i="35"/>
  <c r="AT7" i="35"/>
  <c r="AT64" i="35"/>
  <c r="AT42" i="35"/>
  <c r="AT65" i="35"/>
  <c r="AT43" i="35"/>
  <c r="AT30" i="35"/>
  <c r="AT53" i="35"/>
  <c r="AT54" i="35"/>
  <c r="AT17" i="35"/>
  <c r="AT25" i="35"/>
  <c r="AT44" i="35"/>
  <c r="AT48" i="35"/>
  <c r="AT45" i="35"/>
  <c r="AT67" i="35"/>
  <c r="AS546" i="57" s="1"/>
  <c r="AT58" i="35"/>
  <c r="AT46" i="35"/>
  <c r="AT38" i="35"/>
  <c r="W20" i="35"/>
  <c r="W61" i="35"/>
  <c r="W62" i="35"/>
  <c r="W21" i="35"/>
  <c r="W41" i="35"/>
  <c r="W16" i="35"/>
  <c r="W22" i="35"/>
  <c r="W23" i="35"/>
  <c r="W63" i="35"/>
  <c r="W24" i="35"/>
  <c r="W7" i="35"/>
  <c r="W8" i="35"/>
  <c r="W64" i="35"/>
  <c r="W42" i="35"/>
  <c r="W65" i="35"/>
  <c r="W29" i="35"/>
  <c r="W50" i="35"/>
  <c r="W43" i="35"/>
  <c r="W51" i="35"/>
  <c r="W30" i="35"/>
  <c r="W52" i="35"/>
  <c r="W66" i="35"/>
  <c r="W9" i="35"/>
  <c r="W35" i="35"/>
  <c r="V532" i="57" s="1"/>
  <c r="W53" i="35"/>
  <c r="W54" i="35"/>
  <c r="W31" i="35"/>
  <c r="W10" i="35"/>
  <c r="W17" i="35"/>
  <c r="W32" i="35"/>
  <c r="W11" i="35"/>
  <c r="W25" i="35"/>
  <c r="W33" i="35"/>
  <c r="W55" i="35"/>
  <c r="W44" i="35"/>
  <c r="W48" i="35"/>
  <c r="W56" i="35"/>
  <c r="W34" i="35"/>
  <c r="W12" i="35"/>
  <c r="W45" i="35"/>
  <c r="W13" i="35"/>
  <c r="W57" i="35"/>
  <c r="W36" i="35"/>
  <c r="W37" i="35"/>
  <c r="W67" i="35"/>
  <c r="V533" i="57" s="1"/>
  <c r="W68" i="35"/>
  <c r="W58" i="35"/>
  <c r="W46" i="35"/>
  <c r="W18" i="35"/>
  <c r="V534" i="57" s="1"/>
  <c r="W69" i="35"/>
  <c r="W38" i="35"/>
  <c r="S20" i="35"/>
  <c r="S62" i="35"/>
  <c r="S16" i="35"/>
  <c r="S28" i="35"/>
  <c r="S7" i="35"/>
  <c r="S64" i="35"/>
  <c r="S43" i="35"/>
  <c r="S30" i="35"/>
  <c r="S66" i="35"/>
  <c r="S17" i="35"/>
  <c r="S32" i="35"/>
  <c r="S44" i="35"/>
  <c r="S45" i="35"/>
  <c r="S67" i="35"/>
  <c r="R533" i="57" s="1"/>
  <c r="S58" i="35"/>
  <c r="S69" i="35"/>
  <c r="S38" i="35"/>
  <c r="AT7" i="36"/>
  <c r="AT8" i="36"/>
  <c r="AT84" i="36"/>
  <c r="AT71" i="36"/>
  <c r="AT51" i="36"/>
  <c r="AT52" i="36"/>
  <c r="AT24" i="36"/>
  <c r="AT28" i="36"/>
  <c r="AT29" i="36"/>
  <c r="AT30" i="36"/>
  <c r="AT53" i="36"/>
  <c r="AT9" i="36"/>
  <c r="AT85" i="36"/>
  <c r="AT10" i="36"/>
  <c r="AT11" i="36"/>
  <c r="AT54" i="36"/>
  <c r="AT55" i="36"/>
  <c r="AT86" i="36"/>
  <c r="AT56" i="36"/>
  <c r="AT12" i="36"/>
  <c r="AT57" i="36"/>
  <c r="AT31" i="36"/>
  <c r="AT87" i="36"/>
  <c r="AT39" i="36"/>
  <c r="AT72" i="36"/>
  <c r="AT58" i="36"/>
  <c r="AT73" i="36"/>
  <c r="AT59" i="36"/>
  <c r="AT40" i="36"/>
  <c r="AS517" i="57" s="1"/>
  <c r="AT74" i="36"/>
  <c r="AT13" i="36"/>
  <c r="AT45" i="36"/>
  <c r="AS519" i="57" s="1"/>
  <c r="AT75" i="36"/>
  <c r="AT60" i="36"/>
  <c r="AT76" i="36"/>
  <c r="AT14" i="36"/>
  <c r="AT41" i="36"/>
  <c r="AT42" i="36"/>
  <c r="AT15" i="36"/>
  <c r="AT25" i="36"/>
  <c r="AT16" i="36"/>
  <c r="AT61" i="36"/>
  <c r="AT88" i="36"/>
  <c r="AT17" i="36"/>
  <c r="AT89" i="36"/>
  <c r="AT77" i="36"/>
  <c r="AT90" i="36"/>
  <c r="AT91" i="36"/>
  <c r="AT32" i="36"/>
  <c r="AT33" i="36"/>
  <c r="AT43" i="36"/>
  <c r="AT62" i="36"/>
  <c r="AT63" i="36"/>
  <c r="AT92" i="36"/>
  <c r="AT78" i="36"/>
  <c r="AT64" i="36"/>
  <c r="AT69" i="36"/>
  <c r="AT79" i="36"/>
  <c r="AT44" i="36"/>
  <c r="AT18" i="36"/>
  <c r="AT19" i="36"/>
  <c r="AT65" i="36"/>
  <c r="AT93" i="36"/>
  <c r="AT20" i="36"/>
  <c r="AT66" i="36"/>
  <c r="AT46" i="36"/>
  <c r="AS520" i="57" s="1"/>
  <c r="AT21" i="36"/>
  <c r="AT47" i="36"/>
  <c r="AT94" i="36"/>
  <c r="AT95" i="36"/>
  <c r="AT96" i="36"/>
  <c r="AT80" i="36"/>
  <c r="AT67" i="36"/>
  <c r="AT26" i="36"/>
  <c r="AS521" i="57" s="1"/>
  <c r="AT34" i="36"/>
  <c r="AT48" i="36"/>
  <c r="AT81" i="36"/>
  <c r="W23" i="36"/>
  <c r="W27" i="36"/>
  <c r="W35" i="36" s="1"/>
  <c r="W36" i="36"/>
  <c r="W49" i="36" s="1"/>
  <c r="S7" i="36"/>
  <c r="S8" i="36"/>
  <c r="S84" i="36"/>
  <c r="S71" i="36"/>
  <c r="S51" i="36"/>
  <c r="S52" i="36"/>
  <c r="S24" i="36"/>
  <c r="S28" i="36"/>
  <c r="S29" i="36"/>
  <c r="S30" i="36"/>
  <c r="S53" i="36"/>
  <c r="S9" i="36"/>
  <c r="S85" i="36"/>
  <c r="S10" i="36"/>
  <c r="S11" i="36"/>
  <c r="S54" i="36"/>
  <c r="S55" i="36"/>
  <c r="S86" i="36"/>
  <c r="S56" i="36"/>
  <c r="S12" i="36"/>
  <c r="S57" i="36"/>
  <c r="S31" i="36"/>
  <c r="S87" i="36"/>
  <c r="S39" i="36"/>
  <c r="S72" i="36"/>
  <c r="S58" i="36"/>
  <c r="S73" i="36"/>
  <c r="S59" i="36"/>
  <c r="S40" i="36"/>
  <c r="R505" i="57" s="1"/>
  <c r="S74" i="36"/>
  <c r="S13" i="36"/>
  <c r="S45" i="36"/>
  <c r="R507" i="57" s="1"/>
  <c r="S75" i="36"/>
  <c r="S60" i="36"/>
  <c r="S76" i="36"/>
  <c r="S14" i="36"/>
  <c r="S41" i="36"/>
  <c r="S42" i="36"/>
  <c r="S15" i="36"/>
  <c r="S25" i="36"/>
  <c r="S16" i="36"/>
  <c r="S61" i="36"/>
  <c r="S88" i="36"/>
  <c r="S17" i="36"/>
  <c r="S89" i="36"/>
  <c r="S77" i="36"/>
  <c r="S90" i="36"/>
  <c r="S91" i="36"/>
  <c r="S32" i="36"/>
  <c r="S33" i="36"/>
  <c r="S43" i="36"/>
  <c r="S62" i="36"/>
  <c r="S63" i="36"/>
  <c r="S92" i="36"/>
  <c r="S78" i="36"/>
  <c r="S64" i="36"/>
  <c r="S69" i="36"/>
  <c r="S79" i="36"/>
  <c r="S44" i="36"/>
  <c r="S18" i="36"/>
  <c r="S19" i="36"/>
  <c r="S65" i="36"/>
  <c r="S93" i="36"/>
  <c r="S20" i="36"/>
  <c r="S66" i="36"/>
  <c r="S46" i="36"/>
  <c r="R508" i="57" s="1"/>
  <c r="S21" i="36"/>
  <c r="S47" i="36"/>
  <c r="S94" i="36"/>
  <c r="S95" i="36"/>
  <c r="S96" i="36"/>
  <c r="S80" i="36"/>
  <c r="S67" i="36"/>
  <c r="S26" i="36"/>
  <c r="R509" i="57" s="1"/>
  <c r="S34" i="36"/>
  <c r="S48" i="36"/>
  <c r="S81" i="36"/>
  <c r="AT15" i="37"/>
  <c r="AT8" i="37"/>
  <c r="AT16" i="37"/>
  <c r="AT12" i="37"/>
  <c r="AT27" i="37"/>
  <c r="AT35" i="37"/>
  <c r="AT17" i="37"/>
  <c r="AT28" i="37"/>
  <c r="AT18" i="37"/>
  <c r="AT21" i="37"/>
  <c r="AT43" i="22"/>
  <c r="AT19" i="37"/>
  <c r="AT9" i="37"/>
  <c r="AT29" i="37"/>
  <c r="AT20" i="37"/>
  <c r="AT32" i="37"/>
  <c r="AT20" i="22"/>
  <c r="AT30" i="37"/>
  <c r="AT22" i="37"/>
  <c r="AT23" i="37"/>
  <c r="AT36" i="37"/>
  <c r="AT10" i="37"/>
  <c r="AT24" i="37"/>
  <c r="W6" i="37"/>
  <c r="W7" i="37"/>
  <c r="W11" i="37"/>
  <c r="W13" i="37" s="1"/>
  <c r="W14" i="37"/>
  <c r="W25" i="37" s="1"/>
  <c r="S15" i="37"/>
  <c r="S8" i="37"/>
  <c r="S12" i="37"/>
  <c r="S27" i="37"/>
  <c r="S35" i="37"/>
  <c r="S17" i="37"/>
  <c r="S28" i="37"/>
  <c r="S18" i="37"/>
  <c r="S21" i="37"/>
  <c r="S19" i="37"/>
  <c r="S9" i="37"/>
  <c r="S29" i="37"/>
  <c r="S17" i="22"/>
  <c r="S20" i="37"/>
  <c r="S32" i="37"/>
  <c r="S30" i="37"/>
  <c r="S22" i="37"/>
  <c r="S23" i="37"/>
  <c r="S36" i="37"/>
  <c r="S10" i="37"/>
  <c r="S24" i="37"/>
  <c r="AT9" i="22"/>
  <c r="AT20" i="39"/>
  <c r="AT21" i="39"/>
  <c r="AT13" i="39"/>
  <c r="AS494" i="57" s="1"/>
  <c r="AT15" i="39"/>
  <c r="AS495" i="57" s="1"/>
  <c r="AT14" i="39"/>
  <c r="AT11" i="39"/>
  <c r="AT16" i="39"/>
  <c r="AT8" i="39"/>
  <c r="AS496" i="57" s="1"/>
  <c r="AT17" i="39"/>
  <c r="W6" i="39"/>
  <c r="W7" i="39"/>
  <c r="W9" i="39" s="1"/>
  <c r="W10" i="39"/>
  <c r="W11" i="39"/>
  <c r="W18" i="39" s="1"/>
  <c r="S20" i="39"/>
  <c r="S21" i="39"/>
  <c r="S13" i="39"/>
  <c r="R484" i="57" s="1"/>
  <c r="S15" i="39"/>
  <c r="R485" i="57" s="1"/>
  <c r="S14" i="39"/>
  <c r="S16" i="39"/>
  <c r="S8" i="39"/>
  <c r="R486" i="57" s="1"/>
  <c r="S17" i="39"/>
  <c r="AX113" i="21"/>
  <c r="AX103" i="22"/>
  <c r="W103" i="22"/>
  <c r="AX102" i="22"/>
  <c r="W102" i="22"/>
  <c r="AX109" i="21"/>
  <c r="AX101" i="22"/>
  <c r="W101" i="22"/>
  <c r="AX100" i="22"/>
  <c r="W100" i="22"/>
  <c r="AX99" i="22"/>
  <c r="W99" i="22"/>
  <c r="AX98" i="22"/>
  <c r="W98" i="22"/>
  <c r="AX97" i="22"/>
  <c r="W97" i="22"/>
  <c r="AX95" i="22"/>
  <c r="W95" i="22"/>
  <c r="AX92" i="22"/>
  <c r="W92" i="22"/>
  <c r="AX91" i="22"/>
  <c r="W91" i="22"/>
  <c r="AX90" i="22"/>
  <c r="W90" i="22"/>
  <c r="W98" i="21"/>
  <c r="AX89" i="22"/>
  <c r="W89" i="22"/>
  <c r="AX86" i="22"/>
  <c r="W86" i="22"/>
  <c r="AX85" i="22"/>
  <c r="W85" i="22"/>
  <c r="AX84" i="22"/>
  <c r="W84" i="22"/>
  <c r="AX83" i="22"/>
  <c r="W83" i="22"/>
  <c r="AX82" i="22"/>
  <c r="W82" i="22"/>
  <c r="AX89" i="21"/>
  <c r="AX81" i="22"/>
  <c r="W81" i="22"/>
  <c r="AX80" i="22"/>
  <c r="W80" i="22"/>
  <c r="AX79" i="22"/>
  <c r="W79" i="22"/>
  <c r="AX78" i="22"/>
  <c r="W78" i="22"/>
  <c r="AX77" i="22"/>
  <c r="W77" i="22"/>
  <c r="AX76" i="22"/>
  <c r="W76" i="22"/>
  <c r="AX74" i="22"/>
  <c r="W74" i="22"/>
  <c r="AX72" i="22"/>
  <c r="W72" i="22"/>
  <c r="W83" i="58" s="1"/>
  <c r="AX71" i="22"/>
  <c r="W71" i="22"/>
  <c r="AX70" i="22"/>
  <c r="W70" i="22"/>
  <c r="W82" i="58" s="1"/>
  <c r="W76" i="21"/>
  <c r="AX69" i="22"/>
  <c r="W69" i="22"/>
  <c r="AX68" i="22"/>
  <c r="W68" i="22"/>
  <c r="AX67" i="22"/>
  <c r="W67" i="22"/>
  <c r="AX66" i="22"/>
  <c r="W66" i="22"/>
  <c r="W81" i="58" s="1"/>
  <c r="AX65" i="22"/>
  <c r="W65" i="22"/>
  <c r="AX64" i="22"/>
  <c r="W64" i="22"/>
  <c r="W80" i="58" s="1"/>
  <c r="AX63" i="22"/>
  <c r="W63" i="22"/>
  <c r="W67" i="21"/>
  <c r="AX62" i="22"/>
  <c r="W62" i="22"/>
  <c r="AX61" i="22"/>
  <c r="AT61" i="22"/>
  <c r="W61" i="22"/>
  <c r="W79" i="58" s="1"/>
  <c r="AX60" i="22"/>
  <c r="W60" i="22"/>
  <c r="W78" i="58" s="1"/>
  <c r="AX59" i="22"/>
  <c r="W59" i="22"/>
  <c r="AX58" i="22"/>
  <c r="W58" i="22"/>
  <c r="AX57" i="22"/>
  <c r="W57" i="22"/>
  <c r="AX60" i="21"/>
  <c r="W60" i="21"/>
  <c r="AX56" i="22"/>
  <c r="W56" i="22"/>
  <c r="S56" i="22"/>
  <c r="AX55" i="22"/>
  <c r="W55" i="22"/>
  <c r="AX54" i="22"/>
  <c r="W54" i="22"/>
  <c r="W77" i="58" s="1"/>
  <c r="W56" i="21"/>
  <c r="AX51" i="22"/>
  <c r="AT11" i="38"/>
  <c r="W51" i="22"/>
  <c r="S11" i="38"/>
  <c r="AX50" i="22"/>
  <c r="W50" i="22"/>
  <c r="AX49" i="22"/>
  <c r="AW445" i="57" s="1"/>
  <c r="W49" i="22"/>
  <c r="V433" i="57" s="1"/>
  <c r="AX48" i="22"/>
  <c r="AW444" i="57" s="1"/>
  <c r="W48" i="22"/>
  <c r="V432" i="57" s="1"/>
  <c r="AX47" i="22"/>
  <c r="W47" i="22"/>
  <c r="AX46" i="22"/>
  <c r="W46" i="22"/>
  <c r="AX46" i="21"/>
  <c r="AX44" i="22"/>
  <c r="W44" i="22"/>
  <c r="AX43" i="22"/>
  <c r="W43" i="22"/>
  <c r="AX42" i="22"/>
  <c r="AW442" i="57" s="1"/>
  <c r="AT10" i="38"/>
  <c r="W42" i="22"/>
  <c r="V430" i="57" s="1"/>
  <c r="S10" i="38"/>
  <c r="AX41" i="22"/>
  <c r="AT41" i="22"/>
  <c r="W41" i="22"/>
  <c r="AX36" i="22"/>
  <c r="W36" i="22"/>
  <c r="AX37" i="21"/>
  <c r="W37" i="21"/>
  <c r="AX34" i="22"/>
  <c r="W34" i="22"/>
  <c r="W35" i="21"/>
  <c r="AX32" i="22"/>
  <c r="W32" i="22"/>
  <c r="AX31" i="22"/>
  <c r="W31" i="22"/>
  <c r="AX30" i="22"/>
  <c r="W30" i="22"/>
  <c r="AX29" i="22"/>
  <c r="W29" i="22"/>
  <c r="W29" i="21"/>
  <c r="AX28" i="21"/>
  <c r="AX33" i="22"/>
  <c r="AX35" i="22"/>
  <c r="W33" i="22"/>
  <c r="W35" i="22"/>
  <c r="AX27" i="22"/>
  <c r="AW446" i="57" s="1"/>
  <c r="W27" i="22"/>
  <c r="V434" i="57" s="1"/>
  <c r="AX26" i="22"/>
  <c r="W26" i="22"/>
  <c r="AX25" i="22"/>
  <c r="W25" i="22"/>
  <c r="AX22" i="22"/>
  <c r="W22" i="22"/>
  <c r="AX21" i="22"/>
  <c r="W21" i="22"/>
  <c r="AX20" i="22"/>
  <c r="W20" i="22"/>
  <c r="AX18" i="22"/>
  <c r="W18" i="22"/>
  <c r="AX17" i="22"/>
  <c r="W17" i="22"/>
  <c r="AX16" i="21"/>
  <c r="AX15" i="22"/>
  <c r="W15" i="22"/>
  <c r="AX14" i="22"/>
  <c r="AT14" i="22"/>
  <c r="W14" i="22"/>
  <c r="AX13" i="22"/>
  <c r="W13" i="22"/>
  <c r="W12" i="21"/>
  <c r="AX11" i="22"/>
  <c r="W11" i="22"/>
  <c r="AX10" i="22"/>
  <c r="W10" i="22"/>
  <c r="AX9" i="22"/>
  <c r="W9" i="22"/>
  <c r="AX8" i="22"/>
  <c r="W8" i="22"/>
  <c r="AX7" i="22"/>
  <c r="W7" i="22"/>
  <c r="AX93" i="22"/>
  <c r="AX94" i="22"/>
  <c r="AX96" i="22"/>
  <c r="W93" i="22"/>
  <c r="W94" i="22"/>
  <c r="W96" i="22"/>
  <c r="W9" i="38"/>
  <c r="W12" i="38" s="1"/>
  <c r="W8" i="38"/>
  <c r="W7" i="38"/>
  <c r="W6" i="38"/>
  <c r="AT66" i="22"/>
  <c r="AT94" i="22"/>
  <c r="AT44" i="22"/>
  <c r="AT48" i="22"/>
  <c r="AS444" i="57" s="1"/>
  <c r="AT58" i="22"/>
  <c r="AT71" i="22"/>
  <c r="S44" i="22"/>
  <c r="AT98" i="22"/>
  <c r="AT103" i="22"/>
  <c r="S65" i="22"/>
  <c r="S59" i="22"/>
  <c r="S12" i="35"/>
  <c r="S35" i="21"/>
  <c r="S7" i="53"/>
  <c r="AT52" i="35"/>
  <c r="AX76" i="51"/>
  <c r="AT12" i="35"/>
  <c r="S8" i="35"/>
  <c r="S10" i="35"/>
  <c r="S63" i="35"/>
  <c r="AT9" i="35"/>
  <c r="AT7" i="39"/>
  <c r="AT11" i="35"/>
  <c r="S7" i="54"/>
  <c r="S23" i="35"/>
  <c r="AT10" i="35"/>
  <c r="AS570" i="57"/>
  <c r="AT55" i="35"/>
  <c r="S42" i="35"/>
  <c r="AX26" i="51"/>
  <c r="AT68" i="35"/>
  <c r="AT23" i="35"/>
  <c r="S55" i="35"/>
  <c r="S36" i="35"/>
  <c r="S51" i="35"/>
  <c r="AT110" i="21"/>
  <c r="S23" i="36"/>
  <c r="S7" i="39"/>
  <c r="AT23" i="36"/>
  <c r="S52" i="35"/>
  <c r="S56" i="35"/>
  <c r="S65" i="35"/>
  <c r="S21" i="35"/>
  <c r="S11" i="35"/>
  <c r="S9" i="35"/>
  <c r="S61" i="35"/>
  <c r="S13" i="35"/>
  <c r="AT33" i="35"/>
  <c r="AT36" i="35"/>
  <c r="AT61" i="35"/>
  <c r="AT56" i="35"/>
  <c r="AT24" i="35"/>
  <c r="S91" i="22"/>
  <c r="S100" i="22"/>
  <c r="S68" i="35"/>
  <c r="S18" i="35"/>
  <c r="R534" i="57" s="1"/>
  <c r="S35" i="35"/>
  <c r="R532" i="57" s="1"/>
  <c r="S33" i="35"/>
  <c r="S54" i="35"/>
  <c r="AT51" i="35"/>
  <c r="AT8" i="35"/>
  <c r="AT69" i="35"/>
  <c r="AT63" i="35"/>
  <c r="AT32" i="35"/>
  <c r="AT62" i="35"/>
  <c r="AT13" i="35"/>
  <c r="R555" i="57"/>
  <c r="AT7" i="54"/>
  <c r="S24" i="35"/>
  <c r="AT21" i="35"/>
  <c r="AT18" i="35"/>
  <c r="AS547" i="57" s="1"/>
  <c r="AT35" i="35"/>
  <c r="AS545" i="57" s="1"/>
  <c r="R557" i="57"/>
  <c r="R558" i="57"/>
  <c r="AS568" i="57"/>
  <c r="AS571" i="57"/>
  <c r="AT7" i="53"/>
  <c r="S6" i="53"/>
  <c r="AX90" i="21"/>
  <c r="AX100" i="21"/>
  <c r="AX99" i="21"/>
  <c r="W10" i="21"/>
  <c r="W24" i="21"/>
  <c r="V456" i="57" s="1"/>
  <c r="W101" i="21"/>
  <c r="AX83" i="21"/>
  <c r="AX65" i="21"/>
  <c r="W109" i="21"/>
  <c r="AX98" i="21"/>
  <c r="W108" i="21"/>
  <c r="AX97" i="21"/>
  <c r="AW470" i="57" s="1"/>
  <c r="AX17" i="21"/>
  <c r="AX81" i="21"/>
  <c r="AX76" i="21"/>
  <c r="AX42" i="21"/>
  <c r="AX85" i="21"/>
  <c r="AX86" i="21"/>
  <c r="AX106" i="21"/>
  <c r="AX74" i="21"/>
  <c r="AX50" i="21"/>
  <c r="AW475" i="57" s="1"/>
  <c r="AX110" i="21"/>
  <c r="AX111" i="21"/>
  <c r="AX8" i="21"/>
  <c r="AX64" i="21"/>
  <c r="AX12" i="21"/>
  <c r="AX88" i="21"/>
  <c r="AX71" i="21"/>
  <c r="AX15" i="21"/>
  <c r="AX7" i="21"/>
  <c r="AX29" i="21"/>
  <c r="AX58" i="21"/>
  <c r="AX33" i="21"/>
  <c r="AX35" i="21"/>
  <c r="AX20" i="21"/>
  <c r="AX92" i="21"/>
  <c r="AX93" i="21"/>
  <c r="AX21" i="21"/>
  <c r="AX75" i="21"/>
  <c r="AX32" i="21"/>
  <c r="AX62" i="21"/>
  <c r="AX103" i="21"/>
  <c r="AX84" i="21"/>
  <c r="AX69" i="21"/>
  <c r="AX43" i="21"/>
  <c r="AW473" i="57" s="1"/>
  <c r="AX104" i="21"/>
  <c r="AX73" i="21"/>
  <c r="AX9" i="21"/>
  <c r="AX101" i="21"/>
  <c r="AX10" i="21"/>
  <c r="AX67" i="21"/>
  <c r="AX112" i="21"/>
  <c r="W53" i="21"/>
  <c r="AX94" i="21"/>
  <c r="AX53" i="21"/>
  <c r="W113" i="21"/>
  <c r="AX38" i="21"/>
  <c r="W19" i="21"/>
  <c r="W70" i="21"/>
  <c r="W16" i="21"/>
  <c r="W103" i="21"/>
  <c r="W77" i="21"/>
  <c r="AZ82" i="58" s="1"/>
  <c r="W64" i="21"/>
  <c r="AZ78" i="58" s="1"/>
  <c r="W28" i="21"/>
  <c r="W110" i="21"/>
  <c r="W50" i="21"/>
  <c r="V460" i="57" s="1"/>
  <c r="W13" i="21"/>
  <c r="W65" i="21"/>
  <c r="AZ79" i="58" s="1"/>
  <c r="W90" i="21"/>
  <c r="W48" i="21"/>
  <c r="W81" i="21"/>
  <c r="W83" i="21"/>
  <c r="W104" i="21"/>
  <c r="W92" i="21"/>
  <c r="W33" i="21"/>
  <c r="W46" i="21"/>
  <c r="W105" i="21"/>
  <c r="W85" i="21"/>
  <c r="W31" i="21"/>
  <c r="W17" i="21"/>
  <c r="W43" i="21"/>
  <c r="V458" i="57" s="1"/>
  <c r="W78" i="21"/>
  <c r="W72" i="21"/>
  <c r="AZ81" i="58" s="1"/>
  <c r="W57" i="21"/>
  <c r="AZ77" i="58" s="1"/>
  <c r="W97" i="21"/>
  <c r="V455" i="57" s="1"/>
  <c r="W20" i="21"/>
  <c r="W61" i="21"/>
  <c r="W71" i="21"/>
  <c r="W102" i="21"/>
  <c r="W42" i="21"/>
  <c r="W100" i="21"/>
  <c r="W52" i="21"/>
  <c r="W14" i="21"/>
  <c r="W11" i="21"/>
  <c r="W68" i="21"/>
  <c r="W45" i="21"/>
  <c r="W89" i="21"/>
  <c r="W74" i="21"/>
  <c r="W86" i="21"/>
  <c r="W49" i="21"/>
  <c r="W51" i="21"/>
  <c r="W84" i="21"/>
  <c r="W44" i="21"/>
  <c r="W75" i="21"/>
  <c r="W59" i="21"/>
  <c r="W88" i="21"/>
  <c r="W106" i="21"/>
  <c r="V558" i="57"/>
  <c r="S9" i="39" l="1"/>
  <c r="AW497" i="57"/>
  <c r="BO497" i="57" s="1"/>
  <c r="BO493" i="57"/>
  <c r="AW629" i="57"/>
  <c r="BO629" i="57" s="1"/>
  <c r="BO625" i="57"/>
  <c r="BO519" i="57"/>
  <c r="BO521" i="57"/>
  <c r="BO520" i="57"/>
  <c r="BO517" i="57"/>
  <c r="AW589" i="57"/>
  <c r="BO589" i="57" s="1"/>
  <c r="BO586" i="57"/>
  <c r="BO515" i="57"/>
  <c r="BO516" i="57"/>
  <c r="AW522" i="57"/>
  <c r="BO522" i="57" s="1"/>
  <c r="AT9" i="39"/>
  <c r="AW609" i="57"/>
  <c r="BO609" i="57" s="1"/>
  <c r="AX15" i="35"/>
  <c r="W58" i="21"/>
  <c r="AX70" i="21"/>
  <c r="W26" i="21"/>
  <c r="V461" i="57" s="1"/>
  <c r="AX36" i="21"/>
  <c r="AX68" i="21"/>
  <c r="AX72" i="21"/>
  <c r="W69" i="21"/>
  <c r="AZ80" i="58" s="1"/>
  <c r="W66" i="21"/>
  <c r="W21" i="21"/>
  <c r="AX59" i="21"/>
  <c r="W39" i="22"/>
  <c r="W12" i="50"/>
  <c r="W5" i="36"/>
  <c r="W30" i="50"/>
  <c r="W26" i="37"/>
  <c r="W31" i="37" s="1"/>
  <c r="AW569" i="57"/>
  <c r="AX28" i="35"/>
  <c r="W5" i="54"/>
  <c r="W15" i="50"/>
  <c r="W5" i="53"/>
  <c r="W16" i="50"/>
  <c r="V506" i="57"/>
  <c r="W82" i="36"/>
  <c r="W5" i="39"/>
  <c r="W10" i="50"/>
  <c r="AW56" i="57" s="1"/>
  <c r="W50" i="36"/>
  <c r="W31" i="50"/>
  <c r="AX39" i="22"/>
  <c r="W28" i="35"/>
  <c r="W13" i="38"/>
  <c r="W28" i="50"/>
  <c r="W34" i="50"/>
  <c r="W17" i="54"/>
  <c r="W35" i="50"/>
  <c r="W18" i="53"/>
  <c r="W9" i="50"/>
  <c r="AW55" i="57" s="1"/>
  <c r="W5" i="38"/>
  <c r="W29" i="50"/>
  <c r="W19" i="39"/>
  <c r="W11" i="50"/>
  <c r="W5" i="37"/>
  <c r="V556" i="57"/>
  <c r="AX86" i="51"/>
  <c r="W48" i="51"/>
  <c r="W22" i="50"/>
  <c r="AW59" i="57" s="1"/>
  <c r="W5" i="16"/>
  <c r="AX14" i="16"/>
  <c r="AX41" i="50"/>
  <c r="AX99" i="51"/>
  <c r="AX45" i="51"/>
  <c r="W69" i="51"/>
  <c r="CC81" i="58" s="1"/>
  <c r="W18" i="51"/>
  <c r="W16" i="51"/>
  <c r="W8" i="51"/>
  <c r="AX39" i="51"/>
  <c r="AX54" i="51"/>
  <c r="AX98" i="51"/>
  <c r="AX42" i="51"/>
  <c r="AX95" i="51"/>
  <c r="AX46" i="51"/>
  <c r="AX92" i="51"/>
  <c r="AX15" i="51"/>
  <c r="AX11" i="51"/>
  <c r="AX10" i="51"/>
  <c r="AX90" i="51"/>
  <c r="AX31" i="51"/>
  <c r="AX56" i="51"/>
  <c r="W29" i="51"/>
  <c r="W55" i="51"/>
  <c r="W37" i="51"/>
  <c r="W44" i="51"/>
  <c r="W41" i="50"/>
  <c r="W14" i="16"/>
  <c r="W52" i="51"/>
  <c r="W64" i="51"/>
  <c r="AX6" i="16"/>
  <c r="AX22" i="51"/>
  <c r="AX81" i="51"/>
  <c r="AX87" i="51" s="1"/>
  <c r="AX43" i="51"/>
  <c r="W86" i="51"/>
  <c r="W100" i="51"/>
  <c r="W22" i="51"/>
  <c r="AX5" i="16"/>
  <c r="AX22" i="50"/>
  <c r="AX60" i="51"/>
  <c r="W39" i="51"/>
  <c r="W95" i="51"/>
  <c r="W46" i="51"/>
  <c r="W11" i="51"/>
  <c r="W10" i="51"/>
  <c r="AX100" i="51"/>
  <c r="AX62" i="51"/>
  <c r="AX44" i="51"/>
  <c r="W6" i="16"/>
  <c r="S17" i="54"/>
  <c r="S34" i="50"/>
  <c r="AT17" i="54"/>
  <c r="AT34" i="50"/>
  <c r="AT15" i="50"/>
  <c r="AT5" i="54"/>
  <c r="AS576" i="57" s="1"/>
  <c r="BK588" i="57" s="1"/>
  <c r="S35" i="50"/>
  <c r="S18" i="53"/>
  <c r="S16" i="50"/>
  <c r="S5" i="53"/>
  <c r="AT18" i="53"/>
  <c r="AS605" i="57" s="1"/>
  <c r="AT35" i="50"/>
  <c r="R556" i="57"/>
  <c r="S95" i="22"/>
  <c r="AT7" i="22"/>
  <c r="S71" i="22"/>
  <c r="S16" i="37"/>
  <c r="AT101" i="22"/>
  <c r="AT16" i="35"/>
  <c r="AT13" i="22"/>
  <c r="AT7" i="37"/>
  <c r="S38" i="36"/>
  <c r="S37" i="36"/>
  <c r="AT99" i="22"/>
  <c r="S61" i="22"/>
  <c r="S79" i="58" s="1"/>
  <c r="S66" i="22"/>
  <c r="S81" i="58" s="1"/>
  <c r="AT38" i="36"/>
  <c r="AT37" i="36"/>
  <c r="S53" i="35"/>
  <c r="AT50" i="22"/>
  <c r="AT62" i="22"/>
  <c r="AT12" i="39"/>
  <c r="AT18" i="39" s="1"/>
  <c r="S13" i="54"/>
  <c r="R579" i="57" s="1"/>
  <c r="S13" i="53"/>
  <c r="R596" i="57" s="1"/>
  <c r="S12" i="39"/>
  <c r="AT13" i="54"/>
  <c r="AS587" i="57" s="1"/>
  <c r="AT13" i="53"/>
  <c r="AS606" i="57" s="1"/>
  <c r="AS569" i="57"/>
  <c r="S29" i="22"/>
  <c r="W26" i="51"/>
  <c r="W30" i="51"/>
  <c r="AX41" i="51"/>
  <c r="AX30" i="51"/>
  <c r="W6" i="51"/>
  <c r="W41" i="51"/>
  <c r="AT36" i="22"/>
  <c r="S46" i="35"/>
  <c r="S48" i="35"/>
  <c r="S25" i="35"/>
  <c r="AT85" i="22"/>
  <c r="AT100" i="22"/>
  <c r="S86" i="22"/>
  <c r="AT47" i="22"/>
  <c r="AT67" i="22"/>
  <c r="AT15" i="22"/>
  <c r="AT63" i="22"/>
  <c r="AT35" i="21"/>
  <c r="AT93" i="22"/>
  <c r="S58" i="22"/>
  <c r="AT60" i="21"/>
  <c r="AT98" i="21"/>
  <c r="S103" i="22"/>
  <c r="S45" i="21"/>
  <c r="S98" i="22"/>
  <c r="S79" i="22"/>
  <c r="S68" i="22"/>
  <c r="S78" i="22"/>
  <c r="S20" i="22"/>
  <c r="S102" i="22"/>
  <c r="S36" i="22"/>
  <c r="S107" i="21"/>
  <c r="AT108" i="21"/>
  <c r="AT106" i="21"/>
  <c r="AT7" i="21"/>
  <c r="AT107" i="21"/>
  <c r="AT15" i="21"/>
  <c r="AT49" i="21"/>
  <c r="AT9" i="21"/>
  <c r="AT93" i="21"/>
  <c r="S70" i="21"/>
  <c r="AT52" i="21"/>
  <c r="S59" i="21"/>
  <c r="AT66" i="21"/>
  <c r="AT112" i="21"/>
  <c r="AT105" i="21"/>
  <c r="AT78" i="21"/>
  <c r="S74" i="21"/>
  <c r="S72" i="21"/>
  <c r="AV81" i="58" s="1"/>
  <c r="AT50" i="21"/>
  <c r="AS475" i="57" s="1"/>
  <c r="AT41" i="21"/>
  <c r="AS472" i="57" s="1"/>
  <c r="S30" i="21"/>
  <c r="AT38" i="21"/>
  <c r="W15" i="21"/>
  <c r="AX52" i="21"/>
  <c r="AX11" i="21"/>
  <c r="AX49" i="21"/>
  <c r="AX34" i="21"/>
  <c r="W49" i="35"/>
  <c r="AX25" i="21"/>
  <c r="W5" i="22"/>
  <c r="W75" i="22"/>
  <c r="W36" i="21"/>
  <c r="AX13" i="21"/>
  <c r="W7" i="21"/>
  <c r="AX30" i="21"/>
  <c r="AX63" i="21"/>
  <c r="W73" i="21"/>
  <c r="AX79" i="21"/>
  <c r="AX19" i="21"/>
  <c r="W62" i="21"/>
  <c r="AX45" i="21"/>
  <c r="W24" i="22"/>
  <c r="W9" i="21"/>
  <c r="AX87" i="21"/>
  <c r="AX56" i="21"/>
  <c r="AX91" i="21"/>
  <c r="W25" i="21"/>
  <c r="W38" i="21"/>
  <c r="W6" i="35"/>
  <c r="W19" i="35"/>
  <c r="W26" i="35" s="1"/>
  <c r="AX18" i="21"/>
  <c r="AX41" i="21"/>
  <c r="AW472" i="57" s="1"/>
  <c r="AX107" i="21"/>
  <c r="W63" i="21"/>
  <c r="AX51" i="21"/>
  <c r="W15" i="35"/>
  <c r="AX24" i="22"/>
  <c r="W18" i="21"/>
  <c r="W107" i="21"/>
  <c r="W8" i="21"/>
  <c r="AX44" i="21"/>
  <c r="W79" i="21"/>
  <c r="AZ83" i="58" s="1"/>
  <c r="W41" i="21"/>
  <c r="V457" i="57" s="1"/>
  <c r="W99" i="21"/>
  <c r="W32" i="21"/>
  <c r="W93" i="21"/>
  <c r="W94" i="21"/>
  <c r="AX105" i="21"/>
  <c r="AX66" i="21"/>
  <c r="W34" i="21"/>
  <c r="W111" i="21"/>
  <c r="AX26" i="21"/>
  <c r="AW476" i="57" s="1"/>
  <c r="AX78" i="21"/>
  <c r="AX31" i="21"/>
  <c r="AX57" i="21"/>
  <c r="W27" i="35"/>
  <c r="AX49" i="35"/>
  <c r="AX5" i="22"/>
  <c r="AX28" i="22"/>
  <c r="AX37" i="22" s="1"/>
  <c r="W91" i="21"/>
  <c r="W87" i="21"/>
  <c r="W30" i="21"/>
  <c r="AX24" i="21"/>
  <c r="AW471" i="57" s="1"/>
  <c r="AX77" i="21"/>
  <c r="AX48" i="21"/>
  <c r="AX61" i="21"/>
  <c r="W112" i="21"/>
  <c r="AX19" i="35"/>
  <c r="AX26" i="35" s="1"/>
  <c r="AX6" i="22"/>
  <c r="AX75" i="22"/>
  <c r="AX6" i="35"/>
  <c r="AX27" i="35"/>
  <c r="AX38" i="22"/>
  <c r="W6" i="22"/>
  <c r="W28" i="22"/>
  <c r="W37" i="22" s="1"/>
  <c r="W38" i="22"/>
  <c r="AX102" i="21"/>
  <c r="AX14" i="21"/>
  <c r="W40" i="21"/>
  <c r="AX108" i="21"/>
  <c r="AT86" i="22"/>
  <c r="AT57" i="22"/>
  <c r="S31" i="35"/>
  <c r="S22" i="35"/>
  <c r="S41" i="35"/>
  <c r="AT31" i="35"/>
  <c r="AT22" i="35"/>
  <c r="AT41" i="35"/>
  <c r="S25" i="22"/>
  <c r="S99" i="22"/>
  <c r="S19" i="21"/>
  <c r="S18" i="22"/>
  <c r="AT37" i="35"/>
  <c r="AT57" i="35"/>
  <c r="AT34" i="35"/>
  <c r="AT66" i="35"/>
  <c r="AT50" i="35"/>
  <c r="AT35" i="22"/>
  <c r="AT46" i="22"/>
  <c r="S29" i="35"/>
  <c r="S102" i="21"/>
  <c r="S37" i="35"/>
  <c r="S57" i="35"/>
  <c r="S34" i="35"/>
  <c r="S50" i="35"/>
  <c r="AT12" i="21"/>
  <c r="AT74" i="22"/>
  <c r="AT29" i="21"/>
  <c r="AT29" i="35"/>
  <c r="AT78" i="22"/>
  <c r="AT65" i="21"/>
  <c r="AT76" i="21"/>
  <c r="AT89" i="21"/>
  <c r="AT55" i="22"/>
  <c r="S15" i="35"/>
  <c r="S15" i="22"/>
  <c r="S93" i="22"/>
  <c r="AT27" i="22"/>
  <c r="AS446" i="57" s="1"/>
  <c r="AT102" i="22"/>
  <c r="AT49" i="22"/>
  <c r="AS445" i="57" s="1"/>
  <c r="AT18" i="22"/>
  <c r="AT42" i="22"/>
  <c r="AS442" i="57" s="1"/>
  <c r="AT33" i="21"/>
  <c r="S72" i="22"/>
  <c r="S83" i="58" s="1"/>
  <c r="S84" i="22"/>
  <c r="S83" i="22"/>
  <c r="S34" i="22"/>
  <c r="S32" i="22"/>
  <c r="S31" i="22"/>
  <c r="S90" i="22"/>
  <c r="AT31" i="22"/>
  <c r="AT6" i="37"/>
  <c r="AT11" i="37"/>
  <c r="AT13" i="37" s="1"/>
  <c r="AT113" i="21"/>
  <c r="AT22" i="22"/>
  <c r="AT21" i="22"/>
  <c r="AT70" i="22"/>
  <c r="AT97" i="22"/>
  <c r="AT60" i="22"/>
  <c r="AT30" i="22"/>
  <c r="AT27" i="36"/>
  <c r="AT35" i="36" s="1"/>
  <c r="AT89" i="22"/>
  <c r="S29" i="54"/>
  <c r="S6" i="54"/>
  <c r="S12" i="54"/>
  <c r="S11" i="54"/>
  <c r="AT12" i="54"/>
  <c r="AT16" i="54" s="1"/>
  <c r="AT11" i="54"/>
  <c r="AT6" i="54"/>
  <c r="S7" i="22"/>
  <c r="S67" i="22"/>
  <c r="S49" i="22"/>
  <c r="R433" i="57" s="1"/>
  <c r="S12" i="21"/>
  <c r="AT8" i="22"/>
  <c r="S7" i="38"/>
  <c r="AT8" i="38"/>
  <c r="S43" i="22"/>
  <c r="S69" i="22"/>
  <c r="AT77" i="22"/>
  <c r="AT90" i="22"/>
  <c r="S50" i="22"/>
  <c r="AT84" i="22"/>
  <c r="AT83" i="22"/>
  <c r="AT96" i="22"/>
  <c r="S85" i="22"/>
  <c r="S33" i="22"/>
  <c r="S7" i="37"/>
  <c r="S80" i="22"/>
  <c r="S67" i="21"/>
  <c r="AT109" i="21"/>
  <c r="S21" i="22"/>
  <c r="S97" i="22"/>
  <c r="AT70" i="36"/>
  <c r="AT10" i="22"/>
  <c r="AT56" i="22"/>
  <c r="AT25" i="22"/>
  <c r="S38" i="21"/>
  <c r="S6" i="37"/>
  <c r="S82" i="22"/>
  <c r="S63" i="22"/>
  <c r="S33" i="21"/>
  <c r="S16" i="21"/>
  <c r="S14" i="22"/>
  <c r="S96" i="22"/>
  <c r="AT14" i="21"/>
  <c r="AT95" i="22"/>
  <c r="AT10" i="39"/>
  <c r="AT13" i="21"/>
  <c r="S48" i="22"/>
  <c r="R432" i="57" s="1"/>
  <c r="S47" i="22"/>
  <c r="AT54" i="22"/>
  <c r="AT81" i="22"/>
  <c r="AT45" i="21"/>
  <c r="AT28" i="21"/>
  <c r="AT17" i="22"/>
  <c r="S103" i="21"/>
  <c r="AT68" i="22"/>
  <c r="S8" i="22"/>
  <c r="S10" i="22"/>
  <c r="S77" i="22"/>
  <c r="S41" i="22"/>
  <c r="AT91" i="22"/>
  <c r="S42" i="22"/>
  <c r="R430" i="57" s="1"/>
  <c r="AT59" i="22"/>
  <c r="AT79" i="22"/>
  <c r="AT26" i="22"/>
  <c r="AT6" i="38"/>
  <c r="S46" i="22"/>
  <c r="S94" i="22"/>
  <c r="S62" i="22"/>
  <c r="AT72" i="22"/>
  <c r="AT82" i="22"/>
  <c r="AT34" i="22"/>
  <c r="AT71" i="21"/>
  <c r="AT32" i="22"/>
  <c r="AT29" i="22"/>
  <c r="S51" i="22"/>
  <c r="S110" i="21"/>
  <c r="S76" i="21"/>
  <c r="S11" i="37"/>
  <c r="S13" i="37" s="1"/>
  <c r="S64" i="22"/>
  <c r="S80" i="58" s="1"/>
  <c r="S92" i="22"/>
  <c r="S76" i="22"/>
  <c r="AT33" i="22"/>
  <c r="AT14" i="37"/>
  <c r="AT25" i="37" s="1"/>
  <c r="AT80" i="22"/>
  <c r="AT64" i="22"/>
  <c r="AT67" i="21"/>
  <c r="AT11" i="22"/>
  <c r="AT92" i="22"/>
  <c r="AT76" i="22"/>
  <c r="S113" i="21"/>
  <c r="S22" i="22"/>
  <c r="S74" i="22"/>
  <c r="S37" i="21"/>
  <c r="S27" i="36"/>
  <c r="S35" i="36" s="1"/>
  <c r="AT69" i="22"/>
  <c r="AT65" i="22"/>
  <c r="AT36" i="36"/>
  <c r="AT9" i="38"/>
  <c r="AT12" i="38" s="1"/>
  <c r="S100" i="21"/>
  <c r="AT103" i="21"/>
  <c r="S33" i="37"/>
  <c r="S70" i="22"/>
  <c r="S82" i="58" s="1"/>
  <c r="S26" i="22"/>
  <c r="S11" i="22"/>
  <c r="S89" i="22"/>
  <c r="S35" i="22"/>
  <c r="AT62" i="21"/>
  <c r="S6" i="38"/>
  <c r="S60" i="22"/>
  <c r="S78" i="58" s="1"/>
  <c r="S78" i="21"/>
  <c r="S36" i="36"/>
  <c r="AT51" i="22"/>
  <c r="S81" i="22"/>
  <c r="S57" i="22"/>
  <c r="S30" i="22"/>
  <c r="AT19" i="21"/>
  <c r="S11" i="39"/>
  <c r="S14" i="37"/>
  <c r="AT6" i="36"/>
  <c r="AT33" i="37"/>
  <c r="S70" i="36"/>
  <c r="AT16" i="21"/>
  <c r="S9" i="22"/>
  <c r="S98" i="21"/>
  <c r="S101" i="22"/>
  <c r="S29" i="21"/>
  <c r="AT72" i="21"/>
  <c r="S10" i="39"/>
  <c r="S54" i="22"/>
  <c r="S77" i="58" s="1"/>
  <c r="S17" i="21"/>
  <c r="S27" i="22"/>
  <c r="R434" i="57" s="1"/>
  <c r="S63" i="21"/>
  <c r="S13" i="22"/>
  <c r="AT7" i="38"/>
  <c r="AT6" i="39"/>
  <c r="S6" i="39"/>
  <c r="S8" i="38"/>
  <c r="AT15" i="35"/>
  <c r="AT44" i="21"/>
  <c r="AT42" i="21"/>
  <c r="S55" i="22"/>
  <c r="S9" i="38"/>
  <c r="S12" i="38" s="1"/>
  <c r="S6" i="36"/>
  <c r="S28" i="21"/>
  <c r="S65" i="21"/>
  <c r="AV79" i="58" s="1"/>
  <c r="AT6" i="35"/>
  <c r="W54" i="21" l="1"/>
  <c r="AX39" i="35"/>
  <c r="AT49" i="36"/>
  <c r="S18" i="39"/>
  <c r="S25" i="37"/>
  <c r="S16" i="54"/>
  <c r="W34" i="37"/>
  <c r="W37" i="37" s="1"/>
  <c r="W52" i="22"/>
  <c r="AX52" i="22"/>
  <c r="AX40" i="51"/>
  <c r="W40" i="51"/>
  <c r="W14" i="38"/>
  <c r="BK587" i="57"/>
  <c r="S49" i="36"/>
  <c r="W57" i="51"/>
  <c r="W25" i="51"/>
  <c r="AX57" i="51"/>
  <c r="W23" i="21"/>
  <c r="W39" i="35"/>
  <c r="W14" i="50"/>
  <c r="V410" i="57" s="1"/>
  <c r="W53" i="22"/>
  <c r="W88" i="22" s="1"/>
  <c r="W104" i="22" s="1"/>
  <c r="W26" i="50"/>
  <c r="AW542" i="57"/>
  <c r="AX14" i="35"/>
  <c r="AX59" i="35"/>
  <c r="AW543" i="57"/>
  <c r="W68" i="36"/>
  <c r="V503" i="57"/>
  <c r="W30" i="54"/>
  <c r="W32" i="54" s="1"/>
  <c r="V576" i="57"/>
  <c r="V578" i="57"/>
  <c r="W27" i="54"/>
  <c r="W26" i="53"/>
  <c r="V595" i="57"/>
  <c r="AX5" i="35"/>
  <c r="AX13" i="50"/>
  <c r="AW418" i="57" s="1"/>
  <c r="AX14" i="50"/>
  <c r="AW419" i="57" s="1"/>
  <c r="AX33" i="50"/>
  <c r="W22" i="39"/>
  <c r="V483" i="57"/>
  <c r="W23" i="39"/>
  <c r="V481" i="57"/>
  <c r="V429" i="57"/>
  <c r="W23" i="22"/>
  <c r="W5" i="35"/>
  <c r="W13" i="50"/>
  <c r="V409" i="57" s="1"/>
  <c r="W33" i="50"/>
  <c r="W40" i="35"/>
  <c r="W32" i="50"/>
  <c r="W87" i="22"/>
  <c r="V431" i="57"/>
  <c r="W59" i="35"/>
  <c r="V530" i="57"/>
  <c r="AX32" i="50"/>
  <c r="AX40" i="35"/>
  <c r="AW443" i="57"/>
  <c r="AX87" i="22"/>
  <c r="AX53" i="22"/>
  <c r="AX26" i="50"/>
  <c r="W83" i="36"/>
  <c r="W97" i="36" s="1"/>
  <c r="V501" i="57"/>
  <c r="BO506" i="57" s="1"/>
  <c r="AX23" i="22"/>
  <c r="AW441" i="57"/>
  <c r="AW47" i="57"/>
  <c r="AW426" i="57"/>
  <c r="AX7" i="50"/>
  <c r="V529" i="57"/>
  <c r="W14" i="35"/>
  <c r="AW41" i="57"/>
  <c r="V426" i="57"/>
  <c r="W7" i="50"/>
  <c r="W29" i="53"/>
  <c r="W31" i="53" s="1"/>
  <c r="V593" i="57"/>
  <c r="AW57" i="57"/>
  <c r="V408" i="57"/>
  <c r="AX58" i="51"/>
  <c r="AX74" i="51" s="1"/>
  <c r="AX39" i="50"/>
  <c r="W76" i="51"/>
  <c r="W87" i="51" s="1"/>
  <c r="W17" i="16"/>
  <c r="W5" i="51"/>
  <c r="W20" i="50"/>
  <c r="W58" i="51"/>
  <c r="W39" i="50"/>
  <c r="AX17" i="16"/>
  <c r="AX5" i="51"/>
  <c r="AX20" i="50"/>
  <c r="AX6" i="51"/>
  <c r="AX25" i="51" s="1"/>
  <c r="S11" i="50"/>
  <c r="S5" i="37"/>
  <c r="R504" i="57"/>
  <c r="S22" i="36"/>
  <c r="AT22" i="36"/>
  <c r="AS516" i="57"/>
  <c r="AT30" i="50"/>
  <c r="AT26" i="37"/>
  <c r="AT31" i="37" s="1"/>
  <c r="AT10" i="50"/>
  <c r="AT5" i="39"/>
  <c r="AT5" i="53"/>
  <c r="AS593" i="57" s="1"/>
  <c r="AT16" i="50"/>
  <c r="S17" i="53"/>
  <c r="AT9" i="50"/>
  <c r="AT5" i="38"/>
  <c r="AT39" i="22"/>
  <c r="S28" i="50"/>
  <c r="S13" i="38"/>
  <c r="AT11" i="50"/>
  <c r="AT5" i="37"/>
  <c r="S30" i="50"/>
  <c r="S26" i="37"/>
  <c r="S31" i="37" s="1"/>
  <c r="S39" i="22"/>
  <c r="AT26" i="53"/>
  <c r="S9" i="50"/>
  <c r="AS55" i="57" s="1"/>
  <c r="S5" i="38"/>
  <c r="AT17" i="53"/>
  <c r="AS542" i="57"/>
  <c r="AT14" i="35"/>
  <c r="R506" i="57"/>
  <c r="S82" i="36"/>
  <c r="AS518" i="57"/>
  <c r="AT82" i="36"/>
  <c r="S10" i="50"/>
  <c r="AS56" i="57" s="1"/>
  <c r="S5" i="39"/>
  <c r="R593" i="57"/>
  <c r="BK596" i="57" s="1"/>
  <c r="S29" i="53"/>
  <c r="S31" i="53" s="1"/>
  <c r="AS586" i="57"/>
  <c r="BK586" i="57" s="1"/>
  <c r="AT27" i="54"/>
  <c r="AT19" i="39"/>
  <c r="AT29" i="50"/>
  <c r="S29" i="50"/>
  <c r="S19" i="39"/>
  <c r="AT12" i="50"/>
  <c r="AS417" i="57" s="1"/>
  <c r="AT5" i="36"/>
  <c r="AT13" i="38"/>
  <c r="AT28" i="50"/>
  <c r="S12" i="50"/>
  <c r="S5" i="36"/>
  <c r="AT31" i="50"/>
  <c r="AT50" i="36"/>
  <c r="S15" i="50"/>
  <c r="S5" i="54"/>
  <c r="AT30" i="54"/>
  <c r="AT32" i="54" s="1"/>
  <c r="S31" i="50"/>
  <c r="S50" i="36"/>
  <c r="R595" i="57"/>
  <c r="S26" i="53"/>
  <c r="R578" i="57"/>
  <c r="S27" i="54"/>
  <c r="AT74" i="21"/>
  <c r="S62" i="21"/>
  <c r="S94" i="21"/>
  <c r="S105" i="21"/>
  <c r="W82" i="21"/>
  <c r="AT73" i="21"/>
  <c r="S87" i="21"/>
  <c r="S85" i="21"/>
  <c r="S86" i="21"/>
  <c r="S111" i="21"/>
  <c r="AT68" i="21"/>
  <c r="S112" i="21"/>
  <c r="AX23" i="21"/>
  <c r="AX27" i="21"/>
  <c r="AX39" i="21" s="1"/>
  <c r="AT27" i="35"/>
  <c r="AT39" i="35" s="1"/>
  <c r="AT61" i="21"/>
  <c r="S58" i="21"/>
  <c r="S57" i="21"/>
  <c r="AV77" i="58" s="1"/>
  <c r="AT53" i="21"/>
  <c r="S97" i="21"/>
  <c r="R455" i="57" s="1"/>
  <c r="AT70" i="21"/>
  <c r="AT75" i="21"/>
  <c r="S81" i="21"/>
  <c r="S21" i="21"/>
  <c r="AT83" i="21"/>
  <c r="AT101" i="21"/>
  <c r="AT11" i="21"/>
  <c r="AT69" i="21"/>
  <c r="AT87" i="21"/>
  <c r="S83" i="21"/>
  <c r="S101" i="21"/>
  <c r="S69" i="21"/>
  <c r="AV80" i="58" s="1"/>
  <c r="S53" i="21"/>
  <c r="AT30" i="21"/>
  <c r="AT34" i="21"/>
  <c r="AT90" i="21"/>
  <c r="AT79" i="21"/>
  <c r="S66" i="21"/>
  <c r="S48" i="21"/>
  <c r="AT86" i="21"/>
  <c r="AT63" i="21"/>
  <c r="S43" i="21"/>
  <c r="R458" i="57" s="1"/>
  <c r="AT100" i="21"/>
  <c r="S42" i="21"/>
  <c r="S84" i="21"/>
  <c r="S8" i="21"/>
  <c r="AT88" i="21"/>
  <c r="AT57" i="21"/>
  <c r="S49" i="21"/>
  <c r="S50" i="21"/>
  <c r="R460" i="57" s="1"/>
  <c r="S14" i="21"/>
  <c r="S68" i="21"/>
  <c r="S90" i="21"/>
  <c r="AT24" i="21"/>
  <c r="AS471" i="57" s="1"/>
  <c r="AT59" i="21"/>
  <c r="AT10" i="21"/>
  <c r="S104" i="21"/>
  <c r="S93" i="21"/>
  <c r="AT91" i="21"/>
  <c r="AT92" i="21"/>
  <c r="S52" i="21"/>
  <c r="AT99" i="21"/>
  <c r="AT84" i="21"/>
  <c r="S75" i="21"/>
  <c r="S44" i="21"/>
  <c r="AT8" i="21"/>
  <c r="S73" i="21"/>
  <c r="S7" i="21"/>
  <c r="AT97" i="21"/>
  <c r="AS470" i="57" s="1"/>
  <c r="AT31" i="21"/>
  <c r="AT104" i="21"/>
  <c r="AT77" i="21"/>
  <c r="AT20" i="21"/>
  <c r="AT21" i="21"/>
  <c r="AT32" i="21"/>
  <c r="S99" i="21"/>
  <c r="S32" i="21"/>
  <c r="S34" i="21"/>
  <c r="S36" i="21"/>
  <c r="S91" i="21"/>
  <c r="S92" i="21"/>
  <c r="S79" i="21"/>
  <c r="AV83" i="58" s="1"/>
  <c r="AT43" i="21"/>
  <c r="AS473" i="57" s="1"/>
  <c r="AT18" i="21"/>
  <c r="AT51" i="21"/>
  <c r="AT111" i="21"/>
  <c r="AT26" i="21"/>
  <c r="AS476" i="57" s="1"/>
  <c r="S15" i="21"/>
  <c r="AT58" i="21"/>
  <c r="AT85" i="21"/>
  <c r="AT81" i="21"/>
  <c r="AT48" i="21"/>
  <c r="S18" i="21"/>
  <c r="S106" i="21"/>
  <c r="S24" i="21"/>
  <c r="R456" i="57" s="1"/>
  <c r="AT94" i="21"/>
  <c r="W27" i="21"/>
  <c r="W39" i="21" s="1"/>
  <c r="AX40" i="21"/>
  <c r="AX54" i="21" s="1"/>
  <c r="W6" i="21"/>
  <c r="AX6" i="21"/>
  <c r="AX82" i="21"/>
  <c r="S19" i="35"/>
  <c r="S26" i="35" s="1"/>
  <c r="S49" i="35"/>
  <c r="AT19" i="35"/>
  <c r="AT26" i="35" s="1"/>
  <c r="S27" i="35"/>
  <c r="S39" i="35" s="1"/>
  <c r="AT56" i="21"/>
  <c r="AT37" i="21"/>
  <c r="S89" i="21"/>
  <c r="S6" i="35"/>
  <c r="S46" i="21"/>
  <c r="AT17" i="21"/>
  <c r="S51" i="21"/>
  <c r="AT24" i="22"/>
  <c r="AT102" i="21"/>
  <c r="AT25" i="21"/>
  <c r="AT46" i="21"/>
  <c r="S71" i="21"/>
  <c r="AT64" i="21"/>
  <c r="S20" i="21"/>
  <c r="AT49" i="35"/>
  <c r="S75" i="22"/>
  <c r="AT6" i="22"/>
  <c r="AT28" i="22"/>
  <c r="AT37" i="22" s="1"/>
  <c r="S38" i="22"/>
  <c r="S56" i="21"/>
  <c r="AT36" i="21"/>
  <c r="AT75" i="22"/>
  <c r="S6" i="22"/>
  <c r="S10" i="21"/>
  <c r="AT38" i="22"/>
  <c r="S31" i="21"/>
  <c r="AT5" i="22"/>
  <c r="S13" i="21"/>
  <c r="S60" i="21"/>
  <c r="S9" i="21"/>
  <c r="S61" i="21"/>
  <c r="S88" i="21"/>
  <c r="S109" i="21"/>
  <c r="S26" i="21"/>
  <c r="R461" i="57" s="1"/>
  <c r="S11" i="21"/>
  <c r="S64" i="21"/>
  <c r="AV78" i="58" s="1"/>
  <c r="S25" i="21"/>
  <c r="S24" i="22"/>
  <c r="S5" i="22"/>
  <c r="S108" i="21"/>
  <c r="S77" i="21"/>
  <c r="AV82" i="58" s="1"/>
  <c r="S28" i="22"/>
  <c r="S37" i="22" s="1"/>
  <c r="S52" i="22" l="1"/>
  <c r="BO578" i="57"/>
  <c r="BO503" i="57"/>
  <c r="BO431" i="57"/>
  <c r="BO429" i="57"/>
  <c r="BO443" i="57"/>
  <c r="BO597" i="57"/>
  <c r="BO596" i="57"/>
  <c r="BO598" i="57"/>
  <c r="BO484" i="57"/>
  <c r="BO486" i="57"/>
  <c r="BO485" i="57"/>
  <c r="BO595" i="57"/>
  <c r="BO446" i="57"/>
  <c r="BO442" i="57"/>
  <c r="BO445" i="57"/>
  <c r="BO444" i="57"/>
  <c r="BO483" i="57"/>
  <c r="BO441" i="57"/>
  <c r="BO432" i="57"/>
  <c r="BO433" i="57"/>
  <c r="BO430" i="57"/>
  <c r="BO434" i="57"/>
  <c r="BO580" i="57"/>
  <c r="BO579" i="57"/>
  <c r="BO509" i="57"/>
  <c r="BO507" i="57"/>
  <c r="BO508" i="57"/>
  <c r="BO505" i="57"/>
  <c r="BO504" i="57"/>
  <c r="BK595" i="57"/>
  <c r="AT52" i="22"/>
  <c r="AT34" i="37"/>
  <c r="AT37" i="37" s="1"/>
  <c r="V510" i="57"/>
  <c r="BO510" i="57" s="1"/>
  <c r="V599" i="57"/>
  <c r="BO599" i="57" s="1"/>
  <c r="AW474" i="57"/>
  <c r="AX95" i="21"/>
  <c r="W22" i="21"/>
  <c r="V454" i="57"/>
  <c r="V554" i="57"/>
  <c r="AX5" i="21"/>
  <c r="AX8" i="50"/>
  <c r="AX19" i="50" s="1"/>
  <c r="W8" i="50"/>
  <c r="W6" i="50" s="1"/>
  <c r="W5" i="21"/>
  <c r="AW567" i="57"/>
  <c r="W55" i="21"/>
  <c r="W27" i="50"/>
  <c r="W25" i="50" s="1"/>
  <c r="W60" i="35"/>
  <c r="W70" i="35" s="1"/>
  <c r="V526" i="57"/>
  <c r="AW552" i="57"/>
  <c r="AW469" i="57"/>
  <c r="AX22" i="21"/>
  <c r="AX88" i="22"/>
  <c r="AX104" i="22" s="1"/>
  <c r="AX73" i="22"/>
  <c r="AW440" i="57"/>
  <c r="V581" i="57"/>
  <c r="BO581" i="57" s="1"/>
  <c r="W73" i="22"/>
  <c r="V428" i="57"/>
  <c r="W75" i="58"/>
  <c r="W84" i="58" s="1"/>
  <c r="AX55" i="21"/>
  <c r="AX27" i="50"/>
  <c r="AX38" i="50" s="1"/>
  <c r="V531" i="57"/>
  <c r="W47" i="35"/>
  <c r="V528" i="57"/>
  <c r="AW526" i="57"/>
  <c r="AX60" i="35"/>
  <c r="AX70" i="35" s="1"/>
  <c r="V552" i="57"/>
  <c r="W95" i="21"/>
  <c r="V459" i="57"/>
  <c r="AW544" i="57"/>
  <c r="AW541" i="57"/>
  <c r="AX47" i="35"/>
  <c r="V487" i="57"/>
  <c r="BO487" i="57" s="1"/>
  <c r="W74" i="51"/>
  <c r="CC75" i="58"/>
  <c r="AW43" i="57"/>
  <c r="W88" i="51"/>
  <c r="W104" i="51" s="1"/>
  <c r="AW49" i="57"/>
  <c r="AX88" i="51"/>
  <c r="AX104" i="51" s="1"/>
  <c r="AT33" i="50"/>
  <c r="AS443" i="57"/>
  <c r="AT87" i="22"/>
  <c r="AT23" i="22"/>
  <c r="AS441" i="57"/>
  <c r="S40" i="35"/>
  <c r="S32" i="50"/>
  <c r="R503" i="57"/>
  <c r="S68" i="36"/>
  <c r="R501" i="57"/>
  <c r="BK504" i="57" s="1"/>
  <c r="S83" i="36"/>
  <c r="S97" i="36" s="1"/>
  <c r="R481" i="57"/>
  <c r="S23" i="39"/>
  <c r="AT59" i="35"/>
  <c r="AS543" i="57"/>
  <c r="AT5" i="35"/>
  <c r="AT13" i="50"/>
  <c r="AS418" i="57" s="1"/>
  <c r="R530" i="57"/>
  <c r="S59" i="35"/>
  <c r="AS57" i="57"/>
  <c r="R408" i="57"/>
  <c r="AS589" i="57"/>
  <c r="BK589" i="57" s="1"/>
  <c r="AT7" i="50"/>
  <c r="AS47" i="57"/>
  <c r="AS426" i="57"/>
  <c r="R429" i="57"/>
  <c r="S23" i="22"/>
  <c r="S33" i="50"/>
  <c r="AS493" i="57"/>
  <c r="AT22" i="39"/>
  <c r="AT29" i="53"/>
  <c r="AT31" i="53" s="1"/>
  <c r="BK605" i="57"/>
  <c r="AT53" i="22"/>
  <c r="AT88" i="22" s="1"/>
  <c r="AT104" i="22" s="1"/>
  <c r="AT26" i="50"/>
  <c r="S14" i="50"/>
  <c r="R410" i="57" s="1"/>
  <c r="R529" i="57"/>
  <c r="S14" i="35"/>
  <c r="AT32" i="50"/>
  <c r="AT40" i="35"/>
  <c r="R576" i="57"/>
  <c r="S30" i="54"/>
  <c r="S32" i="54" s="1"/>
  <c r="S14" i="38"/>
  <c r="S87" i="22"/>
  <c r="R431" i="57"/>
  <c r="S41" i="21"/>
  <c r="R457" i="57" s="1"/>
  <c r="AS481" i="57"/>
  <c r="AT23" i="39"/>
  <c r="AT14" i="50"/>
  <c r="AS419" i="57" s="1"/>
  <c r="AS501" i="57"/>
  <c r="BK518" i="57" s="1"/>
  <c r="AT83" i="36"/>
  <c r="AT97" i="36" s="1"/>
  <c r="S34" i="37"/>
  <c r="S37" i="37" s="1"/>
  <c r="R483" i="57"/>
  <c r="S22" i="39"/>
  <c r="AS41" i="57"/>
  <c r="R426" i="57"/>
  <c r="S7" i="50"/>
  <c r="S26" i="50"/>
  <c r="S53" i="22"/>
  <c r="S5" i="35"/>
  <c r="S13" i="50"/>
  <c r="R409" i="57" s="1"/>
  <c r="AS515" i="57"/>
  <c r="AT68" i="36"/>
  <c r="R599" i="57"/>
  <c r="BK599" i="57" s="1"/>
  <c r="BK598" i="57"/>
  <c r="BK597" i="57"/>
  <c r="AT14" i="38"/>
  <c r="AT82" i="21"/>
  <c r="AT40" i="21"/>
  <c r="AT54" i="21" s="1"/>
  <c r="AT23" i="21"/>
  <c r="AT27" i="21"/>
  <c r="AT39" i="21" s="1"/>
  <c r="AT6" i="21"/>
  <c r="S23" i="21"/>
  <c r="S40" i="21"/>
  <c r="S6" i="21"/>
  <c r="S27" i="21"/>
  <c r="S39" i="21" s="1"/>
  <c r="S82" i="21"/>
  <c r="BO528" i="57" l="1"/>
  <c r="CC84" i="58"/>
  <c r="DA84" i="58" s="1"/>
  <c r="DA80" i="58"/>
  <c r="DA77" i="58"/>
  <c r="DA79" i="58"/>
  <c r="DA78" i="58"/>
  <c r="DA82" i="58"/>
  <c r="DA83" i="58"/>
  <c r="DA81" i="58"/>
  <c r="BO544" i="57"/>
  <c r="BO531" i="57"/>
  <c r="AX6" i="50"/>
  <c r="AW406" i="57" s="1"/>
  <c r="BO417" i="57" s="1"/>
  <c r="BO557" i="57"/>
  <c r="BO555" i="57"/>
  <c r="BO558" i="57"/>
  <c r="BO556" i="57"/>
  <c r="BO545" i="57"/>
  <c r="BO546" i="57"/>
  <c r="BO547" i="57"/>
  <c r="V435" i="57"/>
  <c r="BO435" i="57" s="1"/>
  <c r="BO428" i="57"/>
  <c r="BO568" i="57"/>
  <c r="BO571" i="57"/>
  <c r="BO570" i="57"/>
  <c r="BO569" i="57"/>
  <c r="BO532" i="57"/>
  <c r="BO533" i="57"/>
  <c r="BO534" i="57"/>
  <c r="BO541" i="57"/>
  <c r="BO554" i="57"/>
  <c r="BO542" i="57"/>
  <c r="BO543" i="57"/>
  <c r="BO529" i="57"/>
  <c r="AW447" i="57"/>
  <c r="BO447" i="57" s="1"/>
  <c r="BO440" i="57"/>
  <c r="AW422" i="57"/>
  <c r="BO422" i="57" s="1"/>
  <c r="BO418" i="57"/>
  <c r="BO567" i="57"/>
  <c r="BO530" i="57"/>
  <c r="S54" i="21"/>
  <c r="BK515" i="57"/>
  <c r="BK483" i="57"/>
  <c r="AW548" i="57"/>
  <c r="BO548" i="57" s="1"/>
  <c r="AW572" i="57"/>
  <c r="BO572" i="57" s="1"/>
  <c r="BK506" i="57"/>
  <c r="V406" i="57"/>
  <c r="AW53" i="57"/>
  <c r="V559" i="57"/>
  <c r="BO559" i="57" s="1"/>
  <c r="AX80" i="21"/>
  <c r="AW468" i="57"/>
  <c r="AZ75" i="58"/>
  <c r="AZ84" i="58" s="1"/>
  <c r="W80" i="21"/>
  <c r="V453" i="57"/>
  <c r="AX25" i="50"/>
  <c r="V451" i="57"/>
  <c r="W96" i="21"/>
  <c r="W114" i="21" s="1"/>
  <c r="AW42" i="57"/>
  <c r="V535" i="57"/>
  <c r="BO535" i="57" s="1"/>
  <c r="AX96" i="21"/>
  <c r="AX114" i="21" s="1"/>
  <c r="AW48" i="57"/>
  <c r="BO49" i="57" s="1"/>
  <c r="AW451" i="57"/>
  <c r="BO469" i="57" s="1"/>
  <c r="V413" i="57"/>
  <c r="BO413" i="57" s="1"/>
  <c r="R459" i="57"/>
  <c r="S95" i="21"/>
  <c r="S60" i="35"/>
  <c r="S70" i="35" s="1"/>
  <c r="R526" i="57"/>
  <c r="BK530" i="57" s="1"/>
  <c r="AS552" i="57"/>
  <c r="R531" i="57"/>
  <c r="R528" i="57"/>
  <c r="S47" i="35"/>
  <c r="S73" i="22"/>
  <c r="S75" i="58"/>
  <c r="S84" i="58" s="1"/>
  <c r="R428" i="57"/>
  <c r="BK428" i="57" s="1"/>
  <c r="BK493" i="57"/>
  <c r="BK429" i="57"/>
  <c r="AS526" i="57"/>
  <c r="AT60" i="35"/>
  <c r="AT70" i="35" s="1"/>
  <c r="R510" i="57"/>
  <c r="BK510" i="57" s="1"/>
  <c r="BK509" i="57"/>
  <c r="BK508" i="57"/>
  <c r="BK505" i="57"/>
  <c r="BK507" i="57"/>
  <c r="R454" i="57"/>
  <c r="S22" i="21"/>
  <c r="S55" i="21"/>
  <c r="S27" i="50"/>
  <c r="AS474" i="57"/>
  <c r="AT95" i="21"/>
  <c r="R552" i="57"/>
  <c r="BK441" i="57"/>
  <c r="AT22" i="21"/>
  <c r="AS469" i="57"/>
  <c r="AS497" i="57"/>
  <c r="BK497" i="57" s="1"/>
  <c r="BK495" i="57"/>
  <c r="BK496" i="57"/>
  <c r="BK494" i="57"/>
  <c r="R554" i="57"/>
  <c r="BK444" i="57"/>
  <c r="BK445" i="57"/>
  <c r="BK442" i="57"/>
  <c r="BK446" i="57"/>
  <c r="BK503" i="57"/>
  <c r="BK433" i="57"/>
  <c r="BK434" i="57"/>
  <c r="BK430" i="57"/>
  <c r="BK432" i="57"/>
  <c r="AS522" i="57"/>
  <c r="BK522" i="57" s="1"/>
  <c r="BK519" i="57"/>
  <c r="BK521" i="57"/>
  <c r="BK520" i="57"/>
  <c r="BK517" i="57"/>
  <c r="R581" i="57"/>
  <c r="BK581" i="57" s="1"/>
  <c r="BK580" i="57"/>
  <c r="BK579" i="57"/>
  <c r="AT73" i="22"/>
  <c r="AS440" i="57"/>
  <c r="BK440" i="57" s="1"/>
  <c r="BK578" i="57"/>
  <c r="S5" i="21"/>
  <c r="S8" i="50"/>
  <c r="AT27" i="50"/>
  <c r="AT55" i="21"/>
  <c r="S88" i="22"/>
  <c r="S104" i="22" s="1"/>
  <c r="AT47" i="35"/>
  <c r="AS541" i="57"/>
  <c r="BK541" i="57" s="1"/>
  <c r="AS544" i="57"/>
  <c r="BK516" i="57"/>
  <c r="BK443" i="57"/>
  <c r="AT8" i="50"/>
  <c r="AT5" i="21"/>
  <c r="BK431" i="57"/>
  <c r="AS609" i="57"/>
  <c r="BK609" i="57" s="1"/>
  <c r="BK608" i="57"/>
  <c r="BK607" i="57"/>
  <c r="BK606" i="57"/>
  <c r="R487" i="57"/>
  <c r="BK487" i="57" s="1"/>
  <c r="BK485" i="57"/>
  <c r="BK486" i="57"/>
  <c r="BK484" i="57"/>
  <c r="AS567" i="57"/>
  <c r="BK567" i="57" s="1"/>
  <c r="BO421" i="57" l="1"/>
  <c r="BO420" i="57"/>
  <c r="BO468" i="57"/>
  <c r="BO474" i="57"/>
  <c r="CH58" i="57"/>
  <c r="CH60" i="57"/>
  <c r="CH56" i="57"/>
  <c r="CH59" i="57"/>
  <c r="CH55" i="57"/>
  <c r="CH57" i="57"/>
  <c r="BO419" i="57"/>
  <c r="BO460" i="57"/>
  <c r="BO456" i="57"/>
  <c r="BO458" i="57"/>
  <c r="BO455" i="57"/>
  <c r="BO457" i="57"/>
  <c r="BO461" i="57"/>
  <c r="AW61" i="57"/>
  <c r="CH61" i="57" s="1"/>
  <c r="BO411" i="57"/>
  <c r="BO412" i="57"/>
  <c r="BO408" i="57"/>
  <c r="BO409" i="57"/>
  <c r="BO410" i="57"/>
  <c r="BO459" i="57"/>
  <c r="BO475" i="57"/>
  <c r="BO470" i="57"/>
  <c r="BO473" i="57"/>
  <c r="BO476" i="57"/>
  <c r="BO472" i="57"/>
  <c r="BO471" i="57"/>
  <c r="BO453" i="57"/>
  <c r="BO454" i="57"/>
  <c r="BO48" i="57"/>
  <c r="BO47" i="57"/>
  <c r="R435" i="57"/>
  <c r="BK435" i="57" s="1"/>
  <c r="BK554" i="57"/>
  <c r="BK544" i="57"/>
  <c r="BK528" i="57"/>
  <c r="BK529" i="57"/>
  <c r="AS447" i="57"/>
  <c r="BK447" i="57" s="1"/>
  <c r="AW477" i="57"/>
  <c r="BO477" i="57" s="1"/>
  <c r="V462" i="57"/>
  <c r="BO462" i="57" s="1"/>
  <c r="AT6" i="50"/>
  <c r="AS406" i="57" s="1"/>
  <c r="AT19" i="50"/>
  <c r="AT80" i="21"/>
  <c r="AS468" i="57"/>
  <c r="S19" i="50"/>
  <c r="S6" i="50"/>
  <c r="AS572" i="57"/>
  <c r="BK572" i="57" s="1"/>
  <c r="BK568" i="57"/>
  <c r="BK570" i="57"/>
  <c r="BK571" i="57"/>
  <c r="BK569" i="57"/>
  <c r="AS42" i="57"/>
  <c r="S96" i="21"/>
  <c r="S114" i="21" s="1"/>
  <c r="R451" i="57"/>
  <c r="BK459" i="57" s="1"/>
  <c r="S38" i="50"/>
  <c r="S25" i="50"/>
  <c r="AV75" i="58"/>
  <c r="AV84" i="58" s="1"/>
  <c r="R453" i="57"/>
  <c r="S80" i="21"/>
  <c r="R535" i="57"/>
  <c r="BK535" i="57" s="1"/>
  <c r="BK532" i="57"/>
  <c r="BK534" i="57"/>
  <c r="BK533" i="57"/>
  <c r="AT25" i="50"/>
  <c r="AT38" i="50"/>
  <c r="BK543" i="57"/>
  <c r="AS548" i="57"/>
  <c r="BK548" i="57" s="1"/>
  <c r="BK545" i="57"/>
  <c r="BK546" i="57"/>
  <c r="BK547" i="57"/>
  <c r="BK542" i="57"/>
  <c r="AT96" i="21"/>
  <c r="AT114" i="21" s="1"/>
  <c r="AS451" i="57"/>
  <c r="BK474" i="57" s="1"/>
  <c r="AS48" i="57"/>
  <c r="R559" i="57"/>
  <c r="BK559" i="57" s="1"/>
  <c r="BK557" i="57"/>
  <c r="BK558" i="57"/>
  <c r="BK555" i="57"/>
  <c r="BK556" i="57"/>
  <c r="BK531" i="57"/>
  <c r="R462" i="57" l="1"/>
  <c r="BK462" i="57" s="1"/>
  <c r="BK456" i="57"/>
  <c r="BK461" i="57"/>
  <c r="BK460" i="57"/>
  <c r="BK455" i="57"/>
  <c r="BK458" i="57"/>
  <c r="BK457" i="57"/>
  <c r="AS53" i="57"/>
  <c r="R406" i="57"/>
  <c r="BK48" i="57"/>
  <c r="BK47" i="57"/>
  <c r="BK49" i="57"/>
  <c r="BK468" i="57"/>
  <c r="BK469" i="57"/>
  <c r="AS477" i="57"/>
  <c r="BK477" i="57" s="1"/>
  <c r="BK472" i="57"/>
  <c r="BK475" i="57"/>
  <c r="BK476" i="57"/>
  <c r="BK470" i="57"/>
  <c r="BK471" i="57"/>
  <c r="BK473" i="57"/>
  <c r="BK453" i="57"/>
  <c r="BK454" i="57"/>
  <c r="BK420" i="57"/>
  <c r="BK421" i="57"/>
  <c r="AS422" i="57"/>
  <c r="BK422" i="57" s="1"/>
  <c r="BK417" i="57"/>
  <c r="BK419" i="57"/>
  <c r="BK418" i="57"/>
  <c r="CD59" i="57" l="1"/>
  <c r="CD60" i="57"/>
  <c r="CD58" i="57"/>
  <c r="CD55" i="57"/>
  <c r="CD56" i="57"/>
  <c r="CD57" i="57"/>
  <c r="R413" i="57"/>
  <c r="BK413" i="57" s="1"/>
  <c r="BK411" i="57"/>
  <c r="AS61" i="57"/>
  <c r="CD61" i="57" s="1"/>
  <c r="BK412" i="57"/>
  <c r="BK408" i="57"/>
  <c r="BK409" i="57"/>
  <c r="BK410" i="57"/>
  <c r="W32" i="52" l="1"/>
  <c r="W34" i="52" s="1"/>
  <c r="W12" i="52"/>
  <c r="W19" i="52" s="1"/>
  <c r="W6" i="52"/>
  <c r="W11" i="52"/>
  <c r="W7" i="52"/>
  <c r="W20" i="52" l="1"/>
  <c r="W36" i="50"/>
  <c r="W38" i="50" s="1"/>
  <c r="W17" i="50"/>
  <c r="W19" i="50" s="1"/>
  <c r="W5" i="52"/>
  <c r="V613" i="57" l="1"/>
  <c r="W35" i="52"/>
  <c r="W38" i="52" s="1"/>
  <c r="V615" i="57"/>
  <c r="W31" i="52"/>
  <c r="BO615" i="57" l="1"/>
  <c r="BO618" i="57"/>
  <c r="BO617" i="57"/>
  <c r="BO616" i="57"/>
  <c r="V619" i="57"/>
  <c r="BO619" i="57" s="1"/>
  <c r="AW13" i="52" l="1"/>
  <c r="AV626" i="57" s="1"/>
  <c r="AW14" i="52"/>
  <c r="AV627" i="57" s="1"/>
  <c r="AW15" i="52"/>
  <c r="AW16" i="52"/>
  <c r="AW33" i="52"/>
  <c r="AW17" i="52"/>
  <c r="AW37" i="52"/>
  <c r="AW21" i="52"/>
  <c r="AW30" i="52"/>
  <c r="AW24" i="52"/>
  <c r="AW23" i="52"/>
  <c r="AW25" i="52"/>
  <c r="AW26" i="52"/>
  <c r="AW27" i="52"/>
  <c r="AW29" i="52"/>
  <c r="AW22" i="52"/>
  <c r="AW28" i="52"/>
  <c r="AW9" i="52"/>
  <c r="AW8" i="52"/>
  <c r="AW10" i="52"/>
  <c r="AV628" i="57" s="1"/>
  <c r="AW36" i="52"/>
  <c r="AW11" i="52" l="1"/>
  <c r="AW6" i="52"/>
  <c r="AW12" i="52"/>
  <c r="AW19" i="52" s="1"/>
  <c r="AW7" i="52"/>
  <c r="AW32" i="52" l="1"/>
  <c r="AW34" i="52" s="1"/>
  <c r="AW20" i="52"/>
  <c r="AW36" i="50"/>
  <c r="AV625" i="57" l="1"/>
  <c r="AW31" i="52"/>
  <c r="AW17" i="50"/>
  <c r="AW5" i="52"/>
  <c r="AW35" i="52" l="1"/>
  <c r="AW38" i="52" s="1"/>
  <c r="AV613" i="57"/>
  <c r="BN625" i="57" s="1"/>
  <c r="AV629" i="57" l="1"/>
  <c r="BN629" i="57" s="1"/>
  <c r="BN626" i="57"/>
  <c r="BN628" i="57"/>
  <c r="BN627" i="57"/>
  <c r="V26" i="52" l="1"/>
  <c r="V8" i="52"/>
  <c r="V29" i="52"/>
  <c r="V27" i="52"/>
  <c r="V22" i="52"/>
  <c r="V10" i="53"/>
  <c r="U598" i="57" s="1"/>
  <c r="V13" i="53"/>
  <c r="U596" i="57" s="1"/>
  <c r="V14" i="53"/>
  <c r="U597" i="57" s="1"/>
  <c r="V37" i="52"/>
  <c r="V23" i="53"/>
  <c r="V27" i="53"/>
  <c r="V8" i="53"/>
  <c r="V30" i="53"/>
  <c r="V25" i="53"/>
  <c r="V9" i="53"/>
  <c r="V15" i="53"/>
  <c r="V24" i="53"/>
  <c r="V16" i="53"/>
  <c r="V21" i="53"/>
  <c r="V20" i="53"/>
  <c r="V22" i="53"/>
  <c r="V19" i="37"/>
  <c r="V25" i="54"/>
  <c r="V16" i="39"/>
  <c r="V20" i="39"/>
  <c r="V9" i="52"/>
  <c r="V25" i="52"/>
  <c r="V22" i="54"/>
  <c r="V23" i="54"/>
  <c r="V9" i="37"/>
  <c r="V23" i="52"/>
  <c r="V30" i="52"/>
  <c r="V20" i="54"/>
  <c r="V9" i="54"/>
  <c r="V8" i="39"/>
  <c r="U486" i="57" s="1"/>
  <c r="V27" i="37"/>
  <c r="V28" i="37"/>
  <c r="V30" i="37"/>
  <c r="V32" i="37"/>
  <c r="V21" i="52"/>
  <c r="V10" i="54"/>
  <c r="U580" i="57" s="1"/>
  <c r="V31" i="54"/>
  <c r="V24" i="52"/>
  <c r="V10" i="38"/>
  <c r="V11" i="38"/>
  <c r="V33" i="35"/>
  <c r="V15" i="54"/>
  <c r="V14" i="39"/>
  <c r="V15" i="39"/>
  <c r="U485" i="57" s="1"/>
  <c r="V24" i="37"/>
  <c r="V21" i="39"/>
  <c r="V12" i="37"/>
  <c r="V10" i="37"/>
  <c r="V28" i="52"/>
  <c r="V21" i="54"/>
  <c r="V24" i="54"/>
  <c r="V17" i="39"/>
  <c r="V22" i="37"/>
  <c r="V21" i="37"/>
  <c r="V23" i="37"/>
  <c r="V26" i="54"/>
  <c r="V8" i="54"/>
  <c r="V20" i="37"/>
  <c r="V36" i="37"/>
  <c r="V42" i="35"/>
  <c r="V21" i="35"/>
  <c r="V18" i="54"/>
  <c r="V19" i="54"/>
  <c r="V28" i="54"/>
  <c r="V29" i="37"/>
  <c r="V8" i="37"/>
  <c r="V15" i="52"/>
  <c r="V44" i="35" l="1"/>
  <c r="V69" i="35"/>
  <c r="V25" i="35"/>
  <c r="V22" i="35"/>
  <c r="V45" i="35"/>
  <c r="V37" i="35"/>
  <c r="V11" i="35"/>
  <c r="AW13" i="39"/>
  <c r="AV494" i="57" s="1"/>
  <c r="V66" i="35"/>
  <c r="V23" i="35"/>
  <c r="V63" i="35"/>
  <c r="V68" i="35"/>
  <c r="V50" i="35"/>
  <c r="V41" i="35"/>
  <c r="AW12" i="39"/>
  <c r="AW14" i="39"/>
  <c r="AW15" i="39"/>
  <c r="AV495" i="57" s="1"/>
  <c r="V18" i="35"/>
  <c r="U534" i="57" s="1"/>
  <c r="V9" i="35"/>
  <c r="V17" i="52"/>
  <c r="V55" i="35"/>
  <c r="V10" i="52"/>
  <c r="U618" i="57" s="1"/>
  <c r="V33" i="52"/>
  <c r="V12" i="39"/>
  <c r="V16" i="52"/>
  <c r="AW95" i="36"/>
  <c r="V48" i="35"/>
  <c r="V43" i="35"/>
  <c r="V6" i="53"/>
  <c r="V7" i="37"/>
  <c r="V10" i="35"/>
  <c r="V19" i="53"/>
  <c r="AW13" i="53"/>
  <c r="AV606" i="57" s="1"/>
  <c r="AW27" i="53"/>
  <c r="AW9" i="53"/>
  <c r="AW21" i="53"/>
  <c r="V78" i="36"/>
  <c r="V92" i="36"/>
  <c r="V18" i="22"/>
  <c r="V80" i="36"/>
  <c r="V84" i="22"/>
  <c r="V25" i="36"/>
  <c r="V88" i="36"/>
  <c r="V67" i="36"/>
  <c r="V28" i="36"/>
  <c r="V16" i="36"/>
  <c r="AW13" i="54"/>
  <c r="AV587" i="57" s="1"/>
  <c r="AW43" i="36"/>
  <c r="V62" i="35"/>
  <c r="V13" i="54"/>
  <c r="U579" i="57" s="1"/>
  <c r="V16" i="37"/>
  <c r="AW12" i="36"/>
  <c r="V36" i="52"/>
  <c r="V96" i="36"/>
  <c r="V79" i="36"/>
  <c r="V41" i="36"/>
  <c r="V46" i="35"/>
  <c r="V11" i="37"/>
  <c r="V13" i="37" s="1"/>
  <c r="V43" i="36"/>
  <c r="V69" i="36"/>
  <c r="V93" i="36"/>
  <c r="V16" i="35"/>
  <c r="V55" i="36"/>
  <c r="V38" i="35"/>
  <c r="V6" i="38"/>
  <c r="AW15" i="53"/>
  <c r="AW25" i="53"/>
  <c r="V29" i="22"/>
  <c r="V85" i="36"/>
  <c r="V13" i="52"/>
  <c r="U616" i="57" s="1"/>
  <c r="AW31" i="36"/>
  <c r="V26" i="36"/>
  <c r="U509" i="57" s="1"/>
  <c r="V77" i="36"/>
  <c r="V12" i="35"/>
  <c r="V66" i="36"/>
  <c r="V90" i="36"/>
  <c r="V29" i="36"/>
  <c r="V7" i="36"/>
  <c r="V89" i="36"/>
  <c r="V42" i="36"/>
  <c r="V61" i="35"/>
  <c r="V21" i="36"/>
  <c r="V11" i="54"/>
  <c r="V44" i="36"/>
  <c r="V58" i="22"/>
  <c r="V10" i="36"/>
  <c r="V24" i="35"/>
  <c r="V33" i="22"/>
  <c r="V58" i="35"/>
  <c r="V98" i="21"/>
  <c r="V28" i="53"/>
  <c r="V7" i="53"/>
  <c r="V6" i="37"/>
  <c r="V35" i="35"/>
  <c r="U532" i="57" s="1"/>
  <c r="V60" i="36"/>
  <c r="V65" i="36"/>
  <c r="V52" i="35"/>
  <c r="V54" i="36"/>
  <c r="V20" i="35"/>
  <c r="V103" i="22"/>
  <c r="V18" i="36"/>
  <c r="V74" i="36"/>
  <c r="V67" i="35"/>
  <c r="U533" i="57" s="1"/>
  <c r="V56" i="36"/>
  <c r="V32" i="35"/>
  <c r="V91" i="36"/>
  <c r="V97" i="22"/>
  <c r="V8" i="38"/>
  <c r="V64" i="36"/>
  <c r="AW14" i="53"/>
  <c r="AV607" i="57" s="1"/>
  <c r="AW16" i="53"/>
  <c r="AW20" i="53"/>
  <c r="AW24" i="53"/>
  <c r="AW19" i="53"/>
  <c r="V75" i="36"/>
  <c r="V33" i="36"/>
  <c r="V46" i="36"/>
  <c r="U508" i="57" s="1"/>
  <c r="V7" i="22"/>
  <c r="V47" i="22"/>
  <c r="V8" i="36"/>
  <c r="V91" i="22"/>
  <c r="V57" i="35"/>
  <c r="V47" i="36"/>
  <c r="V53" i="36"/>
  <c r="V95" i="36"/>
  <c r="V63" i="36"/>
  <c r="V15" i="36"/>
  <c r="V53" i="35"/>
  <c r="V6" i="54"/>
  <c r="AW10" i="53"/>
  <c r="AV608" i="57" s="1"/>
  <c r="V87" i="36"/>
  <c r="V35" i="37"/>
  <c r="V14" i="54"/>
  <c r="V32" i="36"/>
  <c r="V34" i="36"/>
  <c r="V11" i="36"/>
  <c r="V17" i="35"/>
  <c r="V62" i="36"/>
  <c r="U555" i="57"/>
  <c r="V56" i="35"/>
  <c r="V76" i="36"/>
  <c r="V94" i="22"/>
  <c r="V12" i="36"/>
  <c r="V36" i="35"/>
  <c r="V64" i="35"/>
  <c r="V96" i="22"/>
  <c r="V61" i="36"/>
  <c r="V13" i="36"/>
  <c r="AW8" i="53"/>
  <c r="V6" i="52"/>
  <c r="V59" i="36"/>
  <c r="V34" i="35"/>
  <c r="V7" i="39"/>
  <c r="V9" i="39" s="1"/>
  <c r="V9" i="36"/>
  <c r="V10" i="39"/>
  <c r="V31" i="36"/>
  <c r="V84" i="36"/>
  <c r="V19" i="36"/>
  <c r="V86" i="36"/>
  <c r="V48" i="36"/>
  <c r="V13" i="35"/>
  <c r="V81" i="36"/>
  <c r="V94" i="36"/>
  <c r="V7" i="35"/>
  <c r="V20" i="36"/>
  <c r="V11" i="53"/>
  <c r="AW22" i="53"/>
  <c r="AW30" i="53"/>
  <c r="V30" i="36"/>
  <c r="V18" i="37"/>
  <c r="V7" i="38"/>
  <c r="V6" i="39"/>
  <c r="V7" i="54"/>
  <c r="V72" i="22"/>
  <c r="V83" i="58" s="1"/>
  <c r="V8" i="35"/>
  <c r="V35" i="22"/>
  <c r="V54" i="35"/>
  <c r="V93" i="22"/>
  <c r="V52" i="36"/>
  <c r="V31" i="35"/>
  <c r="V58" i="36"/>
  <c r="V17" i="36"/>
  <c r="V14" i="36"/>
  <c r="U558" i="57"/>
  <c r="V12" i="53"/>
  <c r="V17" i="53" s="1"/>
  <c r="AW23" i="53"/>
  <c r="AW42" i="36"/>
  <c r="AW48" i="36"/>
  <c r="AW17" i="36"/>
  <c r="AW19" i="36"/>
  <c r="AW15" i="36"/>
  <c r="AW51" i="36"/>
  <c r="AW55" i="36"/>
  <c r="AW66" i="36"/>
  <c r="AW23" i="54"/>
  <c r="AW28" i="54"/>
  <c r="AW10" i="54"/>
  <c r="AV588" i="57" s="1"/>
  <c r="AW22" i="37"/>
  <c r="AW29" i="37"/>
  <c r="AW91" i="36"/>
  <c r="AW74" i="36"/>
  <c r="AW20" i="37"/>
  <c r="V15" i="37"/>
  <c r="AW80" i="36"/>
  <c r="AW8" i="36"/>
  <c r="AW58" i="36"/>
  <c r="AW96" i="36"/>
  <c r="AW85" i="36"/>
  <c r="AW33" i="36"/>
  <c r="AW92" i="36"/>
  <c r="AW21" i="54"/>
  <c r="AW10" i="38"/>
  <c r="AW37" i="36"/>
  <c r="AW76" i="36"/>
  <c r="AW90" i="36"/>
  <c r="AW94" i="36"/>
  <c r="AW17" i="37"/>
  <c r="V28" i="35"/>
  <c r="AW11" i="36"/>
  <c r="AW21" i="36"/>
  <c r="AW63" i="36"/>
  <c r="AW89" i="36"/>
  <c r="AW11" i="38"/>
  <c r="AW8" i="35"/>
  <c r="AW20" i="54"/>
  <c r="AW27" i="37"/>
  <c r="AW9" i="37"/>
  <c r="AW14" i="54"/>
  <c r="AW19" i="37"/>
  <c r="AW93" i="36"/>
  <c r="AW21" i="37"/>
  <c r="V17" i="37"/>
  <c r="V13" i="39"/>
  <c r="U484" i="57" s="1"/>
  <c r="AW29" i="36"/>
  <c r="AW52" i="36"/>
  <c r="AW10" i="36"/>
  <c r="AW20" i="36"/>
  <c r="AW14" i="36"/>
  <c r="AW67" i="36"/>
  <c r="AW59" i="36"/>
  <c r="AW57" i="36"/>
  <c r="AW45" i="35"/>
  <c r="AW48" i="35"/>
  <c r="AW20" i="39"/>
  <c r="AW24" i="54"/>
  <c r="AW24" i="37"/>
  <c r="AW8" i="37"/>
  <c r="AW51" i="35"/>
  <c r="AW71" i="36"/>
  <c r="AW44" i="36"/>
  <c r="AW9" i="36"/>
  <c r="AW53" i="36"/>
  <c r="AW60" i="36"/>
  <c r="AW30" i="36"/>
  <c r="AW25" i="36"/>
  <c r="AW22" i="54"/>
  <c r="AW25" i="54"/>
  <c r="AW8" i="54"/>
  <c r="AW23" i="37"/>
  <c r="AW65" i="35"/>
  <c r="AW30" i="35"/>
  <c r="AW67" i="35"/>
  <c r="AV546" i="57" s="1"/>
  <c r="AW38" i="36"/>
  <c r="AW87" i="36"/>
  <c r="AW73" i="36"/>
  <c r="AW47" i="36"/>
  <c r="AW35" i="37"/>
  <c r="AW15" i="37"/>
  <c r="AW13" i="36"/>
  <c r="AW18" i="36"/>
  <c r="AW61" i="36"/>
  <c r="AW54" i="36"/>
  <c r="AW65" i="36"/>
  <c r="AW86" i="36"/>
  <c r="AW64" i="36"/>
  <c r="AW28" i="36"/>
  <c r="AW24" i="36"/>
  <c r="AW84" i="36"/>
  <c r="AW61" i="35"/>
  <c r="AW17" i="39"/>
  <c r="AW16" i="39"/>
  <c r="AW18" i="54"/>
  <c r="AW28" i="37"/>
  <c r="AW39" i="36"/>
  <c r="AW72" i="36"/>
  <c r="AW41" i="36"/>
  <c r="AW79" i="36"/>
  <c r="AW45" i="36"/>
  <c r="AV519" i="57" s="1"/>
  <c r="AW18" i="37"/>
  <c r="AW81" i="36"/>
  <c r="AW46" i="36"/>
  <c r="AV520" i="57" s="1"/>
  <c r="AW16" i="36"/>
  <c r="AW56" i="36"/>
  <c r="AW62" i="36"/>
  <c r="AW32" i="36"/>
  <c r="AW34" i="36"/>
  <c r="AW26" i="36"/>
  <c r="AV521" i="57" s="1"/>
  <c r="AW38" i="35"/>
  <c r="AW21" i="39"/>
  <c r="AW26" i="54"/>
  <c r="AW9" i="54"/>
  <c r="AW31" i="54"/>
  <c r="AW32" i="37"/>
  <c r="AW12" i="37"/>
  <c r="AW10" i="37"/>
  <c r="AW88" i="36"/>
  <c r="AW15" i="54"/>
  <c r="AW16" i="37"/>
  <c r="AW36" i="37"/>
  <c r="AW40" i="36"/>
  <c r="AV517" i="57" s="1"/>
  <c r="AW75" i="36"/>
  <c r="AW77" i="36"/>
  <c r="AW78" i="36"/>
  <c r="V14" i="52"/>
  <c r="U617" i="57" s="1"/>
  <c r="AW7" i="36"/>
  <c r="AW69" i="36"/>
  <c r="AW36" i="35"/>
  <c r="AW8" i="39"/>
  <c r="AV496" i="57" s="1"/>
  <c r="AW19" i="54"/>
  <c r="AW30" i="37"/>
  <c r="V48" i="22" l="1"/>
  <c r="U432" i="57" s="1"/>
  <c r="V45" i="36"/>
  <c r="U507" i="57" s="1"/>
  <c r="V25" i="22"/>
  <c r="V24" i="36"/>
  <c r="V29" i="50"/>
  <c r="V19" i="39"/>
  <c r="V62" i="22"/>
  <c r="V57" i="36"/>
  <c r="V34" i="50"/>
  <c r="V17" i="54"/>
  <c r="V98" i="22"/>
  <c r="V28" i="50"/>
  <c r="V13" i="38"/>
  <c r="V65" i="35"/>
  <c r="V85" i="22"/>
  <c r="V43" i="22"/>
  <c r="U556" i="57"/>
  <c r="V82" i="22"/>
  <c r="V109" i="21"/>
  <c r="AW63" i="35"/>
  <c r="AW52" i="35"/>
  <c r="AV569" i="57"/>
  <c r="V74" i="22"/>
  <c r="V59" i="22"/>
  <c r="V101" i="22"/>
  <c r="V10" i="22"/>
  <c r="AW50" i="35"/>
  <c r="AW25" i="35"/>
  <c r="V86" i="22"/>
  <c r="V60" i="22"/>
  <c r="V78" i="58" s="1"/>
  <c r="V29" i="35"/>
  <c r="AW98" i="21"/>
  <c r="AW23" i="35"/>
  <c r="V83" i="22"/>
  <c r="V26" i="22"/>
  <c r="V11" i="22"/>
  <c r="V31" i="22"/>
  <c r="AV571" i="57"/>
  <c r="V51" i="35"/>
  <c r="V99" i="22"/>
  <c r="AW64" i="35"/>
  <c r="AW7" i="35"/>
  <c r="AV570" i="57"/>
  <c r="AW53" i="35"/>
  <c r="AW57" i="35"/>
  <c r="V21" i="22"/>
  <c r="V30" i="22"/>
  <c r="V100" i="22"/>
  <c r="V22" i="22"/>
  <c r="AW6" i="38"/>
  <c r="V14" i="22"/>
  <c r="V89" i="22"/>
  <c r="V32" i="22"/>
  <c r="V9" i="22"/>
  <c r="V81" i="22"/>
  <c r="V36" i="22"/>
  <c r="V46" i="22"/>
  <c r="V13" i="22"/>
  <c r="V100" i="21"/>
  <c r="V67" i="22"/>
  <c r="V15" i="22"/>
  <c r="V57" i="22"/>
  <c r="V79" i="22"/>
  <c r="V70" i="22"/>
  <c r="V82" i="58" s="1"/>
  <c r="AW6" i="54"/>
  <c r="V17" i="22"/>
  <c r="V55" i="22"/>
  <c r="V71" i="22"/>
  <c r="V49" i="22"/>
  <c r="U433" i="57" s="1"/>
  <c r="V44" i="22"/>
  <c r="AW29" i="54"/>
  <c r="AW9" i="35"/>
  <c r="V63" i="22"/>
  <c r="V102" i="22"/>
  <c r="V50" i="22"/>
  <c r="V64" i="22"/>
  <c r="V80" i="58" s="1"/>
  <c r="V68" i="22"/>
  <c r="V65" i="22"/>
  <c r="V23" i="36"/>
  <c r="V51" i="22"/>
  <c r="V66" i="22"/>
  <c r="V81" i="58" s="1"/>
  <c r="AW7" i="53"/>
  <c r="AW6" i="36"/>
  <c r="V35" i="21"/>
  <c r="V34" i="22"/>
  <c r="V8" i="22"/>
  <c r="V80" i="22"/>
  <c r="V95" i="22"/>
  <c r="V92" i="22"/>
  <c r="V7" i="52"/>
  <c r="AW17" i="35"/>
  <c r="AW31" i="35"/>
  <c r="V20" i="22"/>
  <c r="V69" i="22"/>
  <c r="V61" i="22"/>
  <c r="V79" i="58" s="1"/>
  <c r="V27" i="22"/>
  <c r="U434" i="57" s="1"/>
  <c r="AW29" i="21"/>
  <c r="AW65" i="22"/>
  <c r="AW89" i="21"/>
  <c r="AW30" i="22"/>
  <c r="AW9" i="22"/>
  <c r="AW68" i="35"/>
  <c r="AW35" i="22"/>
  <c r="AW72" i="22"/>
  <c r="AW39" i="22"/>
  <c r="AW59" i="22"/>
  <c r="AW70" i="36"/>
  <c r="AW11" i="37"/>
  <c r="AW13" i="37" s="1"/>
  <c r="AW35" i="35"/>
  <c r="AV545" i="57" s="1"/>
  <c r="AW13" i="35"/>
  <c r="AW89" i="22"/>
  <c r="AW51" i="22"/>
  <c r="AW29" i="35"/>
  <c r="AW6" i="39"/>
  <c r="AW12" i="35"/>
  <c r="AW33" i="22"/>
  <c r="AW86" i="22"/>
  <c r="V104" i="21"/>
  <c r="V24" i="21"/>
  <c r="U456" i="57" s="1"/>
  <c r="V110" i="21"/>
  <c r="V6" i="36"/>
  <c r="V81" i="21"/>
  <c r="V11" i="39"/>
  <c r="V18" i="39" s="1"/>
  <c r="AW11" i="53"/>
  <c r="V37" i="36"/>
  <c r="AW91" i="22"/>
  <c r="AW55" i="22"/>
  <c r="AW102" i="22"/>
  <c r="AW100" i="22"/>
  <c r="AW95" i="22"/>
  <c r="AW46" i="35"/>
  <c r="AW63" i="22"/>
  <c r="AW28" i="35"/>
  <c r="AW44" i="35"/>
  <c r="AW76" i="22"/>
  <c r="AW56" i="35"/>
  <c r="AW41" i="35"/>
  <c r="AW14" i="22"/>
  <c r="AW36" i="36"/>
  <c r="AW49" i="36" s="1"/>
  <c r="AW15" i="22"/>
  <c r="AW83" i="22"/>
  <c r="AW85" i="22"/>
  <c r="V11" i="21"/>
  <c r="V90" i="22"/>
  <c r="V76" i="21"/>
  <c r="V73" i="36"/>
  <c r="AW76" i="21"/>
  <c r="AW16" i="21"/>
  <c r="AW84" i="22"/>
  <c r="AW80" i="22"/>
  <c r="AW31" i="22"/>
  <c r="AW18" i="22"/>
  <c r="AW7" i="54"/>
  <c r="AW58" i="35"/>
  <c r="AW58" i="22"/>
  <c r="AW20" i="22"/>
  <c r="AW32" i="35"/>
  <c r="AW42" i="35"/>
  <c r="AW26" i="22"/>
  <c r="AW17" i="22"/>
  <c r="AW78" i="22"/>
  <c r="AW47" i="22"/>
  <c r="AW11" i="35"/>
  <c r="AW33" i="35"/>
  <c r="AW94" i="22"/>
  <c r="V19" i="35"/>
  <c r="V26" i="35" s="1"/>
  <c r="V29" i="54"/>
  <c r="AW6" i="53"/>
  <c r="AW103" i="22"/>
  <c r="AW67" i="22"/>
  <c r="AW82" i="22"/>
  <c r="AW33" i="21"/>
  <c r="AW113" i="21"/>
  <c r="AW23" i="36"/>
  <c r="AW62" i="35"/>
  <c r="AW16" i="35"/>
  <c r="AW99" i="22"/>
  <c r="AW54" i="35"/>
  <c r="AV568" i="57"/>
  <c r="AW11" i="54"/>
  <c r="AW92" i="22"/>
  <c r="AW43" i="22"/>
  <c r="AW42" i="22"/>
  <c r="AV442" i="57" s="1"/>
  <c r="AW13" i="22"/>
  <c r="AW21" i="35"/>
  <c r="AW50" i="22"/>
  <c r="AW67" i="21"/>
  <c r="V39" i="36"/>
  <c r="V71" i="36"/>
  <c r="V27" i="36"/>
  <c r="V35" i="36" s="1"/>
  <c r="AW28" i="53"/>
  <c r="V51" i="36"/>
  <c r="AW22" i="35"/>
  <c r="V14" i="37"/>
  <c r="V25" i="37" s="1"/>
  <c r="AW11" i="39"/>
  <c r="AW18" i="39" s="1"/>
  <c r="AW12" i="53"/>
  <c r="AW17" i="53" s="1"/>
  <c r="V40" i="36"/>
  <c r="U505" i="57" s="1"/>
  <c r="AW74" i="22"/>
  <c r="AW22" i="22"/>
  <c r="AW49" i="22"/>
  <c r="AV445" i="57" s="1"/>
  <c r="AW20" i="35"/>
  <c r="AW36" i="22"/>
  <c r="AW69" i="35"/>
  <c r="AW97" i="22"/>
  <c r="AW18" i="35"/>
  <c r="AV547" i="57" s="1"/>
  <c r="AW96" i="22"/>
  <c r="AW10" i="39"/>
  <c r="AW57" i="22"/>
  <c r="AW41" i="22"/>
  <c r="U557" i="57"/>
  <c r="V18" i="21"/>
  <c r="AW11" i="22"/>
  <c r="AW25" i="22"/>
  <c r="AW7" i="38"/>
  <c r="AW71" i="21"/>
  <c r="AW14" i="37"/>
  <c r="AW25" i="37" s="1"/>
  <c r="AW34" i="22"/>
  <c r="AW7" i="39"/>
  <c r="AW9" i="39" s="1"/>
  <c r="AW66" i="35"/>
  <c r="AW71" i="22"/>
  <c r="AW12" i="54"/>
  <c r="AW16" i="54" s="1"/>
  <c r="AW32" i="22"/>
  <c r="AW90" i="22"/>
  <c r="AW7" i="37"/>
  <c r="AW66" i="22"/>
  <c r="AW60" i="21"/>
  <c r="AW7" i="22"/>
  <c r="AW44" i="22"/>
  <c r="AW34" i="35"/>
  <c r="V67" i="21"/>
  <c r="V9" i="38"/>
  <c r="V12" i="38" s="1"/>
  <c r="V6" i="35"/>
  <c r="V30" i="21"/>
  <c r="V11" i="52"/>
  <c r="V92" i="21"/>
  <c r="AW102" i="21"/>
  <c r="V15" i="35"/>
  <c r="AW69" i="22"/>
  <c r="AW54" i="22"/>
  <c r="AW37" i="21"/>
  <c r="AW21" i="22"/>
  <c r="AW70" i="22"/>
  <c r="AW33" i="37"/>
  <c r="AW10" i="35"/>
  <c r="AW8" i="38"/>
  <c r="AW12" i="21"/>
  <c r="AW93" i="22"/>
  <c r="AW64" i="22"/>
  <c r="AW10" i="22"/>
  <c r="AW46" i="22"/>
  <c r="AW55" i="35"/>
  <c r="AW62" i="22"/>
  <c r="AW43" i="35"/>
  <c r="V12" i="52"/>
  <c r="V19" i="52" s="1"/>
  <c r="V105" i="21"/>
  <c r="AW60" i="22"/>
  <c r="AW81" i="22"/>
  <c r="AW48" i="22"/>
  <c r="AV444" i="57" s="1"/>
  <c r="AW101" i="22"/>
  <c r="AW35" i="21"/>
  <c r="V32" i="52"/>
  <c r="V34" i="52" s="1"/>
  <c r="AW27" i="22"/>
  <c r="AV446" i="57" s="1"/>
  <c r="AW68" i="22"/>
  <c r="AW77" i="22"/>
  <c r="AW79" i="22"/>
  <c r="AW109" i="21"/>
  <c r="AW46" i="21"/>
  <c r="AW98" i="22"/>
  <c r="AW29" i="22"/>
  <c r="AW27" i="36"/>
  <c r="AW35" i="36" s="1"/>
  <c r="AW37" i="35"/>
  <c r="AW24" i="35"/>
  <c r="AW61" i="22"/>
  <c r="AW110" i="21"/>
  <c r="AW8" i="22"/>
  <c r="V30" i="35"/>
  <c r="V49" i="21"/>
  <c r="V12" i="54"/>
  <c r="V16" i="54" s="1"/>
  <c r="U529" i="57" l="1"/>
  <c r="V14" i="35"/>
  <c r="V38" i="36"/>
  <c r="AW82" i="36"/>
  <c r="AV518" i="57"/>
  <c r="V26" i="37"/>
  <c r="V31" i="37" s="1"/>
  <c r="V30" i="50"/>
  <c r="U578" i="57"/>
  <c r="V27" i="54"/>
  <c r="AW50" i="36"/>
  <c r="AW31" i="50"/>
  <c r="V31" i="21"/>
  <c r="V10" i="50"/>
  <c r="AV56" i="57" s="1"/>
  <c r="V5" i="39"/>
  <c r="V33" i="50"/>
  <c r="V72" i="36"/>
  <c r="V33" i="37"/>
  <c r="AW18" i="53"/>
  <c r="AV605" i="57" s="1"/>
  <c r="AW35" i="50"/>
  <c r="AW13" i="38"/>
  <c r="AW28" i="50"/>
  <c r="AW19" i="39"/>
  <c r="AW29" i="50"/>
  <c r="V5" i="53"/>
  <c r="U593" i="57" s="1"/>
  <c r="V16" i="50"/>
  <c r="AV516" i="57"/>
  <c r="AW22" i="36"/>
  <c r="V9" i="50"/>
  <c r="AV55" i="57" s="1"/>
  <c r="V5" i="38"/>
  <c r="V14" i="38" s="1"/>
  <c r="V5" i="37"/>
  <c r="V11" i="50"/>
  <c r="U504" i="57"/>
  <c r="V22" i="36"/>
  <c r="V36" i="50"/>
  <c r="V20" i="52"/>
  <c r="AW5" i="39"/>
  <c r="AW10" i="50"/>
  <c r="V35" i="50"/>
  <c r="V18" i="53"/>
  <c r="U483" i="57"/>
  <c r="V22" i="39"/>
  <c r="V63" i="21"/>
  <c r="V97" i="21"/>
  <c r="U455" i="57" s="1"/>
  <c r="V77" i="21"/>
  <c r="AY82" i="58" s="1"/>
  <c r="V10" i="21"/>
  <c r="V26" i="21"/>
  <c r="U461" i="57" s="1"/>
  <c r="V101" i="21"/>
  <c r="V21" i="21"/>
  <c r="V38" i="21"/>
  <c r="V51" i="21"/>
  <c r="V17" i="21"/>
  <c r="V13" i="21"/>
  <c r="V78" i="21"/>
  <c r="V77" i="22"/>
  <c r="V49" i="35"/>
  <c r="V20" i="21"/>
  <c r="V15" i="21"/>
  <c r="V28" i="22"/>
  <c r="V37" i="22" s="1"/>
  <c r="AW6" i="37"/>
  <c r="V70" i="21"/>
  <c r="V103" i="21"/>
  <c r="V24" i="22"/>
  <c r="V16" i="21"/>
  <c r="V72" i="21"/>
  <c r="AY81" i="58" s="1"/>
  <c r="V34" i="21"/>
  <c r="AW45" i="21"/>
  <c r="AW92" i="21"/>
  <c r="V78" i="22"/>
  <c r="AW74" i="21"/>
  <c r="AW10" i="21"/>
  <c r="AW34" i="21"/>
  <c r="AW78" i="21"/>
  <c r="AW36" i="21"/>
  <c r="AW21" i="21"/>
  <c r="AW73" i="21"/>
  <c r="AW49" i="21"/>
  <c r="AW91" i="21"/>
  <c r="AW58" i="21"/>
  <c r="V9" i="21"/>
  <c r="AW41" i="21"/>
  <c r="AV472" i="57" s="1"/>
  <c r="AW9" i="21"/>
  <c r="V61" i="21"/>
  <c r="AW8" i="21"/>
  <c r="AW65" i="21"/>
  <c r="AW105" i="21"/>
  <c r="AW64" i="21"/>
  <c r="AW75" i="21"/>
  <c r="AW11" i="21"/>
  <c r="V74" i="21"/>
  <c r="AW44" i="21"/>
  <c r="V12" i="21"/>
  <c r="AW85" i="21"/>
  <c r="AW62" i="21"/>
  <c r="AW15" i="21"/>
  <c r="AW103" i="21"/>
  <c r="AW100" i="21"/>
  <c r="AW79" i="21"/>
  <c r="V69" i="21"/>
  <c r="AY80" i="58" s="1"/>
  <c r="AW14" i="21"/>
  <c r="AW26" i="21"/>
  <c r="AV476" i="57" s="1"/>
  <c r="AW50" i="21"/>
  <c r="AV475" i="57" s="1"/>
  <c r="AW57" i="21"/>
  <c r="AW42" i="21"/>
  <c r="AW38" i="21"/>
  <c r="AW51" i="21"/>
  <c r="AW13" i="21"/>
  <c r="AW93" i="21"/>
  <c r="AW53" i="21"/>
  <c r="AW31" i="21"/>
  <c r="AW19" i="21"/>
  <c r="AW86" i="21"/>
  <c r="AW106" i="21"/>
  <c r="AW112" i="21"/>
  <c r="AW17" i="21"/>
  <c r="AW87" i="21"/>
  <c r="AW84" i="21"/>
  <c r="V48" i="21"/>
  <c r="AW99" i="21"/>
  <c r="V8" i="21"/>
  <c r="AW61" i="21"/>
  <c r="AW25" i="21"/>
  <c r="AW18" i="21"/>
  <c r="AW107" i="21"/>
  <c r="AW97" i="21"/>
  <c r="AV470" i="57" s="1"/>
  <c r="AW63" i="21"/>
  <c r="V58" i="21"/>
  <c r="AW70" i="21"/>
  <c r="AW30" i="21"/>
  <c r="AW48" i="21"/>
  <c r="AW69" i="21"/>
  <c r="V6" i="22"/>
  <c r="AW72" i="21"/>
  <c r="AW104" i="21"/>
  <c r="AW43" i="21"/>
  <c r="AV473" i="57" s="1"/>
  <c r="AW90" i="21"/>
  <c r="V99" i="21"/>
  <c r="AW68" i="21"/>
  <c r="AW111" i="21"/>
  <c r="AW94" i="21"/>
  <c r="V36" i="21"/>
  <c r="AW52" i="21"/>
  <c r="AW108" i="21"/>
  <c r="AW88" i="21"/>
  <c r="AW66" i="21"/>
  <c r="AW77" i="21"/>
  <c r="AW20" i="21"/>
  <c r="V39" i="22"/>
  <c r="AW81" i="21"/>
  <c r="V42" i="22"/>
  <c r="U430" i="57" s="1"/>
  <c r="V41" i="22"/>
  <c r="AW101" i="21"/>
  <c r="AW32" i="21"/>
  <c r="V19" i="21"/>
  <c r="V88" i="21"/>
  <c r="AW15" i="35"/>
  <c r="V62" i="21"/>
  <c r="AW56" i="21"/>
  <c r="AW28" i="21"/>
  <c r="AW28" i="22"/>
  <c r="AW37" i="22" s="1"/>
  <c r="V75" i="21"/>
  <c r="AW49" i="35"/>
  <c r="V46" i="21"/>
  <c r="V94" i="21"/>
  <c r="V90" i="21"/>
  <c r="V29" i="21"/>
  <c r="V60" i="21"/>
  <c r="V70" i="36"/>
  <c r="V76" i="22"/>
  <c r="V32" i="21"/>
  <c r="V112" i="21"/>
  <c r="V93" i="21"/>
  <c r="AW27" i="35"/>
  <c r="AW39" i="35" s="1"/>
  <c r="V106" i="21"/>
  <c r="V33" i="21"/>
  <c r="V27" i="35"/>
  <c r="V39" i="35" s="1"/>
  <c r="AW19" i="35"/>
  <c r="AW26" i="35" s="1"/>
  <c r="V54" i="22"/>
  <c r="V77" i="58" s="1"/>
  <c r="V65" i="21"/>
  <c r="AY79" i="58" s="1"/>
  <c r="V102" i="21"/>
  <c r="AW7" i="21"/>
  <c r="V108" i="21"/>
  <c r="V28" i="21"/>
  <c r="V36" i="36"/>
  <c r="V87" i="21"/>
  <c r="V44" i="21"/>
  <c r="V71" i="21"/>
  <c r="V56" i="21"/>
  <c r="V53" i="21"/>
  <c r="V14" i="21"/>
  <c r="V79" i="21"/>
  <c r="AY83" i="58" s="1"/>
  <c r="AW83" i="21"/>
  <c r="AW75" i="22"/>
  <c r="V7" i="21"/>
  <c r="V52" i="21"/>
  <c r="V37" i="21"/>
  <c r="AW56" i="22"/>
  <c r="V50" i="21"/>
  <c r="U460" i="57" s="1"/>
  <c r="V25" i="21"/>
  <c r="V66" i="21"/>
  <c r="V68" i="21"/>
  <c r="V107" i="21"/>
  <c r="AW9" i="38"/>
  <c r="AW12" i="38" s="1"/>
  <c r="AW6" i="35"/>
  <c r="V91" i="21"/>
  <c r="V111" i="21"/>
  <c r="V113" i="21"/>
  <c r="AW24" i="21"/>
  <c r="AV471" i="57" s="1"/>
  <c r="AW24" i="22"/>
  <c r="V89" i="21"/>
  <c r="V73" i="21"/>
  <c r="V64" i="21"/>
  <c r="AY78" i="58" s="1"/>
  <c r="V86" i="21"/>
  <c r="V45" i="21"/>
  <c r="V34" i="37" l="1"/>
  <c r="V37" i="37" s="1"/>
  <c r="V49" i="36"/>
  <c r="AW5" i="53"/>
  <c r="AV593" i="57" s="1"/>
  <c r="AW16" i="50"/>
  <c r="V15" i="50"/>
  <c r="V5" i="54"/>
  <c r="BN598" i="57"/>
  <c r="BN596" i="57"/>
  <c r="BN597" i="57"/>
  <c r="V31" i="50"/>
  <c r="V50" i="36"/>
  <c r="V14" i="50"/>
  <c r="U410" i="57" s="1"/>
  <c r="V29" i="53"/>
  <c r="V31" i="53" s="1"/>
  <c r="U595" i="57"/>
  <c r="BN595" i="57" s="1"/>
  <c r="V26" i="53"/>
  <c r="AW22" i="39"/>
  <c r="AV493" i="57"/>
  <c r="AV515" i="57"/>
  <c r="AW68" i="36"/>
  <c r="AW5" i="38"/>
  <c r="AW14" i="38" s="1"/>
  <c r="AW9" i="50"/>
  <c r="AW5" i="54"/>
  <c r="AW15" i="50"/>
  <c r="U530" i="57"/>
  <c r="V59" i="35"/>
  <c r="AW14" i="35"/>
  <c r="AV542" i="57"/>
  <c r="AW26" i="37"/>
  <c r="AW31" i="37" s="1"/>
  <c r="AW30" i="50"/>
  <c r="AW17" i="54"/>
  <c r="AW34" i="50"/>
  <c r="AV443" i="57"/>
  <c r="AW87" i="22"/>
  <c r="U506" i="57"/>
  <c r="V82" i="36"/>
  <c r="AW5" i="37"/>
  <c r="AW34" i="37" s="1"/>
  <c r="AW37" i="37" s="1"/>
  <c r="AW11" i="50"/>
  <c r="V32" i="50"/>
  <c r="V40" i="35"/>
  <c r="U429" i="57"/>
  <c r="V23" i="22"/>
  <c r="AV481" i="57"/>
  <c r="AW23" i="39"/>
  <c r="U554" i="57"/>
  <c r="V17" i="50"/>
  <c r="V5" i="52"/>
  <c r="AW32" i="50"/>
  <c r="AW40" i="35"/>
  <c r="AW59" i="35"/>
  <c r="AV543" i="57"/>
  <c r="AW26" i="53"/>
  <c r="V23" i="39"/>
  <c r="U481" i="57"/>
  <c r="AW5" i="36"/>
  <c r="AW12" i="50"/>
  <c r="AV417" i="57" s="1"/>
  <c r="U615" i="57"/>
  <c r="V31" i="52"/>
  <c r="AW6" i="22"/>
  <c r="V84" i="21"/>
  <c r="V38" i="22"/>
  <c r="V52" i="22" s="1"/>
  <c r="AW5" i="22"/>
  <c r="V23" i="21"/>
  <c r="V85" i="21"/>
  <c r="V42" i="21"/>
  <c r="V43" i="21"/>
  <c r="U458" i="57" s="1"/>
  <c r="V41" i="21"/>
  <c r="U457" i="57" s="1"/>
  <c r="AW59" i="21"/>
  <c r="V57" i="21"/>
  <c r="AY77" i="58" s="1"/>
  <c r="AW27" i="21"/>
  <c r="AW39" i="21" s="1"/>
  <c r="AW38" i="22"/>
  <c r="AW52" i="22" s="1"/>
  <c r="V6" i="21"/>
  <c r="AW6" i="21"/>
  <c r="V27" i="21"/>
  <c r="V39" i="21" s="1"/>
  <c r="AW23" i="21"/>
  <c r="AW82" i="21"/>
  <c r="V56" i="22"/>
  <c r="V75" i="22"/>
  <c r="V83" i="21"/>
  <c r="U599" i="57" l="1"/>
  <c r="BN599" i="57" s="1"/>
  <c r="AW22" i="21"/>
  <c r="AV469" i="57"/>
  <c r="V22" i="21"/>
  <c r="U454" i="57"/>
  <c r="AV474" i="57"/>
  <c r="AW95" i="21"/>
  <c r="AW23" i="22"/>
  <c r="AV441" i="57"/>
  <c r="U613" i="57"/>
  <c r="V35" i="52"/>
  <c r="V38" i="52" s="1"/>
  <c r="U531" i="57"/>
  <c r="V47" i="35"/>
  <c r="U528" i="57"/>
  <c r="U431" i="57"/>
  <c r="V87" i="22"/>
  <c r="AW33" i="50"/>
  <c r="BN493" i="57"/>
  <c r="U552" i="57"/>
  <c r="BN554" i="57" s="1"/>
  <c r="AV426" i="57"/>
  <c r="AW7" i="50"/>
  <c r="AV47" i="57"/>
  <c r="AV501" i="57"/>
  <c r="AW83" i="36"/>
  <c r="AW97" i="36" s="1"/>
  <c r="AV586" i="57"/>
  <c r="AW27" i="54"/>
  <c r="U503" i="57"/>
  <c r="V68" i="36"/>
  <c r="U576" i="57"/>
  <c r="V30" i="54"/>
  <c r="V32" i="54" s="1"/>
  <c r="V5" i="36"/>
  <c r="V12" i="50"/>
  <c r="V13" i="50"/>
  <c r="U409" i="57" s="1"/>
  <c r="V5" i="35"/>
  <c r="AW53" i="22"/>
  <c r="AW88" i="22" s="1"/>
  <c r="AW104" i="22" s="1"/>
  <c r="AW26" i="50"/>
  <c r="AV576" i="57"/>
  <c r="AW30" i="54"/>
  <c r="AW32" i="54" s="1"/>
  <c r="AV497" i="57"/>
  <c r="BN497" i="57" s="1"/>
  <c r="BN495" i="57"/>
  <c r="BN496" i="57"/>
  <c r="BN494" i="57"/>
  <c r="AW5" i="35"/>
  <c r="AW13" i="50"/>
  <c r="AV418" i="57" s="1"/>
  <c r="AW14" i="50"/>
  <c r="AV419" i="57" s="1"/>
  <c r="BN483" i="57"/>
  <c r="U487" i="57"/>
  <c r="BN487" i="57" s="1"/>
  <c r="BN486" i="57"/>
  <c r="BN485" i="57"/>
  <c r="BN484" i="57"/>
  <c r="AW47" i="35"/>
  <c r="AV544" i="57"/>
  <c r="AV541" i="57"/>
  <c r="BN605" i="57"/>
  <c r="AW29" i="53"/>
  <c r="AW31" i="53" s="1"/>
  <c r="V40" i="21"/>
  <c r="V54" i="21" s="1"/>
  <c r="V59" i="21"/>
  <c r="AW40" i="21"/>
  <c r="AW54" i="21" s="1"/>
  <c r="V82" i="21"/>
  <c r="V5" i="22"/>
  <c r="BN518" i="57" l="1"/>
  <c r="AV522" i="57"/>
  <c r="BN522" i="57" s="1"/>
  <c r="BN521" i="57"/>
  <c r="BN520" i="57"/>
  <c r="BN517" i="57"/>
  <c r="BN519" i="57"/>
  <c r="BN516" i="57"/>
  <c r="AV609" i="57"/>
  <c r="BN609" i="57" s="1"/>
  <c r="BN608" i="57"/>
  <c r="BN607" i="57"/>
  <c r="BN606" i="57"/>
  <c r="BN578" i="57"/>
  <c r="U581" i="57"/>
  <c r="BN581" i="57" s="1"/>
  <c r="BN580" i="57"/>
  <c r="BN579" i="57"/>
  <c r="V53" i="22"/>
  <c r="V88" i="22" s="1"/>
  <c r="V104" i="22" s="1"/>
  <c r="V26" i="50"/>
  <c r="AW8" i="50"/>
  <c r="AW5" i="21"/>
  <c r="AV440" i="57"/>
  <c r="BN440" i="57" s="1"/>
  <c r="AW73" i="22"/>
  <c r="AV567" i="57"/>
  <c r="AV552" i="57"/>
  <c r="U526" i="57"/>
  <c r="BN531" i="57" s="1"/>
  <c r="V60" i="35"/>
  <c r="V70" i="35" s="1"/>
  <c r="BN442" i="57"/>
  <c r="BN446" i="57"/>
  <c r="BN444" i="57"/>
  <c r="BN445" i="57"/>
  <c r="U619" i="57"/>
  <c r="BN619" i="57" s="1"/>
  <c r="BN616" i="57"/>
  <c r="BN617" i="57"/>
  <c r="BN618" i="57"/>
  <c r="BN443" i="57"/>
  <c r="BN615" i="57"/>
  <c r="AV41" i="57"/>
  <c r="V7" i="50"/>
  <c r="U426" i="57"/>
  <c r="AV526" i="57"/>
  <c r="AW60" i="35"/>
  <c r="AW70" i="35" s="1"/>
  <c r="AV589" i="57"/>
  <c r="BN589" i="57" s="1"/>
  <c r="BN587" i="57"/>
  <c r="BN588" i="57"/>
  <c r="U408" i="57"/>
  <c r="AV57" i="57"/>
  <c r="BN586" i="57"/>
  <c r="U559" i="57"/>
  <c r="BN559" i="57" s="1"/>
  <c r="BN558" i="57"/>
  <c r="BN555" i="57"/>
  <c r="BN556" i="57"/>
  <c r="BN557" i="57"/>
  <c r="BN441" i="57"/>
  <c r="V95" i="21"/>
  <c r="U459" i="57"/>
  <c r="AW55" i="21"/>
  <c r="AW27" i="50"/>
  <c r="U501" i="57"/>
  <c r="BN503" i="57" s="1"/>
  <c r="V83" i="36"/>
  <c r="V97" i="36" s="1"/>
  <c r="BN515" i="57"/>
  <c r="AV572" i="57" l="1"/>
  <c r="BN572" i="57" s="1"/>
  <c r="BN570" i="57"/>
  <c r="BN571" i="57"/>
  <c r="BN569" i="57"/>
  <c r="BN568" i="57"/>
  <c r="AV548" i="57"/>
  <c r="BN548" i="57" s="1"/>
  <c r="BN546" i="57"/>
  <c r="BN545" i="57"/>
  <c r="BN547" i="57"/>
  <c r="BN543" i="57"/>
  <c r="BN542" i="57"/>
  <c r="BN544" i="57"/>
  <c r="AW80" i="21"/>
  <c r="AV468" i="57"/>
  <c r="BN432" i="57"/>
  <c r="BN433" i="57"/>
  <c r="BN434" i="57"/>
  <c r="BN430" i="57"/>
  <c r="BN429" i="57"/>
  <c r="AV447" i="57"/>
  <c r="BN447" i="57" s="1"/>
  <c r="V8" i="50"/>
  <c r="V5" i="21"/>
  <c r="BN541" i="57"/>
  <c r="AW96" i="21"/>
  <c r="AW114" i="21" s="1"/>
  <c r="AV451" i="57"/>
  <c r="AV48" i="57"/>
  <c r="V55" i="21"/>
  <c r="V27" i="50"/>
  <c r="BN567" i="57"/>
  <c r="AW19" i="50"/>
  <c r="AW6" i="50"/>
  <c r="AV406" i="57" s="1"/>
  <c r="U510" i="57"/>
  <c r="BN510" i="57" s="1"/>
  <c r="BN508" i="57"/>
  <c r="BN509" i="57"/>
  <c r="BN507" i="57"/>
  <c r="BN505" i="57"/>
  <c r="BN504" i="57"/>
  <c r="BN506" i="57"/>
  <c r="BN528" i="57"/>
  <c r="U535" i="57"/>
  <c r="BN535" i="57" s="1"/>
  <c r="BN534" i="57"/>
  <c r="BN533" i="57"/>
  <c r="BN532" i="57"/>
  <c r="BN529" i="57"/>
  <c r="BN530" i="57"/>
  <c r="AW25" i="50"/>
  <c r="AW38" i="50"/>
  <c r="BN431" i="57"/>
  <c r="V75" i="58"/>
  <c r="V84" i="58" s="1"/>
  <c r="V73" i="22"/>
  <c r="U428" i="57"/>
  <c r="BN428" i="57" s="1"/>
  <c r="BN468" i="57" l="1"/>
  <c r="V38" i="50"/>
  <c r="V25" i="50"/>
  <c r="U451" i="57"/>
  <c r="AV42" i="57"/>
  <c r="V96" i="21"/>
  <c r="V114" i="21" s="1"/>
  <c r="U435" i="57"/>
  <c r="BN435" i="57" s="1"/>
  <c r="V19" i="50"/>
  <c r="V6" i="50"/>
  <c r="U453" i="57"/>
  <c r="AY75" i="58"/>
  <c r="AY84" i="58" s="1"/>
  <c r="V80" i="21"/>
  <c r="BN421" i="57"/>
  <c r="AV422" i="57"/>
  <c r="BN422" i="57" s="1"/>
  <c r="BN420" i="57"/>
  <c r="BN417" i="57"/>
  <c r="BN419" i="57"/>
  <c r="BN418" i="57"/>
  <c r="BN48" i="57"/>
  <c r="BN49" i="57"/>
  <c r="BN47" i="57"/>
  <c r="AV477" i="57"/>
  <c r="BN477" i="57" s="1"/>
  <c r="BN476" i="57"/>
  <c r="BN471" i="57"/>
  <c r="BN472" i="57"/>
  <c r="BN473" i="57"/>
  <c r="BN470" i="57"/>
  <c r="BN475" i="57"/>
  <c r="BN469" i="57"/>
  <c r="BN474" i="57"/>
  <c r="U462" i="57" l="1"/>
  <c r="BN462" i="57" s="1"/>
  <c r="BN456" i="57"/>
  <c r="BN460" i="57"/>
  <c r="BN455" i="57"/>
  <c r="BN461" i="57"/>
  <c r="BN458" i="57"/>
  <c r="BN457" i="57"/>
  <c r="BN454" i="57"/>
  <c r="BN459" i="57"/>
  <c r="AV53" i="57"/>
  <c r="U406" i="57"/>
  <c r="BN453" i="57"/>
  <c r="CG60" i="57" l="1"/>
  <c r="CG59" i="57"/>
  <c r="CG58" i="57"/>
  <c r="CG56" i="57"/>
  <c r="CG55" i="57"/>
  <c r="CG57" i="57"/>
  <c r="BN412" i="57"/>
  <c r="BN411" i="57"/>
  <c r="U413" i="57"/>
  <c r="BN413" i="57" s="1"/>
  <c r="AV61" i="57"/>
  <c r="CG61" i="57" s="1"/>
  <c r="BN410" i="57"/>
  <c r="BN409" i="57"/>
  <c r="BN408" i="57"/>
  <c r="Y24" i="18" l="1"/>
  <c r="AY31" i="21" l="1"/>
  <c r="AY78" i="21"/>
  <c r="X86" i="51" l="1"/>
  <c r="X63" i="51"/>
  <c r="CD79" i="58" s="1"/>
  <c r="X66" i="51"/>
  <c r="X53" i="51"/>
  <c r="X48" i="51"/>
  <c r="X19" i="51"/>
  <c r="X37" i="51"/>
  <c r="X99" i="51"/>
  <c r="X72" i="51"/>
  <c r="X73" i="51"/>
  <c r="CD83" i="58" s="1"/>
  <c r="X52" i="51"/>
  <c r="X60" i="51"/>
  <c r="X15" i="51"/>
  <c r="X80" i="51"/>
  <c r="X82" i="51"/>
  <c r="X28" i="51"/>
  <c r="X96" i="51"/>
  <c r="X29" i="51"/>
  <c r="X78" i="51"/>
  <c r="X89" i="51"/>
  <c r="X79" i="51"/>
  <c r="X56" i="51"/>
  <c r="X8" i="51"/>
  <c r="X67" i="51"/>
  <c r="CD80" i="58" s="1"/>
  <c r="X95" i="51"/>
  <c r="X42" i="51"/>
  <c r="X75" i="51"/>
  <c r="X85" i="51"/>
  <c r="X9" i="51"/>
  <c r="X12" i="51"/>
  <c r="X94" i="51"/>
  <c r="X32" i="51"/>
  <c r="X101" i="51"/>
  <c r="X16" i="51"/>
  <c r="X77" i="51"/>
  <c r="X44" i="51"/>
  <c r="X61" i="51"/>
  <c r="X65" i="51"/>
  <c r="X93" i="51"/>
  <c r="X38" i="51"/>
  <c r="X54" i="51"/>
  <c r="X103" i="51"/>
  <c r="X33" i="51"/>
  <c r="X59" i="51"/>
  <c r="CD77" i="58" s="1"/>
  <c r="X71" i="51"/>
  <c r="CD82" i="58" s="1"/>
  <c r="X91" i="51"/>
  <c r="X31" i="51"/>
  <c r="X90" i="51"/>
  <c r="X43" i="51"/>
  <c r="X34" i="51"/>
  <c r="X35" i="51"/>
  <c r="X62" i="51"/>
  <c r="CD78" i="58" s="1"/>
  <c r="X46" i="51"/>
  <c r="X68" i="51"/>
  <c r="X47" i="51"/>
  <c r="X20" i="51"/>
  <c r="X51" i="51"/>
  <c r="X100" i="51"/>
  <c r="X23" i="51"/>
  <c r="X84" i="51"/>
  <c r="X27" i="51"/>
  <c r="X13" i="51"/>
  <c r="X36" i="51"/>
  <c r="X92" i="51"/>
  <c r="X81" i="51"/>
  <c r="X83" i="51"/>
  <c r="X49" i="51"/>
  <c r="X50" i="51"/>
  <c r="X70" i="51"/>
  <c r="X55" i="51"/>
  <c r="X7" i="51"/>
  <c r="X14" i="51"/>
  <c r="X11" i="51"/>
  <c r="X10" i="51"/>
  <c r="X45" i="51"/>
  <c r="X17" i="51"/>
  <c r="X18" i="51"/>
  <c r="X69" i="51"/>
  <c r="CD81" i="58" s="1"/>
  <c r="X97" i="51"/>
  <c r="X98" i="51"/>
  <c r="X21" i="51"/>
  <c r="X22" i="51"/>
  <c r="X24" i="51"/>
  <c r="X102" i="51"/>
  <c r="X39" i="51"/>
  <c r="X64" i="51"/>
  <c r="AY88" i="21"/>
  <c r="AY18" i="21"/>
  <c r="AY106" i="21"/>
  <c r="AY48" i="21"/>
  <c r="AY19" i="21"/>
  <c r="AY11" i="21"/>
  <c r="AY87" i="21"/>
  <c r="AY105" i="21"/>
  <c r="AY32" i="21"/>
  <c r="AY34" i="21"/>
  <c r="AY45" i="21"/>
  <c r="AY16" i="21"/>
  <c r="AY89" i="21"/>
  <c r="AY93" i="21"/>
  <c r="AY53" i="21"/>
  <c r="AY61" i="21"/>
  <c r="AY64" i="21"/>
  <c r="AY42" i="21"/>
  <c r="AY86" i="21"/>
  <c r="AY67" i="21"/>
  <c r="AY69" i="21"/>
  <c r="AY49" i="21"/>
  <c r="AY7" i="21"/>
  <c r="AY30" i="21"/>
  <c r="AY9" i="21"/>
  <c r="AY84" i="21"/>
  <c r="AY104" i="21"/>
  <c r="AY76" i="21"/>
  <c r="AY92" i="21"/>
  <c r="AY113" i="21"/>
  <c r="AY94" i="21"/>
  <c r="AY28" i="21"/>
  <c r="AY99" i="21"/>
  <c r="AY102" i="21"/>
  <c r="AY71" i="21"/>
  <c r="AY107" i="21"/>
  <c r="AY112" i="21"/>
  <c r="AY38" i="21"/>
  <c r="AY97" i="21"/>
  <c r="AX470" i="57" s="1"/>
  <c r="AY57" i="21"/>
  <c r="AY29" i="21"/>
  <c r="AY24" i="21"/>
  <c r="AX471" i="57" s="1"/>
  <c r="AY100" i="21"/>
  <c r="AY62" i="21"/>
  <c r="AY13" i="21"/>
  <c r="AY46" i="21"/>
  <c r="AY33" i="21"/>
  <c r="AY103" i="21"/>
  <c r="AY43" i="21"/>
  <c r="AX473" i="57" s="1"/>
  <c r="AY36" i="21"/>
  <c r="AY90" i="21"/>
  <c r="AY109" i="21"/>
  <c r="AY110" i="21"/>
  <c r="AY56" i="21"/>
  <c r="AY101" i="21"/>
  <c r="AY35" i="21"/>
  <c r="AY68" i="21"/>
  <c r="AY72" i="21"/>
  <c r="AY73" i="21"/>
  <c r="AY91" i="21"/>
  <c r="AY21" i="21"/>
  <c r="AY59" i="21"/>
  <c r="AY63" i="21"/>
  <c r="AY12" i="21"/>
  <c r="AY70" i="21"/>
  <c r="AY44" i="21"/>
  <c r="AY17" i="21"/>
  <c r="AY79" i="21"/>
  <c r="AY20" i="21"/>
  <c r="AY8" i="21"/>
  <c r="AY98" i="21"/>
  <c r="AY85" i="21"/>
  <c r="AY50" i="21"/>
  <c r="AX475" i="57" s="1"/>
  <c r="AY15" i="21"/>
  <c r="AY51" i="21"/>
  <c r="AY111" i="21"/>
  <c r="AY26" i="21"/>
  <c r="AX476" i="57" s="1"/>
  <c r="AY108" i="21"/>
  <c r="AY52" i="21"/>
  <c r="AY58" i="21"/>
  <c r="AY14" i="21"/>
  <c r="AY77" i="21"/>
  <c r="AY66" i="21"/>
  <c r="AY37" i="21"/>
  <c r="AY81" i="21"/>
  <c r="AY74" i="21"/>
  <c r="AY83" i="21"/>
  <c r="AY60" i="21"/>
  <c r="AY10" i="21"/>
  <c r="AY65" i="21"/>
  <c r="AY25" i="21"/>
  <c r="AY75" i="21"/>
  <c r="AY41" i="21" l="1"/>
  <c r="AX472" i="57" s="1"/>
  <c r="AY57" i="42" l="1"/>
  <c r="X16" i="16"/>
  <c r="X69" i="15"/>
  <c r="X21" i="15"/>
  <c r="X25" i="15"/>
  <c r="X35" i="15" s="1"/>
  <c r="X36" i="15"/>
  <c r="X52" i="15" s="1"/>
  <c r="X7" i="16"/>
  <c r="X8" i="16"/>
  <c r="X9" i="16"/>
  <c r="X13" i="16" s="1"/>
  <c r="AY6" i="42"/>
  <c r="AY15" i="42"/>
  <c r="AY19" i="42"/>
  <c r="AY24" i="42" s="1"/>
  <c r="AY25" i="42"/>
  <c r="AY40" i="42" s="1"/>
  <c r="X26" i="51"/>
  <c r="X30" i="51"/>
  <c r="X40" i="51" s="1"/>
  <c r="X41" i="51"/>
  <c r="X57" i="51" s="1"/>
  <c r="X6" i="51"/>
  <c r="X25" i="51" s="1"/>
  <c r="W681" i="57" l="1"/>
  <c r="BP681" i="57" s="1"/>
  <c r="X79" i="15"/>
  <c r="X76" i="51"/>
  <c r="X87" i="51" s="1"/>
  <c r="X58" i="51"/>
  <c r="X42" i="50"/>
  <c r="X53" i="15"/>
  <c r="X6" i="16"/>
  <c r="X6" i="15"/>
  <c r="X5" i="51"/>
  <c r="X20" i="50"/>
  <c r="X6" i="50" s="1"/>
  <c r="X41" i="50"/>
  <c r="X39" i="50" s="1"/>
  <c r="X25" i="50" s="1"/>
  <c r="X14" i="16"/>
  <c r="AY37" i="50"/>
  <c r="AY41" i="42"/>
  <c r="AY65" i="42" s="1"/>
  <c r="AY74" i="42" s="1"/>
  <c r="AY14" i="42"/>
  <c r="AX650" i="57"/>
  <c r="BP650" i="57" s="1"/>
  <c r="AY64" i="42"/>
  <c r="W678" i="57" l="1"/>
  <c r="X67" i="15"/>
  <c r="AX53" i="57"/>
  <c r="W406" i="57"/>
  <c r="CD75" i="58"/>
  <c r="X74" i="51"/>
  <c r="X88" i="51"/>
  <c r="X104" i="51" s="1"/>
  <c r="AX43" i="57"/>
  <c r="X80" i="15"/>
  <c r="X95" i="15" s="1"/>
  <c r="X20" i="15"/>
  <c r="X17" i="16"/>
  <c r="AX647" i="57"/>
  <c r="AY55" i="42"/>
  <c r="AY23" i="21"/>
  <c r="AY40" i="21"/>
  <c r="AY54" i="21" s="1"/>
  <c r="AY6" i="21"/>
  <c r="AY27" i="21"/>
  <c r="AY39" i="21" s="1"/>
  <c r="AY82" i="21"/>
  <c r="CD84" i="58" l="1"/>
  <c r="DB84" i="58" s="1"/>
  <c r="DB80" i="58"/>
  <c r="DB82" i="58"/>
  <c r="DB78" i="58"/>
  <c r="DB77" i="58"/>
  <c r="DB83" i="58"/>
  <c r="DB79" i="58"/>
  <c r="DB81" i="58"/>
  <c r="AX652" i="57"/>
  <c r="BP652" i="57" s="1"/>
  <c r="BP647" i="57"/>
  <c r="BP412" i="57"/>
  <c r="BP411" i="57"/>
  <c r="BP408" i="57"/>
  <c r="BP410" i="57"/>
  <c r="BP409" i="57"/>
  <c r="W683" i="57"/>
  <c r="BP683" i="57" s="1"/>
  <c r="BP678" i="57"/>
  <c r="AX61" i="57"/>
  <c r="W413" i="57"/>
  <c r="BP413" i="57" s="1"/>
  <c r="AY55" i="21"/>
  <c r="AY27" i="50"/>
  <c r="AX474" i="57"/>
  <c r="AY95" i="21"/>
  <c r="AY5" i="21"/>
  <c r="AY8" i="50"/>
  <c r="AY22" i="21"/>
  <c r="AX469" i="57"/>
  <c r="AY6" i="50" l="1"/>
  <c r="AX406" i="57" s="1"/>
  <c r="AY19" i="50"/>
  <c r="AX48" i="57"/>
  <c r="AX451" i="57"/>
  <c r="AY96" i="21"/>
  <c r="AY114" i="21" s="1"/>
  <c r="AY25" i="50"/>
  <c r="AY38" i="50"/>
  <c r="AY80" i="21"/>
  <c r="AX468" i="57"/>
  <c r="BP468" i="57" l="1"/>
  <c r="BP475" i="57"/>
  <c r="BP470" i="57"/>
  <c r="BP471" i="57"/>
  <c r="BP473" i="57"/>
  <c r="BP476" i="57"/>
  <c r="BP472" i="57"/>
  <c r="BP48" i="57"/>
  <c r="BP47" i="57"/>
  <c r="BP49" i="57"/>
  <c r="AX422" i="57"/>
  <c r="BP422" i="57" s="1"/>
  <c r="BP421" i="57"/>
  <c r="BP420" i="57"/>
  <c r="BP417" i="57"/>
  <c r="BP419" i="57"/>
  <c r="BP418" i="57"/>
  <c r="BP469" i="57"/>
  <c r="BP474" i="57"/>
  <c r="AX477" i="57"/>
  <c r="BP477" i="57" s="1"/>
  <c r="X16" i="7" l="1"/>
  <c r="X45" i="7"/>
  <c r="W207" i="57" s="1"/>
  <c r="X30" i="7"/>
  <c r="X21" i="7"/>
  <c r="W206" i="57" s="1"/>
  <c r="X67" i="7"/>
  <c r="X44" i="7"/>
  <c r="W205" i="57" s="1"/>
  <c r="X43" i="7"/>
  <c r="X57" i="7"/>
  <c r="X14" i="7"/>
  <c r="X41" i="7"/>
  <c r="X66" i="7"/>
  <c r="X59" i="7"/>
  <c r="X56" i="7"/>
  <c r="X55" i="7"/>
  <c r="X40" i="7"/>
  <c r="X29" i="7"/>
  <c r="X28" i="7"/>
  <c r="X39" i="7"/>
  <c r="X13" i="7"/>
  <c r="X64" i="7"/>
  <c r="W204" i="57" s="1"/>
  <c r="X33" i="7"/>
  <c r="X12" i="7"/>
  <c r="X20" i="7"/>
  <c r="X38" i="7"/>
  <c r="W203" i="57" s="1"/>
  <c r="X37" i="7"/>
  <c r="X42" i="7"/>
  <c r="X36" i="7"/>
  <c r="X54" i="7"/>
  <c r="X35" i="7"/>
  <c r="W202" i="57" s="1"/>
  <c r="X11" i="7"/>
  <c r="X53" i="7"/>
  <c r="X10" i="7"/>
  <c r="X52" i="7"/>
  <c r="X51" i="7"/>
  <c r="X50" i="7"/>
  <c r="X27" i="7"/>
  <c r="X49" i="7"/>
  <c r="X9" i="7"/>
  <c r="X26" i="7"/>
  <c r="W201" i="57" s="1"/>
  <c r="X19" i="7"/>
  <c r="W200" i="57" s="1"/>
  <c r="X8" i="7"/>
  <c r="X34" i="7"/>
  <c r="X25" i="7"/>
  <c r="X63" i="7"/>
  <c r="X24" i="7"/>
  <c r="X7" i="7"/>
  <c r="X62" i="7"/>
  <c r="X48" i="7"/>
  <c r="X61" i="7"/>
  <c r="X23" i="7"/>
  <c r="W124" i="57" l="1"/>
  <c r="W197" i="57"/>
  <c r="W699" i="57"/>
  <c r="AY16" i="9"/>
  <c r="AY21" i="9"/>
  <c r="AY14" i="9"/>
  <c r="AX266" i="57" s="1"/>
  <c r="AY15" i="9"/>
  <c r="AX267" i="57" s="1"/>
  <c r="AY13" i="9"/>
  <c r="AY12" i="9"/>
  <c r="AX265" i="57" s="1"/>
  <c r="AY19" i="9"/>
  <c r="AY11" i="9"/>
  <c r="AY10" i="9"/>
  <c r="AY22" i="31"/>
  <c r="AX291" i="57" s="1"/>
  <c r="AY36" i="31"/>
  <c r="AY19" i="31"/>
  <c r="AX289" i="57" s="1"/>
  <c r="AY20" i="31"/>
  <c r="AY18" i="31"/>
  <c r="AY28" i="31"/>
  <c r="AY14" i="31"/>
  <c r="AY26" i="10"/>
  <c r="AX247" i="57" s="1"/>
  <c r="AY16" i="10"/>
  <c r="AX246" i="57" s="1"/>
  <c r="AY35" i="10"/>
  <c r="AY25" i="10"/>
  <c r="AX245" i="57" s="1"/>
  <c r="AY24" i="10"/>
  <c r="AY32" i="10"/>
  <c r="AX244" i="57" s="1"/>
  <c r="AY34" i="10"/>
  <c r="AY23" i="10"/>
  <c r="AY22" i="10"/>
  <c r="AX243" i="57" s="1"/>
  <c r="AY30" i="10"/>
  <c r="AY21" i="10"/>
  <c r="AY29" i="10"/>
  <c r="AY9" i="10"/>
  <c r="AY7" i="10"/>
  <c r="AY20" i="10"/>
  <c r="AX242" i="57" s="1"/>
  <c r="AY35" i="31"/>
  <c r="AX290" i="57" s="1"/>
  <c r="AY9" i="31"/>
  <c r="AY29" i="31"/>
  <c r="X16" i="9"/>
  <c r="X21" i="9"/>
  <c r="X14" i="9"/>
  <c r="W256" i="57" s="1"/>
  <c r="X15" i="9"/>
  <c r="W257" i="57" s="1"/>
  <c r="X13" i="9"/>
  <c r="X12" i="9"/>
  <c r="W255" i="57" s="1"/>
  <c r="X19" i="9"/>
  <c r="X11" i="9"/>
  <c r="X10" i="9"/>
  <c r="X36" i="31"/>
  <c r="X18" i="31"/>
  <c r="X28" i="31"/>
  <c r="X14" i="31"/>
  <c r="X26" i="10"/>
  <c r="W235" i="57" s="1"/>
  <c r="X16" i="10"/>
  <c r="W234" i="57" s="1"/>
  <c r="X35" i="10"/>
  <c r="X25" i="10"/>
  <c r="W233" i="57" s="1"/>
  <c r="X24" i="10"/>
  <c r="X32" i="10"/>
  <c r="W232" i="57" s="1"/>
  <c r="X34" i="10"/>
  <c r="X23" i="10"/>
  <c r="X22" i="10"/>
  <c r="W231" i="57" s="1"/>
  <c r="X30" i="10"/>
  <c r="X21" i="10"/>
  <c r="X29" i="10"/>
  <c r="X9" i="10"/>
  <c r="X7" i="10"/>
  <c r="X20" i="10"/>
  <c r="W230" i="57" s="1"/>
  <c r="X22" i="31"/>
  <c r="W279" i="57" s="1"/>
  <c r="X19" i="31"/>
  <c r="W277" i="57" s="1"/>
  <c r="X9" i="31"/>
  <c r="X20" i="31"/>
  <c r="AY16" i="7"/>
  <c r="AY45" i="7"/>
  <c r="AX222" i="57" s="1"/>
  <c r="AY30" i="7"/>
  <c r="AY21" i="7"/>
  <c r="AX221" i="57" s="1"/>
  <c r="AY67" i="7"/>
  <c r="AY44" i="7"/>
  <c r="AX220" i="57" s="1"/>
  <c r="AY43" i="7"/>
  <c r="AY57" i="7"/>
  <c r="AY14" i="7"/>
  <c r="AY41" i="7"/>
  <c r="AY66" i="7"/>
  <c r="AY59" i="7"/>
  <c r="AY56" i="7"/>
  <c r="AY55" i="7"/>
  <c r="AY40" i="7"/>
  <c r="AY29" i="7"/>
  <c r="AY28" i="7"/>
  <c r="AY39" i="7"/>
  <c r="AY13" i="7"/>
  <c r="AY64" i="7"/>
  <c r="AX219" i="57" s="1"/>
  <c r="AY33" i="7"/>
  <c r="AY12" i="7"/>
  <c r="AY20" i="7"/>
  <c r="AY38" i="7"/>
  <c r="AX218" i="57" s="1"/>
  <c r="AY37" i="7"/>
  <c r="AY42" i="7"/>
  <c r="AY36" i="7"/>
  <c r="AY54" i="7"/>
  <c r="AY35" i="7"/>
  <c r="AX217" i="57" s="1"/>
  <c r="AY11" i="7"/>
  <c r="AY53" i="7"/>
  <c r="AY10" i="7"/>
  <c r="AY52" i="7"/>
  <c r="AY51" i="7"/>
  <c r="AY50" i="7"/>
  <c r="AY27" i="7"/>
  <c r="AY49" i="7"/>
  <c r="AY9" i="7"/>
  <c r="AY26" i="7"/>
  <c r="AX216" i="57" s="1"/>
  <c r="AY19" i="7"/>
  <c r="AX215" i="57" s="1"/>
  <c r="AY8" i="7"/>
  <c r="AY34" i="7"/>
  <c r="AY25" i="7"/>
  <c r="AY63" i="7"/>
  <c r="AY24" i="7"/>
  <c r="AY7" i="7"/>
  <c r="AY62" i="7"/>
  <c r="AY48" i="7"/>
  <c r="AY61" i="7"/>
  <c r="AY23" i="7"/>
  <c r="AY29" i="6"/>
  <c r="AY66" i="6"/>
  <c r="AY55" i="6"/>
  <c r="AY54" i="6"/>
  <c r="AY34" i="6"/>
  <c r="AX191" i="57" s="1"/>
  <c r="AY92" i="6"/>
  <c r="AX190" i="57" s="1"/>
  <c r="AY28" i="6"/>
  <c r="AY27" i="6"/>
  <c r="AY65" i="6"/>
  <c r="AY91" i="6"/>
  <c r="AY53" i="6"/>
  <c r="AY26" i="6"/>
  <c r="AY90" i="6"/>
  <c r="AX739" i="57" s="1"/>
  <c r="AY80" i="6"/>
  <c r="AY79" i="6"/>
  <c r="AY25" i="6"/>
  <c r="AY82" i="6"/>
  <c r="AY78" i="6"/>
  <c r="AY77" i="6"/>
  <c r="AY52" i="6"/>
  <c r="AY51" i="6"/>
  <c r="AY88" i="6"/>
  <c r="AY50" i="6"/>
  <c r="AY64" i="6"/>
  <c r="AY24" i="6"/>
  <c r="AX733" i="57" s="1"/>
  <c r="AY49" i="6"/>
  <c r="AY87" i="6"/>
  <c r="AX188" i="57" s="1"/>
  <c r="AY58" i="6"/>
  <c r="AY23" i="6"/>
  <c r="AX732" i="57" s="1"/>
  <c r="AY33" i="6"/>
  <c r="AY22" i="6"/>
  <c r="AY63" i="6"/>
  <c r="AY21" i="6"/>
  <c r="AY76" i="6"/>
  <c r="AY20" i="6"/>
  <c r="AY75" i="6"/>
  <c r="AY62" i="6"/>
  <c r="AX736" i="57" s="1"/>
  <c r="AY61" i="6"/>
  <c r="AY60" i="6"/>
  <c r="AY48" i="6"/>
  <c r="AY47" i="6"/>
  <c r="AY18" i="6"/>
  <c r="AY17" i="6"/>
  <c r="AY46" i="6"/>
  <c r="AY16" i="6"/>
  <c r="AY74" i="6"/>
  <c r="AY15" i="6"/>
  <c r="AY14" i="6"/>
  <c r="AY45" i="6"/>
  <c r="AY73" i="6"/>
  <c r="AY72" i="6"/>
  <c r="AY13" i="6"/>
  <c r="AY44" i="6"/>
  <c r="AY43" i="6"/>
  <c r="AY71" i="6"/>
  <c r="AY70" i="6"/>
  <c r="AY19" i="6"/>
  <c r="AY42" i="6"/>
  <c r="AY12" i="6"/>
  <c r="AY11" i="6"/>
  <c r="AY41" i="6"/>
  <c r="AY40" i="6"/>
  <c r="AY10" i="6"/>
  <c r="AY32" i="6"/>
  <c r="AX184" i="57" s="1"/>
  <c r="AY9" i="6"/>
  <c r="AY59" i="6"/>
  <c r="AY39" i="6"/>
  <c r="AY38" i="6"/>
  <c r="AY8" i="6"/>
  <c r="AY37" i="6"/>
  <c r="AY69" i="6"/>
  <c r="AY85" i="6"/>
  <c r="AY84" i="6"/>
  <c r="AX182" i="57" s="1"/>
  <c r="AY36" i="6"/>
  <c r="AY7" i="6"/>
  <c r="X29" i="31" l="1"/>
  <c r="X35" i="31"/>
  <c r="W278" i="57" s="1"/>
  <c r="X21" i="32"/>
  <c r="X9" i="32"/>
  <c r="X26" i="31"/>
  <c r="X85" i="6"/>
  <c r="X32" i="6"/>
  <c r="W168" i="57" s="1"/>
  <c r="X16" i="6"/>
  <c r="X18" i="6"/>
  <c r="X60" i="6"/>
  <c r="X75" i="6"/>
  <c r="X24" i="6"/>
  <c r="W717" i="57" s="1"/>
  <c r="X88" i="6"/>
  <c r="X90" i="6"/>
  <c r="W723" i="57" s="1"/>
  <c r="X84" i="6"/>
  <c r="W166" i="57" s="1"/>
  <c r="X69" i="6"/>
  <c r="X39" i="6"/>
  <c r="X41" i="6"/>
  <c r="X70" i="6"/>
  <c r="X44" i="6"/>
  <c r="X73" i="6"/>
  <c r="X47" i="6"/>
  <c r="X51" i="6"/>
  <c r="X78" i="6"/>
  <c r="X65" i="6"/>
  <c r="X34" i="6"/>
  <c r="W175" i="57" s="1"/>
  <c r="AX185" i="57"/>
  <c r="AX731" i="57"/>
  <c r="AX129" i="57"/>
  <c r="AX706" i="57"/>
  <c r="AX163" i="57"/>
  <c r="X37" i="6"/>
  <c r="X71" i="6"/>
  <c r="X13" i="6"/>
  <c r="X45" i="6"/>
  <c r="X21" i="6"/>
  <c r="X64" i="6"/>
  <c r="X52" i="6"/>
  <c r="X82" i="6"/>
  <c r="X26" i="6"/>
  <c r="X54" i="6"/>
  <c r="X8" i="6"/>
  <c r="X11" i="6"/>
  <c r="X48" i="6"/>
  <c r="X20" i="6"/>
  <c r="X27" i="6"/>
  <c r="AX730" i="57"/>
  <c r="AX186" i="57"/>
  <c r="AX187" i="57"/>
  <c r="AX737" i="57"/>
  <c r="AX707" i="57"/>
  <c r="AX197" i="57"/>
  <c r="AX130" i="57"/>
  <c r="X7" i="6"/>
  <c r="X10" i="6"/>
  <c r="X12" i="6"/>
  <c r="X72" i="6"/>
  <c r="X14" i="6"/>
  <c r="X63" i="6"/>
  <c r="X77" i="6"/>
  <c r="X25" i="6"/>
  <c r="X53" i="6"/>
  <c r="X29" i="6"/>
  <c r="X15" i="6"/>
  <c r="X33" i="6"/>
  <c r="X23" i="6"/>
  <c r="W716" i="57" s="1"/>
  <c r="X87" i="6"/>
  <c r="W172" i="57" s="1"/>
  <c r="X28" i="6"/>
  <c r="AX183" i="57"/>
  <c r="AX735" i="57"/>
  <c r="X36" i="6"/>
  <c r="X38" i="6"/>
  <c r="X59" i="6"/>
  <c r="X42" i="6"/>
  <c r="X46" i="6"/>
  <c r="X76" i="6"/>
  <c r="X22" i="6"/>
  <c r="X58" i="6"/>
  <c r="X49" i="6"/>
  <c r="X79" i="6"/>
  <c r="X92" i="6"/>
  <c r="W174" i="57" s="1"/>
  <c r="X55" i="6"/>
  <c r="X9" i="6"/>
  <c r="X40" i="6"/>
  <c r="X19" i="6"/>
  <c r="X43" i="6"/>
  <c r="X74" i="6"/>
  <c r="X17" i="6"/>
  <c r="X61" i="6"/>
  <c r="X62" i="6"/>
  <c r="W720" i="57" s="1"/>
  <c r="X50" i="6"/>
  <c r="X80" i="6"/>
  <c r="X91" i="6"/>
  <c r="X66" i="6"/>
  <c r="AX189" i="57"/>
  <c r="AX738" i="57"/>
  <c r="X25" i="31"/>
  <c r="X32" i="31"/>
  <c r="AY12" i="31"/>
  <c r="AY26" i="31"/>
  <c r="X34" i="31"/>
  <c r="W275" i="57" s="1"/>
  <c r="X13" i="31"/>
  <c r="X27" i="31"/>
  <c r="X30" i="31"/>
  <c r="X21" i="31"/>
  <c r="X10" i="31"/>
  <c r="AY34" i="31"/>
  <c r="AX287" i="57" s="1"/>
  <c r="AY13" i="31"/>
  <c r="AY27" i="31"/>
  <c r="AY30" i="31"/>
  <c r="AY21" i="31"/>
  <c r="AY10" i="31"/>
  <c r="X16" i="32"/>
  <c r="AY25" i="31"/>
  <c r="AY32" i="31"/>
  <c r="AY31" i="6"/>
  <c r="AY57" i="6"/>
  <c r="AY67" i="6" s="1"/>
  <c r="AY6" i="6"/>
  <c r="AY30" i="6" s="1"/>
  <c r="AY17" i="31"/>
  <c r="AX288" i="57" s="1"/>
  <c r="X8" i="31"/>
  <c r="X17" i="31"/>
  <c r="W276" i="57" s="1"/>
  <c r="AY15" i="32"/>
  <c r="AY22" i="32"/>
  <c r="AY16" i="32"/>
  <c r="AY8" i="31"/>
  <c r="AY14" i="32"/>
  <c r="AY35" i="6"/>
  <c r="AY56" i="6" s="1"/>
  <c r="X14" i="32" l="1"/>
  <c r="X22" i="32"/>
  <c r="AY26" i="1"/>
  <c r="AY68" i="6"/>
  <c r="W719" i="57"/>
  <c r="W167" i="57"/>
  <c r="W173" i="57"/>
  <c r="W722" i="57"/>
  <c r="X8" i="32"/>
  <c r="X15" i="32"/>
  <c r="AY8" i="32"/>
  <c r="AY20" i="32"/>
  <c r="AX740" i="57"/>
  <c r="W721" i="57"/>
  <c r="W171" i="57"/>
  <c r="W163" i="57"/>
  <c r="W123" i="57"/>
  <c r="W698" i="57"/>
  <c r="X19" i="32"/>
  <c r="X24" i="32"/>
  <c r="X13" i="32"/>
  <c r="X20" i="32"/>
  <c r="AY10" i="32"/>
  <c r="AY9" i="32"/>
  <c r="W714" i="57"/>
  <c r="W170" i="57"/>
  <c r="W169" i="57"/>
  <c r="W715" i="57"/>
  <c r="X12" i="31"/>
  <c r="AY13" i="32"/>
  <c r="AY24" i="32"/>
  <c r="AX734" i="57"/>
  <c r="X10" i="32"/>
  <c r="AY19" i="32"/>
  <c r="AY21" i="32"/>
  <c r="AY5" i="6"/>
  <c r="AY9" i="1"/>
  <c r="AX77" i="57" s="1"/>
  <c r="AX181" i="57" l="1"/>
  <c r="AY81" i="6"/>
  <c r="AX162" i="57"/>
  <c r="AY83" i="6"/>
  <c r="AY93" i="6" s="1"/>
  <c r="AX192" i="57" l="1"/>
  <c r="BP192" i="57" s="1"/>
  <c r="BP190" i="57"/>
  <c r="BP182" i="57"/>
  <c r="BP191" i="57"/>
  <c r="BP184" i="57"/>
  <c r="BP188" i="57"/>
  <c r="BP183" i="57"/>
  <c r="BP185" i="57"/>
  <c r="BP187" i="57"/>
  <c r="BP186" i="57"/>
  <c r="BP189" i="57"/>
  <c r="BP181" i="57"/>
  <c r="AX28" i="6" l="1"/>
  <c r="AX64" i="6"/>
  <c r="AX20" i="6"/>
  <c r="AX48" i="6"/>
  <c r="AX18" i="6"/>
  <c r="AX17" i="6"/>
  <c r="AX45" i="6"/>
  <c r="AX44" i="6"/>
  <c r="AX37" i="6"/>
  <c r="AX7" i="6"/>
  <c r="AX39" i="7"/>
  <c r="W28" i="6"/>
  <c r="W64" i="6"/>
  <c r="W20" i="6"/>
  <c r="W48" i="6"/>
  <c r="W18" i="6"/>
  <c r="W17" i="6"/>
  <c r="W45" i="6"/>
  <c r="W44" i="6"/>
  <c r="W37" i="6"/>
  <c r="W7" i="6"/>
  <c r="W39" i="7"/>
  <c r="V66" i="7" l="1"/>
  <c r="U66" i="7"/>
  <c r="T66" i="7"/>
  <c r="S66" i="7"/>
  <c r="Q66" i="7"/>
  <c r="P66" i="7"/>
  <c r="M66" i="7"/>
  <c r="L66" i="7"/>
  <c r="K66" i="7"/>
  <c r="I66" i="7"/>
  <c r="AW66" i="7"/>
  <c r="AV66" i="7"/>
  <c r="AU66" i="7"/>
  <c r="AT66" i="7"/>
  <c r="AS66" i="7"/>
  <c r="AR66" i="7"/>
  <c r="AQ66" i="7"/>
  <c r="AP66" i="7"/>
  <c r="AO66" i="7"/>
  <c r="AN66" i="7"/>
  <c r="AM66" i="7"/>
  <c r="AL66" i="7"/>
  <c r="AK66" i="7"/>
  <c r="AJ66" i="7"/>
  <c r="AR16" i="9"/>
  <c r="AR21" i="9"/>
  <c r="AR14" i="9"/>
  <c r="AQ266" i="57" s="1"/>
  <c r="AR15" i="9"/>
  <c r="AQ267" i="57" s="1"/>
  <c r="AR13" i="9"/>
  <c r="AR12" i="9"/>
  <c r="AQ265" i="57" s="1"/>
  <c r="AR19" i="9"/>
  <c r="AR10" i="9"/>
  <c r="Q16" i="9"/>
  <c r="Q21" i="9"/>
  <c r="Q14" i="9"/>
  <c r="P256" i="57" s="1"/>
  <c r="Q15" i="9"/>
  <c r="P257" i="57" s="1"/>
  <c r="Q13" i="9"/>
  <c r="Q12" i="9"/>
  <c r="P255" i="57" s="1"/>
  <c r="Q19" i="9"/>
  <c r="Q10" i="9"/>
  <c r="AR16" i="7"/>
  <c r="AR45" i="7"/>
  <c r="AQ222" i="57" s="1"/>
  <c r="AR30" i="7"/>
  <c r="AR21" i="7"/>
  <c r="AQ221" i="57" s="1"/>
  <c r="AR67" i="7"/>
  <c r="AR44" i="7"/>
  <c r="AQ220" i="57" s="1"/>
  <c r="AR43" i="7"/>
  <c r="AR57" i="7"/>
  <c r="AR14" i="7"/>
  <c r="AR41" i="7"/>
  <c r="AR59" i="7"/>
  <c r="AR56" i="7"/>
  <c r="AR55" i="7"/>
  <c r="AR40" i="7"/>
  <c r="AR29" i="7"/>
  <c r="AR28" i="7"/>
  <c r="AR39" i="7"/>
  <c r="AR13" i="7"/>
  <c r="AR64" i="7"/>
  <c r="AQ219" i="57" s="1"/>
  <c r="AR33" i="7"/>
  <c r="AR12" i="7"/>
  <c r="AR20" i="7"/>
  <c r="AR38" i="7"/>
  <c r="AQ218" i="57" s="1"/>
  <c r="AR37" i="7"/>
  <c r="AR42" i="7"/>
  <c r="AR36" i="7"/>
  <c r="AR54" i="7"/>
  <c r="AR35" i="7"/>
  <c r="AQ217" i="57" s="1"/>
  <c r="AR11" i="7"/>
  <c r="AR53" i="7"/>
  <c r="AR10" i="7"/>
  <c r="AR52" i="7"/>
  <c r="AR51" i="7"/>
  <c r="AR50" i="7"/>
  <c r="AR27" i="7"/>
  <c r="AR49" i="7"/>
  <c r="AR9" i="7"/>
  <c r="AR26" i="7"/>
  <c r="AQ216" i="57" s="1"/>
  <c r="AR19" i="7"/>
  <c r="AQ215" i="57" s="1"/>
  <c r="AR8" i="7"/>
  <c r="AR34" i="7"/>
  <c r="AR25" i="7"/>
  <c r="AR63" i="7"/>
  <c r="AR24" i="7"/>
  <c r="AR7" i="7"/>
  <c r="AR62" i="7"/>
  <c r="AR48" i="7"/>
  <c r="AR61" i="7"/>
  <c r="AR23" i="7"/>
  <c r="Q16" i="7"/>
  <c r="Q45" i="7"/>
  <c r="P207" i="57" s="1"/>
  <c r="Q30" i="7"/>
  <c r="Q21" i="7"/>
  <c r="P206" i="57" s="1"/>
  <c r="Q67" i="7"/>
  <c r="Q44" i="7"/>
  <c r="P205" i="57" s="1"/>
  <c r="Q43" i="7"/>
  <c r="Q57" i="7"/>
  <c r="Q14" i="7"/>
  <c r="Q41" i="7"/>
  <c r="Q59" i="7"/>
  <c r="Q56" i="7"/>
  <c r="Q55" i="7"/>
  <c r="Q40" i="7"/>
  <c r="Q29" i="7"/>
  <c r="Q28" i="7"/>
  <c r="Q39" i="7"/>
  <c r="Q13" i="7"/>
  <c r="Q64" i="7"/>
  <c r="P204" i="57" s="1"/>
  <c r="Q33" i="7"/>
  <c r="Q12" i="7"/>
  <c r="Q20" i="7"/>
  <c r="Q38" i="7"/>
  <c r="P203" i="57" s="1"/>
  <c r="Q37" i="7"/>
  <c r="Q42" i="7"/>
  <c r="Q36" i="7"/>
  <c r="Q54" i="7"/>
  <c r="Q35" i="7"/>
  <c r="P202" i="57" s="1"/>
  <c r="Q11" i="7"/>
  <c r="Q53" i="7"/>
  <c r="Q10" i="7"/>
  <c r="Q52" i="7"/>
  <c r="Q51" i="7"/>
  <c r="Q50" i="7"/>
  <c r="Q27" i="7"/>
  <c r="Q49" i="7"/>
  <c r="Q9" i="7"/>
  <c r="Q26" i="7"/>
  <c r="P201" i="57" s="1"/>
  <c r="Q19" i="7"/>
  <c r="P200" i="57" s="1"/>
  <c r="Q8" i="7"/>
  <c r="Q34" i="7"/>
  <c r="Q25" i="7"/>
  <c r="Q63" i="7"/>
  <c r="Q24" i="7"/>
  <c r="Q7" i="7"/>
  <c r="Q62" i="7"/>
  <c r="Q48" i="7"/>
  <c r="Q61" i="7"/>
  <c r="Q23" i="7"/>
  <c r="AR29" i="6"/>
  <c r="AR66" i="6"/>
  <c r="AR55" i="6"/>
  <c r="AR54" i="6"/>
  <c r="AR34" i="6"/>
  <c r="AQ191" i="57" s="1"/>
  <c r="AR92" i="6"/>
  <c r="AQ190" i="57" s="1"/>
  <c r="AR28" i="6"/>
  <c r="AR27" i="6"/>
  <c r="AR65" i="6"/>
  <c r="AR91" i="6"/>
  <c r="AR53" i="6"/>
  <c r="AR26" i="6"/>
  <c r="AR90" i="6"/>
  <c r="AQ739" i="57" s="1"/>
  <c r="AR80" i="6"/>
  <c r="AR79" i="6"/>
  <c r="AR25" i="6"/>
  <c r="AR82" i="6"/>
  <c r="AR78" i="6"/>
  <c r="AR77" i="6"/>
  <c r="AR52" i="6"/>
  <c r="AR51" i="6"/>
  <c r="AR88" i="6"/>
  <c r="AR50" i="6"/>
  <c r="AR64" i="6"/>
  <c r="AR24" i="6"/>
  <c r="AQ733" i="57" s="1"/>
  <c r="AR49" i="6"/>
  <c r="AR87" i="6"/>
  <c r="AQ188" i="57" s="1"/>
  <c r="AR58" i="6"/>
  <c r="AR23" i="6"/>
  <c r="AQ732" i="57" s="1"/>
  <c r="AR33" i="6"/>
  <c r="AR22" i="6"/>
  <c r="AR63" i="6"/>
  <c r="AR21" i="6"/>
  <c r="AR76" i="6"/>
  <c r="AR20" i="6"/>
  <c r="AR75" i="6"/>
  <c r="AR62" i="6"/>
  <c r="AQ736" i="57" s="1"/>
  <c r="AR61" i="6"/>
  <c r="AR60" i="6"/>
  <c r="AR48" i="6"/>
  <c r="AR47" i="6"/>
  <c r="AR18" i="6"/>
  <c r="AR17" i="6"/>
  <c r="AR46" i="6"/>
  <c r="AR16" i="6"/>
  <c r="AR74" i="6"/>
  <c r="AR15" i="6"/>
  <c r="AR14" i="6"/>
  <c r="AR45" i="6"/>
  <c r="AR73" i="6"/>
  <c r="AR72" i="6"/>
  <c r="AR13" i="6"/>
  <c r="AR44" i="6"/>
  <c r="AR43" i="6"/>
  <c r="AR71" i="6"/>
  <c r="AR70" i="6"/>
  <c r="AR19" i="6"/>
  <c r="AR42" i="6"/>
  <c r="AR12" i="6"/>
  <c r="AR11" i="6"/>
  <c r="AR41" i="6"/>
  <c r="AR40" i="6"/>
  <c r="AR10" i="6"/>
  <c r="AR32" i="6"/>
  <c r="AQ184" i="57" s="1"/>
  <c r="AR9" i="6"/>
  <c r="AR59" i="6"/>
  <c r="AR39" i="6"/>
  <c r="AR38" i="6"/>
  <c r="AR8" i="6"/>
  <c r="AR37" i="6"/>
  <c r="AR69" i="6"/>
  <c r="AR85" i="6"/>
  <c r="AR84" i="6"/>
  <c r="AQ182" i="57" s="1"/>
  <c r="AR36" i="6"/>
  <c r="AR7" i="6"/>
  <c r="Q29" i="6"/>
  <c r="Q66" i="6"/>
  <c r="Q55" i="6"/>
  <c r="Q54" i="6"/>
  <c r="Q34" i="6"/>
  <c r="P175" i="57" s="1"/>
  <c r="Q92" i="6"/>
  <c r="P174" i="57" s="1"/>
  <c r="Q28" i="6"/>
  <c r="Q27" i="6"/>
  <c r="Q65" i="6"/>
  <c r="Q91" i="6"/>
  <c r="Q53" i="6"/>
  <c r="Q26" i="6"/>
  <c r="Q90" i="6"/>
  <c r="P723" i="57" s="1"/>
  <c r="Q80" i="6"/>
  <c r="Q79" i="6"/>
  <c r="Q25" i="6"/>
  <c r="Q82" i="6"/>
  <c r="Q78" i="6"/>
  <c r="Q77" i="6"/>
  <c r="Q52" i="6"/>
  <c r="Q51" i="6"/>
  <c r="Q88" i="6"/>
  <c r="Q50" i="6"/>
  <c r="Q64" i="6"/>
  <c r="Q24" i="6"/>
  <c r="P717" i="57" s="1"/>
  <c r="Q49" i="6"/>
  <c r="Q87" i="6"/>
  <c r="P172" i="57" s="1"/>
  <c r="Q58" i="6"/>
  <c r="Q23" i="6"/>
  <c r="P716" i="57" s="1"/>
  <c r="Q33" i="6"/>
  <c r="Q22" i="6"/>
  <c r="Q63" i="6"/>
  <c r="Q21" i="6"/>
  <c r="Q76" i="6"/>
  <c r="Q20" i="6"/>
  <c r="Q75" i="6"/>
  <c r="Q62" i="6"/>
  <c r="P720" i="57" s="1"/>
  <c r="Q61" i="6"/>
  <c r="Q60" i="6"/>
  <c r="Q48" i="6"/>
  <c r="Q47" i="6"/>
  <c r="Q18" i="6"/>
  <c r="Q17" i="6"/>
  <c r="Q46" i="6"/>
  <c r="Q16" i="6"/>
  <c r="Q74" i="6"/>
  <c r="Q15" i="6"/>
  <c r="Q14" i="6"/>
  <c r="Q45" i="6"/>
  <c r="Q73" i="6"/>
  <c r="Q72" i="6"/>
  <c r="Q13" i="6"/>
  <c r="Q44" i="6"/>
  <c r="Q43" i="6"/>
  <c r="Q71" i="6"/>
  <c r="Q70" i="6"/>
  <c r="Q19" i="6"/>
  <c r="Q42" i="6"/>
  <c r="Q12" i="6"/>
  <c r="Q11" i="6"/>
  <c r="Q41" i="6"/>
  <c r="Q40" i="6"/>
  <c r="Q10" i="6"/>
  <c r="Q32" i="6"/>
  <c r="P168" i="57" s="1"/>
  <c r="Q9" i="6"/>
  <c r="Q59" i="6"/>
  <c r="Q39" i="6"/>
  <c r="Q38" i="6"/>
  <c r="Q8" i="6"/>
  <c r="Q37" i="6"/>
  <c r="Q69" i="6"/>
  <c r="Q85" i="6"/>
  <c r="Q84" i="6"/>
  <c r="P166" i="57" s="1"/>
  <c r="Q36" i="6"/>
  <c r="Q7" i="6"/>
  <c r="AR26" i="10"/>
  <c r="AQ247" i="57" s="1"/>
  <c r="AR16" i="10"/>
  <c r="AQ246" i="57" s="1"/>
  <c r="AR24" i="10"/>
  <c r="AR32" i="10"/>
  <c r="AQ244" i="57" s="1"/>
  <c r="AR23" i="10"/>
  <c r="AR22" i="10"/>
  <c r="AQ243" i="57" s="1"/>
  <c r="AR30" i="10"/>
  <c r="AR21" i="10"/>
  <c r="AR29" i="10"/>
  <c r="AR9" i="10"/>
  <c r="AR7" i="10"/>
  <c r="Q16" i="10"/>
  <c r="P234" i="57" s="1"/>
  <c r="Q35" i="10"/>
  <c r="Q25" i="10"/>
  <c r="P233" i="57" s="1"/>
  <c r="Q24" i="10"/>
  <c r="Q32" i="10"/>
  <c r="P232" i="57" s="1"/>
  <c r="Q34" i="10"/>
  <c r="Q23" i="10"/>
  <c r="Q22" i="10"/>
  <c r="P231" i="57" s="1"/>
  <c r="Q30" i="10"/>
  <c r="Q21" i="10"/>
  <c r="Q29" i="10"/>
  <c r="Q9" i="10"/>
  <c r="Q7" i="10"/>
  <c r="Q20" i="10"/>
  <c r="P230" i="57" s="1"/>
  <c r="R26" i="10"/>
  <c r="Q235" i="57" s="1"/>
  <c r="AU28" i="6"/>
  <c r="AU48" i="6"/>
  <c r="AU37" i="6"/>
  <c r="T48" i="6"/>
  <c r="T18" i="6"/>
  <c r="T45" i="6"/>
  <c r="T37" i="6"/>
  <c r="AW29" i="6"/>
  <c r="V29" i="6"/>
  <c r="AW66" i="6"/>
  <c r="V66" i="6"/>
  <c r="AW55" i="6"/>
  <c r="V55" i="6"/>
  <c r="AW54" i="6"/>
  <c r="V54" i="6"/>
  <c r="AW34" i="6"/>
  <c r="AV191" i="57" s="1"/>
  <c r="V34" i="6"/>
  <c r="U175" i="57" s="1"/>
  <c r="AW92" i="6"/>
  <c r="AV190" i="57" s="1"/>
  <c r="V92" i="6"/>
  <c r="U174" i="57" s="1"/>
  <c r="AW28" i="6"/>
  <c r="V28" i="6"/>
  <c r="AW27" i="6"/>
  <c r="V27" i="6"/>
  <c r="AW65" i="6"/>
  <c r="V65" i="6"/>
  <c r="AW91" i="6"/>
  <c r="V91" i="6"/>
  <c r="AW53" i="6"/>
  <c r="V53" i="6"/>
  <c r="AW26" i="6"/>
  <c r="V26" i="6"/>
  <c r="AW90" i="6"/>
  <c r="AV739" i="57" s="1"/>
  <c r="V90" i="6"/>
  <c r="U723" i="57" s="1"/>
  <c r="AW80" i="6"/>
  <c r="V80" i="6"/>
  <c r="AW79" i="6"/>
  <c r="V79" i="6"/>
  <c r="AW25" i="6"/>
  <c r="V25" i="6"/>
  <c r="AW82" i="6"/>
  <c r="V82" i="6"/>
  <c r="AW78" i="6"/>
  <c r="V78" i="6"/>
  <c r="AW77" i="6"/>
  <c r="V77" i="6"/>
  <c r="AW52" i="6"/>
  <c r="V52" i="6"/>
  <c r="AW51" i="6"/>
  <c r="V51" i="6"/>
  <c r="AW88" i="6"/>
  <c r="V88" i="6"/>
  <c r="AW50" i="6"/>
  <c r="V50" i="6"/>
  <c r="AW64" i="6"/>
  <c r="V64" i="6"/>
  <c r="AW24" i="6"/>
  <c r="AV733" i="57" s="1"/>
  <c r="V24" i="6"/>
  <c r="U717" i="57" s="1"/>
  <c r="AW49" i="6"/>
  <c r="V49" i="6"/>
  <c r="AW87" i="6"/>
  <c r="AV188" i="57" s="1"/>
  <c r="V87" i="6"/>
  <c r="U172" i="57" s="1"/>
  <c r="AW58" i="6"/>
  <c r="V58" i="6"/>
  <c r="AW23" i="6"/>
  <c r="AV732" i="57" s="1"/>
  <c r="V23" i="6"/>
  <c r="U716" i="57" s="1"/>
  <c r="AW33" i="6"/>
  <c r="V33" i="6"/>
  <c r="AW22" i="6"/>
  <c r="V22" i="6"/>
  <c r="AW63" i="6"/>
  <c r="V63" i="6"/>
  <c r="AW21" i="6"/>
  <c r="V21" i="6"/>
  <c r="AW76" i="6"/>
  <c r="V76" i="6"/>
  <c r="AW20" i="6"/>
  <c r="V20" i="6"/>
  <c r="AW75" i="6"/>
  <c r="V75" i="6"/>
  <c r="AW62" i="6"/>
  <c r="AV736" i="57" s="1"/>
  <c r="V62" i="6"/>
  <c r="U720" i="57" s="1"/>
  <c r="AW61" i="6"/>
  <c r="V61" i="6"/>
  <c r="AW60" i="6"/>
  <c r="V60" i="6"/>
  <c r="AW48" i="6"/>
  <c r="V48" i="6"/>
  <c r="AW47" i="6"/>
  <c r="V47" i="6"/>
  <c r="AW18" i="6"/>
  <c r="V18" i="6"/>
  <c r="AW17" i="6"/>
  <c r="V17" i="6"/>
  <c r="AW46" i="6"/>
  <c r="V46" i="6"/>
  <c r="AW16" i="6"/>
  <c r="V16" i="6"/>
  <c r="AW74" i="6"/>
  <c r="V74" i="6"/>
  <c r="AW15" i="6"/>
  <c r="V15" i="6"/>
  <c r="AW14" i="6"/>
  <c r="V14" i="6"/>
  <c r="AW45" i="6"/>
  <c r="V45" i="6"/>
  <c r="AW73" i="6"/>
  <c r="V73" i="6"/>
  <c r="AW72" i="6"/>
  <c r="V72" i="6"/>
  <c r="AW13" i="6"/>
  <c r="V13" i="6"/>
  <c r="AW44" i="6"/>
  <c r="V44" i="6"/>
  <c r="AW43" i="6"/>
  <c r="V43" i="6"/>
  <c r="AW71" i="6"/>
  <c r="V71" i="6"/>
  <c r="AW70" i="6"/>
  <c r="V70" i="6"/>
  <c r="AW19" i="6"/>
  <c r="V19" i="6"/>
  <c r="AW42" i="6"/>
  <c r="V42" i="6"/>
  <c r="AW12" i="6"/>
  <c r="V12" i="6"/>
  <c r="AW11" i="6"/>
  <c r="V11" i="6"/>
  <c r="AW41" i="6"/>
  <c r="V41" i="6"/>
  <c r="AW40" i="6"/>
  <c r="V40" i="6"/>
  <c r="AW10" i="6"/>
  <c r="V10" i="6"/>
  <c r="AW32" i="6"/>
  <c r="AV184" i="57" s="1"/>
  <c r="V32" i="6"/>
  <c r="U168" i="57" s="1"/>
  <c r="AW9" i="6"/>
  <c r="V9" i="6"/>
  <c r="AW59" i="6"/>
  <c r="V59" i="6"/>
  <c r="AW39" i="6"/>
  <c r="V39" i="6"/>
  <c r="AW38" i="6"/>
  <c r="V38" i="6"/>
  <c r="AW8" i="6"/>
  <c r="V8" i="6"/>
  <c r="AW37" i="6"/>
  <c r="V37" i="6"/>
  <c r="AW69" i="6"/>
  <c r="V69" i="6"/>
  <c r="AW85" i="6"/>
  <c r="V85" i="6"/>
  <c r="AW84" i="6"/>
  <c r="AV182" i="57" s="1"/>
  <c r="V84" i="6"/>
  <c r="U166" i="57" s="1"/>
  <c r="AW36" i="6"/>
  <c r="V36" i="6"/>
  <c r="AW7" i="6"/>
  <c r="V7" i="6"/>
  <c r="AW16" i="7"/>
  <c r="V16" i="7"/>
  <c r="AW45" i="7"/>
  <c r="AV222" i="57" s="1"/>
  <c r="V45" i="7"/>
  <c r="U207" i="57" s="1"/>
  <c r="AW30" i="7"/>
  <c r="V30" i="7"/>
  <c r="AW21" i="7"/>
  <c r="AV221" i="57" s="1"/>
  <c r="V21" i="7"/>
  <c r="U206" i="57" s="1"/>
  <c r="AW67" i="7"/>
  <c r="V67" i="7"/>
  <c r="AW44" i="7"/>
  <c r="AV220" i="57" s="1"/>
  <c r="V44" i="7"/>
  <c r="U205" i="57" s="1"/>
  <c r="AW43" i="7"/>
  <c r="V43" i="7"/>
  <c r="AW57" i="7"/>
  <c r="V57" i="7"/>
  <c r="AW14" i="7"/>
  <c r="V14" i="7"/>
  <c r="AW41" i="7"/>
  <c r="V41" i="7"/>
  <c r="AW59" i="7"/>
  <c r="V59" i="7"/>
  <c r="AW56" i="7"/>
  <c r="V56" i="7"/>
  <c r="AW55" i="7"/>
  <c r="V55" i="7"/>
  <c r="AW40" i="7"/>
  <c r="V40" i="7"/>
  <c r="AW29" i="7"/>
  <c r="V29" i="7"/>
  <c r="AW28" i="7"/>
  <c r="V28" i="7"/>
  <c r="AW39" i="7"/>
  <c r="V39" i="7"/>
  <c r="AW13" i="7"/>
  <c r="V13" i="7"/>
  <c r="AW64" i="7"/>
  <c r="AV219" i="57" s="1"/>
  <c r="V64" i="7"/>
  <c r="U204" i="57" s="1"/>
  <c r="AW33" i="7"/>
  <c r="V33" i="7"/>
  <c r="AW12" i="7"/>
  <c r="V12" i="7"/>
  <c r="AW20" i="7"/>
  <c r="V20" i="7"/>
  <c r="AW38" i="7"/>
  <c r="AV218" i="57" s="1"/>
  <c r="V38" i="7"/>
  <c r="U203" i="57" s="1"/>
  <c r="AW37" i="7"/>
  <c r="V37" i="7"/>
  <c r="AW42" i="7"/>
  <c r="V42" i="7"/>
  <c r="AW36" i="7"/>
  <c r="V36" i="7"/>
  <c r="AW54" i="7"/>
  <c r="V54" i="7"/>
  <c r="AW35" i="7"/>
  <c r="AV217" i="57" s="1"/>
  <c r="V35" i="7"/>
  <c r="U202" i="57" s="1"/>
  <c r="AW11" i="7"/>
  <c r="V11" i="7"/>
  <c r="AW53" i="7"/>
  <c r="V53" i="7"/>
  <c r="AW10" i="7"/>
  <c r="V10" i="7"/>
  <c r="AW52" i="7"/>
  <c r="V52" i="7"/>
  <c r="AW51" i="7"/>
  <c r="V51" i="7"/>
  <c r="AW50" i="7"/>
  <c r="V50" i="7"/>
  <c r="AW27" i="7"/>
  <c r="V27" i="7"/>
  <c r="AW49" i="7"/>
  <c r="V49" i="7"/>
  <c r="AW9" i="7"/>
  <c r="V9" i="7"/>
  <c r="AW26" i="7"/>
  <c r="AV216" i="57" s="1"/>
  <c r="V26" i="7"/>
  <c r="U201" i="57" s="1"/>
  <c r="AW19" i="7"/>
  <c r="AV215" i="57" s="1"/>
  <c r="V19" i="7"/>
  <c r="U200" i="57" s="1"/>
  <c r="AW8" i="7"/>
  <c r="V8" i="7"/>
  <c r="AW34" i="7"/>
  <c r="V34" i="7"/>
  <c r="AW25" i="7"/>
  <c r="V25" i="7"/>
  <c r="AW63" i="7"/>
  <c r="V63" i="7"/>
  <c r="AW24" i="7"/>
  <c r="V24" i="7"/>
  <c r="AW7" i="7"/>
  <c r="V7" i="7"/>
  <c r="AW62" i="7"/>
  <c r="V62" i="7"/>
  <c r="AW48" i="7"/>
  <c r="V48" i="7"/>
  <c r="AW61" i="7"/>
  <c r="V61" i="7"/>
  <c r="AW23" i="7"/>
  <c r="V23" i="7"/>
  <c r="AW6" i="7"/>
  <c r="AW26" i="10"/>
  <c r="AV247" i="57" s="1"/>
  <c r="AW16" i="10"/>
  <c r="AV246" i="57" s="1"/>
  <c r="AW35" i="10"/>
  <c r="AW25" i="10"/>
  <c r="AV245" i="57" s="1"/>
  <c r="AW24" i="10"/>
  <c r="AW32" i="10"/>
  <c r="AV244" i="57" s="1"/>
  <c r="AW23" i="10"/>
  <c r="AW22" i="10"/>
  <c r="AV243" i="57" s="1"/>
  <c r="AW30" i="10"/>
  <c r="AW21" i="10"/>
  <c r="AW29" i="10"/>
  <c r="AW9" i="10"/>
  <c r="AW7" i="10"/>
  <c r="AW62" i="17"/>
  <c r="AV115" i="57" s="1"/>
  <c r="AW16" i="9"/>
  <c r="AW45" i="17"/>
  <c r="AW22" i="17"/>
  <c r="AW21" i="9"/>
  <c r="AW14" i="9"/>
  <c r="AV266" i="57" s="1"/>
  <c r="AW19" i="17"/>
  <c r="AW15" i="9"/>
  <c r="AV267" i="57" s="1"/>
  <c r="AW13" i="9"/>
  <c r="AW12" i="9"/>
  <c r="AV265" i="57" s="1"/>
  <c r="AW19" i="9"/>
  <c r="AW12" i="17"/>
  <c r="AW10" i="9"/>
  <c r="AW22" i="31"/>
  <c r="AV291" i="57" s="1"/>
  <c r="AW25" i="31"/>
  <c r="AW12" i="31"/>
  <c r="AW13" i="32"/>
  <c r="AW15" i="18"/>
  <c r="AW32" i="18"/>
  <c r="AW31" i="18"/>
  <c r="V26" i="10"/>
  <c r="U235" i="57" s="1"/>
  <c r="V16" i="10"/>
  <c r="U234" i="57" s="1"/>
  <c r="V35" i="10"/>
  <c r="V25" i="10"/>
  <c r="U233" i="57" s="1"/>
  <c r="V24" i="10"/>
  <c r="V32" i="10"/>
  <c r="U232" i="57" s="1"/>
  <c r="V34" i="10"/>
  <c r="V23" i="10"/>
  <c r="V22" i="10"/>
  <c r="U231" i="57" s="1"/>
  <c r="V30" i="10"/>
  <c r="V21" i="10"/>
  <c r="V29" i="10"/>
  <c r="V9" i="10"/>
  <c r="V7" i="10"/>
  <c r="V20" i="10"/>
  <c r="U230" i="57" s="1"/>
  <c r="V16" i="9"/>
  <c r="V21" i="9"/>
  <c r="V14" i="9"/>
  <c r="U256" i="57" s="1"/>
  <c r="V15" i="9"/>
  <c r="U257" i="57" s="1"/>
  <c r="V13" i="9"/>
  <c r="V12" i="9"/>
  <c r="U255" i="57" s="1"/>
  <c r="V19" i="9"/>
  <c r="V10" i="31"/>
  <c r="V21" i="31"/>
  <c r="V18" i="31"/>
  <c r="V28" i="31"/>
  <c r="V14" i="31"/>
  <c r="V13" i="31"/>
  <c r="V26" i="31"/>
  <c r="V34" i="31"/>
  <c r="U275" i="57" s="1"/>
  <c r="V36" i="31"/>
  <c r="V9" i="31"/>
  <c r="V29" i="31"/>
  <c r="V14" i="32"/>
  <c r="V20" i="32"/>
  <c r="U29" i="6"/>
  <c r="U66" i="6"/>
  <c r="U55" i="6"/>
  <c r="U54" i="6"/>
  <c r="U34" i="6"/>
  <c r="T175" i="57" s="1"/>
  <c r="U92" i="6"/>
  <c r="T174" i="57" s="1"/>
  <c r="U28" i="6"/>
  <c r="U27" i="6"/>
  <c r="U65" i="6"/>
  <c r="U91" i="6"/>
  <c r="U53" i="6"/>
  <c r="U26" i="6"/>
  <c r="U90" i="6"/>
  <c r="T723" i="57" s="1"/>
  <c r="U80" i="6"/>
  <c r="U79" i="6"/>
  <c r="U25" i="6"/>
  <c r="U82" i="6"/>
  <c r="U78" i="6"/>
  <c r="U77" i="6"/>
  <c r="U52" i="6"/>
  <c r="U51" i="6"/>
  <c r="U88" i="6"/>
  <c r="U50" i="6"/>
  <c r="U64" i="6"/>
  <c r="U24" i="6"/>
  <c r="T717" i="57" s="1"/>
  <c r="U49" i="6"/>
  <c r="U87" i="6"/>
  <c r="T172" i="57" s="1"/>
  <c r="U58" i="6"/>
  <c r="U23" i="6"/>
  <c r="T716" i="57" s="1"/>
  <c r="U33" i="6"/>
  <c r="U22" i="6"/>
  <c r="U63" i="6"/>
  <c r="U21" i="6"/>
  <c r="U76" i="6"/>
  <c r="U20" i="6"/>
  <c r="U75" i="6"/>
  <c r="U62" i="6"/>
  <c r="T720" i="57" s="1"/>
  <c r="U61" i="6"/>
  <c r="U60" i="6"/>
  <c r="U48" i="6"/>
  <c r="U47" i="6"/>
  <c r="U18" i="6"/>
  <c r="U17" i="6"/>
  <c r="U46" i="6"/>
  <c r="U16" i="6"/>
  <c r="U74" i="6"/>
  <c r="U15" i="6"/>
  <c r="U14" i="6"/>
  <c r="U45" i="6"/>
  <c r="U73" i="6"/>
  <c r="U72" i="6"/>
  <c r="U13" i="6"/>
  <c r="U44" i="6"/>
  <c r="U43" i="6"/>
  <c r="U71" i="6"/>
  <c r="U70" i="6"/>
  <c r="U19" i="6"/>
  <c r="U42" i="6"/>
  <c r="U12" i="6"/>
  <c r="U11" i="6"/>
  <c r="U41" i="6"/>
  <c r="U40" i="6"/>
  <c r="U10" i="6"/>
  <c r="U32" i="6"/>
  <c r="T168" i="57" s="1"/>
  <c r="U9" i="6"/>
  <c r="U59" i="6"/>
  <c r="U39" i="6"/>
  <c r="U38" i="6"/>
  <c r="U8" i="6"/>
  <c r="U37" i="6"/>
  <c r="U69" i="6"/>
  <c r="U85" i="6"/>
  <c r="U84" i="6"/>
  <c r="T166" i="57" s="1"/>
  <c r="U36" i="6"/>
  <c r="U7" i="6"/>
  <c r="U16" i="7"/>
  <c r="U45" i="7"/>
  <c r="T207" i="57" s="1"/>
  <c r="U30" i="7"/>
  <c r="U21" i="7"/>
  <c r="T206" i="57" s="1"/>
  <c r="U67" i="7"/>
  <c r="U44" i="7"/>
  <c r="T205" i="57" s="1"/>
  <c r="U43" i="7"/>
  <c r="U57" i="7"/>
  <c r="U14" i="7"/>
  <c r="U41" i="7"/>
  <c r="U59" i="7"/>
  <c r="U56" i="7"/>
  <c r="U55" i="7"/>
  <c r="U40" i="7"/>
  <c r="U29" i="7"/>
  <c r="U28" i="7"/>
  <c r="U39" i="7"/>
  <c r="U13" i="7"/>
  <c r="U64" i="7"/>
  <c r="T204" i="57" s="1"/>
  <c r="U33" i="7"/>
  <c r="U12" i="7"/>
  <c r="U20" i="7"/>
  <c r="U38" i="7"/>
  <c r="T203" i="57" s="1"/>
  <c r="U37" i="7"/>
  <c r="U42" i="7"/>
  <c r="U36" i="7"/>
  <c r="U54" i="7"/>
  <c r="U35" i="7"/>
  <c r="T202" i="57" s="1"/>
  <c r="U11" i="7"/>
  <c r="U53" i="7"/>
  <c r="U10" i="7"/>
  <c r="U52" i="7"/>
  <c r="U51" i="7"/>
  <c r="U50" i="7"/>
  <c r="U27" i="7"/>
  <c r="U49" i="7"/>
  <c r="U9" i="7"/>
  <c r="U26" i="7"/>
  <c r="T201" i="57" s="1"/>
  <c r="U19" i="7"/>
  <c r="T200" i="57" s="1"/>
  <c r="U8" i="7"/>
  <c r="U34" i="7"/>
  <c r="U25" i="7"/>
  <c r="U63" i="7"/>
  <c r="U24" i="7"/>
  <c r="U7" i="7"/>
  <c r="U62" i="7"/>
  <c r="U48" i="7"/>
  <c r="U61" i="7"/>
  <c r="U23" i="7"/>
  <c r="U26" i="10"/>
  <c r="T235" i="57" s="1"/>
  <c r="U16" i="10"/>
  <c r="T234" i="57" s="1"/>
  <c r="U35" i="10"/>
  <c r="U25" i="10"/>
  <c r="T233" i="57" s="1"/>
  <c r="U24" i="10"/>
  <c r="U32" i="10"/>
  <c r="T232" i="57" s="1"/>
  <c r="U34" i="10"/>
  <c r="U23" i="10"/>
  <c r="U22" i="10"/>
  <c r="T231" i="57" s="1"/>
  <c r="U30" i="10"/>
  <c r="U29" i="10"/>
  <c r="U9" i="10"/>
  <c r="U7" i="10"/>
  <c r="U20" i="10"/>
  <c r="T230" i="57" s="1"/>
  <c r="U16" i="9"/>
  <c r="U21" i="9"/>
  <c r="U14" i="9"/>
  <c r="T256" i="57" s="1"/>
  <c r="U13" i="9"/>
  <c r="U12" i="9"/>
  <c r="T255" i="57" s="1"/>
  <c r="U19" i="9"/>
  <c r="U10" i="9"/>
  <c r="U13" i="32"/>
  <c r="U8" i="32"/>
  <c r="AW22" i="32"/>
  <c r="AW15" i="32"/>
  <c r="V22" i="32"/>
  <c r="V9" i="32"/>
  <c r="V16" i="32"/>
  <c r="AT21" i="9"/>
  <c r="AS21" i="9"/>
  <c r="AQ21" i="9"/>
  <c r="AP21" i="9"/>
  <c r="AO21" i="9"/>
  <c r="AN21" i="9"/>
  <c r="AM21" i="9"/>
  <c r="AL21" i="9"/>
  <c r="AK21" i="9"/>
  <c r="AJ21" i="9"/>
  <c r="R21" i="9"/>
  <c r="P21" i="9"/>
  <c r="O21" i="9"/>
  <c r="N21" i="9"/>
  <c r="M21" i="9"/>
  <c r="L21" i="9"/>
  <c r="K21" i="9"/>
  <c r="J21" i="9"/>
  <c r="I21" i="9"/>
  <c r="AT19" i="9"/>
  <c r="AS19" i="9"/>
  <c r="AQ19" i="9"/>
  <c r="AP19" i="9"/>
  <c r="AO19" i="9"/>
  <c r="AN19" i="9"/>
  <c r="AM19" i="9"/>
  <c r="AL19" i="9"/>
  <c r="AK19" i="9"/>
  <c r="AJ19" i="9"/>
  <c r="R19" i="9"/>
  <c r="P19" i="9"/>
  <c r="O19" i="9"/>
  <c r="N19" i="9"/>
  <c r="M19" i="9"/>
  <c r="L19" i="9"/>
  <c r="K19" i="9"/>
  <c r="J19" i="9"/>
  <c r="I19" i="9"/>
  <c r="AT16" i="9"/>
  <c r="AS16" i="9"/>
  <c r="AQ16" i="9"/>
  <c r="AP16" i="9"/>
  <c r="AO16" i="9"/>
  <c r="AN16" i="9"/>
  <c r="AM16" i="9"/>
  <c r="AL16" i="9"/>
  <c r="AK16" i="9"/>
  <c r="AJ16" i="9"/>
  <c r="R16" i="9"/>
  <c r="P16" i="9"/>
  <c r="O16" i="9"/>
  <c r="N16" i="9"/>
  <c r="M16" i="9"/>
  <c r="L16" i="9"/>
  <c r="K16" i="9"/>
  <c r="I16" i="9"/>
  <c r="AT15" i="9"/>
  <c r="AS267" i="57" s="1"/>
  <c r="AS15" i="9"/>
  <c r="AR267" i="57" s="1"/>
  <c r="AQ15" i="9"/>
  <c r="AP267" i="57" s="1"/>
  <c r="AP15" i="9"/>
  <c r="AO267" i="57" s="1"/>
  <c r="AO15" i="9"/>
  <c r="AN267" i="57" s="1"/>
  <c r="AN15" i="9"/>
  <c r="AM267" i="57" s="1"/>
  <c r="AM15" i="9"/>
  <c r="AL267" i="57" s="1"/>
  <c r="AL15" i="9"/>
  <c r="AK267" i="57" s="1"/>
  <c r="AK15" i="9"/>
  <c r="AJ267" i="57" s="1"/>
  <c r="AJ15" i="9"/>
  <c r="AI267" i="57" s="1"/>
  <c r="R15" i="9"/>
  <c r="Q257" i="57" s="1"/>
  <c r="P15" i="9"/>
  <c r="O257" i="57" s="1"/>
  <c r="O15" i="9"/>
  <c r="N257" i="57" s="1"/>
  <c r="N15" i="9"/>
  <c r="M257" i="57" s="1"/>
  <c r="M15" i="9"/>
  <c r="L257" i="57" s="1"/>
  <c r="L15" i="9"/>
  <c r="K257" i="57" s="1"/>
  <c r="J15" i="9"/>
  <c r="I257" i="57" s="1"/>
  <c r="I15" i="9"/>
  <c r="H257" i="57" s="1"/>
  <c r="AT14" i="9"/>
  <c r="AS266" i="57" s="1"/>
  <c r="AQ14" i="9"/>
  <c r="AP266" i="57" s="1"/>
  <c r="AP14" i="9"/>
  <c r="AO266" i="57" s="1"/>
  <c r="AO14" i="9"/>
  <c r="AN266" i="57" s="1"/>
  <c r="AN14" i="9"/>
  <c r="AM266" i="57" s="1"/>
  <c r="AM14" i="9"/>
  <c r="AL266" i="57" s="1"/>
  <c r="AL14" i="9"/>
  <c r="AK266" i="57" s="1"/>
  <c r="AK14" i="9"/>
  <c r="AJ266" i="57" s="1"/>
  <c r="R14" i="9"/>
  <c r="Q256" i="57" s="1"/>
  <c r="O14" i="9"/>
  <c r="N256" i="57" s="1"/>
  <c r="N14" i="9"/>
  <c r="M256" i="57" s="1"/>
  <c r="M14" i="9"/>
  <c r="L256" i="57" s="1"/>
  <c r="L14" i="9"/>
  <c r="K256" i="57" s="1"/>
  <c r="K14" i="9"/>
  <c r="J256" i="57" s="1"/>
  <c r="J14" i="9"/>
  <c r="I256" i="57" s="1"/>
  <c r="I14" i="9"/>
  <c r="H256" i="57" s="1"/>
  <c r="AT13" i="9"/>
  <c r="AS13" i="9"/>
  <c r="AQ13" i="9"/>
  <c r="AP13" i="9"/>
  <c r="AO13" i="9"/>
  <c r="AN13" i="9"/>
  <c r="AM13" i="9"/>
  <c r="AL13" i="9"/>
  <c r="AK13" i="9"/>
  <c r="AJ13" i="9"/>
  <c r="R13" i="9"/>
  <c r="P13" i="9"/>
  <c r="N13" i="9"/>
  <c r="M13" i="9"/>
  <c r="L13" i="9"/>
  <c r="K13" i="9"/>
  <c r="J13" i="9"/>
  <c r="I13" i="9"/>
  <c r="AT12" i="9"/>
  <c r="AS265" i="57" s="1"/>
  <c r="AS12" i="9"/>
  <c r="AR265" i="57" s="1"/>
  <c r="AQ12" i="9"/>
  <c r="AP265" i="57" s="1"/>
  <c r="AO12" i="9"/>
  <c r="AN265" i="57" s="1"/>
  <c r="AN12" i="9"/>
  <c r="AM265" i="57" s="1"/>
  <c r="AM12" i="9"/>
  <c r="AL265" i="57" s="1"/>
  <c r="AL12" i="9"/>
  <c r="AK265" i="57" s="1"/>
  <c r="AK12" i="9"/>
  <c r="AJ265" i="57" s="1"/>
  <c r="AJ12" i="9"/>
  <c r="AI265" i="57" s="1"/>
  <c r="R12" i="9"/>
  <c r="Q255" i="57" s="1"/>
  <c r="P12" i="9"/>
  <c r="O255" i="57" s="1"/>
  <c r="O12" i="9"/>
  <c r="N255" i="57" s="1"/>
  <c r="M12" i="9"/>
  <c r="L255" i="57" s="1"/>
  <c r="L12" i="9"/>
  <c r="K255" i="57" s="1"/>
  <c r="K12" i="9"/>
  <c r="J255" i="57" s="1"/>
  <c r="J12" i="9"/>
  <c r="I255" i="57" s="1"/>
  <c r="I12" i="9"/>
  <c r="H255" i="57" s="1"/>
  <c r="AT10" i="9"/>
  <c r="AS10" i="9"/>
  <c r="AQ10" i="9"/>
  <c r="AP10" i="9"/>
  <c r="AO10" i="9"/>
  <c r="AN10" i="9"/>
  <c r="AM10" i="9"/>
  <c r="AL10" i="9"/>
  <c r="AK10" i="9"/>
  <c r="AJ10" i="9"/>
  <c r="R10" i="9"/>
  <c r="P10" i="9"/>
  <c r="O10" i="9"/>
  <c r="N10" i="9"/>
  <c r="M10" i="9"/>
  <c r="L10" i="9"/>
  <c r="J10" i="9"/>
  <c r="I10" i="9"/>
  <c r="AY9" i="9"/>
  <c r="AY17" i="9" s="1"/>
  <c r="X9" i="9"/>
  <c r="X17" i="9" s="1"/>
  <c r="AY8" i="9"/>
  <c r="X8" i="9"/>
  <c r="AY7" i="9"/>
  <c r="X7" i="9"/>
  <c r="AY6" i="9"/>
  <c r="X6" i="9"/>
  <c r="AT92" i="6"/>
  <c r="AS190" i="57" s="1"/>
  <c r="AS92" i="6"/>
  <c r="AR190" i="57" s="1"/>
  <c r="AQ92" i="6"/>
  <c r="AP190" i="57" s="1"/>
  <c r="AP92" i="6"/>
  <c r="AO190" i="57" s="1"/>
  <c r="AO92" i="6"/>
  <c r="AN190" i="57" s="1"/>
  <c r="AN92" i="6"/>
  <c r="AM190" i="57" s="1"/>
  <c r="AM92" i="6"/>
  <c r="AL190" i="57" s="1"/>
  <c r="AL92" i="6"/>
  <c r="AK190" i="57" s="1"/>
  <c r="AK92" i="6"/>
  <c r="AJ190" i="57" s="1"/>
  <c r="AJ92" i="6"/>
  <c r="AI190" i="57" s="1"/>
  <c r="R92" i="6"/>
  <c r="Q174" i="57" s="1"/>
  <c r="O92" i="6"/>
  <c r="N174" i="57" s="1"/>
  <c r="M92" i="6"/>
  <c r="L174" i="57" s="1"/>
  <c r="K92" i="6"/>
  <c r="J174" i="57" s="1"/>
  <c r="J92" i="6"/>
  <c r="I174" i="57" s="1"/>
  <c r="I92" i="6"/>
  <c r="H174" i="57" s="1"/>
  <c r="AT90" i="6"/>
  <c r="AS739" i="57" s="1"/>
  <c r="AS90" i="6"/>
  <c r="AR739" i="57" s="1"/>
  <c r="AQ90" i="6"/>
  <c r="AP739" i="57" s="1"/>
  <c r="AP90" i="6"/>
  <c r="AO739" i="57" s="1"/>
  <c r="AO90" i="6"/>
  <c r="AN739" i="57" s="1"/>
  <c r="AN90" i="6"/>
  <c r="AM739" i="57" s="1"/>
  <c r="AL90" i="6"/>
  <c r="AK739" i="57" s="1"/>
  <c r="AK90" i="6"/>
  <c r="AJ739" i="57" s="1"/>
  <c r="AJ90" i="6"/>
  <c r="AI739" i="57" s="1"/>
  <c r="R90" i="6"/>
  <c r="Q723" i="57" s="1"/>
  <c r="P90" i="6"/>
  <c r="O723" i="57" s="1"/>
  <c r="O90" i="6"/>
  <c r="N723" i="57" s="1"/>
  <c r="N90" i="6"/>
  <c r="M723" i="57" s="1"/>
  <c r="M90" i="6"/>
  <c r="L723" i="57" s="1"/>
  <c r="J90" i="6"/>
  <c r="I723" i="57" s="1"/>
  <c r="I90" i="6"/>
  <c r="H723" i="57" s="1"/>
  <c r="AT88" i="6"/>
  <c r="AS88" i="6"/>
  <c r="AQ88" i="6"/>
  <c r="AP88" i="6"/>
  <c r="AO88" i="6"/>
  <c r="AK88" i="6"/>
  <c r="AJ88" i="6"/>
  <c r="R88" i="6"/>
  <c r="P88" i="6"/>
  <c r="O88" i="6"/>
  <c r="N88" i="6"/>
  <c r="M88" i="6"/>
  <c r="K88" i="6"/>
  <c r="I88" i="6"/>
  <c r="AT87" i="6"/>
  <c r="AS188" i="57" s="1"/>
  <c r="AS87" i="6"/>
  <c r="AR188" i="57" s="1"/>
  <c r="AQ87" i="6"/>
  <c r="AP188" i="57" s="1"/>
  <c r="AP87" i="6"/>
  <c r="AO188" i="57" s="1"/>
  <c r="AO87" i="6"/>
  <c r="AN188" i="57" s="1"/>
  <c r="AN87" i="6"/>
  <c r="AM188" i="57" s="1"/>
  <c r="AL87" i="6"/>
  <c r="AK188" i="57" s="1"/>
  <c r="AK87" i="6"/>
  <c r="AJ188" i="57" s="1"/>
  <c r="AJ87" i="6"/>
  <c r="AI188" i="57" s="1"/>
  <c r="R87" i="6"/>
  <c r="Q172" i="57" s="1"/>
  <c r="P87" i="6"/>
  <c r="O172" i="57" s="1"/>
  <c r="O87" i="6"/>
  <c r="N172" i="57" s="1"/>
  <c r="N87" i="6"/>
  <c r="M172" i="57" s="1"/>
  <c r="M87" i="6"/>
  <c r="L172" i="57" s="1"/>
  <c r="L87" i="6"/>
  <c r="K172" i="57" s="1"/>
  <c r="K87" i="6"/>
  <c r="J172" i="57" s="1"/>
  <c r="I87" i="6"/>
  <c r="H172" i="57" s="1"/>
  <c r="AT85" i="6"/>
  <c r="AS85" i="6"/>
  <c r="AQ85" i="6"/>
  <c r="AP85" i="6"/>
  <c r="AN85" i="6"/>
  <c r="AM85" i="6"/>
  <c r="AL85" i="6"/>
  <c r="AK85" i="6"/>
  <c r="AJ85" i="6"/>
  <c r="R85" i="6"/>
  <c r="P85" i="6"/>
  <c r="N85" i="6"/>
  <c r="M85" i="6"/>
  <c r="L85" i="6"/>
  <c r="K85" i="6"/>
  <c r="J85" i="6"/>
  <c r="I85" i="6"/>
  <c r="AT84" i="6"/>
  <c r="AS182" i="57" s="1"/>
  <c r="AS84" i="6"/>
  <c r="AR182" i="57" s="1"/>
  <c r="AQ84" i="6"/>
  <c r="AP182" i="57" s="1"/>
  <c r="AP84" i="6"/>
  <c r="AO182" i="57" s="1"/>
  <c r="AO84" i="6"/>
  <c r="AN182" i="57" s="1"/>
  <c r="AN84" i="6"/>
  <c r="AM182" i="57" s="1"/>
  <c r="AM84" i="6"/>
  <c r="AL182" i="57" s="1"/>
  <c r="AL84" i="6"/>
  <c r="AK182" i="57" s="1"/>
  <c r="AJ84" i="6"/>
  <c r="AI182" i="57" s="1"/>
  <c r="R84" i="6"/>
  <c r="Q166" i="57" s="1"/>
  <c r="O84" i="6"/>
  <c r="N166" i="57" s="1"/>
  <c r="N84" i="6"/>
  <c r="M166" i="57" s="1"/>
  <c r="M84" i="6"/>
  <c r="L166" i="57" s="1"/>
  <c r="L84" i="6"/>
  <c r="K166" i="57" s="1"/>
  <c r="K84" i="6"/>
  <c r="J166" i="57" s="1"/>
  <c r="I84" i="6"/>
  <c r="H166" i="57" s="1"/>
  <c r="AT82" i="6"/>
  <c r="AS82" i="6"/>
  <c r="AQ82" i="6"/>
  <c r="AP82" i="6"/>
  <c r="AO82" i="6"/>
  <c r="AN82" i="6"/>
  <c r="AM82" i="6"/>
  <c r="AL82" i="6"/>
  <c r="AK82" i="6"/>
  <c r="AJ82" i="6"/>
  <c r="P82" i="6"/>
  <c r="M82" i="6"/>
  <c r="L82" i="6"/>
  <c r="K82" i="6"/>
  <c r="AT79" i="6"/>
  <c r="AS79" i="6"/>
  <c r="AQ79" i="6"/>
  <c r="AP79" i="6"/>
  <c r="AO79" i="6"/>
  <c r="AN79" i="6"/>
  <c r="AM79" i="6"/>
  <c r="AL79" i="6"/>
  <c r="AK79" i="6"/>
  <c r="AJ79" i="6"/>
  <c r="R79" i="6"/>
  <c r="O79" i="6"/>
  <c r="N79" i="6"/>
  <c r="K79" i="6"/>
  <c r="J79" i="6"/>
  <c r="I79" i="6"/>
  <c r="AT78" i="6"/>
  <c r="AS78" i="6"/>
  <c r="AQ78" i="6"/>
  <c r="AP78" i="6"/>
  <c r="AO78" i="6"/>
  <c r="AN78" i="6"/>
  <c r="AK78" i="6"/>
  <c r="AJ78" i="6"/>
  <c r="R78" i="6"/>
  <c r="P78" i="6"/>
  <c r="O78" i="6"/>
  <c r="N78" i="6"/>
  <c r="M78" i="6"/>
  <c r="L78" i="6"/>
  <c r="K78" i="6"/>
  <c r="J78" i="6"/>
  <c r="I78" i="6"/>
  <c r="AT77" i="6"/>
  <c r="AS77" i="6"/>
  <c r="AQ77" i="6"/>
  <c r="AP77" i="6"/>
  <c r="AO77" i="6"/>
  <c r="AL77" i="6"/>
  <c r="AJ77" i="6"/>
  <c r="R77" i="6"/>
  <c r="P77" i="6"/>
  <c r="O77" i="6"/>
  <c r="N77" i="6"/>
  <c r="M77" i="6"/>
  <c r="L77" i="6"/>
  <c r="K77" i="6"/>
  <c r="AT76" i="6"/>
  <c r="AS76" i="6"/>
  <c r="AQ76" i="6"/>
  <c r="AP76" i="6"/>
  <c r="AO76" i="6"/>
  <c r="AM76" i="6"/>
  <c r="AK76" i="6"/>
  <c r="R76" i="6"/>
  <c r="P76" i="6"/>
  <c r="O76" i="6"/>
  <c r="M76" i="6"/>
  <c r="L76" i="6"/>
  <c r="K76" i="6"/>
  <c r="J76" i="6"/>
  <c r="I76" i="6"/>
  <c r="AT75" i="6"/>
  <c r="AS75" i="6"/>
  <c r="AQ75" i="6"/>
  <c r="AP75" i="6"/>
  <c r="AO75" i="6"/>
  <c r="AN75" i="6"/>
  <c r="AL75" i="6"/>
  <c r="AK75" i="6"/>
  <c r="AJ75" i="6"/>
  <c r="P75" i="6"/>
  <c r="O75" i="6"/>
  <c r="N75" i="6"/>
  <c r="M75" i="6"/>
  <c r="L75" i="6"/>
  <c r="J75" i="6"/>
  <c r="I75" i="6"/>
  <c r="AT74" i="6"/>
  <c r="AS74" i="6"/>
  <c r="AQ74" i="6"/>
  <c r="AP74" i="6"/>
  <c r="AO74" i="6"/>
  <c r="AN74" i="6"/>
  <c r="AM74" i="6"/>
  <c r="AL74" i="6"/>
  <c r="AK74" i="6"/>
  <c r="R74" i="6"/>
  <c r="P74" i="6"/>
  <c r="N74" i="6"/>
  <c r="M74" i="6"/>
  <c r="L74" i="6"/>
  <c r="K74" i="6"/>
  <c r="J74" i="6"/>
  <c r="AT73" i="6"/>
  <c r="AS73" i="6"/>
  <c r="AQ73" i="6"/>
  <c r="AP73" i="6"/>
  <c r="AO73" i="6"/>
  <c r="AN73" i="6"/>
  <c r="AM73" i="6"/>
  <c r="AL73" i="6"/>
  <c r="AK73" i="6"/>
  <c r="AJ73" i="6"/>
  <c r="R73" i="6"/>
  <c r="P73" i="6"/>
  <c r="O73" i="6"/>
  <c r="M73" i="6"/>
  <c r="L73" i="6"/>
  <c r="K73" i="6"/>
  <c r="J73" i="6"/>
  <c r="I73" i="6"/>
  <c r="AT72" i="6"/>
  <c r="AS72" i="6"/>
  <c r="AQ72" i="6"/>
  <c r="AP72" i="6"/>
  <c r="AO72" i="6"/>
  <c r="AN72" i="6"/>
  <c r="AM72" i="6"/>
  <c r="AL72" i="6"/>
  <c r="AK72" i="6"/>
  <c r="AJ72" i="6"/>
  <c r="R72" i="6"/>
  <c r="P72" i="6"/>
  <c r="O72" i="6"/>
  <c r="N72" i="6"/>
  <c r="M72" i="6"/>
  <c r="L72" i="6"/>
  <c r="K72" i="6"/>
  <c r="J72" i="6"/>
  <c r="I72" i="6"/>
  <c r="AT71" i="6"/>
  <c r="AS71" i="6"/>
  <c r="AQ71" i="6"/>
  <c r="AP71" i="6"/>
  <c r="AO71" i="6"/>
  <c r="AN71" i="6"/>
  <c r="AJ71" i="6"/>
  <c r="P71" i="6"/>
  <c r="O71" i="6"/>
  <c r="N71" i="6"/>
  <c r="M71" i="6"/>
  <c r="L71" i="6"/>
  <c r="K71" i="6"/>
  <c r="AT69" i="6"/>
  <c r="AS69" i="6"/>
  <c r="AQ69" i="6"/>
  <c r="AP69" i="6"/>
  <c r="AO69" i="6"/>
  <c r="AN69" i="6"/>
  <c r="AM69" i="6"/>
  <c r="AK69" i="6"/>
  <c r="P69" i="6"/>
  <c r="O69" i="6"/>
  <c r="N69" i="6"/>
  <c r="M69" i="6"/>
  <c r="L69" i="6"/>
  <c r="J69" i="6"/>
  <c r="AT70" i="6"/>
  <c r="AT80" i="6"/>
  <c r="AS70" i="6"/>
  <c r="AS80" i="6"/>
  <c r="AQ70" i="6"/>
  <c r="AQ80" i="6"/>
  <c r="AP70" i="6"/>
  <c r="AO70" i="6"/>
  <c r="AO80" i="6"/>
  <c r="AM70" i="6"/>
  <c r="AM80" i="6"/>
  <c r="AL70" i="6"/>
  <c r="AL80" i="6"/>
  <c r="AK80" i="6"/>
  <c r="AJ70" i="6"/>
  <c r="AJ80" i="6"/>
  <c r="R70" i="6"/>
  <c r="R80" i="6"/>
  <c r="P70" i="6"/>
  <c r="P80" i="6"/>
  <c r="O70" i="6"/>
  <c r="O80" i="6"/>
  <c r="N70" i="6"/>
  <c r="N80" i="6"/>
  <c r="M70" i="6"/>
  <c r="M80" i="6"/>
  <c r="L70" i="6"/>
  <c r="L80" i="6"/>
  <c r="K70" i="6"/>
  <c r="K80" i="6"/>
  <c r="J70" i="6"/>
  <c r="J80" i="6"/>
  <c r="I80" i="6"/>
  <c r="AS66" i="6"/>
  <c r="AQ66" i="6"/>
  <c r="AP66" i="6"/>
  <c r="AO66" i="6"/>
  <c r="AN66" i="6"/>
  <c r="AM66" i="6"/>
  <c r="AK66" i="6"/>
  <c r="AJ66" i="6"/>
  <c r="P66" i="6"/>
  <c r="N66" i="6"/>
  <c r="M66" i="6"/>
  <c r="L66" i="6"/>
  <c r="K66" i="6"/>
  <c r="AT65" i="6"/>
  <c r="AS65" i="6"/>
  <c r="AQ65" i="6"/>
  <c r="AP65" i="6"/>
  <c r="AO65" i="6"/>
  <c r="AN65" i="6"/>
  <c r="AM65" i="6"/>
  <c r="AL65" i="6"/>
  <c r="AK65" i="6"/>
  <c r="AJ65" i="6"/>
  <c r="R65" i="6"/>
  <c r="O65" i="6"/>
  <c r="M65" i="6"/>
  <c r="L65" i="6"/>
  <c r="K65" i="6"/>
  <c r="J65" i="6"/>
  <c r="AT64" i="6"/>
  <c r="AS64" i="6"/>
  <c r="AQ64" i="6"/>
  <c r="AP64" i="6"/>
  <c r="AO64" i="6"/>
  <c r="AN64" i="6"/>
  <c r="AM64" i="6"/>
  <c r="AL64" i="6"/>
  <c r="AK64" i="6"/>
  <c r="R64" i="6"/>
  <c r="P64" i="6"/>
  <c r="O64" i="6"/>
  <c r="N64" i="6"/>
  <c r="M64" i="6"/>
  <c r="L64" i="6"/>
  <c r="K64" i="6"/>
  <c r="J64" i="6"/>
  <c r="I64" i="6"/>
  <c r="AT63" i="6"/>
  <c r="AS63" i="6"/>
  <c r="AQ63" i="6"/>
  <c r="AO63" i="6"/>
  <c r="AM63" i="6"/>
  <c r="AL63" i="6"/>
  <c r="AK63" i="6"/>
  <c r="AJ63" i="6"/>
  <c r="R63" i="6"/>
  <c r="P63" i="6"/>
  <c r="O63" i="6"/>
  <c r="M63" i="6"/>
  <c r="L63" i="6"/>
  <c r="K63" i="6"/>
  <c r="J63" i="6"/>
  <c r="I63" i="6"/>
  <c r="AT62" i="6"/>
  <c r="AS736" i="57" s="1"/>
  <c r="AS62" i="6"/>
  <c r="AR736" i="57" s="1"/>
  <c r="AQ62" i="6"/>
  <c r="AP736" i="57" s="1"/>
  <c r="AP62" i="6"/>
  <c r="AO736" i="57" s="1"/>
  <c r="AN62" i="6"/>
  <c r="AM736" i="57" s="1"/>
  <c r="AL62" i="6"/>
  <c r="AK736" i="57" s="1"/>
  <c r="AK62" i="6"/>
  <c r="AJ736" i="57" s="1"/>
  <c r="AJ62" i="6"/>
  <c r="AI736" i="57" s="1"/>
  <c r="R62" i="6"/>
  <c r="Q720" i="57" s="1"/>
  <c r="P62" i="6"/>
  <c r="O720" i="57" s="1"/>
  <c r="O62" i="6"/>
  <c r="N720" i="57" s="1"/>
  <c r="N62" i="6"/>
  <c r="M720" i="57" s="1"/>
  <c r="L62" i="6"/>
  <c r="K720" i="57" s="1"/>
  <c r="K62" i="6"/>
  <c r="J720" i="57" s="1"/>
  <c r="J62" i="6"/>
  <c r="I720" i="57" s="1"/>
  <c r="I62" i="6"/>
  <c r="H720" i="57" s="1"/>
  <c r="AT61" i="6"/>
  <c r="AS61" i="6"/>
  <c r="AQ61" i="6"/>
  <c r="AP61" i="6"/>
  <c r="AO61" i="6"/>
  <c r="AN61" i="6"/>
  <c r="AM61" i="6"/>
  <c r="AK61" i="6"/>
  <c r="AJ61" i="6"/>
  <c r="R61" i="6"/>
  <c r="P61" i="6"/>
  <c r="O61" i="6"/>
  <c r="N61" i="6"/>
  <c r="M61" i="6"/>
  <c r="K61" i="6"/>
  <c r="J61" i="6"/>
  <c r="I61" i="6"/>
  <c r="AT60" i="6"/>
  <c r="AS60" i="6"/>
  <c r="AQ60" i="6"/>
  <c r="AP60" i="6"/>
  <c r="AO60" i="6"/>
  <c r="AN60" i="6"/>
  <c r="AL60" i="6"/>
  <c r="AJ60" i="6"/>
  <c r="R60" i="6"/>
  <c r="P60" i="6"/>
  <c r="O60" i="6"/>
  <c r="N60" i="6"/>
  <c r="M60" i="6"/>
  <c r="J60" i="6"/>
  <c r="AT59" i="6"/>
  <c r="AS59" i="6"/>
  <c r="AQ59" i="6"/>
  <c r="AP59" i="6"/>
  <c r="AO59" i="6"/>
  <c r="AN59" i="6"/>
  <c r="AK59" i="6"/>
  <c r="R59" i="6"/>
  <c r="O59" i="6"/>
  <c r="N59" i="6"/>
  <c r="M59" i="6"/>
  <c r="L59" i="6"/>
  <c r="K59" i="6"/>
  <c r="I59" i="6"/>
  <c r="AT58" i="6"/>
  <c r="AS58" i="6"/>
  <c r="AQ58" i="6"/>
  <c r="AP58" i="6"/>
  <c r="AO58" i="6"/>
  <c r="AN58" i="6"/>
  <c r="AM58" i="6"/>
  <c r="AJ58" i="6"/>
  <c r="P58" i="6"/>
  <c r="N58" i="6"/>
  <c r="M58" i="6"/>
  <c r="L58" i="6"/>
  <c r="K58" i="6"/>
  <c r="J58" i="6"/>
  <c r="X57" i="6"/>
  <c r="X67" i="6" s="1"/>
  <c r="AL55" i="6"/>
  <c r="AJ55" i="6"/>
  <c r="R55" i="6"/>
  <c r="P55" i="6"/>
  <c r="O55" i="6"/>
  <c r="N55" i="6"/>
  <c r="L55" i="6"/>
  <c r="K55" i="6"/>
  <c r="J55" i="6"/>
  <c r="I55" i="6"/>
  <c r="AT54" i="6"/>
  <c r="AS54" i="6"/>
  <c r="AQ54" i="6"/>
  <c r="AP54" i="6"/>
  <c r="AO54" i="6"/>
  <c r="AN54" i="6"/>
  <c r="AM54" i="6"/>
  <c r="AK54" i="6"/>
  <c r="R54" i="6"/>
  <c r="O54" i="6"/>
  <c r="N54" i="6"/>
  <c r="M54" i="6"/>
  <c r="L54" i="6"/>
  <c r="K54" i="6"/>
  <c r="I54" i="6"/>
  <c r="AT53" i="6"/>
  <c r="AS53" i="6"/>
  <c r="AQ53" i="6"/>
  <c r="AP53" i="6"/>
  <c r="AO53" i="6"/>
  <c r="AN53" i="6"/>
  <c r="AM53" i="6"/>
  <c r="AL53" i="6"/>
  <c r="AJ53" i="6"/>
  <c r="P53" i="6"/>
  <c r="N53" i="6"/>
  <c r="M53" i="6"/>
  <c r="L53" i="6"/>
  <c r="K53" i="6"/>
  <c r="J53" i="6"/>
  <c r="I53" i="6"/>
  <c r="AT52" i="6"/>
  <c r="AS52" i="6"/>
  <c r="AM52" i="6"/>
  <c r="AL52" i="6"/>
  <c r="AK52" i="6"/>
  <c r="R52" i="6"/>
  <c r="P52" i="6"/>
  <c r="O52" i="6"/>
  <c r="N52" i="6"/>
  <c r="L52" i="6"/>
  <c r="K52" i="6"/>
  <c r="J52" i="6"/>
  <c r="I52" i="6"/>
  <c r="AT51" i="6"/>
  <c r="AS51" i="6"/>
  <c r="AQ51" i="6"/>
  <c r="AP51" i="6"/>
  <c r="AL51" i="6"/>
  <c r="AK51" i="6"/>
  <c r="AJ51" i="6"/>
  <c r="R51" i="6"/>
  <c r="P51" i="6"/>
  <c r="O51" i="6"/>
  <c r="N51" i="6"/>
  <c r="M51" i="6"/>
  <c r="L51" i="6"/>
  <c r="J51" i="6"/>
  <c r="I51" i="6"/>
  <c r="AT50" i="6"/>
  <c r="AS50" i="6"/>
  <c r="AQ50" i="6"/>
  <c r="AP50" i="6"/>
  <c r="AO50" i="6"/>
  <c r="AN50" i="6"/>
  <c r="AM50" i="6"/>
  <c r="AL50" i="6"/>
  <c r="AK50" i="6"/>
  <c r="AJ50" i="6"/>
  <c r="P50" i="6"/>
  <c r="O50" i="6"/>
  <c r="N50" i="6"/>
  <c r="M50" i="6"/>
  <c r="L50" i="6"/>
  <c r="J50" i="6"/>
  <c r="AT49" i="6"/>
  <c r="AS49" i="6"/>
  <c r="AQ49" i="6"/>
  <c r="AP49" i="6"/>
  <c r="AO49" i="6"/>
  <c r="AN49" i="6"/>
  <c r="AM49" i="6"/>
  <c r="AL49" i="6"/>
  <c r="AK49" i="6"/>
  <c r="AJ49" i="6"/>
  <c r="R49" i="6"/>
  <c r="P49" i="6"/>
  <c r="O49" i="6"/>
  <c r="N49" i="6"/>
  <c r="M49" i="6"/>
  <c r="K49" i="6"/>
  <c r="I49" i="6"/>
  <c r="AQ48" i="6"/>
  <c r="AM48" i="6"/>
  <c r="AL48" i="6"/>
  <c r="AK48" i="6"/>
  <c r="AJ48" i="6"/>
  <c r="S48" i="6"/>
  <c r="P48" i="6"/>
  <c r="O48" i="6"/>
  <c r="N48" i="6"/>
  <c r="M48" i="6"/>
  <c r="L48" i="6"/>
  <c r="K48" i="6"/>
  <c r="J48" i="6"/>
  <c r="AT47" i="6"/>
  <c r="AS47" i="6"/>
  <c r="AQ47" i="6"/>
  <c r="AP47" i="6"/>
  <c r="AO47" i="6"/>
  <c r="AN47" i="6"/>
  <c r="AL47" i="6"/>
  <c r="AK47" i="6"/>
  <c r="AJ47" i="6"/>
  <c r="R47" i="6"/>
  <c r="P47" i="6"/>
  <c r="O47" i="6"/>
  <c r="N47" i="6"/>
  <c r="M47" i="6"/>
  <c r="L47" i="6"/>
  <c r="J47" i="6"/>
  <c r="I47" i="6"/>
  <c r="AT46" i="6"/>
  <c r="AS46" i="6"/>
  <c r="AQ46" i="6"/>
  <c r="AP46" i="6"/>
  <c r="AO46" i="6"/>
  <c r="AN46" i="6"/>
  <c r="AM46" i="6"/>
  <c r="AK46" i="6"/>
  <c r="AJ46" i="6"/>
  <c r="R46" i="6"/>
  <c r="P46" i="6"/>
  <c r="N46" i="6"/>
  <c r="M46" i="6"/>
  <c r="L46" i="6"/>
  <c r="K46" i="6"/>
  <c r="J46" i="6"/>
  <c r="I46" i="6"/>
  <c r="AM45" i="6"/>
  <c r="AL45" i="6"/>
  <c r="AK45" i="6"/>
  <c r="AJ45" i="6"/>
  <c r="S45" i="6"/>
  <c r="R45" i="6"/>
  <c r="P45" i="6"/>
  <c r="O45" i="6"/>
  <c r="M45" i="6"/>
  <c r="L45" i="6"/>
  <c r="K45" i="6"/>
  <c r="J45" i="6"/>
  <c r="I45" i="6"/>
  <c r="AS44" i="6"/>
  <c r="AM44" i="6"/>
  <c r="AJ44" i="6"/>
  <c r="P44" i="6"/>
  <c r="O44" i="6"/>
  <c r="N44" i="6"/>
  <c r="M44" i="6"/>
  <c r="L44" i="6"/>
  <c r="K44" i="6"/>
  <c r="J44" i="6"/>
  <c r="AT43" i="6"/>
  <c r="AS43" i="6"/>
  <c r="AO43" i="6"/>
  <c r="AM43" i="6"/>
  <c r="AL43" i="6"/>
  <c r="AK43" i="6"/>
  <c r="AJ43" i="6"/>
  <c r="R43" i="6"/>
  <c r="P43" i="6"/>
  <c r="O43" i="6"/>
  <c r="N43" i="6"/>
  <c r="M43" i="6"/>
  <c r="L43" i="6"/>
  <c r="J43" i="6"/>
  <c r="AT42" i="6"/>
  <c r="AS42" i="6"/>
  <c r="AP42" i="6"/>
  <c r="AO42" i="6"/>
  <c r="AN42" i="6"/>
  <c r="AM42" i="6"/>
  <c r="AL42" i="6"/>
  <c r="AK42" i="6"/>
  <c r="AJ42" i="6"/>
  <c r="R42" i="6"/>
  <c r="O42" i="6"/>
  <c r="N42" i="6"/>
  <c r="L42" i="6"/>
  <c r="K42" i="6"/>
  <c r="J42" i="6"/>
  <c r="I42" i="6"/>
  <c r="AT41" i="6"/>
  <c r="AS41" i="6"/>
  <c r="AQ41" i="6"/>
  <c r="AP41" i="6"/>
  <c r="AO41" i="6"/>
  <c r="AN41" i="6"/>
  <c r="AM41" i="6"/>
  <c r="AK41" i="6"/>
  <c r="AJ41" i="6"/>
  <c r="R41" i="6"/>
  <c r="P41" i="6"/>
  <c r="N41" i="6"/>
  <c r="M41" i="6"/>
  <c r="L41" i="6"/>
  <c r="K41" i="6"/>
  <c r="J41" i="6"/>
  <c r="AT40" i="6"/>
  <c r="AS40" i="6"/>
  <c r="AQ40" i="6"/>
  <c r="AP40" i="6"/>
  <c r="AO40" i="6"/>
  <c r="AL40" i="6"/>
  <c r="AK40" i="6"/>
  <c r="AJ40" i="6"/>
  <c r="R40" i="6"/>
  <c r="P40" i="6"/>
  <c r="O40" i="6"/>
  <c r="M40" i="6"/>
  <c r="L40" i="6"/>
  <c r="J40" i="6"/>
  <c r="I40" i="6"/>
  <c r="AT39" i="6"/>
  <c r="AS39" i="6"/>
  <c r="AQ39" i="6"/>
  <c r="AP39" i="6"/>
  <c r="AO39" i="6"/>
  <c r="AN39" i="6"/>
  <c r="AM39" i="6"/>
  <c r="AK39" i="6"/>
  <c r="AJ39" i="6"/>
  <c r="R39" i="6"/>
  <c r="P39" i="6"/>
  <c r="O39" i="6"/>
  <c r="N39" i="6"/>
  <c r="L39" i="6"/>
  <c r="K39" i="6"/>
  <c r="I39" i="6"/>
  <c r="AS38" i="6"/>
  <c r="AQ38" i="6"/>
  <c r="AP38" i="6"/>
  <c r="AO38" i="6"/>
  <c r="AN38" i="6"/>
  <c r="AL38" i="6"/>
  <c r="AK38" i="6"/>
  <c r="AJ38" i="6"/>
  <c r="R38" i="6"/>
  <c r="O38" i="6"/>
  <c r="N38" i="6"/>
  <c r="M38" i="6"/>
  <c r="L38" i="6"/>
  <c r="I38" i="6"/>
  <c r="AT37" i="6"/>
  <c r="AS37" i="6"/>
  <c r="AQ37" i="6"/>
  <c r="AP37" i="6"/>
  <c r="AO37" i="6"/>
  <c r="AM37" i="6"/>
  <c r="AJ37" i="6"/>
  <c r="P37" i="6"/>
  <c r="O37" i="6"/>
  <c r="N37" i="6"/>
  <c r="M37" i="6"/>
  <c r="L37" i="6"/>
  <c r="J37" i="6"/>
  <c r="AT36" i="6"/>
  <c r="AS36" i="6"/>
  <c r="AQ36" i="6"/>
  <c r="AP36" i="6"/>
  <c r="AO36" i="6"/>
  <c r="AN36" i="6"/>
  <c r="AM36" i="6"/>
  <c r="AK36" i="6"/>
  <c r="AJ36" i="6"/>
  <c r="P36" i="6"/>
  <c r="O36" i="6"/>
  <c r="N36" i="6"/>
  <c r="M36" i="6"/>
  <c r="L36" i="6"/>
  <c r="K36" i="6"/>
  <c r="J36" i="6"/>
  <c r="X35" i="6"/>
  <c r="AT34" i="6"/>
  <c r="AS191" i="57" s="1"/>
  <c r="AS34" i="6"/>
  <c r="AR191" i="57" s="1"/>
  <c r="AQ34" i="6"/>
  <c r="AP191" i="57" s="1"/>
  <c r="AP34" i="6"/>
  <c r="AO191" i="57" s="1"/>
  <c r="AO34" i="6"/>
  <c r="AN191" i="57" s="1"/>
  <c r="AM34" i="6"/>
  <c r="AL191" i="57" s="1"/>
  <c r="AL34" i="6"/>
  <c r="AK191" i="57" s="1"/>
  <c r="AK34" i="6"/>
  <c r="AJ191" i="57" s="1"/>
  <c r="AJ34" i="6"/>
  <c r="AI191" i="57" s="1"/>
  <c r="R34" i="6"/>
  <c r="Q175" i="57" s="1"/>
  <c r="P34" i="6"/>
  <c r="O175" i="57" s="1"/>
  <c r="N34" i="6"/>
  <c r="M175" i="57" s="1"/>
  <c r="M34" i="6"/>
  <c r="L175" i="57" s="1"/>
  <c r="K34" i="6"/>
  <c r="J175" i="57" s="1"/>
  <c r="J34" i="6"/>
  <c r="I175" i="57" s="1"/>
  <c r="AT33" i="6"/>
  <c r="AS33" i="6"/>
  <c r="AQ33" i="6"/>
  <c r="AP33" i="6"/>
  <c r="AO33" i="6"/>
  <c r="AN33" i="6"/>
  <c r="AM33" i="6"/>
  <c r="AL33" i="6"/>
  <c r="AK33" i="6"/>
  <c r="AJ33" i="6"/>
  <c r="R33" i="6"/>
  <c r="P33" i="6"/>
  <c r="O33" i="6"/>
  <c r="N33" i="6"/>
  <c r="M33" i="6"/>
  <c r="K33" i="6"/>
  <c r="J33" i="6"/>
  <c r="AT32" i="6"/>
  <c r="AS184" i="57" s="1"/>
  <c r="AS32" i="6"/>
  <c r="AR184" i="57" s="1"/>
  <c r="AQ32" i="6"/>
  <c r="AP184" i="57" s="1"/>
  <c r="AP32" i="6"/>
  <c r="AO184" i="57" s="1"/>
  <c r="AO32" i="6"/>
  <c r="AN184" i="57" s="1"/>
  <c r="AN32" i="6"/>
  <c r="AM184" i="57" s="1"/>
  <c r="AM32" i="6"/>
  <c r="AL184" i="57" s="1"/>
  <c r="AL32" i="6"/>
  <c r="AK184" i="57" s="1"/>
  <c r="AJ32" i="6"/>
  <c r="AI184" i="57" s="1"/>
  <c r="P32" i="6"/>
  <c r="O168" i="57" s="1"/>
  <c r="O32" i="6"/>
  <c r="N168" i="57" s="1"/>
  <c r="M32" i="6"/>
  <c r="L168" i="57" s="1"/>
  <c r="L32" i="6"/>
  <c r="K168" i="57" s="1"/>
  <c r="K32" i="6"/>
  <c r="J168" i="57" s="1"/>
  <c r="J32" i="6"/>
  <c r="I168" i="57" s="1"/>
  <c r="I32" i="6"/>
  <c r="H168" i="57" s="1"/>
  <c r="X31" i="6"/>
  <c r="AT29" i="6"/>
  <c r="AQ29" i="6"/>
  <c r="AO29" i="6"/>
  <c r="AM29" i="6"/>
  <c r="AL29" i="6"/>
  <c r="AK29" i="6"/>
  <c r="R29" i="6"/>
  <c r="O29" i="6"/>
  <c r="N29" i="6"/>
  <c r="M29" i="6"/>
  <c r="K29" i="6"/>
  <c r="J29" i="6"/>
  <c r="I29" i="6"/>
  <c r="AT28" i="6"/>
  <c r="AS28" i="6"/>
  <c r="AP28" i="6"/>
  <c r="AO28" i="6"/>
  <c r="AN28" i="6"/>
  <c r="AL28" i="6"/>
  <c r="AK28" i="6"/>
  <c r="AJ28" i="6"/>
  <c r="S28" i="6"/>
  <c r="R28" i="6"/>
  <c r="P28" i="6"/>
  <c r="M28" i="6"/>
  <c r="L28" i="6"/>
  <c r="J28" i="6"/>
  <c r="I28" i="6"/>
  <c r="AT27" i="6"/>
  <c r="AS27" i="6"/>
  <c r="AQ27" i="6"/>
  <c r="AP27" i="6"/>
  <c r="AN27" i="6"/>
  <c r="AM27" i="6"/>
  <c r="AL27" i="6"/>
  <c r="AJ27" i="6"/>
  <c r="P27" i="6"/>
  <c r="O27" i="6"/>
  <c r="N27" i="6"/>
  <c r="L27" i="6"/>
  <c r="K27" i="6"/>
  <c r="J27" i="6"/>
  <c r="AT26" i="6"/>
  <c r="AS26" i="6"/>
  <c r="AM26" i="6"/>
  <c r="AL26" i="6"/>
  <c r="AK26" i="6"/>
  <c r="AJ26" i="6"/>
  <c r="R26" i="6"/>
  <c r="O26" i="6"/>
  <c r="M26" i="6"/>
  <c r="K26" i="6"/>
  <c r="J26" i="6"/>
  <c r="I26" i="6"/>
  <c r="AT25" i="6"/>
  <c r="AS25" i="6"/>
  <c r="AQ25" i="6"/>
  <c r="AP25" i="6"/>
  <c r="AO25" i="6"/>
  <c r="AN25" i="6"/>
  <c r="AL25" i="6"/>
  <c r="AK25" i="6"/>
  <c r="AJ25" i="6"/>
  <c r="R25" i="6"/>
  <c r="P25" i="6"/>
  <c r="O25" i="6"/>
  <c r="M25" i="6"/>
  <c r="L25" i="6"/>
  <c r="K25" i="6"/>
  <c r="I25" i="6"/>
  <c r="AT24" i="6"/>
  <c r="AS733" i="57" s="1"/>
  <c r="AQ24" i="6"/>
  <c r="AP733" i="57" s="1"/>
  <c r="AP24" i="6"/>
  <c r="AO733" i="57" s="1"/>
  <c r="AO24" i="6"/>
  <c r="AN733" i="57" s="1"/>
  <c r="AN24" i="6"/>
  <c r="AM733" i="57" s="1"/>
  <c r="AM24" i="6"/>
  <c r="AL733" i="57" s="1"/>
  <c r="AL24" i="6"/>
  <c r="AK733" i="57" s="1"/>
  <c r="AK24" i="6"/>
  <c r="AJ733" i="57" s="1"/>
  <c r="R24" i="6"/>
  <c r="Q717" i="57" s="1"/>
  <c r="P24" i="6"/>
  <c r="O717" i="57" s="1"/>
  <c r="O24" i="6"/>
  <c r="N717" i="57" s="1"/>
  <c r="M24" i="6"/>
  <c r="L717" i="57" s="1"/>
  <c r="L24" i="6"/>
  <c r="K717" i="57" s="1"/>
  <c r="K24" i="6"/>
  <c r="J717" i="57" s="1"/>
  <c r="I24" i="6"/>
  <c r="H717" i="57" s="1"/>
  <c r="AT23" i="6"/>
  <c r="AS732" i="57" s="1"/>
  <c r="AS23" i="6"/>
  <c r="AR732" i="57" s="1"/>
  <c r="AQ23" i="6"/>
  <c r="AP732" i="57" s="1"/>
  <c r="AP23" i="6"/>
  <c r="AO732" i="57" s="1"/>
  <c r="AO23" i="6"/>
  <c r="AN732" i="57" s="1"/>
  <c r="AN23" i="6"/>
  <c r="AM732" i="57" s="1"/>
  <c r="AL23" i="6"/>
  <c r="AK732" i="57" s="1"/>
  <c r="AK23" i="6"/>
  <c r="AJ732" i="57" s="1"/>
  <c r="AJ23" i="6"/>
  <c r="AI732" i="57" s="1"/>
  <c r="R23" i="6"/>
  <c r="Q716" i="57" s="1"/>
  <c r="P23" i="6"/>
  <c r="O716" i="57" s="1"/>
  <c r="N23" i="6"/>
  <c r="M716" i="57" s="1"/>
  <c r="M23" i="6"/>
  <c r="L716" i="57" s="1"/>
  <c r="L23" i="6"/>
  <c r="K716" i="57" s="1"/>
  <c r="J23" i="6"/>
  <c r="I716" i="57" s="1"/>
  <c r="I23" i="6"/>
  <c r="H716" i="57" s="1"/>
  <c r="AQ21" i="6"/>
  <c r="AP21" i="6"/>
  <c r="AO21" i="6"/>
  <c r="AN21" i="6"/>
  <c r="AL21" i="6"/>
  <c r="AK21" i="6"/>
  <c r="AJ21" i="6"/>
  <c r="R21" i="6"/>
  <c r="P21" i="6"/>
  <c r="O21" i="6"/>
  <c r="M21" i="6"/>
  <c r="L21" i="6"/>
  <c r="J21" i="6"/>
  <c r="I21" i="6"/>
  <c r="AT20" i="6"/>
  <c r="AS20" i="6"/>
  <c r="AQ20" i="6"/>
  <c r="AP20" i="6"/>
  <c r="AO20" i="6"/>
  <c r="AM20" i="6"/>
  <c r="AK20" i="6"/>
  <c r="AJ20" i="6"/>
  <c r="R20" i="6"/>
  <c r="N20" i="6"/>
  <c r="M20" i="6"/>
  <c r="L20" i="6"/>
  <c r="J20" i="6"/>
  <c r="I20" i="6"/>
  <c r="AT19" i="6"/>
  <c r="AS19" i="6"/>
  <c r="AQ19" i="6"/>
  <c r="AP19" i="6"/>
  <c r="AN19" i="6"/>
  <c r="AM19" i="6"/>
  <c r="AL19" i="6"/>
  <c r="AK19" i="6"/>
  <c r="R19" i="6"/>
  <c r="P19" i="6"/>
  <c r="O19" i="6"/>
  <c r="N19" i="6"/>
  <c r="M19" i="6"/>
  <c r="K19" i="6"/>
  <c r="J19" i="6"/>
  <c r="I19" i="6"/>
  <c r="AS18" i="6"/>
  <c r="AQ18" i="6"/>
  <c r="AP18" i="6"/>
  <c r="AO18" i="6"/>
  <c r="AN18" i="6"/>
  <c r="AL18" i="6"/>
  <c r="AK18" i="6"/>
  <c r="AJ18" i="6"/>
  <c r="S18" i="6"/>
  <c r="P18" i="6"/>
  <c r="N18" i="6"/>
  <c r="L18" i="6"/>
  <c r="K18" i="6"/>
  <c r="J18" i="6"/>
  <c r="AS17" i="6"/>
  <c r="AQ17" i="6"/>
  <c r="AP17" i="6"/>
  <c r="AO17" i="6"/>
  <c r="AN17" i="6"/>
  <c r="AL17" i="6"/>
  <c r="AJ17" i="6"/>
  <c r="P17" i="6"/>
  <c r="N17" i="6"/>
  <c r="M17" i="6"/>
  <c r="L17" i="6"/>
  <c r="K17" i="6"/>
  <c r="J17" i="6"/>
  <c r="AT16" i="6"/>
  <c r="AS16" i="6"/>
  <c r="AQ16" i="6"/>
  <c r="AP16" i="6"/>
  <c r="AO16" i="6"/>
  <c r="AM16" i="6"/>
  <c r="AL16" i="6"/>
  <c r="AK16" i="6"/>
  <c r="AJ16" i="6"/>
  <c r="R16" i="6"/>
  <c r="P16" i="6"/>
  <c r="O16" i="6"/>
  <c r="N16" i="6"/>
  <c r="M16" i="6"/>
  <c r="K16" i="6"/>
  <c r="J16" i="6"/>
  <c r="I16" i="6"/>
  <c r="AT15" i="6"/>
  <c r="AS15" i="6"/>
  <c r="AQ15" i="6"/>
  <c r="AP15" i="6"/>
  <c r="AO15" i="6"/>
  <c r="AN15" i="6"/>
  <c r="AL15" i="6"/>
  <c r="AJ15" i="6"/>
  <c r="P15" i="6"/>
  <c r="N15" i="6"/>
  <c r="L15" i="6"/>
  <c r="K15" i="6"/>
  <c r="J15" i="6"/>
  <c r="AT14" i="6"/>
  <c r="AS14" i="6"/>
  <c r="AQ14" i="6"/>
  <c r="AP14" i="6"/>
  <c r="AO14" i="6"/>
  <c r="AN14" i="6"/>
  <c r="AM14" i="6"/>
  <c r="AK14" i="6"/>
  <c r="R14" i="6"/>
  <c r="O14" i="6"/>
  <c r="N14" i="6"/>
  <c r="M14" i="6"/>
  <c r="K14" i="6"/>
  <c r="I14" i="6"/>
  <c r="AS13" i="6"/>
  <c r="AQ13" i="6"/>
  <c r="AP13" i="6"/>
  <c r="AO13" i="6"/>
  <c r="AN13" i="6"/>
  <c r="AL13" i="6"/>
  <c r="AJ13" i="6"/>
  <c r="P13" i="6"/>
  <c r="O13" i="6"/>
  <c r="N13" i="6"/>
  <c r="M13" i="6"/>
  <c r="L13" i="6"/>
  <c r="J13" i="6"/>
  <c r="AT12" i="6"/>
  <c r="AQ12" i="6"/>
  <c r="AP12" i="6"/>
  <c r="AO12" i="6"/>
  <c r="AN12" i="6"/>
  <c r="AM12" i="6"/>
  <c r="AK12" i="6"/>
  <c r="R12" i="6"/>
  <c r="O12" i="6"/>
  <c r="M12" i="6"/>
  <c r="L12" i="6"/>
  <c r="K12" i="6"/>
  <c r="J12" i="6"/>
  <c r="I12" i="6"/>
  <c r="AT11" i="6"/>
  <c r="AS11" i="6"/>
  <c r="AQ11" i="6"/>
  <c r="AP11" i="6"/>
  <c r="AO11" i="6"/>
  <c r="AN11" i="6"/>
  <c r="AL11" i="6"/>
  <c r="AK11" i="6"/>
  <c r="AJ11" i="6"/>
  <c r="R11" i="6"/>
  <c r="P11" i="6"/>
  <c r="O11" i="6"/>
  <c r="N11" i="6"/>
  <c r="L11" i="6"/>
  <c r="J11" i="6"/>
  <c r="AT10" i="6"/>
  <c r="AS10" i="6"/>
  <c r="AQ10" i="6"/>
  <c r="AP10" i="6"/>
  <c r="AO10" i="6"/>
  <c r="AN10" i="6"/>
  <c r="AM10" i="6"/>
  <c r="AK10" i="6"/>
  <c r="AJ10" i="6"/>
  <c r="R10" i="6"/>
  <c r="O10" i="6"/>
  <c r="N10" i="6"/>
  <c r="M10" i="6"/>
  <c r="K10" i="6"/>
  <c r="I10" i="6"/>
  <c r="AS9" i="6"/>
  <c r="AQ9" i="6"/>
  <c r="AP9" i="6"/>
  <c r="AO9" i="6"/>
  <c r="AN9" i="6"/>
  <c r="AL9" i="6"/>
  <c r="AJ9" i="6"/>
  <c r="P9" i="6"/>
  <c r="O9" i="6"/>
  <c r="N9" i="6"/>
  <c r="M9" i="6"/>
  <c r="L9" i="6"/>
  <c r="J9" i="6"/>
  <c r="AT8" i="6"/>
  <c r="AQ8" i="6"/>
  <c r="AP8" i="6"/>
  <c r="AO8" i="6"/>
  <c r="AN8" i="6"/>
  <c r="AM8" i="6"/>
  <c r="AK8" i="6"/>
  <c r="S8" i="6"/>
  <c r="R8" i="6"/>
  <c r="O8" i="6"/>
  <c r="M8" i="6"/>
  <c r="K8" i="6"/>
  <c r="J8" i="6"/>
  <c r="I8" i="6"/>
  <c r="AT7" i="6"/>
  <c r="AS7" i="6"/>
  <c r="AQ7" i="6"/>
  <c r="AP7" i="6"/>
  <c r="AO7" i="6"/>
  <c r="AN7" i="6"/>
  <c r="AM7" i="6"/>
  <c r="AK7" i="6"/>
  <c r="AJ7" i="6"/>
  <c r="R7" i="6"/>
  <c r="O7" i="6"/>
  <c r="N7" i="6"/>
  <c r="M7" i="6"/>
  <c r="L7" i="6"/>
  <c r="K7" i="6"/>
  <c r="I7" i="6"/>
  <c r="AT22" i="6"/>
  <c r="AS22" i="6"/>
  <c r="AL22" i="6"/>
  <c r="AK22" i="6"/>
  <c r="AJ22" i="6"/>
  <c r="X6" i="6"/>
  <c r="S22" i="6"/>
  <c r="R22" i="6"/>
  <c r="O22" i="6"/>
  <c r="N22" i="6"/>
  <c r="M22" i="6"/>
  <c r="L22" i="6"/>
  <c r="K22" i="6"/>
  <c r="I22" i="6"/>
  <c r="AT91" i="6"/>
  <c r="AS91" i="6"/>
  <c r="AP91" i="6"/>
  <c r="AM91" i="6"/>
  <c r="AJ91" i="6"/>
  <c r="R91" i="6"/>
  <c r="P91" i="6"/>
  <c r="O91" i="6"/>
  <c r="N91" i="6"/>
  <c r="M91" i="6"/>
  <c r="L91" i="6"/>
  <c r="K91" i="6"/>
  <c r="I91" i="6"/>
  <c r="AK34" i="10"/>
  <c r="AJ34" i="10"/>
  <c r="R34" i="10"/>
  <c r="P34" i="10"/>
  <c r="O34" i="10"/>
  <c r="M34" i="10"/>
  <c r="L34" i="10"/>
  <c r="J34" i="10"/>
  <c r="I34" i="10"/>
  <c r="AT32" i="10"/>
  <c r="AS244" i="57" s="1"/>
  <c r="AS32" i="10"/>
  <c r="AR244" i="57" s="1"/>
  <c r="AQ32" i="10"/>
  <c r="AP244" i="57" s="1"/>
  <c r="AP32" i="10"/>
  <c r="AO244" i="57" s="1"/>
  <c r="AO32" i="10"/>
  <c r="AN244" i="57" s="1"/>
  <c r="AN32" i="10"/>
  <c r="AM244" i="57" s="1"/>
  <c r="AM32" i="10"/>
  <c r="AL244" i="57" s="1"/>
  <c r="AK32" i="10"/>
  <c r="AJ244" i="57" s="1"/>
  <c r="AJ32" i="10"/>
  <c r="AI244" i="57" s="1"/>
  <c r="R32" i="10"/>
  <c r="Q232" i="57" s="1"/>
  <c r="P32" i="10"/>
  <c r="O232" i="57" s="1"/>
  <c r="O32" i="10"/>
  <c r="N232" i="57" s="1"/>
  <c r="L32" i="10"/>
  <c r="K232" i="57" s="1"/>
  <c r="K32" i="10"/>
  <c r="J232" i="57" s="1"/>
  <c r="J32" i="10"/>
  <c r="I232" i="57" s="1"/>
  <c r="I32" i="10"/>
  <c r="H232" i="57" s="1"/>
  <c r="AT30" i="10"/>
  <c r="AS30" i="10"/>
  <c r="AQ30" i="10"/>
  <c r="AP30" i="10"/>
  <c r="AN30" i="10"/>
  <c r="AM30" i="10"/>
  <c r="AL30" i="10"/>
  <c r="AJ30" i="10"/>
  <c r="R30" i="10"/>
  <c r="P30" i="10"/>
  <c r="O30" i="10"/>
  <c r="N30" i="10"/>
  <c r="K30" i="10"/>
  <c r="J30" i="10"/>
  <c r="AT29" i="10"/>
  <c r="AQ29" i="10"/>
  <c r="AP29" i="10"/>
  <c r="AO29" i="10"/>
  <c r="AM29" i="10"/>
  <c r="AL29" i="10"/>
  <c r="AK29" i="10"/>
  <c r="AJ29" i="10"/>
  <c r="R29" i="10"/>
  <c r="P29" i="10"/>
  <c r="O29" i="10"/>
  <c r="N29" i="10"/>
  <c r="M29" i="10"/>
  <c r="J29" i="10"/>
  <c r="I29" i="10"/>
  <c r="AP26" i="10"/>
  <c r="AO247" i="57" s="1"/>
  <c r="AO26" i="10"/>
  <c r="AN247" i="57" s="1"/>
  <c r="AN26" i="10"/>
  <c r="AM247" i="57" s="1"/>
  <c r="AL26" i="10"/>
  <c r="AK247" i="57" s="1"/>
  <c r="AK26" i="10"/>
  <c r="AJ247" i="57" s="1"/>
  <c r="P26" i="10"/>
  <c r="O235" i="57" s="1"/>
  <c r="M26" i="10"/>
  <c r="L235" i="57" s="1"/>
  <c r="L26" i="10"/>
  <c r="K235" i="57" s="1"/>
  <c r="J26" i="10"/>
  <c r="I235" i="57" s="1"/>
  <c r="I26" i="10"/>
  <c r="H235" i="57" s="1"/>
  <c r="AT24" i="10"/>
  <c r="AS24" i="10"/>
  <c r="AQ24" i="10"/>
  <c r="AP24" i="10"/>
  <c r="AN24" i="10"/>
  <c r="AM24" i="10"/>
  <c r="AK24" i="10"/>
  <c r="AJ24" i="10"/>
  <c r="R24" i="10"/>
  <c r="P24" i="10"/>
  <c r="O24" i="10"/>
  <c r="N24" i="10"/>
  <c r="L24" i="10"/>
  <c r="K24" i="10"/>
  <c r="AT22" i="10"/>
  <c r="AS243" i="57" s="1"/>
  <c r="AS22" i="10"/>
  <c r="AR243" i="57" s="1"/>
  <c r="AQ22" i="10"/>
  <c r="AP243" i="57" s="1"/>
  <c r="AP22" i="10"/>
  <c r="AO243" i="57" s="1"/>
  <c r="AO22" i="10"/>
  <c r="AN243" i="57" s="1"/>
  <c r="AM22" i="10"/>
  <c r="AL243" i="57" s="1"/>
  <c r="AL22" i="10"/>
  <c r="AK243" i="57" s="1"/>
  <c r="AJ22" i="10"/>
  <c r="AI243" i="57" s="1"/>
  <c r="P22" i="10"/>
  <c r="O231" i="57" s="1"/>
  <c r="O22" i="10"/>
  <c r="N231" i="57" s="1"/>
  <c r="N22" i="10"/>
  <c r="M231" i="57" s="1"/>
  <c r="K22" i="10"/>
  <c r="J231" i="57" s="1"/>
  <c r="J22" i="10"/>
  <c r="I231" i="57" s="1"/>
  <c r="AT21" i="10"/>
  <c r="AS21" i="10"/>
  <c r="AQ21" i="10"/>
  <c r="AP21" i="10"/>
  <c r="AO21" i="10"/>
  <c r="AM21" i="10"/>
  <c r="AL21" i="10"/>
  <c r="AK21" i="10"/>
  <c r="R21" i="10"/>
  <c r="O21" i="10"/>
  <c r="N21" i="10"/>
  <c r="M21" i="10"/>
  <c r="J21" i="10"/>
  <c r="I21" i="10"/>
  <c r="AS20" i="10"/>
  <c r="AR242" i="57" s="1"/>
  <c r="R20" i="10"/>
  <c r="Q230" i="57" s="1"/>
  <c r="P20" i="10"/>
  <c r="O230" i="57" s="1"/>
  <c r="N20" i="10"/>
  <c r="M230" i="57" s="1"/>
  <c r="M20" i="10"/>
  <c r="L230" i="57" s="1"/>
  <c r="L20" i="10"/>
  <c r="K230" i="57" s="1"/>
  <c r="K20" i="10"/>
  <c r="J230" i="57" s="1"/>
  <c r="J20" i="10"/>
  <c r="I230" i="57" s="1"/>
  <c r="I20" i="10"/>
  <c r="H230" i="57" s="1"/>
  <c r="AY19" i="10"/>
  <c r="AY27" i="10" s="1"/>
  <c r="AT23" i="10"/>
  <c r="AT25" i="10"/>
  <c r="AS245" i="57" s="1"/>
  <c r="AS25" i="10"/>
  <c r="AR245" i="57" s="1"/>
  <c r="AQ23" i="10"/>
  <c r="AQ25" i="10"/>
  <c r="AP245" i="57" s="1"/>
  <c r="AO23" i="10"/>
  <c r="AN23" i="10"/>
  <c r="AM23" i="10"/>
  <c r="AK23" i="10"/>
  <c r="AJ23" i="10"/>
  <c r="X19" i="10"/>
  <c r="X27" i="10" s="1"/>
  <c r="R23" i="10"/>
  <c r="R25" i="10"/>
  <c r="Q233" i="57" s="1"/>
  <c r="P23" i="10"/>
  <c r="P25" i="10"/>
  <c r="O233" i="57" s="1"/>
  <c r="O25" i="10"/>
  <c r="N233" i="57" s="1"/>
  <c r="N25" i="10"/>
  <c r="M233" i="57" s="1"/>
  <c r="M23" i="10"/>
  <c r="M25" i="10"/>
  <c r="L233" i="57" s="1"/>
  <c r="L23" i="10"/>
  <c r="L25" i="10"/>
  <c r="K233" i="57" s="1"/>
  <c r="K23" i="10"/>
  <c r="K25" i="10"/>
  <c r="J233" i="57" s="1"/>
  <c r="J23" i="10"/>
  <c r="J25" i="10"/>
  <c r="I233" i="57" s="1"/>
  <c r="I25" i="10"/>
  <c r="H233" i="57" s="1"/>
  <c r="AY18" i="10"/>
  <c r="X18" i="10"/>
  <c r="AT16" i="10"/>
  <c r="AS246" i="57" s="1"/>
  <c r="AS16" i="10"/>
  <c r="AR246" i="57" s="1"/>
  <c r="AQ16" i="10"/>
  <c r="AP246" i="57" s="1"/>
  <c r="AP16" i="10"/>
  <c r="AO246" i="57" s="1"/>
  <c r="AO16" i="10"/>
  <c r="AN246" i="57" s="1"/>
  <c r="AN16" i="10"/>
  <c r="AM246" i="57" s="1"/>
  <c r="AM16" i="10"/>
  <c r="AL246" i="57" s="1"/>
  <c r="AL16" i="10"/>
  <c r="AK246" i="57" s="1"/>
  <c r="AJ16" i="10"/>
  <c r="AI246" i="57" s="1"/>
  <c r="R16" i="10"/>
  <c r="Q234" i="57" s="1"/>
  <c r="P16" i="10"/>
  <c r="O234" i="57" s="1"/>
  <c r="O16" i="10"/>
  <c r="N234" i="57" s="1"/>
  <c r="N16" i="10"/>
  <c r="M234" i="57" s="1"/>
  <c r="M16" i="10"/>
  <c r="L234" i="57" s="1"/>
  <c r="L16" i="10"/>
  <c r="K234" i="57" s="1"/>
  <c r="J16" i="10"/>
  <c r="I234" i="57" s="1"/>
  <c r="I16" i="10"/>
  <c r="H234" i="57" s="1"/>
  <c r="AY15" i="10"/>
  <c r="AY17" i="10" s="1"/>
  <c r="X15" i="10"/>
  <c r="X17" i="10" s="1"/>
  <c r="AY6" i="10"/>
  <c r="AY14" i="10" s="1"/>
  <c r="AT7" i="10"/>
  <c r="AT9" i="10"/>
  <c r="AS7" i="10"/>
  <c r="AQ7" i="10"/>
  <c r="AP7" i="10"/>
  <c r="AO9" i="10"/>
  <c r="AN7" i="10"/>
  <c r="AM9" i="10"/>
  <c r="AL9" i="10"/>
  <c r="AK9" i="10"/>
  <c r="X6" i="10"/>
  <c r="X14" i="10" s="1"/>
  <c r="R7" i="10"/>
  <c r="R9" i="10"/>
  <c r="P7" i="10"/>
  <c r="P9" i="10"/>
  <c r="O7" i="10"/>
  <c r="N7" i="10"/>
  <c r="N9" i="10"/>
  <c r="M7" i="10"/>
  <c r="M9" i="10"/>
  <c r="L9" i="10"/>
  <c r="K7" i="10"/>
  <c r="K9" i="10"/>
  <c r="J7" i="10"/>
  <c r="J9" i="10"/>
  <c r="I7" i="10"/>
  <c r="I9" i="10"/>
  <c r="AT35" i="10"/>
  <c r="AS35" i="10"/>
  <c r="R35" i="10"/>
  <c r="P35" i="10"/>
  <c r="O35" i="10"/>
  <c r="M35" i="10"/>
  <c r="L35" i="10"/>
  <c r="K35" i="10"/>
  <c r="J35" i="10"/>
  <c r="I35" i="10"/>
  <c r="AT67" i="7"/>
  <c r="AS67" i="7"/>
  <c r="AQ67" i="7"/>
  <c r="AP67" i="7"/>
  <c r="AN67" i="7"/>
  <c r="AM67" i="7"/>
  <c r="AL67" i="7"/>
  <c r="AK67" i="7"/>
  <c r="AJ67" i="7"/>
  <c r="P67" i="7"/>
  <c r="O67" i="7"/>
  <c r="N67" i="7"/>
  <c r="L67" i="7"/>
  <c r="K67" i="7"/>
  <c r="J67" i="7"/>
  <c r="I67" i="7"/>
  <c r="AT64" i="7"/>
  <c r="AS219" i="57" s="1"/>
  <c r="AS64" i="7"/>
  <c r="AR219" i="57" s="1"/>
  <c r="AQ64" i="7"/>
  <c r="AP219" i="57" s="1"/>
  <c r="AP64" i="7"/>
  <c r="AO219" i="57" s="1"/>
  <c r="AO64" i="7"/>
  <c r="AN219" i="57" s="1"/>
  <c r="AM64" i="7"/>
  <c r="AL219" i="57" s="1"/>
  <c r="AL64" i="7"/>
  <c r="AK219" i="57" s="1"/>
  <c r="AK64" i="7"/>
  <c r="AJ219" i="57" s="1"/>
  <c r="AJ64" i="7"/>
  <c r="AI219" i="57" s="1"/>
  <c r="R64" i="7"/>
  <c r="Q204" i="57" s="1"/>
  <c r="P64" i="7"/>
  <c r="O204" i="57" s="1"/>
  <c r="O64" i="7"/>
  <c r="N204" i="57" s="1"/>
  <c r="N64" i="7"/>
  <c r="M204" i="57" s="1"/>
  <c r="L64" i="7"/>
  <c r="K204" i="57" s="1"/>
  <c r="K64" i="7"/>
  <c r="J204" i="57" s="1"/>
  <c r="J64" i="7"/>
  <c r="I204" i="57" s="1"/>
  <c r="AT61" i="7"/>
  <c r="AS61" i="7"/>
  <c r="AQ61" i="7"/>
  <c r="AP61" i="7"/>
  <c r="AO61" i="7"/>
  <c r="AN61" i="7"/>
  <c r="AM61" i="7"/>
  <c r="AL61" i="7"/>
  <c r="AK61" i="7"/>
  <c r="AJ61" i="7"/>
  <c r="R61" i="7"/>
  <c r="P61" i="7"/>
  <c r="O61" i="7"/>
  <c r="N61" i="7"/>
  <c r="M61" i="7"/>
  <c r="K61" i="7"/>
  <c r="J61" i="7"/>
  <c r="I61" i="7"/>
  <c r="AT59" i="7"/>
  <c r="AS59" i="7"/>
  <c r="AQ59" i="7"/>
  <c r="AP59" i="7"/>
  <c r="AO59" i="7"/>
  <c r="AN59" i="7"/>
  <c r="AL59" i="7"/>
  <c r="AK59" i="7"/>
  <c r="AJ59" i="7"/>
  <c r="R59" i="7"/>
  <c r="P59" i="7"/>
  <c r="O59" i="7"/>
  <c r="N59" i="7"/>
  <c r="M59" i="7"/>
  <c r="J59" i="7"/>
  <c r="I59" i="7"/>
  <c r="AT57" i="7"/>
  <c r="AS57" i="7"/>
  <c r="AQ57" i="7"/>
  <c r="AP57" i="7"/>
  <c r="AO57" i="7"/>
  <c r="AN57" i="7"/>
  <c r="AM57" i="7"/>
  <c r="AK57" i="7"/>
  <c r="AJ57" i="7"/>
  <c r="R57" i="7"/>
  <c r="P57" i="7"/>
  <c r="O57" i="7"/>
  <c r="M57" i="7"/>
  <c r="L57" i="7"/>
  <c r="K57" i="7"/>
  <c r="I57" i="7"/>
  <c r="AS56" i="7"/>
  <c r="AQ56" i="7"/>
  <c r="AP56" i="7"/>
  <c r="AO56" i="7"/>
  <c r="AN56" i="7"/>
  <c r="AM56" i="7"/>
  <c r="AL56" i="7"/>
  <c r="AJ56" i="7"/>
  <c r="P56" i="7"/>
  <c r="O56" i="7"/>
  <c r="N56" i="7"/>
  <c r="M56" i="7"/>
  <c r="L56" i="7"/>
  <c r="K56" i="7"/>
  <c r="AT55" i="7"/>
  <c r="AQ55" i="7"/>
  <c r="AP55" i="7"/>
  <c r="AO55" i="7"/>
  <c r="AN55" i="7"/>
  <c r="AM55" i="7"/>
  <c r="AL55" i="7"/>
  <c r="R55" i="7"/>
  <c r="O55" i="7"/>
  <c r="N55" i="7"/>
  <c r="M55" i="7"/>
  <c r="K55" i="7"/>
  <c r="J55" i="7"/>
  <c r="I55" i="7"/>
  <c r="AT54" i="7"/>
  <c r="AS54" i="7"/>
  <c r="AP54" i="7"/>
  <c r="AO54" i="7"/>
  <c r="AN54" i="7"/>
  <c r="AM54" i="7"/>
  <c r="AL54" i="7"/>
  <c r="AK54" i="7"/>
  <c r="AJ54" i="7"/>
  <c r="R54" i="7"/>
  <c r="P54" i="7"/>
  <c r="N54" i="7"/>
  <c r="M54" i="7"/>
  <c r="L54" i="7"/>
  <c r="K54" i="7"/>
  <c r="J54" i="7"/>
  <c r="AT53" i="7"/>
  <c r="AS53" i="7"/>
  <c r="AQ53" i="7"/>
  <c r="AO53" i="7"/>
  <c r="AN53" i="7"/>
  <c r="AM53" i="7"/>
  <c r="AL53" i="7"/>
  <c r="AK53" i="7"/>
  <c r="AJ53" i="7"/>
  <c r="R53" i="7"/>
  <c r="P53" i="7"/>
  <c r="O53" i="7"/>
  <c r="N73" i="17"/>
  <c r="M53" i="7"/>
  <c r="L53" i="7"/>
  <c r="K53" i="7"/>
  <c r="I53" i="7"/>
  <c r="AT52" i="7"/>
  <c r="AS52" i="7"/>
  <c r="AQ52" i="7"/>
  <c r="AP52" i="7"/>
  <c r="AN52" i="7"/>
  <c r="AM52" i="7"/>
  <c r="AL52" i="7"/>
  <c r="AK52" i="7"/>
  <c r="AJ52" i="7"/>
  <c r="R52" i="7"/>
  <c r="P52" i="7"/>
  <c r="O52" i="7"/>
  <c r="N52" i="7"/>
  <c r="L52" i="7"/>
  <c r="K52" i="7"/>
  <c r="J52" i="7"/>
  <c r="I52" i="7"/>
  <c r="AT51" i="7"/>
  <c r="AS51" i="7"/>
  <c r="AQ51" i="7"/>
  <c r="AP51" i="7"/>
  <c r="AO51" i="7"/>
  <c r="AM51" i="7"/>
  <c r="AL51" i="7"/>
  <c r="AK51" i="7"/>
  <c r="AJ51" i="7"/>
  <c r="R51" i="7"/>
  <c r="P51" i="7"/>
  <c r="O51" i="7"/>
  <c r="N51" i="7"/>
  <c r="M51" i="7"/>
  <c r="K51" i="7"/>
  <c r="J51" i="7"/>
  <c r="I51" i="7"/>
  <c r="AT50" i="7"/>
  <c r="AS50" i="7"/>
  <c r="AQ50" i="7"/>
  <c r="AP50" i="7"/>
  <c r="AO50" i="7"/>
  <c r="AN50" i="7"/>
  <c r="AL50" i="7"/>
  <c r="AK50" i="7"/>
  <c r="AJ50" i="7"/>
  <c r="R50" i="7"/>
  <c r="P50" i="7"/>
  <c r="O50" i="7"/>
  <c r="N50" i="7"/>
  <c r="M50" i="7"/>
  <c r="L50" i="7"/>
  <c r="K50" i="7"/>
  <c r="I50" i="7"/>
  <c r="AT49" i="7"/>
  <c r="AQ49" i="7"/>
  <c r="AP49" i="7"/>
  <c r="AO49" i="7"/>
  <c r="AN49" i="7"/>
  <c r="AM49" i="7"/>
  <c r="AL49" i="7"/>
  <c r="AK49" i="7"/>
  <c r="R49" i="7"/>
  <c r="O49" i="7"/>
  <c r="N49" i="7"/>
  <c r="M49" i="7"/>
  <c r="K49" i="7"/>
  <c r="J49" i="7"/>
  <c r="I49" i="7"/>
  <c r="AT48" i="7"/>
  <c r="AS48" i="7"/>
  <c r="AP48" i="7"/>
  <c r="AO48" i="7"/>
  <c r="AN48" i="7"/>
  <c r="AM48" i="7"/>
  <c r="AL48" i="7"/>
  <c r="AK48" i="7"/>
  <c r="AJ48" i="7"/>
  <c r="R48" i="7"/>
  <c r="P48" i="7"/>
  <c r="N48" i="7"/>
  <c r="M48" i="7"/>
  <c r="L48" i="7"/>
  <c r="K48" i="7"/>
  <c r="J48" i="7"/>
  <c r="I48" i="7"/>
  <c r="AS45" i="7"/>
  <c r="AR222" i="57" s="1"/>
  <c r="AQ45" i="7"/>
  <c r="AP222" i="57" s="1"/>
  <c r="AP45" i="7"/>
  <c r="AO222" i="57" s="1"/>
  <c r="AO45" i="7"/>
  <c r="AN222" i="57" s="1"/>
  <c r="AN45" i="7"/>
  <c r="AM222" i="57" s="1"/>
  <c r="AM45" i="7"/>
  <c r="AL222" i="57" s="1"/>
  <c r="AL45" i="7"/>
  <c r="AK222" i="57" s="1"/>
  <c r="AK45" i="7"/>
  <c r="AJ222" i="57" s="1"/>
  <c r="AJ45" i="7"/>
  <c r="AI222" i="57" s="1"/>
  <c r="R45" i="7"/>
  <c r="Q207" i="57" s="1"/>
  <c r="O45" i="7"/>
  <c r="N207" i="57" s="1"/>
  <c r="M45" i="7"/>
  <c r="L207" i="57" s="1"/>
  <c r="L45" i="7"/>
  <c r="K207" i="57" s="1"/>
  <c r="K45" i="7"/>
  <c r="J207" i="57" s="1"/>
  <c r="J45" i="7"/>
  <c r="I207" i="57" s="1"/>
  <c r="I45" i="7"/>
  <c r="H207" i="57" s="1"/>
  <c r="AT44" i="7"/>
  <c r="AS220" i="57" s="1"/>
  <c r="AS44" i="7"/>
  <c r="AR220" i="57" s="1"/>
  <c r="AQ44" i="7"/>
  <c r="AP220" i="57" s="1"/>
  <c r="AP44" i="7"/>
  <c r="AO220" i="57" s="1"/>
  <c r="AO44" i="7"/>
  <c r="AN220" i="57" s="1"/>
  <c r="AN44" i="7"/>
  <c r="AM220" i="57" s="1"/>
  <c r="AM44" i="7"/>
  <c r="AL220" i="57" s="1"/>
  <c r="AL44" i="7"/>
  <c r="AK220" i="57" s="1"/>
  <c r="AK44" i="7"/>
  <c r="AJ220" i="57" s="1"/>
  <c r="AJ44" i="7"/>
  <c r="AI220" i="57" s="1"/>
  <c r="R44" i="7"/>
  <c r="Q205" i="57" s="1"/>
  <c r="P44" i="7"/>
  <c r="O205" i="57" s="1"/>
  <c r="O44" i="7"/>
  <c r="N205" i="57" s="1"/>
  <c r="N44" i="7"/>
  <c r="M205" i="57" s="1"/>
  <c r="L44" i="7"/>
  <c r="K205" i="57" s="1"/>
  <c r="K44" i="7"/>
  <c r="J205" i="57" s="1"/>
  <c r="J44" i="7"/>
  <c r="I205" i="57" s="1"/>
  <c r="I44" i="7"/>
  <c r="H205" i="57" s="1"/>
  <c r="AT43" i="7"/>
  <c r="AS43" i="7"/>
  <c r="AQ43" i="7"/>
  <c r="AP43" i="7"/>
  <c r="AO43" i="7"/>
  <c r="AN43" i="7"/>
  <c r="AM43" i="7"/>
  <c r="AL43" i="7"/>
  <c r="AK43" i="7"/>
  <c r="AJ43" i="7"/>
  <c r="R43" i="7"/>
  <c r="P43" i="7"/>
  <c r="O43" i="7"/>
  <c r="N43" i="7"/>
  <c r="M43" i="7"/>
  <c r="K43" i="7"/>
  <c r="J43" i="7"/>
  <c r="AT42" i="7"/>
  <c r="AS42" i="7"/>
  <c r="AQ42" i="7"/>
  <c r="AP42" i="7"/>
  <c r="AO42" i="7"/>
  <c r="AN42" i="7"/>
  <c r="AM42" i="7"/>
  <c r="AL42" i="7"/>
  <c r="AK42" i="7"/>
  <c r="AJ42" i="7"/>
  <c r="R42" i="7"/>
  <c r="P42" i="7"/>
  <c r="O42" i="7"/>
  <c r="N42" i="7"/>
  <c r="M42" i="7"/>
  <c r="L42" i="7"/>
  <c r="J42" i="7"/>
  <c r="I42" i="7"/>
  <c r="AT41" i="7"/>
  <c r="AS41" i="7"/>
  <c r="AQ41" i="7"/>
  <c r="AO41" i="7"/>
  <c r="AK41" i="7"/>
  <c r="AJ41" i="7"/>
  <c r="R41" i="7"/>
  <c r="P41" i="7"/>
  <c r="O41" i="7"/>
  <c r="M41" i="7"/>
  <c r="L41" i="7"/>
  <c r="K41" i="7"/>
  <c r="I41" i="7"/>
  <c r="AT40" i="7"/>
  <c r="AS40" i="7"/>
  <c r="AQ40" i="7"/>
  <c r="AP40" i="7"/>
  <c r="AO40" i="7"/>
  <c r="AN40" i="7"/>
  <c r="AM40" i="7"/>
  <c r="AL40" i="7"/>
  <c r="AK40" i="7"/>
  <c r="AJ40" i="7"/>
  <c r="R40" i="7"/>
  <c r="O40" i="7"/>
  <c r="N40" i="7"/>
  <c r="M40" i="7"/>
  <c r="L40" i="7"/>
  <c r="K40" i="7"/>
  <c r="J40" i="7"/>
  <c r="AT39" i="7"/>
  <c r="AS39" i="7"/>
  <c r="AQ39" i="7"/>
  <c r="AP39" i="7"/>
  <c r="AO39" i="7"/>
  <c r="AN39" i="7"/>
  <c r="AM39" i="7"/>
  <c r="AL39" i="7"/>
  <c r="AK39" i="7"/>
  <c r="AJ39" i="7"/>
  <c r="R39" i="7"/>
  <c r="P39" i="7"/>
  <c r="M39" i="7"/>
  <c r="L39" i="7"/>
  <c r="K39" i="7"/>
  <c r="J39" i="7"/>
  <c r="I39" i="7"/>
  <c r="AT38" i="7"/>
  <c r="AS218" i="57" s="1"/>
  <c r="AS38" i="7"/>
  <c r="AR218" i="57" s="1"/>
  <c r="AQ38" i="7"/>
  <c r="AP218" i="57" s="1"/>
  <c r="AP38" i="7"/>
  <c r="AO218" i="57" s="1"/>
  <c r="AN38" i="7"/>
  <c r="AM218" i="57" s="1"/>
  <c r="AM38" i="7"/>
  <c r="AL218" i="57" s="1"/>
  <c r="AL38" i="7"/>
  <c r="AK218" i="57" s="1"/>
  <c r="AK38" i="7"/>
  <c r="AJ218" i="57" s="1"/>
  <c r="AJ38" i="7"/>
  <c r="AI218" i="57" s="1"/>
  <c r="R38" i="7"/>
  <c r="Q203" i="57" s="1"/>
  <c r="P38" i="7"/>
  <c r="O203" i="57" s="1"/>
  <c r="L38" i="7"/>
  <c r="K203" i="57" s="1"/>
  <c r="K38" i="7"/>
  <c r="J203" i="57" s="1"/>
  <c r="J38" i="7"/>
  <c r="I203" i="57" s="1"/>
  <c r="I38" i="7"/>
  <c r="H203" i="57" s="1"/>
  <c r="AT37" i="7"/>
  <c r="AS37" i="7"/>
  <c r="AQ37" i="7"/>
  <c r="AP37" i="7"/>
  <c r="AO37" i="7"/>
  <c r="AN37" i="7"/>
  <c r="AM37" i="7"/>
  <c r="AL37" i="7"/>
  <c r="AK37" i="7"/>
  <c r="AJ37" i="7"/>
  <c r="R37" i="7"/>
  <c r="P37" i="7"/>
  <c r="N37" i="7"/>
  <c r="M37" i="7"/>
  <c r="L37" i="7"/>
  <c r="K37" i="7"/>
  <c r="J37" i="7"/>
  <c r="AT36" i="7"/>
  <c r="AS36" i="7"/>
  <c r="AQ36" i="7"/>
  <c r="AP36" i="7"/>
  <c r="AO36" i="7"/>
  <c r="AN36" i="7"/>
  <c r="AM36" i="7"/>
  <c r="AL36" i="7"/>
  <c r="AK36" i="7"/>
  <c r="AJ36" i="7"/>
  <c r="R36" i="7"/>
  <c r="P36" i="7"/>
  <c r="O36" i="7"/>
  <c r="N36" i="7"/>
  <c r="M36" i="7"/>
  <c r="L36" i="7"/>
  <c r="K36" i="7"/>
  <c r="J36" i="7"/>
  <c r="I36" i="7"/>
  <c r="AT35" i="7"/>
  <c r="AS217" i="57" s="1"/>
  <c r="AS35" i="7"/>
  <c r="AR217" i="57" s="1"/>
  <c r="AQ35" i="7"/>
  <c r="AP217" i="57" s="1"/>
  <c r="AP35" i="7"/>
  <c r="AO217" i="57" s="1"/>
  <c r="AO35" i="7"/>
  <c r="AN217" i="57" s="1"/>
  <c r="AN35" i="7"/>
  <c r="AM217" i="57" s="1"/>
  <c r="AM35" i="7"/>
  <c r="AL217" i="57" s="1"/>
  <c r="AL35" i="7"/>
  <c r="AK217" i="57" s="1"/>
  <c r="AK35" i="7"/>
  <c r="AJ217" i="57" s="1"/>
  <c r="AJ35" i="7"/>
  <c r="AI217" i="57" s="1"/>
  <c r="R35" i="7"/>
  <c r="Q202" i="57" s="1"/>
  <c r="P35" i="7"/>
  <c r="O202" i="57" s="1"/>
  <c r="O35" i="7"/>
  <c r="N202" i="57" s="1"/>
  <c r="N35" i="7"/>
  <c r="M202" i="57" s="1"/>
  <c r="L35" i="7"/>
  <c r="K202" i="57" s="1"/>
  <c r="K35" i="7"/>
  <c r="J202" i="57" s="1"/>
  <c r="J35" i="7"/>
  <c r="I202" i="57" s="1"/>
  <c r="I35" i="7"/>
  <c r="H202" i="57" s="1"/>
  <c r="AT34" i="7"/>
  <c r="AS34" i="7"/>
  <c r="AQ34" i="7"/>
  <c r="AP34" i="7"/>
  <c r="AO34" i="7"/>
  <c r="AN34" i="7"/>
  <c r="AM34" i="7"/>
  <c r="AL34" i="7"/>
  <c r="AK34" i="7"/>
  <c r="AJ34" i="7"/>
  <c r="R34" i="7"/>
  <c r="P34" i="7"/>
  <c r="O34" i="7"/>
  <c r="N34" i="7"/>
  <c r="M34" i="7"/>
  <c r="J34" i="7"/>
  <c r="I34" i="7"/>
  <c r="AT33" i="7"/>
  <c r="AS33" i="7"/>
  <c r="AQ33" i="7"/>
  <c r="AP33" i="7"/>
  <c r="AO33" i="7"/>
  <c r="AN33" i="7"/>
  <c r="AM33" i="7"/>
  <c r="AL33" i="7"/>
  <c r="AK33" i="7"/>
  <c r="AJ33" i="7"/>
  <c r="R33" i="7"/>
  <c r="P33" i="7"/>
  <c r="O33" i="7"/>
  <c r="N33" i="7"/>
  <c r="M33" i="7"/>
  <c r="L33" i="7"/>
  <c r="K33" i="7"/>
  <c r="J33" i="7"/>
  <c r="I33" i="7"/>
  <c r="AY32" i="7"/>
  <c r="AY46" i="7" s="1"/>
  <c r="X32" i="7"/>
  <c r="X46" i="7" s="1"/>
  <c r="AT29" i="7"/>
  <c r="AS29" i="7"/>
  <c r="AQ29" i="7"/>
  <c r="AP29" i="7"/>
  <c r="AO29" i="7"/>
  <c r="AN29" i="7"/>
  <c r="AM29" i="7"/>
  <c r="AL29" i="7"/>
  <c r="AK29" i="7"/>
  <c r="AJ29" i="7"/>
  <c r="R29" i="7"/>
  <c r="P29" i="7"/>
  <c r="O29" i="7"/>
  <c r="N29" i="7"/>
  <c r="K29" i="7"/>
  <c r="J29" i="7"/>
  <c r="I29" i="7"/>
  <c r="AT28" i="7"/>
  <c r="AS28" i="7"/>
  <c r="AQ28" i="7"/>
  <c r="AP28" i="7"/>
  <c r="AO28" i="7"/>
  <c r="AN28" i="7"/>
  <c r="AM28" i="7"/>
  <c r="AL28" i="7"/>
  <c r="AK28" i="7"/>
  <c r="AJ28" i="7"/>
  <c r="R28" i="7"/>
  <c r="P28" i="7"/>
  <c r="O28" i="7"/>
  <c r="N28" i="7"/>
  <c r="M28" i="7"/>
  <c r="L28" i="7"/>
  <c r="K28" i="7"/>
  <c r="I28" i="7"/>
  <c r="AT27" i="7"/>
  <c r="AS27" i="7"/>
  <c r="AQ27" i="7"/>
  <c r="AP27" i="7"/>
  <c r="AO27" i="7"/>
  <c r="AN27" i="7"/>
  <c r="AM27" i="7"/>
  <c r="AL27" i="7"/>
  <c r="AK27" i="7"/>
  <c r="AJ27" i="7"/>
  <c r="O27" i="7"/>
  <c r="N27" i="7"/>
  <c r="M27" i="7"/>
  <c r="K27" i="7"/>
  <c r="J27" i="7"/>
  <c r="I27" i="7"/>
  <c r="AT26" i="7"/>
  <c r="AS216" i="57" s="1"/>
  <c r="AS26" i="7"/>
  <c r="AR216" i="57" s="1"/>
  <c r="AQ26" i="7"/>
  <c r="AP216" i="57" s="1"/>
  <c r="AP26" i="7"/>
  <c r="AO216" i="57" s="1"/>
  <c r="AO26" i="7"/>
  <c r="AN216" i="57" s="1"/>
  <c r="AN26" i="7"/>
  <c r="AM216" i="57" s="1"/>
  <c r="AM26" i="7"/>
  <c r="AL216" i="57" s="1"/>
  <c r="AL26" i="7"/>
  <c r="AK216" i="57" s="1"/>
  <c r="AK26" i="7"/>
  <c r="AJ216" i="57" s="1"/>
  <c r="AJ26" i="7"/>
  <c r="AI216" i="57" s="1"/>
  <c r="R26" i="7"/>
  <c r="Q201" i="57" s="1"/>
  <c r="P26" i="7"/>
  <c r="O201" i="57" s="1"/>
  <c r="O26" i="7"/>
  <c r="N201" i="57" s="1"/>
  <c r="N26" i="7"/>
  <c r="M201" i="57" s="1"/>
  <c r="M26" i="7"/>
  <c r="L201" i="57" s="1"/>
  <c r="L26" i="7"/>
  <c r="K201" i="57" s="1"/>
  <c r="K26" i="7"/>
  <c r="J201" i="57" s="1"/>
  <c r="J26" i="7"/>
  <c r="I201" i="57" s="1"/>
  <c r="I26" i="7"/>
  <c r="H201" i="57" s="1"/>
  <c r="AT25" i="7"/>
  <c r="AS25" i="7"/>
  <c r="AQ25" i="7"/>
  <c r="AP25" i="7"/>
  <c r="AO25" i="7"/>
  <c r="AN25" i="7"/>
  <c r="AM25" i="7"/>
  <c r="AL25" i="7"/>
  <c r="AK25" i="7"/>
  <c r="AJ25" i="7"/>
  <c r="R25" i="7"/>
  <c r="P25" i="7"/>
  <c r="N25" i="7"/>
  <c r="K25" i="7"/>
  <c r="J25" i="7"/>
  <c r="I25" i="7"/>
  <c r="AT24" i="7"/>
  <c r="AS24" i="7"/>
  <c r="AQ24" i="7"/>
  <c r="AP24" i="7"/>
  <c r="AO24" i="7"/>
  <c r="AN24" i="7"/>
  <c r="AM24" i="7"/>
  <c r="AL24" i="7"/>
  <c r="AK24" i="7"/>
  <c r="AJ24" i="7"/>
  <c r="R24" i="7"/>
  <c r="P24" i="7"/>
  <c r="O24" i="7"/>
  <c r="N24" i="7"/>
  <c r="L24" i="7"/>
  <c r="J24" i="7"/>
  <c r="I24" i="7"/>
  <c r="AT23" i="7"/>
  <c r="AS23" i="7"/>
  <c r="AQ23" i="7"/>
  <c r="AP23" i="7"/>
  <c r="AO23" i="7"/>
  <c r="AN23" i="7"/>
  <c r="AM23" i="7"/>
  <c r="AL23" i="7"/>
  <c r="AK23" i="7"/>
  <c r="AJ23" i="7"/>
  <c r="R23" i="7"/>
  <c r="O23" i="7"/>
  <c r="N23" i="7"/>
  <c r="M23" i="7"/>
  <c r="L23" i="7"/>
  <c r="K23" i="7"/>
  <c r="J23" i="7"/>
  <c r="AY22" i="7"/>
  <c r="AY31" i="7" s="1"/>
  <c r="AT30" i="7"/>
  <c r="AS41" i="17"/>
  <c r="AS30" i="7"/>
  <c r="AQ45" i="17"/>
  <c r="AQ30" i="7"/>
  <c r="AP30" i="7"/>
  <c r="AO30" i="7"/>
  <c r="AN41" i="17"/>
  <c r="AN30" i="7"/>
  <c r="AM45" i="17"/>
  <c r="AM30" i="7"/>
  <c r="AL30" i="7"/>
  <c r="AK30" i="7"/>
  <c r="AJ30" i="7"/>
  <c r="X22" i="7"/>
  <c r="X31" i="7" s="1"/>
  <c r="P30" i="7"/>
  <c r="O41" i="17"/>
  <c r="O30" i="7"/>
  <c r="N30" i="7"/>
  <c r="L30" i="7"/>
  <c r="K41" i="17"/>
  <c r="K30" i="7"/>
  <c r="J30" i="7"/>
  <c r="I46" i="17"/>
  <c r="AT21" i="7"/>
  <c r="AS221" i="57" s="1"/>
  <c r="AS21" i="7"/>
  <c r="AR221" i="57" s="1"/>
  <c r="AQ21" i="7"/>
  <c r="AP221" i="57" s="1"/>
  <c r="AP21" i="7"/>
  <c r="AO221" i="57" s="1"/>
  <c r="AO21" i="7"/>
  <c r="AN221" i="57" s="1"/>
  <c r="AN21" i="7"/>
  <c r="AM221" i="57" s="1"/>
  <c r="AM21" i="7"/>
  <c r="AL221" i="57" s="1"/>
  <c r="AL21" i="7"/>
  <c r="AK221" i="57" s="1"/>
  <c r="AK21" i="7"/>
  <c r="AJ221" i="57" s="1"/>
  <c r="AJ21" i="7"/>
  <c r="AI221" i="57" s="1"/>
  <c r="O21" i="7"/>
  <c r="N206" i="57" s="1"/>
  <c r="N21" i="7"/>
  <c r="M206" i="57" s="1"/>
  <c r="M21" i="7"/>
  <c r="L206" i="57" s="1"/>
  <c r="L21" i="7"/>
  <c r="K206" i="57" s="1"/>
  <c r="K21" i="7"/>
  <c r="J206" i="57" s="1"/>
  <c r="AT20" i="7"/>
  <c r="AS20" i="7"/>
  <c r="AQ20" i="7"/>
  <c r="AP20" i="7"/>
  <c r="AO20" i="7"/>
  <c r="AN20" i="7"/>
  <c r="AM20" i="7"/>
  <c r="AL20" i="7"/>
  <c r="P20" i="7"/>
  <c r="O20" i="7"/>
  <c r="N20" i="7"/>
  <c r="M18" i="7"/>
  <c r="L20" i="7"/>
  <c r="K20" i="7"/>
  <c r="J20" i="7"/>
  <c r="I20" i="7"/>
  <c r="AT19" i="7"/>
  <c r="AS215" i="57" s="1"/>
  <c r="AS19" i="7"/>
  <c r="AR215" i="57" s="1"/>
  <c r="AQ19" i="7"/>
  <c r="AP215" i="57" s="1"/>
  <c r="AP19" i="7"/>
  <c r="AO215" i="57" s="1"/>
  <c r="AO19" i="7"/>
  <c r="AN215" i="57" s="1"/>
  <c r="AN19" i="7"/>
  <c r="AM215" i="57" s="1"/>
  <c r="AM19" i="7"/>
  <c r="AL215" i="57" s="1"/>
  <c r="AL19" i="7"/>
  <c r="AK215" i="57" s="1"/>
  <c r="AK19" i="7"/>
  <c r="AJ215" i="57" s="1"/>
  <c r="AJ19" i="7"/>
  <c r="AI215" i="57" s="1"/>
  <c r="R19" i="7"/>
  <c r="Q200" i="57" s="1"/>
  <c r="P19" i="7"/>
  <c r="O200" i="57" s="1"/>
  <c r="O19" i="7"/>
  <c r="N200" i="57" s="1"/>
  <c r="N19" i="7"/>
  <c r="M200" i="57" s="1"/>
  <c r="M19" i="7"/>
  <c r="L200" i="57" s="1"/>
  <c r="L19" i="7"/>
  <c r="K200" i="57" s="1"/>
  <c r="J29" i="17"/>
  <c r="I90" i="57" s="1"/>
  <c r="I19" i="7"/>
  <c r="H200" i="57" s="1"/>
  <c r="AY18" i="7"/>
  <c r="X18" i="7"/>
  <c r="AT14" i="7"/>
  <c r="AS14" i="7"/>
  <c r="AQ14" i="7"/>
  <c r="AP14" i="7"/>
  <c r="AO14" i="7"/>
  <c r="AK14" i="7"/>
  <c r="AJ14" i="7"/>
  <c r="R14" i="7"/>
  <c r="P14" i="7"/>
  <c r="O14" i="7"/>
  <c r="N14" i="7"/>
  <c r="M14" i="7"/>
  <c r="L14" i="7"/>
  <c r="K14" i="7"/>
  <c r="I14" i="7"/>
  <c r="AT12" i="7"/>
  <c r="AS12" i="7"/>
  <c r="AQ12" i="7"/>
  <c r="AP12" i="7"/>
  <c r="AO12" i="7"/>
  <c r="AN12" i="7"/>
  <c r="AM12" i="7"/>
  <c r="AL12" i="7"/>
  <c r="AK12" i="7"/>
  <c r="AJ12" i="7"/>
  <c r="P12" i="7"/>
  <c r="O12" i="7"/>
  <c r="N12" i="7"/>
  <c r="M12" i="7"/>
  <c r="L12" i="7"/>
  <c r="K12" i="7"/>
  <c r="I12" i="7"/>
  <c r="AT11" i="7"/>
  <c r="AS11" i="7"/>
  <c r="AQ11" i="7"/>
  <c r="AP11" i="7"/>
  <c r="AO11" i="7"/>
  <c r="AN11" i="7"/>
  <c r="AM11" i="7"/>
  <c r="AL11" i="7"/>
  <c r="AK11" i="7"/>
  <c r="AJ11" i="7"/>
  <c r="P11" i="7"/>
  <c r="O11" i="7"/>
  <c r="N11" i="7"/>
  <c r="M11" i="7"/>
  <c r="L11" i="7"/>
  <c r="K11" i="7"/>
  <c r="J11" i="7"/>
  <c r="AT10" i="7"/>
  <c r="AS10" i="7"/>
  <c r="AQ10" i="7"/>
  <c r="AP10" i="7"/>
  <c r="AO10" i="7"/>
  <c r="AN10" i="7"/>
  <c r="AM10" i="7"/>
  <c r="AL10" i="7"/>
  <c r="AK10" i="7"/>
  <c r="AJ10" i="7"/>
  <c r="P10" i="7"/>
  <c r="O10" i="7"/>
  <c r="N10" i="7"/>
  <c r="M10" i="7"/>
  <c r="L10" i="7"/>
  <c r="K10" i="7"/>
  <c r="J10" i="7"/>
  <c r="I10" i="7"/>
  <c r="AT9" i="7"/>
  <c r="AS9" i="7"/>
  <c r="AQ9" i="7"/>
  <c r="AP9" i="7"/>
  <c r="AO9" i="7"/>
  <c r="AN9" i="7"/>
  <c r="AM9" i="7"/>
  <c r="AL9" i="7"/>
  <c r="AK9" i="7"/>
  <c r="AJ9" i="7"/>
  <c r="N9" i="7"/>
  <c r="M9" i="7"/>
  <c r="L9" i="7"/>
  <c r="K9" i="7"/>
  <c r="J9" i="7"/>
  <c r="I9" i="7"/>
  <c r="AT8" i="7"/>
  <c r="AS8" i="7"/>
  <c r="AQ8" i="7"/>
  <c r="AP8" i="7"/>
  <c r="AO8" i="7"/>
  <c r="AN8" i="7"/>
  <c r="AM8" i="7"/>
  <c r="AL8" i="7"/>
  <c r="AK8" i="7"/>
  <c r="AJ8" i="7"/>
  <c r="R8" i="7"/>
  <c r="P8" i="7"/>
  <c r="M8" i="7"/>
  <c r="L8" i="7"/>
  <c r="K8" i="7"/>
  <c r="J8" i="7"/>
  <c r="I8" i="7"/>
  <c r="AT7" i="7"/>
  <c r="AS7" i="7"/>
  <c r="AQ7" i="7"/>
  <c r="AP7" i="7"/>
  <c r="AO7" i="7"/>
  <c r="AN7" i="7"/>
  <c r="AM7" i="7"/>
  <c r="AL7" i="7"/>
  <c r="AK7" i="7"/>
  <c r="AJ7" i="7"/>
  <c r="S7" i="7"/>
  <c r="R7" i="7"/>
  <c r="P7" i="7"/>
  <c r="O7" i="7"/>
  <c r="N7" i="7"/>
  <c r="M7" i="7"/>
  <c r="J7" i="7"/>
  <c r="I7" i="7"/>
  <c r="AY6" i="7"/>
  <c r="AY17" i="7" s="1"/>
  <c r="AT13" i="7"/>
  <c r="AT16" i="7"/>
  <c r="AS13" i="7"/>
  <c r="AS16" i="7"/>
  <c r="AQ13" i="7"/>
  <c r="AQ16" i="7"/>
  <c r="AP13" i="7"/>
  <c r="AP16" i="7"/>
  <c r="AO13" i="7"/>
  <c r="AO16" i="7"/>
  <c r="AN13" i="7"/>
  <c r="AN16" i="7"/>
  <c r="AM13" i="7"/>
  <c r="AM16" i="7"/>
  <c r="AL13" i="7"/>
  <c r="AL16" i="7"/>
  <c r="AK13" i="7"/>
  <c r="AK16" i="7"/>
  <c r="AJ13" i="7"/>
  <c r="AJ16" i="7"/>
  <c r="X6" i="7"/>
  <c r="X17" i="7" s="1"/>
  <c r="R13" i="7"/>
  <c r="P13" i="7"/>
  <c r="N13" i="7"/>
  <c r="N16" i="7"/>
  <c r="L16" i="7"/>
  <c r="K16" i="7"/>
  <c r="J13" i="7"/>
  <c r="AT62" i="7"/>
  <c r="AT63" i="7"/>
  <c r="AS62" i="7"/>
  <c r="AS63" i="7"/>
  <c r="AQ62" i="7"/>
  <c r="AQ63" i="7"/>
  <c r="AP62" i="7"/>
  <c r="AP63" i="7"/>
  <c r="AO62" i="7"/>
  <c r="AO63" i="7"/>
  <c r="AN62" i="7"/>
  <c r="AN63" i="7"/>
  <c r="AM62" i="7"/>
  <c r="AM63" i="7"/>
  <c r="AL63" i="7"/>
  <c r="AK62" i="7"/>
  <c r="AK63" i="7"/>
  <c r="AJ62" i="7"/>
  <c r="R62" i="7"/>
  <c r="R63" i="7"/>
  <c r="P62" i="7"/>
  <c r="O62" i="7"/>
  <c r="O63" i="7"/>
  <c r="N62" i="7"/>
  <c r="N63" i="7"/>
  <c r="M62" i="7"/>
  <c r="M63" i="7"/>
  <c r="L62" i="7"/>
  <c r="L63" i="7"/>
  <c r="K63" i="7"/>
  <c r="J62" i="7"/>
  <c r="J63" i="7"/>
  <c r="I63" i="7"/>
  <c r="AY46" i="18"/>
  <c r="AW46" i="18"/>
  <c r="X46" i="18"/>
  <c r="AY45" i="18"/>
  <c r="AX155" i="57" s="1"/>
  <c r="X45" i="18"/>
  <c r="W143" i="57" s="1"/>
  <c r="AY44" i="18"/>
  <c r="AX152" i="57" s="1"/>
  <c r="AW44" i="18"/>
  <c r="AV152" i="57" s="1"/>
  <c r="X44" i="18"/>
  <c r="W140" i="57" s="1"/>
  <c r="AY42" i="18"/>
  <c r="X42" i="18"/>
  <c r="AY40" i="18"/>
  <c r="X40" i="18"/>
  <c r="AY39" i="18"/>
  <c r="X39" i="18"/>
  <c r="AY38" i="18"/>
  <c r="X38" i="18"/>
  <c r="AY37" i="18"/>
  <c r="AW37" i="18"/>
  <c r="X37" i="18"/>
  <c r="AY36" i="18"/>
  <c r="AW36" i="18"/>
  <c r="X36" i="18"/>
  <c r="AY35" i="18"/>
  <c r="AW35" i="18"/>
  <c r="X35" i="18"/>
  <c r="AY34" i="18"/>
  <c r="AW34" i="18"/>
  <c r="X34" i="18"/>
  <c r="AY33" i="18"/>
  <c r="X33" i="18"/>
  <c r="AY32" i="18"/>
  <c r="X32" i="18"/>
  <c r="AY31" i="18"/>
  <c r="X31" i="18"/>
  <c r="AY28" i="18"/>
  <c r="AW28" i="18"/>
  <c r="X28" i="18"/>
  <c r="AY27" i="18"/>
  <c r="AX156" i="57" s="1"/>
  <c r="AW27" i="18"/>
  <c r="AV156" i="57" s="1"/>
  <c r="X27" i="18"/>
  <c r="W144" i="57" s="1"/>
  <c r="AY26" i="18"/>
  <c r="AW26" i="18"/>
  <c r="X26" i="18"/>
  <c r="AY25" i="18"/>
  <c r="AW25" i="18"/>
  <c r="X25" i="18"/>
  <c r="N25" i="18"/>
  <c r="AY24" i="18"/>
  <c r="AX24" i="18"/>
  <c r="X24" i="18"/>
  <c r="W24" i="18"/>
  <c r="X23" i="18"/>
  <c r="AY22" i="18"/>
  <c r="AX154" i="57" s="1"/>
  <c r="X22" i="18"/>
  <c r="W142" i="57" s="1"/>
  <c r="AY21" i="18"/>
  <c r="AW21" i="18"/>
  <c r="X21" i="18"/>
  <c r="AY20" i="18"/>
  <c r="AX153" i="57" s="1"/>
  <c r="X20" i="18"/>
  <c r="W141" i="57" s="1"/>
  <c r="AY16" i="18"/>
  <c r="AW16" i="18"/>
  <c r="X16" i="18"/>
  <c r="AY15" i="18"/>
  <c r="X15" i="18"/>
  <c r="AY14" i="18"/>
  <c r="X14" i="18"/>
  <c r="AY12" i="18"/>
  <c r="AX157" i="57" s="1"/>
  <c r="AW12" i="18"/>
  <c r="AV157" i="57" s="1"/>
  <c r="X12" i="18"/>
  <c r="W145" i="57" s="1"/>
  <c r="AY11" i="18"/>
  <c r="AW11" i="18"/>
  <c r="X11" i="18"/>
  <c r="AY10" i="18"/>
  <c r="AW10" i="18"/>
  <c r="X10" i="18"/>
  <c r="AY7" i="18"/>
  <c r="X7" i="18"/>
  <c r="AY90" i="17"/>
  <c r="AW90" i="17"/>
  <c r="X90" i="17"/>
  <c r="AY89" i="17"/>
  <c r="AX114" i="57" s="1"/>
  <c r="AW89" i="17"/>
  <c r="AV114" i="57" s="1"/>
  <c r="X89" i="17"/>
  <c r="W96" i="57" s="1"/>
  <c r="AY88" i="17"/>
  <c r="AX88" i="17"/>
  <c r="X88" i="17"/>
  <c r="W88" i="17"/>
  <c r="AY87" i="17"/>
  <c r="AW87" i="17"/>
  <c r="X87" i="17"/>
  <c r="AY86" i="17"/>
  <c r="AX112" i="57" s="1"/>
  <c r="X86" i="17"/>
  <c r="W94" i="57" s="1"/>
  <c r="AY85" i="17"/>
  <c r="X85" i="17"/>
  <c r="AY84" i="17"/>
  <c r="AW84" i="17"/>
  <c r="X84" i="17"/>
  <c r="AY82" i="17"/>
  <c r="X82" i="17"/>
  <c r="AY80" i="17"/>
  <c r="X80" i="17"/>
  <c r="AY79" i="17"/>
  <c r="X79" i="17"/>
  <c r="AY78" i="17"/>
  <c r="X78" i="17"/>
  <c r="AY77" i="17"/>
  <c r="AW77" i="17"/>
  <c r="X77" i="17"/>
  <c r="AY76" i="17"/>
  <c r="AW76" i="17"/>
  <c r="X76" i="17"/>
  <c r="AY75" i="17"/>
  <c r="X75" i="17"/>
  <c r="AY74" i="17"/>
  <c r="AW74" i="17"/>
  <c r="X74" i="17"/>
  <c r="AY73" i="17"/>
  <c r="AW73" i="17"/>
  <c r="X73" i="17"/>
  <c r="AY72" i="17"/>
  <c r="X72" i="17"/>
  <c r="AY71" i="17"/>
  <c r="X71" i="17"/>
  <c r="AY70" i="17"/>
  <c r="X70" i="17"/>
  <c r="AY69" i="17"/>
  <c r="X69" i="17"/>
  <c r="AY68" i="17"/>
  <c r="AW68" i="17"/>
  <c r="X68" i="17"/>
  <c r="AY67" i="17"/>
  <c r="X67" i="17"/>
  <c r="AY66" i="17"/>
  <c r="X66" i="17"/>
  <c r="AY63" i="17"/>
  <c r="AW63" i="17"/>
  <c r="X63" i="17"/>
  <c r="AY62" i="17"/>
  <c r="AX115" i="57" s="1"/>
  <c r="X62" i="17"/>
  <c r="W97" i="57" s="1"/>
  <c r="AY61" i="17"/>
  <c r="AW61" i="17"/>
  <c r="X61" i="17"/>
  <c r="AY60" i="17"/>
  <c r="X60" i="17"/>
  <c r="AY59" i="17"/>
  <c r="AW59" i="17"/>
  <c r="X59" i="17"/>
  <c r="AY58" i="17"/>
  <c r="X58" i="17"/>
  <c r="AY57" i="17"/>
  <c r="AX57" i="17"/>
  <c r="X57" i="17"/>
  <c r="W57" i="17"/>
  <c r="AY56" i="17"/>
  <c r="X56" i="17"/>
  <c r="AY55" i="17"/>
  <c r="AW55" i="17"/>
  <c r="X55" i="17"/>
  <c r="AY54" i="17"/>
  <c r="AW54" i="17"/>
  <c r="X54" i="17"/>
  <c r="AY53" i="17"/>
  <c r="X53" i="17"/>
  <c r="AY50" i="17"/>
  <c r="AW50" i="17"/>
  <c r="X50" i="17"/>
  <c r="AY49" i="17"/>
  <c r="AW49" i="17"/>
  <c r="X49" i="17"/>
  <c r="AY46" i="17"/>
  <c r="X46" i="17"/>
  <c r="AY45" i="17"/>
  <c r="X45" i="17"/>
  <c r="AY44" i="17"/>
  <c r="X44" i="17"/>
  <c r="AY43" i="17"/>
  <c r="X43" i="17"/>
  <c r="AY42" i="17"/>
  <c r="AW42" i="17"/>
  <c r="X42" i="17"/>
  <c r="AY41" i="17"/>
  <c r="AW41" i="17"/>
  <c r="X41" i="17"/>
  <c r="AY40" i="17"/>
  <c r="X40" i="17"/>
  <c r="AY39" i="17"/>
  <c r="AW39" i="17"/>
  <c r="X39" i="17"/>
  <c r="AY38" i="17"/>
  <c r="X38" i="17"/>
  <c r="AY37" i="17"/>
  <c r="AW37" i="17"/>
  <c r="X37" i="17"/>
  <c r="AY36" i="17"/>
  <c r="X36" i="17"/>
  <c r="AY35" i="17"/>
  <c r="AW35" i="17"/>
  <c r="X35" i="17"/>
  <c r="AY34" i="17"/>
  <c r="AW34" i="17"/>
  <c r="X34" i="17"/>
  <c r="AY31" i="17"/>
  <c r="AX116" i="57" s="1"/>
  <c r="AW31" i="17"/>
  <c r="AV116" i="57" s="1"/>
  <c r="X31" i="17"/>
  <c r="W98" i="57" s="1"/>
  <c r="AY30" i="17"/>
  <c r="AW30" i="17"/>
  <c r="X30" i="17"/>
  <c r="AY29" i="17"/>
  <c r="AX108" i="57" s="1"/>
  <c r="X29" i="17"/>
  <c r="W90" i="57" s="1"/>
  <c r="AY25" i="17"/>
  <c r="AX25" i="17"/>
  <c r="AW25" i="17"/>
  <c r="X25" i="17"/>
  <c r="AY24" i="17"/>
  <c r="X24" i="17"/>
  <c r="AY23" i="17"/>
  <c r="X23" i="17"/>
  <c r="AY22" i="17"/>
  <c r="X22" i="17"/>
  <c r="AY21" i="17"/>
  <c r="AW21" i="17"/>
  <c r="X21" i="17"/>
  <c r="AY20" i="17"/>
  <c r="X20" i="17"/>
  <c r="AY19" i="17"/>
  <c r="X19" i="17"/>
  <c r="AY18" i="17"/>
  <c r="AX18" i="17"/>
  <c r="AW18" i="17"/>
  <c r="X18" i="17"/>
  <c r="AY17" i="17"/>
  <c r="AW17" i="17"/>
  <c r="X17" i="17"/>
  <c r="AY16" i="17"/>
  <c r="AX16" i="17"/>
  <c r="AW16" i="17"/>
  <c r="X16" i="17"/>
  <c r="AY15" i="17"/>
  <c r="X15" i="17"/>
  <c r="AY14" i="17"/>
  <c r="AW14" i="17"/>
  <c r="X14" i="17"/>
  <c r="AY13" i="17"/>
  <c r="AX109" i="57" s="1"/>
  <c r="X13" i="17"/>
  <c r="W91" i="57" s="1"/>
  <c r="AY12" i="17"/>
  <c r="X12" i="17"/>
  <c r="AY11" i="17"/>
  <c r="X11" i="17"/>
  <c r="AY10" i="17"/>
  <c r="AW10" i="17"/>
  <c r="X10" i="17"/>
  <c r="AY9" i="17"/>
  <c r="X9" i="17"/>
  <c r="AY8" i="17"/>
  <c r="AW8" i="17"/>
  <c r="X8" i="17"/>
  <c r="AY7" i="17"/>
  <c r="AW7" i="17"/>
  <c r="X7" i="17"/>
  <c r="AQ58" i="17"/>
  <c r="Q14" i="17"/>
  <c r="P79" i="17"/>
  <c r="AR85" i="17"/>
  <c r="AL55" i="17"/>
  <c r="I56" i="17"/>
  <c r="R59" i="17"/>
  <c r="AN76" i="17"/>
  <c r="AP38" i="17"/>
  <c r="AJ43" i="17"/>
  <c r="AR43" i="17"/>
  <c r="I14" i="17"/>
  <c r="AP68" i="17"/>
  <c r="AQ79" i="17"/>
  <c r="L30" i="17"/>
  <c r="O61" i="17"/>
  <c r="AR7" i="17"/>
  <c r="O8" i="17"/>
  <c r="AN46" i="17"/>
  <c r="AK80" i="17"/>
  <c r="AS80" i="17"/>
  <c r="AJ19" i="17"/>
  <c r="Q59" i="17"/>
  <c r="AP77" i="17"/>
  <c r="J10" i="17"/>
  <c r="R10" i="17"/>
  <c r="R19" i="17"/>
  <c r="AQ13" i="17"/>
  <c r="AP109" i="57" s="1"/>
  <c r="Q79" i="17"/>
  <c r="AL24" i="17"/>
  <c r="AT24" i="17"/>
  <c r="P43" i="17"/>
  <c r="AP43" i="17"/>
  <c r="M87" i="17"/>
  <c r="K9" i="17"/>
  <c r="AP16" i="17"/>
  <c r="AR11" i="17"/>
  <c r="J39" i="17"/>
  <c r="AQ10" i="17"/>
  <c r="AT9" i="17"/>
  <c r="AN9" i="17"/>
  <c r="P15" i="17"/>
  <c r="P21" i="17"/>
  <c r="AJ85" i="17"/>
  <c r="AK55" i="17"/>
  <c r="I68" i="17"/>
  <c r="AM78" i="17"/>
  <c r="AS74" i="17"/>
  <c r="O9" i="17"/>
  <c r="AL12" i="17"/>
  <c r="AO18" i="17"/>
  <c r="AQ12" i="17"/>
  <c r="J56" i="17"/>
  <c r="R63" i="17"/>
  <c r="AJ63" i="17"/>
  <c r="AR63" i="17"/>
  <c r="K79" i="17"/>
  <c r="M60" i="17"/>
  <c r="AM60" i="17"/>
  <c r="R61" i="17"/>
  <c r="AR61" i="17"/>
  <c r="L9" i="17"/>
  <c r="AO20" i="17"/>
  <c r="AT23" i="17"/>
  <c r="M35" i="17"/>
  <c r="AK36" i="17"/>
  <c r="AP37" i="17"/>
  <c r="AR22" i="17"/>
  <c r="AT29" i="17"/>
  <c r="AS108" i="57" s="1"/>
  <c r="R46" i="17"/>
  <c r="L82" i="17"/>
  <c r="AL82" i="17"/>
  <c r="AJ24" i="17"/>
  <c r="AR24" i="17"/>
  <c r="P23" i="17"/>
  <c r="I35" i="17"/>
  <c r="Q35" i="17"/>
  <c r="R39" i="17"/>
  <c r="AO44" i="17"/>
  <c r="K63" i="17"/>
  <c r="AK63" i="17"/>
  <c r="M82" i="17"/>
  <c r="P16" i="17"/>
  <c r="Q46" i="17"/>
  <c r="M73" i="17"/>
  <c r="J74" i="17"/>
  <c r="R74" i="17"/>
  <c r="I80" i="17"/>
  <c r="Q80" i="17"/>
  <c r="J35" i="18"/>
  <c r="R35" i="18"/>
  <c r="M9" i="17"/>
  <c r="AJ12" i="17"/>
  <c r="AO22" i="17"/>
  <c r="AP18" i="17"/>
  <c r="AR12" i="17"/>
  <c r="AR30" i="17"/>
  <c r="AR62" i="17"/>
  <c r="AQ115" i="57" s="1"/>
  <c r="N84" i="17"/>
  <c r="AP90" i="17"/>
  <c r="AJ86" i="17"/>
  <c r="AI112" i="57" s="1"/>
  <c r="AR86" i="17"/>
  <c r="AQ112" i="57" s="1"/>
  <c r="AQ84" i="17"/>
  <c r="L13" i="17"/>
  <c r="K91" i="57" s="1"/>
  <c r="J15" i="17"/>
  <c r="R15" i="17"/>
  <c r="AL19" i="17"/>
  <c r="AT19" i="17"/>
  <c r="M57" i="17"/>
  <c r="P49" i="17"/>
  <c r="AM57" i="17"/>
  <c r="N70" i="17"/>
  <c r="AJ75" i="17"/>
  <c r="AO70" i="17"/>
  <c r="AQ68" i="17"/>
  <c r="AR75" i="17"/>
  <c r="AJ9" i="17"/>
  <c r="AR9" i="17"/>
  <c r="AP11" i="17"/>
  <c r="J13" i="17"/>
  <c r="I91" i="57" s="1"/>
  <c r="R13" i="17"/>
  <c r="Q91" i="57" s="1"/>
  <c r="K14" i="17"/>
  <c r="AL15" i="17"/>
  <c r="P19" i="17"/>
  <c r="AP19" i="17"/>
  <c r="M20" i="17"/>
  <c r="J23" i="17"/>
  <c r="N38" i="17"/>
  <c r="L46" i="17"/>
  <c r="AM63" i="17"/>
  <c r="K74" i="17"/>
  <c r="J72" i="17"/>
  <c r="R72" i="17"/>
  <c r="L87" i="17"/>
  <c r="O21" i="17"/>
  <c r="O17" i="17"/>
  <c r="P14" i="17"/>
  <c r="R7" i="17"/>
  <c r="AL21" i="17"/>
  <c r="AM11" i="17"/>
  <c r="AN10" i="17"/>
  <c r="AO7" i="17"/>
  <c r="AQ24" i="17"/>
  <c r="AQ9" i="17"/>
  <c r="AS16" i="17"/>
  <c r="AS8" i="17"/>
  <c r="AT21" i="17"/>
  <c r="J42" i="17"/>
  <c r="Q45" i="17"/>
  <c r="R42" i="17"/>
  <c r="AN54" i="17"/>
  <c r="AL69" i="17"/>
  <c r="AO10" i="17"/>
  <c r="N30" i="17"/>
  <c r="M31" i="17"/>
  <c r="L98" i="57" s="1"/>
  <c r="AM31" i="17"/>
  <c r="AL116" i="57" s="1"/>
  <c r="K35" i="17"/>
  <c r="M42" i="17"/>
  <c r="M63" i="17"/>
  <c r="O73" i="17"/>
  <c r="AO73" i="17"/>
  <c r="M75" i="17"/>
  <c r="AN75" i="17"/>
  <c r="AL84" i="17"/>
  <c r="AT84" i="17"/>
  <c r="K86" i="17"/>
  <c r="J94" i="57" s="1"/>
  <c r="AK86" i="17"/>
  <c r="AJ112" i="57" s="1"/>
  <c r="AS86" i="17"/>
  <c r="AR112" i="57" s="1"/>
  <c r="M89" i="17"/>
  <c r="L96" i="57" s="1"/>
  <c r="AO10" i="18"/>
  <c r="AM12" i="18"/>
  <c r="AL157" i="57" s="1"/>
  <c r="N11" i="18"/>
  <c r="AP26" i="18"/>
  <c r="O85" i="17"/>
  <c r="AM89" i="17"/>
  <c r="AL114" i="57" s="1"/>
  <c r="I18" i="17"/>
  <c r="K12" i="17"/>
  <c r="P22" i="17"/>
  <c r="Q18" i="17"/>
  <c r="AJ8" i="17"/>
  <c r="AR8" i="17"/>
  <c r="L59" i="17"/>
  <c r="AL59" i="17"/>
  <c r="N87" i="17"/>
  <c r="K60" i="17"/>
  <c r="AK60" i="17"/>
  <c r="AS60" i="17"/>
  <c r="P61" i="17"/>
  <c r="AP61" i="17"/>
  <c r="AL67" i="17"/>
  <c r="AT67" i="17"/>
  <c r="AN87" i="17"/>
  <c r="J25" i="17"/>
  <c r="I55" i="17"/>
  <c r="Q55" i="17"/>
  <c r="AQ55" i="17"/>
  <c r="AN56" i="17"/>
  <c r="K57" i="17"/>
  <c r="AK57" i="17"/>
  <c r="AS57" i="17"/>
  <c r="AR58" i="17"/>
  <c r="O59" i="17"/>
  <c r="AO59" i="17"/>
  <c r="M16" i="17"/>
  <c r="AO14" i="17"/>
  <c r="M8" i="17"/>
  <c r="AP72" i="17"/>
  <c r="AM73" i="17"/>
  <c r="R84" i="17"/>
  <c r="N88" i="17"/>
  <c r="K25" i="17"/>
  <c r="L25" i="17"/>
  <c r="P17" i="17"/>
  <c r="AM42" i="17"/>
  <c r="AM38" i="17"/>
  <c r="L75" i="17"/>
  <c r="J71" i="17"/>
  <c r="AM87" i="17"/>
  <c r="O86" i="17"/>
  <c r="N94" i="57" s="1"/>
  <c r="J21" i="17"/>
  <c r="R23" i="17"/>
  <c r="R21" i="17"/>
  <c r="AJ18" i="17"/>
  <c r="AQ22" i="17"/>
  <c r="AR18" i="17"/>
  <c r="M34" i="17"/>
  <c r="N41" i="17"/>
  <c r="AN58" i="17"/>
  <c r="L61" i="17"/>
  <c r="I72" i="17"/>
  <c r="I67" i="17"/>
  <c r="J68" i="17"/>
  <c r="M67" i="17"/>
  <c r="Q72" i="17"/>
  <c r="O60" i="17"/>
  <c r="AK74" i="17"/>
  <c r="M42" i="18"/>
  <c r="R7" i="18"/>
  <c r="AM30" i="17"/>
  <c r="M44" i="17"/>
  <c r="P66" i="17"/>
  <c r="AQ71" i="17"/>
  <c r="N72" i="17"/>
  <c r="AN72" i="17"/>
  <c r="AS73" i="17"/>
  <c r="AP74" i="17"/>
  <c r="I32" i="18"/>
  <c r="Q32" i="18"/>
  <c r="O25" i="18"/>
  <c r="N85" i="17"/>
  <c r="AL89" i="17"/>
  <c r="AK114" i="57" s="1"/>
  <c r="AT15" i="17"/>
  <c r="N46" i="17"/>
  <c r="P41" i="17"/>
  <c r="Q40" i="17"/>
  <c r="AQ35" i="17"/>
  <c r="N36" i="17"/>
  <c r="AN36" i="17"/>
  <c r="K37" i="17"/>
  <c r="AK37" i="17"/>
  <c r="AS37" i="17"/>
  <c r="AJ39" i="17"/>
  <c r="O43" i="17"/>
  <c r="L49" i="17"/>
  <c r="AL49" i="17"/>
  <c r="AT49" i="17"/>
  <c r="I50" i="17"/>
  <c r="Q50" i="17"/>
  <c r="AQ50" i="17"/>
  <c r="N53" i="17"/>
  <c r="AN53" i="17"/>
  <c r="K54" i="17"/>
  <c r="AK54" i="17"/>
  <c r="AS54" i="17"/>
  <c r="P55" i="17"/>
  <c r="AP55" i="17"/>
  <c r="N59" i="17"/>
  <c r="AN59" i="17"/>
  <c r="AJ69" i="17"/>
  <c r="AN69" i="17"/>
  <c r="AP67" i="17"/>
  <c r="AR69" i="17"/>
  <c r="AM68" i="17"/>
  <c r="M77" i="17"/>
  <c r="J78" i="17"/>
  <c r="AO80" i="17"/>
  <c r="AT89" i="17"/>
  <c r="AS114" i="57" s="1"/>
  <c r="L24" i="17"/>
  <c r="N24" i="17"/>
  <c r="P11" i="17"/>
  <c r="AN14" i="17"/>
  <c r="AP7" i="17"/>
  <c r="I13" i="17"/>
  <c r="H91" i="57" s="1"/>
  <c r="Q13" i="17"/>
  <c r="P91" i="57" s="1"/>
  <c r="L20" i="17"/>
  <c r="I23" i="17"/>
  <c r="Q23" i="17"/>
  <c r="AO30" i="17"/>
  <c r="L31" i="17"/>
  <c r="K98" i="57" s="1"/>
  <c r="AK46" i="17"/>
  <c r="AL45" i="17"/>
  <c r="AM41" i="17"/>
  <c r="AS46" i="17"/>
  <c r="AL34" i="17"/>
  <c r="AT34" i="17"/>
  <c r="AP36" i="17"/>
  <c r="AM37" i="17"/>
  <c r="O44" i="17"/>
  <c r="AK58" i="17"/>
  <c r="AS58" i="17"/>
  <c r="O62" i="17"/>
  <c r="N97" i="57" s="1"/>
  <c r="AO62" i="17"/>
  <c r="AN115" i="57" s="1"/>
  <c r="L63" i="17"/>
  <c r="AL63" i="17"/>
  <c r="J66" i="17"/>
  <c r="R66" i="17"/>
  <c r="O68" i="17"/>
  <c r="AK71" i="17"/>
  <c r="AS71" i="17"/>
  <c r="N82" i="17"/>
  <c r="AN82" i="17"/>
  <c r="I84" i="17"/>
  <c r="Q84" i="17"/>
  <c r="L88" i="17"/>
  <c r="J8" i="17"/>
  <c r="K17" i="17"/>
  <c r="L19" i="17"/>
  <c r="M10" i="17"/>
  <c r="P9" i="17"/>
  <c r="AJ22" i="17"/>
  <c r="AS20" i="17"/>
  <c r="AS18" i="17"/>
  <c r="P86" i="17"/>
  <c r="O94" i="57" s="1"/>
  <c r="K43" i="17"/>
  <c r="L37" i="17"/>
  <c r="M45" i="17"/>
  <c r="O40" i="17"/>
  <c r="O36" i="17"/>
  <c r="P44" i="17"/>
  <c r="AJ35" i="17"/>
  <c r="AK43" i="17"/>
  <c r="AK39" i="17"/>
  <c r="AL37" i="17"/>
  <c r="AO36" i="17"/>
  <c r="AQ38" i="17"/>
  <c r="AR35" i="17"/>
  <c r="AS43" i="17"/>
  <c r="AS39" i="17"/>
  <c r="AT37" i="17"/>
  <c r="N54" i="17"/>
  <c r="L50" i="17"/>
  <c r="AL50" i="17"/>
  <c r="AT50" i="17"/>
  <c r="Q53" i="17"/>
  <c r="AQ53" i="17"/>
  <c r="K69" i="17"/>
  <c r="AM71" i="17"/>
  <c r="AP69" i="17"/>
  <c r="AT69" i="17"/>
  <c r="AO34" i="17"/>
  <c r="AL38" i="17"/>
  <c r="AQ42" i="17"/>
  <c r="J59" i="17"/>
  <c r="AJ59" i="17"/>
  <c r="AR59" i="17"/>
  <c r="AP49" i="17"/>
  <c r="M50" i="17"/>
  <c r="AM50" i="17"/>
  <c r="L55" i="17"/>
  <c r="AT55" i="17"/>
  <c r="Q56" i="17"/>
  <c r="AQ56" i="17"/>
  <c r="N57" i="17"/>
  <c r="L79" i="17"/>
  <c r="AM79" i="17"/>
  <c r="K31" i="17"/>
  <c r="J98" i="57" s="1"/>
  <c r="AN30" i="17"/>
  <c r="AK34" i="17"/>
  <c r="AL41" i="17"/>
  <c r="AR46" i="17"/>
  <c r="AM58" i="17"/>
  <c r="L74" i="17"/>
  <c r="O79" i="17"/>
  <c r="AK66" i="17"/>
  <c r="AN73" i="17"/>
  <c r="AS66" i="17"/>
  <c r="Q82" i="17"/>
  <c r="Q38" i="17"/>
  <c r="I58" i="17"/>
  <c r="Q58" i="17"/>
  <c r="K61" i="17"/>
  <c r="AK61" i="17"/>
  <c r="AS61" i="17"/>
  <c r="L66" i="17"/>
  <c r="I77" i="17"/>
  <c r="Q77" i="17"/>
  <c r="AN25" i="18"/>
  <c r="AT10" i="18"/>
  <c r="AN11" i="18"/>
  <c r="I37" i="18"/>
  <c r="Q37" i="18"/>
  <c r="P80" i="17"/>
  <c r="K21" i="18"/>
  <c r="AJ23" i="18"/>
  <c r="AR23" i="18"/>
  <c r="J85" i="17"/>
  <c r="AP89" i="17"/>
  <c r="AO114" i="57" s="1"/>
  <c r="I11" i="17"/>
  <c r="J16" i="17"/>
  <c r="L11" i="17"/>
  <c r="N16" i="17"/>
  <c r="Q11" i="17"/>
  <c r="R16" i="17"/>
  <c r="AN34" i="18"/>
  <c r="K16" i="18"/>
  <c r="AS25" i="18"/>
  <c r="K25" i="18"/>
  <c r="AK26" i="18"/>
  <c r="AS26" i="18"/>
  <c r="J42" i="18"/>
  <c r="AP14" i="18"/>
  <c r="N15" i="18"/>
  <c r="K26" i="18"/>
  <c r="AK27" i="18"/>
  <c r="AJ156" i="57" s="1"/>
  <c r="AS27" i="18"/>
  <c r="AR156" i="57" s="1"/>
  <c r="AO88" i="17"/>
  <c r="AJ14" i="17"/>
  <c r="O15" i="17"/>
  <c r="AQ23" i="17"/>
  <c r="AJ40" i="17"/>
  <c r="K34" i="17"/>
  <c r="AT39" i="17"/>
  <c r="I76" i="17"/>
  <c r="Q76" i="17"/>
  <c r="AM75" i="17"/>
  <c r="AQ75" i="17"/>
  <c r="AJ66" i="17"/>
  <c r="AR66" i="17"/>
  <c r="AJ74" i="17"/>
  <c r="AR74" i="17"/>
  <c r="AM90" i="17"/>
  <c r="I7" i="17"/>
  <c r="Q7" i="17"/>
  <c r="I30" i="17"/>
  <c r="Q30" i="17"/>
  <c r="AP31" i="17"/>
  <c r="AO116" i="57" s="1"/>
  <c r="K62" i="17"/>
  <c r="J97" i="57" s="1"/>
  <c r="AK62" i="17"/>
  <c r="AJ115" i="57" s="1"/>
  <c r="AS62" i="17"/>
  <c r="AR115" i="57" s="1"/>
  <c r="AU88" i="17"/>
  <c r="AN43" i="17"/>
  <c r="L44" i="17"/>
  <c r="L85" i="17"/>
  <c r="AO15" i="18"/>
  <c r="L25" i="18"/>
  <c r="I16" i="17"/>
  <c r="J11" i="17"/>
  <c r="K24" i="17"/>
  <c r="K11" i="17"/>
  <c r="O24" i="17"/>
  <c r="Q16" i="17"/>
  <c r="R11" i="17"/>
  <c r="M7" i="17"/>
  <c r="AR13" i="17"/>
  <c r="AQ109" i="57" s="1"/>
  <c r="AO15" i="17"/>
  <c r="AN29" i="17"/>
  <c r="AM108" i="57" s="1"/>
  <c r="AL31" i="17"/>
  <c r="AK116" i="57" s="1"/>
  <c r="AT31" i="17"/>
  <c r="AS116" i="57" s="1"/>
  <c r="L40" i="17"/>
  <c r="AN40" i="17"/>
  <c r="AO46" i="17"/>
  <c r="AQ41" i="17"/>
  <c r="J35" i="17"/>
  <c r="R35" i="17"/>
  <c r="K39" i="17"/>
  <c r="AP44" i="17"/>
  <c r="J58" i="17"/>
  <c r="R58" i="17"/>
  <c r="M76" i="17"/>
  <c r="AP79" i="17"/>
  <c r="P72" i="17"/>
  <c r="K85" i="17"/>
  <c r="M22" i="17"/>
  <c r="N18" i="17"/>
  <c r="P12" i="17"/>
  <c r="P87" i="17"/>
  <c r="J7" i="17"/>
  <c r="AM44" i="17"/>
  <c r="O55" i="17"/>
  <c r="K88" i="17"/>
  <c r="O88" i="17"/>
  <c r="AJ88" i="17"/>
  <c r="AN88" i="17"/>
  <c r="AR88" i="17"/>
  <c r="I21" i="17"/>
  <c r="I15" i="17"/>
  <c r="I17" i="17"/>
  <c r="J19" i="17"/>
  <c r="J14" i="17"/>
  <c r="L7" i="17"/>
  <c r="M25" i="17"/>
  <c r="N9" i="17"/>
  <c r="P8" i="17"/>
  <c r="Q21" i="17"/>
  <c r="Q15" i="17"/>
  <c r="Q17" i="17"/>
  <c r="R14" i="17"/>
  <c r="AK24" i="17"/>
  <c r="AM16" i="17"/>
  <c r="AN21" i="17"/>
  <c r="AO19" i="17"/>
  <c r="AO11" i="17"/>
  <c r="AP22" i="17"/>
  <c r="AQ20" i="17"/>
  <c r="AQ18" i="17"/>
  <c r="AS24" i="17"/>
  <c r="AS12" i="17"/>
  <c r="L29" i="17"/>
  <c r="K90" i="57" s="1"/>
  <c r="AQ29" i="17"/>
  <c r="AP108" i="57" s="1"/>
  <c r="J31" i="17"/>
  <c r="I98" i="57" s="1"/>
  <c r="R31" i="17"/>
  <c r="Q98" i="57" s="1"/>
  <c r="AR31" i="17"/>
  <c r="AQ116" i="57" s="1"/>
  <c r="I40" i="17"/>
  <c r="I36" i="17"/>
  <c r="J34" i="17"/>
  <c r="K38" i="17"/>
  <c r="M39" i="17"/>
  <c r="N37" i="17"/>
  <c r="Q36" i="17"/>
  <c r="R34" i="17"/>
  <c r="AJ34" i="17"/>
  <c r="AK38" i="17"/>
  <c r="AL35" i="17"/>
  <c r="AM39" i="17"/>
  <c r="AN37" i="17"/>
  <c r="AO45" i="17"/>
  <c r="AP42" i="17"/>
  <c r="AQ40" i="17"/>
  <c r="AQ36" i="17"/>
  <c r="AR44" i="17"/>
  <c r="AR34" i="17"/>
  <c r="AS38" i="17"/>
  <c r="AT35" i="17"/>
  <c r="K58" i="17"/>
  <c r="P54" i="17"/>
  <c r="AN57" i="17"/>
  <c r="AP56" i="17"/>
  <c r="J63" i="17"/>
  <c r="I71" i="17"/>
  <c r="J77" i="17"/>
  <c r="M71" i="17"/>
  <c r="P76" i="17"/>
  <c r="Q71" i="17"/>
  <c r="AJ80" i="17"/>
  <c r="AM76" i="17"/>
  <c r="AR80" i="17"/>
  <c r="AL73" i="17"/>
  <c r="Q74" i="17"/>
  <c r="AK87" i="17"/>
  <c r="AS87" i="17"/>
  <c r="AM8" i="17"/>
  <c r="O45" i="17"/>
  <c r="Q49" i="17"/>
  <c r="P56" i="17"/>
  <c r="J23" i="18"/>
  <c r="AJ31" i="18"/>
  <c r="AR31" i="18"/>
  <c r="N37" i="18"/>
  <c r="AO37" i="18"/>
  <c r="K22" i="17"/>
  <c r="L18" i="17"/>
  <c r="AK77" i="17"/>
  <c r="AP78" i="17"/>
  <c r="AN16" i="18"/>
  <c r="O22" i="18"/>
  <c r="N142" i="57" s="1"/>
  <c r="S25" i="17"/>
  <c r="I9" i="17"/>
  <c r="Q9" i="17"/>
  <c r="AK22" i="17"/>
  <c r="AK10" i="17"/>
  <c r="AL20" i="17"/>
  <c r="AN24" i="17"/>
  <c r="AP8" i="17"/>
  <c r="AQ21" i="17"/>
  <c r="AQ15" i="17"/>
  <c r="AR19" i="17"/>
  <c r="AR14" i="17"/>
  <c r="K30" i="17"/>
  <c r="AO31" i="17"/>
  <c r="AN116" i="57" s="1"/>
  <c r="L41" i="17"/>
  <c r="AJ46" i="17"/>
  <c r="AN39" i="17"/>
  <c r="AR40" i="17"/>
  <c r="AS34" i="17"/>
  <c r="I59" i="17"/>
  <c r="K55" i="17"/>
  <c r="N62" i="17"/>
  <c r="M97" i="57" s="1"/>
  <c r="N60" i="17"/>
  <c r="AN62" i="17"/>
  <c r="AM115" i="57" s="1"/>
  <c r="AN60" i="17"/>
  <c r="AS55" i="17"/>
  <c r="AT58" i="17"/>
  <c r="M56" i="17"/>
  <c r="AM56" i="17"/>
  <c r="J61" i="17"/>
  <c r="AJ61" i="17"/>
  <c r="K70" i="17"/>
  <c r="M68" i="17"/>
  <c r="O70" i="17"/>
  <c r="Q68" i="17"/>
  <c r="AL70" i="17"/>
  <c r="AM67" i="17"/>
  <c r="AP70" i="17"/>
  <c r="AQ72" i="17"/>
  <c r="AQ67" i="17"/>
  <c r="AP87" i="17"/>
  <c r="R28" i="18"/>
  <c r="AS23" i="18"/>
  <c r="AN21" i="18"/>
  <c r="N21" i="18"/>
  <c r="M22" i="18"/>
  <c r="L142" i="57" s="1"/>
  <c r="AQ20" i="18"/>
  <c r="AP153" i="57" s="1"/>
  <c r="I20" i="18"/>
  <c r="H141" i="57" s="1"/>
  <c r="Q20" i="18"/>
  <c r="P141" i="57" s="1"/>
  <c r="P21" i="18"/>
  <c r="AQ21" i="18"/>
  <c r="AP22" i="18"/>
  <c r="AO154" i="57" s="1"/>
  <c r="AM25" i="18"/>
  <c r="J27" i="18"/>
  <c r="I144" i="57" s="1"/>
  <c r="R27" i="18"/>
  <c r="Q144" i="57" s="1"/>
  <c r="M38" i="18"/>
  <c r="P45" i="18"/>
  <c r="O143" i="57" s="1"/>
  <c r="AN27" i="18"/>
  <c r="AM156" i="57" s="1"/>
  <c r="AK34" i="18"/>
  <c r="AJ87" i="17"/>
  <c r="AR87" i="17"/>
  <c r="K89" i="17"/>
  <c r="J96" i="57" s="1"/>
  <c r="N39" i="17"/>
  <c r="I82" i="17"/>
  <c r="AQ82" i="17"/>
  <c r="AQ89" i="17"/>
  <c r="AP114" i="57" s="1"/>
  <c r="R29" i="17"/>
  <c r="Q90" i="57" s="1"/>
  <c r="AK30" i="17"/>
  <c r="AS30" i="17"/>
  <c r="J40" i="17"/>
  <c r="AO41" i="17"/>
  <c r="K44" i="17"/>
  <c r="I54" i="17"/>
  <c r="Q54" i="17"/>
  <c r="AQ54" i="17"/>
  <c r="N55" i="17"/>
  <c r="AN55" i="17"/>
  <c r="O76" i="17"/>
  <c r="AK75" i="17"/>
  <c r="AO75" i="17"/>
  <c r="AS75" i="17"/>
  <c r="L72" i="17"/>
  <c r="M80" i="17"/>
  <c r="AL87" i="17"/>
  <c r="AT87" i="17"/>
  <c r="J62" i="17"/>
  <c r="I97" i="57" s="1"/>
  <c r="R62" i="17"/>
  <c r="Q97" i="57" s="1"/>
  <c r="AJ62" i="17"/>
  <c r="AI115" i="57" s="1"/>
  <c r="AP40" i="17"/>
  <c r="AQ46" i="17"/>
  <c r="AM43" i="17"/>
  <c r="O50" i="17"/>
  <c r="AO50" i="17"/>
  <c r="L53" i="17"/>
  <c r="AL53" i="17"/>
  <c r="AT53" i="17"/>
  <c r="K56" i="17"/>
  <c r="AK56" i="17"/>
  <c r="AS56" i="17"/>
  <c r="Q60" i="17"/>
  <c r="AQ60" i="17"/>
  <c r="N61" i="17"/>
  <c r="AN61" i="17"/>
  <c r="P63" i="17"/>
  <c r="AP63" i="17"/>
  <c r="K76" i="17"/>
  <c r="AJ79" i="17"/>
  <c r="AK67" i="17"/>
  <c r="AO67" i="17"/>
  <c r="AR79" i="17"/>
  <c r="AS67" i="17"/>
  <c r="I70" i="17"/>
  <c r="Q70" i="17"/>
  <c r="AJ70" i="17"/>
  <c r="AR70" i="17"/>
  <c r="AL72" i="17"/>
  <c r="AT72" i="17"/>
  <c r="I73" i="17"/>
  <c r="Q73" i="17"/>
  <c r="N74" i="17"/>
  <c r="M59" i="17"/>
  <c r="AM59" i="17"/>
  <c r="AS63" i="17"/>
  <c r="P75" i="17"/>
  <c r="AJ84" i="17"/>
  <c r="AR84" i="17"/>
  <c r="N16" i="18"/>
  <c r="P22" i="18"/>
  <c r="O142" i="57" s="1"/>
  <c r="M25" i="18"/>
  <c r="AQ15" i="18"/>
  <c r="J14" i="18"/>
  <c r="R14" i="18"/>
  <c r="Q15" i="18"/>
  <c r="AR12" i="18"/>
  <c r="AQ157" i="57" s="1"/>
  <c r="J12" i="18"/>
  <c r="I145" i="57" s="1"/>
  <c r="AM23" i="18"/>
  <c r="AL42" i="18"/>
  <c r="J89" i="17"/>
  <c r="I96" i="57" s="1"/>
  <c r="P89" i="17"/>
  <c r="O96" i="57" s="1"/>
  <c r="R89" i="17"/>
  <c r="Q96" i="57" s="1"/>
  <c r="AJ25" i="17"/>
  <c r="AR25" i="17"/>
  <c r="AP13" i="17"/>
  <c r="AO109" i="57" s="1"/>
  <c r="I36" i="18"/>
  <c r="Q36" i="18"/>
  <c r="AN42" i="18"/>
  <c r="P88" i="17"/>
  <c r="AQ76" i="17"/>
  <c r="N68" i="17"/>
  <c r="AT73" i="17"/>
  <c r="I74" i="17"/>
  <c r="N77" i="17"/>
  <c r="K78" i="17"/>
  <c r="AS78" i="17"/>
  <c r="AM34" i="18"/>
  <c r="AN36" i="18"/>
  <c r="I40" i="18"/>
  <c r="AJ40" i="18"/>
  <c r="AR40" i="18"/>
  <c r="I89" i="17"/>
  <c r="H96" i="57" s="1"/>
  <c r="Q89" i="17"/>
  <c r="P96" i="57" s="1"/>
  <c r="O90" i="17"/>
  <c r="M61" i="17"/>
  <c r="AM61" i="17"/>
  <c r="L69" i="17"/>
  <c r="N67" i="17"/>
  <c r="P69" i="17"/>
  <c r="M66" i="17"/>
  <c r="AM88" i="17"/>
  <c r="AQ88" i="17"/>
  <c r="I7" i="18"/>
  <c r="I22" i="18"/>
  <c r="H142" i="57" s="1"/>
  <c r="J88" i="17"/>
  <c r="L67" i="17"/>
  <c r="P67" i="17"/>
  <c r="I66" i="17"/>
  <c r="Q66" i="17"/>
  <c r="L73" i="17"/>
  <c r="AL14" i="18"/>
  <c r="AT14" i="18"/>
  <c r="AO27" i="18"/>
  <c r="AN156" i="57" s="1"/>
  <c r="N42" i="18"/>
  <c r="AK16" i="18"/>
  <c r="N20" i="18"/>
  <c r="M141" i="57" s="1"/>
  <c r="O27" i="18"/>
  <c r="N144" i="57" s="1"/>
  <c r="J38" i="18"/>
  <c r="Q39" i="18"/>
  <c r="M37" i="18"/>
  <c r="N10" i="18"/>
  <c r="M16" i="18"/>
  <c r="AJ20" i="18"/>
  <c r="AI153" i="57" s="1"/>
  <c r="AR20" i="18"/>
  <c r="AQ153" i="57" s="1"/>
  <c r="N23" i="18"/>
  <c r="AO23" i="18"/>
  <c r="AT26" i="18"/>
  <c r="J31" i="18"/>
  <c r="AS31" i="18"/>
  <c r="AJ32" i="18"/>
  <c r="AR32" i="18"/>
  <c r="O34" i="18"/>
  <c r="N36" i="18"/>
  <c r="AN38" i="18"/>
  <c r="K40" i="18"/>
  <c r="O46" i="18"/>
  <c r="AO11" i="18"/>
  <c r="AP19" i="18"/>
  <c r="N24" i="18"/>
  <c r="AL28" i="18"/>
  <c r="J22" i="17"/>
  <c r="K18" i="17"/>
  <c r="L22" i="17"/>
  <c r="L12" i="17"/>
  <c r="M18" i="17"/>
  <c r="M12" i="17"/>
  <c r="O12" i="17"/>
  <c r="R22" i="17"/>
  <c r="AL7" i="17"/>
  <c r="Q8" i="17"/>
  <c r="M13" i="17"/>
  <c r="L91" i="57" s="1"/>
  <c r="AN13" i="17"/>
  <c r="AM109" i="57" s="1"/>
  <c r="K15" i="17"/>
  <c r="AK15" i="17"/>
  <c r="AS15" i="17"/>
  <c r="AP20" i="17"/>
  <c r="AM23" i="17"/>
  <c r="AJ29" i="17"/>
  <c r="AI108" i="57" s="1"/>
  <c r="AR29" i="17"/>
  <c r="AQ108" i="57" s="1"/>
  <c r="I41" i="17"/>
  <c r="K46" i="17"/>
  <c r="L45" i="17"/>
  <c r="M41" i="17"/>
  <c r="N40" i="17"/>
  <c r="O46" i="17"/>
  <c r="Q41" i="17"/>
  <c r="K7" i="17"/>
  <c r="AL8" i="17"/>
  <c r="I29" i="17"/>
  <c r="H90" i="57" s="1"/>
  <c r="Q29" i="17"/>
  <c r="P90" i="57" s="1"/>
  <c r="AJ30" i="17"/>
  <c r="O31" i="17"/>
  <c r="N98" i="57" s="1"/>
  <c r="M38" i="17"/>
  <c r="AN35" i="17"/>
  <c r="P37" i="17"/>
  <c r="AO39" i="17"/>
  <c r="AJ45" i="17"/>
  <c r="AL40" i="17"/>
  <c r="AN45" i="17"/>
  <c r="AR45" i="17"/>
  <c r="O34" i="17"/>
  <c r="AP34" i="17"/>
  <c r="N35" i="17"/>
  <c r="AO35" i="17"/>
  <c r="L36" i="17"/>
  <c r="AL36" i="17"/>
  <c r="I37" i="17"/>
  <c r="Q37" i="17"/>
  <c r="AQ37" i="17"/>
  <c r="O39" i="17"/>
  <c r="AP39" i="17"/>
  <c r="AL44" i="17"/>
  <c r="AT44" i="17"/>
  <c r="J49" i="17"/>
  <c r="R49" i="17"/>
  <c r="AJ49" i="17"/>
  <c r="AR49" i="17"/>
  <c r="P57" i="17"/>
  <c r="AP57" i="17"/>
  <c r="N58" i="17"/>
  <c r="AT59" i="17"/>
  <c r="AM69" i="17"/>
  <c r="AN79" i="17"/>
  <c r="P38" i="17"/>
  <c r="M58" i="17"/>
  <c r="N71" i="17"/>
  <c r="AQ69" i="17"/>
  <c r="N66" i="17"/>
  <c r="AN66" i="17"/>
  <c r="K68" i="17"/>
  <c r="AK68" i="17"/>
  <c r="O71" i="17"/>
  <c r="AO71" i="17"/>
  <c r="AQ73" i="17"/>
  <c r="AN74" i="17"/>
  <c r="K77" i="17"/>
  <c r="P78" i="17"/>
  <c r="J82" i="17"/>
  <c r="R82" i="17"/>
  <c r="AJ82" i="17"/>
  <c r="AR82" i="17"/>
  <c r="O84" i="17"/>
  <c r="AQ90" i="17"/>
  <c r="P50" i="17"/>
  <c r="AP50" i="17"/>
  <c r="J60" i="17"/>
  <c r="R60" i="17"/>
  <c r="AJ60" i="17"/>
  <c r="AR60" i="17"/>
  <c r="AO61" i="17"/>
  <c r="M69" i="17"/>
  <c r="AO66" i="17"/>
  <c r="N80" i="17"/>
  <c r="J84" i="17"/>
  <c r="L86" i="17"/>
  <c r="K94" i="57" s="1"/>
  <c r="M88" i="17"/>
  <c r="Q88" i="17"/>
  <c r="AL88" i="17"/>
  <c r="AP88" i="17"/>
  <c r="AT88" i="17"/>
  <c r="Q25" i="17"/>
  <c r="R24" i="17"/>
  <c r="R9" i="17"/>
  <c r="AJ23" i="17"/>
  <c r="AJ15" i="17"/>
  <c r="AJ17" i="17"/>
  <c r="AK19" i="17"/>
  <c r="AK14" i="17"/>
  <c r="AK11" i="17"/>
  <c r="AL22" i="17"/>
  <c r="AL10" i="17"/>
  <c r="AM18" i="17"/>
  <c r="AM7" i="17"/>
  <c r="AO12" i="17"/>
  <c r="AO9" i="17"/>
  <c r="AQ16" i="17"/>
  <c r="AQ8" i="17"/>
  <c r="AR23" i="17"/>
  <c r="AR21" i="17"/>
  <c r="AR15" i="17"/>
  <c r="AR17" i="17"/>
  <c r="AS19" i="17"/>
  <c r="AS14" i="17"/>
  <c r="AT22" i="17"/>
  <c r="AT13" i="17"/>
  <c r="AS109" i="57" s="1"/>
  <c r="AT10" i="17"/>
  <c r="N29" i="17"/>
  <c r="M90" i="57" s="1"/>
  <c r="AO29" i="17"/>
  <c r="AN108" i="57" s="1"/>
  <c r="I43" i="17"/>
  <c r="K45" i="17"/>
  <c r="M36" i="17"/>
  <c r="N44" i="17"/>
  <c r="P35" i="17"/>
  <c r="Q43" i="17"/>
  <c r="AL42" i="17"/>
  <c r="AM40" i="17"/>
  <c r="AN44" i="17"/>
  <c r="AN34" i="17"/>
  <c r="AQ43" i="17"/>
  <c r="AS45" i="17"/>
  <c r="AT42" i="17"/>
  <c r="J57" i="17"/>
  <c r="R57" i="17"/>
  <c r="AJ57" i="17"/>
  <c r="AR57" i="17"/>
  <c r="K80" i="17"/>
  <c r="K71" i="17"/>
  <c r="M78" i="17"/>
  <c r="L54" i="17"/>
  <c r="M49" i="17"/>
  <c r="AL54" i="17"/>
  <c r="AM49" i="17"/>
  <c r="AT54" i="17"/>
  <c r="J50" i="17"/>
  <c r="R50" i="17"/>
  <c r="AJ50" i="17"/>
  <c r="AR50" i="17"/>
  <c r="O53" i="17"/>
  <c r="J76" i="17"/>
  <c r="N76" i="17"/>
  <c r="R76" i="17"/>
  <c r="AJ78" i="17"/>
  <c r="AK69" i="17"/>
  <c r="AL71" i="17"/>
  <c r="AL66" i="17"/>
  <c r="AM77" i="17"/>
  <c r="AN78" i="17"/>
  <c r="AP80" i="17"/>
  <c r="AP66" i="17"/>
  <c r="AQ77" i="17"/>
  <c r="AR78" i="17"/>
  <c r="AS69" i="17"/>
  <c r="AT71" i="17"/>
  <c r="AT66" i="17"/>
  <c r="M74" i="17"/>
  <c r="O87" i="17"/>
  <c r="AO87" i="17"/>
  <c r="AQ7" i="17"/>
  <c r="N8" i="17"/>
  <c r="AN8" i="17"/>
  <c r="AK9" i="17"/>
  <c r="AS9" i="17"/>
  <c r="P10" i="17"/>
  <c r="O11" i="17"/>
  <c r="AN12" i="17"/>
  <c r="K13" i="17"/>
  <c r="J91" i="57" s="1"/>
  <c r="AK13" i="17"/>
  <c r="AJ109" i="57" s="1"/>
  <c r="L14" i="17"/>
  <c r="AP14" i="17"/>
  <c r="AN16" i="17"/>
  <c r="J17" i="17"/>
  <c r="R17" i="17"/>
  <c r="I19" i="17"/>
  <c r="Q19" i="17"/>
  <c r="N20" i="17"/>
  <c r="AN20" i="17"/>
  <c r="AO21" i="17"/>
  <c r="AN22" i="17"/>
  <c r="K23" i="17"/>
  <c r="AK23" i="17"/>
  <c r="AS23" i="17"/>
  <c r="P24" i="17"/>
  <c r="AP24" i="17"/>
  <c r="N25" i="17"/>
  <c r="P29" i="17"/>
  <c r="O90" i="57" s="1"/>
  <c r="AP29" i="17"/>
  <c r="AO108" i="57" s="1"/>
  <c r="O30" i="17"/>
  <c r="L34" i="17"/>
  <c r="AM34" i="17"/>
  <c r="L35" i="17"/>
  <c r="AM35" i="17"/>
  <c r="J36" i="17"/>
  <c r="R36" i="17"/>
  <c r="AJ36" i="17"/>
  <c r="AR36" i="17"/>
  <c r="O37" i="17"/>
  <c r="AO37" i="17"/>
  <c r="AR39" i="17"/>
  <c r="K40" i="17"/>
  <c r="AK40" i="17"/>
  <c r="AS40" i="17"/>
  <c r="AP41" i="17"/>
  <c r="N42" i="17"/>
  <c r="AO42" i="17"/>
  <c r="J44" i="17"/>
  <c r="R44" i="17"/>
  <c r="AP45" i="17"/>
  <c r="P59" i="17"/>
  <c r="N49" i="17"/>
  <c r="K50" i="17"/>
  <c r="AS50" i="17"/>
  <c r="P53" i="17"/>
  <c r="AP53" i="17"/>
  <c r="M54" i="17"/>
  <c r="AM54" i="17"/>
  <c r="J55" i="17"/>
  <c r="R55" i="17"/>
  <c r="AJ55" i="17"/>
  <c r="AR55" i="17"/>
  <c r="O56" i="17"/>
  <c r="AO56" i="17"/>
  <c r="L57" i="17"/>
  <c r="AL57" i="17"/>
  <c r="AT57" i="17"/>
  <c r="AN63" i="17"/>
  <c r="J67" i="17"/>
  <c r="R67" i="17"/>
  <c r="O69" i="17"/>
  <c r="M70" i="17"/>
  <c r="N75" i="17"/>
  <c r="AJ76" i="17"/>
  <c r="AR76" i="17"/>
  <c r="O77" i="17"/>
  <c r="L78" i="17"/>
  <c r="AL78" i="17"/>
  <c r="J79" i="17"/>
  <c r="R79" i="17"/>
  <c r="AK79" i="17"/>
  <c r="AS79" i="17"/>
  <c r="P82" i="17"/>
  <c r="AP82" i="17"/>
  <c r="M84" i="17"/>
  <c r="AM84" i="17"/>
  <c r="P85" i="17"/>
  <c r="I87" i="17"/>
  <c r="Q87" i="17"/>
  <c r="AQ87" i="17"/>
  <c r="K90" i="17"/>
  <c r="AK88" i="17"/>
  <c r="AO86" i="17"/>
  <c r="AN112" i="57" s="1"/>
  <c r="AS88" i="17"/>
  <c r="I20" i="17"/>
  <c r="N23" i="17"/>
  <c r="N15" i="17"/>
  <c r="N17" i="17"/>
  <c r="O19" i="17"/>
  <c r="P13" i="17"/>
  <c r="O91" i="57" s="1"/>
  <c r="Q20" i="17"/>
  <c r="R25" i="17"/>
  <c r="AJ16" i="17"/>
  <c r="AK21" i="17"/>
  <c r="AL14" i="17"/>
  <c r="AL11" i="17"/>
  <c r="AM13" i="17"/>
  <c r="AL109" i="57" s="1"/>
  <c r="AN18" i="17"/>
  <c r="AP12" i="17"/>
  <c r="AP9" i="17"/>
  <c r="AR16" i="17"/>
  <c r="AT14" i="17"/>
  <c r="AT11" i="17"/>
  <c r="O29" i="17"/>
  <c r="N90" i="57" s="1"/>
  <c r="AK31" i="17"/>
  <c r="AJ116" i="57" s="1"/>
  <c r="AM29" i="17"/>
  <c r="AL108" i="57" s="1"/>
  <c r="AP30" i="17"/>
  <c r="I44" i="17"/>
  <c r="I34" i="17"/>
  <c r="J41" i="17"/>
  <c r="J38" i="17"/>
  <c r="L39" i="17"/>
  <c r="M37" i="17"/>
  <c r="O42" i="17"/>
  <c r="P46" i="17"/>
  <c r="P36" i="17"/>
  <c r="Q44" i="17"/>
  <c r="Q34" i="17"/>
  <c r="R41" i="17"/>
  <c r="R38" i="17"/>
  <c r="AK35" i="17"/>
  <c r="AL39" i="17"/>
  <c r="AQ44" i="17"/>
  <c r="AR41" i="17"/>
  <c r="AS35" i="17"/>
  <c r="M62" i="17"/>
  <c r="L97" i="57" s="1"/>
  <c r="O49" i="17"/>
  <c r="P58" i="17"/>
  <c r="AL58" i="17"/>
  <c r="AO49" i="17"/>
  <c r="J53" i="17"/>
  <c r="R53" i="17"/>
  <c r="AJ53" i="17"/>
  <c r="AR53" i="17"/>
  <c r="O54" i="17"/>
  <c r="AO54" i="17"/>
  <c r="I75" i="17"/>
  <c r="L76" i="17"/>
  <c r="N78" i="17"/>
  <c r="Q75" i="17"/>
  <c r="R80" i="17"/>
  <c r="AL74" i="17"/>
  <c r="AN77" i="17"/>
  <c r="AO79" i="17"/>
  <c r="AT74" i="17"/>
  <c r="AR71" i="17"/>
  <c r="O82" i="17"/>
  <c r="AO82" i="17"/>
  <c r="O14" i="18"/>
  <c r="AP10" i="17"/>
  <c r="N12" i="17"/>
  <c r="J18" i="17"/>
  <c r="O38" i="17"/>
  <c r="I39" i="17"/>
  <c r="P45" i="17"/>
  <c r="R18" i="17"/>
  <c r="I22" i="17"/>
  <c r="Q22" i="17"/>
  <c r="N31" i="17"/>
  <c r="M98" i="57" s="1"/>
  <c r="AN31" i="17"/>
  <c r="AM116" i="57" s="1"/>
  <c r="Q39" i="17"/>
  <c r="AM46" i="17"/>
  <c r="I62" i="17"/>
  <c r="H97" i="57" s="1"/>
  <c r="Q62" i="17"/>
  <c r="P97" i="57" s="1"/>
  <c r="AO58" i="17"/>
  <c r="AP59" i="17"/>
  <c r="AQ62" i="17"/>
  <c r="AP115" i="57" s="1"/>
  <c r="AT60" i="17"/>
  <c r="Q61" i="17"/>
  <c r="N63" i="17"/>
  <c r="K66" i="17"/>
  <c r="O80" i="17"/>
  <c r="AM80" i="17"/>
  <c r="AQ80" i="17"/>
  <c r="AO69" i="17"/>
  <c r="AN70" i="17"/>
  <c r="P73" i="17"/>
  <c r="AO77" i="17"/>
  <c r="AN85" i="17"/>
  <c r="AK7" i="18"/>
  <c r="AP12" i="18"/>
  <c r="AO157" i="57" s="1"/>
  <c r="AQ16" i="18"/>
  <c r="AL21" i="18"/>
  <c r="AT21" i="18"/>
  <c r="AK22" i="18"/>
  <c r="AJ154" i="57" s="1"/>
  <c r="AS22" i="18"/>
  <c r="AR154" i="57" s="1"/>
  <c r="M27" i="18"/>
  <c r="L144" i="57" s="1"/>
  <c r="AP15" i="18"/>
  <c r="K31" i="18"/>
  <c r="AL31" i="18"/>
  <c r="AT31" i="18"/>
  <c r="O37" i="18"/>
  <c r="N38" i="18"/>
  <c r="AR7" i="18"/>
  <c r="AP11" i="18"/>
  <c r="I14" i="18"/>
  <c r="Q14" i="18"/>
  <c r="P15" i="18"/>
  <c r="AJ36" i="18"/>
  <c r="AR36" i="18"/>
  <c r="L89" i="17"/>
  <c r="K96" i="57" s="1"/>
  <c r="AN31" i="18"/>
  <c r="P38" i="18"/>
  <c r="AM44" i="18"/>
  <c r="AL152" i="57" s="1"/>
  <c r="AL45" i="18"/>
  <c r="AK155" i="57" s="1"/>
  <c r="L60" i="17"/>
  <c r="AL60" i="17"/>
  <c r="I61" i="17"/>
  <c r="AQ61" i="17"/>
  <c r="J69" i="17"/>
  <c r="N69" i="17"/>
  <c r="R69" i="17"/>
  <c r="AN68" i="17"/>
  <c r="L70" i="17"/>
  <c r="R71" i="17"/>
  <c r="AJ71" i="17"/>
  <c r="O72" i="17"/>
  <c r="AM21" i="18"/>
  <c r="AJ24" i="18"/>
  <c r="AR24" i="18"/>
  <c r="L14" i="18"/>
  <c r="M21" i="18"/>
  <c r="J24" i="18"/>
  <c r="AP31" i="18"/>
  <c r="AP42" i="18"/>
  <c r="AN14" i="18"/>
  <c r="AP20" i="18"/>
  <c r="AO153" i="57" s="1"/>
  <c r="AO21" i="18"/>
  <c r="AT24" i="18"/>
  <c r="AQ27" i="18"/>
  <c r="AP156" i="57" s="1"/>
  <c r="L36" i="18"/>
  <c r="AL38" i="18"/>
  <c r="P42" i="18"/>
  <c r="O21" i="18"/>
  <c r="I27" i="18"/>
  <c r="H144" i="57" s="1"/>
  <c r="R40" i="18"/>
  <c r="L43" i="17"/>
  <c r="AL43" i="17"/>
  <c r="AT43" i="17"/>
  <c r="AK44" i="17"/>
  <c r="AS44" i="17"/>
  <c r="I79" i="17"/>
  <c r="AR68" i="17"/>
  <c r="K72" i="17"/>
  <c r="AK72" i="17"/>
  <c r="AS72" i="17"/>
  <c r="I90" i="17"/>
  <c r="Q90" i="17"/>
  <c r="AL90" i="17"/>
  <c r="AT90" i="17"/>
  <c r="I86" i="17"/>
  <c r="H94" i="57" s="1"/>
  <c r="O89" i="17"/>
  <c r="N96" i="57" s="1"/>
  <c r="Q86" i="17"/>
  <c r="P94" i="57" s="1"/>
  <c r="AJ89" i="17"/>
  <c r="AI114" i="57" s="1"/>
  <c r="AN90" i="17"/>
  <c r="AN89" i="17"/>
  <c r="AM114" i="57" s="1"/>
  <c r="AP86" i="17"/>
  <c r="AO112" i="57" s="1"/>
  <c r="AR89" i="17"/>
  <c r="AQ114" i="57" s="1"/>
  <c r="P62" i="17"/>
  <c r="O97" i="57" s="1"/>
  <c r="P60" i="17"/>
  <c r="AP62" i="17"/>
  <c r="AO115" i="57" s="1"/>
  <c r="AL61" i="17"/>
  <c r="AT61" i="17"/>
  <c r="Q67" i="17"/>
  <c r="AJ72" i="17"/>
  <c r="AJ67" i="17"/>
  <c r="AL79" i="17"/>
  <c r="AL75" i="17"/>
  <c r="AN67" i="17"/>
  <c r="AO68" i="17"/>
  <c r="AP75" i="17"/>
  <c r="AR72" i="17"/>
  <c r="AR67" i="17"/>
  <c r="AT79" i="17"/>
  <c r="AT75" i="17"/>
  <c r="K73" i="17"/>
  <c r="AK73" i="17"/>
  <c r="P74" i="17"/>
  <c r="J87" i="17"/>
  <c r="R87" i="17"/>
  <c r="AL86" i="17"/>
  <c r="AK112" i="57" s="1"/>
  <c r="T88" i="17"/>
  <c r="AM7" i="18"/>
  <c r="AL15" i="18"/>
  <c r="AO20" i="18"/>
  <c r="AN153" i="57" s="1"/>
  <c r="AK24" i="18"/>
  <c r="AS24" i="18"/>
  <c r="K11" i="18"/>
  <c r="J20" i="18"/>
  <c r="I141" i="57" s="1"/>
  <c r="R20" i="18"/>
  <c r="Q141" i="57" s="1"/>
  <c r="AP23" i="18"/>
  <c r="L26" i="18"/>
  <c r="AL20" i="18"/>
  <c r="AK153" i="57" s="1"/>
  <c r="P23" i="18"/>
  <c r="AP24" i="18"/>
  <c r="AO25" i="18"/>
  <c r="K7" i="18"/>
  <c r="R10" i="18"/>
  <c r="M14" i="18"/>
  <c r="AL16" i="18"/>
  <c r="AT16" i="18"/>
  <c r="L23" i="18"/>
  <c r="P27" i="18"/>
  <c r="O144" i="57" s="1"/>
  <c r="AL12" i="18"/>
  <c r="AK157" i="57" s="1"/>
  <c r="L16" i="18"/>
  <c r="AO22" i="18"/>
  <c r="AN154" i="57" s="1"/>
  <c r="AM24" i="18"/>
  <c r="K27" i="18"/>
  <c r="J144" i="57" s="1"/>
  <c r="Q33" i="18"/>
  <c r="O36" i="18"/>
  <c r="AN39" i="18"/>
  <c r="AM40" i="18"/>
  <c r="I45" i="18"/>
  <c r="H143" i="57" s="1"/>
  <c r="Q45" i="18"/>
  <c r="P143" i="57" s="1"/>
  <c r="AL30" i="17"/>
  <c r="AT30" i="17"/>
  <c r="M53" i="17"/>
  <c r="AM53" i="17"/>
  <c r="J54" i="17"/>
  <c r="R54" i="17"/>
  <c r="AJ54" i="17"/>
  <c r="AR54" i="17"/>
  <c r="AO55" i="17"/>
  <c r="AP38" i="18"/>
  <c r="N31" i="18"/>
  <c r="AN32" i="18"/>
  <c r="K34" i="18"/>
  <c r="AL34" i="18"/>
  <c r="AK35" i="18"/>
  <c r="J36" i="18"/>
  <c r="R36" i="18"/>
  <c r="L45" i="18"/>
  <c r="K143" i="57" s="1"/>
  <c r="L34" i="18"/>
  <c r="AM36" i="18"/>
  <c r="K37" i="18"/>
  <c r="AJ39" i="18"/>
  <c r="P40" i="18"/>
  <c r="AM46" i="18"/>
  <c r="P31" i="18"/>
  <c r="AO45" i="18"/>
  <c r="AN155" i="57" s="1"/>
  <c r="AN46" i="18"/>
  <c r="O33" i="18"/>
  <c r="O45" i="18"/>
  <c r="N143" i="57" s="1"/>
  <c r="AP45" i="18"/>
  <c r="AO155" i="57" s="1"/>
  <c r="P30" i="17"/>
  <c r="I42" i="17"/>
  <c r="AK82" i="17"/>
  <c r="P84" i="17"/>
  <c r="AN17" i="17"/>
  <c r="AJ18" i="31"/>
  <c r="Q42" i="17"/>
  <c r="AK42" i="17"/>
  <c r="AO38" i="17"/>
  <c r="AS42" i="17"/>
  <c r="I49" i="17"/>
  <c r="AQ49" i="17"/>
  <c r="AK53" i="17"/>
  <c r="AS53" i="17"/>
  <c r="AP54" i="17"/>
  <c r="AM55" i="17"/>
  <c r="AJ56" i="17"/>
  <c r="AR56" i="17"/>
  <c r="O57" i="17"/>
  <c r="AO57" i="17"/>
  <c r="K59" i="17"/>
  <c r="AS59" i="17"/>
  <c r="AP60" i="17"/>
  <c r="O63" i="17"/>
  <c r="AO63" i="17"/>
  <c r="J75" i="17"/>
  <c r="M79" i="17"/>
  <c r="R75" i="17"/>
  <c r="AK76" i="17"/>
  <c r="AO76" i="17"/>
  <c r="AS76" i="17"/>
  <c r="R68" i="17"/>
  <c r="P70" i="17"/>
  <c r="AQ70" i="17"/>
  <c r="AM74" i="17"/>
  <c r="R77" i="17"/>
  <c r="O78" i="17"/>
  <c r="AT80" i="17"/>
  <c r="AY7" i="31"/>
  <c r="I38" i="17"/>
  <c r="N34" i="17"/>
  <c r="AM66" i="17"/>
  <c r="AR77" i="17"/>
  <c r="AO78" i="17"/>
  <c r="L80" i="17"/>
  <c r="AT40" i="18"/>
  <c r="AQ36" i="18"/>
  <c r="AJ45" i="18"/>
  <c r="AI155" i="57" s="1"/>
  <c r="AJ42" i="17"/>
  <c r="AR42" i="17"/>
  <c r="AQ63" i="17"/>
  <c r="N79" i="17"/>
  <c r="AQ78" i="17"/>
  <c r="AT32" i="18"/>
  <c r="R33" i="18"/>
  <c r="AT44" i="18"/>
  <c r="AS152" i="57" s="1"/>
  <c r="AK45" i="18"/>
  <c r="AJ155" i="57" s="1"/>
  <c r="AL17" i="17"/>
  <c r="AN25" i="17"/>
  <c r="AT17" i="17"/>
  <c r="S7" i="17"/>
  <c r="I10" i="17"/>
  <c r="Q10" i="17"/>
  <c r="J20" i="17"/>
  <c r="R20" i="17"/>
  <c r="O23" i="17"/>
  <c r="AT33" i="18"/>
  <c r="AT35" i="18"/>
  <c r="K38" i="18"/>
  <c r="AK39" i="18"/>
  <c r="M46" i="18"/>
  <c r="AK20" i="31"/>
  <c r="AS20" i="31"/>
  <c r="I25" i="31"/>
  <c r="M25" i="31"/>
  <c r="AK26" i="31"/>
  <c r="AO26" i="31"/>
  <c r="AS26" i="31"/>
  <c r="AY7" i="32"/>
  <c r="I31" i="17"/>
  <c r="H98" i="57" s="1"/>
  <c r="Q31" i="17"/>
  <c r="P98" i="57" s="1"/>
  <c r="AN38" i="17"/>
  <c r="O35" i="17"/>
  <c r="P39" i="17"/>
  <c r="I57" i="17"/>
  <c r="Q57" i="17"/>
  <c r="AQ57" i="17"/>
  <c r="I63" i="17"/>
  <c r="K75" i="17"/>
  <c r="AO85" i="17"/>
  <c r="AK25" i="17"/>
  <c r="AS25" i="17"/>
  <c r="AJ20" i="17"/>
  <c r="AR20" i="17"/>
  <c r="AO23" i="17"/>
  <c r="AM35" i="18"/>
  <c r="AQ42" i="18"/>
  <c r="AS36" i="17"/>
  <c r="AN50" i="17"/>
  <c r="K53" i="17"/>
  <c r="N14" i="18"/>
  <c r="AP21" i="18"/>
  <c r="M35" i="18"/>
  <c r="AQ10" i="18"/>
  <c r="AK20" i="18"/>
  <c r="AJ153" i="57" s="1"/>
  <c r="AO24" i="18"/>
  <c r="AM26" i="18"/>
  <c r="J32" i="18"/>
  <c r="P34" i="18"/>
  <c r="K36" i="17"/>
  <c r="N50" i="17"/>
  <c r="Q10" i="18"/>
  <c r="P11" i="18"/>
  <c r="AO12" i="18"/>
  <c r="AN157" i="57" s="1"/>
  <c r="K20" i="18"/>
  <c r="J141" i="57" s="1"/>
  <c r="AJ22" i="18"/>
  <c r="AI154" i="57" s="1"/>
  <c r="AR22" i="18"/>
  <c r="AQ154" i="57" s="1"/>
  <c r="O24" i="18"/>
  <c r="M26" i="18"/>
  <c r="O38" i="18"/>
  <c r="M55" i="17"/>
  <c r="AJ11" i="18"/>
  <c r="AR11" i="18"/>
  <c r="P16" i="18"/>
  <c r="R22" i="18"/>
  <c r="Q142" i="57" s="1"/>
  <c r="I23" i="18"/>
  <c r="Q23" i="18"/>
  <c r="AP25" i="18"/>
  <c r="M31" i="18"/>
  <c r="K33" i="18"/>
  <c r="AR37" i="18"/>
  <c r="AK15" i="18"/>
  <c r="AS15" i="18"/>
  <c r="K15" i="18"/>
  <c r="AL23" i="18"/>
  <c r="N32" i="18"/>
  <c r="N44" i="18"/>
  <c r="M140" i="57" s="1"/>
  <c r="S88" i="17"/>
  <c r="AK85" i="17"/>
  <c r="AM85" i="17"/>
  <c r="AQ85" i="17"/>
  <c r="AS85" i="17"/>
  <c r="AK17" i="17"/>
  <c r="AM25" i="17"/>
  <c r="AM17" i="17"/>
  <c r="AO25" i="17"/>
  <c r="AP25" i="17"/>
  <c r="AQ17" i="17"/>
  <c r="AS17" i="17"/>
  <c r="AT25" i="17"/>
  <c r="AU25" i="17"/>
  <c r="AN7" i="17"/>
  <c r="K8" i="17"/>
  <c r="AR10" i="17"/>
  <c r="AQ18" i="7"/>
  <c r="L62" i="17"/>
  <c r="K97" i="57" s="1"/>
  <c r="AT62" i="17"/>
  <c r="AS115" i="57" s="1"/>
  <c r="K67" i="17"/>
  <c r="O67" i="17"/>
  <c r="AK70" i="17"/>
  <c r="AS70" i="17"/>
  <c r="AN10" i="18"/>
  <c r="AK12" i="18"/>
  <c r="AJ157" i="57" s="1"/>
  <c r="O10" i="18"/>
  <c r="AJ10" i="18"/>
  <c r="R22" i="32"/>
  <c r="I20" i="32"/>
  <c r="AK13" i="31"/>
  <c r="AO13" i="31"/>
  <c r="AM15" i="17"/>
  <c r="K29" i="17"/>
  <c r="J90" i="57" s="1"/>
  <c r="AK29" i="17"/>
  <c r="AJ108" i="57" s="1"/>
  <c r="J30" i="17"/>
  <c r="R30" i="17"/>
  <c r="L42" i="17"/>
  <c r="L38" i="17"/>
  <c r="P42" i="17"/>
  <c r="AJ38" i="17"/>
  <c r="AR38" i="17"/>
  <c r="P34" i="17"/>
  <c r="AQ34" i="17"/>
  <c r="AM36" i="17"/>
  <c r="AJ37" i="17"/>
  <c r="AR37" i="17"/>
  <c r="N43" i="17"/>
  <c r="K49" i="17"/>
  <c r="AK49" i="17"/>
  <c r="AS49" i="17"/>
  <c r="L56" i="17"/>
  <c r="AL56" i="17"/>
  <c r="AT56" i="17"/>
  <c r="AP58" i="17"/>
  <c r="I69" i="17"/>
  <c r="O75" i="17"/>
  <c r="Q69" i="17"/>
  <c r="AL76" i="17"/>
  <c r="AP76" i="17"/>
  <c r="AT76" i="17"/>
  <c r="L68" i="17"/>
  <c r="AL68" i="17"/>
  <c r="AT68" i="17"/>
  <c r="R70" i="17"/>
  <c r="P71" i="17"/>
  <c r="AM72" i="17"/>
  <c r="J73" i="17"/>
  <c r="R73" i="17"/>
  <c r="AJ73" i="17"/>
  <c r="AR73" i="17"/>
  <c r="AO74" i="17"/>
  <c r="AL77" i="17"/>
  <c r="AN80" i="17"/>
  <c r="AP84" i="17"/>
  <c r="AM86" i="17"/>
  <c r="AL112" i="57" s="1"/>
  <c r="J90" i="17"/>
  <c r="R90" i="17"/>
  <c r="AJ90" i="17"/>
  <c r="AR90" i="17"/>
  <c r="AL20" i="32"/>
  <c r="AT20" i="32"/>
  <c r="AT24" i="32"/>
  <c r="AN8" i="31"/>
  <c r="AQ27" i="31"/>
  <c r="AK28" i="31"/>
  <c r="AM35" i="31"/>
  <c r="AL290" i="57" s="1"/>
  <c r="AK36" i="31"/>
  <c r="AO36" i="31"/>
  <c r="AS36" i="31"/>
  <c r="AL12" i="31"/>
  <c r="AP12" i="31"/>
  <c r="AO17" i="31"/>
  <c r="AN288" i="57" s="1"/>
  <c r="AS17" i="31"/>
  <c r="AR288" i="57" s="1"/>
  <c r="AK19" i="31"/>
  <c r="AJ289" i="57" s="1"/>
  <c r="AO19" i="31"/>
  <c r="AN289" i="57" s="1"/>
  <c r="J8" i="32"/>
  <c r="N8" i="32"/>
  <c r="AR8" i="32"/>
  <c r="L90" i="17"/>
  <c r="N86" i="17"/>
  <c r="M94" i="57" s="1"/>
  <c r="P90" i="17"/>
  <c r="AO8" i="31"/>
  <c r="I13" i="31"/>
  <c r="M13" i="31"/>
  <c r="AJ8" i="31"/>
  <c r="AJ20" i="31"/>
  <c r="AN22" i="31"/>
  <c r="AM291" i="57" s="1"/>
  <c r="L29" i="31"/>
  <c r="J36" i="31"/>
  <c r="AK90" i="17"/>
  <c r="AK84" i="17"/>
  <c r="AL85" i="17"/>
  <c r="AP85" i="17"/>
  <c r="AQ86" i="17"/>
  <c r="AP112" i="57" s="1"/>
  <c r="AS90" i="17"/>
  <c r="AS84" i="17"/>
  <c r="AT85" i="17"/>
  <c r="I24" i="17"/>
  <c r="K16" i="17"/>
  <c r="L21" i="17"/>
  <c r="M19" i="17"/>
  <c r="M14" i="17"/>
  <c r="M11" i="17"/>
  <c r="N13" i="17"/>
  <c r="M91" i="57" s="1"/>
  <c r="N10" i="17"/>
  <c r="O20" i="17"/>
  <c r="O18" i="17"/>
  <c r="O7" i="17"/>
  <c r="P25" i="17"/>
  <c r="Q24" i="17"/>
  <c r="Q12" i="17"/>
  <c r="AR25" i="31"/>
  <c r="Q29" i="31"/>
  <c r="K34" i="31"/>
  <c r="J275" i="57" s="1"/>
  <c r="AP16" i="32"/>
  <c r="N19" i="32"/>
  <c r="R10" i="31"/>
  <c r="R29" i="31"/>
  <c r="AT12" i="31"/>
  <c r="AJ21" i="18"/>
  <c r="AR21" i="18"/>
  <c r="N15" i="10"/>
  <c r="J16" i="18"/>
  <c r="R16" i="18"/>
  <c r="AJ16" i="18"/>
  <c r="L37" i="18"/>
  <c r="AP44" i="18"/>
  <c r="AO152" i="57" s="1"/>
  <c r="N45" i="18"/>
  <c r="M143" i="57" s="1"/>
  <c r="P24" i="32"/>
  <c r="M15" i="18"/>
  <c r="AS28" i="31"/>
  <c r="AS10" i="18"/>
  <c r="AO26" i="18"/>
  <c r="AQ12" i="18"/>
  <c r="AP157" i="57" s="1"/>
  <c r="AQ14" i="18"/>
  <c r="O26" i="18"/>
  <c r="AL11" i="18"/>
  <c r="AJ25" i="18"/>
  <c r="AR10" i="32"/>
  <c r="P13" i="32"/>
  <c r="AP35" i="17"/>
  <c r="J37" i="17"/>
  <c r="R37" i="17"/>
  <c r="AQ39" i="17"/>
  <c r="O58" i="17"/>
  <c r="AP71" i="17"/>
  <c r="L77" i="17"/>
  <c r="I78" i="17"/>
  <c r="Q78" i="17"/>
  <c r="M85" i="17"/>
  <c r="Q85" i="17"/>
  <c r="AK89" i="17"/>
  <c r="AJ114" i="57" s="1"/>
  <c r="AO89" i="17"/>
  <c r="AN114" i="57" s="1"/>
  <c r="AO84" i="17"/>
  <c r="AS89" i="17"/>
  <c r="AR114" i="57" s="1"/>
  <c r="AY6" i="31"/>
  <c r="K18" i="31"/>
  <c r="O18" i="31"/>
  <c r="AM15" i="10"/>
  <c r="X7" i="32"/>
  <c r="K21" i="31"/>
  <c r="O21" i="31"/>
  <c r="AP27" i="31"/>
  <c r="AN30" i="31"/>
  <c r="AR30" i="31"/>
  <c r="R20" i="31"/>
  <c r="X12" i="32"/>
  <c r="X17" i="32" s="1"/>
  <c r="Q63" i="17"/>
  <c r="AO16" i="18"/>
  <c r="AM20" i="18"/>
  <c r="AL153" i="57" s="1"/>
  <c r="J21" i="18"/>
  <c r="R21" i="18"/>
  <c r="AN23" i="18"/>
  <c r="K32" i="18"/>
  <c r="AP36" i="18"/>
  <c r="AS42" i="18"/>
  <c r="AQ45" i="18"/>
  <c r="AP155" i="57" s="1"/>
  <c r="AS82" i="17"/>
  <c r="R34" i="18"/>
  <c r="AS29" i="17"/>
  <c r="AR108" i="57" s="1"/>
  <c r="AQ31" i="17"/>
  <c r="AP116" i="57" s="1"/>
  <c r="L19" i="18"/>
  <c r="K9" i="18"/>
  <c r="I24" i="18"/>
  <c r="Q24" i="18"/>
  <c r="AQ24" i="18"/>
  <c r="L27" i="18"/>
  <c r="K144" i="57" s="1"/>
  <c r="AT27" i="18"/>
  <c r="AS156" i="57" s="1"/>
  <c r="AL37" i="18"/>
  <c r="AO44" i="18"/>
  <c r="AN152" i="57" s="1"/>
  <c r="AJ33" i="18"/>
  <c r="AO35" i="18"/>
  <c r="AT36" i="18"/>
  <c r="Q38" i="18"/>
  <c r="AQ39" i="18"/>
  <c r="K46" i="18"/>
  <c r="AL46" i="18"/>
  <c r="AT46" i="18"/>
  <c r="AP31" i="6"/>
  <c r="AT20" i="31"/>
  <c r="AS30" i="31"/>
  <c r="AT18" i="7"/>
  <c r="AT70" i="17"/>
  <c r="K17" i="31"/>
  <c r="J276" i="57" s="1"/>
  <c r="M18" i="31"/>
  <c r="Q18" i="31"/>
  <c r="K19" i="31"/>
  <c r="J277" i="57" s="1"/>
  <c r="AM20" i="31"/>
  <c r="AQ22" i="31"/>
  <c r="AP291" i="57" s="1"/>
  <c r="J25" i="31"/>
  <c r="AJ29" i="31"/>
  <c r="AJ32" i="31"/>
  <c r="AN32" i="31"/>
  <c r="L33" i="18"/>
  <c r="AS34" i="18"/>
  <c r="P36" i="18"/>
  <c r="AO36" i="18"/>
  <c r="AL39" i="18"/>
  <c r="AK40" i="18"/>
  <c r="AK31" i="6"/>
  <c r="AN18" i="7"/>
  <c r="M8" i="31"/>
  <c r="AS10" i="31"/>
  <c r="K13" i="31"/>
  <c r="I14" i="31"/>
  <c r="Q14" i="31"/>
  <c r="L17" i="31"/>
  <c r="K276" i="57" s="1"/>
  <c r="N18" i="31"/>
  <c r="R18" i="31"/>
  <c r="AR20" i="31"/>
  <c r="I26" i="31"/>
  <c r="M26" i="31"/>
  <c r="Q26" i="31"/>
  <c r="AM26" i="31"/>
  <c r="AQ26" i="31"/>
  <c r="AK29" i="31"/>
  <c r="AS29" i="31"/>
  <c r="AM36" i="31"/>
  <c r="AQ36" i="31"/>
  <c r="M34" i="18"/>
  <c r="AO38" i="18"/>
  <c r="L40" i="18"/>
  <c r="AK44" i="18"/>
  <c r="AJ152" i="57" s="1"/>
  <c r="P46" i="18"/>
  <c r="AR12" i="31"/>
  <c r="AL13" i="31"/>
  <c r="AP13" i="31"/>
  <c r="J22" i="31"/>
  <c r="I279" i="57" s="1"/>
  <c r="AL25" i="31"/>
  <c r="AP25" i="31"/>
  <c r="O29" i="31"/>
  <c r="I36" i="31"/>
  <c r="AQ37" i="18"/>
  <c r="R45" i="18"/>
  <c r="Q143" i="57" s="1"/>
  <c r="Q46" i="18"/>
  <c r="AJ28" i="31"/>
  <c r="AQ33" i="18"/>
  <c r="O39" i="18"/>
  <c r="O31" i="6"/>
  <c r="AO31" i="6"/>
  <c r="K8" i="31"/>
  <c r="I21" i="31"/>
  <c r="M21" i="31"/>
  <c r="P32" i="31"/>
  <c r="AK16" i="32"/>
  <c r="K16" i="32"/>
  <c r="AN20" i="32"/>
  <c r="J10" i="32"/>
  <c r="J21" i="32"/>
  <c r="R21" i="32"/>
  <c r="AK24" i="32"/>
  <c r="AO22" i="32"/>
  <c r="AP21" i="32"/>
  <c r="P20" i="32"/>
  <c r="O17" i="31"/>
  <c r="N276" i="57" s="1"/>
  <c r="P19" i="32"/>
  <c r="AO18" i="7"/>
  <c r="AJ17" i="31"/>
  <c r="AI288" i="57" s="1"/>
  <c r="AS18" i="31"/>
  <c r="M20" i="31"/>
  <c r="Q20" i="31"/>
  <c r="N21" i="31"/>
  <c r="N22" i="31"/>
  <c r="M279" i="57" s="1"/>
  <c r="AR31" i="6"/>
  <c r="O25" i="31"/>
  <c r="L26" i="31"/>
  <c r="M27" i="31"/>
  <c r="AT30" i="31"/>
  <c r="AR8" i="31"/>
  <c r="I19" i="31"/>
  <c r="H277" i="57" s="1"/>
  <c r="Q19" i="31"/>
  <c r="P277" i="57" s="1"/>
  <c r="L30" i="31"/>
  <c r="L12" i="31"/>
  <c r="K20" i="31"/>
  <c r="O20" i="31"/>
  <c r="AL22" i="31"/>
  <c r="AK291" i="57" s="1"/>
  <c r="AK27" i="31"/>
  <c r="AL28" i="31"/>
  <c r="AT28" i="31"/>
  <c r="AJ16" i="32"/>
  <c r="AJ14" i="32"/>
  <c r="AO15" i="32"/>
  <c r="AS15" i="32"/>
  <c r="Q21" i="32"/>
  <c r="AJ13" i="32"/>
  <c r="L9" i="32"/>
  <c r="P9" i="32"/>
  <c r="AQ9" i="32"/>
  <c r="L13" i="32"/>
  <c r="AS13" i="32"/>
  <c r="AJ9" i="32"/>
  <c r="AL22" i="32"/>
  <c r="N9" i="32"/>
  <c r="O20" i="32"/>
  <c r="AJ28" i="18"/>
  <c r="R18" i="7"/>
  <c r="AN6" i="9"/>
  <c r="AJ13" i="31"/>
  <c r="AR13" i="31"/>
  <c r="K14" i="31"/>
  <c r="AO14" i="31"/>
  <c r="P19" i="31"/>
  <c r="O277" i="57" s="1"/>
  <c r="Q22" i="31"/>
  <c r="P279" i="57" s="1"/>
  <c r="I32" i="31"/>
  <c r="AQ32" i="31"/>
  <c r="AJ34" i="31"/>
  <c r="AI287" i="57" s="1"/>
  <c r="AO35" i="31"/>
  <c r="AN290" i="57" s="1"/>
  <c r="L36" i="31"/>
  <c r="P36" i="31"/>
  <c r="AL36" i="31"/>
  <c r="K22" i="32"/>
  <c r="AM19" i="32"/>
  <c r="AP22" i="32"/>
  <c r="J24" i="32"/>
  <c r="AM6" i="9"/>
  <c r="AT38" i="17"/>
  <c r="AQ8" i="31"/>
  <c r="R9" i="31"/>
  <c r="P10" i="31"/>
  <c r="P14" i="31"/>
  <c r="AT14" i="31"/>
  <c r="AJ22" i="31"/>
  <c r="AI291" i="57" s="1"/>
  <c r="M29" i="31"/>
  <c r="Q30" i="31"/>
  <c r="P35" i="31"/>
  <c r="O278" i="57" s="1"/>
  <c r="M22" i="32"/>
  <c r="AJ22" i="32"/>
  <c r="AQ28" i="18"/>
  <c r="AT82" i="17"/>
  <c r="AL6" i="9"/>
  <c r="M28" i="18"/>
  <c r="AT77" i="17"/>
  <c r="AK6" i="9"/>
  <c r="AS6" i="9"/>
  <c r="AL9" i="31"/>
  <c r="AM10" i="31"/>
  <c r="M17" i="31"/>
  <c r="L276" i="57" s="1"/>
  <c r="Q17" i="31"/>
  <c r="P276" i="57" s="1"/>
  <c r="AM17" i="31"/>
  <c r="AL288" i="57" s="1"/>
  <c r="AQ17" i="31"/>
  <c r="AP288" i="57" s="1"/>
  <c r="AM18" i="31"/>
  <c r="AQ18" i="31"/>
  <c r="R19" i="31"/>
  <c r="Q277" i="57" s="1"/>
  <c r="AN19" i="31"/>
  <c r="AM289" i="57" s="1"/>
  <c r="AJ21" i="31"/>
  <c r="AR21" i="31"/>
  <c r="AQ28" i="31"/>
  <c r="I35" i="31"/>
  <c r="H278" i="57" s="1"/>
  <c r="AY6" i="32"/>
  <c r="AM16" i="32"/>
  <c r="J20" i="32"/>
  <c r="AT46" i="17"/>
  <c r="AT40" i="17"/>
  <c r="AJ6" i="9"/>
  <c r="AR6" i="9"/>
  <c r="Q8" i="9"/>
  <c r="N28" i="31"/>
  <c r="R28" i="31"/>
  <c r="L24" i="32"/>
  <c r="O28" i="18"/>
  <c r="AQ6" i="9"/>
  <c r="AO8" i="9"/>
  <c r="AO21" i="31"/>
  <c r="AO22" i="31"/>
  <c r="AN291" i="57" s="1"/>
  <c r="AO30" i="31"/>
  <c r="X11" i="32"/>
  <c r="AL13" i="32"/>
  <c r="AQ19" i="32"/>
  <c r="AT19" i="32"/>
  <c r="AP6" i="9"/>
  <c r="AN9" i="31"/>
  <c r="AR9" i="31"/>
  <c r="O10" i="31"/>
  <c r="AS19" i="31"/>
  <c r="AR289" i="57" s="1"/>
  <c r="AO20" i="31"/>
  <c r="AM25" i="31"/>
  <c r="AR9" i="32"/>
  <c r="N22" i="32"/>
  <c r="AO28" i="18"/>
  <c r="P18" i="7"/>
  <c r="P31" i="6"/>
  <c r="AO6" i="9"/>
  <c r="AT36" i="17"/>
  <c r="AT15" i="18"/>
  <c r="AT86" i="17"/>
  <c r="AS112" i="57" s="1"/>
  <c r="AT23" i="18"/>
  <c r="AT45" i="18"/>
  <c r="AS155" i="57" s="1"/>
  <c r="AT6" i="9"/>
  <c r="AT27" i="31"/>
  <c r="X9" i="18"/>
  <c r="K15" i="10"/>
  <c r="AN15" i="10"/>
  <c r="AN17" i="10" s="1"/>
  <c r="AM7" i="9"/>
  <c r="AJ6" i="7"/>
  <c r="O18" i="7"/>
  <c r="AP7" i="9"/>
  <c r="AK15" i="10"/>
  <c r="AP18" i="7"/>
  <c r="AP32" i="7"/>
  <c r="J31" i="6"/>
  <c r="AQ31" i="6"/>
  <c r="AM31" i="6"/>
  <c r="AM18" i="7"/>
  <c r="P18" i="10"/>
  <c r="L7" i="9"/>
  <c r="AR9" i="9"/>
  <c r="AL7" i="9"/>
  <c r="AT7" i="9"/>
  <c r="J7" i="9"/>
  <c r="I9" i="9"/>
  <c r="K9" i="9"/>
  <c r="AQ9" i="9"/>
  <c r="J20" i="31"/>
  <c r="R22" i="31"/>
  <c r="Q279" i="57" s="1"/>
  <c r="AP8" i="31"/>
  <c r="I9" i="31"/>
  <c r="Q10" i="31"/>
  <c r="AP10" i="31"/>
  <c r="AT10" i="31"/>
  <c r="J12" i="31"/>
  <c r="N12" i="31"/>
  <c r="R12" i="31"/>
  <c r="N13" i="31"/>
  <c r="AP14" i="31"/>
  <c r="I17" i="31"/>
  <c r="H276" i="57" s="1"/>
  <c r="P17" i="31"/>
  <c r="O276" i="57" s="1"/>
  <c r="AN17" i="31"/>
  <c r="AM288" i="57" s="1"/>
  <c r="AR17" i="31"/>
  <c r="AQ288" i="57" s="1"/>
  <c r="AT18" i="31"/>
  <c r="AL20" i="31"/>
  <c r="P21" i="31"/>
  <c r="O22" i="31"/>
  <c r="N279" i="57" s="1"/>
  <c r="AM8" i="31"/>
  <c r="AT8" i="31"/>
  <c r="J9" i="31"/>
  <c r="AQ9" i="31"/>
  <c r="N10" i="31"/>
  <c r="AQ10" i="31"/>
  <c r="K12" i="31"/>
  <c r="J17" i="31"/>
  <c r="I276" i="57" s="1"/>
  <c r="AS21" i="31"/>
  <c r="AN14" i="31"/>
  <c r="N17" i="31"/>
  <c r="M276" i="57" s="1"/>
  <c r="L18" i="31"/>
  <c r="P18" i="31"/>
  <c r="J19" i="31"/>
  <c r="I277" i="57" s="1"/>
  <c r="N19" i="31"/>
  <c r="M277" i="57" s="1"/>
  <c r="AL21" i="31"/>
  <c r="AP21" i="31"/>
  <c r="P22" i="31"/>
  <c r="O279" i="57" s="1"/>
  <c r="O9" i="31"/>
  <c r="AN10" i="31"/>
  <c r="AP17" i="31"/>
  <c r="AO288" i="57" s="1"/>
  <c r="AN18" i="31"/>
  <c r="AR18" i="31"/>
  <c r="AM19" i="31"/>
  <c r="AL289" i="57" s="1"/>
  <c r="AP19" i="31"/>
  <c r="AO289" i="57" s="1"/>
  <c r="AT19" i="31"/>
  <c r="AS289" i="57" s="1"/>
  <c r="L20" i="31"/>
  <c r="P20" i="31"/>
  <c r="AK22" i="31"/>
  <c r="AJ291" i="57" s="1"/>
  <c r="AR22" i="31"/>
  <c r="AQ291" i="57" s="1"/>
  <c r="P8" i="31"/>
  <c r="AK9" i="31"/>
  <c r="I12" i="31"/>
  <c r="Q13" i="31"/>
  <c r="K25" i="31"/>
  <c r="AL26" i="31"/>
  <c r="AT26" i="31"/>
  <c r="P27" i="31"/>
  <c r="AO27" i="31"/>
  <c r="L28" i="31"/>
  <c r="P28" i="31"/>
  <c r="AO28" i="31"/>
  <c r="K29" i="31"/>
  <c r="AP30" i="31"/>
  <c r="AS32" i="31"/>
  <c r="L34" i="31"/>
  <c r="K275" i="57" s="1"/>
  <c r="P34" i="31"/>
  <c r="O275" i="57" s="1"/>
  <c r="AJ35" i="31"/>
  <c r="AI290" i="57" s="1"/>
  <c r="AN35" i="31"/>
  <c r="AM290" i="57" s="1"/>
  <c r="K36" i="31"/>
  <c r="O36" i="31"/>
  <c r="AJ36" i="31"/>
  <c r="Q8" i="32"/>
  <c r="I27" i="31"/>
  <c r="Q28" i="31"/>
  <c r="Q32" i="31"/>
  <c r="AL32" i="31"/>
  <c r="AT32" i="31"/>
  <c r="AK34" i="31"/>
  <c r="AJ287" i="57" s="1"/>
  <c r="AO34" i="31"/>
  <c r="AN287" i="57" s="1"/>
  <c r="AS34" i="31"/>
  <c r="AR287" i="57" s="1"/>
  <c r="O26" i="31"/>
  <c r="J27" i="31"/>
  <c r="N27" i="31"/>
  <c r="AP34" i="31"/>
  <c r="AO287" i="57" s="1"/>
  <c r="AT34" i="31"/>
  <c r="AS287" i="57" s="1"/>
  <c r="AP35" i="31"/>
  <c r="AO290" i="57" s="1"/>
  <c r="K9" i="32"/>
  <c r="O10" i="32"/>
  <c r="AN10" i="32"/>
  <c r="Q16" i="32"/>
  <c r="AP36" i="31"/>
  <c r="L16" i="32"/>
  <c r="AJ27" i="31"/>
  <c r="AN27" i="31"/>
  <c r="AR27" i="31"/>
  <c r="AK30" i="31"/>
  <c r="AO8" i="32"/>
  <c r="AL9" i="32"/>
  <c r="AP9" i="32"/>
  <c r="Q13" i="32"/>
  <c r="L14" i="32"/>
  <c r="K15" i="32"/>
  <c r="O15" i="32"/>
  <c r="AJ15" i="32"/>
  <c r="AN15" i="32"/>
  <c r="L22" i="32"/>
  <c r="O8" i="32"/>
  <c r="AK9" i="32"/>
  <c r="AK10" i="32"/>
  <c r="M16" i="32"/>
  <c r="R16" i="32"/>
  <c r="AL16" i="32"/>
  <c r="I14" i="32"/>
  <c r="AS14" i="32"/>
  <c r="AK15" i="32"/>
  <c r="I21" i="32"/>
  <c r="J22" i="32"/>
  <c r="O22" i="32"/>
  <c r="I24" i="32"/>
  <c r="AS24" i="32"/>
  <c r="K13" i="32"/>
  <c r="O13" i="32"/>
  <c r="AR13" i="32"/>
  <c r="J19" i="32"/>
  <c r="AS22" i="32"/>
  <c r="L20" i="32"/>
  <c r="AJ20" i="32"/>
  <c r="AR20" i="32"/>
  <c r="AN16" i="32"/>
  <c r="AK22" i="32"/>
  <c r="AN19" i="32"/>
  <c r="M20" i="32"/>
  <c r="AK20" i="32"/>
  <c r="AO20" i="32"/>
  <c r="AS20" i="32"/>
  <c r="AM8" i="32"/>
  <c r="AT8" i="32"/>
  <c r="J9" i="32"/>
  <c r="AN9" i="32"/>
  <c r="AM10" i="32"/>
  <c r="AR16" i="32"/>
  <c r="M13" i="32"/>
  <c r="AK13" i="32"/>
  <c r="AM14" i="32"/>
  <c r="J15" i="32"/>
  <c r="M19" i="32"/>
  <c r="AR22" i="32"/>
  <c r="AP20" i="32"/>
  <c r="AM24" i="32"/>
  <c r="AQ24" i="32"/>
  <c r="AO6" i="7"/>
  <c r="K6" i="7"/>
  <c r="M6" i="7"/>
  <c r="L22" i="7"/>
  <c r="AL6" i="7"/>
  <c r="AW9" i="18"/>
  <c r="AR22" i="7"/>
  <c r="AT22" i="7"/>
  <c r="AT6" i="7"/>
  <c r="AL22" i="7"/>
  <c r="P32" i="7"/>
  <c r="R32" i="7"/>
  <c r="O18" i="10"/>
  <c r="AR35" i="6"/>
  <c r="M35" i="6"/>
  <c r="AL57" i="6"/>
  <c r="AN9" i="9"/>
  <c r="R8" i="31"/>
  <c r="AL8" i="31"/>
  <c r="AR10" i="31"/>
  <c r="AY11" i="31"/>
  <c r="AY15" i="31" s="1"/>
  <c r="AL14" i="31"/>
  <c r="AR19" i="31"/>
  <c r="AQ289" i="57" s="1"/>
  <c r="N20" i="31"/>
  <c r="M32" i="7"/>
  <c r="AQ32" i="7"/>
  <c r="N32" i="7"/>
  <c r="AO15" i="10"/>
  <c r="Q6" i="6"/>
  <c r="AN31" i="6"/>
  <c r="AJ31" i="6"/>
  <c r="N35" i="6"/>
  <c r="Q35" i="6"/>
  <c r="AQ35" i="6"/>
  <c r="AN8" i="9"/>
  <c r="AL9" i="9"/>
  <c r="AM9" i="31"/>
  <c r="AY16" i="31"/>
  <c r="AY23" i="31" s="1"/>
  <c r="AQ20" i="31"/>
  <c r="N18" i="7"/>
  <c r="L18" i="7"/>
  <c r="AK18" i="7"/>
  <c r="AK22" i="7"/>
  <c r="AK31" i="7" s="1"/>
  <c r="J32" i="7"/>
  <c r="AR6" i="10"/>
  <c r="AR14" i="10" s="1"/>
  <c r="AP15" i="10"/>
  <c r="AP17" i="10" s="1"/>
  <c r="AT15" i="10"/>
  <c r="AT17" i="10" s="1"/>
  <c r="M18" i="10"/>
  <c r="L19" i="10"/>
  <c r="N31" i="6"/>
  <c r="L31" i="6"/>
  <c r="AS31" i="6"/>
  <c r="AJ9" i="9"/>
  <c r="I10" i="31"/>
  <c r="M10" i="31"/>
  <c r="AR6" i="7"/>
  <c r="AO22" i="7"/>
  <c r="L18" i="10"/>
  <c r="Q18" i="10"/>
  <c r="AJ19" i="10"/>
  <c r="AR19" i="10"/>
  <c r="R8" i="9"/>
  <c r="O8" i="31"/>
  <c r="N9" i="31"/>
  <c r="AQ12" i="31"/>
  <c r="J13" i="31"/>
  <c r="J18" i="31"/>
  <c r="AO18" i="31"/>
  <c r="K18" i="10"/>
  <c r="P19" i="10"/>
  <c r="P8" i="9"/>
  <c r="AQ8" i="9"/>
  <c r="AS9" i="9"/>
  <c r="L8" i="31"/>
  <c r="K9" i="31"/>
  <c r="J10" i="31"/>
  <c r="X11" i="31"/>
  <c r="X15" i="31" s="1"/>
  <c r="P12" i="31"/>
  <c r="AJ12" i="31"/>
  <c r="X16" i="31"/>
  <c r="X23" i="31" s="1"/>
  <c r="I18" i="7"/>
  <c r="AM32" i="7"/>
  <c r="AO6" i="10"/>
  <c r="AQ15" i="10"/>
  <c r="AQ17" i="10" s="1"/>
  <c r="AL18" i="10"/>
  <c r="AP18" i="10"/>
  <c r="AT18" i="10"/>
  <c r="AR6" i="6"/>
  <c r="Q57" i="6"/>
  <c r="Q67" i="6" s="1"/>
  <c r="P7" i="9"/>
  <c r="R7" i="9"/>
  <c r="O8" i="9"/>
  <c r="AM9" i="9"/>
  <c r="AL18" i="31"/>
  <c r="AP18" i="31"/>
  <c r="AQ19" i="31"/>
  <c r="AP289" i="57" s="1"/>
  <c r="I20" i="31"/>
  <c r="R21" i="31"/>
  <c r="L22" i="31"/>
  <c r="K279" i="57" s="1"/>
  <c r="AQ22" i="7"/>
  <c r="AQ31" i="7" s="1"/>
  <c r="AS22" i="7"/>
  <c r="AQ19" i="10"/>
  <c r="R31" i="6"/>
  <c r="AN35" i="6"/>
  <c r="L8" i="9"/>
  <c r="AK8" i="9"/>
  <c r="AS8" i="9"/>
  <c r="I8" i="31"/>
  <c r="AK8" i="31"/>
  <c r="AO12" i="31"/>
  <c r="AK14" i="31"/>
  <c r="R17" i="31"/>
  <c r="Q276" i="57" s="1"/>
  <c r="AL17" i="31"/>
  <c r="AK288" i="57" s="1"/>
  <c r="L19" i="31"/>
  <c r="K277" i="57" s="1"/>
  <c r="AL32" i="7"/>
  <c r="AN19" i="10"/>
  <c r="AL31" i="6"/>
  <c r="AT31" i="6"/>
  <c r="I31" i="6"/>
  <c r="Q31" i="6"/>
  <c r="P35" i="6"/>
  <c r="K8" i="9"/>
  <c r="AJ8" i="9"/>
  <c r="AR8" i="9"/>
  <c r="J14" i="31"/>
  <c r="N14" i="31"/>
  <c r="AT17" i="31"/>
  <c r="AS288" i="57" s="1"/>
  <c r="AJ19" i="31"/>
  <c r="AI289" i="57" s="1"/>
  <c r="AN21" i="31"/>
  <c r="N25" i="31"/>
  <c r="R25" i="31"/>
  <c r="M28" i="31"/>
  <c r="R30" i="31"/>
  <c r="J34" i="31"/>
  <c r="I275" i="57" s="1"/>
  <c r="J28" i="31"/>
  <c r="N29" i="31"/>
  <c r="M32" i="31"/>
  <c r="AR32" i="31"/>
  <c r="X6" i="32"/>
  <c r="AQ25" i="31"/>
  <c r="P26" i="31"/>
  <c r="AJ26" i="31"/>
  <c r="AS27" i="31"/>
  <c r="K28" i="31"/>
  <c r="AT29" i="31"/>
  <c r="P30" i="31"/>
  <c r="J32" i="31"/>
  <c r="M35" i="31"/>
  <c r="L278" i="57" s="1"/>
  <c r="AN36" i="31"/>
  <c r="AR36" i="31"/>
  <c r="AK35" i="31"/>
  <c r="AJ290" i="57" s="1"/>
  <c r="P25" i="31"/>
  <c r="AJ25" i="31"/>
  <c r="Q27" i="31"/>
  <c r="P29" i="31"/>
  <c r="AN29" i="31"/>
  <c r="AR29" i="31"/>
  <c r="Q34" i="31"/>
  <c r="P275" i="57" s="1"/>
  <c r="AT35" i="31"/>
  <c r="AS290" i="57" s="1"/>
  <c r="Q36" i="31"/>
  <c r="Q25" i="31"/>
  <c r="AK25" i="31"/>
  <c r="N26" i="31"/>
  <c r="AP26" i="31"/>
  <c r="R27" i="31"/>
  <c r="N30" i="31"/>
  <c r="AT16" i="32"/>
  <c r="AP14" i="32"/>
  <c r="I15" i="32"/>
  <c r="Q15" i="32"/>
  <c r="AS8" i="32"/>
  <c r="AS9" i="32"/>
  <c r="L10" i="32"/>
  <c r="AJ10" i="32"/>
  <c r="AO13" i="32"/>
  <c r="J16" i="32"/>
  <c r="AQ14" i="32"/>
  <c r="AP15" i="32"/>
  <c r="AP13" i="32"/>
  <c r="K8" i="32"/>
  <c r="R9" i="32"/>
  <c r="I10" i="32"/>
  <c r="M10" i="32"/>
  <c r="AY12" i="32"/>
  <c r="AY17" i="32" s="1"/>
  <c r="P14" i="32"/>
  <c r="AT15" i="32"/>
  <c r="P22" i="32"/>
  <c r="R19" i="32"/>
  <c r="AN8" i="32"/>
  <c r="O9" i="32"/>
  <c r="R10" i="32"/>
  <c r="M14" i="32"/>
  <c r="AO14" i="32"/>
  <c r="L15" i="32"/>
  <c r="P15" i="32"/>
  <c r="K21" i="32"/>
  <c r="L19" i="32"/>
  <c r="Q22" i="32"/>
  <c r="AY11" i="32"/>
  <c r="I13" i="32"/>
  <c r="I22" i="32"/>
  <c r="AO21" i="32"/>
  <c r="AQ21" i="32"/>
  <c r="K20" i="32"/>
  <c r="N24" i="32"/>
  <c r="AO24" i="32"/>
  <c r="AM20" i="32"/>
  <c r="R24" i="32"/>
  <c r="AQ22" i="32"/>
  <c r="AT22" i="32"/>
  <c r="K24" i="32"/>
  <c r="AJ19" i="32"/>
  <c r="AN22" i="32"/>
  <c r="AO19" i="32"/>
  <c r="AM22" i="32"/>
  <c r="Q20" i="32"/>
  <c r="M24" i="32"/>
  <c r="N6" i="7"/>
  <c r="AK6" i="7"/>
  <c r="AK17" i="7" s="1"/>
  <c r="M22" i="7"/>
  <c r="Q22" i="7"/>
  <c r="AS32" i="7"/>
  <c r="Q6" i="10"/>
  <c r="AR15" i="10"/>
  <c r="AR17" i="10" s="1"/>
  <c r="AO18" i="10"/>
  <c r="O19" i="10"/>
  <c r="AK19" i="10"/>
  <c r="AP35" i="6"/>
  <c r="AR57" i="6"/>
  <c r="N6" i="9"/>
  <c r="K7" i="9"/>
  <c r="N7" i="9"/>
  <c r="AJ7" i="9"/>
  <c r="AR7" i="9"/>
  <c r="J8" i="9"/>
  <c r="AN6" i="7"/>
  <c r="O22" i="7"/>
  <c r="P22" i="7"/>
  <c r="AP22" i="7"/>
  <c r="N18" i="10"/>
  <c r="AN18" i="10"/>
  <c r="N19" i="10"/>
  <c r="M6" i="9"/>
  <c r="I7" i="9"/>
  <c r="I8" i="9"/>
  <c r="M9" i="9"/>
  <c r="J6" i="7"/>
  <c r="AM6" i="7"/>
  <c r="AQ6" i="7"/>
  <c r="AQ17" i="7" s="1"/>
  <c r="AJ22" i="7"/>
  <c r="AO32" i="7"/>
  <c r="R15" i="10"/>
  <c r="R17" i="10" s="1"/>
  <c r="AL15" i="10"/>
  <c r="AL17" i="10" s="1"/>
  <c r="AS15" i="10"/>
  <c r="AS17" i="10" s="1"/>
  <c r="J18" i="10"/>
  <c r="R18" i="10"/>
  <c r="AM18" i="10"/>
  <c r="L6" i="9"/>
  <c r="R9" i="9"/>
  <c r="I6" i="7"/>
  <c r="L6" i="7"/>
  <c r="AP6" i="7"/>
  <c r="AP17" i="7" s="1"/>
  <c r="AS6" i="7"/>
  <c r="N22" i="7"/>
  <c r="AR32" i="7"/>
  <c r="O15" i="10"/>
  <c r="O17" i="10" s="1"/>
  <c r="AK18" i="10"/>
  <c r="K19" i="10"/>
  <c r="AS19" i="10"/>
  <c r="AP6" i="6"/>
  <c r="K6" i="9"/>
  <c r="Q7" i="9"/>
  <c r="AK7" i="9"/>
  <c r="AS7" i="9"/>
  <c r="J9" i="9"/>
  <c r="N9" i="9"/>
  <c r="AP9" i="9"/>
  <c r="R6" i="7"/>
  <c r="K18" i="7"/>
  <c r="AJ18" i="7"/>
  <c r="AR18" i="7"/>
  <c r="Q18" i="7"/>
  <c r="K22" i="7"/>
  <c r="I32" i="7"/>
  <c r="L32" i="7"/>
  <c r="O32" i="7"/>
  <c r="AK32" i="7"/>
  <c r="M6" i="10"/>
  <c r="AJ18" i="10"/>
  <c r="J19" i="10"/>
  <c r="M19" i="10"/>
  <c r="AM19" i="10"/>
  <c r="AP19" i="10"/>
  <c r="J6" i="9"/>
  <c r="R6" i="9"/>
  <c r="AN7" i="9"/>
  <c r="AM8" i="9"/>
  <c r="AT8" i="9"/>
  <c r="AO9" i="9"/>
  <c r="Q6" i="7"/>
  <c r="J22" i="7"/>
  <c r="AN22" i="7"/>
  <c r="K32" i="7"/>
  <c r="AN32" i="7"/>
  <c r="I15" i="10"/>
  <c r="I17" i="10" s="1"/>
  <c r="AJ15" i="10"/>
  <c r="AJ17" i="10" s="1"/>
  <c r="I18" i="10"/>
  <c r="AS18" i="10"/>
  <c r="AL19" i="10"/>
  <c r="AO19" i="10"/>
  <c r="I6" i="9"/>
  <c r="Q6" i="9"/>
  <c r="O7" i="9"/>
  <c r="AQ7" i="9"/>
  <c r="AL8" i="9"/>
  <c r="AP8" i="9"/>
  <c r="Q9" i="9"/>
  <c r="P6" i="7"/>
  <c r="R22" i="7"/>
  <c r="AM22" i="7"/>
  <c r="Q32" i="7"/>
  <c r="M15" i="10"/>
  <c r="M17" i="10" s="1"/>
  <c r="AR18" i="10"/>
  <c r="R19" i="10"/>
  <c r="M31" i="6"/>
  <c r="K31" i="6"/>
  <c r="P6" i="9"/>
  <c r="N8" i="9"/>
  <c r="L9" i="9"/>
  <c r="P9" i="9"/>
  <c r="AK9" i="9"/>
  <c r="O6" i="7"/>
  <c r="I22" i="7"/>
  <c r="AJ32" i="7"/>
  <c r="J15" i="10"/>
  <c r="J17" i="10" s="1"/>
  <c r="Q15" i="10"/>
  <c r="Q17" i="10" s="1"/>
  <c r="AQ18" i="10"/>
  <c r="I19" i="10"/>
  <c r="Q19" i="10"/>
  <c r="AT6" i="6"/>
  <c r="AS57" i="6"/>
  <c r="O6" i="9"/>
  <c r="M7" i="9"/>
  <c r="AO7" i="9"/>
  <c r="M8" i="9"/>
  <c r="O9" i="9"/>
  <c r="AS8" i="31"/>
  <c r="AS9" i="31"/>
  <c r="N8" i="31"/>
  <c r="M9" i="31"/>
  <c r="L10" i="31"/>
  <c r="AO10" i="31"/>
  <c r="Q9" i="31"/>
  <c r="AO9" i="31"/>
  <c r="AM13" i="31"/>
  <c r="AQ13" i="31"/>
  <c r="M14" i="31"/>
  <c r="AJ14" i="31"/>
  <c r="AK21" i="31"/>
  <c r="AP22" i="31"/>
  <c r="AO291" i="57" s="1"/>
  <c r="AS25" i="31"/>
  <c r="J26" i="31"/>
  <c r="AM29" i="31"/>
  <c r="AL30" i="31"/>
  <c r="AM32" i="31"/>
  <c r="O34" i="31"/>
  <c r="N275" i="57" s="1"/>
  <c r="R34" i="31"/>
  <c r="Q275" i="57" s="1"/>
  <c r="AR34" i="31"/>
  <c r="AQ287" i="57" s="1"/>
  <c r="P13" i="31"/>
  <c r="AM22" i="31"/>
  <c r="AL291" i="57" s="1"/>
  <c r="AT25" i="31"/>
  <c r="L27" i="31"/>
  <c r="AL27" i="31"/>
  <c r="AP28" i="31"/>
  <c r="AL34" i="31"/>
  <c r="AK287" i="57" s="1"/>
  <c r="J35" i="31"/>
  <c r="I278" i="57" s="1"/>
  <c r="Q35" i="31"/>
  <c r="P278" i="57" s="1"/>
  <c r="AQ35" i="31"/>
  <c r="AP290" i="57" s="1"/>
  <c r="AS12" i="31"/>
  <c r="R14" i="31"/>
  <c r="AR14" i="31"/>
  <c r="AN26" i="31"/>
  <c r="AM28" i="31"/>
  <c r="K32" i="31"/>
  <c r="AM12" i="31"/>
  <c r="AR26" i="31"/>
  <c r="AM27" i="31"/>
  <c r="AO29" i="31"/>
  <c r="J30" i="31"/>
  <c r="O32" i="31"/>
  <c r="R32" i="31"/>
  <c r="K35" i="31"/>
  <c r="J278" i="57" s="1"/>
  <c r="N35" i="31"/>
  <c r="M278" i="57" s="1"/>
  <c r="M12" i="31"/>
  <c r="R13" i="31"/>
  <c r="AO25" i="31"/>
  <c r="I29" i="31"/>
  <c r="AQ30" i="31"/>
  <c r="R35" i="31"/>
  <c r="Q278" i="57" s="1"/>
  <c r="L14" i="31"/>
  <c r="AS22" i="31"/>
  <c r="AR291" i="57" s="1"/>
  <c r="K30" i="31"/>
  <c r="AP32" i="31"/>
  <c r="N34" i="31"/>
  <c r="M275" i="57" s="1"/>
  <c r="AQ34" i="31"/>
  <c r="AP287" i="57" s="1"/>
  <c r="N36" i="31"/>
  <c r="L13" i="31"/>
  <c r="O13" i="31"/>
  <c r="AT13" i="31"/>
  <c r="AM14" i="31"/>
  <c r="O28" i="31"/>
  <c r="R8" i="32"/>
  <c r="AK8" i="32"/>
  <c r="AT9" i="32"/>
  <c r="AL10" i="32"/>
  <c r="O16" i="32"/>
  <c r="AO16" i="32"/>
  <c r="AS16" i="32"/>
  <c r="J14" i="32"/>
  <c r="AQ15" i="32"/>
  <c r="O19" i="32"/>
  <c r="P21" i="32"/>
  <c r="Q19" i="32"/>
  <c r="Q24" i="32"/>
  <c r="AN24" i="32"/>
  <c r="L8" i="32"/>
  <c r="M9" i="32"/>
  <c r="AP10" i="32"/>
  <c r="O21" i="32"/>
  <c r="AK19" i="32"/>
  <c r="AM21" i="32"/>
  <c r="AP19" i="32"/>
  <c r="AQ20" i="32"/>
  <c r="AO9" i="32"/>
  <c r="P16" i="32"/>
  <c r="J13" i="32"/>
  <c r="AM13" i="32"/>
  <c r="K14" i="32"/>
  <c r="R15" i="32"/>
  <c r="AR15" i="32"/>
  <c r="I8" i="32"/>
  <c r="M8" i="32"/>
  <c r="AP8" i="32"/>
  <c r="Q9" i="32"/>
  <c r="Q10" i="32"/>
  <c r="AQ16" i="32"/>
  <c r="AL15" i="32"/>
  <c r="I19" i="32"/>
  <c r="AK21" i="32"/>
  <c r="AL19" i="32"/>
  <c r="AN21" i="32"/>
  <c r="AR21" i="32"/>
  <c r="AS21" i="32"/>
  <c r="AS19" i="32"/>
  <c r="O24" i="32"/>
  <c r="N10" i="32"/>
  <c r="R13" i="32"/>
  <c r="AR14" i="32"/>
  <c r="AQ8" i="32"/>
  <c r="AO10" i="32"/>
  <c r="M15" i="32"/>
  <c r="AM15" i="32"/>
  <c r="AL21" i="32"/>
  <c r="O28" i="17"/>
  <c r="S34" i="10"/>
  <c r="S10" i="9"/>
  <c r="AT26" i="10"/>
  <c r="AS247" i="57" s="1"/>
  <c r="S20" i="10"/>
  <c r="R230" i="57" s="1"/>
  <c r="S9" i="10"/>
  <c r="S21" i="10"/>
  <c r="S35" i="10"/>
  <c r="S26" i="10"/>
  <c r="R235" i="57" s="1"/>
  <c r="S16" i="10"/>
  <c r="R234" i="57" s="1"/>
  <c r="S17" i="6"/>
  <c r="S15" i="6"/>
  <c r="S25" i="6"/>
  <c r="S9" i="7"/>
  <c r="S66" i="6"/>
  <c r="S44" i="6"/>
  <c r="S20" i="7"/>
  <c r="S27" i="7"/>
  <c r="S21" i="6"/>
  <c r="S14" i="6"/>
  <c r="S20" i="6"/>
  <c r="S59" i="6"/>
  <c r="S41" i="7"/>
  <c r="S16" i="7"/>
  <c r="S21" i="9"/>
  <c r="S13" i="9"/>
  <c r="S19" i="9"/>
  <c r="S56" i="7"/>
  <c r="S9" i="6"/>
  <c r="S7" i="6"/>
  <c r="S90" i="6"/>
  <c r="R723" i="57" s="1"/>
  <c r="S24" i="7"/>
  <c r="S55" i="6"/>
  <c r="S14" i="9"/>
  <c r="R256" i="57" s="1"/>
  <c r="S77" i="6"/>
  <c r="S10" i="6"/>
  <c r="S54" i="7"/>
  <c r="S16" i="9"/>
  <c r="S71" i="6"/>
  <c r="S8" i="7"/>
  <c r="S28" i="7"/>
  <c r="S19" i="6"/>
  <c r="S79" i="6"/>
  <c r="S12" i="9"/>
  <c r="R255" i="57" s="1"/>
  <c r="S33" i="7"/>
  <c r="S24" i="10"/>
  <c r="S34" i="6"/>
  <c r="R175" i="57" s="1"/>
  <c r="S13" i="7"/>
  <c r="S43" i="7"/>
  <c r="S37" i="7"/>
  <c r="S14" i="7"/>
  <c r="S52" i="7"/>
  <c r="S45" i="7"/>
  <c r="R207" i="57" s="1"/>
  <c r="S12" i="7"/>
  <c r="S36" i="6"/>
  <c r="S47" i="6"/>
  <c r="S72" i="6"/>
  <c r="S16" i="6"/>
  <c r="S19" i="7"/>
  <c r="R200" i="57" s="1"/>
  <c r="S11" i="7"/>
  <c r="S91" i="6"/>
  <c r="S54" i="6"/>
  <c r="S82" i="6"/>
  <c r="S40" i="7"/>
  <c r="S63" i="7"/>
  <c r="S70" i="6"/>
  <c r="S67" i="7"/>
  <c r="S80" i="6"/>
  <c r="S42" i="7"/>
  <c r="S24" i="6"/>
  <c r="R717" i="57" s="1"/>
  <c r="S60" i="6"/>
  <c r="S51" i="7"/>
  <c r="S34" i="7"/>
  <c r="S49" i="7"/>
  <c r="S29" i="7"/>
  <c r="S85" i="6"/>
  <c r="S61" i="7"/>
  <c r="S74" i="6"/>
  <c r="S53" i="6"/>
  <c r="S75" i="6"/>
  <c r="S63" i="6"/>
  <c r="S62" i="7"/>
  <c r="S55" i="7"/>
  <c r="S50" i="7"/>
  <c r="S48" i="7"/>
  <c r="S53" i="7"/>
  <c r="S30" i="7"/>
  <c r="S39" i="7"/>
  <c r="S26" i="7"/>
  <c r="R201" i="57" s="1"/>
  <c r="S23" i="7"/>
  <c r="S36" i="7"/>
  <c r="S64" i="7"/>
  <c r="R204" i="57" s="1"/>
  <c r="U31" i="6"/>
  <c r="U18" i="7"/>
  <c r="U32" i="7"/>
  <c r="U6" i="6"/>
  <c r="U22" i="7"/>
  <c r="U57" i="6"/>
  <c r="U35" i="6"/>
  <c r="U6" i="7"/>
  <c r="U17" i="7" s="1"/>
  <c r="AV39" i="7"/>
  <c r="U24" i="18"/>
  <c r="U57" i="17"/>
  <c r="AV64" i="6"/>
  <c r="V57" i="17"/>
  <c r="U23" i="18"/>
  <c r="AV18" i="6"/>
  <c r="U16" i="17"/>
  <c r="V16" i="17"/>
  <c r="AV40" i="7"/>
  <c r="AV42" i="7"/>
  <c r="AV49" i="7"/>
  <c r="AV20" i="7"/>
  <c r="AV34" i="7"/>
  <c r="AV16" i="7"/>
  <c r="AV23" i="7"/>
  <c r="AV37" i="7"/>
  <c r="AV12" i="7"/>
  <c r="AV14" i="7"/>
  <c r="AV55" i="7"/>
  <c r="AV25" i="7"/>
  <c r="AV45" i="7"/>
  <c r="AU222" i="57" s="1"/>
  <c r="AV27" i="7"/>
  <c r="AV21" i="7"/>
  <c r="AU221" i="57" s="1"/>
  <c r="AV67" i="7"/>
  <c r="AV57" i="7"/>
  <c r="AV36" i="7"/>
  <c r="AV13" i="7"/>
  <c r="AV9" i="7"/>
  <c r="AV48" i="7"/>
  <c r="AV35" i="7"/>
  <c r="AU217" i="57" s="1"/>
  <c r="AV38" i="7"/>
  <c r="AU218" i="57" s="1"/>
  <c r="AV19" i="7"/>
  <c r="AU215" i="57" s="1"/>
  <c r="AV28" i="7"/>
  <c r="AV62" i="7"/>
  <c r="AV41" i="7"/>
  <c r="AV63" i="7"/>
  <c r="AV44" i="7"/>
  <c r="AU220" i="57" s="1"/>
  <c r="AV10" i="7"/>
  <c r="AV8" i="7"/>
  <c r="AV26" i="7"/>
  <c r="AU216" i="57" s="1"/>
  <c r="AV20" i="10"/>
  <c r="AU242" i="57" s="1"/>
  <c r="U69" i="17"/>
  <c r="U9" i="17"/>
  <c r="U14" i="17"/>
  <c r="U7" i="17"/>
  <c r="AV33" i="7"/>
  <c r="AV43" i="7"/>
  <c r="AV7" i="7"/>
  <c r="AV30" i="7"/>
  <c r="AV64" i="7"/>
  <c r="AU219" i="57" s="1"/>
  <c r="AV24" i="7"/>
  <c r="AV51" i="7"/>
  <c r="AV11" i="7"/>
  <c r="AV54" i="7"/>
  <c r="AV53" i="7"/>
  <c r="AV50" i="7"/>
  <c r="AV29" i="7"/>
  <c r="AV56" i="7"/>
  <c r="AV59" i="7"/>
  <c r="AV52" i="7"/>
  <c r="AV61" i="7"/>
  <c r="AV34" i="10"/>
  <c r="AV74" i="6"/>
  <c r="AV29" i="10"/>
  <c r="AV73" i="6"/>
  <c r="AV65" i="6"/>
  <c r="AV21" i="10"/>
  <c r="AV35" i="10"/>
  <c r="AV19" i="6"/>
  <c r="AV25" i="6"/>
  <c r="AV27" i="6"/>
  <c r="AV85" i="6"/>
  <c r="AV50" i="6"/>
  <c r="AV46" i="6"/>
  <c r="AV12" i="6"/>
  <c r="AV49" i="6"/>
  <c r="AV13" i="6"/>
  <c r="AV51" i="6"/>
  <c r="AV23" i="6"/>
  <c r="AU732" i="57" s="1"/>
  <c r="AV21" i="6"/>
  <c r="AV82" i="6"/>
  <c r="AV62" i="6"/>
  <c r="AU736" i="57" s="1"/>
  <c r="AV60" i="6"/>
  <c r="AV66" i="6"/>
  <c r="AV92" i="6"/>
  <c r="AU190" i="57" s="1"/>
  <c r="AV55" i="6"/>
  <c r="AV7" i="10"/>
  <c r="AV79" i="6"/>
  <c r="AV15" i="6"/>
  <c r="U8" i="9"/>
  <c r="U44" i="17"/>
  <c r="U58" i="17"/>
  <c r="U34" i="17"/>
  <c r="U18" i="17"/>
  <c r="U38" i="17"/>
  <c r="U11" i="17"/>
  <c r="U21" i="17"/>
  <c r="U41" i="17"/>
  <c r="U87" i="17"/>
  <c r="U23" i="17"/>
  <c r="U7" i="18"/>
  <c r="U43" i="17"/>
  <c r="U42" i="17"/>
  <c r="U59" i="17"/>
  <c r="U10" i="17"/>
  <c r="U25" i="17"/>
  <c r="U46" i="17"/>
  <c r="U55" i="17"/>
  <c r="U89" i="17"/>
  <c r="T96" i="57" s="1"/>
  <c r="U24" i="17"/>
  <c r="U30" i="17"/>
  <c r="U11" i="18"/>
  <c r="U40" i="17"/>
  <c r="U22" i="17"/>
  <c r="U20" i="17"/>
  <c r="U37" i="17"/>
  <c r="U17" i="17"/>
  <c r="U39" i="17"/>
  <c r="U45" i="17"/>
  <c r="U16" i="18"/>
  <c r="U6" i="9"/>
  <c r="AV58" i="6"/>
  <c r="AV69" i="6"/>
  <c r="AV14" i="9"/>
  <c r="AU266" i="57" s="1"/>
  <c r="AV10" i="9"/>
  <c r="AV27" i="31"/>
  <c r="AV30" i="31"/>
  <c r="AV25" i="31"/>
  <c r="V19" i="17"/>
  <c r="U66" i="17"/>
  <c r="U15" i="17"/>
  <c r="U86" i="17"/>
  <c r="T94" i="57" s="1"/>
  <c r="U45" i="18"/>
  <c r="T143" i="57" s="1"/>
  <c r="U12" i="17"/>
  <c r="U35" i="17"/>
  <c r="U68" i="17"/>
  <c r="U79" i="17"/>
  <c r="U19" i="17"/>
  <c r="U31" i="18"/>
  <c r="U38" i="18"/>
  <c r="U53" i="17"/>
  <c r="U20" i="18"/>
  <c r="T141" i="57" s="1"/>
  <c r="U44" i="18"/>
  <c r="T140" i="57" s="1"/>
  <c r="U85" i="17"/>
  <c r="U36" i="18"/>
  <c r="U76" i="17"/>
  <c r="U90" i="17"/>
  <c r="U39" i="18"/>
  <c r="U74" i="17"/>
  <c r="U35" i="18"/>
  <c r="U46" i="18"/>
  <c r="U77" i="17"/>
  <c r="U37" i="18"/>
  <c r="U13" i="17"/>
  <c r="T91" i="57" s="1"/>
  <c r="U8" i="17"/>
  <c r="U6" i="10"/>
  <c r="U56" i="17"/>
  <c r="U36" i="17"/>
  <c r="U15" i="18"/>
  <c r="U12" i="18"/>
  <c r="T145" i="57" s="1"/>
  <c r="U31" i="17"/>
  <c r="T98" i="57" s="1"/>
  <c r="U15" i="10"/>
  <c r="U17" i="10" s="1"/>
  <c r="U80" i="17"/>
  <c r="U71" i="17"/>
  <c r="U25" i="18"/>
  <c r="U60" i="17"/>
  <c r="U63" i="17"/>
  <c r="U28" i="18"/>
  <c r="U21" i="18"/>
  <c r="U54" i="17"/>
  <c r="U73" i="17"/>
  <c r="U34" i="18"/>
  <c r="U75" i="17"/>
  <c r="U42" i="18"/>
  <c r="U82" i="17"/>
  <c r="U9" i="9"/>
  <c r="U50" i="17"/>
  <c r="U18" i="10"/>
  <c r="U78" i="17"/>
  <c r="U72" i="17"/>
  <c r="U33" i="18"/>
  <c r="U27" i="18"/>
  <c r="T144" i="57" s="1"/>
  <c r="U62" i="17"/>
  <c r="T97" i="57" s="1"/>
  <c r="U7" i="9"/>
  <c r="U10" i="18"/>
  <c r="U29" i="17"/>
  <c r="T90" i="57" s="1"/>
  <c r="U70" i="17"/>
  <c r="U61" i="17"/>
  <c r="U26" i="18"/>
  <c r="U84" i="17"/>
  <c r="U19" i="10"/>
  <c r="V36" i="18"/>
  <c r="V39" i="18"/>
  <c r="V15" i="18"/>
  <c r="U49" i="17"/>
  <c r="V49" i="17"/>
  <c r="V22" i="17"/>
  <c r="V21" i="18"/>
  <c r="V26" i="18"/>
  <c r="V40" i="18"/>
  <c r="V33" i="18"/>
  <c r="V46" i="18"/>
  <c r="V27" i="18"/>
  <c r="U144" i="57" s="1"/>
  <c r="V31" i="18"/>
  <c r="U67" i="17"/>
  <c r="U32" i="18"/>
  <c r="V25" i="18"/>
  <c r="V7" i="17"/>
  <c r="V14" i="17"/>
  <c r="V7" i="18"/>
  <c r="V45" i="18"/>
  <c r="U143" i="57" s="1"/>
  <c r="V6" i="6"/>
  <c r="V22" i="18"/>
  <c r="U142" i="57" s="1"/>
  <c r="V68" i="17"/>
  <c r="V16" i="18"/>
  <c r="V38" i="18"/>
  <c r="V25" i="17"/>
  <c r="V34" i="18"/>
  <c r="V10" i="18"/>
  <c r="V12" i="18"/>
  <c r="U145" i="57" s="1"/>
  <c r="V74" i="17"/>
  <c r="V37" i="18"/>
  <c r="V30" i="17"/>
  <c r="V75" i="17"/>
  <c r="V44" i="18"/>
  <c r="U140" i="57" s="1"/>
  <c r="V42" i="17"/>
  <c r="V61" i="17"/>
  <c r="V17" i="17"/>
  <c r="V6" i="7"/>
  <c r="V17" i="7" s="1"/>
  <c r="V50" i="17"/>
  <c r="V57" i="6"/>
  <c r="V67" i="6" s="1"/>
  <c r="V34" i="17"/>
  <c r="V35" i="17"/>
  <c r="V69" i="17"/>
  <c r="V43" i="17"/>
  <c r="V90" i="17"/>
  <c r="V37" i="17"/>
  <c r="V66" i="17"/>
  <c r="V35" i="6"/>
  <c r="V56" i="6" s="1"/>
  <c r="V35" i="18"/>
  <c r="V63" i="17"/>
  <c r="V70" i="17"/>
  <c r="V44" i="17"/>
  <c r="V18" i="7"/>
  <c r="V89" i="17"/>
  <c r="U96" i="57" s="1"/>
  <c r="V56" i="17"/>
  <c r="V55" i="17"/>
  <c r="V41" i="17"/>
  <c r="V58" i="17"/>
  <c r="V73" i="17"/>
  <c r="V79" i="17"/>
  <c r="V46" i="17"/>
  <c r="V8" i="17"/>
  <c r="V36" i="17"/>
  <c r="V20" i="17"/>
  <c r="V53" i="17"/>
  <c r="V39" i="17"/>
  <c r="V9" i="17"/>
  <c r="V80" i="17"/>
  <c r="V31" i="6"/>
  <c r="V29" i="17"/>
  <c r="U90" i="57" s="1"/>
  <c r="V60" i="17"/>
  <c r="V45" i="17"/>
  <c r="V85" i="17"/>
  <c r="V82" i="17"/>
  <c r="V42" i="18"/>
  <c r="V72" i="17"/>
  <c r="V23" i="17"/>
  <c r="V87" i="17"/>
  <c r="V15" i="17"/>
  <c r="V71" i="17"/>
  <c r="V59" i="17"/>
  <c r="V32" i="7"/>
  <c r="V46" i="7" s="1"/>
  <c r="V86" i="17"/>
  <c r="U94" i="57" s="1"/>
  <c r="V67" i="17"/>
  <c r="V32" i="18"/>
  <c r="V84" i="17"/>
  <c r="V38" i="17"/>
  <c r="V11" i="17"/>
  <c r="V13" i="17"/>
  <c r="U91" i="57" s="1"/>
  <c r="V28" i="18"/>
  <c r="V78" i="17"/>
  <c r="V24" i="17"/>
  <c r="V10" i="17"/>
  <c r="V54" i="17"/>
  <c r="V18" i="17"/>
  <c r="V31" i="17"/>
  <c r="U98" i="57" s="1"/>
  <c r="V77" i="17"/>
  <c r="V22" i="7"/>
  <c r="V31" i="7" s="1"/>
  <c r="V14" i="18"/>
  <c r="V76" i="17"/>
  <c r="V40" i="17"/>
  <c r="V21" i="17"/>
  <c r="V62" i="17"/>
  <c r="U97" i="57" s="1"/>
  <c r="V12" i="17"/>
  <c r="AU49" i="6"/>
  <c r="AU20" i="6"/>
  <c r="AU90" i="6"/>
  <c r="AT739" i="57" s="1"/>
  <c r="AU10" i="6"/>
  <c r="AU41" i="6"/>
  <c r="AU33" i="6"/>
  <c r="AU54" i="6"/>
  <c r="AU51" i="6"/>
  <c r="AU53" i="6"/>
  <c r="AU8" i="6"/>
  <c r="AU44" i="6"/>
  <c r="AU20" i="10"/>
  <c r="AT242" i="57" s="1"/>
  <c r="T34" i="10"/>
  <c r="AU80" i="6"/>
  <c r="T20" i="10"/>
  <c r="S230" i="57" s="1"/>
  <c r="AU7" i="10"/>
  <c r="AU22" i="6"/>
  <c r="T10" i="9"/>
  <c r="T20" i="7"/>
  <c r="AU10" i="9"/>
  <c r="AU23" i="10"/>
  <c r="AU79" i="6"/>
  <c r="AU64" i="6"/>
  <c r="AU15" i="6"/>
  <c r="AU36" i="6"/>
  <c r="AU26" i="6"/>
  <c r="AU38" i="6"/>
  <c r="AU59" i="6"/>
  <c r="AU88" i="6"/>
  <c r="AU85" i="6"/>
  <c r="AU46" i="6"/>
  <c r="AU13" i="6"/>
  <c r="AU24" i="6"/>
  <c r="AT733" i="57" s="1"/>
  <c r="AU70" i="6"/>
  <c r="AU12" i="6"/>
  <c r="AU39" i="6"/>
  <c r="AU50" i="6"/>
  <c r="AU7" i="6"/>
  <c r="AU91" i="6"/>
  <c r="AU92" i="6"/>
  <c r="AT190" i="57" s="1"/>
  <c r="AU27" i="6"/>
  <c r="AU47" i="6"/>
  <c r="AU77" i="6"/>
  <c r="AU52" i="6"/>
  <c r="T21" i="6"/>
  <c r="AU42" i="6"/>
  <c r="T9" i="10"/>
  <c r="AU63" i="6"/>
  <c r="AU73" i="6"/>
  <c r="AU61" i="6"/>
  <c r="AU32" i="6"/>
  <c r="AT184" i="57" s="1"/>
  <c r="AU72" i="6"/>
  <c r="AU76" i="6"/>
  <c r="AU16" i="6"/>
  <c r="AU60" i="6"/>
  <c r="T23" i="10"/>
  <c r="AU71" i="6"/>
  <c r="AU43" i="6"/>
  <c r="T28" i="6"/>
  <c r="AU11" i="6"/>
  <c r="AU62" i="6"/>
  <c r="AT736" i="57" s="1"/>
  <c r="AU9" i="6"/>
  <c r="AU75" i="6"/>
  <c r="AU87" i="6"/>
  <c r="AT188" i="57" s="1"/>
  <c r="AU78" i="6"/>
  <c r="AU34" i="6"/>
  <c r="AT191" i="57" s="1"/>
  <c r="AU66" i="6"/>
  <c r="AU84" i="6"/>
  <c r="AT182" i="57" s="1"/>
  <c r="AU23" i="6"/>
  <c r="AT732" i="57" s="1"/>
  <c r="T7" i="10"/>
  <c r="T35" i="10"/>
  <c r="T24" i="10"/>
  <c r="T64" i="7"/>
  <c r="S204" i="57" s="1"/>
  <c r="T74" i="6"/>
  <c r="T49" i="7"/>
  <c r="T22" i="10"/>
  <c r="S231" i="57" s="1"/>
  <c r="T25" i="7"/>
  <c r="T29" i="6"/>
  <c r="AU69" i="6"/>
  <c r="AU58" i="6"/>
  <c r="T32" i="10"/>
  <c r="S232" i="57" s="1"/>
  <c r="AU14" i="6"/>
  <c r="T12" i="7"/>
  <c r="AU74" i="6"/>
  <c r="T30" i="10"/>
  <c r="T82" i="6"/>
  <c r="T44" i="7"/>
  <c r="S205" i="57" s="1"/>
  <c r="AU65" i="6"/>
  <c r="AU29" i="6"/>
  <c r="T25" i="10"/>
  <c r="S233" i="57" s="1"/>
  <c r="T12" i="9"/>
  <c r="S255" i="57" s="1"/>
  <c r="T19" i="7"/>
  <c r="S200" i="57" s="1"/>
  <c r="AU25" i="6"/>
  <c r="AU40" i="6"/>
  <c r="AU82" i="6"/>
  <c r="T14" i="7"/>
  <c r="T39" i="7"/>
  <c r="AU53" i="7"/>
  <c r="AU50" i="7"/>
  <c r="AU57" i="7"/>
  <c r="AU41" i="7"/>
  <c r="AU59" i="7"/>
  <c r="AU43" i="7"/>
  <c r="AU27" i="7"/>
  <c r="AU37" i="7"/>
  <c r="AU36" i="7"/>
  <c r="AU16" i="7"/>
  <c r="T26" i="10"/>
  <c r="S235" i="57" s="1"/>
  <c r="AU45" i="7"/>
  <c r="AT222" i="57" s="1"/>
  <c r="AU40" i="7"/>
  <c r="AU62" i="7"/>
  <c r="AU52" i="7"/>
  <c r="T16" i="10"/>
  <c r="S234" i="57" s="1"/>
  <c r="T29" i="10"/>
  <c r="AU56" i="7"/>
  <c r="T19" i="9"/>
  <c r="T13" i="9"/>
  <c r="T15" i="9"/>
  <c r="S257" i="57" s="1"/>
  <c r="T16" i="9"/>
  <c r="T21" i="9"/>
  <c r="AU48" i="7"/>
  <c r="AU23" i="7"/>
  <c r="AU35" i="7"/>
  <c r="AT217" i="57" s="1"/>
  <c r="T55" i="6"/>
  <c r="T63" i="7"/>
  <c r="T21" i="7"/>
  <c r="S206" i="57" s="1"/>
  <c r="T38" i="6"/>
  <c r="AU54" i="7"/>
  <c r="AU20" i="7"/>
  <c r="AU28" i="7"/>
  <c r="AU25" i="7"/>
  <c r="T8" i="6"/>
  <c r="AU30" i="7"/>
  <c r="T21" i="10"/>
  <c r="AU24" i="7"/>
  <c r="AU33" i="7"/>
  <c r="T44" i="6"/>
  <c r="T78" i="6"/>
  <c r="T55" i="7"/>
  <c r="T13" i="7"/>
  <c r="T38" i="7"/>
  <c r="S203" i="57" s="1"/>
  <c r="AU38" i="7"/>
  <c r="AT218" i="57" s="1"/>
  <c r="AU21" i="7"/>
  <c r="AT221" i="57" s="1"/>
  <c r="AU51" i="7"/>
  <c r="AU19" i="7"/>
  <c r="AT215" i="57" s="1"/>
  <c r="AU67" i="7"/>
  <c r="AU34" i="7"/>
  <c r="T24" i="6"/>
  <c r="S717" i="57" s="1"/>
  <c r="T53" i="7"/>
  <c r="AU13" i="7"/>
  <c r="AU8" i="7"/>
  <c r="T77" i="6"/>
  <c r="T26" i="7"/>
  <c r="S201" i="57" s="1"/>
  <c r="T11" i="7"/>
  <c r="T22" i="6"/>
  <c r="T87" i="6"/>
  <c r="S172" i="57" s="1"/>
  <c r="T41" i="7"/>
  <c r="T14" i="9"/>
  <c r="S256" i="57" s="1"/>
  <c r="AU14" i="7"/>
  <c r="AU11" i="7"/>
  <c r="AU39" i="7"/>
  <c r="AU26" i="7"/>
  <c r="AT216" i="57" s="1"/>
  <c r="T33" i="7"/>
  <c r="T19" i="6"/>
  <c r="T80" i="6"/>
  <c r="T25" i="6"/>
  <c r="T56" i="7"/>
  <c r="T24" i="7"/>
  <c r="T17" i="6"/>
  <c r="AU29" i="7"/>
  <c r="AU44" i="7"/>
  <c r="AT220" i="57" s="1"/>
  <c r="AU42" i="7"/>
  <c r="AU63" i="7"/>
  <c r="T57" i="7"/>
  <c r="AU9" i="7"/>
  <c r="AU55" i="7"/>
  <c r="AU7" i="7"/>
  <c r="T36" i="6"/>
  <c r="T59" i="7"/>
  <c r="T67" i="7"/>
  <c r="T61" i="7"/>
  <c r="T51" i="7"/>
  <c r="T16" i="7"/>
  <c r="T32" i="6"/>
  <c r="S168" i="57" s="1"/>
  <c r="T47" i="6"/>
  <c r="T84" i="6"/>
  <c r="S166" i="57" s="1"/>
  <c r="T76" i="6"/>
  <c r="T92" i="6"/>
  <c r="S174" i="57" s="1"/>
  <c r="T9" i="6"/>
  <c r="T39" i="6"/>
  <c r="T72" i="6"/>
  <c r="T13" i="6"/>
  <c r="T10" i="6"/>
  <c r="T40" i="7"/>
  <c r="AU12" i="7"/>
  <c r="T30" i="7"/>
  <c r="T11" i="6"/>
  <c r="T27" i="6"/>
  <c r="T61" i="6"/>
  <c r="T27" i="7"/>
  <c r="T12" i="6"/>
  <c r="T7" i="7"/>
  <c r="T9" i="7"/>
  <c r="T60" i="6"/>
  <c r="T58" i="6"/>
  <c r="T33" i="6"/>
  <c r="T54" i="7"/>
  <c r="T20" i="6"/>
  <c r="T79" i="6"/>
  <c r="T52" i="6"/>
  <c r="T51" i="6"/>
  <c r="T34" i="7"/>
  <c r="T16" i="6"/>
  <c r="T28" i="7"/>
  <c r="T91" i="6"/>
  <c r="AU61" i="7"/>
  <c r="T73" i="6"/>
  <c r="T88" i="6"/>
  <c r="T43" i="6"/>
  <c r="T40" i="6"/>
  <c r="T50" i="7"/>
  <c r="T64" i="6"/>
  <c r="T63" i="6"/>
  <c r="T37" i="7"/>
  <c r="T53" i="6"/>
  <c r="T23" i="6"/>
  <c r="S716" i="57" s="1"/>
  <c r="T62" i="6"/>
  <c r="S720" i="57" s="1"/>
  <c r="T45" i="7"/>
  <c r="S207" i="57" s="1"/>
  <c r="T50" i="6"/>
  <c r="T70" i="6"/>
  <c r="AU64" i="7"/>
  <c r="AT219" i="57" s="1"/>
  <c r="T23" i="7"/>
  <c r="T59" i="6"/>
  <c r="AU49" i="7"/>
  <c r="T29" i="7"/>
  <c r="T42" i="7"/>
  <c r="T52" i="7"/>
  <c r="T42" i="6"/>
  <c r="T14" i="6"/>
  <c r="T41" i="6"/>
  <c r="T46" i="6"/>
  <c r="T36" i="7"/>
  <c r="T34" i="6"/>
  <c r="S175" i="57" s="1"/>
  <c r="T43" i="7"/>
  <c r="T85" i="6"/>
  <c r="T66" i="6"/>
  <c r="T62" i="7"/>
  <c r="T49" i="6"/>
  <c r="T15" i="6"/>
  <c r="AU10" i="7"/>
  <c r="T54" i="6"/>
  <c r="T75" i="6"/>
  <c r="T48" i="7"/>
  <c r="T7" i="6"/>
  <c r="T69" i="6"/>
  <c r="T26" i="6"/>
  <c r="T90" i="6"/>
  <c r="S723" i="57" s="1"/>
  <c r="T8" i="7"/>
  <c r="T35" i="7"/>
  <c r="S202" i="57" s="1"/>
  <c r="T65" i="6"/>
  <c r="W16" i="17"/>
  <c r="W25" i="17"/>
  <c r="W18" i="17"/>
  <c r="BM40" i="17" l="1"/>
  <c r="N31" i="7"/>
  <c r="AT31" i="7"/>
  <c r="BN37" i="17"/>
  <c r="N17" i="10"/>
  <c r="U14" i="10"/>
  <c r="AO17" i="10"/>
  <c r="M14" i="10"/>
  <c r="Q14" i="10"/>
  <c r="BK39" i="17"/>
  <c r="AJ31" i="7"/>
  <c r="AQ46" i="7"/>
  <c r="AL31" i="7"/>
  <c r="U67" i="6"/>
  <c r="Q46" i="7"/>
  <c r="AR46" i="7"/>
  <c r="AO31" i="7"/>
  <c r="Q56" i="6"/>
  <c r="AT17" i="7"/>
  <c r="AO17" i="7"/>
  <c r="AR17" i="7"/>
  <c r="AM17" i="10"/>
  <c r="AM31" i="7"/>
  <c r="AK46" i="7"/>
  <c r="AS17" i="7"/>
  <c r="AP31" i="7"/>
  <c r="AR31" i="7"/>
  <c r="AJ17" i="7"/>
  <c r="U31" i="7"/>
  <c r="U46" i="7"/>
  <c r="AJ46" i="7"/>
  <c r="AN31" i="7"/>
  <c r="AS46" i="7"/>
  <c r="AR56" i="6"/>
  <c r="AS67" i="6"/>
  <c r="AR67" i="6"/>
  <c r="Q31" i="7"/>
  <c r="AS31" i="7"/>
  <c r="AW17" i="7"/>
  <c r="Q17" i="7"/>
  <c r="R46" i="7"/>
  <c r="AW19" i="32"/>
  <c r="AW60" i="17"/>
  <c r="AW40" i="18"/>
  <c r="AM21" i="17"/>
  <c r="AO13" i="17"/>
  <c r="AN109" i="57" s="1"/>
  <c r="AQ59" i="17"/>
  <c r="R12" i="7"/>
  <c r="J14" i="7"/>
  <c r="AL14" i="7"/>
  <c r="AL17" i="7" s="1"/>
  <c r="AN28" i="17"/>
  <c r="M46" i="17"/>
  <c r="J45" i="17"/>
  <c r="AL10" i="18"/>
  <c r="K7" i="7"/>
  <c r="N8" i="7"/>
  <c r="N17" i="7" s="1"/>
  <c r="O9" i="7"/>
  <c r="I11" i="7"/>
  <c r="R11" i="7"/>
  <c r="J12" i="7"/>
  <c r="J18" i="7"/>
  <c r="N45" i="17"/>
  <c r="BP45" i="17" s="1"/>
  <c r="BK43" i="17"/>
  <c r="M11" i="18"/>
  <c r="P31" i="17"/>
  <c r="O98" i="57" s="1"/>
  <c r="I13" i="7"/>
  <c r="K13" i="7"/>
  <c r="K21" i="17"/>
  <c r="L13" i="7"/>
  <c r="M13" i="7"/>
  <c r="O13" i="7"/>
  <c r="I58" i="6"/>
  <c r="H719" i="57" s="1"/>
  <c r="R58" i="6"/>
  <c r="AK58" i="6"/>
  <c r="AJ735" i="57" s="1"/>
  <c r="J59" i="6"/>
  <c r="AL59" i="6"/>
  <c r="K60" i="6"/>
  <c r="AM60" i="6"/>
  <c r="L61" i="6"/>
  <c r="M62" i="6"/>
  <c r="L720" i="57" s="1"/>
  <c r="AO62" i="6"/>
  <c r="AN736" i="57" s="1"/>
  <c r="N63" i="6"/>
  <c r="M171" i="57" s="1"/>
  <c r="AP63" i="6"/>
  <c r="P65" i="6"/>
  <c r="R66" i="6"/>
  <c r="I69" i="6"/>
  <c r="R69" i="6"/>
  <c r="J71" i="6"/>
  <c r="AL71" i="6"/>
  <c r="N73" i="6"/>
  <c r="O74" i="6"/>
  <c r="R75" i="6"/>
  <c r="N76" i="6"/>
  <c r="J77" i="6"/>
  <c r="AM78" i="6"/>
  <c r="M79" i="6"/>
  <c r="O82" i="6"/>
  <c r="P84" i="6"/>
  <c r="O166" i="57" s="1"/>
  <c r="O85" i="6"/>
  <c r="J87" i="6"/>
  <c r="I172" i="57" s="1"/>
  <c r="AM88" i="6"/>
  <c r="L90" i="6"/>
  <c r="K723" i="57" s="1"/>
  <c r="L10" i="17"/>
  <c r="AL16" i="17"/>
  <c r="AN19" i="17"/>
  <c r="AN11" i="17"/>
  <c r="K10" i="9"/>
  <c r="N12" i="9"/>
  <c r="M255" i="57" s="1"/>
  <c r="AP12" i="9"/>
  <c r="AO265" i="57" s="1"/>
  <c r="O13" i="9"/>
  <c r="P14" i="9"/>
  <c r="O256" i="57" s="1"/>
  <c r="AJ14" i="9"/>
  <c r="AI266" i="57" s="1"/>
  <c r="AS14" i="9"/>
  <c r="AR266" i="57" s="1"/>
  <c r="J16" i="9"/>
  <c r="Q28" i="17"/>
  <c r="AL26" i="18"/>
  <c r="M30" i="17"/>
  <c r="AS31" i="17"/>
  <c r="AR116" i="57" s="1"/>
  <c r="AJ63" i="7"/>
  <c r="R43" i="17"/>
  <c r="I23" i="10"/>
  <c r="K21" i="10"/>
  <c r="L22" i="10"/>
  <c r="K231" i="57" s="1"/>
  <c r="AN22" i="10"/>
  <c r="AM243" i="57" s="1"/>
  <c r="M24" i="10"/>
  <c r="AO24" i="10"/>
  <c r="N26" i="10"/>
  <c r="M235" i="57" s="1"/>
  <c r="AQ26" i="10"/>
  <c r="AP247" i="57" s="1"/>
  <c r="K29" i="10"/>
  <c r="L30" i="10"/>
  <c r="M32" i="10"/>
  <c r="L232" i="57" s="1"/>
  <c r="N34" i="10"/>
  <c r="J91" i="6"/>
  <c r="AL91" i="6"/>
  <c r="P38" i="6"/>
  <c r="AT38" i="6"/>
  <c r="J39" i="6"/>
  <c r="AL39" i="6"/>
  <c r="K40" i="6"/>
  <c r="AM40" i="6"/>
  <c r="O41" i="6"/>
  <c r="AL41" i="6"/>
  <c r="M42" i="6"/>
  <c r="AQ42" i="6"/>
  <c r="I43" i="6"/>
  <c r="I44" i="6"/>
  <c r="R44" i="6"/>
  <c r="N45" i="6"/>
  <c r="O46" i="6"/>
  <c r="K47" i="6"/>
  <c r="I48" i="6"/>
  <c r="R48" i="6"/>
  <c r="J49" i="6"/>
  <c r="I50" i="6"/>
  <c r="R50" i="6"/>
  <c r="K51" i="6"/>
  <c r="M52" i="6"/>
  <c r="P54" i="6"/>
  <c r="AJ54" i="6"/>
  <c r="AS18" i="7"/>
  <c r="AJ41" i="17"/>
  <c r="AJ12" i="18"/>
  <c r="AI157" i="57" s="1"/>
  <c r="P63" i="7"/>
  <c r="J7" i="6"/>
  <c r="P8" i="6"/>
  <c r="AL8" i="6"/>
  <c r="K9" i="6"/>
  <c r="AM9" i="6"/>
  <c r="L10" i="6"/>
  <c r="M11" i="6"/>
  <c r="P12" i="6"/>
  <c r="AL12" i="6"/>
  <c r="K13" i="6"/>
  <c r="J169" i="57" s="1"/>
  <c r="AM13" i="6"/>
  <c r="AL731" i="57" s="1"/>
  <c r="L14" i="6"/>
  <c r="K714" i="57" s="1"/>
  <c r="I15" i="6"/>
  <c r="R15" i="6"/>
  <c r="I17" i="6"/>
  <c r="R17" i="6"/>
  <c r="AM17" i="6"/>
  <c r="I18" i="6"/>
  <c r="R18" i="6"/>
  <c r="AJ19" i="6"/>
  <c r="K20" i="6"/>
  <c r="N21" i="6"/>
  <c r="O23" i="6"/>
  <c r="N716" i="57" s="1"/>
  <c r="J24" i="6"/>
  <c r="I717" i="57" s="1"/>
  <c r="J25" i="6"/>
  <c r="P26" i="6"/>
  <c r="I27" i="6"/>
  <c r="R27" i="6"/>
  <c r="AK27" i="6"/>
  <c r="K28" i="6"/>
  <c r="AM28" i="6"/>
  <c r="P29" i="6"/>
  <c r="N32" i="6"/>
  <c r="M168" i="57" s="1"/>
  <c r="I33" i="6"/>
  <c r="L34" i="6"/>
  <c r="K175" i="57" s="1"/>
  <c r="AN34" i="6"/>
  <c r="AM191" i="57" s="1"/>
  <c r="I36" i="6"/>
  <c r="R36" i="6"/>
  <c r="AL36" i="6"/>
  <c r="I37" i="6"/>
  <c r="R37" i="6"/>
  <c r="AL18" i="7"/>
  <c r="Q9" i="18"/>
  <c r="AO42" i="18"/>
  <c r="AP46" i="17"/>
  <c r="P40" i="17"/>
  <c r="R23" i="18"/>
  <c r="AL29" i="17"/>
  <c r="AK108" i="57" s="1"/>
  <c r="AL23" i="17"/>
  <c r="M38" i="7"/>
  <c r="L203" i="57" s="1"/>
  <c r="AO38" i="7"/>
  <c r="AN218" i="57" s="1"/>
  <c r="N39" i="7"/>
  <c r="P40" i="7"/>
  <c r="J41" i="7"/>
  <c r="J46" i="7" s="1"/>
  <c r="AL41" i="7"/>
  <c r="AL46" i="7" s="1"/>
  <c r="K42" i="7"/>
  <c r="L43" i="7"/>
  <c r="M44" i="7"/>
  <c r="L205" i="57" s="1"/>
  <c r="N45" i="7"/>
  <c r="M207" i="57" s="1"/>
  <c r="AQ7" i="31"/>
  <c r="AM28" i="17"/>
  <c r="BO41" i="17"/>
  <c r="AN24" i="18"/>
  <c r="R40" i="17"/>
  <c r="R42" i="18"/>
  <c r="Q696" i="57" s="1"/>
  <c r="P23" i="7"/>
  <c r="K24" i="7"/>
  <c r="K31" i="7" s="1"/>
  <c r="M25" i="7"/>
  <c r="P27" i="7"/>
  <c r="J28" i="7"/>
  <c r="J31" i="7" s="1"/>
  <c r="J43" i="17"/>
  <c r="L29" i="7"/>
  <c r="J19" i="7"/>
  <c r="I200" i="57" s="1"/>
  <c r="M20" i="7"/>
  <c r="P21" i="7"/>
  <c r="O206" i="57" s="1"/>
  <c r="I30" i="7"/>
  <c r="M30" i="7"/>
  <c r="J22" i="6"/>
  <c r="AM22" i="6"/>
  <c r="AW58" i="17"/>
  <c r="AW69" i="17"/>
  <c r="AW56" i="17"/>
  <c r="CF124" i="61" s="1"/>
  <c r="AW85" i="17"/>
  <c r="AW79" i="17"/>
  <c r="AW86" i="17"/>
  <c r="AV112" i="57" s="1"/>
  <c r="AW70" i="17"/>
  <c r="AW80" i="17"/>
  <c r="AW18" i="7"/>
  <c r="V24" i="32"/>
  <c r="AW11" i="17"/>
  <c r="AW22" i="18"/>
  <c r="AV154" i="57" s="1"/>
  <c r="AW42" i="18"/>
  <c r="AW32" i="7"/>
  <c r="AW46" i="7" s="1"/>
  <c r="AW24" i="18"/>
  <c r="AW45" i="18"/>
  <c r="AV155" i="57" s="1"/>
  <c r="AW57" i="6"/>
  <c r="AW67" i="6" s="1"/>
  <c r="AW9" i="17"/>
  <c r="AW13" i="17"/>
  <c r="AV109" i="57" s="1"/>
  <c r="AW20" i="17"/>
  <c r="AW66" i="17"/>
  <c r="AW22" i="7"/>
  <c r="AW31" i="7" s="1"/>
  <c r="AW33" i="18"/>
  <c r="AW23" i="18"/>
  <c r="AW39" i="18"/>
  <c r="AW72" i="17"/>
  <c r="AW40" i="17"/>
  <c r="AW57" i="17"/>
  <c r="AW44" i="17"/>
  <c r="K42" i="17"/>
  <c r="AO43" i="17"/>
  <c r="AL46" i="17"/>
  <c r="AW15" i="17"/>
  <c r="AW78" i="17"/>
  <c r="V88" i="17"/>
  <c r="AJ28" i="17"/>
  <c r="BS128" i="61" s="1"/>
  <c r="M7" i="31"/>
  <c r="AP28" i="17"/>
  <c r="AK57" i="6"/>
  <c r="AO57" i="6"/>
  <c r="N57" i="6"/>
  <c r="AM35" i="6"/>
  <c r="AL35" i="6"/>
  <c r="AN42" i="17"/>
  <c r="BO42" i="17" s="1"/>
  <c r="AL62" i="17"/>
  <c r="AK115" i="57" s="1"/>
  <c r="AJ18" i="18"/>
  <c r="L58" i="17"/>
  <c r="M40" i="17"/>
  <c r="AK41" i="17"/>
  <c r="BL41" i="17" s="1"/>
  <c r="AJ9" i="18"/>
  <c r="AT9" i="18"/>
  <c r="R57" i="6"/>
  <c r="J57" i="6"/>
  <c r="K57" i="6"/>
  <c r="K67" i="6" s="1"/>
  <c r="I60" i="17"/>
  <c r="AT45" i="17"/>
  <c r="I45" i="17"/>
  <c r="BK45" i="17" s="1"/>
  <c r="M16" i="7"/>
  <c r="AM14" i="7"/>
  <c r="AM17" i="7" s="1"/>
  <c r="K19" i="7"/>
  <c r="J200" i="57" s="1"/>
  <c r="M29" i="7"/>
  <c r="O39" i="7"/>
  <c r="L59" i="7"/>
  <c r="K16" i="10"/>
  <c r="J234" i="57" s="1"/>
  <c r="N23" i="10"/>
  <c r="AL23" i="10"/>
  <c r="AP25" i="10"/>
  <c r="AO245" i="57" s="1"/>
  <c r="L21" i="10"/>
  <c r="AN21" i="10"/>
  <c r="M22" i="10"/>
  <c r="L231" i="57" s="1"/>
  <c r="O26" i="10"/>
  <c r="N235" i="57" s="1"/>
  <c r="AJ26" i="10"/>
  <c r="AI247" i="57" s="1"/>
  <c r="L29" i="10"/>
  <c r="AN29" i="10"/>
  <c r="M30" i="10"/>
  <c r="AO30" i="10"/>
  <c r="N32" i="10"/>
  <c r="M232" i="57" s="1"/>
  <c r="AK91" i="6"/>
  <c r="AL58" i="6"/>
  <c r="AK183" i="57" s="1"/>
  <c r="AM59" i="6"/>
  <c r="L60" i="6"/>
  <c r="AJ64" i="6"/>
  <c r="I65" i="6"/>
  <c r="J66" i="6"/>
  <c r="AL66" i="6"/>
  <c r="I70" i="6"/>
  <c r="AK70" i="6"/>
  <c r="K50" i="6"/>
  <c r="AJ52" i="6"/>
  <c r="R53" i="6"/>
  <c r="AK53" i="6"/>
  <c r="AL54" i="6"/>
  <c r="AM55" i="6"/>
  <c r="O7" i="32"/>
  <c r="AQ57" i="6"/>
  <c r="AQ67" i="6" s="1"/>
  <c r="L35" i="6"/>
  <c r="AL27" i="18"/>
  <c r="AK156" i="57" s="1"/>
  <c r="J46" i="17"/>
  <c r="AJ44" i="17"/>
  <c r="BK44" i="17" s="1"/>
  <c r="P51" i="17"/>
  <c r="N28" i="6"/>
  <c r="R32" i="6"/>
  <c r="Q168" i="57" s="1"/>
  <c r="AL37" i="6"/>
  <c r="K38" i="6"/>
  <c r="M39" i="6"/>
  <c r="L724" i="57" s="1"/>
  <c r="N40" i="6"/>
  <c r="P42" i="6"/>
  <c r="AL44" i="6"/>
  <c r="AP57" i="6"/>
  <c r="AP67" i="6" s="1"/>
  <c r="I35" i="6"/>
  <c r="AJ35" i="6"/>
  <c r="AO60" i="17"/>
  <c r="L8" i="6"/>
  <c r="P10" i="6"/>
  <c r="I11" i="6"/>
  <c r="P14" i="6"/>
  <c r="O714" i="57" s="1"/>
  <c r="AJ14" i="6"/>
  <c r="M15" i="6"/>
  <c r="AK15" i="6"/>
  <c r="M18" i="6"/>
  <c r="O20" i="6"/>
  <c r="AJ57" i="6"/>
  <c r="I57" i="6"/>
  <c r="O57" i="6"/>
  <c r="AK59" i="17"/>
  <c r="AQ23" i="18"/>
  <c r="M43" i="17"/>
  <c r="BO43" i="17" s="1"/>
  <c r="R45" i="17"/>
  <c r="R35" i="6"/>
  <c r="Q724" i="57" s="1"/>
  <c r="P57" i="6"/>
  <c r="AN57" i="6"/>
  <c r="M57" i="6"/>
  <c r="AS35" i="6"/>
  <c r="AR740" i="57" s="1"/>
  <c r="O35" i="6"/>
  <c r="J35" i="6"/>
  <c r="AK35" i="6"/>
  <c r="AK45" i="17"/>
  <c r="BL45" i="17" s="1"/>
  <c r="AO40" i="17"/>
  <c r="BP40" i="17" s="1"/>
  <c r="AJ58" i="17"/>
  <c r="AM57" i="6"/>
  <c r="AO35" i="6"/>
  <c r="AN740" i="57" s="1"/>
  <c r="K35" i="6"/>
  <c r="AT35" i="6"/>
  <c r="AS740" i="57" s="1"/>
  <c r="L57" i="6"/>
  <c r="AT41" i="17"/>
  <c r="AP9" i="18"/>
  <c r="AJ69" i="6"/>
  <c r="I71" i="6"/>
  <c r="R71" i="6"/>
  <c r="AK71" i="6"/>
  <c r="AJ76" i="6"/>
  <c r="I77" i="6"/>
  <c r="AK77" i="6"/>
  <c r="AL78" i="6"/>
  <c r="L79" i="6"/>
  <c r="N82" i="6"/>
  <c r="M123" i="57" s="1"/>
  <c r="J88" i="6"/>
  <c r="I173" i="57" s="1"/>
  <c r="AL88" i="6"/>
  <c r="K90" i="6"/>
  <c r="J723" i="57" s="1"/>
  <c r="AM90" i="6"/>
  <c r="AL739" i="57" s="1"/>
  <c r="L92" i="6"/>
  <c r="K174" i="57" s="1"/>
  <c r="AW24" i="17"/>
  <c r="AW38" i="18"/>
  <c r="AW38" i="17"/>
  <c r="AW46" i="17"/>
  <c r="AW53" i="17"/>
  <c r="AW82" i="17"/>
  <c r="DK120" i="61" s="1"/>
  <c r="V7" i="9"/>
  <c r="AW75" i="17"/>
  <c r="AW88" i="17"/>
  <c r="AW7" i="18"/>
  <c r="AW43" i="17"/>
  <c r="AW71" i="17"/>
  <c r="AW23" i="17"/>
  <c r="AW67" i="17"/>
  <c r="AW13" i="18"/>
  <c r="AK7" i="32"/>
  <c r="AS7" i="32"/>
  <c r="AQ16" i="31"/>
  <c r="AN7" i="31"/>
  <c r="AK9" i="18"/>
  <c r="U19" i="32"/>
  <c r="L48" i="17"/>
  <c r="BN41" i="17"/>
  <c r="O7" i="31"/>
  <c r="Q14" i="32"/>
  <c r="R26" i="31"/>
  <c r="M30" i="31"/>
  <c r="N32" i="31"/>
  <c r="K26" i="31"/>
  <c r="K10" i="31"/>
  <c r="K7" i="31"/>
  <c r="AS14" i="31"/>
  <c r="AM21" i="31"/>
  <c r="J19" i="18"/>
  <c r="N21" i="32"/>
  <c r="AL29" i="31"/>
  <c r="O19" i="31"/>
  <c r="N277" i="57" s="1"/>
  <c r="AT21" i="31"/>
  <c r="O12" i="31"/>
  <c r="L32" i="31"/>
  <c r="J7" i="31"/>
  <c r="J21" i="31"/>
  <c r="L21" i="31"/>
  <c r="I7" i="32"/>
  <c r="L35" i="31"/>
  <c r="K278" i="57" s="1"/>
  <c r="Q12" i="31"/>
  <c r="AK7" i="31"/>
  <c r="AR7" i="32"/>
  <c r="AP29" i="31"/>
  <c r="AK18" i="18"/>
  <c r="M19" i="31"/>
  <c r="L277" i="57" s="1"/>
  <c r="L9" i="31"/>
  <c r="AM30" i="31"/>
  <c r="P10" i="32"/>
  <c r="AO33" i="17"/>
  <c r="BX126" i="61" s="1"/>
  <c r="I18" i="31"/>
  <c r="AL22" i="18"/>
  <c r="AK154" i="57" s="1"/>
  <c r="K22" i="31"/>
  <c r="J279" i="57" s="1"/>
  <c r="AK50" i="17"/>
  <c r="J16" i="31"/>
  <c r="BQ37" i="17"/>
  <c r="BN45" i="17"/>
  <c r="AR9" i="18"/>
  <c r="R19" i="18"/>
  <c r="O9" i="18"/>
  <c r="I9" i="18"/>
  <c r="V9" i="9"/>
  <c r="BQ36" i="17"/>
  <c r="BK40" i="17"/>
  <c r="I28" i="31"/>
  <c r="AP20" i="31"/>
  <c r="AS35" i="31"/>
  <c r="AR290" i="57" s="1"/>
  <c r="L25" i="31"/>
  <c r="M36" i="31"/>
  <c r="AT10" i="32"/>
  <c r="AQ21" i="31"/>
  <c r="U19" i="18"/>
  <c r="J18" i="18"/>
  <c r="AP24" i="32"/>
  <c r="AO32" i="31"/>
  <c r="AN13" i="31"/>
  <c r="K19" i="32"/>
  <c r="R11" i="18"/>
  <c r="R9" i="18"/>
  <c r="AQ14" i="31"/>
  <c r="O27" i="31"/>
  <c r="R56" i="17"/>
  <c r="R107" i="61" s="1"/>
  <c r="R48" i="17"/>
  <c r="I64" i="7"/>
  <c r="H204" i="57" s="1"/>
  <c r="K69" i="6"/>
  <c r="I74" i="6"/>
  <c r="K75" i="6"/>
  <c r="I82" i="6"/>
  <c r="H698" i="57" s="1"/>
  <c r="R82" i="6"/>
  <c r="Q698" i="57" s="1"/>
  <c r="J84" i="6"/>
  <c r="I166" i="57" s="1"/>
  <c r="K15" i="9"/>
  <c r="J257" i="57" s="1"/>
  <c r="J7" i="32"/>
  <c r="AP7" i="31"/>
  <c r="L7" i="32"/>
  <c r="AP13" i="18"/>
  <c r="I18" i="18"/>
  <c r="BQ42" i="17"/>
  <c r="K19" i="18"/>
  <c r="AM48" i="17"/>
  <c r="BN38" i="17"/>
  <c r="Q13" i="18"/>
  <c r="BN42" i="17"/>
  <c r="BO40" i="17"/>
  <c r="BM45" i="17"/>
  <c r="J48" i="17"/>
  <c r="L13" i="18"/>
  <c r="AS18" i="18"/>
  <c r="BL38" i="17"/>
  <c r="I62" i="7"/>
  <c r="R20" i="7"/>
  <c r="L27" i="7"/>
  <c r="I37" i="7"/>
  <c r="N41" i="7"/>
  <c r="L49" i="7"/>
  <c r="R67" i="7"/>
  <c r="I24" i="10"/>
  <c r="AL34" i="10"/>
  <c r="U21" i="10"/>
  <c r="U27" i="10" s="1"/>
  <c r="U88" i="17"/>
  <c r="V15" i="32"/>
  <c r="AW21" i="32"/>
  <c r="AW9" i="32"/>
  <c r="AW16" i="32"/>
  <c r="AU45" i="6"/>
  <c r="AU18" i="6"/>
  <c r="U20" i="31"/>
  <c r="U19" i="31"/>
  <c r="T277" i="57" s="1"/>
  <c r="U35" i="31"/>
  <c r="T278" i="57" s="1"/>
  <c r="V17" i="31"/>
  <c r="U276" i="57" s="1"/>
  <c r="V19" i="10"/>
  <c r="V27" i="10" s="1"/>
  <c r="AW5" i="9"/>
  <c r="AW6" i="9"/>
  <c r="AW7" i="9"/>
  <c r="AW8" i="9"/>
  <c r="V11" i="9"/>
  <c r="AW6" i="17"/>
  <c r="AW36" i="17"/>
  <c r="AW48" i="17"/>
  <c r="O48" i="7"/>
  <c r="O31" i="18"/>
  <c r="AQ48" i="7"/>
  <c r="AQ66" i="17"/>
  <c r="AQ27" i="1"/>
  <c r="P49" i="7"/>
  <c r="P10" i="1"/>
  <c r="P68" i="17"/>
  <c r="AJ49" i="7"/>
  <c r="AJ68" i="17"/>
  <c r="AS49" i="7"/>
  <c r="AS68" i="17"/>
  <c r="AS27" i="1"/>
  <c r="J50" i="7"/>
  <c r="AM50" i="7"/>
  <c r="AM47" i="7"/>
  <c r="L51" i="7"/>
  <c r="L71" i="17"/>
  <c r="AN51" i="7"/>
  <c r="AN71" i="17"/>
  <c r="M52" i="7"/>
  <c r="M33" i="18"/>
  <c r="M27" i="1"/>
  <c r="AO52" i="7"/>
  <c r="AO72" i="17"/>
  <c r="N53" i="7"/>
  <c r="AP53" i="7"/>
  <c r="AP47" i="7"/>
  <c r="AP34" i="18"/>
  <c r="O54" i="7"/>
  <c r="O74" i="17"/>
  <c r="O35" i="18"/>
  <c r="AQ54" i="7"/>
  <c r="AQ74" i="17"/>
  <c r="P55" i="7"/>
  <c r="P37" i="18"/>
  <c r="P77" i="17"/>
  <c r="AJ55" i="7"/>
  <c r="AJ77" i="17"/>
  <c r="AJ37" i="18"/>
  <c r="AS55" i="7"/>
  <c r="I56" i="7"/>
  <c r="I38" i="18"/>
  <c r="R56" i="7"/>
  <c r="R78" i="17"/>
  <c r="R38" i="18"/>
  <c r="AK56" i="7"/>
  <c r="AK78" i="17"/>
  <c r="AK27" i="1"/>
  <c r="AT56" i="7"/>
  <c r="AT38" i="18"/>
  <c r="AT78" i="17"/>
  <c r="AT47" i="7"/>
  <c r="J57" i="7"/>
  <c r="J80" i="17"/>
  <c r="AL57" i="7"/>
  <c r="AL40" i="18"/>
  <c r="AL80" i="17"/>
  <c r="AL47" i="7"/>
  <c r="K59" i="7"/>
  <c r="J124" i="57" s="1"/>
  <c r="AM59" i="7"/>
  <c r="AL707" i="57" s="1"/>
  <c r="AM82" i="17"/>
  <c r="DA120" i="61" s="1"/>
  <c r="L61" i="7"/>
  <c r="L84" i="17"/>
  <c r="M64" i="7"/>
  <c r="L204" i="57" s="1"/>
  <c r="AN64" i="7"/>
  <c r="AM219" i="57" s="1"/>
  <c r="AN86" i="17"/>
  <c r="AM112" i="57" s="1"/>
  <c r="M67" i="7"/>
  <c r="AO67" i="7"/>
  <c r="AO90" i="17"/>
  <c r="I88" i="17"/>
  <c r="I85" i="17"/>
  <c r="J86" i="17"/>
  <c r="I94" i="57" s="1"/>
  <c r="K84" i="17"/>
  <c r="N35" i="10"/>
  <c r="N90" i="17"/>
  <c r="R88" i="17"/>
  <c r="R85" i="17"/>
  <c r="I25" i="17"/>
  <c r="I6" i="10"/>
  <c r="I14" i="10" s="1"/>
  <c r="L16" i="17"/>
  <c r="L7" i="10"/>
  <c r="L6" i="10"/>
  <c r="L8" i="17"/>
  <c r="M15" i="17"/>
  <c r="M17" i="17"/>
  <c r="N19" i="17"/>
  <c r="N14" i="17"/>
  <c r="O22" i="17"/>
  <c r="O9" i="10"/>
  <c r="O13" i="17"/>
  <c r="N91" i="57" s="1"/>
  <c r="O10" i="17"/>
  <c r="P20" i="17"/>
  <c r="P6" i="10"/>
  <c r="P14" i="10" s="1"/>
  <c r="P7" i="17"/>
  <c r="R6" i="10"/>
  <c r="R14" i="10" s="1"/>
  <c r="AJ9" i="10"/>
  <c r="AJ13" i="17"/>
  <c r="AI109" i="57" s="1"/>
  <c r="AJ6" i="10"/>
  <c r="AK18" i="17"/>
  <c r="AK6" i="10"/>
  <c r="AK7" i="17"/>
  <c r="AL25" i="17"/>
  <c r="AL6" i="10"/>
  <c r="AM24" i="17"/>
  <c r="AM9" i="17"/>
  <c r="AN6" i="10"/>
  <c r="AO16" i="17"/>
  <c r="AO7" i="10"/>
  <c r="AO14" i="10" s="1"/>
  <c r="AO8" i="17"/>
  <c r="AP23" i="17"/>
  <c r="AP21" i="17"/>
  <c r="AP15" i="17"/>
  <c r="AP17" i="17"/>
  <c r="AQ19" i="17"/>
  <c r="AQ6" i="10"/>
  <c r="AS22" i="17"/>
  <c r="AS9" i="10"/>
  <c r="AS13" i="17"/>
  <c r="AR109" i="57" s="1"/>
  <c r="AS10" i="17"/>
  <c r="AS6" i="10"/>
  <c r="AT20" i="17"/>
  <c r="AT18" i="17"/>
  <c r="AT6" i="10"/>
  <c r="AT14" i="10" s="1"/>
  <c r="P15" i="10"/>
  <c r="P17" i="10" s="1"/>
  <c r="P7" i="6"/>
  <c r="P6" i="6"/>
  <c r="AL7" i="6"/>
  <c r="AL6" i="6"/>
  <c r="AL9" i="1"/>
  <c r="AK77" i="57" s="1"/>
  <c r="N8" i="6"/>
  <c r="N7" i="17"/>
  <c r="N6" i="6"/>
  <c r="AJ8" i="6"/>
  <c r="AJ6" i="6"/>
  <c r="AJ9" i="1"/>
  <c r="AI77" i="57" s="1"/>
  <c r="AS8" i="6"/>
  <c r="AS6" i="6"/>
  <c r="AS7" i="17"/>
  <c r="I9" i="6"/>
  <c r="I8" i="17"/>
  <c r="I6" i="6"/>
  <c r="R9" i="6"/>
  <c r="R6" i="6"/>
  <c r="AK9" i="6"/>
  <c r="AK6" i="6"/>
  <c r="AT9" i="6"/>
  <c r="AT8" i="17"/>
  <c r="J10" i="6"/>
  <c r="J9" i="17"/>
  <c r="AL10" i="6"/>
  <c r="AL9" i="17"/>
  <c r="K11" i="6"/>
  <c r="K10" i="17"/>
  <c r="K9" i="1"/>
  <c r="K6" i="6"/>
  <c r="AM11" i="6"/>
  <c r="AM10" i="17"/>
  <c r="N12" i="6"/>
  <c r="AJ12" i="6"/>
  <c r="AJ11" i="17"/>
  <c r="AS12" i="6"/>
  <c r="I13" i="6"/>
  <c r="H715" i="57" s="1"/>
  <c r="R13" i="6"/>
  <c r="Q169" i="57" s="1"/>
  <c r="R12" i="17"/>
  <c r="AK13" i="6"/>
  <c r="AJ731" i="57" s="1"/>
  <c r="AK12" i="17"/>
  <c r="AT13" i="6"/>
  <c r="AS185" i="57" s="1"/>
  <c r="AT12" i="17"/>
  <c r="J14" i="6"/>
  <c r="AL14" i="6"/>
  <c r="AK730" i="57" s="1"/>
  <c r="AL13" i="17"/>
  <c r="AK109" i="57" s="1"/>
  <c r="O15" i="6"/>
  <c r="O14" i="17"/>
  <c r="AM15" i="6"/>
  <c r="AM14" i="17"/>
  <c r="L16" i="6"/>
  <c r="AN16" i="6"/>
  <c r="AN5" i="6"/>
  <c r="AN15" i="17"/>
  <c r="O17" i="6"/>
  <c r="AK17" i="6"/>
  <c r="AK16" i="17"/>
  <c r="AT17" i="6"/>
  <c r="AT16" i="17"/>
  <c r="O18" i="6"/>
  <c r="AM18" i="6"/>
  <c r="L19" i="6"/>
  <c r="L17" i="17"/>
  <c r="L6" i="6"/>
  <c r="AO19" i="6"/>
  <c r="AO17" i="17"/>
  <c r="AO6" i="6"/>
  <c r="P20" i="6"/>
  <c r="P18" i="17"/>
  <c r="AL20" i="6"/>
  <c r="AL18" i="17"/>
  <c r="K21" i="6"/>
  <c r="K19" i="17"/>
  <c r="AM21" i="6"/>
  <c r="K23" i="6"/>
  <c r="J716" i="57" s="1"/>
  <c r="K20" i="17"/>
  <c r="AM23" i="6"/>
  <c r="AL732" i="57" s="1"/>
  <c r="AM20" i="17"/>
  <c r="N24" i="6"/>
  <c r="M717" i="57" s="1"/>
  <c r="N21" i="17"/>
  <c r="AJ24" i="6"/>
  <c r="AI733" i="57" s="1"/>
  <c r="AJ21" i="17"/>
  <c r="AS24" i="6"/>
  <c r="AR733" i="57" s="1"/>
  <c r="AS21" i="17"/>
  <c r="N25" i="6"/>
  <c r="N22" i="17"/>
  <c r="AM25" i="6"/>
  <c r="AM22" i="17"/>
  <c r="L26" i="6"/>
  <c r="L23" i="17"/>
  <c r="AN23" i="17"/>
  <c r="M27" i="6"/>
  <c r="M24" i="17"/>
  <c r="AO24" i="17"/>
  <c r="O28" i="6"/>
  <c r="O25" i="17"/>
  <c r="AQ28" i="6"/>
  <c r="AQ25" i="17"/>
  <c r="AQ6" i="6"/>
  <c r="L29" i="6"/>
  <c r="AJ29" i="6"/>
  <c r="AS29" i="6"/>
  <c r="AM6" i="6"/>
  <c r="L10" i="1"/>
  <c r="I12" i="17"/>
  <c r="J70" i="17"/>
  <c r="AQ11" i="17"/>
  <c r="N11" i="17"/>
  <c r="AM70" i="17"/>
  <c r="L10" i="18"/>
  <c r="M7" i="32"/>
  <c r="N28" i="17"/>
  <c r="K18" i="18"/>
  <c r="AO11" i="1"/>
  <c r="AJ10" i="17"/>
  <c r="K82" i="17"/>
  <c r="J86" i="57" s="1"/>
  <c r="AS77" i="17"/>
  <c r="AJ7" i="17"/>
  <c r="L7" i="31"/>
  <c r="K48" i="17"/>
  <c r="N6" i="10"/>
  <c r="N14" i="10" s="1"/>
  <c r="O11" i="1"/>
  <c r="O66" i="17"/>
  <c r="L15" i="17"/>
  <c r="M86" i="17"/>
  <c r="L94" i="57" s="1"/>
  <c r="J40" i="18"/>
  <c r="N89" i="17"/>
  <c r="M96" i="57" s="1"/>
  <c r="AS11" i="17"/>
  <c r="J12" i="17"/>
  <c r="O33" i="17"/>
  <c r="O47" i="17" s="1"/>
  <c r="J6" i="10"/>
  <c r="J14" i="10" s="1"/>
  <c r="AN6" i="6"/>
  <c r="O6" i="10"/>
  <c r="M6" i="6"/>
  <c r="L15" i="10"/>
  <c r="L17" i="10" s="1"/>
  <c r="AO48" i="17"/>
  <c r="AM18" i="18"/>
  <c r="R28" i="17"/>
  <c r="R111" i="61" s="1"/>
  <c r="K5" i="10"/>
  <c r="AP73" i="17"/>
  <c r="P10" i="18"/>
  <c r="AQ11" i="18"/>
  <c r="AQ9" i="18"/>
  <c r="M23" i="17"/>
  <c r="M90" i="17"/>
  <c r="AQ14" i="17"/>
  <c r="AM12" i="17"/>
  <c r="AM19" i="17"/>
  <c r="AN11" i="32"/>
  <c r="AT33" i="17"/>
  <c r="CC126" i="61" s="1"/>
  <c r="AO18" i="18"/>
  <c r="AJ30" i="18"/>
  <c r="AS28" i="17"/>
  <c r="CB128" i="61" s="1"/>
  <c r="L6" i="31"/>
  <c r="R5" i="7"/>
  <c r="O6" i="6"/>
  <c r="AM6" i="10"/>
  <c r="AP6" i="10"/>
  <c r="AN44" i="18"/>
  <c r="AM152" i="57" s="1"/>
  <c r="AN84" i="17"/>
  <c r="M21" i="17"/>
  <c r="J24" i="17"/>
  <c r="AT7" i="17"/>
  <c r="R8" i="17"/>
  <c r="AL28" i="17"/>
  <c r="BU128" i="61" s="1"/>
  <c r="K6" i="10"/>
  <c r="K14" i="10" s="1"/>
  <c r="O27" i="1"/>
  <c r="J6" i="6"/>
  <c r="O16" i="17"/>
  <c r="AP7" i="18"/>
  <c r="AK20" i="17"/>
  <c r="AK8" i="17"/>
  <c r="BM36" i="17"/>
  <c r="BQ43" i="17"/>
  <c r="AL62" i="7"/>
  <c r="I16" i="7"/>
  <c r="I17" i="7" s="1"/>
  <c r="J16" i="7"/>
  <c r="O16" i="7"/>
  <c r="P16" i="7"/>
  <c r="L7" i="7"/>
  <c r="L17" i="7" s="1"/>
  <c r="O8" i="7"/>
  <c r="P9" i="7"/>
  <c r="R10" i="7"/>
  <c r="AJ20" i="7"/>
  <c r="I21" i="7"/>
  <c r="H206" i="57" s="1"/>
  <c r="R21" i="7"/>
  <c r="Q206" i="57" s="1"/>
  <c r="I23" i="7"/>
  <c r="K34" i="7"/>
  <c r="K46" i="7" s="1"/>
  <c r="N38" i="7"/>
  <c r="M203" i="57" s="1"/>
  <c r="I40" i="7"/>
  <c r="AM41" i="7"/>
  <c r="AM46" i="7" s="1"/>
  <c r="AK55" i="7"/>
  <c r="J56" i="7"/>
  <c r="K62" i="7"/>
  <c r="R9" i="7"/>
  <c r="AN14" i="7"/>
  <c r="AN17" i="7" s="1"/>
  <c r="AK20" i="7"/>
  <c r="J21" i="7"/>
  <c r="I206" i="57" s="1"/>
  <c r="R30" i="7"/>
  <c r="M24" i="7"/>
  <c r="O25" i="7"/>
  <c r="O31" i="7" s="1"/>
  <c r="L34" i="7"/>
  <c r="M35" i="7"/>
  <c r="L202" i="57" s="1"/>
  <c r="O37" i="7"/>
  <c r="O38" i="7"/>
  <c r="N203" i="57" s="1"/>
  <c r="AN41" i="7"/>
  <c r="AN46" i="7" s="1"/>
  <c r="P45" i="7"/>
  <c r="O207" i="57" s="1"/>
  <c r="AL69" i="6"/>
  <c r="AM71" i="6"/>
  <c r="AJ74" i="6"/>
  <c r="AM75" i="6"/>
  <c r="AL76" i="6"/>
  <c r="AM77" i="6"/>
  <c r="AK84" i="6"/>
  <c r="AJ182" i="57" s="1"/>
  <c r="AM87" i="6"/>
  <c r="AL188" i="57" s="1"/>
  <c r="L88" i="6"/>
  <c r="K173" i="57" s="1"/>
  <c r="AN88" i="6"/>
  <c r="N92" i="6"/>
  <c r="M174" i="57" s="1"/>
  <c r="BP43" i="17"/>
  <c r="AQ19" i="18"/>
  <c r="BM41" i="17"/>
  <c r="X19" i="18"/>
  <c r="AW19" i="18"/>
  <c r="AW19" i="31"/>
  <c r="AV289" i="57" s="1"/>
  <c r="AW35" i="31"/>
  <c r="AV290" i="57" s="1"/>
  <c r="AM19" i="18"/>
  <c r="M19" i="18"/>
  <c r="BO37" i="17"/>
  <c r="AP23" i="10"/>
  <c r="O20" i="10"/>
  <c r="N230" i="57" s="1"/>
  <c r="AQ20" i="10"/>
  <c r="AP242" i="57" s="1"/>
  <c r="P21" i="10"/>
  <c r="P27" i="10" s="1"/>
  <c r="AJ21" i="10"/>
  <c r="I22" i="10"/>
  <c r="H231" i="57" s="1"/>
  <c r="R22" i="10"/>
  <c r="Q231" i="57" s="1"/>
  <c r="AK22" i="10"/>
  <c r="AJ243" i="57" s="1"/>
  <c r="J24" i="10"/>
  <c r="J27" i="10" s="1"/>
  <c r="AL24" i="10"/>
  <c r="K26" i="10"/>
  <c r="J235" i="57" s="1"/>
  <c r="AS29" i="10"/>
  <c r="I30" i="10"/>
  <c r="AK30" i="10"/>
  <c r="AL32" i="10"/>
  <c r="AK244" i="57" s="1"/>
  <c r="K34" i="10"/>
  <c r="O58" i="6"/>
  <c r="N719" i="57" s="1"/>
  <c r="P59" i="6"/>
  <c r="AJ59" i="6"/>
  <c r="I60" i="6"/>
  <c r="AK60" i="6"/>
  <c r="AK67" i="6" s="1"/>
  <c r="AL61" i="6"/>
  <c r="AM62" i="6"/>
  <c r="AL736" i="57" s="1"/>
  <c r="AN63" i="6"/>
  <c r="AM187" i="57" s="1"/>
  <c r="N65" i="6"/>
  <c r="O66" i="6"/>
  <c r="N724" i="57" s="1"/>
  <c r="BQ38" i="17"/>
  <c r="BN39" i="17"/>
  <c r="O23" i="10"/>
  <c r="K37" i="6"/>
  <c r="AK37" i="6"/>
  <c r="J38" i="6"/>
  <c r="AM38" i="6"/>
  <c r="I41" i="6"/>
  <c r="K43" i="6"/>
  <c r="AK44" i="6"/>
  <c r="AL46" i="6"/>
  <c r="AM47" i="6"/>
  <c r="AM51" i="6"/>
  <c r="O53" i="6"/>
  <c r="O56" i="6" s="1"/>
  <c r="M55" i="6"/>
  <c r="AK55" i="6"/>
  <c r="AK16" i="10"/>
  <c r="AJ246" i="57" s="1"/>
  <c r="AK32" i="6"/>
  <c r="AJ184" i="57" s="1"/>
  <c r="L33" i="6"/>
  <c r="O34" i="6"/>
  <c r="N175" i="57" s="1"/>
  <c r="AW6" i="6"/>
  <c r="AW9" i="9"/>
  <c r="V15" i="10"/>
  <c r="V17" i="10" s="1"/>
  <c r="AW18" i="10"/>
  <c r="AW35" i="6"/>
  <c r="AW56" i="6" s="1"/>
  <c r="AW5" i="10"/>
  <c r="AW31" i="6"/>
  <c r="AL12" i="32"/>
  <c r="BP35" i="17"/>
  <c r="AK16" i="31"/>
  <c r="BQ41" i="17"/>
  <c r="BL40" i="17"/>
  <c r="BO45" i="17"/>
  <c r="W696" i="57"/>
  <c r="BP700" i="57" s="1"/>
  <c r="L11" i="32"/>
  <c r="N11" i="31"/>
  <c r="N15" i="31" s="1"/>
  <c r="I11" i="31"/>
  <c r="I15" i="31" s="1"/>
  <c r="O16" i="31"/>
  <c r="BK38" i="17"/>
  <c r="V6" i="9"/>
  <c r="V18" i="9"/>
  <c r="V8" i="9"/>
  <c r="AR16" i="31"/>
  <c r="AR23" i="31" s="1"/>
  <c r="AK19" i="18"/>
  <c r="I19" i="18"/>
  <c r="AV84" i="6"/>
  <c r="AU182" i="57" s="1"/>
  <c r="O35" i="31"/>
  <c r="N278" i="57" s="1"/>
  <c r="AS13" i="31"/>
  <c r="AN25" i="31"/>
  <c r="AT22" i="31"/>
  <c r="AS291" i="57" s="1"/>
  <c r="P7" i="31"/>
  <c r="P9" i="31"/>
  <c r="Q8" i="31"/>
  <c r="AT7" i="31"/>
  <c r="AT9" i="31"/>
  <c r="N27" i="1"/>
  <c r="N47" i="7"/>
  <c r="R10" i="1"/>
  <c r="AQ13" i="32"/>
  <c r="R14" i="32"/>
  <c r="J28" i="1"/>
  <c r="J28" i="10"/>
  <c r="Q27" i="1"/>
  <c r="Q47" i="7"/>
  <c r="AO5" i="9"/>
  <c r="AO12" i="1"/>
  <c r="AR28" i="10"/>
  <c r="AR28" i="1"/>
  <c r="AJ7" i="31"/>
  <c r="AJ9" i="31"/>
  <c r="Q5" i="6"/>
  <c r="Q9" i="1"/>
  <c r="I9" i="1"/>
  <c r="I5" i="6"/>
  <c r="AK29" i="1"/>
  <c r="AK18" i="9"/>
  <c r="J10" i="1"/>
  <c r="J5" i="7"/>
  <c r="AV52" i="6"/>
  <c r="S84" i="6"/>
  <c r="R166" i="57" s="1"/>
  <c r="S73" i="6"/>
  <c r="S88" i="6"/>
  <c r="S124" i="57"/>
  <c r="S197" i="57"/>
  <c r="S699" i="57"/>
  <c r="AU11" i="9"/>
  <c r="AU17" i="6"/>
  <c r="V19" i="18"/>
  <c r="U5" i="10"/>
  <c r="U11" i="1"/>
  <c r="AV75" i="6"/>
  <c r="AU163" i="57"/>
  <c r="AU706" i="57"/>
  <c r="AU129" i="57"/>
  <c r="AV26" i="10"/>
  <c r="AU247" i="57" s="1"/>
  <c r="AV42" i="6"/>
  <c r="AV9" i="10"/>
  <c r="AV32" i="6"/>
  <c r="AU184" i="57" s="1"/>
  <c r="AV20" i="6"/>
  <c r="AV22" i="10"/>
  <c r="AU243" i="57" s="1"/>
  <c r="S76" i="6"/>
  <c r="S35" i="7"/>
  <c r="R202" i="57" s="1"/>
  <c r="S32" i="10"/>
  <c r="R232" i="57" s="1"/>
  <c r="S22" i="10"/>
  <c r="R231" i="57" s="1"/>
  <c r="S23" i="10"/>
  <c r="AM7" i="31"/>
  <c r="AS12" i="32"/>
  <c r="AS17" i="32" s="1"/>
  <c r="N111" i="61"/>
  <c r="N32" i="17"/>
  <c r="AM34" i="31"/>
  <c r="AL287" i="57" s="1"/>
  <c r="J29" i="31"/>
  <c r="R28" i="1"/>
  <c r="R28" i="10"/>
  <c r="P12" i="1"/>
  <c r="O57" i="57" s="1"/>
  <c r="P5" i="9"/>
  <c r="AO5" i="6"/>
  <c r="AO9" i="1"/>
  <c r="AN77" i="57" s="1"/>
  <c r="AS5" i="10"/>
  <c r="AS11" i="1"/>
  <c r="AM68" i="6"/>
  <c r="AM26" i="1"/>
  <c r="P28" i="1"/>
  <c r="P28" i="10"/>
  <c r="AS5" i="7"/>
  <c r="AS10" i="1"/>
  <c r="AR78" i="57" s="1"/>
  <c r="N28" i="1"/>
  <c r="N28" i="10"/>
  <c r="AJ12" i="1"/>
  <c r="AJ5" i="9"/>
  <c r="I12" i="18"/>
  <c r="H145" i="57" s="1"/>
  <c r="O7" i="18"/>
  <c r="AJ107" i="57"/>
  <c r="BT127" i="61"/>
  <c r="BU124" i="61"/>
  <c r="AK111" i="57"/>
  <c r="AJ44" i="18"/>
  <c r="AI152" i="57" s="1"/>
  <c r="N39" i="18"/>
  <c r="R32" i="18"/>
  <c r="AS20" i="18"/>
  <c r="AR153" i="57" s="1"/>
  <c r="AP32" i="18"/>
  <c r="AR42" i="18"/>
  <c r="AQ696" i="57" s="1"/>
  <c r="AT34" i="18"/>
  <c r="N22" i="18"/>
  <c r="M142" i="57" s="1"/>
  <c r="L11" i="18"/>
  <c r="AN22" i="18"/>
  <c r="AM154" i="57" s="1"/>
  <c r="AQ25" i="18"/>
  <c r="Q16" i="18"/>
  <c r="J10" i="18"/>
  <c r="AL24" i="18"/>
  <c r="O40" i="18"/>
  <c r="AN12" i="18"/>
  <c r="AM157" i="57" s="1"/>
  <c r="CA123" i="61"/>
  <c r="AQ110" i="57"/>
  <c r="AL107" i="57"/>
  <c r="BV127" i="61"/>
  <c r="AT187" i="57"/>
  <c r="AT737" i="57"/>
  <c r="AT185" i="57"/>
  <c r="AT731" i="57"/>
  <c r="AU16" i="9"/>
  <c r="AU14" i="9"/>
  <c r="AT266" i="57" s="1"/>
  <c r="AU26" i="10"/>
  <c r="AT247" i="57" s="1"/>
  <c r="V51" i="17"/>
  <c r="V52" i="17"/>
  <c r="U5" i="9"/>
  <c r="U12" i="1"/>
  <c r="T57" i="57" s="1"/>
  <c r="T92" i="57"/>
  <c r="U106" i="61"/>
  <c r="AV16" i="9"/>
  <c r="AV12" i="9"/>
  <c r="AU265" i="57" s="1"/>
  <c r="AV9" i="6"/>
  <c r="AV76" i="6"/>
  <c r="AV63" i="6"/>
  <c r="AV47" i="6"/>
  <c r="AV54" i="6"/>
  <c r="S52" i="6"/>
  <c r="R123" i="57"/>
  <c r="R163" i="57"/>
  <c r="R698" i="57"/>
  <c r="R170" i="57"/>
  <c r="R714" i="57"/>
  <c r="S7" i="10"/>
  <c r="Q7" i="31"/>
  <c r="AS7" i="31"/>
  <c r="AJ11" i="32"/>
  <c r="AO16" i="31"/>
  <c r="AO23" i="31" s="1"/>
  <c r="BY128" i="61"/>
  <c r="AP32" i="17"/>
  <c r="K7" i="32"/>
  <c r="K10" i="32"/>
  <c r="AT21" i="32"/>
  <c r="AT13" i="32"/>
  <c r="AN34" i="31"/>
  <c r="AM287" i="57" s="1"/>
  <c r="I22" i="31"/>
  <c r="H279" i="57" s="1"/>
  <c r="K27" i="31"/>
  <c r="AL7" i="31"/>
  <c r="AL10" i="31"/>
  <c r="K12" i="1"/>
  <c r="J57" i="57" s="1"/>
  <c r="K5" i="9"/>
  <c r="N26" i="1"/>
  <c r="N68" i="6"/>
  <c r="P11" i="1"/>
  <c r="P5" i="10"/>
  <c r="AY31" i="1"/>
  <c r="AY18" i="32"/>
  <c r="AY23" i="32" s="1"/>
  <c r="AN28" i="31"/>
  <c r="AM29" i="1"/>
  <c r="AM18" i="9"/>
  <c r="AR30" i="6"/>
  <c r="AQ28" i="10"/>
  <c r="AQ28" i="1"/>
  <c r="AK18" i="31"/>
  <c r="R5" i="6"/>
  <c r="R9" i="1"/>
  <c r="Q30" i="6"/>
  <c r="AM5" i="9"/>
  <c r="AM12" i="1"/>
  <c r="AN107" i="57"/>
  <c r="BX127" i="61"/>
  <c r="V107" i="61"/>
  <c r="U93" i="57"/>
  <c r="AV21" i="9"/>
  <c r="AV19" i="9"/>
  <c r="AV40" i="6"/>
  <c r="AV39" i="6"/>
  <c r="U5" i="6"/>
  <c r="U9" i="1"/>
  <c r="S13" i="6"/>
  <c r="S30" i="10"/>
  <c r="AT14" i="32"/>
  <c r="S714" i="57"/>
  <c r="S170" i="57"/>
  <c r="AU19" i="6"/>
  <c r="V11" i="18"/>
  <c r="U86" i="57"/>
  <c r="U121" i="57"/>
  <c r="BA119" i="61"/>
  <c r="U696" i="57"/>
  <c r="AV13" i="9"/>
  <c r="AV10" i="6"/>
  <c r="T95" i="57"/>
  <c r="U105" i="61"/>
  <c r="U14" i="18"/>
  <c r="AV29" i="6"/>
  <c r="AV70" i="6"/>
  <c r="U68" i="6"/>
  <c r="U26" i="1"/>
  <c r="S32" i="6"/>
  <c r="R168" i="57" s="1"/>
  <c r="S59" i="7"/>
  <c r="R171" i="57"/>
  <c r="R721" i="57"/>
  <c r="S49" i="6"/>
  <c r="S44" i="7"/>
  <c r="R205" i="57" s="1"/>
  <c r="S33" i="6"/>
  <c r="S38" i="6"/>
  <c r="AT66" i="6"/>
  <c r="S11" i="9"/>
  <c r="S11" i="6"/>
  <c r="S27" i="6"/>
  <c r="S10" i="7"/>
  <c r="S37" i="6"/>
  <c r="AT45" i="7"/>
  <c r="AS222" i="57" s="1"/>
  <c r="K16" i="31"/>
  <c r="AQ7" i="32"/>
  <c r="AS11" i="31"/>
  <c r="N30" i="18"/>
  <c r="M21" i="32"/>
  <c r="P7" i="32"/>
  <c r="P8" i="32"/>
  <c r="N20" i="32"/>
  <c r="N15" i="32"/>
  <c r="I9" i="32"/>
  <c r="R36" i="31"/>
  <c r="AR29" i="1"/>
  <c r="AR18" i="9"/>
  <c r="AL29" i="1"/>
  <c r="AL18" i="9"/>
  <c r="AO47" i="7"/>
  <c r="AO27" i="1"/>
  <c r="AN5" i="10"/>
  <c r="AN11" i="1"/>
  <c r="AJ10" i="31"/>
  <c r="N9" i="1"/>
  <c r="N5" i="6"/>
  <c r="N28" i="18"/>
  <c r="AK28" i="18"/>
  <c r="AT11" i="18"/>
  <c r="J11" i="18"/>
  <c r="R46" i="18"/>
  <c r="AO7" i="18"/>
  <c r="AU19" i="9"/>
  <c r="AU21" i="10"/>
  <c r="V26" i="1"/>
  <c r="V68" i="6"/>
  <c r="U10" i="1"/>
  <c r="U5" i="7"/>
  <c r="S15" i="9"/>
  <c r="R257" i="57" s="1"/>
  <c r="T71" i="6"/>
  <c r="T11" i="9"/>
  <c r="AT129" i="57"/>
  <c r="AT706" i="57"/>
  <c r="AT163" i="57"/>
  <c r="U89" i="57"/>
  <c r="V110" i="61"/>
  <c r="U40" i="18"/>
  <c r="U22" i="18"/>
  <c r="T142" i="57" s="1"/>
  <c r="AV23" i="10"/>
  <c r="AU735" i="57"/>
  <c r="AU183" i="57"/>
  <c r="AV14" i="6"/>
  <c r="AV24" i="6"/>
  <c r="AU733" i="57" s="1"/>
  <c r="AV61" i="6"/>
  <c r="AV78" i="6"/>
  <c r="AV16" i="10"/>
  <c r="AU246" i="57" s="1"/>
  <c r="AV43" i="6"/>
  <c r="AV87" i="6"/>
  <c r="AU188" i="57" s="1"/>
  <c r="AV44" i="6"/>
  <c r="AV80" i="6"/>
  <c r="V23" i="18"/>
  <c r="S29" i="6"/>
  <c r="S23" i="6"/>
  <c r="R716" i="57" s="1"/>
  <c r="S61" i="6"/>
  <c r="S57" i="7"/>
  <c r="S12" i="6"/>
  <c r="S65" i="6"/>
  <c r="S29" i="10"/>
  <c r="O111" i="61"/>
  <c r="O32" i="17"/>
  <c r="AN29" i="1"/>
  <c r="AN18" i="9"/>
  <c r="AP18" i="9"/>
  <c r="AP29" i="1"/>
  <c r="Q11" i="1"/>
  <c r="Q5" i="10"/>
  <c r="N11" i="1"/>
  <c r="N5" i="10"/>
  <c r="Q26" i="1"/>
  <c r="Q68" i="6"/>
  <c r="AM5" i="6"/>
  <c r="AM9" i="1"/>
  <c r="AL77" i="57" s="1"/>
  <c r="AT735" i="57"/>
  <c r="AT183" i="57"/>
  <c r="T10" i="7"/>
  <c r="V20" i="18"/>
  <c r="U141" i="57" s="1"/>
  <c r="AV34" i="6"/>
  <c r="AU191" i="57" s="1"/>
  <c r="AV77" i="6"/>
  <c r="S715" i="57"/>
  <c r="S169" i="57"/>
  <c r="S173" i="57"/>
  <c r="S722" i="57"/>
  <c r="S167" i="57"/>
  <c r="S719" i="57"/>
  <c r="AT186" i="57"/>
  <c r="AT730" i="57"/>
  <c r="AU21" i="9"/>
  <c r="AU9" i="10"/>
  <c r="AT189" i="57"/>
  <c r="AT738" i="57"/>
  <c r="AU22" i="10"/>
  <c r="AT243" i="57" s="1"/>
  <c r="AU35" i="10"/>
  <c r="V27" i="1"/>
  <c r="V47" i="7"/>
  <c r="U110" i="61"/>
  <c r="T89" i="57"/>
  <c r="U51" i="17"/>
  <c r="U52" i="17"/>
  <c r="T696" i="57"/>
  <c r="T86" i="57"/>
  <c r="AZ119" i="61"/>
  <c r="T121" i="57"/>
  <c r="U107" i="61"/>
  <c r="T93" i="57"/>
  <c r="AV22" i="6"/>
  <c r="AV25" i="10"/>
  <c r="AU245" i="57" s="1"/>
  <c r="AV32" i="10"/>
  <c r="AU244" i="57" s="1"/>
  <c r="AV11" i="6"/>
  <c r="AV28" i="6"/>
  <c r="AU185" i="57"/>
  <c r="AU731" i="57"/>
  <c r="AV36" i="6"/>
  <c r="AV38" i="6"/>
  <c r="AV59" i="6"/>
  <c r="AV71" i="6"/>
  <c r="AV7" i="6"/>
  <c r="U30" i="6"/>
  <c r="U47" i="7"/>
  <c r="U27" i="1"/>
  <c r="S39" i="6"/>
  <c r="S64" i="6"/>
  <c r="S41" i="6"/>
  <c r="S38" i="7"/>
  <c r="R203" i="57" s="1"/>
  <c r="S40" i="6"/>
  <c r="S26" i="6"/>
  <c r="S42" i="6"/>
  <c r="AJ7" i="32"/>
  <c r="AT7" i="32"/>
  <c r="R65" i="17"/>
  <c r="R24" i="1"/>
  <c r="L21" i="32"/>
  <c r="AR19" i="32"/>
  <c r="AJ30" i="31"/>
  <c r="M22" i="31"/>
  <c r="L279" i="57" s="1"/>
  <c r="AS9" i="1"/>
  <c r="AR77" i="57" s="1"/>
  <c r="AS5" i="6"/>
  <c r="AJ27" i="1"/>
  <c r="AJ47" i="7"/>
  <c r="AK9" i="1"/>
  <c r="AJ77" i="57" s="1"/>
  <c r="AK5" i="6"/>
  <c r="M11" i="1"/>
  <c r="M5" i="10"/>
  <c r="P9" i="1"/>
  <c r="P5" i="6"/>
  <c r="P27" i="1"/>
  <c r="P47" i="7"/>
  <c r="I26" i="1"/>
  <c r="I68" i="6"/>
  <c r="L28" i="1"/>
  <c r="L28" i="10"/>
  <c r="R27" i="1"/>
  <c r="R47" i="7"/>
  <c r="I10" i="1"/>
  <c r="I5" i="7"/>
  <c r="AT68" i="6"/>
  <c r="AT26" i="1"/>
  <c r="K27" i="1"/>
  <c r="K47" i="7"/>
  <c r="AK46" i="18"/>
  <c r="AQ38" i="18"/>
  <c r="AP33" i="18"/>
  <c r="AQ46" i="18"/>
  <c r="AO46" i="18"/>
  <c r="AR33" i="18"/>
  <c r="L32" i="18"/>
  <c r="K14" i="18"/>
  <c r="M23" i="18"/>
  <c r="O16" i="18"/>
  <c r="AV30" i="10"/>
  <c r="AT707" i="57"/>
  <c r="AT130" i="57"/>
  <c r="AT197" i="57"/>
  <c r="S163" i="57"/>
  <c r="S123" i="57"/>
  <c r="S698" i="57"/>
  <c r="AU32" i="10"/>
  <c r="AT244" i="57" s="1"/>
  <c r="AU30" i="10"/>
  <c r="AU29" i="10"/>
  <c r="AU34" i="10"/>
  <c r="V105" i="61"/>
  <c r="U95" i="57"/>
  <c r="U28" i="1"/>
  <c r="U28" i="10"/>
  <c r="AV88" i="6"/>
  <c r="AV41" i="6"/>
  <c r="AV26" i="6"/>
  <c r="AV48" i="6"/>
  <c r="AV24" i="10"/>
  <c r="AV16" i="6"/>
  <c r="AU707" i="57"/>
  <c r="AU130" i="57"/>
  <c r="AU197" i="57"/>
  <c r="AV37" i="6"/>
  <c r="AV17" i="6"/>
  <c r="V24" i="18"/>
  <c r="T724" i="57"/>
  <c r="U56" i="6"/>
  <c r="S92" i="6"/>
  <c r="R174" i="57" s="1"/>
  <c r="S62" i="6"/>
  <c r="R720" i="57" s="1"/>
  <c r="S87" i="6"/>
  <c r="R172" i="57" s="1"/>
  <c r="S43" i="6"/>
  <c r="S50" i="6"/>
  <c r="S78" i="6"/>
  <c r="S25" i="10"/>
  <c r="R233" i="57" s="1"/>
  <c r="AS10" i="32"/>
  <c r="AN12" i="31"/>
  <c r="AR35" i="31"/>
  <c r="AQ290" i="57" s="1"/>
  <c r="I30" i="31"/>
  <c r="AJ29" i="1"/>
  <c r="AJ18" i="9"/>
  <c r="M26" i="1"/>
  <c r="M68" i="6"/>
  <c r="L12" i="1"/>
  <c r="K57" i="57" s="1"/>
  <c r="L5" i="9"/>
  <c r="M12" i="1"/>
  <c r="L57" i="57" s="1"/>
  <c r="M5" i="9"/>
  <c r="N12" i="1"/>
  <c r="M57" i="57" s="1"/>
  <c r="N5" i="9"/>
  <c r="AN28" i="10"/>
  <c r="AN28" i="1"/>
  <c r="AL68" i="6"/>
  <c r="AL26" i="1"/>
  <c r="R5" i="9"/>
  <c r="R12" i="1"/>
  <c r="Q57" i="57" s="1"/>
  <c r="O29" i="1"/>
  <c r="O18" i="9"/>
  <c r="I28" i="18"/>
  <c r="U92" i="57"/>
  <c r="V106" i="61"/>
  <c r="N13" i="32"/>
  <c r="S171" i="57"/>
  <c r="S721" i="57"/>
  <c r="AU21" i="6"/>
  <c r="AU25" i="10"/>
  <c r="AT245" i="57" s="1"/>
  <c r="AU12" i="9"/>
  <c r="AT265" i="57" s="1"/>
  <c r="AU13" i="9"/>
  <c r="AU15" i="9"/>
  <c r="AT267" i="57" s="1"/>
  <c r="AU24" i="10"/>
  <c r="AU16" i="10"/>
  <c r="AT246" i="57" s="1"/>
  <c r="AU55" i="6"/>
  <c r="V9" i="1"/>
  <c r="V5" i="6"/>
  <c r="V10" i="1"/>
  <c r="V5" i="7"/>
  <c r="V30" i="6"/>
  <c r="U18" i="9"/>
  <c r="U29" i="1"/>
  <c r="AV15" i="9"/>
  <c r="AU267" i="57" s="1"/>
  <c r="AV11" i="9"/>
  <c r="AV90" i="6"/>
  <c r="AU739" i="57" s="1"/>
  <c r="AV8" i="6"/>
  <c r="AV53" i="6"/>
  <c r="AV33" i="6"/>
  <c r="AV91" i="6"/>
  <c r="AV72" i="6"/>
  <c r="S21" i="7"/>
  <c r="R206" i="57" s="1"/>
  <c r="S58" i="6"/>
  <c r="S69" i="6"/>
  <c r="S25" i="7"/>
  <c r="S51" i="6"/>
  <c r="S46" i="6"/>
  <c r="AP7" i="32"/>
  <c r="BW128" i="61"/>
  <c r="AN32" i="17"/>
  <c r="BV128" i="61"/>
  <c r="AM32" i="17"/>
  <c r="Q111" i="61"/>
  <c r="Q32" i="17"/>
  <c r="N16" i="32"/>
  <c r="AL24" i="32"/>
  <c r="AN13" i="32"/>
  <c r="AR24" i="32"/>
  <c r="AR28" i="31"/>
  <c r="O14" i="31"/>
  <c r="AQ29" i="31"/>
  <c r="AK11" i="31"/>
  <c r="AK12" i="31"/>
  <c r="AP9" i="31"/>
  <c r="L27" i="1"/>
  <c r="L47" i="7"/>
  <c r="O26" i="1"/>
  <c r="O68" i="6"/>
  <c r="P26" i="1"/>
  <c r="P68" i="6"/>
  <c r="AQ5" i="7"/>
  <c r="AQ10" i="1"/>
  <c r="AP78" i="57" s="1"/>
  <c r="R26" i="1"/>
  <c r="R68" i="6"/>
  <c r="O28" i="1"/>
  <c r="O28" i="10"/>
  <c r="N10" i="1"/>
  <c r="N5" i="7"/>
  <c r="J27" i="1"/>
  <c r="J47" i="7"/>
  <c r="I5" i="10"/>
  <c r="I11" i="1"/>
  <c r="Q10" i="1"/>
  <c r="Q5" i="7"/>
  <c r="AK36" i="18"/>
  <c r="K44" i="18"/>
  <c r="J140" i="57" s="1"/>
  <c r="P32" i="18"/>
  <c r="AS44" i="18"/>
  <c r="AR152" i="57" s="1"/>
  <c r="AJ35" i="18"/>
  <c r="AL36" i="18"/>
  <c r="AS32" i="18"/>
  <c r="AJ26" i="18"/>
  <c r="AR86" i="57"/>
  <c r="AR121" i="57"/>
  <c r="DG120" i="61"/>
  <c r="AR696" i="57"/>
  <c r="AJ34" i="18"/>
  <c r="AJ15" i="18"/>
  <c r="L51" i="17"/>
  <c r="L52" i="17"/>
  <c r="AR10" i="18"/>
  <c r="AS12" i="18"/>
  <c r="AR157" i="57" s="1"/>
  <c r="K35" i="18"/>
  <c r="AL33" i="18"/>
  <c r="AL44" i="18"/>
  <c r="AK152" i="57" s="1"/>
  <c r="CA124" i="61"/>
  <c r="AQ111" i="57"/>
  <c r="J51" i="17"/>
  <c r="J52" i="17"/>
  <c r="N33" i="18"/>
  <c r="AP27" i="18"/>
  <c r="AO156" i="57" s="1"/>
  <c r="AS35" i="18"/>
  <c r="I33" i="18"/>
  <c r="N27" i="18"/>
  <c r="M144" i="57" s="1"/>
  <c r="I11" i="18"/>
  <c r="I21" i="18"/>
  <c r="P20" i="18"/>
  <c r="O141" i="57" s="1"/>
  <c r="O12" i="1"/>
  <c r="N57" i="57" s="1"/>
  <c r="O5" i="9"/>
  <c r="K28" i="1"/>
  <c r="K28" i="10"/>
  <c r="L29" i="1"/>
  <c r="L18" i="9"/>
  <c r="J26" i="1"/>
  <c r="J68" i="6"/>
  <c r="M28" i="1"/>
  <c r="M28" i="10"/>
  <c r="AR9" i="1"/>
  <c r="AQ77" i="57" s="1"/>
  <c r="AR5" i="6"/>
  <c r="K5" i="7"/>
  <c r="K10" i="1"/>
  <c r="R20" i="32"/>
  <c r="AJ8" i="32"/>
  <c r="N14" i="32"/>
  <c r="AO26" i="1"/>
  <c r="AO68" i="6"/>
  <c r="Q28" i="1"/>
  <c r="Q28" i="10"/>
  <c r="AQ18" i="9"/>
  <c r="AQ29" i="1"/>
  <c r="L9" i="1"/>
  <c r="L5" i="6"/>
  <c r="AK10" i="31"/>
  <c r="AS12" i="1"/>
  <c r="AS5" i="9"/>
  <c r="AL28" i="1"/>
  <c r="AL28" i="10"/>
  <c r="O5" i="7"/>
  <c r="O10" i="1"/>
  <c r="I27" i="1"/>
  <c r="I47" i="7"/>
  <c r="AR27" i="1"/>
  <c r="AR47" i="7"/>
  <c r="AL5" i="7"/>
  <c r="AL10" i="1"/>
  <c r="AK78" i="57" s="1"/>
  <c r="AS29" i="1"/>
  <c r="AS18" i="9"/>
  <c r="AQ5" i="6"/>
  <c r="AQ9" i="1"/>
  <c r="AP77" i="57" s="1"/>
  <c r="K29" i="1"/>
  <c r="K18" i="9"/>
  <c r="Q29" i="1"/>
  <c r="Q18" i="9"/>
  <c r="AY14" i="1"/>
  <c r="AY5" i="32"/>
  <c r="P29" i="1"/>
  <c r="P18" i="9"/>
  <c r="K28" i="18"/>
  <c r="J46" i="18"/>
  <c r="AS36" i="18"/>
  <c r="J45" i="18"/>
  <c r="I143" i="57" s="1"/>
  <c r="AQ32" i="18"/>
  <c r="O32" i="18"/>
  <c r="AT39" i="18"/>
  <c r="AR35" i="18"/>
  <c r="K10" i="18"/>
  <c r="AR26" i="18"/>
  <c r="AQ34" i="18"/>
  <c r="AR15" i="18"/>
  <c r="X24" i="31"/>
  <c r="X30" i="1"/>
  <c r="K23" i="18"/>
  <c r="L22" i="18"/>
  <c r="K142" i="57" s="1"/>
  <c r="AR16" i="18"/>
  <c r="R86" i="17"/>
  <c r="Q94" i="57" s="1"/>
  <c r="CC124" i="61"/>
  <c r="AS111" i="57"/>
  <c r="AR44" i="18"/>
  <c r="AQ152" i="57" s="1"/>
  <c r="I10" i="18"/>
  <c r="BQ35" i="17"/>
  <c r="O42" i="18"/>
  <c r="N696" i="57" s="1"/>
  <c r="BS124" i="61"/>
  <c r="AI111" i="57"/>
  <c r="AM11" i="18"/>
  <c r="AT119" i="61"/>
  <c r="N86" i="57"/>
  <c r="N121" i="57"/>
  <c r="M51" i="17"/>
  <c r="M52" i="17"/>
  <c r="BL44" i="17"/>
  <c r="O106" i="61"/>
  <c r="N92" i="57"/>
  <c r="Q22" i="18"/>
  <c r="P142" i="57" s="1"/>
  <c r="BS127" i="61"/>
  <c r="AI107" i="57"/>
  <c r="K107" i="61"/>
  <c r="J93" i="57"/>
  <c r="CC122" i="61"/>
  <c r="AS113" i="57"/>
  <c r="BP39" i="17"/>
  <c r="N52" i="17"/>
  <c r="N51" i="17"/>
  <c r="BO39" i="17"/>
  <c r="BL35" i="17"/>
  <c r="BN44" i="17"/>
  <c r="AN51" i="17"/>
  <c r="AN52" i="17"/>
  <c r="BZ124" i="61"/>
  <c r="AP111" i="57"/>
  <c r="BQ40" i="17"/>
  <c r="AL51" i="17"/>
  <c r="AL52" i="17"/>
  <c r="BM37" i="17"/>
  <c r="Q89" i="57"/>
  <c r="K52" i="17"/>
  <c r="K51" i="17"/>
  <c r="BO35" i="17"/>
  <c r="AP52" i="17"/>
  <c r="AP51" i="17"/>
  <c r="M29" i="17"/>
  <c r="L90" i="57" s="1"/>
  <c r="BX124" i="61"/>
  <c r="AN111" i="57"/>
  <c r="BX122" i="61"/>
  <c r="AN113" i="57"/>
  <c r="DF120" i="61"/>
  <c r="AQ86" i="57"/>
  <c r="AQ121" i="57"/>
  <c r="L31" i="18"/>
  <c r="R12" i="18"/>
  <c r="Q145" i="57" s="1"/>
  <c r="I15" i="18"/>
  <c r="AK113" i="57"/>
  <c r="BU122" i="61"/>
  <c r="DE120" i="61"/>
  <c r="AP121" i="57"/>
  <c r="AP86" i="57"/>
  <c r="AP696" i="57"/>
  <c r="AM39" i="18"/>
  <c r="M24" i="18"/>
  <c r="AK23" i="18"/>
  <c r="P107" i="61"/>
  <c r="O93" i="57"/>
  <c r="AK25" i="18"/>
  <c r="Q107" i="61"/>
  <c r="P93" i="57"/>
  <c r="BW123" i="61"/>
  <c r="AM110" i="57"/>
  <c r="BO44" i="17"/>
  <c r="L696" i="57"/>
  <c r="L121" i="57"/>
  <c r="L86" i="57"/>
  <c r="AR119" i="61"/>
  <c r="AQ119" i="61"/>
  <c r="K86" i="57"/>
  <c r="K121" i="57"/>
  <c r="X51" i="17"/>
  <c r="X52" i="17"/>
  <c r="AW52" i="17"/>
  <c r="AW51" i="17"/>
  <c r="W701" i="57"/>
  <c r="BP701" i="57" s="1"/>
  <c r="I43" i="7"/>
  <c r="J53" i="7"/>
  <c r="L55" i="7"/>
  <c r="N57" i="7"/>
  <c r="N197" i="57"/>
  <c r="N124" i="57"/>
  <c r="N699" i="57"/>
  <c r="AP130" i="57"/>
  <c r="AP707" i="57"/>
  <c r="AP197" i="57"/>
  <c r="X11" i="1"/>
  <c r="X5" i="10"/>
  <c r="AM35" i="10"/>
  <c r="AQ35" i="10"/>
  <c r="AL7" i="10"/>
  <c r="AK25" i="10"/>
  <c r="AJ245" i="57" s="1"/>
  <c r="AL20" i="10"/>
  <c r="AK242" i="57" s="1"/>
  <c r="AO34" i="10"/>
  <c r="P22" i="6"/>
  <c r="AM730" i="57"/>
  <c r="AM186" i="57"/>
  <c r="AN20" i="6"/>
  <c r="N26" i="6"/>
  <c r="AP26" i="6"/>
  <c r="I34" i="6"/>
  <c r="H175" i="57" s="1"/>
  <c r="AP43" i="6"/>
  <c r="AQ45" i="6"/>
  <c r="L49" i="6"/>
  <c r="L56" i="6" s="1"/>
  <c r="AO51" i="6"/>
  <c r="J54" i="6"/>
  <c r="Q167" i="57"/>
  <c r="Q719" i="57"/>
  <c r="AJ183" i="57"/>
  <c r="AS183" i="57"/>
  <c r="AS735" i="57"/>
  <c r="AO187" i="57"/>
  <c r="AO737" i="57"/>
  <c r="I66" i="6"/>
  <c r="AN76" i="6"/>
  <c r="P79" i="6"/>
  <c r="J82" i="6"/>
  <c r="AK706" i="57"/>
  <c r="AK129" i="57"/>
  <c r="AK163" i="57"/>
  <c r="M173" i="57"/>
  <c r="M722" i="57"/>
  <c r="AO189" i="57"/>
  <c r="AO738" i="57"/>
  <c r="P92" i="6"/>
  <c r="O174" i="57" s="1"/>
  <c r="V5" i="9"/>
  <c r="V12" i="1"/>
  <c r="U57" i="57" s="1"/>
  <c r="AP68" i="6"/>
  <c r="AP26" i="1"/>
  <c r="AO10" i="1"/>
  <c r="AN78" i="57" s="1"/>
  <c r="AO5" i="7"/>
  <c r="AO28" i="10"/>
  <c r="AO28" i="1"/>
  <c r="AQ5" i="10"/>
  <c r="AQ11" i="1"/>
  <c r="L26" i="1"/>
  <c r="L68" i="6"/>
  <c r="AR68" i="6"/>
  <c r="AR26" i="1"/>
  <c r="AJ28" i="10"/>
  <c r="AJ28" i="1"/>
  <c r="AL5" i="9"/>
  <c r="AL12" i="1"/>
  <c r="AN68" i="6"/>
  <c r="AN26" i="1"/>
  <c r="AR5" i="7"/>
  <c r="AR10" i="1"/>
  <c r="AQ78" i="57" s="1"/>
  <c r="AJ5" i="7"/>
  <c r="AJ10" i="1"/>
  <c r="AI78" i="57" s="1"/>
  <c r="AW30" i="18"/>
  <c r="K26" i="1"/>
  <c r="K68" i="6"/>
  <c r="AR28" i="18"/>
  <c r="I16" i="32"/>
  <c r="L44" i="18"/>
  <c r="K140" i="57" s="1"/>
  <c r="AN35" i="18"/>
  <c r="AP37" i="18"/>
  <c r="AQ44" i="18"/>
  <c r="AP152" i="57" s="1"/>
  <c r="K39" i="18"/>
  <c r="Q35" i="18"/>
  <c r="M32" i="18"/>
  <c r="AP40" i="18"/>
  <c r="AK32" i="18"/>
  <c r="R26" i="18"/>
  <c r="Q34" i="18"/>
  <c r="AS14" i="18"/>
  <c r="X13" i="1"/>
  <c r="X5" i="31"/>
  <c r="CB127" i="61"/>
  <c r="AR107" i="57"/>
  <c r="AN7" i="18"/>
  <c r="R39" i="18"/>
  <c r="AS38" i="18"/>
  <c r="AQ35" i="18"/>
  <c r="AR45" i="18"/>
  <c r="AQ155" i="57" s="1"/>
  <c r="AM107" i="57"/>
  <c r="AM51" i="17"/>
  <c r="AM52" i="17"/>
  <c r="BK42" i="17"/>
  <c r="AJ42" i="18"/>
  <c r="AI696" i="57" s="1"/>
  <c r="Q31" i="18"/>
  <c r="O44" i="18"/>
  <c r="N140" i="57" s="1"/>
  <c r="AQ40" i="18"/>
  <c r="P35" i="18"/>
  <c r="M10" i="18"/>
  <c r="Q26" i="18"/>
  <c r="L15" i="18"/>
  <c r="L17" i="18" s="1"/>
  <c r="K22" i="18"/>
  <c r="J142" i="57" s="1"/>
  <c r="I16" i="18"/>
  <c r="AS21" i="18"/>
  <c r="AM10" i="18"/>
  <c r="Q27" i="18"/>
  <c r="P144" i="57" s="1"/>
  <c r="AR38" i="18"/>
  <c r="O11" i="18"/>
  <c r="AR51" i="17"/>
  <c r="AR52" i="17"/>
  <c r="BS123" i="61"/>
  <c r="AI110" i="57"/>
  <c r="K87" i="17"/>
  <c r="L89" i="57"/>
  <c r="BP42" i="17"/>
  <c r="BL36" i="17"/>
  <c r="I89" i="57"/>
  <c r="CX120" i="61"/>
  <c r="AI86" i="57"/>
  <c r="AI121" i="57"/>
  <c r="BK37" i="17"/>
  <c r="BO38" i="17"/>
  <c r="AQ22" i="18"/>
  <c r="AP154" i="57" s="1"/>
  <c r="AK31" i="18"/>
  <c r="AN119" i="61"/>
  <c r="H86" i="57"/>
  <c r="H121" i="57"/>
  <c r="BM38" i="17"/>
  <c r="L39" i="18"/>
  <c r="P89" i="57"/>
  <c r="Q110" i="61"/>
  <c r="BP36" i="17"/>
  <c r="BP41" i="17"/>
  <c r="AS107" i="57"/>
  <c r="CC127" i="61"/>
  <c r="BP38" i="17"/>
  <c r="BL43" i="17"/>
  <c r="R11" i="1"/>
  <c r="R5" i="10"/>
  <c r="AP11" i="1"/>
  <c r="AP5" i="10"/>
  <c r="AS68" i="6"/>
  <c r="AS26" i="1"/>
  <c r="AL35" i="31"/>
  <c r="AK290" i="57" s="1"/>
  <c r="AK32" i="31"/>
  <c r="AJ5" i="10"/>
  <c r="AJ11" i="1"/>
  <c r="AO29" i="1"/>
  <c r="AO18" i="9"/>
  <c r="O9" i="1"/>
  <c r="O5" i="6"/>
  <c r="AN20" i="31"/>
  <c r="Q21" i="31"/>
  <c r="AT28" i="1"/>
  <c r="AT28" i="10"/>
  <c r="J9" i="1"/>
  <c r="J5" i="6"/>
  <c r="AN47" i="7"/>
  <c r="AN27" i="1"/>
  <c r="AJ68" i="6"/>
  <c r="AJ26" i="1"/>
  <c r="M10" i="1"/>
  <c r="M5" i="7"/>
  <c r="AK5" i="7"/>
  <c r="AK10" i="1"/>
  <c r="AJ78" i="57" s="1"/>
  <c r="AN14" i="32"/>
  <c r="J29" i="1"/>
  <c r="J18" i="9"/>
  <c r="AN28" i="18"/>
  <c r="M29" i="1"/>
  <c r="M18" i="9"/>
  <c r="J28" i="18"/>
  <c r="AK14" i="32"/>
  <c r="N40" i="18"/>
  <c r="AN40" i="18"/>
  <c r="K36" i="18"/>
  <c r="R44" i="18"/>
  <c r="Q140" i="57" s="1"/>
  <c r="P44" i="18"/>
  <c r="O140" i="57" s="1"/>
  <c r="I35" i="18"/>
  <c r="AO31" i="18"/>
  <c r="AR34" i="18"/>
  <c r="J26" i="18"/>
  <c r="I34" i="18"/>
  <c r="AK14" i="18"/>
  <c r="AR25" i="18"/>
  <c r="P14" i="18"/>
  <c r="N46" i="18"/>
  <c r="K89" i="57"/>
  <c r="L110" i="61"/>
  <c r="L107" i="61"/>
  <c r="K93" i="57"/>
  <c r="L12" i="18"/>
  <c r="K145" i="57" s="1"/>
  <c r="R37" i="18"/>
  <c r="AR27" i="18"/>
  <c r="AQ156" i="57" s="1"/>
  <c r="K106" i="61"/>
  <c r="J92" i="57"/>
  <c r="J39" i="18"/>
  <c r="AK38" i="18"/>
  <c r="K45" i="18"/>
  <c r="J143" i="57" s="1"/>
  <c r="I46" i="18"/>
  <c r="AN37" i="18"/>
  <c r="I31" i="18"/>
  <c r="AN33" i="18"/>
  <c r="AS37" i="18"/>
  <c r="AT25" i="18"/>
  <c r="N19" i="18"/>
  <c r="I26" i="18"/>
  <c r="AK21" i="18"/>
  <c r="Q25" i="18"/>
  <c r="AR19" i="18"/>
  <c r="BN43" i="17"/>
  <c r="L38" i="18"/>
  <c r="AM16" i="18"/>
  <c r="AJ38" i="18"/>
  <c r="M12" i="18"/>
  <c r="L145" i="57" s="1"/>
  <c r="N26" i="18"/>
  <c r="L20" i="18"/>
  <c r="K141" i="57" s="1"/>
  <c r="AS7" i="18"/>
  <c r="AJ52" i="17"/>
  <c r="AJ51" i="17"/>
  <c r="R106" i="61"/>
  <c r="Q92" i="57"/>
  <c r="O107" i="61"/>
  <c r="N93" i="57"/>
  <c r="N95" i="57"/>
  <c r="O105" i="61"/>
  <c r="BP44" i="17"/>
  <c r="AW119" i="61"/>
  <c r="Q121" i="57"/>
  <c r="Q86" i="57"/>
  <c r="AT19" i="18"/>
  <c r="R31" i="18"/>
  <c r="I39" i="18"/>
  <c r="CC123" i="61"/>
  <c r="AS110" i="57"/>
  <c r="CB122" i="61"/>
  <c r="AR113" i="57"/>
  <c r="AJ31" i="17"/>
  <c r="AI116" i="57" s="1"/>
  <c r="O95" i="57"/>
  <c r="P105" i="61"/>
  <c r="N56" i="17"/>
  <c r="H89" i="57"/>
  <c r="I110" i="61"/>
  <c r="N106" i="61"/>
  <c r="M92" i="57"/>
  <c r="BW124" i="61"/>
  <c r="AM111" i="57"/>
  <c r="BU127" i="61"/>
  <c r="AK107" i="57"/>
  <c r="BL42" i="17"/>
  <c r="M89" i="57"/>
  <c r="N110" i="61"/>
  <c r="BK35" i="17"/>
  <c r="J107" i="61"/>
  <c r="I93" i="57"/>
  <c r="L95" i="57"/>
  <c r="M105" i="61"/>
  <c r="AS51" i="17"/>
  <c r="AS52" i="17"/>
  <c r="I107" i="61"/>
  <c r="H93" i="57"/>
  <c r="AL5" i="10"/>
  <c r="AL11" i="1"/>
  <c r="AQ68" i="6"/>
  <c r="AQ26" i="1"/>
  <c r="J11" i="1"/>
  <c r="J5" i="10"/>
  <c r="AM5" i="7"/>
  <c r="AM10" i="1"/>
  <c r="AL78" i="57" s="1"/>
  <c r="Q12" i="1"/>
  <c r="P57" i="57" s="1"/>
  <c r="Q5" i="9"/>
  <c r="AP5" i="6"/>
  <c r="AP9" i="1"/>
  <c r="AO77" i="57" s="1"/>
  <c r="AJ21" i="32"/>
  <c r="AL8" i="32"/>
  <c r="AT36" i="31"/>
  <c r="AK5" i="10"/>
  <c r="AK11" i="1"/>
  <c r="AM28" i="10"/>
  <c r="AM28" i="1"/>
  <c r="AK17" i="31"/>
  <c r="AJ288" i="57" s="1"/>
  <c r="AQ5" i="9"/>
  <c r="AQ12" i="1"/>
  <c r="I28" i="1"/>
  <c r="I28" i="10"/>
  <c r="AR5" i="10"/>
  <c r="AR11" i="1"/>
  <c r="AS28" i="1"/>
  <c r="AS28" i="10"/>
  <c r="AP28" i="10"/>
  <c r="AP28" i="1"/>
  <c r="AT42" i="18"/>
  <c r="AS696" i="57" s="1"/>
  <c r="AS28" i="18"/>
  <c r="AR46" i="18"/>
  <c r="L35" i="18"/>
  <c r="K42" i="18"/>
  <c r="Q42" i="18"/>
  <c r="P696" i="57" s="1"/>
  <c r="AM38" i="18"/>
  <c r="AK42" i="18"/>
  <c r="AJ696" i="57" s="1"/>
  <c r="R25" i="18"/>
  <c r="M20" i="18"/>
  <c r="L141" i="57" s="1"/>
  <c r="AM15" i="18"/>
  <c r="AY24" i="31"/>
  <c r="AY30" i="1"/>
  <c r="J37" i="18"/>
  <c r="P25" i="18"/>
  <c r="J22" i="18"/>
  <c r="I142" i="57" s="1"/>
  <c r="AS33" i="18"/>
  <c r="O12" i="18"/>
  <c r="N145" i="57" s="1"/>
  <c r="AJ27" i="18"/>
  <c r="AI156" i="57" s="1"/>
  <c r="AS39" i="18"/>
  <c r="M44" i="18"/>
  <c r="L140" i="57" s="1"/>
  <c r="AS45" i="18"/>
  <c r="AR155" i="57" s="1"/>
  <c r="J33" i="18"/>
  <c r="AP46" i="18"/>
  <c r="AR39" i="18"/>
  <c r="AK37" i="18"/>
  <c r="BV123" i="61"/>
  <c r="AL110" i="57"/>
  <c r="AP35" i="18"/>
  <c r="AL25" i="18"/>
  <c r="N7" i="18"/>
  <c r="O20" i="18"/>
  <c r="N141" i="57" s="1"/>
  <c r="L21" i="18"/>
  <c r="AT20" i="18"/>
  <c r="AS153" i="57" s="1"/>
  <c r="O23" i="18"/>
  <c r="O15" i="18"/>
  <c r="I25" i="18"/>
  <c r="AJ19" i="18"/>
  <c r="AM14" i="18"/>
  <c r="Q95" i="57"/>
  <c r="R105" i="61"/>
  <c r="L24" i="18"/>
  <c r="AM37" i="18"/>
  <c r="R24" i="18"/>
  <c r="AJ7" i="18"/>
  <c r="AP10" i="18"/>
  <c r="J106" i="61"/>
  <c r="I92" i="57"/>
  <c r="DD120" i="61"/>
  <c r="AO121" i="57"/>
  <c r="AO86" i="57"/>
  <c r="AO696" i="57"/>
  <c r="AN49" i="17"/>
  <c r="BO36" i="17"/>
  <c r="AO119" i="61"/>
  <c r="I86" i="57"/>
  <c r="I696" i="57"/>
  <c r="I121" i="57"/>
  <c r="AO34" i="18"/>
  <c r="AO51" i="17"/>
  <c r="AO52" i="17"/>
  <c r="AN19" i="18"/>
  <c r="AR14" i="18"/>
  <c r="BU123" i="61"/>
  <c r="AK110" i="57"/>
  <c r="BY122" i="61"/>
  <c r="AO113" i="57"/>
  <c r="BV124" i="61"/>
  <c r="AL111" i="57"/>
  <c r="BT122" i="61"/>
  <c r="AJ113" i="57"/>
  <c r="AM86" i="57"/>
  <c r="AM121" i="57"/>
  <c r="DB120" i="61"/>
  <c r="AM696" i="57"/>
  <c r="BQ44" i="17"/>
  <c r="M95" i="57"/>
  <c r="AP107" i="57"/>
  <c r="BZ127" i="61"/>
  <c r="BL39" i="17"/>
  <c r="AK51" i="17"/>
  <c r="AK52" i="17"/>
  <c r="O14" i="32"/>
  <c r="M34" i="31"/>
  <c r="L275" i="57" s="1"/>
  <c r="AP5" i="9"/>
  <c r="AP12" i="1"/>
  <c r="AY13" i="1"/>
  <c r="AY5" i="31"/>
  <c r="AK28" i="1"/>
  <c r="AK28" i="10"/>
  <c r="AN5" i="7"/>
  <c r="AN10" i="1"/>
  <c r="AM78" i="57" s="1"/>
  <c r="Q7" i="18"/>
  <c r="CF121" i="61"/>
  <c r="AK12" i="1"/>
  <c r="AK5" i="9"/>
  <c r="I29" i="1"/>
  <c r="I18" i="9"/>
  <c r="J12" i="1"/>
  <c r="I57" i="57" s="1"/>
  <c r="J5" i="9"/>
  <c r="AT37" i="18"/>
  <c r="AT12" i="18"/>
  <c r="AS157" i="57" s="1"/>
  <c r="P28" i="18"/>
  <c r="AM28" i="18"/>
  <c r="J8" i="31"/>
  <c r="DH120" i="61"/>
  <c r="AS86" i="57"/>
  <c r="AS121" i="57"/>
  <c r="L28" i="18"/>
  <c r="R29" i="1"/>
  <c r="R18" i="9"/>
  <c r="AP39" i="18"/>
  <c r="P33" i="18"/>
  <c r="AJ46" i="18"/>
  <c r="M40" i="18"/>
  <c r="N34" i="18"/>
  <c r="I42" i="18"/>
  <c r="H696" i="57" s="1"/>
  <c r="P39" i="18"/>
  <c r="N35" i="18"/>
  <c r="L46" i="18"/>
  <c r="AM22" i="18"/>
  <c r="AL154" i="57" s="1"/>
  <c r="J34" i="18"/>
  <c r="AO19" i="18"/>
  <c r="AO29" i="18" s="1"/>
  <c r="R15" i="18"/>
  <c r="AQ7" i="18"/>
  <c r="J25" i="18"/>
  <c r="AT22" i="18"/>
  <c r="AS154" i="57" s="1"/>
  <c r="AO107" i="57"/>
  <c r="BY127" i="61"/>
  <c r="M72" i="17"/>
  <c r="AK33" i="18"/>
  <c r="AL35" i="18"/>
  <c r="Q44" i="18"/>
  <c r="P140" i="57" s="1"/>
  <c r="AT7" i="18"/>
  <c r="AR110" i="57"/>
  <c r="CB123" i="61"/>
  <c r="O89" i="57"/>
  <c r="P110" i="61"/>
  <c r="K24" i="18"/>
  <c r="AQ26" i="18"/>
  <c r="P12" i="18"/>
  <c r="O145" i="57" s="1"/>
  <c r="Q19" i="18"/>
  <c r="AS11" i="18"/>
  <c r="J105" i="61"/>
  <c r="I95" i="57"/>
  <c r="AQ52" i="17"/>
  <c r="AQ51" i="17"/>
  <c r="AM62" i="17"/>
  <c r="AL115" i="57" s="1"/>
  <c r="AP113" i="57"/>
  <c r="BZ122" i="61"/>
  <c r="BY123" i="61"/>
  <c r="AO110" i="57"/>
  <c r="BN35" i="17"/>
  <c r="BN36" i="17"/>
  <c r="BK41" i="17"/>
  <c r="AL19" i="18"/>
  <c r="AJ14" i="18"/>
  <c r="O52" i="17"/>
  <c r="O51" i="17"/>
  <c r="CA122" i="61"/>
  <c r="AQ113" i="57"/>
  <c r="M107" i="61"/>
  <c r="L93" i="57"/>
  <c r="BQ45" i="17"/>
  <c r="AO111" i="57"/>
  <c r="BY124" i="61"/>
  <c r="BK36" i="17"/>
  <c r="BM39" i="17"/>
  <c r="BN40" i="17"/>
  <c r="M39" i="18"/>
  <c r="P121" i="57"/>
  <c r="P86" i="57"/>
  <c r="AV119" i="61"/>
  <c r="BZ123" i="61"/>
  <c r="AP110" i="57"/>
  <c r="BM43" i="17"/>
  <c r="AT52" i="17"/>
  <c r="AT51" i="17"/>
  <c r="BV122" i="61"/>
  <c r="AL113" i="57"/>
  <c r="BW122" i="61"/>
  <c r="AM113" i="57"/>
  <c r="P19" i="18"/>
  <c r="BM35" i="17"/>
  <c r="L105" i="61"/>
  <c r="K95" i="57"/>
  <c r="BM42" i="17"/>
  <c r="P52" i="17"/>
  <c r="AJ24" i="32"/>
  <c r="AM7" i="32"/>
  <c r="AM9" i="32"/>
  <c r="X31" i="1"/>
  <c r="X18" i="32"/>
  <c r="X23" i="32" s="1"/>
  <c r="AQ10" i="32"/>
  <c r="AL14" i="32"/>
  <c r="X14" i="1"/>
  <c r="X5" i="32"/>
  <c r="I34" i="31"/>
  <c r="H275" i="57" s="1"/>
  <c r="O30" i="31"/>
  <c r="AN5" i="9"/>
  <c r="AN12" i="1"/>
  <c r="M5" i="6"/>
  <c r="M9" i="1"/>
  <c r="AM5" i="10"/>
  <c r="AM11" i="1"/>
  <c r="AT29" i="1"/>
  <c r="AT18" i="9"/>
  <c r="AL19" i="31"/>
  <c r="AK289" i="57" s="1"/>
  <c r="AR12" i="1"/>
  <c r="AR5" i="9"/>
  <c r="AP10" i="1"/>
  <c r="AO78" i="57" s="1"/>
  <c r="AP5" i="7"/>
  <c r="AK68" i="6"/>
  <c r="AK26" i="1"/>
  <c r="I5" i="9"/>
  <c r="I12" i="1"/>
  <c r="H57" i="57" s="1"/>
  <c r="N29" i="1"/>
  <c r="N18" i="9"/>
  <c r="L11" i="1"/>
  <c r="L5" i="10"/>
  <c r="AS46" i="18"/>
  <c r="AO39" i="18"/>
  <c r="AS40" i="18"/>
  <c r="AM33" i="18"/>
  <c r="AM45" i="18"/>
  <c r="AL155" i="57" s="1"/>
  <c r="M45" i="18"/>
  <c r="L143" i="57" s="1"/>
  <c r="AM32" i="18"/>
  <c r="J15" i="18"/>
  <c r="O19" i="18"/>
  <c r="BL37" i="17"/>
  <c r="Q12" i="18"/>
  <c r="P145" i="57" s="1"/>
  <c r="AK10" i="18"/>
  <c r="AM31" i="18"/>
  <c r="AP16" i="18"/>
  <c r="AO14" i="18"/>
  <c r="AL32" i="18"/>
  <c r="I44" i="18"/>
  <c r="H140" i="57" s="1"/>
  <c r="AL7" i="18"/>
  <c r="BT123" i="61"/>
  <c r="AJ110" i="57"/>
  <c r="AJ86" i="57"/>
  <c r="AJ121" i="57"/>
  <c r="CY120" i="61"/>
  <c r="M36" i="18"/>
  <c r="AO32" i="18"/>
  <c r="AP28" i="18"/>
  <c r="AM42" i="18"/>
  <c r="AN26" i="18"/>
  <c r="M106" i="61"/>
  <c r="L92" i="57"/>
  <c r="J44" i="18"/>
  <c r="I140" i="57" s="1"/>
  <c r="K12" i="18"/>
  <c r="J145" i="57" s="1"/>
  <c r="Q11" i="18"/>
  <c r="N12" i="18"/>
  <c r="M145" i="57" s="1"/>
  <c r="Q21" i="18"/>
  <c r="P7" i="18"/>
  <c r="AK11" i="18"/>
  <c r="AM27" i="18"/>
  <c r="AL156" i="57" s="1"/>
  <c r="P24" i="18"/>
  <c r="R51" i="17"/>
  <c r="R52" i="17"/>
  <c r="DC120" i="61"/>
  <c r="AN121" i="57"/>
  <c r="AN86" i="57"/>
  <c r="AN696" i="57"/>
  <c r="Q105" i="61"/>
  <c r="P95" i="57"/>
  <c r="AU119" i="61"/>
  <c r="O86" i="57"/>
  <c r="O121" i="57"/>
  <c r="O696" i="57"/>
  <c r="AO53" i="17"/>
  <c r="BQ39" i="17"/>
  <c r="AN15" i="18"/>
  <c r="AS16" i="18"/>
  <c r="AN20" i="18"/>
  <c r="AM153" i="57" s="1"/>
  <c r="Q40" i="18"/>
  <c r="AO40" i="18"/>
  <c r="L42" i="18"/>
  <c r="K696" i="57" s="1"/>
  <c r="AR111" i="57"/>
  <c r="CB124" i="61"/>
  <c r="L106" i="61"/>
  <c r="K92" i="57"/>
  <c r="BM44" i="17"/>
  <c r="AI113" i="57"/>
  <c r="BS122" i="61"/>
  <c r="AS19" i="18"/>
  <c r="BP37" i="17"/>
  <c r="J89" i="57"/>
  <c r="K110" i="61"/>
  <c r="Q106" i="61"/>
  <c r="P92" i="57"/>
  <c r="M696" i="57"/>
  <c r="M86" i="57"/>
  <c r="M121" i="57"/>
  <c r="AS119" i="61"/>
  <c r="I51" i="17"/>
  <c r="I52" i="17"/>
  <c r="Q51" i="17"/>
  <c r="Q52" i="17"/>
  <c r="H95" i="57"/>
  <c r="I105" i="61"/>
  <c r="P106" i="61"/>
  <c r="O92" i="57"/>
  <c r="N89" i="57"/>
  <c r="O110" i="61"/>
  <c r="CA127" i="61"/>
  <c r="AQ107" i="57"/>
  <c r="BT124" i="61"/>
  <c r="AJ111" i="57"/>
  <c r="P26" i="18"/>
  <c r="I53" i="17"/>
  <c r="J7" i="18"/>
  <c r="CZ120" i="61"/>
  <c r="AK121" i="57"/>
  <c r="AK86" i="57"/>
  <c r="AK696" i="57"/>
  <c r="CH123" i="61"/>
  <c r="AX110" i="57"/>
  <c r="AX86" i="57"/>
  <c r="AX121" i="57"/>
  <c r="AX696" i="57"/>
  <c r="DM120" i="61"/>
  <c r="AV107" i="57"/>
  <c r="CF127" i="61"/>
  <c r="CH122" i="61"/>
  <c r="AX113" i="57"/>
  <c r="AY10" i="1"/>
  <c r="AX78" i="57" s="1"/>
  <c r="AY5" i="7"/>
  <c r="I54" i="7"/>
  <c r="L124" i="57"/>
  <c r="L699" i="57"/>
  <c r="L197" i="57"/>
  <c r="AN707" i="57"/>
  <c r="AN130" i="57"/>
  <c r="AN197" i="57"/>
  <c r="AJ35" i="10"/>
  <c r="AN35" i="10"/>
  <c r="AQ9" i="10"/>
  <c r="AJ20" i="10"/>
  <c r="AI242" i="57" s="1"/>
  <c r="X28" i="1"/>
  <c r="X28" i="10"/>
  <c r="AM34" i="10"/>
  <c r="AQ22" i="6"/>
  <c r="AJ185" i="57"/>
  <c r="I714" i="57"/>
  <c r="I170" i="57"/>
  <c r="AK186" i="57"/>
  <c r="AN26" i="6"/>
  <c r="AO27" i="6"/>
  <c r="AN43" i="6"/>
  <c r="AT44" i="6"/>
  <c r="AO45" i="6"/>
  <c r="AO48" i="6"/>
  <c r="AP52" i="6"/>
  <c r="AT55" i="6"/>
  <c r="AP735" i="57"/>
  <c r="AP183" i="57"/>
  <c r="K171" i="57"/>
  <c r="K721" i="57"/>
  <c r="O123" i="57"/>
  <c r="O698" i="57"/>
  <c r="O163" i="57"/>
  <c r="AI129" i="57"/>
  <c r="AI163" i="57"/>
  <c r="AI706" i="57"/>
  <c r="AR129" i="57"/>
  <c r="AR706" i="57"/>
  <c r="AR163" i="57"/>
  <c r="AM189" i="57"/>
  <c r="AM738" i="57"/>
  <c r="AV45" i="6"/>
  <c r="U15" i="9"/>
  <c r="T257" i="57" s="1"/>
  <c r="U714" i="57"/>
  <c r="U170" i="57"/>
  <c r="U721" i="57"/>
  <c r="U171" i="57"/>
  <c r="Q26" i="10"/>
  <c r="P235" i="57" s="1"/>
  <c r="P170" i="57"/>
  <c r="P714" i="57"/>
  <c r="P171" i="57"/>
  <c r="P721" i="57"/>
  <c r="CH127" i="61"/>
  <c r="AX107" i="57"/>
  <c r="AY19" i="18"/>
  <c r="R16" i="7"/>
  <c r="AP41" i="7"/>
  <c r="AP46" i="7" s="1"/>
  <c r="M197" i="57"/>
  <c r="M124" i="57"/>
  <c r="M699" i="57"/>
  <c r="AO130" i="57"/>
  <c r="AO707" i="57"/>
  <c r="AO197" i="57"/>
  <c r="AM7" i="10"/>
  <c r="AP9" i="10"/>
  <c r="AN25" i="10"/>
  <c r="AM245" i="57" s="1"/>
  <c r="AS23" i="10"/>
  <c r="AK20" i="10"/>
  <c r="AJ242" i="57" s="1"/>
  <c r="AT20" i="10"/>
  <c r="AS242" i="57" s="1"/>
  <c r="AN34" i="10"/>
  <c r="AN91" i="6"/>
  <c r="AO91" i="6"/>
  <c r="AQ91" i="6"/>
  <c r="AW30" i="6"/>
  <c r="I715" i="57"/>
  <c r="I169" i="57"/>
  <c r="AK185" i="57"/>
  <c r="AK731" i="57"/>
  <c r="J714" i="57"/>
  <c r="J170" i="57"/>
  <c r="AL186" i="57"/>
  <c r="AL730" i="57"/>
  <c r="AO26" i="6"/>
  <c r="AP45" i="6"/>
  <c r="AP48" i="6"/>
  <c r="AN51" i="6"/>
  <c r="AQ52" i="6"/>
  <c r="O167" i="57"/>
  <c r="O719" i="57"/>
  <c r="AI735" i="57"/>
  <c r="AI183" i="57"/>
  <c r="AR735" i="57"/>
  <c r="AR183" i="57"/>
  <c r="L171" i="57"/>
  <c r="L721" i="57"/>
  <c r="AN187" i="57"/>
  <c r="AN737" i="57"/>
  <c r="AN70" i="6"/>
  <c r="AN77" i="6"/>
  <c r="Q163" i="57"/>
  <c r="AJ706" i="57"/>
  <c r="AJ129" i="57"/>
  <c r="AJ163" i="57"/>
  <c r="AS129" i="57"/>
  <c r="AS706" i="57"/>
  <c r="AS163" i="57"/>
  <c r="L173" i="57"/>
  <c r="L722" i="57"/>
  <c r="AN189" i="57"/>
  <c r="AN738" i="57"/>
  <c r="K11" i="9"/>
  <c r="K17" i="9" s="1"/>
  <c r="O11" i="9"/>
  <c r="AM11" i="9"/>
  <c r="AM17" i="9" s="1"/>
  <c r="AQ11" i="9"/>
  <c r="AQ17" i="9" s="1"/>
  <c r="AW5" i="6"/>
  <c r="AW9" i="1"/>
  <c r="AV77" i="57" s="1"/>
  <c r="T699" i="57"/>
  <c r="T124" i="57"/>
  <c r="T197" i="57"/>
  <c r="T698" i="57"/>
  <c r="T123" i="57"/>
  <c r="T163" i="57"/>
  <c r="AV186" i="57"/>
  <c r="AV730" i="57"/>
  <c r="AV187" i="57"/>
  <c r="AV737" i="57"/>
  <c r="P719" i="57"/>
  <c r="P167" i="57"/>
  <c r="AQ129" i="57"/>
  <c r="BI129" i="57" s="1"/>
  <c r="AQ163" i="57"/>
  <c r="AQ706" i="57"/>
  <c r="AQ197" i="57"/>
  <c r="AQ130" i="57"/>
  <c r="BI130" i="57" s="1"/>
  <c r="AQ707" i="57"/>
  <c r="J66" i="7"/>
  <c r="R66" i="7"/>
  <c r="T715" i="57"/>
  <c r="T169" i="57"/>
  <c r="U197" i="57"/>
  <c r="U124" i="57"/>
  <c r="U699" i="57"/>
  <c r="U719" i="57"/>
  <c r="U167" i="57"/>
  <c r="U123" i="57"/>
  <c r="U163" i="57"/>
  <c r="U698" i="57"/>
  <c r="AR25" i="10"/>
  <c r="AQ245" i="57" s="1"/>
  <c r="P724" i="57"/>
  <c r="AQ185" i="57"/>
  <c r="AQ731" i="57"/>
  <c r="X106" i="61"/>
  <c r="W92" i="57"/>
  <c r="CH124" i="61"/>
  <c r="AX111" i="57"/>
  <c r="BC119" i="61"/>
  <c r="W86" i="57"/>
  <c r="W121" i="57"/>
  <c r="X105" i="61"/>
  <c r="W95" i="57"/>
  <c r="O124" i="57"/>
  <c r="O699" i="57"/>
  <c r="O197" i="57"/>
  <c r="AI197" i="57"/>
  <c r="AI130" i="57"/>
  <c r="AI707" i="57"/>
  <c r="AR197" i="57"/>
  <c r="AR130" i="57"/>
  <c r="BJ130" i="57" s="1"/>
  <c r="AR707" i="57"/>
  <c r="BJ707" i="57" s="1"/>
  <c r="AK7" i="10"/>
  <c r="AN9" i="10"/>
  <c r="AM20" i="10"/>
  <c r="AL242" i="57" s="1"/>
  <c r="AS26" i="10"/>
  <c r="AR247" i="57" s="1"/>
  <c r="AP34" i="10"/>
  <c r="K169" i="57"/>
  <c r="K715" i="57"/>
  <c r="AM185" i="57"/>
  <c r="AM731" i="57"/>
  <c r="L714" i="57"/>
  <c r="L170" i="57"/>
  <c r="AN730" i="57"/>
  <c r="AN186" i="57"/>
  <c r="AQ26" i="6"/>
  <c r="AN37" i="6"/>
  <c r="AQ43" i="6"/>
  <c r="AN44" i="6"/>
  <c r="AS48" i="6"/>
  <c r="AN55" i="6"/>
  <c r="I167" i="57"/>
  <c r="I719" i="57"/>
  <c r="J724" i="57"/>
  <c r="N721" i="57"/>
  <c r="N171" i="57"/>
  <c r="AP737" i="57"/>
  <c r="AP187" i="57"/>
  <c r="AP80" i="6"/>
  <c r="J698" i="57"/>
  <c r="J123" i="57"/>
  <c r="J163" i="57"/>
  <c r="AL129" i="57"/>
  <c r="AL706" i="57"/>
  <c r="AL163" i="57"/>
  <c r="N173" i="57"/>
  <c r="N722" i="57"/>
  <c r="AP189" i="57"/>
  <c r="AP738" i="57"/>
  <c r="X12" i="1"/>
  <c r="W57" i="57" s="1"/>
  <c r="X5" i="9"/>
  <c r="L11" i="9"/>
  <c r="L17" i="9" s="1"/>
  <c r="P11" i="9"/>
  <c r="AJ11" i="9"/>
  <c r="AJ17" i="9" s="1"/>
  <c r="AN11" i="9"/>
  <c r="AN17" i="9" s="1"/>
  <c r="AS11" i="9"/>
  <c r="AS17" i="9" s="1"/>
  <c r="AW29" i="1"/>
  <c r="AW18" i="9"/>
  <c r="AV707" i="57"/>
  <c r="AV197" i="57"/>
  <c r="AV130" i="57"/>
  <c r="AV183" i="57"/>
  <c r="AV735" i="57"/>
  <c r="AV129" i="57"/>
  <c r="AV706" i="57"/>
  <c r="AV163" i="57"/>
  <c r="P173" i="57"/>
  <c r="P722" i="57"/>
  <c r="Q11" i="9"/>
  <c r="Q17" i="9" s="1"/>
  <c r="AY51" i="17"/>
  <c r="AY52" i="17"/>
  <c r="W89" i="57"/>
  <c r="X110" i="61"/>
  <c r="AY23" i="18"/>
  <c r="L25" i="7"/>
  <c r="H197" i="57"/>
  <c r="H124" i="57"/>
  <c r="H699" i="57"/>
  <c r="Q197" i="57"/>
  <c r="Q124" i="57"/>
  <c r="Q699" i="57"/>
  <c r="AJ197" i="57"/>
  <c r="AJ707" i="57"/>
  <c r="AJ130" i="57"/>
  <c r="AS707" i="57"/>
  <c r="AS197" i="57"/>
  <c r="AS130" i="57"/>
  <c r="AL35" i="10"/>
  <c r="AP35" i="10"/>
  <c r="AJ7" i="10"/>
  <c r="AM25" i="10"/>
  <c r="AL245" i="57" s="1"/>
  <c r="AN20" i="10"/>
  <c r="AM242" i="57" s="1"/>
  <c r="AQ34" i="10"/>
  <c r="X9" i="1"/>
  <c r="X5" i="6"/>
  <c r="L169" i="57"/>
  <c r="L715" i="57"/>
  <c r="AN185" i="57"/>
  <c r="AN731" i="57"/>
  <c r="M714" i="57"/>
  <c r="M170" i="57"/>
  <c r="AO730" i="57"/>
  <c r="AO186" i="57"/>
  <c r="AN29" i="6"/>
  <c r="AO44" i="6"/>
  <c r="AS45" i="6"/>
  <c r="AT48" i="6"/>
  <c r="AO55" i="6"/>
  <c r="J167" i="57"/>
  <c r="J719" i="57"/>
  <c r="AL735" i="57"/>
  <c r="AL183" i="57"/>
  <c r="O171" i="57"/>
  <c r="O721" i="57"/>
  <c r="AI737" i="57"/>
  <c r="AI187" i="57"/>
  <c r="AR737" i="57"/>
  <c r="AR187" i="57"/>
  <c r="X26" i="1"/>
  <c r="X68" i="6"/>
  <c r="K698" i="57"/>
  <c r="K163" i="57"/>
  <c r="K123" i="57"/>
  <c r="AM129" i="57"/>
  <c r="AM706" i="57"/>
  <c r="AM163" i="57"/>
  <c r="O173" i="57"/>
  <c r="O722" i="57"/>
  <c r="AI738" i="57"/>
  <c r="AI189" i="57"/>
  <c r="AR738" i="57"/>
  <c r="AR189" i="57"/>
  <c r="AY29" i="1"/>
  <c r="AY18" i="9"/>
  <c r="U11" i="9"/>
  <c r="T170" i="57"/>
  <c r="T714" i="57"/>
  <c r="T721" i="57"/>
  <c r="T171" i="57"/>
  <c r="U724" i="57"/>
  <c r="U169" i="57"/>
  <c r="U715" i="57"/>
  <c r="AR35" i="10"/>
  <c r="AQ730" i="57"/>
  <c r="AQ186" i="57"/>
  <c r="AQ737" i="57"/>
  <c r="AQ187" i="57"/>
  <c r="AW47" i="7"/>
  <c r="AW27" i="1"/>
  <c r="I124" i="57"/>
  <c r="I197" i="57"/>
  <c r="I699" i="57"/>
  <c r="AK707" i="57"/>
  <c r="AK197" i="57"/>
  <c r="AK130" i="57"/>
  <c r="AJ25" i="10"/>
  <c r="AI245" i="57" s="1"/>
  <c r="AO20" i="10"/>
  <c r="AN242" i="57" s="1"/>
  <c r="AS34" i="10"/>
  <c r="AN22" i="6"/>
  <c r="M169" i="57"/>
  <c r="M715" i="57"/>
  <c r="AO185" i="57"/>
  <c r="AO731" i="57"/>
  <c r="N714" i="57"/>
  <c r="N170" i="57"/>
  <c r="AP186" i="57"/>
  <c r="AP730" i="57"/>
  <c r="X56" i="6"/>
  <c r="W724" i="57"/>
  <c r="AP44" i="6"/>
  <c r="AT45" i="6"/>
  <c r="AP55" i="6"/>
  <c r="K719" i="57"/>
  <c r="K167" i="57"/>
  <c r="AM183" i="57"/>
  <c r="AM735" i="57"/>
  <c r="H171" i="57"/>
  <c r="H721" i="57"/>
  <c r="Q171" i="57"/>
  <c r="Q721" i="57"/>
  <c r="AJ737" i="57"/>
  <c r="AJ187" i="57"/>
  <c r="AS737" i="57"/>
  <c r="AS187" i="57"/>
  <c r="AW68" i="6"/>
  <c r="AW26" i="1"/>
  <c r="L163" i="57"/>
  <c r="L123" i="57"/>
  <c r="L698" i="57"/>
  <c r="BE698" i="57" s="1"/>
  <c r="AN129" i="57"/>
  <c r="AN706" i="57"/>
  <c r="AN163" i="57"/>
  <c r="H173" i="57"/>
  <c r="H722" i="57"/>
  <c r="Q173" i="57"/>
  <c r="Q722" i="57"/>
  <c r="AJ738" i="57"/>
  <c r="AJ189" i="57"/>
  <c r="AS738" i="57"/>
  <c r="AS189" i="57"/>
  <c r="AY5" i="9"/>
  <c r="AY12" i="1"/>
  <c r="I11" i="9"/>
  <c r="I17" i="9" s="1"/>
  <c r="M11" i="9"/>
  <c r="M17" i="9" s="1"/>
  <c r="R11" i="9"/>
  <c r="R17" i="9" s="1"/>
  <c r="AK11" i="9"/>
  <c r="AK17" i="9" s="1"/>
  <c r="AO11" i="9"/>
  <c r="AO17" i="9" s="1"/>
  <c r="AT11" i="9"/>
  <c r="X29" i="1"/>
  <c r="X18" i="9"/>
  <c r="T719" i="57"/>
  <c r="T167" i="57"/>
  <c r="AW20" i="10"/>
  <c r="AV242" i="57" s="1"/>
  <c r="AV185" i="57"/>
  <c r="AV731" i="57"/>
  <c r="P698" i="57"/>
  <c r="P163" i="57"/>
  <c r="P123" i="57"/>
  <c r="AQ735" i="57"/>
  <c r="AQ183" i="57"/>
  <c r="P197" i="57"/>
  <c r="P124" i="57"/>
  <c r="BI124" i="57" s="1"/>
  <c r="P699" i="57"/>
  <c r="N66" i="7"/>
  <c r="W93" i="57"/>
  <c r="X107" i="61"/>
  <c r="AW14" i="18"/>
  <c r="X10" i="1"/>
  <c r="X5" i="7"/>
  <c r="R27" i="7"/>
  <c r="X27" i="1"/>
  <c r="X47" i="7"/>
  <c r="AY47" i="7"/>
  <c r="AY27" i="1"/>
  <c r="AL197" i="57"/>
  <c r="AK35" i="10"/>
  <c r="AO35" i="10"/>
  <c r="AY11" i="1"/>
  <c r="AY5" i="10"/>
  <c r="AO25" i="10"/>
  <c r="AN245" i="57" s="1"/>
  <c r="AP20" i="10"/>
  <c r="AO242" i="57" s="1"/>
  <c r="AM26" i="10"/>
  <c r="AL247" i="57" s="1"/>
  <c r="AT34" i="10"/>
  <c r="AO22" i="6"/>
  <c r="N169" i="57"/>
  <c r="N715" i="57"/>
  <c r="AP185" i="57"/>
  <c r="AP731" i="57"/>
  <c r="AI186" i="57"/>
  <c r="AI730" i="57"/>
  <c r="AR186" i="57"/>
  <c r="AR730" i="57"/>
  <c r="AT18" i="6"/>
  <c r="AS21" i="6"/>
  <c r="AP29" i="6"/>
  <c r="AQ44" i="6"/>
  <c r="AN52" i="6"/>
  <c r="AQ55" i="6"/>
  <c r="L167" i="57"/>
  <c r="L719" i="57"/>
  <c r="AN183" i="57"/>
  <c r="AN735" i="57"/>
  <c r="AO740" i="57"/>
  <c r="I171" i="57"/>
  <c r="I721" i="57"/>
  <c r="AK187" i="57"/>
  <c r="AK737" i="57"/>
  <c r="M698" i="57"/>
  <c r="AO129" i="57"/>
  <c r="AO706" i="57"/>
  <c r="BG706" i="57" s="1"/>
  <c r="AO163" i="57"/>
  <c r="AK738" i="57"/>
  <c r="AK189" i="57"/>
  <c r="V25" i="31"/>
  <c r="V10" i="9"/>
  <c r="U722" i="57"/>
  <c r="U173" i="57"/>
  <c r="AR20" i="10"/>
  <c r="AQ242" i="57" s="1"/>
  <c r="P715" i="57"/>
  <c r="P169" i="57"/>
  <c r="AQ740" i="57"/>
  <c r="O66" i="7"/>
  <c r="CF123" i="61"/>
  <c r="AV110" i="57"/>
  <c r="AV86" i="57"/>
  <c r="AV121" i="57"/>
  <c r="AV696" i="57"/>
  <c r="CF122" i="61"/>
  <c r="AV113" i="57"/>
  <c r="AW5" i="7"/>
  <c r="AW10" i="1"/>
  <c r="AV78" i="57" s="1"/>
  <c r="K124" i="57"/>
  <c r="K197" i="57"/>
  <c r="K699" i="57"/>
  <c r="AM707" i="57"/>
  <c r="AM197" i="57"/>
  <c r="AM130" i="57"/>
  <c r="AL25" i="10"/>
  <c r="AK245" i="57" s="1"/>
  <c r="AY28" i="10"/>
  <c r="AY28" i="1"/>
  <c r="X30" i="6"/>
  <c r="W718" i="57"/>
  <c r="AP22" i="6"/>
  <c r="O169" i="57"/>
  <c r="O715" i="57"/>
  <c r="AI185" i="57"/>
  <c r="AI731" i="57"/>
  <c r="AR185" i="57"/>
  <c r="AR731" i="57"/>
  <c r="H170" i="57"/>
  <c r="H714" i="57"/>
  <c r="Q170" i="57"/>
  <c r="Q714" i="57"/>
  <c r="AJ730" i="57"/>
  <c r="AJ186" i="57"/>
  <c r="AS186" i="57"/>
  <c r="AS730" i="57"/>
  <c r="AT21" i="6"/>
  <c r="AN40" i="6"/>
  <c r="AM740" i="57" s="1"/>
  <c r="AN45" i="6"/>
  <c r="AN48" i="6"/>
  <c r="AO52" i="6"/>
  <c r="AS55" i="6"/>
  <c r="M167" i="57"/>
  <c r="M719" i="57"/>
  <c r="AO183" i="57"/>
  <c r="AO735" i="57"/>
  <c r="AP740" i="57"/>
  <c r="J171" i="57"/>
  <c r="J721" i="57"/>
  <c r="AL187" i="57"/>
  <c r="AL737" i="57"/>
  <c r="AN80" i="6"/>
  <c r="N698" i="57"/>
  <c r="N163" i="57"/>
  <c r="N123" i="57"/>
  <c r="BG123" i="57" s="1"/>
  <c r="AP163" i="57"/>
  <c r="AP129" i="57"/>
  <c r="AP706" i="57"/>
  <c r="BH706" i="57" s="1"/>
  <c r="AO85" i="6"/>
  <c r="J173" i="57"/>
  <c r="J722" i="57"/>
  <c r="AL189" i="57"/>
  <c r="AL738" i="57"/>
  <c r="J11" i="9"/>
  <c r="J17" i="9" s="1"/>
  <c r="N11" i="9"/>
  <c r="N17" i="9" s="1"/>
  <c r="AL11" i="9"/>
  <c r="AL17" i="9" s="1"/>
  <c r="AP11" i="9"/>
  <c r="AP17" i="9" s="1"/>
  <c r="T722" i="57"/>
  <c r="T173" i="57"/>
  <c r="AW11" i="9"/>
  <c r="AW34" i="10"/>
  <c r="AV189" i="57"/>
  <c r="AV738" i="57"/>
  <c r="AR34" i="10"/>
  <c r="AQ738" i="57"/>
  <c r="AQ189" i="57"/>
  <c r="AR11" i="9"/>
  <c r="AR17" i="9" s="1"/>
  <c r="AJ12" i="32"/>
  <c r="AJ17" i="32" s="1"/>
  <c r="I6" i="32"/>
  <c r="AO12" i="32"/>
  <c r="AO17" i="32" s="1"/>
  <c r="J6" i="32"/>
  <c r="J11" i="31"/>
  <c r="J15" i="31" s="1"/>
  <c r="AM33" i="17"/>
  <c r="T32" i="31"/>
  <c r="M12" i="32"/>
  <c r="M17" i="32" s="1"/>
  <c r="AQ11" i="32"/>
  <c r="I7" i="31"/>
  <c r="K12" i="32"/>
  <c r="K17" i="32" s="1"/>
  <c r="AR7" i="31"/>
  <c r="P16" i="31"/>
  <c r="P23" i="31" s="1"/>
  <c r="U12" i="31"/>
  <c r="AW20" i="32"/>
  <c r="AW14" i="32"/>
  <c r="AW10" i="32"/>
  <c r="AW21" i="31"/>
  <c r="S12" i="31"/>
  <c r="AQ18" i="18"/>
  <c r="S30" i="31"/>
  <c r="T43" i="17"/>
  <c r="AN9" i="18"/>
  <c r="N7" i="31"/>
  <c r="Q6" i="18"/>
  <c r="AL6" i="18"/>
  <c r="M18" i="18"/>
  <c r="AT11" i="31"/>
  <c r="AT15" i="31" s="1"/>
  <c r="V30" i="31"/>
  <c r="AU36" i="18"/>
  <c r="AU37" i="18"/>
  <c r="AU18" i="17"/>
  <c r="AN7" i="32"/>
  <c r="AN12" i="32"/>
  <c r="O11" i="32"/>
  <c r="P6" i="32"/>
  <c r="R16" i="31"/>
  <c r="R23" i="31" s="1"/>
  <c r="AR11" i="31"/>
  <c r="AR15" i="31" s="1"/>
  <c r="O11" i="31"/>
  <c r="AU13" i="32"/>
  <c r="AU12" i="17"/>
  <c r="T17" i="31"/>
  <c r="S276" i="57" s="1"/>
  <c r="AP16" i="31"/>
  <c r="U9" i="32"/>
  <c r="U29" i="31"/>
  <c r="U9" i="31"/>
  <c r="U36" i="31"/>
  <c r="U21" i="31"/>
  <c r="X5" i="17"/>
  <c r="X28" i="17"/>
  <c r="AY9" i="18"/>
  <c r="AY6" i="17"/>
  <c r="AY27" i="17" s="1"/>
  <c r="X13" i="18"/>
  <c r="X17" i="18" s="1"/>
  <c r="AY28" i="17"/>
  <c r="AY5" i="17"/>
  <c r="AY33" i="17"/>
  <c r="AY48" i="17"/>
  <c r="AY6" i="18"/>
  <c r="AY8" i="18" s="1"/>
  <c r="AY13" i="18"/>
  <c r="AY17" i="18" s="1"/>
  <c r="AY18" i="18"/>
  <c r="X6" i="17"/>
  <c r="X27" i="17" s="1"/>
  <c r="X33" i="17"/>
  <c r="X48" i="17"/>
  <c r="X6" i="18"/>
  <c r="X8" i="18" s="1"/>
  <c r="X18" i="18"/>
  <c r="AU31" i="18"/>
  <c r="AU26" i="31"/>
  <c r="T15" i="32"/>
  <c r="AU10" i="32"/>
  <c r="T27" i="31"/>
  <c r="T9" i="31"/>
  <c r="AU8" i="31"/>
  <c r="AU22" i="31"/>
  <c r="AT291" i="57" s="1"/>
  <c r="T24" i="32"/>
  <c r="AU21" i="32"/>
  <c r="AU7" i="18"/>
  <c r="P12" i="32"/>
  <c r="P17" i="32" s="1"/>
  <c r="R11" i="32"/>
  <c r="AM6" i="32"/>
  <c r="R7" i="31"/>
  <c r="Q12" i="32"/>
  <c r="Q17" i="32" s="1"/>
  <c r="AS11" i="32"/>
  <c r="I12" i="32"/>
  <c r="K6" i="32"/>
  <c r="AL16" i="31"/>
  <c r="M16" i="31"/>
  <c r="I6" i="31"/>
  <c r="AJ16" i="31"/>
  <c r="AJ23" i="31" s="1"/>
  <c r="N7" i="32"/>
  <c r="V8" i="32"/>
  <c r="U24" i="32"/>
  <c r="AW8" i="31"/>
  <c r="AU8" i="32"/>
  <c r="S22" i="31"/>
  <c r="R279" i="57" s="1"/>
  <c r="T21" i="32"/>
  <c r="S14" i="32"/>
  <c r="AU87" i="17"/>
  <c r="T68" i="17"/>
  <c r="AU15" i="32"/>
  <c r="T7" i="9"/>
  <c r="S25" i="31"/>
  <c r="AO6" i="31"/>
  <c r="M11" i="31"/>
  <c r="M15" i="31" s="1"/>
  <c r="AL6" i="32"/>
  <c r="J11" i="32"/>
  <c r="AQ6" i="32"/>
  <c r="I16" i="31"/>
  <c r="N16" i="31"/>
  <c r="N23" i="31" s="1"/>
  <c r="Q11" i="31"/>
  <c r="Q15" i="31" s="1"/>
  <c r="J12" i="32"/>
  <c r="J17" i="32" s="1"/>
  <c r="O12" i="32"/>
  <c r="O17" i="32" s="1"/>
  <c r="AK11" i="32"/>
  <c r="AT11" i="32"/>
  <c r="L11" i="31"/>
  <c r="L15" i="31" s="1"/>
  <c r="AM12" i="32"/>
  <c r="AM17" i="32" s="1"/>
  <c r="P28" i="17"/>
  <c r="AT57" i="6"/>
  <c r="AU24" i="32"/>
  <c r="AU7" i="17"/>
  <c r="T35" i="31"/>
  <c r="S278" i="57" s="1"/>
  <c r="AT63" i="17"/>
  <c r="AU8" i="17"/>
  <c r="T25" i="17"/>
  <c r="AT32" i="7"/>
  <c r="R6" i="31"/>
  <c r="AO11" i="32"/>
  <c r="R7" i="32"/>
  <c r="AU39" i="17"/>
  <c r="AU53" i="17"/>
  <c r="S19" i="32"/>
  <c r="AL11" i="32"/>
  <c r="AU22" i="18"/>
  <c r="AT154" i="57" s="1"/>
  <c r="T42" i="18"/>
  <c r="T41" i="17"/>
  <c r="AU19" i="31"/>
  <c r="AT289" i="57" s="1"/>
  <c r="S19" i="31"/>
  <c r="R277" i="57" s="1"/>
  <c r="I6" i="17"/>
  <c r="I27" i="17" s="1"/>
  <c r="AV88" i="17"/>
  <c r="U10" i="32"/>
  <c r="V12" i="31"/>
  <c r="S10" i="31"/>
  <c r="J6" i="31"/>
  <c r="T34" i="18"/>
  <c r="T25" i="18"/>
  <c r="AV27" i="18"/>
  <c r="AU156" i="57" s="1"/>
  <c r="T84" i="17"/>
  <c r="T18" i="17"/>
  <c r="T18" i="7"/>
  <c r="T22" i="32"/>
  <c r="S84" i="17"/>
  <c r="S29" i="31"/>
  <c r="AT6" i="31"/>
  <c r="AU20" i="17"/>
  <c r="AU15" i="18"/>
  <c r="AU39" i="18"/>
  <c r="M11" i="32"/>
  <c r="AJ11" i="31"/>
  <c r="AJ15" i="31" s="1"/>
  <c r="AL6" i="31"/>
  <c r="AP11" i="32"/>
  <c r="AP6" i="32"/>
  <c r="AK12" i="32"/>
  <c r="O6" i="32"/>
  <c r="AN16" i="31"/>
  <c r="P11" i="31"/>
  <c r="P15" i="31" s="1"/>
  <c r="AV13" i="17"/>
  <c r="AU109" i="57" s="1"/>
  <c r="AV34" i="31"/>
  <c r="AU287" i="57" s="1"/>
  <c r="AV14" i="31"/>
  <c r="AP12" i="32"/>
  <c r="AP17" i="32" s="1"/>
  <c r="Q16" i="31"/>
  <c r="AU66" i="17"/>
  <c r="T10" i="18"/>
  <c r="AU44" i="17"/>
  <c r="AU19" i="17"/>
  <c r="T28" i="31"/>
  <c r="T17" i="17"/>
  <c r="L12" i="32"/>
  <c r="L17" i="32" s="1"/>
  <c r="AM16" i="31"/>
  <c r="AM23" i="31" s="1"/>
  <c r="AR12" i="32"/>
  <c r="AR17" i="32" s="1"/>
  <c r="AM11" i="32"/>
  <c r="T71" i="17"/>
  <c r="T35" i="18"/>
  <c r="AU9" i="32"/>
  <c r="AV20" i="32"/>
  <c r="S13" i="31"/>
  <c r="S8" i="9"/>
  <c r="R11" i="31"/>
  <c r="R15" i="31" s="1"/>
  <c r="R12" i="32"/>
  <c r="R17" i="32" s="1"/>
  <c r="AN6" i="31"/>
  <c r="AL48" i="17"/>
  <c r="AK28" i="17"/>
  <c r="N9" i="18"/>
  <c r="M48" i="17"/>
  <c r="AO28" i="17"/>
  <c r="AP48" i="17"/>
  <c r="AL9" i="18"/>
  <c r="P9" i="18"/>
  <c r="P18" i="18"/>
  <c r="AS9" i="18"/>
  <c r="AN33" i="17"/>
  <c r="AR48" i="17"/>
  <c r="U14" i="32"/>
  <c r="AW8" i="32"/>
  <c r="AW24" i="32"/>
  <c r="U14" i="31"/>
  <c r="U28" i="31"/>
  <c r="U10" i="31"/>
  <c r="T30" i="17"/>
  <c r="T14" i="17"/>
  <c r="AV45" i="17"/>
  <c r="T39" i="18"/>
  <c r="T37" i="17"/>
  <c r="AU42" i="17"/>
  <c r="T31" i="18"/>
  <c r="I48" i="17"/>
  <c r="P48" i="17"/>
  <c r="AU31" i="6"/>
  <c r="T16" i="18"/>
  <c r="AV69" i="17"/>
  <c r="AL33" i="17"/>
  <c r="R13" i="18"/>
  <c r="O48" i="17"/>
  <c r="T77" i="17"/>
  <c r="AU23" i="17"/>
  <c r="Q33" i="17"/>
  <c r="L33" i="17"/>
  <c r="L18" i="18"/>
  <c r="AS13" i="18"/>
  <c r="AQ33" i="17"/>
  <c r="I28" i="17"/>
  <c r="AK6" i="17"/>
  <c r="M33" i="17"/>
  <c r="AR28" i="17"/>
  <c r="AO6" i="17"/>
  <c r="M13" i="18"/>
  <c r="M17" i="18" s="1"/>
  <c r="AR6" i="18"/>
  <c r="AR8" i="18" s="1"/>
  <c r="J6" i="18"/>
  <c r="O18" i="18"/>
  <c r="AJ13" i="18"/>
  <c r="AN18" i="18"/>
  <c r="AT13" i="18"/>
  <c r="AT17" i="18" s="1"/>
  <c r="AR18" i="18"/>
  <c r="P13" i="18"/>
  <c r="P17" i="18" s="1"/>
  <c r="AM13" i="18"/>
  <c r="AK13" i="18"/>
  <c r="AK17" i="18" s="1"/>
  <c r="J9" i="18"/>
  <c r="AO9" i="18"/>
  <c r="I33" i="17"/>
  <c r="N18" i="18"/>
  <c r="R18" i="18"/>
  <c r="N13" i="18"/>
  <c r="N17" i="18" s="1"/>
  <c r="AM9" i="18"/>
  <c r="N33" i="17"/>
  <c r="K28" i="17"/>
  <c r="AS33" i="17"/>
  <c r="L28" i="17"/>
  <c r="AS48" i="17"/>
  <c r="M28" i="17"/>
  <c r="T56" i="17"/>
  <c r="AU46" i="17"/>
  <c r="T73" i="17"/>
  <c r="AN13" i="18"/>
  <c r="K33" i="17"/>
  <c r="AQ13" i="18"/>
  <c r="AQ17" i="18" s="1"/>
  <c r="I13" i="18"/>
  <c r="AO13" i="18"/>
  <c r="AO17" i="18" s="1"/>
  <c r="K13" i="18"/>
  <c r="K17" i="18" s="1"/>
  <c r="AJ33" i="17"/>
  <c r="AR33" i="17"/>
  <c r="AP33" i="17"/>
  <c r="Q48" i="17"/>
  <c r="R33" i="17"/>
  <c r="J33" i="17"/>
  <c r="L6" i="17"/>
  <c r="AN48" i="17"/>
  <c r="AK33" i="17"/>
  <c r="P33" i="17"/>
  <c r="AQ48" i="17"/>
  <c r="AN6" i="17"/>
  <c r="N48" i="17"/>
  <c r="AP18" i="18"/>
  <c r="AJ48" i="17"/>
  <c r="AR6" i="17"/>
  <c r="AR27" i="17" s="1"/>
  <c r="O13" i="18"/>
  <c r="T13" i="17"/>
  <c r="S91" i="57" s="1"/>
  <c r="AU14" i="18"/>
  <c r="AL18" i="18"/>
  <c r="Q5" i="17"/>
  <c r="AW15" i="10"/>
  <c r="AW17" i="10" s="1"/>
  <c r="V18" i="10"/>
  <c r="AW6" i="10"/>
  <c r="AW14" i="10" s="1"/>
  <c r="V6" i="10"/>
  <c r="V14" i="10" s="1"/>
  <c r="AW19" i="10"/>
  <c r="AW34" i="31"/>
  <c r="AV287" i="57" s="1"/>
  <c r="AU79" i="17"/>
  <c r="T12" i="18"/>
  <c r="S145" i="57" s="1"/>
  <c r="AU25" i="18"/>
  <c r="AU20" i="32"/>
  <c r="AU49" i="17"/>
  <c r="T87" i="17"/>
  <c r="AU77" i="17"/>
  <c r="T21" i="18"/>
  <c r="T38" i="18"/>
  <c r="T36" i="17"/>
  <c r="AU14" i="32"/>
  <c r="T53" i="17"/>
  <c r="T78" i="17"/>
  <c r="AU37" i="17"/>
  <c r="T13" i="31"/>
  <c r="AU24" i="18"/>
  <c r="AU26" i="18"/>
  <c r="AU32" i="18"/>
  <c r="AU59" i="17"/>
  <c r="AU19" i="32"/>
  <c r="AU10" i="31"/>
  <c r="AU36" i="31"/>
  <c r="AV16" i="18"/>
  <c r="AT12" i="32"/>
  <c r="AU56" i="17"/>
  <c r="T16" i="17"/>
  <c r="AU28" i="31"/>
  <c r="AU14" i="31"/>
  <c r="AV32" i="31"/>
  <c r="AV17" i="31"/>
  <c r="AU288" i="57" s="1"/>
  <c r="S29" i="17"/>
  <c r="R90" i="57" s="1"/>
  <c r="AU40" i="18"/>
  <c r="AV8" i="17"/>
  <c r="AV9" i="31"/>
  <c r="AV9" i="32"/>
  <c r="S90" i="17"/>
  <c r="AU43" i="17"/>
  <c r="AU13" i="31"/>
  <c r="T36" i="31"/>
  <c r="AU35" i="17"/>
  <c r="AV28" i="31"/>
  <c r="AV13" i="32"/>
  <c r="T20" i="31"/>
  <c r="AV39" i="17"/>
  <c r="S36" i="31"/>
  <c r="N6" i="32"/>
  <c r="AP11" i="31"/>
  <c r="AP15" i="31" s="1"/>
  <c r="AO7" i="31"/>
  <c r="AQ6" i="31"/>
  <c r="AJ6" i="31"/>
  <c r="AS16" i="31"/>
  <c r="AS23" i="31" s="1"/>
  <c r="AM11" i="31"/>
  <c r="AM15" i="31" s="1"/>
  <c r="K11" i="31"/>
  <c r="K15" i="31" s="1"/>
  <c r="O6" i="31"/>
  <c r="S20" i="31"/>
  <c r="AR11" i="32"/>
  <c r="M6" i="32"/>
  <c r="AQ11" i="31"/>
  <c r="AQ15" i="31" s="1"/>
  <c r="AR6" i="31"/>
  <c r="AS6" i="31"/>
  <c r="AK6" i="31"/>
  <c r="M6" i="31"/>
  <c r="T60" i="17"/>
  <c r="AU34" i="18"/>
  <c r="AU15" i="17"/>
  <c r="AU38" i="17"/>
  <c r="T89" i="17"/>
  <c r="S96" i="57" s="1"/>
  <c r="T59" i="17"/>
  <c r="AU22" i="17"/>
  <c r="T40" i="17"/>
  <c r="T38" i="17"/>
  <c r="AU86" i="17"/>
  <c r="AT112" i="57" s="1"/>
  <c r="T80" i="17"/>
  <c r="T46" i="17"/>
  <c r="AU69" i="17"/>
  <c r="AV53" i="17"/>
  <c r="AV32" i="7"/>
  <c r="AV46" i="7" s="1"/>
  <c r="AU21" i="17"/>
  <c r="T21" i="17"/>
  <c r="T23" i="17"/>
  <c r="T23" i="18"/>
  <c r="AU6" i="6"/>
  <c r="T20" i="17"/>
  <c r="T55" i="17"/>
  <c r="T12" i="17"/>
  <c r="AU12" i="18"/>
  <c r="AT157" i="57" s="1"/>
  <c r="AU31" i="17"/>
  <c r="AT116" i="57" s="1"/>
  <c r="AU18" i="7"/>
  <c r="T42" i="17"/>
  <c r="AU89" i="17"/>
  <c r="AT114" i="57" s="1"/>
  <c r="AV50" i="17"/>
  <c r="AU71" i="17"/>
  <c r="T28" i="18"/>
  <c r="T58" i="17"/>
  <c r="AU60" i="17"/>
  <c r="T18" i="31"/>
  <c r="T10" i="31"/>
  <c r="AU6" i="9"/>
  <c r="AV35" i="31"/>
  <c r="AU290" i="57" s="1"/>
  <c r="AV43" i="17"/>
  <c r="AV15" i="32"/>
  <c r="T29" i="17"/>
  <c r="S90" i="57" s="1"/>
  <c r="T34" i="17"/>
  <c r="T11" i="17"/>
  <c r="AU34" i="17"/>
  <c r="AU67" i="17"/>
  <c r="T70" i="17"/>
  <c r="AU33" i="18"/>
  <c r="AV37" i="17"/>
  <c r="S89" i="17"/>
  <c r="R96" i="57" s="1"/>
  <c r="T15" i="18"/>
  <c r="AU74" i="17"/>
  <c r="T29" i="31"/>
  <c r="AV40" i="17"/>
  <c r="AV78" i="17"/>
  <c r="S74" i="17"/>
  <c r="S28" i="31"/>
  <c r="S77" i="17"/>
  <c r="T76" i="17"/>
  <c r="T82" i="17"/>
  <c r="T69" i="17"/>
  <c r="AU57" i="17"/>
  <c r="AU35" i="6"/>
  <c r="AU56" i="6" s="1"/>
  <c r="AU30" i="31"/>
  <c r="T12" i="31"/>
  <c r="AU25" i="31"/>
  <c r="AV29" i="31"/>
  <c r="AV31" i="6"/>
  <c r="S44" i="17"/>
  <c r="T15" i="17"/>
  <c r="AU11" i="17"/>
  <c r="T25" i="31"/>
  <c r="T26" i="31"/>
  <c r="AT28" i="18"/>
  <c r="S8" i="17"/>
  <c r="S18" i="31"/>
  <c r="AU38" i="18"/>
  <c r="AU54" i="17"/>
  <c r="AU11" i="18"/>
  <c r="AV10" i="18"/>
  <c r="AV22" i="31"/>
  <c r="AU291" i="57" s="1"/>
  <c r="S53" i="17"/>
  <c r="S85" i="17"/>
  <c r="S20" i="32"/>
  <c r="S82" i="17"/>
  <c r="S46" i="17"/>
  <c r="AV18" i="31"/>
  <c r="AV36" i="31"/>
  <c r="AV21" i="31"/>
  <c r="AV71" i="17"/>
  <c r="S42" i="18"/>
  <c r="S11" i="17"/>
  <c r="S15" i="10"/>
  <c r="S17" i="10" s="1"/>
  <c r="S23" i="17"/>
  <c r="S15" i="18"/>
  <c r="S9" i="32"/>
  <c r="AS6" i="32"/>
  <c r="I11" i="32"/>
  <c r="L16" i="31"/>
  <c r="L23" i="31" s="1"/>
  <c r="Q6" i="31"/>
  <c r="N6" i="31"/>
  <c r="AM6" i="31"/>
  <c r="AL11" i="31"/>
  <c r="AL15" i="31" s="1"/>
  <c r="P11" i="32"/>
  <c r="K6" i="31"/>
  <c r="Q11" i="32"/>
  <c r="P6" i="31"/>
  <c r="AP6" i="31"/>
  <c r="R6" i="32"/>
  <c r="AR13" i="18"/>
  <c r="U13" i="18"/>
  <c r="U17" i="18" s="1"/>
  <c r="U18" i="18"/>
  <c r="AL13" i="18"/>
  <c r="AL17" i="18" s="1"/>
  <c r="U28" i="17"/>
  <c r="M9" i="18"/>
  <c r="J13" i="18"/>
  <c r="J17" i="18" s="1"/>
  <c r="V28" i="17"/>
  <c r="X6" i="31"/>
  <c r="X7" i="31"/>
  <c r="AT28" i="17"/>
  <c r="J28" i="17"/>
  <c r="AU7" i="32"/>
  <c r="T26" i="18"/>
  <c r="T90" i="17"/>
  <c r="T24" i="18"/>
  <c r="T33" i="18"/>
  <c r="T63" i="17"/>
  <c r="T50" i="17"/>
  <c r="T79" i="17"/>
  <c r="T46" i="18"/>
  <c r="AU24" i="17"/>
  <c r="T85" i="17"/>
  <c r="T86" i="17"/>
  <c r="S94" i="57" s="1"/>
  <c r="T57" i="6"/>
  <c r="T67" i="6" s="1"/>
  <c r="T45" i="18"/>
  <c r="S143" i="57" s="1"/>
  <c r="AU10" i="17"/>
  <c r="AU36" i="17"/>
  <c r="AU90" i="17"/>
  <c r="AU28" i="18"/>
  <c r="AU63" i="17"/>
  <c r="AU70" i="17"/>
  <c r="T34" i="31"/>
  <c r="S275" i="57" s="1"/>
  <c r="AU14" i="17"/>
  <c r="U33" i="17"/>
  <c r="AV9" i="9"/>
  <c r="AV32" i="18"/>
  <c r="AV67" i="17"/>
  <c r="AV76" i="17"/>
  <c r="AV24" i="32"/>
  <c r="S16" i="32"/>
  <c r="T8" i="17"/>
  <c r="T49" i="17"/>
  <c r="T72" i="17"/>
  <c r="AU17" i="17"/>
  <c r="AU30" i="17"/>
  <c r="AU17" i="31"/>
  <c r="AT288" i="57" s="1"/>
  <c r="AV8" i="32"/>
  <c r="S13" i="32"/>
  <c r="S19" i="10"/>
  <c r="T61" i="17"/>
  <c r="T32" i="7"/>
  <c r="T46" i="7" s="1"/>
  <c r="AU13" i="17"/>
  <c r="AT109" i="57" s="1"/>
  <c r="AU84" i="17"/>
  <c r="T35" i="6"/>
  <c r="T56" i="6" s="1"/>
  <c r="T35" i="17"/>
  <c r="T27" i="18"/>
  <c r="S144" i="57" s="1"/>
  <c r="AU10" i="18"/>
  <c r="AU62" i="17"/>
  <c r="AT115" i="57" s="1"/>
  <c r="T9" i="9"/>
  <c r="AU78" i="17"/>
  <c r="T6" i="9"/>
  <c r="AU57" i="6"/>
  <c r="AU67" i="6" s="1"/>
  <c r="AU8" i="9"/>
  <c r="AV59" i="17"/>
  <c r="AV82" i="17"/>
  <c r="T54" i="17"/>
  <c r="AV8" i="31"/>
  <c r="AV9" i="17"/>
  <c r="T31" i="6"/>
  <c r="AU32" i="7"/>
  <c r="AU46" i="7" s="1"/>
  <c r="AU68" i="17"/>
  <c r="T10" i="17"/>
  <c r="AU29" i="17"/>
  <c r="AT108" i="57" s="1"/>
  <c r="AU72" i="17"/>
  <c r="AU75" i="17"/>
  <c r="AU80" i="17"/>
  <c r="T18" i="10"/>
  <c r="T8" i="31"/>
  <c r="AU6" i="10"/>
  <c r="AU14" i="10" s="1"/>
  <c r="AU46" i="18"/>
  <c r="AV11" i="17"/>
  <c r="AV74" i="17"/>
  <c r="AV35" i="18"/>
  <c r="AU22" i="7"/>
  <c r="AU31" i="7" s="1"/>
  <c r="AU15" i="10"/>
  <c r="AU17" i="10" s="1"/>
  <c r="AV70" i="17"/>
  <c r="AV18" i="17"/>
  <c r="AV73" i="17"/>
  <c r="S16" i="18"/>
  <c r="AU7" i="9"/>
  <c r="AU9" i="31"/>
  <c r="AU6" i="7"/>
  <c r="AU17" i="7" s="1"/>
  <c r="T6" i="6"/>
  <c r="T31" i="17"/>
  <c r="S98" i="57" s="1"/>
  <c r="T66" i="17"/>
  <c r="AU45" i="17"/>
  <c r="T74" i="17"/>
  <c r="AU50" i="17"/>
  <c r="AU61" i="17"/>
  <c r="AU42" i="18"/>
  <c r="T9" i="32"/>
  <c r="AU55" i="17"/>
  <c r="AU9" i="9"/>
  <c r="AU19" i="10"/>
  <c r="AV22" i="18"/>
  <c r="AU154" i="57" s="1"/>
  <c r="AV34" i="17"/>
  <c r="AV35" i="6"/>
  <c r="AV60" i="17"/>
  <c r="AV25" i="18"/>
  <c r="AV45" i="18"/>
  <c r="AU155" i="57" s="1"/>
  <c r="AV86" i="17"/>
  <c r="AU112" i="57" s="1"/>
  <c r="T9" i="17"/>
  <c r="T44" i="17"/>
  <c r="T22" i="17"/>
  <c r="AU22" i="32"/>
  <c r="AU41" i="17"/>
  <c r="T62" i="17"/>
  <c r="S97" i="57" s="1"/>
  <c r="AU58" i="17"/>
  <c r="AU82" i="17"/>
  <c r="T10" i="32"/>
  <c r="AU18" i="10"/>
  <c r="T8" i="9"/>
  <c r="AU20" i="31"/>
  <c r="AU21" i="31"/>
  <c r="V5" i="17"/>
  <c r="AV7" i="18"/>
  <c r="AV19" i="17"/>
  <c r="AV38" i="17"/>
  <c r="AV6" i="10"/>
  <c r="S18" i="17"/>
  <c r="AU76" i="17"/>
  <c r="T22" i="31"/>
  <c r="S279" i="57" s="1"/>
  <c r="T21" i="31"/>
  <c r="V33" i="17"/>
  <c r="V6" i="18"/>
  <c r="V8" i="18" s="1"/>
  <c r="U9" i="18"/>
  <c r="AV49" i="17"/>
  <c r="AV12" i="18"/>
  <c r="AU157" i="57" s="1"/>
  <c r="AV20" i="31"/>
  <c r="S55" i="17"/>
  <c r="T30" i="31"/>
  <c r="AU27" i="31"/>
  <c r="V9" i="18"/>
  <c r="AV19" i="31"/>
  <c r="AU289" i="57" s="1"/>
  <c r="AV75" i="17"/>
  <c r="S80" i="17"/>
  <c r="AV10" i="31"/>
  <c r="AV24" i="18"/>
  <c r="S56" i="17"/>
  <c r="S22" i="18"/>
  <c r="R142" i="57" s="1"/>
  <c r="S70" i="17"/>
  <c r="S40" i="17"/>
  <c r="T14" i="32"/>
  <c r="AU73" i="17"/>
  <c r="AU18" i="31"/>
  <c r="AV62" i="17"/>
  <c r="AU115" i="57" s="1"/>
  <c r="AV15" i="10"/>
  <c r="AV63" i="17"/>
  <c r="S8" i="32"/>
  <c r="AV41" i="17"/>
  <c r="S22" i="32"/>
  <c r="S30" i="17"/>
  <c r="S11" i="18"/>
  <c r="S37" i="17"/>
  <c r="S38" i="17"/>
  <c r="S9" i="17"/>
  <c r="S32" i="31"/>
  <c r="S86" i="17"/>
  <c r="R94" i="57" s="1"/>
  <c r="S49" i="17"/>
  <c r="S75" i="17"/>
  <c r="S20" i="17"/>
  <c r="S50" i="17"/>
  <c r="S60" i="17"/>
  <c r="S24" i="32"/>
  <c r="S71" i="17"/>
  <c r="S10" i="32"/>
  <c r="S24" i="18"/>
  <c r="S6" i="9"/>
  <c r="S9" i="31"/>
  <c r="AV21" i="17"/>
  <c r="AV37" i="18"/>
  <c r="S37" i="18"/>
  <c r="S22" i="7"/>
  <c r="S44" i="18"/>
  <c r="R140" i="57" s="1"/>
  <c r="S21" i="18"/>
  <c r="S21" i="32"/>
  <c r="S26" i="31"/>
  <c r="S19" i="17"/>
  <c r="S21" i="31"/>
  <c r="S58" i="17"/>
  <c r="AV18" i="7"/>
  <c r="AV54" i="17"/>
  <c r="AV31" i="17"/>
  <c r="AU116" i="57" s="1"/>
  <c r="S45" i="17"/>
  <c r="S59" i="17"/>
  <c r="S7" i="9"/>
  <c r="S35" i="31"/>
  <c r="R278" i="57" s="1"/>
  <c r="S17" i="31"/>
  <c r="R276" i="57" s="1"/>
  <c r="S34" i="31"/>
  <c r="R275" i="57" s="1"/>
  <c r="AV15" i="17"/>
  <c r="S34" i="17"/>
  <c r="S73" i="17"/>
  <c r="S69" i="17"/>
  <c r="U27" i="31"/>
  <c r="U32" i="31"/>
  <c r="AW9" i="31"/>
  <c r="AW36" i="31"/>
  <c r="AW5" i="17"/>
  <c r="AS5" i="17"/>
  <c r="AV12" i="31"/>
  <c r="AV18" i="10"/>
  <c r="AV17" i="17"/>
  <c r="S19" i="18"/>
  <c r="T32" i="18"/>
  <c r="V6" i="17"/>
  <c r="V27" i="17" s="1"/>
  <c r="AV26" i="31"/>
  <c r="AV35" i="17"/>
  <c r="AV80" i="17"/>
  <c r="AV40" i="18"/>
  <c r="AV44" i="17"/>
  <c r="AV12" i="17"/>
  <c r="AV25" i="17"/>
  <c r="S32" i="18"/>
  <c r="S61" i="17"/>
  <c r="S17" i="17"/>
  <c r="T45" i="17"/>
  <c r="T19" i="10"/>
  <c r="T27" i="10" s="1"/>
  <c r="T19" i="18"/>
  <c r="AU85" i="17"/>
  <c r="T19" i="32"/>
  <c r="T6" i="10"/>
  <c r="T14" i="10" s="1"/>
  <c r="U48" i="17"/>
  <c r="AV68" i="17"/>
  <c r="AV7" i="9"/>
  <c r="AV6" i="9"/>
  <c r="AU40" i="17"/>
  <c r="T22" i="7"/>
  <c r="T31" i="7" s="1"/>
  <c r="T75" i="17"/>
  <c r="T39" i="17"/>
  <c r="AU9" i="17"/>
  <c r="T15" i="10"/>
  <c r="T17" i="10" s="1"/>
  <c r="T19" i="17"/>
  <c r="AV44" i="18"/>
  <c r="AU152" i="57" s="1"/>
  <c r="S76" i="17"/>
  <c r="S36" i="18"/>
  <c r="S79" i="17"/>
  <c r="T13" i="32"/>
  <c r="T8" i="32"/>
  <c r="T20" i="32"/>
  <c r="AV8" i="9"/>
  <c r="T57" i="17"/>
  <c r="T67" i="17"/>
  <c r="T6" i="7"/>
  <c r="T7" i="17"/>
  <c r="AV31" i="18"/>
  <c r="AV66" i="17"/>
  <c r="AV14" i="17"/>
  <c r="AV85" i="17"/>
  <c r="AV84" i="17"/>
  <c r="AV6" i="7"/>
  <c r="AV17" i="7" s="1"/>
  <c r="AV46" i="17"/>
  <c r="S32" i="7"/>
  <c r="V18" i="18"/>
  <c r="AV57" i="6"/>
  <c r="AV15" i="18"/>
  <c r="AV22" i="7"/>
  <c r="AV31" i="7" s="1"/>
  <c r="AV36" i="17"/>
  <c r="S28" i="18"/>
  <c r="S18" i="7"/>
  <c r="S27" i="18"/>
  <c r="R144" i="57" s="1"/>
  <c r="T24" i="17"/>
  <c r="V13" i="18"/>
  <c r="V17" i="18" s="1"/>
  <c r="V48" i="17"/>
  <c r="AV6" i="6"/>
  <c r="AV23" i="18"/>
  <c r="S21" i="17"/>
  <c r="S12" i="18"/>
  <c r="R145" i="57" s="1"/>
  <c r="S31" i="17"/>
  <c r="R98" i="57" s="1"/>
  <c r="AV10" i="17"/>
  <c r="AV42" i="17"/>
  <c r="AV72" i="17"/>
  <c r="AV26" i="18"/>
  <c r="AV33" i="18"/>
  <c r="AV61" i="17"/>
  <c r="AV90" i="17"/>
  <c r="AV30" i="17"/>
  <c r="AV19" i="10"/>
  <c r="AV20" i="17"/>
  <c r="AV57" i="17"/>
  <c r="S31" i="6"/>
  <c r="S31" i="18"/>
  <c r="S66" i="17"/>
  <c r="S35" i="6"/>
  <c r="S15" i="17"/>
  <c r="S63" i="17"/>
  <c r="S62" i="17"/>
  <c r="R97" i="57" s="1"/>
  <c r="S6" i="7"/>
  <c r="S17" i="7" s="1"/>
  <c r="S12" i="17"/>
  <c r="S78" i="17"/>
  <c r="S13" i="17"/>
  <c r="R91" i="57" s="1"/>
  <c r="S16" i="17"/>
  <c r="S14" i="17"/>
  <c r="S22" i="17"/>
  <c r="AK6" i="32"/>
  <c r="AO7" i="32"/>
  <c r="AR6" i="32"/>
  <c r="AN6" i="32"/>
  <c r="AQ12" i="32"/>
  <c r="AQ17" i="32" s="1"/>
  <c r="N12" i="32"/>
  <c r="N17" i="32" s="1"/>
  <c r="K11" i="32"/>
  <c r="Q7" i="32"/>
  <c r="AT6" i="32"/>
  <c r="AJ6" i="32"/>
  <c r="Q6" i="32"/>
  <c r="AL7" i="32"/>
  <c r="AO6" i="32"/>
  <c r="L6" i="32"/>
  <c r="AO11" i="31"/>
  <c r="AO15" i="31" s="1"/>
  <c r="AN11" i="31"/>
  <c r="AV56" i="17"/>
  <c r="AV7" i="17"/>
  <c r="AV28" i="18"/>
  <c r="AV23" i="17"/>
  <c r="AV87" i="17"/>
  <c r="AV46" i="18"/>
  <c r="AV58" i="17"/>
  <c r="AV79" i="17"/>
  <c r="AV24" i="17"/>
  <c r="AV22" i="32"/>
  <c r="S54" i="17"/>
  <c r="S25" i="18"/>
  <c r="S6" i="6"/>
  <c r="S67" i="17"/>
  <c r="S42" i="17"/>
  <c r="S36" i="17"/>
  <c r="S24" i="17"/>
  <c r="S9" i="9"/>
  <c r="AT19" i="10"/>
  <c r="AV89" i="17"/>
  <c r="AU114" i="57" s="1"/>
  <c r="S57" i="17"/>
  <c r="S72" i="17"/>
  <c r="S57" i="6"/>
  <c r="S43" i="17"/>
  <c r="S7" i="18"/>
  <c r="S8" i="31"/>
  <c r="AT9" i="9"/>
  <c r="AT17" i="9" s="1"/>
  <c r="N11" i="32"/>
  <c r="AV55" i="17"/>
  <c r="AV22" i="17"/>
  <c r="AV77" i="17"/>
  <c r="AV10" i="32"/>
  <c r="AV16" i="17"/>
  <c r="S34" i="18"/>
  <c r="S87" i="17"/>
  <c r="S39" i="18"/>
  <c r="S33" i="18"/>
  <c r="S41" i="17"/>
  <c r="S39" i="17"/>
  <c r="S18" i="10"/>
  <c r="AV29" i="17"/>
  <c r="AU108" i="57" s="1"/>
  <c r="S35" i="17"/>
  <c r="S10" i="17"/>
  <c r="S6" i="10"/>
  <c r="S68" i="17"/>
  <c r="N5" i="17"/>
  <c r="I5" i="17"/>
  <c r="P5" i="17"/>
  <c r="H167" i="57" l="1"/>
  <c r="S17" i="9"/>
  <c r="R31" i="7"/>
  <c r="K170" i="57"/>
  <c r="R17" i="7"/>
  <c r="M31" i="7"/>
  <c r="AI740" i="57"/>
  <c r="AQ23" i="31"/>
  <c r="M163" i="57"/>
  <c r="AS30" i="6"/>
  <c r="J197" i="57"/>
  <c r="BE129" i="57"/>
  <c r="O17" i="9"/>
  <c r="H169" i="57"/>
  <c r="S14" i="10"/>
  <c r="BE130" i="57"/>
  <c r="BM699" i="57"/>
  <c r="AL185" i="57"/>
  <c r="L27" i="17"/>
  <c r="AO27" i="17"/>
  <c r="X29" i="18"/>
  <c r="Q8" i="18"/>
  <c r="M110" i="61"/>
  <c r="H724" i="57"/>
  <c r="J715" i="57"/>
  <c r="Q715" i="57"/>
  <c r="BW127" i="61"/>
  <c r="AL30" i="6"/>
  <c r="O170" i="57"/>
  <c r="J699" i="57"/>
  <c r="AK15" i="31"/>
  <c r="AL56" i="6"/>
  <c r="S31" i="7"/>
  <c r="AN27" i="17"/>
  <c r="AK27" i="17"/>
  <c r="M23" i="31"/>
  <c r="I46" i="7"/>
  <c r="AW27" i="17"/>
  <c r="J8" i="18"/>
  <c r="BI123" i="57"/>
  <c r="AP119" i="61"/>
  <c r="AO67" i="6"/>
  <c r="BG707" i="57"/>
  <c r="M30" i="6"/>
  <c r="R67" i="6"/>
  <c r="M17" i="7"/>
  <c r="AK740" i="57"/>
  <c r="AK735" i="57"/>
  <c r="P67" i="6"/>
  <c r="M721" i="57"/>
  <c r="AV67" i="6"/>
  <c r="H123" i="57"/>
  <c r="H125" i="57" s="1"/>
  <c r="N56" i="6"/>
  <c r="J17" i="7"/>
  <c r="P17" i="7"/>
  <c r="K17" i="7"/>
  <c r="AV14" i="10"/>
  <c r="L27" i="10"/>
  <c r="T718" i="57"/>
  <c r="R32" i="17"/>
  <c r="O109" i="61"/>
  <c r="AL14" i="10"/>
  <c r="K724" i="57"/>
  <c r="CF125" i="61"/>
  <c r="BF698" i="57"/>
  <c r="AV111" i="57"/>
  <c r="J110" i="61"/>
  <c r="AK14" i="10"/>
  <c r="AP14" i="10"/>
  <c r="AQ14" i="10"/>
  <c r="AM14" i="10"/>
  <c r="O14" i="10"/>
  <c r="AN14" i="10"/>
  <c r="AJ14" i="10"/>
  <c r="L14" i="10"/>
  <c r="AS14" i="10"/>
  <c r="AV27" i="10"/>
  <c r="AS17" i="18"/>
  <c r="AP23" i="31"/>
  <c r="P17" i="9"/>
  <c r="Q123" i="57"/>
  <c r="BJ123" i="57" s="1"/>
  <c r="I56" i="6"/>
  <c r="AL8" i="18"/>
  <c r="BN698" i="57"/>
  <c r="K722" i="57"/>
  <c r="AO47" i="17"/>
  <c r="AS32" i="17"/>
  <c r="M56" i="6"/>
  <c r="N67" i="6"/>
  <c r="O30" i="6"/>
  <c r="AJ56" i="6"/>
  <c r="N27" i="10"/>
  <c r="AT27" i="10"/>
  <c r="AK17" i="32"/>
  <c r="AT47" i="17"/>
  <c r="AO46" i="7"/>
  <c r="BG130" i="57"/>
  <c r="O17" i="7"/>
  <c r="S27" i="10"/>
  <c r="AP29" i="18"/>
  <c r="I17" i="18"/>
  <c r="AV740" i="57"/>
  <c r="BF699" i="57"/>
  <c r="BJ706" i="57"/>
  <c r="Q17" i="18"/>
  <c r="AL67" i="6"/>
  <c r="BC707" i="57"/>
  <c r="AN15" i="31"/>
  <c r="BG129" i="57"/>
  <c r="BJ124" i="57"/>
  <c r="L46" i="7"/>
  <c r="I31" i="7"/>
  <c r="P56" i="6"/>
  <c r="AN17" i="18"/>
  <c r="O64" i="17"/>
  <c r="BN699" i="57"/>
  <c r="AL740" i="57"/>
  <c r="I30" i="6"/>
  <c r="AR17" i="18"/>
  <c r="N64" i="17"/>
  <c r="AN29" i="18"/>
  <c r="BF130" i="57"/>
  <c r="N105" i="61"/>
  <c r="P30" i="6"/>
  <c r="J23" i="31"/>
  <c r="I67" i="6"/>
  <c r="I64" i="17"/>
  <c r="S67" i="6"/>
  <c r="S46" i="7"/>
  <c r="AL130" i="57"/>
  <c r="M67" i="6"/>
  <c r="K17" i="10"/>
  <c r="AQ29" i="18"/>
  <c r="M724" i="57"/>
  <c r="BF706" i="57"/>
  <c r="BH699" i="57"/>
  <c r="BH698" i="57"/>
  <c r="BE699" i="57"/>
  <c r="V17" i="9"/>
  <c r="BF129" i="57"/>
  <c r="BM698" i="57"/>
  <c r="BE124" i="57"/>
  <c r="AJ67" i="6"/>
  <c r="AV56" i="6"/>
  <c r="AM737" i="57"/>
  <c r="R56" i="6"/>
  <c r="AJ64" i="17"/>
  <c r="Q23" i="31"/>
  <c r="AW17" i="9"/>
  <c r="BE123" i="57"/>
  <c r="BJ129" i="57"/>
  <c r="L108" i="61"/>
  <c r="AP17" i="18"/>
  <c r="AL32" i="17"/>
  <c r="J30" i="6"/>
  <c r="L67" i="6"/>
  <c r="P31" i="7"/>
  <c r="R30" i="6"/>
  <c r="AW29" i="17"/>
  <c r="AV108" i="57" s="1"/>
  <c r="AW28" i="17"/>
  <c r="AQ30" i="17"/>
  <c r="AQ28" i="17"/>
  <c r="AJ734" i="57"/>
  <c r="BC130" i="57"/>
  <c r="O5" i="10"/>
  <c r="N227" i="57" s="1"/>
  <c r="BP698" i="57"/>
  <c r="AK30" i="6"/>
  <c r="BP699" i="57"/>
  <c r="AT48" i="17"/>
  <c r="CC125" i="61" s="1"/>
  <c r="I23" i="31"/>
  <c r="AN17" i="32"/>
  <c r="AK6" i="18"/>
  <c r="AK8" i="18" s="1"/>
  <c r="AL17" i="32"/>
  <c r="AL23" i="31"/>
  <c r="AL734" i="57"/>
  <c r="O724" i="57"/>
  <c r="K5" i="6"/>
  <c r="K83" i="6" s="1"/>
  <c r="K93" i="6" s="1"/>
  <c r="O47" i="7"/>
  <c r="O58" i="7" s="1"/>
  <c r="J56" i="6"/>
  <c r="AT46" i="7"/>
  <c r="AL6" i="17"/>
  <c r="AL27" i="17" s="1"/>
  <c r="AW65" i="17"/>
  <c r="AW81" i="17" s="1"/>
  <c r="AW24" i="1"/>
  <c r="AM17" i="18"/>
  <c r="P64" i="17"/>
  <c r="O6" i="18"/>
  <c r="O8" i="18" s="1"/>
  <c r="H718" i="57"/>
  <c r="AW11" i="1"/>
  <c r="L31" i="7"/>
  <c r="BI707" i="57"/>
  <c r="AK47" i="7"/>
  <c r="AJ5" i="6"/>
  <c r="AI162" i="57" s="1"/>
  <c r="AI192" i="57" s="1"/>
  <c r="AM27" i="1"/>
  <c r="AM25" i="1" s="1"/>
  <c r="AM23" i="1" s="1"/>
  <c r="AK29" i="18"/>
  <c r="K56" i="6"/>
  <c r="AW6" i="18"/>
  <c r="AW8" i="18" s="1"/>
  <c r="AS731" i="57"/>
  <c r="AS734" i="57" s="1"/>
  <c r="BF707" i="57"/>
  <c r="AN45" i="18"/>
  <c r="AM155" i="57" s="1"/>
  <c r="AK48" i="17"/>
  <c r="AK64" i="17" s="1"/>
  <c r="U29" i="18"/>
  <c r="BK706" i="57"/>
  <c r="H163" i="57"/>
  <c r="AS47" i="7"/>
  <c r="AR214" i="57" s="1"/>
  <c r="AQ47" i="7"/>
  <c r="AQ58" i="7" s="1"/>
  <c r="AN67" i="6"/>
  <c r="AW33" i="17"/>
  <c r="CF126" i="61" s="1"/>
  <c r="AW20" i="31"/>
  <c r="AN9" i="1"/>
  <c r="AM77" i="57" s="1"/>
  <c r="N30" i="6"/>
  <c r="M47" i="7"/>
  <c r="AM30" i="6"/>
  <c r="L30" i="6"/>
  <c r="AJ30" i="6"/>
  <c r="AT6" i="18"/>
  <c r="AT8" i="18" s="1"/>
  <c r="AO6" i="18"/>
  <c r="AO8" i="18" s="1"/>
  <c r="J5" i="17"/>
  <c r="I85" i="57" s="1"/>
  <c r="J67" i="6"/>
  <c r="R29" i="18"/>
  <c r="L29" i="18"/>
  <c r="R6" i="18"/>
  <c r="R8" i="18" s="1"/>
  <c r="AW17" i="18"/>
  <c r="L5" i="7"/>
  <c r="K196" i="57" s="1"/>
  <c r="AW20" i="18"/>
  <c r="AV153" i="57" s="1"/>
  <c r="AW18" i="18"/>
  <c r="AP5" i="17"/>
  <c r="N47" i="57" s="1"/>
  <c r="AL5" i="17"/>
  <c r="J47" i="57" s="1"/>
  <c r="I722" i="57"/>
  <c r="J696" i="57"/>
  <c r="J121" i="57"/>
  <c r="BC124" i="57" s="1"/>
  <c r="BI706" i="57"/>
  <c r="AW27" i="10"/>
  <c r="O29" i="18"/>
  <c r="R17" i="18"/>
  <c r="BK707" i="57"/>
  <c r="M27" i="10"/>
  <c r="P6" i="17"/>
  <c r="P27" i="17" s="1"/>
  <c r="AS6" i="17"/>
  <c r="AS6" i="18"/>
  <c r="AS8" i="18" s="1"/>
  <c r="AJ17" i="18"/>
  <c r="AM6" i="18"/>
  <c r="AM8" i="18" s="1"/>
  <c r="M29" i="18"/>
  <c r="BE707" i="57"/>
  <c r="BN124" i="57"/>
  <c r="N167" i="57"/>
  <c r="AO33" i="18"/>
  <c r="AT27" i="1"/>
  <c r="AT25" i="1" s="1"/>
  <c r="V29" i="1"/>
  <c r="K11" i="1"/>
  <c r="AL5" i="6"/>
  <c r="AL83" i="6" s="1"/>
  <c r="AL93" i="6" s="1"/>
  <c r="AL27" i="1"/>
  <c r="AL25" i="1" s="1"/>
  <c r="S56" i="6"/>
  <c r="V29" i="18"/>
  <c r="AU27" i="10"/>
  <c r="T17" i="9"/>
  <c r="AJ5" i="17"/>
  <c r="H47" i="57" s="1"/>
  <c r="AT67" i="6"/>
  <c r="I17" i="32"/>
  <c r="AW12" i="1"/>
  <c r="BM124" i="57"/>
  <c r="BJ698" i="57"/>
  <c r="AO5" i="10"/>
  <c r="AN227" i="57" s="1"/>
  <c r="BF242" i="57" s="1"/>
  <c r="AL121" i="57"/>
  <c r="AP27" i="1"/>
  <c r="AP25" i="1" s="1"/>
  <c r="K23" i="31"/>
  <c r="P5" i="7"/>
  <c r="O196" i="57" s="1"/>
  <c r="K5" i="17"/>
  <c r="T17" i="7"/>
  <c r="AU7" i="31"/>
  <c r="AU17" i="9"/>
  <c r="AV17" i="9"/>
  <c r="J6" i="17"/>
  <c r="M64" i="17"/>
  <c r="BH129" i="57"/>
  <c r="BD124" i="57"/>
  <c r="BF123" i="57"/>
  <c r="BE706" i="57"/>
  <c r="BJ699" i="57"/>
  <c r="BF124" i="57"/>
  <c r="R108" i="61"/>
  <c r="AL86" i="57"/>
  <c r="AN5" i="17"/>
  <c r="AN7" i="1" s="1"/>
  <c r="AN23" i="31"/>
  <c r="I6" i="18"/>
  <c r="I8" i="18" s="1"/>
  <c r="Q718" i="57"/>
  <c r="AV131" i="57"/>
  <c r="BN131" i="57" s="1"/>
  <c r="AO30" i="6"/>
  <c r="BN123" i="57"/>
  <c r="BK129" i="57"/>
  <c r="AY25" i="32"/>
  <c r="L9" i="18"/>
  <c r="Q93" i="57"/>
  <c r="AV7" i="31"/>
  <c r="AT17" i="32"/>
  <c r="AQ6" i="17"/>
  <c r="AP6" i="17"/>
  <c r="AP27" i="17" s="1"/>
  <c r="BD123" i="57"/>
  <c r="BK130" i="57"/>
  <c r="J718" i="57"/>
  <c r="M7" i="18"/>
  <c r="L7" i="18"/>
  <c r="O23" i="31"/>
  <c r="AO5" i="17"/>
  <c r="AO7" i="1" s="1"/>
  <c r="AV17" i="10"/>
  <c r="O5" i="17"/>
  <c r="O17" i="18"/>
  <c r="M6" i="18"/>
  <c r="AL696" i="57"/>
  <c r="AL709" i="57" s="1"/>
  <c r="BD709" i="57" s="1"/>
  <c r="K30" i="6"/>
  <c r="AS15" i="31"/>
  <c r="M5" i="17"/>
  <c r="AN64" i="17"/>
  <c r="AT6" i="17"/>
  <c r="AT27" i="17" s="1"/>
  <c r="O15" i="31"/>
  <c r="U17" i="9"/>
  <c r="BM123" i="57"/>
  <c r="AJ740" i="57"/>
  <c r="L6" i="18"/>
  <c r="BI698" i="57"/>
  <c r="BI699" i="57"/>
  <c r="AP56" i="6"/>
  <c r="BH124" i="57"/>
  <c r="AJ25" i="1"/>
  <c r="AJ23" i="1" s="1"/>
  <c r="AQ734" i="57"/>
  <c r="BH123" i="57"/>
  <c r="AS29" i="18"/>
  <c r="AW64" i="17"/>
  <c r="O67" i="6"/>
  <c r="V20" i="31"/>
  <c r="AK56" i="6"/>
  <c r="AP30" i="6"/>
  <c r="V35" i="31"/>
  <c r="U278" i="57" s="1"/>
  <c r="K6" i="18"/>
  <c r="K8" i="18" s="1"/>
  <c r="U30" i="31"/>
  <c r="AM56" i="6"/>
  <c r="V19" i="31"/>
  <c r="U277" i="57" s="1"/>
  <c r="U8" i="31"/>
  <c r="R110" i="61"/>
  <c r="O46" i="7"/>
  <c r="U17" i="31"/>
  <c r="T276" i="57" s="1"/>
  <c r="AM67" i="6"/>
  <c r="M46" i="7"/>
  <c r="N46" i="7"/>
  <c r="AQ31" i="18"/>
  <c r="AQ30" i="18"/>
  <c r="AP151" i="57" s="1"/>
  <c r="N6" i="18"/>
  <c r="N8" i="18" s="1"/>
  <c r="AQ6" i="18"/>
  <c r="AQ8" i="18" s="1"/>
  <c r="AN6" i="18"/>
  <c r="AN8" i="18" s="1"/>
  <c r="J30" i="18"/>
  <c r="AS30" i="18"/>
  <c r="AR151" i="57" s="1"/>
  <c r="O27" i="10"/>
  <c r="AJ6" i="18"/>
  <c r="AJ8" i="18" s="1"/>
  <c r="K27" i="10"/>
  <c r="P6" i="18"/>
  <c r="P8" i="18" s="1"/>
  <c r="AP6" i="18"/>
  <c r="AP8" i="18" s="1"/>
  <c r="AK17" i="10"/>
  <c r="I27" i="10"/>
  <c r="AQ27" i="10"/>
  <c r="P46" i="7"/>
  <c r="R27" i="10"/>
  <c r="L64" i="17"/>
  <c r="I718" i="57"/>
  <c r="K64" i="17"/>
  <c r="AN56" i="6"/>
  <c r="AS25" i="1"/>
  <c r="AS23" i="1" s="1"/>
  <c r="AM64" i="17"/>
  <c r="AN30" i="6"/>
  <c r="O718" i="57"/>
  <c r="AS27" i="10"/>
  <c r="U718" i="57"/>
  <c r="I29" i="18"/>
  <c r="AT30" i="6"/>
  <c r="AO734" i="57"/>
  <c r="P718" i="57"/>
  <c r="AO64" i="17"/>
  <c r="AS56" i="6"/>
  <c r="AT56" i="6"/>
  <c r="AK734" i="57"/>
  <c r="BV125" i="61"/>
  <c r="AM734" i="57"/>
  <c r="BH707" i="57"/>
  <c r="J64" i="17"/>
  <c r="AR734" i="57"/>
  <c r="N718" i="57"/>
  <c r="M718" i="57"/>
  <c r="AO56" i="6"/>
  <c r="AN734" i="57"/>
  <c r="AV734" i="57"/>
  <c r="H701" i="57"/>
  <c r="J108" i="61"/>
  <c r="K108" i="61"/>
  <c r="K718" i="57"/>
  <c r="AI734" i="57"/>
  <c r="AQ56" i="6"/>
  <c r="R64" i="17"/>
  <c r="X25" i="32"/>
  <c r="AJ29" i="18"/>
  <c r="BG124" i="57"/>
  <c r="N25" i="1"/>
  <c r="N23" i="1" s="1"/>
  <c r="L718" i="57"/>
  <c r="AQ30" i="6"/>
  <c r="J25" i="1"/>
  <c r="J23" i="1" s="1"/>
  <c r="N701" i="57"/>
  <c r="BG701" i="57" s="1"/>
  <c r="BG700" i="57"/>
  <c r="BD700" i="57"/>
  <c r="K701" i="57"/>
  <c r="BD701" i="57" s="1"/>
  <c r="AN14" i="1"/>
  <c r="AN5" i="32"/>
  <c r="I5" i="32"/>
  <c r="I14" i="1"/>
  <c r="AV51" i="17"/>
  <c r="AV52" i="17"/>
  <c r="AQ13" i="1"/>
  <c r="AQ5" i="31"/>
  <c r="AR31" i="1"/>
  <c r="AR18" i="32"/>
  <c r="AR23" i="32" s="1"/>
  <c r="S45" i="18"/>
  <c r="R143" i="57" s="1"/>
  <c r="S10" i="1"/>
  <c r="S5" i="7"/>
  <c r="AV5" i="10"/>
  <c r="AV11" i="1"/>
  <c r="V21" i="32"/>
  <c r="S29" i="1"/>
  <c r="S18" i="9"/>
  <c r="T37" i="18"/>
  <c r="AU35" i="18"/>
  <c r="U109" i="61"/>
  <c r="U47" i="17"/>
  <c r="AU5" i="10"/>
  <c r="AU11" i="1"/>
  <c r="CC128" i="61"/>
  <c r="AT32" i="17"/>
  <c r="N13" i="1"/>
  <c r="N5" i="31"/>
  <c r="Q31" i="1"/>
  <c r="Q18" i="32"/>
  <c r="Q23" i="32" s="1"/>
  <c r="S28" i="1"/>
  <c r="S28" i="10"/>
  <c r="U13" i="31"/>
  <c r="AU35" i="31"/>
  <c r="AT290" i="57" s="1"/>
  <c r="AL30" i="18"/>
  <c r="AK25" i="1"/>
  <c r="AK30" i="18"/>
  <c r="N109" i="61"/>
  <c r="N47" i="17"/>
  <c r="AJ65" i="17"/>
  <c r="AJ24" i="1"/>
  <c r="Q24" i="1"/>
  <c r="Q65" i="17"/>
  <c r="BX128" i="61"/>
  <c r="AO32" i="17"/>
  <c r="AW14" i="31"/>
  <c r="V27" i="31"/>
  <c r="I104" i="61"/>
  <c r="X8" i="1"/>
  <c r="X5" i="18"/>
  <c r="AY64" i="17"/>
  <c r="CH125" i="61"/>
  <c r="X24" i="1"/>
  <c r="X65" i="17"/>
  <c r="X83" i="17" s="1"/>
  <c r="X91" i="17" s="1"/>
  <c r="AW30" i="31"/>
  <c r="R18" i="32"/>
  <c r="R23" i="32" s="1"/>
  <c r="R31" i="1"/>
  <c r="AX227" i="57"/>
  <c r="AY33" i="10"/>
  <c r="AY36" i="10" s="1"/>
  <c r="X58" i="7"/>
  <c r="W199" i="57"/>
  <c r="BD698" i="57"/>
  <c r="AV264" i="57"/>
  <c r="AW20" i="9"/>
  <c r="AX131" i="57"/>
  <c r="BP131" i="57" s="1"/>
  <c r="BP130" i="57"/>
  <c r="BP129" i="57"/>
  <c r="O125" i="57"/>
  <c r="BH125" i="57" s="1"/>
  <c r="M254" i="57"/>
  <c r="N20" i="9"/>
  <c r="AQ252" i="57"/>
  <c r="AR22" i="9"/>
  <c r="AN22" i="9"/>
  <c r="AM252" i="57"/>
  <c r="J67" i="57"/>
  <c r="J55" i="57"/>
  <c r="I55" i="57"/>
  <c r="I67" i="57"/>
  <c r="AO227" i="57"/>
  <c r="BG242" i="57" s="1"/>
  <c r="AP33" i="10"/>
  <c r="AP36" i="10" s="1"/>
  <c r="AV151" i="57"/>
  <c r="AW41" i="18"/>
  <c r="BC129" i="57"/>
  <c r="I724" i="57"/>
  <c r="K125" i="57"/>
  <c r="BD125" i="57" s="1"/>
  <c r="W274" i="57"/>
  <c r="X31" i="31"/>
  <c r="K162" i="57"/>
  <c r="BD171" i="57" s="1"/>
  <c r="L83" i="6"/>
  <c r="L93" i="6" s="1"/>
  <c r="J81" i="6"/>
  <c r="I165" i="57"/>
  <c r="N252" i="57"/>
  <c r="O22" i="9"/>
  <c r="M196" i="57"/>
  <c r="N60" i="7"/>
  <c r="N68" i="7" s="1"/>
  <c r="O81" i="6"/>
  <c r="N165" i="57"/>
  <c r="AT740" i="57"/>
  <c r="R22" i="9"/>
  <c r="Q252" i="57"/>
  <c r="U31" i="10"/>
  <c r="T229" i="57"/>
  <c r="J199" i="57"/>
  <c r="K58" i="7"/>
  <c r="K229" i="57"/>
  <c r="L31" i="10"/>
  <c r="M227" i="57"/>
  <c r="N33" i="10"/>
  <c r="N36" i="10" s="1"/>
  <c r="T196" i="57"/>
  <c r="U60" i="7"/>
  <c r="U68" i="7" s="1"/>
  <c r="AO58" i="7"/>
  <c r="AN214" i="57"/>
  <c r="AT9" i="1"/>
  <c r="AS77" i="57" s="1"/>
  <c r="AT5" i="6"/>
  <c r="U81" i="6"/>
  <c r="T165" i="57"/>
  <c r="Q67" i="57"/>
  <c r="Q55" i="57"/>
  <c r="M165" i="57"/>
  <c r="N81" i="6"/>
  <c r="AI252" i="57"/>
  <c r="AJ22" i="9"/>
  <c r="Q229" i="57"/>
  <c r="R31" i="10"/>
  <c r="R173" i="57"/>
  <c r="R722" i="57"/>
  <c r="J60" i="7"/>
  <c r="J68" i="7" s="1"/>
  <c r="I196" i="57"/>
  <c r="AJ27" i="10"/>
  <c r="M199" i="57"/>
  <c r="N58" i="7"/>
  <c r="AT5" i="9"/>
  <c r="AT12" i="1"/>
  <c r="AV21" i="18"/>
  <c r="AN5" i="31"/>
  <c r="AN13" i="1"/>
  <c r="AO14" i="1"/>
  <c r="AO5" i="32"/>
  <c r="AJ14" i="1"/>
  <c r="AJ5" i="32"/>
  <c r="V108" i="61"/>
  <c r="V64" i="17"/>
  <c r="AV39" i="18"/>
  <c r="AU107" i="57"/>
  <c r="CE127" i="61"/>
  <c r="AV19" i="18"/>
  <c r="V7" i="1"/>
  <c r="U85" i="57"/>
  <c r="BN92" i="57" s="1"/>
  <c r="U41" i="57"/>
  <c r="T7" i="18"/>
  <c r="T30" i="6"/>
  <c r="S718" i="57"/>
  <c r="U30" i="18"/>
  <c r="U25" i="1"/>
  <c r="AT107" i="57"/>
  <c r="CD127" i="61"/>
  <c r="AV27" i="1"/>
  <c r="AV47" i="7"/>
  <c r="U65" i="17"/>
  <c r="U24" i="1"/>
  <c r="S35" i="18"/>
  <c r="AU5" i="6"/>
  <c r="AU9" i="1"/>
  <c r="AT77" i="57" s="1"/>
  <c r="AV19" i="32"/>
  <c r="U26" i="31"/>
  <c r="AU29" i="1"/>
  <c r="AU18" i="9"/>
  <c r="AW32" i="31"/>
  <c r="AW13" i="31"/>
  <c r="V28" i="1"/>
  <c r="V28" i="10"/>
  <c r="Q7" i="1"/>
  <c r="P41" i="57"/>
  <c r="P85" i="57"/>
  <c r="BI95" i="57" s="1"/>
  <c r="BW121" i="61"/>
  <c r="L104" i="61"/>
  <c r="Q64" i="17"/>
  <c r="Q108" i="61"/>
  <c r="Q25" i="1"/>
  <c r="Q23" i="1" s="1"/>
  <c r="Q30" i="18"/>
  <c r="AS64" i="17"/>
  <c r="CB125" i="61"/>
  <c r="R25" i="1"/>
  <c r="R30" i="18"/>
  <c r="N65" i="17"/>
  <c r="N24" i="1"/>
  <c r="BU126" i="61"/>
  <c r="AL47" i="17"/>
  <c r="AW18" i="32"/>
  <c r="AW23" i="32" s="1"/>
  <c r="AW31" i="1"/>
  <c r="AP64" i="17"/>
  <c r="BY125" i="61"/>
  <c r="AN30" i="1"/>
  <c r="AN24" i="31"/>
  <c r="V32" i="31"/>
  <c r="R6" i="17"/>
  <c r="R27" i="17" s="1"/>
  <c r="U21" i="32"/>
  <c r="CH126" i="61"/>
  <c r="AY47" i="17"/>
  <c r="CH121" i="61"/>
  <c r="AW28" i="31"/>
  <c r="I18" i="32"/>
  <c r="I23" i="32" s="1"/>
  <c r="I31" i="1"/>
  <c r="AV196" i="57"/>
  <c r="AW60" i="7"/>
  <c r="AW68" i="7" s="1"/>
  <c r="BD167" i="57"/>
  <c r="AV227" i="57"/>
  <c r="BN242" i="57" s="1"/>
  <c r="X81" i="6"/>
  <c r="W165" i="57"/>
  <c r="W252" i="57"/>
  <c r="X22" i="9"/>
  <c r="AN131" i="57"/>
  <c r="BF131" i="57" s="1"/>
  <c r="AL227" i="57"/>
  <c r="BD247" i="57" s="1"/>
  <c r="AM33" i="10"/>
  <c r="AM36" i="10" s="1"/>
  <c r="AS131" i="57"/>
  <c r="BK131" i="57" s="1"/>
  <c r="AO131" i="57"/>
  <c r="BG131" i="57" s="1"/>
  <c r="AR33" i="10"/>
  <c r="AR36" i="10" s="1"/>
  <c r="AQ227" i="57"/>
  <c r="BI242" i="57" s="1"/>
  <c r="AM162" i="57"/>
  <c r="BE186" i="57" s="1"/>
  <c r="AN83" i="6"/>
  <c r="AN93" i="6" s="1"/>
  <c r="AS214" i="57"/>
  <c r="AT58" i="7"/>
  <c r="AL33" i="10"/>
  <c r="AL36" i="10" s="1"/>
  <c r="AK227" i="57"/>
  <c r="BC242" i="57" s="1"/>
  <c r="BW125" i="61"/>
  <c r="I254" i="57"/>
  <c r="J20" i="9"/>
  <c r="J165" i="57"/>
  <c r="K81" i="6"/>
  <c r="AI241" i="57"/>
  <c r="AJ31" i="10"/>
  <c r="BC706" i="57"/>
  <c r="O254" i="57"/>
  <c r="P20" i="9"/>
  <c r="AP162" i="57"/>
  <c r="BH185" i="57" s="1"/>
  <c r="AQ83" i="6"/>
  <c r="AQ93" i="6" s="1"/>
  <c r="K55" i="57"/>
  <c r="K67" i="57"/>
  <c r="AN181" i="57"/>
  <c r="AO81" i="6"/>
  <c r="M56" i="57"/>
  <c r="M68" i="57"/>
  <c r="U196" i="57"/>
  <c r="V60" i="7"/>
  <c r="V68" i="7" s="1"/>
  <c r="T68" i="57"/>
  <c r="T56" i="57"/>
  <c r="BN700" i="57"/>
  <c r="U701" i="57"/>
  <c r="BN701" i="57" s="1"/>
  <c r="R715" i="57"/>
  <c r="R718" i="57" s="1"/>
  <c r="R169" i="57"/>
  <c r="R83" i="6"/>
  <c r="R93" i="6" s="1"/>
  <c r="Q162" i="57"/>
  <c r="BJ171" i="57" s="1"/>
  <c r="AU737" i="57"/>
  <c r="AU187" i="57"/>
  <c r="T252" i="57"/>
  <c r="BM257" i="57" s="1"/>
  <c r="U22" i="9"/>
  <c r="AM81" i="6"/>
  <c r="AL181" i="57"/>
  <c r="AN162" i="57"/>
  <c r="BF187" i="57" s="1"/>
  <c r="AO83" i="6"/>
  <c r="AO93" i="6" s="1"/>
  <c r="T227" i="57"/>
  <c r="U33" i="10"/>
  <c r="U36" i="10" s="1"/>
  <c r="I68" i="57"/>
  <c r="I56" i="57"/>
  <c r="P67" i="57"/>
  <c r="P55" i="57"/>
  <c r="AO22" i="9"/>
  <c r="AN252" i="57"/>
  <c r="I7" i="1"/>
  <c r="H85" i="57"/>
  <c r="H41" i="57"/>
  <c r="M41" i="57"/>
  <c r="N7" i="1"/>
  <c r="M85" i="57"/>
  <c r="BF95" i="57" s="1"/>
  <c r="AV28" i="1"/>
  <c r="AV28" i="10"/>
  <c r="AV36" i="18"/>
  <c r="AV11" i="18"/>
  <c r="S51" i="17"/>
  <c r="S52" i="17"/>
  <c r="S46" i="18"/>
  <c r="AU111" i="57"/>
  <c r="CE124" i="61"/>
  <c r="O5" i="32"/>
  <c r="O14" i="1"/>
  <c r="V65" i="17"/>
  <c r="V24" i="1"/>
  <c r="S10" i="18"/>
  <c r="AV21" i="32"/>
  <c r="U108" i="61"/>
  <c r="U64" i="17"/>
  <c r="S27" i="1"/>
  <c r="S47" i="7"/>
  <c r="S26" i="1"/>
  <c r="S68" i="6"/>
  <c r="S40" i="18"/>
  <c r="S107" i="61"/>
  <c r="R93" i="57"/>
  <c r="S106" i="61"/>
  <c r="R92" i="57"/>
  <c r="T40" i="18"/>
  <c r="U34" i="31"/>
  <c r="T275" i="57" s="1"/>
  <c r="T106" i="61"/>
  <c r="S92" i="57"/>
  <c r="AW26" i="31"/>
  <c r="AW28" i="10"/>
  <c r="AW33" i="10" s="1"/>
  <c r="AW36" i="10" s="1"/>
  <c r="AW28" i="1"/>
  <c r="AW25" i="1" s="1"/>
  <c r="AW23" i="1" s="1"/>
  <c r="BZ125" i="61"/>
  <c r="AQ64" i="17"/>
  <c r="AP47" i="17"/>
  <c r="BY126" i="61"/>
  <c r="K47" i="17"/>
  <c r="K109" i="61"/>
  <c r="L111" i="61"/>
  <c r="L32" i="17"/>
  <c r="P65" i="17"/>
  <c r="P24" i="1"/>
  <c r="AT30" i="18"/>
  <c r="CA128" i="61"/>
  <c r="AR32" i="17"/>
  <c r="AP24" i="1"/>
  <c r="AP65" i="17"/>
  <c r="T11" i="18"/>
  <c r="V11" i="1"/>
  <c r="V5" i="10"/>
  <c r="CA125" i="61"/>
  <c r="AR64" i="17"/>
  <c r="CC121" i="61"/>
  <c r="AN31" i="1"/>
  <c r="AN18" i="32"/>
  <c r="AN23" i="32" s="1"/>
  <c r="AR30" i="1"/>
  <c r="AR24" i="31"/>
  <c r="O30" i="1"/>
  <c r="O24" i="31"/>
  <c r="M31" i="1"/>
  <c r="M18" i="32"/>
  <c r="M23" i="32" s="1"/>
  <c r="V13" i="32"/>
  <c r="M30" i="1"/>
  <c r="M24" i="31"/>
  <c r="N30" i="1"/>
  <c r="N24" i="31"/>
  <c r="X108" i="61"/>
  <c r="X64" i="17"/>
  <c r="AY7" i="1"/>
  <c r="W47" i="57"/>
  <c r="AX85" i="57"/>
  <c r="BP113" i="57" s="1"/>
  <c r="W254" i="57"/>
  <c r="X20" i="9"/>
  <c r="BC698" i="57"/>
  <c r="W125" i="57"/>
  <c r="BP125" i="57" s="1"/>
  <c r="BP124" i="57"/>
  <c r="BP123" i="57"/>
  <c r="AY29" i="18"/>
  <c r="BC708" i="57"/>
  <c r="AK709" i="57"/>
  <c r="BC709" i="57" s="1"/>
  <c r="M125" i="57"/>
  <c r="BF125" i="57" s="1"/>
  <c r="AJ709" i="57"/>
  <c r="I22" i="9"/>
  <c r="H252" i="57"/>
  <c r="M65" i="17"/>
  <c r="M24" i="1"/>
  <c r="BK708" i="57"/>
  <c r="AS709" i="57"/>
  <c r="BK709" i="57" s="1"/>
  <c r="J22" i="9"/>
  <c r="I252" i="57"/>
  <c r="H229" i="57"/>
  <c r="I31" i="10"/>
  <c r="AL241" i="57"/>
  <c r="AM31" i="10"/>
  <c r="AL196" i="57"/>
  <c r="BD218" i="57" s="1"/>
  <c r="AM60" i="7"/>
  <c r="AM68" i="7" s="1"/>
  <c r="V20" i="9"/>
  <c r="U254" i="57"/>
  <c r="BJ700" i="57"/>
  <c r="Q701" i="57"/>
  <c r="BJ701" i="57" s="1"/>
  <c r="M20" i="9"/>
  <c r="L254" i="57"/>
  <c r="L196" i="57"/>
  <c r="M60" i="7"/>
  <c r="M68" i="7" s="1"/>
  <c r="R33" i="10"/>
  <c r="R36" i="10" s="1"/>
  <c r="Q227" i="57"/>
  <c r="AJ60" i="7"/>
  <c r="AJ68" i="7" s="1"/>
  <c r="AI196" i="57"/>
  <c r="AP81" i="6"/>
  <c r="AO181" i="57"/>
  <c r="AP709" i="57"/>
  <c r="BH709" i="57" s="1"/>
  <c r="BH708" i="57"/>
  <c r="BI708" i="57"/>
  <c r="AQ709" i="57"/>
  <c r="BI709" i="57" s="1"/>
  <c r="AS20" i="9"/>
  <c r="AR264" i="57"/>
  <c r="AK196" i="57"/>
  <c r="AL60" i="7"/>
  <c r="AL68" i="7" s="1"/>
  <c r="N56" i="57"/>
  <c r="N68" i="57"/>
  <c r="J68" i="57"/>
  <c r="J56" i="57"/>
  <c r="K254" i="57"/>
  <c r="L20" i="9"/>
  <c r="P196" i="57"/>
  <c r="Q60" i="7"/>
  <c r="Q68" i="7" s="1"/>
  <c r="U56" i="57"/>
  <c r="U68" i="57"/>
  <c r="AK181" i="57"/>
  <c r="AL81" i="6"/>
  <c r="K252" i="57"/>
  <c r="L22" i="9"/>
  <c r="I81" i="6"/>
  <c r="H165" i="57"/>
  <c r="L227" i="57"/>
  <c r="M33" i="10"/>
  <c r="M36" i="10" s="1"/>
  <c r="R112" i="61"/>
  <c r="Q88" i="57"/>
  <c r="R81" i="17"/>
  <c r="V81" i="6"/>
  <c r="U165" i="57"/>
  <c r="M162" i="57"/>
  <c r="BF173" i="57" s="1"/>
  <c r="N83" i="6"/>
  <c r="N93" i="6" s="1"/>
  <c r="AN33" i="10"/>
  <c r="AN36" i="10" s="1"/>
  <c r="AM227" i="57"/>
  <c r="BE242" i="57" s="1"/>
  <c r="M229" i="57"/>
  <c r="N31" i="10"/>
  <c r="P22" i="9"/>
  <c r="O252" i="57"/>
  <c r="AK20" i="9"/>
  <c r="AJ264" i="57"/>
  <c r="P162" i="57"/>
  <c r="BI171" i="57" s="1"/>
  <c r="Q83" i="6"/>
  <c r="Q93" i="6" s="1"/>
  <c r="P199" i="57"/>
  <c r="Q58" i="7"/>
  <c r="AK85" i="57"/>
  <c r="BC113" i="57" s="1"/>
  <c r="S12" i="1"/>
  <c r="R57" i="57" s="1"/>
  <c r="S5" i="9"/>
  <c r="Q24" i="31"/>
  <c r="Q30" i="1"/>
  <c r="AJ18" i="32"/>
  <c r="AJ23" i="32" s="1"/>
  <c r="AJ31" i="1"/>
  <c r="AK14" i="1"/>
  <c r="AK5" i="32"/>
  <c r="AV9" i="1"/>
  <c r="AU77" i="57" s="1"/>
  <c r="AV5" i="6"/>
  <c r="S11" i="1"/>
  <c r="S5" i="10"/>
  <c r="AV18" i="9"/>
  <c r="AV29" i="1"/>
  <c r="T29" i="1"/>
  <c r="T18" i="9"/>
  <c r="AU45" i="18"/>
  <c r="AT155" i="57" s="1"/>
  <c r="T20" i="18"/>
  <c r="S141" i="57" s="1"/>
  <c r="J32" i="17"/>
  <c r="J111" i="61"/>
  <c r="T14" i="31"/>
  <c r="AU20" i="18"/>
  <c r="AT153" i="57" s="1"/>
  <c r="AU34" i="31"/>
  <c r="AT287" i="57" s="1"/>
  <c r="AU29" i="31"/>
  <c r="J65" i="17"/>
  <c r="J24" i="1"/>
  <c r="CA126" i="61"/>
  <c r="AR47" i="17"/>
  <c r="CB126" i="61"/>
  <c r="AS47" i="17"/>
  <c r="M109" i="61"/>
  <c r="M47" i="17"/>
  <c r="AN65" i="17"/>
  <c r="AN24" i="1"/>
  <c r="U18" i="31"/>
  <c r="AL64" i="17"/>
  <c r="BU125" i="61"/>
  <c r="AS30" i="1"/>
  <c r="AS24" i="31"/>
  <c r="I30" i="1"/>
  <c r="I24" i="31"/>
  <c r="AK31" i="1"/>
  <c r="AK18" i="32"/>
  <c r="AK23" i="32" s="1"/>
  <c r="K18" i="32"/>
  <c r="K23" i="32" s="1"/>
  <c r="K31" i="1"/>
  <c r="X47" i="17"/>
  <c r="X109" i="61"/>
  <c r="AY32" i="17"/>
  <c r="CH128" i="61"/>
  <c r="X111" i="61"/>
  <c r="X32" i="17"/>
  <c r="AW17" i="31"/>
  <c r="AV288" i="57" s="1"/>
  <c r="P30" i="1"/>
  <c r="P24" i="31"/>
  <c r="BV126" i="61"/>
  <c r="AM47" i="17"/>
  <c r="W196" i="57"/>
  <c r="X60" i="7"/>
  <c r="X68" i="7" s="1"/>
  <c r="AW58" i="7"/>
  <c r="AV214" i="57"/>
  <c r="BN130" i="57"/>
  <c r="BE185" i="57"/>
  <c r="AV162" i="57"/>
  <c r="BN187" i="57" s="1"/>
  <c r="AW83" i="6"/>
  <c r="AW93" i="6" s="1"/>
  <c r="L67" i="57"/>
  <c r="L55" i="57"/>
  <c r="AL29" i="18"/>
  <c r="BE708" i="57"/>
  <c r="AM709" i="57"/>
  <c r="BE709" i="57" s="1"/>
  <c r="AY31" i="31"/>
  <c r="AX286" i="57"/>
  <c r="I227" i="57"/>
  <c r="J33" i="10"/>
  <c r="J36" i="10" s="1"/>
  <c r="L68" i="57"/>
  <c r="L56" i="57"/>
  <c r="AJ81" i="6"/>
  <c r="AI181" i="57"/>
  <c r="AJ33" i="10"/>
  <c r="AJ36" i="10" s="1"/>
  <c r="AI227" i="57"/>
  <c r="AL22" i="9"/>
  <c r="AK252" i="57"/>
  <c r="AR81" i="6"/>
  <c r="AQ181" i="57"/>
  <c r="U252" i="57"/>
  <c r="V22" i="9"/>
  <c r="I698" i="57"/>
  <c r="I701" i="57" s="1"/>
  <c r="I123" i="57"/>
  <c r="I125" i="57" s="1"/>
  <c r="I163" i="57"/>
  <c r="BH130" i="57"/>
  <c r="AQ131" i="57"/>
  <c r="BI131" i="57" s="1"/>
  <c r="N196" i="57"/>
  <c r="J196" i="57"/>
  <c r="K60" i="7"/>
  <c r="K68" i="7" s="1"/>
  <c r="P56" i="57"/>
  <c r="P68" i="57"/>
  <c r="K199" i="57"/>
  <c r="L58" i="7"/>
  <c r="R724" i="57"/>
  <c r="U162" i="57"/>
  <c r="BN171" i="57" s="1"/>
  <c r="V83" i="6"/>
  <c r="V93" i="6" s="1"/>
  <c r="S724" i="57"/>
  <c r="L199" i="57"/>
  <c r="M58" i="7"/>
  <c r="AK162" i="57"/>
  <c r="BC185" i="57" s="1"/>
  <c r="AS181" i="57"/>
  <c r="AT81" i="6"/>
  <c r="AI214" i="57"/>
  <c r="AJ58" i="7"/>
  <c r="AK214" i="57"/>
  <c r="AL58" i="7"/>
  <c r="M55" i="57"/>
  <c r="M67" i="57"/>
  <c r="AO27" i="10"/>
  <c r="AL20" i="9"/>
  <c r="AK264" i="57"/>
  <c r="AT5" i="7"/>
  <c r="AT10" i="1"/>
  <c r="AS78" i="57" s="1"/>
  <c r="R197" i="57"/>
  <c r="R699" i="57"/>
  <c r="R124" i="57"/>
  <c r="U125" i="57"/>
  <c r="BN125" i="57" s="1"/>
  <c r="T67" i="57"/>
  <c r="T55" i="57"/>
  <c r="O56" i="57"/>
  <c r="O68" i="57"/>
  <c r="Q196" i="57"/>
  <c r="R60" i="7"/>
  <c r="R68" i="7" s="1"/>
  <c r="S38" i="18"/>
  <c r="Q13" i="1"/>
  <c r="Q5" i="31"/>
  <c r="L14" i="1"/>
  <c r="L5" i="32"/>
  <c r="AM14" i="1"/>
  <c r="AM5" i="32"/>
  <c r="AV38" i="18"/>
  <c r="AV16" i="32"/>
  <c r="AV20" i="18"/>
  <c r="AU153" i="57" s="1"/>
  <c r="AU5" i="7"/>
  <c r="AU10" i="1"/>
  <c r="AT78" i="57" s="1"/>
  <c r="T5" i="7"/>
  <c r="T10" i="1"/>
  <c r="S9" i="1"/>
  <c r="S5" i="6"/>
  <c r="AR13" i="1"/>
  <c r="AR5" i="31"/>
  <c r="V30" i="18"/>
  <c r="AU28" i="10"/>
  <c r="AU28" i="1"/>
  <c r="T22" i="18"/>
  <c r="S142" i="57" s="1"/>
  <c r="AP5" i="32"/>
  <c r="AP14" i="1"/>
  <c r="L31" i="1"/>
  <c r="L18" i="32"/>
  <c r="L23" i="32" s="1"/>
  <c r="R121" i="57"/>
  <c r="BK123" i="57" s="1"/>
  <c r="R696" i="57"/>
  <c r="BK698" i="57" s="1"/>
  <c r="AX119" i="61"/>
  <c r="R86" i="57"/>
  <c r="AV13" i="31"/>
  <c r="S27" i="31"/>
  <c r="AU68" i="6"/>
  <c r="AU26" i="1"/>
  <c r="AU23" i="18"/>
  <c r="AU47" i="7"/>
  <c r="AU27" i="1"/>
  <c r="L47" i="57"/>
  <c r="AO30" i="1"/>
  <c r="AO24" i="31"/>
  <c r="AT111" i="57"/>
  <c r="CD124" i="61"/>
  <c r="AQ65" i="17"/>
  <c r="AQ24" i="1"/>
  <c r="AO65" i="17"/>
  <c r="AO24" i="1"/>
  <c r="AJ6" i="17"/>
  <c r="AJ27" i="17" s="1"/>
  <c r="Q6" i="17"/>
  <c r="Q27" i="17" s="1"/>
  <c r="BS126" i="61"/>
  <c r="AJ47" i="17"/>
  <c r="I30" i="18"/>
  <c r="I25" i="1"/>
  <c r="K111" i="61"/>
  <c r="K32" i="17"/>
  <c r="AS65" i="17"/>
  <c r="AS24" i="1"/>
  <c r="AM30" i="18"/>
  <c r="BT121" i="61"/>
  <c r="L47" i="17"/>
  <c r="L109" i="61"/>
  <c r="AU19" i="18"/>
  <c r="L24" i="31"/>
  <c r="L30" i="1"/>
  <c r="S89" i="57"/>
  <c r="T110" i="61"/>
  <c r="CD123" i="61"/>
  <c r="AT110" i="57"/>
  <c r="AP31" i="1"/>
  <c r="AP18" i="32"/>
  <c r="AP23" i="32" s="1"/>
  <c r="U16" i="32"/>
  <c r="X104" i="61"/>
  <c r="AY5" i="18"/>
  <c r="AY8" i="1"/>
  <c r="X7" i="1"/>
  <c r="W85" i="57"/>
  <c r="BP95" i="57" s="1"/>
  <c r="W41" i="57"/>
  <c r="AW10" i="31"/>
  <c r="AV709" i="57"/>
  <c r="BN709" i="57" s="1"/>
  <c r="BN708" i="57"/>
  <c r="W56" i="57"/>
  <c r="W68" i="57"/>
  <c r="AW81" i="6"/>
  <c r="AV181" i="57"/>
  <c r="AK131" i="57"/>
  <c r="BC131" i="57" s="1"/>
  <c r="M701" i="57"/>
  <c r="BF701" i="57" s="1"/>
  <c r="BF700" i="57"/>
  <c r="AJ131" i="57"/>
  <c r="AO196" i="57"/>
  <c r="AP60" i="7"/>
  <c r="AP68" i="7" s="1"/>
  <c r="L162" i="57"/>
  <c r="BE170" i="57" s="1"/>
  <c r="M83" i="6"/>
  <c r="M93" i="6" s="1"/>
  <c r="BI700" i="57"/>
  <c r="P701" i="57"/>
  <c r="BI701" i="57" s="1"/>
  <c r="R20" i="9"/>
  <c r="Q254" i="57"/>
  <c r="H254" i="57"/>
  <c r="I20" i="9"/>
  <c r="AM196" i="57"/>
  <c r="AN60" i="7"/>
  <c r="AN68" i="7" s="1"/>
  <c r="AO241" i="57"/>
  <c r="AP31" i="10"/>
  <c r="Q125" i="57"/>
  <c r="BJ125" i="57" s="1"/>
  <c r="AR29" i="18"/>
  <c r="K33" i="10"/>
  <c r="K36" i="10" s="1"/>
  <c r="J227" i="57"/>
  <c r="J95" i="57"/>
  <c r="K105" i="61"/>
  <c r="AR60" i="7"/>
  <c r="AR68" i="7" s="1"/>
  <c r="AQ196" i="57"/>
  <c r="AQ33" i="10"/>
  <c r="AQ36" i="10" s="1"/>
  <c r="AP227" i="57"/>
  <c r="BG699" i="57"/>
  <c r="AP131" i="57"/>
  <c r="BH131" i="57" s="1"/>
  <c r="AP264" i="57"/>
  <c r="AQ20" i="9"/>
  <c r="AR83" i="6"/>
  <c r="AR93" i="6" s="1"/>
  <c r="AQ162" i="57"/>
  <c r="BI189" i="57" s="1"/>
  <c r="N229" i="57"/>
  <c r="O31" i="10"/>
  <c r="R167" i="57"/>
  <c r="R719" i="57"/>
  <c r="U55" i="57"/>
  <c r="U67" i="57"/>
  <c r="M252" i="57"/>
  <c r="N22" i="9"/>
  <c r="M81" i="6"/>
  <c r="L165" i="57"/>
  <c r="I139" i="57"/>
  <c r="J41" i="18"/>
  <c r="I60" i="7"/>
  <c r="I68" i="7" s="1"/>
  <c r="H196" i="57"/>
  <c r="O199" i="57"/>
  <c r="P58" i="7"/>
  <c r="AK83" i="6"/>
  <c r="AK93" i="6" s="1"/>
  <c r="AJ162" i="57"/>
  <c r="AJ192" i="57" s="1"/>
  <c r="T125" i="57"/>
  <c r="BM125" i="57" s="1"/>
  <c r="P227" i="57"/>
  <c r="BI235" i="57" s="1"/>
  <c r="Q33" i="10"/>
  <c r="Q36" i="10" s="1"/>
  <c r="U83" i="6"/>
  <c r="U93" i="6" s="1"/>
  <c r="T162" i="57"/>
  <c r="BM171" i="57" s="1"/>
  <c r="AM22" i="9"/>
  <c r="AL252" i="57"/>
  <c r="J252" i="57"/>
  <c r="K22" i="9"/>
  <c r="AR196" i="57"/>
  <c r="I229" i="57"/>
  <c r="J31" i="10"/>
  <c r="Q68" i="57"/>
  <c r="Q56" i="57"/>
  <c r="K56" i="57"/>
  <c r="K68" i="57"/>
  <c r="J41" i="57"/>
  <c r="K7" i="1"/>
  <c r="J85" i="57"/>
  <c r="AV5" i="7"/>
  <c r="AV10" i="1"/>
  <c r="AU78" i="57" s="1"/>
  <c r="N31" i="1"/>
  <c r="N18" i="32"/>
  <c r="N23" i="32" s="1"/>
  <c r="AM31" i="1"/>
  <c r="AM18" i="32"/>
  <c r="AM23" i="32" s="1"/>
  <c r="T5" i="10"/>
  <c r="T11" i="1"/>
  <c r="T26" i="1"/>
  <c r="T68" i="6"/>
  <c r="L41" i="57"/>
  <c r="M7" i="1"/>
  <c r="L85" i="57"/>
  <c r="BE92" i="57" s="1"/>
  <c r="S14" i="31"/>
  <c r="AV34" i="18"/>
  <c r="T14" i="18"/>
  <c r="AU5" i="9"/>
  <c r="AU12" i="1"/>
  <c r="T36" i="18"/>
  <c r="U111" i="61"/>
  <c r="U32" i="17"/>
  <c r="V19" i="32"/>
  <c r="U15" i="32"/>
  <c r="R24" i="31"/>
  <c r="R30" i="1"/>
  <c r="T51" i="17"/>
  <c r="T52" i="17"/>
  <c r="AU30" i="6"/>
  <c r="AT734" i="57"/>
  <c r="AO31" i="1"/>
  <c r="AO18" i="32"/>
  <c r="AO23" i="32" s="1"/>
  <c r="AP30" i="1"/>
  <c r="AP24" i="31"/>
  <c r="T19" i="31"/>
  <c r="S277" i="57" s="1"/>
  <c r="AP30" i="18"/>
  <c r="AL65" i="17"/>
  <c r="AL24" i="1"/>
  <c r="P109" i="61"/>
  <c r="P47" i="17"/>
  <c r="J109" i="61"/>
  <c r="J47" i="17"/>
  <c r="AR30" i="18"/>
  <c r="AR25" i="1"/>
  <c r="K24" i="1"/>
  <c r="K65" i="17"/>
  <c r="K30" i="18"/>
  <c r="K25" i="1"/>
  <c r="I111" i="61"/>
  <c r="I32" i="17"/>
  <c r="L30" i="18"/>
  <c r="L25" i="1"/>
  <c r="AN30" i="18"/>
  <c r="AN25" i="1"/>
  <c r="Q109" i="61"/>
  <c r="Q47" i="17"/>
  <c r="BT128" i="61"/>
  <c r="AK32" i="17"/>
  <c r="S15" i="32"/>
  <c r="R89" i="57"/>
  <c r="S110" i="61"/>
  <c r="AJ30" i="1"/>
  <c r="AJ24" i="31"/>
  <c r="AU16" i="32"/>
  <c r="X25" i="1"/>
  <c r="X30" i="18"/>
  <c r="V10" i="32"/>
  <c r="U22" i="32"/>
  <c r="BG698" i="57"/>
  <c r="AX264" i="57"/>
  <c r="AY20" i="9"/>
  <c r="W162" i="57"/>
  <c r="X83" i="6"/>
  <c r="X93" i="6" s="1"/>
  <c r="BN706" i="57"/>
  <c r="BN707" i="57"/>
  <c r="BP111" i="57"/>
  <c r="W229" i="57"/>
  <c r="X31" i="10"/>
  <c r="AY60" i="7"/>
  <c r="AY68" i="7" s="1"/>
  <c r="AX196" i="57"/>
  <c r="BI92" i="57"/>
  <c r="AN110" i="57"/>
  <c r="BX123" i="61"/>
  <c r="BX125" i="61" s="1"/>
  <c r="AJ181" i="57"/>
  <c r="AK81" i="6"/>
  <c r="AJ214" i="57"/>
  <c r="AK58" i="7"/>
  <c r="P29" i="18"/>
  <c r="AK31" i="10"/>
  <c r="AJ241" i="57"/>
  <c r="AO252" i="57"/>
  <c r="AP22" i="9"/>
  <c r="AM131" i="57"/>
  <c r="BE131" i="57" s="1"/>
  <c r="AS31" i="10"/>
  <c r="AR241" i="57"/>
  <c r="AP252" i="57"/>
  <c r="AQ22" i="9"/>
  <c r="AT31" i="10"/>
  <c r="AS241" i="57"/>
  <c r="O83" i="6"/>
  <c r="O93" i="6" s="1"/>
  <c r="N162" i="57"/>
  <c r="BG171" i="57" s="1"/>
  <c r="AK27" i="10"/>
  <c r="L125" i="57"/>
  <c r="BE125" i="57" s="1"/>
  <c r="AR58" i="7"/>
  <c r="AQ214" i="57"/>
  <c r="AK241" i="57"/>
  <c r="AL31" i="10"/>
  <c r="BJ708" i="57"/>
  <c r="AR709" i="57"/>
  <c r="BJ709" i="57" s="1"/>
  <c r="H227" i="57"/>
  <c r="I33" i="10"/>
  <c r="I36" i="10" s="1"/>
  <c r="AP196" i="57"/>
  <c r="Q27" i="10"/>
  <c r="AJ32" i="17"/>
  <c r="U20" i="9"/>
  <c r="T254" i="57"/>
  <c r="N254" i="57"/>
  <c r="O20" i="9"/>
  <c r="H56" i="57"/>
  <c r="H68" i="57"/>
  <c r="AR162" i="57"/>
  <c r="BJ189" i="57" s="1"/>
  <c r="AS83" i="6"/>
  <c r="AS93" i="6" s="1"/>
  <c r="AL162" i="57"/>
  <c r="BD187" i="57" s="1"/>
  <c r="AM83" i="6"/>
  <c r="AM93" i="6" s="1"/>
  <c r="AU186" i="57"/>
  <c r="AU730" i="57"/>
  <c r="AU734" i="57" s="1"/>
  <c r="M139" i="57"/>
  <c r="N41" i="18"/>
  <c r="AP241" i="57"/>
  <c r="AQ31" i="10"/>
  <c r="AM58" i="7"/>
  <c r="AL214" i="57"/>
  <c r="BD214" i="57" s="1"/>
  <c r="AS33" i="10"/>
  <c r="AS36" i="10" s="1"/>
  <c r="AR227" i="57"/>
  <c r="S26" i="18"/>
  <c r="CE122" i="61"/>
  <c r="AU113" i="57"/>
  <c r="AS14" i="1"/>
  <c r="AS5" i="32"/>
  <c r="S14" i="18"/>
  <c r="AV30" i="6"/>
  <c r="V104" i="61"/>
  <c r="AV14" i="18"/>
  <c r="AR85" i="57"/>
  <c r="BJ107" i="57" s="1"/>
  <c r="Q47" i="57"/>
  <c r="AS7" i="1"/>
  <c r="AV14" i="32"/>
  <c r="AU21" i="18"/>
  <c r="T28" i="1"/>
  <c r="T28" i="10"/>
  <c r="AU44" i="18"/>
  <c r="AT152" i="57" s="1"/>
  <c r="AU86" i="57"/>
  <c r="AU121" i="57"/>
  <c r="AU131" i="57" s="1"/>
  <c r="BM131" i="57" s="1"/>
  <c r="DJ120" i="61"/>
  <c r="AU16" i="18"/>
  <c r="AU51" i="17"/>
  <c r="AU52" i="17"/>
  <c r="V111" i="61"/>
  <c r="V32" i="17"/>
  <c r="I5" i="31"/>
  <c r="I13" i="1"/>
  <c r="U22" i="31"/>
  <c r="T279" i="57" s="1"/>
  <c r="AT18" i="32"/>
  <c r="AT23" i="32" s="1"/>
  <c r="AT31" i="1"/>
  <c r="K24" i="31"/>
  <c r="K30" i="1"/>
  <c r="AU16" i="17"/>
  <c r="AY119" i="61"/>
  <c r="S86" i="57"/>
  <c r="S121" i="57"/>
  <c r="S125" i="57" s="1"/>
  <c r="BL125" i="57" s="1"/>
  <c r="S696" i="57"/>
  <c r="BL699" i="57" s="1"/>
  <c r="T44" i="18"/>
  <c r="S140" i="57" s="1"/>
  <c r="T5" i="9"/>
  <c r="T12" i="1"/>
  <c r="S57" i="57" s="1"/>
  <c r="N85" i="57"/>
  <c r="BG89" i="57" s="1"/>
  <c r="N41" i="57"/>
  <c r="O7" i="1"/>
  <c r="AW27" i="31"/>
  <c r="AW29" i="31"/>
  <c r="BT126" i="61"/>
  <c r="AK47" i="17"/>
  <c r="R47" i="17"/>
  <c r="R109" i="61"/>
  <c r="L65" i="17"/>
  <c r="L24" i="1"/>
  <c r="BZ126" i="61"/>
  <c r="AQ47" i="17"/>
  <c r="O30" i="18"/>
  <c r="O25" i="1"/>
  <c r="K5" i="32"/>
  <c r="K14" i="1"/>
  <c r="U25" i="31"/>
  <c r="J18" i="32"/>
  <c r="J23" i="32" s="1"/>
  <c r="J31" i="1"/>
  <c r="O31" i="1"/>
  <c r="O18" i="32"/>
  <c r="O23" i="32" s="1"/>
  <c r="J30" i="1"/>
  <c r="J24" i="31"/>
  <c r="AT24" i="31"/>
  <c r="AT30" i="1"/>
  <c r="AW18" i="31"/>
  <c r="V22" i="31"/>
  <c r="U279" i="57" s="1"/>
  <c r="P111" i="61"/>
  <c r="P32" i="17"/>
  <c r="AY22" i="9"/>
  <c r="AX252" i="57"/>
  <c r="W55" i="57"/>
  <c r="W67" i="57"/>
  <c r="BN129" i="57"/>
  <c r="BD706" i="57"/>
  <c r="BP107" i="57"/>
  <c r="H92" i="57"/>
  <c r="I106" i="61"/>
  <c r="M108" i="61"/>
  <c r="K227" i="57"/>
  <c r="L33" i="10"/>
  <c r="L36" i="10" s="1"/>
  <c r="AT20" i="9"/>
  <c r="AS264" i="57"/>
  <c r="AJ252" i="57"/>
  <c r="AK22" i="9"/>
  <c r="AP83" i="6"/>
  <c r="AP93" i="6" s="1"/>
  <c r="AO162" i="57"/>
  <c r="AQ81" i="6"/>
  <c r="AP181" i="57"/>
  <c r="N107" i="61"/>
  <c r="N108" i="61" s="1"/>
  <c r="M93" i="57"/>
  <c r="AK60" i="7"/>
  <c r="AK68" i="7" s="1"/>
  <c r="AJ196" i="57"/>
  <c r="AN58" i="7"/>
  <c r="AM214" i="57"/>
  <c r="N67" i="57"/>
  <c r="N55" i="57"/>
  <c r="AN264" i="57"/>
  <c r="AO20" i="9"/>
  <c r="AI709" i="57"/>
  <c r="W272" i="57"/>
  <c r="X33" i="31"/>
  <c r="X37" i="31" s="1"/>
  <c r="AN81" i="6"/>
  <c r="AM181" i="57"/>
  <c r="L81" i="6"/>
  <c r="K165" i="57"/>
  <c r="AN241" i="57"/>
  <c r="AO31" i="10"/>
  <c r="W227" i="57"/>
  <c r="X33" i="10"/>
  <c r="X36" i="10" s="1"/>
  <c r="BE700" i="57"/>
  <c r="L701" i="57"/>
  <c r="BE701" i="57" s="1"/>
  <c r="BS125" i="61"/>
  <c r="P254" i="57"/>
  <c r="Q20" i="9"/>
  <c r="J254" i="57"/>
  <c r="K20" i="9"/>
  <c r="AN27" i="10"/>
  <c r="L229" i="57"/>
  <c r="BE229" i="57" s="1"/>
  <c r="M31" i="10"/>
  <c r="K31" i="10"/>
  <c r="J229" i="57"/>
  <c r="J58" i="7"/>
  <c r="I199" i="57"/>
  <c r="R81" i="6"/>
  <c r="Q165" i="57"/>
  <c r="P81" i="6"/>
  <c r="O165" i="57"/>
  <c r="AN31" i="10"/>
  <c r="AM241" i="57"/>
  <c r="AU738" i="57"/>
  <c r="AU189" i="57"/>
  <c r="Q199" i="57"/>
  <c r="R58" i="7"/>
  <c r="O162" i="57"/>
  <c r="BH173" i="57" s="1"/>
  <c r="P83" i="6"/>
  <c r="P93" i="6" s="1"/>
  <c r="AI151" i="57"/>
  <c r="AJ41" i="18"/>
  <c r="T199" i="57"/>
  <c r="U58" i="7"/>
  <c r="V58" i="7"/>
  <c r="U199" i="57"/>
  <c r="BN199" i="57" s="1"/>
  <c r="P165" i="57"/>
  <c r="Q81" i="6"/>
  <c r="AL27" i="10"/>
  <c r="AO264" i="57"/>
  <c r="AP20" i="9"/>
  <c r="AM20" i="9"/>
  <c r="AL264" i="57"/>
  <c r="O227" i="57"/>
  <c r="P33" i="10"/>
  <c r="P36" i="10" s="1"/>
  <c r="O229" i="57"/>
  <c r="P31" i="10"/>
  <c r="H162" i="57"/>
  <c r="I83" i="6"/>
  <c r="I93" i="6" s="1"/>
  <c r="O41" i="57"/>
  <c r="P83" i="17"/>
  <c r="P91" i="17" s="1"/>
  <c r="O85" i="57"/>
  <c r="BH93" i="57" s="1"/>
  <c r="P7" i="1"/>
  <c r="S105" i="61"/>
  <c r="R95" i="57"/>
  <c r="S20" i="18"/>
  <c r="R141" i="57" s="1"/>
  <c r="S30" i="6"/>
  <c r="AQ14" i="1"/>
  <c r="AQ5" i="32"/>
  <c r="AQ30" i="1"/>
  <c r="AQ24" i="31"/>
  <c r="AS31" i="1"/>
  <c r="AS18" i="32"/>
  <c r="AS23" i="32" s="1"/>
  <c r="AR5" i="32"/>
  <c r="AR14" i="1"/>
  <c r="AV68" i="6"/>
  <c r="AV26" i="1"/>
  <c r="AV12" i="1"/>
  <c r="AV5" i="9"/>
  <c r="S23" i="18"/>
  <c r="AV85" i="57"/>
  <c r="BN107" i="57" s="1"/>
  <c r="AW7" i="1"/>
  <c r="U47" i="57"/>
  <c r="V109" i="61"/>
  <c r="V47" i="17"/>
  <c r="AT86" i="57"/>
  <c r="AT121" i="57"/>
  <c r="AT131" i="57" s="1"/>
  <c r="BL131" i="57" s="1"/>
  <c r="DI120" i="61"/>
  <c r="AT696" i="57"/>
  <c r="BL707" i="57" s="1"/>
  <c r="AU27" i="18"/>
  <c r="AT156" i="57" s="1"/>
  <c r="T9" i="1"/>
  <c r="T5" i="6"/>
  <c r="AV42" i="18"/>
  <c r="AU696" i="57" s="1"/>
  <c r="T16" i="32"/>
  <c r="T27" i="1"/>
  <c r="T47" i="7"/>
  <c r="AL18" i="32"/>
  <c r="AL23" i="32" s="1"/>
  <c r="AL31" i="1"/>
  <c r="AU32" i="31"/>
  <c r="AT5" i="10"/>
  <c r="AT11" i="1"/>
  <c r="CE123" i="61"/>
  <c r="AU110" i="57"/>
  <c r="AQ31" i="1"/>
  <c r="AQ18" i="32"/>
  <c r="AQ23" i="32" s="1"/>
  <c r="AU12" i="31"/>
  <c r="T105" i="61"/>
  <c r="S95" i="57"/>
  <c r="O65" i="17"/>
  <c r="O24" i="1"/>
  <c r="CA121" i="61"/>
  <c r="AK65" i="17"/>
  <c r="AK24" i="1"/>
  <c r="M25" i="1"/>
  <c r="M30" i="18"/>
  <c r="T107" i="61"/>
  <c r="S93" i="57"/>
  <c r="M111" i="61"/>
  <c r="M32" i="17"/>
  <c r="I109" i="61"/>
  <c r="I47" i="17"/>
  <c r="AR65" i="17"/>
  <c r="AR24" i="1"/>
  <c r="AO30" i="18"/>
  <c r="AO25" i="1"/>
  <c r="BX121" i="61"/>
  <c r="I65" i="17"/>
  <c r="I24" i="1"/>
  <c r="P30" i="18"/>
  <c r="P25" i="1"/>
  <c r="AM65" i="17"/>
  <c r="AM24" i="1"/>
  <c r="U20" i="32"/>
  <c r="BW126" i="61"/>
  <c r="AN47" i="17"/>
  <c r="AM30" i="1"/>
  <c r="AM24" i="31"/>
  <c r="AT113" i="57"/>
  <c r="CD122" i="61"/>
  <c r="AK30" i="1"/>
  <c r="AK24" i="31"/>
  <c r="AY30" i="18"/>
  <c r="AY25" i="1"/>
  <c r="AY65" i="17"/>
  <c r="AY24" i="1"/>
  <c r="V7" i="31"/>
  <c r="V8" i="31"/>
  <c r="P31" i="1"/>
  <c r="P18" i="32"/>
  <c r="P23" i="32" s="1"/>
  <c r="AX241" i="57"/>
  <c r="AY31" i="10"/>
  <c r="BD699" i="57"/>
  <c r="AY58" i="7"/>
  <c r="AX214" i="57"/>
  <c r="AP734" i="57"/>
  <c r="AW22" i="9"/>
  <c r="AV252" i="57"/>
  <c r="BD242" i="57"/>
  <c r="AX709" i="57"/>
  <c r="BP709" i="57" s="1"/>
  <c r="BP708" i="57"/>
  <c r="BP707" i="57"/>
  <c r="BP706" i="57"/>
  <c r="P108" i="61"/>
  <c r="O701" i="57"/>
  <c r="BH701" i="57" s="1"/>
  <c r="BH700" i="57"/>
  <c r="AN709" i="57"/>
  <c r="BF709" i="57" s="1"/>
  <c r="BF708" i="57"/>
  <c r="AR27" i="10"/>
  <c r="P125" i="57"/>
  <c r="BI125" i="57" s="1"/>
  <c r="AM29" i="18"/>
  <c r="AX272" i="57"/>
  <c r="AY33" i="31"/>
  <c r="AY37" i="31" s="1"/>
  <c r="AO709" i="57"/>
  <c r="BG709" i="57" s="1"/>
  <c r="BG708" i="57"/>
  <c r="AK33" i="10"/>
  <c r="AK36" i="10" s="1"/>
  <c r="AJ227" i="57"/>
  <c r="Q22" i="9"/>
  <c r="P252" i="57"/>
  <c r="N29" i="18"/>
  <c r="I162" i="57"/>
  <c r="J83" i="6"/>
  <c r="J93" i="6" s="1"/>
  <c r="AR181" i="57"/>
  <c r="AS81" i="6"/>
  <c r="AI131" i="57"/>
  <c r="AO60" i="7"/>
  <c r="AO68" i="7" s="1"/>
  <c r="AN196" i="57"/>
  <c r="O108" i="61"/>
  <c r="N125" i="57"/>
  <c r="BG125" i="57" s="1"/>
  <c r="I58" i="7"/>
  <c r="H199" i="57"/>
  <c r="AR252" i="57"/>
  <c r="AS22" i="9"/>
  <c r="P229" i="57"/>
  <c r="Q31" i="10"/>
  <c r="AR131" i="57"/>
  <c r="BJ131" i="57" s="1"/>
  <c r="AL30" i="1"/>
  <c r="AL24" i="31"/>
  <c r="M22" i="9"/>
  <c r="L252" i="57"/>
  <c r="AI264" i="57"/>
  <c r="AJ20" i="9"/>
  <c r="O67" i="57"/>
  <c r="O55" i="57"/>
  <c r="AP58" i="7"/>
  <c r="AO214" i="57"/>
  <c r="J29" i="18"/>
  <c r="AU740" i="57"/>
  <c r="T701" i="57"/>
  <c r="BM701" i="57" s="1"/>
  <c r="BM700" i="57"/>
  <c r="AM264" i="57"/>
  <c r="AN20" i="9"/>
  <c r="AR20" i="9"/>
  <c r="AQ264" i="57"/>
  <c r="BI264" i="57" s="1"/>
  <c r="BN93" i="57"/>
  <c r="AM27" i="10"/>
  <c r="K29" i="18"/>
  <c r="H55" i="57"/>
  <c r="H67" i="57"/>
  <c r="AR31" i="10"/>
  <c r="AQ241" i="57"/>
  <c r="AP27" i="10"/>
  <c r="AK23" i="31"/>
  <c r="L5" i="17"/>
  <c r="U7" i="32"/>
  <c r="AU16" i="31"/>
  <c r="AU23" i="31" s="1"/>
  <c r="AT18" i="18"/>
  <c r="AT29" i="18" s="1"/>
  <c r="T9" i="18"/>
  <c r="R5" i="17"/>
  <c r="U6" i="18"/>
  <c r="U8" i="18" s="1"/>
  <c r="S7" i="32"/>
  <c r="AU6" i="31"/>
  <c r="U6" i="17"/>
  <c r="U27" i="17" s="1"/>
  <c r="T11" i="32"/>
  <c r="U5" i="17"/>
  <c r="AU11" i="31"/>
  <c r="V16" i="31"/>
  <c r="AM5" i="17"/>
  <c r="S11" i="31"/>
  <c r="S15" i="31" s="1"/>
  <c r="V7" i="32"/>
  <c r="AQ5" i="17"/>
  <c r="AU13" i="18"/>
  <c r="T6" i="31"/>
  <c r="AW7" i="32"/>
  <c r="V11" i="31"/>
  <c r="V15" i="31" s="1"/>
  <c r="U7" i="31"/>
  <c r="AW11" i="32"/>
  <c r="V12" i="32"/>
  <c r="AW12" i="32"/>
  <c r="AW17" i="32" s="1"/>
  <c r="V11" i="32"/>
  <c r="AK5" i="17"/>
  <c r="AV6" i="31"/>
  <c r="AU18" i="18"/>
  <c r="AU6" i="17"/>
  <c r="T6" i="18"/>
  <c r="T8" i="18" s="1"/>
  <c r="AU9" i="18"/>
  <c r="S28" i="17"/>
  <c r="T48" i="17"/>
  <c r="T13" i="18"/>
  <c r="AU6" i="32"/>
  <c r="T6" i="32"/>
  <c r="AT5" i="17"/>
  <c r="T16" i="31"/>
  <c r="T23" i="31" s="1"/>
  <c r="S48" i="17"/>
  <c r="T11" i="31"/>
  <c r="AR5" i="17"/>
  <c r="AV48" i="17"/>
  <c r="AU33" i="17"/>
  <c r="S6" i="31"/>
  <c r="AU11" i="32"/>
  <c r="T33" i="17"/>
  <c r="T18" i="18"/>
  <c r="T28" i="17"/>
  <c r="AV9" i="18"/>
  <c r="T7" i="31"/>
  <c r="AU28" i="17"/>
  <c r="AW6" i="32"/>
  <c r="AW7" i="31"/>
  <c r="U16" i="31"/>
  <c r="AW6" i="31"/>
  <c r="AV28" i="17"/>
  <c r="U11" i="32"/>
  <c r="AU48" i="17"/>
  <c r="AV33" i="17"/>
  <c r="S6" i="17"/>
  <c r="S27" i="17" s="1"/>
  <c r="AU6" i="18"/>
  <c r="AU8" i="18" s="1"/>
  <c r="S16" i="31"/>
  <c r="S23" i="31" s="1"/>
  <c r="AU12" i="32"/>
  <c r="S12" i="32"/>
  <c r="S17" i="32" s="1"/>
  <c r="AV6" i="32"/>
  <c r="T5" i="17"/>
  <c r="AW16" i="31"/>
  <c r="AV16" i="31"/>
  <c r="AV23" i="31" s="1"/>
  <c r="AU5" i="17"/>
  <c r="AV13" i="18"/>
  <c r="AV17" i="18" s="1"/>
  <c r="U6" i="31"/>
  <c r="S9" i="18"/>
  <c r="U12" i="32"/>
  <c r="S7" i="31"/>
  <c r="AV11" i="32"/>
  <c r="S6" i="18"/>
  <c r="S8" i="18" s="1"/>
  <c r="S13" i="18"/>
  <c r="AV6" i="18"/>
  <c r="AV8" i="18" s="1"/>
  <c r="AV7" i="32"/>
  <c r="U6" i="32"/>
  <c r="AV11" i="31"/>
  <c r="AW11" i="31"/>
  <c r="S33" i="17"/>
  <c r="S6" i="32"/>
  <c r="S11" i="32"/>
  <c r="V6" i="32"/>
  <c r="U11" i="31"/>
  <c r="S5" i="17"/>
  <c r="AV18" i="18"/>
  <c r="AV5" i="17"/>
  <c r="AV6" i="17"/>
  <c r="AV27" i="17" s="1"/>
  <c r="V6" i="31"/>
  <c r="AT16" i="31"/>
  <c r="AT23" i="31" s="1"/>
  <c r="T6" i="17"/>
  <c r="T27" i="17" s="1"/>
  <c r="T7" i="32"/>
  <c r="AV12" i="32"/>
  <c r="S18" i="18"/>
  <c r="T12" i="32"/>
  <c r="H236" i="57" l="1"/>
  <c r="BC699" i="57"/>
  <c r="AU27" i="17"/>
  <c r="V25" i="1"/>
  <c r="V23" i="1" s="1"/>
  <c r="BN189" i="57"/>
  <c r="AJ7" i="1"/>
  <c r="BI93" i="57"/>
  <c r="AI85" i="57"/>
  <c r="P104" i="61"/>
  <c r="J701" i="57"/>
  <c r="BC701" i="57" s="1"/>
  <c r="AV29" i="18"/>
  <c r="U17" i="32"/>
  <c r="BI229" i="57"/>
  <c r="N33" i="1"/>
  <c r="O33" i="10"/>
  <c r="O36" i="10" s="1"/>
  <c r="AJ83" i="6"/>
  <c r="AJ93" i="6" s="1"/>
  <c r="BC700" i="57"/>
  <c r="T15" i="31"/>
  <c r="BC229" i="57"/>
  <c r="BU121" i="61"/>
  <c r="BN89" i="57"/>
  <c r="AS41" i="18"/>
  <c r="U15" i="31"/>
  <c r="BT125" i="61"/>
  <c r="AP214" i="57"/>
  <c r="BH214" i="57" s="1"/>
  <c r="BI89" i="57"/>
  <c r="BF229" i="57"/>
  <c r="T17" i="32"/>
  <c r="T17" i="18"/>
  <c r="BI165" i="57"/>
  <c r="K25" i="32"/>
  <c r="BG254" i="57"/>
  <c r="AS58" i="7"/>
  <c r="BN185" i="57"/>
  <c r="AS60" i="7"/>
  <c r="AS68" i="7" s="1"/>
  <c r="BI169" i="57"/>
  <c r="BI173" i="57"/>
  <c r="BE187" i="57"/>
  <c r="I176" i="57"/>
  <c r="BH181" i="57"/>
  <c r="BH189" i="57"/>
  <c r="BH183" i="57"/>
  <c r="BE181" i="57"/>
  <c r="BH187" i="57"/>
  <c r="BE189" i="57"/>
  <c r="AQ60" i="7"/>
  <c r="AQ68" i="7" s="1"/>
  <c r="BF241" i="57"/>
  <c r="AO33" i="10"/>
  <c r="AO36" i="10" s="1"/>
  <c r="BJ167" i="57"/>
  <c r="BJ169" i="57"/>
  <c r="BF170" i="57"/>
  <c r="BF171" i="57"/>
  <c r="BF169" i="57"/>
  <c r="BJ173" i="57"/>
  <c r="H176" i="57"/>
  <c r="BJ170" i="57"/>
  <c r="BF264" i="57"/>
  <c r="BI183" i="57"/>
  <c r="BJ165" i="57"/>
  <c r="BG229" i="57"/>
  <c r="AQ41" i="18"/>
  <c r="AM85" i="57"/>
  <c r="BE111" i="57" s="1"/>
  <c r="AN83" i="17"/>
  <c r="AN91" i="17" s="1"/>
  <c r="J104" i="61"/>
  <c r="J27" i="17"/>
  <c r="U23" i="31"/>
  <c r="BD165" i="57"/>
  <c r="AP7" i="1"/>
  <c r="BZ121" i="61"/>
  <c r="AQ27" i="17"/>
  <c r="BF93" i="57"/>
  <c r="S17" i="18"/>
  <c r="BN186" i="57"/>
  <c r="AO85" i="57"/>
  <c r="BG108" i="57" s="1"/>
  <c r="CB121" i="61"/>
  <c r="AS27" i="17"/>
  <c r="BD173" i="57"/>
  <c r="BD170" i="57"/>
  <c r="AP83" i="17"/>
  <c r="AP91" i="17" s="1"/>
  <c r="AW23" i="31"/>
  <c r="N199" i="57"/>
  <c r="BG199" i="57" s="1"/>
  <c r="BD169" i="57"/>
  <c r="O60" i="7"/>
  <c r="O68" i="7" s="1"/>
  <c r="P60" i="7"/>
  <c r="P68" i="7" s="1"/>
  <c r="BY121" i="61"/>
  <c r="AW83" i="17"/>
  <c r="AW91" i="17" s="1"/>
  <c r="AV106" i="57"/>
  <c r="CF129" i="61"/>
  <c r="BI241" i="57"/>
  <c r="BG214" i="57"/>
  <c r="BP241" i="57"/>
  <c r="J125" i="57"/>
  <c r="BC125" i="57" s="1"/>
  <c r="AU29" i="18"/>
  <c r="V23" i="31"/>
  <c r="BM199" i="57"/>
  <c r="AJ223" i="57"/>
  <c r="I258" i="57"/>
  <c r="BG241" i="57"/>
  <c r="J162" i="57"/>
  <c r="AW47" i="17"/>
  <c r="BE264" i="57"/>
  <c r="AU17" i="18"/>
  <c r="BG167" i="57"/>
  <c r="AS83" i="17"/>
  <c r="AS91" i="17" s="1"/>
  <c r="AT64" i="17"/>
  <c r="AL131" i="57"/>
  <c r="BD131" i="57" s="1"/>
  <c r="S29" i="18"/>
  <c r="AU17" i="32"/>
  <c r="AV15" i="31"/>
  <c r="AV17" i="32"/>
  <c r="BD707" i="57"/>
  <c r="BD708" i="57"/>
  <c r="BD130" i="57"/>
  <c r="T29" i="18"/>
  <c r="V17" i="32"/>
  <c r="BH241" i="57"/>
  <c r="BH199" i="57"/>
  <c r="BD129" i="57"/>
  <c r="M8" i="18"/>
  <c r="AW15" i="31"/>
  <c r="I41" i="57"/>
  <c r="BZ128" i="61"/>
  <c r="AQ32" i="17"/>
  <c r="BG169" i="57"/>
  <c r="AQ25" i="1"/>
  <c r="AQ23" i="1" s="1"/>
  <c r="CF128" i="61"/>
  <c r="AW32" i="17"/>
  <c r="BE241" i="57"/>
  <c r="BC241" i="57"/>
  <c r="BF245" i="57"/>
  <c r="BN214" i="57"/>
  <c r="J83" i="17"/>
  <c r="J91" i="17" s="1"/>
  <c r="AL7" i="1"/>
  <c r="BD241" i="57"/>
  <c r="BC111" i="57"/>
  <c r="AJ268" i="57"/>
  <c r="BC245" i="57"/>
  <c r="BC107" i="57"/>
  <c r="BC189" i="57"/>
  <c r="BC186" i="57"/>
  <c r="BJ254" i="57"/>
  <c r="M47" i="57"/>
  <c r="AU15" i="31"/>
  <c r="AR25" i="32"/>
  <c r="BF186" i="57"/>
  <c r="Q33" i="1"/>
  <c r="AN85" i="57"/>
  <c r="L60" i="7"/>
  <c r="L68" i="7" s="1"/>
  <c r="BJ199" i="57"/>
  <c r="BM254" i="57"/>
  <c r="BP254" i="57"/>
  <c r="J7" i="1"/>
  <c r="BC254" i="57"/>
  <c r="AW29" i="18"/>
  <c r="BI245" i="57"/>
  <c r="K6" i="17"/>
  <c r="BC123" i="57"/>
  <c r="BE107" i="57"/>
  <c r="BP92" i="57"/>
  <c r="M6" i="17"/>
  <c r="M27" i="17" s="1"/>
  <c r="N6" i="17"/>
  <c r="BC187" i="57"/>
  <c r="AM6" i="17"/>
  <c r="BF189" i="57"/>
  <c r="O6" i="17"/>
  <c r="L8" i="18"/>
  <c r="BI214" i="57"/>
  <c r="BD264" i="57"/>
  <c r="BP214" i="57"/>
  <c r="BH169" i="57"/>
  <c r="BE165" i="57"/>
  <c r="BD185" i="57"/>
  <c r="BC183" i="57"/>
  <c r="BF89" i="57"/>
  <c r="BL124" i="57"/>
  <c r="BF183" i="57"/>
  <c r="BE173" i="57"/>
  <c r="BJ186" i="57"/>
  <c r="BJ181" i="57"/>
  <c r="BC214" i="57"/>
  <c r="BE199" i="57"/>
  <c r="BI199" i="57"/>
  <c r="BP110" i="57"/>
  <c r="BF185" i="57"/>
  <c r="AT65" i="17"/>
  <c r="AT83" i="17" s="1"/>
  <c r="AT91" i="17" s="1"/>
  <c r="AT24" i="1"/>
  <c r="BG264" i="57"/>
  <c r="BE95" i="57"/>
  <c r="BE169" i="57"/>
  <c r="BK124" i="57"/>
  <c r="BH92" i="57"/>
  <c r="J33" i="1"/>
  <c r="BM173" i="57"/>
  <c r="BP93" i="57"/>
  <c r="BE90" i="57"/>
  <c r="BE214" i="57"/>
  <c r="BH174" i="57"/>
  <c r="BI167" i="57"/>
  <c r="BC264" i="57"/>
  <c r="AJ248" i="57"/>
  <c r="AS33" i="1"/>
  <c r="BM167" i="57"/>
  <c r="BN173" i="57"/>
  <c r="AI248" i="57"/>
  <c r="BN111" i="57"/>
  <c r="BN167" i="57"/>
  <c r="BD186" i="57"/>
  <c r="BI170" i="57"/>
  <c r="AU709" i="57"/>
  <c r="BM709" i="57" s="1"/>
  <c r="BM708" i="57"/>
  <c r="BM707" i="57"/>
  <c r="BM706" i="57"/>
  <c r="S5" i="31"/>
  <c r="S13" i="1"/>
  <c r="AW24" i="31"/>
  <c r="AW30" i="1"/>
  <c r="AW33" i="1" s="1"/>
  <c r="CE121" i="61"/>
  <c r="S47" i="57"/>
  <c r="AT85" i="57"/>
  <c r="BL111" i="57" s="1"/>
  <c r="AU7" i="1"/>
  <c r="CE126" i="61"/>
  <c r="AV47" i="17"/>
  <c r="CD126" i="61"/>
  <c r="AU47" i="17"/>
  <c r="AU13" i="1"/>
  <c r="AU5" i="31"/>
  <c r="J5" i="31"/>
  <c r="J13" i="1"/>
  <c r="O5" i="18"/>
  <c r="O8" i="1"/>
  <c r="O6" i="1" s="1"/>
  <c r="V5" i="18"/>
  <c r="V8" i="1"/>
  <c r="V6" i="1" s="1"/>
  <c r="AY23" i="1"/>
  <c r="AY33" i="1"/>
  <c r="P23" i="1"/>
  <c r="P33" i="1"/>
  <c r="L139" i="57"/>
  <c r="M41" i="18"/>
  <c r="S199" i="57"/>
  <c r="T58" i="7"/>
  <c r="S67" i="57"/>
  <c r="S55" i="57"/>
  <c r="O236" i="57"/>
  <c r="BH236" i="57" s="1"/>
  <c r="BH233" i="57"/>
  <c r="BH234" i="57"/>
  <c r="BH230" i="57"/>
  <c r="BH232" i="57"/>
  <c r="BH235" i="57"/>
  <c r="BH231" i="57"/>
  <c r="W280" i="57"/>
  <c r="BP280" i="57" s="1"/>
  <c r="BP279" i="57"/>
  <c r="BP277" i="57"/>
  <c r="BP278" i="57"/>
  <c r="BP276" i="57"/>
  <c r="BP275" i="57"/>
  <c r="BJ246" i="57"/>
  <c r="AR248" i="57"/>
  <c r="BJ248" i="57" s="1"/>
  <c r="BJ243" i="57"/>
  <c r="BJ245" i="57"/>
  <c r="BJ244" i="57"/>
  <c r="BJ242" i="57"/>
  <c r="AN23" i="1"/>
  <c r="AN33" i="1"/>
  <c r="K112" i="61"/>
  <c r="J88" i="57"/>
  <c r="BC88" i="57" s="1"/>
  <c r="K81" i="17"/>
  <c r="T81" i="6"/>
  <c r="S165" i="57"/>
  <c r="T176" i="57"/>
  <c r="BM176" i="57" s="1"/>
  <c r="BM172" i="57"/>
  <c r="BM175" i="57"/>
  <c r="BM168" i="57"/>
  <c r="BM174" i="57"/>
  <c r="BM166" i="57"/>
  <c r="BC95" i="57"/>
  <c r="BJ113" i="57"/>
  <c r="AL151" i="57"/>
  <c r="AM41" i="18"/>
  <c r="H139" i="57"/>
  <c r="I41" i="18"/>
  <c r="BX129" i="61"/>
  <c r="BX130" i="61" s="1"/>
  <c r="AN106" i="57"/>
  <c r="AO81" i="17"/>
  <c r="AN286" i="57"/>
  <c r="AO31" i="31"/>
  <c r="AU58" i="7"/>
  <c r="AT214" i="57"/>
  <c r="U139" i="57"/>
  <c r="V41" i="18"/>
  <c r="R67" i="57"/>
  <c r="R55" i="57"/>
  <c r="AT60" i="7"/>
  <c r="AT68" i="7" s="1"/>
  <c r="AS196" i="57"/>
  <c r="BD199" i="57"/>
  <c r="AU162" i="57"/>
  <c r="AV83" i="6"/>
  <c r="AV93" i="6" s="1"/>
  <c r="M176" i="57"/>
  <c r="BF176" i="57" s="1"/>
  <c r="BF168" i="57"/>
  <c r="BF175" i="57"/>
  <c r="BF166" i="57"/>
  <c r="BF174" i="57"/>
  <c r="BF172" i="57"/>
  <c r="AK223" i="57"/>
  <c r="BC223" i="57" s="1"/>
  <c r="BC220" i="57"/>
  <c r="BC217" i="57"/>
  <c r="BC221" i="57"/>
  <c r="BC216" i="57"/>
  <c r="BC219" i="57"/>
  <c r="BC218" i="57"/>
  <c r="BC222" i="57"/>
  <c r="BC215" i="57"/>
  <c r="BN254" i="57"/>
  <c r="BP109" i="57"/>
  <c r="BP108" i="57"/>
  <c r="BP116" i="57"/>
  <c r="BP114" i="57"/>
  <c r="BP112" i="57"/>
  <c r="BP115" i="57"/>
  <c r="U227" i="57"/>
  <c r="V33" i="10"/>
  <c r="V36" i="10" s="1"/>
  <c r="AT23" i="1"/>
  <c r="AT33" i="1"/>
  <c r="BD181" i="57"/>
  <c r="U208" i="57"/>
  <c r="BN208" i="57" s="1"/>
  <c r="BN202" i="57"/>
  <c r="BN206" i="57"/>
  <c r="BN203" i="57"/>
  <c r="BN205" i="57"/>
  <c r="BN204" i="57"/>
  <c r="BN207" i="57"/>
  <c r="BN200" i="57"/>
  <c r="BN201" i="57"/>
  <c r="BD246" i="57"/>
  <c r="AL248" i="57"/>
  <c r="BD248" i="57" s="1"/>
  <c r="BD244" i="57"/>
  <c r="BD243" i="57"/>
  <c r="R23" i="1"/>
  <c r="R33" i="1"/>
  <c r="U41" i="18"/>
  <c r="T139" i="57"/>
  <c r="BF199" i="57"/>
  <c r="BM229" i="57"/>
  <c r="BG165" i="57"/>
  <c r="AQ268" i="57"/>
  <c r="BI268" i="57" s="1"/>
  <c r="BI267" i="57"/>
  <c r="BI266" i="57"/>
  <c r="BI265" i="57"/>
  <c r="BN183" i="57"/>
  <c r="AJ151" i="57"/>
  <c r="AK41" i="18"/>
  <c r="AT227" i="57"/>
  <c r="AU33" i="10"/>
  <c r="AU36" i="10" s="1"/>
  <c r="S20" i="9"/>
  <c r="R254" i="57"/>
  <c r="R56" i="57"/>
  <c r="R68" i="57"/>
  <c r="AV5" i="18"/>
  <c r="AV8" i="1"/>
  <c r="T47" i="57"/>
  <c r="AV7" i="1"/>
  <c r="AU85" i="57"/>
  <c r="BM113" i="57" s="1"/>
  <c r="U31" i="1"/>
  <c r="U18" i="32"/>
  <c r="U23" i="32" s="1"/>
  <c r="U14" i="1"/>
  <c r="U5" i="32"/>
  <c r="AV14" i="1"/>
  <c r="AV5" i="32"/>
  <c r="AU5" i="18"/>
  <c r="AU8" i="1"/>
  <c r="R5" i="31"/>
  <c r="R13" i="1"/>
  <c r="CD128" i="61"/>
  <c r="AU32" i="17"/>
  <c r="T109" i="61"/>
  <c r="T47" i="17"/>
  <c r="AU14" i="1"/>
  <c r="AU5" i="32"/>
  <c r="AU30" i="18"/>
  <c r="AU25" i="1"/>
  <c r="J5" i="18"/>
  <c r="J8" i="1"/>
  <c r="J6" i="1" s="1"/>
  <c r="AJ5" i="18"/>
  <c r="AJ8" i="1"/>
  <c r="AJ6" i="1" s="1"/>
  <c r="AI65" i="57" s="1"/>
  <c r="AI81" i="57" s="1"/>
  <c r="AK5" i="18"/>
  <c r="AK8" i="1"/>
  <c r="AK6" i="1" s="1"/>
  <c r="AJ65" i="57" s="1"/>
  <c r="AJ81" i="57" s="1"/>
  <c r="AU31" i="1"/>
  <c r="AU18" i="32"/>
  <c r="AU23" i="32" s="1"/>
  <c r="Q41" i="57"/>
  <c r="R7" i="1"/>
  <c r="Q85" i="57"/>
  <c r="R83" i="17"/>
  <c r="R91" i="17" s="1"/>
  <c r="I5" i="18"/>
  <c r="I8" i="1"/>
  <c r="J176" i="57"/>
  <c r="BC176" i="57" s="1"/>
  <c r="BC166" i="57"/>
  <c r="BC168" i="57"/>
  <c r="BC172" i="57"/>
  <c r="BC175" i="57"/>
  <c r="BC174" i="57"/>
  <c r="AV268" i="57"/>
  <c r="BN268" i="57" s="1"/>
  <c r="BN267" i="57"/>
  <c r="BN266" i="57"/>
  <c r="BN265" i="57"/>
  <c r="AX151" i="57"/>
  <c r="AY41" i="18"/>
  <c r="O139" i="57"/>
  <c r="P41" i="18"/>
  <c r="CA129" i="61"/>
  <c r="CA130" i="61" s="1"/>
  <c r="AQ106" i="57"/>
  <c r="AR81" i="17"/>
  <c r="M23" i="1"/>
  <c r="M33" i="1"/>
  <c r="AV22" i="9"/>
  <c r="AU252" i="57"/>
  <c r="AO192" i="57"/>
  <c r="BG192" i="57" s="1"/>
  <c r="BG184" i="57"/>
  <c r="BG191" i="57"/>
  <c r="BG182" i="57"/>
  <c r="BG190" i="57"/>
  <c r="BG188" i="57"/>
  <c r="J274" i="57"/>
  <c r="K31" i="31"/>
  <c r="BJ110" i="57"/>
  <c r="BJ114" i="57"/>
  <c r="BJ108" i="57"/>
  <c r="BJ112" i="57"/>
  <c r="BJ116" i="57"/>
  <c r="BJ115" i="57"/>
  <c r="BJ109" i="57"/>
  <c r="AL192" i="57"/>
  <c r="BD192" i="57" s="1"/>
  <c r="BD191" i="57"/>
  <c r="BD190" i="57"/>
  <c r="BD182" i="57"/>
  <c r="BD184" i="57"/>
  <c r="BD188" i="57"/>
  <c r="BP229" i="57"/>
  <c r="W176" i="57"/>
  <c r="BP176" i="57" s="1"/>
  <c r="BP172" i="57"/>
  <c r="BP166" i="57"/>
  <c r="BP174" i="57"/>
  <c r="BP168" i="57"/>
  <c r="BP175" i="57"/>
  <c r="BP170" i="57"/>
  <c r="BP171" i="57"/>
  <c r="BP167" i="57"/>
  <c r="BP169" i="57"/>
  <c r="BP173" i="57"/>
  <c r="AM151" i="57"/>
  <c r="AN41" i="18"/>
  <c r="BU129" i="61"/>
  <c r="AL81" i="17"/>
  <c r="AK106" i="57"/>
  <c r="BC106" i="57" s="1"/>
  <c r="AQ192" i="57"/>
  <c r="BI192" i="57" s="1"/>
  <c r="BI191" i="57"/>
  <c r="BI184" i="57"/>
  <c r="BI182" i="57"/>
  <c r="BI188" i="57"/>
  <c r="BI190" i="57"/>
  <c r="BG187" i="57"/>
  <c r="J236" i="57"/>
  <c r="BC236" i="57" s="1"/>
  <c r="BC232" i="57"/>
  <c r="BC234" i="57"/>
  <c r="BC231" i="57"/>
  <c r="BC230" i="57"/>
  <c r="BC235" i="57"/>
  <c r="BC233" i="57"/>
  <c r="AM223" i="57"/>
  <c r="BE223" i="57" s="1"/>
  <c r="BE219" i="57"/>
  <c r="BE218" i="57"/>
  <c r="BE215" i="57"/>
  <c r="BE221" i="57"/>
  <c r="BE222" i="57"/>
  <c r="BE216" i="57"/>
  <c r="BE220" i="57"/>
  <c r="BE217" i="57"/>
  <c r="K274" i="57"/>
  <c r="L31" i="31"/>
  <c r="S68" i="57"/>
  <c r="S56" i="57"/>
  <c r="Q208" i="57"/>
  <c r="BJ208" i="57" s="1"/>
  <c r="BJ200" i="57"/>
  <c r="BJ205" i="57"/>
  <c r="BJ202" i="57"/>
  <c r="BJ204" i="57"/>
  <c r="BJ201" i="57"/>
  <c r="BJ207" i="57"/>
  <c r="BJ203" i="57"/>
  <c r="BJ206" i="57"/>
  <c r="AK268" i="57"/>
  <c r="BC268" i="57" s="1"/>
  <c r="BC267" i="57"/>
  <c r="BC266" i="57"/>
  <c r="BC265" i="57"/>
  <c r="I236" i="57"/>
  <c r="BC171" i="57"/>
  <c r="O274" i="57"/>
  <c r="P31" i="31"/>
  <c r="AS31" i="31"/>
  <c r="AR286" i="57"/>
  <c r="R252" i="57"/>
  <c r="S22" i="9"/>
  <c r="BN165" i="57"/>
  <c r="BJ264" i="57"/>
  <c r="AI223" i="57"/>
  <c r="L208" i="57"/>
  <c r="BE208" i="57" s="1"/>
  <c r="BE205" i="57"/>
  <c r="BE204" i="57"/>
  <c r="BE200" i="57"/>
  <c r="BE206" i="57"/>
  <c r="BE207" i="57"/>
  <c r="BE201" i="57"/>
  <c r="BE203" i="57"/>
  <c r="BE202" i="57"/>
  <c r="M81" i="17"/>
  <c r="L88" i="57"/>
  <c r="BE88" i="57" s="1"/>
  <c r="M112" i="61"/>
  <c r="BC173" i="57"/>
  <c r="AS151" i="57"/>
  <c r="AT41" i="18"/>
  <c r="U112" i="61"/>
  <c r="T88" i="57"/>
  <c r="U81" i="17"/>
  <c r="AM272" i="57"/>
  <c r="AN33" i="31"/>
  <c r="AN37" i="31" s="1"/>
  <c r="BM170" i="57"/>
  <c r="W42" i="57"/>
  <c r="BP42" i="57" s="1"/>
  <c r="W137" i="57"/>
  <c r="X43" i="18"/>
  <c r="X47" i="18" s="1"/>
  <c r="AK23" i="1"/>
  <c r="AK33" i="1"/>
  <c r="N33" i="31"/>
  <c r="N37" i="31" s="1"/>
  <c r="M272" i="57"/>
  <c r="M14" i="1"/>
  <c r="M5" i="32"/>
  <c r="M25" i="32" s="1"/>
  <c r="J5" i="32"/>
  <c r="J25" i="32" s="1"/>
  <c r="J14" i="1"/>
  <c r="AV13" i="1"/>
  <c r="AV5" i="31"/>
  <c r="S25" i="1"/>
  <c r="S30" i="18"/>
  <c r="N5" i="32"/>
  <c r="N25" i="32" s="1"/>
  <c r="N14" i="1"/>
  <c r="AO13" i="1"/>
  <c r="AO5" i="31"/>
  <c r="AM5" i="18"/>
  <c r="AM8" i="1"/>
  <c r="CD125" i="61"/>
  <c r="AU64" i="17"/>
  <c r="AS5" i="31"/>
  <c r="AS13" i="1"/>
  <c r="T24" i="31"/>
  <c r="T30" i="1"/>
  <c r="AK83" i="17"/>
  <c r="AK91" i="17" s="1"/>
  <c r="AJ85" i="57"/>
  <c r="I47" i="57"/>
  <c r="AK7" i="1"/>
  <c r="AL5" i="31"/>
  <c r="AL13" i="1"/>
  <c r="K5" i="31"/>
  <c r="K13" i="1"/>
  <c r="K5" i="18"/>
  <c r="K8" i="1"/>
  <c r="AR5" i="18"/>
  <c r="AR8" i="1"/>
  <c r="AJ286" i="57"/>
  <c r="AK31" i="31"/>
  <c r="AT33" i="10"/>
  <c r="AT36" i="10" s="1"/>
  <c r="AS227" i="57"/>
  <c r="BK241" i="57" s="1"/>
  <c r="BH90" i="57"/>
  <c r="BH94" i="57"/>
  <c r="BH96" i="57"/>
  <c r="BH97" i="57"/>
  <c r="BH98" i="57"/>
  <c r="BH91" i="57"/>
  <c r="BL700" i="57"/>
  <c r="S701" i="57"/>
  <c r="BL701" i="57" s="1"/>
  <c r="AO268" i="57"/>
  <c r="BG268" i="57" s="1"/>
  <c r="BG265" i="57"/>
  <c r="BG267" i="57"/>
  <c r="BG266" i="57"/>
  <c r="BG186" i="57"/>
  <c r="X41" i="18"/>
  <c r="W139" i="57"/>
  <c r="L23" i="1"/>
  <c r="L33" i="1"/>
  <c r="AR33" i="1"/>
  <c r="AR23" i="1"/>
  <c r="BE96" i="57"/>
  <c r="BE98" i="57"/>
  <c r="BE94" i="57"/>
  <c r="BE97" i="57"/>
  <c r="BE91" i="57"/>
  <c r="BH246" i="57"/>
  <c r="AP248" i="57"/>
  <c r="BH248" i="57" s="1"/>
  <c r="BH247" i="57"/>
  <c r="BH245" i="57"/>
  <c r="BH243" i="57"/>
  <c r="BH242" i="57"/>
  <c r="BH244" i="57"/>
  <c r="L176" i="57"/>
  <c r="BE176" i="57" s="1"/>
  <c r="BE174" i="57"/>
  <c r="BE172" i="57"/>
  <c r="BE175" i="57"/>
  <c r="BE168" i="57"/>
  <c r="BE166" i="57"/>
  <c r="BN169" i="57"/>
  <c r="BE167" i="57"/>
  <c r="BP97" i="57"/>
  <c r="BP94" i="57"/>
  <c r="BP91" i="57"/>
  <c r="BP98" i="57"/>
  <c r="BP96" i="57"/>
  <c r="BP90" i="57"/>
  <c r="CB129" i="61"/>
  <c r="CB130" i="61" s="1"/>
  <c r="AR106" i="57"/>
  <c r="BJ106" i="57" s="1"/>
  <c r="AS81" i="17"/>
  <c r="AP25" i="32"/>
  <c r="S196" i="57"/>
  <c r="T60" i="7"/>
  <c r="T68" i="7" s="1"/>
  <c r="BE171" i="57"/>
  <c r="AK25" i="32"/>
  <c r="L236" i="57"/>
  <c r="BE236" i="57" s="1"/>
  <c r="BE231" i="57"/>
  <c r="BE233" i="57"/>
  <c r="BE234" i="57"/>
  <c r="BE230" i="57"/>
  <c r="BE232" i="57"/>
  <c r="BE235" i="57"/>
  <c r="BC181" i="57"/>
  <c r="BD254" i="57"/>
  <c r="BE254" i="57"/>
  <c r="BH89" i="57"/>
  <c r="BJ247" i="57"/>
  <c r="S81" i="6"/>
  <c r="R165" i="57"/>
  <c r="BD245" i="57"/>
  <c r="BN246" i="57"/>
  <c r="BN243" i="57"/>
  <c r="BN244" i="57"/>
  <c r="BN247" i="57"/>
  <c r="BN245" i="57"/>
  <c r="BN113" i="57"/>
  <c r="AM286" i="57"/>
  <c r="BE286" i="57" s="1"/>
  <c r="AN31" i="31"/>
  <c r="I208" i="57"/>
  <c r="AI268" i="57"/>
  <c r="T208" i="57"/>
  <c r="BM208" i="57" s="1"/>
  <c r="BM206" i="57"/>
  <c r="BM200" i="57"/>
  <c r="BM205" i="57"/>
  <c r="BM202" i="57"/>
  <c r="BM203" i="57"/>
  <c r="BM204" i="57"/>
  <c r="BM207" i="57"/>
  <c r="BM201" i="57"/>
  <c r="K176" i="57"/>
  <c r="BD176" i="57" s="1"/>
  <c r="BD172" i="57"/>
  <c r="BD166" i="57"/>
  <c r="BD175" i="57"/>
  <c r="BD174" i="57"/>
  <c r="BD168" i="57"/>
  <c r="BG246" i="57"/>
  <c r="AO248" i="57"/>
  <c r="BG248" i="57" s="1"/>
  <c r="BG247" i="57"/>
  <c r="BG243" i="57"/>
  <c r="BG245" i="57"/>
  <c r="BG244" i="57"/>
  <c r="BF254" i="57"/>
  <c r="X6" i="1"/>
  <c r="X16" i="1"/>
  <c r="AL33" i="1"/>
  <c r="AL23" i="1"/>
  <c r="AO83" i="17"/>
  <c r="AO91" i="17" s="1"/>
  <c r="T5" i="32"/>
  <c r="T14" i="1"/>
  <c r="AP13" i="1"/>
  <c r="AP5" i="31"/>
  <c r="S5" i="18"/>
  <c r="S8" i="1"/>
  <c r="S109" i="61"/>
  <c r="S47" i="17"/>
  <c r="T7" i="1"/>
  <c r="S85" i="57"/>
  <c r="BL95" i="57" s="1"/>
  <c r="S41" i="57"/>
  <c r="AT5" i="18"/>
  <c r="AT8" i="1"/>
  <c r="M5" i="18"/>
  <c r="M8" i="1"/>
  <c r="S111" i="61"/>
  <c r="S32" i="17"/>
  <c r="R5" i="32"/>
  <c r="R25" i="32" s="1"/>
  <c r="R14" i="1"/>
  <c r="L83" i="17"/>
  <c r="L91" i="17" s="1"/>
  <c r="L7" i="1"/>
  <c r="K85" i="57"/>
  <c r="K41" i="57"/>
  <c r="I112" i="61"/>
  <c r="H88" i="57"/>
  <c r="H99" i="57" s="1"/>
  <c r="I81" i="17"/>
  <c r="BT129" i="61"/>
  <c r="BT130" i="61" s="1"/>
  <c r="AJ106" i="57"/>
  <c r="AK81" i="17"/>
  <c r="BL708" i="57"/>
  <c r="AT709" i="57"/>
  <c r="BL709" i="57" s="1"/>
  <c r="BH229" i="57"/>
  <c r="AS286" i="57"/>
  <c r="AT31" i="31"/>
  <c r="BH218" i="57"/>
  <c r="BH216" i="57"/>
  <c r="BH221" i="57"/>
  <c r="BH220" i="57"/>
  <c r="BH215" i="57"/>
  <c r="BH222" i="57"/>
  <c r="BH219" i="57"/>
  <c r="BH217" i="57"/>
  <c r="N176" i="57"/>
  <c r="BG176" i="57" s="1"/>
  <c r="BG168" i="57"/>
  <c r="BG175" i="57"/>
  <c r="BG166" i="57"/>
  <c r="BG174" i="57"/>
  <c r="BG172" i="57"/>
  <c r="X23" i="1"/>
  <c r="X33" i="1"/>
  <c r="K139" i="57"/>
  <c r="L41" i="18"/>
  <c r="AR41" i="18"/>
  <c r="AQ151" i="57"/>
  <c r="AP23" i="1"/>
  <c r="AP33" i="1"/>
  <c r="S227" i="57"/>
  <c r="T33" i="10"/>
  <c r="T36" i="10" s="1"/>
  <c r="AU196" i="57"/>
  <c r="AV60" i="7"/>
  <c r="AV68" i="7" s="1"/>
  <c r="P236" i="57"/>
  <c r="BI236" i="57" s="1"/>
  <c r="BI234" i="57"/>
  <c r="BI233" i="57"/>
  <c r="BI231" i="57"/>
  <c r="BI232" i="57"/>
  <c r="BI230" i="57"/>
  <c r="BI186" i="57"/>
  <c r="Q83" i="17"/>
  <c r="Q91" i="17" s="1"/>
  <c r="Q104" i="61"/>
  <c r="AM25" i="32"/>
  <c r="BJ214" i="57"/>
  <c r="W208" i="57"/>
  <c r="BP208" i="57" s="1"/>
  <c r="BP201" i="57"/>
  <c r="BP203" i="57"/>
  <c r="BP207" i="57"/>
  <c r="BP205" i="57"/>
  <c r="BP200" i="57"/>
  <c r="BP204" i="57"/>
  <c r="BP202" i="57"/>
  <c r="BP206" i="57"/>
  <c r="AV20" i="9"/>
  <c r="AU264" i="57"/>
  <c r="BC110" i="57"/>
  <c r="BC108" i="57"/>
  <c r="BC112" i="57"/>
  <c r="BC109" i="57"/>
  <c r="BC114" i="57"/>
  <c r="BC116" i="57"/>
  <c r="BC115" i="57"/>
  <c r="O258" i="57"/>
  <c r="BH258" i="57" s="1"/>
  <c r="BH255" i="57"/>
  <c r="BH257" i="57"/>
  <c r="BH256" i="57"/>
  <c r="BL129" i="57"/>
  <c r="AL223" i="57"/>
  <c r="BD223" i="57" s="1"/>
  <c r="BD216" i="57"/>
  <c r="BD220" i="57"/>
  <c r="BD222" i="57"/>
  <c r="BD217" i="57"/>
  <c r="BD219" i="57"/>
  <c r="BD221" i="57"/>
  <c r="BD215" i="57"/>
  <c r="BE93" i="57"/>
  <c r="P112" i="61"/>
  <c r="O88" i="57"/>
  <c r="BH88" i="57" s="1"/>
  <c r="P81" i="17"/>
  <c r="T258" i="57"/>
  <c r="BM258" i="57" s="1"/>
  <c r="BM256" i="57"/>
  <c r="BM255" i="57"/>
  <c r="BL123" i="57"/>
  <c r="BK214" i="57"/>
  <c r="BP165" i="57"/>
  <c r="BG170" i="57"/>
  <c r="Q41" i="18"/>
  <c r="P139" i="57"/>
  <c r="AV58" i="7"/>
  <c r="AU214" i="57"/>
  <c r="BM165" i="57"/>
  <c r="M208" i="57"/>
  <c r="BF208" i="57" s="1"/>
  <c r="BF200" i="57"/>
  <c r="BF202" i="57"/>
  <c r="BF206" i="57"/>
  <c r="BF205" i="57"/>
  <c r="BF201" i="57"/>
  <c r="BF207" i="57"/>
  <c r="BF204" i="57"/>
  <c r="BF203" i="57"/>
  <c r="BG173" i="57"/>
  <c r="AX248" i="57"/>
  <c r="BP248" i="57" s="1"/>
  <c r="BP242" i="57"/>
  <c r="BP244" i="57"/>
  <c r="BP243" i="57"/>
  <c r="BP247" i="57"/>
  <c r="BP245" i="57"/>
  <c r="BP246" i="57"/>
  <c r="AK151" i="57"/>
  <c r="AL41" i="18"/>
  <c r="BF113" i="57"/>
  <c r="BF116" i="57"/>
  <c r="BF108" i="57"/>
  <c r="BF112" i="57"/>
  <c r="BF115" i="57"/>
  <c r="BF114" i="57"/>
  <c r="BF109" i="57"/>
  <c r="T31" i="1"/>
  <c r="T18" i="32"/>
  <c r="T23" i="32" s="1"/>
  <c r="S65" i="17"/>
  <c r="S24" i="1"/>
  <c r="AV30" i="18"/>
  <c r="AV25" i="1"/>
  <c r="V5" i="32"/>
  <c r="V14" i="1"/>
  <c r="AV18" i="32"/>
  <c r="AV23" i="32" s="1"/>
  <c r="AV31" i="1"/>
  <c r="T5" i="18"/>
  <c r="T8" i="1"/>
  <c r="S64" i="17"/>
  <c r="S108" i="61"/>
  <c r="AL5" i="32"/>
  <c r="AL25" i="32" s="1"/>
  <c r="AL14" i="1"/>
  <c r="U104" i="61"/>
  <c r="Q5" i="32"/>
  <c r="Q25" i="32" s="1"/>
  <c r="Q14" i="1"/>
  <c r="Q5" i="18"/>
  <c r="Q8" i="1"/>
  <c r="L5" i="18"/>
  <c r="L8" i="1"/>
  <c r="L6" i="1" s="1"/>
  <c r="AW8" i="1"/>
  <c r="AW5" i="18"/>
  <c r="L258" i="57"/>
  <c r="BE258" i="57" s="1"/>
  <c r="BE257" i="57"/>
  <c r="BE255" i="57"/>
  <c r="BE256" i="57"/>
  <c r="AP286" i="57"/>
  <c r="AQ31" i="31"/>
  <c r="BI254" i="57"/>
  <c r="W236" i="57"/>
  <c r="BP236" i="57" s="1"/>
  <c r="BP234" i="57"/>
  <c r="BP232" i="57"/>
  <c r="BP231" i="57"/>
  <c r="BP233" i="57"/>
  <c r="BP230" i="57"/>
  <c r="BP235" i="57"/>
  <c r="J31" i="31"/>
  <c r="I274" i="57"/>
  <c r="BG98" i="57"/>
  <c r="BG91" i="57"/>
  <c r="BG90" i="57"/>
  <c r="BG97" i="57"/>
  <c r="BG96" i="57"/>
  <c r="BG94" i="57"/>
  <c r="BC170" i="57"/>
  <c r="BP264" i="57"/>
  <c r="AO151" i="57"/>
  <c r="AP41" i="18"/>
  <c r="R31" i="31"/>
  <c r="Q274" i="57"/>
  <c r="BC93" i="57"/>
  <c r="BC91" i="57"/>
  <c r="BC96" i="57"/>
  <c r="BC90" i="57"/>
  <c r="BC98" i="57"/>
  <c r="BC97" i="57"/>
  <c r="BC94" i="57"/>
  <c r="J258" i="57"/>
  <c r="BC258" i="57" s="1"/>
  <c r="BC257" i="57"/>
  <c r="BC256" i="57"/>
  <c r="BC255" i="57"/>
  <c r="AQ223" i="57"/>
  <c r="BI223" i="57" s="1"/>
  <c r="BI220" i="57"/>
  <c r="BI216" i="57"/>
  <c r="BI218" i="57"/>
  <c r="BI221" i="57"/>
  <c r="BI219" i="57"/>
  <c r="BI215" i="57"/>
  <c r="BI222" i="57"/>
  <c r="BI217" i="57"/>
  <c r="BG185" i="57"/>
  <c r="AY6" i="1"/>
  <c r="AX65" i="57" s="1"/>
  <c r="AY16" i="1"/>
  <c r="AQ272" i="57"/>
  <c r="AR33" i="31"/>
  <c r="AR37" i="31" s="1"/>
  <c r="AU60" i="7"/>
  <c r="AU68" i="7" s="1"/>
  <c r="AT196" i="57"/>
  <c r="U258" i="57"/>
  <c r="BN258" i="57" s="1"/>
  <c r="BN257" i="57"/>
  <c r="BN255" i="57"/>
  <c r="BN256" i="57"/>
  <c r="BP286" i="57"/>
  <c r="BJ111" i="57"/>
  <c r="AV192" i="57"/>
  <c r="BN192" i="57" s="1"/>
  <c r="BN184" i="57"/>
  <c r="BN191" i="57"/>
  <c r="BN188" i="57"/>
  <c r="BN190" i="57"/>
  <c r="BN182" i="57"/>
  <c r="BD183" i="57"/>
  <c r="BU130" i="61"/>
  <c r="BW129" i="61"/>
  <c r="BW130" i="61" s="1"/>
  <c r="AM106" i="57"/>
  <c r="BE106" i="57" s="1"/>
  <c r="AN81" i="17"/>
  <c r="AJ33" i="1"/>
  <c r="AL83" i="17"/>
  <c r="AL91" i="17" s="1"/>
  <c r="BG93" i="57"/>
  <c r="H258" i="57"/>
  <c r="AP81" i="17"/>
  <c r="BY129" i="61"/>
  <c r="BY130" i="61" s="1"/>
  <c r="AO106" i="57"/>
  <c r="R199" i="57"/>
  <c r="S58" i="7"/>
  <c r="AV31" i="10"/>
  <c r="AU241" i="57"/>
  <c r="AN268" i="57"/>
  <c r="BF268" i="57" s="1"/>
  <c r="BF266" i="57"/>
  <c r="BF267" i="57"/>
  <c r="BF265" i="57"/>
  <c r="T236" i="57"/>
  <c r="BM236" i="57" s="1"/>
  <c r="BM231" i="57"/>
  <c r="BM235" i="57"/>
  <c r="BM230" i="57"/>
  <c r="BM232" i="57"/>
  <c r="BM233" i="57"/>
  <c r="BM234" i="57"/>
  <c r="BM187" i="57"/>
  <c r="AP192" i="57"/>
  <c r="BH192" i="57" s="1"/>
  <c r="BH190" i="57"/>
  <c r="BH188" i="57"/>
  <c r="BH184" i="57"/>
  <c r="BH191" i="57"/>
  <c r="BH182" i="57"/>
  <c r="BG95" i="57"/>
  <c r="N236" i="57"/>
  <c r="BG236" i="57" s="1"/>
  <c r="BG234" i="57"/>
  <c r="BG231" i="57"/>
  <c r="BG230" i="57"/>
  <c r="BG235" i="57"/>
  <c r="BG232" i="57"/>
  <c r="BG233" i="57"/>
  <c r="BP255" i="57"/>
  <c r="W258" i="57"/>
  <c r="BP258" i="57" s="1"/>
  <c r="BP257" i="57"/>
  <c r="BP256" i="57"/>
  <c r="AV223" i="57"/>
  <c r="BN223" i="57" s="1"/>
  <c r="BN215" i="57"/>
  <c r="BN217" i="57"/>
  <c r="BN222" i="57"/>
  <c r="BN218" i="57"/>
  <c r="BN220" i="57"/>
  <c r="BN216" i="57"/>
  <c r="BN219" i="57"/>
  <c r="BN221" i="57"/>
  <c r="BI97" i="57"/>
  <c r="BI96" i="57"/>
  <c r="BI94" i="57"/>
  <c r="BI91" i="57"/>
  <c r="BI98" i="57"/>
  <c r="BI90" i="57"/>
  <c r="AJ25" i="32"/>
  <c r="BD229" i="57"/>
  <c r="Q258" i="57"/>
  <c r="BJ258" i="57" s="1"/>
  <c r="BJ256" i="57"/>
  <c r="BJ255" i="57"/>
  <c r="BJ257" i="57"/>
  <c r="BJ183" i="57"/>
  <c r="BP89" i="57"/>
  <c r="T104" i="61"/>
  <c r="AV24" i="1"/>
  <c r="AV65" i="17"/>
  <c r="AK5" i="31"/>
  <c r="AK13" i="1"/>
  <c r="S104" i="61"/>
  <c r="U5" i="18"/>
  <c r="U8" i="1"/>
  <c r="AQ85" i="57"/>
  <c r="AR7" i="1"/>
  <c r="AR83" i="17"/>
  <c r="AR91" i="17" s="1"/>
  <c r="P47" i="57"/>
  <c r="R47" i="57"/>
  <c r="AS85" i="57"/>
  <c r="AT7" i="1"/>
  <c r="AQ5" i="18"/>
  <c r="AQ8" i="1"/>
  <c r="CD121" i="61"/>
  <c r="AU24" i="31"/>
  <c r="AU30" i="1"/>
  <c r="AN8" i="1"/>
  <c r="AN5" i="18"/>
  <c r="T41" i="57"/>
  <c r="T85" i="57"/>
  <c r="U7" i="1"/>
  <c r="U83" i="17"/>
  <c r="U91" i="17" s="1"/>
  <c r="P5" i="32"/>
  <c r="P25" i="32" s="1"/>
  <c r="P14" i="1"/>
  <c r="AN223" i="57"/>
  <c r="BF223" i="57" s="1"/>
  <c r="BF220" i="57"/>
  <c r="BF215" i="57"/>
  <c r="BF219" i="57"/>
  <c r="BF221" i="57"/>
  <c r="BF222" i="57"/>
  <c r="BF216" i="57"/>
  <c r="BF218" i="57"/>
  <c r="BF217" i="57"/>
  <c r="I108" i="61"/>
  <c r="AQ33" i="1"/>
  <c r="O176" i="57"/>
  <c r="BH176" i="57" s="1"/>
  <c r="BH175" i="57"/>
  <c r="BH168" i="57"/>
  <c r="BH166" i="57"/>
  <c r="BH172" i="57"/>
  <c r="BH165" i="57"/>
  <c r="BC169" i="57"/>
  <c r="AX268" i="57"/>
  <c r="BP268" i="57" s="1"/>
  <c r="BP267" i="57"/>
  <c r="BP266" i="57"/>
  <c r="BP265" i="57"/>
  <c r="L112" i="61"/>
  <c r="L113" i="61" s="1"/>
  <c r="K88" i="57"/>
  <c r="L81" i="17"/>
  <c r="AS25" i="32"/>
  <c r="AP268" i="57"/>
  <c r="BH268" i="57" s="1"/>
  <c r="BH265" i="57"/>
  <c r="BH267" i="57"/>
  <c r="BH266" i="57"/>
  <c r="BH167" i="57"/>
  <c r="AL268" i="57"/>
  <c r="BD268" i="57" s="1"/>
  <c r="BD267" i="57"/>
  <c r="BD266" i="57"/>
  <c r="BD265" i="57"/>
  <c r="H208" i="57"/>
  <c r="AO223" i="57"/>
  <c r="BG223" i="57" s="1"/>
  <c r="BG218" i="57"/>
  <c r="BG219" i="57"/>
  <c r="BG215" i="57"/>
  <c r="BG217" i="57"/>
  <c r="BG221" i="57"/>
  <c r="BG220" i="57"/>
  <c r="BG216" i="57"/>
  <c r="BG222" i="57"/>
  <c r="BN181" i="57"/>
  <c r="AY43" i="18"/>
  <c r="AY47" i="18" s="1"/>
  <c r="W48" i="57"/>
  <c r="AX137" i="57"/>
  <c r="BS121" i="61"/>
  <c r="AP106" i="57"/>
  <c r="AQ81" i="17"/>
  <c r="BZ129" i="61"/>
  <c r="BK700" i="57"/>
  <c r="R701" i="57"/>
  <c r="BK701" i="57" s="1"/>
  <c r="L25" i="32"/>
  <c r="BK699" i="57"/>
  <c r="U176" i="57"/>
  <c r="BN176" i="57" s="1"/>
  <c r="BN172" i="57"/>
  <c r="BN174" i="57"/>
  <c r="BN168" i="57"/>
  <c r="BN166" i="57"/>
  <c r="BN175" i="57"/>
  <c r="J208" i="57"/>
  <c r="BC208" i="57" s="1"/>
  <c r="BC205" i="57"/>
  <c r="BC207" i="57"/>
  <c r="BC204" i="57"/>
  <c r="BC202" i="57"/>
  <c r="BC206" i="57"/>
  <c r="BC200" i="57"/>
  <c r="BC201" i="57"/>
  <c r="BC203" i="57"/>
  <c r="BE89" i="57"/>
  <c r="BM169" i="57"/>
  <c r="BJ187" i="57"/>
  <c r="BJ185" i="57"/>
  <c r="R227" i="57"/>
  <c r="S33" i="10"/>
  <c r="S36" i="10" s="1"/>
  <c r="BE246" i="57"/>
  <c r="AM248" i="57"/>
  <c r="BE248" i="57" s="1"/>
  <c r="BE244" i="57"/>
  <c r="BE243" i="57"/>
  <c r="BE247" i="57"/>
  <c r="BM130" i="57"/>
  <c r="BN170" i="57"/>
  <c r="M274" i="57"/>
  <c r="N31" i="31"/>
  <c r="O31" i="31"/>
  <c r="N274" i="57"/>
  <c r="V83" i="17"/>
  <c r="V91" i="17" s="1"/>
  <c r="V112" i="61"/>
  <c r="V113" i="61" s="1"/>
  <c r="V81" i="17"/>
  <c r="U88" i="57"/>
  <c r="BN88" i="57" s="1"/>
  <c r="BH95" i="57"/>
  <c r="AM192" i="57"/>
  <c r="BE192" i="57" s="1"/>
  <c r="BE188" i="57"/>
  <c r="BE182" i="57"/>
  <c r="BE191" i="57"/>
  <c r="BE190" i="57"/>
  <c r="BE184" i="57"/>
  <c r="R104" i="61"/>
  <c r="R113" i="61" s="1"/>
  <c r="AU20" i="9"/>
  <c r="AT264" i="57"/>
  <c r="AT162" i="57"/>
  <c r="AU83" i="6"/>
  <c r="AU93" i="6" s="1"/>
  <c r="AS252" i="57"/>
  <c r="BK264" i="57" s="1"/>
  <c r="AT22" i="9"/>
  <c r="AT83" i="6"/>
  <c r="AT93" i="6" s="1"/>
  <c r="AS162" i="57"/>
  <c r="BK181" i="57" s="1"/>
  <c r="M236" i="57"/>
  <c r="BF236" i="57" s="1"/>
  <c r="BF235" i="57"/>
  <c r="BF233" i="57"/>
  <c r="BF231" i="57"/>
  <c r="BF234" i="57"/>
  <c r="BF230" i="57"/>
  <c r="BF232" i="57"/>
  <c r="BP274" i="57"/>
  <c r="BG189" i="57"/>
  <c r="AM268" i="57"/>
  <c r="BE268" i="57" s="1"/>
  <c r="BE267" i="57"/>
  <c r="BE266" i="57"/>
  <c r="BE265" i="57"/>
  <c r="BH186" i="57"/>
  <c r="BD189" i="57"/>
  <c r="X112" i="61"/>
  <c r="X113" i="61" s="1"/>
  <c r="W88" i="57"/>
  <c r="BP88" i="57" s="1"/>
  <c r="X81" i="17"/>
  <c r="S31" i="10"/>
  <c r="R229" i="57"/>
  <c r="I25" i="32"/>
  <c r="AT5" i="31"/>
  <c r="AT13" i="1"/>
  <c r="V31" i="1"/>
  <c r="V18" i="32"/>
  <c r="V23" i="32" s="1"/>
  <c r="S7" i="1"/>
  <c r="R85" i="57"/>
  <c r="BK89" i="57" s="1"/>
  <c r="R41" i="57"/>
  <c r="U5" i="31"/>
  <c r="U13" i="1"/>
  <c r="P5" i="31"/>
  <c r="P13" i="1"/>
  <c r="T65" i="17"/>
  <c r="T24" i="1"/>
  <c r="S5" i="32"/>
  <c r="S14" i="1"/>
  <c r="AW14" i="1"/>
  <c r="AW5" i="32"/>
  <c r="AW25" i="32" s="1"/>
  <c r="S31" i="1"/>
  <c r="S18" i="32"/>
  <c r="S23" i="32" s="1"/>
  <c r="T111" i="61"/>
  <c r="T32" i="17"/>
  <c r="AU24" i="1"/>
  <c r="AU65" i="17"/>
  <c r="T108" i="61"/>
  <c r="T64" i="17"/>
  <c r="V30" i="1"/>
  <c r="V24" i="31"/>
  <c r="AO5" i="18"/>
  <c r="AO8" i="1"/>
  <c r="AO6" i="1" s="1"/>
  <c r="AN65" i="57" s="1"/>
  <c r="P5" i="18"/>
  <c r="P8" i="1"/>
  <c r="P6" i="1" s="1"/>
  <c r="AL85" i="57"/>
  <c r="K47" i="57"/>
  <c r="AM7" i="1"/>
  <c r="AT14" i="1"/>
  <c r="AT5" i="32"/>
  <c r="AT25" i="32" s="1"/>
  <c r="AS5" i="18"/>
  <c r="AS8" i="1"/>
  <c r="AS6" i="1" s="1"/>
  <c r="AR65" i="57" s="1"/>
  <c r="R5" i="18"/>
  <c r="R8" i="1"/>
  <c r="P258" i="57"/>
  <c r="BI258" i="57" s="1"/>
  <c r="BI255" i="57"/>
  <c r="BI257" i="57"/>
  <c r="BI256" i="57"/>
  <c r="AX292" i="57"/>
  <c r="BP292" i="57" s="1"/>
  <c r="BP290" i="57"/>
  <c r="BP289" i="57"/>
  <c r="BP291" i="57"/>
  <c r="BP287" i="57"/>
  <c r="BP288" i="57"/>
  <c r="BG183" i="57"/>
  <c r="BV129" i="61"/>
  <c r="AM81" i="17"/>
  <c r="AL106" i="57"/>
  <c r="AO23" i="1"/>
  <c r="AO33" i="1"/>
  <c r="BN110" i="57"/>
  <c r="AV117" i="57"/>
  <c r="BN117" i="57" s="1"/>
  <c r="BN114" i="57"/>
  <c r="BN108" i="57"/>
  <c r="BN109" i="57"/>
  <c r="BN115" i="57"/>
  <c r="BN116" i="57"/>
  <c r="BN112" i="57"/>
  <c r="AQ25" i="32"/>
  <c r="BG92" i="57"/>
  <c r="K236" i="57"/>
  <c r="BD236" i="57" s="1"/>
  <c r="BD234" i="57"/>
  <c r="BD232" i="57"/>
  <c r="BD233" i="57"/>
  <c r="BD231" i="57"/>
  <c r="BD235" i="57"/>
  <c r="BD230" i="57"/>
  <c r="O33" i="1"/>
  <c r="O23" i="1"/>
  <c r="T22" i="9"/>
  <c r="S252" i="57"/>
  <c r="T31" i="10"/>
  <c r="S229" i="57"/>
  <c r="BM129" i="57"/>
  <c r="AR192" i="57"/>
  <c r="BJ192" i="57" s="1"/>
  <c r="BJ191" i="57"/>
  <c r="BJ184" i="57"/>
  <c r="BJ182" i="57"/>
  <c r="BJ190" i="57"/>
  <c r="BJ188" i="57"/>
  <c r="BJ241" i="57"/>
  <c r="AX223" i="57"/>
  <c r="BP223" i="57" s="1"/>
  <c r="BP219" i="57"/>
  <c r="BP218" i="57"/>
  <c r="BP221" i="57"/>
  <c r="BP220" i="57"/>
  <c r="BP216" i="57"/>
  <c r="BP215" i="57"/>
  <c r="BP222" i="57"/>
  <c r="BP217" i="57"/>
  <c r="Q28" i="18"/>
  <c r="Q18" i="18"/>
  <c r="AI286" i="57"/>
  <c r="AJ31" i="31"/>
  <c r="K33" i="1"/>
  <c r="K23" i="1"/>
  <c r="AR223" i="57"/>
  <c r="BJ223" i="57" s="1"/>
  <c r="BJ215" i="57"/>
  <c r="BJ221" i="57"/>
  <c r="BJ217" i="57"/>
  <c r="BJ218" i="57"/>
  <c r="BJ216" i="57"/>
  <c r="BJ222" i="57"/>
  <c r="BJ220" i="57"/>
  <c r="BJ219" i="57"/>
  <c r="M258" i="57"/>
  <c r="BF258" i="57" s="1"/>
  <c r="BF255" i="57"/>
  <c r="BF257" i="57"/>
  <c r="BF256" i="57"/>
  <c r="BH264" i="57"/>
  <c r="BE115" i="57"/>
  <c r="BE116" i="57"/>
  <c r="BE112" i="57"/>
  <c r="BE109" i="57"/>
  <c r="BE108" i="57"/>
  <c r="AU81" i="6"/>
  <c r="AT181" i="57"/>
  <c r="R125" i="57"/>
  <c r="BK125" i="57" s="1"/>
  <c r="AK192" i="57"/>
  <c r="BC192" i="57" s="1"/>
  <c r="BC182" i="57"/>
  <c r="BC188" i="57"/>
  <c r="BC191" i="57"/>
  <c r="BC184" i="57"/>
  <c r="BC190" i="57"/>
  <c r="BF246" i="57"/>
  <c r="AN248" i="57"/>
  <c r="BF248" i="57" s="1"/>
  <c r="BF247" i="57"/>
  <c r="BF243" i="57"/>
  <c r="BF244" i="57"/>
  <c r="BC92" i="57"/>
  <c r="J81" i="17"/>
  <c r="J112" i="61"/>
  <c r="J113" i="61" s="1"/>
  <c r="I88" i="57"/>
  <c r="I99" i="57" s="1"/>
  <c r="O208" i="57"/>
  <c r="BH208" i="57" s="1"/>
  <c r="BH206" i="57"/>
  <c r="BH202" i="57"/>
  <c r="BH203" i="57"/>
  <c r="BH204" i="57"/>
  <c r="BH201" i="57"/>
  <c r="BH207" i="57"/>
  <c r="BH205" i="57"/>
  <c r="BH200" i="57"/>
  <c r="Q236" i="57"/>
  <c r="BJ236" i="57" s="1"/>
  <c r="BJ230" i="57"/>
  <c r="BJ235" i="57"/>
  <c r="BJ233" i="57"/>
  <c r="BJ232" i="57"/>
  <c r="BJ231" i="57"/>
  <c r="BJ234" i="57"/>
  <c r="I83" i="17"/>
  <c r="I91" i="17" s="1"/>
  <c r="Q176" i="57"/>
  <c r="BJ176" i="57" s="1"/>
  <c r="BJ168" i="57"/>
  <c r="BJ175" i="57"/>
  <c r="BJ174" i="57"/>
  <c r="BJ166" i="57"/>
  <c r="BJ172" i="57"/>
  <c r="BL706" i="57"/>
  <c r="BH254" i="57"/>
  <c r="BC165" i="57"/>
  <c r="BI246" i="57"/>
  <c r="AQ248" i="57"/>
  <c r="BI248" i="57" s="1"/>
  <c r="BI244" i="57"/>
  <c r="BI247" i="57"/>
  <c r="BI243" i="57"/>
  <c r="N81" i="17"/>
  <c r="M88" i="57"/>
  <c r="BF88" i="57" s="1"/>
  <c r="N112" i="61"/>
  <c r="AO25" i="32"/>
  <c r="BC199" i="57"/>
  <c r="N258" i="57"/>
  <c r="BG258" i="57" s="1"/>
  <c r="BG256" i="57"/>
  <c r="BG255" i="57"/>
  <c r="BG257" i="57"/>
  <c r="BE183" i="57"/>
  <c r="BS129" i="61"/>
  <c r="AJ81" i="17"/>
  <c r="AI106" i="57"/>
  <c r="AI117" i="57" s="1"/>
  <c r="AV33" i="10"/>
  <c r="AV36" i="10" s="1"/>
  <c r="AU227" i="57"/>
  <c r="AN25" i="32"/>
  <c r="V5" i="31"/>
  <c r="V13" i="1"/>
  <c r="L5" i="31"/>
  <c r="L13" i="1"/>
  <c r="L16" i="1" s="1"/>
  <c r="AW13" i="1"/>
  <c r="AW5" i="31"/>
  <c r="AV30" i="1"/>
  <c r="AV24" i="31"/>
  <c r="M5" i="31"/>
  <c r="M13" i="1"/>
  <c r="AJ13" i="1"/>
  <c r="AJ16" i="1" s="1"/>
  <c r="AJ5" i="31"/>
  <c r="AV32" i="17"/>
  <c r="CE128" i="61"/>
  <c r="U24" i="31"/>
  <c r="U30" i="1"/>
  <c r="O5" i="31"/>
  <c r="O13" i="1"/>
  <c r="O16" i="1" s="1"/>
  <c r="CE125" i="61"/>
  <c r="AV64" i="17"/>
  <c r="S24" i="31"/>
  <c r="S30" i="1"/>
  <c r="T30" i="18"/>
  <c r="T25" i="1"/>
  <c r="AM13" i="1"/>
  <c r="AM5" i="31"/>
  <c r="T5" i="31"/>
  <c r="T13" i="1"/>
  <c r="AQ7" i="1"/>
  <c r="AP85" i="57"/>
  <c r="O47" i="57"/>
  <c r="AQ83" i="17"/>
  <c r="AQ91" i="17" s="1"/>
  <c r="AP5" i="18"/>
  <c r="AP8" i="1"/>
  <c r="AP6" i="1" s="1"/>
  <c r="AO65" i="57" s="1"/>
  <c r="N5" i="18"/>
  <c r="N8" i="1"/>
  <c r="N6" i="1" s="1"/>
  <c r="AL8" i="1"/>
  <c r="AL5" i="18"/>
  <c r="AK286" i="57"/>
  <c r="AL31" i="31"/>
  <c r="AR268" i="57"/>
  <c r="BJ268" i="57" s="1"/>
  <c r="BJ265" i="57"/>
  <c r="BJ267" i="57"/>
  <c r="BJ266" i="57"/>
  <c r="AY83" i="17"/>
  <c r="AY91" i="17" s="1"/>
  <c r="CH129" i="61"/>
  <c r="CH130" i="61" s="1"/>
  <c r="AX106" i="57"/>
  <c r="BP106" i="57" s="1"/>
  <c r="AY81" i="17"/>
  <c r="AM31" i="31"/>
  <c r="AL286" i="57"/>
  <c r="AN151" i="57"/>
  <c r="AO41" i="18"/>
  <c r="O112" i="61"/>
  <c r="N88" i="57"/>
  <c r="BG88" i="57" s="1"/>
  <c r="O81" i="17"/>
  <c r="T83" i="6"/>
  <c r="T93" i="6" s="1"/>
  <c r="S162" i="57"/>
  <c r="AV81" i="6"/>
  <c r="AU181" i="57"/>
  <c r="BM181" i="57" s="1"/>
  <c r="BC167" i="57"/>
  <c r="N139" i="57"/>
  <c r="O41" i="18"/>
  <c r="I33" i="31"/>
  <c r="I37" i="31" s="1"/>
  <c r="H272" i="57"/>
  <c r="BM186" i="57"/>
  <c r="J139" i="57"/>
  <c r="K41" i="18"/>
  <c r="AO286" i="57"/>
  <c r="AP31" i="31"/>
  <c r="AU22" i="9"/>
  <c r="AT252" i="57"/>
  <c r="AM33" i="1"/>
  <c r="BL130" i="57"/>
  <c r="BC89" i="57"/>
  <c r="I23" i="1"/>
  <c r="I33" i="1"/>
  <c r="AU31" i="10"/>
  <c r="AT241" i="57"/>
  <c r="BL241" i="57" s="1"/>
  <c r="R162" i="57"/>
  <c r="S83" i="6"/>
  <c r="S93" i="6" s="1"/>
  <c r="Q33" i="31"/>
  <c r="Q37" i="31" s="1"/>
  <c r="P272" i="57"/>
  <c r="K208" i="57"/>
  <c r="BD208" i="57" s="1"/>
  <c r="BD203" i="57"/>
  <c r="BD200" i="57"/>
  <c r="BD206" i="57"/>
  <c r="BD207" i="57"/>
  <c r="BD201" i="57"/>
  <c r="BD205" i="57"/>
  <c r="BD204" i="57"/>
  <c r="BD202" i="57"/>
  <c r="BG204" i="57"/>
  <c r="BG203" i="57"/>
  <c r="BG201" i="57"/>
  <c r="BG206" i="57"/>
  <c r="BG205" i="57"/>
  <c r="BG200" i="57"/>
  <c r="BG207" i="57"/>
  <c r="BG202" i="57"/>
  <c r="BI181" i="57"/>
  <c r="H274" i="57"/>
  <c r="I31" i="31"/>
  <c r="S254" i="57"/>
  <c r="T20" i="9"/>
  <c r="P274" i="57"/>
  <c r="BI274" i="57" s="1"/>
  <c r="Q31" i="31"/>
  <c r="P176" i="57"/>
  <c r="BI176" i="57" s="1"/>
  <c r="BI172" i="57"/>
  <c r="BI174" i="57"/>
  <c r="BI168" i="57"/>
  <c r="BI175" i="57"/>
  <c r="BI166" i="57"/>
  <c r="K258" i="57"/>
  <c r="BD258" i="57" s="1"/>
  <c r="BD256" i="57"/>
  <c r="BD255" i="57"/>
  <c r="BD257" i="57"/>
  <c r="P208" i="57"/>
  <c r="BI208" i="57" s="1"/>
  <c r="BI200" i="57"/>
  <c r="BI202" i="57"/>
  <c r="BI205" i="57"/>
  <c r="BI203" i="57"/>
  <c r="BI204" i="57"/>
  <c r="BI201" i="57"/>
  <c r="BI206" i="57"/>
  <c r="BI207" i="57"/>
  <c r="BG181" i="57"/>
  <c r="BE245" i="57"/>
  <c r="BI187" i="57"/>
  <c r="L274" i="57"/>
  <c r="M31" i="31"/>
  <c r="AQ286" i="57"/>
  <c r="AR31" i="31"/>
  <c r="AW31" i="10"/>
  <c r="AV241" i="57"/>
  <c r="BN241" i="57" s="1"/>
  <c r="AJ83" i="17"/>
  <c r="AJ91" i="17" s="1"/>
  <c r="O25" i="32"/>
  <c r="BF92" i="57"/>
  <c r="BF91" i="57"/>
  <c r="BF97" i="57"/>
  <c r="BF98" i="57"/>
  <c r="BF90" i="57"/>
  <c r="BF96" i="57"/>
  <c r="BF94" i="57"/>
  <c r="AN192" i="57"/>
  <c r="BF192" i="57" s="1"/>
  <c r="BF190" i="57"/>
  <c r="BF188" i="57"/>
  <c r="BF191" i="57"/>
  <c r="BF184" i="57"/>
  <c r="BF182" i="57"/>
  <c r="BF181" i="57"/>
  <c r="BC246" i="57"/>
  <c r="AK248" i="57"/>
  <c r="BC248" i="57" s="1"/>
  <c r="BC247" i="57"/>
  <c r="BC244" i="57"/>
  <c r="BC243" i="57"/>
  <c r="BH170" i="57"/>
  <c r="BF167" i="57"/>
  <c r="Q139" i="57"/>
  <c r="R41" i="18"/>
  <c r="U229" i="57"/>
  <c r="BN229" i="57" s="1"/>
  <c r="V31" i="10"/>
  <c r="U23" i="1"/>
  <c r="BN95" i="57"/>
  <c r="BN94" i="57"/>
  <c r="BN97" i="57"/>
  <c r="BN98" i="57"/>
  <c r="BN96" i="57"/>
  <c r="BN91" i="57"/>
  <c r="BN90" i="57"/>
  <c r="BJ229" i="57"/>
  <c r="BF165" i="57"/>
  <c r="BF214" i="57"/>
  <c r="BL698" i="57"/>
  <c r="BE110" i="57"/>
  <c r="BN106" i="57"/>
  <c r="BI185" i="57"/>
  <c r="BN264" i="57"/>
  <c r="BH171" i="57"/>
  <c r="BP199" i="57"/>
  <c r="Q112" i="61"/>
  <c r="P88" i="57"/>
  <c r="BI88" i="57" s="1"/>
  <c r="Q81" i="17"/>
  <c r="R196" i="57"/>
  <c r="S60" i="7"/>
  <c r="S68" i="7" s="1"/>
  <c r="AP272" i="57"/>
  <c r="AQ33" i="31"/>
  <c r="AQ37" i="31" s="1"/>
  <c r="CF130" i="61" l="1"/>
  <c r="N208" i="57"/>
  <c r="BG208" i="57" s="1"/>
  <c r="P113" i="61"/>
  <c r="BL110" i="57"/>
  <c r="BL113" i="57"/>
  <c r="BG112" i="57"/>
  <c r="I113" i="61"/>
  <c r="AP223" i="57"/>
  <c r="BH223" i="57" s="1"/>
  <c r="BG110" i="57"/>
  <c r="BG109" i="57"/>
  <c r="BZ130" i="61"/>
  <c r="BG116" i="57"/>
  <c r="BG114" i="57"/>
  <c r="BG113" i="57"/>
  <c r="BG115" i="57"/>
  <c r="BG106" i="57"/>
  <c r="BE113" i="57"/>
  <c r="BE114" i="57"/>
  <c r="N83" i="17"/>
  <c r="N91" i="17" s="1"/>
  <c r="N27" i="17"/>
  <c r="BG107" i="57"/>
  <c r="BG111" i="57"/>
  <c r="O83" i="17"/>
  <c r="O91" i="17" s="1"/>
  <c r="O27" i="17"/>
  <c r="AM83" i="17"/>
  <c r="AM91" i="17" s="1"/>
  <c r="AM27" i="17"/>
  <c r="K83" i="17"/>
  <c r="K91" i="17" s="1"/>
  <c r="K27" i="17"/>
  <c r="Q113" i="61"/>
  <c r="BI286" i="57"/>
  <c r="BM110" i="57"/>
  <c r="BF274" i="57"/>
  <c r="AK16" i="1"/>
  <c r="BL89" i="57"/>
  <c r="BM107" i="57"/>
  <c r="BF106" i="57"/>
  <c r="BF111" i="57"/>
  <c r="BF107" i="57"/>
  <c r="BF110" i="57"/>
  <c r="U99" i="57"/>
  <c r="BN99" i="57" s="1"/>
  <c r="J99" i="57"/>
  <c r="BC99" i="57" s="1"/>
  <c r="AN117" i="57"/>
  <c r="BF117" i="57" s="1"/>
  <c r="U33" i="1"/>
  <c r="BL229" i="57"/>
  <c r="K104" i="61"/>
  <c r="K113" i="61" s="1"/>
  <c r="AM117" i="57"/>
  <c r="BE117" i="57" s="1"/>
  <c r="BM264" i="57"/>
  <c r="N104" i="61"/>
  <c r="N113" i="61" s="1"/>
  <c r="BP139" i="57"/>
  <c r="O104" i="61"/>
  <c r="O113" i="61" s="1"/>
  <c r="BV121" i="61"/>
  <c r="BV130" i="61" s="1"/>
  <c r="M104" i="61"/>
  <c r="M113" i="61" s="1"/>
  <c r="M83" i="17"/>
  <c r="M91" i="17" s="1"/>
  <c r="J16" i="1"/>
  <c r="BK92" i="57"/>
  <c r="BL93" i="57"/>
  <c r="AK117" i="57"/>
  <c r="BC117" i="57" s="1"/>
  <c r="BL254" i="57"/>
  <c r="CC129" i="61"/>
  <c r="CC130" i="61" s="1"/>
  <c r="AT81" i="17"/>
  <c r="AS106" i="57"/>
  <c r="BK106" i="57" s="1"/>
  <c r="L99" i="57"/>
  <c r="BE99" i="57" s="1"/>
  <c r="BL264" i="57"/>
  <c r="S25" i="32"/>
  <c r="BK254" i="57"/>
  <c r="V33" i="1"/>
  <c r="BK93" i="57"/>
  <c r="U25" i="32"/>
  <c r="M99" i="57"/>
  <c r="BF99" i="57" s="1"/>
  <c r="R176" i="57"/>
  <c r="BK176" i="57" s="1"/>
  <c r="BK175" i="57"/>
  <c r="BK172" i="57"/>
  <c r="BK171" i="57"/>
  <c r="BK166" i="57"/>
  <c r="BK170" i="57"/>
  <c r="BK174" i="57"/>
  <c r="BK168" i="57"/>
  <c r="O33" i="31"/>
  <c r="O37" i="31" s="1"/>
  <c r="N272" i="57"/>
  <c r="BG274" i="57" s="1"/>
  <c r="L272" i="57"/>
  <c r="BE274" i="57" s="1"/>
  <c r="M33" i="31"/>
  <c r="M37" i="31" s="1"/>
  <c r="U272" i="57"/>
  <c r="V33" i="31"/>
  <c r="V37" i="31" s="1"/>
  <c r="Q29" i="18"/>
  <c r="BD106" i="57"/>
  <c r="Q42" i="57"/>
  <c r="BJ42" i="57" s="1"/>
  <c r="R43" i="18"/>
  <c r="R47" i="18" s="1"/>
  <c r="Q137" i="57"/>
  <c r="BI106" i="57"/>
  <c r="AQ117" i="57"/>
  <c r="BI117" i="57" s="1"/>
  <c r="BI112" i="57"/>
  <c r="BI114" i="57"/>
  <c r="BI108" i="57"/>
  <c r="BI109" i="57"/>
  <c r="BI116" i="57"/>
  <c r="BI115" i="57"/>
  <c r="BI111" i="57"/>
  <c r="BI110" i="57"/>
  <c r="BI107" i="57"/>
  <c r="BI113" i="57"/>
  <c r="BK199" i="57"/>
  <c r="P42" i="57"/>
  <c r="Q43" i="18"/>
  <c r="Q47" i="18" s="1"/>
  <c r="P137" i="57"/>
  <c r="AV23" i="1"/>
  <c r="AV33" i="1"/>
  <c r="L42" i="57"/>
  <c r="M43" i="18"/>
  <c r="M47" i="18" s="1"/>
  <c r="L137" i="57"/>
  <c r="S6" i="1"/>
  <c r="S16" i="1"/>
  <c r="AR43" i="18"/>
  <c r="AR47" i="18" s="1"/>
  <c r="P48" i="57"/>
  <c r="AQ137" i="57"/>
  <c r="BI151" i="57" s="1"/>
  <c r="T31" i="31"/>
  <c r="S274" i="57"/>
  <c r="AO16" i="1"/>
  <c r="W146" i="57"/>
  <c r="BP146" i="57" s="1"/>
  <c r="BP141" i="57"/>
  <c r="BP140" i="57"/>
  <c r="BP142" i="57"/>
  <c r="BP143" i="57"/>
  <c r="BP144" i="57"/>
  <c r="BP145" i="57"/>
  <c r="BM88" i="57"/>
  <c r="AO117" i="57"/>
  <c r="BG117" i="57" s="1"/>
  <c r="I16" i="1"/>
  <c r="I6" i="1"/>
  <c r="AU33" i="1"/>
  <c r="AU23" i="1"/>
  <c r="U236" i="57"/>
  <c r="BN236" i="57" s="1"/>
  <c r="BN234" i="57"/>
  <c r="BN232" i="57"/>
  <c r="BN235" i="57"/>
  <c r="BN233" i="57"/>
  <c r="BN230" i="57"/>
  <c r="BN231" i="57"/>
  <c r="J33" i="31"/>
  <c r="J37" i="31" s="1"/>
  <c r="I272" i="57"/>
  <c r="I280" i="57" s="1"/>
  <c r="AK137" i="57"/>
  <c r="J48" i="57"/>
  <c r="AL43" i="18"/>
  <c r="AL47" i="18" s="1"/>
  <c r="T23" i="1"/>
  <c r="T33" i="1"/>
  <c r="AU286" i="57"/>
  <c r="AV31" i="31"/>
  <c r="BD108" i="57"/>
  <c r="AL117" i="57"/>
  <c r="BD117" i="57" s="1"/>
  <c r="BD112" i="57"/>
  <c r="BD114" i="57"/>
  <c r="BD116" i="57"/>
  <c r="BD109" i="57"/>
  <c r="BD111" i="57"/>
  <c r="BD113" i="57"/>
  <c r="BD110" i="57"/>
  <c r="BD107" i="57"/>
  <c r="BD115" i="57"/>
  <c r="T83" i="17"/>
  <c r="T91" i="17" s="1"/>
  <c r="T112" i="61"/>
  <c r="T113" i="61" s="1"/>
  <c r="S88" i="57"/>
  <c r="BL88" i="57" s="1"/>
  <c r="T81" i="17"/>
  <c r="BL182" i="57"/>
  <c r="BL184" i="57"/>
  <c r="BL190" i="57"/>
  <c r="BL188" i="57"/>
  <c r="BL191" i="57"/>
  <c r="BL189" i="57"/>
  <c r="BL187" i="57"/>
  <c r="AT192" i="57"/>
  <c r="BL192" i="57" s="1"/>
  <c r="BL185" i="57"/>
  <c r="BL183" i="57"/>
  <c r="BL186" i="57"/>
  <c r="U16" i="1"/>
  <c r="U6" i="1"/>
  <c r="BL215" i="57"/>
  <c r="BL220" i="57"/>
  <c r="BL216" i="57"/>
  <c r="BL221" i="57"/>
  <c r="BL222" i="57"/>
  <c r="BL217" i="57"/>
  <c r="BL219" i="57"/>
  <c r="BL218" i="57"/>
  <c r="AT223" i="57"/>
  <c r="BL223" i="57" s="1"/>
  <c r="AU151" i="57"/>
  <c r="AV41" i="18"/>
  <c r="AT6" i="1"/>
  <c r="AS65" i="57" s="1"/>
  <c r="AT16" i="1"/>
  <c r="R137" i="57"/>
  <c r="R42" i="57"/>
  <c r="BK42" i="57" s="1"/>
  <c r="S43" i="18"/>
  <c r="S47" i="18" s="1"/>
  <c r="BK165" i="57"/>
  <c r="O99" i="57"/>
  <c r="BH99" i="57" s="1"/>
  <c r="K6" i="1"/>
  <c r="K16" i="1"/>
  <c r="AL33" i="31"/>
  <c r="AL37" i="31" s="1"/>
  <c r="AK272" i="57"/>
  <c r="AS16" i="1"/>
  <c r="N16" i="1"/>
  <c r="U113" i="61"/>
  <c r="AU268" i="57"/>
  <c r="BM268" i="57" s="1"/>
  <c r="BM266" i="57"/>
  <c r="BM267" i="57"/>
  <c r="BM265" i="57"/>
  <c r="H137" i="57"/>
  <c r="H146" i="57" s="1"/>
  <c r="H42" i="57"/>
  <c r="I43" i="18"/>
  <c r="I47" i="18" s="1"/>
  <c r="AJ137" i="57"/>
  <c r="AJ158" i="57" s="1"/>
  <c r="I48" i="57"/>
  <c r="AK43" i="18"/>
  <c r="AK47" i="18" s="1"/>
  <c r="AU41" i="18"/>
  <c r="AT151" i="57"/>
  <c r="R33" i="31"/>
  <c r="R37" i="31" s="1"/>
  <c r="Q272" i="57"/>
  <c r="AU192" i="57"/>
  <c r="BM192" i="57" s="1"/>
  <c r="BM190" i="57"/>
  <c r="BM188" i="57"/>
  <c r="BM184" i="57"/>
  <c r="BM191" i="57"/>
  <c r="BM185" i="57"/>
  <c r="BM183" i="57"/>
  <c r="BM182" i="57"/>
  <c r="BL165" i="57"/>
  <c r="BL107" i="57"/>
  <c r="BL116" i="57"/>
  <c r="BL114" i="57"/>
  <c r="BL115" i="57"/>
  <c r="BL112" i="57"/>
  <c r="BL109" i="57"/>
  <c r="BL108" i="57"/>
  <c r="S33" i="31"/>
  <c r="S37" i="31" s="1"/>
  <c r="R272" i="57"/>
  <c r="BJ139" i="57"/>
  <c r="AL16" i="1"/>
  <c r="AL6" i="1"/>
  <c r="AK65" i="57" s="1"/>
  <c r="BH110" i="57"/>
  <c r="AP117" i="57"/>
  <c r="BH117" i="57" s="1"/>
  <c r="BH116" i="57"/>
  <c r="BH115" i="57"/>
  <c r="BH114" i="57"/>
  <c r="BH108" i="57"/>
  <c r="BH109" i="57"/>
  <c r="BH112" i="57"/>
  <c r="BH107" i="57"/>
  <c r="BH113" i="57"/>
  <c r="BH111" i="57"/>
  <c r="S139" i="57"/>
  <c r="T41" i="18"/>
  <c r="T274" i="57"/>
  <c r="U31" i="31"/>
  <c r="BM246" i="57"/>
  <c r="AU248" i="57"/>
  <c r="BM248" i="57" s="1"/>
  <c r="BM242" i="57"/>
  <c r="BM244" i="57"/>
  <c r="BM243" i="57"/>
  <c r="BM245" i="57"/>
  <c r="BM247" i="57"/>
  <c r="AR81" i="57"/>
  <c r="BJ81" i="57" s="1"/>
  <c r="BJ79" i="57"/>
  <c r="BJ80" i="57"/>
  <c r="BJ78" i="57"/>
  <c r="BJ77" i="57"/>
  <c r="P16" i="1"/>
  <c r="BH106" i="57"/>
  <c r="AU31" i="31"/>
  <c r="AT286" i="57"/>
  <c r="BK116" i="57"/>
  <c r="BK108" i="57"/>
  <c r="BK112" i="57"/>
  <c r="BK109" i="57"/>
  <c r="BK114" i="57"/>
  <c r="BK115" i="57"/>
  <c r="BK113" i="57"/>
  <c r="BK111" i="57"/>
  <c r="BK107" i="57"/>
  <c r="BK110" i="57"/>
  <c r="U43" i="18"/>
  <c r="U47" i="18" s="1"/>
  <c r="T42" i="57"/>
  <c r="BM42" i="57" s="1"/>
  <c r="T137" i="57"/>
  <c r="P99" i="57"/>
  <c r="BI99" i="57" s="1"/>
  <c r="AV137" i="57"/>
  <c r="U48" i="57"/>
  <c r="AW43" i="18"/>
  <c r="AW47" i="18" s="1"/>
  <c r="T6" i="1"/>
  <c r="T16" i="1"/>
  <c r="BK167" i="57"/>
  <c r="BM214" i="57"/>
  <c r="AU223" i="57"/>
  <c r="BM223" i="57" s="1"/>
  <c r="BM220" i="57"/>
  <c r="BM219" i="57"/>
  <c r="BM217" i="57"/>
  <c r="BM222" i="57"/>
  <c r="BM215" i="57"/>
  <c r="BM218" i="57"/>
  <c r="BM216" i="57"/>
  <c r="BM221" i="57"/>
  <c r="AT43" i="18"/>
  <c r="AT47" i="18" s="1"/>
  <c r="AS137" i="57"/>
  <c r="R48" i="57"/>
  <c r="AO272" i="57"/>
  <c r="AP33" i="31"/>
  <c r="AP37" i="31" s="1"/>
  <c r="J137" i="57"/>
  <c r="K43" i="18"/>
  <c r="K47" i="18" s="1"/>
  <c r="J42" i="57"/>
  <c r="AS33" i="31"/>
  <c r="AS37" i="31" s="1"/>
  <c r="AR272" i="57"/>
  <c r="BJ286" i="57" s="1"/>
  <c r="R258" i="57"/>
  <c r="BK258" i="57" s="1"/>
  <c r="BK255" i="57"/>
  <c r="BK256" i="57"/>
  <c r="BK257" i="57"/>
  <c r="AU25" i="32"/>
  <c r="AU6" i="1"/>
  <c r="AT65" i="57" s="1"/>
  <c r="AU16" i="1"/>
  <c r="BM111" i="57"/>
  <c r="BM108" i="57"/>
  <c r="BM115" i="57"/>
  <c r="BM112" i="57"/>
  <c r="BM109" i="57"/>
  <c r="BM116" i="57"/>
  <c r="BM114" i="57"/>
  <c r="BL214" i="57"/>
  <c r="BL199" i="57"/>
  <c r="AT272" i="57"/>
  <c r="AU33" i="31"/>
  <c r="AU37" i="31" s="1"/>
  <c r="M65" i="57"/>
  <c r="M53" i="57"/>
  <c r="AV272" i="57"/>
  <c r="AW33" i="31"/>
  <c r="AW37" i="31" s="1"/>
  <c r="AS43" i="18"/>
  <c r="AS47" i="18" s="1"/>
  <c r="AR137" i="57"/>
  <c r="Q48" i="57"/>
  <c r="O53" i="57"/>
  <c r="O65" i="57"/>
  <c r="P33" i="31"/>
  <c r="P37" i="31" s="1"/>
  <c r="O272" i="57"/>
  <c r="BH274" i="57" s="1"/>
  <c r="AS192" i="57"/>
  <c r="BK192" i="57" s="1"/>
  <c r="BK184" i="57"/>
  <c r="BK191" i="57"/>
  <c r="BK190" i="57"/>
  <c r="BK182" i="57"/>
  <c r="BK188" i="57"/>
  <c r="BK187" i="57"/>
  <c r="BK186" i="57"/>
  <c r="BK189" i="57"/>
  <c r="BK183" i="57"/>
  <c r="BK185" i="57"/>
  <c r="R236" i="57"/>
  <c r="BK236" i="57" s="1"/>
  <c r="BK234" i="57"/>
  <c r="BK235" i="57"/>
  <c r="BK230" i="57"/>
  <c r="BK231" i="57"/>
  <c r="BK233" i="57"/>
  <c r="BK232" i="57"/>
  <c r="BK95" i="57"/>
  <c r="AW6" i="1"/>
  <c r="AV65" i="57" s="1"/>
  <c r="AW16" i="1"/>
  <c r="S42" i="57"/>
  <c r="BL42" i="57" s="1"/>
  <c r="T43" i="18"/>
  <c r="T47" i="18" s="1"/>
  <c r="S137" i="57"/>
  <c r="S83" i="17"/>
  <c r="S91" i="17" s="1"/>
  <c r="S112" i="61"/>
  <c r="S113" i="61" s="1"/>
  <c r="R88" i="57"/>
  <c r="BK88" i="57" s="1"/>
  <c r="S81" i="17"/>
  <c r="AP16" i="1"/>
  <c r="S208" i="57"/>
  <c r="BL208" i="57" s="1"/>
  <c r="BL204" i="57"/>
  <c r="BL200" i="57"/>
  <c r="BL207" i="57"/>
  <c r="BL202" i="57"/>
  <c r="BL203" i="57"/>
  <c r="BL206" i="57"/>
  <c r="BL201" i="57"/>
  <c r="BL205" i="57"/>
  <c r="BK246" i="57"/>
  <c r="AS248" i="57"/>
  <c r="BK248" i="57" s="1"/>
  <c r="BK245" i="57"/>
  <c r="BK244" i="57"/>
  <c r="BK247" i="57"/>
  <c r="BK243" i="57"/>
  <c r="BK242" i="57"/>
  <c r="S41" i="18"/>
  <c r="R139" i="57"/>
  <c r="BK139" i="57" s="1"/>
  <c r="M280" i="57"/>
  <c r="BF280" i="57" s="1"/>
  <c r="BF277" i="57"/>
  <c r="BF278" i="57"/>
  <c r="BF276" i="57"/>
  <c r="BF279" i="57"/>
  <c r="BF275" i="57"/>
  <c r="BJ88" i="57"/>
  <c r="Q99" i="57"/>
  <c r="BJ99" i="57" s="1"/>
  <c r="BJ97" i="57"/>
  <c r="BJ91" i="57"/>
  <c r="BJ98" i="57"/>
  <c r="BJ90" i="57"/>
  <c r="BJ96" i="57"/>
  <c r="BJ89" i="57"/>
  <c r="BJ92" i="57"/>
  <c r="BJ93" i="57"/>
  <c r="BJ95" i="57"/>
  <c r="BJ94" i="57"/>
  <c r="AU43" i="18"/>
  <c r="AU47" i="18" s="1"/>
  <c r="S48" i="57"/>
  <c r="AT137" i="57"/>
  <c r="BK169" i="57"/>
  <c r="AS223" i="57"/>
  <c r="BK223" i="57" s="1"/>
  <c r="BK216" i="57"/>
  <c r="BK218" i="57"/>
  <c r="BK221" i="57"/>
  <c r="BK215" i="57"/>
  <c r="BK220" i="57"/>
  <c r="BK217" i="57"/>
  <c r="BK219" i="57"/>
  <c r="BK222" i="57"/>
  <c r="U65" i="57"/>
  <c r="U53" i="57"/>
  <c r="AP292" i="57"/>
  <c r="BH292" i="57" s="1"/>
  <c r="BH291" i="57"/>
  <c r="BH288" i="57"/>
  <c r="BH289" i="57"/>
  <c r="BH290" i="57"/>
  <c r="BH287" i="57"/>
  <c r="M42" i="57"/>
  <c r="N43" i="18"/>
  <c r="N47" i="18" s="1"/>
  <c r="M137" i="57"/>
  <c r="R274" i="57"/>
  <c r="S31" i="31"/>
  <c r="BL181" i="57"/>
  <c r="O42" i="57"/>
  <c r="O137" i="57"/>
  <c r="P43" i="18"/>
  <c r="P47" i="18" s="1"/>
  <c r="AU83" i="17"/>
  <c r="AU91" i="17" s="1"/>
  <c r="CD129" i="61"/>
  <c r="CD130" i="61" s="1"/>
  <c r="AU81" i="17"/>
  <c r="AT106" i="57"/>
  <c r="BL106" i="57" s="1"/>
  <c r="AS272" i="57"/>
  <c r="BK286" i="57" s="1"/>
  <c r="AT33" i="31"/>
  <c r="AT37" i="31" s="1"/>
  <c r="BS130" i="61"/>
  <c r="BM90" i="57"/>
  <c r="T99" i="57"/>
  <c r="BM99" i="57" s="1"/>
  <c r="BM91" i="57"/>
  <c r="BM98" i="57"/>
  <c r="BM97" i="57"/>
  <c r="BM96" i="57"/>
  <c r="BM94" i="57"/>
  <c r="BM93" i="57"/>
  <c r="BM89" i="57"/>
  <c r="BM92" i="57"/>
  <c r="BM95" i="57"/>
  <c r="AQ292" i="57"/>
  <c r="BI292" i="57" s="1"/>
  <c r="BI291" i="57"/>
  <c r="BI289" i="57"/>
  <c r="BI287" i="57"/>
  <c r="BI288" i="57"/>
  <c r="BI290" i="57"/>
  <c r="S236" i="57"/>
  <c r="BL236" i="57" s="1"/>
  <c r="BL232" i="57"/>
  <c r="BL233" i="57"/>
  <c r="BL230" i="57"/>
  <c r="BL231" i="57"/>
  <c r="BL234" i="57"/>
  <c r="BL235" i="57"/>
  <c r="BL98" i="57"/>
  <c r="BL96" i="57"/>
  <c r="BL97" i="57"/>
  <c r="BL91" i="57"/>
  <c r="BL90" i="57"/>
  <c r="BL94" i="57"/>
  <c r="W65" i="57"/>
  <c r="W53" i="57"/>
  <c r="AV248" i="57"/>
  <c r="BN248" i="57" s="1"/>
  <c r="BL92" i="57"/>
  <c r="S23" i="1"/>
  <c r="S33" i="1"/>
  <c r="BP151" i="57"/>
  <c r="AI137" i="57"/>
  <c r="AI158" i="57" s="1"/>
  <c r="H48" i="57"/>
  <c r="AJ43" i="18"/>
  <c r="AJ47" i="18" s="1"/>
  <c r="AV25" i="32"/>
  <c r="BL246" i="57"/>
  <c r="AT248" i="57"/>
  <c r="BL248" i="57" s="1"/>
  <c r="BL242" i="57"/>
  <c r="BL247" i="57"/>
  <c r="BL245" i="57"/>
  <c r="BL243" i="57"/>
  <c r="BL244" i="57"/>
  <c r="V43" i="18"/>
  <c r="V47" i="18" s="1"/>
  <c r="U42" i="57"/>
  <c r="U137" i="57"/>
  <c r="P280" i="57"/>
  <c r="BI280" i="57" s="1"/>
  <c r="BI278" i="57"/>
  <c r="BI276" i="57"/>
  <c r="BI275" i="57"/>
  <c r="BI277" i="57"/>
  <c r="BI279" i="57"/>
  <c r="AT268" i="57"/>
  <c r="BL268" i="57" s="1"/>
  <c r="BL267" i="57"/>
  <c r="BL265" i="57"/>
  <c r="BL266" i="57"/>
  <c r="H280" i="57"/>
  <c r="S176" i="57"/>
  <c r="BL176" i="57" s="1"/>
  <c r="BL175" i="57"/>
  <c r="BL174" i="57"/>
  <c r="BL168" i="57"/>
  <c r="BL166" i="57"/>
  <c r="BL172" i="57"/>
  <c r="BL167" i="57"/>
  <c r="BL171" i="57"/>
  <c r="BL173" i="57"/>
  <c r="BL169" i="57"/>
  <c r="BL170" i="57"/>
  <c r="BG80" i="57"/>
  <c r="BG79" i="57"/>
  <c r="AO81" i="57"/>
  <c r="BG81" i="57" s="1"/>
  <c r="BG77" i="57"/>
  <c r="BG78" i="57"/>
  <c r="S272" i="57"/>
  <c r="T33" i="31"/>
  <c r="T37" i="31" s="1"/>
  <c r="AI272" i="57"/>
  <c r="AI292" i="57" s="1"/>
  <c r="AJ33" i="31"/>
  <c r="AJ37" i="31" s="1"/>
  <c r="S258" i="57"/>
  <c r="BL258" i="57" s="1"/>
  <c r="BL257" i="57"/>
  <c r="BL255" i="57"/>
  <c r="BL256" i="57"/>
  <c r="BF80" i="57"/>
  <c r="BF79" i="57"/>
  <c r="AN81" i="57"/>
  <c r="BF81" i="57" s="1"/>
  <c r="BF78" i="57"/>
  <c r="BF77" i="57"/>
  <c r="T272" i="57"/>
  <c r="U33" i="31"/>
  <c r="U37" i="31" s="1"/>
  <c r="BK173" i="57"/>
  <c r="AX158" i="57"/>
  <c r="BP158" i="57" s="1"/>
  <c r="BP155" i="57"/>
  <c r="BP157" i="57"/>
  <c r="BP153" i="57"/>
  <c r="BP152" i="57"/>
  <c r="BP154" i="57"/>
  <c r="BP156" i="57"/>
  <c r="AQ16" i="1"/>
  <c r="AQ6" i="1"/>
  <c r="AP65" i="57" s="1"/>
  <c r="BM241" i="57"/>
  <c r="BH286" i="57"/>
  <c r="K53" i="57"/>
  <c r="K65" i="57"/>
  <c r="J272" i="57"/>
  <c r="BC274" i="57" s="1"/>
  <c r="K33" i="31"/>
  <c r="K37" i="31" s="1"/>
  <c r="AJ117" i="57"/>
  <c r="AM6" i="1"/>
  <c r="AL65" i="57" s="1"/>
  <c r="AM16" i="1"/>
  <c r="AV33" i="31"/>
  <c r="AV37" i="31" s="1"/>
  <c r="AU272" i="57"/>
  <c r="BP43" i="57"/>
  <c r="BJ43" i="57"/>
  <c r="BJ41" i="57"/>
  <c r="I53" i="57"/>
  <c r="I61" i="57" s="1"/>
  <c r="I65" i="57"/>
  <c r="I71" i="57" s="1"/>
  <c r="AV6" i="1"/>
  <c r="AU65" i="57" s="1"/>
  <c r="AV16" i="1"/>
  <c r="BE139" i="57"/>
  <c r="N53" i="57"/>
  <c r="N65" i="57"/>
  <c r="R208" i="57"/>
  <c r="BK208" i="57" s="1"/>
  <c r="BK204" i="57"/>
  <c r="BK201" i="57"/>
  <c r="BK207" i="57"/>
  <c r="BK200" i="57"/>
  <c r="BK202" i="57"/>
  <c r="BK203" i="57"/>
  <c r="BK206" i="57"/>
  <c r="BK205" i="57"/>
  <c r="N48" i="57"/>
  <c r="AP43" i="18"/>
  <c r="AP47" i="18" s="1"/>
  <c r="AO137" i="57"/>
  <c r="BG151" i="57" s="1"/>
  <c r="AM33" i="31"/>
  <c r="AM37" i="31" s="1"/>
  <c r="AL272" i="57"/>
  <c r="K272" i="57"/>
  <c r="L33" i="31"/>
  <c r="L37" i="31" s="1"/>
  <c r="AN137" i="57"/>
  <c r="AO43" i="18"/>
  <c r="AO47" i="18" s="1"/>
  <c r="M48" i="57"/>
  <c r="BK229" i="57"/>
  <c r="AM137" i="57"/>
  <c r="L48" i="57"/>
  <c r="AN43" i="18"/>
  <c r="AN47" i="18" s="1"/>
  <c r="O48" i="57"/>
  <c r="AQ43" i="18"/>
  <c r="AQ47" i="18" s="1"/>
  <c r="AP137" i="57"/>
  <c r="AK33" i="31"/>
  <c r="AK37" i="31" s="1"/>
  <c r="AJ272" i="57"/>
  <c r="AJ292" i="57" s="1"/>
  <c r="L43" i="18"/>
  <c r="L47" i="18" s="1"/>
  <c r="K42" i="57"/>
  <c r="BD42" i="57" s="1"/>
  <c r="K137" i="57"/>
  <c r="V16" i="1"/>
  <c r="BD88" i="57"/>
  <c r="K99" i="57"/>
  <c r="BD99" i="57" s="1"/>
  <c r="BD94" i="57"/>
  <c r="BD98" i="57"/>
  <c r="BD91" i="57"/>
  <c r="BD96" i="57"/>
  <c r="BD97" i="57"/>
  <c r="BD90" i="57"/>
  <c r="BD95" i="57"/>
  <c r="BD92" i="57"/>
  <c r="BD89" i="57"/>
  <c r="BD93" i="57"/>
  <c r="T25" i="32"/>
  <c r="W99" i="57"/>
  <c r="BP99" i="57" s="1"/>
  <c r="AM43" i="18"/>
  <c r="AM47" i="18" s="1"/>
  <c r="K48" i="57"/>
  <c r="AL137" i="57"/>
  <c r="AM292" i="57"/>
  <c r="BE292" i="57" s="1"/>
  <c r="BE291" i="57"/>
  <c r="BE289" i="57"/>
  <c r="BE290" i="57"/>
  <c r="BE288" i="57"/>
  <c r="BE287" i="57"/>
  <c r="BP41" i="57"/>
  <c r="J43" i="18"/>
  <c r="J47" i="18" s="1"/>
  <c r="I137" i="57"/>
  <c r="I146" i="57" s="1"/>
  <c r="I42" i="57"/>
  <c r="AU137" i="57"/>
  <c r="AV43" i="18"/>
  <c r="AV47" i="18" s="1"/>
  <c r="T48" i="57"/>
  <c r="N42" i="57"/>
  <c r="N137" i="57"/>
  <c r="BG139" i="57" s="1"/>
  <c r="O43" i="18"/>
  <c r="O47" i="18" s="1"/>
  <c r="AW31" i="31"/>
  <c r="AV286" i="57"/>
  <c r="R16" i="1"/>
  <c r="R6" i="1"/>
  <c r="U274" i="57"/>
  <c r="V31" i="31"/>
  <c r="BK98" i="57"/>
  <c r="R99" i="57"/>
  <c r="BK99" i="57" s="1"/>
  <c r="BK90" i="57"/>
  <c r="BK94" i="57"/>
  <c r="BK91" i="57"/>
  <c r="BK96" i="57"/>
  <c r="BK97" i="57"/>
  <c r="AS268" i="57"/>
  <c r="BK268" i="57" s="1"/>
  <c r="BK266" i="57"/>
  <c r="BK265" i="57"/>
  <c r="BK267" i="57"/>
  <c r="AN16" i="1"/>
  <c r="AN6" i="1"/>
  <c r="AM65" i="57" s="1"/>
  <c r="AV83" i="17"/>
  <c r="AV91" i="17" s="1"/>
  <c r="CE129" i="61"/>
  <c r="CE130" i="61" s="1"/>
  <c r="AV81" i="17"/>
  <c r="AU106" i="57"/>
  <c r="BM106" i="57" s="1"/>
  <c r="BP79" i="57"/>
  <c r="BP80" i="57"/>
  <c r="AX81" i="57"/>
  <c r="BP81" i="57" s="1"/>
  <c r="BP77" i="57"/>
  <c r="BP78" i="57"/>
  <c r="N99" i="57"/>
  <c r="BG99" i="57" s="1"/>
  <c r="Q16" i="1"/>
  <c r="Q6" i="1"/>
  <c r="V25" i="32"/>
  <c r="M6" i="1"/>
  <c r="M16" i="1"/>
  <c r="AR16" i="1"/>
  <c r="AR6" i="1"/>
  <c r="AQ65" i="57" s="1"/>
  <c r="AN272" i="57"/>
  <c r="BF286" i="57" s="1"/>
  <c r="AO33" i="31"/>
  <c r="AO37" i="31" s="1"/>
  <c r="AR117" i="57"/>
  <c r="BJ117" i="57" s="1"/>
  <c r="AX117" i="57"/>
  <c r="BP117" i="57" s="1"/>
  <c r="BM189" i="57"/>
  <c r="AS117" i="57" l="1"/>
  <c r="BK117" i="57" s="1"/>
  <c r="BN286" i="57"/>
  <c r="BN274" i="57"/>
  <c r="BL43" i="57"/>
  <c r="BM41" i="57"/>
  <c r="BM43" i="57"/>
  <c r="BK41" i="57"/>
  <c r="BL139" i="57"/>
  <c r="BK43" i="57"/>
  <c r="BK274" i="57"/>
  <c r="BD41" i="57"/>
  <c r="BI79" i="57"/>
  <c r="AQ81" i="57"/>
  <c r="BI81" i="57" s="1"/>
  <c r="BI80" i="57"/>
  <c r="BI78" i="57"/>
  <c r="BI77" i="57"/>
  <c r="BD139" i="57"/>
  <c r="K146" i="57"/>
  <c r="BD146" i="57" s="1"/>
  <c r="BD143" i="57"/>
  <c r="BD144" i="57"/>
  <c r="BD140" i="57"/>
  <c r="BD141" i="57"/>
  <c r="BD145" i="57"/>
  <c r="BD142" i="57"/>
  <c r="BF151" i="57"/>
  <c r="AN158" i="57"/>
  <c r="BF158" i="57" s="1"/>
  <c r="BF157" i="57"/>
  <c r="BF154" i="57"/>
  <c r="BF152" i="57"/>
  <c r="BF155" i="57"/>
  <c r="BF153" i="57"/>
  <c r="BF156" i="57"/>
  <c r="BD80" i="57"/>
  <c r="BD79" i="57"/>
  <c r="AL81" i="57"/>
  <c r="BD81" i="57" s="1"/>
  <c r="BD77" i="57"/>
  <c r="BD78" i="57"/>
  <c r="T280" i="57"/>
  <c r="BM280" i="57" s="1"/>
  <c r="BM276" i="57"/>
  <c r="BM277" i="57"/>
  <c r="BM278" i="57"/>
  <c r="BM275" i="57"/>
  <c r="BM279" i="57"/>
  <c r="S99" i="57"/>
  <c r="BL99" i="57" s="1"/>
  <c r="BF139" i="57"/>
  <c r="M146" i="57"/>
  <c r="BF146" i="57" s="1"/>
  <c r="BF140" i="57"/>
  <c r="BF141" i="57"/>
  <c r="BF143" i="57"/>
  <c r="BF144" i="57"/>
  <c r="BF142" i="57"/>
  <c r="BF145" i="57"/>
  <c r="AR158" i="57"/>
  <c r="BJ158" i="57" s="1"/>
  <c r="BJ154" i="57"/>
  <c r="BJ156" i="57"/>
  <c r="BJ157" i="57"/>
  <c r="BJ155" i="57"/>
  <c r="BJ152" i="57"/>
  <c r="BJ153" i="57"/>
  <c r="BJ151" i="57"/>
  <c r="AU117" i="57"/>
  <c r="BM117" i="57" s="1"/>
  <c r="BC288" i="57"/>
  <c r="AK292" i="57"/>
  <c r="BC292" i="57" s="1"/>
  <c r="BC291" i="57"/>
  <c r="BC287" i="57"/>
  <c r="BC289" i="57"/>
  <c r="BC290" i="57"/>
  <c r="R146" i="57"/>
  <c r="BK146" i="57" s="1"/>
  <c r="BK140" i="57"/>
  <c r="BK142" i="57"/>
  <c r="BK145" i="57"/>
  <c r="BK144" i="57"/>
  <c r="BK141" i="57"/>
  <c r="BK143" i="57"/>
  <c r="BI139" i="57"/>
  <c r="P146" i="57"/>
  <c r="BI146" i="57" s="1"/>
  <c r="BI141" i="57"/>
  <c r="BI143" i="57"/>
  <c r="BI145" i="57"/>
  <c r="BI142" i="57"/>
  <c r="BI144" i="57"/>
  <c r="BI140" i="57"/>
  <c r="Q146" i="57"/>
  <c r="BJ146" i="57" s="1"/>
  <c r="BJ143" i="57"/>
  <c r="BJ144" i="57"/>
  <c r="BJ141" i="57"/>
  <c r="BJ142" i="57"/>
  <c r="BJ140" i="57"/>
  <c r="BJ145" i="57"/>
  <c r="L280" i="57"/>
  <c r="BE280" i="57" s="1"/>
  <c r="BE277" i="57"/>
  <c r="BE278" i="57"/>
  <c r="BE276" i="57"/>
  <c r="BE279" i="57"/>
  <c r="BE275" i="57"/>
  <c r="Q65" i="57"/>
  <c r="Q53" i="57"/>
  <c r="BG70" i="57"/>
  <c r="BG69" i="57"/>
  <c r="N71" i="57"/>
  <c r="BG71" i="57" s="1"/>
  <c r="BG68" i="57"/>
  <c r="BG67" i="57"/>
  <c r="W61" i="57"/>
  <c r="BP61" i="57" s="1"/>
  <c r="BP60" i="57"/>
  <c r="BP58" i="57"/>
  <c r="BP59" i="57"/>
  <c r="BP57" i="57"/>
  <c r="BP55" i="57"/>
  <c r="BP56" i="57"/>
  <c r="BN60" i="57"/>
  <c r="U61" i="57"/>
  <c r="BN61" i="57" s="1"/>
  <c r="BN59" i="57"/>
  <c r="BN58" i="57"/>
  <c r="BN57" i="57"/>
  <c r="BN56" i="57"/>
  <c r="BN55" i="57"/>
  <c r="AO292" i="57"/>
  <c r="BG292" i="57" s="1"/>
  <c r="BG287" i="57"/>
  <c r="BG288" i="57"/>
  <c r="BG289" i="57"/>
  <c r="BG290" i="57"/>
  <c r="BG291" i="57"/>
  <c r="R280" i="57"/>
  <c r="BK280" i="57" s="1"/>
  <c r="BK277" i="57"/>
  <c r="BK275" i="57"/>
  <c r="BK279" i="57"/>
  <c r="BK278" i="57"/>
  <c r="BK276" i="57"/>
  <c r="AT117" i="57"/>
  <c r="BL117" i="57" s="1"/>
  <c r="AK158" i="57"/>
  <c r="BC158" i="57" s="1"/>
  <c r="BC153" i="57"/>
  <c r="BC156" i="57"/>
  <c r="BC157" i="57"/>
  <c r="BC155" i="57"/>
  <c r="BC154" i="57"/>
  <c r="BC152" i="57"/>
  <c r="R65" i="57"/>
  <c r="R53" i="57"/>
  <c r="N280" i="57"/>
  <c r="BG280" i="57" s="1"/>
  <c r="BG277" i="57"/>
  <c r="BG279" i="57"/>
  <c r="BG275" i="57"/>
  <c r="BG276" i="57"/>
  <c r="BG278" i="57"/>
  <c r="AM158" i="57"/>
  <c r="BE158" i="57" s="1"/>
  <c r="BE152" i="57"/>
  <c r="BE156" i="57"/>
  <c r="BE153" i="57"/>
  <c r="BE155" i="57"/>
  <c r="BE154" i="57"/>
  <c r="BE157" i="57"/>
  <c r="K280" i="57"/>
  <c r="BD280" i="57" s="1"/>
  <c r="BD279" i="57"/>
  <c r="BD275" i="57"/>
  <c r="BD276" i="57"/>
  <c r="BD277" i="57"/>
  <c r="BD278" i="57"/>
  <c r="BH80" i="57"/>
  <c r="AP81" i="57"/>
  <c r="BH81" i="57" s="1"/>
  <c r="BH79" i="57"/>
  <c r="BH78" i="57"/>
  <c r="BH77" i="57"/>
  <c r="BP70" i="57"/>
  <c r="W71" i="57"/>
  <c r="BP71" i="57" s="1"/>
  <c r="BP69" i="57"/>
  <c r="BP67" i="57"/>
  <c r="BP68" i="57"/>
  <c r="BF42" i="57"/>
  <c r="BF43" i="57"/>
  <c r="BF41" i="57"/>
  <c r="U71" i="57"/>
  <c r="BN71" i="57" s="1"/>
  <c r="BN69" i="57"/>
  <c r="BN70" i="57"/>
  <c r="BN68" i="57"/>
  <c r="BN67" i="57"/>
  <c r="S65" i="57"/>
  <c r="S53" i="57"/>
  <c r="AS81" i="57"/>
  <c r="BK81" i="57" s="1"/>
  <c r="BK80" i="57"/>
  <c r="BK79" i="57"/>
  <c r="BK77" i="57"/>
  <c r="BK78" i="57"/>
  <c r="L146" i="57"/>
  <c r="BE146" i="57" s="1"/>
  <c r="BE144" i="57"/>
  <c r="BE142" i="57"/>
  <c r="BE140" i="57"/>
  <c r="BE145" i="57"/>
  <c r="BE141" i="57"/>
  <c r="BE143" i="57"/>
  <c r="BI42" i="57"/>
  <c r="BI43" i="57"/>
  <c r="BI41" i="57"/>
  <c r="L53" i="57"/>
  <c r="L65" i="57"/>
  <c r="AM81" i="57"/>
  <c r="BE81" i="57" s="1"/>
  <c r="BE79" i="57"/>
  <c r="BE80" i="57"/>
  <c r="BE77" i="57"/>
  <c r="BE78" i="57"/>
  <c r="BG58" i="57"/>
  <c r="N61" i="57"/>
  <c r="BG61" i="57" s="1"/>
  <c r="BG60" i="57"/>
  <c r="BG59" i="57"/>
  <c r="BG57" i="57"/>
  <c r="BG55" i="57"/>
  <c r="BG56" i="57"/>
  <c r="AU158" i="57"/>
  <c r="BM158" i="57" s="1"/>
  <c r="BM152" i="57"/>
  <c r="BM154" i="57"/>
  <c r="BM157" i="57"/>
  <c r="BM156" i="57"/>
  <c r="BM155" i="57"/>
  <c r="BM153" i="57"/>
  <c r="BD289" i="57"/>
  <c r="AL292" i="57"/>
  <c r="BD292" i="57" s="1"/>
  <c r="BD291" i="57"/>
  <c r="BD288" i="57"/>
  <c r="BD290" i="57"/>
  <c r="BD287" i="57"/>
  <c r="BE151" i="57"/>
  <c r="BC276" i="57"/>
  <c r="J280" i="57"/>
  <c r="BC280" i="57" s="1"/>
  <c r="BC277" i="57"/>
  <c r="BC278" i="57"/>
  <c r="BC279" i="57"/>
  <c r="BC275" i="57"/>
  <c r="BD286" i="57"/>
  <c r="U146" i="57"/>
  <c r="BN146" i="57" s="1"/>
  <c r="BN140" i="57"/>
  <c r="BN144" i="57"/>
  <c r="BN143" i="57"/>
  <c r="BN142" i="57"/>
  <c r="BN145" i="57"/>
  <c r="BN141" i="57"/>
  <c r="BD274" i="57"/>
  <c r="BH139" i="57"/>
  <c r="O146" i="57"/>
  <c r="BH146" i="57" s="1"/>
  <c r="BH142" i="57"/>
  <c r="BH143" i="57"/>
  <c r="BH144" i="57"/>
  <c r="BH140" i="57"/>
  <c r="BH145" i="57"/>
  <c r="BH141" i="57"/>
  <c r="S146" i="57"/>
  <c r="BL146" i="57" s="1"/>
  <c r="BL145" i="57"/>
  <c r="BL143" i="57"/>
  <c r="BL144" i="57"/>
  <c r="BL140" i="57"/>
  <c r="BL142" i="57"/>
  <c r="BL141" i="57"/>
  <c r="O280" i="57"/>
  <c r="BH280" i="57" s="1"/>
  <c r="BH278" i="57"/>
  <c r="BH276" i="57"/>
  <c r="BH279" i="57"/>
  <c r="BH277" i="57"/>
  <c r="BH275" i="57"/>
  <c r="AV292" i="57"/>
  <c r="BN292" i="57" s="1"/>
  <c r="BN291" i="57"/>
  <c r="BN290" i="57"/>
  <c r="BN289" i="57"/>
  <c r="BN287" i="57"/>
  <c r="BN288" i="57"/>
  <c r="BL79" i="57"/>
  <c r="AT81" i="57"/>
  <c r="BL81" i="57" s="1"/>
  <c r="BL80" i="57"/>
  <c r="BL78" i="57"/>
  <c r="BL77" i="57"/>
  <c r="AR292" i="57"/>
  <c r="BJ292" i="57" s="1"/>
  <c r="BJ288" i="57"/>
  <c r="BJ291" i="57"/>
  <c r="BJ290" i="57"/>
  <c r="BJ289" i="57"/>
  <c r="BJ287" i="57"/>
  <c r="AS158" i="57"/>
  <c r="BK158" i="57" s="1"/>
  <c r="BK155" i="57"/>
  <c r="BK156" i="57"/>
  <c r="BK152" i="57"/>
  <c r="BK154" i="57"/>
  <c r="BK153" i="57"/>
  <c r="BK157" i="57"/>
  <c r="J53" i="57"/>
  <c r="J65" i="57"/>
  <c r="BL274" i="57"/>
  <c r="BC286" i="57"/>
  <c r="BD43" i="57"/>
  <c r="BN42" i="57"/>
  <c r="BN43" i="57"/>
  <c r="BN41" i="57"/>
  <c r="BH42" i="57"/>
  <c r="BH43" i="57"/>
  <c r="BH41" i="57"/>
  <c r="M61" i="57"/>
  <c r="BF61" i="57" s="1"/>
  <c r="BF60" i="57"/>
  <c r="BF59" i="57"/>
  <c r="BF58" i="57"/>
  <c r="BF57" i="57"/>
  <c r="BF55" i="57"/>
  <c r="BF56" i="57"/>
  <c r="BN139" i="57"/>
  <c r="BK151" i="57"/>
  <c r="BM151" i="57"/>
  <c r="BM286" i="57"/>
  <c r="BE42" i="57"/>
  <c r="BE43" i="57"/>
  <c r="BE41" i="57"/>
  <c r="AP158" i="57"/>
  <c r="BH158" i="57" s="1"/>
  <c r="BH155" i="57"/>
  <c r="BH157" i="57"/>
  <c r="BH153" i="57"/>
  <c r="BH156" i="57"/>
  <c r="BH154" i="57"/>
  <c r="BH152" i="57"/>
  <c r="BH151" i="57"/>
  <c r="AO158" i="57"/>
  <c r="BG158" i="57" s="1"/>
  <c r="BG155" i="57"/>
  <c r="BG154" i="57"/>
  <c r="BG153" i="57"/>
  <c r="BG157" i="57"/>
  <c r="BG152" i="57"/>
  <c r="BG156" i="57"/>
  <c r="AU292" i="57"/>
  <c r="BM292" i="57" s="1"/>
  <c r="BM288" i="57"/>
  <c r="BM291" i="57"/>
  <c r="BM289" i="57"/>
  <c r="BM287" i="57"/>
  <c r="BM290" i="57"/>
  <c r="S280" i="57"/>
  <c r="BL280" i="57" s="1"/>
  <c r="BL278" i="57"/>
  <c r="BL276" i="57"/>
  <c r="BL275" i="57"/>
  <c r="BL279" i="57"/>
  <c r="BL277" i="57"/>
  <c r="AS292" i="57"/>
  <c r="BK292" i="57" s="1"/>
  <c r="BK289" i="57"/>
  <c r="BK288" i="57"/>
  <c r="BK290" i="57"/>
  <c r="BK287" i="57"/>
  <c r="BK291" i="57"/>
  <c r="AT158" i="57"/>
  <c r="BL158" i="57" s="1"/>
  <c r="BL157" i="57"/>
  <c r="BL154" i="57"/>
  <c r="BL152" i="57"/>
  <c r="BL153" i="57"/>
  <c r="BL155" i="57"/>
  <c r="BL156" i="57"/>
  <c r="BH70" i="57"/>
  <c r="O71" i="57"/>
  <c r="BH71" i="57" s="1"/>
  <c r="BH69" i="57"/>
  <c r="BH67" i="57"/>
  <c r="BH68" i="57"/>
  <c r="M71" i="57"/>
  <c r="BF71" i="57" s="1"/>
  <c r="BF70" i="57"/>
  <c r="BF69" i="57"/>
  <c r="BF67" i="57"/>
  <c r="BF68" i="57"/>
  <c r="BC42" i="57"/>
  <c r="BC41" i="57"/>
  <c r="BC43" i="57"/>
  <c r="AV158" i="57"/>
  <c r="BN158" i="57" s="1"/>
  <c r="BN153" i="57"/>
  <c r="BN152" i="57"/>
  <c r="BN156" i="57"/>
  <c r="BN157" i="57"/>
  <c r="BN154" i="57"/>
  <c r="BN155" i="57"/>
  <c r="BN151" i="57"/>
  <c r="BC80" i="57"/>
  <c r="AK81" i="57"/>
  <c r="BC81" i="57" s="1"/>
  <c r="BC79" i="57"/>
  <c r="BC78" i="57"/>
  <c r="BC77" i="57"/>
  <c r="Q280" i="57"/>
  <c r="BJ280" i="57" s="1"/>
  <c r="BJ278" i="57"/>
  <c r="BJ276" i="57"/>
  <c r="BJ275" i="57"/>
  <c r="BJ279" i="57"/>
  <c r="BJ277" i="57"/>
  <c r="BJ274" i="57"/>
  <c r="AQ158" i="57"/>
  <c r="BI158" i="57" s="1"/>
  <c r="BI154" i="57"/>
  <c r="BI157" i="57"/>
  <c r="BI153" i="57"/>
  <c r="BI156" i="57"/>
  <c r="BI152" i="57"/>
  <c r="BI155" i="57"/>
  <c r="BC151" i="57"/>
  <c r="BG286" i="57"/>
  <c r="AN292" i="57"/>
  <c r="BF292" i="57" s="1"/>
  <c r="BF287" i="57"/>
  <c r="BF288" i="57"/>
  <c r="BF290" i="57"/>
  <c r="BF291" i="57"/>
  <c r="BF289" i="57"/>
  <c r="P65" i="57"/>
  <c r="P53" i="57"/>
  <c r="N146" i="57"/>
  <c r="BG146" i="57" s="1"/>
  <c r="BG143" i="57"/>
  <c r="BG144" i="57"/>
  <c r="BG142" i="57"/>
  <c r="BG140" i="57"/>
  <c r="BG145" i="57"/>
  <c r="BG141" i="57"/>
  <c r="AL158" i="57"/>
  <c r="BD158" i="57" s="1"/>
  <c r="BD157" i="57"/>
  <c r="BD153" i="57"/>
  <c r="BD152" i="57"/>
  <c r="BD156" i="57"/>
  <c r="BD155" i="57"/>
  <c r="BD154" i="57"/>
  <c r="AU81" i="57"/>
  <c r="BM81" i="57" s="1"/>
  <c r="BM80" i="57"/>
  <c r="BM79" i="57"/>
  <c r="BM78" i="57"/>
  <c r="BM77" i="57"/>
  <c r="K71" i="57"/>
  <c r="BD71" i="57" s="1"/>
  <c r="BD69" i="57"/>
  <c r="BD70" i="57"/>
  <c r="BD67" i="57"/>
  <c r="BD68" i="57"/>
  <c r="BD151" i="57"/>
  <c r="BL41" i="57"/>
  <c r="BH59" i="57"/>
  <c r="BH60" i="57"/>
  <c r="BH58" i="57"/>
  <c r="O61" i="57"/>
  <c r="BH61" i="57" s="1"/>
  <c r="BH57" i="57"/>
  <c r="BH56" i="57"/>
  <c r="BH55" i="57"/>
  <c r="BL286" i="57"/>
  <c r="U280" i="57"/>
  <c r="BN280" i="57" s="1"/>
  <c r="BN278" i="57"/>
  <c r="BN275" i="57"/>
  <c r="BN276" i="57"/>
  <c r="BN277" i="57"/>
  <c r="BN279" i="57"/>
  <c r="BG42" i="57"/>
  <c r="BG43" i="57"/>
  <c r="BG41" i="57"/>
  <c r="K61" i="57"/>
  <c r="BD61" i="57" s="1"/>
  <c r="BD60" i="57"/>
  <c r="BD58" i="57"/>
  <c r="BD59" i="57"/>
  <c r="BD57" i="57"/>
  <c r="BD55" i="57"/>
  <c r="BD56" i="57"/>
  <c r="AV81" i="57"/>
  <c r="BN81" i="57" s="1"/>
  <c r="BN79" i="57"/>
  <c r="BN80" i="57"/>
  <c r="BN78" i="57"/>
  <c r="BN77" i="57"/>
  <c r="AT292" i="57"/>
  <c r="BL292" i="57" s="1"/>
  <c r="BL289" i="57"/>
  <c r="BL291" i="57"/>
  <c r="BL288" i="57"/>
  <c r="BL290" i="57"/>
  <c r="BL287" i="57"/>
  <c r="BC139" i="57"/>
  <c r="J146" i="57"/>
  <c r="BC146" i="57" s="1"/>
  <c r="BC144" i="57"/>
  <c r="BC141" i="57"/>
  <c r="BC142" i="57"/>
  <c r="BC140" i="57"/>
  <c r="BC145" i="57"/>
  <c r="BC143" i="57"/>
  <c r="BM139" i="57"/>
  <c r="T146" i="57"/>
  <c r="BM146" i="57" s="1"/>
  <c r="BM144" i="57"/>
  <c r="BM145" i="57"/>
  <c r="BM140" i="57"/>
  <c r="BM141" i="57"/>
  <c r="BM143" i="57"/>
  <c r="BM142" i="57"/>
  <c r="BM274" i="57"/>
  <c r="BL151" i="57"/>
  <c r="T65" i="57"/>
  <c r="T53" i="57"/>
  <c r="H65" i="57"/>
  <c r="H71" i="57" s="1"/>
  <c r="H53" i="57"/>
  <c r="H61" i="57" s="1"/>
  <c r="J71" i="57" l="1"/>
  <c r="BC71" i="57" s="1"/>
  <c r="BC69" i="57"/>
  <c r="BC70" i="57"/>
  <c r="BC67" i="57"/>
  <c r="BC68" i="57"/>
  <c r="BE70" i="57"/>
  <c r="L71" i="57"/>
  <c r="BE71" i="57" s="1"/>
  <c r="BE69" i="57"/>
  <c r="BE68" i="57"/>
  <c r="BE67" i="57"/>
  <c r="BK59" i="57"/>
  <c r="R61" i="57"/>
  <c r="BK61" i="57" s="1"/>
  <c r="BK60" i="57"/>
  <c r="BK58" i="57"/>
  <c r="BK57" i="57"/>
  <c r="BK56" i="57"/>
  <c r="BK55" i="57"/>
  <c r="BC60" i="57"/>
  <c r="BC59" i="57"/>
  <c r="BC58" i="57"/>
  <c r="J61" i="57"/>
  <c r="BC61" i="57" s="1"/>
  <c r="BC57" i="57"/>
  <c r="BC56" i="57"/>
  <c r="BC55" i="57"/>
  <c r="BE59" i="57"/>
  <c r="L61" i="57"/>
  <c r="BE61" i="57" s="1"/>
  <c r="BE60" i="57"/>
  <c r="BE58" i="57"/>
  <c r="BE57" i="57"/>
  <c r="BE55" i="57"/>
  <c r="BE56" i="57"/>
  <c r="BL60" i="57"/>
  <c r="BL59" i="57"/>
  <c r="S61" i="57"/>
  <c r="BL61" i="57" s="1"/>
  <c r="BL58" i="57"/>
  <c r="BL57" i="57"/>
  <c r="BL55" i="57"/>
  <c r="BL56" i="57"/>
  <c r="BK69" i="57"/>
  <c r="R71" i="57"/>
  <c r="BK71" i="57" s="1"/>
  <c r="BK70" i="57"/>
  <c r="BK68" i="57"/>
  <c r="BK67" i="57"/>
  <c r="BJ58" i="57"/>
  <c r="BJ59" i="57"/>
  <c r="BJ60" i="57"/>
  <c r="Q61" i="57"/>
  <c r="BJ61" i="57" s="1"/>
  <c r="BJ57" i="57"/>
  <c r="BJ55" i="57"/>
  <c r="BJ56" i="57"/>
  <c r="BL69" i="57"/>
  <c r="BL70" i="57"/>
  <c r="S71" i="57"/>
  <c r="BL71" i="57" s="1"/>
  <c r="BL68" i="57"/>
  <c r="BL67" i="57"/>
  <c r="BJ70" i="57"/>
  <c r="BJ69" i="57"/>
  <c r="Q71" i="57"/>
  <c r="BJ71" i="57" s="1"/>
  <c r="BJ67" i="57"/>
  <c r="BJ68" i="57"/>
  <c r="BM59" i="57"/>
  <c r="BM60" i="57"/>
  <c r="T61" i="57"/>
  <c r="BM61" i="57" s="1"/>
  <c r="BM58" i="57"/>
  <c r="BM57" i="57"/>
  <c r="BM56" i="57"/>
  <c r="BM55" i="57"/>
  <c r="T71" i="57"/>
  <c r="BM71" i="57" s="1"/>
  <c r="BM70" i="57"/>
  <c r="BM69" i="57"/>
  <c r="BM67" i="57"/>
  <c r="BM68" i="57"/>
  <c r="BI60" i="57"/>
  <c r="P61" i="57"/>
  <c r="BI61" i="57" s="1"/>
  <c r="BI58" i="57"/>
  <c r="BI59" i="57"/>
  <c r="BI57" i="57"/>
  <c r="BI55" i="57"/>
  <c r="BI56" i="57"/>
  <c r="BI69" i="57"/>
  <c r="BI70" i="57"/>
  <c r="P71" i="57"/>
  <c r="BI71" i="57" s="1"/>
  <c r="BI68" i="57"/>
  <c r="BI67" i="57"/>
  <c r="AX42" i="6" l="1"/>
  <c r="AX21" i="6"/>
  <c r="AX29" i="6" l="1"/>
  <c r="AX15" i="6"/>
  <c r="AX23" i="6"/>
  <c r="AW732" i="57" s="1"/>
  <c r="W15" i="9"/>
  <c r="V257" i="57" s="1"/>
  <c r="AX9" i="6"/>
  <c r="AX34" i="6"/>
  <c r="AW191" i="57" s="1"/>
  <c r="AX79" i="6"/>
  <c r="AX84" i="6"/>
  <c r="AW182" i="57" s="1"/>
  <c r="AX41" i="6"/>
  <c r="AX46" i="6"/>
  <c r="AX92" i="6"/>
  <c r="AW190" i="57" s="1"/>
  <c r="AX53" i="6"/>
  <c r="AX82" i="6"/>
  <c r="AX43" i="6"/>
  <c r="AX72" i="6"/>
  <c r="AX22" i="6"/>
  <c r="AX78" i="6"/>
  <c r="AX50" i="6"/>
  <c r="AX16" i="6"/>
  <c r="AX13" i="9"/>
  <c r="AX61" i="6"/>
  <c r="AX26" i="6"/>
  <c r="W25" i="31"/>
  <c r="AX54" i="6"/>
  <c r="AX11" i="6"/>
  <c r="AX25" i="6"/>
  <c r="AX12" i="6"/>
  <c r="AX62" i="6"/>
  <c r="AW736" i="57" s="1"/>
  <c r="AX12" i="9"/>
  <c r="AW265" i="57" s="1"/>
  <c r="AX14" i="9"/>
  <c r="AW266" i="57" s="1"/>
  <c r="AX15" i="9"/>
  <c r="AW267" i="57" s="1"/>
  <c r="W27" i="31"/>
  <c r="W9" i="31"/>
  <c r="W14" i="31"/>
  <c r="W9" i="10"/>
  <c r="AX19" i="6"/>
  <c r="AX40" i="6"/>
  <c r="AX10" i="6"/>
  <c r="AX90" i="6"/>
  <c r="AW739" i="57" s="1"/>
  <c r="W22" i="10"/>
  <c r="V231" i="57" s="1"/>
  <c r="W25" i="10"/>
  <c r="V233" i="57" s="1"/>
  <c r="AX59" i="6"/>
  <c r="AX14" i="6"/>
  <c r="AX32" i="6"/>
  <c r="AW184" i="57" s="1"/>
  <c r="W7" i="10"/>
  <c r="W30" i="10"/>
  <c r="AX47" i="6"/>
  <c r="AX88" i="6"/>
  <c r="AX76" i="6"/>
  <c r="AX91" i="6"/>
  <c r="W16" i="9"/>
  <c r="W21" i="9"/>
  <c r="W21" i="10"/>
  <c r="W20" i="10"/>
  <c r="V230" i="57" s="1"/>
  <c r="AX10" i="9"/>
  <c r="W14" i="9"/>
  <c r="V256" i="57" s="1"/>
  <c r="AX80" i="6"/>
  <c r="AX51" i="6"/>
  <c r="W29" i="10"/>
  <c r="AX38" i="6"/>
  <c r="AX87" i="6"/>
  <c r="AW188" i="57" s="1"/>
  <c r="AX65" i="6"/>
  <c r="AX55" i="6"/>
  <c r="AX66" i="6"/>
  <c r="W10" i="9"/>
  <c r="W12" i="31"/>
  <c r="AX27" i="6"/>
  <c r="W24" i="10"/>
  <c r="W32" i="10"/>
  <c r="V232" i="57" s="1"/>
  <c r="AX39" i="6"/>
  <c r="AX24" i="6"/>
  <c r="AW733" i="57" s="1"/>
  <c r="AX8" i="6"/>
  <c r="AX85" i="6"/>
  <c r="AX52" i="6"/>
  <c r="AX60" i="6"/>
  <c r="AX63" i="6"/>
  <c r="AX77" i="6"/>
  <c r="W35" i="31"/>
  <c r="V278" i="57" s="1"/>
  <c r="W16" i="10"/>
  <c r="V234" i="57" s="1"/>
  <c r="W34" i="10"/>
  <c r="AX71" i="6"/>
  <c r="AX75" i="6"/>
  <c r="AX49" i="6"/>
  <c r="AX70" i="6"/>
  <c r="AX73" i="6"/>
  <c r="W26" i="10"/>
  <c r="V235" i="57" s="1"/>
  <c r="AX33" i="6"/>
  <c r="AX13" i="6"/>
  <c r="AX74" i="6"/>
  <c r="AX36" i="6"/>
  <c r="W19" i="9"/>
  <c r="W13" i="9"/>
  <c r="W17" i="31" l="1"/>
  <c r="V276" i="57" s="1"/>
  <c r="AW185" i="57"/>
  <c r="AW731" i="57"/>
  <c r="AW738" i="57"/>
  <c r="AW189" i="57"/>
  <c r="AW186" i="57"/>
  <c r="AW730" i="57"/>
  <c r="AW129" i="57"/>
  <c r="AW706" i="57"/>
  <c r="AW163" i="57"/>
  <c r="AW187" i="57"/>
  <c r="AW737" i="57"/>
  <c r="W35" i="10"/>
  <c r="AX19" i="17"/>
  <c r="W18" i="31"/>
  <c r="W22" i="31"/>
  <c r="V279" i="57" s="1"/>
  <c r="AX6" i="6"/>
  <c r="W6" i="10"/>
  <c r="W14" i="10" s="1"/>
  <c r="AX26" i="10"/>
  <c r="AW247" i="57" s="1"/>
  <c r="AX23" i="18"/>
  <c r="W6" i="9"/>
  <c r="W29" i="31"/>
  <c r="W10" i="31"/>
  <c r="W36" i="31"/>
  <c r="W30" i="31"/>
  <c r="W19" i="31"/>
  <c r="V277" i="57" s="1"/>
  <c r="W13" i="31"/>
  <c r="W34" i="31"/>
  <c r="V275" i="57" s="1"/>
  <c r="W8" i="31"/>
  <c r="W21" i="31"/>
  <c r="W32" i="31"/>
  <c r="W20" i="31"/>
  <c r="W28" i="31"/>
  <c r="AX10" i="7"/>
  <c r="AX28" i="7"/>
  <c r="W12" i="9"/>
  <c r="V255" i="57" s="1"/>
  <c r="W14" i="32"/>
  <c r="W55" i="7"/>
  <c r="W7" i="9"/>
  <c r="AX35" i="6"/>
  <c r="AX56" i="6" s="1"/>
  <c r="W33" i="7"/>
  <c r="W9" i="32"/>
  <c r="W19" i="32"/>
  <c r="W20" i="32"/>
  <c r="W10" i="32"/>
  <c r="W8" i="32"/>
  <c r="W21" i="32"/>
  <c r="W9" i="7"/>
  <c r="AX31" i="6"/>
  <c r="W12" i="7"/>
  <c r="W15" i="32"/>
  <c r="W40" i="7"/>
  <c r="W37" i="7"/>
  <c r="W8" i="9"/>
  <c r="AX69" i="6"/>
  <c r="W13" i="32"/>
  <c r="W15" i="10"/>
  <c r="W17" i="10" s="1"/>
  <c r="W18" i="10"/>
  <c r="W24" i="32"/>
  <c r="W22" i="32"/>
  <c r="W47" i="6"/>
  <c r="W50" i="6"/>
  <c r="W49" i="6"/>
  <c r="W21" i="6"/>
  <c r="W15" i="6"/>
  <c r="AX32" i="10"/>
  <c r="AW244" i="57" s="1"/>
  <c r="AX16" i="10"/>
  <c r="AW246" i="57" s="1"/>
  <c r="AX30" i="10"/>
  <c r="AX16" i="9"/>
  <c r="AX20" i="10"/>
  <c r="AW242" i="57" s="1"/>
  <c r="AX21" i="10"/>
  <c r="AX9" i="10"/>
  <c r="AX13" i="31"/>
  <c r="AX22" i="10"/>
  <c r="AW243" i="57" s="1"/>
  <c r="AX19" i="9"/>
  <c r="AX32" i="31"/>
  <c r="AX41" i="7"/>
  <c r="AX14" i="7"/>
  <c r="AX34" i="10"/>
  <c r="AX24" i="10"/>
  <c r="AX21" i="9"/>
  <c r="AX29" i="10"/>
  <c r="AX24" i="32" l="1"/>
  <c r="AX25" i="10"/>
  <c r="AW245" i="57" s="1"/>
  <c r="AX11" i="9"/>
  <c r="AW740" i="57"/>
  <c r="AX7" i="10"/>
  <c r="W11" i="9"/>
  <c r="AX30" i="6"/>
  <c r="AW734" i="57"/>
  <c r="W19" i="10"/>
  <c r="W23" i="10"/>
  <c r="AX35" i="10"/>
  <c r="W6" i="31"/>
  <c r="AX14" i="31"/>
  <c r="W6" i="32"/>
  <c r="W9" i="9"/>
  <c r="W7" i="31"/>
  <c r="W11" i="31"/>
  <c r="W15" i="31" s="1"/>
  <c r="AX50" i="7"/>
  <c r="AX6" i="10"/>
  <c r="AX36" i="7"/>
  <c r="AX49" i="7"/>
  <c r="AX38" i="7"/>
  <c r="AW218" i="57" s="1"/>
  <c r="AX56" i="7"/>
  <c r="AX19" i="31"/>
  <c r="AW289" i="57" s="1"/>
  <c r="AX7" i="18"/>
  <c r="AX23" i="17"/>
  <c r="AX43" i="17"/>
  <c r="AX6" i="9"/>
  <c r="AX13" i="17"/>
  <c r="AW109" i="57" s="1"/>
  <c r="AX59" i="7"/>
  <c r="AX34" i="7"/>
  <c r="AX53" i="7"/>
  <c r="AX8" i="31"/>
  <c r="AX48" i="7"/>
  <c r="AX11" i="17"/>
  <c r="AX66" i="7"/>
  <c r="AX18" i="10"/>
  <c r="AX8" i="7"/>
  <c r="AX20" i="7"/>
  <c r="AX43" i="7"/>
  <c r="AX62" i="7"/>
  <c r="AX24" i="7"/>
  <c r="AX64" i="7"/>
  <c r="AW219" i="57" s="1"/>
  <c r="AX18" i="31"/>
  <c r="AX61" i="7"/>
  <c r="AX7" i="7"/>
  <c r="AX11" i="7"/>
  <c r="AX40" i="17"/>
  <c r="AX19" i="7"/>
  <c r="AW215" i="57" s="1"/>
  <c r="AX12" i="31"/>
  <c r="AX13" i="7"/>
  <c r="AX30" i="7"/>
  <c r="AX27" i="7"/>
  <c r="AX67" i="7"/>
  <c r="AX25" i="7"/>
  <c r="AX45" i="7"/>
  <c r="AW222" i="57" s="1"/>
  <c r="AX21" i="7"/>
  <c r="AW221" i="57" s="1"/>
  <c r="AX57" i="7"/>
  <c r="AX8" i="32"/>
  <c r="AX41" i="17"/>
  <c r="AX23" i="7"/>
  <c r="AX54" i="7"/>
  <c r="AX17" i="31"/>
  <c r="AW288" i="57" s="1"/>
  <c r="AX29" i="7"/>
  <c r="AX42" i="17"/>
  <c r="AX63" i="7"/>
  <c r="AX52" i="7"/>
  <c r="AX44" i="7"/>
  <c r="AW220" i="57" s="1"/>
  <c r="AX59" i="17"/>
  <c r="AX42" i="7"/>
  <c r="AX26" i="7"/>
  <c r="AW216" i="57" s="1"/>
  <c r="AX16" i="7"/>
  <c r="AX20" i="31"/>
  <c r="AX35" i="7"/>
  <c r="AW217" i="57" s="1"/>
  <c r="AX51" i="7"/>
  <c r="AX38" i="17"/>
  <c r="AX22" i="31"/>
  <c r="AW291" i="57" s="1"/>
  <c r="W16" i="31"/>
  <c r="W23" i="31" s="1"/>
  <c r="AX28" i="31"/>
  <c r="W26" i="31"/>
  <c r="AX34" i="31"/>
  <c r="AW287" i="57" s="1"/>
  <c r="AX21" i="31"/>
  <c r="AX35" i="31"/>
  <c r="AW290" i="57" s="1"/>
  <c r="AX27" i="31"/>
  <c r="W7" i="32"/>
  <c r="AX30" i="31"/>
  <c r="AX9" i="9"/>
  <c r="AX29" i="31"/>
  <c r="AX10" i="31"/>
  <c r="W11" i="32"/>
  <c r="AX9" i="31"/>
  <c r="AX36" i="31"/>
  <c r="AX20" i="32"/>
  <c r="AX40" i="7"/>
  <c r="AX13" i="32"/>
  <c r="AX15" i="10"/>
  <c r="AX17" i="10" s="1"/>
  <c r="AX15" i="32"/>
  <c r="AX19" i="32"/>
  <c r="AX55" i="7"/>
  <c r="AX37" i="7"/>
  <c r="AX25" i="31"/>
  <c r="AX8" i="9"/>
  <c r="AX9" i="32"/>
  <c r="AX22" i="32"/>
  <c r="AX21" i="32"/>
  <c r="AX14" i="32"/>
  <c r="AX7" i="9"/>
  <c r="AX10" i="32"/>
  <c r="AX12" i="7"/>
  <c r="AX9" i="7"/>
  <c r="W23" i="18"/>
  <c r="W88" i="6"/>
  <c r="W32" i="6"/>
  <c r="V168" i="57" s="1"/>
  <c r="W13" i="6"/>
  <c r="W62" i="6"/>
  <c r="V720" i="57" s="1"/>
  <c r="W41" i="6"/>
  <c r="W54" i="6"/>
  <c r="W25" i="6"/>
  <c r="W14" i="17"/>
  <c r="W19" i="17"/>
  <c r="W42" i="17"/>
  <c r="W40" i="17"/>
  <c r="W11" i="7"/>
  <c r="W22" i="6"/>
  <c r="W10" i="6"/>
  <c r="W24" i="6"/>
  <c r="V717" i="57" s="1"/>
  <c r="W74" i="6"/>
  <c r="W77" i="6"/>
  <c r="W26" i="6"/>
  <c r="W52" i="6"/>
  <c r="W51" i="6"/>
  <c r="W23" i="7"/>
  <c r="W43" i="7"/>
  <c r="W8" i="6"/>
  <c r="W82" i="6"/>
  <c r="W92" i="6"/>
  <c r="V174" i="57" s="1"/>
  <c r="W43" i="6"/>
  <c r="W76" i="6"/>
  <c r="W87" i="6"/>
  <c r="V172" i="57" s="1"/>
  <c r="W25" i="7"/>
  <c r="W27" i="7"/>
  <c r="W19" i="7"/>
  <c r="V200" i="57" s="1"/>
  <c r="AX58" i="6"/>
  <c r="W53" i="7"/>
  <c r="W54" i="7"/>
  <c r="W65" i="6"/>
  <c r="W59" i="6"/>
  <c r="W60" i="6"/>
  <c r="W61" i="6"/>
  <c r="W75" i="6"/>
  <c r="W72" i="6"/>
  <c r="W73" i="6"/>
  <c r="W53" i="6"/>
  <c r="W38" i="6"/>
  <c r="W50" i="7"/>
  <c r="W59" i="7"/>
  <c r="W63" i="7"/>
  <c r="W20" i="7"/>
  <c r="W28" i="7"/>
  <c r="W29" i="7"/>
  <c r="W42" i="7"/>
  <c r="W41" i="7"/>
  <c r="W45" i="7"/>
  <c r="V207" i="57" s="1"/>
  <c r="W8" i="7"/>
  <c r="W63" i="6"/>
  <c r="W12" i="6"/>
  <c r="W85" i="6"/>
  <c r="W80" i="6"/>
  <c r="W39" i="6"/>
  <c r="W90" i="6"/>
  <c r="V723" i="57" s="1"/>
  <c r="W26" i="7"/>
  <c r="V201" i="57" s="1"/>
  <c r="W61" i="7"/>
  <c r="W34" i="7"/>
  <c r="W44" i="7"/>
  <c r="V205" i="57" s="1"/>
  <c r="W48" i="7"/>
  <c r="W52" i="7"/>
  <c r="W58" i="6"/>
  <c r="W14" i="6"/>
  <c r="W23" i="6"/>
  <c r="V716" i="57" s="1"/>
  <c r="W69" i="6"/>
  <c r="W79" i="6"/>
  <c r="W66" i="7"/>
  <c r="W35" i="7"/>
  <c r="V202" i="57" s="1"/>
  <c r="W14" i="7"/>
  <c r="W67" i="7"/>
  <c r="W9" i="6"/>
  <c r="W19" i="6"/>
  <c r="W11" i="6"/>
  <c r="W29" i="6"/>
  <c r="W71" i="6"/>
  <c r="W78" i="6"/>
  <c r="W33" i="6"/>
  <c r="W34" i="6"/>
  <c r="V175" i="57" s="1"/>
  <c r="W46" i="6"/>
  <c r="W70" i="6"/>
  <c r="W40" i="6"/>
  <c r="W56" i="7"/>
  <c r="W49" i="7"/>
  <c r="W24" i="7"/>
  <c r="W21" i="7"/>
  <c r="V206" i="57" s="1"/>
  <c r="W13" i="7"/>
  <c r="W7" i="7"/>
  <c r="W62" i="7"/>
  <c r="W66" i="6"/>
  <c r="W55" i="6"/>
  <c r="W84" i="6"/>
  <c r="V166" i="57" s="1"/>
  <c r="W57" i="7"/>
  <c r="W38" i="7"/>
  <c r="V203" i="57" s="1"/>
  <c r="W16" i="7"/>
  <c r="W51" i="7"/>
  <c r="W27" i="6"/>
  <c r="W16" i="6"/>
  <c r="W91" i="6"/>
  <c r="W42" i="6"/>
  <c r="W36" i="6"/>
  <c r="W30" i="7"/>
  <c r="W64" i="7"/>
  <c r="V204" i="57" s="1"/>
  <c r="W10" i="7"/>
  <c r="W36" i="7"/>
  <c r="W17" i="9" l="1"/>
  <c r="AX14" i="10"/>
  <c r="AX17" i="9"/>
  <c r="W27" i="10"/>
  <c r="V123" i="57"/>
  <c r="V163" i="57"/>
  <c r="V698" i="57"/>
  <c r="AX23" i="10"/>
  <c r="W29" i="1"/>
  <c r="W18" i="9"/>
  <c r="W28" i="1"/>
  <c r="W28" i="10"/>
  <c r="AX51" i="17"/>
  <c r="AX52" i="17"/>
  <c r="AW197" i="57"/>
  <c r="AW707" i="57"/>
  <c r="AW130" i="57"/>
  <c r="AX19" i="18"/>
  <c r="W12" i="1"/>
  <c r="V57" i="57" s="1"/>
  <c r="W5" i="9"/>
  <c r="V714" i="57"/>
  <c r="V170" i="57"/>
  <c r="W12" i="32"/>
  <c r="W16" i="32"/>
  <c r="W31" i="1"/>
  <c r="W18" i="32"/>
  <c r="W23" i="32" s="1"/>
  <c r="W11" i="1"/>
  <c r="W5" i="10"/>
  <c r="AX26" i="1"/>
  <c r="AX68" i="6"/>
  <c r="V167" i="57"/>
  <c r="V719" i="57"/>
  <c r="V169" i="57"/>
  <c r="V715" i="57"/>
  <c r="V173" i="57"/>
  <c r="V722" i="57"/>
  <c r="V721" i="57"/>
  <c r="V171" i="57"/>
  <c r="V699" i="57"/>
  <c r="V124" i="57"/>
  <c r="V197" i="57"/>
  <c r="AW183" i="57"/>
  <c r="AW735" i="57"/>
  <c r="AX6" i="31"/>
  <c r="AX19" i="10"/>
  <c r="AX6" i="32"/>
  <c r="W35" i="18"/>
  <c r="W39" i="18"/>
  <c r="W44" i="18"/>
  <c r="V140" i="57" s="1"/>
  <c r="W59" i="17"/>
  <c r="W6" i="6"/>
  <c r="W30" i="6" s="1"/>
  <c r="W6" i="7"/>
  <c r="W17" i="7" s="1"/>
  <c r="W38" i="18"/>
  <c r="W22" i="18"/>
  <c r="V142" i="57" s="1"/>
  <c r="W28" i="18"/>
  <c r="W12" i="18"/>
  <c r="V145" i="57" s="1"/>
  <c r="W22" i="7"/>
  <c r="W31" i="7" s="1"/>
  <c r="W45" i="18"/>
  <c r="V143" i="57" s="1"/>
  <c r="W42" i="18"/>
  <c r="AX71" i="17"/>
  <c r="AX74" i="17"/>
  <c r="AX35" i="18"/>
  <c r="AX21" i="17"/>
  <c r="AX76" i="17"/>
  <c r="AX36" i="18"/>
  <c r="AX84" i="17"/>
  <c r="AX9" i="17"/>
  <c r="AX42" i="18"/>
  <c r="AX82" i="17"/>
  <c r="AX70" i="17"/>
  <c r="W14" i="18"/>
  <c r="W21" i="18"/>
  <c r="AX12" i="17"/>
  <c r="AX10" i="17"/>
  <c r="AX37" i="18"/>
  <c r="AX77" i="17"/>
  <c r="AX26" i="31"/>
  <c r="AX24" i="17"/>
  <c r="AX62" i="17"/>
  <c r="AW115" i="57" s="1"/>
  <c r="AX87" i="17"/>
  <c r="AX63" i="17"/>
  <c r="AX28" i="18"/>
  <c r="AX39" i="17"/>
  <c r="AX78" i="17"/>
  <c r="AX38" i="18"/>
  <c r="AX57" i="6"/>
  <c r="AX67" i="6" s="1"/>
  <c r="W40" i="18"/>
  <c r="W26" i="18"/>
  <c r="AX45" i="17"/>
  <c r="AX22" i="7"/>
  <c r="AX31" i="7" s="1"/>
  <c r="AX34" i="17"/>
  <c r="AX14" i="18"/>
  <c r="AX11" i="31"/>
  <c r="AX15" i="31" s="1"/>
  <c r="AX35" i="17"/>
  <c r="AX31" i="18"/>
  <c r="AX66" i="17"/>
  <c r="AX68" i="17"/>
  <c r="W7" i="18"/>
  <c r="W34" i="18"/>
  <c r="W46" i="18"/>
  <c r="W16" i="18"/>
  <c r="W15" i="18"/>
  <c r="AX14" i="17"/>
  <c r="AX11" i="32"/>
  <c r="AX69" i="17"/>
  <c r="AX72" i="17"/>
  <c r="AX33" i="18"/>
  <c r="AX46" i="17"/>
  <c r="AX15" i="17"/>
  <c r="AX61" i="17"/>
  <c r="AX30" i="17"/>
  <c r="AX7" i="31"/>
  <c r="W11" i="18"/>
  <c r="W25" i="18"/>
  <c r="W41" i="17"/>
  <c r="AX58" i="17"/>
  <c r="AX37" i="17"/>
  <c r="AX16" i="18"/>
  <c r="AX85" i="17"/>
  <c r="AX8" i="17"/>
  <c r="W18" i="7"/>
  <c r="W36" i="18"/>
  <c r="W33" i="18"/>
  <c r="W32" i="18"/>
  <c r="W37" i="18"/>
  <c r="W20" i="18"/>
  <c r="V141" i="57" s="1"/>
  <c r="AX20" i="17"/>
  <c r="AX53" i="17"/>
  <c r="AX20" i="18"/>
  <c r="AW153" i="57" s="1"/>
  <c r="AX79" i="17"/>
  <c r="AX40" i="18"/>
  <c r="AX80" i="17"/>
  <c r="AX36" i="17"/>
  <c r="AX86" i="17"/>
  <c r="AW112" i="57" s="1"/>
  <c r="W31" i="18"/>
  <c r="AX16" i="31"/>
  <c r="AX23" i="31" s="1"/>
  <c r="AX25" i="18"/>
  <c r="AX60" i="17"/>
  <c r="AX44" i="17"/>
  <c r="AX7" i="32"/>
  <c r="AX31" i="17"/>
  <c r="AW116" i="57" s="1"/>
  <c r="AX7" i="17"/>
  <c r="AX6" i="7"/>
  <c r="AX17" i="7" s="1"/>
  <c r="AX89" i="17"/>
  <c r="AW114" i="57" s="1"/>
  <c r="AX17" i="17"/>
  <c r="AX21" i="18"/>
  <c r="AX54" i="17"/>
  <c r="AX75" i="17"/>
  <c r="AX22" i="17"/>
  <c r="AX55" i="17"/>
  <c r="AX46" i="18"/>
  <c r="AX90" i="17"/>
  <c r="AX18" i="7"/>
  <c r="AX10" i="18"/>
  <c r="AX29" i="17"/>
  <c r="AW108" i="57" s="1"/>
  <c r="AX73" i="17"/>
  <c r="AX34" i="18"/>
  <c r="AX50" i="17"/>
  <c r="AX56" i="17"/>
  <c r="AX22" i="18"/>
  <c r="AW154" i="57" s="1"/>
  <c r="W35" i="6"/>
  <c r="W56" i="6" s="1"/>
  <c r="W34" i="17"/>
  <c r="W71" i="17"/>
  <c r="W15" i="17"/>
  <c r="W24" i="17"/>
  <c r="W84" i="17"/>
  <c r="W63" i="17"/>
  <c r="W37" i="17"/>
  <c r="W31" i="17"/>
  <c r="V98" i="57" s="1"/>
  <c r="W30" i="17"/>
  <c r="W78" i="17"/>
  <c r="W74" i="17"/>
  <c r="W69" i="17"/>
  <c r="W10" i="17"/>
  <c r="W17" i="17"/>
  <c r="W8" i="17"/>
  <c r="W79" i="17"/>
  <c r="W67" i="17"/>
  <c r="W20" i="17"/>
  <c r="W13" i="17"/>
  <c r="V91" i="57" s="1"/>
  <c r="W49" i="17"/>
  <c r="W32" i="7"/>
  <c r="W46" i="7" s="1"/>
  <c r="W89" i="17"/>
  <c r="V96" i="57" s="1"/>
  <c r="W36" i="17"/>
  <c r="W85" i="17"/>
  <c r="W11" i="17"/>
  <c r="W56" i="17"/>
  <c r="W60" i="17"/>
  <c r="W35" i="17"/>
  <c r="W45" i="17"/>
  <c r="W72" i="17"/>
  <c r="W70" i="17"/>
  <c r="W75" i="17"/>
  <c r="W54" i="17"/>
  <c r="W53" i="17"/>
  <c r="W57" i="6"/>
  <c r="W67" i="6" s="1"/>
  <c r="W50" i="17"/>
  <c r="W61" i="17"/>
  <c r="W86" i="17"/>
  <c r="V94" i="57" s="1"/>
  <c r="W76" i="17"/>
  <c r="W39" i="17"/>
  <c r="W90" i="17"/>
  <c r="W80" i="17"/>
  <c r="W82" i="17"/>
  <c r="W7" i="17"/>
  <c r="W43" i="17"/>
  <c r="W68" i="17"/>
  <c r="W44" i="17"/>
  <c r="W23" i="17"/>
  <c r="W77" i="17"/>
  <c r="W66" i="17"/>
  <c r="W73" i="17"/>
  <c r="W21" i="17"/>
  <c r="W9" i="17"/>
  <c r="W58" i="17"/>
  <c r="W22" i="17"/>
  <c r="W46" i="17"/>
  <c r="W38" i="17"/>
  <c r="W55" i="17"/>
  <c r="W12" i="17"/>
  <c r="W31" i="6"/>
  <c r="W29" i="17"/>
  <c r="V90" i="57" s="1"/>
  <c r="W87" i="17"/>
  <c r="W27" i="18"/>
  <c r="V144" i="57" s="1"/>
  <c r="W62" i="17"/>
  <c r="V97" i="57" s="1"/>
  <c r="AX16" i="32"/>
  <c r="AX33" i="7"/>
  <c r="W17" i="32" l="1"/>
  <c r="AX27" i="10"/>
  <c r="AX30" i="1"/>
  <c r="V227" i="57"/>
  <c r="W33" i="10"/>
  <c r="W36" i="10" s="1"/>
  <c r="V718" i="57"/>
  <c r="W106" i="61"/>
  <c r="V92" i="57"/>
  <c r="CG124" i="61"/>
  <c r="AW111" i="57"/>
  <c r="CG122" i="61"/>
  <c r="AW113" i="57"/>
  <c r="AX28" i="10"/>
  <c r="AX28" i="1"/>
  <c r="AX15" i="18"/>
  <c r="AX11" i="18"/>
  <c r="W5" i="7"/>
  <c r="W10" i="1"/>
  <c r="AX27" i="18"/>
  <c r="AW156" i="57" s="1"/>
  <c r="W5" i="31"/>
  <c r="W13" i="1"/>
  <c r="W19" i="18"/>
  <c r="W22" i="9"/>
  <c r="V252" i="57"/>
  <c r="W10" i="18"/>
  <c r="W52" i="17"/>
  <c r="W51" i="17"/>
  <c r="AX31" i="1"/>
  <c r="AX18" i="32"/>
  <c r="AX23" i="32" s="1"/>
  <c r="AX12" i="18"/>
  <c r="AW157" i="57" s="1"/>
  <c r="AW110" i="57"/>
  <c r="CG123" i="61"/>
  <c r="AX24" i="31"/>
  <c r="W30" i="1"/>
  <c r="W24" i="31"/>
  <c r="W5" i="6"/>
  <c r="W9" i="1"/>
  <c r="AX5" i="10"/>
  <c r="AX11" i="1"/>
  <c r="W26" i="1"/>
  <c r="W68" i="6"/>
  <c r="AX81" i="6"/>
  <c r="AW181" i="57"/>
  <c r="W105" i="61"/>
  <c r="V95" i="57"/>
  <c r="V93" i="57"/>
  <c r="W107" i="61"/>
  <c r="AX5" i="9"/>
  <c r="AX12" i="1"/>
  <c r="W14" i="1"/>
  <c r="W5" i="32"/>
  <c r="W25" i="32" s="1"/>
  <c r="AX18" i="9"/>
  <c r="AX29" i="1"/>
  <c r="V229" i="57"/>
  <c r="W31" i="10"/>
  <c r="BB119" i="61"/>
  <c r="V86" i="57"/>
  <c r="V121" i="57"/>
  <c r="V125" i="57" s="1"/>
  <c r="BO125" i="57" s="1"/>
  <c r="V696" i="57"/>
  <c r="BO699" i="57" s="1"/>
  <c r="W110" i="61"/>
  <c r="V89" i="57"/>
  <c r="AX45" i="18"/>
  <c r="AW155" i="57" s="1"/>
  <c r="AX39" i="18"/>
  <c r="AX26" i="18"/>
  <c r="AX5" i="6"/>
  <c r="AX9" i="1"/>
  <c r="AW77" i="57" s="1"/>
  <c r="AX44" i="18"/>
  <c r="AW152" i="57" s="1"/>
  <c r="AX27" i="1"/>
  <c r="AX47" i="7"/>
  <c r="W27" i="1"/>
  <c r="W47" i="7"/>
  <c r="DL120" i="61"/>
  <c r="AW86" i="57"/>
  <c r="AW696" i="57"/>
  <c r="BO707" i="57" s="1"/>
  <c r="AW121" i="57"/>
  <c r="BO130" i="57" s="1"/>
  <c r="AW107" i="57"/>
  <c r="CG127" i="61"/>
  <c r="V254" i="57"/>
  <c r="W20" i="9"/>
  <c r="V724" i="57"/>
  <c r="AX12" i="32"/>
  <c r="AX17" i="32" s="1"/>
  <c r="W6" i="17"/>
  <c r="W27" i="17" s="1"/>
  <c r="AX28" i="17"/>
  <c r="AX9" i="18"/>
  <c r="AX33" i="17"/>
  <c r="W48" i="17"/>
  <c r="W18" i="18"/>
  <c r="W33" i="17"/>
  <c r="W28" i="17"/>
  <c r="W5" i="17"/>
  <c r="AX6" i="18"/>
  <c r="AX8" i="18" s="1"/>
  <c r="AX32" i="7"/>
  <c r="AX46" i="7" s="1"/>
  <c r="W9" i="18"/>
  <c r="AX67" i="17"/>
  <c r="AX32" i="18"/>
  <c r="W6" i="18"/>
  <c r="W8" i="18" s="1"/>
  <c r="AX6" i="17"/>
  <c r="AX27" i="17" s="1"/>
  <c r="AX13" i="18"/>
  <c r="AX17" i="18" s="1"/>
  <c r="W13" i="18"/>
  <c r="W17" i="18" s="1"/>
  <c r="BO229" i="57" l="1"/>
  <c r="W29" i="18"/>
  <c r="BO254" i="57"/>
  <c r="BO123" i="57"/>
  <c r="W8" i="1"/>
  <c r="W5" i="18"/>
  <c r="W111" i="61"/>
  <c r="W32" i="17"/>
  <c r="W31" i="31"/>
  <c r="V274" i="57"/>
  <c r="W30" i="18"/>
  <c r="W25" i="1"/>
  <c r="AX83" i="6"/>
  <c r="AX93" i="6" s="1"/>
  <c r="AW162" i="57"/>
  <c r="AX22" i="9"/>
  <c r="AW252" i="57"/>
  <c r="BO698" i="57"/>
  <c r="W81" i="6"/>
  <c r="V165" i="57"/>
  <c r="W64" i="17"/>
  <c r="W108" i="61"/>
  <c r="AX5" i="31"/>
  <c r="AX13" i="1"/>
  <c r="V199" i="57"/>
  <c r="W58" i="7"/>
  <c r="AW286" i="57"/>
  <c r="AX31" i="31"/>
  <c r="V258" i="57"/>
  <c r="BO258" i="57" s="1"/>
  <c r="BO256" i="57"/>
  <c r="BO257" i="57"/>
  <c r="BO255" i="57"/>
  <c r="W33" i="31"/>
  <c r="W37" i="31" s="1"/>
  <c r="V272" i="57"/>
  <c r="CG121" i="61"/>
  <c r="W47" i="17"/>
  <c r="W109" i="61"/>
  <c r="CG126" i="61"/>
  <c r="AX47" i="17"/>
  <c r="V701" i="57"/>
  <c r="BO701" i="57" s="1"/>
  <c r="BO700" i="57"/>
  <c r="AW241" i="57"/>
  <c r="AX31" i="10"/>
  <c r="AX20" i="9"/>
  <c r="AW264" i="57"/>
  <c r="BO124" i="57"/>
  <c r="AX10" i="1"/>
  <c r="AW78" i="57" s="1"/>
  <c r="AX5" i="7"/>
  <c r="AW227" i="57"/>
  <c r="AX33" i="10"/>
  <c r="AX36" i="10" s="1"/>
  <c r="V56" i="57"/>
  <c r="V68" i="57"/>
  <c r="V41" i="57"/>
  <c r="V85" i="57"/>
  <c r="BO89" i="57" s="1"/>
  <c r="W7" i="1"/>
  <c r="W65" i="17"/>
  <c r="W24" i="1"/>
  <c r="AX32" i="17"/>
  <c r="CG128" i="61"/>
  <c r="AW131" i="57"/>
  <c r="BO131" i="57" s="1"/>
  <c r="BO129" i="57"/>
  <c r="BO95" i="57"/>
  <c r="V67" i="57"/>
  <c r="V55" i="57"/>
  <c r="V196" i="57"/>
  <c r="W60" i="7"/>
  <c r="W68" i="7" s="1"/>
  <c r="AX14" i="1"/>
  <c r="AX5" i="32"/>
  <c r="AX25" i="32" s="1"/>
  <c r="AX48" i="17"/>
  <c r="AX49" i="17"/>
  <c r="W104" i="61"/>
  <c r="AW709" i="57"/>
  <c r="BO709" i="57" s="1"/>
  <c r="BO708" i="57"/>
  <c r="BO706" i="57"/>
  <c r="AW214" i="57"/>
  <c r="AX58" i="7"/>
  <c r="V162" i="57"/>
  <c r="W83" i="6"/>
  <c r="W93" i="6" s="1"/>
  <c r="V236" i="57"/>
  <c r="BO236" i="57" s="1"/>
  <c r="BO233" i="57"/>
  <c r="BO234" i="57"/>
  <c r="BO235" i="57"/>
  <c r="BO231" i="57"/>
  <c r="BO232" i="57"/>
  <c r="BO230" i="57"/>
  <c r="AX18" i="18"/>
  <c r="AX29" i="18" s="1"/>
  <c r="AX5" i="17"/>
  <c r="BO264" i="57" l="1"/>
  <c r="BO274" i="57"/>
  <c r="AX5" i="18"/>
  <c r="AX8" i="1"/>
  <c r="BO199" i="57"/>
  <c r="AW268" i="57"/>
  <c r="BO268" i="57" s="1"/>
  <c r="BO266" i="57"/>
  <c r="BO267" i="57"/>
  <c r="BO265" i="57"/>
  <c r="BO241" i="57"/>
  <c r="AW248" i="57"/>
  <c r="BO248" i="57" s="1"/>
  <c r="BO243" i="57"/>
  <c r="BO244" i="57"/>
  <c r="BO242" i="57"/>
  <c r="BO246" i="57"/>
  <c r="BO247" i="57"/>
  <c r="BO245" i="57"/>
  <c r="AX33" i="31"/>
  <c r="AX37" i="31" s="1"/>
  <c r="AW272" i="57"/>
  <c r="V47" i="57"/>
  <c r="AX7" i="1"/>
  <c r="AW85" i="57"/>
  <c r="BO174" i="57"/>
  <c r="V176" i="57"/>
  <c r="BO176" i="57" s="1"/>
  <c r="BO166" i="57"/>
  <c r="BO175" i="57"/>
  <c r="BO168" i="57"/>
  <c r="BO172" i="57"/>
  <c r="BO167" i="57"/>
  <c r="BO171" i="57"/>
  <c r="BO169" i="57"/>
  <c r="BO173" i="57"/>
  <c r="BO170" i="57"/>
  <c r="W83" i="17"/>
  <c r="W91" i="17" s="1"/>
  <c r="W81" i="17"/>
  <c r="W112" i="61"/>
  <c r="W113" i="61" s="1"/>
  <c r="V88" i="57"/>
  <c r="BO88" i="57" s="1"/>
  <c r="AX30" i="18"/>
  <c r="AX25" i="1"/>
  <c r="AX60" i="7"/>
  <c r="AX68" i="7" s="1"/>
  <c r="AW196" i="57"/>
  <c r="BO214" i="57" s="1"/>
  <c r="BO181" i="57"/>
  <c r="AW192" i="57"/>
  <c r="BO192" i="57" s="1"/>
  <c r="BO184" i="57"/>
  <c r="BO188" i="57"/>
  <c r="BO190" i="57"/>
  <c r="BO182" i="57"/>
  <c r="BO191" i="57"/>
  <c r="BO189" i="57"/>
  <c r="BO186" i="57"/>
  <c r="BO187" i="57"/>
  <c r="BO185" i="57"/>
  <c r="BO183" i="57"/>
  <c r="V208" i="57"/>
  <c r="BO208" i="57" s="1"/>
  <c r="BO206" i="57"/>
  <c r="BO203" i="57"/>
  <c r="BO205" i="57"/>
  <c r="BO202" i="57"/>
  <c r="BO200" i="57"/>
  <c r="BO207" i="57"/>
  <c r="BO201" i="57"/>
  <c r="BO204" i="57"/>
  <c r="AX64" i="17"/>
  <c r="CG125" i="61"/>
  <c r="BO93" i="57"/>
  <c r="BO96" i="57"/>
  <c r="BO94" i="57"/>
  <c r="BO91" i="57"/>
  <c r="BO90" i="57"/>
  <c r="BO98" i="57"/>
  <c r="BO97" i="57"/>
  <c r="BO92" i="57"/>
  <c r="AX65" i="17"/>
  <c r="AX83" i="17" s="1"/>
  <c r="AX91" i="17" s="1"/>
  <c r="AX24" i="1"/>
  <c r="BO165" i="57"/>
  <c r="W23" i="1"/>
  <c r="W33" i="1"/>
  <c r="W43" i="18"/>
  <c r="W47" i="18" s="1"/>
  <c r="V42" i="57"/>
  <c r="BO42" i="57" s="1"/>
  <c r="V137" i="57"/>
  <c r="V280" i="57"/>
  <c r="BO280" i="57" s="1"/>
  <c r="BO276" i="57"/>
  <c r="BO278" i="57"/>
  <c r="BO275" i="57"/>
  <c r="BO279" i="57"/>
  <c r="BO277" i="57"/>
  <c r="V139" i="57"/>
  <c r="W41" i="18"/>
  <c r="W16" i="1"/>
  <c r="W6" i="1"/>
  <c r="BO139" i="57" l="1"/>
  <c r="V99" i="57"/>
  <c r="BO99" i="57" s="1"/>
  <c r="BO41" i="57"/>
  <c r="AX33" i="1"/>
  <c r="AX23" i="1"/>
  <c r="V146" i="57"/>
  <c r="BO146" i="57" s="1"/>
  <c r="BO141" i="57"/>
  <c r="BO143" i="57"/>
  <c r="BO142" i="57"/>
  <c r="BO145" i="57"/>
  <c r="BO140" i="57"/>
  <c r="BO144" i="57"/>
  <c r="AX41" i="18"/>
  <c r="AW151" i="57"/>
  <c r="CG129" i="61"/>
  <c r="CG130" i="61" s="1"/>
  <c r="AX81" i="17"/>
  <c r="AW106" i="57"/>
  <c r="BO106" i="57" s="1"/>
  <c r="BO109" i="57"/>
  <c r="BO115" i="57"/>
  <c r="BO108" i="57"/>
  <c r="BO114" i="57"/>
  <c r="BO112" i="57"/>
  <c r="BO116" i="57"/>
  <c r="BO113" i="57"/>
  <c r="BO111" i="57"/>
  <c r="BO107" i="57"/>
  <c r="BO110" i="57"/>
  <c r="AW223" i="57"/>
  <c r="BO223" i="57" s="1"/>
  <c r="BO222" i="57"/>
  <c r="BO219" i="57"/>
  <c r="BO216" i="57"/>
  <c r="BO217" i="57"/>
  <c r="BO215" i="57"/>
  <c r="BO221" i="57"/>
  <c r="BO218" i="57"/>
  <c r="BO220" i="57"/>
  <c r="V65" i="57"/>
  <c r="V53" i="57"/>
  <c r="BO286" i="57"/>
  <c r="AW292" i="57"/>
  <c r="BO292" i="57" s="1"/>
  <c r="BO289" i="57"/>
  <c r="BO288" i="57"/>
  <c r="BO287" i="57"/>
  <c r="BO291" i="57"/>
  <c r="BO290" i="57"/>
  <c r="AX16" i="1"/>
  <c r="AX6" i="1"/>
  <c r="AW65" i="57" s="1"/>
  <c r="BO43" i="57"/>
  <c r="V48" i="57"/>
  <c r="AX43" i="18"/>
  <c r="AX47" i="18" s="1"/>
  <c r="AW137" i="57"/>
  <c r="AW117" i="57" l="1"/>
  <c r="BO117" i="57" s="1"/>
  <c r="AW81" i="57"/>
  <c r="BO81" i="57" s="1"/>
  <c r="BO79" i="57"/>
  <c r="BO80" i="57"/>
  <c r="BO77" i="57"/>
  <c r="BO78" i="57"/>
  <c r="BO59" i="57"/>
  <c r="V61" i="57"/>
  <c r="BO61" i="57" s="1"/>
  <c r="BO60" i="57"/>
  <c r="BO58" i="57"/>
  <c r="BO57" i="57"/>
  <c r="BO55" i="57"/>
  <c r="BO56" i="57"/>
  <c r="V71" i="57"/>
  <c r="BO71" i="57" s="1"/>
  <c r="BO69" i="57"/>
  <c r="BO70" i="57"/>
  <c r="BO67" i="57"/>
  <c r="BO68" i="57"/>
  <c r="BO151" i="57"/>
  <c r="AW158" i="57"/>
  <c r="BO158" i="57" s="1"/>
  <c r="BO153" i="57"/>
  <c r="BO154" i="57"/>
  <c r="BO156" i="57"/>
  <c r="BO155" i="57"/>
  <c r="BO152" i="57"/>
  <c r="BO157" i="57"/>
  <c r="AZ25" i="6" l="1"/>
  <c r="AZ49" i="6"/>
  <c r="AZ41" i="17" l="1"/>
  <c r="AZ22" i="17"/>
  <c r="AZ10" i="9" l="1"/>
  <c r="AZ15" i="6"/>
  <c r="AZ21" i="6"/>
  <c r="AZ21" i="9" l="1"/>
  <c r="AZ12" i="9"/>
  <c r="AY265" i="57" s="1"/>
  <c r="AZ15" i="9"/>
  <c r="AY267" i="57" s="1"/>
  <c r="AZ14" i="9"/>
  <c r="AY266" i="57" s="1"/>
  <c r="AZ13" i="9"/>
  <c r="AZ16" i="9"/>
  <c r="AZ11" i="9"/>
  <c r="AZ19" i="9"/>
  <c r="AZ7" i="9"/>
  <c r="AZ75" i="6"/>
  <c r="AZ63" i="7"/>
  <c r="AZ23" i="7"/>
  <c r="AZ49" i="7"/>
  <c r="AZ34" i="7"/>
  <c r="AZ38" i="7"/>
  <c r="AY218" i="57" s="1"/>
  <c r="AZ45" i="7"/>
  <c r="AY222" i="57" s="1"/>
  <c r="AZ55" i="7"/>
  <c r="AZ67" i="7"/>
  <c r="AZ27" i="7"/>
  <c r="AZ61" i="7"/>
  <c r="AZ34" i="6"/>
  <c r="AY191" i="57" s="1"/>
  <c r="AZ79" i="6"/>
  <c r="AZ29" i="6"/>
  <c r="AZ91" i="6"/>
  <c r="AZ43" i="6"/>
  <c r="AZ70" i="6"/>
  <c r="AZ84" i="6"/>
  <c r="AY182" i="57" s="1"/>
  <c r="AZ59" i="6"/>
  <c r="AZ47" i="6"/>
  <c r="AZ78" i="6"/>
  <c r="AZ13" i="6"/>
  <c r="AZ41" i="6"/>
  <c r="AZ63" i="6"/>
  <c r="AZ40" i="7"/>
  <c r="AZ14" i="7"/>
  <c r="AZ8" i="7"/>
  <c r="AZ66" i="7"/>
  <c r="AZ21" i="7"/>
  <c r="AY221" i="57" s="1"/>
  <c r="AZ27" i="6"/>
  <c r="AZ34" i="31"/>
  <c r="AY287" i="57" s="1"/>
  <c r="AZ73" i="6"/>
  <c r="AZ26" i="6"/>
  <c r="AZ11" i="7"/>
  <c r="AZ53" i="7"/>
  <c r="AZ16" i="7"/>
  <c r="AZ35" i="7"/>
  <c r="AY217" i="57" s="1"/>
  <c r="AZ42" i="7"/>
  <c r="AZ56" i="7"/>
  <c r="AZ59" i="7"/>
  <c r="AZ29" i="7"/>
  <c r="AZ20" i="7"/>
  <c r="AZ33" i="6"/>
  <c r="AZ42" i="6"/>
  <c r="AZ85" i="6"/>
  <c r="AZ53" i="6"/>
  <c r="AZ65" i="6"/>
  <c r="AZ30" i="7"/>
  <c r="AZ26" i="7"/>
  <c r="AY216" i="57" s="1"/>
  <c r="AZ41" i="7"/>
  <c r="AZ13" i="7"/>
  <c r="AZ57" i="7"/>
  <c r="AZ50" i="7"/>
  <c r="AZ24" i="7"/>
  <c r="AZ25" i="7"/>
  <c r="AZ20" i="10"/>
  <c r="AY242" i="57" s="1"/>
  <c r="AZ23" i="6"/>
  <c r="AY732" i="57" s="1"/>
  <c r="AZ90" i="6"/>
  <c r="AY739" i="57" s="1"/>
  <c r="AZ38" i="6"/>
  <c r="AZ72" i="6"/>
  <c r="AZ9" i="6"/>
  <c r="AZ39" i="6"/>
  <c r="AZ50" i="6"/>
  <c r="AZ76" i="6"/>
  <c r="AZ88" i="6"/>
  <c r="AZ62" i="7"/>
  <c r="AZ10" i="6"/>
  <c r="AZ82" i="6"/>
  <c r="AZ8" i="6"/>
  <c r="AZ92" i="6"/>
  <c r="AY190" i="57" s="1"/>
  <c r="AZ24" i="6"/>
  <c r="AY733" i="57" s="1"/>
  <c r="AZ69" i="6"/>
  <c r="AZ80" i="6"/>
  <c r="AZ64" i="7"/>
  <c r="AY219" i="57" s="1"/>
  <c r="AZ43" i="7"/>
  <c r="AZ36" i="7"/>
  <c r="AZ12" i="7"/>
  <c r="AZ14" i="6"/>
  <c r="AZ13" i="31"/>
  <c r="AZ32" i="31"/>
  <c r="AZ40" i="6"/>
  <c r="AZ62" i="6"/>
  <c r="AY736" i="57" s="1"/>
  <c r="AZ77" i="6"/>
  <c r="AZ71" i="6"/>
  <c r="AZ51" i="7"/>
  <c r="AZ52" i="7"/>
  <c r="AZ48" i="7"/>
  <c r="AZ7" i="7"/>
  <c r="AZ10" i="7"/>
  <c r="AZ44" i="7"/>
  <c r="AY220" i="57" s="1"/>
  <c r="AZ54" i="7"/>
  <c r="AZ37" i="7"/>
  <c r="AZ54" i="6"/>
  <c r="AZ74" i="6"/>
  <c r="AZ16" i="6"/>
  <c r="AZ12" i="6"/>
  <c r="AZ61" i="6"/>
  <c r="AZ36" i="6"/>
  <c r="AZ60" i="6"/>
  <c r="AZ9" i="7"/>
  <c r="AZ17" i="31"/>
  <c r="AY288" i="57" s="1"/>
  <c r="AZ87" i="6"/>
  <c r="AY188" i="57" s="1"/>
  <c r="AZ55" i="6"/>
  <c r="AZ66" i="6"/>
  <c r="AZ14" i="31"/>
  <c r="AZ20" i="31"/>
  <c r="AZ32" i="6"/>
  <c r="AY184" i="57" s="1"/>
  <c r="AZ52" i="6"/>
  <c r="AZ11" i="6"/>
  <c r="AZ18" i="31" l="1"/>
  <c r="AZ9" i="31"/>
  <c r="AZ22" i="10"/>
  <c r="AY243" i="57" s="1"/>
  <c r="AZ9" i="10"/>
  <c r="AY185" i="57"/>
  <c r="AY731" i="57"/>
  <c r="AZ29" i="10"/>
  <c r="AY730" i="57"/>
  <c r="AY186" i="57"/>
  <c r="AZ25" i="10"/>
  <c r="AY245" i="57" s="1"/>
  <c r="AY187" i="57"/>
  <c r="AY737" i="57"/>
  <c r="AZ24" i="10"/>
  <c r="AZ7" i="10"/>
  <c r="AZ16" i="10"/>
  <c r="AY246" i="57" s="1"/>
  <c r="AZ26" i="10"/>
  <c r="AY247" i="57" s="1"/>
  <c r="AZ35" i="10"/>
  <c r="AZ21" i="10"/>
  <c r="AY130" i="57"/>
  <c r="AY707" i="57"/>
  <c r="AY197" i="57"/>
  <c r="AZ30" i="10"/>
  <c r="AZ34" i="10"/>
  <c r="AZ18" i="7"/>
  <c r="AZ19" i="7"/>
  <c r="AY215" i="57" s="1"/>
  <c r="AZ21" i="31"/>
  <c r="AY129" i="57"/>
  <c r="AY706" i="57"/>
  <c r="AY163" i="57"/>
  <c r="AZ32" i="10"/>
  <c r="AY244" i="57" s="1"/>
  <c r="AY189" i="57"/>
  <c r="AY738" i="57"/>
  <c r="AZ20" i="32"/>
  <c r="AZ63" i="17"/>
  <c r="AZ90" i="17"/>
  <c r="AZ61" i="17"/>
  <c r="AZ21" i="32"/>
  <c r="AZ23" i="17"/>
  <c r="AZ7" i="18"/>
  <c r="AZ58" i="17"/>
  <c r="AZ38" i="17"/>
  <c r="AZ12" i="17"/>
  <c r="AZ84" i="17"/>
  <c r="AZ79" i="17"/>
  <c r="AZ44" i="17"/>
  <c r="AZ7" i="17"/>
  <c r="AZ74" i="17"/>
  <c r="AZ45" i="17"/>
  <c r="AZ72" i="17"/>
  <c r="AZ36" i="31"/>
  <c r="AZ22" i="18"/>
  <c r="AY154" i="57" s="1"/>
  <c r="AZ56" i="17"/>
  <c r="AZ31" i="17"/>
  <c r="AY116" i="57" s="1"/>
  <c r="AZ30" i="31"/>
  <c r="AZ11" i="17"/>
  <c r="AZ10" i="32"/>
  <c r="AZ8" i="32"/>
  <c r="AZ31" i="6"/>
  <c r="AZ29" i="17"/>
  <c r="AY108" i="57" s="1"/>
  <c r="AZ10" i="18"/>
  <c r="AZ13" i="32"/>
  <c r="AZ73" i="17"/>
  <c r="AZ35" i="17"/>
  <c r="AZ66" i="17"/>
  <c r="AZ31" i="18"/>
  <c r="AZ78" i="17"/>
  <c r="AZ39" i="17"/>
  <c r="AZ9" i="32"/>
  <c r="AZ86" i="17"/>
  <c r="AY112" i="57" s="1"/>
  <c r="AZ39" i="18"/>
  <c r="AZ69" i="17"/>
  <c r="AZ13" i="17"/>
  <c r="AY109" i="57" s="1"/>
  <c r="AZ68" i="17"/>
  <c r="AZ59" i="17"/>
  <c r="AZ15" i="32"/>
  <c r="AZ76" i="17"/>
  <c r="AZ36" i="18"/>
  <c r="AZ89" i="17"/>
  <c r="AY114" i="57" s="1"/>
  <c r="AZ40" i="17"/>
  <c r="AZ75" i="17"/>
  <c r="AZ46" i="17"/>
  <c r="AZ12" i="31"/>
  <c r="AZ37" i="17"/>
  <c r="AZ14" i="32"/>
  <c r="AZ8" i="17"/>
  <c r="AZ24" i="17"/>
  <c r="AZ20" i="18"/>
  <c r="AY153" i="57" s="1"/>
  <c r="AZ53" i="17"/>
  <c r="AZ77" i="17"/>
  <c r="AZ55" i="17"/>
  <c r="AZ70" i="17"/>
  <c r="AZ24" i="32"/>
  <c r="AZ85" i="17"/>
  <c r="AZ22" i="32"/>
  <c r="AZ34" i="17"/>
  <c r="AZ14" i="18"/>
  <c r="AZ9" i="17"/>
  <c r="AZ42" i="17"/>
  <c r="AZ40" i="18"/>
  <c r="AZ80" i="17"/>
  <c r="AZ19" i="32"/>
  <c r="AZ27" i="18"/>
  <c r="AY156" i="57" s="1"/>
  <c r="AZ62" i="17"/>
  <c r="AY115" i="57" s="1"/>
  <c r="AZ71" i="17"/>
  <c r="AZ60" i="17"/>
  <c r="AZ22" i="31"/>
  <c r="AY291" i="57" s="1"/>
  <c r="AZ15" i="10"/>
  <c r="AZ10" i="17"/>
  <c r="AZ54" i="17"/>
  <c r="AZ15" i="17"/>
  <c r="AZ21" i="17"/>
  <c r="AZ82" i="17"/>
  <c r="AZ87" i="17"/>
  <c r="AZ36" i="17"/>
  <c r="AZ20" i="17"/>
  <c r="AZ30" i="17"/>
  <c r="AZ50" i="17"/>
  <c r="AZ67" i="17"/>
  <c r="AZ17" i="10" l="1"/>
  <c r="AZ45" i="18"/>
  <c r="AY155" i="57" s="1"/>
  <c r="AZ35" i="18"/>
  <c r="AZ42" i="18"/>
  <c r="AY696" i="57" s="1"/>
  <c r="BQ706" i="57" s="1"/>
  <c r="AZ25" i="18"/>
  <c r="AZ34" i="18"/>
  <c r="DN120" i="61"/>
  <c r="AY86" i="57"/>
  <c r="AY121" i="57"/>
  <c r="AY131" i="57" s="1"/>
  <c r="BQ131" i="57" s="1"/>
  <c r="AZ19" i="31"/>
  <c r="AY289" i="57" s="1"/>
  <c r="AZ37" i="18"/>
  <c r="AZ14" i="17"/>
  <c r="AZ25" i="31"/>
  <c r="AZ10" i="31"/>
  <c r="AZ12" i="18"/>
  <c r="AY157" i="57" s="1"/>
  <c r="AY107" i="57"/>
  <c r="CI127" i="61"/>
  <c r="AZ26" i="18"/>
  <c r="AZ19" i="17"/>
  <c r="AZ52" i="17"/>
  <c r="AZ51" i="17"/>
  <c r="AZ16" i="18"/>
  <c r="AZ27" i="31"/>
  <c r="AZ44" i="18"/>
  <c r="AY152" i="57" s="1"/>
  <c r="AZ19" i="18"/>
  <c r="AZ35" i="31"/>
  <c r="AY290" i="57" s="1"/>
  <c r="AZ38" i="18"/>
  <c r="AZ33" i="18"/>
  <c r="AZ28" i="18"/>
  <c r="AZ7" i="31"/>
  <c r="AZ8" i="31"/>
  <c r="AZ28" i="31"/>
  <c r="CI123" i="61"/>
  <c r="AY110" i="57"/>
  <c r="AZ46" i="18"/>
  <c r="CI124" i="61"/>
  <c r="AY111" i="57"/>
  <c r="AZ11" i="18"/>
  <c r="AZ15" i="18"/>
  <c r="CI122" i="61"/>
  <c r="AY113" i="57"/>
  <c r="AZ21" i="18"/>
  <c r="AZ29" i="31"/>
  <c r="AZ28" i="17"/>
  <c r="AZ7" i="32"/>
  <c r="AZ9" i="18"/>
  <c r="BQ707" i="57" l="1"/>
  <c r="BQ130" i="57"/>
  <c r="AY709" i="57"/>
  <c r="BQ709" i="57" s="1"/>
  <c r="BQ708" i="57"/>
  <c r="BQ129" i="57"/>
  <c r="AZ26" i="31"/>
  <c r="CI128" i="61"/>
  <c r="AZ32" i="17"/>
  <c r="AZ32" i="18"/>
  <c r="Y76" i="6" l="1"/>
  <c r="Y49" i="6" l="1"/>
  <c r="Y21" i="6"/>
  <c r="Y76" i="17"/>
  <c r="Y53" i="7"/>
  <c r="Y50" i="7"/>
  <c r="Y21" i="7"/>
  <c r="X206" i="57" s="1"/>
  <c r="Y10" i="9"/>
  <c r="Y14" i="9"/>
  <c r="X256" i="57" s="1"/>
  <c r="Y66" i="7"/>
  <c r="Y54" i="7"/>
  <c r="Y57" i="7"/>
  <c r="Y19" i="9"/>
  <c r="Y21" i="9"/>
  <c r="Y36" i="7"/>
  <c r="Y43" i="7"/>
  <c r="Y55" i="7"/>
  <c r="Y26" i="7"/>
  <c r="X201" i="57" s="1"/>
  <c r="Y67" i="7"/>
  <c r="Y62" i="7"/>
  <c r="Y51" i="7"/>
  <c r="Y13" i="9"/>
  <c r="Y63" i="7"/>
  <c r="Y30" i="7"/>
  <c r="Y25" i="7"/>
  <c r="Y59" i="7"/>
  <c r="Y14" i="7"/>
  <c r="Y48" i="7"/>
  <c r="Y56" i="7"/>
  <c r="Y49" i="7"/>
  <c r="Y12" i="9"/>
  <c r="X255" i="57" s="1"/>
  <c r="Y23" i="7"/>
  <c r="Y42" i="7"/>
  <c r="AZ46" i="6"/>
  <c r="AZ7" i="6"/>
  <c r="AZ51" i="6"/>
  <c r="Y10" i="31"/>
  <c r="Y29" i="10"/>
  <c r="Y21" i="10"/>
  <c r="Y9" i="10"/>
  <c r="Y30" i="10"/>
  <c r="Y35" i="10"/>
  <c r="Y16" i="10"/>
  <c r="X234" i="57" s="1"/>
  <c r="Y26" i="10"/>
  <c r="X235" i="57" s="1"/>
  <c r="Y24" i="10"/>
  <c r="Y26" i="31"/>
  <c r="Y20" i="10"/>
  <c r="X230" i="57" s="1"/>
  <c r="Y52" i="7"/>
  <c r="Y71" i="6"/>
  <c r="Y72" i="6"/>
  <c r="Y69" i="6"/>
  <c r="Y73" i="6"/>
  <c r="Y61" i="7"/>
  <c r="Y64" i="7"/>
  <c r="X204" i="57" s="1"/>
  <c r="Y65" i="6"/>
  <c r="Y34" i="31"/>
  <c r="X275" i="57" s="1"/>
  <c r="Y61" i="6"/>
  <c r="Y78" i="6"/>
  <c r="Y92" i="6"/>
  <c r="X174" i="57" s="1"/>
  <c r="Y79" i="6"/>
  <c r="Y77" i="6"/>
  <c r="Y87" i="6"/>
  <c r="X172" i="57" s="1"/>
  <c r="Y91" i="6"/>
  <c r="Y80" i="6"/>
  <c r="Y36" i="6"/>
  <c r="Y84" i="6"/>
  <c r="X166" i="57" s="1"/>
  <c r="Y85" i="6"/>
  <c r="Y23" i="10"/>
  <c r="Y33" i="7"/>
  <c r="Y13" i="31"/>
  <c r="Y18" i="31"/>
  <c r="Y41" i="17" l="1"/>
  <c r="Y19" i="17"/>
  <c r="Y34" i="7"/>
  <c r="Y35" i="7"/>
  <c r="X202" i="57" s="1"/>
  <c r="Y45" i="7"/>
  <c r="X207" i="57" s="1"/>
  <c r="Y13" i="7"/>
  <c r="Y11" i="7"/>
  <c r="Y24" i="7"/>
  <c r="Y7" i="7"/>
  <c r="Y10" i="7"/>
  <c r="Y12" i="7"/>
  <c r="Y41" i="7"/>
  <c r="Y27" i="7"/>
  <c r="Y16" i="7"/>
  <c r="Y37" i="7"/>
  <c r="Y20" i="7"/>
  <c r="Y9" i="7"/>
  <c r="Y38" i="7"/>
  <c r="X203" i="57" s="1"/>
  <c r="Y41" i="6"/>
  <c r="Y8" i="6"/>
  <c r="Y50" i="6"/>
  <c r="Y38" i="6"/>
  <c r="Y29" i="6"/>
  <c r="Y62" i="6"/>
  <c r="X720" i="57" s="1"/>
  <c r="Y53" i="6"/>
  <c r="Y27" i="31"/>
  <c r="Y42" i="6"/>
  <c r="Y12" i="6"/>
  <c r="Y66" i="6"/>
  <c r="Y27" i="6"/>
  <c r="Y90" i="6"/>
  <c r="X723" i="57" s="1"/>
  <c r="Y88" i="6"/>
  <c r="X173" i="57" s="1"/>
  <c r="Y63" i="6"/>
  <c r="X171" i="57" s="1"/>
  <c r="Y11" i="6"/>
  <c r="Y16" i="6"/>
  <c r="Y10" i="6"/>
  <c r="Y24" i="6"/>
  <c r="X717" i="57" s="1"/>
  <c r="Y23" i="6"/>
  <c r="X716" i="57" s="1"/>
  <c r="Y59" i="6"/>
  <c r="Y15" i="6"/>
  <c r="Y14" i="6"/>
  <c r="X170" i="57" s="1"/>
  <c r="Y60" i="6"/>
  <c r="Y25" i="6"/>
  <c r="Y22" i="10"/>
  <c r="X231" i="57" s="1"/>
  <c r="Y11" i="9"/>
  <c r="X699" i="57"/>
  <c r="X197" i="57"/>
  <c r="X124" i="57"/>
  <c r="Y34" i="10"/>
  <c r="Y20" i="31"/>
  <c r="Y58" i="6"/>
  <c r="Y13" i="32"/>
  <c r="Y19" i="7"/>
  <c r="X200" i="57" s="1"/>
  <c r="Y16" i="9"/>
  <c r="Y15" i="9"/>
  <c r="X257" i="57" s="1"/>
  <c r="Y12" i="31"/>
  <c r="Y35" i="17"/>
  <c r="Y19" i="31"/>
  <c r="X277" i="57" s="1"/>
  <c r="AZ35" i="6"/>
  <c r="Y71" i="17"/>
  <c r="Y68" i="17"/>
  <c r="Y55" i="17"/>
  <c r="Y70" i="17"/>
  <c r="Y19" i="32"/>
  <c r="AZ8" i="9"/>
  <c r="Y35" i="31"/>
  <c r="X278" i="57" s="1"/>
  <c r="Y36" i="31"/>
  <c r="Y80" i="17"/>
  <c r="Y78" i="17"/>
  <c r="Y15" i="10"/>
  <c r="Y17" i="10" s="1"/>
  <c r="Y20" i="32"/>
  <c r="Y24" i="17"/>
  <c r="Y14" i="31"/>
  <c r="Y89" i="17"/>
  <c r="X96" i="57" s="1"/>
  <c r="Y87" i="17"/>
  <c r="Y54" i="17"/>
  <c r="Y10" i="17"/>
  <c r="Y8" i="31"/>
  <c r="Y15" i="17"/>
  <c r="Y10" i="32"/>
  <c r="Y21" i="32"/>
  <c r="Y85" i="17"/>
  <c r="Y77" i="17"/>
  <c r="Y66" i="17"/>
  <c r="Y9" i="17"/>
  <c r="Y72" i="17"/>
  <c r="Y74" i="17"/>
  <c r="Y21" i="17"/>
  <c r="Y9" i="32"/>
  <c r="Y21" i="31"/>
  <c r="Y42" i="17"/>
  <c r="Y84" i="17"/>
  <c r="Y79" i="17"/>
  <c r="Y20" i="17"/>
  <c r="Y60" i="17"/>
  <c r="Y69" i="17"/>
  <c r="Y17" i="31"/>
  <c r="X276" i="57" s="1"/>
  <c r="Y25" i="31"/>
  <c r="AZ6" i="6"/>
  <c r="Y7" i="9"/>
  <c r="Y16" i="32"/>
  <c r="Y34" i="17"/>
  <c r="Y86" i="17"/>
  <c r="X94" i="57" s="1"/>
  <c r="Y90" i="17"/>
  <c r="Y14" i="17"/>
  <c r="Y13" i="17"/>
  <c r="X91" i="57" s="1"/>
  <c r="Y53" i="17"/>
  <c r="Y22" i="17"/>
  <c r="Y24" i="32"/>
  <c r="Y15" i="32"/>
  <c r="AZ6" i="9"/>
  <c r="Y61" i="17"/>
  <c r="Y67" i="17"/>
  <c r="Y22" i="32"/>
  <c r="Y14" i="32"/>
  <c r="Y38" i="17"/>
  <c r="AZ9" i="9"/>
  <c r="AZ17" i="9" s="1"/>
  <c r="Y9" i="31"/>
  <c r="Y74" i="6"/>
  <c r="Y32" i="31"/>
  <c r="Y32" i="10"/>
  <c r="X232" i="57" s="1"/>
  <c r="Y7" i="10"/>
  <c r="Y30" i="31"/>
  <c r="Y29" i="31"/>
  <c r="Y32" i="6"/>
  <c r="X168" i="57" s="1"/>
  <c r="Y54" i="6"/>
  <c r="Y34" i="6"/>
  <c r="X175" i="57" s="1"/>
  <c r="Y70" i="6"/>
  <c r="Y40" i="6"/>
  <c r="Y26" i="6"/>
  <c r="Y82" i="6"/>
  <c r="Y75" i="6"/>
  <c r="AZ23" i="10"/>
  <c r="X722" i="57" l="1"/>
  <c r="Y59" i="17"/>
  <c r="Y11" i="17"/>
  <c r="Y18" i="7"/>
  <c r="X714" i="57"/>
  <c r="Y50" i="17"/>
  <c r="Y45" i="17"/>
  <c r="Y56" i="17"/>
  <c r="X93" i="57" s="1"/>
  <c r="X721" i="57"/>
  <c r="Y63" i="17"/>
  <c r="Y8" i="7"/>
  <c r="Y44" i="7"/>
  <c r="X205" i="57" s="1"/>
  <c r="Y29" i="7"/>
  <c r="Y55" i="6"/>
  <c r="Y52" i="6"/>
  <c r="Y33" i="6"/>
  <c r="Y13" i="6"/>
  <c r="X169" i="57" s="1"/>
  <c r="Y62" i="17"/>
  <c r="X97" i="57" s="1"/>
  <c r="Y43" i="6"/>
  <c r="Y39" i="6"/>
  <c r="AZ30" i="6"/>
  <c r="AY734" i="57"/>
  <c r="AZ18" i="9"/>
  <c r="AZ29" i="1"/>
  <c r="Y25" i="10"/>
  <c r="X233" i="57" s="1"/>
  <c r="Y22" i="7"/>
  <c r="Y28" i="7"/>
  <c r="AZ9" i="1"/>
  <c r="AY77" i="57" s="1"/>
  <c r="AZ5" i="6"/>
  <c r="Y49" i="17"/>
  <c r="Y29" i="1"/>
  <c r="Y18" i="9"/>
  <c r="X167" i="57"/>
  <c r="X719" i="57"/>
  <c r="AZ43" i="17"/>
  <c r="AZ28" i="7"/>
  <c r="Y7" i="32"/>
  <c r="Y8" i="32"/>
  <c r="Y106" i="61"/>
  <c r="X92" i="57"/>
  <c r="X95" i="57"/>
  <c r="Y105" i="61"/>
  <c r="AZ5" i="9"/>
  <c r="AZ12" i="1"/>
  <c r="Y52" i="17"/>
  <c r="Y51" i="17"/>
  <c r="Y110" i="61"/>
  <c r="X89" i="57"/>
  <c r="AZ26" i="1"/>
  <c r="AZ68" i="6"/>
  <c r="AZ56" i="6"/>
  <c r="AY740" i="57"/>
  <c r="X123" i="57"/>
  <c r="X698" i="57"/>
  <c r="X163" i="57"/>
  <c r="Y28" i="1"/>
  <c r="Y28" i="10"/>
  <c r="AZ33" i="7"/>
  <c r="AZ57" i="6"/>
  <c r="AZ58" i="6"/>
  <c r="Y27" i="1"/>
  <c r="Y47" i="7"/>
  <c r="Y6" i="31"/>
  <c r="Y12" i="17"/>
  <c r="Y82" i="17"/>
  <c r="Y31" i="17"/>
  <c r="X98" i="57" s="1"/>
  <c r="Y6" i="7"/>
  <c r="Y46" i="17"/>
  <c r="AZ32" i="7"/>
  <c r="Y39" i="17"/>
  <c r="AZ18" i="10"/>
  <c r="Y7" i="17"/>
  <c r="AZ16" i="32"/>
  <c r="Y23" i="17"/>
  <c r="AZ22" i="7"/>
  <c r="Y31" i="6"/>
  <c r="Y29" i="17"/>
  <c r="X90" i="57" s="1"/>
  <c r="Y6" i="9"/>
  <c r="Y6" i="10"/>
  <c r="Y14" i="10" s="1"/>
  <c r="AZ23" i="18"/>
  <c r="Y7" i="31"/>
  <c r="Y44" i="17"/>
  <c r="Y30" i="17"/>
  <c r="AZ6" i="10"/>
  <c r="AZ14" i="10" s="1"/>
  <c r="AZ19" i="10"/>
  <c r="AZ27" i="10" s="1"/>
  <c r="Y73" i="17"/>
  <c r="Y19" i="18"/>
  <c r="Y18" i="10"/>
  <c r="Y8" i="9"/>
  <c r="Y75" i="17"/>
  <c r="Y37" i="17"/>
  <c r="AZ6" i="7"/>
  <c r="AZ17" i="7" s="1"/>
  <c r="AZ49" i="17"/>
  <c r="AZ33" i="17"/>
  <c r="Y22" i="31"/>
  <c r="X279" i="57" s="1"/>
  <c r="Y28" i="31"/>
  <c r="Y57" i="6"/>
  <c r="Y67" i="6" s="1"/>
  <c r="Y51" i="6"/>
  <c r="X715" i="57" l="1"/>
  <c r="AZ31" i="7"/>
  <c r="Y17" i="7"/>
  <c r="Y107" i="61"/>
  <c r="AZ16" i="31"/>
  <c r="AZ23" i="31" s="1"/>
  <c r="Y36" i="17"/>
  <c r="Y11" i="31"/>
  <c r="Y15" i="31" s="1"/>
  <c r="AZ11" i="31"/>
  <c r="AZ15" i="31" s="1"/>
  <c r="AZ46" i="7"/>
  <c r="Y31" i="7"/>
  <c r="AZ67" i="6"/>
  <c r="Y47" i="6"/>
  <c r="Y9" i="6"/>
  <c r="AZ47" i="17"/>
  <c r="CI126" i="61"/>
  <c r="Y28" i="18"/>
  <c r="X121" i="57"/>
  <c r="X86" i="57"/>
  <c r="BD119" i="61"/>
  <c r="AZ83" i="6"/>
  <c r="AZ93" i="6" s="1"/>
  <c r="AY162" i="57"/>
  <c r="Y46" i="18"/>
  <c r="AZ30" i="1"/>
  <c r="AZ24" i="31"/>
  <c r="Y45" i="18"/>
  <c r="X143" i="57" s="1"/>
  <c r="AZ81" i="6"/>
  <c r="AY181" i="57"/>
  <c r="AZ22" i="9"/>
  <c r="AY252" i="57"/>
  <c r="X254" i="57"/>
  <c r="Y20" i="9"/>
  <c r="Y26" i="1"/>
  <c r="Y68" i="6"/>
  <c r="X229" i="57"/>
  <c r="Y31" i="10"/>
  <c r="Y25" i="18"/>
  <c r="AZ20" i="9"/>
  <c r="AY264" i="57"/>
  <c r="BQ264" i="57" s="1"/>
  <c r="Y40" i="7"/>
  <c r="Y46" i="6"/>
  <c r="Y7" i="6"/>
  <c r="Y11" i="32"/>
  <c r="AZ18" i="32"/>
  <c r="AZ23" i="32" s="1"/>
  <c r="AZ31" i="1"/>
  <c r="AY183" i="57"/>
  <c r="BQ183" i="57" s="1"/>
  <c r="AY735" i="57"/>
  <c r="Y23" i="18"/>
  <c r="Y31" i="1"/>
  <c r="Y18" i="32"/>
  <c r="Y23" i="32" s="1"/>
  <c r="AZ28" i="10"/>
  <c r="AZ28" i="1"/>
  <c r="Y36" i="18"/>
  <c r="AZ5" i="10"/>
  <c r="AZ11" i="1"/>
  <c r="Y58" i="7"/>
  <c r="X199" i="57"/>
  <c r="Y44" i="18"/>
  <c r="X140" i="57" s="1"/>
  <c r="Y20" i="18"/>
  <c r="X141" i="57" s="1"/>
  <c r="AZ6" i="32"/>
  <c r="AZ6" i="17"/>
  <c r="AZ27" i="17" s="1"/>
  <c r="Y35" i="6"/>
  <c r="Y43" i="17"/>
  <c r="Y9" i="9"/>
  <c r="Y17" i="9" s="1"/>
  <c r="AZ18" i="18"/>
  <c r="AZ29" i="18" s="1"/>
  <c r="Y16" i="31"/>
  <c r="Y23" i="31" s="1"/>
  <c r="Y12" i="32"/>
  <c r="Y17" i="32" s="1"/>
  <c r="AZ11" i="32"/>
  <c r="AZ6" i="18"/>
  <c r="AZ8" i="18" s="1"/>
  <c r="Y28" i="17"/>
  <c r="Y31" i="18"/>
  <c r="Y19" i="10"/>
  <c r="Y27" i="10" s="1"/>
  <c r="AZ6" i="31"/>
  <c r="AZ13" i="18"/>
  <c r="AZ17" i="18" s="1"/>
  <c r="Y40" i="17"/>
  <c r="Y8" i="17"/>
  <c r="AZ48" i="17"/>
  <c r="Y6" i="32"/>
  <c r="Y10" i="18"/>
  <c r="Y32" i="7"/>
  <c r="Y46" i="7" s="1"/>
  <c r="Y6" i="6"/>
  <c r="Y14" i="18"/>
  <c r="AZ12" i="32"/>
  <c r="AZ17" i="32" s="1"/>
  <c r="BQ266" i="57" l="1"/>
  <c r="BQ267" i="57"/>
  <c r="BQ265" i="57"/>
  <c r="X125" i="57"/>
  <c r="BQ125" i="57" s="1"/>
  <c r="BQ124" i="57"/>
  <c r="BQ123" i="57"/>
  <c r="BQ181" i="57"/>
  <c r="BQ190" i="57"/>
  <c r="BQ188" i="57"/>
  <c r="BQ191" i="57"/>
  <c r="BQ184" i="57"/>
  <c r="BQ182" i="57"/>
  <c r="BQ187" i="57"/>
  <c r="BQ189" i="57"/>
  <c r="BQ185" i="57"/>
  <c r="BQ186" i="57"/>
  <c r="Y33" i="17"/>
  <c r="Y109" i="61" s="1"/>
  <c r="AZ5" i="17"/>
  <c r="AZ7" i="1" s="1"/>
  <c r="Y30" i="6"/>
  <c r="X718" i="57"/>
  <c r="AZ5" i="18"/>
  <c r="X165" i="57"/>
  <c r="Y81" i="6"/>
  <c r="Y65" i="17"/>
  <c r="Y24" i="1"/>
  <c r="Y26" i="18"/>
  <c r="Y11" i="18"/>
  <c r="Y37" i="18"/>
  <c r="AZ14" i="1"/>
  <c r="AZ5" i="32"/>
  <c r="AZ25" i="32" s="1"/>
  <c r="Y42" i="18"/>
  <c r="X696" i="57" s="1"/>
  <c r="Y35" i="18"/>
  <c r="Y40" i="18"/>
  <c r="Y32" i="18"/>
  <c r="Y56" i="6"/>
  <c r="X724" i="57"/>
  <c r="Y21" i="18"/>
  <c r="AY227" i="57"/>
  <c r="AZ33" i="10"/>
  <c r="AZ36" i="10" s="1"/>
  <c r="AY286" i="57"/>
  <c r="AZ31" i="31"/>
  <c r="Y14" i="1"/>
  <c r="Y5" i="32"/>
  <c r="Y25" i="32" s="1"/>
  <c r="Y12" i="1"/>
  <c r="X57" i="57" s="1"/>
  <c r="Y5" i="9"/>
  <c r="AY85" i="57"/>
  <c r="X47" i="57"/>
  <c r="Y7" i="18"/>
  <c r="Y34" i="18"/>
  <c r="AZ13" i="1"/>
  <c r="AZ5" i="31"/>
  <c r="Y39" i="18"/>
  <c r="AZ10" i="1"/>
  <c r="AY78" i="57" s="1"/>
  <c r="AZ5" i="7"/>
  <c r="CI121" i="61"/>
  <c r="AY268" i="57"/>
  <c r="BQ268" i="57" s="1"/>
  <c r="Y11" i="1"/>
  <c r="Y5" i="10"/>
  <c r="Y22" i="18"/>
  <c r="X142" i="57" s="1"/>
  <c r="Y33" i="18"/>
  <c r="Y111" i="61"/>
  <c r="Y32" i="17"/>
  <c r="AZ65" i="17"/>
  <c r="AZ24" i="1"/>
  <c r="Y30" i="1"/>
  <c r="Y24" i="31"/>
  <c r="Y38" i="18"/>
  <c r="AZ47" i="7"/>
  <c r="AZ27" i="1"/>
  <c r="AY241" i="57"/>
  <c r="BQ241" i="57" s="1"/>
  <c r="AZ31" i="10"/>
  <c r="Y10" i="1"/>
  <c r="Y5" i="7"/>
  <c r="AY192" i="57"/>
  <c r="BQ192" i="57" s="1"/>
  <c r="Y9" i="1"/>
  <c r="Y5" i="6"/>
  <c r="AZ64" i="17"/>
  <c r="CI125" i="61"/>
  <c r="Y16" i="18"/>
  <c r="Y15" i="18"/>
  <c r="Y27" i="18"/>
  <c r="X144" i="57" s="1"/>
  <c r="Y12" i="18"/>
  <c r="X145" i="57" s="1"/>
  <c r="Y48" i="17"/>
  <c r="Y58" i="17"/>
  <c r="Y6" i="18"/>
  <c r="Y18" i="18"/>
  <c r="Y13" i="18"/>
  <c r="Y5" i="17"/>
  <c r="Y6" i="17"/>
  <c r="Y27" i="17" s="1"/>
  <c r="Y9" i="18"/>
  <c r="X701" i="57" l="1"/>
  <c r="BQ701" i="57" s="1"/>
  <c r="BQ700" i="57"/>
  <c r="BQ699" i="57"/>
  <c r="BQ698" i="57"/>
  <c r="BQ108" i="57"/>
  <c r="BQ114" i="57"/>
  <c r="BQ112" i="57"/>
  <c r="BQ116" i="57"/>
  <c r="BQ109" i="57"/>
  <c r="BQ115" i="57"/>
  <c r="BQ113" i="57"/>
  <c r="BQ111" i="57"/>
  <c r="BQ110" i="57"/>
  <c r="BQ107" i="57"/>
  <c r="BQ242" i="57"/>
  <c r="BQ244" i="57"/>
  <c r="BQ246" i="57"/>
  <c r="BQ243" i="57"/>
  <c r="BQ245" i="57"/>
  <c r="BQ247" i="57"/>
  <c r="Y47" i="17"/>
  <c r="Y8" i="18"/>
  <c r="Y17" i="18"/>
  <c r="Y29" i="18"/>
  <c r="AY248" i="57"/>
  <c r="BQ248" i="57" s="1"/>
  <c r="AZ60" i="7"/>
  <c r="AZ68" i="7" s="1"/>
  <c r="AY196" i="57"/>
  <c r="X252" i="57"/>
  <c r="Y22" i="9"/>
  <c r="Y83" i="6"/>
  <c r="Y93" i="6" s="1"/>
  <c r="X162" i="57"/>
  <c r="CI129" i="61"/>
  <c r="CI130" i="61" s="1"/>
  <c r="AY106" i="57"/>
  <c r="AZ81" i="17"/>
  <c r="Y104" i="61"/>
  <c r="X67" i="57"/>
  <c r="X55" i="57"/>
  <c r="AZ58" i="7"/>
  <c r="AY214" i="57"/>
  <c r="Y7" i="1"/>
  <c r="X85" i="57"/>
  <c r="X41" i="57"/>
  <c r="Y83" i="17"/>
  <c r="Y91" i="17" s="1"/>
  <c r="Y5" i="18"/>
  <c r="Y8" i="1"/>
  <c r="X227" i="57"/>
  <c r="Y33" i="10"/>
  <c r="Y36" i="10" s="1"/>
  <c r="AZ8" i="1"/>
  <c r="AZ6" i="1" s="1"/>
  <c r="AY65" i="57" s="1"/>
  <c r="AZ30" i="18"/>
  <c r="AZ43" i="18" s="1"/>
  <c r="AZ47" i="18" s="1"/>
  <c r="AZ25" i="1"/>
  <c r="Y13" i="1"/>
  <c r="Y5" i="31"/>
  <c r="AY272" i="57"/>
  <c r="AZ33" i="31"/>
  <c r="AZ37" i="31" s="1"/>
  <c r="AZ83" i="17"/>
  <c r="AZ91" i="17" s="1"/>
  <c r="X48" i="57"/>
  <c r="AY137" i="57"/>
  <c r="X196" i="57"/>
  <c r="Y60" i="7"/>
  <c r="Y68" i="7" s="1"/>
  <c r="X274" i="57"/>
  <c r="Y31" i="31"/>
  <c r="Y25" i="1"/>
  <c r="Y30" i="18"/>
  <c r="Y64" i="17"/>
  <c r="Y108" i="61"/>
  <c r="X56" i="57"/>
  <c r="X68" i="57"/>
  <c r="Y112" i="61"/>
  <c r="X88" i="57"/>
  <c r="BQ88" i="57" s="1"/>
  <c r="Y81" i="17"/>
  <c r="AY292" i="57" l="1"/>
  <c r="BQ292" i="57" s="1"/>
  <c r="BQ287" i="57"/>
  <c r="BQ288" i="57"/>
  <c r="BQ291" i="57"/>
  <c r="BQ290" i="57"/>
  <c r="BQ289" i="57"/>
  <c r="X258" i="57"/>
  <c r="BQ258" i="57" s="1"/>
  <c r="BQ255" i="57"/>
  <c r="BQ256" i="57"/>
  <c r="BQ257" i="57"/>
  <c r="BQ254" i="57"/>
  <c r="BQ43" i="57"/>
  <c r="AY117" i="57"/>
  <c r="BQ117" i="57" s="1"/>
  <c r="BQ106" i="57"/>
  <c r="BQ91" i="57"/>
  <c r="BQ96" i="57"/>
  <c r="BQ94" i="57"/>
  <c r="BQ95" i="57"/>
  <c r="BQ97" i="57"/>
  <c r="BQ90" i="57"/>
  <c r="BQ89" i="57"/>
  <c r="BQ92" i="57"/>
  <c r="BQ93" i="57"/>
  <c r="BQ98" i="57"/>
  <c r="BQ154" i="57"/>
  <c r="BQ156" i="57"/>
  <c r="BQ153" i="57"/>
  <c r="BQ157" i="57"/>
  <c r="BQ152" i="57"/>
  <c r="BQ155" i="57"/>
  <c r="AY81" i="57"/>
  <c r="BQ81" i="57" s="1"/>
  <c r="BQ80" i="57"/>
  <c r="BQ79" i="57"/>
  <c r="BQ77" i="57"/>
  <c r="BQ286" i="57"/>
  <c r="BQ78" i="57"/>
  <c r="X176" i="57"/>
  <c r="BQ176" i="57" s="1"/>
  <c r="BQ172" i="57"/>
  <c r="BQ174" i="57"/>
  <c r="BQ166" i="57"/>
  <c r="BQ168" i="57"/>
  <c r="BQ170" i="57"/>
  <c r="BQ171" i="57"/>
  <c r="BQ175" i="57"/>
  <c r="BQ173" i="57"/>
  <c r="BQ169" i="57"/>
  <c r="BQ167" i="57"/>
  <c r="BQ165" i="57"/>
  <c r="BQ218" i="57"/>
  <c r="BQ217" i="57"/>
  <c r="BQ221" i="57"/>
  <c r="BQ222" i="57"/>
  <c r="BQ220" i="57"/>
  <c r="BQ216" i="57"/>
  <c r="BQ219" i="57"/>
  <c r="BQ215" i="57"/>
  <c r="X208" i="57"/>
  <c r="BQ208" i="57" s="1"/>
  <c r="BQ206" i="57"/>
  <c r="BQ204" i="57"/>
  <c r="BQ201" i="57"/>
  <c r="BQ202" i="57"/>
  <c r="BQ203" i="57"/>
  <c r="BQ207" i="57"/>
  <c r="BQ200" i="57"/>
  <c r="BQ205" i="57"/>
  <c r="BQ199" i="57"/>
  <c r="BQ214" i="57"/>
  <c r="X236" i="57"/>
  <c r="BQ236" i="57" s="1"/>
  <c r="BQ235" i="57"/>
  <c r="BQ234" i="57"/>
  <c r="BQ230" i="57"/>
  <c r="BQ231" i="57"/>
  <c r="BQ232" i="57"/>
  <c r="BQ233" i="57"/>
  <c r="BQ229" i="57"/>
  <c r="AZ16" i="1"/>
  <c r="Y113" i="61"/>
  <c r="Y6" i="1"/>
  <c r="Y16" i="1"/>
  <c r="X272" i="57"/>
  <c r="BQ274" i="57" s="1"/>
  <c r="Y33" i="31"/>
  <c r="Y37" i="31" s="1"/>
  <c r="X42" i="57"/>
  <c r="BQ42" i="57" s="1"/>
  <c r="Y43" i="18"/>
  <c r="Y47" i="18" s="1"/>
  <c r="X137" i="57"/>
  <c r="AZ33" i="1"/>
  <c r="AZ23" i="1"/>
  <c r="AY223" i="57"/>
  <c r="BQ223" i="57" s="1"/>
  <c r="X139" i="57"/>
  <c r="Y41" i="18"/>
  <c r="AY151" i="57"/>
  <c r="AZ41" i="18"/>
  <c r="X99" i="57"/>
  <c r="BQ99" i="57" s="1"/>
  <c r="Y33" i="1"/>
  <c r="Y23" i="1"/>
  <c r="BQ41" i="57" l="1"/>
  <c r="BQ139" i="57"/>
  <c r="BQ141" i="57"/>
  <c r="BQ140" i="57"/>
  <c r="BQ143" i="57"/>
  <c r="BQ145" i="57"/>
  <c r="BQ144" i="57"/>
  <c r="BQ142" i="57"/>
  <c r="AY158" i="57"/>
  <c r="BQ158" i="57" s="1"/>
  <c r="BQ151" i="57"/>
  <c r="X280" i="57"/>
  <c r="BQ280" i="57" s="1"/>
  <c r="BQ275" i="57"/>
  <c r="BQ278" i="57"/>
  <c r="BQ277" i="57"/>
  <c r="BQ276" i="57"/>
  <c r="BQ279" i="57"/>
  <c r="X146" i="57"/>
  <c r="BQ146" i="57" s="1"/>
  <c r="X65" i="57"/>
  <c r="X53" i="57"/>
  <c r="X61" i="57" l="1"/>
  <c r="BQ61" i="57" s="1"/>
  <c r="BQ58" i="57"/>
  <c r="BQ59" i="57"/>
  <c r="BQ60" i="57"/>
  <c r="BQ57" i="57"/>
  <c r="BQ56" i="57"/>
  <c r="BQ55" i="57"/>
  <c r="X71" i="57"/>
  <c r="BQ71" i="57" s="1"/>
  <c r="BQ69" i="57"/>
  <c r="BQ70" i="57"/>
  <c r="BQ67" i="57"/>
  <c r="BQ68" i="57"/>
  <c r="AA7" i="51"/>
  <c r="AA8" i="51"/>
  <c r="AA31" i="51"/>
  <c r="AA89" i="51"/>
  <c r="AA77" i="51"/>
  <c r="AA59" i="51"/>
  <c r="CG77" i="58" s="1"/>
  <c r="AA32" i="51"/>
  <c r="AA43" i="51"/>
  <c r="AA27" i="51"/>
  <c r="AA33" i="51"/>
  <c r="AA34" i="51"/>
  <c r="AA16" i="51"/>
  <c r="AA91" i="51"/>
  <c r="AA60" i="51"/>
  <c r="AA35" i="51"/>
  <c r="AA13" i="51"/>
  <c r="AA61" i="51"/>
  <c r="AA62" i="51"/>
  <c r="CG78" i="58" s="1"/>
  <c r="AA63" i="51"/>
  <c r="CG79" i="58" s="1"/>
  <c r="AA36" i="51"/>
  <c r="AA65" i="51"/>
  <c r="AA92" i="51"/>
  <c r="AA45" i="51"/>
  <c r="AA66" i="51"/>
  <c r="AA80" i="51"/>
  <c r="AA67" i="51"/>
  <c r="CG80" i="58" s="1"/>
  <c r="AA93" i="51"/>
  <c r="AA46" i="51"/>
  <c r="AA81" i="51"/>
  <c r="AA53" i="51"/>
  <c r="AA82" i="51"/>
  <c r="AA83" i="51"/>
  <c r="AA47" i="51"/>
  <c r="AA18" i="51"/>
  <c r="AA48" i="51"/>
  <c r="AA28" i="51"/>
  <c r="AA49" i="51"/>
  <c r="AA19" i="51"/>
  <c r="AA42" i="51"/>
  <c r="AA69" i="51"/>
  <c r="CG81" i="58" s="1"/>
  <c r="AA96" i="51"/>
  <c r="AA20" i="51"/>
  <c r="AA50" i="51"/>
  <c r="AA97" i="51"/>
  <c r="AA37" i="51"/>
  <c r="AA38" i="51"/>
  <c r="AA75" i="51"/>
  <c r="AA84" i="51"/>
  <c r="AA21" i="51"/>
  <c r="AA71" i="51"/>
  <c r="CG82" i="58" s="1"/>
  <c r="AA99" i="51"/>
  <c r="AA22" i="51"/>
  <c r="AA85" i="51"/>
  <c r="AA54" i="51"/>
  <c r="AA100" i="51"/>
  <c r="AA55" i="51"/>
  <c r="AA102" i="51"/>
  <c r="AA86" i="51"/>
  <c r="AA29" i="51"/>
  <c r="AA103" i="51"/>
  <c r="AA56" i="51"/>
  <c r="AA103" i="22"/>
  <c r="AA102" i="22"/>
  <c r="AA101" i="22"/>
  <c r="AA100" i="22"/>
  <c r="AA99" i="22"/>
  <c r="AA98" i="22"/>
  <c r="AA97" i="22"/>
  <c r="AA95" i="22"/>
  <c r="AA92" i="22"/>
  <c r="AA91" i="22"/>
  <c r="AA90" i="22"/>
  <c r="AA89" i="22"/>
  <c r="AA86" i="22"/>
  <c r="AA85" i="22"/>
  <c r="AA84" i="22"/>
  <c r="AA83" i="22"/>
  <c r="AA82" i="22"/>
  <c r="AA81" i="22"/>
  <c r="AA80" i="22"/>
  <c r="AA79" i="22"/>
  <c r="AA78" i="22"/>
  <c r="AA77" i="22"/>
  <c r="AA76" i="22"/>
  <c r="AA74" i="22"/>
  <c r="AA72" i="22"/>
  <c r="AA83" i="58" s="1"/>
  <c r="AA71" i="22"/>
  <c r="AA70" i="22"/>
  <c r="AA82" i="58" s="1"/>
  <c r="AA69" i="22"/>
  <c r="AA68" i="22"/>
  <c r="AA67" i="22"/>
  <c r="AA66" i="22"/>
  <c r="AA81" i="58" s="1"/>
  <c r="AA65" i="22"/>
  <c r="AA64" i="22"/>
  <c r="AA80" i="58" s="1"/>
  <c r="AA63" i="22"/>
  <c r="AA62" i="22"/>
  <c r="AA61" i="22"/>
  <c r="AA79" i="58" s="1"/>
  <c r="AA60" i="22"/>
  <c r="AA78" i="58" s="1"/>
  <c r="AA59" i="22"/>
  <c r="AA58" i="22"/>
  <c r="AA57" i="22"/>
  <c r="AA56" i="22"/>
  <c r="AA55" i="22"/>
  <c r="AA54" i="22"/>
  <c r="AA77" i="58" s="1"/>
  <c r="AA51" i="22"/>
  <c r="AA50" i="22"/>
  <c r="AA49" i="22"/>
  <c r="Z433" i="57" s="1"/>
  <c r="AA48" i="22"/>
  <c r="Z432" i="57" s="1"/>
  <c r="AA47" i="22"/>
  <c r="AA46" i="22"/>
  <c r="AA44" i="22"/>
  <c r="AA43" i="22"/>
  <c r="AA42" i="22"/>
  <c r="Z430" i="57" s="1"/>
  <c r="AA41" i="22"/>
  <c r="AA40" i="22"/>
  <c r="AA36" i="22"/>
  <c r="AA34" i="22"/>
  <c r="AA32" i="22"/>
  <c r="AA31" i="22"/>
  <c r="AA30" i="22"/>
  <c r="AA29" i="22"/>
  <c r="AA33" i="22"/>
  <c r="AA35" i="22"/>
  <c r="AA27" i="22"/>
  <c r="Z434" i="57" s="1"/>
  <c r="AA26" i="22"/>
  <c r="AA25" i="22"/>
  <c r="AA22" i="22"/>
  <c r="AA21" i="22"/>
  <c r="AA20" i="22"/>
  <c r="AA18" i="22"/>
  <c r="AA17" i="22"/>
  <c r="AA15" i="22"/>
  <c r="AA14" i="22"/>
  <c r="AA13" i="22"/>
  <c r="AA12" i="22"/>
  <c r="AA11" i="22"/>
  <c r="AA10" i="22"/>
  <c r="AA9" i="22"/>
  <c r="AA8" i="22"/>
  <c r="AA7" i="22"/>
  <c r="AA19" i="22"/>
  <c r="AA93" i="22"/>
  <c r="AA94" i="22"/>
  <c r="AA96" i="22"/>
  <c r="AA38" i="22"/>
  <c r="AA24" i="22"/>
  <c r="AA28" i="22"/>
  <c r="AA6" i="22"/>
  <c r="AA5" i="22"/>
  <c r="AA75" i="22"/>
  <c r="AA26" i="51"/>
  <c r="AA37" i="22" l="1"/>
  <c r="AA35" i="21"/>
  <c r="AA37" i="21"/>
  <c r="AA56" i="21"/>
  <c r="AA76" i="21"/>
  <c r="AA67" i="21"/>
  <c r="AA110" i="21"/>
  <c r="AA102" i="21"/>
  <c r="AA29" i="21"/>
  <c r="AA91" i="21"/>
  <c r="AA14" i="51"/>
  <c r="Z429" i="57"/>
  <c r="AA45" i="22"/>
  <c r="AA46" i="21"/>
  <c r="AA71" i="21"/>
  <c r="AA98" i="21"/>
  <c r="AA17" i="51"/>
  <c r="AA79" i="51"/>
  <c r="AA44" i="51"/>
  <c r="AA16" i="22"/>
  <c r="AA23" i="22" s="1"/>
  <c r="AA60" i="21"/>
  <c r="AA109" i="21"/>
  <c r="AA73" i="51"/>
  <c r="CG83" i="58" s="1"/>
  <c r="AA101" i="51"/>
  <c r="AA23" i="51"/>
  <c r="AA52" i="51"/>
  <c r="AA68" i="51"/>
  <c r="AA94" i="51"/>
  <c r="AA78" i="51"/>
  <c r="AA64" i="51"/>
  <c r="AA12" i="51"/>
  <c r="AA9" i="51"/>
  <c r="AA42" i="21"/>
  <c r="AA17" i="21"/>
  <c r="AA32" i="21"/>
  <c r="AA113" i="21"/>
  <c r="AA39" i="51"/>
  <c r="AA70" i="51"/>
  <c r="AA98" i="51"/>
  <c r="AA95" i="51"/>
  <c r="AA15" i="51"/>
  <c r="AA10" i="51"/>
  <c r="AA11" i="51"/>
  <c r="AA90" i="51"/>
  <c r="Z431" i="57"/>
  <c r="AA87" i="22"/>
  <c r="AA53" i="22"/>
  <c r="AA26" i="50"/>
  <c r="AA51" i="21"/>
  <c r="AA51" i="51"/>
  <c r="AA28" i="21"/>
  <c r="AA41" i="21"/>
  <c r="Z457" i="57" s="1"/>
  <c r="AA89" i="21"/>
  <c r="AA7" i="50"/>
  <c r="BA41" i="57"/>
  <c r="Z426" i="57"/>
  <c r="BS434" i="57" s="1"/>
  <c r="AA8" i="21"/>
  <c r="AA12" i="21"/>
  <c r="AA33" i="21"/>
  <c r="AA39" i="22"/>
  <c r="AA111" i="21"/>
  <c r="AA24" i="51"/>
  <c r="AA72" i="51"/>
  <c r="AA41" i="51"/>
  <c r="AA30" i="51"/>
  <c r="AA40" i="51" s="1"/>
  <c r="AA6" i="51"/>
  <c r="AA57" i="51" l="1"/>
  <c r="AA52" i="22"/>
  <c r="BS433" i="57"/>
  <c r="BS431" i="57"/>
  <c r="BS429" i="57"/>
  <c r="AA25" i="51"/>
  <c r="AA43" i="21"/>
  <c r="Z458" i="57" s="1"/>
  <c r="AA66" i="21"/>
  <c r="AA10" i="21"/>
  <c r="AA90" i="21"/>
  <c r="AA7" i="21"/>
  <c r="BS430" i="57"/>
  <c r="AA107" i="21"/>
  <c r="AA83" i="21"/>
  <c r="AA70" i="21"/>
  <c r="AA18" i="21"/>
  <c r="AA73" i="22"/>
  <c r="Z428" i="57"/>
  <c r="BS428" i="57" s="1"/>
  <c r="AA75" i="58"/>
  <c r="AA84" i="58" s="1"/>
  <c r="AA94" i="21"/>
  <c r="AA36" i="21"/>
  <c r="AA16" i="21"/>
  <c r="AA106" i="21"/>
  <c r="AA63" i="21"/>
  <c r="AA73" i="21"/>
  <c r="AA88" i="21"/>
  <c r="AA58" i="21"/>
  <c r="AA74" i="21"/>
  <c r="AA79" i="21"/>
  <c r="BD83" i="58" s="1"/>
  <c r="AA15" i="21"/>
  <c r="AA76" i="51"/>
  <c r="AA87" i="51" s="1"/>
  <c r="AA25" i="21"/>
  <c r="AA92" i="21"/>
  <c r="AA26" i="21"/>
  <c r="Z461" i="57" s="1"/>
  <c r="AA9" i="21"/>
  <c r="AA47" i="21"/>
  <c r="AA112" i="21"/>
  <c r="AA34" i="21"/>
  <c r="AA64" i="21"/>
  <c r="BD78" i="58" s="1"/>
  <c r="AA21" i="21"/>
  <c r="AA105" i="21"/>
  <c r="AA85" i="21"/>
  <c r="AA24" i="21"/>
  <c r="Z456" i="57" s="1"/>
  <c r="AA23" i="21"/>
  <c r="AA87" i="21"/>
  <c r="AA30" i="21"/>
  <c r="AA104" i="21"/>
  <c r="AA62" i="21"/>
  <c r="AA45" i="21"/>
  <c r="AA50" i="21"/>
  <c r="Z460" i="57" s="1"/>
  <c r="AA49" i="21"/>
  <c r="AA97" i="21"/>
  <c r="Z455" i="57" s="1"/>
  <c r="AA81" i="21"/>
  <c r="AA75" i="21"/>
  <c r="AA86" i="21"/>
  <c r="AA103" i="21"/>
  <c r="AA61" i="21"/>
  <c r="AA101" i="21"/>
  <c r="AA84" i="21"/>
  <c r="AA13" i="21"/>
  <c r="AA69" i="21"/>
  <c r="BD80" i="58" s="1"/>
  <c r="AA19" i="21"/>
  <c r="AA108" i="21"/>
  <c r="AA48" i="21"/>
  <c r="AA93" i="21"/>
  <c r="AA78" i="21"/>
  <c r="AA72" i="21"/>
  <c r="BD81" i="58" s="1"/>
  <c r="AA52" i="21"/>
  <c r="AA14" i="21"/>
  <c r="AA39" i="50"/>
  <c r="AA58" i="51"/>
  <c r="AA5" i="51"/>
  <c r="AA20" i="50"/>
  <c r="AA59" i="21"/>
  <c r="AA57" i="21"/>
  <c r="BD77" i="58" s="1"/>
  <c r="AA20" i="21"/>
  <c r="AA68" i="21"/>
  <c r="AA65" i="21"/>
  <c r="BD79" i="58" s="1"/>
  <c r="AA44" i="21"/>
  <c r="BS432" i="57"/>
  <c r="AA88" i="22"/>
  <c r="AA104" i="22" s="1"/>
  <c r="AA100" i="21"/>
  <c r="AA77" i="21"/>
  <c r="BD82" i="58" s="1"/>
  <c r="AA99" i="21"/>
  <c r="AA38" i="21"/>
  <c r="AA11" i="21"/>
  <c r="AA53" i="21"/>
  <c r="AA31" i="21"/>
  <c r="AA27" i="21"/>
  <c r="AA6" i="21"/>
  <c r="AA40" i="21"/>
  <c r="AA82" i="21"/>
  <c r="AA39" i="21" l="1"/>
  <c r="AA54" i="21"/>
  <c r="CG75" i="58"/>
  <c r="AA74" i="51"/>
  <c r="AA55" i="21"/>
  <c r="AA27" i="50"/>
  <c r="Z459" i="57"/>
  <c r="AA95" i="21"/>
  <c r="Z435" i="57"/>
  <c r="BS435" i="57" s="1"/>
  <c r="AA5" i="21"/>
  <c r="AA8" i="50"/>
  <c r="AA22" i="21"/>
  <c r="Z454" i="57"/>
  <c r="BA43" i="57"/>
  <c r="AA88" i="51"/>
  <c r="AA104" i="51" s="1"/>
  <c r="AA6" i="50" l="1"/>
  <c r="AA19" i="50"/>
  <c r="Z451" i="57"/>
  <c r="BS454" i="57" s="1"/>
  <c r="BA42" i="57"/>
  <c r="AA96" i="21"/>
  <c r="AA114" i="21" s="1"/>
  <c r="AA38" i="50"/>
  <c r="AA25" i="50"/>
  <c r="Z453" i="57"/>
  <c r="BS453" i="57" s="1"/>
  <c r="BD75" i="58"/>
  <c r="BD84" i="58" s="1"/>
  <c r="AA80" i="21"/>
  <c r="CG84" i="58"/>
  <c r="DE84" i="58" s="1"/>
  <c r="DE78" i="58"/>
  <c r="DE77" i="58"/>
  <c r="DE80" i="58"/>
  <c r="DE81" i="58"/>
  <c r="DE82" i="58"/>
  <c r="DE79" i="58"/>
  <c r="DE83" i="58"/>
  <c r="BS459" i="57" l="1"/>
  <c r="Z406" i="57"/>
  <c r="BA53" i="57"/>
  <c r="Z462" i="57"/>
  <c r="BS462" i="57" s="1"/>
  <c r="BS457" i="57"/>
  <c r="BS455" i="57"/>
  <c r="BS458" i="57"/>
  <c r="BS460" i="57"/>
  <c r="BS456" i="57"/>
  <c r="BS461" i="57"/>
  <c r="BS411" i="57" l="1"/>
  <c r="BS408" i="57"/>
  <c r="BS412" i="57"/>
  <c r="BS410" i="57"/>
  <c r="BS409" i="57"/>
  <c r="Z413" i="57"/>
  <c r="BS413" i="57" s="1"/>
  <c r="BA61" i="57"/>
</calcChain>
</file>

<file path=xl/sharedStrings.xml><?xml version="1.0" encoding="utf-8"?>
<sst xmlns="http://schemas.openxmlformats.org/spreadsheetml/2006/main" count="2174" uniqueCount="364">
  <si>
    <t>Sawn wood</t>
  </si>
  <si>
    <t>Plywood</t>
  </si>
  <si>
    <t>Paper</t>
  </si>
  <si>
    <t>Total</t>
  </si>
  <si>
    <t>(million cubic metres)</t>
  </si>
  <si>
    <t>Import value</t>
  </si>
  <si>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</si>
  <si>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</si>
  <si>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</si>
  <si>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</si>
  <si>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</si>
  <si>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</si>
  <si>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</si>
  <si>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</si>
  <si>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</si>
  <si>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 xml:space="preserve">Paper </t>
  </si>
  <si>
    <t xml:space="preserve">Furniture </t>
  </si>
  <si>
    <t>Malaysia</t>
  </si>
  <si>
    <t xml:space="preserve">Gabon </t>
  </si>
  <si>
    <t xml:space="preserve">Others </t>
  </si>
  <si>
    <t xml:space="preserve"> Africa: </t>
  </si>
  <si>
    <t xml:space="preserve">Cameroon </t>
  </si>
  <si>
    <t xml:space="preserve">Guyana </t>
  </si>
  <si>
    <t>Volume</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</si>
  <si>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</si>
  <si>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</si>
  <si>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</si>
  <si>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</si>
  <si>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</si>
  <si>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</si>
  <si>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</si>
  <si>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</si>
  <si>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</si>
  <si>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</si>
  <si>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Indonesia</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</si>
  <si>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</si>
  <si>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</si>
  <si>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</si>
  <si>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</si>
  <si>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</si>
  <si>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</si>
  <si>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</si>
  <si>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</si>
  <si>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</si>
  <si>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</si>
  <si>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</si>
  <si>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</si>
  <si>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</si>
  <si>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</si>
  <si>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</si>
  <si>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</si>
  <si>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Other Paper Sector</t>
  </si>
  <si>
    <t xml:space="preserve">Ecuador </t>
  </si>
  <si>
    <t>Russia</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</si>
  <si>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</si>
  <si>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</si>
  <si>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</si>
  <si>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</si>
  <si>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</si>
  <si>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</si>
  <si>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</si>
  <si>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 xml:space="preserve">Congo (Brazzaville) </t>
  </si>
  <si>
    <t xml:space="preserve">Norway </t>
  </si>
  <si>
    <t xml:space="preserve">Austria </t>
  </si>
  <si>
    <t xml:space="preserve">Finland </t>
  </si>
  <si>
    <t xml:space="preserve">Estonia </t>
  </si>
  <si>
    <t xml:space="preserve">Latvia </t>
  </si>
  <si>
    <t xml:space="preserve">Czech Republic </t>
  </si>
  <si>
    <t xml:space="preserve">Romania </t>
  </si>
  <si>
    <t xml:space="preserve">Uruguay </t>
  </si>
  <si>
    <t>New Zealand</t>
  </si>
  <si>
    <t>Chile</t>
  </si>
  <si>
    <t>(million tonnes)</t>
  </si>
  <si>
    <t xml:space="preserve">Other panels </t>
  </si>
  <si>
    <t xml:space="preserve">Mouldings &amp; Joinery </t>
  </si>
  <si>
    <t xml:space="preserve">Netherlands </t>
  </si>
  <si>
    <t>Thailand</t>
  </si>
  <si>
    <t>Brazil</t>
  </si>
  <si>
    <t>Vietnam</t>
  </si>
  <si>
    <t>(million cubic metres RWE volume)</t>
  </si>
  <si>
    <t>Import value (US$ million, cif, nominal)</t>
  </si>
  <si>
    <t>Wood volume (million cubic metres)</t>
  </si>
  <si>
    <t xml:space="preserve"> Weight (million tonne)</t>
  </si>
  <si>
    <t>Wood pulp</t>
  </si>
  <si>
    <t>Source</t>
  </si>
  <si>
    <t xml:space="preserve">Ghana </t>
  </si>
  <si>
    <t xml:space="preserve">DR Congo </t>
  </si>
  <si>
    <t xml:space="preserve">Ivory Coast </t>
  </si>
  <si>
    <t xml:space="preserve">Argentina </t>
  </si>
  <si>
    <t xml:space="preserve">Bolivia </t>
  </si>
  <si>
    <t xml:space="preserve">Guatemala </t>
  </si>
  <si>
    <t xml:space="preserve">Honduras </t>
  </si>
  <si>
    <t xml:space="preserve">Paraguay </t>
  </si>
  <si>
    <t xml:space="preserve">Peru </t>
  </si>
  <si>
    <t xml:space="preserve">Colombia </t>
  </si>
  <si>
    <t xml:space="preserve">Venezuela </t>
  </si>
  <si>
    <t xml:space="preserve">Burma </t>
  </si>
  <si>
    <t xml:space="preserve">Lithuania </t>
  </si>
  <si>
    <t xml:space="preserve">Spain </t>
  </si>
  <si>
    <t xml:space="preserve">UK </t>
  </si>
  <si>
    <t xml:space="preserve">India </t>
  </si>
  <si>
    <t xml:space="preserve">Egypt </t>
  </si>
  <si>
    <t xml:space="preserve">Costa Rica </t>
  </si>
  <si>
    <t xml:space="preserve">Croatia </t>
  </si>
  <si>
    <t xml:space="preserve">Dominican Republic </t>
  </si>
  <si>
    <t xml:space="preserve">Israel </t>
  </si>
  <si>
    <t xml:space="preserve">Japan </t>
  </si>
  <si>
    <t xml:space="preserve">Lebanon </t>
  </si>
  <si>
    <t xml:space="preserve">Turkey </t>
  </si>
  <si>
    <t xml:space="preserve">Ukraine </t>
  </si>
  <si>
    <t xml:space="preserve">Switzerland </t>
  </si>
  <si>
    <t xml:space="preserve">Hungary </t>
  </si>
  <si>
    <t xml:space="preserve">Ireland </t>
  </si>
  <si>
    <t xml:space="preserve">Slovakia </t>
  </si>
  <si>
    <t xml:space="preserve">Slovenia </t>
  </si>
  <si>
    <t xml:space="preserve">Swaziland </t>
  </si>
  <si>
    <t>Import value (US$ billion, cif, nominal)</t>
  </si>
  <si>
    <t>Other panels</t>
  </si>
  <si>
    <t>South Korea</t>
  </si>
  <si>
    <t>Japan</t>
  </si>
  <si>
    <t>Imports from all countries</t>
  </si>
  <si>
    <t>Weight</t>
  </si>
  <si>
    <t xml:space="preserve">Algeria </t>
  </si>
  <si>
    <t xml:space="preserve">El Salvador </t>
  </si>
  <si>
    <t xml:space="preserve"> South America: </t>
  </si>
  <si>
    <t xml:space="preserve"> North America: </t>
  </si>
  <si>
    <t xml:space="preserve">Canada </t>
  </si>
  <si>
    <t xml:space="preserve">USA </t>
  </si>
  <si>
    <t xml:space="preserve">Panama </t>
  </si>
  <si>
    <t xml:space="preserve">Nigeria </t>
  </si>
  <si>
    <t xml:space="preserve">Cuba </t>
  </si>
  <si>
    <t xml:space="preserve">Jamaica </t>
  </si>
  <si>
    <t xml:space="preserve">Puerto Rico </t>
  </si>
  <si>
    <t xml:space="preserve">Trinidad &amp; Tobago </t>
  </si>
  <si>
    <t xml:space="preserve">United Arab Emirates </t>
  </si>
  <si>
    <t xml:space="preserve">Syria </t>
  </si>
  <si>
    <t xml:space="preserve">Saudi Arabia </t>
  </si>
  <si>
    <t xml:space="preserve">Iran </t>
  </si>
  <si>
    <t xml:space="preserve">Angola </t>
  </si>
  <si>
    <t xml:space="preserve">Benin </t>
  </si>
  <si>
    <t xml:space="preserve">Central African Republic </t>
  </si>
  <si>
    <t xml:space="preserve">Equatorial Guinea </t>
  </si>
  <si>
    <t xml:space="preserve">Guinea </t>
  </si>
  <si>
    <t xml:space="preserve">Kenya </t>
  </si>
  <si>
    <t xml:space="preserve">Liberia </t>
  </si>
  <si>
    <t xml:space="preserve">Madagascar </t>
  </si>
  <si>
    <t xml:space="preserve">Mozambique </t>
  </si>
  <si>
    <t xml:space="preserve">Libya </t>
  </si>
  <si>
    <t xml:space="preserve">Sierra Leone </t>
  </si>
  <si>
    <t xml:space="preserve">Gambia </t>
  </si>
  <si>
    <t xml:space="preserve">Togo </t>
  </si>
  <si>
    <t xml:space="preserve">Tanzania </t>
  </si>
  <si>
    <t xml:space="preserve">Sudan </t>
  </si>
  <si>
    <t xml:space="preserve">Ethiopia </t>
  </si>
  <si>
    <t xml:space="preserve">Djibouti </t>
  </si>
  <si>
    <t xml:space="preserve">Haiti </t>
  </si>
  <si>
    <t xml:space="preserve">Cambodia </t>
  </si>
  <si>
    <t xml:space="preserve">East Timor </t>
  </si>
  <si>
    <t xml:space="preserve">Hong Kong </t>
  </si>
  <si>
    <t xml:space="preserve">Macao </t>
  </si>
  <si>
    <t xml:space="preserve">Laos </t>
  </si>
  <si>
    <t xml:space="preserve">Malaysia </t>
  </si>
  <si>
    <t xml:space="preserve">Mongolia </t>
  </si>
  <si>
    <t xml:space="preserve">Bulgaria </t>
  </si>
  <si>
    <t xml:space="preserve">Greece </t>
  </si>
  <si>
    <t xml:space="preserve">Portugal </t>
  </si>
  <si>
    <t xml:space="preserve">Bahrain </t>
  </si>
  <si>
    <t xml:space="preserve">Yemen </t>
  </si>
  <si>
    <t xml:space="preserve">Belize </t>
  </si>
  <si>
    <t xml:space="preserve">French Guyana </t>
  </si>
  <si>
    <t xml:space="preserve">Nicaragua </t>
  </si>
  <si>
    <t xml:space="preserve">Suriname </t>
  </si>
  <si>
    <t xml:space="preserve">Azerbaijan </t>
  </si>
  <si>
    <t xml:space="preserve">Bangladesh </t>
  </si>
  <si>
    <t xml:space="preserve">French Polynesia </t>
  </si>
  <si>
    <t xml:space="preserve">Georgia </t>
  </si>
  <si>
    <t xml:space="preserve">Kazakhstan </t>
  </si>
  <si>
    <t xml:space="preserve">Pakistan </t>
  </si>
  <si>
    <t xml:space="preserve">Palau </t>
  </si>
  <si>
    <t xml:space="preserve">Reunion </t>
  </si>
  <si>
    <t xml:space="preserve">Solomon Islands </t>
  </si>
  <si>
    <t xml:space="preserve">Sri Lanka </t>
  </si>
  <si>
    <t xml:space="preserve">Tajikistan </t>
  </si>
  <si>
    <t xml:space="preserve">Uzbekistan </t>
  </si>
  <si>
    <t xml:space="preserve">Morocco </t>
  </si>
  <si>
    <t xml:space="preserve">North Korea </t>
  </si>
  <si>
    <t xml:space="preserve">Serbia Montenegro </t>
  </si>
  <si>
    <t xml:space="preserve">Iraq </t>
  </si>
  <si>
    <t xml:space="preserve">Jordan </t>
  </si>
  <si>
    <t xml:space="preserve">Kuwait </t>
  </si>
  <si>
    <t xml:space="preserve">Oman </t>
  </si>
  <si>
    <t xml:space="preserve">Qatar </t>
  </si>
  <si>
    <t xml:space="preserve">Kyrgyzstan </t>
  </si>
  <si>
    <t xml:space="preserve">Mauritius </t>
  </si>
  <si>
    <t xml:space="preserve">Papua New Guinea </t>
  </si>
  <si>
    <t xml:space="preserve">Cyprus </t>
  </si>
  <si>
    <t xml:space="preserve"> East Asia: </t>
  </si>
  <si>
    <t xml:space="preserve"> Middle East:</t>
  </si>
  <si>
    <t xml:space="preserve"> Rest of World:</t>
  </si>
  <si>
    <t xml:space="preserve">Others  </t>
  </si>
  <si>
    <r>
      <t xml:space="preserve">(US$ </t>
    </r>
    <r>
      <rPr>
        <sz val="10"/>
        <color indexed="12"/>
        <rFont val="Arial"/>
        <family val="2"/>
      </rPr>
      <t>billion</t>
    </r>
    <r>
      <rPr>
        <sz val="10"/>
        <rFont val="Arial"/>
        <family val="2"/>
      </rPr>
      <t>, cif, nominal)</t>
    </r>
  </si>
  <si>
    <t>Export value</t>
  </si>
  <si>
    <t>Exports to all countries</t>
  </si>
  <si>
    <t xml:space="preserve">Comoros &amp; Mayotte </t>
  </si>
  <si>
    <t xml:space="preserve"> Africa </t>
  </si>
  <si>
    <t xml:space="preserve"> South America </t>
  </si>
  <si>
    <r>
      <t xml:space="preserve">(US$ </t>
    </r>
    <r>
      <rPr>
        <sz val="10"/>
        <color indexed="10"/>
        <rFont val="Arial"/>
        <family val="2"/>
      </rPr>
      <t>million</t>
    </r>
    <r>
      <rPr>
        <sz val="10"/>
        <rFont val="Arial"/>
        <family val="2"/>
      </rPr>
      <t>, cif, nominal)</t>
    </r>
  </si>
  <si>
    <t xml:space="preserve"> Rest of World</t>
  </si>
  <si>
    <t xml:space="preserve"> North America </t>
  </si>
  <si>
    <t xml:space="preserve"> Rest of World </t>
  </si>
  <si>
    <r>
      <t xml:space="preserve">(US$ </t>
    </r>
    <r>
      <rPr>
        <sz val="10"/>
        <color indexed="12"/>
        <rFont val="Arial"/>
        <family val="2"/>
      </rPr>
      <t>billion</t>
    </r>
    <r>
      <rPr>
        <sz val="10"/>
        <rFont val="Arial"/>
        <family val="2"/>
      </rPr>
      <t>, fob, nominal)</t>
    </r>
  </si>
  <si>
    <r>
      <t xml:space="preserve">(US$ </t>
    </r>
    <r>
      <rPr>
        <sz val="10"/>
        <color indexed="10"/>
        <rFont val="Arial"/>
        <family val="2"/>
      </rPr>
      <t>million</t>
    </r>
    <r>
      <rPr>
        <sz val="10"/>
        <rFont val="Arial"/>
        <family val="2"/>
      </rPr>
      <t>, fob, nominal)</t>
    </r>
  </si>
  <si>
    <t xml:space="preserve"> Middle East </t>
  </si>
  <si>
    <t xml:space="preserve">"Malaysia" </t>
  </si>
  <si>
    <r>
      <t xml:space="preserve">This workbook summarises the RWE volume and trade value for </t>
    </r>
    <r>
      <rPr>
        <b/>
        <sz val="10"/>
        <color indexed="10"/>
        <rFont val="Arial"/>
        <family val="2"/>
      </rPr>
      <t>China</t>
    </r>
    <r>
      <rPr>
        <sz val="10"/>
        <rFont val="Arial"/>
        <family val="2"/>
      </rPr>
      <t>'s imports and exports of wood-based products.</t>
    </r>
  </si>
  <si>
    <t>China's imports of wood-based products  (by product)</t>
  </si>
  <si>
    <t>China's imports of veneer  (by supplying country)</t>
  </si>
  <si>
    <t>China's imports of plywood  (by supplying country)</t>
  </si>
  <si>
    <t>China's imports of other panels  (by supplying country)</t>
  </si>
  <si>
    <t>China's imports of wooden furniture  (by supplying country)</t>
  </si>
  <si>
    <t>China's imports of pulp  (by supplying country)</t>
  </si>
  <si>
    <t>China's imports of paper  (by supplying country)</t>
  </si>
  <si>
    <t>Logs</t>
  </si>
  <si>
    <t>Other</t>
  </si>
  <si>
    <t>USA</t>
  </si>
  <si>
    <t>Canada</t>
  </si>
  <si>
    <t>Burma</t>
  </si>
  <si>
    <t>Gabon</t>
  </si>
  <si>
    <t>PNG</t>
  </si>
  <si>
    <t>Solomon Is.</t>
  </si>
  <si>
    <t>China's imports of VPA core products from Russia</t>
  </si>
  <si>
    <t>China's imports of VPA core products  (by supplying country - other than Russia)</t>
  </si>
  <si>
    <t>China's imports of logs   (by supplying country - other than Russia)</t>
  </si>
  <si>
    <t>Australia</t>
  </si>
  <si>
    <t>Where the source provides import value but does not provide either weight, volume or surface area, the trade value per unit of weight or volume ("unit value") is assumed based on assessment of the unit value of similar products for which weight or volume is provided.</t>
  </si>
  <si>
    <t>China's imports of sawn wood  (by supplying country - other than Russia)</t>
  </si>
  <si>
    <t>Taiwan</t>
  </si>
  <si>
    <t>China's imports of other Timber Sector products  (by supplying country)</t>
  </si>
  <si>
    <t>Imports</t>
  </si>
  <si>
    <t>Exports</t>
  </si>
  <si>
    <t>(US$ million, cif or fob, nominal)</t>
  </si>
  <si>
    <t>China's trade in wood-based products (RWE volume basis)</t>
  </si>
  <si>
    <t>China's trade in wood-based products (trade value basis)</t>
  </si>
  <si>
    <t>Mouldings &amp; joinery</t>
  </si>
  <si>
    <t>Wooden furniture</t>
  </si>
  <si>
    <t xml:space="preserve">Picture frames </t>
  </si>
  <si>
    <t xml:space="preserve">Ornaments </t>
  </si>
  <si>
    <t xml:space="preserve">"Not Eslewhere Specified" </t>
  </si>
  <si>
    <t>China's exports of other Timber Sector products  (by destination country)</t>
  </si>
  <si>
    <t>China's exports of wood-based products  (by product)</t>
  </si>
  <si>
    <t>Middle East</t>
  </si>
  <si>
    <t>Africa</t>
  </si>
  <si>
    <t>Hong Kong</t>
  </si>
  <si>
    <t>Export value (US$ million, fob, nominal)</t>
  </si>
  <si>
    <t>China's exports of sawn wood  (by destination country)</t>
  </si>
  <si>
    <t>China's exports of plywood  (by destination country)</t>
  </si>
  <si>
    <t>Export value (US$ billion, fob, nominal)</t>
  </si>
  <si>
    <t>Volume (million cubic metres)</t>
  </si>
  <si>
    <t>China's exports of other panels  (by destination country)</t>
  </si>
  <si>
    <t>China's exports of mouldings and joinery  (by destination country)</t>
  </si>
  <si>
    <t>China's exports of picture frames  (by destination country)</t>
  </si>
  <si>
    <t>China's exports of ornaments  (by destination country)</t>
  </si>
  <si>
    <t>China's exports of "articles not elsewhere specified"  (by destination country)</t>
  </si>
  <si>
    <t>China's exports of wooden furniture  (by destination country)</t>
  </si>
  <si>
    <t>China's exports of paper  (by destination country)</t>
  </si>
  <si>
    <t>Turkey</t>
  </si>
  <si>
    <t>S America</t>
  </si>
  <si>
    <t>PNG &amp; SI</t>
  </si>
  <si>
    <t>Other E Asia</t>
  </si>
  <si>
    <t>ANZ</t>
  </si>
  <si>
    <t>N America</t>
  </si>
  <si>
    <t>EU</t>
  </si>
  <si>
    <t>China's imports of VPA core products  (by supplying country)</t>
  </si>
  <si>
    <t>China's exports of VPA core products  (by destination country)</t>
  </si>
  <si>
    <t>China's exports of wood-based products to the EU  (RWE volume basis;  product group, by destination country)</t>
  </si>
  <si>
    <t>Other Timber Sector products</t>
  </si>
  <si>
    <t>Other Paper Sector products</t>
  </si>
  <si>
    <t>Belgium</t>
  </si>
  <si>
    <t>France</t>
  </si>
  <si>
    <t>Italy</t>
  </si>
  <si>
    <t>Netherlands</t>
  </si>
  <si>
    <t>Spain</t>
  </si>
  <si>
    <t>UK</t>
  </si>
  <si>
    <t>Germany</t>
  </si>
  <si>
    <t>China's imports of wood-based products from Russia  (by product)</t>
  </si>
  <si>
    <t>Estimated RWE volume (million cubic metres)</t>
  </si>
  <si>
    <t>Pulp</t>
  </si>
  <si>
    <t>Other Africa</t>
  </si>
  <si>
    <t>Solomon Islands</t>
  </si>
  <si>
    <t>"Malaysia"</t>
  </si>
  <si>
    <t>4420 (ornaments),  44219090 (articles not elsewhere specified);  940161, 940169, 940330, 940340, 940350, 940360 (wooden furniture);</t>
  </si>
  <si>
    <r>
      <t>Paper Sector products</t>
    </r>
    <r>
      <rPr>
        <sz val="10"/>
        <rFont val="Arial"/>
        <family val="2"/>
      </rPr>
      <t xml:space="preserve"> are here defined as wood chips, wood residues, wood-based pulp, and paper.  They exclude waste paper and pulp based on this.</t>
    </r>
  </si>
  <si>
    <t>For Timber Sector products, volume has been determined by multiplying weight by 1.4 m3/tonne if volume is not reported by the source.</t>
  </si>
  <si>
    <t>440121, 440122, 440130 (wood chips and residues),  4701, 4702, 4703, 4704, 4705 (wood-based pulp),  48 (paper).</t>
  </si>
  <si>
    <r>
      <t>Other panels</t>
    </r>
    <r>
      <rPr>
        <sz val="10"/>
        <rFont val="Arial"/>
        <family val="2"/>
      </rPr>
      <t xml:space="preserve"> are here defined as wood-based panels other than plywood and veneer.</t>
    </r>
  </si>
  <si>
    <r>
      <t>VPA core products</t>
    </r>
    <r>
      <rPr>
        <sz val="10"/>
        <rFont val="Arial"/>
        <family val="2"/>
      </rPr>
      <t xml:space="preserve"> are here defined as those which must as a minimum be covered by a VPA under the EC's FLEGT initiative, namely logs, sawn wood, veneer and plywood.</t>
    </r>
  </si>
  <si>
    <r>
      <t>Timber Sector products</t>
    </r>
    <r>
      <rPr>
        <sz val="10"/>
        <rFont val="Arial"/>
        <family val="2"/>
      </rPr>
      <t xml:space="preserve"> are here defined as all wood-based products (including wooden furniture) other than fuel wood and Paper Sector products.</t>
    </r>
  </si>
  <si>
    <t xml:space="preserve">4403 (logs),  4407 (sawn wood),  4408 (veneer),  4409 (mouldings),  4410 (particleboard),  4411 (fibre board),  4412 (plywood),  4414 (picture frames),  4418 (joinery),  </t>
  </si>
  <si>
    <t>NB Most countries do not classify pulp logs as a discrete commodity, despite there generally being a clear difference between pulp logs and saw and veneer logs.</t>
  </si>
  <si>
    <r>
      <t>Roundwood equivalent ("RWE") volume</t>
    </r>
    <r>
      <rPr>
        <sz val="10"/>
        <rFont val="Arial"/>
        <family val="2"/>
      </rPr>
      <t xml:space="preserve">  (- a measure of the volume of logs used in making a given quantity of wood-based product)</t>
    </r>
  </si>
  <si>
    <t>Weight (million tonnes)</t>
  </si>
  <si>
    <t>The EU's imports of VPA core products from China - by member state</t>
  </si>
  <si>
    <t>Ireland</t>
  </si>
  <si>
    <t>Greece</t>
  </si>
  <si>
    <t>The EU's imports of VPA core products from Hong Kong - by member state</t>
  </si>
  <si>
    <t>The EU's imports of other Paper Sector products from China - by member state</t>
  </si>
  <si>
    <t>The EU's imports of other Paper Sector products from Hong Kong - by member state</t>
  </si>
  <si>
    <t>The EU's imports of other Timber Sector products from Hong Kong - by member state</t>
  </si>
  <si>
    <t>The EU's imports of other Timber Sector products from China - by member state</t>
  </si>
  <si>
    <t>Poland</t>
  </si>
  <si>
    <t>Denmark</t>
  </si>
  <si>
    <t>Sweden</t>
  </si>
  <si>
    <t xml:space="preserve"> Destination</t>
  </si>
  <si>
    <t>Estimated roundwood equivalent volume</t>
  </si>
  <si>
    <t>Estimated RWE Volume</t>
  </si>
  <si>
    <t>Estimated weight</t>
  </si>
  <si>
    <t>For each type of wooden furniture which China exports, the unit export [import] value is assumed to equal the sum of export [import] values to countries - primarily the EU - which do publish weight for trade in wooden furniture divided by the sum of weights which they declare as imports from [exports to] China.</t>
  </si>
  <si>
    <t>70% of the estimated weight of each item of wooden furniture is assumed to comprise wood.</t>
  </si>
  <si>
    <t>China's imports of chips &amp; residues  (by supplying country)</t>
  </si>
  <si>
    <t>China's exports of chips &amp; residues  (by destination country)</t>
  </si>
  <si>
    <t>Furniture</t>
  </si>
  <si>
    <t xml:space="preserve">Chips &amp; residues </t>
  </si>
  <si>
    <t>2000-2005:  China Yearbook of Customs Statistics</t>
  </si>
  <si>
    <t>volume by (in cubic metres per cubic metre): 1.8 (sawn wood and railway sleepers), 1.9 (veneer),  2.3 (plywood);</t>
  </si>
  <si>
    <t>also in units of cubic metres per tonne: 1.6 (wood chips and wood residues),  2.8 (wooden furniture),  3.5 (paper),  4.5 (wood-based pulp).</t>
  </si>
  <si>
    <t xml:space="preserve">weight by (in cubic metres per tonne):  2.0 (particleboard),  2.5 (fibre board), 2.7 (mouldings),  3.5 (joinery, ornaments, picture frames and "articles not elsewhere specified") and </t>
  </si>
  <si>
    <t xml:space="preserve">Guinea-Bissau  </t>
  </si>
  <si>
    <t xml:space="preserve">Fiji </t>
  </si>
  <si>
    <t xml:space="preserve">Belarus </t>
  </si>
  <si>
    <t xml:space="preserve">Brunei </t>
  </si>
  <si>
    <t xml:space="preserve">Myanmar </t>
  </si>
  <si>
    <t>NB:  if source data indicates that the unit import value of China's imports of veneer is less than US$500 per cubic metre, this assessment assumes that the weight data is incorrect and adopts a unit import value of US$1,000 per cubic metre</t>
  </si>
  <si>
    <t>China's imports of tropical logs  (by supplying country)</t>
  </si>
  <si>
    <t>Note:  volumes shown here for Vietnam in 2014 &amp; 2015 assume source data is ten times greater than reality</t>
  </si>
  <si>
    <t>Note:  estimated RWE volumes shown here for Vietnam in 2014 &amp; 2015 assume source data are ten times greater than reality</t>
  </si>
  <si>
    <t xml:space="preserve">Zambia </t>
  </si>
  <si>
    <t xml:space="preserve">Turkmenistan </t>
  </si>
  <si>
    <t xml:space="preserve">UAE </t>
  </si>
  <si>
    <r>
      <t xml:space="preserve">(US$ </t>
    </r>
    <r>
      <rPr>
        <sz val="10"/>
        <color rgb="FF3333FF"/>
        <rFont val="Arial"/>
        <family val="2"/>
      </rPr>
      <t>billion</t>
    </r>
    <r>
      <rPr>
        <sz val="10"/>
        <rFont val="Arial"/>
        <family val="2"/>
      </rPr>
      <t>, cif, nominal)</t>
    </r>
  </si>
  <si>
    <r>
      <t xml:space="preserve">(US$ </t>
    </r>
    <r>
      <rPr>
        <sz val="10"/>
        <color rgb="FF3333FF"/>
        <rFont val="Arial"/>
        <family val="2"/>
      </rPr>
      <t>billion</t>
    </r>
    <r>
      <rPr>
        <sz val="10"/>
        <rFont val="Arial"/>
        <family val="2"/>
      </rPr>
      <t>, fob, nominal)</t>
    </r>
  </si>
  <si>
    <r>
      <t>Estimated</t>
    </r>
    <r>
      <rPr>
        <sz val="10"/>
        <color theme="0"/>
        <rFont val="Arial"/>
        <family val="2"/>
      </rPr>
      <t xml:space="preserve"> RWE volume (million cubic metres)</t>
    </r>
  </si>
  <si>
    <t xml:space="preserve">    </t>
  </si>
  <si>
    <t xml:space="preserve">Bosnia Herzegovina </t>
  </si>
  <si>
    <t xml:space="preserve">Serbia </t>
  </si>
  <si>
    <t xml:space="preserve"> Charcoal: </t>
  </si>
  <si>
    <t xml:space="preserve">Lao PDR </t>
  </si>
  <si>
    <r>
      <t xml:space="preserve">(US$ </t>
    </r>
    <r>
      <rPr>
        <sz val="10"/>
        <color rgb="FFFF0000"/>
        <rFont val="Arial"/>
        <family val="2"/>
      </rPr>
      <t>million</t>
    </r>
    <r>
      <rPr>
        <sz val="10"/>
        <rFont val="Arial"/>
        <family val="2"/>
      </rPr>
      <t>, cif, nominal)</t>
    </r>
  </si>
  <si>
    <t>China's imports of wood charcoal  (by destination country)</t>
  </si>
  <si>
    <t>Imports from all 27 EU member states plus UK</t>
  </si>
  <si>
    <t>Exports to all 27 EU member states plus UK</t>
  </si>
  <si>
    <t xml:space="preserve">Somalia </t>
  </si>
  <si>
    <t xml:space="preserve">   </t>
  </si>
  <si>
    <t xml:space="preserve">  </t>
  </si>
  <si>
    <t xml:space="preserve"> </t>
  </si>
  <si>
    <t>o</t>
  </si>
  <si>
    <t>Lao PDR</t>
  </si>
  <si>
    <t xml:space="preserve">Mali </t>
  </si>
  <si>
    <t xml:space="preserve">Uganda </t>
  </si>
  <si>
    <t xml:space="preserve">China and Hong Kong </t>
  </si>
  <si>
    <t xml:space="preserve"> EU-27 plus UK:</t>
  </si>
  <si>
    <t>from 2006:  General Administration of Customs of the People's Republic of China</t>
  </si>
  <si>
    <t xml:space="preserve"> EU-27 plus UK </t>
  </si>
  <si>
    <t>EU-27 plus UK</t>
  </si>
  <si>
    <t xml:space="preserve"> EU-27 plus 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</si>
</sst>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3">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sz val="10"/>
      <color indexed="9"/>
      <name val="Arial"/>
      <family val="2"/>
    </font>
    <font>
      <b/>
      <sz val="10"/>
      <name val="Arial"/>
      <family val="2"/>
    </font>
    <font>
      <b/>
      <sz val="10"/>
      <color indexed="10"/>
      <name val="Arial"/>
      <family val="2"/>
    </font>
    <font>
      <sz val="10"/>
      <color indexed="10"/>
      <name val="Arial"/>
      <family val="2"/>
    </font>
    <font>
      <sz val="10"/>
      <color indexed="12"/>
      <name val="Arial"/>
      <family val="2"/>
    </font>
    <font>
      <b/>
      <sz val="11"/>
      <name val="Arial"/>
      <family val="2"/>
    </font>
    <font>
      <sz val="11"/>
      <name val="Arial"/>
      <family val="2"/>
    </font>
    <font>
      <sz val="10"/>
      <color indexed="19"/>
      <name val="Arial"/>
      <family val="2"/>
    </font>
    <font>
      <sz val="8.5"/>
      <color indexed="10"/>
      <name val="Arial"/>
      <family val="2"/>
    </font>
    <font>
      <sz val="10"/>
      <color indexed="10"/>
      <name val="Arial"/>
      <family val="2"/>
    </font>
    <font>
      <b/>
      <sz val="10"/>
      <color theme="0"/>
      <name val="Arial"/>
      <family val="2"/>
    </font>
    <font>
      <sz val="10"/>
      <color theme="0"/>
      <name val="Arial"/>
      <family val="2"/>
    </font>
    <font>
      <sz val="10"/>
      <color rgb="FF3333FF"/>
      <name val="Arial"/>
      <family val="2"/>
    </font>
    <font>
      <i/>
      <sz val="10"/>
      <color theme="0"/>
      <name val="Arial"/>
      <family val="2"/>
    </font>
    <font>
      <sz val="10"/>
      <color rgb="FFFF0000"/>
      <name val="Arial"/>
      <family val="2"/>
    </font>
    <font>
      <b/>
      <i/>
      <sz val="10"/>
      <name val="Arial"/>
      <family val="2"/>
    </font>
  </fonts>
  <fills count="4">
    <fill>
      <patternFill patternType="none"/>
    </fill>
    <fill>
      <patternFill patternType="gray125"/>
    </fill>
    <fill>
      <patternFill patternType="solid">
        <fgColor indexed="51"/>
        <bgColor indexed="64"/>
      </patternFill>
    </fill>
    <fill>
      <patternFill patternType="solid">
        <fgColor indexed="43"/>
        <bgColor indexed="64"/>
      </patternFill>
    </fill>
  </fills>
  <borders count="81">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double">
        <color indexed="64"/>
      </left>
      <right style="thin">
        <color indexed="64"/>
      </right>
      <top style="double">
        <color indexed="64"/>
      </top>
      <bottom style="dotted">
        <color indexed="64"/>
      </bottom>
      <diagonal/>
    </border>
    <border>
      <left style="thin">
        <color indexed="64"/>
      </left>
      <right style="double">
        <color indexed="64"/>
      </right>
      <top/>
      <bottom style="thin">
        <color indexed="64"/>
      </bottom>
      <diagonal/>
    </border>
    <border>
      <left style="thin">
        <color indexed="64"/>
      </left>
      <right style="thin">
        <color indexed="64"/>
      </right>
      <top style="double">
        <color indexed="64"/>
      </top>
      <bottom style="double">
        <color indexed="64"/>
      </bottom>
      <diagonal/>
    </border>
    <border>
      <left style="double">
        <color indexed="64"/>
      </left>
      <right style="double">
        <color indexed="64"/>
      </right>
      <top style="thin">
        <color indexed="64"/>
      </top>
      <bottom/>
      <diagonal/>
    </border>
    <border>
      <left style="double">
        <color indexed="64"/>
      </left>
      <right style="thin">
        <color indexed="64"/>
      </right>
      <top style="thin">
        <color indexed="64"/>
      </top>
      <bottom style="dotted">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style="double">
        <color indexed="64"/>
      </right>
      <top style="thin">
        <color indexed="64"/>
      </top>
      <bottom style="dotted">
        <color indexed="64"/>
      </bottom>
      <diagonal/>
    </border>
    <border>
      <left style="double">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indexed="64"/>
      </left>
      <right/>
      <top/>
      <bottom style="double">
        <color indexed="64"/>
      </bottom>
      <diagonal/>
    </border>
    <border>
      <left/>
      <right/>
      <top style="double">
        <color indexed="64"/>
      </top>
      <bottom/>
      <diagonal/>
    </border>
    <border>
      <left/>
      <right/>
      <top style="thin">
        <color indexed="64"/>
      </top>
      <bottom style="dotted">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tted">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top/>
      <bottom/>
      <diagonal/>
    </border>
    <border>
      <left style="double">
        <color indexed="64"/>
      </left>
      <right style="thin">
        <color indexed="64"/>
      </right>
      <top/>
      <bottom style="dotted">
        <color indexed="64"/>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style="double">
        <color indexed="64"/>
      </bottom>
      <diagonal/>
    </border>
    <border>
      <left style="double">
        <color indexed="64"/>
      </left>
      <right/>
      <top style="double">
        <color indexed="64"/>
      </top>
      <bottom style="double">
        <color indexed="64"/>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top style="double">
        <color indexed="64"/>
      </top>
      <bottom style="double">
        <color indexed="64"/>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style="dotted">
        <color indexed="64"/>
      </top>
      <bottom/>
      <diagonal/>
    </border>
    <border>
      <left style="thin">
        <color indexed="64"/>
      </left>
      <right style="double">
        <color indexed="64"/>
      </right>
      <top style="double">
        <color indexed="64"/>
      </top>
      <bottom style="dotted">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double">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s>
  <cellStyleXfs count="1">
    <xf numFmtId="0" fontId="0" fillId="0" borderId="0"/>
  </cellStyleXfs>
  <cellXfs count="474">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6" xfId="0" applyNumberFormat="1" applyBorder="1" applyAlignment="1">
      <alignment horizontal="center"/>
    </xf>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4" fontId="4" fillId="0" borderId="9" xfId="0" applyNumberFormat="1" applyFont="1" applyBorder="1" applyAlignment="1">
      <alignment horizontal="center"/>
    </xf>
    <xf numFmtId="0" fontId="3" fillId="0" borderId="10" xfId="0" applyFont="1" applyBorder="1" applyAlignment="1">
      <alignment horizontal="left"/>
    </xf>
    <xf numFmtId="2" fontId="4" fillId="0" borderId="6" xfId="0" applyNumberFormat="1" applyFont="1" applyBorder="1" applyAlignment="1">
      <alignment horizontal="center"/>
    </xf>
    <xf numFmtId="3" fontId="4" fillId="0" borderId="2" xfId="0" applyNumberFormat="1" applyFont="1" applyBorder="1"/>
    <xf numFmtId="0" fontId="3" fillId="0" borderId="11" xfId="0" applyFont="1" applyBorder="1" applyAlignment="1">
      <alignment horizontal="left" vertical="center"/>
    </xf>
    <xf numFmtId="0" fontId="8" fillId="0" borderId="0" xfId="0" applyFont="1"/>
    <xf numFmtId="0" fontId="0" fillId="0" borderId="0" xfId="0" applyAlignment="1">
      <alignment wrapText="1"/>
    </xf>
    <xf numFmtId="2" fontId="4" fillId="0" borderId="12" xfId="0" applyNumberFormat="1" applyFont="1" applyBorder="1" applyAlignment="1">
      <alignment horizontal="center"/>
    </xf>
    <xf numFmtId="4" fontId="4" fillId="0" borderId="12" xfId="0" applyNumberFormat="1" applyFont="1" applyBorder="1" applyAlignment="1">
      <alignment horizontal="center"/>
    </xf>
    <xf numFmtId="0" fontId="5" fillId="0" borderId="5" xfId="0" applyFont="1" applyBorder="1" applyAlignment="1">
      <alignment horizontal="right" vertical="center"/>
    </xf>
    <xf numFmtId="0" fontId="5" fillId="0" borderId="2" xfId="0" applyFont="1" applyBorder="1" applyAlignment="1">
      <alignment horizontal="right" vertical="center"/>
    </xf>
    <xf numFmtId="4" fontId="3" fillId="0" borderId="13" xfId="0" applyNumberFormat="1" applyFont="1" applyBorder="1" applyAlignment="1">
      <alignment horizontal="center"/>
    </xf>
    <xf numFmtId="0" fontId="3" fillId="0" borderId="10" xfId="0" applyFont="1" applyBorder="1"/>
    <xf numFmtId="4" fontId="3" fillId="0" borderId="14" xfId="0" applyNumberFormat="1" applyFont="1" applyBorder="1" applyAlignment="1">
      <alignment horizontal="center"/>
    </xf>
    <xf numFmtId="4" fontId="3" fillId="0" borderId="15" xfId="0" applyNumberFormat="1" applyFont="1" applyBorder="1" applyAlignment="1">
      <alignment horizontal="center"/>
    </xf>
    <xf numFmtId="3" fontId="0" fillId="0" borderId="0" xfId="0" applyNumberFormat="1" applyAlignment="1">
      <alignment horizontal="center"/>
    </xf>
    <xf numFmtId="4" fontId="3" fillId="0" borderId="16" xfId="0" applyNumberFormat="1" applyFont="1" applyBorder="1" applyAlignment="1">
      <alignment horizontal="center"/>
    </xf>
    <xf numFmtId="4" fontId="3" fillId="0" borderId="17" xfId="0" applyNumberFormat="1" applyFont="1" applyBorder="1" applyAlignment="1">
      <alignment horizontal="center"/>
    </xf>
    <xf numFmtId="4" fontId="3" fillId="0" borderId="18" xfId="0" applyNumberFormat="1" applyFont="1" applyBorder="1" applyAlignment="1">
      <alignment horizontal="center"/>
    </xf>
    <xf numFmtId="0" fontId="4" fillId="0" borderId="2" xfId="0" applyFont="1" applyBorder="1"/>
    <xf numFmtId="0" fontId="0" fillId="0" borderId="2" xfId="0" applyBorder="1" applyAlignment="1">
      <alignment vertical="center"/>
    </xf>
    <xf numFmtId="0" fontId="0" fillId="0" borderId="3" xfId="0" applyBorder="1"/>
    <xf numFmtId="4" fontId="0" fillId="0" borderId="19" xfId="0" applyNumberFormat="1" applyBorder="1" applyAlignment="1">
      <alignment horizontal="center"/>
    </xf>
    <xf numFmtId="2" fontId="0" fillId="0" borderId="20" xfId="0" applyNumberFormat="1" applyBorder="1" applyAlignment="1">
      <alignment horizontal="center"/>
    </xf>
    <xf numFmtId="2" fontId="0" fillId="0" borderId="21" xfId="0" applyNumberFormat="1" applyBorder="1" applyAlignment="1">
      <alignment horizontal="center"/>
    </xf>
    <xf numFmtId="4" fontId="0" fillId="0" borderId="20" xfId="0" applyNumberFormat="1" applyBorder="1" applyAlignment="1">
      <alignment horizontal="center"/>
    </xf>
    <xf numFmtId="4" fontId="0" fillId="0" borderId="21" xfId="0" applyNumberFormat="1" applyBorder="1" applyAlignment="1">
      <alignment horizontal="center"/>
    </xf>
    <xf numFmtId="4" fontId="4" fillId="0" borderId="19" xfId="0" applyNumberFormat="1" applyFont="1" applyBorder="1" applyAlignment="1">
      <alignment horizontal="center"/>
    </xf>
    <xf numFmtId="2" fontId="0" fillId="0" borderId="19" xfId="0" applyNumberFormat="1" applyBorder="1" applyAlignment="1">
      <alignment horizontal="center"/>
    </xf>
    <xf numFmtId="0" fontId="0" fillId="0" borderId="0" xfId="0" applyAlignment="1">
      <alignment horizontal="center"/>
    </xf>
    <xf numFmtId="4" fontId="3" fillId="0" borderId="22" xfId="0" applyNumberFormat="1" applyFont="1" applyBorder="1" applyAlignment="1">
      <alignment horizontal="center"/>
    </xf>
    <xf numFmtId="4" fontId="3" fillId="0" borderId="23" xfId="0" applyNumberFormat="1" applyFont="1" applyBorder="1" applyAlignment="1">
      <alignment horizontal="center"/>
    </xf>
    <xf numFmtId="4" fontId="0" fillId="0" borderId="12" xfId="0" applyNumberFormat="1" applyBorder="1" applyAlignment="1">
      <alignment horizontal="center"/>
    </xf>
    <xf numFmtId="2" fontId="0" fillId="0" borderId="24" xfId="0" applyNumberFormat="1" applyBorder="1" applyAlignment="1">
      <alignment horizontal="center"/>
    </xf>
    <xf numFmtId="4" fontId="0" fillId="0" borderId="24" xfId="0" applyNumberFormat="1" applyBorder="1" applyAlignment="1">
      <alignment horizontal="center"/>
    </xf>
    <xf numFmtId="2" fontId="0" fillId="0" borderId="12" xfId="0" applyNumberFormat="1" applyBorder="1" applyAlignment="1">
      <alignment horizontal="center"/>
    </xf>
    <xf numFmtId="4" fontId="3" fillId="0" borderId="25" xfId="0" applyNumberFormat="1" applyFont="1" applyBorder="1" applyAlignment="1">
      <alignment horizontal="center"/>
    </xf>
    <xf numFmtId="0" fontId="3" fillId="0" borderId="26" xfId="0" applyFont="1" applyBorder="1" applyAlignment="1">
      <alignment horizontal="left"/>
    </xf>
    <xf numFmtId="0" fontId="4" fillId="0" borderId="2" xfId="0" applyFont="1" applyBorder="1" applyAlignment="1">
      <alignment horizontal="right"/>
    </xf>
    <xf numFmtId="4" fontId="3" fillId="0" borderId="27" xfId="0" applyNumberFormat="1" applyFont="1" applyBorder="1" applyAlignment="1">
      <alignment horizontal="center"/>
    </xf>
    <xf numFmtId="4" fontId="0" fillId="0" borderId="28" xfId="0" applyNumberFormat="1" applyBorder="1" applyAlignment="1">
      <alignment horizontal="center"/>
    </xf>
    <xf numFmtId="0" fontId="7" fillId="0" borderId="0" xfId="0" applyFont="1"/>
    <xf numFmtId="4" fontId="13" fillId="0" borderId="2" xfId="0" applyNumberFormat="1" applyFont="1" applyBorder="1"/>
    <xf numFmtId="0" fontId="12" fillId="0" borderId="29" xfId="0" applyFont="1" applyBorder="1" applyAlignment="1">
      <alignment horizontal="center"/>
    </xf>
    <xf numFmtId="0" fontId="3" fillId="0" borderId="30" xfId="0" applyFont="1" applyBorder="1" applyAlignment="1">
      <alignment horizontal="left" vertical="center"/>
    </xf>
    <xf numFmtId="4" fontId="3" fillId="0" borderId="31" xfId="0" applyNumberFormat="1" applyFont="1" applyBorder="1" applyAlignment="1">
      <alignment horizontal="center"/>
    </xf>
    <xf numFmtId="4" fontId="3" fillId="0" borderId="32" xfId="0" applyNumberFormat="1" applyFont="1" applyBorder="1" applyAlignment="1">
      <alignment horizontal="center" vertical="center"/>
    </xf>
    <xf numFmtId="4" fontId="3" fillId="0" borderId="33" xfId="0" applyNumberFormat="1" applyFont="1" applyBorder="1" applyAlignment="1">
      <alignment horizontal="center" vertical="center"/>
    </xf>
    <xf numFmtId="4" fontId="3" fillId="0" borderId="34" xfId="0" applyNumberFormat="1" applyFont="1" applyBorder="1" applyAlignment="1">
      <alignment horizontal="center" vertical="center"/>
    </xf>
    <xf numFmtId="0" fontId="3" fillId="0" borderId="2" xfId="0" applyFont="1" applyBorder="1"/>
    <xf numFmtId="2" fontId="0" fillId="0" borderId="35" xfId="0" applyNumberFormat="1" applyBorder="1" applyAlignment="1">
      <alignment horizontal="center"/>
    </xf>
    <xf numFmtId="4" fontId="0" fillId="0" borderId="35" xfId="0" applyNumberFormat="1" applyBorder="1" applyAlignment="1">
      <alignment horizontal="center"/>
    </xf>
    <xf numFmtId="2" fontId="0" fillId="0" borderId="28" xfId="0" applyNumberFormat="1" applyBorder="1" applyAlignment="1">
      <alignment horizontal="center"/>
    </xf>
    <xf numFmtId="4" fontId="0" fillId="0" borderId="8" xfId="0" applyNumberFormat="1" applyBorder="1" applyAlignment="1">
      <alignment horizontal="center"/>
    </xf>
    <xf numFmtId="4" fontId="3" fillId="0" borderId="36" xfId="0" applyNumberFormat="1" applyFont="1" applyBorder="1" applyAlignment="1">
      <alignment horizontal="center" vertical="center"/>
    </xf>
    <xf numFmtId="4" fontId="3" fillId="0" borderId="37" xfId="0" applyNumberFormat="1" applyFont="1" applyBorder="1" applyAlignment="1">
      <alignment horizontal="center" vertical="center"/>
    </xf>
    <xf numFmtId="4" fontId="3" fillId="0" borderId="38" xfId="0" applyNumberFormat="1" applyFont="1" applyBorder="1" applyAlignment="1">
      <alignment horizontal="center" vertical="center"/>
    </xf>
    <xf numFmtId="2" fontId="4" fillId="0" borderId="19" xfId="0" applyNumberFormat="1" applyFont="1" applyBorder="1" applyAlignment="1">
      <alignment horizontal="center"/>
    </xf>
    <xf numFmtId="4" fontId="5" fillId="0" borderId="2" xfId="0" applyNumberFormat="1" applyFont="1" applyBorder="1" applyAlignment="1">
      <alignment vertical="center"/>
    </xf>
    <xf numFmtId="4" fontId="4" fillId="0" borderId="39" xfId="0" applyNumberFormat="1" applyFont="1" applyBorder="1" applyAlignment="1">
      <alignment horizontal="center"/>
    </xf>
    <xf numFmtId="0" fontId="5" fillId="0" borderId="40" xfId="0" applyFont="1" applyBorder="1" applyAlignment="1">
      <alignment horizontal="right" vertical="center"/>
    </xf>
    <xf numFmtId="0" fontId="3" fillId="0" borderId="7" xfId="0" applyFont="1" applyBorder="1"/>
    <xf numFmtId="3" fontId="3" fillId="0" borderId="31" xfId="0" applyNumberFormat="1" applyFont="1" applyBorder="1" applyAlignment="1">
      <alignment horizontal="center"/>
    </xf>
    <xf numFmtId="3" fontId="3" fillId="0" borderId="13" xfId="0" applyNumberFormat="1" applyFont="1" applyBorder="1" applyAlignment="1">
      <alignment horizontal="center"/>
    </xf>
    <xf numFmtId="3" fontId="3" fillId="0" borderId="41" xfId="0" applyNumberFormat="1" applyFont="1" applyBorder="1" applyAlignment="1">
      <alignment horizontal="center"/>
    </xf>
    <xf numFmtId="3" fontId="5" fillId="0" borderId="2" xfId="0" applyNumberFormat="1" applyFont="1" applyBorder="1" applyAlignment="1">
      <alignment vertical="center"/>
    </xf>
    <xf numFmtId="3" fontId="5" fillId="0" borderId="12" xfId="0" applyNumberFormat="1" applyFont="1" applyBorder="1" applyAlignment="1">
      <alignment horizontal="center" vertical="center"/>
    </xf>
    <xf numFmtId="164" fontId="3" fillId="0" borderId="31" xfId="0" applyNumberFormat="1" applyFont="1" applyBorder="1" applyAlignment="1">
      <alignment horizontal="center"/>
    </xf>
    <xf numFmtId="164" fontId="3" fillId="0" borderId="13" xfId="0" applyNumberFormat="1" applyFont="1" applyBorder="1" applyAlignment="1">
      <alignment horizontal="center"/>
    </xf>
    <xf numFmtId="164" fontId="3" fillId="0" borderId="41" xfId="0" applyNumberFormat="1" applyFont="1" applyBorder="1" applyAlignment="1">
      <alignment horizontal="center"/>
    </xf>
    <xf numFmtId="164" fontId="4" fillId="0" borderId="8" xfId="0" applyNumberFormat="1" applyFont="1" applyBorder="1" applyAlignment="1">
      <alignment horizontal="center"/>
    </xf>
    <xf numFmtId="164" fontId="4" fillId="0" borderId="6" xfId="0" applyNumberFormat="1" applyFont="1" applyBorder="1" applyAlignment="1">
      <alignment horizontal="center"/>
    </xf>
    <xf numFmtId="164" fontId="4" fillId="0" borderId="9" xfId="0" applyNumberFormat="1" applyFont="1" applyBorder="1" applyAlignment="1">
      <alignment horizontal="center"/>
    </xf>
    <xf numFmtId="164" fontId="4" fillId="0" borderId="42" xfId="0" applyNumberFormat="1" applyFont="1" applyBorder="1" applyAlignment="1">
      <alignment horizontal="center"/>
    </xf>
    <xf numFmtId="164" fontId="4" fillId="0" borderId="39" xfId="0" applyNumberFormat="1" applyFont="1" applyBorder="1" applyAlignment="1">
      <alignment horizontal="center"/>
    </xf>
    <xf numFmtId="164" fontId="4" fillId="0" borderId="43" xfId="0" applyNumberFormat="1" applyFont="1" applyBorder="1" applyAlignment="1">
      <alignment horizontal="center"/>
    </xf>
    <xf numFmtId="3" fontId="5" fillId="0" borderId="0" xfId="0" applyNumberFormat="1" applyFont="1" applyAlignment="1">
      <alignment horizontal="center" vertical="center"/>
    </xf>
    <xf numFmtId="4" fontId="4" fillId="0" borderId="0" xfId="0" applyNumberFormat="1" applyFont="1" applyAlignment="1">
      <alignment horizontal="center"/>
    </xf>
    <xf numFmtId="2" fontId="4" fillId="0" borderId="0" xfId="0" applyNumberFormat="1" applyFont="1" applyAlignment="1">
      <alignment horizontal="center"/>
    </xf>
    <xf numFmtId="3" fontId="3" fillId="0" borderId="22" xfId="0" applyNumberFormat="1" applyFont="1" applyBorder="1" applyAlignment="1">
      <alignment horizontal="center"/>
    </xf>
    <xf numFmtId="164" fontId="4" fillId="0" borderId="19" xfId="0" applyNumberFormat="1" applyFont="1" applyBorder="1" applyAlignment="1">
      <alignment horizontal="center"/>
    </xf>
    <xf numFmtId="164" fontId="4" fillId="0" borderId="44" xfId="0" applyNumberFormat="1" applyFont="1" applyBorder="1" applyAlignment="1">
      <alignment horizontal="center"/>
    </xf>
    <xf numFmtId="164" fontId="3" fillId="0" borderId="22" xfId="0" applyNumberFormat="1" applyFont="1" applyBorder="1" applyAlignment="1">
      <alignment horizontal="center"/>
    </xf>
    <xf numFmtId="0" fontId="0" fillId="0" borderId="45" xfId="0" applyBorder="1"/>
    <xf numFmtId="164" fontId="5" fillId="0" borderId="12" xfId="0" applyNumberFormat="1" applyFont="1" applyBorder="1" applyAlignment="1">
      <alignment horizontal="center" vertical="center"/>
    </xf>
    <xf numFmtId="164" fontId="5" fillId="0" borderId="6" xfId="0" applyNumberFormat="1" applyFont="1" applyBorder="1" applyAlignment="1">
      <alignment horizontal="center" vertical="center"/>
    </xf>
    <xf numFmtId="164" fontId="5" fillId="0" borderId="19" xfId="0" applyNumberFormat="1" applyFont="1" applyBorder="1" applyAlignment="1">
      <alignment horizontal="center" vertical="center"/>
    </xf>
    <xf numFmtId="164" fontId="5" fillId="0" borderId="9" xfId="0" applyNumberFormat="1" applyFont="1" applyBorder="1" applyAlignment="1">
      <alignment horizontal="center" vertical="center"/>
    </xf>
    <xf numFmtId="2" fontId="4" fillId="0" borderId="8" xfId="0" applyNumberFormat="1" applyFont="1" applyBorder="1" applyAlignment="1">
      <alignment horizontal="center"/>
    </xf>
    <xf numFmtId="2" fontId="4" fillId="0" borderId="9" xfId="0" applyNumberFormat="1" applyFont="1" applyBorder="1" applyAlignment="1">
      <alignment horizontal="center"/>
    </xf>
    <xf numFmtId="165" fontId="4" fillId="0" borderId="8" xfId="0" applyNumberFormat="1" applyFont="1" applyBorder="1" applyAlignment="1">
      <alignment horizontal="center"/>
    </xf>
    <xf numFmtId="165" fontId="4" fillId="0" borderId="6" xfId="0" applyNumberFormat="1" applyFont="1" applyBorder="1" applyAlignment="1">
      <alignment horizontal="center"/>
    </xf>
    <xf numFmtId="165" fontId="4" fillId="0" borderId="19" xfId="0" applyNumberFormat="1" applyFont="1" applyBorder="1" applyAlignment="1">
      <alignment horizontal="center"/>
    </xf>
    <xf numFmtId="164" fontId="3" fillId="0" borderId="25" xfId="0" applyNumberFormat="1" applyFont="1" applyBorder="1" applyAlignment="1">
      <alignment horizontal="center"/>
    </xf>
    <xf numFmtId="164" fontId="3" fillId="0" borderId="46" xfId="0" applyNumberFormat="1" applyFont="1" applyBorder="1" applyAlignment="1">
      <alignment horizontal="center"/>
    </xf>
    <xf numFmtId="164" fontId="4" fillId="0" borderId="12" xfId="0" applyNumberFormat="1" applyFont="1" applyBorder="1" applyAlignment="1">
      <alignment horizontal="center"/>
    </xf>
    <xf numFmtId="164" fontId="4" fillId="0" borderId="0" xfId="0" applyNumberFormat="1" applyFont="1" applyAlignment="1">
      <alignment horizontal="center"/>
    </xf>
    <xf numFmtId="164" fontId="4" fillId="0" borderId="47" xfId="0" applyNumberFormat="1" applyFont="1" applyBorder="1" applyAlignment="1">
      <alignment horizontal="center"/>
    </xf>
    <xf numFmtId="164" fontId="4" fillId="0" borderId="48" xfId="0" applyNumberFormat="1" applyFont="1" applyBorder="1" applyAlignment="1">
      <alignment horizontal="center"/>
    </xf>
    <xf numFmtId="0" fontId="0" fillId="0" borderId="3" xfId="0" applyBorder="1" applyAlignment="1">
      <alignment vertical="center"/>
    </xf>
    <xf numFmtId="3" fontId="4" fillId="0" borderId="8" xfId="0" applyNumberFormat="1" applyFont="1" applyBorder="1" applyAlignment="1">
      <alignment horizontal="center"/>
    </xf>
    <xf numFmtId="3" fontId="4" fillId="0" borderId="6" xfId="0" applyNumberFormat="1" applyFont="1" applyBorder="1" applyAlignment="1">
      <alignment horizontal="center"/>
    </xf>
    <xf numFmtId="3" fontId="4" fillId="0" borderId="19" xfId="0" applyNumberFormat="1" applyFont="1" applyBorder="1" applyAlignment="1">
      <alignment horizontal="center"/>
    </xf>
    <xf numFmtId="3" fontId="4" fillId="0" borderId="9" xfId="0" applyNumberFormat="1" applyFont="1" applyBorder="1" applyAlignment="1">
      <alignment horizontal="center"/>
    </xf>
    <xf numFmtId="3" fontId="4" fillId="0" borderId="42" xfId="0" applyNumberFormat="1" applyFont="1" applyBorder="1" applyAlignment="1">
      <alignment horizontal="center"/>
    </xf>
    <xf numFmtId="3" fontId="4" fillId="0" borderId="39" xfId="0" applyNumberFormat="1" applyFont="1" applyBorder="1" applyAlignment="1">
      <alignment horizontal="center"/>
    </xf>
    <xf numFmtId="3" fontId="4" fillId="0" borderId="44" xfId="0" applyNumberFormat="1" applyFont="1" applyBorder="1" applyAlignment="1">
      <alignment horizontal="center"/>
    </xf>
    <xf numFmtId="165" fontId="4" fillId="0" borderId="42" xfId="0" applyNumberFormat="1" applyFont="1" applyBorder="1" applyAlignment="1">
      <alignment horizontal="center"/>
    </xf>
    <xf numFmtId="165" fontId="4" fillId="0" borderId="39" xfId="0" applyNumberFormat="1" applyFont="1" applyBorder="1" applyAlignment="1">
      <alignment horizontal="center"/>
    </xf>
    <xf numFmtId="164" fontId="5" fillId="0" borderId="8" xfId="0" applyNumberFormat="1" applyFont="1" applyBorder="1" applyAlignment="1">
      <alignment horizontal="center" vertical="center"/>
    </xf>
    <xf numFmtId="164" fontId="5" fillId="0" borderId="0" xfId="0" applyNumberFormat="1" applyFont="1" applyAlignment="1">
      <alignment horizontal="center" vertical="center"/>
    </xf>
    <xf numFmtId="164" fontId="0" fillId="0" borderId="35" xfId="0" applyNumberFormat="1" applyBorder="1" applyAlignment="1">
      <alignment horizontal="center"/>
    </xf>
    <xf numFmtId="164" fontId="0" fillId="0" borderId="20" xfId="0" applyNumberFormat="1" applyBorder="1" applyAlignment="1">
      <alignment horizontal="center"/>
    </xf>
    <xf numFmtId="164" fontId="0" fillId="0" borderId="21" xfId="0" applyNumberFormat="1" applyBorder="1" applyAlignment="1">
      <alignment horizontal="center"/>
    </xf>
    <xf numFmtId="164" fontId="0" fillId="0" borderId="28" xfId="0" applyNumberFormat="1" applyBorder="1" applyAlignment="1">
      <alignment horizontal="center"/>
    </xf>
    <xf numFmtId="164" fontId="3" fillId="0" borderId="23" xfId="0" applyNumberFormat="1" applyFont="1" applyBorder="1" applyAlignment="1">
      <alignment horizontal="center"/>
    </xf>
    <xf numFmtId="164" fontId="3" fillId="0" borderId="16" xfId="0" applyNumberFormat="1" applyFont="1" applyBorder="1" applyAlignment="1">
      <alignment horizontal="center"/>
    </xf>
    <xf numFmtId="164" fontId="3" fillId="0" borderId="17" xfId="0" applyNumberFormat="1" applyFont="1" applyBorder="1" applyAlignment="1">
      <alignment horizontal="center"/>
    </xf>
    <xf numFmtId="3" fontId="0" fillId="0" borderId="12" xfId="0" applyNumberFormat="1" applyBorder="1" applyAlignment="1">
      <alignment horizontal="center"/>
    </xf>
    <xf numFmtId="3" fontId="0" fillId="0" borderId="6" xfId="0" applyNumberFormat="1" applyBorder="1" applyAlignment="1">
      <alignment horizontal="center"/>
    </xf>
    <xf numFmtId="3" fontId="0" fillId="0" borderId="19" xfId="0" applyNumberFormat="1" applyBorder="1" applyAlignment="1">
      <alignment horizontal="center"/>
    </xf>
    <xf numFmtId="3" fontId="0" fillId="0" borderId="9" xfId="0" applyNumberFormat="1" applyBorder="1" applyAlignment="1">
      <alignment horizontal="center"/>
    </xf>
    <xf numFmtId="3" fontId="0" fillId="0" borderId="24" xfId="0" applyNumberFormat="1" applyBorder="1" applyAlignment="1">
      <alignment horizontal="center"/>
    </xf>
    <xf numFmtId="3" fontId="0" fillId="0" borderId="20" xfId="0" applyNumberFormat="1" applyBorder="1" applyAlignment="1">
      <alignment horizontal="center"/>
    </xf>
    <xf numFmtId="3" fontId="0" fillId="0" borderId="21" xfId="0" applyNumberFormat="1" applyBorder="1" applyAlignment="1">
      <alignment horizontal="center"/>
    </xf>
    <xf numFmtId="3" fontId="0" fillId="0" borderId="28" xfId="0" applyNumberFormat="1" applyBorder="1" applyAlignment="1">
      <alignment horizontal="center"/>
    </xf>
    <xf numFmtId="3" fontId="3" fillId="0" borderId="14" xfId="0" applyNumberFormat="1" applyFont="1" applyBorder="1" applyAlignment="1">
      <alignment horizontal="center"/>
    </xf>
    <xf numFmtId="3" fontId="3" fillId="0" borderId="15" xfId="0" applyNumberFormat="1" applyFont="1" applyBorder="1" applyAlignment="1">
      <alignment horizontal="center"/>
    </xf>
    <xf numFmtId="3" fontId="3" fillId="0" borderId="18" xfId="0" applyNumberFormat="1" applyFont="1" applyBorder="1" applyAlignment="1">
      <alignment horizontal="center"/>
    </xf>
    <xf numFmtId="3" fontId="3" fillId="0" borderId="49" xfId="0" applyNumberFormat="1" applyFont="1" applyBorder="1" applyAlignment="1">
      <alignment horizontal="center"/>
    </xf>
    <xf numFmtId="3" fontId="0" fillId="0" borderId="35" xfId="0" applyNumberFormat="1" applyBorder="1" applyAlignment="1">
      <alignment horizontal="center"/>
    </xf>
    <xf numFmtId="3" fontId="3" fillId="0" borderId="36" xfId="0" applyNumberFormat="1" applyFont="1" applyBorder="1" applyAlignment="1">
      <alignment horizontal="center" vertical="center"/>
    </xf>
    <xf numFmtId="3" fontId="3" fillId="0" borderId="37" xfId="0" applyNumberFormat="1" applyFont="1" applyBorder="1" applyAlignment="1">
      <alignment horizontal="center" vertical="center"/>
    </xf>
    <xf numFmtId="3" fontId="3" fillId="0" borderId="38" xfId="0" applyNumberFormat="1" applyFont="1" applyBorder="1" applyAlignment="1">
      <alignment horizontal="center" vertical="center"/>
    </xf>
    <xf numFmtId="164" fontId="3" fillId="0" borderId="36" xfId="0" applyNumberFormat="1" applyFont="1" applyBorder="1" applyAlignment="1">
      <alignment horizontal="center" vertical="center"/>
    </xf>
    <xf numFmtId="164" fontId="3" fillId="0" borderId="37" xfId="0" applyNumberFormat="1" applyFont="1" applyBorder="1" applyAlignment="1">
      <alignment horizontal="center" vertical="center"/>
    </xf>
    <xf numFmtId="164" fontId="3" fillId="0" borderId="38" xfId="0" applyNumberFormat="1" applyFont="1" applyBorder="1" applyAlignment="1">
      <alignment horizontal="center" vertical="center"/>
    </xf>
    <xf numFmtId="164" fontId="3" fillId="0" borderId="14" xfId="0" applyNumberFormat="1" applyFont="1" applyBorder="1" applyAlignment="1">
      <alignment horizontal="center"/>
    </xf>
    <xf numFmtId="164" fontId="3" fillId="0" borderId="15" xfId="0" applyNumberFormat="1" applyFont="1" applyBorder="1" applyAlignment="1">
      <alignment horizontal="center"/>
    </xf>
    <xf numFmtId="164" fontId="3" fillId="0" borderId="18" xfId="0" applyNumberFormat="1" applyFont="1" applyBorder="1" applyAlignment="1">
      <alignment horizontal="center"/>
    </xf>
    <xf numFmtId="164" fontId="0" fillId="0" borderId="12" xfId="0" applyNumberFormat="1" applyBorder="1" applyAlignment="1">
      <alignment horizontal="center"/>
    </xf>
    <xf numFmtId="164" fontId="0" fillId="0" borderId="6" xfId="0" applyNumberFormat="1" applyBorder="1" applyAlignment="1">
      <alignment horizontal="center"/>
    </xf>
    <xf numFmtId="164" fontId="0" fillId="0" borderId="19" xfId="0" applyNumberFormat="1" applyBorder="1" applyAlignment="1">
      <alignment horizontal="center"/>
    </xf>
    <xf numFmtId="165" fontId="3" fillId="0" borderId="31" xfId="0" applyNumberFormat="1" applyFont="1" applyBorder="1" applyAlignment="1">
      <alignment horizontal="center"/>
    </xf>
    <xf numFmtId="165" fontId="3" fillId="0" borderId="13" xfId="0" applyNumberFormat="1" applyFont="1" applyBorder="1" applyAlignment="1">
      <alignment horizontal="center"/>
    </xf>
    <xf numFmtId="165" fontId="3" fillId="0" borderId="22" xfId="0" applyNumberFormat="1" applyFont="1" applyBorder="1" applyAlignment="1">
      <alignment horizontal="center"/>
    </xf>
    <xf numFmtId="165" fontId="0" fillId="0" borderId="2" xfId="0" applyNumberFormat="1" applyBorder="1"/>
    <xf numFmtId="2" fontId="4" fillId="0" borderId="42" xfId="0" applyNumberFormat="1" applyFont="1" applyBorder="1" applyAlignment="1">
      <alignment horizontal="center"/>
    </xf>
    <xf numFmtId="2" fontId="4" fillId="0" borderId="39" xfId="0" applyNumberFormat="1" applyFont="1" applyBorder="1" applyAlignment="1">
      <alignment horizontal="center"/>
    </xf>
    <xf numFmtId="2" fontId="4" fillId="0" borderId="44" xfId="0" applyNumberFormat="1" applyFont="1" applyBorder="1" applyAlignment="1">
      <alignment horizontal="center"/>
    </xf>
    <xf numFmtId="164" fontId="0" fillId="0" borderId="24" xfId="0" applyNumberFormat="1" applyBorder="1" applyAlignment="1">
      <alignment horizontal="center"/>
    </xf>
    <xf numFmtId="2" fontId="0" fillId="0" borderId="3" xfId="0" applyNumberFormat="1" applyBorder="1"/>
    <xf numFmtId="2" fontId="4" fillId="0" borderId="47" xfId="0" applyNumberFormat="1" applyFont="1" applyBorder="1" applyAlignment="1">
      <alignment horizontal="center"/>
    </xf>
    <xf numFmtId="164" fontId="4" fillId="0" borderId="2" xfId="0" applyNumberFormat="1" applyFont="1" applyBorder="1"/>
    <xf numFmtId="164" fontId="3" fillId="0" borderId="27" xfId="0" applyNumberFormat="1" applyFont="1" applyBorder="1" applyAlignment="1">
      <alignment horizontal="center"/>
    </xf>
    <xf numFmtId="4" fontId="4" fillId="0" borderId="30" xfId="0" applyNumberFormat="1" applyFont="1" applyBorder="1"/>
    <xf numFmtId="0" fontId="3" fillId="0" borderId="4" xfId="0" applyFont="1" applyBorder="1" applyAlignment="1">
      <alignment horizontal="left" vertical="center"/>
    </xf>
    <xf numFmtId="4" fontId="3" fillId="0" borderId="50" xfId="0" applyNumberFormat="1" applyFont="1" applyBorder="1" applyAlignment="1">
      <alignment horizontal="center" vertical="center"/>
    </xf>
    <xf numFmtId="4" fontId="3" fillId="0" borderId="51" xfId="0" applyNumberFormat="1" applyFont="1" applyBorder="1" applyAlignment="1">
      <alignment horizontal="center" vertical="center"/>
    </xf>
    <xf numFmtId="4" fontId="3" fillId="0" borderId="52" xfId="0" applyNumberFormat="1" applyFont="1" applyBorder="1" applyAlignment="1">
      <alignment horizontal="center" vertical="center"/>
    </xf>
    <xf numFmtId="0" fontId="3" fillId="0" borderId="5" xfId="0" applyFont="1" applyBorder="1" applyAlignment="1">
      <alignment horizontal="left" vertical="center"/>
    </xf>
    <xf numFmtId="4" fontId="3" fillId="0" borderId="24" xfId="0" applyNumberFormat="1" applyFont="1" applyBorder="1" applyAlignment="1">
      <alignment horizontal="center" vertical="center"/>
    </xf>
    <xf numFmtId="4" fontId="3" fillId="0" borderId="20" xfId="0" applyNumberFormat="1" applyFont="1" applyBorder="1" applyAlignment="1">
      <alignment horizontal="center" vertical="center"/>
    </xf>
    <xf numFmtId="4" fontId="3" fillId="0" borderId="21" xfId="0" applyNumberFormat="1" applyFont="1" applyBorder="1" applyAlignment="1">
      <alignment horizontal="center" vertical="center"/>
    </xf>
    <xf numFmtId="3" fontId="3" fillId="0" borderId="53" xfId="0" applyNumberFormat="1" applyFont="1" applyBorder="1" applyAlignment="1">
      <alignment horizontal="center" vertical="center"/>
    </xf>
    <xf numFmtId="3" fontId="3" fillId="0" borderId="51" xfId="0" applyNumberFormat="1" applyFont="1" applyBorder="1" applyAlignment="1">
      <alignment horizontal="center" vertical="center"/>
    </xf>
    <xf numFmtId="3" fontId="3" fillId="0" borderId="20" xfId="0" applyNumberFormat="1" applyFont="1" applyBorder="1" applyAlignment="1">
      <alignment horizontal="center" vertical="center"/>
    </xf>
    <xf numFmtId="3" fontId="3" fillId="0" borderId="25" xfId="0" applyNumberFormat="1" applyFont="1" applyBorder="1" applyAlignment="1">
      <alignment horizontal="center"/>
    </xf>
    <xf numFmtId="3" fontId="3" fillId="0" borderId="54" xfId="0" applyNumberFormat="1" applyFont="1" applyBorder="1" applyAlignment="1">
      <alignment horizontal="center" vertical="center"/>
    </xf>
    <xf numFmtId="0" fontId="3" fillId="0" borderId="55" xfId="0" applyFont="1" applyBorder="1" applyAlignment="1">
      <alignment horizontal="left" vertical="center"/>
    </xf>
    <xf numFmtId="4" fontId="3" fillId="0" borderId="56" xfId="0" applyNumberFormat="1" applyFont="1" applyBorder="1" applyAlignment="1">
      <alignment horizontal="center" vertical="center"/>
    </xf>
    <xf numFmtId="4" fontId="3" fillId="0" borderId="57" xfId="0" applyNumberFormat="1" applyFont="1" applyBorder="1" applyAlignment="1">
      <alignment horizontal="center" vertical="center"/>
    </xf>
    <xf numFmtId="4" fontId="3" fillId="0" borderId="58" xfId="0" applyNumberFormat="1" applyFont="1" applyBorder="1" applyAlignment="1">
      <alignment horizontal="center" vertical="center"/>
    </xf>
    <xf numFmtId="3" fontId="3" fillId="0" borderId="56" xfId="0" applyNumberFormat="1" applyFont="1" applyBorder="1" applyAlignment="1">
      <alignment horizontal="center" vertical="center"/>
    </xf>
    <xf numFmtId="3" fontId="3" fillId="0" borderId="57" xfId="0" applyNumberFormat="1" applyFont="1" applyBorder="1" applyAlignment="1">
      <alignment horizontal="center" vertical="center"/>
    </xf>
    <xf numFmtId="2" fontId="0" fillId="0" borderId="42" xfId="0" applyNumberFormat="1" applyBorder="1" applyAlignment="1">
      <alignment horizontal="center" vertical="center"/>
    </xf>
    <xf numFmtId="2" fontId="0" fillId="0" borderId="39" xfId="0" applyNumberFormat="1" applyBorder="1" applyAlignment="1">
      <alignment horizontal="center" vertical="center"/>
    </xf>
    <xf numFmtId="2" fontId="0" fillId="0" borderId="44" xfId="0" applyNumberFormat="1" applyBorder="1" applyAlignment="1">
      <alignment horizontal="center" vertical="center"/>
    </xf>
    <xf numFmtId="0" fontId="3" fillId="0" borderId="10" xfId="0" applyFont="1" applyBorder="1" applyAlignment="1">
      <alignment horizontal="left" vertical="center"/>
    </xf>
    <xf numFmtId="4" fontId="3" fillId="0" borderId="14" xfId="0" applyNumberFormat="1" applyFont="1" applyBorder="1" applyAlignment="1">
      <alignment horizontal="center" vertical="center"/>
    </xf>
    <xf numFmtId="4" fontId="3" fillId="0" borderId="15" xfId="0" applyNumberFormat="1" applyFont="1" applyBorder="1" applyAlignment="1">
      <alignment horizontal="center" vertical="center"/>
    </xf>
    <xf numFmtId="4" fontId="3" fillId="0" borderId="18" xfId="0" applyNumberFormat="1" applyFont="1" applyBorder="1" applyAlignment="1">
      <alignment horizontal="center" vertical="center"/>
    </xf>
    <xf numFmtId="4" fontId="4" fillId="0" borderId="2" xfId="0" applyNumberFormat="1" applyFont="1" applyBorder="1" applyAlignment="1">
      <alignment vertical="center"/>
    </xf>
    <xf numFmtId="0" fontId="3" fillId="0" borderId="7" xfId="0" applyFont="1" applyBorder="1" applyAlignment="1">
      <alignment horizontal="left" vertical="center"/>
    </xf>
    <xf numFmtId="4" fontId="3" fillId="0" borderId="13" xfId="0" applyNumberFormat="1" applyFont="1" applyBorder="1" applyAlignment="1">
      <alignment horizontal="center" vertical="center"/>
    </xf>
    <xf numFmtId="4" fontId="3" fillId="0" borderId="22" xfId="0" applyNumberFormat="1" applyFont="1" applyBorder="1" applyAlignment="1">
      <alignment horizontal="center" vertical="center"/>
    </xf>
    <xf numFmtId="3" fontId="3" fillId="0" borderId="15" xfId="0" applyNumberFormat="1" applyFont="1" applyBorder="1" applyAlignment="1">
      <alignment horizontal="center" vertical="center"/>
    </xf>
    <xf numFmtId="3" fontId="3" fillId="0" borderId="13" xfId="0" applyNumberFormat="1" applyFont="1" applyBorder="1" applyAlignment="1">
      <alignment horizontal="center" vertical="center"/>
    </xf>
    <xf numFmtId="165" fontId="3" fillId="0" borderId="36" xfId="0" applyNumberFormat="1" applyFont="1" applyBorder="1" applyAlignment="1">
      <alignment horizontal="center" vertical="center"/>
    </xf>
    <xf numFmtId="165" fontId="3" fillId="0" borderId="37" xfId="0" applyNumberFormat="1" applyFont="1" applyBorder="1" applyAlignment="1">
      <alignment horizontal="center" vertical="center"/>
    </xf>
    <xf numFmtId="165" fontId="3" fillId="0" borderId="38" xfId="0" applyNumberFormat="1" applyFont="1" applyBorder="1" applyAlignment="1">
      <alignment horizontal="center" vertical="center"/>
    </xf>
    <xf numFmtId="165" fontId="3" fillId="0" borderId="14" xfId="0" applyNumberFormat="1" applyFont="1" applyBorder="1" applyAlignment="1">
      <alignment horizontal="center"/>
    </xf>
    <xf numFmtId="165" fontId="3" fillId="0" borderId="15" xfId="0" applyNumberFormat="1" applyFont="1" applyBorder="1" applyAlignment="1">
      <alignment horizontal="center"/>
    </xf>
    <xf numFmtId="165" fontId="3" fillId="0" borderId="18" xfId="0" applyNumberFormat="1" applyFont="1" applyBorder="1" applyAlignment="1">
      <alignment horizontal="center"/>
    </xf>
    <xf numFmtId="165" fontId="4" fillId="0" borderId="2" xfId="0" applyNumberFormat="1" applyFont="1" applyBorder="1"/>
    <xf numFmtId="165" fontId="0" fillId="0" borderId="12" xfId="0" applyNumberFormat="1" applyBorder="1" applyAlignment="1">
      <alignment horizontal="center"/>
    </xf>
    <xf numFmtId="165" fontId="0" fillId="0" borderId="6" xfId="0" applyNumberFormat="1" applyBorder="1" applyAlignment="1">
      <alignment horizontal="center"/>
    </xf>
    <xf numFmtId="165" fontId="0" fillId="0" borderId="19" xfId="0" applyNumberFormat="1" applyBorder="1" applyAlignment="1">
      <alignment horizontal="center"/>
    </xf>
    <xf numFmtId="164" fontId="0" fillId="0" borderId="2" xfId="0" applyNumberFormat="1" applyBorder="1"/>
    <xf numFmtId="165" fontId="4" fillId="0" borderId="12" xfId="0" applyNumberFormat="1" applyFont="1" applyBorder="1" applyAlignment="1">
      <alignment horizontal="center"/>
    </xf>
    <xf numFmtId="0" fontId="0" fillId="0" borderId="0" xfId="0" applyAlignment="1">
      <alignment horizontal="left" wrapText="1"/>
    </xf>
    <xf numFmtId="4" fontId="0" fillId="0" borderId="42" xfId="0" applyNumberFormat="1" applyBorder="1" applyAlignment="1">
      <alignment horizontal="center"/>
    </xf>
    <xf numFmtId="4" fontId="0" fillId="0" borderId="39" xfId="0" applyNumberFormat="1" applyBorder="1" applyAlignment="1">
      <alignment horizontal="center"/>
    </xf>
    <xf numFmtId="4" fontId="0" fillId="0" borderId="44" xfId="0" applyNumberFormat="1" applyBorder="1" applyAlignment="1">
      <alignment horizontal="center"/>
    </xf>
    <xf numFmtId="0" fontId="4" fillId="0" borderId="3" xfId="0" applyFont="1" applyBorder="1"/>
    <xf numFmtId="4" fontId="0" fillId="0" borderId="47" xfId="0" applyNumberFormat="1" applyBorder="1" applyAlignment="1">
      <alignment horizontal="center"/>
    </xf>
    <xf numFmtId="165" fontId="3" fillId="0" borderId="25" xfId="0" applyNumberFormat="1" applyFont="1" applyBorder="1" applyAlignment="1">
      <alignment horizontal="center"/>
    </xf>
    <xf numFmtId="3" fontId="3" fillId="0" borderId="33" xfId="0" applyNumberFormat="1" applyFont="1" applyBorder="1" applyAlignment="1">
      <alignment horizontal="center" vertical="center"/>
    </xf>
    <xf numFmtId="3" fontId="0" fillId="0" borderId="39" xfId="0" applyNumberFormat="1" applyBorder="1" applyAlignment="1">
      <alignment horizontal="center"/>
    </xf>
    <xf numFmtId="2" fontId="0" fillId="0" borderId="47" xfId="0" applyNumberFormat="1" applyBorder="1" applyAlignment="1">
      <alignment horizontal="center"/>
    </xf>
    <xf numFmtId="2" fontId="0" fillId="0" borderId="39" xfId="0" applyNumberFormat="1" applyBorder="1" applyAlignment="1">
      <alignment horizontal="center"/>
    </xf>
    <xf numFmtId="2" fontId="0" fillId="0" borderId="44" xfId="0" applyNumberFormat="1" applyBorder="1" applyAlignment="1">
      <alignment horizontal="center"/>
    </xf>
    <xf numFmtId="165" fontId="0" fillId="0" borderId="24" xfId="0" applyNumberFormat="1" applyBorder="1" applyAlignment="1">
      <alignment horizontal="center"/>
    </xf>
    <xf numFmtId="165" fontId="0" fillId="0" borderId="20" xfId="0" applyNumberFormat="1" applyBorder="1" applyAlignment="1">
      <alignment horizontal="center"/>
    </xf>
    <xf numFmtId="165" fontId="0" fillId="0" borderId="21" xfId="0" applyNumberFormat="1" applyBorder="1" applyAlignment="1">
      <alignment horizontal="center"/>
    </xf>
    <xf numFmtId="0" fontId="3" fillId="0" borderId="2" xfId="0" applyFont="1" applyBorder="1" applyAlignment="1">
      <alignment vertical="center"/>
    </xf>
    <xf numFmtId="4" fontId="3" fillId="0" borderId="25" xfId="0" applyNumberFormat="1" applyFont="1" applyBorder="1" applyAlignment="1">
      <alignment horizontal="center" vertical="center"/>
    </xf>
    <xf numFmtId="0" fontId="0" fillId="0" borderId="59" xfId="0" applyBorder="1" applyAlignment="1">
      <alignment horizontal="right"/>
    </xf>
    <xf numFmtId="164" fontId="0" fillId="0" borderId="8" xfId="0" applyNumberFormat="1" applyBorder="1" applyAlignment="1">
      <alignment horizontal="center"/>
    </xf>
    <xf numFmtId="4" fontId="14" fillId="0" borderId="8" xfId="0" applyNumberFormat="1" applyFont="1" applyBorder="1" applyAlignment="1">
      <alignment horizontal="center"/>
    </xf>
    <xf numFmtId="0" fontId="14" fillId="0" borderId="2" xfId="0" applyFont="1" applyBorder="1"/>
    <xf numFmtId="0" fontId="14" fillId="0" borderId="2" xfId="0" applyFont="1" applyBorder="1" applyAlignment="1">
      <alignment horizontal="right"/>
    </xf>
    <xf numFmtId="164" fontId="14" fillId="0" borderId="8" xfId="0" applyNumberFormat="1" applyFont="1" applyBorder="1" applyAlignment="1">
      <alignment horizontal="center"/>
    </xf>
    <xf numFmtId="164" fontId="14" fillId="0" borderId="12" xfId="0" applyNumberFormat="1" applyFont="1" applyBorder="1" applyAlignment="1">
      <alignment horizontal="center"/>
    </xf>
    <xf numFmtId="164" fontId="14" fillId="0" borderId="0" xfId="0" applyNumberFormat="1" applyFont="1" applyAlignment="1">
      <alignment horizontal="center"/>
    </xf>
    <xf numFmtId="4" fontId="14" fillId="0" borderId="12" xfId="0" applyNumberFormat="1" applyFont="1" applyBorder="1" applyAlignment="1">
      <alignment horizontal="center"/>
    </xf>
    <xf numFmtId="4" fontId="14" fillId="0" borderId="0" xfId="0" applyNumberFormat="1" applyFont="1" applyAlignment="1">
      <alignment horizontal="center"/>
    </xf>
    <xf numFmtId="2" fontId="0" fillId="0" borderId="42" xfId="0" applyNumberFormat="1" applyBorder="1" applyAlignment="1">
      <alignment horizontal="center"/>
    </xf>
    <xf numFmtId="3" fontId="3" fillId="0" borderId="0" xfId="0" applyNumberFormat="1" applyFont="1"/>
    <xf numFmtId="3" fontId="5" fillId="0" borderId="19" xfId="0" applyNumberFormat="1" applyFont="1" applyBorder="1" applyAlignment="1">
      <alignment horizontal="center" vertical="center"/>
    </xf>
    <xf numFmtId="4" fontId="14" fillId="0" borderId="19" xfId="0" applyNumberFormat="1" applyFont="1" applyBorder="1" applyAlignment="1">
      <alignment horizontal="center"/>
    </xf>
    <xf numFmtId="164" fontId="14" fillId="0" borderId="19" xfId="0" applyNumberFormat="1" applyFont="1" applyBorder="1" applyAlignment="1">
      <alignment horizontal="center"/>
    </xf>
    <xf numFmtId="4" fontId="14" fillId="0" borderId="6" xfId="0" applyNumberFormat="1" applyFont="1" applyBorder="1" applyAlignment="1">
      <alignment horizontal="center"/>
    </xf>
    <xf numFmtId="3" fontId="3" fillId="0" borderId="29" xfId="0" applyNumberFormat="1" applyFont="1" applyBorder="1" applyAlignment="1">
      <alignment horizontal="center" vertical="center"/>
    </xf>
    <xf numFmtId="165" fontId="3" fillId="0" borderId="29" xfId="0" applyNumberFormat="1" applyFont="1" applyBorder="1" applyAlignment="1">
      <alignment horizontal="center" vertical="center"/>
    </xf>
    <xf numFmtId="164" fontId="3" fillId="0" borderId="29" xfId="0" applyNumberFormat="1" applyFont="1" applyBorder="1" applyAlignment="1">
      <alignment horizontal="center" vertical="center"/>
    </xf>
    <xf numFmtId="1" fontId="3" fillId="0" borderId="29" xfId="0" applyNumberFormat="1" applyFont="1" applyBorder="1" applyAlignment="1">
      <alignment horizontal="center" vertical="center"/>
    </xf>
    <xf numFmtId="2" fontId="3" fillId="0" borderId="36" xfId="0" applyNumberFormat="1" applyFont="1" applyBorder="1" applyAlignment="1">
      <alignment horizontal="center" vertical="center"/>
    </xf>
    <xf numFmtId="2" fontId="3" fillId="0" borderId="37" xfId="0" applyNumberFormat="1" applyFont="1" applyBorder="1" applyAlignment="1">
      <alignment horizontal="center" vertical="center"/>
    </xf>
    <xf numFmtId="2" fontId="3" fillId="0" borderId="38" xfId="0" applyNumberFormat="1" applyFont="1" applyBorder="1" applyAlignment="1">
      <alignment horizontal="center" vertical="center"/>
    </xf>
    <xf numFmtId="3" fontId="3" fillId="0" borderId="35" xfId="0" applyNumberFormat="1" applyFont="1" applyBorder="1" applyAlignment="1">
      <alignment horizontal="center" vertical="center"/>
    </xf>
    <xf numFmtId="4" fontId="3" fillId="0" borderId="60" xfId="0" applyNumberFormat="1" applyFont="1" applyBorder="1" applyAlignment="1">
      <alignment horizontal="center"/>
    </xf>
    <xf numFmtId="4" fontId="3" fillId="0" borderId="35" xfId="0" applyNumberFormat="1" applyFont="1" applyBorder="1" applyAlignment="1">
      <alignment horizontal="center" vertical="center"/>
    </xf>
    <xf numFmtId="3" fontId="3" fillId="0" borderId="61" xfId="0" applyNumberFormat="1" applyFont="1" applyBorder="1" applyAlignment="1">
      <alignment horizontal="center" vertical="center"/>
    </xf>
    <xf numFmtId="164" fontId="3" fillId="0" borderId="62" xfId="0" applyNumberFormat="1" applyFont="1" applyBorder="1" applyAlignment="1">
      <alignment horizontal="center" vertical="center"/>
    </xf>
    <xf numFmtId="3" fontId="3" fillId="0" borderId="62" xfId="0" applyNumberFormat="1" applyFont="1" applyBorder="1" applyAlignment="1">
      <alignment horizontal="center" vertical="center"/>
    </xf>
    <xf numFmtId="164" fontId="3" fillId="0" borderId="61" xfId="0" applyNumberFormat="1" applyFont="1" applyBorder="1" applyAlignment="1">
      <alignment horizontal="center" vertical="center"/>
    </xf>
    <xf numFmtId="0" fontId="0" fillId="0" borderId="63" xfId="0" applyBorder="1"/>
    <xf numFmtId="0" fontId="12" fillId="0" borderId="61" xfId="0" applyFont="1" applyBorder="1" applyAlignment="1">
      <alignment horizontal="center"/>
    </xf>
    <xf numFmtId="0" fontId="12" fillId="0" borderId="62" xfId="0" applyFont="1" applyBorder="1" applyAlignment="1">
      <alignment horizontal="center"/>
    </xf>
    <xf numFmtId="0" fontId="12" fillId="0" borderId="2" xfId="0" applyFont="1" applyBorder="1" applyAlignment="1">
      <alignment horizontal="center"/>
    </xf>
    <xf numFmtId="0" fontId="3" fillId="0" borderId="2" xfId="0" applyFont="1" applyBorder="1" applyAlignment="1">
      <alignment horizontal="center" vertical="center"/>
    </xf>
    <xf numFmtId="0" fontId="3" fillId="0" borderId="64" xfId="0" applyFont="1" applyBorder="1" applyAlignment="1">
      <alignment vertical="center"/>
    </xf>
    <xf numFmtId="1" fontId="3" fillId="0" borderId="61" xfId="0" applyNumberFormat="1" applyFont="1" applyBorder="1" applyAlignment="1">
      <alignment horizontal="center" vertical="center"/>
    </xf>
    <xf numFmtId="4" fontId="3" fillId="0" borderId="61" xfId="0" applyNumberFormat="1" applyFont="1" applyBorder="1" applyAlignment="1">
      <alignment horizontal="center" vertical="center"/>
    </xf>
    <xf numFmtId="4" fontId="3" fillId="0" borderId="29" xfId="0" applyNumberFormat="1" applyFont="1" applyBorder="1" applyAlignment="1">
      <alignment horizontal="center" vertical="center"/>
    </xf>
    <xf numFmtId="165" fontId="3" fillId="0" borderId="61" xfId="0" applyNumberFormat="1" applyFont="1" applyBorder="1" applyAlignment="1">
      <alignment horizontal="center" vertical="center"/>
    </xf>
    <xf numFmtId="4" fontId="0" fillId="0" borderId="65" xfId="0" applyNumberFormat="1" applyBorder="1" applyAlignment="1">
      <alignment horizontal="center"/>
    </xf>
    <xf numFmtId="4" fontId="0" fillId="0" borderId="66" xfId="0" applyNumberFormat="1" applyBorder="1" applyAlignment="1">
      <alignment horizontal="center"/>
    </xf>
    <xf numFmtId="3" fontId="0" fillId="0" borderId="8" xfId="0" applyNumberFormat="1" applyBorder="1" applyAlignment="1">
      <alignment horizontal="center"/>
    </xf>
    <xf numFmtId="0" fontId="12" fillId="0" borderId="67" xfId="0" applyFont="1" applyBorder="1" applyAlignment="1">
      <alignment horizontal="center"/>
    </xf>
    <xf numFmtId="3" fontId="3" fillId="0" borderId="46" xfId="0" applyNumberFormat="1" applyFont="1" applyBorder="1" applyAlignment="1">
      <alignment horizontal="center"/>
    </xf>
    <xf numFmtId="165" fontId="4" fillId="0" borderId="43" xfId="0" applyNumberFormat="1" applyFont="1" applyBorder="1" applyAlignment="1">
      <alignment horizontal="center"/>
    </xf>
    <xf numFmtId="1" fontId="3" fillId="0" borderId="67" xfId="0" applyNumberFormat="1" applyFont="1" applyBorder="1" applyAlignment="1">
      <alignment horizontal="center" vertical="center"/>
    </xf>
    <xf numFmtId="4" fontId="3" fillId="0" borderId="67" xfId="0" applyNumberFormat="1" applyFont="1" applyBorder="1" applyAlignment="1">
      <alignment horizontal="center" vertical="center"/>
    </xf>
    <xf numFmtId="165" fontId="3" fillId="0" borderId="67" xfId="0" applyNumberFormat="1" applyFont="1" applyBorder="1" applyAlignment="1">
      <alignment horizontal="center" vertical="center"/>
    </xf>
    <xf numFmtId="3" fontId="3" fillId="0" borderId="67" xfId="0" applyNumberFormat="1" applyFont="1" applyBorder="1" applyAlignment="1">
      <alignment horizontal="center" vertical="center"/>
    </xf>
    <xf numFmtId="164" fontId="3" fillId="0" borderId="67" xfId="0" applyNumberFormat="1" applyFont="1" applyBorder="1" applyAlignment="1">
      <alignment horizontal="center" vertical="center"/>
    </xf>
    <xf numFmtId="164" fontId="3" fillId="0" borderId="60" xfId="0" applyNumberFormat="1" applyFont="1" applyBorder="1" applyAlignment="1">
      <alignment horizontal="center"/>
    </xf>
    <xf numFmtId="164" fontId="3" fillId="0" borderId="54" xfId="0" applyNumberFormat="1" applyFont="1" applyBorder="1" applyAlignment="1">
      <alignment horizontal="center" vertical="center"/>
    </xf>
    <xf numFmtId="4" fontId="4" fillId="0" borderId="42" xfId="0" applyNumberFormat="1" applyFont="1" applyBorder="1" applyAlignment="1">
      <alignment horizontal="center"/>
    </xf>
    <xf numFmtId="3" fontId="3" fillId="0" borderId="60" xfId="0" applyNumberFormat="1" applyFont="1" applyBorder="1" applyAlignment="1">
      <alignment horizontal="center"/>
    </xf>
    <xf numFmtId="4" fontId="3" fillId="0" borderId="54" xfId="0" applyNumberFormat="1" applyFont="1" applyBorder="1" applyAlignment="1">
      <alignment horizontal="center" vertical="center"/>
    </xf>
    <xf numFmtId="3" fontId="3" fillId="0" borderId="60" xfId="0" applyNumberFormat="1" applyFont="1" applyBorder="1" applyAlignment="1">
      <alignment horizontal="center" vertical="center"/>
    </xf>
    <xf numFmtId="165" fontId="3" fillId="0" borderId="60" xfId="0" applyNumberFormat="1" applyFont="1" applyBorder="1" applyAlignment="1">
      <alignment horizontal="center"/>
    </xf>
    <xf numFmtId="165" fontId="0" fillId="0" borderId="8" xfId="0" applyNumberFormat="1" applyBorder="1" applyAlignment="1">
      <alignment horizontal="center"/>
    </xf>
    <xf numFmtId="165" fontId="3" fillId="0" borderId="54" xfId="0" applyNumberFormat="1" applyFont="1" applyBorder="1" applyAlignment="1">
      <alignment horizontal="center" vertical="center"/>
    </xf>
    <xf numFmtId="4" fontId="3" fillId="0" borderId="68" xfId="0" applyNumberFormat="1" applyFont="1" applyBorder="1" applyAlignment="1">
      <alignment horizontal="center" vertical="center"/>
    </xf>
    <xf numFmtId="3" fontId="3" fillId="0" borderId="28" xfId="0" applyNumberFormat="1" applyFont="1" applyBorder="1" applyAlignment="1">
      <alignment horizontal="center" vertical="center"/>
    </xf>
    <xf numFmtId="3" fontId="3" fillId="0" borderId="69" xfId="0" applyNumberFormat="1" applyFont="1" applyBorder="1" applyAlignment="1">
      <alignment horizontal="center" vertical="center"/>
    </xf>
    <xf numFmtId="3" fontId="3" fillId="0" borderId="41" xfId="0" applyNumberFormat="1" applyFont="1" applyBorder="1" applyAlignment="1">
      <alignment horizontal="center" vertical="center"/>
    </xf>
    <xf numFmtId="3" fontId="0" fillId="0" borderId="43" xfId="0" applyNumberFormat="1" applyBorder="1" applyAlignment="1">
      <alignment horizontal="center"/>
    </xf>
    <xf numFmtId="3" fontId="0" fillId="0" borderId="42" xfId="0" applyNumberFormat="1" applyBorder="1" applyAlignment="1">
      <alignment horizontal="center"/>
    </xf>
    <xf numFmtId="3" fontId="3" fillId="0" borderId="68" xfId="0" applyNumberFormat="1" applyFont="1" applyBorder="1" applyAlignment="1">
      <alignment horizontal="center" vertical="center"/>
    </xf>
    <xf numFmtId="165" fontId="0" fillId="0" borderId="35" xfId="0" applyNumberFormat="1" applyBorder="1" applyAlignment="1">
      <alignment horizontal="center"/>
    </xf>
    <xf numFmtId="3" fontId="3" fillId="0" borderId="31" xfId="0" applyNumberFormat="1" applyFont="1" applyBorder="1" applyAlignment="1">
      <alignment horizontal="center" vertical="center"/>
    </xf>
    <xf numFmtId="4" fontId="0" fillId="0" borderId="70" xfId="0" applyNumberFormat="1" applyBorder="1" applyAlignment="1">
      <alignment horizontal="center"/>
    </xf>
    <xf numFmtId="4" fontId="0" fillId="0" borderId="9" xfId="0" applyNumberFormat="1" applyBorder="1" applyAlignment="1">
      <alignment horizontal="center"/>
    </xf>
    <xf numFmtId="4" fontId="3" fillId="0" borderId="60" xfId="0" applyNumberFormat="1" applyFont="1" applyBorder="1" applyAlignment="1">
      <alignment horizontal="center" vertical="center"/>
    </xf>
    <xf numFmtId="4" fontId="0" fillId="0" borderId="42" xfId="0" applyNumberFormat="1" applyBorder="1" applyAlignment="1">
      <alignment horizontal="center" vertical="center"/>
    </xf>
    <xf numFmtId="4" fontId="0" fillId="0" borderId="39" xfId="0" applyNumberFormat="1" applyBorder="1" applyAlignment="1">
      <alignment horizontal="center" vertical="center"/>
    </xf>
    <xf numFmtId="0" fontId="0" fillId="2" borderId="0" xfId="0" applyFill="1"/>
    <xf numFmtId="0" fontId="0" fillId="0" borderId="59" xfId="0" applyBorder="1"/>
    <xf numFmtId="3" fontId="0" fillId="0" borderId="2" xfId="0" applyNumberFormat="1" applyBorder="1"/>
    <xf numFmtId="3" fontId="4" fillId="0" borderId="43" xfId="0" applyNumberFormat="1" applyFont="1" applyBorder="1" applyAlignment="1">
      <alignment horizontal="center"/>
    </xf>
    <xf numFmtId="165" fontId="5" fillId="0" borderId="2" xfId="0" applyNumberFormat="1" applyFont="1" applyBorder="1" applyAlignment="1">
      <alignment vertical="center"/>
    </xf>
    <xf numFmtId="4" fontId="0" fillId="0" borderId="3" xfId="0" applyNumberFormat="1" applyBorder="1"/>
    <xf numFmtId="1" fontId="4" fillId="0" borderId="6" xfId="0" applyNumberFormat="1" applyFont="1" applyBorder="1" applyAlignment="1">
      <alignment horizontal="center"/>
    </xf>
    <xf numFmtId="1" fontId="4" fillId="0" borderId="19" xfId="0" applyNumberFormat="1" applyFont="1" applyBorder="1" applyAlignment="1">
      <alignment horizontal="center"/>
    </xf>
    <xf numFmtId="3" fontId="5" fillId="0" borderId="8" xfId="0" applyNumberFormat="1" applyFont="1" applyBorder="1" applyAlignment="1">
      <alignment horizontal="center" vertical="center"/>
    </xf>
    <xf numFmtId="3" fontId="5" fillId="0" borderId="6" xfId="0" applyNumberFormat="1" applyFont="1" applyBorder="1" applyAlignment="1">
      <alignment horizontal="center" vertical="center"/>
    </xf>
    <xf numFmtId="3" fontId="5" fillId="0" borderId="9" xfId="0" applyNumberFormat="1" applyFont="1" applyBorder="1" applyAlignment="1">
      <alignment horizontal="center" vertical="center"/>
    </xf>
    <xf numFmtId="4" fontId="0" fillId="0" borderId="0" xfId="0" applyNumberFormat="1"/>
    <xf numFmtId="164" fontId="3" fillId="0" borderId="71" xfId="0" applyNumberFormat="1" applyFont="1" applyBorder="1" applyAlignment="1">
      <alignment horizontal="center"/>
    </xf>
    <xf numFmtId="164" fontId="3" fillId="0" borderId="49" xfId="0" applyNumberFormat="1" applyFont="1" applyBorder="1" applyAlignment="1">
      <alignment horizontal="center"/>
    </xf>
    <xf numFmtId="164" fontId="0" fillId="0" borderId="9" xfId="0" applyNumberFormat="1" applyBorder="1" applyAlignment="1">
      <alignment horizontal="center"/>
    </xf>
    <xf numFmtId="4" fontId="3" fillId="0" borderId="49" xfId="0" applyNumberFormat="1" applyFont="1" applyBorder="1" applyAlignment="1">
      <alignment horizontal="center"/>
    </xf>
    <xf numFmtId="164" fontId="3" fillId="0" borderId="72" xfId="0" applyNumberFormat="1" applyFont="1" applyBorder="1" applyAlignment="1">
      <alignment horizontal="center" vertical="center"/>
    </xf>
    <xf numFmtId="165" fontId="3" fillId="0" borderId="41" xfId="0" applyNumberFormat="1" applyFont="1" applyBorder="1" applyAlignment="1">
      <alignment horizontal="center"/>
    </xf>
    <xf numFmtId="4" fontId="4" fillId="0" borderId="43" xfId="0" applyNumberFormat="1" applyFont="1" applyBorder="1" applyAlignment="1">
      <alignment horizontal="center"/>
    </xf>
    <xf numFmtId="3" fontId="3" fillId="0" borderId="72" xfId="0" applyNumberFormat="1" applyFont="1" applyBorder="1" applyAlignment="1">
      <alignment horizontal="center" vertical="center"/>
    </xf>
    <xf numFmtId="4" fontId="3" fillId="0" borderId="71" xfId="0" applyNumberFormat="1" applyFont="1" applyBorder="1" applyAlignment="1">
      <alignment horizontal="center"/>
    </xf>
    <xf numFmtId="4" fontId="14" fillId="0" borderId="9" xfId="0" applyNumberFormat="1" applyFont="1" applyBorder="1" applyAlignment="1">
      <alignment horizontal="center"/>
    </xf>
    <xf numFmtId="4" fontId="3" fillId="0" borderId="41" xfId="0" applyNumberFormat="1" applyFont="1" applyBorder="1" applyAlignment="1">
      <alignment horizontal="center"/>
    </xf>
    <xf numFmtId="2" fontId="4" fillId="0" borderId="43" xfId="0" applyNumberFormat="1" applyFont="1" applyBorder="1" applyAlignment="1">
      <alignment horizontal="center"/>
    </xf>
    <xf numFmtId="165" fontId="0" fillId="0" borderId="28" xfId="0" applyNumberFormat="1" applyBorder="1" applyAlignment="1">
      <alignment horizontal="center"/>
    </xf>
    <xf numFmtId="3" fontId="3" fillId="0" borderId="73" xfId="0" applyNumberFormat="1" applyFont="1" applyBorder="1" applyAlignment="1">
      <alignment horizontal="center" vertical="center"/>
    </xf>
    <xf numFmtId="3" fontId="3" fillId="0" borderId="74" xfId="0" applyNumberFormat="1" applyFont="1" applyBorder="1" applyAlignment="1">
      <alignment horizontal="center" vertical="center"/>
    </xf>
    <xf numFmtId="4" fontId="3" fillId="0" borderId="72" xfId="0" applyNumberFormat="1" applyFont="1" applyBorder="1" applyAlignment="1">
      <alignment horizontal="center" vertical="center"/>
    </xf>
    <xf numFmtId="4" fontId="3" fillId="0" borderId="49" xfId="0" applyNumberFormat="1" applyFont="1" applyBorder="1" applyAlignment="1">
      <alignment horizontal="center" vertical="center"/>
    </xf>
    <xf numFmtId="4" fontId="0" fillId="0" borderId="43" xfId="0" applyNumberFormat="1" applyBorder="1" applyAlignment="1">
      <alignment horizontal="center" vertical="center"/>
    </xf>
    <xf numFmtId="165" fontId="3" fillId="0" borderId="49" xfId="0" applyNumberFormat="1" applyFont="1" applyBorder="1" applyAlignment="1">
      <alignment horizontal="center"/>
    </xf>
    <xf numFmtId="165" fontId="0" fillId="0" borderId="9" xfId="0" applyNumberFormat="1" applyBorder="1" applyAlignment="1">
      <alignment horizontal="center"/>
    </xf>
    <xf numFmtId="165" fontId="3" fillId="0" borderId="72" xfId="0" applyNumberFormat="1" applyFont="1" applyBorder="1" applyAlignment="1">
      <alignment horizontal="center" vertical="center"/>
    </xf>
    <xf numFmtId="165" fontId="4" fillId="0" borderId="9" xfId="0" applyNumberFormat="1" applyFont="1" applyBorder="1" applyAlignment="1">
      <alignment horizontal="center"/>
    </xf>
    <xf numFmtId="4" fontId="3" fillId="0" borderId="69" xfId="0" applyNumberFormat="1" applyFont="1" applyBorder="1" applyAlignment="1">
      <alignment horizontal="center" vertical="center"/>
    </xf>
    <xf numFmtId="4" fontId="0" fillId="0" borderId="43" xfId="0" applyNumberFormat="1" applyBorder="1" applyAlignment="1">
      <alignment horizontal="center"/>
    </xf>
    <xf numFmtId="3" fontId="3" fillId="0" borderId="49" xfId="0" applyNumberFormat="1" applyFont="1" applyBorder="1" applyAlignment="1">
      <alignment horizontal="center" vertical="center"/>
    </xf>
    <xf numFmtId="4" fontId="3" fillId="0" borderId="28" xfId="0" applyNumberFormat="1" applyFont="1" applyBorder="1" applyAlignment="1">
      <alignment horizontal="center" vertical="center"/>
    </xf>
    <xf numFmtId="4" fontId="0" fillId="0" borderId="2" xfId="0" applyNumberFormat="1" applyBorder="1" applyAlignment="1">
      <alignment horizontal="right"/>
    </xf>
    <xf numFmtId="4" fontId="0" fillId="0" borderId="2" xfId="0" applyNumberFormat="1" applyBorder="1"/>
    <xf numFmtId="4" fontId="0" fillId="0" borderId="59" xfId="0" applyNumberFormat="1" applyBorder="1"/>
    <xf numFmtId="0" fontId="15" fillId="0" borderId="0" xfId="0" applyFont="1"/>
    <xf numFmtId="2" fontId="5" fillId="0" borderId="2" xfId="0" applyNumberFormat="1" applyFont="1" applyBorder="1" applyAlignment="1">
      <alignment vertical="center"/>
    </xf>
    <xf numFmtId="165" fontId="3" fillId="0" borderId="27" xfId="0" applyNumberFormat="1" applyFont="1" applyBorder="1" applyAlignment="1">
      <alignment horizontal="center"/>
    </xf>
    <xf numFmtId="165" fontId="3" fillId="0" borderId="16" xfId="0" applyNumberFormat="1" applyFont="1" applyBorder="1" applyAlignment="1">
      <alignment horizontal="center"/>
    </xf>
    <xf numFmtId="165" fontId="3" fillId="0" borderId="71" xfId="0" applyNumberFormat="1" applyFont="1" applyBorder="1" applyAlignment="1">
      <alignment horizontal="center"/>
    </xf>
    <xf numFmtId="165" fontId="0" fillId="0" borderId="59" xfId="0" applyNumberFormat="1" applyBorder="1"/>
    <xf numFmtId="0" fontId="5" fillId="0" borderId="2" xfId="0" applyFont="1" applyBorder="1" applyAlignment="1">
      <alignment horizontal="right"/>
    </xf>
    <xf numFmtId="4" fontId="5" fillId="0" borderId="12" xfId="0" applyNumberFormat="1" applyFont="1" applyBorder="1" applyAlignment="1">
      <alignment horizontal="center"/>
    </xf>
    <xf numFmtId="4" fontId="5" fillId="0" borderId="6" xfId="0" applyNumberFormat="1" applyFont="1" applyBorder="1" applyAlignment="1">
      <alignment horizontal="center"/>
    </xf>
    <xf numFmtId="4" fontId="5" fillId="0" borderId="19" xfId="0" applyNumberFormat="1" applyFont="1" applyBorder="1" applyAlignment="1">
      <alignment horizontal="center"/>
    </xf>
    <xf numFmtId="0" fontId="5" fillId="0" borderId="2" xfId="0" applyFont="1" applyBorder="1"/>
    <xf numFmtId="0" fontId="16" fillId="3" borderId="0" xfId="0" applyFont="1" applyFill="1"/>
    <xf numFmtId="0" fontId="0" fillId="3" borderId="0" xfId="0" applyFill="1"/>
    <xf numFmtId="0" fontId="0" fillId="3" borderId="0" xfId="0" applyFill="1" applyAlignment="1">
      <alignment horizontal="center"/>
    </xf>
    <xf numFmtId="3" fontId="0" fillId="0" borderId="0" xfId="0" applyNumberFormat="1"/>
    <xf numFmtId="165" fontId="0" fillId="0" borderId="2" xfId="0" applyNumberFormat="1" applyBorder="1" applyAlignment="1">
      <alignment horizontal="right"/>
    </xf>
    <xf numFmtId="164" fontId="0" fillId="0" borderId="2" xfId="0" applyNumberFormat="1" applyBorder="1" applyAlignment="1">
      <alignment horizontal="right"/>
    </xf>
    <xf numFmtId="3" fontId="3" fillId="0" borderId="2" xfId="0" applyNumberFormat="1" applyFont="1" applyBorder="1" applyAlignment="1">
      <alignment horizontal="center" vertical="center"/>
    </xf>
    <xf numFmtId="164" fontId="3" fillId="0" borderId="26" xfId="0" applyNumberFormat="1" applyFont="1" applyBorder="1" applyAlignment="1">
      <alignment horizontal="left"/>
    </xf>
    <xf numFmtId="3" fontId="0" fillId="0" borderId="59" xfId="0" applyNumberFormat="1" applyBorder="1"/>
    <xf numFmtId="164" fontId="5" fillId="0" borderId="2" xfId="0" applyNumberFormat="1" applyFont="1" applyBorder="1" applyAlignment="1">
      <alignment vertical="center"/>
    </xf>
    <xf numFmtId="1" fontId="3" fillId="0" borderId="60" xfId="0" applyNumberFormat="1" applyFont="1" applyBorder="1" applyAlignment="1">
      <alignment horizontal="center"/>
    </xf>
    <xf numFmtId="1" fontId="3" fillId="0" borderId="15" xfId="0" applyNumberFormat="1" applyFont="1" applyBorder="1" applyAlignment="1">
      <alignment horizontal="center"/>
    </xf>
    <xf numFmtId="164" fontId="0" fillId="0" borderId="59" xfId="0" applyNumberFormat="1" applyBorder="1"/>
    <xf numFmtId="165" fontId="3" fillId="0" borderId="62" xfId="0" applyNumberFormat="1" applyFont="1" applyBorder="1" applyAlignment="1">
      <alignment horizontal="center" vertical="center"/>
    </xf>
    <xf numFmtId="0" fontId="1" fillId="0" borderId="2" xfId="0" applyFont="1" applyBorder="1" applyAlignment="1">
      <alignment horizontal="right"/>
    </xf>
    <xf numFmtId="0" fontId="1" fillId="0" borderId="0" xfId="0" applyFont="1"/>
    <xf numFmtId="2" fontId="14" fillId="0" borderId="8" xfId="0" applyNumberFormat="1" applyFont="1" applyBorder="1" applyAlignment="1">
      <alignment horizontal="center"/>
    </xf>
    <xf numFmtId="2" fontId="14" fillId="0" borderId="12" xfId="0" applyNumberFormat="1" applyFont="1" applyBorder="1" applyAlignment="1">
      <alignment horizontal="center"/>
    </xf>
    <xf numFmtId="2" fontId="14" fillId="0" borderId="0" xfId="0" applyNumberFormat="1" applyFont="1" applyAlignment="1">
      <alignment horizontal="center"/>
    </xf>
    <xf numFmtId="2" fontId="14" fillId="0" borderId="19" xfId="0" applyNumberFormat="1" applyFont="1" applyBorder="1" applyAlignment="1">
      <alignment horizontal="center"/>
    </xf>
    <xf numFmtId="2" fontId="14" fillId="0" borderId="2" xfId="0" applyNumberFormat="1" applyFont="1" applyBorder="1"/>
    <xf numFmtId="2" fontId="14" fillId="0" borderId="6" xfId="0" applyNumberFormat="1" applyFont="1" applyBorder="1" applyAlignment="1">
      <alignment horizontal="center"/>
    </xf>
    <xf numFmtId="2" fontId="14" fillId="0" borderId="9" xfId="0" applyNumberFormat="1" applyFont="1" applyBorder="1" applyAlignment="1">
      <alignment horizontal="center"/>
    </xf>
    <xf numFmtId="2" fontId="0" fillId="0" borderId="59" xfId="0" applyNumberFormat="1" applyBorder="1"/>
    <xf numFmtId="2" fontId="4" fillId="0" borderId="2" xfId="0" applyNumberFormat="1" applyFont="1" applyBorder="1"/>
    <xf numFmtId="4" fontId="3" fillId="0" borderId="2" xfId="0" applyNumberFormat="1" applyFont="1" applyBorder="1" applyAlignment="1">
      <alignment horizontal="center" vertical="center"/>
    </xf>
    <xf numFmtId="165" fontId="0" fillId="0" borderId="0" xfId="0" applyNumberFormat="1"/>
    <xf numFmtId="165" fontId="0" fillId="0" borderId="0" xfId="0" applyNumberFormat="1" applyAlignment="1">
      <alignment horizontal="center"/>
    </xf>
    <xf numFmtId="165" fontId="5" fillId="0" borderId="6" xfId="0" applyNumberFormat="1" applyFont="1" applyBorder="1" applyAlignment="1">
      <alignment horizontal="center" vertical="center"/>
    </xf>
    <xf numFmtId="1" fontId="0" fillId="0" borderId="6" xfId="0" applyNumberFormat="1" applyBorder="1" applyAlignment="1">
      <alignment horizontal="center"/>
    </xf>
    <xf numFmtId="1" fontId="0" fillId="0" borderId="0" xfId="0" applyNumberFormat="1" applyAlignment="1">
      <alignment horizontal="center"/>
    </xf>
    <xf numFmtId="1" fontId="3" fillId="0" borderId="57" xfId="0" applyNumberFormat="1" applyFont="1" applyBorder="1" applyAlignment="1">
      <alignment horizontal="center" vertical="center"/>
    </xf>
    <xf numFmtId="1" fontId="3" fillId="0" borderId="37" xfId="0" applyNumberFormat="1" applyFont="1" applyBorder="1" applyAlignment="1">
      <alignment horizontal="center" vertical="center"/>
    </xf>
    <xf numFmtId="165" fontId="5" fillId="0" borderId="9" xfId="0" applyNumberFormat="1" applyFont="1" applyBorder="1" applyAlignment="1">
      <alignment horizontal="center" vertical="center"/>
    </xf>
    <xf numFmtId="165" fontId="3" fillId="0" borderId="57" xfId="0" applyNumberFormat="1" applyFont="1" applyBorder="1" applyAlignment="1">
      <alignment horizontal="center" vertical="center"/>
    </xf>
    <xf numFmtId="165" fontId="3" fillId="0" borderId="74" xfId="0" applyNumberFormat="1" applyFont="1" applyBorder="1" applyAlignment="1">
      <alignment horizontal="center" vertical="center"/>
    </xf>
    <xf numFmtId="1" fontId="0" fillId="0" borderId="19" xfId="0" applyNumberFormat="1" applyBorder="1" applyAlignment="1">
      <alignment horizontal="center"/>
    </xf>
    <xf numFmtId="1" fontId="0" fillId="0" borderId="2" xfId="0" applyNumberFormat="1" applyBorder="1"/>
    <xf numFmtId="4" fontId="4" fillId="0" borderId="44" xfId="0" applyNumberFormat="1" applyFont="1" applyBorder="1" applyAlignment="1">
      <alignment horizontal="center"/>
    </xf>
    <xf numFmtId="4" fontId="3" fillId="0" borderId="62" xfId="0" applyNumberFormat="1" applyFont="1" applyBorder="1" applyAlignment="1">
      <alignment horizontal="center" vertical="center"/>
    </xf>
    <xf numFmtId="4" fontId="5" fillId="0" borderId="8" xfId="0" applyNumberFormat="1" applyFont="1" applyBorder="1" applyAlignment="1">
      <alignment horizontal="center"/>
    </xf>
    <xf numFmtId="4" fontId="5" fillId="0" borderId="9" xfId="0" applyNumberFormat="1" applyFont="1" applyBorder="1" applyAlignment="1">
      <alignment horizontal="center"/>
    </xf>
    <xf numFmtId="4" fontId="5" fillId="0" borderId="59" xfId="0" applyNumberFormat="1" applyFont="1" applyBorder="1"/>
    <xf numFmtId="4" fontId="3" fillId="0" borderId="74" xfId="0" applyNumberFormat="1" applyFont="1" applyBorder="1" applyAlignment="1">
      <alignment horizontal="center" vertical="center"/>
    </xf>
    <xf numFmtId="4" fontId="0" fillId="0" borderId="44" xfId="0" applyNumberFormat="1" applyBorder="1" applyAlignment="1">
      <alignment horizontal="center" vertical="center"/>
    </xf>
    <xf numFmtId="2" fontId="3" fillId="0" borderId="13" xfId="0" applyNumberFormat="1" applyFont="1" applyBorder="1" applyAlignment="1">
      <alignment horizontal="center"/>
    </xf>
    <xf numFmtId="2" fontId="0" fillId="0" borderId="2" xfId="0" applyNumberFormat="1" applyBorder="1"/>
    <xf numFmtId="0" fontId="17" fillId="0" borderId="0" xfId="0" applyFont="1"/>
    <xf numFmtId="0" fontId="18" fillId="0" borderId="0" xfId="0" applyFont="1"/>
    <xf numFmtId="3" fontId="18" fillId="0" borderId="0" xfId="0" applyNumberFormat="1" applyFont="1" applyAlignment="1">
      <alignment horizontal="left"/>
    </xf>
    <xf numFmtId="165" fontId="18" fillId="0" borderId="0" xfId="0" applyNumberFormat="1" applyFont="1"/>
    <xf numFmtId="3" fontId="18" fillId="0" borderId="0" xfId="0" applyNumberFormat="1" applyFont="1"/>
    <xf numFmtId="2" fontId="18" fillId="0" borderId="0" xfId="0" applyNumberFormat="1" applyFont="1"/>
    <xf numFmtId="4" fontId="18" fillId="0" borderId="0" xfId="0" applyNumberFormat="1" applyFont="1"/>
    <xf numFmtId="0" fontId="18" fillId="0" borderId="0" xfId="0" applyFont="1" applyAlignment="1">
      <alignment horizontal="center"/>
    </xf>
    <xf numFmtId="4" fontId="22" fillId="0" borderId="2" xfId="0" applyNumberFormat="1" applyFont="1" applyBorder="1" applyAlignment="1">
      <alignment vertical="center"/>
    </xf>
    <xf numFmtId="164" fontId="3" fillId="0" borderId="8" xfId="0" applyNumberFormat="1" applyFont="1" applyBorder="1" applyAlignment="1">
      <alignment horizontal="center" vertical="center"/>
    </xf>
    <xf numFmtId="164" fontId="3" fillId="0" borderId="6" xfId="0" applyNumberFormat="1" applyFont="1" applyBorder="1" applyAlignment="1">
      <alignment horizontal="center" vertical="center"/>
    </xf>
    <xf numFmtId="164" fontId="3" fillId="0" borderId="19" xfId="0" applyNumberFormat="1" applyFont="1" applyBorder="1" applyAlignment="1">
      <alignment horizontal="center" vertical="center"/>
    </xf>
    <xf numFmtId="2" fontId="3" fillId="0" borderId="19" xfId="0" applyNumberFormat="1" applyFont="1" applyBorder="1" applyAlignment="1">
      <alignment horizontal="center" vertical="center"/>
    </xf>
    <xf numFmtId="4" fontId="3" fillId="0" borderId="8" xfId="0" applyNumberFormat="1" applyFont="1" applyBorder="1" applyAlignment="1">
      <alignment horizontal="center" vertical="center"/>
    </xf>
    <xf numFmtId="4" fontId="3" fillId="0" borderId="6" xfId="0" applyNumberFormat="1" applyFont="1" applyBorder="1" applyAlignment="1">
      <alignment horizontal="center" vertical="center"/>
    </xf>
    <xf numFmtId="4" fontId="3" fillId="0" borderId="11" xfId="0" applyNumberFormat="1" applyFont="1" applyBorder="1" applyAlignment="1">
      <alignment horizontal="left" vertical="center"/>
    </xf>
    <xf numFmtId="4" fontId="3" fillId="0" borderId="19" xfId="0" applyNumberFormat="1" applyFont="1" applyBorder="1" applyAlignment="1">
      <alignment horizontal="center" vertical="center"/>
    </xf>
    <xf numFmtId="0" fontId="0" fillId="0" borderId="0" xfId="0" applyAlignment="1">
      <alignment vertical="center"/>
    </xf>
    <xf numFmtId="2" fontId="0" fillId="0" borderId="9" xfId="0" applyNumberFormat="1" applyBorder="1" applyAlignment="1">
      <alignment horizontal="center"/>
    </xf>
    <xf numFmtId="4" fontId="0" fillId="0" borderId="2" xfId="0" applyNumberFormat="1" applyBorder="1" applyAlignment="1">
      <alignment vertical="center"/>
    </xf>
    <xf numFmtId="4" fontId="0" fillId="0" borderId="3" xfId="0" applyNumberFormat="1" applyBorder="1" applyAlignment="1">
      <alignment vertical="center"/>
    </xf>
    <xf numFmtId="164" fontId="18" fillId="0" borderId="0" xfId="0" applyNumberFormat="1" applyFont="1"/>
    <xf numFmtId="9" fontId="18" fillId="0" borderId="0" xfId="0" applyNumberFormat="1" applyFont="1"/>
    <xf numFmtId="1" fontId="18" fillId="0" borderId="0" xfId="0" applyNumberFormat="1" applyFont="1"/>
    <xf numFmtId="3" fontId="18" fillId="0" borderId="0" xfId="0" applyNumberFormat="1" applyFont="1" applyAlignment="1">
      <alignment horizontal="center"/>
    </xf>
    <xf numFmtId="164" fontId="18" fillId="0" borderId="0" xfId="0" applyNumberFormat="1" applyFont="1" applyAlignment="1">
      <alignment horizontal="center"/>
    </xf>
    <xf numFmtId="165" fontId="18" fillId="0" borderId="0" xfId="0" applyNumberFormat="1" applyFont="1" applyAlignment="1">
      <alignment horizontal="center"/>
    </xf>
    <xf numFmtId="2" fontId="18" fillId="0" borderId="0" xfId="0" applyNumberFormat="1" applyFont="1" applyAlignment="1">
      <alignment horizontal="center"/>
    </xf>
    <xf numFmtId="1" fontId="18" fillId="0" borderId="0" xfId="0" applyNumberFormat="1" applyFont="1" applyAlignment="1">
      <alignment horizontal="right"/>
    </xf>
    <xf numFmtId="2" fontId="18" fillId="0" borderId="0" xfId="0" applyNumberFormat="1" applyFont="1" applyAlignment="1">
      <alignment horizontal="right"/>
    </xf>
    <xf numFmtId="165" fontId="18" fillId="0" borderId="0" xfId="0" applyNumberFormat="1" applyFont="1" applyAlignment="1">
      <alignment horizontal="right"/>
    </xf>
    <xf numFmtId="3" fontId="18" fillId="0" borderId="0" xfId="0" applyNumberFormat="1" applyFont="1" applyAlignment="1">
      <alignment horizontal="right"/>
    </xf>
    <xf numFmtId="164" fontId="18" fillId="0" borderId="0" xfId="0" applyNumberFormat="1" applyFont="1" applyAlignment="1">
      <alignment horizontal="right"/>
    </xf>
    <xf numFmtId="3" fontId="17" fillId="0" borderId="0" xfId="0" applyNumberFormat="1" applyFont="1" applyAlignment="1">
      <alignment horizontal="left"/>
    </xf>
    <xf numFmtId="164" fontId="1" fillId="0" borderId="2" xfId="0" applyNumberFormat="1" applyFont="1" applyBorder="1" applyAlignment="1">
      <alignment horizontal="right"/>
    </xf>
    <xf numFmtId="2" fontId="3" fillId="0" borderId="18" xfId="0" applyNumberFormat="1" applyFont="1" applyBorder="1" applyAlignment="1">
      <alignment horizontal="center"/>
    </xf>
    <xf numFmtId="2" fontId="1" fillId="0" borderId="19" xfId="0" applyNumberFormat="1" applyFont="1" applyBorder="1" applyAlignment="1">
      <alignment horizontal="center"/>
    </xf>
    <xf numFmtId="164" fontId="1" fillId="0" borderId="21" xfId="0" applyNumberFormat="1" applyFont="1" applyBorder="1" applyAlignment="1">
      <alignment horizontal="center"/>
    </xf>
    <xf numFmtId="1" fontId="1" fillId="0" borderId="19" xfId="0" applyNumberFormat="1" applyFont="1" applyBorder="1" applyAlignment="1">
      <alignment horizontal="center"/>
    </xf>
    <xf numFmtId="3" fontId="1" fillId="0" borderId="19" xfId="0" applyNumberFormat="1" applyFont="1" applyBorder="1" applyAlignment="1">
      <alignment horizontal="center"/>
    </xf>
    <xf numFmtId="3" fontId="1" fillId="0" borderId="44" xfId="0" applyNumberFormat="1" applyFont="1" applyBorder="1" applyAlignment="1">
      <alignment horizontal="center"/>
    </xf>
    <xf numFmtId="1" fontId="3" fillId="0" borderId="18" xfId="0" applyNumberFormat="1" applyFont="1" applyBorder="1" applyAlignment="1">
      <alignment horizontal="center"/>
    </xf>
    <xf numFmtId="1" fontId="4" fillId="0" borderId="2" xfId="0" applyNumberFormat="1" applyFont="1" applyBorder="1"/>
    <xf numFmtId="2" fontId="13" fillId="0" borderId="2" xfId="0" applyNumberFormat="1" applyFont="1" applyBorder="1"/>
    <xf numFmtId="2" fontId="3" fillId="0" borderId="67" xfId="0" applyNumberFormat="1" applyFont="1" applyBorder="1" applyAlignment="1">
      <alignment horizontal="center" vertical="center"/>
    </xf>
    <xf numFmtId="2" fontId="3" fillId="0" borderId="2" xfId="0" applyNumberFormat="1" applyFont="1" applyBorder="1" applyAlignment="1">
      <alignment horizontal="center" vertical="center"/>
    </xf>
    <xf numFmtId="1" fontId="3" fillId="0" borderId="49" xfId="0" applyNumberFormat="1" applyFont="1" applyBorder="1" applyAlignment="1">
      <alignment horizontal="center"/>
    </xf>
    <xf numFmtId="1" fontId="0" fillId="0" borderId="59" xfId="0" applyNumberFormat="1" applyBorder="1"/>
    <xf numFmtId="2" fontId="0" fillId="0" borderId="8" xfId="0" applyNumberFormat="1" applyBorder="1" applyAlignment="1">
      <alignment horizontal="center"/>
    </xf>
    <xf numFmtId="0" fontId="0" fillId="0" borderId="0" xfId="0" applyAlignment="1">
      <alignment horizontal="left" wrapText="1"/>
    </xf>
    <xf numFmtId="0" fontId="0" fillId="0" borderId="0" xfId="0" applyAlignment="1">
      <alignment wrapText="1"/>
    </xf>
    <xf numFmtId="4" fontId="3" fillId="0" borderId="77" xfId="0" applyNumberFormat="1" applyFont="1" applyBorder="1" applyAlignment="1">
      <alignment horizontal="center"/>
    </xf>
    <xf numFmtId="4" fontId="3" fillId="0" borderId="75" xfId="0" applyNumberFormat="1" applyFont="1" applyBorder="1" applyAlignment="1">
      <alignment horizontal="center"/>
    </xf>
    <xf numFmtId="4" fontId="3" fillId="0" borderId="76" xfId="0" applyNumberFormat="1" applyFont="1" applyBorder="1" applyAlignment="1">
      <alignment horizontal="center"/>
    </xf>
    <xf numFmtId="0" fontId="3" fillId="0" borderId="77" xfId="0" applyFont="1" applyBorder="1" applyAlignment="1">
      <alignment horizontal="center"/>
    </xf>
    <xf numFmtId="0" fontId="3" fillId="0" borderId="75" xfId="0" applyFont="1" applyBorder="1" applyAlignment="1">
      <alignment horizontal="center"/>
    </xf>
    <xf numFmtId="0" fontId="3" fillId="0" borderId="76" xfId="0" applyFont="1" applyBorder="1" applyAlignment="1">
      <alignment horizontal="center"/>
    </xf>
    <xf numFmtId="0" fontId="6" fillId="0" borderId="1" xfId="0" applyFont="1" applyBorder="1" applyAlignment="1">
      <alignment horizontal="center" vertical="center"/>
    </xf>
    <xf numFmtId="0" fontId="6" fillId="0" borderId="3" xfId="0" applyFont="1" applyBorder="1" applyAlignment="1">
      <alignment horizontal="center" vertical="center"/>
    </xf>
    <xf numFmtId="0" fontId="6" fillId="0" borderId="78" xfId="0" applyFont="1" applyBorder="1" applyAlignment="1">
      <alignment horizontal="center"/>
    </xf>
    <xf numFmtId="0" fontId="6" fillId="0" borderId="45" xfId="0" applyFont="1" applyBorder="1" applyAlignment="1">
      <alignment horizontal="center"/>
    </xf>
    <xf numFmtId="0" fontId="6" fillId="0" borderId="79" xfId="0" applyFont="1" applyBorder="1" applyAlignment="1">
      <alignment horizontal="center"/>
    </xf>
    <xf numFmtId="0" fontId="0" fillId="0" borderId="63" xfId="0" applyBorder="1" applyAlignment="1">
      <alignment horizontal="center"/>
    </xf>
    <xf numFmtId="0" fontId="0" fillId="0" borderId="48" xfId="0" applyBorder="1" applyAlignment="1">
      <alignment horizontal="center"/>
    </xf>
    <xf numFmtId="0" fontId="0" fillId="0" borderId="80" xfId="0" applyBorder="1" applyAlignment="1">
      <alignment horizontal="center"/>
    </xf>
    <xf numFmtId="3" fontId="3" fillId="0" borderId="75" xfId="0" applyNumberFormat="1" applyFont="1" applyBorder="1" applyAlignment="1">
      <alignment horizontal="center"/>
    </xf>
    <xf numFmtId="0" fontId="1" fillId="0" borderId="63" xfId="0" applyFont="1" applyBorder="1" applyAlignment="1">
      <alignment horizontal="center"/>
    </xf>
    <xf numFmtId="0" fontId="18" fillId="0" borderId="0" xfId="0" applyFont="1" applyAlignment="1">
      <alignment horizontal="center"/>
    </xf>
    <xf numFmtId="0" fontId="20"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993300"/>
      <color rgb="FF00FFFF"/>
      <color rgb="FF3333FF"/>
      <color rgb="FF333399"/>
      <color rgb="FFFFCCFF"/>
      <color rgb="FF00FF00"/>
      <color rgb="FFCC66FF"/>
      <color rgb="FFCC00FF"/>
      <color rgb="FFFF9999"/>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3" Type="http://schemas.openxmlformats.org/officeDocument/2006/relationships/externalLink" Target="externalLinks/externalLink13.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1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externalLink" Target="externalLinks/externalLink1.xml"/><Relationship Id="rId54"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9.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externalLink" Target="externalLinks/externalLink1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12555833390635"/>
          <c:y val="7.1669017868882523E-2"/>
          <c:w val="0.76460688603949778"/>
          <c:h val="0.64002099678257873"/>
        </c:manualLayout>
      </c:layout>
      <c:barChart>
        <c:barDir val="col"/>
        <c:grouping val="stacked"/>
        <c:varyColors val="0"/>
        <c:ser>
          <c:idx val="0"/>
          <c:order val="0"/>
          <c:tx>
            <c:strRef>
              <c:f>' '!$A$41</c:f>
              <c:strCache>
                <c:ptCount val="1"/>
                <c:pt idx="0">
                  <c:v>VPA core products </c:v>
                </c:pt>
              </c:strCache>
            </c:strRef>
          </c:tx>
          <c:spPr>
            <a:solidFill>
              <a:srgbClr val="00FF00"/>
            </a:solidFill>
            <a:ln w="12700">
              <a:solidFill>
                <a:srgbClr val="000000"/>
              </a:solidFill>
              <a:prstDash val="solid"/>
            </a:ln>
          </c:spPr>
          <c:invertIfNegative val="0"/>
          <c:cat>
            <c:numRef>
              <c:f>' '!$B$40:$BB$40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'!$B$41:$BB$41</c:f>
              <c:numCache>
                <c:formatCode>#,##0</c:formatCode>
                <c:ptCount val="51"/>
                <c:pt idx="0">
                  <c:v>23.718588781020003</c:v>
                </c:pt>
                <c:pt idx="1">
                  <c:v>26.233565339999995</c:v>
                </c:pt>
                <c:pt idx="2">
                  <c:v>36.188711317619997</c:v>
                </c:pt>
                <c:pt idx="3">
                  <c:v>37.764356684140004</c:v>
                </c:pt>
                <c:pt idx="4">
                  <c:v>39.273175594520019</c:v>
                </c:pt>
                <c:pt idx="5">
                  <c:v>41.889451376279993</c:v>
                </c:pt>
                <c:pt idx="6">
                  <c:v>44.418286247819999</c:v>
                </c:pt>
                <c:pt idx="7">
                  <c:v>49.847457453240011</c:v>
                </c:pt>
                <c:pt idx="8">
                  <c:v>43.33545670848001</c:v>
                </c:pt>
                <c:pt idx="9">
                  <c:v>46.584685790700007</c:v>
                </c:pt>
                <c:pt idx="10">
                  <c:v>61.885653570616</c:v>
                </c:pt>
                <c:pt idx="11">
                  <c:v>82.340033035448329</c:v>
                </c:pt>
                <c:pt idx="12">
                  <c:v>76.458976555076021</c:v>
                </c:pt>
                <c:pt idx="13">
                  <c:v>90.849397424670002</c:v>
                </c:pt>
                <c:pt idx="14">
                  <c:v>101.3528392441832</c:v>
                </c:pt>
                <c:pt idx="15">
                  <c:v>95.14571588145634</c:v>
                </c:pt>
                <c:pt idx="16">
                  <c:v>108.67230824946753</c:v>
                </c:pt>
                <c:pt idx="17">
                  <c:v>124.47553279449943</c:v>
                </c:pt>
                <c:pt idx="18">
                  <c:v>130.12123514054903</c:v>
                </c:pt>
                <c:pt idx="19">
                  <c:v>129.38680988268518</c:v>
                </c:pt>
                <c:pt idx="20">
                  <c:v>126.326241509266</c:v>
                </c:pt>
                <c:pt idx="21">
                  <c:v>112.91770954324666</c:v>
                </c:pt>
                <c:pt idx="22">
                  <c:v>97.189761402902676</c:v>
                </c:pt>
                <c:pt idx="23">
                  <c:v>90.915245499713293</c:v>
                </c:pt>
                <c:pt idx="24">
                  <c:v>90.817829130973294</c:v>
                </c:pt>
                <c:pt idx="26">
                  <c:v>2.4887115691400004</c:v>
                </c:pt>
                <c:pt idx="27">
                  <c:v>3.0811007999999993</c:v>
                </c:pt>
                <c:pt idx="28">
                  <c:v>5.1032165093599975</c:v>
                </c:pt>
                <c:pt idx="29">
                  <c:v>5.5999742974999993</c:v>
                </c:pt>
                <c:pt idx="30">
                  <c:v>10.89487717824</c:v>
                </c:pt>
                <c:pt idx="31">
                  <c:v>14.169689758719995</c:v>
                </c:pt>
                <c:pt idx="32">
                  <c:v>20.800728382953331</c:v>
                </c:pt>
                <c:pt idx="33">
                  <c:v>21.422586035840006</c:v>
                </c:pt>
                <c:pt idx="34">
                  <c:v>17.906245131953327</c:v>
                </c:pt>
                <c:pt idx="35">
                  <c:v>14.063890056633326</c:v>
                </c:pt>
                <c:pt idx="36">
                  <c:v>18.474468462993332</c:v>
                </c:pt>
                <c:pt idx="37">
                  <c:v>23.318624914853327</c:v>
                </c:pt>
                <c:pt idx="38">
                  <c:v>24.114315459599986</c:v>
                </c:pt>
                <c:pt idx="39">
                  <c:v>24.677795738353328</c:v>
                </c:pt>
                <c:pt idx="40">
                  <c:v>27.459736267281016</c:v>
                </c:pt>
                <c:pt idx="41">
                  <c:v>25.632531504272933</c:v>
                </c:pt>
                <c:pt idx="42">
                  <c:v>27.509822341681797</c:v>
                </c:pt>
                <c:pt idx="43">
                  <c:v>21.805007371412117</c:v>
                </c:pt>
                <c:pt idx="44">
                  <c:v>22.81480190997215</c:v>
                </c:pt>
                <c:pt idx="45">
                  <c:v>24.157681054424032</c:v>
                </c:pt>
                <c:pt idx="46">
                  <c:v>23.826527960886679</c:v>
                </c:pt>
                <c:pt idx="47">
                  <c:v>29.882363515266661</c:v>
                </c:pt>
                <c:pt idx="48">
                  <c:v>18.696749874447249</c:v>
                </c:pt>
                <c:pt idx="49">
                  <c:v>25.522003465373324</c:v>
                </c:pt>
                <c:pt idx="50">
                  <c:v>30.758596908033308</c:v>
                </c:pt>
              </c:numCache>
            </c:numRef>
          </c:val>
          <c:extLst>
            <c:ext xmlns:c16="http://schemas.microsoft.com/office/drawing/2014/chart" uri="{C3380CC4-5D6E-409C-BE32-E72D297353CC}">
              <c16:uniqueId val="{00000000-BD73-421A-B33D-A2CEF62D82AF}"/>
            </c:ext>
          </c:extLst>
        </c:ser>
        <c:ser>
          <c:idx val="1"/>
          <c:order val="1"/>
          <c:tx>
            <c:strRef>
              <c:f>' '!$A$42</c:f>
              <c:strCache>
                <c:ptCount val="1"/>
                <c:pt idx="0">
                  <c:v>Other Timber Sector</c:v>
                </c:pt>
              </c:strCache>
            </c:strRef>
          </c:tx>
          <c:spPr>
            <a:solidFill>
              <a:srgbClr val="808000"/>
            </a:solidFill>
            <a:ln w="12700">
              <a:solidFill>
                <a:srgbClr val="000000"/>
              </a:solidFill>
              <a:prstDash val="solid"/>
            </a:ln>
          </c:spPr>
          <c:invertIfNegative val="0"/>
          <c:cat>
            <c:numRef>
              <c:f>' '!$B$40:$BB$40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'!$B$42:$BB$42</c:f>
              <c:numCache>
                <c:formatCode>#,##0</c:formatCode>
                <c:ptCount val="51"/>
                <c:pt idx="0">
                  <c:v>2.6692678944674992</c:v>
                </c:pt>
                <c:pt idx="1">
                  <c:v>2.7383002515464736</c:v>
                </c:pt>
                <c:pt idx="2">
                  <c:v>3.4131764575677712</c:v>
                </c:pt>
                <c:pt idx="3">
                  <c:v>3.6787859004443861</c:v>
                </c:pt>
                <c:pt idx="4">
                  <c:v>3.1846815957019974</c:v>
                </c:pt>
                <c:pt idx="5">
                  <c:v>2.8937095919466751</c:v>
                </c:pt>
                <c:pt idx="6">
                  <c:v>2.6018367241892348</c:v>
                </c:pt>
                <c:pt idx="7">
                  <c:v>2.2697932170377104</c:v>
                </c:pt>
                <c:pt idx="8">
                  <c:v>1.8681143132968889</c:v>
                </c:pt>
                <c:pt idx="9">
                  <c:v>1.7709395426880759</c:v>
                </c:pt>
                <c:pt idx="10">
                  <c:v>1.9434071455133279</c:v>
                </c:pt>
                <c:pt idx="11">
                  <c:v>1.9649802363133337</c:v>
                </c:pt>
                <c:pt idx="12">
                  <c:v>2.3700538911199929</c:v>
                </c:pt>
                <c:pt idx="13">
                  <c:v>4.6519565609528648</c:v>
                </c:pt>
                <c:pt idx="14">
                  <c:v>4.2370916842509541</c:v>
                </c:pt>
                <c:pt idx="15">
                  <c:v>4.6386479717159439</c:v>
                </c:pt>
                <c:pt idx="16">
                  <c:v>5.1670923945672458</c:v>
                </c:pt>
                <c:pt idx="17">
                  <c:v>5.4011184868926501</c:v>
                </c:pt>
                <c:pt idx="18">
                  <c:v>4.9367496717422901</c:v>
                </c:pt>
                <c:pt idx="19">
                  <c:v>4.8653888565544667</c:v>
                </c:pt>
                <c:pt idx="20">
                  <c:v>4.8226711249066581</c:v>
                </c:pt>
                <c:pt idx="21">
                  <c:v>5.0210521376399999</c:v>
                </c:pt>
                <c:pt idx="22">
                  <c:v>4.2425116287799769</c:v>
                </c:pt>
                <c:pt idx="23">
                  <c:v>3.849442615186673</c:v>
                </c:pt>
                <c:pt idx="24">
                  <c:v>3.807631168099999</c:v>
                </c:pt>
                <c:pt idx="26">
                  <c:v>7.6667922777774242</c:v>
                </c:pt>
                <c:pt idx="27">
                  <c:v>8.0266612924952057</c:v>
                </c:pt>
                <c:pt idx="28">
                  <c:v>11.460910832553287</c:v>
                </c:pt>
                <c:pt idx="29">
                  <c:v>14.765293663323185</c:v>
                </c:pt>
                <c:pt idx="30">
                  <c:v>19.645239680910546</c:v>
                </c:pt>
                <c:pt idx="31">
                  <c:v>25.250940702782223</c:v>
                </c:pt>
                <c:pt idx="32">
                  <c:v>28.652030525075162</c:v>
                </c:pt>
                <c:pt idx="33">
                  <c:v>31.288589092525342</c:v>
                </c:pt>
                <c:pt idx="34">
                  <c:v>26.583816976455573</c:v>
                </c:pt>
                <c:pt idx="35">
                  <c:v>24.349829741098191</c:v>
                </c:pt>
                <c:pt idx="36">
                  <c:v>30.279018117228407</c:v>
                </c:pt>
                <c:pt idx="37">
                  <c:v>30.597058413262676</c:v>
                </c:pt>
                <c:pt idx="38">
                  <c:v>30.710583481243095</c:v>
                </c:pt>
                <c:pt idx="39">
                  <c:v>28.221008801053447</c:v>
                </c:pt>
                <c:pt idx="40">
                  <c:v>31.281361153574235</c:v>
                </c:pt>
                <c:pt idx="41">
                  <c:v>30.85910771737958</c:v>
                </c:pt>
                <c:pt idx="42">
                  <c:v>30.33464312846289</c:v>
                </c:pt>
                <c:pt idx="43">
                  <c:v>33.353463460753318</c:v>
                </c:pt>
                <c:pt idx="44">
                  <c:v>34.209561579139994</c:v>
                </c:pt>
                <c:pt idx="45">
                  <c:v>32.90014069544749</c:v>
                </c:pt>
                <c:pt idx="46">
                  <c:v>32.007613108566673</c:v>
                </c:pt>
                <c:pt idx="47">
                  <c:v>37.433179210206667</c:v>
                </c:pt>
                <c:pt idx="48">
                  <c:v>30.77965910683945</c:v>
                </c:pt>
                <c:pt idx="49">
                  <c:v>33.913702635493344</c:v>
                </c:pt>
                <c:pt idx="50">
                  <c:v>42.644518587906653</c:v>
                </c:pt>
              </c:numCache>
            </c:numRef>
          </c:val>
          <c:extLst>
            <c:ext xmlns:c16="http://schemas.microsoft.com/office/drawing/2014/chart" uri="{C3380CC4-5D6E-409C-BE32-E72D297353CC}">
              <c16:uniqueId val="{00000001-BD73-421A-B33D-A2CEF62D82AF}"/>
            </c:ext>
          </c:extLst>
        </c:ser>
        <c:ser>
          <c:idx val="2"/>
          <c:order val="2"/>
          <c:tx>
            <c:strRef>
              <c:f>' '!$A$43</c:f>
              <c:strCache>
                <c:ptCount val="1"/>
                <c:pt idx="0">
                  <c:v>Other Paper Sector</c:v>
                </c:pt>
              </c:strCache>
            </c:strRef>
          </c:tx>
          <c:spPr>
            <a:solidFill>
              <a:srgbClr val="FF0000"/>
            </a:solidFill>
            <a:ln w="12700">
              <a:solidFill>
                <a:srgbClr val="000000"/>
              </a:solidFill>
              <a:prstDash val="solid"/>
            </a:ln>
          </c:spPr>
          <c:invertIfNegative val="0"/>
          <c:cat>
            <c:numRef>
              <c:f>' '!$B$40:$BB$40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'!$B$43:$BB$43</c:f>
              <c:numCache>
                <c:formatCode>#,##0</c:formatCode>
                <c:ptCount val="51"/>
                <c:pt idx="0">
                  <c:v>36.996946723629989</c:v>
                </c:pt>
                <c:pt idx="1">
                  <c:v>42.337523947499996</c:v>
                </c:pt>
                <c:pt idx="2">
                  <c:v>46.799195848199986</c:v>
                </c:pt>
                <c:pt idx="3">
                  <c:v>51.256047306499973</c:v>
                </c:pt>
                <c:pt idx="4">
                  <c:v>55.338109612979999</c:v>
                </c:pt>
                <c:pt idx="5">
                  <c:v>54.340421979225013</c:v>
                </c:pt>
                <c:pt idx="6">
                  <c:v>53.002999080099983</c:v>
                </c:pt>
                <c:pt idx="7">
                  <c:v>54.33655955176998</c:v>
                </c:pt>
                <c:pt idx="8">
                  <c:v>57.279969942810013</c:v>
                </c:pt>
                <c:pt idx="9">
                  <c:v>77.817657682439972</c:v>
                </c:pt>
                <c:pt idx="10">
                  <c:v>70.26255405149152</c:v>
                </c:pt>
                <c:pt idx="11">
                  <c:v>87.377220222200009</c:v>
                </c:pt>
                <c:pt idx="12">
                  <c:v>97.317081555000016</c:v>
                </c:pt>
                <c:pt idx="13">
                  <c:v>100.65775674352999</c:v>
                </c:pt>
                <c:pt idx="14">
                  <c:v>105.08873269218</c:v>
                </c:pt>
                <c:pt idx="15">
                  <c:v>115.33291617204007</c:v>
                </c:pt>
                <c:pt idx="16">
                  <c:v>123.63973822878995</c:v>
                </c:pt>
                <c:pt idx="17">
                  <c:v>141.90806547902986</c:v>
                </c:pt>
                <c:pt idx="18">
                  <c:v>152.98518207759</c:v>
                </c:pt>
                <c:pt idx="19">
                  <c:v>160.42364852856005</c:v>
                </c:pt>
                <c:pt idx="20">
                  <c:v>193.53811102842997</c:v>
                </c:pt>
                <c:pt idx="21">
                  <c:v>140.65341717232999</c:v>
                </c:pt>
                <c:pt idx="22">
                  <c:v>177.77837632949002</c:v>
                </c:pt>
                <c:pt idx="23">
                  <c:v>209.61879901734997</c:v>
                </c:pt>
                <c:pt idx="24">
                  <c:v>203.08226665876987</c:v>
                </c:pt>
                <c:pt idx="26" formatCode="0">
                  <c:v>8.1974467695599955</c:v>
                </c:pt>
                <c:pt idx="27" formatCode="0">
                  <c:v>8.0748206720000013</c:v>
                </c:pt>
                <c:pt idx="28" formatCode="0">
                  <c:v>8.6064370247499973</c:v>
                </c:pt>
                <c:pt idx="29" formatCode="0">
                  <c:v>10.01007580179</c:v>
                </c:pt>
                <c:pt idx="30" formatCode="0">
                  <c:v>10.929468935000001</c:v>
                </c:pt>
                <c:pt idx="31" formatCode="0">
                  <c:v>14.140401775829998</c:v>
                </c:pt>
                <c:pt idx="32" formatCode="0">
                  <c:v>19.295688419420006</c:v>
                </c:pt>
                <c:pt idx="33" formatCode="0">
                  <c:v>24.265195280904678</c:v>
                </c:pt>
                <c:pt idx="34" formatCode="0">
                  <c:v>21.705898388930002</c:v>
                </c:pt>
                <c:pt idx="35" formatCode="0">
                  <c:v>21.079427665080008</c:v>
                </c:pt>
                <c:pt idx="36" formatCode="0">
                  <c:v>23.293237213020021</c:v>
                </c:pt>
                <c:pt idx="37" formatCode="0">
                  <c:v>26.35043037169001</c:v>
                </c:pt>
                <c:pt idx="38" formatCode="0">
                  <c:v>26.65885281037999</c:v>
                </c:pt>
                <c:pt idx="39" formatCode="0">
                  <c:v>30.390555469150019</c:v>
                </c:pt>
                <c:pt idx="40" formatCode="0">
                  <c:v>33.595146194500025</c:v>
                </c:pt>
                <c:pt idx="41" formatCode="0">
                  <c:v>32.775069534649987</c:v>
                </c:pt>
                <c:pt idx="42" formatCode="0">
                  <c:v>36.795316872540006</c:v>
                </c:pt>
                <c:pt idx="43" formatCode="0">
                  <c:v>35.831976830500004</c:v>
                </c:pt>
                <c:pt idx="44" formatCode="0">
                  <c:v>33.157002006499987</c:v>
                </c:pt>
                <c:pt idx="45" formatCode="0">
                  <c:v>36.369506795460005</c:v>
                </c:pt>
                <c:pt idx="46" formatCode="0">
                  <c:v>32.991994360749999</c:v>
                </c:pt>
                <c:pt idx="47" formatCode="0">
                  <c:v>32.454832669999995</c:v>
                </c:pt>
                <c:pt idx="48" formatCode="0">
                  <c:v>45.73672457532701</c:v>
                </c:pt>
                <c:pt idx="49" formatCode="0">
                  <c:v>49.118711357000024</c:v>
                </c:pt>
                <c:pt idx="50" formatCode="0">
                  <c:v>57.263371377070037</c:v>
                </c:pt>
              </c:numCache>
            </c:numRef>
          </c:val>
          <c:extLst>
            <c:ext xmlns:c16="http://schemas.microsoft.com/office/drawing/2014/chart" uri="{C3380CC4-5D6E-409C-BE32-E72D297353CC}">
              <c16:uniqueId val="{00000002-BD73-421A-B33D-A2CEF62D82AF}"/>
            </c:ext>
          </c:extLst>
        </c:ser>
        <c:dLbls>
          <c:showLegendKey val="0"/>
          <c:showVal val="0"/>
          <c:showCatName val="0"/>
          <c:showSerName val="0"/>
          <c:showPercent val="0"/>
          <c:showBubbleSize val="0"/>
        </c:dLbls>
        <c:gapWidth val="0"/>
        <c:overlap val="100"/>
        <c:axId val="719593823"/>
        <c:axId val="1"/>
      </c:barChart>
      <c:catAx>
        <c:axId val="719593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9584552683243755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593823"/>
        <c:crosses val="autoZero"/>
        <c:crossBetween val="between"/>
      </c:valAx>
      <c:spPr>
        <a:noFill/>
        <a:ln w="12700">
          <a:solidFill>
            <a:srgbClr val="808080"/>
          </a:solidFill>
          <a:prstDash val="solid"/>
        </a:ln>
      </c:spPr>
    </c:plotArea>
    <c:legend>
      <c:legendPos val="b"/>
      <c:layout>
        <c:manualLayout>
          <c:xMode val="edge"/>
          <c:yMode val="edge"/>
          <c:x val="9.0627791669531749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78127406611665307"/>
          <c:h val="0.64002099678257873"/>
        </c:manualLayout>
      </c:layout>
      <c:barChart>
        <c:barDir val="col"/>
        <c:grouping val="stacked"/>
        <c:varyColors val="0"/>
        <c:ser>
          <c:idx val="0"/>
          <c:order val="0"/>
          <c:tx>
            <c:strRef>
              <c:f>' '!$A$47</c:f>
              <c:strCache>
                <c:ptCount val="1"/>
                <c:pt idx="0">
                  <c:v>VPA core products </c:v>
                </c:pt>
              </c:strCache>
            </c:strRef>
          </c:tx>
          <c:spPr>
            <a:solidFill>
              <a:srgbClr val="00FF00"/>
            </a:solidFill>
            <a:ln w="12700">
              <a:solidFill>
                <a:srgbClr val="000000"/>
              </a:solidFill>
              <a:prstDash val="solid"/>
            </a:ln>
          </c:spPr>
          <c:invertIfNegative val="0"/>
          <c:cat>
            <c:numRef>
              <c:f>' '!$B$46:$BB$46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'!$B$47:$BB$47</c:f>
              <c:numCache>
                <c:formatCode>#,##0</c:formatCode>
                <c:ptCount val="51"/>
                <c:pt idx="0">
                  <c:v>3.263219674000001</c:v>
                </c:pt>
                <c:pt idx="1">
                  <c:v>3.0028284000000003</c:v>
                </c:pt>
                <c:pt idx="2">
                  <c:v>3.6456972450000005</c:v>
                </c:pt>
                <c:pt idx="3">
                  <c:v>4.0873589999999984</c:v>
                </c:pt>
                <c:pt idx="4">
                  <c:v>4.6515689999999994</c:v>
                </c:pt>
                <c:pt idx="5">
                  <c:v>5.1438129999999962</c:v>
                </c:pt>
                <c:pt idx="6">
                  <c:v>5.9320129799999979</c:v>
                </c:pt>
                <c:pt idx="7">
                  <c:v>7.3955413599999984</c:v>
                </c:pt>
                <c:pt idx="8">
                  <c:v>7.4667457370000028</c:v>
                </c:pt>
                <c:pt idx="9">
                  <c:v>6.5498388730000006</c:v>
                </c:pt>
                <c:pt idx="10">
                  <c:v>10.140295938000001</c:v>
                </c:pt>
                <c:pt idx="11">
                  <c:v>14.216737410999997</c:v>
                </c:pt>
                <c:pt idx="12">
                  <c:v>13.019378354999995</c:v>
                </c:pt>
                <c:pt idx="13">
                  <c:v>16.383535165000005</c:v>
                </c:pt>
                <c:pt idx="14">
                  <c:v>20.144562070000006</c:v>
                </c:pt>
                <c:pt idx="15">
                  <c:v>15.833847921000002</c:v>
                </c:pt>
                <c:pt idx="16">
                  <c:v>16.514244872999996</c:v>
                </c:pt>
                <c:pt idx="17">
                  <c:v>20.293850051999996</c:v>
                </c:pt>
                <c:pt idx="18">
                  <c:v>21.458878276170001</c:v>
                </c:pt>
                <c:pt idx="19">
                  <c:v>18.379299893999999</c:v>
                </c:pt>
                <c:pt idx="20">
                  <c:v>16.641355145000006</c:v>
                </c:pt>
                <c:pt idx="21">
                  <c:v>18.673711417</c:v>
                </c:pt>
                <c:pt idx="22">
                  <c:v>16.655284308999999</c:v>
                </c:pt>
                <c:pt idx="23">
                  <c:v>13.337861240999999</c:v>
                </c:pt>
                <c:pt idx="24">
                  <c:v>13.657555769</c:v>
                </c:pt>
                <c:pt idx="26">
                  <c:v>0.4305502280000002</c:v>
                </c:pt>
                <c:pt idx="27">
                  <c:v>0.49326400000000015</c:v>
                </c:pt>
                <c:pt idx="28">
                  <c:v>0.70956633300000016</c:v>
                </c:pt>
                <c:pt idx="29">
                  <c:v>0.77205400000000002</c:v>
                </c:pt>
                <c:pt idx="30">
                  <c:v>1.5676310000000004</c:v>
                </c:pt>
                <c:pt idx="31">
                  <c:v>2.2882069999999999</c:v>
                </c:pt>
                <c:pt idx="32">
                  <c:v>3.4362512890000003</c:v>
                </c:pt>
                <c:pt idx="33">
                  <c:v>4.0967600869999989</c:v>
                </c:pt>
                <c:pt idx="34">
                  <c:v>3.9979709190000001</c:v>
                </c:pt>
                <c:pt idx="35">
                  <c:v>2.9918195109999988</c:v>
                </c:pt>
                <c:pt idx="36">
                  <c:v>3.9015626959999996</c:v>
                </c:pt>
                <c:pt idx="37">
                  <c:v>4.9248754660000014</c:v>
                </c:pt>
                <c:pt idx="38">
                  <c:v>5.2971630479999998</c:v>
                </c:pt>
                <c:pt idx="39">
                  <c:v>5.5310978059999991</c:v>
                </c:pt>
                <c:pt idx="40">
                  <c:v>6.3147296630000032</c:v>
                </c:pt>
                <c:pt idx="41">
                  <c:v>5.9096350810000002</c:v>
                </c:pt>
                <c:pt idx="42">
                  <c:v>5.7497965130000006</c:v>
                </c:pt>
                <c:pt idx="43">
                  <c:v>5.6260215439999994</c:v>
                </c:pt>
                <c:pt idx="44">
                  <c:v>6.1108849789999979</c:v>
                </c:pt>
                <c:pt idx="45">
                  <c:v>5.1027612290000004</c:v>
                </c:pt>
                <c:pt idx="46">
                  <c:v>4.8471749990000035</c:v>
                </c:pt>
                <c:pt idx="47">
                  <c:v>6.801689674999996</c:v>
                </c:pt>
                <c:pt idx="48">
                  <c:v>5.9486692560000014</c:v>
                </c:pt>
                <c:pt idx="49">
                  <c:v>5.4448102749999983</c:v>
                </c:pt>
                <c:pt idx="50">
                  <c:v>5.9142423379999984</c:v>
                </c:pt>
              </c:numCache>
            </c:numRef>
          </c:val>
          <c:extLst>
            <c:ext xmlns:c16="http://schemas.microsoft.com/office/drawing/2014/chart" uri="{C3380CC4-5D6E-409C-BE32-E72D297353CC}">
              <c16:uniqueId val="{00000000-864B-4333-89BB-80175623A6CC}"/>
            </c:ext>
          </c:extLst>
        </c:ser>
        <c:ser>
          <c:idx val="1"/>
          <c:order val="1"/>
          <c:tx>
            <c:strRef>
              <c:f>' '!$A$48</c:f>
              <c:strCache>
                <c:ptCount val="1"/>
                <c:pt idx="0">
                  <c:v>Other Timber Sector</c:v>
                </c:pt>
              </c:strCache>
            </c:strRef>
          </c:tx>
          <c:spPr>
            <a:solidFill>
              <a:srgbClr val="808000"/>
            </a:solidFill>
            <a:ln w="12700">
              <a:solidFill>
                <a:srgbClr val="000000"/>
              </a:solidFill>
              <a:prstDash val="solid"/>
            </a:ln>
          </c:spPr>
          <c:invertIfNegative val="0"/>
          <c:cat>
            <c:numRef>
              <c:f>' '!$B$46:$BB$46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'!$B$48:$BB$48</c:f>
              <c:numCache>
                <c:formatCode>#,##0</c:formatCode>
                <c:ptCount val="51"/>
                <c:pt idx="0">
                  <c:v>4.6963449899999998E-4</c:v>
                </c:pt>
                <c:pt idx="1">
                  <c:v>4.3099010900000007E-4</c:v>
                </c:pt>
                <c:pt idx="2">
                  <c:v>5.2729980000000012E-4</c:v>
                </c:pt>
                <c:pt idx="3">
                  <c:v>5.6751275199999965E-4</c:v>
                </c:pt>
                <c:pt idx="4">
                  <c:v>5.3935819900000049E-4</c:v>
                </c:pt>
                <c:pt idx="5">
                  <c:v>5.2527148199999992E-4</c:v>
                </c:pt>
                <c:pt idx="6">
                  <c:v>5.1675510599999983E-4</c:v>
                </c:pt>
                <c:pt idx="7">
                  <c:v>5.9871552299999974E-4</c:v>
                </c:pt>
                <c:pt idx="8">
                  <c:v>6.6127112800000042E-4</c:v>
                </c:pt>
                <c:pt idx="9">
                  <c:v>6.1941177500000021E-4</c:v>
                </c:pt>
                <c:pt idx="10">
                  <c:v>7.220529360000001E-4</c:v>
                </c:pt>
                <c:pt idx="11">
                  <c:v>9.810938110000006E-4</c:v>
                </c:pt>
                <c:pt idx="12">
                  <c:v>1.1235094640000005E-3</c:v>
                </c:pt>
                <c:pt idx="13">
                  <c:v>1.464608607E-3</c:v>
                </c:pt>
                <c:pt idx="14">
                  <c:v>1.8955533400000007E-3</c:v>
                </c:pt>
                <c:pt idx="15">
                  <c:v>1.9384048030000002E-3</c:v>
                </c:pt>
                <c:pt idx="16">
                  <c:v>2.088669542E-3</c:v>
                </c:pt>
                <c:pt idx="17">
                  <c:v>2.3419052509999986E-3</c:v>
                </c:pt>
                <c:pt idx="18">
                  <c:v>2.1077761330000008E-3</c:v>
                </c:pt>
                <c:pt idx="19">
                  <c:v>2.1647101640000005E-3</c:v>
                </c:pt>
                <c:pt idx="20">
                  <c:v>2.3720123330000006E-3</c:v>
                </c:pt>
                <c:pt idx="21">
                  <c:v>2.3105697459999985E-3</c:v>
                </c:pt>
                <c:pt idx="22">
                  <c:v>2.2009117730000015E-3</c:v>
                </c:pt>
                <c:pt idx="23">
                  <c:v>1.7785729430000001E-3</c:v>
                </c:pt>
                <c:pt idx="24">
                  <c:v>1.7328664469999982E-3</c:v>
                </c:pt>
                <c:pt idx="26">
                  <c:v>3.1756754070000004</c:v>
                </c:pt>
                <c:pt idx="27">
                  <c:v>3.3633770000000007</c:v>
                </c:pt>
                <c:pt idx="28">
                  <c:v>4.6781094239999996</c:v>
                </c:pt>
                <c:pt idx="29">
                  <c:v>6.2086689999999969</c:v>
                </c:pt>
                <c:pt idx="30">
                  <c:v>8.4467100000000013</c:v>
                </c:pt>
                <c:pt idx="31">
                  <c:v>10.845533000000001</c:v>
                </c:pt>
                <c:pt idx="32">
                  <c:v>13.646829809999995</c:v>
                </c:pt>
                <c:pt idx="33">
                  <c:v>15.883856713</c:v>
                </c:pt>
                <c:pt idx="34">
                  <c:v>15.833878046999995</c:v>
                </c:pt>
                <c:pt idx="35">
                  <c:v>16.232782916000001</c:v>
                </c:pt>
                <c:pt idx="36">
                  <c:v>20.916530765999997</c:v>
                </c:pt>
                <c:pt idx="37">
                  <c:v>22.705008938999995</c:v>
                </c:pt>
                <c:pt idx="38">
                  <c:v>24.323005895999984</c:v>
                </c:pt>
                <c:pt idx="39">
                  <c:v>25.578781026999994</c:v>
                </c:pt>
                <c:pt idx="40">
                  <c:v>28.995252667999992</c:v>
                </c:pt>
                <c:pt idx="41">
                  <c:v>29.884276288000013</c:v>
                </c:pt>
                <c:pt idx="42">
                  <c:v>29.053542422000003</c:v>
                </c:pt>
                <c:pt idx="43">
                  <c:v>30.364433480999981</c:v>
                </c:pt>
                <c:pt idx="44">
                  <c:v>31.291380233000005</c:v>
                </c:pt>
                <c:pt idx="45">
                  <c:v>26.975273906999998</c:v>
                </c:pt>
                <c:pt idx="46">
                  <c:v>27.329293778999997</c:v>
                </c:pt>
                <c:pt idx="47">
                  <c:v>35.769564048999989</c:v>
                </c:pt>
                <c:pt idx="48">
                  <c:v>31.640629436000005</c:v>
                </c:pt>
                <c:pt idx="49">
                  <c:v>32.398817844999996</c:v>
                </c:pt>
                <c:pt idx="50">
                  <c:v>33.511467035999985</c:v>
                </c:pt>
              </c:numCache>
            </c:numRef>
          </c:val>
          <c:extLst>
            <c:ext xmlns:c16="http://schemas.microsoft.com/office/drawing/2014/chart" uri="{C3380CC4-5D6E-409C-BE32-E72D297353CC}">
              <c16:uniqueId val="{00000001-864B-4333-89BB-80175623A6CC}"/>
            </c:ext>
          </c:extLst>
        </c:ser>
        <c:ser>
          <c:idx val="2"/>
          <c:order val="2"/>
          <c:tx>
            <c:strRef>
              <c:f>' '!$A$49</c:f>
              <c:strCache>
                <c:ptCount val="1"/>
                <c:pt idx="0">
                  <c:v>Other Paper Sector</c:v>
                </c:pt>
              </c:strCache>
            </c:strRef>
          </c:tx>
          <c:spPr>
            <a:solidFill>
              <a:srgbClr val="FF0000"/>
            </a:solidFill>
            <a:ln w="12700">
              <a:solidFill>
                <a:srgbClr val="000000"/>
              </a:solidFill>
              <a:prstDash val="solid"/>
            </a:ln>
          </c:spPr>
          <c:invertIfNegative val="0"/>
          <c:cat>
            <c:numRef>
              <c:f>' '!$B$46:$BB$46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'!$B$49:$BB$49</c:f>
              <c:numCache>
                <c:formatCode>#,##0</c:formatCode>
                <c:ptCount val="51"/>
                <c:pt idx="0">
                  <c:v>6.061665536999997</c:v>
                </c:pt>
                <c:pt idx="1">
                  <c:v>5.733998999999999</c:v>
                </c:pt>
                <c:pt idx="2">
                  <c:v>6.2985209080000022</c:v>
                </c:pt>
                <c:pt idx="3">
                  <c:v>7.1151850000000003</c:v>
                </c:pt>
                <c:pt idx="4">
                  <c:v>8.2041119999999985</c:v>
                </c:pt>
                <c:pt idx="5">
                  <c:v>8.161122988999999</c:v>
                </c:pt>
                <c:pt idx="6">
                  <c:v>8.6616819349999972</c:v>
                </c:pt>
                <c:pt idx="7">
                  <c:v>9.9523701230000032</c:v>
                </c:pt>
                <c:pt idx="8">
                  <c:v>11.194032732000007</c:v>
                </c:pt>
                <c:pt idx="9">
                  <c:v>11.029757937007867</c:v>
                </c:pt>
                <c:pt idx="10">
                  <c:v>14.010481784999994</c:v>
                </c:pt>
                <c:pt idx="11">
                  <c:v>18.059838708000012</c:v>
                </c:pt>
                <c:pt idx="12">
                  <c:v>16.966214332000003</c:v>
                </c:pt>
                <c:pt idx="13">
                  <c:v>17.236386507999995</c:v>
                </c:pt>
                <c:pt idx="14">
                  <c:v>17.858819954999998</c:v>
                </c:pt>
                <c:pt idx="15">
                  <c:v>18.440841333000005</c:v>
                </c:pt>
                <c:pt idx="16">
                  <c:v>18.410883402000003</c:v>
                </c:pt>
                <c:pt idx="17">
                  <c:v>22.137065288999995</c:v>
                </c:pt>
                <c:pt idx="18">
                  <c:v>27.980325161999993</c:v>
                </c:pt>
                <c:pt idx="19">
                  <c:v>24.418930787000011</c:v>
                </c:pt>
                <c:pt idx="20">
                  <c:v>24.501687322000009</c:v>
                </c:pt>
                <c:pt idx="21">
                  <c:v>20.746833427999999</c:v>
                </c:pt>
                <c:pt idx="22">
                  <c:v>31.697998546999997</c:v>
                </c:pt>
                <c:pt idx="23">
                  <c:v>32.314634470000009</c:v>
                </c:pt>
                <c:pt idx="24">
                  <c:v>31.136385083</c:v>
                </c:pt>
                <c:pt idx="26" formatCode="0">
                  <c:v>1.5296913460000012</c:v>
                </c:pt>
                <c:pt idx="27" formatCode="0">
                  <c:v>1.533698</c:v>
                </c:pt>
                <c:pt idx="28" formatCode="0">
                  <c:v>1.7934160890000006</c:v>
                </c:pt>
                <c:pt idx="29" formatCode="0">
                  <c:v>2.3222710000000002</c:v>
                </c:pt>
                <c:pt idx="30" formatCode="0">
                  <c:v>2.9432839999999998</c:v>
                </c:pt>
                <c:pt idx="31" formatCode="0">
                  <c:v>4.0350101220000001</c:v>
                </c:pt>
                <c:pt idx="32" formatCode="0">
                  <c:v>5.4735153129999983</c:v>
                </c:pt>
                <c:pt idx="33" formatCode="0">
                  <c:v>7.1315664753273023</c:v>
                </c:pt>
                <c:pt idx="34" formatCode="0">
                  <c:v>7.7177461640000038</c:v>
                </c:pt>
                <c:pt idx="35" formatCode="0">
                  <c:v>7.6255422040971448</c:v>
                </c:pt>
                <c:pt idx="36" formatCode="0">
                  <c:v>9.5887690999848409</c:v>
                </c:pt>
                <c:pt idx="37" formatCode="0">
                  <c:v>12.933033014285122</c:v>
                </c:pt>
                <c:pt idx="38" formatCode="0">
                  <c:v>13.742247775310199</c:v>
                </c:pt>
                <c:pt idx="39" formatCode="0">
                  <c:v>16.031283085364805</c:v>
                </c:pt>
                <c:pt idx="40" formatCode="0">
                  <c:v>17.855615402000009</c:v>
                </c:pt>
                <c:pt idx="41" formatCode="0">
                  <c:v>18.883368081999993</c:v>
                </c:pt>
                <c:pt idx="42" formatCode="0">
                  <c:v>18.690958006999995</c:v>
                </c:pt>
                <c:pt idx="43" formatCode="0">
                  <c:v>18.828572903999987</c:v>
                </c:pt>
                <c:pt idx="44" formatCode="0">
                  <c:v>19.515849890999988</c:v>
                </c:pt>
                <c:pt idx="45" formatCode="0">
                  <c:v>22.046167726000004</c:v>
                </c:pt>
                <c:pt idx="46" formatCode="0">
                  <c:v>21.846113173999999</c:v>
                </c:pt>
                <c:pt idx="47" formatCode="0">
                  <c:v>24.195304092999994</c:v>
                </c:pt>
                <c:pt idx="48" formatCode="0">
                  <c:v>31.867185539000001</c:v>
                </c:pt>
                <c:pt idx="49" formatCode="0">
                  <c:v>29.575715081999991</c:v>
                </c:pt>
                <c:pt idx="50" formatCode="0">
                  <c:v>29.810437735000001</c:v>
                </c:pt>
              </c:numCache>
            </c:numRef>
          </c:val>
          <c:extLst>
            <c:ext xmlns:c16="http://schemas.microsoft.com/office/drawing/2014/chart" uri="{C3380CC4-5D6E-409C-BE32-E72D297353CC}">
              <c16:uniqueId val="{00000002-864B-4333-89BB-80175623A6CC}"/>
            </c:ext>
          </c:extLst>
        </c:ser>
        <c:dLbls>
          <c:showLegendKey val="0"/>
          <c:showVal val="0"/>
          <c:showCatName val="0"/>
          <c:showSerName val="0"/>
          <c:showPercent val="0"/>
          <c:showBubbleSize val="0"/>
        </c:dLbls>
        <c:gapWidth val="0"/>
        <c:overlap val="100"/>
        <c:axId val="719600223"/>
        <c:axId val="1"/>
      </c:barChart>
      <c:catAx>
        <c:axId val="719600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Trade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million, cif or fob, nominal)</a:t>
                </a:r>
              </a:p>
            </c:rich>
          </c:tx>
          <c:layout>
            <c:manualLayout>
              <c:xMode val="edge"/>
              <c:yMode val="edge"/>
              <c:x val="3.854285392842155E-2"/>
              <c:y val="0.120003936896733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719600223"/>
        <c:crosses val="autoZero"/>
        <c:crossBetween val="between"/>
      </c:valAx>
      <c:spPr>
        <a:noFill/>
        <a:ln w="12700">
          <a:solidFill>
            <a:srgbClr val="808080"/>
          </a:solidFill>
          <a:prstDash val="solid"/>
        </a:ln>
      </c:spPr>
    </c:plotArea>
    <c:legend>
      <c:legendPos val="b"/>
      <c:layout>
        <c:manualLayout>
          <c:xMode val="edge"/>
          <c:yMode val="edge"/>
          <c:x val="8.1252502876131921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813048707459689"/>
          <c:y val="7.1669017868882523E-2"/>
          <c:w val="0.7781489698521864"/>
          <c:h val="0.64502116081994265"/>
        </c:manualLayout>
      </c:layout>
      <c:barChart>
        <c:barDir val="col"/>
        <c:grouping val="stacked"/>
        <c:varyColors val="0"/>
        <c:ser>
          <c:idx val="0"/>
          <c:order val="0"/>
          <c:tx>
            <c:strRef>
              <c:f>' '!$A$55</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'!$B$55:$BB$55</c:f>
              <c:numCache>
                <c:formatCode>#,##0</c:formatCode>
                <c:ptCount val="51"/>
                <c:pt idx="0">
                  <c:v>13.611746000000004</c:v>
                </c:pt>
                <c:pt idx="1">
                  <c:v>16.844669000000003</c:v>
                </c:pt>
                <c:pt idx="2">
                  <c:v>24.333042999999993</c:v>
                </c:pt>
                <c:pt idx="3">
                  <c:v>25.453573000000002</c:v>
                </c:pt>
                <c:pt idx="4">
                  <c:v>26.240687999999995</c:v>
                </c:pt>
                <c:pt idx="5">
                  <c:v>29.367986000000009</c:v>
                </c:pt>
                <c:pt idx="6">
                  <c:v>32.152091940666672</c:v>
                </c:pt>
                <c:pt idx="7">
                  <c:v>37.088863363000002</c:v>
                </c:pt>
                <c:pt idx="8">
                  <c:v>29.569638882000003</c:v>
                </c:pt>
                <c:pt idx="9">
                  <c:v>28.059195059999993</c:v>
                </c:pt>
                <c:pt idx="10">
                  <c:v>34.346634001666672</c:v>
                </c:pt>
                <c:pt idx="11">
                  <c:v>42.326742105000008</c:v>
                </c:pt>
                <c:pt idx="12">
                  <c:v>37.901468573333318</c:v>
                </c:pt>
                <c:pt idx="13">
                  <c:v>45.161448424999989</c:v>
                </c:pt>
                <c:pt idx="14">
                  <c:v>51.474125376257291</c:v>
                </c:pt>
                <c:pt idx="15">
                  <c:v>44.54389540909154</c:v>
                </c:pt>
                <c:pt idx="16">
                  <c:v>48.83046623125027</c:v>
                </c:pt>
                <c:pt idx="17">
                  <c:v>52.716069499921943</c:v>
                </c:pt>
                <c:pt idx="18">
                  <c:v>60.929943450996994</c:v>
                </c:pt>
                <c:pt idx="19">
                  <c:v>59.086420305545047</c:v>
                </c:pt>
                <c:pt idx="20">
                  <c:v>61.291704282599973</c:v>
                </c:pt>
                <c:pt idx="21">
                  <c:v>58.886563226666674</c:v>
                </c:pt>
                <c:pt idx="22">
                  <c:v>43.695095196666699</c:v>
                </c:pt>
                <c:pt idx="23">
                  <c:v>36.603142048333332</c:v>
                </c:pt>
                <c:pt idx="24">
                  <c:v>36.099131198333311</c:v>
                </c:pt>
                <c:pt idx="26">
                  <c:v>2.6710999999999999E-2</c:v>
                </c:pt>
                <c:pt idx="27">
                  <c:v>1.6503999999999998E-2</c:v>
                </c:pt>
                <c:pt idx="28">
                  <c:v>1.0957000000000001E-2</c:v>
                </c:pt>
                <c:pt idx="29">
                  <c:v>9.3950000000000006E-3</c:v>
                </c:pt>
                <c:pt idx="30">
                  <c:v>6.0089999999999996E-3</c:v>
                </c:pt>
                <c:pt idx="31">
                  <c:v>6.927E-3</c:v>
                </c:pt>
                <c:pt idx="32">
                  <c:v>4.2819999999999993E-3</c:v>
                </c:pt>
                <c:pt idx="33">
                  <c:v>3.7209999999999999E-3</c:v>
                </c:pt>
                <c:pt idx="34">
                  <c:v>2.8250000000000003E-3</c:v>
                </c:pt>
                <c:pt idx="35">
                  <c:v>1.2899999999999998E-2</c:v>
                </c:pt>
                <c:pt idx="36">
                  <c:v>2.8381999999999998E-2</c:v>
                </c:pt>
                <c:pt idx="37">
                  <c:v>1.4409E-2</c:v>
                </c:pt>
                <c:pt idx="38">
                  <c:v>3.5689999999999997E-3</c:v>
                </c:pt>
                <c:pt idx="39">
                  <c:v>1.3127999999999999E-2</c:v>
                </c:pt>
                <c:pt idx="40">
                  <c:v>1.2179127481503613E-2</c:v>
                </c:pt>
                <c:pt idx="41">
                  <c:v>1.1815037210234174E-2</c:v>
                </c:pt>
                <c:pt idx="42">
                  <c:v>9.829418538392963E-2</c:v>
                </c:pt>
                <c:pt idx="43">
                  <c:v>0.10841979343328156</c:v>
                </c:pt>
                <c:pt idx="44">
                  <c:v>7.7911790813308193E-2</c:v>
                </c:pt>
                <c:pt idx="45">
                  <c:v>5.0631999999999996E-2</c:v>
                </c:pt>
                <c:pt idx="46">
                  <c:v>2.1763999999999999E-2</c:v>
                </c:pt>
                <c:pt idx="47">
                  <c:v>7.5399999999999998E-3</c:v>
                </c:pt>
                <c:pt idx="48">
                  <c:v>7.3141081999999996E-2</c:v>
                </c:pt>
                <c:pt idx="49">
                  <c:v>5.4510000000000001E-3</c:v>
                </c:pt>
                <c:pt idx="50">
                  <c:v>1.2381E-2</c:v>
                </c:pt>
              </c:numCache>
            </c:numRef>
          </c:val>
          <c:extLst>
            <c:ext xmlns:c16="http://schemas.microsoft.com/office/drawing/2014/chart" uri="{C3380CC4-5D6E-409C-BE32-E72D297353CC}">
              <c16:uniqueId val="{00000000-F6B5-4142-BE67-1E63E1997DD7}"/>
            </c:ext>
          </c:extLst>
        </c:ser>
        <c:ser>
          <c:idx val="1"/>
          <c:order val="1"/>
          <c:tx>
            <c:strRef>
              <c:f>' '!$A$56</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'!$B$56:$BB$56</c:f>
              <c:numCache>
                <c:formatCode>#,##0</c:formatCode>
                <c:ptCount val="51"/>
                <c:pt idx="0">
                  <c:v>6.5068785599999988</c:v>
                </c:pt>
                <c:pt idx="1">
                  <c:v>7.2447739000000002</c:v>
                </c:pt>
                <c:pt idx="2">
                  <c:v>9.8206981599999992</c:v>
                </c:pt>
                <c:pt idx="3">
                  <c:v>10.031590659999999</c:v>
                </c:pt>
                <c:pt idx="4">
                  <c:v>10.910306679999996</c:v>
                </c:pt>
                <c:pt idx="5">
                  <c:v>10.870248480000004</c:v>
                </c:pt>
                <c:pt idx="6">
                  <c:v>11.046453336100003</c:v>
                </c:pt>
                <c:pt idx="7">
                  <c:v>11.828586444219992</c:v>
                </c:pt>
                <c:pt idx="8">
                  <c:v>12.907306184500001</c:v>
                </c:pt>
                <c:pt idx="9">
                  <c:v>17.973465828500004</c:v>
                </c:pt>
                <c:pt idx="10">
                  <c:v>26.859278418699997</c:v>
                </c:pt>
                <c:pt idx="11">
                  <c:v>39.232505227066675</c:v>
                </c:pt>
                <c:pt idx="12">
                  <c:v>37.546549185600007</c:v>
                </c:pt>
                <c:pt idx="13">
                  <c:v>43.712433488966688</c:v>
                </c:pt>
                <c:pt idx="14">
                  <c:v>47.517517321927883</c:v>
                </c:pt>
                <c:pt idx="15">
                  <c:v>48.228146251461595</c:v>
                </c:pt>
                <c:pt idx="16">
                  <c:v>57.639671225889018</c:v>
                </c:pt>
                <c:pt idx="17">
                  <c:v>69.859902963072358</c:v>
                </c:pt>
                <c:pt idx="18">
                  <c:v>66.899421415347831</c:v>
                </c:pt>
                <c:pt idx="19">
                  <c:v>67.49852402634032</c:v>
                </c:pt>
                <c:pt idx="20">
                  <c:v>61.600699409886019</c:v>
                </c:pt>
                <c:pt idx="21">
                  <c:v>47.561428169406675</c:v>
                </c:pt>
                <c:pt idx="22">
                  <c:v>48.151786502455991</c:v>
                </c:pt>
                <c:pt idx="23">
                  <c:v>48.731900010733334</c:v>
                </c:pt>
                <c:pt idx="24">
                  <c:v>48.664151620933332</c:v>
                </c:pt>
                <c:pt idx="26">
                  <c:v>0.76896274000000009</c:v>
                </c:pt>
                <c:pt idx="27">
                  <c:v>0.76923937999999992</c:v>
                </c:pt>
                <c:pt idx="28">
                  <c:v>0.78391221999999983</c:v>
                </c:pt>
                <c:pt idx="29">
                  <c:v>0.75761685999999984</c:v>
                </c:pt>
                <c:pt idx="30">
                  <c:v>0.84633276000000013</c:v>
                </c:pt>
                <c:pt idx="31">
                  <c:v>1.1198897000000001</c:v>
                </c:pt>
                <c:pt idx="32">
                  <c:v>1.4073922256333327</c:v>
                </c:pt>
                <c:pt idx="33">
                  <c:v>1.3382551010000001</c:v>
                </c:pt>
                <c:pt idx="34">
                  <c:v>1.2213161969666655</c:v>
                </c:pt>
                <c:pt idx="35">
                  <c:v>1.0124567635000008</c:v>
                </c:pt>
                <c:pt idx="36">
                  <c:v>0.97042270780000039</c:v>
                </c:pt>
                <c:pt idx="37">
                  <c:v>0.98099965599999994</c:v>
                </c:pt>
                <c:pt idx="38">
                  <c:v>0.86346781430000041</c:v>
                </c:pt>
                <c:pt idx="39">
                  <c:v>0.82710976530000024</c:v>
                </c:pt>
                <c:pt idx="40">
                  <c:v>0.7308164936130076</c:v>
                </c:pt>
                <c:pt idx="41">
                  <c:v>0.49466576237661725</c:v>
                </c:pt>
                <c:pt idx="42">
                  <c:v>0.4906221406091098</c:v>
                </c:pt>
                <c:pt idx="43">
                  <c:v>0.45014006305148191</c:v>
                </c:pt>
                <c:pt idx="44">
                  <c:v>0.39818336532034693</c:v>
                </c:pt>
                <c:pt idx="45">
                  <c:v>0.43061071840840409</c:v>
                </c:pt>
                <c:pt idx="46">
                  <c:v>0.43297654096666655</c:v>
                </c:pt>
                <c:pt idx="47">
                  <c:v>0.48484617999999985</c:v>
                </c:pt>
                <c:pt idx="48">
                  <c:v>0.27672630949600002</c:v>
                </c:pt>
                <c:pt idx="49">
                  <c:v>0.34331005982000001</c:v>
                </c:pt>
                <c:pt idx="50">
                  <c:v>0.37320598224000007</c:v>
                </c:pt>
              </c:numCache>
            </c:numRef>
          </c:val>
          <c:extLst>
            <c:ext xmlns:c16="http://schemas.microsoft.com/office/drawing/2014/chart" uri="{C3380CC4-5D6E-409C-BE32-E72D297353CC}">
              <c16:uniqueId val="{00000001-F6B5-4142-BE67-1E63E1997DD7}"/>
            </c:ext>
          </c:extLst>
        </c:ser>
        <c:ser>
          <c:idx val="7"/>
          <c:order val="2"/>
          <c:tx>
            <c:strRef>
              <c:f>' '!$A$57</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'!$B$57:$BB$57</c:f>
              <c:numCache>
                <c:formatCode>#,##0</c:formatCode>
                <c:ptCount val="51"/>
                <c:pt idx="0">
                  <c:v>2.3042366000000003</c:v>
                </c:pt>
                <c:pt idx="1">
                  <c:v>1.4868257999999999</c:v>
                </c:pt>
                <c:pt idx="2">
                  <c:v>1.4630989999999997</c:v>
                </c:pt>
                <c:pt idx="3">
                  <c:v>1.8348985999999994</c:v>
                </c:pt>
                <c:pt idx="4">
                  <c:v>1.8219956000000002</c:v>
                </c:pt>
                <c:pt idx="5">
                  <c:v>1.3549759999999997</c:v>
                </c:pt>
                <c:pt idx="6">
                  <c:v>0.95243956263333329</c:v>
                </c:pt>
                <c:pt idx="7">
                  <c:v>0.64992633409999967</c:v>
                </c:pt>
                <c:pt idx="8">
                  <c:v>0.65991890489999971</c:v>
                </c:pt>
                <c:pt idx="9">
                  <c:v>0.40811412749999998</c:v>
                </c:pt>
                <c:pt idx="10">
                  <c:v>0.48778700916666667</c:v>
                </c:pt>
                <c:pt idx="11">
                  <c:v>0.42936692866666654</c:v>
                </c:pt>
                <c:pt idx="12">
                  <c:v>0.40979344566666664</c:v>
                </c:pt>
                <c:pt idx="13">
                  <c:v>0.35230765200000003</c:v>
                </c:pt>
                <c:pt idx="14">
                  <c:v>0.39406134876153753</c:v>
                </c:pt>
                <c:pt idx="15">
                  <c:v>0.38060561314650571</c:v>
                </c:pt>
                <c:pt idx="16">
                  <c:v>0.44519392300159488</c:v>
                </c:pt>
                <c:pt idx="17">
                  <c:v>0.42597735037845824</c:v>
                </c:pt>
                <c:pt idx="18">
                  <c:v>0.38054574600426949</c:v>
                </c:pt>
                <c:pt idx="19">
                  <c:v>0.32252033239987227</c:v>
                </c:pt>
                <c:pt idx="20">
                  <c:v>0.53502961053999976</c:v>
                </c:pt>
                <c:pt idx="21">
                  <c:v>0.44638013983333319</c:v>
                </c:pt>
                <c:pt idx="22">
                  <c:v>0.44956354560666673</c:v>
                </c:pt>
                <c:pt idx="23">
                  <c:v>0.65992500833333334</c:v>
                </c:pt>
                <c:pt idx="24">
                  <c:v>1.4913592323266662</c:v>
                </c:pt>
                <c:pt idx="26">
                  <c:v>1.5864456999999994</c:v>
                </c:pt>
                <c:pt idx="27">
                  <c:v>2.1847492999999996</c:v>
                </c:pt>
                <c:pt idx="28">
                  <c:v>4.1225728999999989</c:v>
                </c:pt>
                <c:pt idx="29">
                  <c:v>4.6366826999999997</c:v>
                </c:pt>
                <c:pt idx="30">
                  <c:v>9.8229182000000019</c:v>
                </c:pt>
                <c:pt idx="31">
                  <c:v>12.835212045719997</c:v>
                </c:pt>
                <c:pt idx="32">
                  <c:v>19.102268579499984</c:v>
                </c:pt>
                <c:pt idx="33">
                  <c:v>19.775265013000002</c:v>
                </c:pt>
                <c:pt idx="34">
                  <c:v>16.390175712666665</c:v>
                </c:pt>
                <c:pt idx="35">
                  <c:v>12.810452178333332</c:v>
                </c:pt>
                <c:pt idx="36">
                  <c:v>17.160399501833336</c:v>
                </c:pt>
                <c:pt idx="37">
                  <c:v>21.830623435333337</c:v>
                </c:pt>
                <c:pt idx="38">
                  <c:v>22.837026695833334</c:v>
                </c:pt>
                <c:pt idx="39">
                  <c:v>23.429875155833347</c:v>
                </c:pt>
                <c:pt idx="40">
                  <c:v>26.2066423626665</c:v>
                </c:pt>
                <c:pt idx="41">
                  <c:v>24.596484854726082</c:v>
                </c:pt>
                <c:pt idx="42">
                  <c:v>26.408889688628754</c:v>
                </c:pt>
                <c:pt idx="43">
                  <c:v>20.572278132914015</c:v>
                </c:pt>
                <c:pt idx="44">
                  <c:v>21.481475257671821</c:v>
                </c:pt>
                <c:pt idx="45">
                  <c:v>22.754630263048977</c:v>
                </c:pt>
                <c:pt idx="46">
                  <c:v>22.425974266506682</c:v>
                </c:pt>
                <c:pt idx="47">
                  <c:v>28.243358322999992</c:v>
                </c:pt>
                <c:pt idx="48">
                  <c:v>17.463067045339997</c:v>
                </c:pt>
                <c:pt idx="49">
                  <c:v>24.29955524599999</c:v>
                </c:pt>
                <c:pt idx="50">
                  <c:v>29.413774744499989</c:v>
                </c:pt>
              </c:numCache>
            </c:numRef>
          </c:val>
          <c:extLst>
            <c:ext xmlns:c16="http://schemas.microsoft.com/office/drawing/2014/chart" uri="{C3380CC4-5D6E-409C-BE32-E72D297353CC}">
              <c16:uniqueId val="{00000002-F6B5-4142-BE67-1E63E1997DD7}"/>
            </c:ext>
          </c:extLst>
        </c:ser>
        <c:ser>
          <c:idx val="8"/>
          <c:order val="3"/>
          <c:tx>
            <c:strRef>
              <c:f>' '!$A$58</c:f>
              <c:strCache>
                <c:ptCount val="1"/>
                <c:pt idx="0">
                  <c:v>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'!$B$58:$BB$58</c:f>
              <c:numCache>
                <c:formatCode>#,##0</c:formatCode>
                <c:ptCount val="51"/>
                <c:pt idx="0">
                  <c:v>1.0770656687500001E-2</c:v>
                </c:pt>
                <c:pt idx="1">
                  <c:v>1.3382531546470589E-2</c:v>
                </c:pt>
                <c:pt idx="2">
                  <c:v>1.873509406777777E-2</c:v>
                </c:pt>
                <c:pt idx="3">
                  <c:v>3.050633895105262E-2</c:v>
                </c:pt>
                <c:pt idx="4">
                  <c:v>3.5989508275333329E-2</c:v>
                </c:pt>
                <c:pt idx="5">
                  <c:v>4.1746391806666644E-2</c:v>
                </c:pt>
                <c:pt idx="6">
                  <c:v>7.5913547255897065E-2</c:v>
                </c:pt>
                <c:pt idx="7">
                  <c:v>0.1469334815277106</c:v>
                </c:pt>
                <c:pt idx="8">
                  <c:v>0.18661861716689088</c:v>
                </c:pt>
                <c:pt idx="9">
                  <c:v>0.1627281263480734</c:v>
                </c:pt>
                <c:pt idx="10">
                  <c:v>0.26887833280000001</c:v>
                </c:pt>
                <c:pt idx="11">
                  <c:v>0.37143613919999996</c:v>
                </c:pt>
                <c:pt idx="12">
                  <c:v>0.41428051279999994</c:v>
                </c:pt>
                <c:pt idx="13">
                  <c:v>0.49841441587619562</c:v>
                </c:pt>
                <c:pt idx="14">
                  <c:v>0.64390349855866136</c:v>
                </c:pt>
                <c:pt idx="15">
                  <c:v>0.63992110145260317</c:v>
                </c:pt>
                <c:pt idx="16">
                  <c:v>0.66240909404056569</c:v>
                </c:pt>
                <c:pt idx="17">
                  <c:v>0.77922335949488486</c:v>
                </c:pt>
                <c:pt idx="18">
                  <c:v>0.67729368011401203</c:v>
                </c:pt>
                <c:pt idx="19">
                  <c:v>0.66648654274202346</c:v>
                </c:pt>
                <c:pt idx="20">
                  <c:v>0.49345048759999999</c:v>
                </c:pt>
                <c:pt idx="21">
                  <c:v>0.49345048759999999</c:v>
                </c:pt>
                <c:pt idx="22">
                  <c:v>0.34178444999999991</c:v>
                </c:pt>
                <c:pt idx="23">
                  <c:v>0.23465132039999995</c:v>
                </c:pt>
                <c:pt idx="24">
                  <c:v>0.24366571879999999</c:v>
                </c:pt>
                <c:pt idx="26">
                  <c:v>3.793125944164093</c:v>
                </c:pt>
                <c:pt idx="27">
                  <c:v>4.1762741724952068</c:v>
                </c:pt>
                <c:pt idx="28">
                  <c:v>6.3032294446066226</c:v>
                </c:pt>
                <c:pt idx="29">
                  <c:v>8.8054680531031888</c:v>
                </c:pt>
                <c:pt idx="30">
                  <c:v>10.980283127877204</c:v>
                </c:pt>
                <c:pt idx="31">
                  <c:v>14.601481474408885</c:v>
                </c:pt>
                <c:pt idx="32">
                  <c:v>15.779710063215177</c:v>
                </c:pt>
                <c:pt idx="33">
                  <c:v>16.956170880485356</c:v>
                </c:pt>
                <c:pt idx="34">
                  <c:v>14.929550023008895</c:v>
                </c:pt>
                <c:pt idx="35">
                  <c:v>14.776999997391519</c:v>
                </c:pt>
                <c:pt idx="36">
                  <c:v>18.612667807255093</c:v>
                </c:pt>
                <c:pt idx="37">
                  <c:v>17.660821946496011</c:v>
                </c:pt>
                <c:pt idx="38">
                  <c:v>17.103290738023084</c:v>
                </c:pt>
                <c:pt idx="39">
                  <c:v>15.262252467113438</c:v>
                </c:pt>
                <c:pt idx="40">
                  <c:v>17.384210742287582</c:v>
                </c:pt>
                <c:pt idx="41">
                  <c:v>17.673699180946233</c:v>
                </c:pt>
                <c:pt idx="42">
                  <c:v>17.423090231842895</c:v>
                </c:pt>
                <c:pt idx="43">
                  <c:v>18.808012661199999</c:v>
                </c:pt>
                <c:pt idx="44">
                  <c:v>19.542125248800001</c:v>
                </c:pt>
                <c:pt idx="45">
                  <c:v>19.903665885134135</c:v>
                </c:pt>
                <c:pt idx="46">
                  <c:v>17.515273218800008</c:v>
                </c:pt>
                <c:pt idx="47">
                  <c:v>20.253552152399994</c:v>
                </c:pt>
                <c:pt idx="48">
                  <c:v>16.356162401600002</c:v>
                </c:pt>
                <c:pt idx="49">
                  <c:v>18.668874599199992</c:v>
                </c:pt>
                <c:pt idx="50">
                  <c:v>23.446298595999991</c:v>
                </c:pt>
              </c:numCache>
            </c:numRef>
          </c:val>
          <c:extLst>
            <c:ext xmlns:c16="http://schemas.microsoft.com/office/drawing/2014/chart" uri="{C3380CC4-5D6E-409C-BE32-E72D297353CC}">
              <c16:uniqueId val="{00000003-F6B5-4142-BE67-1E63E1997DD7}"/>
            </c:ext>
          </c:extLst>
        </c:ser>
        <c:ser>
          <c:idx val="9"/>
          <c:order val="4"/>
          <c:tx>
            <c:strRef>
              <c:f>' '!$A$59</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'!$B$59:$BB$59</c:f>
              <c:numCache>
                <c:formatCode>#,##0</c:formatCode>
                <c:ptCount val="51"/>
                <c:pt idx="0">
                  <c:v>14.824880163</c:v>
                </c:pt>
                <c:pt idx="1">
                  <c:v>21.802715999999997</c:v>
                </c:pt>
                <c:pt idx="2">
                  <c:v>23.546801132999992</c:v>
                </c:pt>
                <c:pt idx="3">
                  <c:v>27.583024450499998</c:v>
                </c:pt>
                <c:pt idx="4">
                  <c:v>32.475532297500003</c:v>
                </c:pt>
                <c:pt idx="5">
                  <c:v>33.840717542999982</c:v>
                </c:pt>
                <c:pt idx="6">
                  <c:v>35.495644846499999</c:v>
                </c:pt>
                <c:pt idx="7">
                  <c:v>37.735896401999995</c:v>
                </c:pt>
                <c:pt idx="8">
                  <c:v>42.470719897499983</c:v>
                </c:pt>
                <c:pt idx="9">
                  <c:v>61.101933776999978</c:v>
                </c:pt>
                <c:pt idx="10">
                  <c:v>50.698242814499999</c:v>
                </c:pt>
                <c:pt idx="11">
                  <c:v>64.604725546499992</c:v>
                </c:pt>
                <c:pt idx="12">
                  <c:v>73.723095184500011</c:v>
                </c:pt>
                <c:pt idx="13">
                  <c:v>75.53377991249998</c:v>
                </c:pt>
                <c:pt idx="14">
                  <c:v>80.533482628499982</c:v>
                </c:pt>
                <c:pt idx="15">
                  <c:v>89.073517428000031</c:v>
                </c:pt>
                <c:pt idx="16">
                  <c:v>94.57891209900005</c:v>
                </c:pt>
                <c:pt idx="17">
                  <c:v>106.39997658449998</c:v>
                </c:pt>
                <c:pt idx="18">
                  <c:v>109.91206370699997</c:v>
                </c:pt>
                <c:pt idx="19">
                  <c:v>117.92691349200001</c:v>
                </c:pt>
                <c:pt idx="20">
                  <c:v>128.3127686505</c:v>
                </c:pt>
                <c:pt idx="21">
                  <c:v>81.91701205199999</c:v>
                </c:pt>
                <c:pt idx="22">
                  <c:v>118.18283179949997</c:v>
                </c:pt>
                <c:pt idx="23">
                  <c:v>144.715658526</c:v>
                </c:pt>
                <c:pt idx="24">
                  <c:v>136.16824109849995</c:v>
                </c:pt>
                <c:pt idx="26">
                  <c:v>5.7703562999999992E-2</c:v>
                </c:pt>
                <c:pt idx="27">
                  <c:v>1.5300000000000001E-2</c:v>
                </c:pt>
                <c:pt idx="28">
                  <c:v>1.8802547999999995E-2</c:v>
                </c:pt>
                <c:pt idx="29">
                  <c:v>1.44E-2</c:v>
                </c:pt>
                <c:pt idx="30">
                  <c:v>0</c:v>
                </c:pt>
                <c:pt idx="31">
                  <c:v>9.2389085999999981E-2</c:v>
                </c:pt>
                <c:pt idx="32">
                  <c:v>0</c:v>
                </c:pt>
                <c:pt idx="33">
                  <c:v>0</c:v>
                </c:pt>
                <c:pt idx="34">
                  <c:v>0</c:v>
                </c:pt>
                <c:pt idx="35">
                  <c:v>0.15770937600000001</c:v>
                </c:pt>
                <c:pt idx="36">
                  <c:v>6.3799384499999987E-2</c:v>
                </c:pt>
                <c:pt idx="37">
                  <c:v>4.2434100000000002E-2</c:v>
                </c:pt>
                <c:pt idx="38">
                  <c:v>8.832250350000001E-2</c:v>
                </c:pt>
                <c:pt idx="39">
                  <c:v>1.1801277000000001E-2</c:v>
                </c:pt>
                <c:pt idx="40">
                  <c:v>8.1037961999999991E-2</c:v>
                </c:pt>
                <c:pt idx="41">
                  <c:v>9.5428862999999947E-2</c:v>
                </c:pt>
                <c:pt idx="42">
                  <c:v>8.1037961999999991E-2</c:v>
                </c:pt>
                <c:pt idx="43">
                  <c:v>0.10977546599999999</c:v>
                </c:pt>
                <c:pt idx="44">
                  <c:v>0.10986701849999998</c:v>
                </c:pt>
                <c:pt idx="45">
                  <c:v>0.17712998549999998</c:v>
                </c:pt>
                <c:pt idx="46">
                  <c:v>0.16124630400000001</c:v>
                </c:pt>
                <c:pt idx="47">
                  <c:v>0.17703535950000002</c:v>
                </c:pt>
                <c:pt idx="48">
                  <c:v>0.77759629650000017</c:v>
                </c:pt>
                <c:pt idx="49">
                  <c:v>0.61027155899999985</c:v>
                </c:pt>
                <c:pt idx="50">
                  <c:v>0.65657240100000003</c:v>
                </c:pt>
              </c:numCache>
            </c:numRef>
          </c:val>
          <c:extLst>
            <c:ext xmlns:c16="http://schemas.microsoft.com/office/drawing/2014/chart" uri="{C3380CC4-5D6E-409C-BE32-E72D297353CC}">
              <c16:uniqueId val="{00000004-F6B5-4142-BE67-1E63E1997DD7}"/>
            </c:ext>
          </c:extLst>
        </c:ser>
        <c:ser>
          <c:idx val="4"/>
          <c:order val="5"/>
          <c:tx>
            <c:strRef>
              <c:f>' '!$A$60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'!$B$60:$BB$60</c:f>
              <c:numCache>
                <c:formatCode>#,##0</c:formatCode>
                <c:ptCount val="51"/>
                <c:pt idx="0">
                  <c:v>22.090888858499994</c:v>
                </c:pt>
                <c:pt idx="1">
                  <c:v>20.502226377500005</c:v>
                </c:pt>
                <c:pt idx="2">
                  <c:v>23.123592992499997</c:v>
                </c:pt>
                <c:pt idx="3">
                  <c:v>23.178599906000006</c:v>
                </c:pt>
                <c:pt idx="4">
                  <c:v>22.306763345999997</c:v>
                </c:pt>
                <c:pt idx="5">
                  <c:v>19.047524806975005</c:v>
                </c:pt>
                <c:pt idx="6">
                  <c:v>16.031420285999999</c:v>
                </c:pt>
                <c:pt idx="7">
                  <c:v>14.729705805500007</c:v>
                </c:pt>
                <c:pt idx="8">
                  <c:v>13.077507849000018</c:v>
                </c:pt>
                <c:pt idx="9">
                  <c:v>12.234254606000002</c:v>
                </c:pt>
                <c:pt idx="10">
                  <c:v>12.376693213500014</c:v>
                </c:pt>
                <c:pt idx="11">
                  <c:v>12.169782166500015</c:v>
                </c:pt>
                <c:pt idx="12">
                  <c:v>11.388272000000006</c:v>
                </c:pt>
                <c:pt idx="13">
                  <c:v>10.397468760000004</c:v>
                </c:pt>
                <c:pt idx="14">
                  <c:v>10.311104328000011</c:v>
                </c:pt>
                <c:pt idx="15">
                  <c:v>10.452285011000011</c:v>
                </c:pt>
                <c:pt idx="16">
                  <c:v>10.311104328000011</c:v>
                </c:pt>
                <c:pt idx="17">
                  <c:v>17.080894876500022</c:v>
                </c:pt>
                <c:pt idx="18">
                  <c:v>22.40126227850001</c:v>
                </c:pt>
                <c:pt idx="19">
                  <c:v>22.271408215000008</c:v>
                </c:pt>
                <c:pt idx="20">
                  <c:v>43.428205453499984</c:v>
                </c:pt>
                <c:pt idx="21">
                  <c:v>33.953810677499995</c:v>
                </c:pt>
                <c:pt idx="22">
                  <c:v>31.317204572500003</c:v>
                </c:pt>
                <c:pt idx="23">
                  <c:v>41.346909240000002</c:v>
                </c:pt>
                <c:pt idx="24">
                  <c:v>38.496078722499995</c:v>
                </c:pt>
                <c:pt idx="26">
                  <c:v>5.1108309734999997</c:v>
                </c:pt>
                <c:pt idx="27">
                  <c:v>5.1860554620000032</c:v>
                </c:pt>
                <c:pt idx="28">
                  <c:v>6.065234314999997</c:v>
                </c:pt>
                <c:pt idx="29">
                  <c:v>8.1395141449999997</c:v>
                </c:pt>
                <c:pt idx="30">
                  <c:v>9.1569249450000001</c:v>
                </c:pt>
                <c:pt idx="31">
                  <c:v>12.584393057460002</c:v>
                </c:pt>
                <c:pt idx="32">
                  <c:v>18.246455731000001</c:v>
                </c:pt>
                <c:pt idx="33">
                  <c:v>23.836897756000006</c:v>
                </c:pt>
                <c:pt idx="34">
                  <c:v>21.481523696500005</c:v>
                </c:pt>
                <c:pt idx="35">
                  <c:v>20.870428232500011</c:v>
                </c:pt>
                <c:pt idx="36">
                  <c:v>23.144637467000024</c:v>
                </c:pt>
                <c:pt idx="37">
                  <c:v>26.245853606000008</c:v>
                </c:pt>
                <c:pt idx="38">
                  <c:v>26.538281349999998</c:v>
                </c:pt>
                <c:pt idx="39">
                  <c:v>30.32224002850003</c:v>
                </c:pt>
                <c:pt idx="40">
                  <c:v>33.514108232500014</c:v>
                </c:pt>
                <c:pt idx="41">
                  <c:v>32.523946321999979</c:v>
                </c:pt>
                <c:pt idx="42">
                  <c:v>36.64878046550001</c:v>
                </c:pt>
                <c:pt idx="43">
                  <c:v>35.722201364500016</c:v>
                </c:pt>
                <c:pt idx="44">
                  <c:v>33.047134987999982</c:v>
                </c:pt>
                <c:pt idx="45">
                  <c:v>36.14669107000001</c:v>
                </c:pt>
                <c:pt idx="46">
                  <c:v>32.791804289999988</c:v>
                </c:pt>
                <c:pt idx="47">
                  <c:v>32.277797310499992</c:v>
                </c:pt>
                <c:pt idx="48">
                  <c:v>44.925164069807003</c:v>
                </c:pt>
                <c:pt idx="49">
                  <c:v>48.508439798000005</c:v>
                </c:pt>
                <c:pt idx="50">
                  <c:v>56.561892233000009</c:v>
                </c:pt>
              </c:numCache>
            </c:numRef>
          </c:val>
          <c:extLst>
            <c:ext xmlns:c16="http://schemas.microsoft.com/office/drawing/2014/chart" uri="{C3380CC4-5D6E-409C-BE32-E72D297353CC}">
              <c16:uniqueId val="{00000005-F6B5-4142-BE67-1E63E1997DD7}"/>
            </c:ext>
          </c:extLst>
        </c:ser>
        <c:ser>
          <c:idx val="10"/>
          <c:order val="6"/>
          <c:tx>
            <c:strRef>
              <c:f>' '!$A$61</c:f>
              <c:strCache>
                <c:ptCount val="1"/>
                <c:pt idx="0">
                  <c:v>Others</c:v>
                </c:pt>
              </c:strCache>
            </c:strRef>
          </c:tx>
          <c:spPr>
            <a:solidFill>
              <a:srgbClr val="9933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'!$B$61:$BB$61</c:f>
              <c:numCache>
                <c:formatCode>#,##0</c:formatCode>
                <c:ptCount val="51"/>
                <c:pt idx="0">
                  <c:v>4.1845148069299967</c:v>
                </c:pt>
                <c:pt idx="1">
                  <c:v>3.6024728400000043</c:v>
                </c:pt>
                <c:pt idx="2">
                  <c:v>4.2261487658199997</c:v>
                </c:pt>
                <c:pt idx="3">
                  <c:v>4.7469189256333095</c:v>
                </c:pt>
                <c:pt idx="4">
                  <c:v>4.1910865134266686</c:v>
                </c:pt>
                <c:pt idx="5">
                  <c:v>4.8584631656700452</c:v>
                </c:pt>
                <c:pt idx="6">
                  <c:v>4.5214659309533118</c:v>
                </c:pt>
                <c:pt idx="7">
                  <c:v>4.7207171316999705</c:v>
                </c:pt>
                <c:pt idx="8">
                  <c:v>4.4293556735199928</c:v>
                </c:pt>
                <c:pt idx="9">
                  <c:v>7.1541996844799911</c:v>
                </c:pt>
                <c:pt idx="10">
                  <c:v>10.107196719287472</c:v>
                </c:pt>
                <c:pt idx="11">
                  <c:v>13.620991507028322</c:v>
                </c:pt>
                <c:pt idx="12">
                  <c:v>15.730092877295988</c:v>
                </c:pt>
                <c:pt idx="13">
                  <c:v>21.752991276810008</c:v>
                </c:pt>
                <c:pt idx="14">
                  <c:v>21.122253522608787</c:v>
                </c:pt>
                <c:pt idx="15">
                  <c:v>22.858278991060047</c:v>
                </c:pt>
                <c:pt idx="16">
                  <c:v>25.966815845643254</c:v>
                </c:pt>
                <c:pt idx="17">
                  <c:v>25.523331444554259</c:v>
                </c:pt>
                <c:pt idx="18">
                  <c:v>28.63065719191826</c:v>
                </c:pt>
                <c:pt idx="19">
                  <c:v>29.373489239772482</c:v>
                </c:pt>
                <c:pt idx="20">
                  <c:v>30.751331441976617</c:v>
                </c:pt>
                <c:pt idx="21">
                  <c:v>37.059699774210031</c:v>
                </c:pt>
                <c:pt idx="22">
                  <c:v>37.072383294443341</c:v>
                </c:pt>
                <c:pt idx="23">
                  <c:v>32.091300978449965</c:v>
                </c:pt>
                <c:pt idx="24">
                  <c:v>36.545099366449961</c:v>
                </c:pt>
                <c:pt idx="26">
                  <c:v>7.0358816958133268</c:v>
                </c:pt>
                <c:pt idx="27">
                  <c:v>6.8509644499999993</c:v>
                </c:pt>
                <c:pt idx="28">
                  <c:v>7.8768129390566628</c:v>
                </c:pt>
                <c:pt idx="29">
                  <c:v>8.0216620045099987</c:v>
                </c:pt>
                <c:pt idx="30">
                  <c:v>10.66312676127334</c:v>
                </c:pt>
                <c:pt idx="31">
                  <c:v>12.327666873743333</c:v>
                </c:pt>
                <c:pt idx="32">
                  <c:v>14.212620728099992</c:v>
                </c:pt>
                <c:pt idx="33">
                  <c:v>15.069781658784656</c:v>
                </c:pt>
                <c:pt idx="34">
                  <c:v>12.173394868196688</c:v>
                </c:pt>
                <c:pt idx="35">
                  <c:v>9.8651009150866713</c:v>
                </c:pt>
                <c:pt idx="36">
                  <c:v>12.094796924853313</c:v>
                </c:pt>
                <c:pt idx="37">
                  <c:v>13.505380955976676</c:v>
                </c:pt>
                <c:pt idx="38">
                  <c:v>14.053362649566665</c:v>
                </c:pt>
                <c:pt idx="39">
                  <c:v>13.436081314809996</c:v>
                </c:pt>
                <c:pt idx="40">
                  <c:v>14.419427822288156</c:v>
                </c:pt>
                <c:pt idx="41">
                  <c:v>13.882483773253597</c:v>
                </c:pt>
                <c:pt idx="42">
                  <c:v>13.587361854103932</c:v>
                </c:pt>
                <c:pt idx="43">
                  <c:v>15.328039974999925</c:v>
                </c:pt>
                <c:pt idx="44">
                  <c:v>15.602579617319961</c:v>
                </c:pt>
                <c:pt idx="45">
                  <c:v>14.01460062324</c:v>
                </c:pt>
                <c:pt idx="46">
                  <c:v>15.498860809930008</c:v>
                </c:pt>
                <c:pt idx="47">
                  <c:v>18.33378607007333</c:v>
                </c:pt>
                <c:pt idx="48">
                  <c:v>15.41441743387071</c:v>
                </c:pt>
                <c:pt idx="49">
                  <c:v>16.12396619584672</c:v>
                </c:pt>
                <c:pt idx="50">
                  <c:v>20.214742916270012</c:v>
                </c:pt>
              </c:numCache>
            </c:numRef>
          </c:val>
          <c:extLst>
            <c:ext xmlns:c16="http://schemas.microsoft.com/office/drawing/2014/chart" uri="{C3380CC4-5D6E-409C-BE32-E72D297353CC}">
              <c16:uniqueId val="{00000006-F6B5-4142-BE67-1E63E1997DD7}"/>
            </c:ext>
          </c:extLst>
        </c:ser>
        <c:dLbls>
          <c:showLegendKey val="0"/>
          <c:showVal val="0"/>
          <c:showCatName val="0"/>
          <c:showSerName val="0"/>
          <c:showPercent val="0"/>
          <c:showBubbleSize val="0"/>
        </c:dLbls>
        <c:gapWidth val="0"/>
        <c:overlap val="100"/>
        <c:axId val="719597023"/>
        <c:axId val="1"/>
      </c:barChart>
      <c:catAx>
        <c:axId val="7195970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000000"/>
                    </a:solidFill>
                    <a:latin typeface="Arial"/>
                    <a:ea typeface="Arial"/>
                    <a:cs typeface="Arial"/>
                  </a:defRPr>
                </a:pPr>
                <a:r>
                  <a:rPr lang="en-GB" sz="1200" b="0" i="0" u="none" strike="noStrike" baseline="0">
                    <a:solidFill>
                      <a:srgbClr val="000000"/>
                    </a:solidFill>
                    <a:latin typeface="Arial"/>
                    <a:cs typeface="Arial"/>
                  </a:rPr>
                  <a:t>Estimated RWE volume</a:t>
                </a:r>
                <a:endParaRPr lang="en-GB" sz="1075" b="0" i="0" u="none" strike="noStrike" baseline="0">
                  <a:solidFill>
                    <a:srgbClr val="000000"/>
                  </a:solidFill>
                  <a:latin typeface="Arial"/>
                  <a:cs typeface="Arial"/>
                </a:endParaRPr>
              </a:p>
              <a:p>
                <a:pPr>
                  <a:defRPr sz="1200" b="0"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3.5417757663954941E-2"/>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719597023"/>
        <c:crosses val="autoZero"/>
        <c:crossBetween val="between"/>
      </c:valAx>
      <c:spPr>
        <a:noFill/>
        <a:ln w="12700">
          <a:solidFill>
            <a:srgbClr val="808080"/>
          </a:solidFill>
          <a:prstDash val="solid"/>
        </a:ln>
      </c:spPr>
    </c:plotArea>
    <c:legend>
      <c:legendPos val="b"/>
      <c:layout>
        <c:manualLayout>
          <c:xMode val="edge"/>
          <c:yMode val="edge"/>
          <c:x val="4.375134770253257E-2"/>
          <c:y val="0.91002985480022924"/>
          <c:w val="0.925028494282117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1669017868882523E-2"/>
          <c:w val="0.67606249187961043"/>
          <c:h val="0.64835460351151863"/>
        </c:manualLayout>
      </c:layout>
      <c:barChart>
        <c:barDir val="col"/>
        <c:grouping val="stacked"/>
        <c:varyColors val="0"/>
        <c:ser>
          <c:idx val="0"/>
          <c:order val="0"/>
          <c:tx>
            <c:strRef>
              <c:f>' '!$A$67</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'!$B$67:$BB$67</c:f>
              <c:numCache>
                <c:formatCode>#,##0</c:formatCode>
                <c:ptCount val="51"/>
                <c:pt idx="0">
                  <c:v>13.611746000000004</c:v>
                </c:pt>
                <c:pt idx="1">
                  <c:v>16.844669000000003</c:v>
                </c:pt>
                <c:pt idx="2">
                  <c:v>24.333042999999993</c:v>
                </c:pt>
                <c:pt idx="3">
                  <c:v>25.453573000000002</c:v>
                </c:pt>
                <c:pt idx="4">
                  <c:v>26.240687999999995</c:v>
                </c:pt>
                <c:pt idx="5">
                  <c:v>29.367986000000009</c:v>
                </c:pt>
                <c:pt idx="6">
                  <c:v>32.152091940666672</c:v>
                </c:pt>
                <c:pt idx="7">
                  <c:v>37.088863363000002</c:v>
                </c:pt>
                <c:pt idx="8">
                  <c:v>29.569638882000003</c:v>
                </c:pt>
                <c:pt idx="9">
                  <c:v>28.059195059999993</c:v>
                </c:pt>
                <c:pt idx="10">
                  <c:v>34.346634001666672</c:v>
                </c:pt>
                <c:pt idx="11">
                  <c:v>42.326742105000008</c:v>
                </c:pt>
                <c:pt idx="12">
                  <c:v>37.901468573333318</c:v>
                </c:pt>
                <c:pt idx="13">
                  <c:v>45.161448424999989</c:v>
                </c:pt>
                <c:pt idx="14">
                  <c:v>51.474125376257291</c:v>
                </c:pt>
                <c:pt idx="15">
                  <c:v>44.54389540909154</c:v>
                </c:pt>
                <c:pt idx="16">
                  <c:v>48.83046623125027</c:v>
                </c:pt>
                <c:pt idx="17">
                  <c:v>52.716069499921943</c:v>
                </c:pt>
                <c:pt idx="18">
                  <c:v>60.929943450996994</c:v>
                </c:pt>
                <c:pt idx="19">
                  <c:v>59.086420305545047</c:v>
                </c:pt>
                <c:pt idx="20">
                  <c:v>61.291704282599973</c:v>
                </c:pt>
                <c:pt idx="21">
                  <c:v>58.886563226666674</c:v>
                </c:pt>
                <c:pt idx="22">
                  <c:v>43.695095196666699</c:v>
                </c:pt>
                <c:pt idx="23">
                  <c:v>36.603142048333332</c:v>
                </c:pt>
                <c:pt idx="24">
                  <c:v>36.099131198333311</c:v>
                </c:pt>
              </c:numCache>
            </c:numRef>
          </c:val>
          <c:extLst>
            <c:ext xmlns:c16="http://schemas.microsoft.com/office/drawing/2014/chart" uri="{C3380CC4-5D6E-409C-BE32-E72D297353CC}">
              <c16:uniqueId val="{00000000-1D5A-4EE7-A2E6-BB8DE8DCC5DA}"/>
            </c:ext>
          </c:extLst>
        </c:ser>
        <c:ser>
          <c:idx val="1"/>
          <c:order val="1"/>
          <c:tx>
            <c:strRef>
              <c:f>' '!$A$68</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'!$B$68:$BB$68</c:f>
              <c:numCache>
                <c:formatCode>#,##0</c:formatCode>
                <c:ptCount val="51"/>
                <c:pt idx="0">
                  <c:v>6.5068785599999988</c:v>
                </c:pt>
                <c:pt idx="1">
                  <c:v>7.2447739000000002</c:v>
                </c:pt>
                <c:pt idx="2">
                  <c:v>9.8206981599999992</c:v>
                </c:pt>
                <c:pt idx="3">
                  <c:v>10.031590659999999</c:v>
                </c:pt>
                <c:pt idx="4">
                  <c:v>10.910306679999996</c:v>
                </c:pt>
                <c:pt idx="5">
                  <c:v>10.870248480000004</c:v>
                </c:pt>
                <c:pt idx="6">
                  <c:v>11.046453336100003</c:v>
                </c:pt>
                <c:pt idx="7">
                  <c:v>11.828586444219992</c:v>
                </c:pt>
                <c:pt idx="8">
                  <c:v>12.907306184500001</c:v>
                </c:pt>
                <c:pt idx="9">
                  <c:v>17.973465828500004</c:v>
                </c:pt>
                <c:pt idx="10">
                  <c:v>26.859278418699997</c:v>
                </c:pt>
                <c:pt idx="11">
                  <c:v>39.232505227066675</c:v>
                </c:pt>
                <c:pt idx="12">
                  <c:v>37.546549185600007</c:v>
                </c:pt>
                <c:pt idx="13">
                  <c:v>43.712433488966688</c:v>
                </c:pt>
                <c:pt idx="14">
                  <c:v>47.517517321927883</c:v>
                </c:pt>
                <c:pt idx="15">
                  <c:v>48.228146251461595</c:v>
                </c:pt>
                <c:pt idx="16">
                  <c:v>57.639671225889018</c:v>
                </c:pt>
                <c:pt idx="17">
                  <c:v>69.859902963072358</c:v>
                </c:pt>
                <c:pt idx="18">
                  <c:v>66.899421415347831</c:v>
                </c:pt>
                <c:pt idx="19">
                  <c:v>67.49852402634032</c:v>
                </c:pt>
                <c:pt idx="20">
                  <c:v>61.600699409886019</c:v>
                </c:pt>
                <c:pt idx="21">
                  <c:v>47.561428169406675</c:v>
                </c:pt>
                <c:pt idx="22">
                  <c:v>48.151786502455991</c:v>
                </c:pt>
                <c:pt idx="23">
                  <c:v>48.731900010733334</c:v>
                </c:pt>
                <c:pt idx="24">
                  <c:v>48.664151620933332</c:v>
                </c:pt>
              </c:numCache>
            </c:numRef>
          </c:val>
          <c:extLst>
            <c:ext xmlns:c16="http://schemas.microsoft.com/office/drawing/2014/chart" uri="{C3380CC4-5D6E-409C-BE32-E72D297353CC}">
              <c16:uniqueId val="{00000001-1D5A-4EE7-A2E6-BB8DE8DCC5DA}"/>
            </c:ext>
          </c:extLst>
        </c:ser>
        <c:ser>
          <c:idx val="7"/>
          <c:order val="2"/>
          <c:tx>
            <c:strRef>
              <c:f>' '!$A$69</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'!$B$69:$BB$69</c:f>
              <c:numCache>
                <c:formatCode>#,##0</c:formatCode>
                <c:ptCount val="51"/>
                <c:pt idx="0">
                  <c:v>14.824880163</c:v>
                </c:pt>
                <c:pt idx="1">
                  <c:v>21.802715999999997</c:v>
                </c:pt>
                <c:pt idx="2">
                  <c:v>23.546801132999992</c:v>
                </c:pt>
                <c:pt idx="3">
                  <c:v>27.583024450499998</c:v>
                </c:pt>
                <c:pt idx="4">
                  <c:v>32.475532297500003</c:v>
                </c:pt>
                <c:pt idx="5">
                  <c:v>33.840717542999982</c:v>
                </c:pt>
                <c:pt idx="6">
                  <c:v>35.495644846499999</c:v>
                </c:pt>
                <c:pt idx="7">
                  <c:v>37.735896401999995</c:v>
                </c:pt>
                <c:pt idx="8">
                  <c:v>42.470719897499983</c:v>
                </c:pt>
                <c:pt idx="9">
                  <c:v>61.101933776999978</c:v>
                </c:pt>
                <c:pt idx="10">
                  <c:v>50.698242814499999</c:v>
                </c:pt>
                <c:pt idx="11">
                  <c:v>64.604725546499992</c:v>
                </c:pt>
                <c:pt idx="12">
                  <c:v>73.723095184500011</c:v>
                </c:pt>
                <c:pt idx="13">
                  <c:v>75.53377991249998</c:v>
                </c:pt>
                <c:pt idx="14">
                  <c:v>80.533482628499982</c:v>
                </c:pt>
                <c:pt idx="15">
                  <c:v>89.073517428000031</c:v>
                </c:pt>
                <c:pt idx="16">
                  <c:v>94.57891209900005</c:v>
                </c:pt>
                <c:pt idx="17">
                  <c:v>106.39997658449998</c:v>
                </c:pt>
                <c:pt idx="18">
                  <c:v>109.91206370699997</c:v>
                </c:pt>
                <c:pt idx="19">
                  <c:v>117.92691349200001</c:v>
                </c:pt>
                <c:pt idx="20">
                  <c:v>128.3127686505</c:v>
                </c:pt>
                <c:pt idx="21">
                  <c:v>81.91701205199999</c:v>
                </c:pt>
                <c:pt idx="22">
                  <c:v>118.18283179949997</c:v>
                </c:pt>
                <c:pt idx="23">
                  <c:v>144.715658526</c:v>
                </c:pt>
                <c:pt idx="24">
                  <c:v>136.16824109849995</c:v>
                </c:pt>
              </c:numCache>
            </c:numRef>
          </c:val>
          <c:extLst>
            <c:ext xmlns:c16="http://schemas.microsoft.com/office/drawing/2014/chart" uri="{C3380CC4-5D6E-409C-BE32-E72D297353CC}">
              <c16:uniqueId val="{00000002-1D5A-4EE7-A2E6-BB8DE8DCC5DA}"/>
            </c:ext>
          </c:extLst>
        </c:ser>
        <c:ser>
          <c:idx val="8"/>
          <c:order val="3"/>
          <c:tx>
            <c:strRef>
              <c:f>' '!$A$70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'!$B$70:$BB$70</c:f>
              <c:numCache>
                <c:formatCode>#,##0</c:formatCode>
                <c:ptCount val="51"/>
                <c:pt idx="0">
                  <c:v>22.090888858499994</c:v>
                </c:pt>
                <c:pt idx="1">
                  <c:v>20.502226377500005</c:v>
                </c:pt>
                <c:pt idx="2">
                  <c:v>23.123592992499997</c:v>
                </c:pt>
                <c:pt idx="3">
                  <c:v>23.178599906000006</c:v>
                </c:pt>
                <c:pt idx="4">
                  <c:v>22.306763345999997</c:v>
                </c:pt>
                <c:pt idx="5">
                  <c:v>19.047524806975005</c:v>
                </c:pt>
                <c:pt idx="6">
                  <c:v>16.031420285999999</c:v>
                </c:pt>
                <c:pt idx="7">
                  <c:v>14.729705805500007</c:v>
                </c:pt>
                <c:pt idx="8">
                  <c:v>13.077507849000018</c:v>
                </c:pt>
                <c:pt idx="9">
                  <c:v>12.234254606000002</c:v>
                </c:pt>
                <c:pt idx="10">
                  <c:v>12.376693213500014</c:v>
                </c:pt>
                <c:pt idx="11">
                  <c:v>12.169782166500015</c:v>
                </c:pt>
                <c:pt idx="12">
                  <c:v>11.388272000000006</c:v>
                </c:pt>
                <c:pt idx="13">
                  <c:v>10.397468760000004</c:v>
                </c:pt>
                <c:pt idx="14">
                  <c:v>10.311104328000011</c:v>
                </c:pt>
                <c:pt idx="15">
                  <c:v>10.452285011000011</c:v>
                </c:pt>
                <c:pt idx="16">
                  <c:v>10.311104328000011</c:v>
                </c:pt>
                <c:pt idx="17">
                  <c:v>17.080894876500022</c:v>
                </c:pt>
                <c:pt idx="18">
                  <c:v>22.40126227850001</c:v>
                </c:pt>
                <c:pt idx="19">
                  <c:v>22.271408215000008</c:v>
                </c:pt>
                <c:pt idx="20">
                  <c:v>43.428205453499984</c:v>
                </c:pt>
                <c:pt idx="21">
                  <c:v>33.953810677499995</c:v>
                </c:pt>
                <c:pt idx="22">
                  <c:v>31.317204572500003</c:v>
                </c:pt>
                <c:pt idx="23">
                  <c:v>41.346909240000002</c:v>
                </c:pt>
                <c:pt idx="24">
                  <c:v>38.496078722499995</c:v>
                </c:pt>
              </c:numCache>
            </c:numRef>
          </c:val>
          <c:extLst>
            <c:ext xmlns:c16="http://schemas.microsoft.com/office/drawing/2014/chart" uri="{C3380CC4-5D6E-409C-BE32-E72D297353CC}">
              <c16:uniqueId val="{00000003-1D5A-4EE7-A2E6-BB8DE8DCC5DA}"/>
            </c:ext>
          </c:extLst>
        </c:ser>
        <c:ser>
          <c:idx val="9"/>
          <c:order val="4"/>
          <c:tx>
            <c:strRef>
              <c:f>' '!$A$71</c:f>
              <c:strCache>
                <c:ptCount val="1"/>
                <c:pt idx="0">
                  <c:v>Other</c:v>
                </c:pt>
              </c:strCache>
            </c:strRef>
          </c:tx>
          <c:spPr>
            <a:solidFill>
              <a:srgbClr val="993300"/>
            </a:solid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'!$B$71:$BB$71</c:f>
              <c:numCache>
                <c:formatCode>#,##0</c:formatCode>
                <c:ptCount val="51"/>
                <c:pt idx="0">
                  <c:v>6.4995220636174906</c:v>
                </c:pt>
                <c:pt idx="1">
                  <c:v>5.1026811715464646</c:v>
                </c:pt>
                <c:pt idx="2">
                  <c:v>5.7079828598877782</c:v>
                </c:pt>
                <c:pt idx="3">
                  <c:v>6.6123238645843543</c:v>
                </c:pt>
                <c:pt idx="4">
                  <c:v>6.049071621701998</c:v>
                </c:pt>
                <c:pt idx="5">
                  <c:v>6.2551855574767075</c:v>
                </c:pt>
                <c:pt idx="6">
                  <c:v>5.5498190408425359</c:v>
                </c:pt>
                <c:pt idx="7">
                  <c:v>5.517576947327683</c:v>
                </c:pt>
                <c:pt idx="8">
                  <c:v>5.2758931955869031</c:v>
                </c:pt>
                <c:pt idx="9">
                  <c:v>7.7250419383280615</c:v>
                </c:pt>
                <c:pt idx="10">
                  <c:v>10.863862061254153</c:v>
                </c:pt>
                <c:pt idx="11">
                  <c:v>14.421794574894989</c:v>
                </c:pt>
                <c:pt idx="12">
                  <c:v>16.554166835762658</c:v>
                </c:pt>
                <c:pt idx="13">
                  <c:v>22.603713344686184</c:v>
                </c:pt>
                <c:pt idx="14">
                  <c:v>22.160218369928998</c:v>
                </c:pt>
                <c:pt idx="15">
                  <c:v>23.878805705659147</c:v>
                </c:pt>
                <c:pt idx="16">
                  <c:v>27.074418862685434</c:v>
                </c:pt>
                <c:pt idx="17">
                  <c:v>26.728532154427597</c:v>
                </c:pt>
                <c:pt idx="18">
                  <c:v>29.688496618036538</c:v>
                </c:pt>
                <c:pt idx="19">
                  <c:v>30.362496114914393</c:v>
                </c:pt>
                <c:pt idx="20">
                  <c:v>31.779811540116611</c:v>
                </c:pt>
                <c:pt idx="21">
                  <c:v>37.999530401643369</c:v>
                </c:pt>
                <c:pt idx="22">
                  <c:v>37.863731290050026</c:v>
                </c:pt>
                <c:pt idx="23">
                  <c:v>32.98587730718333</c:v>
                </c:pt>
                <c:pt idx="24">
                  <c:v>38.280124317576622</c:v>
                </c:pt>
              </c:numCache>
            </c:numRef>
          </c:val>
          <c:extLst>
            <c:ext xmlns:c16="http://schemas.microsoft.com/office/drawing/2014/chart" uri="{C3380CC4-5D6E-409C-BE32-E72D297353CC}">
              <c16:uniqueId val="{00000004-1D5A-4EE7-A2E6-BB8DE8DCC5DA}"/>
            </c:ext>
          </c:extLst>
        </c:ser>
        <c:dLbls>
          <c:showLegendKey val="0"/>
          <c:showVal val="0"/>
          <c:showCatName val="0"/>
          <c:showSerName val="0"/>
          <c:showPercent val="0"/>
          <c:showBubbleSize val="0"/>
        </c:dLbls>
        <c:gapWidth val="0"/>
        <c:overlap val="100"/>
        <c:axId val="2034830351"/>
        <c:axId val="1"/>
      </c:barChart>
      <c:barChart>
        <c:barDir val="col"/>
        <c:grouping val="stacked"/>
        <c:varyColors val="0"/>
        <c:ser>
          <c:idx val="4"/>
          <c:order val="5"/>
          <c:tx>
            <c:strRef>
              <c:f>' '!$A$72</c:f>
              <c:strCache>
                <c:ptCount val="1"/>
              </c:strCache>
            </c:strRef>
          </c:tx>
          <c:spPr>
            <a:noFill/>
            <a:ln w="25400">
              <a:noFill/>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'!$B$72:$BB$72</c:f>
              <c:numCache>
                <c:formatCode>General</c:formatCode>
                <c:ptCount val="51"/>
              </c:numCache>
            </c:numRef>
          </c:val>
          <c:extLst>
            <c:ext xmlns:c16="http://schemas.microsoft.com/office/drawing/2014/chart" uri="{C3380CC4-5D6E-409C-BE32-E72D297353CC}">
              <c16:uniqueId val="{00000005-1D5A-4EE7-A2E6-BB8DE8DCC5DA}"/>
            </c:ext>
          </c:extLst>
        </c:ser>
        <c:ser>
          <c:idx val="10"/>
          <c:order val="6"/>
          <c:tx>
            <c:strRef>
              <c:f>' '!$A$73</c:f>
              <c:strCache>
                <c:ptCount val="1"/>
              </c:strCache>
            </c:strRef>
          </c:tx>
          <c:spPr>
            <a:noFill/>
            <a:ln w="25400">
              <a:noFill/>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'!$B$73:$BB$73</c:f>
              <c:numCache>
                <c:formatCode>General</c:formatCode>
                <c:ptCount val="51"/>
              </c:numCache>
            </c:numRef>
          </c:val>
          <c:extLst>
            <c:ext xmlns:c16="http://schemas.microsoft.com/office/drawing/2014/chart" uri="{C3380CC4-5D6E-409C-BE32-E72D297353CC}">
              <c16:uniqueId val="{00000006-1D5A-4EE7-A2E6-BB8DE8DCC5DA}"/>
            </c:ext>
          </c:extLst>
        </c:ser>
        <c:ser>
          <c:idx val="11"/>
          <c:order val="7"/>
          <c:tx>
            <c:strRef>
              <c:f>' '!$A$74</c:f>
              <c:strCache>
                <c:ptCount val="1"/>
              </c:strCache>
            </c:strRef>
          </c:tx>
          <c:spPr>
            <a:noFill/>
            <a:ln w="25400">
              <a:noFill/>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'!$B$74:$BB$74</c:f>
              <c:numCache>
                <c:formatCode>General</c:formatCode>
                <c:ptCount val="51"/>
              </c:numCache>
            </c:numRef>
          </c:val>
          <c:extLst>
            <c:ext xmlns:c16="http://schemas.microsoft.com/office/drawing/2014/chart" uri="{C3380CC4-5D6E-409C-BE32-E72D297353CC}">
              <c16:uniqueId val="{00000007-1D5A-4EE7-A2E6-BB8DE8DCC5DA}"/>
            </c:ext>
          </c:extLst>
        </c:ser>
        <c:ser>
          <c:idx val="12"/>
          <c:order val="8"/>
          <c:tx>
            <c:strRef>
              <c:f>' '!$A$75</c:f>
              <c:strCache>
                <c:ptCount val="1"/>
              </c:strCache>
            </c:strRef>
          </c:tx>
          <c:spPr>
            <a:noFill/>
            <a:ln w="25400">
              <a:noFill/>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'!$B$75:$BB$75</c:f>
              <c:numCache>
                <c:formatCode>General</c:formatCode>
                <c:ptCount val="51"/>
              </c:numCache>
            </c:numRef>
          </c:val>
          <c:extLst>
            <c:ext xmlns:c16="http://schemas.microsoft.com/office/drawing/2014/chart" uri="{C3380CC4-5D6E-409C-BE32-E72D297353CC}">
              <c16:uniqueId val="{00000008-1D5A-4EE7-A2E6-BB8DE8DCC5DA}"/>
            </c:ext>
          </c:extLst>
        </c:ser>
        <c:ser>
          <c:idx val="13"/>
          <c:order val="9"/>
          <c:tx>
            <c:strRef>
              <c:f>' '!$A$76</c:f>
              <c:strCache>
                <c:ptCount val="1"/>
              </c:strCache>
            </c:strRef>
          </c:tx>
          <c:spPr>
            <a:noFill/>
            <a:ln w="25400">
              <a:noFill/>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'!$B$76:$BB$76</c:f>
              <c:numCache>
                <c:formatCode>General</c:formatCode>
                <c:ptCount val="51"/>
              </c:numCache>
            </c:numRef>
          </c:val>
          <c:extLst>
            <c:ext xmlns:c16="http://schemas.microsoft.com/office/drawing/2014/chart" uri="{C3380CC4-5D6E-409C-BE32-E72D297353CC}">
              <c16:uniqueId val="{00000009-1D5A-4EE7-A2E6-BB8DE8DCC5DA}"/>
            </c:ext>
          </c:extLst>
        </c:ser>
        <c:ser>
          <c:idx val="14"/>
          <c:order val="10"/>
          <c:tx>
            <c:strRef>
              <c:f>' '!$A$77</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'!$B$77:$BB$77</c:f>
              <c:numCache>
                <c:formatCode>General</c:formatCode>
                <c:ptCount val="51"/>
                <c:pt idx="26" formatCode="#,##0">
                  <c:v>1.655640107</c:v>
                </c:pt>
                <c:pt idx="27" formatCode="#,##0">
                  <c:v>1.6944634000000001</c:v>
                </c:pt>
                <c:pt idx="28" formatCode="#,##0">
                  <c:v>2.1382596359999995</c:v>
                </c:pt>
                <c:pt idx="29" formatCode="#,##0">
                  <c:v>2.4471440000000002</c:v>
                </c:pt>
                <c:pt idx="30" formatCode="#,##0">
                  <c:v>2.7919229999999993</c:v>
                </c:pt>
                <c:pt idx="31" formatCode="#,##0">
                  <c:v>3.243557</c:v>
                </c:pt>
                <c:pt idx="32" formatCode="#,##0">
                  <c:v>3.9282939110000008</c:v>
                </c:pt>
                <c:pt idx="33" formatCode="#,##0">
                  <c:v>5.3493147419999998</c:v>
                </c:pt>
                <c:pt idx="34" formatCode="#,##0">
                  <c:v>5.1799373319999971</c:v>
                </c:pt>
                <c:pt idx="35" formatCode="#,##0">
                  <c:v>4.0838189369999993</c:v>
                </c:pt>
                <c:pt idx="36" formatCode="#,##0">
                  <c:v>6.0698753580000018</c:v>
                </c:pt>
                <c:pt idx="37" formatCode="#,##0">
                  <c:v>8.2698861219999991</c:v>
                </c:pt>
                <c:pt idx="38" formatCode="#,##0">
                  <c:v>7.2479389509999983</c:v>
                </c:pt>
                <c:pt idx="39" formatCode="#,##0">
                  <c:v>9.3152169160000007</c:v>
                </c:pt>
                <c:pt idx="40" formatCode="#,##0">
                  <c:v>11.753803981999994</c:v>
                </c:pt>
                <c:pt idx="41" formatCode="#,##0">
                  <c:v>8.0508274480000033</c:v>
                </c:pt>
                <c:pt idx="42" formatCode="#,##0">
                  <c:v>8.0821464599999988</c:v>
                </c:pt>
                <c:pt idx="43" formatCode="#,##0">
                  <c:v>9.9284360749999987</c:v>
                </c:pt>
                <c:pt idx="44" formatCode="#,##0">
                  <c:v>10.983416511999998</c:v>
                </c:pt>
                <c:pt idx="45" formatCode="#,##0">
                  <c:v>9.434519324</c:v>
                </c:pt>
                <c:pt idx="46" formatCode="#,##0">
                  <c:v>8.6070743249999992</c:v>
                </c:pt>
                <c:pt idx="47" formatCode="#,##0">
                  <c:v>10.754337918999997</c:v>
                </c:pt>
                <c:pt idx="48" formatCode="#,##0">
                  <c:v>8.5321391410000018</c:v>
                </c:pt>
                <c:pt idx="49" formatCode="#,##0">
                  <c:v>6.1636524849999983</c:v>
                </c:pt>
                <c:pt idx="50" formatCode="#,##0">
                  <c:v>6.1587943039999997</c:v>
                </c:pt>
              </c:numCache>
            </c:numRef>
          </c:val>
          <c:extLst>
            <c:ext xmlns:c16="http://schemas.microsoft.com/office/drawing/2014/chart" uri="{C3380CC4-5D6E-409C-BE32-E72D297353CC}">
              <c16:uniqueId val="{0000000A-1D5A-4EE7-A2E6-BB8DE8DCC5DA}"/>
            </c:ext>
          </c:extLst>
        </c:ser>
        <c:ser>
          <c:idx val="3"/>
          <c:order val="11"/>
          <c:tx>
            <c:strRef>
              <c:f>' '!$A$78</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'!$B$78:$BB$78</c:f>
              <c:numCache>
                <c:formatCode>General</c:formatCode>
                <c:ptCount val="51"/>
                <c:pt idx="26" formatCode="#,##0">
                  <c:v>0.9785155459999999</c:v>
                </c:pt>
                <c:pt idx="27" formatCode="#,##0">
                  <c:v>0.9638979999999997</c:v>
                </c:pt>
                <c:pt idx="28" formatCode="#,##0">
                  <c:v>1.1590970119999999</c:v>
                </c:pt>
                <c:pt idx="29" formatCode="#,##0">
                  <c:v>1.1905979999999998</c:v>
                </c:pt>
                <c:pt idx="30" formatCode="#,##0">
                  <c:v>1.3754330000000006</c:v>
                </c:pt>
                <c:pt idx="31" formatCode="#,##0">
                  <c:v>1.5078590000000001</c:v>
                </c:pt>
                <c:pt idx="32" formatCode="#,##0">
                  <c:v>1.6884250350000007</c:v>
                </c:pt>
                <c:pt idx="33" formatCode="#,##0">
                  <c:v>1.7655916870000006</c:v>
                </c:pt>
                <c:pt idx="34" formatCode="#,##0">
                  <c:v>2.023159546</c:v>
                </c:pt>
                <c:pt idx="35" formatCode="#,##0">
                  <c:v>2.3153830280000003</c:v>
                </c:pt>
                <c:pt idx="36" formatCode="#,##0">
                  <c:v>3.8676146609999988</c:v>
                </c:pt>
                <c:pt idx="37" formatCode="#,##0">
                  <c:v>5.710196655999999</c:v>
                </c:pt>
                <c:pt idx="38" formatCode="#,##0">
                  <c:v>5.5172336089999989</c:v>
                </c:pt>
                <c:pt idx="39" formatCode="#,##0">
                  <c:v>6.8246358280000026</c:v>
                </c:pt>
                <c:pt idx="40" formatCode="#,##0">
                  <c:v>8.075216413999998</c:v>
                </c:pt>
                <c:pt idx="41" formatCode="#,##0">
                  <c:v>7.4998309300000017</c:v>
                </c:pt>
                <c:pt idx="42" formatCode="#,##0">
                  <c:v>8.1361076500000014</c:v>
                </c:pt>
                <c:pt idx="43" formatCode="#,##0">
                  <c:v>10.063918387999998</c:v>
                </c:pt>
                <c:pt idx="44" formatCode="#,##0">
                  <c:v>10.130019158169997</c:v>
                </c:pt>
                <c:pt idx="45" formatCode="#,##0">
                  <c:v>8.590763799000003</c:v>
                </c:pt>
                <c:pt idx="46" formatCode="#,##0">
                  <c:v>7.6552307730000022</c:v>
                </c:pt>
                <c:pt idx="47" formatCode="#,##0">
                  <c:v>7.3860186210000034</c:v>
                </c:pt>
                <c:pt idx="48" formatCode="#,##0">
                  <c:v>7.528790368000001</c:v>
                </c:pt>
                <c:pt idx="49" formatCode="#,##0">
                  <c:v>6.6345615430000011</c:v>
                </c:pt>
                <c:pt idx="50" formatCode="#,##0">
                  <c:v>6.8615339329999996</c:v>
                </c:pt>
              </c:numCache>
            </c:numRef>
          </c:val>
          <c:extLst>
            <c:ext xmlns:c16="http://schemas.microsoft.com/office/drawing/2014/chart" uri="{C3380CC4-5D6E-409C-BE32-E72D297353CC}">
              <c16:uniqueId val="{0000000B-1D5A-4EE7-A2E6-BB8DE8DCC5DA}"/>
            </c:ext>
          </c:extLst>
        </c:ser>
        <c:ser>
          <c:idx val="17"/>
          <c:order val="12"/>
          <c:tx>
            <c:strRef>
              <c:f>' '!$A$79</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'!$B$79:$BB$79</c:f>
              <c:numCache>
                <c:formatCode>General</c:formatCode>
                <c:ptCount val="51"/>
                <c:pt idx="26" formatCode="#,##0">
                  <c:v>2.0936637450000006</c:v>
                </c:pt>
                <c:pt idx="27" formatCode="#,##0">
                  <c:v>2.0958289999999997</c:v>
                </c:pt>
                <c:pt idx="28" formatCode="#,##0">
                  <c:v>2.154477585</c:v>
                </c:pt>
                <c:pt idx="29" formatCode="#,##0">
                  <c:v>2.7038860000000002</c:v>
                </c:pt>
                <c:pt idx="30" formatCode="#,##0">
                  <c:v>3.5258619999999992</c:v>
                </c:pt>
                <c:pt idx="31" formatCode="#,##0">
                  <c:v>3.7127780000000006</c:v>
                </c:pt>
                <c:pt idx="32" formatCode="#,##0">
                  <c:v>4.3579402499999995</c:v>
                </c:pt>
                <c:pt idx="33" formatCode="#,##0">
                  <c:v>5.5000165370000014</c:v>
                </c:pt>
                <c:pt idx="34" formatCode="#,##0">
                  <c:v>6.6422156629999964</c:v>
                </c:pt>
                <c:pt idx="35" formatCode="#,##0">
                  <c:v>6.7914828529999998</c:v>
                </c:pt>
                <c:pt idx="36" formatCode="#,##0">
                  <c:v>8.7233187049999987</c:v>
                </c:pt>
                <c:pt idx="37" formatCode="#,##0">
                  <c:v>11.845129099000003</c:v>
                </c:pt>
                <c:pt idx="38" formatCode="#,##0">
                  <c:v>11.040425739999996</c:v>
                </c:pt>
                <c:pt idx="39" formatCode="#,##0">
                  <c:v>11.315320169</c:v>
                </c:pt>
                <c:pt idx="40" formatCode="#,##0">
                  <c:v>12.004878715999999</c:v>
                </c:pt>
                <c:pt idx="41" formatCode="#,##0">
                  <c:v>12.701843770999998</c:v>
                </c:pt>
                <c:pt idx="42" formatCode="#,##0">
                  <c:v>12.187126467000004</c:v>
                </c:pt>
                <c:pt idx="43" formatCode="#,##0">
                  <c:v>15.258894898000003</c:v>
                </c:pt>
                <c:pt idx="44" formatCode="#,##0">
                  <c:v>19.515987831</c:v>
                </c:pt>
                <c:pt idx="45" formatCode="#,##0">
                  <c:v>16.757501689999998</c:v>
                </c:pt>
                <c:pt idx="46" formatCode="#,##0">
                  <c:v>14.959341291000001</c:v>
                </c:pt>
                <c:pt idx="47" formatCode="#,##0">
                  <c:v>12.401201226999998</c:v>
                </c:pt>
                <c:pt idx="48" formatCode="#,##0">
                  <c:v>21.074253633000009</c:v>
                </c:pt>
                <c:pt idx="49" formatCode="#,##0">
                  <c:v>22.438554428</c:v>
                </c:pt>
                <c:pt idx="50" formatCode="#,##0">
                  <c:v>21.224762301000002</c:v>
                </c:pt>
              </c:numCache>
            </c:numRef>
          </c:val>
          <c:extLst>
            <c:ext xmlns:c16="http://schemas.microsoft.com/office/drawing/2014/chart" uri="{C3380CC4-5D6E-409C-BE32-E72D297353CC}">
              <c16:uniqueId val="{0000000C-1D5A-4EE7-A2E6-BB8DE8DCC5DA}"/>
            </c:ext>
          </c:extLst>
        </c:ser>
        <c:ser>
          <c:idx val="19"/>
          <c:order val="13"/>
          <c:tx>
            <c:strRef>
              <c:f>' '!$A$80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'!$B$80:$BB$80</c:f>
              <c:numCache>
                <c:formatCode>General</c:formatCode>
                <c:ptCount val="51"/>
                <c:pt idx="26" formatCode="#,##0">
                  <c:v>3.9630519629999998</c:v>
                </c:pt>
                <c:pt idx="27" formatCode="#,##0">
                  <c:v>3.6346699999999998</c:v>
                </c:pt>
                <c:pt idx="28" formatCode="#,##0">
                  <c:v>4.1366552060000004</c:v>
                </c:pt>
                <c:pt idx="29" formatCode="#,##0">
                  <c:v>4.3783519999999987</c:v>
                </c:pt>
                <c:pt idx="30" formatCode="#,##0">
                  <c:v>4.6347700000000005</c:v>
                </c:pt>
                <c:pt idx="31" formatCode="#,##0">
                  <c:v>4.3239719889999995</c:v>
                </c:pt>
                <c:pt idx="32" formatCode="#,##0">
                  <c:v>4.1829549269999999</c:v>
                </c:pt>
                <c:pt idx="33" formatCode="#,##0">
                  <c:v>4.292215775999999</c:v>
                </c:pt>
                <c:pt idx="34" formatCode="#,##0">
                  <c:v>4.3672808279999993</c:v>
                </c:pt>
                <c:pt idx="35" formatCode="#,##0">
                  <c:v>3.8828669440078651</c:v>
                </c:pt>
                <c:pt idx="36" formatCode="#,##0">
                  <c:v>4.6126173310000018</c:v>
                </c:pt>
                <c:pt idx="37" formatCode="#,##0">
                  <c:v>5.0547115539999989</c:v>
                </c:pt>
                <c:pt idx="38" formatCode="#,##0">
                  <c:v>4.6031363420000018</c:v>
                </c:pt>
                <c:pt idx="39" formatCode="#,##0">
                  <c:v>4.3769348350000001</c:v>
                </c:pt>
                <c:pt idx="40" formatCode="#,##0">
                  <c:v>4.3184407810000014</c:v>
                </c:pt>
                <c:pt idx="41" formatCode="#,##0">
                  <c:v>4.04786614</c:v>
                </c:pt>
                <c:pt idx="42" formatCode="#,##0">
                  <c:v>4.3184407810000014</c:v>
                </c:pt>
                <c:pt idx="43" formatCode="#,##0">
                  <c:v>4.9873757410000001</c:v>
                </c:pt>
                <c:pt idx="44" formatCode="#,##0">
                  <c:v>6.2017194930000015</c:v>
                </c:pt>
                <c:pt idx="45" formatCode="#,##0">
                  <c:v>5.2658243969999985</c:v>
                </c:pt>
                <c:pt idx="46" formatCode="#,##0">
                  <c:v>7.2849008290000006</c:v>
                </c:pt>
                <c:pt idx="47" formatCode="#,##0">
                  <c:v>5.6345428870000012</c:v>
                </c:pt>
                <c:pt idx="48" formatCode="#,##0">
                  <c:v>6.9791270219999975</c:v>
                </c:pt>
                <c:pt idx="49" formatCode="#,##0">
                  <c:v>6.9344881800000024</c:v>
                </c:pt>
                <c:pt idx="50" formatCode="#,##0">
                  <c:v>6.6739242150000031</c:v>
                </c:pt>
              </c:numCache>
            </c:numRef>
          </c:val>
          <c:extLst>
            <c:ext xmlns:c16="http://schemas.microsoft.com/office/drawing/2014/chart" uri="{C3380CC4-5D6E-409C-BE32-E72D297353CC}">
              <c16:uniqueId val="{0000000D-1D5A-4EE7-A2E6-BB8DE8DCC5DA}"/>
            </c:ext>
          </c:extLst>
        </c:ser>
        <c:ser>
          <c:idx val="2"/>
          <c:order val="14"/>
          <c:tx>
            <c:strRef>
              <c:f>' '!$A$81</c:f>
              <c:strCache>
                <c:ptCount val="1"/>
                <c:pt idx="0">
                  <c:v>Other</c:v>
                </c:pt>
              </c:strCache>
            </c:strRef>
          </c:tx>
          <c:spPr>
            <a:solidFill>
              <a:srgbClr val="993300"/>
            </a:solidFill>
            <a:ln w="12700">
              <a:solidFill>
                <a:srgbClr val="000000"/>
              </a:solidFill>
              <a:prstDash val="solid"/>
            </a:ln>
          </c:spPr>
          <c:invertIfNegative val="0"/>
          <c:cat>
            <c:numRef>
              <c:f>' '!$B$66:$BB$66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'!$B$81:$BB$81</c:f>
              <c:numCache>
                <c:formatCode>General</c:formatCode>
                <c:ptCount val="51"/>
                <c:pt idx="26" formatCode="#,##0">
                  <c:v>1.1052016099999982</c:v>
                </c:pt>
                <c:pt idx="27" formatCode="#,##0">
                  <c:v>0.78168796299999954</c:v>
                </c:pt>
                <c:pt idx="28" formatCode="#,##0">
                  <c:v>0.88431188400000238</c:v>
                </c:pt>
                <c:pt idx="29" formatCode="#,##0">
                  <c:v>1.0521274740000006</c:v>
                </c:pt>
                <c:pt idx="30" formatCode="#,##0">
                  <c:v>1.069860456999999</c:v>
                </c:pt>
                <c:pt idx="31" formatCode="#,##0">
                  <c:v>1.0481113190000002</c:v>
                </c:pt>
                <c:pt idx="32" formatCode="#,##0">
                  <c:v>0.95933423899999681</c:v>
                </c:pt>
                <c:pt idx="33" formatCode="#,##0">
                  <c:v>1.0494142900000014</c:v>
                </c:pt>
                <c:pt idx="34" formatCode="#,##0">
                  <c:v>1.124304272000014</c:v>
                </c:pt>
                <c:pt idx="35" formatCode="#,##0">
                  <c:v>1.1424549380000038</c:v>
                </c:pt>
                <c:pt idx="36" formatCode="#,##0">
                  <c:v>1.6223405969999973</c:v>
                </c:pt>
                <c:pt idx="37" formatCode="#,##0">
                  <c:v>2.4196751110000108</c:v>
                </c:pt>
                <c:pt idx="38" formatCode="#,##0">
                  <c:v>2.7566063780000043</c:v>
                </c:pt>
                <c:pt idx="39" formatCode="#,##0">
                  <c:v>3.3146167219999931</c:v>
                </c:pt>
                <c:pt idx="40" formatCode="#,##0">
                  <c:v>3.8084378229999984</c:v>
                </c:pt>
                <c:pt idx="41" formatCode="#,##0">
                  <c:v>3.9641292060000097</c:v>
                </c:pt>
                <c:pt idx="42" formatCode="#,##0">
                  <c:v>4.3357389550000036</c:v>
                </c:pt>
                <c:pt idx="43" formatCode="#,##0">
                  <c:v>4.583903762999995</c:v>
                </c:pt>
                <c:pt idx="44" formatCode="#,##0">
                  <c:v>4.8029702279999924</c:v>
                </c:pt>
                <c:pt idx="45" formatCode="#,##0">
                  <c:v>5.012002341000013</c:v>
                </c:pt>
                <c:pt idx="46" formatCode="#,##0">
                  <c:v>5.0780651230000089</c:v>
                </c:pt>
                <c:pt idx="47" formatCode="#,##0">
                  <c:v>5.624571478</c:v>
                </c:pt>
                <c:pt idx="48" formatCode="#,##0">
                  <c:v>6.4398844649999916</c:v>
                </c:pt>
                <c:pt idx="49" formatCode="#,##0">
                  <c:v>5.2598120180000052</c:v>
                </c:pt>
                <c:pt idx="50" formatCode="#,##0">
                  <c:v>5.6077925459999989</c:v>
                </c:pt>
              </c:numCache>
            </c:numRef>
          </c:val>
          <c:extLst>
            <c:ext xmlns:c16="http://schemas.microsoft.com/office/drawing/2014/chart" uri="{C3380CC4-5D6E-409C-BE32-E72D297353CC}">
              <c16:uniqueId val="{0000000E-1D5A-4EE7-A2E6-BB8DE8DCC5DA}"/>
            </c:ext>
          </c:extLst>
        </c:ser>
        <c:dLbls>
          <c:showLegendKey val="0"/>
          <c:showVal val="0"/>
          <c:showCatName val="0"/>
          <c:showSerName val="0"/>
          <c:showPercent val="0"/>
          <c:showBubbleSize val="0"/>
        </c:dLbls>
        <c:gapWidth val="0"/>
        <c:overlap val="100"/>
        <c:axId val="3"/>
        <c:axId val="4"/>
      </c:barChart>
      <c:catAx>
        <c:axId val="20348303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3959071360910692E-2"/>
              <c:y val="0.156671806504068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20348303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148641046942858"/>
              <c:y val="0.1866727907282521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2709648947710364E-2"/>
          <c:y val="0.90669641210865326"/>
          <c:w val="0.93752887933998363"/>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7.1669017868882523E-2"/>
          <c:w val="0.70002156324052112"/>
          <c:h val="0.58668591371736389"/>
        </c:manualLayout>
      </c:layout>
      <c:barChart>
        <c:barDir val="col"/>
        <c:grouping val="stacked"/>
        <c:varyColors val="0"/>
        <c:ser>
          <c:idx val="0"/>
          <c:order val="0"/>
          <c:tx>
            <c:strRef>
              <c:f>' '!$A$88</c:f>
              <c:strCache>
                <c:ptCount val="1"/>
                <c:pt idx="0">
                  <c:v>EU-27 plus UK</c:v>
                </c:pt>
              </c:strCache>
            </c:strRef>
          </c:tx>
          <c:spPr>
            <a:solidFill>
              <a:srgbClr val="00FF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'!$B$88:$BB$88</c:f>
              <c:numCache>
                <c:formatCode>0.0</c:formatCode>
                <c:ptCount val="51"/>
                <c:pt idx="0">
                  <c:v>1.9267243641</c:v>
                </c:pt>
                <c:pt idx="1">
                  <c:v>1.4653658599999999</c:v>
                </c:pt>
                <c:pt idx="2">
                  <c:v>1.3812082783400006</c:v>
                </c:pt>
                <c:pt idx="3">
                  <c:v>1.0648623303999998</c:v>
                </c:pt>
                <c:pt idx="4">
                  <c:v>1.0999834132600002</c:v>
                </c:pt>
                <c:pt idx="5">
                  <c:v>1.2628737316</c:v>
                </c:pt>
                <c:pt idx="6">
                  <c:v>1.43605538292</c:v>
                </c:pt>
                <c:pt idx="7">
                  <c:v>1.5562076714199999</c:v>
                </c:pt>
                <c:pt idx="8">
                  <c:v>1.21933377829</c:v>
                </c:pt>
                <c:pt idx="9">
                  <c:v>1.3610328112666665</c:v>
                </c:pt>
                <c:pt idx="10">
                  <c:v>2.1563037787493338</c:v>
                </c:pt>
                <c:pt idx="11">
                  <c:v>3.4537269822253327</c:v>
                </c:pt>
                <c:pt idx="12">
                  <c:v>2.9159193163223338</c:v>
                </c:pt>
                <c:pt idx="13">
                  <c:v>5.2533496036833327</c:v>
                </c:pt>
                <c:pt idx="14">
                  <c:v>6.1676652203901883</c:v>
                </c:pt>
                <c:pt idx="15">
                  <c:v>5.8940368020977587</c:v>
                </c:pt>
                <c:pt idx="16">
                  <c:v>6.7363005438543011</c:v>
                </c:pt>
                <c:pt idx="17">
                  <c:v>9.8768648299091435</c:v>
                </c:pt>
                <c:pt idx="18">
                  <c:v>9.1311813796080052</c:v>
                </c:pt>
                <c:pt idx="19">
                  <c:v>16.757381919411518</c:v>
                </c:pt>
                <c:pt idx="20">
                  <c:v>24.592494488286661</c:v>
                </c:pt>
                <c:pt idx="21">
                  <c:v>22.868809685473341</c:v>
                </c:pt>
                <c:pt idx="22">
                  <c:v>16.343508275202666</c:v>
                </c:pt>
                <c:pt idx="23">
                  <c:v>12.620095124659997</c:v>
                </c:pt>
                <c:pt idx="24">
                  <c:v>8.4826978549999996</c:v>
                </c:pt>
              </c:numCache>
            </c:numRef>
          </c:val>
          <c:extLst>
            <c:ext xmlns:c16="http://schemas.microsoft.com/office/drawing/2014/chart" uri="{C3380CC4-5D6E-409C-BE32-E72D297353CC}">
              <c16:uniqueId val="{00000000-1F62-4EE7-B92B-F5A0EF7F8D48}"/>
            </c:ext>
          </c:extLst>
        </c:ser>
        <c:ser>
          <c:idx val="1"/>
          <c:order val="1"/>
          <c:tx>
            <c:strRef>
              <c:f>' '!$A$89</c:f>
              <c:strCache>
                <c:ptCount val="1"/>
                <c:pt idx="0">
                  <c:v>Australia </c:v>
                </c:pt>
              </c:strCache>
            </c:strRef>
          </c:tx>
          <c:spPr>
            <a:pattFill prst="dashDnDiag">
              <a:fgClr>
                <a:srgbClr val="00800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'!$B$89:$BB$89</c:f>
              <c:numCache>
                <c:formatCode>0.0</c:formatCode>
                <c:ptCount val="51"/>
                <c:pt idx="0">
                  <c:v>4.938944960000001E-2</c:v>
                </c:pt>
                <c:pt idx="1">
                  <c:v>6.4815539999999991E-2</c:v>
                </c:pt>
                <c:pt idx="2">
                  <c:v>0.18422124873999998</c:v>
                </c:pt>
                <c:pt idx="3">
                  <c:v>0.40728482232000002</c:v>
                </c:pt>
                <c:pt idx="4">
                  <c:v>0.36514914000000004</c:v>
                </c:pt>
                <c:pt idx="5">
                  <c:v>0.36067695212000001</c:v>
                </c:pt>
                <c:pt idx="6">
                  <c:v>0.53629590777333336</c:v>
                </c:pt>
                <c:pt idx="7">
                  <c:v>0.64347293356999991</c:v>
                </c:pt>
                <c:pt idx="8">
                  <c:v>0.58204494816999996</c:v>
                </c:pt>
                <c:pt idx="9">
                  <c:v>0.88500999656000001</c:v>
                </c:pt>
                <c:pt idx="10">
                  <c:v>1.2306799483203332</c:v>
                </c:pt>
                <c:pt idx="11">
                  <c:v>1.6759242735720001</c:v>
                </c:pt>
                <c:pt idx="12">
                  <c:v>1.3114257925270001</c:v>
                </c:pt>
                <c:pt idx="13">
                  <c:v>1.8707769770899998</c:v>
                </c:pt>
                <c:pt idx="14">
                  <c:v>2.5278347845497473</c:v>
                </c:pt>
                <c:pt idx="15">
                  <c:v>2.9379435974817838</c:v>
                </c:pt>
                <c:pt idx="16">
                  <c:v>3.7513061437102055</c:v>
                </c:pt>
                <c:pt idx="17">
                  <c:v>4.6508066698869852</c:v>
                </c:pt>
                <c:pt idx="18">
                  <c:v>4.6200798779094212</c:v>
                </c:pt>
                <c:pt idx="19">
                  <c:v>4.901509721462241</c:v>
                </c:pt>
                <c:pt idx="20">
                  <c:v>4.6994296039199996</c:v>
                </c:pt>
                <c:pt idx="21">
                  <c:v>7.9854090106666678E-2</c:v>
                </c:pt>
                <c:pt idx="22">
                  <c:v>1.7025115386666664E-2</c:v>
                </c:pt>
                <c:pt idx="23">
                  <c:v>5.6408048786666672E-2</c:v>
                </c:pt>
                <c:pt idx="24">
                  <c:v>0.70421738420000013</c:v>
                </c:pt>
              </c:numCache>
            </c:numRef>
          </c:val>
          <c:extLst>
            <c:ext xmlns:c16="http://schemas.microsoft.com/office/drawing/2014/chart" uri="{C3380CC4-5D6E-409C-BE32-E72D297353CC}">
              <c16:uniqueId val="{00000001-1F62-4EE7-B92B-F5A0EF7F8D48}"/>
            </c:ext>
          </c:extLst>
        </c:ser>
        <c:ser>
          <c:idx val="2"/>
          <c:order val="2"/>
          <c:tx>
            <c:strRef>
              <c:f>' '!$A$90</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'!$B$90:$BB$90</c:f>
              <c:numCache>
                <c:formatCode>0.0</c:formatCode>
                <c:ptCount val="51"/>
                <c:pt idx="0">
                  <c:v>0.35162243617999994</c:v>
                </c:pt>
                <c:pt idx="1">
                  <c:v>0.37201479999999998</c:v>
                </c:pt>
                <c:pt idx="2">
                  <c:v>0.56204032405999993</c:v>
                </c:pt>
                <c:pt idx="3">
                  <c:v>0.79360694646000007</c:v>
                </c:pt>
                <c:pt idx="4">
                  <c:v>0.87912353387999997</c:v>
                </c:pt>
                <c:pt idx="5">
                  <c:v>0.78068642389999987</c:v>
                </c:pt>
                <c:pt idx="6">
                  <c:v>0.82087765306666638</c:v>
                </c:pt>
                <c:pt idx="7">
                  <c:v>1.3486948027900008</c:v>
                </c:pt>
                <c:pt idx="8">
                  <c:v>2.2747460231500001</c:v>
                </c:pt>
                <c:pt idx="9">
                  <c:v>4.8092968908266656</c:v>
                </c:pt>
                <c:pt idx="10">
                  <c:v>8.5005801340246681</c:v>
                </c:pt>
                <c:pt idx="11">
                  <c:v>14.960528256078664</c:v>
                </c:pt>
                <c:pt idx="12">
                  <c:v>14.171786113424664</c:v>
                </c:pt>
                <c:pt idx="13">
                  <c:v>15.208532948693328</c:v>
                </c:pt>
                <c:pt idx="14">
                  <c:v>15.43230825990887</c:v>
                </c:pt>
                <c:pt idx="15">
                  <c:v>12.642896967693401</c:v>
                </c:pt>
                <c:pt idx="16">
                  <c:v>12.49847281560697</c:v>
                </c:pt>
                <c:pt idx="17">
                  <c:v>12.057450637070039</c:v>
                </c:pt>
                <c:pt idx="18">
                  <c:v>10.333071829859524</c:v>
                </c:pt>
                <c:pt idx="19">
                  <c:v>10.828302812867451</c:v>
                </c:pt>
                <c:pt idx="20">
                  <c:v>6.9054806291200004</c:v>
                </c:pt>
                <c:pt idx="21">
                  <c:v>2.1472262513933331</c:v>
                </c:pt>
                <c:pt idx="22">
                  <c:v>3.4226070297533333</c:v>
                </c:pt>
                <c:pt idx="23">
                  <c:v>2.34590552924</c:v>
                </c:pt>
                <c:pt idx="24">
                  <c:v>3.5629000098000008</c:v>
                </c:pt>
              </c:numCache>
            </c:numRef>
          </c:val>
          <c:extLst>
            <c:ext xmlns:c16="http://schemas.microsoft.com/office/drawing/2014/chart" uri="{C3380CC4-5D6E-409C-BE32-E72D297353CC}">
              <c16:uniqueId val="{00000002-1F62-4EE7-B92B-F5A0EF7F8D48}"/>
            </c:ext>
          </c:extLst>
        </c:ser>
        <c:ser>
          <c:idx val="5"/>
          <c:order val="3"/>
          <c:tx>
            <c:strRef>
              <c:f>' '!$A$91</c:f>
              <c:strCache>
                <c:ptCount val="1"/>
                <c:pt idx="0">
                  <c:v>Gabon</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'!$B$91:$BB$91</c:f>
              <c:numCache>
                <c:formatCode>0.0</c:formatCode>
                <c:ptCount val="51"/>
                <c:pt idx="0">
                  <c:v>1.1460575799999999</c:v>
                </c:pt>
                <c:pt idx="1">
                  <c:v>1.1259484199999998</c:v>
                </c:pt>
                <c:pt idx="2">
                  <c:v>1.0950888999999999</c:v>
                </c:pt>
                <c:pt idx="3">
                  <c:v>0.97631180517999994</c:v>
                </c:pt>
                <c:pt idx="4">
                  <c:v>0.68268886762000003</c:v>
                </c:pt>
                <c:pt idx="5">
                  <c:v>0.85906284073999994</c:v>
                </c:pt>
                <c:pt idx="6">
                  <c:v>1.0001441906199999</c:v>
                </c:pt>
                <c:pt idx="7">
                  <c:v>1.1822657323500001</c:v>
                </c:pt>
                <c:pt idx="8">
                  <c:v>1.1299834012799999</c:v>
                </c:pt>
                <c:pt idx="9">
                  <c:v>1.1486794808333334</c:v>
                </c:pt>
                <c:pt idx="10">
                  <c:v>0.80458829675999999</c:v>
                </c:pt>
                <c:pt idx="11">
                  <c:v>0.26447614633433336</c:v>
                </c:pt>
                <c:pt idx="12">
                  <c:v>0.39954856733866667</c:v>
                </c:pt>
                <c:pt idx="13">
                  <c:v>0.32941906764666662</c:v>
                </c:pt>
                <c:pt idx="14">
                  <c:v>0.46907501879785307</c:v>
                </c:pt>
                <c:pt idx="15">
                  <c:v>0.63977653859673611</c:v>
                </c:pt>
                <c:pt idx="16">
                  <c:v>0.55384911974468287</c:v>
                </c:pt>
                <c:pt idx="17">
                  <c:v>1.0118459430453066</c:v>
                </c:pt>
                <c:pt idx="18">
                  <c:v>1.0398899177581333</c:v>
                </c:pt>
                <c:pt idx="19">
                  <c:v>1.0432753729187385</c:v>
                </c:pt>
                <c:pt idx="20">
                  <c:v>1.1246047385133333</c:v>
                </c:pt>
                <c:pt idx="21">
                  <c:v>1.0685897302066665</c:v>
                </c:pt>
                <c:pt idx="22">
                  <c:v>1.2105119616066669</c:v>
                </c:pt>
                <c:pt idx="23">
                  <c:v>1.06109082226</c:v>
                </c:pt>
                <c:pt idx="24">
                  <c:v>1.4888723424999999</c:v>
                </c:pt>
              </c:numCache>
            </c:numRef>
          </c:val>
          <c:extLst>
            <c:ext xmlns:c16="http://schemas.microsoft.com/office/drawing/2014/chart" uri="{C3380CC4-5D6E-409C-BE32-E72D297353CC}">
              <c16:uniqueId val="{00000003-1F62-4EE7-B92B-F5A0EF7F8D48}"/>
            </c:ext>
          </c:extLst>
        </c:ser>
        <c:ser>
          <c:idx val="6"/>
          <c:order val="4"/>
          <c:tx>
            <c:strRef>
              <c:f>' '!$A$92</c:f>
              <c:strCache>
                <c:ptCount val="1"/>
                <c:pt idx="0">
                  <c:v>Indonesia</c:v>
                </c:pt>
              </c:strCache>
            </c:strRef>
          </c:tx>
          <c:spPr>
            <a:solidFill>
              <a:srgbClr val="0000FF"/>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'!$B$92:$BB$92</c:f>
              <c:numCache>
                <c:formatCode>0.0</c:formatCode>
                <c:ptCount val="51"/>
                <c:pt idx="0">
                  <c:v>3.7842562587000002</c:v>
                </c:pt>
                <c:pt idx="1">
                  <c:v>4.3641462200000003</c:v>
                </c:pt>
                <c:pt idx="2">
                  <c:v>3.9012124060199995</c:v>
                </c:pt>
                <c:pt idx="3">
                  <c:v>3.3876803795999999</c:v>
                </c:pt>
                <c:pt idx="4">
                  <c:v>3.0515161104599997</c:v>
                </c:pt>
                <c:pt idx="5">
                  <c:v>2.2874720689200001</c:v>
                </c:pt>
                <c:pt idx="6">
                  <c:v>1.42774824664</c:v>
                </c:pt>
                <c:pt idx="7">
                  <c:v>0.82694986952999994</c:v>
                </c:pt>
                <c:pt idx="8">
                  <c:v>0.73988081617000001</c:v>
                </c:pt>
                <c:pt idx="9">
                  <c:v>0.50577827802666664</c:v>
                </c:pt>
                <c:pt idx="10">
                  <c:v>0.89678818296199991</c:v>
                </c:pt>
                <c:pt idx="11">
                  <c:v>1.6312423238936669</c:v>
                </c:pt>
                <c:pt idx="12">
                  <c:v>1.5022507739059998</c:v>
                </c:pt>
                <c:pt idx="13">
                  <c:v>0.78429192636333345</c:v>
                </c:pt>
                <c:pt idx="14">
                  <c:v>0.62354266065089381</c:v>
                </c:pt>
                <c:pt idx="15">
                  <c:v>0.5480009858367505</c:v>
                </c:pt>
                <c:pt idx="16">
                  <c:v>0.60224761099689639</c:v>
                </c:pt>
                <c:pt idx="17">
                  <c:v>0.67334485726263993</c:v>
                </c:pt>
                <c:pt idx="18">
                  <c:v>0.74581262401350901</c:v>
                </c:pt>
                <c:pt idx="19">
                  <c:v>0.40666523067275928</c:v>
                </c:pt>
                <c:pt idx="20">
                  <c:v>0.37614547768733336</c:v>
                </c:pt>
                <c:pt idx="21">
                  <c:v>0.22042304972666665</c:v>
                </c:pt>
                <c:pt idx="22">
                  <c:v>0.20535124416666661</c:v>
                </c:pt>
                <c:pt idx="23">
                  <c:v>0.21407228860000002</c:v>
                </c:pt>
                <c:pt idx="24">
                  <c:v>0.18085345875333331</c:v>
                </c:pt>
              </c:numCache>
            </c:numRef>
          </c:val>
          <c:extLst>
            <c:ext xmlns:c16="http://schemas.microsoft.com/office/drawing/2014/chart" uri="{C3380CC4-5D6E-409C-BE32-E72D297353CC}">
              <c16:uniqueId val="{00000004-1F62-4EE7-B92B-F5A0EF7F8D48}"/>
            </c:ext>
          </c:extLst>
        </c:ser>
        <c:ser>
          <c:idx val="7"/>
          <c:order val="5"/>
          <c:tx>
            <c:strRef>
              <c:f>' '!$A$93</c:f>
              <c:strCache>
                <c:ptCount val="1"/>
                <c:pt idx="0">
                  <c:v>Malaysia</c:v>
                </c:pt>
              </c:strCache>
            </c:strRef>
          </c:tx>
          <c:spPr>
            <a:solidFill>
              <a:srgbClr val="FFFF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'!$B$93:$BB$93</c:f>
              <c:numCache>
                <c:formatCode>0.0</c:formatCode>
                <c:ptCount val="51"/>
                <c:pt idx="0">
                  <c:v>4.5779663917799995</c:v>
                </c:pt>
                <c:pt idx="1">
                  <c:v>2.9898788400000003</c:v>
                </c:pt>
                <c:pt idx="2">
                  <c:v>3.5360847713599997</c:v>
                </c:pt>
                <c:pt idx="3">
                  <c:v>4.2552798003000003</c:v>
                </c:pt>
                <c:pt idx="4">
                  <c:v>3.9433008835800001</c:v>
                </c:pt>
                <c:pt idx="5">
                  <c:v>3.1063793438799996</c:v>
                </c:pt>
                <c:pt idx="6">
                  <c:v>2.4232684143399998</c:v>
                </c:pt>
                <c:pt idx="7">
                  <c:v>2.1542356331399999</c:v>
                </c:pt>
                <c:pt idx="8">
                  <c:v>1.5852933277399999</c:v>
                </c:pt>
                <c:pt idx="9">
                  <c:v>1.3506689333733333</c:v>
                </c:pt>
                <c:pt idx="10">
                  <c:v>1.6803427503549999</c:v>
                </c:pt>
                <c:pt idx="11">
                  <c:v>1.2008179825856664</c:v>
                </c:pt>
                <c:pt idx="12">
                  <c:v>0.95382309227633322</c:v>
                </c:pt>
                <c:pt idx="13">
                  <c:v>0.96509705497999987</c:v>
                </c:pt>
                <c:pt idx="14">
                  <c:v>1.0222718534858335</c:v>
                </c:pt>
                <c:pt idx="15">
                  <c:v>0.80998554782238741</c:v>
                </c:pt>
                <c:pt idx="16">
                  <c:v>0.75089357357893971</c:v>
                </c:pt>
                <c:pt idx="17">
                  <c:v>0.81857891723166354</c:v>
                </c:pt>
                <c:pt idx="18">
                  <c:v>0.71881439181805196</c:v>
                </c:pt>
                <c:pt idx="19">
                  <c:v>0.52451941857294992</c:v>
                </c:pt>
                <c:pt idx="20">
                  <c:v>0.36063476756666668</c:v>
                </c:pt>
                <c:pt idx="21">
                  <c:v>0.34013833353333334</c:v>
                </c:pt>
                <c:pt idx="22">
                  <c:v>0.28735155502666665</c:v>
                </c:pt>
                <c:pt idx="23">
                  <c:v>0.25951112892</c:v>
                </c:pt>
                <c:pt idx="24">
                  <c:v>0.33680098764666666</c:v>
                </c:pt>
              </c:numCache>
            </c:numRef>
          </c:val>
          <c:extLst>
            <c:ext xmlns:c16="http://schemas.microsoft.com/office/drawing/2014/chart" uri="{C3380CC4-5D6E-409C-BE32-E72D297353CC}">
              <c16:uniqueId val="{00000005-1F62-4EE7-B92B-F5A0EF7F8D48}"/>
            </c:ext>
          </c:extLst>
        </c:ser>
        <c:ser>
          <c:idx val="8"/>
          <c:order val="6"/>
          <c:tx>
            <c:strRef>
              <c:f>' '!$A$94</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'!$B$94:$BB$94</c:f>
              <c:numCache>
                <c:formatCode>0.0</c:formatCode>
                <c:ptCount val="51"/>
                <c:pt idx="0">
                  <c:v>0.67225319734</c:v>
                </c:pt>
                <c:pt idx="1">
                  <c:v>1.1244942</c:v>
                </c:pt>
                <c:pt idx="2">
                  <c:v>2.0507695536200004</c:v>
                </c:pt>
                <c:pt idx="3">
                  <c:v>2.4043719002199997</c:v>
                </c:pt>
                <c:pt idx="4">
                  <c:v>1.34888586</c:v>
                </c:pt>
                <c:pt idx="5">
                  <c:v>1.0360027040600002</c:v>
                </c:pt>
                <c:pt idx="6">
                  <c:v>1.4154970269199998</c:v>
                </c:pt>
                <c:pt idx="7">
                  <c:v>1.7377303902799996</c:v>
                </c:pt>
                <c:pt idx="8">
                  <c:v>2.3516132105199996</c:v>
                </c:pt>
                <c:pt idx="9">
                  <c:v>5.1759785127600004</c:v>
                </c:pt>
                <c:pt idx="10">
                  <c:v>6.6902592513440009</c:v>
                </c:pt>
                <c:pt idx="11">
                  <c:v>8.9900885063383331</c:v>
                </c:pt>
                <c:pt idx="12">
                  <c:v>9.504667226251664</c:v>
                </c:pt>
                <c:pt idx="13">
                  <c:v>12.415891274623336</c:v>
                </c:pt>
                <c:pt idx="14">
                  <c:v>12.432503288754223</c:v>
                </c:pt>
                <c:pt idx="15">
                  <c:v>11.461264630658542</c:v>
                </c:pt>
                <c:pt idx="16">
                  <c:v>12.686920553563516</c:v>
                </c:pt>
                <c:pt idx="17">
                  <c:v>14.022898308110713</c:v>
                </c:pt>
                <c:pt idx="18">
                  <c:v>18.088403332427855</c:v>
                </c:pt>
                <c:pt idx="19">
                  <c:v>18.446437323356189</c:v>
                </c:pt>
                <c:pt idx="20">
                  <c:v>17.861409795966665</c:v>
                </c:pt>
                <c:pt idx="21">
                  <c:v>20.121779990479997</c:v>
                </c:pt>
                <c:pt idx="22">
                  <c:v>17.96194901102</c:v>
                </c:pt>
                <c:pt idx="23">
                  <c:v>18.118011536539999</c:v>
                </c:pt>
                <c:pt idx="24">
                  <c:v>18.328752215040002</c:v>
                </c:pt>
              </c:numCache>
            </c:numRef>
          </c:val>
          <c:extLst>
            <c:ext xmlns:c16="http://schemas.microsoft.com/office/drawing/2014/chart" uri="{C3380CC4-5D6E-409C-BE32-E72D297353CC}">
              <c16:uniqueId val="{00000006-1F62-4EE7-B92B-F5A0EF7F8D48}"/>
            </c:ext>
          </c:extLst>
        </c:ser>
        <c:ser>
          <c:idx val="9"/>
          <c:order val="7"/>
          <c:tx>
            <c:strRef>
              <c:f>' '!$A$95</c:f>
              <c:strCache>
                <c:ptCount val="1"/>
                <c:pt idx="0">
                  <c:v>PNG</c:v>
                </c:pt>
              </c:strCache>
            </c:strRef>
          </c:tx>
          <c:spPr>
            <a:pattFill prst="ltHorz">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'!$B$95:$BB$95</c:f>
              <c:numCache>
                <c:formatCode>0.0</c:formatCode>
                <c:ptCount val="51"/>
                <c:pt idx="0">
                  <c:v>0.76305863919999994</c:v>
                </c:pt>
                <c:pt idx="1">
                  <c:v>0.94467191999999989</c:v>
                </c:pt>
                <c:pt idx="2">
                  <c:v>1.1477795355</c:v>
                </c:pt>
                <c:pt idx="3">
                  <c:v>1.38675206242</c:v>
                </c:pt>
                <c:pt idx="4">
                  <c:v>1.32040599778</c:v>
                </c:pt>
                <c:pt idx="5">
                  <c:v>1.8609326343799999</c:v>
                </c:pt>
                <c:pt idx="6">
                  <c:v>2.0931951134600002</c:v>
                </c:pt>
                <c:pt idx="7">
                  <c:v>2.3636950727999997</c:v>
                </c:pt>
                <c:pt idx="8">
                  <c:v>2.248851621</c:v>
                </c:pt>
                <c:pt idx="9">
                  <c:v>1.6727035072599998</c:v>
                </c:pt>
                <c:pt idx="10">
                  <c:v>2.4897957600000002</c:v>
                </c:pt>
                <c:pt idx="11">
                  <c:v>2.8089683000000001</c:v>
                </c:pt>
                <c:pt idx="12">
                  <c:v>2.5858080409999999</c:v>
                </c:pt>
                <c:pt idx="13">
                  <c:v>2.7606984479866661</c:v>
                </c:pt>
                <c:pt idx="14">
                  <c:v>3.4956618252798841</c:v>
                </c:pt>
                <c:pt idx="15">
                  <c:v>3.1716706165783184</c:v>
                </c:pt>
                <c:pt idx="16">
                  <c:v>3.2606073240230624</c:v>
                </c:pt>
                <c:pt idx="17">
                  <c:v>2.5774722138397781</c:v>
                </c:pt>
                <c:pt idx="18">
                  <c:v>3.2481560264045606</c:v>
                </c:pt>
                <c:pt idx="19">
                  <c:v>3.2949013652696393</c:v>
                </c:pt>
                <c:pt idx="20">
                  <c:v>3.0261106799999999</c:v>
                </c:pt>
                <c:pt idx="21">
                  <c:v>2.2911776620799995</c:v>
                </c:pt>
                <c:pt idx="22">
                  <c:v>2.4521467435399997</c:v>
                </c:pt>
                <c:pt idx="23">
                  <c:v>2.37894688</c:v>
                </c:pt>
                <c:pt idx="24">
                  <c:v>2.18557196208</c:v>
                </c:pt>
              </c:numCache>
            </c:numRef>
          </c:val>
          <c:extLst>
            <c:ext xmlns:c16="http://schemas.microsoft.com/office/drawing/2014/chart" uri="{C3380CC4-5D6E-409C-BE32-E72D297353CC}">
              <c16:uniqueId val="{00000007-1F62-4EE7-B92B-F5A0EF7F8D48}"/>
            </c:ext>
          </c:extLst>
        </c:ser>
        <c:ser>
          <c:idx val="4"/>
          <c:order val="8"/>
          <c:tx>
            <c:strRef>
              <c:f>' '!$A$96</c:f>
              <c:strCache>
                <c:ptCount val="1"/>
                <c:pt idx="0">
                  <c:v>Solomon Is.</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'!$B$96:$BB$96</c:f>
              <c:numCache>
                <c:formatCode>0.0</c:formatCode>
                <c:ptCount val="51"/>
                <c:pt idx="0">
                  <c:v>9.0292999999999998E-2</c:v>
                </c:pt>
                <c:pt idx="1">
                  <c:v>5.3834E-2</c:v>
                </c:pt>
                <c:pt idx="2">
                  <c:v>0.16310002000000001</c:v>
                </c:pt>
                <c:pt idx="3">
                  <c:v>0.28285758</c:v>
                </c:pt>
                <c:pt idx="4">
                  <c:v>0.44982299999999997</c:v>
                </c:pt>
                <c:pt idx="5">
                  <c:v>0.65294697191999995</c:v>
                </c:pt>
                <c:pt idx="6">
                  <c:v>0.77558393999999997</c:v>
                </c:pt>
                <c:pt idx="7">
                  <c:v>1.0510515</c:v>
                </c:pt>
                <c:pt idx="8">
                  <c:v>1.1621943399999999</c:v>
                </c:pt>
                <c:pt idx="9">
                  <c:v>1.1256750799999999</c:v>
                </c:pt>
                <c:pt idx="10">
                  <c:v>1.45674272</c:v>
                </c:pt>
                <c:pt idx="11">
                  <c:v>1.7763116800000001</c:v>
                </c:pt>
                <c:pt idx="12">
                  <c:v>1.9185818800000001</c:v>
                </c:pt>
                <c:pt idx="13">
                  <c:v>2.0388488200000001</c:v>
                </c:pt>
                <c:pt idx="14">
                  <c:v>2.1212027989929032</c:v>
                </c:pt>
                <c:pt idx="15">
                  <c:v>2.219557239644407</c:v>
                </c:pt>
                <c:pt idx="16">
                  <c:v>2.2985881102019396</c:v>
                </c:pt>
                <c:pt idx="17">
                  <c:v>2.2914422910774119</c:v>
                </c:pt>
                <c:pt idx="18">
                  <c:v>2.5803061808401804</c:v>
                </c:pt>
                <c:pt idx="19">
                  <c:v>2.3838981252156461</c:v>
                </c:pt>
                <c:pt idx="20">
                  <c:v>2.3348406600000002</c:v>
                </c:pt>
                <c:pt idx="21">
                  <c:v>1.7514061996999994</c:v>
                </c:pt>
                <c:pt idx="22">
                  <c:v>1.4366694599999996</c:v>
                </c:pt>
                <c:pt idx="23">
                  <c:v>1.4747716199999996</c:v>
                </c:pt>
                <c:pt idx="24">
                  <c:v>1.5819889199999997</c:v>
                </c:pt>
              </c:numCache>
            </c:numRef>
          </c:val>
          <c:extLst>
            <c:ext xmlns:c16="http://schemas.microsoft.com/office/drawing/2014/chart" uri="{C3380CC4-5D6E-409C-BE32-E72D297353CC}">
              <c16:uniqueId val="{00000008-1F62-4EE7-B92B-F5A0EF7F8D48}"/>
            </c:ext>
          </c:extLst>
        </c:ser>
        <c:ser>
          <c:idx val="10"/>
          <c:order val="9"/>
          <c:tx>
            <c:strRef>
              <c:f>' '!$A$97</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'!$B$97:$BB$97</c:f>
              <c:numCache>
                <c:formatCode>0.0</c:formatCode>
                <c:ptCount val="51"/>
                <c:pt idx="0">
                  <c:v>0.52185359617999993</c:v>
                </c:pt>
                <c:pt idx="1">
                  <c:v>0.6153638600000001</c:v>
                </c:pt>
                <c:pt idx="2">
                  <c:v>1.09049871376</c:v>
                </c:pt>
                <c:pt idx="3">
                  <c:v>1.2307545715799999</c:v>
                </c:pt>
                <c:pt idx="4">
                  <c:v>1.5264990505999996</c:v>
                </c:pt>
                <c:pt idx="5">
                  <c:v>1.3944103946000002</c:v>
                </c:pt>
                <c:pt idx="6">
                  <c:v>1.2944990314399998</c:v>
                </c:pt>
                <c:pt idx="7">
                  <c:v>1.26714725461</c:v>
                </c:pt>
                <c:pt idx="8">
                  <c:v>1.4418333864100001</c:v>
                </c:pt>
                <c:pt idx="9">
                  <c:v>1.8664523752733333</c:v>
                </c:pt>
                <c:pt idx="10">
                  <c:v>2.5707569181366665</c:v>
                </c:pt>
                <c:pt idx="11">
                  <c:v>2.907351170958</c:v>
                </c:pt>
                <c:pt idx="12">
                  <c:v>2.7520571408203338</c:v>
                </c:pt>
                <c:pt idx="13">
                  <c:v>3.4550718576866664</c:v>
                </c:pt>
                <c:pt idx="14">
                  <c:v>4.6332362212719973</c:v>
                </c:pt>
                <c:pt idx="15">
                  <c:v>5.5789161740763644</c:v>
                </c:pt>
                <c:pt idx="16">
                  <c:v>7.5246778113192851</c:v>
                </c:pt>
                <c:pt idx="17">
                  <c:v>8.6032729511991946</c:v>
                </c:pt>
                <c:pt idx="18">
                  <c:v>8.1903732810939527</c:v>
                </c:pt>
                <c:pt idx="19">
                  <c:v>6.7828745212604451</c:v>
                </c:pt>
                <c:pt idx="20">
                  <c:v>6.703828900353332</c:v>
                </c:pt>
                <c:pt idx="21">
                  <c:v>7.3197587249266656</c:v>
                </c:pt>
                <c:pt idx="22">
                  <c:v>7.2878895036399989</c:v>
                </c:pt>
                <c:pt idx="23">
                  <c:v>8.4648718936799998</c:v>
                </c:pt>
                <c:pt idx="24">
                  <c:v>9.3786348162733333</c:v>
                </c:pt>
              </c:numCache>
            </c:numRef>
          </c:val>
          <c:extLst>
            <c:ext xmlns:c16="http://schemas.microsoft.com/office/drawing/2014/chart" uri="{C3380CC4-5D6E-409C-BE32-E72D297353CC}">
              <c16:uniqueId val="{00000009-1F62-4EE7-B92B-F5A0EF7F8D48}"/>
            </c:ext>
          </c:extLst>
        </c:ser>
        <c:ser>
          <c:idx val="11"/>
          <c:order val="10"/>
          <c:tx>
            <c:strRef>
              <c:f>' '!$A$98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'!$B$98:$BB$98</c:f>
              <c:numCache>
                <c:formatCode>0.0</c:formatCode>
                <c:ptCount val="51"/>
                <c:pt idx="0">
                  <c:v>0.62808042068000003</c:v>
                </c:pt>
                <c:pt idx="1">
                  <c:v>0.85364276000000006</c:v>
                </c:pt>
                <c:pt idx="2">
                  <c:v>1.3113011924</c:v>
                </c:pt>
                <c:pt idx="3">
                  <c:v>1.3854467330999998</c:v>
                </c:pt>
                <c:pt idx="4">
                  <c:v>1.63244146062</c:v>
                </c:pt>
                <c:pt idx="5">
                  <c:v>1.7965397151799998</c:v>
                </c:pt>
                <c:pt idx="6">
                  <c:v>2.1532078705866664</c:v>
                </c:pt>
                <c:pt idx="7">
                  <c:v>2.3232273528399996</c:v>
                </c:pt>
                <c:pt idx="8">
                  <c:v>2.3220256593499995</c:v>
                </c:pt>
                <c:pt idx="9">
                  <c:v>2.4721937164000005</c:v>
                </c:pt>
                <c:pt idx="10">
                  <c:v>5.4163747413586663</c:v>
                </c:pt>
                <c:pt idx="11">
                  <c:v>9.7911141201070038</c:v>
                </c:pt>
                <c:pt idx="12">
                  <c:v>7.7214916774470046</c:v>
                </c:pt>
                <c:pt idx="13">
                  <c:v>10.354520338470005</c:v>
                </c:pt>
                <c:pt idx="14">
                  <c:v>11.198824278744741</c:v>
                </c:pt>
                <c:pt idx="15">
                  <c:v>8.9310675519075726</c:v>
                </c:pt>
                <c:pt idx="16">
                  <c:v>10.602183953204577</c:v>
                </c:pt>
                <c:pt idx="17">
                  <c:v>12.1171415108284</c:v>
                </c:pt>
                <c:pt idx="18">
                  <c:v>13.011223059513521</c:v>
                </c:pt>
                <c:pt idx="19">
                  <c:v>6.6685062024412387</c:v>
                </c:pt>
                <c:pt idx="20">
                  <c:v>6.3232070450653337</c:v>
                </c:pt>
                <c:pt idx="21">
                  <c:v>5.6528240711933337</c:v>
                </c:pt>
                <c:pt idx="22">
                  <c:v>4.2045762346400002</c:v>
                </c:pt>
                <c:pt idx="23">
                  <c:v>3.9856032630466665</c:v>
                </c:pt>
                <c:pt idx="24">
                  <c:v>4.4173747268999985</c:v>
                </c:pt>
              </c:numCache>
            </c:numRef>
          </c:val>
          <c:extLst>
            <c:ext xmlns:c16="http://schemas.microsoft.com/office/drawing/2014/chart" uri="{C3380CC4-5D6E-409C-BE32-E72D297353CC}">
              <c16:uniqueId val="{0000000A-1F62-4EE7-B92B-F5A0EF7F8D48}"/>
            </c:ext>
          </c:extLst>
        </c:ser>
        <c:ser>
          <c:idx val="12"/>
          <c:order val="11"/>
          <c:tx>
            <c:strRef>
              <c:f>' '!$A$99</c:f>
              <c:strCache>
                <c:ptCount val="1"/>
                <c:pt idx="0">
                  <c:v>Others</c:v>
                </c:pt>
              </c:strCache>
            </c:strRef>
          </c:tx>
          <c:spPr>
            <a:solidFill>
              <a:srgbClr val="9933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'!$B$99:$BB$99</c:f>
              <c:numCache>
                <c:formatCode>0.0</c:formatCode>
                <c:ptCount val="51"/>
                <c:pt idx="0">
                  <c:v>2.981539499420002</c:v>
                </c:pt>
                <c:pt idx="1">
                  <c:v>2.9302550199999935</c:v>
                </c:pt>
                <c:pt idx="2">
                  <c:v>3.9466925985000003</c:v>
                </c:pt>
                <c:pt idx="3">
                  <c:v>4.7834714917200074</c:v>
                </c:pt>
                <c:pt idx="4">
                  <c:v>4.5344273699200173</c:v>
                </c:pt>
                <c:pt idx="5">
                  <c:v>4.4798477951599978</c:v>
                </c:pt>
                <c:pt idx="6">
                  <c:v>5.041223329453338</c:v>
                </c:pt>
                <c:pt idx="7">
                  <c:v>5.0626290715100168</c:v>
                </c:pt>
                <c:pt idx="8">
                  <c:v>3.9992658964000114</c:v>
                </c:pt>
                <c:pt idx="9">
                  <c:v>3.660948509060006</c:v>
                </c:pt>
                <c:pt idx="10">
                  <c:v>5.9284420661609971</c:v>
                </c:pt>
                <c:pt idx="11">
                  <c:v>7.6551749898570023</c:v>
                </c:pt>
                <c:pt idx="12">
                  <c:v>8.0861918747166897</c:v>
                </c:pt>
                <c:pt idx="13">
                  <c:v>12.182414889266667</c:v>
                </c:pt>
                <c:pt idx="14">
                  <c:v>15.182917657477915</c:v>
                </c:pt>
                <c:pt idx="15">
                  <c:v>12.132625882086472</c:v>
                </c:pt>
                <c:pt idx="16">
                  <c:v>12.554158331982762</c:v>
                </c:pt>
                <c:pt idx="17">
                  <c:v>14.121814156463785</c:v>
                </c:pt>
                <c:pt idx="18">
                  <c:v>15.990209158167488</c:v>
                </c:pt>
                <c:pt idx="19">
                  <c:v>15.852591259371707</c:v>
                </c:pt>
                <c:pt idx="20">
                  <c:v>16.558007022153333</c:v>
                </c:pt>
                <c:pt idx="21">
                  <c:v>20.219839366806653</c:v>
                </c:pt>
                <c:pt idx="22">
                  <c:v>15.233437185300019</c:v>
                </c:pt>
                <c:pt idx="23">
                  <c:v>14.20177814315997</c:v>
                </c:pt>
                <c:pt idx="24">
                  <c:v>14.264324591839966</c:v>
                </c:pt>
              </c:numCache>
            </c:numRef>
          </c:val>
          <c:extLst>
            <c:ext xmlns:c16="http://schemas.microsoft.com/office/drawing/2014/chart" uri="{C3380CC4-5D6E-409C-BE32-E72D297353CC}">
              <c16:uniqueId val="{0000000B-1F62-4EE7-B92B-F5A0EF7F8D48}"/>
            </c:ext>
          </c:extLst>
        </c:ser>
        <c:dLbls>
          <c:showLegendKey val="0"/>
          <c:showVal val="0"/>
          <c:showCatName val="0"/>
          <c:showSerName val="0"/>
          <c:showPercent val="0"/>
          <c:showBubbleSize val="0"/>
        </c:dLbls>
        <c:gapWidth val="0"/>
        <c:overlap val="100"/>
        <c:axId val="529373823"/>
        <c:axId val="1"/>
      </c:barChart>
      <c:barChart>
        <c:barDir val="col"/>
        <c:grouping val="stacked"/>
        <c:varyColors val="0"/>
        <c:ser>
          <c:idx val="13"/>
          <c:order val="12"/>
          <c:tx>
            <c:strRef>
              <c:f>' '!$A$100</c:f>
              <c:strCache>
                <c:ptCount val="1"/>
              </c:strCache>
            </c:strRef>
          </c:tx>
          <c:spPr>
            <a:noFill/>
            <a:ln w="25400">
              <a:noFill/>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'!$B$100:$BB$100</c:f>
              <c:numCache>
                <c:formatCode>0.0</c:formatCode>
                <c:ptCount val="51"/>
              </c:numCache>
            </c:numRef>
          </c:val>
          <c:extLst>
            <c:ext xmlns:c16="http://schemas.microsoft.com/office/drawing/2014/chart" uri="{C3380CC4-5D6E-409C-BE32-E72D297353CC}">
              <c16:uniqueId val="{0000000C-1F62-4EE7-B92B-F5A0EF7F8D48}"/>
            </c:ext>
          </c:extLst>
        </c:ser>
        <c:ser>
          <c:idx val="14"/>
          <c:order val="13"/>
          <c:tx>
            <c:strRef>
              <c:f>' '!$A$101</c:f>
              <c:strCache>
                <c:ptCount val="1"/>
              </c:strCache>
            </c:strRef>
          </c:tx>
          <c:spPr>
            <a:noFill/>
            <a:ln w="25400">
              <a:noFill/>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'!$B$101:$BB$101</c:f>
              <c:numCache>
                <c:formatCode>0.0</c:formatCode>
                <c:ptCount val="51"/>
              </c:numCache>
            </c:numRef>
          </c:val>
          <c:extLst>
            <c:ext xmlns:c16="http://schemas.microsoft.com/office/drawing/2014/chart" uri="{C3380CC4-5D6E-409C-BE32-E72D297353CC}">
              <c16:uniqueId val="{0000000D-1F62-4EE7-B92B-F5A0EF7F8D48}"/>
            </c:ext>
          </c:extLst>
        </c:ser>
        <c:ser>
          <c:idx val="15"/>
          <c:order val="14"/>
          <c:tx>
            <c:strRef>
              <c:f>' '!$A$102</c:f>
              <c:strCache>
                <c:ptCount val="1"/>
              </c:strCache>
            </c:strRef>
          </c:tx>
          <c:spPr>
            <a:noFill/>
            <a:ln w="25400">
              <a:noFill/>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'!$B$102:$BB$102</c:f>
              <c:numCache>
                <c:formatCode>General</c:formatCode>
                <c:ptCount val="51"/>
              </c:numCache>
            </c:numRef>
          </c:val>
          <c:extLst>
            <c:ext xmlns:c16="http://schemas.microsoft.com/office/drawing/2014/chart" uri="{C3380CC4-5D6E-409C-BE32-E72D297353CC}">
              <c16:uniqueId val="{0000000E-1F62-4EE7-B92B-F5A0EF7F8D48}"/>
            </c:ext>
          </c:extLst>
        </c:ser>
        <c:ser>
          <c:idx val="16"/>
          <c:order val="15"/>
          <c:tx>
            <c:strRef>
              <c:f>' '!$A$103</c:f>
              <c:strCache>
                <c:ptCount val="1"/>
              </c:strCache>
            </c:strRef>
          </c:tx>
          <c:spPr>
            <a:solidFill>
              <a:srgbClr val="00FF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'!$B$103:$BB$103</c:f>
              <c:numCache>
                <c:formatCode>#,##0</c:formatCode>
                <c:ptCount val="51"/>
              </c:numCache>
            </c:numRef>
          </c:val>
          <c:extLst>
            <c:ext xmlns:c16="http://schemas.microsoft.com/office/drawing/2014/chart" uri="{C3380CC4-5D6E-409C-BE32-E72D297353CC}">
              <c16:uniqueId val="{0000000F-1F62-4EE7-B92B-F5A0EF7F8D48}"/>
            </c:ext>
          </c:extLst>
        </c:ser>
        <c:ser>
          <c:idx val="18"/>
          <c:order val="16"/>
          <c:tx>
            <c:strRef>
              <c:f>' '!$A$104</c:f>
              <c:strCache>
                <c:ptCount val="1"/>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'!$B$104:$BB$104</c:f>
              <c:numCache>
                <c:formatCode>#,##0</c:formatCode>
                <c:ptCount val="51"/>
              </c:numCache>
            </c:numRef>
          </c:val>
          <c:extLst>
            <c:ext xmlns:c16="http://schemas.microsoft.com/office/drawing/2014/chart" uri="{C3380CC4-5D6E-409C-BE32-E72D297353CC}">
              <c16:uniqueId val="{00000010-1F62-4EE7-B92B-F5A0EF7F8D48}"/>
            </c:ext>
          </c:extLst>
        </c:ser>
        <c:ser>
          <c:idx val="3"/>
          <c:order val="17"/>
          <c:tx>
            <c:strRef>
              <c:f>' '!$A$105</c:f>
              <c:strCache>
                <c:ptCount val="1"/>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'!$B$105:$BB$105</c:f>
              <c:numCache>
                <c:formatCode>#,##0</c:formatCode>
                <c:ptCount val="51"/>
              </c:numCache>
            </c:numRef>
          </c:val>
          <c:extLst>
            <c:ext xmlns:c16="http://schemas.microsoft.com/office/drawing/2014/chart" uri="{C3380CC4-5D6E-409C-BE32-E72D297353CC}">
              <c16:uniqueId val="{00000011-1F62-4EE7-B92B-F5A0EF7F8D48}"/>
            </c:ext>
          </c:extLst>
        </c:ser>
        <c:ser>
          <c:idx val="17"/>
          <c:order val="18"/>
          <c:tx>
            <c:strRef>
              <c:f>' '!$A$106</c:f>
              <c:strCache>
                <c:ptCount val="1"/>
                <c:pt idx="0">
                  <c:v>EU-27 plus UK</c:v>
                </c:pt>
              </c:strCache>
            </c:strRef>
          </c:tx>
          <c:spPr>
            <a:solidFill>
              <a:srgbClr val="00FF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'!$B$106:$BB$106</c:f>
              <c:numCache>
                <c:formatCode>#,##0</c:formatCode>
                <c:ptCount val="51"/>
                <c:pt idx="26" formatCode="0.0">
                  <c:v>0.54269258700000012</c:v>
                </c:pt>
                <c:pt idx="27" formatCode="0.0">
                  <c:v>0.32175820000000011</c:v>
                </c:pt>
                <c:pt idx="28" formatCode="0.0">
                  <c:v>0.23214733100000001</c:v>
                </c:pt>
                <c:pt idx="29" formatCode="0.0">
                  <c:v>0.17590399999999998</c:v>
                </c:pt>
                <c:pt idx="30" formatCode="0.0">
                  <c:v>0.18602000000000002</c:v>
                </c:pt>
                <c:pt idx="31" formatCode="0.0">
                  <c:v>0.22888800000000001</c:v>
                </c:pt>
                <c:pt idx="32" formatCode="0.0">
                  <c:v>0.25960570799999994</c:v>
                </c:pt>
                <c:pt idx="33" formatCode="0.0">
                  <c:v>0.3070297179999999</c:v>
                </c:pt>
                <c:pt idx="34" formatCode="0.0">
                  <c:v>0.26862378499999995</c:v>
                </c:pt>
                <c:pt idx="35" formatCode="0.0">
                  <c:v>0.23727726099999999</c:v>
                </c:pt>
                <c:pt idx="36" formatCode="0.0">
                  <c:v>0.40422568300000006</c:v>
                </c:pt>
                <c:pt idx="37" formatCode="0.0">
                  <c:v>0.69319374499999997</c:v>
                </c:pt>
                <c:pt idx="38" formatCode="0.0">
                  <c:v>0.55815677899999994</c:v>
                </c:pt>
                <c:pt idx="39" formatCode="0.0">
                  <c:v>0.93442003299999987</c:v>
                </c:pt>
                <c:pt idx="40" formatCode="0.0">
                  <c:v>1.1811403050000002</c:v>
                </c:pt>
                <c:pt idx="41" formatCode="0.0">
                  <c:v>1.0331249720000002</c:v>
                </c:pt>
                <c:pt idx="42" formatCode="0.0">
                  <c:v>1.0658007289999998</c:v>
                </c:pt>
                <c:pt idx="43" formatCode="0.0">
                  <c:v>1.5696304260000002</c:v>
                </c:pt>
                <c:pt idx="44" formatCode="0.0">
                  <c:v>1.6666423310000003</c:v>
                </c:pt>
                <c:pt idx="45" formatCode="0.0">
                  <c:v>2.3491780450000004</c:v>
                </c:pt>
                <c:pt idx="46" formatCode="0.0">
                  <c:v>3.0687524469999996</c:v>
                </c:pt>
                <c:pt idx="47" formatCode="0.0">
                  <c:v>3.9802575229999988</c:v>
                </c:pt>
                <c:pt idx="48" formatCode="0.0">
                  <c:v>3.1313466440000002</c:v>
                </c:pt>
                <c:pt idx="49" formatCode="0.0">
                  <c:v>2.0569816319999998</c:v>
                </c:pt>
                <c:pt idx="50" formatCode="0.0">
                  <c:v>1.5179053779999996</c:v>
                </c:pt>
              </c:numCache>
            </c:numRef>
          </c:val>
          <c:extLst>
            <c:ext xmlns:c16="http://schemas.microsoft.com/office/drawing/2014/chart" uri="{C3380CC4-5D6E-409C-BE32-E72D297353CC}">
              <c16:uniqueId val="{00000012-1F62-4EE7-B92B-F5A0EF7F8D48}"/>
            </c:ext>
          </c:extLst>
        </c:ser>
        <c:ser>
          <c:idx val="19"/>
          <c:order val="19"/>
          <c:tx>
            <c:strRef>
              <c:f>' '!$A$107</c:f>
              <c:strCache>
                <c:ptCount val="1"/>
                <c:pt idx="0">
                  <c:v>Australia </c:v>
                </c:pt>
              </c:strCache>
            </c:strRef>
          </c:tx>
          <c:spPr>
            <a:pattFill prst="dashDnDiag">
              <a:fgClr>
                <a:srgbClr val="00800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'!$B$107:$BB$107</c:f>
              <c:numCache>
                <c:formatCode>General</c:formatCode>
                <c:ptCount val="51"/>
                <c:pt idx="26" formatCode="0.0">
                  <c:v>7.9212499999999995E-3</c:v>
                </c:pt>
                <c:pt idx="27" formatCode="0.0">
                  <c:v>6.9649999999999998E-3</c:v>
                </c:pt>
                <c:pt idx="28" formatCode="0.0">
                  <c:v>1.6324935999999998E-2</c:v>
                </c:pt>
                <c:pt idx="29" formatCode="0.0">
                  <c:v>3.2814000000000003E-2</c:v>
                </c:pt>
                <c:pt idx="30" formatCode="0.0">
                  <c:v>4.2881000000000002E-2</c:v>
                </c:pt>
                <c:pt idx="31" formatCode="0.0">
                  <c:v>4.5181000000000006E-2</c:v>
                </c:pt>
                <c:pt idx="32" formatCode="0.0">
                  <c:v>6.1715763E-2</c:v>
                </c:pt>
                <c:pt idx="33" formatCode="0.0">
                  <c:v>8.3850408000000001E-2</c:v>
                </c:pt>
                <c:pt idx="34" formatCode="0.0">
                  <c:v>8.7744612000000013E-2</c:v>
                </c:pt>
                <c:pt idx="35" formatCode="0.0">
                  <c:v>9.6055515999999994E-2</c:v>
                </c:pt>
                <c:pt idx="36" formatCode="0.0">
                  <c:v>0.16666469600000003</c:v>
                </c:pt>
                <c:pt idx="37" formatCode="0.0">
                  <c:v>0.24253714499999998</c:v>
                </c:pt>
                <c:pt idx="38" formatCode="0.0">
                  <c:v>0.168813095</c:v>
                </c:pt>
                <c:pt idx="39" formatCode="0.0">
                  <c:v>0.24829570599999998</c:v>
                </c:pt>
                <c:pt idx="40" formatCode="0.0">
                  <c:v>0.342550623</c:v>
                </c:pt>
                <c:pt idx="41" formatCode="0.0">
                  <c:v>0.30682393200000002</c:v>
                </c:pt>
                <c:pt idx="42" formatCode="0.0">
                  <c:v>0.39616954800000004</c:v>
                </c:pt>
                <c:pt idx="43" formatCode="0.0">
                  <c:v>0.61673861500000005</c:v>
                </c:pt>
                <c:pt idx="44" formatCode="0.0">
                  <c:v>0.63288478400000014</c:v>
                </c:pt>
                <c:pt idx="45" formatCode="0.0">
                  <c:v>0.60067563299999993</c:v>
                </c:pt>
                <c:pt idx="46" formatCode="0.0">
                  <c:v>0.513735897</c:v>
                </c:pt>
                <c:pt idx="47" formatCode="0.0">
                  <c:v>1.3203474E-2</c:v>
                </c:pt>
                <c:pt idx="48" formatCode="0.0">
                  <c:v>6.337128E-3</c:v>
                </c:pt>
                <c:pt idx="49" formatCode="0.0">
                  <c:v>1.14526E-2</c:v>
                </c:pt>
                <c:pt idx="50" formatCode="0.0">
                  <c:v>9.6866800000000003E-2</c:v>
                </c:pt>
              </c:numCache>
            </c:numRef>
          </c:val>
          <c:extLst>
            <c:ext xmlns:c16="http://schemas.microsoft.com/office/drawing/2014/chart" uri="{C3380CC4-5D6E-409C-BE32-E72D297353CC}">
              <c16:uniqueId val="{00000013-1F62-4EE7-B92B-F5A0EF7F8D48}"/>
            </c:ext>
          </c:extLst>
        </c:ser>
        <c:ser>
          <c:idx val="20"/>
          <c:order val="20"/>
          <c:tx>
            <c:strRef>
              <c:f>' '!$A$108</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'!$B$108:$BB$108</c:f>
              <c:numCache>
                <c:formatCode>General</c:formatCode>
                <c:ptCount val="51"/>
                <c:pt idx="26" formatCode="0.0">
                  <c:v>3.8814477999999993E-2</c:v>
                </c:pt>
                <c:pt idx="27" formatCode="0.0">
                  <c:v>4.4299999999999999E-2</c:v>
                </c:pt>
                <c:pt idx="28" formatCode="0.0">
                  <c:v>6.558935099999999E-2</c:v>
                </c:pt>
                <c:pt idx="29" formatCode="0.0">
                  <c:v>8.5091000000000014E-2</c:v>
                </c:pt>
                <c:pt idx="30" formatCode="0.0">
                  <c:v>0.10721999999999998</c:v>
                </c:pt>
                <c:pt idx="31" formatCode="0.0">
                  <c:v>0.10187900000000003</c:v>
                </c:pt>
                <c:pt idx="32" formatCode="0.0">
                  <c:v>0.109598979</c:v>
                </c:pt>
                <c:pt idx="33" formatCode="0.0">
                  <c:v>0.15862696599999998</c:v>
                </c:pt>
                <c:pt idx="34" formatCode="0.0">
                  <c:v>0.25279784899999996</c:v>
                </c:pt>
                <c:pt idx="35" formatCode="0.0">
                  <c:v>0.41644206</c:v>
                </c:pt>
                <c:pt idx="36" formatCode="0.0">
                  <c:v>0.93945983700000002</c:v>
                </c:pt>
                <c:pt idx="37" formatCode="0.0">
                  <c:v>1.8450242549999996</c:v>
                </c:pt>
                <c:pt idx="38" formatCode="0.0">
                  <c:v>1.658207784</c:v>
                </c:pt>
                <c:pt idx="39" formatCode="0.0">
                  <c:v>2.0858604880000002</c:v>
                </c:pt>
                <c:pt idx="40" formatCode="0.0">
                  <c:v>2.1031042569999996</c:v>
                </c:pt>
                <c:pt idx="41" formatCode="0.0">
                  <c:v>1.4848719989999999</c:v>
                </c:pt>
                <c:pt idx="42" formatCode="0.0">
                  <c:v>1.3269391150000001</c:v>
                </c:pt>
                <c:pt idx="43" formatCode="0.0">
                  <c:v>1.6034757300000002</c:v>
                </c:pt>
                <c:pt idx="44" formatCode="0.0">
                  <c:v>1.441995776</c:v>
                </c:pt>
                <c:pt idx="45" formatCode="0.0">
                  <c:v>1.360744347</c:v>
                </c:pt>
                <c:pt idx="46" formatCode="0.0">
                  <c:v>0.78342389200000018</c:v>
                </c:pt>
                <c:pt idx="47" formatCode="0.0">
                  <c:v>0.34492162399999993</c:v>
                </c:pt>
                <c:pt idx="48" formatCode="0.0">
                  <c:v>0.602744155</c:v>
                </c:pt>
                <c:pt idx="49" formatCode="0.0">
                  <c:v>0.33749666099999998</c:v>
                </c:pt>
                <c:pt idx="50" formatCode="0.0">
                  <c:v>0.48248577399999998</c:v>
                </c:pt>
              </c:numCache>
            </c:numRef>
          </c:val>
          <c:extLst>
            <c:ext xmlns:c16="http://schemas.microsoft.com/office/drawing/2014/chart" uri="{C3380CC4-5D6E-409C-BE32-E72D297353CC}">
              <c16:uniqueId val="{00000014-1F62-4EE7-B92B-F5A0EF7F8D48}"/>
            </c:ext>
          </c:extLst>
        </c:ser>
        <c:ser>
          <c:idx val="21"/>
          <c:order val="21"/>
          <c:tx>
            <c:strRef>
              <c:f>' '!$A$109</c:f>
              <c:strCache>
                <c:ptCount val="1"/>
                <c:pt idx="0">
                  <c:v>Gabon</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'!$B$109:$BB$109</c:f>
              <c:numCache>
                <c:formatCode>General</c:formatCode>
                <c:ptCount val="51"/>
                <c:pt idx="26" formatCode="0.0">
                  <c:v>0.22508572799999998</c:v>
                </c:pt>
                <c:pt idx="27" formatCode="0.0">
                  <c:v>0.208928</c:v>
                </c:pt>
                <c:pt idx="28" formatCode="0.0">
                  <c:v>0.18654716199999999</c:v>
                </c:pt>
                <c:pt idx="29" formatCode="0.0">
                  <c:v>0.21255200000000002</c:v>
                </c:pt>
                <c:pt idx="30" formatCode="0.0">
                  <c:v>0.17541100000000001</c:v>
                </c:pt>
                <c:pt idx="31" formatCode="0.0">
                  <c:v>0.240644</c:v>
                </c:pt>
                <c:pt idx="32" formatCode="0.0">
                  <c:v>0.29901008100000004</c:v>
                </c:pt>
                <c:pt idx="33" formatCode="0.0">
                  <c:v>0.40192831499999992</c:v>
                </c:pt>
                <c:pt idx="34" formatCode="0.0">
                  <c:v>0.42860263999999998</c:v>
                </c:pt>
                <c:pt idx="35" formatCode="0.0">
                  <c:v>0.38528381299999992</c:v>
                </c:pt>
                <c:pt idx="36" formatCode="0.0">
                  <c:v>0.3327273389999999</c:v>
                </c:pt>
                <c:pt idx="37" formatCode="0.0">
                  <c:v>9.0524429000000003E-2</c:v>
                </c:pt>
                <c:pt idx="38" formatCode="0.0">
                  <c:v>0.12701733000000001</c:v>
                </c:pt>
                <c:pt idx="39" formatCode="0.0">
                  <c:v>0.11142811899999998</c:v>
                </c:pt>
                <c:pt idx="40" formatCode="0.0">
                  <c:v>0.18150427700000002</c:v>
                </c:pt>
                <c:pt idx="41" formatCode="0.0">
                  <c:v>0.23151840500000001</c:v>
                </c:pt>
                <c:pt idx="42" formatCode="0.0">
                  <c:v>0.17012240100000001</c:v>
                </c:pt>
                <c:pt idx="43" formatCode="0.0">
                  <c:v>0.23532343799999997</c:v>
                </c:pt>
                <c:pt idx="44" formatCode="0.0">
                  <c:v>0.31226515299999996</c:v>
                </c:pt>
                <c:pt idx="45" formatCode="0.0">
                  <c:v>0.28008570499999996</c:v>
                </c:pt>
                <c:pt idx="46" formatCode="0.0">
                  <c:v>0.26382851400000001</c:v>
                </c:pt>
                <c:pt idx="47" formatCode="0.0">
                  <c:v>0.24602768399999997</c:v>
                </c:pt>
                <c:pt idx="48" formatCode="0.0">
                  <c:v>0.27834493000000005</c:v>
                </c:pt>
                <c:pt idx="49" formatCode="0.0">
                  <c:v>0.22308914599999999</c:v>
                </c:pt>
                <c:pt idx="50" formatCode="0.0">
                  <c:v>0.29576027999999999</c:v>
                </c:pt>
              </c:numCache>
            </c:numRef>
          </c:val>
          <c:extLst>
            <c:ext xmlns:c16="http://schemas.microsoft.com/office/drawing/2014/chart" uri="{C3380CC4-5D6E-409C-BE32-E72D297353CC}">
              <c16:uniqueId val="{00000015-1F62-4EE7-B92B-F5A0EF7F8D48}"/>
            </c:ext>
          </c:extLst>
        </c:ser>
        <c:ser>
          <c:idx val="22"/>
          <c:order val="22"/>
          <c:tx>
            <c:strRef>
              <c:f>' '!$A$110</c:f>
              <c:strCache>
                <c:ptCount val="1"/>
                <c:pt idx="0">
                  <c:v>Indonesia</c:v>
                </c:pt>
              </c:strCache>
            </c:strRef>
          </c:tx>
          <c:spPr>
            <a:solidFill>
              <a:srgbClr val="0000FF"/>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'!$B$110:$BB$110</c:f>
              <c:numCache>
                <c:formatCode>General</c:formatCode>
                <c:ptCount val="51"/>
                <c:pt idx="26" formatCode="0.0">
                  <c:v>0.67419887199999995</c:v>
                </c:pt>
                <c:pt idx="27" formatCode="0.0">
                  <c:v>0.66216799999999998</c:v>
                </c:pt>
                <c:pt idx="28" formatCode="0.0">
                  <c:v>0.50882940300000001</c:v>
                </c:pt>
                <c:pt idx="29" formatCode="0.0">
                  <c:v>0.48277800000000004</c:v>
                </c:pt>
                <c:pt idx="30" formatCode="0.0">
                  <c:v>0.47610700000000006</c:v>
                </c:pt>
                <c:pt idx="31" formatCode="0.0">
                  <c:v>0.38480799999999998</c:v>
                </c:pt>
                <c:pt idx="32" formatCode="0.0">
                  <c:v>0.27139300100000002</c:v>
                </c:pt>
                <c:pt idx="33" formatCode="0.0">
                  <c:v>0.17517554200000002</c:v>
                </c:pt>
                <c:pt idx="34" formatCode="0.0">
                  <c:v>0.16528609699999999</c:v>
                </c:pt>
                <c:pt idx="35" formatCode="0.0">
                  <c:v>8.9946740000000011E-2</c:v>
                </c:pt>
                <c:pt idx="36" formatCode="0.0">
                  <c:v>0.16254276000000001</c:v>
                </c:pt>
                <c:pt idx="37" formatCode="0.0">
                  <c:v>0.28852733699999999</c:v>
                </c:pt>
                <c:pt idx="38" formatCode="0.0">
                  <c:v>0.27067222799999996</c:v>
                </c:pt>
                <c:pt idx="39" formatCode="0.0">
                  <c:v>0.19298501400000004</c:v>
                </c:pt>
                <c:pt idx="40" formatCode="0.0">
                  <c:v>0.27617705699999995</c:v>
                </c:pt>
                <c:pt idx="41" formatCode="0.0">
                  <c:v>0.22302265099999996</c:v>
                </c:pt>
                <c:pt idx="42" formatCode="0.0">
                  <c:v>0.26020789099999997</c:v>
                </c:pt>
                <c:pt idx="43" formatCode="0.0">
                  <c:v>0.321587291</c:v>
                </c:pt>
                <c:pt idx="44" formatCode="0.0">
                  <c:v>0.317612375</c:v>
                </c:pt>
                <c:pt idx="45" formatCode="0.0">
                  <c:v>0.15742208800000002</c:v>
                </c:pt>
                <c:pt idx="46" formatCode="0.0">
                  <c:v>0.11622159999999999</c:v>
                </c:pt>
                <c:pt idx="47" formatCode="0.0">
                  <c:v>6.2930605000000001E-2</c:v>
                </c:pt>
                <c:pt idx="48" formatCode="0.0">
                  <c:v>7.3349171000000005E-2</c:v>
                </c:pt>
                <c:pt idx="49" formatCode="0.0">
                  <c:v>7.4322328999999993E-2</c:v>
                </c:pt>
                <c:pt idx="50" formatCode="0.0">
                  <c:v>5.095404600000001E-2</c:v>
                </c:pt>
              </c:numCache>
            </c:numRef>
          </c:val>
          <c:extLst>
            <c:ext xmlns:c16="http://schemas.microsoft.com/office/drawing/2014/chart" uri="{C3380CC4-5D6E-409C-BE32-E72D297353CC}">
              <c16:uniqueId val="{00000016-1F62-4EE7-B92B-F5A0EF7F8D48}"/>
            </c:ext>
          </c:extLst>
        </c:ser>
        <c:ser>
          <c:idx val="23"/>
          <c:order val="23"/>
          <c:tx>
            <c:strRef>
              <c:f>' '!$A$111</c:f>
              <c:strCache>
                <c:ptCount val="1"/>
                <c:pt idx="0">
                  <c:v>Malaysia</c:v>
                </c:pt>
              </c:strCache>
            </c:strRef>
          </c:tx>
          <c:spPr>
            <a:solidFill>
              <a:srgbClr val="FFFF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'!$B$111:$BB$111</c:f>
              <c:numCache>
                <c:formatCode>General</c:formatCode>
                <c:ptCount val="51"/>
                <c:pt idx="26" formatCode="0.0">
                  <c:v>0.58094356600000008</c:v>
                </c:pt>
                <c:pt idx="27" formatCode="0.0">
                  <c:v>0.32366400000000001</c:v>
                </c:pt>
                <c:pt idx="28" formatCode="0.0">
                  <c:v>0.40126893699999994</c:v>
                </c:pt>
                <c:pt idx="29" formatCode="0.0">
                  <c:v>0.55090300000000003</c:v>
                </c:pt>
                <c:pt idx="30" formatCode="0.0">
                  <c:v>0.57612799999999997</c:v>
                </c:pt>
                <c:pt idx="31" formatCode="0.0">
                  <c:v>0.44012800000000002</c:v>
                </c:pt>
                <c:pt idx="32" formatCode="0.0">
                  <c:v>0.37725643099999989</c:v>
                </c:pt>
                <c:pt idx="33" formatCode="0.0">
                  <c:v>0.38381416199999996</c:v>
                </c:pt>
                <c:pt idx="34" formatCode="0.0">
                  <c:v>0.31761232500000008</c:v>
                </c:pt>
                <c:pt idx="35" formatCode="0.0">
                  <c:v>0.235882128</c:v>
                </c:pt>
                <c:pt idx="36" formatCode="0.0">
                  <c:v>0.34608444400000005</c:v>
                </c:pt>
                <c:pt idx="37" formatCode="0.0">
                  <c:v>0.31180758600000003</c:v>
                </c:pt>
                <c:pt idx="38" formatCode="0.0">
                  <c:v>0.22716316699999997</c:v>
                </c:pt>
                <c:pt idx="39" formatCode="0.0">
                  <c:v>0.25665764699999999</c:v>
                </c:pt>
                <c:pt idx="40" formatCode="0.0">
                  <c:v>0.31632038299999993</c:v>
                </c:pt>
                <c:pt idx="41" formatCode="0.0">
                  <c:v>0.22225893999999999</c:v>
                </c:pt>
                <c:pt idx="42" formatCode="0.0">
                  <c:v>0.16573012100000001</c:v>
                </c:pt>
                <c:pt idx="43" formatCode="0.0">
                  <c:v>0.16821487199999999</c:v>
                </c:pt>
                <c:pt idx="44" formatCode="0.0">
                  <c:v>0.14912209500000001</c:v>
                </c:pt>
                <c:pt idx="45" formatCode="0.0">
                  <c:v>0.10155957099999999</c:v>
                </c:pt>
                <c:pt idx="46" formatCode="0.0">
                  <c:v>6.5765326999999985E-2</c:v>
                </c:pt>
                <c:pt idx="47" formatCode="0.0">
                  <c:v>6.6043536999999999E-2</c:v>
                </c:pt>
                <c:pt idx="48" formatCode="0.0">
                  <c:v>6.9132530999999983E-2</c:v>
                </c:pt>
                <c:pt idx="49" formatCode="0.0">
                  <c:v>5.5469658999999998E-2</c:v>
                </c:pt>
                <c:pt idx="50" formatCode="0.0">
                  <c:v>6.3654151000000006E-2</c:v>
                </c:pt>
              </c:numCache>
            </c:numRef>
          </c:val>
          <c:extLst>
            <c:ext xmlns:c16="http://schemas.microsoft.com/office/drawing/2014/chart" uri="{C3380CC4-5D6E-409C-BE32-E72D297353CC}">
              <c16:uniqueId val="{00000017-1F62-4EE7-B92B-F5A0EF7F8D48}"/>
            </c:ext>
          </c:extLst>
        </c:ser>
        <c:ser>
          <c:idx val="24"/>
          <c:order val="24"/>
          <c:tx>
            <c:strRef>
              <c:f>' '!$A$112</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'!$B$112:$BB$112</c:f>
              <c:numCache>
                <c:formatCode>General</c:formatCode>
                <c:ptCount val="51"/>
                <c:pt idx="26" formatCode="0.0">
                  <c:v>5.8438371000000003E-2</c:v>
                </c:pt>
                <c:pt idx="27" formatCode="0.0">
                  <c:v>8.2831999999999989E-2</c:v>
                </c:pt>
                <c:pt idx="28" formatCode="0.0">
                  <c:v>0.14382389799999998</c:v>
                </c:pt>
                <c:pt idx="29" formatCode="0.0">
                  <c:v>0.182394</c:v>
                </c:pt>
                <c:pt idx="30" formatCode="0.0">
                  <c:v>0.13788400000000001</c:v>
                </c:pt>
                <c:pt idx="31" formatCode="0.0">
                  <c:v>0.11700800000000001</c:v>
                </c:pt>
                <c:pt idx="32" formatCode="0.0">
                  <c:v>0.162854363</c:v>
                </c:pt>
                <c:pt idx="33" formatCode="0.0">
                  <c:v>0.21954507700000001</c:v>
                </c:pt>
                <c:pt idx="34" formatCode="0.0">
                  <c:v>0.31016341799999991</c:v>
                </c:pt>
                <c:pt idx="35" formatCode="0.0">
                  <c:v>0.52618552099999993</c:v>
                </c:pt>
                <c:pt idx="36" formatCode="0.0">
                  <c:v>0.911184671</c:v>
                </c:pt>
                <c:pt idx="37" formatCode="0.0">
                  <c:v>1.2900310210000001</c:v>
                </c:pt>
                <c:pt idx="38" formatCode="0.0">
                  <c:v>1.2574887239999999</c:v>
                </c:pt>
                <c:pt idx="39" formatCode="0.0">
                  <c:v>1.8319250259999997</c:v>
                </c:pt>
                <c:pt idx="40" formatCode="0.0">
                  <c:v>1.8033634179999998</c:v>
                </c:pt>
                <c:pt idx="41" formatCode="0.0">
                  <c:v>1.3228985140000002</c:v>
                </c:pt>
                <c:pt idx="42" formatCode="0.0">
                  <c:v>1.5285300499999999</c:v>
                </c:pt>
                <c:pt idx="43" formatCode="0.0">
                  <c:v>2.0266419710000001</c:v>
                </c:pt>
                <c:pt idx="44" formatCode="0.0">
                  <c:v>2.5457361909999996</c:v>
                </c:pt>
                <c:pt idx="45" formatCode="0.0">
                  <c:v>2.3655287519999999</c:v>
                </c:pt>
                <c:pt idx="46" formatCode="0.0">
                  <c:v>2.0725157419999998</c:v>
                </c:pt>
                <c:pt idx="47" formatCode="0.0">
                  <c:v>3.2944934010000004</c:v>
                </c:pt>
                <c:pt idx="48" formatCode="0.0">
                  <c:v>2.7213050569999999</c:v>
                </c:pt>
                <c:pt idx="49" formatCode="0.0">
                  <c:v>2.2150096219999997</c:v>
                </c:pt>
                <c:pt idx="50" formatCode="0.0">
                  <c:v>2.2519666700000003</c:v>
                </c:pt>
              </c:numCache>
            </c:numRef>
          </c:val>
          <c:extLst>
            <c:ext xmlns:c16="http://schemas.microsoft.com/office/drawing/2014/chart" uri="{C3380CC4-5D6E-409C-BE32-E72D297353CC}">
              <c16:uniqueId val="{00000018-1F62-4EE7-B92B-F5A0EF7F8D48}"/>
            </c:ext>
          </c:extLst>
        </c:ser>
        <c:ser>
          <c:idx val="25"/>
          <c:order val="25"/>
          <c:tx>
            <c:strRef>
              <c:f>' '!$A$113</c:f>
              <c:strCache>
                <c:ptCount val="1"/>
                <c:pt idx="0">
                  <c:v>PNG</c:v>
                </c:pt>
              </c:strCache>
            </c:strRef>
          </c:tx>
          <c:spPr>
            <a:pattFill prst="ltHorz">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'!$B$113:$BB$113</c:f>
              <c:numCache>
                <c:formatCode>General</c:formatCode>
                <c:ptCount val="51"/>
                <c:pt idx="26" formatCode="0.0">
                  <c:v>0.102495667</c:v>
                </c:pt>
                <c:pt idx="27" formatCode="0.0">
                  <c:v>0.10298399999999999</c:v>
                </c:pt>
                <c:pt idx="28" formatCode="0.0">
                  <c:v>0.124890788</c:v>
                </c:pt>
                <c:pt idx="29" formatCode="0.0">
                  <c:v>0.15637500000000001</c:v>
                </c:pt>
                <c:pt idx="30" formatCode="0.0">
                  <c:v>0.17020400000000005</c:v>
                </c:pt>
                <c:pt idx="31" formatCode="0.0">
                  <c:v>0.275171</c:v>
                </c:pt>
                <c:pt idx="32" formatCode="0.0">
                  <c:v>0.35099643699999994</c:v>
                </c:pt>
                <c:pt idx="33" formatCode="0.0">
                  <c:v>0.41973375999999996</c:v>
                </c:pt>
                <c:pt idx="34" formatCode="0.0">
                  <c:v>0.41922791900000012</c:v>
                </c:pt>
                <c:pt idx="35" formatCode="0.0">
                  <c:v>0.28044218300000001</c:v>
                </c:pt>
                <c:pt idx="36" formatCode="0.0">
                  <c:v>0.48387937000000003</c:v>
                </c:pt>
                <c:pt idx="37" formatCode="0.0">
                  <c:v>0.58709709499999985</c:v>
                </c:pt>
                <c:pt idx="38" formatCode="0.0">
                  <c:v>0.52464977599999985</c:v>
                </c:pt>
                <c:pt idx="39" formatCode="0.0">
                  <c:v>0.62750455599999988</c:v>
                </c:pt>
                <c:pt idx="40" formatCode="0.0">
                  <c:v>0.80667781400000005</c:v>
                </c:pt>
                <c:pt idx="41" formatCode="0.0">
                  <c:v>0.66613560599999999</c:v>
                </c:pt>
                <c:pt idx="42" formatCode="0.0">
                  <c:v>0.57518471000000004</c:v>
                </c:pt>
                <c:pt idx="43" formatCode="0.0">
                  <c:v>0.59849564799999988</c:v>
                </c:pt>
                <c:pt idx="44" formatCode="0.0">
                  <c:v>0.80670237799999989</c:v>
                </c:pt>
                <c:pt idx="45" formatCode="0.0">
                  <c:v>0.61418300999999997</c:v>
                </c:pt>
                <c:pt idx="46" formatCode="0.0">
                  <c:v>0.57542505600000005</c:v>
                </c:pt>
                <c:pt idx="47" formatCode="0.0">
                  <c:v>0.52714428099999999</c:v>
                </c:pt>
                <c:pt idx="48" formatCode="0.0">
                  <c:v>0.57371796700000011</c:v>
                </c:pt>
                <c:pt idx="49" formatCode="0.0">
                  <c:v>0.50212818299999984</c:v>
                </c:pt>
                <c:pt idx="50" formatCode="0.0">
                  <c:v>0.475866128</c:v>
                </c:pt>
              </c:numCache>
            </c:numRef>
          </c:val>
          <c:extLst>
            <c:ext xmlns:c16="http://schemas.microsoft.com/office/drawing/2014/chart" uri="{C3380CC4-5D6E-409C-BE32-E72D297353CC}">
              <c16:uniqueId val="{00000019-1F62-4EE7-B92B-F5A0EF7F8D48}"/>
            </c:ext>
          </c:extLst>
        </c:ser>
        <c:ser>
          <c:idx val="26"/>
          <c:order val="26"/>
          <c:tx>
            <c:strRef>
              <c:f>' '!$A$114</c:f>
              <c:strCache>
                <c:ptCount val="1"/>
                <c:pt idx="0">
                  <c:v>Solomon Is.</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'!$B$114:$BB$114</c:f>
              <c:numCache>
                <c:formatCode>General</c:formatCode>
                <c:ptCount val="51"/>
                <c:pt idx="26" formatCode="0.0">
                  <c:v>1.3297106999999999E-2</c:v>
                </c:pt>
                <c:pt idx="27" formatCode="0.0">
                  <c:v>5.9270000000000008E-3</c:v>
                </c:pt>
                <c:pt idx="28" formatCode="0.0">
                  <c:v>1.8216129000000001E-2</c:v>
                </c:pt>
                <c:pt idx="29" formatCode="0.0">
                  <c:v>3.2606999999999997E-2</c:v>
                </c:pt>
                <c:pt idx="30" formatCode="0.0">
                  <c:v>5.7891000000000005E-2</c:v>
                </c:pt>
                <c:pt idx="31" formatCode="0.0">
                  <c:v>9.6597000000000002E-2</c:v>
                </c:pt>
                <c:pt idx="32" formatCode="0.0">
                  <c:v>0.12484719999999999</c:v>
                </c:pt>
                <c:pt idx="33" formatCode="0.0">
                  <c:v>0.182263229</c:v>
                </c:pt>
                <c:pt idx="34" formatCode="0.0">
                  <c:v>0.21310344700000003</c:v>
                </c:pt>
                <c:pt idx="35" formatCode="0.0">
                  <c:v>0.175791278</c:v>
                </c:pt>
                <c:pt idx="36" formatCode="0.0">
                  <c:v>0.28313980700000002</c:v>
                </c:pt>
                <c:pt idx="37" formatCode="0.0">
                  <c:v>0.34312987300000003</c:v>
                </c:pt>
                <c:pt idx="38" formatCode="0.0">
                  <c:v>0.37766125299999997</c:v>
                </c:pt>
                <c:pt idx="39" formatCode="0.0">
                  <c:v>0.40387194900000001</c:v>
                </c:pt>
                <c:pt idx="40" formatCode="0.0">
                  <c:v>0.47321949199999996</c:v>
                </c:pt>
                <c:pt idx="41" formatCode="0.0">
                  <c:v>0.44141179199999991</c:v>
                </c:pt>
                <c:pt idx="42" formatCode="0.0">
                  <c:v>0.36449039699999997</c:v>
                </c:pt>
                <c:pt idx="43" formatCode="0.0">
                  <c:v>0.48322228799999989</c:v>
                </c:pt>
                <c:pt idx="44" formatCode="0.0">
                  <c:v>0.55077837100000004</c:v>
                </c:pt>
                <c:pt idx="45" formatCode="0.0">
                  <c:v>0.40433319600000001</c:v>
                </c:pt>
                <c:pt idx="46" formatCode="0.0">
                  <c:v>0.36239141999999991</c:v>
                </c:pt>
                <c:pt idx="47" formatCode="0.0">
                  <c:v>0.31986797500000003</c:v>
                </c:pt>
                <c:pt idx="48" formatCode="0.0">
                  <c:v>0.29932627700000003</c:v>
                </c:pt>
                <c:pt idx="49" formatCode="0.0">
                  <c:v>0.26512185699999996</c:v>
                </c:pt>
                <c:pt idx="50" formatCode="0.0">
                  <c:v>0.27810262400000008</c:v>
                </c:pt>
              </c:numCache>
            </c:numRef>
          </c:val>
          <c:extLst>
            <c:ext xmlns:c16="http://schemas.microsoft.com/office/drawing/2014/chart" uri="{C3380CC4-5D6E-409C-BE32-E72D297353CC}">
              <c16:uniqueId val="{0000001A-1F62-4EE7-B92B-F5A0EF7F8D48}"/>
            </c:ext>
          </c:extLst>
        </c:ser>
        <c:ser>
          <c:idx val="27"/>
          <c:order val="27"/>
          <c:tx>
            <c:strRef>
              <c:f>' '!$A$115</c:f>
              <c:strCache>
                <c:ptCount val="1"/>
                <c:pt idx="0">
                  <c:v>Thailand</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'!$B$115:$BB$115</c:f>
              <c:numCache>
                <c:formatCode>General</c:formatCode>
                <c:ptCount val="51"/>
                <c:pt idx="26" formatCode="0.0">
                  <c:v>5.6663472999999999E-2</c:v>
                </c:pt>
                <c:pt idx="27" formatCode="0.0">
                  <c:v>6.299600000000001E-2</c:v>
                </c:pt>
                <c:pt idx="28" formatCode="0.0">
                  <c:v>0.117384186</c:v>
                </c:pt>
                <c:pt idx="29" formatCode="0.0">
                  <c:v>0.137296</c:v>
                </c:pt>
                <c:pt idx="30" formatCode="0.0">
                  <c:v>0.17829899999999999</c:v>
                </c:pt>
                <c:pt idx="31" formatCode="0.0">
                  <c:v>0.17555699999999999</c:v>
                </c:pt>
                <c:pt idx="32" formatCode="0.0">
                  <c:v>0.18330795600000002</c:v>
                </c:pt>
                <c:pt idx="33" formatCode="0.0">
                  <c:v>0.19916505600000001</c:v>
                </c:pt>
                <c:pt idx="34" formatCode="0.0">
                  <c:v>0.22723484199999999</c:v>
                </c:pt>
                <c:pt idx="35" formatCode="0.0">
                  <c:v>0.29313667199999999</c:v>
                </c:pt>
                <c:pt idx="36" formatCode="0.0">
                  <c:v>0.50404355500000009</c:v>
                </c:pt>
                <c:pt idx="37" formatCode="0.0">
                  <c:v>0.59406124599999999</c:v>
                </c:pt>
                <c:pt idx="38" formatCode="0.0">
                  <c:v>0.64491514199999989</c:v>
                </c:pt>
                <c:pt idx="39" formatCode="0.0">
                  <c:v>0.86475574299999991</c:v>
                </c:pt>
                <c:pt idx="40" formatCode="0.0">
                  <c:v>1.0194064359999999</c:v>
                </c:pt>
                <c:pt idx="41" formatCode="0.0">
                  <c:v>1.0329821100000001</c:v>
                </c:pt>
                <c:pt idx="42" formatCode="0.0">
                  <c:v>1.2719007399999995</c:v>
                </c:pt>
                <c:pt idx="43" formatCode="0.0">
                  <c:v>1.5250554770000002</c:v>
                </c:pt>
                <c:pt idx="44" formatCode="0.0">
                  <c:v>1.4177369271699998</c:v>
                </c:pt>
                <c:pt idx="45" formatCode="0.0">
                  <c:v>1.0499646119999999</c:v>
                </c:pt>
                <c:pt idx="46" formatCode="0.0">
                  <c:v>0.96736598099999993</c:v>
                </c:pt>
                <c:pt idx="47" formatCode="0.0">
                  <c:v>1.0541514919999999</c:v>
                </c:pt>
                <c:pt idx="48" formatCode="0.0">
                  <c:v>1.0142497609999999</c:v>
                </c:pt>
                <c:pt idx="49" formatCode="0.0">
                  <c:v>1.1069438</c:v>
                </c:pt>
                <c:pt idx="50" formatCode="0.0">
                  <c:v>1.2836808990000002</c:v>
                </c:pt>
              </c:numCache>
            </c:numRef>
          </c:val>
          <c:extLst>
            <c:ext xmlns:c16="http://schemas.microsoft.com/office/drawing/2014/chart" uri="{C3380CC4-5D6E-409C-BE32-E72D297353CC}">
              <c16:uniqueId val="{0000001B-1F62-4EE7-B92B-F5A0EF7F8D48}"/>
            </c:ext>
          </c:extLst>
        </c:ser>
        <c:ser>
          <c:idx val="28"/>
          <c:order val="28"/>
          <c:tx>
            <c:strRef>
              <c:f>' '!$A$116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'!$B$116:$BB$116</c:f>
              <c:numCache>
                <c:formatCode>0.0</c:formatCode>
                <c:ptCount val="51"/>
                <c:pt idx="26">
                  <c:v>0.11848228799999999</c:v>
                </c:pt>
                <c:pt idx="27">
                  <c:v>0.145591</c:v>
                </c:pt>
                <c:pt idx="28">
                  <c:v>0.233725935</c:v>
                </c:pt>
                <c:pt idx="29">
                  <c:v>0.27218399999999998</c:v>
                </c:pt>
                <c:pt idx="30">
                  <c:v>0.343887</c:v>
                </c:pt>
                <c:pt idx="31">
                  <c:v>0.41193200000000002</c:v>
                </c:pt>
                <c:pt idx="32">
                  <c:v>0.51795232399999991</c:v>
                </c:pt>
                <c:pt idx="33">
                  <c:v>0.56407735299999995</c:v>
                </c:pt>
                <c:pt idx="34">
                  <c:v>0.54627821700000001</c:v>
                </c:pt>
                <c:pt idx="35">
                  <c:v>0.49555001899999995</c:v>
                </c:pt>
                <c:pt idx="36">
                  <c:v>1.155302536</c:v>
                </c:pt>
                <c:pt idx="37">
                  <c:v>1.9824500659999997</c:v>
                </c:pt>
                <c:pt idx="38">
                  <c:v>1.6331359699999997</c:v>
                </c:pt>
                <c:pt idx="39">
                  <c:v>2.3455359359999997</c:v>
                </c:pt>
                <c:pt idx="40">
                  <c:v>2.8329415349999998</c:v>
                </c:pt>
                <c:pt idx="41">
                  <c:v>2.1912836470000001</c:v>
                </c:pt>
                <c:pt idx="42">
                  <c:v>2.4799592870000002</c:v>
                </c:pt>
                <c:pt idx="43">
                  <c:v>3.0433968199999994</c:v>
                </c:pt>
                <c:pt idx="44">
                  <c:v>3.0529801429999992</c:v>
                </c:pt>
                <c:pt idx="45">
                  <c:v>1.5673802610000001</c:v>
                </c:pt>
                <c:pt idx="46">
                  <c:v>1.4422922690000002</c:v>
                </c:pt>
                <c:pt idx="47">
                  <c:v>1.699905161</c:v>
                </c:pt>
                <c:pt idx="48">
                  <c:v>1.612022517</c:v>
                </c:pt>
                <c:pt idx="49">
                  <c:v>1.4171118110000003</c:v>
                </c:pt>
                <c:pt idx="50">
                  <c:v>1.5919183580000003</c:v>
                </c:pt>
              </c:numCache>
            </c:numRef>
          </c:val>
          <c:extLst>
            <c:ext xmlns:c16="http://schemas.microsoft.com/office/drawing/2014/chart" uri="{C3380CC4-5D6E-409C-BE32-E72D297353CC}">
              <c16:uniqueId val="{0000001C-1F62-4EE7-B92B-F5A0EF7F8D48}"/>
            </c:ext>
          </c:extLst>
        </c:ser>
        <c:ser>
          <c:idx val="29"/>
          <c:order val="29"/>
          <c:tx>
            <c:strRef>
              <c:f>' '!$A$117</c:f>
              <c:strCache>
                <c:ptCount val="1"/>
                <c:pt idx="0">
                  <c:v>Others</c:v>
                </c:pt>
              </c:strCache>
            </c:strRef>
          </c:tx>
          <c:spPr>
            <a:solidFill>
              <a:srgbClr val="993300"/>
            </a:solidFill>
            <a:ln w="12700">
              <a:solidFill>
                <a:srgbClr val="000000"/>
              </a:solidFill>
              <a:prstDash val="solid"/>
            </a:ln>
          </c:spPr>
          <c:invertIfNegative val="0"/>
          <c:cat>
            <c:numRef>
              <c:f>' '!$B$87:$BB$87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'!$B$117:$BB$117</c:f>
              <c:numCache>
                <c:formatCode>0.0</c:formatCode>
                <c:ptCount val="51"/>
                <c:pt idx="26">
                  <c:v>0.45494904000000069</c:v>
                </c:pt>
                <c:pt idx="27">
                  <c:v>0.43931060000000022</c:v>
                </c:pt>
                <c:pt idx="28">
                  <c:v>0.54841271900000033</c:v>
                </c:pt>
                <c:pt idx="29">
                  <c:v>0.72144199999999881</c:v>
                </c:pt>
                <c:pt idx="30">
                  <c:v>0.77965399999999985</c:v>
                </c:pt>
                <c:pt idx="31">
                  <c:v>0.84176499999999521</c:v>
                </c:pt>
                <c:pt idx="32">
                  <c:v>1.0596935699999976</c:v>
                </c:pt>
                <c:pt idx="33">
                  <c:v>1.3266447469999987</c:v>
                </c:pt>
                <c:pt idx="34">
                  <c:v>1.2768268910000034</c:v>
                </c:pt>
                <c:pt idx="35">
                  <c:v>0.97015377299999983</c:v>
                </c:pt>
                <c:pt idx="36">
                  <c:v>1.7133210300000012</c:v>
                </c:pt>
                <c:pt idx="37">
                  <c:v>2.4833812799999979</c:v>
                </c:pt>
                <c:pt idx="38">
                  <c:v>2.6839673809999951</c:v>
                </c:pt>
                <c:pt idx="39">
                  <c:v>3.6674437410000067</c:v>
                </c:pt>
                <c:pt idx="40">
                  <c:v>5.6596747270000058</c:v>
                </c:pt>
                <c:pt idx="41">
                  <c:v>3.5711289710000003</c:v>
                </c:pt>
                <c:pt idx="42">
                  <c:v>3.2531092609999952</c:v>
                </c:pt>
                <c:pt idx="43">
                  <c:v>3.6715714849999941</c:v>
                </c:pt>
                <c:pt idx="44">
                  <c:v>3.9230644910000017</c:v>
                </c:pt>
                <c:pt idx="45">
                  <c:v>3.3032037440000011</c:v>
                </c:pt>
                <c:pt idx="46">
                  <c:v>2.7723607970000028</c:v>
                </c:pt>
                <c:pt idx="47">
                  <c:v>3.4604390600000023</c:v>
                </c:pt>
                <c:pt idx="48">
                  <c:v>2.783294677999999</c:v>
                </c:pt>
                <c:pt idx="49">
                  <c:v>2.0898121599999993</c:v>
                </c:pt>
                <c:pt idx="50">
                  <c:v>2.1892460309999997</c:v>
                </c:pt>
              </c:numCache>
            </c:numRef>
          </c:val>
          <c:extLst>
            <c:ext xmlns:c16="http://schemas.microsoft.com/office/drawing/2014/chart" uri="{C3380CC4-5D6E-409C-BE32-E72D297353CC}">
              <c16:uniqueId val="{0000001D-1F62-4EE7-B92B-F5A0EF7F8D48}"/>
            </c:ext>
          </c:extLst>
        </c:ser>
        <c:dLbls>
          <c:showLegendKey val="0"/>
          <c:showVal val="0"/>
          <c:showCatName val="0"/>
          <c:showSerName val="0"/>
          <c:showPercent val="0"/>
          <c:showBubbleSize val="0"/>
        </c:dLbls>
        <c:gapWidth val="0"/>
        <c:overlap val="100"/>
        <c:axId val="3"/>
        <c:axId val="4"/>
      </c:barChart>
      <c:catAx>
        <c:axId val="529373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293738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50"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773660299836179"/>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562856178526465"/>
          <c:y val="0.8400275582771346"/>
          <c:w val="0.82919220883847444"/>
          <c:h val="0.13833787170040115"/>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8752117818265468"/>
          <c:h val="0.64835460351151863"/>
        </c:manualLayout>
      </c:layout>
      <c:barChart>
        <c:barDir val="col"/>
        <c:grouping val="stacked"/>
        <c:varyColors val="0"/>
        <c:ser>
          <c:idx val="0"/>
          <c:order val="0"/>
          <c:tx>
            <c:strRef>
              <c:f>' '!$A$123</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'!$B$123:$BB$123</c:f>
              <c:numCache>
                <c:formatCode>#,##0</c:formatCode>
                <c:ptCount val="51"/>
                <c:pt idx="0">
                  <c:v>5.9309379999999994</c:v>
                </c:pt>
                <c:pt idx="1">
                  <c:v>8.7657119999999988</c:v>
                </c:pt>
                <c:pt idx="2">
                  <c:v>14.808356</c:v>
                </c:pt>
                <c:pt idx="3">
                  <c:v>14.367680999999999</c:v>
                </c:pt>
                <c:pt idx="4">
                  <c:v>16.961541999999998</c:v>
                </c:pt>
                <c:pt idx="5">
                  <c:v>20.043248999999999</c:v>
                </c:pt>
                <c:pt idx="6">
                  <c:v>21.825831053000002</c:v>
                </c:pt>
                <c:pt idx="7">
                  <c:v>25.395569999999999</c:v>
                </c:pt>
                <c:pt idx="8">
                  <c:v>18.665119000000004</c:v>
                </c:pt>
                <c:pt idx="9">
                  <c:v>14.811748</c:v>
                </c:pt>
                <c:pt idx="10">
                  <c:v>14.034173999999998</c:v>
                </c:pt>
                <c:pt idx="11">
                  <c:v>14.071344333333336</c:v>
                </c:pt>
                <c:pt idx="12">
                  <c:v>11.182908999999999</c:v>
                </c:pt>
                <c:pt idx="13">
                  <c:v>10.258571999999999</c:v>
                </c:pt>
                <c:pt idx="14">
                  <c:v>11.327208019823214</c:v>
                </c:pt>
                <c:pt idx="15">
                  <c:v>10.656714636665704</c:v>
                </c:pt>
                <c:pt idx="16">
                  <c:v>11.173975977420319</c:v>
                </c:pt>
                <c:pt idx="17">
                  <c:v>11.234383212540772</c:v>
                </c:pt>
                <c:pt idx="18">
                  <c:v>10.522143336519196</c:v>
                </c:pt>
                <c:pt idx="19">
                  <c:v>7.5582070521379796</c:v>
                </c:pt>
                <c:pt idx="20">
                  <c:v>6.3417976341999989</c:v>
                </c:pt>
                <c:pt idx="21">
                  <c:v>5.5037059999999993</c:v>
                </c:pt>
                <c:pt idx="22">
                  <c:v>2.2058540000000004</c:v>
                </c:pt>
                <c:pt idx="23">
                  <c:v>1.6149450000000001</c:v>
                </c:pt>
                <c:pt idx="24">
                  <c:v>1.4384079999999999</c:v>
                </c:pt>
              </c:numCache>
            </c:numRef>
          </c:val>
          <c:extLst>
            <c:ext xmlns:c16="http://schemas.microsoft.com/office/drawing/2014/chart" uri="{C3380CC4-5D6E-409C-BE32-E72D297353CC}">
              <c16:uniqueId val="{00000000-24C7-4AE5-BA8D-F83778477681}"/>
            </c:ext>
          </c:extLst>
        </c:ser>
        <c:ser>
          <c:idx val="1"/>
          <c:order val="1"/>
          <c:tx>
            <c:strRef>
              <c:f>' '!$A$124</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'!$B$124:$BB$124</c:f>
              <c:numCache>
                <c:formatCode>#,##0</c:formatCode>
                <c:ptCount val="51"/>
                <c:pt idx="0">
                  <c:v>0.2868137999999999</c:v>
                </c:pt>
                <c:pt idx="1">
                  <c:v>0.56133349999999993</c:v>
                </c:pt>
                <c:pt idx="2">
                  <c:v>1.0040557799999998</c:v>
                </c:pt>
                <c:pt idx="3">
                  <c:v>1.0213548799999999</c:v>
                </c:pt>
                <c:pt idx="4">
                  <c:v>1.4537795999999998</c:v>
                </c:pt>
                <c:pt idx="5">
                  <c:v>1.9232176599999993</c:v>
                </c:pt>
                <c:pt idx="6">
                  <c:v>2.1372662565799998</c:v>
                </c:pt>
                <c:pt idx="7">
                  <c:v>2.8855790599999995</c:v>
                </c:pt>
                <c:pt idx="8">
                  <c:v>3.5821185399999989</c:v>
                </c:pt>
                <c:pt idx="9">
                  <c:v>5.6797158599999991</c:v>
                </c:pt>
                <c:pt idx="10">
                  <c:v>7.9470539633333335</c:v>
                </c:pt>
                <c:pt idx="11">
                  <c:v>11.052343119999996</c:v>
                </c:pt>
                <c:pt idx="12">
                  <c:v>11.311149698333333</c:v>
                </c:pt>
                <c:pt idx="13">
                  <c:v>12.788291879999997</c:v>
                </c:pt>
                <c:pt idx="14">
                  <c:v>14.550167998301713</c:v>
                </c:pt>
                <c:pt idx="15">
                  <c:v>17.306807143442043</c:v>
                </c:pt>
                <c:pt idx="16">
                  <c:v>23.32429568181362</c:v>
                </c:pt>
                <c:pt idx="17">
                  <c:v>30.020665311721071</c:v>
                </c:pt>
                <c:pt idx="18">
                  <c:v>31.395473937134302</c:v>
                </c:pt>
                <c:pt idx="19">
                  <c:v>33.352472295299194</c:v>
                </c:pt>
                <c:pt idx="20">
                  <c:v>28.542115420000002</c:v>
                </c:pt>
                <c:pt idx="21">
                  <c:v>22.720548759999993</c:v>
                </c:pt>
                <c:pt idx="22">
                  <c:v>23.817042339999997</c:v>
                </c:pt>
                <c:pt idx="23">
                  <c:v>22.866074140000002</c:v>
                </c:pt>
                <c:pt idx="24">
                  <c:v>22.269439919999993</c:v>
                </c:pt>
              </c:numCache>
            </c:numRef>
          </c:val>
          <c:extLst>
            <c:ext xmlns:c16="http://schemas.microsoft.com/office/drawing/2014/chart" uri="{C3380CC4-5D6E-409C-BE32-E72D297353CC}">
              <c16:uniqueId val="{00000001-24C7-4AE5-BA8D-F83778477681}"/>
            </c:ext>
          </c:extLst>
        </c:ser>
        <c:ser>
          <c:idx val="2"/>
          <c:order val="2"/>
          <c:tx>
            <c:strRef>
              <c:f>' '!$A$125</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'!$B$125:$BB$125</c:f>
              <c:numCache>
                <c:formatCode>0.0</c:formatCode>
                <c:ptCount val="51"/>
                <c:pt idx="0">
                  <c:v>7.7421478399992694E-3</c:v>
                </c:pt>
                <c:pt idx="1">
                  <c:v>2.0883999999998792E-3</c:v>
                </c:pt>
                <c:pt idx="2">
                  <c:v>6.3019953199994205E-3</c:v>
                </c:pt>
                <c:pt idx="3">
                  <c:v>1.6640380840000191E-2</c:v>
                </c:pt>
                <c:pt idx="4">
                  <c:v>2.3609306800000951E-2</c:v>
                </c:pt>
                <c:pt idx="5">
                  <c:v>4.5153139820001797E-2</c:v>
                </c:pt>
                <c:pt idx="6">
                  <c:v>3.7592831019999551E-2</c:v>
                </c:pt>
                <c:pt idx="7">
                  <c:v>4.900110840000238E-2</c:v>
                </c:pt>
                <c:pt idx="8">
                  <c:v>3.115275999999767E-2</c:v>
                </c:pt>
                <c:pt idx="9">
                  <c:v>5.8803839059997642E-2</c:v>
                </c:pt>
                <c:pt idx="10">
                  <c:v>8.2771059110999801E-2</c:v>
                </c:pt>
                <c:pt idx="11">
                  <c:v>0.10062085016499722</c:v>
                </c:pt>
                <c:pt idx="12">
                  <c:v>0.1413663607119986</c:v>
                </c:pt>
                <c:pt idx="13">
                  <c:v>0.18362033817999901</c:v>
                </c:pt>
                <c:pt idx="14">
                  <c:v>0.16841935775321204</c:v>
                </c:pt>
                <c:pt idx="15">
                  <c:v>0.21445156686809597</c:v>
                </c:pt>
                <c:pt idx="16">
                  <c:v>0.35383069844645121</c:v>
                </c:pt>
                <c:pt idx="17">
                  <c:v>0.39755098431253089</c:v>
                </c:pt>
                <c:pt idx="18">
                  <c:v>0.50609680748132746</c:v>
                </c:pt>
                <c:pt idx="19">
                  <c:v>0.58526726242749305</c:v>
                </c:pt>
                <c:pt idx="20">
                  <c:v>0.57613464643333856</c:v>
                </c:pt>
                <c:pt idx="21">
                  <c:v>0.611627627619999</c:v>
                </c:pt>
                <c:pt idx="22">
                  <c:v>1.1038417436200056</c:v>
                </c:pt>
                <c:pt idx="23">
                  <c:v>1.253160080819999</c:v>
                </c:pt>
                <c:pt idx="24">
                  <c:v>2.1969919409400021</c:v>
                </c:pt>
              </c:numCache>
            </c:numRef>
          </c:val>
          <c:extLst>
            <c:ext xmlns:c16="http://schemas.microsoft.com/office/drawing/2014/chart" uri="{C3380CC4-5D6E-409C-BE32-E72D297353CC}">
              <c16:uniqueId val="{00000002-24C7-4AE5-BA8D-F83778477681}"/>
            </c:ext>
          </c:extLst>
        </c:ser>
        <c:ser>
          <c:idx val="5"/>
          <c:order val="3"/>
          <c:tx>
            <c:strRef>
              <c:f>' '!$A$126</c:f>
              <c:strCache>
                <c:ptCount val="1"/>
              </c:strCache>
            </c:strRef>
          </c:tx>
          <c:spPr>
            <a:noFill/>
            <a:ln w="25400">
              <a:noFill/>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'!$B$126:$BB$126</c:f>
              <c:numCache>
                <c:formatCode>0.0</c:formatCode>
                <c:ptCount val="51"/>
              </c:numCache>
            </c:numRef>
          </c:val>
          <c:extLst>
            <c:ext xmlns:c16="http://schemas.microsoft.com/office/drawing/2014/chart" uri="{C3380CC4-5D6E-409C-BE32-E72D297353CC}">
              <c16:uniqueId val="{00000003-24C7-4AE5-BA8D-F83778477681}"/>
            </c:ext>
          </c:extLst>
        </c:ser>
        <c:ser>
          <c:idx val="6"/>
          <c:order val="4"/>
          <c:tx>
            <c:strRef>
              <c:f>' '!$A$127</c:f>
              <c:strCache>
                <c:ptCount val="1"/>
              </c:strCache>
            </c:strRef>
          </c:tx>
          <c:spPr>
            <a:noFill/>
            <a:ln w="25400">
              <a:noFill/>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'!$B$127:$BB$127</c:f>
              <c:numCache>
                <c:formatCode>0.0</c:formatCode>
                <c:ptCount val="51"/>
              </c:numCache>
            </c:numRef>
          </c:val>
          <c:extLst>
            <c:ext xmlns:c16="http://schemas.microsoft.com/office/drawing/2014/chart" uri="{C3380CC4-5D6E-409C-BE32-E72D297353CC}">
              <c16:uniqueId val="{00000004-24C7-4AE5-BA8D-F83778477681}"/>
            </c:ext>
          </c:extLst>
        </c:ser>
        <c:ser>
          <c:idx val="7"/>
          <c:order val="5"/>
          <c:tx>
            <c:strRef>
              <c:f>' '!$A$128</c:f>
              <c:strCache>
                <c:ptCount val="1"/>
              </c:strCache>
            </c:strRef>
          </c:tx>
          <c:spPr>
            <a:noFill/>
            <a:ln w="25400">
              <a:noFill/>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'!$B$128:$BB$128</c:f>
              <c:numCache>
                <c:formatCode>0.0</c:formatCode>
                <c:ptCount val="51"/>
              </c:numCache>
            </c:numRef>
          </c:val>
          <c:extLst>
            <c:ext xmlns:c16="http://schemas.microsoft.com/office/drawing/2014/chart" uri="{C3380CC4-5D6E-409C-BE32-E72D297353CC}">
              <c16:uniqueId val="{00000005-24C7-4AE5-BA8D-F83778477681}"/>
            </c:ext>
          </c:extLst>
        </c:ser>
        <c:dLbls>
          <c:showLegendKey val="0"/>
          <c:showVal val="0"/>
          <c:showCatName val="0"/>
          <c:showSerName val="0"/>
          <c:showPercent val="0"/>
          <c:showBubbleSize val="0"/>
        </c:dLbls>
        <c:gapWidth val="0"/>
        <c:overlap val="100"/>
        <c:axId val="571401247"/>
        <c:axId val="1"/>
      </c:barChart>
      <c:barChart>
        <c:barDir val="col"/>
        <c:grouping val="stacked"/>
        <c:varyColors val="0"/>
        <c:ser>
          <c:idx val="8"/>
          <c:order val="6"/>
          <c:tx>
            <c:strRef>
              <c:f>' '!$A$129</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'!$B$129:$BB$129</c:f>
              <c:numCache>
                <c:formatCode>0.0</c:formatCode>
                <c:ptCount val="51"/>
                <c:pt idx="26">
                  <c:v>0.367014534</c:v>
                </c:pt>
                <c:pt idx="27">
                  <c:v>0.55175659999999993</c:v>
                </c:pt>
                <c:pt idx="28">
                  <c:v>0.97524901399999997</c:v>
                </c:pt>
                <c:pt idx="29">
                  <c:v>0.969024</c:v>
                </c:pt>
                <c:pt idx="30">
                  <c:v>1.3014269999999997</c:v>
                </c:pt>
                <c:pt idx="31">
                  <c:v>1.6215200000000001</c:v>
                </c:pt>
                <c:pt idx="32">
                  <c:v>1.966888331</c:v>
                </c:pt>
                <c:pt idx="33">
                  <c:v>2.7052449670000001</c:v>
                </c:pt>
                <c:pt idx="34">
                  <c:v>2.5599922569999998</c:v>
                </c:pt>
                <c:pt idx="35">
                  <c:v>1.7360513149999997</c:v>
                </c:pt>
                <c:pt idx="36">
                  <c:v>1.82023746</c:v>
                </c:pt>
                <c:pt idx="37">
                  <c:v>2.1149011440000001</c:v>
                </c:pt>
                <c:pt idx="38">
                  <c:v>1.5622545780000001</c:v>
                </c:pt>
                <c:pt idx="39">
                  <c:v>1.4081374839999998</c:v>
                </c:pt>
                <c:pt idx="40">
                  <c:v>1.5416547889999996</c:v>
                </c:pt>
                <c:pt idx="41">
                  <c:v>1.2810164209999999</c:v>
                </c:pt>
                <c:pt idx="42">
                  <c:v>1.2684252709999999</c:v>
                </c:pt>
                <c:pt idx="43">
                  <c:v>1.3991180990000001</c:v>
                </c:pt>
                <c:pt idx="44">
                  <c:v>1.2965123579999998</c:v>
                </c:pt>
                <c:pt idx="45">
                  <c:v>0.90905755099999996</c:v>
                </c:pt>
                <c:pt idx="46">
                  <c:v>0.75211732600000003</c:v>
                </c:pt>
                <c:pt idx="47">
                  <c:v>0.71688969599999997</c:v>
                </c:pt>
                <c:pt idx="48">
                  <c:v>0.275993655</c:v>
                </c:pt>
                <c:pt idx="49">
                  <c:v>0.19743278600000003</c:v>
                </c:pt>
                <c:pt idx="50">
                  <c:v>0.18767720599999996</c:v>
                </c:pt>
              </c:numCache>
            </c:numRef>
          </c:val>
          <c:extLst>
            <c:ext xmlns:c16="http://schemas.microsoft.com/office/drawing/2014/chart" uri="{C3380CC4-5D6E-409C-BE32-E72D297353CC}">
              <c16:uniqueId val="{00000006-24C7-4AE5-BA8D-F83778477681}"/>
            </c:ext>
          </c:extLst>
        </c:ser>
        <c:ser>
          <c:idx val="9"/>
          <c:order val="7"/>
          <c:tx>
            <c:strRef>
              <c:f>' '!$A$130</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'!$B$130:$BB$130</c:f>
              <c:numCache>
                <c:formatCode>0.0</c:formatCode>
                <c:ptCount val="51"/>
                <c:pt idx="26">
                  <c:v>2.0719058999999998E-2</c:v>
                </c:pt>
                <c:pt idx="27">
                  <c:v>4.2859000000000001E-2</c:v>
                </c:pt>
                <c:pt idx="28">
                  <c:v>7.1967219999999998E-2</c:v>
                </c:pt>
                <c:pt idx="29">
                  <c:v>7.1663000000000004E-2</c:v>
                </c:pt>
                <c:pt idx="30">
                  <c:v>0.113303</c:v>
                </c:pt>
                <c:pt idx="31">
                  <c:v>0.15286600000000003</c:v>
                </c:pt>
                <c:pt idx="32">
                  <c:v>0.17829350900000004</c:v>
                </c:pt>
                <c:pt idx="33">
                  <c:v>0.25780732200000001</c:v>
                </c:pt>
                <c:pt idx="34">
                  <c:v>0.38433912100000001</c:v>
                </c:pt>
                <c:pt idx="35">
                  <c:v>0.59940006299999993</c:v>
                </c:pt>
                <c:pt idx="36">
                  <c:v>0.896868369</c:v>
                </c:pt>
                <c:pt idx="37">
                  <c:v>1.3211341779999999</c:v>
                </c:pt>
                <c:pt idx="38">
                  <c:v>1.2830051949999997</c:v>
                </c:pt>
                <c:pt idx="39">
                  <c:v>1.3623715250000001</c:v>
                </c:pt>
                <c:pt idx="40">
                  <c:v>1.558765741</c:v>
                </c:pt>
                <c:pt idx="41">
                  <c:v>1.7775380750000001</c:v>
                </c:pt>
                <c:pt idx="42">
                  <c:v>2.3234157219999996</c:v>
                </c:pt>
                <c:pt idx="43">
                  <c:v>2.9734499149999998</c:v>
                </c:pt>
                <c:pt idx="44">
                  <c:v>3.2690909799999996</c:v>
                </c:pt>
                <c:pt idx="45">
                  <c:v>3.2320647659999997</c:v>
                </c:pt>
                <c:pt idx="46">
                  <c:v>2.7944630520000002</c:v>
                </c:pt>
                <c:pt idx="47">
                  <c:v>2.775903478</c:v>
                </c:pt>
                <c:pt idx="48">
                  <c:v>2.9921958449999999</c:v>
                </c:pt>
                <c:pt idx="49">
                  <c:v>2.5590870529999998</c:v>
                </c:pt>
                <c:pt idx="50">
                  <c:v>2.6032043330000008</c:v>
                </c:pt>
              </c:numCache>
            </c:numRef>
          </c:val>
          <c:extLst>
            <c:ext xmlns:c16="http://schemas.microsoft.com/office/drawing/2014/chart" uri="{C3380CC4-5D6E-409C-BE32-E72D297353CC}">
              <c16:uniqueId val="{00000007-24C7-4AE5-BA8D-F83778477681}"/>
            </c:ext>
          </c:extLst>
        </c:ser>
        <c:ser>
          <c:idx val="4"/>
          <c:order val="8"/>
          <c:tx>
            <c:strRef>
              <c:f>' '!$A$131</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'!$B$131:$BB$131</c:f>
              <c:numCache>
                <c:formatCode>0.0</c:formatCode>
                <c:ptCount val="51"/>
                <c:pt idx="26" formatCode="0.00">
                  <c:v>1.5036539999999654E-3</c:v>
                </c:pt>
                <c:pt idx="27" formatCode="0.00">
                  <c:v>7.8900000000003967E-4</c:v>
                </c:pt>
                <c:pt idx="28" formatCode="0.00">
                  <c:v>1.3202359999999747E-3</c:v>
                </c:pt>
                <c:pt idx="29" formatCode="0.00">
                  <c:v>4.3319999999997805E-3</c:v>
                </c:pt>
                <c:pt idx="30" formatCode="0.00">
                  <c:v>5.2529999999999522E-3</c:v>
                </c:pt>
                <c:pt idx="31" formatCode="0.00">
                  <c:v>9.8690000000001277E-3</c:v>
                </c:pt>
                <c:pt idx="32" formatCode="0.00">
                  <c:v>8.5993269999997679E-3</c:v>
                </c:pt>
                <c:pt idx="33" formatCode="0.00">
                  <c:v>1.063473799999981E-2</c:v>
                </c:pt>
                <c:pt idx="34" formatCode="0.00">
                  <c:v>8.9123170000000584E-3</c:v>
                </c:pt>
                <c:pt idx="35" formatCode="0.00">
                  <c:v>1.2240531000000221E-2</c:v>
                </c:pt>
                <c:pt idx="36" formatCode="0.00">
                  <c:v>2.0614381000000126E-2</c:v>
                </c:pt>
                <c:pt idx="37" formatCode="0.00">
                  <c:v>2.8937011000000012E-2</c:v>
                </c:pt>
                <c:pt idx="38" formatCode="0.00">
                  <c:v>4.226995300000036E-2</c:v>
                </c:pt>
                <c:pt idx="39" formatCode="0.00">
                  <c:v>4.2342197999999609E-2</c:v>
                </c:pt>
                <c:pt idx="40" formatCode="0.00">
                  <c:v>4.8061215999999352E-2</c:v>
                </c:pt>
                <c:pt idx="41" formatCode="0.00">
                  <c:v>4.7831885999999546E-2</c:v>
                </c:pt>
                <c:pt idx="42" formatCode="0.00">
                  <c:v>6.4259630000000456E-2</c:v>
                </c:pt>
                <c:pt idx="43" formatCode="0.00">
                  <c:v>5.7927976999999409E-2</c:v>
                </c:pt>
                <c:pt idx="44" formatCode="0.00">
                  <c:v>7.5753923000000611E-2</c:v>
                </c:pt>
                <c:pt idx="45" formatCode="0.00">
                  <c:v>8.3918612999999809E-2</c:v>
                </c:pt>
                <c:pt idx="46" formatCode="0.00">
                  <c:v>9.0695825000000063E-2</c:v>
                </c:pt>
                <c:pt idx="47" formatCode="0.00">
                  <c:v>0.11153242600000013</c:v>
                </c:pt>
                <c:pt idx="48" formatCode="0.00">
                  <c:v>0.22192399299999943</c:v>
                </c:pt>
                <c:pt idx="49" formatCode="0.00">
                  <c:v>0.22640194199999941</c:v>
                </c:pt>
                <c:pt idx="50" formatCode="0.00">
                  <c:v>0.28826709099999981</c:v>
                </c:pt>
              </c:numCache>
            </c:numRef>
          </c:val>
          <c:extLst>
            <c:ext xmlns:c16="http://schemas.microsoft.com/office/drawing/2014/chart" uri="{C3380CC4-5D6E-409C-BE32-E72D297353CC}">
              <c16:uniqueId val="{00000008-24C7-4AE5-BA8D-F83778477681}"/>
            </c:ext>
          </c:extLst>
        </c:ser>
        <c:dLbls>
          <c:showLegendKey val="0"/>
          <c:showVal val="0"/>
          <c:showCatName val="0"/>
          <c:showSerName val="0"/>
          <c:showPercent val="0"/>
          <c:showBubbleSize val="0"/>
        </c:dLbls>
        <c:gapWidth val="0"/>
        <c:overlap val="100"/>
        <c:axId val="3"/>
        <c:axId val="4"/>
      </c:barChart>
      <c:catAx>
        <c:axId val="57140124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3959071360910692E-2"/>
              <c:y val="0.156671806504068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57140124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nomninal)</a:t>
                </a:r>
              </a:p>
            </c:rich>
          </c:tx>
          <c:layout>
            <c:manualLayout>
              <c:xMode val="edge"/>
              <c:yMode val="edge"/>
              <c:x val="0.9094030129597841"/>
              <c:y val="0.20000656149455587"/>
            </c:manualLayout>
          </c:layout>
          <c:overlay val="0"/>
          <c:spPr>
            <a:noFill/>
            <a:ln w="25400">
              <a:noFill/>
            </a:ln>
          </c:spPr>
        </c:title>
        <c:numFmt formatCode="0.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542391858981812"/>
          <c:y val="0.91169657614601718"/>
          <c:w val="0.54793354503647929"/>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1669017868882523E-2"/>
          <c:w val="0.6937713707115879"/>
          <c:h val="0.64335443947415472"/>
        </c:manualLayout>
      </c:layout>
      <c:barChart>
        <c:barDir val="col"/>
        <c:grouping val="stacked"/>
        <c:varyColors val="0"/>
        <c:ser>
          <c:idx val="0"/>
          <c:order val="0"/>
          <c:tx>
            <c:strRef>
              <c:f>'    '!$A$104</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'!$B$104:$DM$104</c:f>
              <c:numCache>
                <c:formatCode>0.0</c:formatCode>
                <c:ptCount val="113"/>
                <c:pt idx="0">
                  <c:v>0</c:v>
                </c:pt>
                <c:pt idx="1">
                  <c:v>2.1180766252200001</c:v>
                </c:pt>
                <c:pt idx="2">
                  <c:v>2.1950533399999999</c:v>
                </c:pt>
                <c:pt idx="3">
                  <c:v>2.7474294892799995</c:v>
                </c:pt>
                <c:pt idx="4">
                  <c:v>2.6536529684799999</c:v>
                </c:pt>
                <c:pt idx="5">
                  <c:v>1.8687687596199998</c:v>
                </c:pt>
                <c:pt idx="6">
                  <c:v>1.9189709819599998</c:v>
                </c:pt>
                <c:pt idx="7">
                  <c:v>2.3719305513399989</c:v>
                </c:pt>
                <c:pt idx="8">
                  <c:v>2.6710226508899995</c:v>
                </c:pt>
                <c:pt idx="9">
                  <c:v>2.5676064073299996</c:v>
                </c:pt>
                <c:pt idx="10">
                  <c:v>2.3156361565400001</c:v>
                </c:pt>
                <c:pt idx="11">
                  <c:v>2.9863081554883335</c:v>
                </c:pt>
                <c:pt idx="12">
                  <c:v>2.8407975173586668</c:v>
                </c:pt>
                <c:pt idx="13">
                  <c:v>3.6012618628823332</c:v>
                </c:pt>
                <c:pt idx="14">
                  <c:v>3.6938748088933329</c:v>
                </c:pt>
                <c:pt idx="15">
                  <c:v>4.9896821124033517</c:v>
                </c:pt>
                <c:pt idx="16">
                  <c:v>4.6277745038060498</c:v>
                </c:pt>
                <c:pt idx="17">
                  <c:v>4.8424272646432946</c:v>
                </c:pt>
                <c:pt idx="18">
                  <c:v>6.1784377619212094</c:v>
                </c:pt>
                <c:pt idx="19">
                  <c:v>6.0870088192908849</c:v>
                </c:pt>
                <c:pt idx="20">
                  <c:v>5.0744736517563602</c:v>
                </c:pt>
                <c:pt idx="21">
                  <c:v>4.3490348793666662</c:v>
                </c:pt>
                <c:pt idx="22">
                  <c:v>4.6421101696799987</c:v>
                </c:pt>
                <c:pt idx="23">
                  <c:v>5.0435751620199989</c:v>
                </c:pt>
                <c:pt idx="24">
                  <c:v>4.6189626217933331</c:v>
                </c:pt>
                <c:pt idx="25">
                  <c:v>4.9337656387399988</c:v>
                </c:pt>
              </c:numCache>
            </c:numRef>
          </c:val>
          <c:extLst>
            <c:ext xmlns:c16="http://schemas.microsoft.com/office/drawing/2014/chart" uri="{C3380CC4-5D6E-409C-BE32-E72D297353CC}">
              <c16:uniqueId val="{00000000-A173-4357-855E-09A5B887738B}"/>
            </c:ext>
          </c:extLst>
        </c:ser>
        <c:ser>
          <c:idx val="1"/>
          <c:order val="1"/>
          <c:tx>
            <c:strRef>
              <c:f>'    '!$A$105</c:f>
              <c:strCache>
                <c:ptCount val="1"/>
                <c:pt idx="0">
                  <c:v>PNG &amp; SI</c:v>
                </c:pt>
              </c:strCache>
            </c:strRef>
          </c:tx>
          <c:spPr>
            <a:pattFill prst="we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CC00" mc:Ignorable="a14" a14:legacySpreadsheetColorIndex="51"/>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'!$B$105:$DM$105</c:f>
              <c:numCache>
                <c:formatCode>0.0</c:formatCode>
                <c:ptCount val="113"/>
                <c:pt idx="0">
                  <c:v>0</c:v>
                </c:pt>
                <c:pt idx="1">
                  <c:v>0.8533516391999999</c:v>
                </c:pt>
                <c:pt idx="2">
                  <c:v>0.99850591999999994</c:v>
                </c:pt>
                <c:pt idx="3">
                  <c:v>1.3108795555000001</c:v>
                </c:pt>
                <c:pt idx="4">
                  <c:v>1.66960964242</c:v>
                </c:pt>
                <c:pt idx="5">
                  <c:v>1.7702289977799999</c:v>
                </c:pt>
                <c:pt idx="6">
                  <c:v>2.5138796062999997</c:v>
                </c:pt>
                <c:pt idx="7">
                  <c:v>2.86877905346</c:v>
                </c:pt>
                <c:pt idx="8">
                  <c:v>3.4147465727999995</c:v>
                </c:pt>
                <c:pt idx="9">
                  <c:v>3.4110459610000001</c:v>
                </c:pt>
                <c:pt idx="10">
                  <c:v>2.7983785872599998</c:v>
                </c:pt>
                <c:pt idx="11">
                  <c:v>3.9465384800000001</c:v>
                </c:pt>
                <c:pt idx="12">
                  <c:v>4.5852799800000001</c:v>
                </c:pt>
                <c:pt idx="13">
                  <c:v>4.5043899209999996</c:v>
                </c:pt>
                <c:pt idx="14">
                  <c:v>4.7995472679866662</c:v>
                </c:pt>
                <c:pt idx="15">
                  <c:v>5.6168646242727878</c:v>
                </c:pt>
                <c:pt idx="16">
                  <c:v>5.3912278562227254</c:v>
                </c:pt>
                <c:pt idx="17">
                  <c:v>5.5591954342250016</c:v>
                </c:pt>
                <c:pt idx="18">
                  <c:v>4.86891450491719</c:v>
                </c:pt>
                <c:pt idx="19">
                  <c:v>5.8284622072447405</c:v>
                </c:pt>
                <c:pt idx="20">
                  <c:v>5.6787994904852859</c:v>
                </c:pt>
                <c:pt idx="21">
                  <c:v>5.3609513399999997</c:v>
                </c:pt>
                <c:pt idx="22">
                  <c:v>4.042583861779999</c:v>
                </c:pt>
                <c:pt idx="23">
                  <c:v>3.8888162035399993</c:v>
                </c:pt>
                <c:pt idx="24">
                  <c:v>3.8537184999999994</c:v>
                </c:pt>
                <c:pt idx="25">
                  <c:v>3.7675608820799997</c:v>
                </c:pt>
              </c:numCache>
            </c:numRef>
          </c:val>
          <c:extLst>
            <c:ext xmlns:c16="http://schemas.microsoft.com/office/drawing/2014/chart" uri="{C3380CC4-5D6E-409C-BE32-E72D297353CC}">
              <c16:uniqueId val="{00000001-A173-4357-855E-09A5B887738B}"/>
            </c:ext>
          </c:extLst>
        </c:ser>
        <c:ser>
          <c:idx val="2"/>
          <c:order val="2"/>
          <c:tx>
            <c:strRef>
              <c:f>'    '!$A$106</c:f>
              <c:strCache>
                <c:ptCount val="1"/>
                <c:pt idx="0">
                  <c:v>Indonesia</c:v>
                </c:pt>
              </c:strCache>
            </c:strRef>
          </c:tx>
          <c:spPr>
            <a:solidFill>
              <a:srgbClr val="0000FF"/>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'!$B$106:$DM$106</c:f>
              <c:numCache>
                <c:formatCode>0.0</c:formatCode>
                <c:ptCount val="113"/>
                <c:pt idx="0">
                  <c:v>0</c:v>
                </c:pt>
                <c:pt idx="1">
                  <c:v>3.7842562587000002</c:v>
                </c:pt>
                <c:pt idx="2">
                  <c:v>4.3641462200000003</c:v>
                </c:pt>
                <c:pt idx="3">
                  <c:v>3.9012124060199995</c:v>
                </c:pt>
                <c:pt idx="4">
                  <c:v>3.3876803795999999</c:v>
                </c:pt>
                <c:pt idx="5">
                  <c:v>3.0515161104599997</c:v>
                </c:pt>
                <c:pt idx="6">
                  <c:v>2.2874720689200001</c:v>
                </c:pt>
                <c:pt idx="7">
                  <c:v>1.42774824664</c:v>
                </c:pt>
                <c:pt idx="8">
                  <c:v>0.82694986952999994</c:v>
                </c:pt>
                <c:pt idx="9">
                  <c:v>0.73988081617000001</c:v>
                </c:pt>
                <c:pt idx="10">
                  <c:v>0.50577827802666664</c:v>
                </c:pt>
                <c:pt idx="11">
                  <c:v>0.89678818296199991</c:v>
                </c:pt>
                <c:pt idx="12">
                  <c:v>1.6312423238936669</c:v>
                </c:pt>
                <c:pt idx="13">
                  <c:v>1.5022507739059998</c:v>
                </c:pt>
                <c:pt idx="14">
                  <c:v>0.78429192636333345</c:v>
                </c:pt>
                <c:pt idx="15">
                  <c:v>0.62354266065089381</c:v>
                </c:pt>
                <c:pt idx="16">
                  <c:v>0.5480009858367505</c:v>
                </c:pt>
                <c:pt idx="17">
                  <c:v>0.60224761099689639</c:v>
                </c:pt>
                <c:pt idx="18">
                  <c:v>0.67334485726263993</c:v>
                </c:pt>
                <c:pt idx="19">
                  <c:v>0.74581262401350901</c:v>
                </c:pt>
                <c:pt idx="20">
                  <c:v>0.40666523067275928</c:v>
                </c:pt>
                <c:pt idx="21">
                  <c:v>0.37614547768733336</c:v>
                </c:pt>
                <c:pt idx="22">
                  <c:v>0.22042304972666665</c:v>
                </c:pt>
                <c:pt idx="23">
                  <c:v>0.20535124416666661</c:v>
                </c:pt>
                <c:pt idx="24">
                  <c:v>0.21407228860000002</c:v>
                </c:pt>
                <c:pt idx="25">
                  <c:v>0.18085345875333331</c:v>
                </c:pt>
              </c:numCache>
            </c:numRef>
          </c:val>
          <c:extLst>
            <c:ext xmlns:c16="http://schemas.microsoft.com/office/drawing/2014/chart" uri="{C3380CC4-5D6E-409C-BE32-E72D297353CC}">
              <c16:uniqueId val="{00000002-A173-4357-855E-09A5B887738B}"/>
            </c:ext>
          </c:extLst>
        </c:ser>
        <c:ser>
          <c:idx val="8"/>
          <c:order val="3"/>
          <c:tx>
            <c:strRef>
              <c:f>'    '!$A$107</c:f>
              <c:strCache>
                <c:ptCount val="1"/>
                <c:pt idx="0">
                  <c:v>Malaysia</c:v>
                </c:pt>
              </c:strCache>
            </c:strRef>
          </c:tx>
          <c:spPr>
            <a:solidFill>
              <a:srgbClr val="FFFF00"/>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'!$B$107:$DM$107</c:f>
              <c:numCache>
                <c:formatCode>0.0</c:formatCode>
                <c:ptCount val="113"/>
                <c:pt idx="0">
                  <c:v>0</c:v>
                </c:pt>
                <c:pt idx="1">
                  <c:v>4.5779663917799995</c:v>
                </c:pt>
                <c:pt idx="2">
                  <c:v>2.9898788400000003</c:v>
                </c:pt>
                <c:pt idx="3">
                  <c:v>3.5360847713599997</c:v>
                </c:pt>
                <c:pt idx="4">
                  <c:v>4.2552798003000003</c:v>
                </c:pt>
                <c:pt idx="5">
                  <c:v>3.9433008835800001</c:v>
                </c:pt>
                <c:pt idx="6">
                  <c:v>3.1063793438799996</c:v>
                </c:pt>
                <c:pt idx="7">
                  <c:v>2.4232684143399998</c:v>
                </c:pt>
                <c:pt idx="8">
                  <c:v>2.1542356331399999</c:v>
                </c:pt>
                <c:pt idx="9">
                  <c:v>1.5852933277399999</c:v>
                </c:pt>
                <c:pt idx="10">
                  <c:v>1.3506689333733333</c:v>
                </c:pt>
                <c:pt idx="11">
                  <c:v>1.6803427503549999</c:v>
                </c:pt>
                <c:pt idx="12">
                  <c:v>1.2008179825856664</c:v>
                </c:pt>
                <c:pt idx="13">
                  <c:v>0.95382309227633322</c:v>
                </c:pt>
                <c:pt idx="14">
                  <c:v>0.96509705497999987</c:v>
                </c:pt>
                <c:pt idx="15">
                  <c:v>1.0222718534858335</c:v>
                </c:pt>
                <c:pt idx="16">
                  <c:v>0.80998554782238741</c:v>
                </c:pt>
                <c:pt idx="17">
                  <c:v>0.75089357357893971</c:v>
                </c:pt>
                <c:pt idx="18">
                  <c:v>0.81857891723166354</c:v>
                </c:pt>
                <c:pt idx="19">
                  <c:v>0.71881439181805196</c:v>
                </c:pt>
                <c:pt idx="20">
                  <c:v>0.52451941857294992</c:v>
                </c:pt>
                <c:pt idx="21">
                  <c:v>0.36063476756666668</c:v>
                </c:pt>
                <c:pt idx="22">
                  <c:v>0.34013833353333334</c:v>
                </c:pt>
                <c:pt idx="23">
                  <c:v>0.28735155502666665</c:v>
                </c:pt>
                <c:pt idx="24">
                  <c:v>0.25951112892</c:v>
                </c:pt>
                <c:pt idx="25">
                  <c:v>0.33680098764666666</c:v>
                </c:pt>
              </c:numCache>
            </c:numRef>
          </c:val>
          <c:extLst>
            <c:ext xmlns:c16="http://schemas.microsoft.com/office/drawing/2014/chart" uri="{C3380CC4-5D6E-409C-BE32-E72D297353CC}">
              <c16:uniqueId val="{00000003-A173-4357-855E-09A5B887738B}"/>
            </c:ext>
          </c:extLst>
        </c:ser>
        <c:ser>
          <c:idx val="9"/>
          <c:order val="4"/>
          <c:tx>
            <c:strRef>
              <c:f>'    '!$A$108</c:f>
              <c:strCache>
                <c:ptCount val="1"/>
                <c:pt idx="0">
                  <c:v>Other E Asia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CC00" mc:Ignorable="a14" a14:legacySpreadsheetColorIndex="51"/>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'!$B$108:$DM$108</c:f>
              <c:numCache>
                <c:formatCode>0.0</c:formatCode>
                <c:ptCount val="113"/>
                <c:pt idx="0">
                  <c:v>0</c:v>
                </c:pt>
                <c:pt idx="1">
                  <c:v>2.2135273914600013</c:v>
                </c:pt>
                <c:pt idx="2">
                  <c:v>2.0722978999999997</c:v>
                </c:pt>
                <c:pt idx="3">
                  <c:v>2.7830054951799994</c:v>
                </c:pt>
                <c:pt idx="4">
                  <c:v>3.5142120331599989</c:v>
                </c:pt>
                <c:pt idx="5">
                  <c:v>3.9410552390200015</c:v>
                </c:pt>
                <c:pt idx="6">
                  <c:v>3.8541553571799998</c:v>
                </c:pt>
                <c:pt idx="7">
                  <c:v>3.7778762074933336</c:v>
                </c:pt>
                <c:pt idx="8">
                  <c:v>3.6184658836199999</c:v>
                </c:pt>
                <c:pt idx="9">
                  <c:v>2.9387540365199998</c:v>
                </c:pt>
                <c:pt idx="10">
                  <c:v>3.3306191983466666</c:v>
                </c:pt>
                <c:pt idx="11">
                  <c:v>4.7544216736606666</c:v>
                </c:pt>
                <c:pt idx="12">
                  <c:v>5.6028532426809985</c:v>
                </c:pt>
                <c:pt idx="13">
                  <c:v>5.4526594273513345</c:v>
                </c:pt>
                <c:pt idx="14">
                  <c:v>8.333540578536665</c:v>
                </c:pt>
                <c:pt idx="15">
                  <c:v>10.402646514222798</c:v>
                </c:pt>
                <c:pt idx="16">
                  <c:v>10.027486599968327</c:v>
                </c:pt>
                <c:pt idx="17">
                  <c:v>11.759518205232208</c:v>
                </c:pt>
                <c:pt idx="18">
                  <c:v>12.544292972222248</c:v>
                </c:pt>
                <c:pt idx="19">
                  <c:v>11.777285196162111</c:v>
                </c:pt>
                <c:pt idx="20">
                  <c:v>10.739326227123527</c:v>
                </c:pt>
                <c:pt idx="21">
                  <c:v>11.139102513693331</c:v>
                </c:pt>
                <c:pt idx="22">
                  <c:v>13.719915117046666</c:v>
                </c:pt>
                <c:pt idx="23">
                  <c:v>12.991073358239996</c:v>
                </c:pt>
                <c:pt idx="24">
                  <c:v>14.073973164633333</c:v>
                </c:pt>
                <c:pt idx="25">
                  <c:v>15.11430736134</c:v>
                </c:pt>
              </c:numCache>
            </c:numRef>
          </c:val>
          <c:extLst>
            <c:ext xmlns:c16="http://schemas.microsoft.com/office/drawing/2014/chart" uri="{C3380CC4-5D6E-409C-BE32-E72D297353CC}">
              <c16:uniqueId val="{00000004-A173-4357-855E-09A5B887738B}"/>
            </c:ext>
          </c:extLst>
        </c:ser>
        <c:ser>
          <c:idx val="4"/>
          <c:order val="5"/>
          <c:tx>
            <c:strRef>
              <c:f>'    '!$A$109</c:f>
              <c:strCache>
                <c:ptCount val="1"/>
                <c:pt idx="0">
                  <c:v>S America</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'!$B$109:$DM$109</c:f>
              <c:numCache>
                <c:formatCode>0.0</c:formatCode>
                <c:ptCount val="113"/>
                <c:pt idx="0">
                  <c:v>0</c:v>
                </c:pt>
                <c:pt idx="1">
                  <c:v>0.206589725</c:v>
                </c:pt>
                <c:pt idx="2">
                  <c:v>0.29606325999999999</c:v>
                </c:pt>
                <c:pt idx="3">
                  <c:v>0.49725158491999988</c:v>
                </c:pt>
                <c:pt idx="4">
                  <c:v>0.78709262802000035</c:v>
                </c:pt>
                <c:pt idx="5">
                  <c:v>0.90658263492000002</c:v>
                </c:pt>
                <c:pt idx="6">
                  <c:v>0.94834265271999985</c:v>
                </c:pt>
                <c:pt idx="7">
                  <c:v>1.1706981600400002</c:v>
                </c:pt>
                <c:pt idx="8">
                  <c:v>1.1991211516900004</c:v>
                </c:pt>
                <c:pt idx="9">
                  <c:v>1.0467077123599999</c:v>
                </c:pt>
                <c:pt idx="10">
                  <c:v>0.9669579763866667</c:v>
                </c:pt>
                <c:pt idx="11">
                  <c:v>1.3685557659383334</c:v>
                </c:pt>
                <c:pt idx="12">
                  <c:v>1.7467987019093332</c:v>
                </c:pt>
                <c:pt idx="13">
                  <c:v>1.6049521874813331</c:v>
                </c:pt>
                <c:pt idx="14">
                  <c:v>2.2809766027733329</c:v>
                </c:pt>
                <c:pt idx="15">
                  <c:v>2.8285745441665862</c:v>
                </c:pt>
                <c:pt idx="16">
                  <c:v>2.2692704816376459</c:v>
                </c:pt>
                <c:pt idx="17">
                  <c:v>2.6451241691288967</c:v>
                </c:pt>
                <c:pt idx="18">
                  <c:v>4.0579766344513919</c:v>
                </c:pt>
                <c:pt idx="19">
                  <c:v>5.912894404652576</c:v>
                </c:pt>
                <c:pt idx="20">
                  <c:v>5.3280498512782621</c:v>
                </c:pt>
                <c:pt idx="21">
                  <c:v>5.4431868875466671</c:v>
                </c:pt>
                <c:pt idx="22">
                  <c:v>7.1799099648666651</c:v>
                </c:pt>
                <c:pt idx="23">
                  <c:v>3.6546433594666667</c:v>
                </c:pt>
                <c:pt idx="24">
                  <c:v>2.88931890382</c:v>
                </c:pt>
                <c:pt idx="25">
                  <c:v>2.3870077601133337</c:v>
                </c:pt>
              </c:numCache>
            </c:numRef>
          </c:val>
          <c:extLst>
            <c:ext xmlns:c16="http://schemas.microsoft.com/office/drawing/2014/chart" uri="{C3380CC4-5D6E-409C-BE32-E72D297353CC}">
              <c16:uniqueId val="{00000005-A173-4357-855E-09A5B887738B}"/>
            </c:ext>
          </c:extLst>
        </c:ser>
        <c:ser>
          <c:idx val="10"/>
          <c:order val="6"/>
          <c:tx>
            <c:strRef>
              <c:f>'    '!$A$110</c:f>
              <c:strCache>
                <c:ptCount val="1"/>
                <c:pt idx="0">
                  <c:v>ANZ</c:v>
                </c:pt>
              </c:strCache>
            </c:strRef>
          </c:tx>
          <c:spPr>
            <a:pattFill prst="zigZ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9966" mc:Ignorable="a14" a14:legacySpreadsheetColorIndex="57"/>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'!$B$110:$DM$110</c:f>
              <c:numCache>
                <c:formatCode>0.0</c:formatCode>
                <c:ptCount val="113"/>
                <c:pt idx="0">
                  <c:v>0</c:v>
                </c:pt>
                <c:pt idx="1">
                  <c:v>0.72164264694000002</c:v>
                </c:pt>
                <c:pt idx="2">
                  <c:v>1.1893097399999999</c:v>
                </c:pt>
                <c:pt idx="3">
                  <c:v>2.2349908023600005</c:v>
                </c:pt>
                <c:pt idx="4">
                  <c:v>2.8116567225399995</c:v>
                </c:pt>
                <c:pt idx="5">
                  <c:v>1.714035</c:v>
                </c:pt>
                <c:pt idx="6">
                  <c:v>1.3966796561800001</c:v>
                </c:pt>
                <c:pt idx="7">
                  <c:v>1.9517929346933331</c:v>
                </c:pt>
                <c:pt idx="8">
                  <c:v>2.3812033238499994</c:v>
                </c:pt>
                <c:pt idx="9">
                  <c:v>2.9336581586899997</c:v>
                </c:pt>
                <c:pt idx="10">
                  <c:v>6.0609885093200004</c:v>
                </c:pt>
                <c:pt idx="11">
                  <c:v>7.9209391996643337</c:v>
                </c:pt>
                <c:pt idx="12">
                  <c:v>10.666012779910334</c:v>
                </c:pt>
                <c:pt idx="13">
                  <c:v>10.816093018778664</c:v>
                </c:pt>
                <c:pt idx="14">
                  <c:v>14.286668251713335</c:v>
                </c:pt>
                <c:pt idx="15">
                  <c:v>14.960338073303969</c:v>
                </c:pt>
                <c:pt idx="16">
                  <c:v>14.399208228140326</c:v>
                </c:pt>
                <c:pt idx="17">
                  <c:v>16.43822669727372</c:v>
                </c:pt>
                <c:pt idx="18">
                  <c:v>18.673704977997698</c:v>
                </c:pt>
                <c:pt idx="19">
                  <c:v>22.708483210337278</c:v>
                </c:pt>
                <c:pt idx="20">
                  <c:v>23.347947044818429</c:v>
                </c:pt>
                <c:pt idx="21">
                  <c:v>22.560839399886664</c:v>
                </c:pt>
                <c:pt idx="22">
                  <c:v>20.201634080586665</c:v>
                </c:pt>
                <c:pt idx="23">
                  <c:v>17.978974126406666</c:v>
                </c:pt>
                <c:pt idx="24">
                  <c:v>18.174419585326667</c:v>
                </c:pt>
                <c:pt idx="25">
                  <c:v>19.032969599240001</c:v>
                </c:pt>
              </c:numCache>
            </c:numRef>
          </c:val>
          <c:extLst>
            <c:ext xmlns:c16="http://schemas.microsoft.com/office/drawing/2014/chart" uri="{C3380CC4-5D6E-409C-BE32-E72D297353CC}">
              <c16:uniqueId val="{00000006-A173-4357-855E-09A5B887738B}"/>
            </c:ext>
          </c:extLst>
        </c:ser>
        <c:ser>
          <c:idx val="11"/>
          <c:order val="7"/>
          <c:tx>
            <c:strRef>
              <c:f>'    '!$A$111</c:f>
              <c:strCache>
                <c:ptCount val="1"/>
                <c:pt idx="0">
                  <c:v>N America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000080" mc:Ignorable="a14" a14:legacySpreadsheetColorIndex="18"/>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'!$B$111:$DM$111</c:f>
              <c:numCache>
                <c:formatCode>0.0</c:formatCode>
                <c:ptCount val="113"/>
                <c:pt idx="0">
                  <c:v>0</c:v>
                </c:pt>
                <c:pt idx="1">
                  <c:v>0.97976186686</c:v>
                </c:pt>
                <c:pt idx="2">
                  <c:v>1.2256575600000001</c:v>
                </c:pt>
                <c:pt idx="3">
                  <c:v>1.8733433364600001</c:v>
                </c:pt>
                <c:pt idx="4">
                  <c:v>2.17905367956</c:v>
                </c:pt>
                <c:pt idx="5">
                  <c:v>2.5116269944999998</c:v>
                </c:pt>
                <c:pt idx="6">
                  <c:v>2.5775656741399997</c:v>
                </c:pt>
                <c:pt idx="7">
                  <c:v>2.9744924670333326</c:v>
                </c:pt>
                <c:pt idx="8">
                  <c:v>3.6724657667300002</c:v>
                </c:pt>
                <c:pt idx="9">
                  <c:v>4.5976210853000001</c:v>
                </c:pt>
                <c:pt idx="10">
                  <c:v>7.2827808854333327</c:v>
                </c:pt>
                <c:pt idx="11">
                  <c:v>13.920734573014668</c:v>
                </c:pt>
                <c:pt idx="12">
                  <c:v>24.761775213788667</c:v>
                </c:pt>
                <c:pt idx="13">
                  <c:v>21.906247607593336</c:v>
                </c:pt>
                <c:pt idx="14">
                  <c:v>25.577151551483333</c:v>
                </c:pt>
                <c:pt idx="15">
                  <c:v>26.657293492161848</c:v>
                </c:pt>
                <c:pt idx="16">
                  <c:v>21.58317811760087</c:v>
                </c:pt>
                <c:pt idx="17">
                  <c:v>23.107534511431282</c:v>
                </c:pt>
                <c:pt idx="18">
                  <c:v>24.189352668101861</c:v>
                </c:pt>
                <c:pt idx="19">
                  <c:v>23.367799250119646</c:v>
                </c:pt>
                <c:pt idx="20">
                  <c:v>17.507163348047719</c:v>
                </c:pt>
                <c:pt idx="21">
                  <c:v>13.245884672018668</c:v>
                </c:pt>
                <c:pt idx="22">
                  <c:v>7.9014821185866673</c:v>
                </c:pt>
                <c:pt idx="23">
                  <c:v>7.7423603734533337</c:v>
                </c:pt>
                <c:pt idx="24">
                  <c:v>6.3343908029266665</c:v>
                </c:pt>
                <c:pt idx="25">
                  <c:v>7.9807212470333333</c:v>
                </c:pt>
              </c:numCache>
            </c:numRef>
          </c:val>
          <c:extLst>
            <c:ext xmlns:c16="http://schemas.microsoft.com/office/drawing/2014/chart" uri="{C3380CC4-5D6E-409C-BE32-E72D297353CC}">
              <c16:uniqueId val="{00000007-A173-4357-855E-09A5B887738B}"/>
            </c:ext>
          </c:extLst>
        </c:ser>
        <c:ser>
          <c:idx val="12"/>
          <c:order val="8"/>
          <c:tx>
            <c:strRef>
              <c:f>'    '!$A$112</c:f>
              <c:strCache>
                <c:ptCount val="1"/>
                <c:pt idx="0">
                  <c:v>EU</c:v>
                </c:pt>
              </c:strCache>
            </c:strRef>
          </c:tx>
          <c:spPr>
            <a:solidFill>
              <a:srgbClr val="00FF00"/>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'!$B$112:$DM$112</c:f>
              <c:numCache>
                <c:formatCode>0.0</c:formatCode>
                <c:ptCount val="113"/>
                <c:pt idx="0">
                  <c:v>0</c:v>
                </c:pt>
                <c:pt idx="1">
                  <c:v>1.9267243641</c:v>
                </c:pt>
                <c:pt idx="2">
                  <c:v>1.4653658599999999</c:v>
                </c:pt>
                <c:pt idx="3">
                  <c:v>1.3812082783400006</c:v>
                </c:pt>
                <c:pt idx="4">
                  <c:v>1.0648623303999998</c:v>
                </c:pt>
                <c:pt idx="5">
                  <c:v>1.0999834132600002</c:v>
                </c:pt>
                <c:pt idx="6">
                  <c:v>1.2628737316</c:v>
                </c:pt>
                <c:pt idx="7">
                  <c:v>1.43605538292</c:v>
                </c:pt>
                <c:pt idx="8">
                  <c:v>1.5562076714199999</c:v>
                </c:pt>
                <c:pt idx="9">
                  <c:v>1.21933377829</c:v>
                </c:pt>
                <c:pt idx="10">
                  <c:v>1.3610328112666665</c:v>
                </c:pt>
                <c:pt idx="11">
                  <c:v>2.1563037787493338</c:v>
                </c:pt>
                <c:pt idx="12">
                  <c:v>3.4537269822253327</c:v>
                </c:pt>
                <c:pt idx="13">
                  <c:v>2.9159193163223338</c:v>
                </c:pt>
                <c:pt idx="14">
                  <c:v>5.2533496036833327</c:v>
                </c:pt>
                <c:pt idx="15">
                  <c:v>6.1676652203901883</c:v>
                </c:pt>
                <c:pt idx="16">
                  <c:v>5.8940368020977587</c:v>
                </c:pt>
                <c:pt idx="17">
                  <c:v>6.7363005438543011</c:v>
                </c:pt>
                <c:pt idx="18">
                  <c:v>9.8768648299091435</c:v>
                </c:pt>
                <c:pt idx="19">
                  <c:v>9.1311813796080052</c:v>
                </c:pt>
                <c:pt idx="20">
                  <c:v>16.757381919411518</c:v>
                </c:pt>
                <c:pt idx="21">
                  <c:v>24.592494488286661</c:v>
                </c:pt>
                <c:pt idx="22">
                  <c:v>22.868809685473341</c:v>
                </c:pt>
                <c:pt idx="23">
                  <c:v>16.343508275202666</c:v>
                </c:pt>
                <c:pt idx="24">
                  <c:v>12.620095124659997</c:v>
                </c:pt>
                <c:pt idx="25">
                  <c:v>8.4826978549999996</c:v>
                </c:pt>
              </c:numCache>
            </c:numRef>
          </c:val>
          <c:extLst>
            <c:ext xmlns:c16="http://schemas.microsoft.com/office/drawing/2014/chart" uri="{C3380CC4-5D6E-409C-BE32-E72D297353CC}">
              <c16:uniqueId val="{00000008-A173-4357-855E-09A5B887738B}"/>
            </c:ext>
          </c:extLst>
        </c:ser>
        <c:ser>
          <c:idx val="13"/>
          <c:order val="9"/>
          <c:tx>
            <c:strRef>
              <c:f>'    '!$A$113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'!$B$113:$DM$113</c:f>
              <c:numCache>
                <c:formatCode>0.0</c:formatCode>
                <c:ptCount val="113"/>
                <c:pt idx="0">
                  <c:v>0</c:v>
                </c:pt>
                <c:pt idx="1">
                  <c:v>0.11119792392000249</c:v>
                </c:pt>
                <c:pt idx="2">
                  <c:v>0.10815279999999561</c:v>
                </c:pt>
                <c:pt idx="3">
                  <c:v>0.10459182287999624</c:v>
                </c:pt>
                <c:pt idx="4">
                  <c:v>3.5580238820003274E-2</c:v>
                </c:pt>
                <c:pt idx="5">
                  <c:v>2.71466545800223E-2</c:v>
                </c:pt>
                <c:pt idx="6">
                  <c:v>1.1512503579993449E-2</c:v>
                </c:pt>
                <c:pt idx="7">
                  <c:v>1.495468926000143E-2</c:v>
                </c:pt>
                <c:pt idx="8">
                  <c:v>2.288876117000882E-2</c:v>
                </c:pt>
                <c:pt idx="9">
                  <c:v>1.7165125080012444E-2</c:v>
                </c:pt>
                <c:pt idx="10">
                  <c:v>6.1576755686672868E-2</c:v>
                </c:pt>
                <c:pt idx="11">
                  <c:v>0.190721988339007</c:v>
                </c:pt>
                <c:pt idx="12">
                  <c:v>0.62642000759733207</c:v>
                </c:pt>
                <c:pt idx="13">
                  <c:v>0.56595428843903051</c:v>
                </c:pt>
                <c:pt idx="14">
                  <c:v>1.6444155600766805</c:v>
                </c:pt>
                <c:pt idx="15">
                  <c:v>2.0381647732467911</c:v>
                </c:pt>
                <c:pt idx="16">
                  <c:v>1.4175734113476466</c:v>
                </c:pt>
                <c:pt idx="17">
                  <c:v>1.3787378814226088</c:v>
                </c:pt>
                <c:pt idx="18">
                  <c:v>0.94146516191000273</c:v>
                </c:pt>
                <c:pt idx="19">
                  <c:v>1.4197795761674001</c:v>
                </c:pt>
                <c:pt idx="20">
                  <c:v>2.5265370906537044</c:v>
                </c:pt>
                <c:pt idx="21">
                  <c:v>3.4379193825799916</c:v>
                </c:pt>
                <c:pt idx="22">
                  <c:v>2.9648207743466628</c:v>
                </c:pt>
                <c:pt idx="23">
                  <c:v>1.9273696617600109</c:v>
                </c:pt>
                <c:pt idx="24">
                  <c:v>2.1426041582133024</c:v>
                </c:pt>
                <c:pt idx="25">
                  <c:v>2.6963044800866243</c:v>
                </c:pt>
              </c:numCache>
            </c:numRef>
          </c:val>
          <c:extLst>
            <c:ext xmlns:c16="http://schemas.microsoft.com/office/drawing/2014/chart" uri="{C3380CC4-5D6E-409C-BE32-E72D297353CC}">
              <c16:uniqueId val="{00000009-A173-4357-855E-09A5B887738B}"/>
            </c:ext>
          </c:extLst>
        </c:ser>
        <c:ser>
          <c:idx val="14"/>
          <c:order val="10"/>
          <c:tx>
            <c:strRef>
              <c:f>'    '!$A$114</c:f>
              <c:strCache>
                <c:ptCount val="1"/>
              </c:strCache>
            </c:strRef>
          </c:tx>
          <c:spPr>
            <a:no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'!$B$114:$DM$114</c:f>
              <c:numCache>
                <c:formatCode>General</c:formatCode>
                <c:ptCount val="113"/>
                <c:pt idx="0" formatCode="0.0">
                  <c:v>0</c:v>
                </c:pt>
              </c:numCache>
            </c:numRef>
          </c:val>
          <c:extLst>
            <c:ext xmlns:c16="http://schemas.microsoft.com/office/drawing/2014/chart" uri="{C3380CC4-5D6E-409C-BE32-E72D297353CC}">
              <c16:uniqueId val="{0000000A-A173-4357-855E-09A5B887738B}"/>
            </c:ext>
          </c:extLst>
        </c:ser>
        <c:ser>
          <c:idx val="19"/>
          <c:order val="11"/>
          <c:tx>
            <c:strRef>
              <c:f>'    '!$A$115</c:f>
              <c:strCache>
                <c:ptCount val="1"/>
              </c:strCache>
            </c:strRef>
          </c:tx>
          <c:spPr>
            <a:no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'!$B$115:$DM$115</c:f>
              <c:numCache>
                <c:formatCode>General</c:formatCode>
                <c:ptCount val="113"/>
              </c:numCache>
            </c:numRef>
          </c:val>
          <c:extLst>
            <c:ext xmlns:c16="http://schemas.microsoft.com/office/drawing/2014/chart" uri="{C3380CC4-5D6E-409C-BE32-E72D297353CC}">
              <c16:uniqueId val="{0000000B-A173-4357-855E-09A5B887738B}"/>
            </c:ext>
          </c:extLst>
        </c:ser>
        <c:ser>
          <c:idx val="3"/>
          <c:order val="12"/>
          <c:tx>
            <c:strRef>
              <c:f>'    '!$A$116</c:f>
              <c:strCache>
                <c:ptCount val="1"/>
              </c:strCache>
            </c:strRef>
          </c:tx>
          <c:spPr>
            <a:no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'!$B$116:$DM$116</c:f>
              <c:numCache>
                <c:formatCode>General</c:formatCode>
                <c:ptCount val="113"/>
              </c:numCache>
            </c:numRef>
          </c:val>
          <c:extLst>
            <c:ext xmlns:c16="http://schemas.microsoft.com/office/drawing/2014/chart" uri="{C3380CC4-5D6E-409C-BE32-E72D297353CC}">
              <c16:uniqueId val="{0000000C-A173-4357-855E-09A5B887738B}"/>
            </c:ext>
          </c:extLst>
        </c:ser>
        <c:ser>
          <c:idx val="5"/>
          <c:order val="13"/>
          <c:tx>
            <c:strRef>
              <c:f>'    '!$A$117</c:f>
              <c:strCache>
                <c:ptCount val="1"/>
              </c:strCache>
            </c:strRef>
          </c:tx>
          <c:spPr>
            <a:no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'!$B$117:$DM$117</c:f>
              <c:numCache>
                <c:formatCode>General</c:formatCode>
                <c:ptCount val="113"/>
              </c:numCache>
            </c:numRef>
          </c:val>
          <c:extLst>
            <c:ext xmlns:c16="http://schemas.microsoft.com/office/drawing/2014/chart" uri="{C3380CC4-5D6E-409C-BE32-E72D297353CC}">
              <c16:uniqueId val="{0000000D-A173-4357-855E-09A5B887738B}"/>
            </c:ext>
          </c:extLst>
        </c:ser>
        <c:ser>
          <c:idx val="6"/>
          <c:order val="14"/>
          <c:tx>
            <c:strRef>
              <c:f>'    '!$A$118</c:f>
              <c:strCache>
                <c:ptCount val="1"/>
              </c:strCache>
            </c:strRef>
          </c:tx>
          <c:spPr>
            <a:no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'!$B$118:$DM$118</c:f>
              <c:numCache>
                <c:formatCode>General</c:formatCode>
                <c:ptCount val="113"/>
              </c:numCache>
            </c:numRef>
          </c:val>
          <c:extLst>
            <c:ext xmlns:c16="http://schemas.microsoft.com/office/drawing/2014/chart" uri="{C3380CC4-5D6E-409C-BE32-E72D297353CC}">
              <c16:uniqueId val="{0000000E-A173-4357-855E-09A5B887738B}"/>
            </c:ext>
          </c:extLst>
        </c:ser>
        <c:ser>
          <c:idx val="7"/>
          <c:order val="15"/>
          <c:tx>
            <c:strRef>
              <c:f>'    '!$A$119</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'!$B$119:$DM$119</c:f>
              <c:numCache>
                <c:formatCode>General</c:formatCode>
                <c:ptCount val="113"/>
                <c:pt idx="31" formatCode="0.0">
                  <c:v>6.2254939478399987</c:v>
                </c:pt>
                <c:pt idx="32" formatCode="0.0">
                  <c:v>9.3291338999999986</c:v>
                </c:pt>
                <c:pt idx="33" formatCode="0.0">
                  <c:v>15.818713775319999</c:v>
                </c:pt>
                <c:pt idx="34" formatCode="0.0">
                  <c:v>15.40567626084</c:v>
                </c:pt>
                <c:pt idx="35" formatCode="0.0">
                  <c:v>18.4389309068</c:v>
                </c:pt>
                <c:pt idx="36" formatCode="0.0">
                  <c:v>22.01161979982</c:v>
                </c:pt>
                <c:pt idx="37" formatCode="0.0">
                  <c:v>24.0006901406</c:v>
                </c:pt>
                <c:pt idx="38" formatCode="0.0">
                  <c:v>28.330150168399999</c:v>
                </c:pt>
                <c:pt idx="39" formatCode="0.0">
                  <c:v>22.278390300000002</c:v>
                </c:pt>
                <c:pt idx="40" formatCode="0.0">
                  <c:v>20.550267699059997</c:v>
                </c:pt>
                <c:pt idx="41" formatCode="0.0">
                  <c:v>22.063999022444332</c:v>
                </c:pt>
                <c:pt idx="42" formatCode="0.0">
                  <c:v>25.224308303498329</c:v>
                </c:pt>
                <c:pt idx="43" formatCode="0.0">
                  <c:v>22.635425059045332</c:v>
                </c:pt>
                <c:pt idx="44" formatCode="0.0">
                  <c:v>23.230484218179996</c:v>
                </c:pt>
                <c:pt idx="45" formatCode="0.0">
                  <c:v>26.045795375878139</c:v>
                </c:pt>
                <c:pt idx="46" formatCode="0.0">
                  <c:v>28.177973346975843</c:v>
                </c:pt>
                <c:pt idx="47" formatCode="0.0">
                  <c:v>34.852102357680387</c:v>
                </c:pt>
                <c:pt idx="48" formatCode="0.0">
                  <c:v>41.652599508574376</c:v>
                </c:pt>
                <c:pt idx="49" formatCode="0.0">
                  <c:v>42.423714081134825</c:v>
                </c:pt>
                <c:pt idx="50" formatCode="0.0">
                  <c:v>41.495946609864667</c:v>
                </c:pt>
                <c:pt idx="51" formatCode="0.0">
                  <c:v>35.460047700633339</c:v>
                </c:pt>
                <c:pt idx="52" formatCode="0.0">
                  <c:v>28.835882387619993</c:v>
                </c:pt>
                <c:pt idx="53" formatCode="0.0">
                  <c:v>27.126738083620001</c:v>
                </c:pt>
                <c:pt idx="54" formatCode="0.0">
                  <c:v>25.73417922082</c:v>
                </c:pt>
                <c:pt idx="55" formatCode="0.0">
                  <c:v>25.904839860939994</c:v>
                </c:pt>
              </c:numCache>
            </c:numRef>
          </c:val>
          <c:extLst>
            <c:ext xmlns:c16="http://schemas.microsoft.com/office/drawing/2014/chart" uri="{C3380CC4-5D6E-409C-BE32-E72D297353CC}">
              <c16:uniqueId val="{0000000F-A173-4357-855E-09A5B887738B}"/>
            </c:ext>
          </c:extLst>
        </c:ser>
        <c:dLbls>
          <c:showLegendKey val="0"/>
          <c:showVal val="0"/>
          <c:showCatName val="0"/>
          <c:showSerName val="0"/>
          <c:showPercent val="0"/>
          <c:showBubbleSize val="0"/>
        </c:dLbls>
        <c:gapWidth val="0"/>
        <c:overlap val="100"/>
        <c:axId val="2088619727"/>
        <c:axId val="1"/>
      </c:barChart>
      <c:barChart>
        <c:barDir val="col"/>
        <c:grouping val="stacked"/>
        <c:varyColors val="0"/>
        <c:ser>
          <c:idx val="15"/>
          <c:order val="16"/>
          <c:tx>
            <c:strRef>
              <c:f>'    '!$A$120</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'!$B$120:$DN$120</c:f>
              <c:numCache>
                <c:formatCode>General</c:formatCode>
                <c:ptCount val="114"/>
                <c:pt idx="84" formatCode="0.0">
                  <c:v>0.38923724699999995</c:v>
                </c:pt>
                <c:pt idx="85" formatCode="0.0">
                  <c:v>0.59540459999999995</c:v>
                </c:pt>
                <c:pt idx="91" formatCode="0.0">
                  <c:v>0.38923724699999995</c:v>
                </c:pt>
                <c:pt idx="92" formatCode="0.0">
                  <c:v>0.59540459999999995</c:v>
                </c:pt>
                <c:pt idx="93" formatCode="0.0">
                  <c:v>1.0485364699999999</c:v>
                </c:pt>
                <c:pt idx="94" formatCode="0.0">
                  <c:v>1.0450189999999997</c:v>
                </c:pt>
                <c:pt idx="95" formatCode="0.0">
                  <c:v>1.4199829999999996</c:v>
                </c:pt>
                <c:pt idx="96" formatCode="0.0">
                  <c:v>1.7842550000000001</c:v>
                </c:pt>
                <c:pt idx="97" formatCode="0.0">
                  <c:v>2.153781167</c:v>
                </c:pt>
                <c:pt idx="98" formatCode="0.0">
                  <c:v>2.973687027</c:v>
                </c:pt>
                <c:pt idx="99" formatCode="0.0">
                  <c:v>2.9532436949999998</c:v>
                </c:pt>
                <c:pt idx="100" formatCode="0.0">
                  <c:v>2.3476919089999999</c:v>
                </c:pt>
                <c:pt idx="101" formatCode="0.0">
                  <c:v>2.73772021</c:v>
                </c:pt>
                <c:pt idx="102" formatCode="0.0">
                  <c:v>3.464972333</c:v>
                </c:pt>
                <c:pt idx="103" formatCode="0.0">
                  <c:v>2.8875297259999999</c:v>
                </c:pt>
                <c:pt idx="104" formatCode="0.0">
                  <c:v>2.8128512069999996</c:v>
                </c:pt>
                <c:pt idx="105" formatCode="0.0">
                  <c:v>3.148481745999999</c:v>
                </c:pt>
                <c:pt idx="106" formatCode="0.0">
                  <c:v>3.1063863819999997</c:v>
                </c:pt>
                <c:pt idx="107" formatCode="0.0">
                  <c:v>3.6561006229999999</c:v>
                </c:pt>
                <c:pt idx="108" formatCode="0.0">
                  <c:v>4.430495990999999</c:v>
                </c:pt>
                <c:pt idx="109" formatCode="0.0">
                  <c:v>4.6413572609999996</c:v>
                </c:pt>
                <c:pt idx="110" formatCode="0.0">
                  <c:v>4.2250409299999996</c:v>
                </c:pt>
                <c:pt idx="111" formatCode="0.0">
                  <c:v>3.6372762030000003</c:v>
                </c:pt>
                <c:pt idx="112" formatCode="0.0">
                  <c:v>3.6043256000000001</c:v>
                </c:pt>
                <c:pt idx="113" formatCode="0.0">
                  <c:v>3.4901134929999995</c:v>
                </c:pt>
              </c:numCache>
            </c:numRef>
          </c:val>
          <c:extLst>
            <c:ext xmlns:c16="http://schemas.microsoft.com/office/drawing/2014/chart" uri="{C3380CC4-5D6E-409C-BE32-E72D297353CC}">
              <c16:uniqueId val="{00000010-A173-4357-855E-09A5B887738B}"/>
            </c:ext>
          </c:extLst>
        </c:ser>
        <c:ser>
          <c:idx val="16"/>
          <c:order val="17"/>
          <c:tx>
            <c:strRef>
              <c:f>'    '!$A$121</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'!$B$121:$DN$121</c:f>
              <c:numCache>
                <c:formatCode>General</c:formatCode>
                <c:ptCount val="114"/>
                <c:pt idx="61" formatCode="0.0">
                  <c:v>0.3935354270000001</c:v>
                </c:pt>
                <c:pt idx="62" formatCode="0.0">
                  <c:v>0.39042360000000004</c:v>
                </c:pt>
                <c:pt idx="63" formatCode="0.0">
                  <c:v>0.43662787199999997</c:v>
                </c:pt>
                <c:pt idx="64" formatCode="0.0">
                  <c:v>0.52846500000000007</c:v>
                </c:pt>
                <c:pt idx="65" formatCode="0.0">
                  <c:v>0.47058799999999995</c:v>
                </c:pt>
                <c:pt idx="66" formatCode="0.0">
                  <c:v>0.52714700000000003</c:v>
                </c:pt>
                <c:pt idx="67" formatCode="0.0">
                  <c:v>0.70412439299999985</c:v>
                </c:pt>
                <c:pt idx="68" formatCode="0.0">
                  <c:v>0.91353640499999988</c:v>
                </c:pt>
                <c:pt idx="69" formatCode="0.0">
                  <c:v>0.98556426699999999</c:v>
                </c:pt>
                <c:pt idx="70" formatCode="0.0">
                  <c:v>0.79413884199999984</c:v>
                </c:pt>
                <c:pt idx="71" formatCode="0.0">
                  <c:v>1.206232183</c:v>
                </c:pt>
                <c:pt idx="72" formatCode="0.0">
                  <c:v>1.1498286599999998</c:v>
                </c:pt>
                <c:pt idx="73" formatCode="0.0">
                  <c:v>1.4291506199999999</c:v>
                </c:pt>
                <c:pt idx="74" formatCode="0.0">
                  <c:v>1.5342548409999994</c:v>
                </c:pt>
                <c:pt idx="75" formatCode="0.0">
                  <c:v>2.4266039880000001</c:v>
                </c:pt>
                <c:pt idx="76" formatCode="0.0">
                  <c:v>1.9692683049999999</c:v>
                </c:pt>
                <c:pt idx="77" formatCode="0.0">
                  <c:v>1.8486358200000002</c:v>
                </c:pt>
                <c:pt idx="78" formatCode="0.0">
                  <c:v>2.2346577770000002</c:v>
                </c:pt>
                <c:pt idx="79" formatCode="0.0">
                  <c:v>2.2988031889999996</c:v>
                </c:pt>
                <c:pt idx="80" formatCode="0.0">
                  <c:v>1.8156181500000002</c:v>
                </c:pt>
                <c:pt idx="81" formatCode="0.0">
                  <c:v>1.3607732430000001</c:v>
                </c:pt>
                <c:pt idx="82" formatCode="0.0">
                  <c:v>1.5023996479999999</c:v>
                </c:pt>
                <c:pt idx="83" formatCode="0.0">
                  <c:v>1.42431796</c:v>
                </c:pt>
                <c:pt idx="84" formatCode="0.0">
                  <c:v>0.94501448599999993</c:v>
                </c:pt>
                <c:pt idx="85" formatCode="0.0">
                  <c:v>0.98636353900000007</c:v>
                </c:pt>
              </c:numCache>
            </c:numRef>
          </c:val>
          <c:extLst>
            <c:ext xmlns:c16="http://schemas.microsoft.com/office/drawing/2014/chart" uri="{C3380CC4-5D6E-409C-BE32-E72D297353CC}">
              <c16:uniqueId val="{00000011-A173-4357-855E-09A5B887738B}"/>
            </c:ext>
          </c:extLst>
        </c:ser>
        <c:ser>
          <c:idx val="17"/>
          <c:order val="18"/>
          <c:tx>
            <c:strRef>
              <c:f>'    '!$A$122</c:f>
              <c:strCache>
                <c:ptCount val="1"/>
                <c:pt idx="0">
                  <c:v>PNG &amp; SI</c:v>
                </c:pt>
              </c:strCache>
            </c:strRef>
          </c:tx>
          <c:spPr>
            <a:pattFill prst="weave">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CC00" mc:Ignorable="a14" a14:legacySpreadsheetColorIndex="51"/>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'!$B$122:$DN$122</c:f>
              <c:numCache>
                <c:formatCode>General</c:formatCode>
                <c:ptCount val="114"/>
                <c:pt idx="61" formatCode="0.0">
                  <c:v>0.115792774</c:v>
                </c:pt>
                <c:pt idx="62" formatCode="0.0">
                  <c:v>0.10891099999999999</c:v>
                </c:pt>
                <c:pt idx="63" formatCode="0.0">
                  <c:v>0.143106917</c:v>
                </c:pt>
                <c:pt idx="64" formatCode="0.0">
                  <c:v>0.18898200000000001</c:v>
                </c:pt>
                <c:pt idx="65" formatCode="0.0">
                  <c:v>0.22809500000000005</c:v>
                </c:pt>
                <c:pt idx="66" formatCode="0.0">
                  <c:v>0.37176799999999999</c:v>
                </c:pt>
                <c:pt idx="67" formatCode="0.0">
                  <c:v>0.47584363699999993</c:v>
                </c:pt>
                <c:pt idx="68" formatCode="0.0">
                  <c:v>0.60199698899999998</c:v>
                </c:pt>
                <c:pt idx="69" formatCode="0.0">
                  <c:v>0.63233136600000017</c:v>
                </c:pt>
                <c:pt idx="70" formatCode="0.0">
                  <c:v>0.45623346100000001</c:v>
                </c:pt>
                <c:pt idx="71" formatCode="0.0">
                  <c:v>0.76701917700000011</c:v>
                </c:pt>
                <c:pt idx="72" formatCode="0.0">
                  <c:v>0.93022696799999993</c:v>
                </c:pt>
                <c:pt idx="73" formatCode="0.0">
                  <c:v>0.90231102899999982</c:v>
                </c:pt>
                <c:pt idx="74" formatCode="0.0">
                  <c:v>1.0313765049999999</c:v>
                </c:pt>
                <c:pt idx="75" formatCode="0.0">
                  <c:v>1.2798973060000001</c:v>
                </c:pt>
                <c:pt idx="76" formatCode="0.0">
                  <c:v>1.1075473979999999</c:v>
                </c:pt>
                <c:pt idx="77" formatCode="0.0">
                  <c:v>0.93967510700000001</c:v>
                </c:pt>
                <c:pt idx="78" formatCode="0.0">
                  <c:v>1.0817179359999998</c:v>
                </c:pt>
                <c:pt idx="79" formatCode="0.0">
                  <c:v>1.357480749</c:v>
                </c:pt>
                <c:pt idx="80" formatCode="0.0">
                  <c:v>1.0185162059999999</c:v>
                </c:pt>
                <c:pt idx="81" formatCode="0.0">
                  <c:v>0.93781647599999995</c:v>
                </c:pt>
                <c:pt idx="82" formatCode="0.0">
                  <c:v>0.84701225599999996</c:v>
                </c:pt>
                <c:pt idx="83" formatCode="0.0">
                  <c:v>0.87304424400000014</c:v>
                </c:pt>
                <c:pt idx="84" formatCode="0.0">
                  <c:v>0.76725003999999974</c:v>
                </c:pt>
                <c:pt idx="85" formatCode="0.0">
                  <c:v>0.75396875200000002</c:v>
                </c:pt>
              </c:numCache>
            </c:numRef>
          </c:val>
          <c:extLst>
            <c:ext xmlns:c16="http://schemas.microsoft.com/office/drawing/2014/chart" uri="{C3380CC4-5D6E-409C-BE32-E72D297353CC}">
              <c16:uniqueId val="{00000012-A173-4357-855E-09A5B887738B}"/>
            </c:ext>
          </c:extLst>
        </c:ser>
        <c:ser>
          <c:idx val="18"/>
          <c:order val="19"/>
          <c:tx>
            <c:strRef>
              <c:f>'    '!$A$123</c:f>
              <c:strCache>
                <c:ptCount val="1"/>
                <c:pt idx="0">
                  <c:v>Indonesia</c:v>
                </c:pt>
              </c:strCache>
            </c:strRef>
          </c:tx>
          <c:spPr>
            <a:solidFill>
              <a:srgbClr val="0000FF"/>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'!$B$123:$DN$123</c:f>
              <c:numCache>
                <c:formatCode>General</c:formatCode>
                <c:ptCount val="114"/>
                <c:pt idx="61" formatCode="0.0">
                  <c:v>0.67419887199999995</c:v>
                </c:pt>
                <c:pt idx="62" formatCode="0.0">
                  <c:v>0.66216799999999998</c:v>
                </c:pt>
                <c:pt idx="63" formatCode="0.0">
                  <c:v>0.50882940300000001</c:v>
                </c:pt>
                <c:pt idx="64" formatCode="0.0">
                  <c:v>0.48277800000000004</c:v>
                </c:pt>
                <c:pt idx="65" formatCode="0.0">
                  <c:v>0.47610700000000006</c:v>
                </c:pt>
                <c:pt idx="66" formatCode="0.0">
                  <c:v>0.38480799999999998</c:v>
                </c:pt>
                <c:pt idx="67" formatCode="0.0">
                  <c:v>0.27139300100000002</c:v>
                </c:pt>
                <c:pt idx="68" formatCode="0.0">
                  <c:v>0.17517554200000002</c:v>
                </c:pt>
                <c:pt idx="69" formatCode="0.0">
                  <c:v>0.16528609699999999</c:v>
                </c:pt>
                <c:pt idx="70" formatCode="0.0">
                  <c:v>8.9946740000000011E-2</c:v>
                </c:pt>
                <c:pt idx="71" formatCode="0.0">
                  <c:v>0.16254276000000001</c:v>
                </c:pt>
                <c:pt idx="72" formatCode="0.0">
                  <c:v>0.28852733699999999</c:v>
                </c:pt>
                <c:pt idx="73" formatCode="0.0">
                  <c:v>0.27067222799999996</c:v>
                </c:pt>
                <c:pt idx="74" formatCode="0.0">
                  <c:v>0.19298501400000004</c:v>
                </c:pt>
                <c:pt idx="75" formatCode="0.0">
                  <c:v>0.27617705699999995</c:v>
                </c:pt>
                <c:pt idx="76" formatCode="0.0">
                  <c:v>0.22302265099999996</c:v>
                </c:pt>
                <c:pt idx="77" formatCode="0.0">
                  <c:v>0.26020789099999997</c:v>
                </c:pt>
                <c:pt idx="78" formatCode="0.0">
                  <c:v>0.321587291</c:v>
                </c:pt>
                <c:pt idx="79" formatCode="0.0">
                  <c:v>0.317612375</c:v>
                </c:pt>
                <c:pt idx="80" formatCode="0.0">
                  <c:v>0.15742208800000002</c:v>
                </c:pt>
                <c:pt idx="81" formatCode="0.0">
                  <c:v>0.11622159999999999</c:v>
                </c:pt>
                <c:pt idx="82" formatCode="0.0">
                  <c:v>6.2930605000000001E-2</c:v>
                </c:pt>
                <c:pt idx="83" formatCode="0.0">
                  <c:v>7.3349171000000005E-2</c:v>
                </c:pt>
                <c:pt idx="84" formatCode="0.0">
                  <c:v>7.4322328999999993E-2</c:v>
                </c:pt>
                <c:pt idx="85" formatCode="0.0">
                  <c:v>5.095404600000001E-2</c:v>
                </c:pt>
              </c:numCache>
            </c:numRef>
          </c:val>
          <c:extLst>
            <c:ext xmlns:c16="http://schemas.microsoft.com/office/drawing/2014/chart" uri="{C3380CC4-5D6E-409C-BE32-E72D297353CC}">
              <c16:uniqueId val="{00000013-A173-4357-855E-09A5B887738B}"/>
            </c:ext>
          </c:extLst>
        </c:ser>
        <c:ser>
          <c:idx val="20"/>
          <c:order val="20"/>
          <c:tx>
            <c:strRef>
              <c:f>'    '!$A$124</c:f>
              <c:strCache>
                <c:ptCount val="1"/>
                <c:pt idx="0">
                  <c:v>Malaysia</c:v>
                </c:pt>
              </c:strCache>
            </c:strRef>
          </c:tx>
          <c:spPr>
            <a:solidFill>
              <a:srgbClr val="FFFF00"/>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'!$B$124:$DN$124</c:f>
              <c:numCache>
                <c:formatCode>General</c:formatCode>
                <c:ptCount val="114"/>
                <c:pt idx="61" formatCode="0.0">
                  <c:v>0.58094356600000008</c:v>
                </c:pt>
                <c:pt idx="62" formatCode="0.0">
                  <c:v>0.32366400000000001</c:v>
                </c:pt>
                <c:pt idx="63" formatCode="0.0">
                  <c:v>0.40126893699999994</c:v>
                </c:pt>
                <c:pt idx="64" formatCode="0.0">
                  <c:v>0.55090300000000003</c:v>
                </c:pt>
                <c:pt idx="65" formatCode="0.0">
                  <c:v>0.57612799999999997</c:v>
                </c:pt>
                <c:pt idx="66" formatCode="0.0">
                  <c:v>0.44012800000000002</c:v>
                </c:pt>
                <c:pt idx="67" formatCode="0.0">
                  <c:v>0.37725643099999989</c:v>
                </c:pt>
                <c:pt idx="68" formatCode="0.0">
                  <c:v>0.38381416199999996</c:v>
                </c:pt>
                <c:pt idx="69" formatCode="0.0">
                  <c:v>0.31761232500000008</c:v>
                </c:pt>
                <c:pt idx="70" formatCode="0.0">
                  <c:v>0.235882128</c:v>
                </c:pt>
                <c:pt idx="71" formatCode="0.0">
                  <c:v>0.34608444400000005</c:v>
                </c:pt>
                <c:pt idx="72" formatCode="0.0">
                  <c:v>0.31180758600000003</c:v>
                </c:pt>
                <c:pt idx="73" formatCode="0.0">
                  <c:v>0.22716316699999997</c:v>
                </c:pt>
                <c:pt idx="74" formatCode="0.0">
                  <c:v>0.25665764699999999</c:v>
                </c:pt>
                <c:pt idx="75" formatCode="0.0">
                  <c:v>0.31632038299999993</c:v>
                </c:pt>
                <c:pt idx="76" formatCode="0.0">
                  <c:v>0.22225893999999999</c:v>
                </c:pt>
                <c:pt idx="77" formatCode="0.0">
                  <c:v>0.16573012100000001</c:v>
                </c:pt>
                <c:pt idx="78" formatCode="0.0">
                  <c:v>0.16821487199999999</c:v>
                </c:pt>
                <c:pt idx="79" formatCode="0.0">
                  <c:v>0.14912209500000001</c:v>
                </c:pt>
                <c:pt idx="80" formatCode="0.0">
                  <c:v>0.10155957099999999</c:v>
                </c:pt>
                <c:pt idx="81" formatCode="0.0">
                  <c:v>6.5765326999999985E-2</c:v>
                </c:pt>
                <c:pt idx="82" formatCode="0.0">
                  <c:v>6.6043536999999999E-2</c:v>
                </c:pt>
                <c:pt idx="83" formatCode="0.0">
                  <c:v>6.9132530999999983E-2</c:v>
                </c:pt>
                <c:pt idx="84" formatCode="0.0">
                  <c:v>5.5469658999999998E-2</c:v>
                </c:pt>
                <c:pt idx="85" formatCode="0.0">
                  <c:v>6.3654151000000006E-2</c:v>
                </c:pt>
              </c:numCache>
            </c:numRef>
          </c:val>
          <c:extLst>
            <c:ext xmlns:c16="http://schemas.microsoft.com/office/drawing/2014/chart" uri="{C3380CC4-5D6E-409C-BE32-E72D297353CC}">
              <c16:uniqueId val="{00000014-A173-4357-855E-09A5B887738B}"/>
            </c:ext>
          </c:extLst>
        </c:ser>
        <c:ser>
          <c:idx val="21"/>
          <c:order val="21"/>
          <c:tx>
            <c:strRef>
              <c:f>'    '!$A$125</c:f>
              <c:strCache>
                <c:ptCount val="1"/>
                <c:pt idx="0">
                  <c:v>Other E Asia</c:v>
                </c:pt>
              </c:strCache>
            </c:strRef>
          </c:tx>
          <c:spPr>
            <a:pattFill prst="dkVert">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'!$B$125:$DN$125</c:f>
              <c:numCache>
                <c:formatCode>General</c:formatCode>
                <c:ptCount val="114"/>
                <c:pt idx="61" formatCode="0.0">
                  <c:v>0.28271005300000018</c:v>
                </c:pt>
                <c:pt idx="62" formatCode="0.0">
                  <c:v>0.24474100000000032</c:v>
                </c:pt>
                <c:pt idx="63" formatCode="0.0">
                  <c:v>0.31076056699999999</c:v>
                </c:pt>
                <c:pt idx="64" formatCode="0.0">
                  <c:v>0.39117700000000033</c:v>
                </c:pt>
                <c:pt idx="65" formatCode="0.0">
                  <c:v>0.46386600000000011</c:v>
                </c:pt>
                <c:pt idx="66" formatCode="0.0">
                  <c:v>0.48904500000000006</c:v>
                </c:pt>
                <c:pt idx="67" formatCode="0.0">
                  <c:v>0.50758477300000016</c:v>
                </c:pt>
                <c:pt idx="68" formatCode="0.0">
                  <c:v>0.67791663499999988</c:v>
                </c:pt>
                <c:pt idx="69" formatCode="0.0">
                  <c:v>0.64044726299999999</c:v>
                </c:pt>
                <c:pt idx="70" formatCode="0.0">
                  <c:v>0.60540860000000007</c:v>
                </c:pt>
                <c:pt idx="71" formatCode="0.0">
                  <c:v>0.97050126999999986</c:v>
                </c:pt>
                <c:pt idx="72" formatCode="0.0">
                  <c:v>1.5193056459999994</c:v>
                </c:pt>
                <c:pt idx="73" formatCode="0.0">
                  <c:v>1.4942308629999999</c:v>
                </c:pt>
                <c:pt idx="74" formatCode="0.0">
                  <c:v>2.3702695430000005</c:v>
                </c:pt>
                <c:pt idx="75" formatCode="0.0">
                  <c:v>3.4303540949999993</c:v>
                </c:pt>
                <c:pt idx="76" formatCode="0.0">
                  <c:v>2.0765554050000001</c:v>
                </c:pt>
                <c:pt idx="77" formatCode="0.0">
                  <c:v>2.1589359199999998</c:v>
                </c:pt>
                <c:pt idx="78" formatCode="0.0">
                  <c:v>2.3119032190000004</c:v>
                </c:pt>
                <c:pt idx="79" formatCode="0.0">
                  <c:v>2.0917447001699996</c:v>
                </c:pt>
                <c:pt idx="80" formatCode="0.0">
                  <c:v>1.6442829749999999</c:v>
                </c:pt>
                <c:pt idx="81" formatCode="0.0">
                  <c:v>1.46040306</c:v>
                </c:pt>
                <c:pt idx="82" formatCode="0.0">
                  <c:v>1.5731693180000001</c:v>
                </c:pt>
                <c:pt idx="83" formatCode="0.0">
                  <c:v>1.5839015009999999</c:v>
                </c:pt>
                <c:pt idx="84" formatCode="0.0">
                  <c:v>1.657783344</c:v>
                </c:pt>
                <c:pt idx="85" formatCode="0.0">
                  <c:v>1.9540696950000003</c:v>
                </c:pt>
              </c:numCache>
            </c:numRef>
          </c:val>
          <c:extLst>
            <c:ext xmlns:c16="http://schemas.microsoft.com/office/drawing/2014/chart" uri="{C3380CC4-5D6E-409C-BE32-E72D297353CC}">
              <c16:uniqueId val="{00000015-A173-4357-855E-09A5B887738B}"/>
            </c:ext>
          </c:extLst>
        </c:ser>
        <c:ser>
          <c:idx val="22"/>
          <c:order val="22"/>
          <c:tx>
            <c:strRef>
              <c:f>'    '!$A$126</c:f>
              <c:strCache>
                <c:ptCount val="1"/>
                <c:pt idx="0">
                  <c:v>S America</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0000" mc:Ignorable="a14" a14:legacySpreadsheetColorIndex="10"/>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'!$B$126:$DN$126</c:f>
              <c:numCache>
                <c:formatCode>General</c:formatCode>
                <c:ptCount val="114"/>
                <c:pt idx="61" formatCode="0.0">
                  <c:v>4.1176794000000003E-2</c:v>
                </c:pt>
                <c:pt idx="62" formatCode="0.0">
                  <c:v>6.2149999999999997E-2</c:v>
                </c:pt>
                <c:pt idx="63" formatCode="0.0">
                  <c:v>9.3201020999999967E-2</c:v>
                </c:pt>
                <c:pt idx="64" formatCode="0.0">
                  <c:v>0.14577800000000002</c:v>
                </c:pt>
                <c:pt idx="65" formatCode="0.0">
                  <c:v>0.19417400000000007</c:v>
                </c:pt>
                <c:pt idx="66" formatCode="0.0">
                  <c:v>0.23786199999999993</c:v>
                </c:pt>
                <c:pt idx="67" formatCode="0.0">
                  <c:v>0.32355935599999996</c:v>
                </c:pt>
                <c:pt idx="68" formatCode="0.0">
                  <c:v>0.31932189899999996</c:v>
                </c:pt>
                <c:pt idx="69" formatCode="0.0">
                  <c:v>0.29727927599999998</c:v>
                </c:pt>
                <c:pt idx="70" formatCode="0.0">
                  <c:v>0.23927032000000004</c:v>
                </c:pt>
                <c:pt idx="71" formatCode="0.0">
                  <c:v>0.33836468000000003</c:v>
                </c:pt>
                <c:pt idx="72" formatCode="0.0">
                  <c:v>0.38369833799999997</c:v>
                </c:pt>
                <c:pt idx="73" formatCode="0.0">
                  <c:v>0.43401494300000004</c:v>
                </c:pt>
                <c:pt idx="74" formatCode="0.0">
                  <c:v>0.49194512699999993</c:v>
                </c:pt>
                <c:pt idx="75" formatCode="0.0">
                  <c:v>0.66540757299999986</c:v>
                </c:pt>
                <c:pt idx="76" formatCode="0.0">
                  <c:v>0.50831059100000009</c:v>
                </c:pt>
                <c:pt idx="77" formatCode="0.0">
                  <c:v>0.48788131999999995</c:v>
                </c:pt>
                <c:pt idx="78" formatCode="0.0">
                  <c:v>0.66807855499999991</c:v>
                </c:pt>
                <c:pt idx="79" formatCode="0.0">
                  <c:v>0.95285657599999973</c:v>
                </c:pt>
                <c:pt idx="80" formatCode="0.0">
                  <c:v>0.7919462049999999</c:v>
                </c:pt>
                <c:pt idx="81" formatCode="0.0">
                  <c:v>0.78063853899999991</c:v>
                </c:pt>
                <c:pt idx="82" formatCode="0.0">
                  <c:v>1.1366120399999999</c:v>
                </c:pt>
                <c:pt idx="83" formatCode="0.0">
                  <c:v>0.65280005800000007</c:v>
                </c:pt>
                <c:pt idx="84" formatCode="0.0">
                  <c:v>0.49869625399999995</c:v>
                </c:pt>
                <c:pt idx="85" formatCode="0.0">
                  <c:v>0.44487070699999998</c:v>
                </c:pt>
              </c:numCache>
            </c:numRef>
          </c:val>
          <c:extLst>
            <c:ext xmlns:c16="http://schemas.microsoft.com/office/drawing/2014/chart" uri="{C3380CC4-5D6E-409C-BE32-E72D297353CC}">
              <c16:uniqueId val="{00000016-A173-4357-855E-09A5B887738B}"/>
            </c:ext>
          </c:extLst>
        </c:ser>
        <c:ser>
          <c:idx val="23"/>
          <c:order val="23"/>
          <c:tx>
            <c:strRef>
              <c:f>'    '!$A$127</c:f>
              <c:strCache>
                <c:ptCount val="1"/>
                <c:pt idx="0">
                  <c:v>ANZ</c:v>
                </c:pt>
              </c:strCache>
            </c:strRef>
          </c:tx>
          <c:spPr>
            <a:pattFill prst="zigZ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80" mc:Ignorable="a14" a14:legacySpreadsheetColorIndex="21"/>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'!$B$127:$DN$127</c:f>
              <c:numCache>
                <c:formatCode>General</c:formatCode>
                <c:ptCount val="114"/>
                <c:pt idx="61" formatCode="0.0">
                  <c:v>6.6359621000000008E-2</c:v>
                </c:pt>
                <c:pt idx="62" formatCode="0.0">
                  <c:v>8.9796999999999988E-2</c:v>
                </c:pt>
                <c:pt idx="63" formatCode="0.0">
                  <c:v>0.16014883399999996</c:v>
                </c:pt>
                <c:pt idx="64" formatCode="0.0">
                  <c:v>0.21520800000000001</c:v>
                </c:pt>
                <c:pt idx="65" formatCode="0.0">
                  <c:v>0.18076500000000001</c:v>
                </c:pt>
                <c:pt idx="66" formatCode="0.0">
                  <c:v>0.16218900000000003</c:v>
                </c:pt>
                <c:pt idx="67" formatCode="0.0">
                  <c:v>0.22457012600000001</c:v>
                </c:pt>
                <c:pt idx="68" formatCode="0.0">
                  <c:v>0.30339548500000002</c:v>
                </c:pt>
                <c:pt idx="69" formatCode="0.0">
                  <c:v>0.39790802999999991</c:v>
                </c:pt>
                <c:pt idx="70" formatCode="0.0">
                  <c:v>0.62224103699999989</c:v>
                </c:pt>
                <c:pt idx="71" formatCode="0.0">
                  <c:v>1.077849367</c:v>
                </c:pt>
                <c:pt idx="72" formatCode="0.0">
                  <c:v>1.5325681660000001</c:v>
                </c:pt>
                <c:pt idx="73" formatCode="0.0">
                  <c:v>1.4263018189999999</c:v>
                </c:pt>
                <c:pt idx="74" formatCode="0.0">
                  <c:v>2.0802207319999999</c:v>
                </c:pt>
                <c:pt idx="75" formatCode="0.0">
                  <c:v>2.1459140409999997</c:v>
                </c:pt>
                <c:pt idx="76" formatCode="0.0">
                  <c:v>1.6297224460000002</c:v>
                </c:pt>
                <c:pt idx="77" formatCode="0.0">
                  <c:v>1.9246995979999999</c:v>
                </c:pt>
                <c:pt idx="78" formatCode="0.0">
                  <c:v>2.6433805860000001</c:v>
                </c:pt>
                <c:pt idx="79" formatCode="0.0">
                  <c:v>3.1786209749999998</c:v>
                </c:pt>
                <c:pt idx="80" formatCode="0.0">
                  <c:v>2.9662043849999997</c:v>
                </c:pt>
                <c:pt idx="81" formatCode="0.0">
                  <c:v>2.5862516389999999</c:v>
                </c:pt>
                <c:pt idx="82" formatCode="0.0">
                  <c:v>3.3076968750000004</c:v>
                </c:pt>
                <c:pt idx="83" formatCode="0.0">
                  <c:v>2.7276421850000001</c:v>
                </c:pt>
                <c:pt idx="84" formatCode="0.0">
                  <c:v>2.2264622219999999</c:v>
                </c:pt>
                <c:pt idx="85" formatCode="0.0">
                  <c:v>2.3488334700000002</c:v>
                </c:pt>
              </c:numCache>
            </c:numRef>
          </c:val>
          <c:extLst>
            <c:ext xmlns:c16="http://schemas.microsoft.com/office/drawing/2014/chart" uri="{C3380CC4-5D6E-409C-BE32-E72D297353CC}">
              <c16:uniqueId val="{00000017-A173-4357-855E-09A5B887738B}"/>
            </c:ext>
          </c:extLst>
        </c:ser>
        <c:ser>
          <c:idx val="24"/>
          <c:order val="24"/>
          <c:tx>
            <c:strRef>
              <c:f>'    '!$A$128</c:f>
              <c:strCache>
                <c:ptCount val="1"/>
                <c:pt idx="0">
                  <c:v>N America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000080" mc:Ignorable="a14" a14:legacySpreadsheetColorIndex="18"/>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'!$B$128:$DN$128</c:f>
              <c:numCache>
                <c:formatCode>General</c:formatCode>
                <c:ptCount val="114"/>
                <c:pt idx="61" formatCode="0.0">
                  <c:v>0.15730633199999997</c:v>
                </c:pt>
                <c:pt idx="62" formatCode="0.0">
                  <c:v>0.18989100000000003</c:v>
                </c:pt>
                <c:pt idx="63" formatCode="0.0">
                  <c:v>0.29931683499999995</c:v>
                </c:pt>
                <c:pt idx="64" formatCode="0.0">
                  <c:v>0.35727500000000001</c:v>
                </c:pt>
                <c:pt idx="65" formatCode="0.0">
                  <c:v>0.451179</c:v>
                </c:pt>
                <c:pt idx="66" formatCode="0.0">
                  <c:v>0.5140840000000001</c:v>
                </c:pt>
                <c:pt idx="67" formatCode="0.0">
                  <c:v>0.62806872699999983</c:v>
                </c:pt>
                <c:pt idx="68" formatCode="0.0">
                  <c:v>0.72310765099999996</c:v>
                </c:pt>
                <c:pt idx="69" formatCode="0.0">
                  <c:v>0.79967503900000003</c:v>
                </c:pt>
                <c:pt idx="70" formatCode="0.0">
                  <c:v>0.91280701499999983</c:v>
                </c:pt>
                <c:pt idx="71" formatCode="0.0">
                  <c:v>2.0975005769999999</c:v>
                </c:pt>
                <c:pt idx="72" formatCode="0.0">
                  <c:v>3.8366690879999994</c:v>
                </c:pt>
                <c:pt idx="73" formatCode="0.0">
                  <c:v>3.3065452019999992</c:v>
                </c:pt>
                <c:pt idx="74" formatCode="0.0">
                  <c:v>4.4430868590000001</c:v>
                </c:pt>
                <c:pt idx="75" formatCode="0.0">
                  <c:v>4.9621064229999989</c:v>
                </c:pt>
                <c:pt idx="76" formatCode="0.0">
                  <c:v>3.687142159</c:v>
                </c:pt>
                <c:pt idx="77" formatCode="0.0">
                  <c:v>3.8122708940000005</c:v>
                </c:pt>
                <c:pt idx="78" formatCode="0.0">
                  <c:v>4.6571322419999994</c:v>
                </c:pt>
                <c:pt idx="79" formatCode="0.0">
                  <c:v>4.5107594139999989</c:v>
                </c:pt>
                <c:pt idx="80" formatCode="0.0">
                  <c:v>2.9339898760000001</c:v>
                </c:pt>
                <c:pt idx="81" formatCode="0.0">
                  <c:v>2.2374127290000008</c:v>
                </c:pt>
                <c:pt idx="82" formatCode="0.0">
                  <c:v>2.1100931090000001</c:v>
                </c:pt>
                <c:pt idx="83" formatCode="0.0">
                  <c:v>2.2959674139999997</c:v>
                </c:pt>
                <c:pt idx="84" formatCode="0.0">
                  <c:v>1.7570221740000003</c:v>
                </c:pt>
                <c:pt idx="85" formatCode="0.0">
                  <c:v>2.0752389149999999</c:v>
                </c:pt>
              </c:numCache>
            </c:numRef>
          </c:val>
          <c:extLst>
            <c:ext xmlns:c16="http://schemas.microsoft.com/office/drawing/2014/chart" uri="{C3380CC4-5D6E-409C-BE32-E72D297353CC}">
              <c16:uniqueId val="{00000018-A173-4357-855E-09A5B887738B}"/>
            </c:ext>
          </c:extLst>
        </c:ser>
        <c:ser>
          <c:idx val="25"/>
          <c:order val="25"/>
          <c:tx>
            <c:strRef>
              <c:f>'    '!$A$129</c:f>
              <c:strCache>
                <c:ptCount val="1"/>
                <c:pt idx="0">
                  <c:v>EU</c:v>
                </c:pt>
              </c:strCache>
            </c:strRef>
          </c:tx>
          <c:spPr>
            <a:solidFill>
              <a:srgbClr val="00FF00"/>
            </a:solid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'!$B$129:$DN$129</c:f>
              <c:numCache>
                <c:formatCode>General</c:formatCode>
                <c:ptCount val="114"/>
                <c:pt idx="61" formatCode="0.0">
                  <c:v>0.54269258700000012</c:v>
                </c:pt>
                <c:pt idx="62" formatCode="0.0">
                  <c:v>0.32175820000000011</c:v>
                </c:pt>
                <c:pt idx="63" formatCode="0.0">
                  <c:v>0.23214733100000001</c:v>
                </c:pt>
                <c:pt idx="64" formatCode="0.0">
                  <c:v>0.17590399999999998</c:v>
                </c:pt>
                <c:pt idx="65" formatCode="0.0">
                  <c:v>0.18602000000000002</c:v>
                </c:pt>
                <c:pt idx="66" formatCode="0.0">
                  <c:v>0.22888800000000001</c:v>
                </c:pt>
                <c:pt idx="67" formatCode="0.0">
                  <c:v>0.25960570799999994</c:v>
                </c:pt>
                <c:pt idx="68" formatCode="0.0">
                  <c:v>0.3070297179999999</c:v>
                </c:pt>
                <c:pt idx="69" formatCode="0.0">
                  <c:v>0.26862378499999995</c:v>
                </c:pt>
                <c:pt idx="70" formatCode="0.0">
                  <c:v>0.23727726099999999</c:v>
                </c:pt>
                <c:pt idx="71" formatCode="0.0">
                  <c:v>0.40422568300000006</c:v>
                </c:pt>
                <c:pt idx="72" formatCode="0.0">
                  <c:v>0.69319374499999997</c:v>
                </c:pt>
                <c:pt idx="73" formatCode="0.0">
                  <c:v>0.55815677899999994</c:v>
                </c:pt>
                <c:pt idx="74" formatCode="0.0">
                  <c:v>0.93442003299999987</c:v>
                </c:pt>
                <c:pt idx="75" formatCode="0.0">
                  <c:v>1.1811403050000002</c:v>
                </c:pt>
                <c:pt idx="76" formatCode="0.0">
                  <c:v>1.0331249720000002</c:v>
                </c:pt>
                <c:pt idx="77" formatCode="0.0">
                  <c:v>1.0658007289999998</c:v>
                </c:pt>
                <c:pt idx="78" formatCode="0.0">
                  <c:v>1.5696304260000002</c:v>
                </c:pt>
                <c:pt idx="79" formatCode="0.0">
                  <c:v>1.6666423310000003</c:v>
                </c:pt>
                <c:pt idx="80" formatCode="0.0">
                  <c:v>2.3491780450000004</c:v>
                </c:pt>
                <c:pt idx="81" formatCode="0.0">
                  <c:v>3.0687524469999996</c:v>
                </c:pt>
                <c:pt idx="82" formatCode="0.0">
                  <c:v>3.9802575229999988</c:v>
                </c:pt>
                <c:pt idx="83" formatCode="0.0">
                  <c:v>3.1313466440000002</c:v>
                </c:pt>
                <c:pt idx="84" formatCode="0.0">
                  <c:v>2.0569816319999998</c:v>
                </c:pt>
                <c:pt idx="85" formatCode="0.0">
                  <c:v>1.5179053779999996</c:v>
                </c:pt>
              </c:numCache>
            </c:numRef>
          </c:val>
          <c:extLst>
            <c:ext xmlns:c16="http://schemas.microsoft.com/office/drawing/2014/chart" uri="{C3380CC4-5D6E-409C-BE32-E72D297353CC}">
              <c16:uniqueId val="{00000019-A173-4357-855E-09A5B887738B}"/>
            </c:ext>
          </c:extLst>
        </c:ser>
        <c:ser>
          <c:idx val="26"/>
          <c:order val="26"/>
          <c:tx>
            <c:strRef>
              <c:f>'    '!$A$130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strRef>
              <c:f>'    '!$B$103:$DM$103</c:f>
              <c:strCache>
                <c:ptCount val="113"/>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pt idx="31">
                  <c:v>2000</c:v>
                </c:pt>
                <c:pt idx="32">
                  <c:v>2001</c:v>
                </c:pt>
                <c:pt idx="33">
                  <c:v>2002</c:v>
                </c:pt>
                <c:pt idx="34">
                  <c:v>2003</c:v>
                </c:pt>
                <c:pt idx="35">
                  <c:v>2004</c:v>
                </c:pt>
                <c:pt idx="36">
                  <c:v>2005</c:v>
                </c:pt>
                <c:pt idx="37">
                  <c:v>2006</c:v>
                </c:pt>
                <c:pt idx="38">
                  <c:v>2007</c:v>
                </c:pt>
                <c:pt idx="39">
                  <c:v>2008</c:v>
                </c:pt>
                <c:pt idx="40">
                  <c:v>2009</c:v>
                </c:pt>
                <c:pt idx="41">
                  <c:v>2010</c:v>
                </c:pt>
                <c:pt idx="42">
                  <c:v>2011</c:v>
                </c:pt>
                <c:pt idx="43">
                  <c:v>2012</c:v>
                </c:pt>
                <c:pt idx="44">
                  <c:v>2013</c:v>
                </c:pt>
                <c:pt idx="45">
                  <c:v>2014</c:v>
                </c:pt>
                <c:pt idx="46">
                  <c:v>2015</c:v>
                </c:pt>
                <c:pt idx="47">
                  <c:v>2016</c:v>
                </c:pt>
                <c:pt idx="48">
                  <c:v>2017</c:v>
                </c:pt>
                <c:pt idx="49">
                  <c:v>2018</c:v>
                </c:pt>
                <c:pt idx="50">
                  <c:v>2019</c:v>
                </c:pt>
                <c:pt idx="51">
                  <c:v>2020</c:v>
                </c:pt>
                <c:pt idx="52">
                  <c:v>2021</c:v>
                </c:pt>
                <c:pt idx="53">
                  <c:v>2022</c:v>
                </c:pt>
                <c:pt idx="54">
                  <c:v>2023</c:v>
                </c:pt>
                <c:pt idx="55">
                  <c:v>2024</c:v>
                </c:pt>
                <c:pt idx="61">
                  <c:v>2000</c:v>
                </c:pt>
                <c:pt idx="62">
                  <c:v>2001</c:v>
                </c:pt>
                <c:pt idx="63">
                  <c:v>2002</c:v>
                </c:pt>
                <c:pt idx="64">
                  <c:v>2003</c:v>
                </c:pt>
                <c:pt idx="65">
                  <c:v>2004</c:v>
                </c:pt>
                <c:pt idx="66">
                  <c:v>2005</c:v>
                </c:pt>
                <c:pt idx="67">
                  <c:v>2006</c:v>
                </c:pt>
                <c:pt idx="68">
                  <c:v>2007</c:v>
                </c:pt>
                <c:pt idx="69">
                  <c:v>2008</c:v>
                </c:pt>
                <c:pt idx="70">
                  <c:v>2009</c:v>
                </c:pt>
                <c:pt idx="71">
                  <c:v>2010</c:v>
                </c:pt>
                <c:pt idx="72">
                  <c:v>2011</c:v>
                </c:pt>
                <c:pt idx="73">
                  <c:v>2012</c:v>
                </c:pt>
                <c:pt idx="74">
                  <c:v>2013</c:v>
                </c:pt>
                <c:pt idx="75">
                  <c:v>2014</c:v>
                </c:pt>
                <c:pt idx="76">
                  <c:v>2015</c:v>
                </c:pt>
                <c:pt idx="77">
                  <c:v>2016</c:v>
                </c:pt>
                <c:pt idx="78">
                  <c:v>2017</c:v>
                </c:pt>
                <c:pt idx="79">
                  <c:v>2018</c:v>
                </c:pt>
                <c:pt idx="80">
                  <c:v>2019</c:v>
                </c:pt>
                <c:pt idx="81">
                  <c:v>2020</c:v>
                </c:pt>
                <c:pt idx="82">
                  <c:v>2021</c:v>
                </c:pt>
                <c:pt idx="83">
                  <c:v>2022</c:v>
                </c:pt>
                <c:pt idx="84">
                  <c:v>2023</c:v>
                </c:pt>
                <c:pt idx="85">
                  <c:v>2024</c:v>
                </c:pt>
                <c:pt idx="91">
                  <c:v>2000</c:v>
                </c:pt>
                <c:pt idx="92">
                  <c:v>2001</c:v>
                </c:pt>
                <c:pt idx="93">
                  <c:v>2002</c:v>
                </c:pt>
                <c:pt idx="94">
                  <c:v>2003</c:v>
                </c:pt>
                <c:pt idx="95">
                  <c:v>2004</c:v>
                </c:pt>
                <c:pt idx="96">
                  <c:v>2005</c:v>
                </c:pt>
                <c:pt idx="97">
                  <c:v>2006</c:v>
                </c:pt>
                <c:pt idx="98">
                  <c:v>2007</c:v>
                </c:pt>
                <c:pt idx="99">
                  <c:v>2008</c:v>
                </c:pt>
                <c:pt idx="100">
                  <c:v>2009</c:v>
                </c:pt>
                <c:pt idx="101">
                  <c:v>2010</c:v>
                </c:pt>
                <c:pt idx="102">
                  <c:v>2011</c:v>
                </c:pt>
                <c:pt idx="103">
                  <c:v>2012</c:v>
                </c:pt>
                <c:pt idx="104">
                  <c:v>2013</c:v>
                </c:pt>
                <c:pt idx="105">
                  <c:v>2014</c:v>
                </c:pt>
                <c:pt idx="106">
                  <c:v>2015</c:v>
                </c:pt>
                <c:pt idx="107">
                  <c:v>2016</c:v>
                </c:pt>
                <c:pt idx="108">
                  <c:v>2017</c:v>
                </c:pt>
                <c:pt idx="109">
                  <c:v>2018</c:v>
                </c:pt>
                <c:pt idx="110">
                  <c:v>2019</c:v>
                </c:pt>
                <c:pt idx="111">
                  <c:v>2020</c:v>
                </c:pt>
                <c:pt idx="112">
                  <c:v>2021</c:v>
                </c:pt>
              </c:strCache>
            </c:strRef>
          </c:cat>
          <c:val>
            <c:numRef>
              <c:f>'    '!$B$130:$DN$130</c:f>
              <c:numCache>
                <c:formatCode>General</c:formatCode>
                <c:ptCount val="114"/>
                <c:pt idx="61" formatCode="0.0">
                  <c:v>1.9266400999999878E-2</c:v>
                </c:pt>
                <c:pt idx="62" formatCode="0.0">
                  <c:v>1.3920000000000599E-2</c:v>
                </c:pt>
                <c:pt idx="63" formatCode="0.0">
                  <c:v>1.1753058000000483E-2</c:v>
                </c:pt>
                <c:pt idx="64" formatCode="0.0">
                  <c:v>5.8699999999980434E-3</c:v>
                </c:pt>
                <c:pt idx="65" formatCode="0.0">
                  <c:v>4.6640000000000015E-3</c:v>
                </c:pt>
                <c:pt idx="66" formatCode="0.0">
                  <c:v>3.6389999999961731E-3</c:v>
                </c:pt>
                <c:pt idx="67" formatCode="0.0">
                  <c:v>6.2256609999984391E-3</c:v>
                </c:pt>
                <c:pt idx="68" formatCode="0.0">
                  <c:v>1.6559846999999017E-2</c:v>
                </c:pt>
                <c:pt idx="69" formatCode="0.0">
                  <c:v>8.7745940000028E-3</c:v>
                </c:pt>
                <c:pt idx="70" formatCode="0.0">
                  <c:v>8.9415600000011253E-3</c:v>
                </c:pt>
                <c:pt idx="71" formatCode="0.0">
                  <c:v>3.225558700000164E-2</c:v>
                </c:pt>
                <c:pt idx="72" formatCode="0.0">
                  <c:v>0.10593954399999639</c:v>
                </c:pt>
                <c:pt idx="73" formatCode="0.0">
                  <c:v>8.3301978999996251E-2</c:v>
                </c:pt>
                <c:pt idx="74" formatCode="0.0">
                  <c:v>0.23546765700000449</c:v>
                </c:pt>
                <c:pt idx="75" formatCode="0.0">
                  <c:v>0.31215915300001029</c:v>
                </c:pt>
                <c:pt idx="76" formatCode="0.0">
                  <c:v>0.27050867200000184</c:v>
                </c:pt>
                <c:pt idx="77" formatCode="0.0">
                  <c:v>0.1943068499999967</c:v>
                </c:pt>
                <c:pt idx="78" formatCode="0.0">
                  <c:v>0.2070511569999951</c:v>
                </c:pt>
                <c:pt idx="79" formatCode="0.0">
                  <c:v>0.29387861100000379</c:v>
                </c:pt>
                <c:pt idx="80" formatCode="0.0">
                  <c:v>0.37554146300000113</c:v>
                </c:pt>
                <c:pt idx="81" formatCode="0.0">
                  <c:v>0.39004388200000406</c:v>
                </c:pt>
                <c:pt idx="82" formatCode="0.0">
                  <c:v>0.48317090600000157</c:v>
                </c:pt>
                <c:pt idx="83" formatCode="0.0">
                  <c:v>0.33366910799999872</c:v>
                </c:pt>
                <c:pt idx="84" formatCode="0.0">
                  <c:v>0.31593731999999974</c:v>
                </c:pt>
                <c:pt idx="85" formatCode="0.0">
                  <c:v>0.38254848599999924</c:v>
                </c:pt>
              </c:numCache>
            </c:numRef>
          </c:val>
          <c:extLst>
            <c:ext xmlns:c16="http://schemas.microsoft.com/office/drawing/2014/chart" uri="{C3380CC4-5D6E-409C-BE32-E72D297353CC}">
              <c16:uniqueId val="{0000001A-A173-4357-855E-09A5B887738B}"/>
            </c:ext>
          </c:extLst>
        </c:ser>
        <c:dLbls>
          <c:showLegendKey val="0"/>
          <c:showVal val="0"/>
          <c:showCatName val="0"/>
          <c:showSerName val="0"/>
          <c:showPercent val="0"/>
          <c:showBubbleSize val="0"/>
        </c:dLbls>
        <c:gapWidth val="0"/>
        <c:overlap val="100"/>
        <c:axId val="3"/>
        <c:axId val="4"/>
      </c:barChart>
      <c:catAx>
        <c:axId val="208861972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9167565135021712E-2"/>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8861972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044471171460628"/>
              <c:y val="0.19333967611140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3175">
          <a:solidFill>
            <a:srgbClr val="000000"/>
          </a:solidFill>
          <a:prstDash val="solid"/>
        </a:ln>
      </c:spPr>
    </c:plotArea>
    <c:legend>
      <c:legendPos val="b"/>
      <c:layout>
        <c:manualLayout>
          <c:xMode val="edge"/>
          <c:yMode val="edge"/>
          <c:x val="3.7501155173599345E-2"/>
          <c:y val="0.88002887057604584"/>
          <c:w val="0.947945866888205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69064627444712123"/>
          <c:h val="0.62668722601627502"/>
        </c:manualLayout>
      </c:layout>
      <c:barChart>
        <c:barDir val="col"/>
        <c:grouping val="stacked"/>
        <c:varyColors val="0"/>
        <c:ser>
          <c:idx val="0"/>
          <c:order val="0"/>
          <c:tx>
            <c:strRef>
              <c:f>' '!$A$139</c:f>
              <c:strCache>
                <c:ptCount val="1"/>
                <c:pt idx="0">
                  <c:v>EU-27 plus UK</c:v>
                </c:pt>
              </c:strCache>
            </c:strRef>
          </c:tx>
          <c:spPr>
            <a:solidFill>
              <a:srgbClr val="00FF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'!$B$139:$BB$139</c:f>
              <c:numCache>
                <c:formatCode>#,##0.0</c:formatCode>
                <c:ptCount val="51"/>
                <c:pt idx="0">
                  <c:v>0.71361054695500059</c:v>
                </c:pt>
                <c:pt idx="1">
                  <c:v>0.71631693302921562</c:v>
                </c:pt>
                <c:pt idx="2">
                  <c:v>0.82095697297999926</c:v>
                </c:pt>
                <c:pt idx="3">
                  <c:v>0.7232562283389472</c:v>
                </c:pt>
                <c:pt idx="4">
                  <c:v>0.48575650113533309</c:v>
                </c:pt>
                <c:pt idx="5">
                  <c:v>0.28729506935666688</c:v>
                </c:pt>
                <c:pt idx="6">
                  <c:v>0.27398964537823445</c:v>
                </c:pt>
                <c:pt idx="7">
                  <c:v>0.27582439619973526</c:v>
                </c:pt>
                <c:pt idx="8">
                  <c:v>0.31806542240889385</c:v>
                </c:pt>
                <c:pt idx="9">
                  <c:v>0.34051383950977832</c:v>
                </c:pt>
                <c:pt idx="10">
                  <c:v>0.41367812737999976</c:v>
                </c:pt>
                <c:pt idx="11">
                  <c:v>0.45865500396000014</c:v>
                </c:pt>
                <c:pt idx="12">
                  <c:v>0.52916972693333242</c:v>
                </c:pt>
                <c:pt idx="13">
                  <c:v>0.63106719846326587</c:v>
                </c:pt>
                <c:pt idx="14">
                  <c:v>0.6601636369911299</c:v>
                </c:pt>
                <c:pt idx="15">
                  <c:v>0.77440056819794756</c:v>
                </c:pt>
                <c:pt idx="16">
                  <c:v>0.94315444835308893</c:v>
                </c:pt>
                <c:pt idx="17">
                  <c:v>1.1773809974924119</c:v>
                </c:pt>
                <c:pt idx="18">
                  <c:v>1.0679438110873702</c:v>
                </c:pt>
                <c:pt idx="19">
                  <c:v>1.1406568756066702</c:v>
                </c:pt>
                <c:pt idx="20">
                  <c:v>0.9574419140666669</c:v>
                </c:pt>
                <c:pt idx="21">
                  <c:v>1.1925551624933306</c:v>
                </c:pt>
                <c:pt idx="22">
                  <c:v>1.0799379579266633</c:v>
                </c:pt>
                <c:pt idx="23">
                  <c:v>0.75300803842666708</c:v>
                </c:pt>
                <c:pt idx="24">
                  <c:v>0.79821575016666657</c:v>
                </c:pt>
              </c:numCache>
            </c:numRef>
          </c:val>
          <c:extLst>
            <c:ext xmlns:c16="http://schemas.microsoft.com/office/drawing/2014/chart" uri="{C3380CC4-5D6E-409C-BE32-E72D297353CC}">
              <c16:uniqueId val="{00000000-BB47-4879-957F-21B2FBBC0F96}"/>
            </c:ext>
          </c:extLst>
        </c:ser>
        <c:ser>
          <c:idx val="1"/>
          <c:order val="1"/>
          <c:tx>
            <c:strRef>
              <c:f>' '!$A$140</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'!$B$140:$BB$140</c:f>
              <c:numCache>
                <c:formatCode>#,##0.0</c:formatCode>
                <c:ptCount val="51"/>
                <c:pt idx="0">
                  <c:v>0.19621424630583334</c:v>
                </c:pt>
                <c:pt idx="1">
                  <c:v>0.23390354426352944</c:v>
                </c:pt>
                <c:pt idx="2">
                  <c:v>0.30784875646000009</c:v>
                </c:pt>
                <c:pt idx="3">
                  <c:v>0.35652286531614025</c:v>
                </c:pt>
                <c:pt idx="4">
                  <c:v>0.29393286882399988</c:v>
                </c:pt>
                <c:pt idx="5">
                  <c:v>0.24047333655333353</c:v>
                </c:pt>
                <c:pt idx="6">
                  <c:v>0.22521408781865049</c:v>
                </c:pt>
                <c:pt idx="7">
                  <c:v>0.1981911737852845</c:v>
                </c:pt>
                <c:pt idx="8">
                  <c:v>0.16074225380822205</c:v>
                </c:pt>
                <c:pt idx="9">
                  <c:v>0.12120676302380118</c:v>
                </c:pt>
                <c:pt idx="10">
                  <c:v>0.11974312025999989</c:v>
                </c:pt>
                <c:pt idx="11">
                  <c:v>8.2219846853333056E-2</c:v>
                </c:pt>
                <c:pt idx="12">
                  <c:v>5.3131540153333434E-2</c:v>
                </c:pt>
                <c:pt idx="13">
                  <c:v>4.939012298152301E-2</c:v>
                </c:pt>
                <c:pt idx="14">
                  <c:v>6.763139418290498E-2</c:v>
                </c:pt>
                <c:pt idx="15">
                  <c:v>7.7628474459390695E-2</c:v>
                </c:pt>
                <c:pt idx="16">
                  <c:v>5.8589061070094761E-2</c:v>
                </c:pt>
                <c:pt idx="17">
                  <c:v>4.5370726371286807E-2</c:v>
                </c:pt>
                <c:pt idx="18">
                  <c:v>2.375047765905336E-2</c:v>
                </c:pt>
                <c:pt idx="19">
                  <c:v>5.2184593962826042E-2</c:v>
                </c:pt>
                <c:pt idx="20">
                  <c:v>6.6980609219998932E-2</c:v>
                </c:pt>
                <c:pt idx="21">
                  <c:v>1.7178733173333308E-2</c:v>
                </c:pt>
                <c:pt idx="22">
                  <c:v>4.2831740000000007E-3</c:v>
                </c:pt>
                <c:pt idx="23">
                  <c:v>1.1644215666666569E-3</c:v>
                </c:pt>
                <c:pt idx="24">
                  <c:v>4.5814415799998454E-3</c:v>
                </c:pt>
              </c:numCache>
            </c:numRef>
          </c:val>
          <c:extLst>
            <c:ext xmlns:c16="http://schemas.microsoft.com/office/drawing/2014/chart" uri="{C3380CC4-5D6E-409C-BE32-E72D297353CC}">
              <c16:uniqueId val="{00000001-BB47-4879-957F-21B2FBBC0F96}"/>
            </c:ext>
          </c:extLst>
        </c:ser>
        <c:ser>
          <c:idx val="2"/>
          <c:order val="2"/>
          <c:tx>
            <c:strRef>
              <c:f>' '!$A$141</c:f>
              <c:strCache>
                <c:ptCount val="1"/>
                <c:pt idx="0">
                  <c:v>Indonesia</c:v>
                </c:pt>
              </c:strCache>
            </c:strRef>
          </c:tx>
          <c:spPr>
            <a:solidFill>
              <a:srgbClr val="0000FF"/>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'!$B$141:$BB$141</c:f>
              <c:numCache>
                <c:formatCode>#,##0.0</c:formatCode>
                <c:ptCount val="51"/>
                <c:pt idx="0">
                  <c:v>0.28310007332416642</c:v>
                </c:pt>
                <c:pt idx="1">
                  <c:v>0.32274072956607824</c:v>
                </c:pt>
                <c:pt idx="2">
                  <c:v>0.26117713135999976</c:v>
                </c:pt>
                <c:pt idx="3">
                  <c:v>0.25387709599578967</c:v>
                </c:pt>
                <c:pt idx="4">
                  <c:v>0.28200103468866677</c:v>
                </c:pt>
                <c:pt idx="5">
                  <c:v>0.23531970479000019</c:v>
                </c:pt>
                <c:pt idx="6">
                  <c:v>0.20527163138845794</c:v>
                </c:pt>
                <c:pt idx="7">
                  <c:v>0.14327238926794383</c:v>
                </c:pt>
                <c:pt idx="8">
                  <c:v>9.2983395839936311E-2</c:v>
                </c:pt>
                <c:pt idx="9">
                  <c:v>8.9420137361349905E-2</c:v>
                </c:pt>
                <c:pt idx="10">
                  <c:v>9.3517287693333562E-2</c:v>
                </c:pt>
                <c:pt idx="11">
                  <c:v>6.5607224340000547E-2</c:v>
                </c:pt>
                <c:pt idx="12">
                  <c:v>0.53882986876000016</c:v>
                </c:pt>
                <c:pt idx="13">
                  <c:v>2.4977750878238707</c:v>
                </c:pt>
                <c:pt idx="14">
                  <c:v>2.1434102767659429</c:v>
                </c:pt>
                <c:pt idx="15">
                  <c:v>2.3953103972547427</c:v>
                </c:pt>
                <c:pt idx="16">
                  <c:v>2.4015325284098297</c:v>
                </c:pt>
                <c:pt idx="17">
                  <c:v>2.1983410145634554</c:v>
                </c:pt>
                <c:pt idx="18">
                  <c:v>1.8372965740643028</c:v>
                </c:pt>
                <c:pt idx="19">
                  <c:v>1.8604995202581214</c:v>
                </c:pt>
                <c:pt idx="20">
                  <c:v>1.5847398835599995</c:v>
                </c:pt>
                <c:pt idx="21">
                  <c:v>1.8878986880666662</c:v>
                </c:pt>
                <c:pt idx="22">
                  <c:v>1.2838894666933331</c:v>
                </c:pt>
                <c:pt idx="23">
                  <c:v>1.2522151423866661</c:v>
                </c:pt>
                <c:pt idx="24">
                  <c:v>1.1066350488733332</c:v>
                </c:pt>
              </c:numCache>
            </c:numRef>
          </c:val>
          <c:extLst>
            <c:ext xmlns:c16="http://schemas.microsoft.com/office/drawing/2014/chart" uri="{C3380CC4-5D6E-409C-BE32-E72D297353CC}">
              <c16:uniqueId val="{00000002-BB47-4879-957F-21B2FBBC0F96}"/>
            </c:ext>
          </c:extLst>
        </c:ser>
        <c:ser>
          <c:idx val="8"/>
          <c:order val="3"/>
          <c:tx>
            <c:strRef>
              <c:f>' '!$A$142</c:f>
              <c:strCache>
                <c:ptCount val="1"/>
                <c:pt idx="0">
                  <c:v>Malaysia</c:v>
                </c:pt>
              </c:strCache>
            </c:strRef>
          </c:tx>
          <c:spPr>
            <a:solidFill>
              <a:srgbClr val="FFFF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'!$B$142:$BB$142</c:f>
              <c:numCache>
                <c:formatCode>#,##0.0</c:formatCode>
                <c:ptCount val="51"/>
                <c:pt idx="0">
                  <c:v>0.44803646612500003</c:v>
                </c:pt>
                <c:pt idx="1">
                  <c:v>0.60509521847235304</c:v>
                </c:pt>
                <c:pt idx="2">
                  <c:v>0.69251946381555474</c:v>
                </c:pt>
                <c:pt idx="3">
                  <c:v>0.75278891981034946</c:v>
                </c:pt>
                <c:pt idx="4">
                  <c:v>0.71278858121799882</c:v>
                </c:pt>
                <c:pt idx="5">
                  <c:v>0.65613403585000052</c:v>
                </c:pt>
                <c:pt idx="6">
                  <c:v>0.48410734569469627</c:v>
                </c:pt>
                <c:pt idx="7">
                  <c:v>0.38224539876427377</c:v>
                </c:pt>
                <c:pt idx="8">
                  <c:v>0.26002094525070873</c:v>
                </c:pt>
                <c:pt idx="9">
                  <c:v>0.18688078414967224</c:v>
                </c:pt>
                <c:pt idx="10">
                  <c:v>0.21587183511333352</c:v>
                </c:pt>
                <c:pt idx="11">
                  <c:v>0.2637533957866669</c:v>
                </c:pt>
                <c:pt idx="12">
                  <c:v>0.19825785955333342</c:v>
                </c:pt>
                <c:pt idx="13">
                  <c:v>0.24334369783051046</c:v>
                </c:pt>
                <c:pt idx="14">
                  <c:v>0.25396115797847241</c:v>
                </c:pt>
                <c:pt idx="15">
                  <c:v>0.27872870429317498</c:v>
                </c:pt>
                <c:pt idx="16">
                  <c:v>0.31446441038833695</c:v>
                </c:pt>
                <c:pt idx="17">
                  <c:v>0.33840383963322473</c:v>
                </c:pt>
                <c:pt idx="18">
                  <c:v>0.37577752226251604</c:v>
                </c:pt>
                <c:pt idx="19">
                  <c:v>0.31512905577809402</c:v>
                </c:pt>
                <c:pt idx="20">
                  <c:v>0.18869559087333321</c:v>
                </c:pt>
                <c:pt idx="21">
                  <c:v>0.10351629185999994</c:v>
                </c:pt>
                <c:pt idx="22">
                  <c:v>9.8411271006666745E-2</c:v>
                </c:pt>
                <c:pt idx="23">
                  <c:v>7.9577174653333249E-2</c:v>
                </c:pt>
                <c:pt idx="24">
                  <c:v>6.7678053546666672E-2</c:v>
                </c:pt>
              </c:numCache>
            </c:numRef>
          </c:val>
          <c:extLst>
            <c:ext xmlns:c16="http://schemas.microsoft.com/office/drawing/2014/chart" uri="{C3380CC4-5D6E-409C-BE32-E72D297353CC}">
              <c16:uniqueId val="{00000003-BB47-4879-957F-21B2FBBC0F96}"/>
            </c:ext>
          </c:extLst>
        </c:ser>
        <c:ser>
          <c:idx val="9"/>
          <c:order val="4"/>
          <c:tx>
            <c:strRef>
              <c:f>' '!$A$143</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'!$B$143:$BB$143</c:f>
              <c:numCache>
                <c:formatCode>#,##0.0</c:formatCode>
                <c:ptCount val="51"/>
                <c:pt idx="0">
                  <c:v>0.17979465167999997</c:v>
                </c:pt>
                <c:pt idx="1">
                  <c:v>0.16289284584999986</c:v>
                </c:pt>
                <c:pt idx="2">
                  <c:v>0.22466327523999974</c:v>
                </c:pt>
                <c:pt idx="3">
                  <c:v>0.21611812815666687</c:v>
                </c:pt>
                <c:pt idx="4">
                  <c:v>0.23511155712666709</c:v>
                </c:pt>
                <c:pt idx="5">
                  <c:v>0.19762503772333306</c:v>
                </c:pt>
                <c:pt idx="6">
                  <c:v>0.21712197481237694</c:v>
                </c:pt>
                <c:pt idx="7">
                  <c:v>0.15409956268265645</c:v>
                </c:pt>
                <c:pt idx="8">
                  <c:v>0.14323921055628208</c:v>
                </c:pt>
                <c:pt idx="9">
                  <c:v>0.15185661266759887</c:v>
                </c:pt>
                <c:pt idx="10">
                  <c:v>0.1459020197599985</c:v>
                </c:pt>
                <c:pt idx="11">
                  <c:v>0.13696731533333306</c:v>
                </c:pt>
                <c:pt idx="12">
                  <c:v>0.1205976729466709</c:v>
                </c:pt>
                <c:pt idx="13">
                  <c:v>0.13487612688683903</c:v>
                </c:pt>
                <c:pt idx="14">
                  <c:v>8.1117551471521665E-2</c:v>
                </c:pt>
                <c:pt idx="15">
                  <c:v>0.10958191272859885</c:v>
                </c:pt>
                <c:pt idx="16">
                  <c:v>0.11231912382107012</c:v>
                </c:pt>
                <c:pt idx="17">
                  <c:v>0.10330463614628549</c:v>
                </c:pt>
                <c:pt idx="18">
                  <c:v>0.11032316507606055</c:v>
                </c:pt>
                <c:pt idx="19">
                  <c:v>8.3249232044426691E-2</c:v>
                </c:pt>
                <c:pt idx="20">
                  <c:v>8.1101241739997221E-2</c:v>
                </c:pt>
                <c:pt idx="21">
                  <c:v>4.7644699180004579E-2</c:v>
                </c:pt>
                <c:pt idx="22">
                  <c:v>4.1330201346664097E-2</c:v>
                </c:pt>
                <c:pt idx="23">
                  <c:v>3.8262962793332633E-2</c:v>
                </c:pt>
                <c:pt idx="24">
                  <c:v>4.3516420539997824E-2</c:v>
                </c:pt>
              </c:numCache>
            </c:numRef>
          </c:val>
          <c:extLst>
            <c:ext xmlns:c16="http://schemas.microsoft.com/office/drawing/2014/chart" uri="{C3380CC4-5D6E-409C-BE32-E72D297353CC}">
              <c16:uniqueId val="{00000004-BB47-4879-957F-21B2FBBC0F96}"/>
            </c:ext>
          </c:extLst>
        </c:ser>
        <c:ser>
          <c:idx val="4"/>
          <c:order val="5"/>
          <c:tx>
            <c:strRef>
              <c:f>' '!$A$144</c:f>
              <c:strCache>
                <c:ptCount val="1"/>
                <c:pt idx="0">
                  <c:v>Thailand</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'!$B$144:$BB$144</c:f>
              <c:numCache>
                <c:formatCode>#,##0.0</c:formatCode>
                <c:ptCount val="51"/>
                <c:pt idx="0">
                  <c:v>0.36486880718000048</c:v>
                </c:pt>
                <c:pt idx="1">
                  <c:v>0.39878554957960743</c:v>
                </c:pt>
                <c:pt idx="2">
                  <c:v>0.51226014239555528</c:v>
                </c:pt>
                <c:pt idx="3">
                  <c:v>0.53855385337210504</c:v>
                </c:pt>
                <c:pt idx="4">
                  <c:v>0.63436154307666692</c:v>
                </c:pt>
                <c:pt idx="5">
                  <c:v>0.76335540473333308</c:v>
                </c:pt>
                <c:pt idx="6">
                  <c:v>0.69148047214058694</c:v>
                </c:pt>
                <c:pt idx="7">
                  <c:v>0.59129035822157139</c:v>
                </c:pt>
                <c:pt idx="8">
                  <c:v>0.39628934656507053</c:v>
                </c:pt>
                <c:pt idx="9">
                  <c:v>0.50567160525952759</c:v>
                </c:pt>
                <c:pt idx="10">
                  <c:v>0.48018928260000004</c:v>
                </c:pt>
                <c:pt idx="11">
                  <c:v>0.40294152966666585</c:v>
                </c:pt>
                <c:pt idx="12">
                  <c:v>0.43044213508666518</c:v>
                </c:pt>
                <c:pt idx="13">
                  <c:v>0.41921201000242236</c:v>
                </c:pt>
                <c:pt idx="14">
                  <c:v>0.25978300818028011</c:v>
                </c:pt>
                <c:pt idx="15">
                  <c:v>0.26483056972208452</c:v>
                </c:pt>
                <c:pt idx="16">
                  <c:v>0.43232166199086297</c:v>
                </c:pt>
                <c:pt idx="17">
                  <c:v>0.42093228151580497</c:v>
                </c:pt>
                <c:pt idx="18">
                  <c:v>0.48842171211354213</c:v>
                </c:pt>
                <c:pt idx="19">
                  <c:v>0.40768829669946527</c:v>
                </c:pt>
                <c:pt idx="20">
                  <c:v>0.49147069324666948</c:v>
                </c:pt>
                <c:pt idx="21">
                  <c:v>0.48429155644000144</c:v>
                </c:pt>
                <c:pt idx="22">
                  <c:v>0.34279867223333493</c:v>
                </c:pt>
                <c:pt idx="23">
                  <c:v>0.57989778292666827</c:v>
                </c:pt>
                <c:pt idx="24">
                  <c:v>0.4993442332266671</c:v>
                </c:pt>
              </c:numCache>
            </c:numRef>
          </c:val>
          <c:extLst>
            <c:ext xmlns:c16="http://schemas.microsoft.com/office/drawing/2014/chart" uri="{C3380CC4-5D6E-409C-BE32-E72D297353CC}">
              <c16:uniqueId val="{00000005-BB47-4879-957F-21B2FBBC0F96}"/>
            </c:ext>
          </c:extLst>
        </c:ser>
        <c:ser>
          <c:idx val="10"/>
          <c:order val="6"/>
          <c:tx>
            <c:strRef>
              <c:f>' '!$A$145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'!$B$145:$BB$145</c:f>
              <c:numCache>
                <c:formatCode>#,##0.0</c:formatCode>
                <c:ptCount val="51"/>
                <c:pt idx="0">
                  <c:v>9.2216035798332929E-2</c:v>
                </c:pt>
                <c:pt idx="1">
                  <c:v>6.4989147631764665E-2</c:v>
                </c:pt>
                <c:pt idx="2">
                  <c:v>8.7794667754443889E-2</c:v>
                </c:pt>
                <c:pt idx="3">
                  <c:v>7.5385191862631817E-2</c:v>
                </c:pt>
                <c:pt idx="4">
                  <c:v>4.3325230310666818E-2</c:v>
                </c:pt>
                <c:pt idx="5">
                  <c:v>4.8008619133333097E-2</c:v>
                </c:pt>
                <c:pt idx="6">
                  <c:v>3.9963108949515824E-2</c:v>
                </c:pt>
                <c:pt idx="7">
                  <c:v>5.1651998976379954E-2</c:v>
                </c:pt>
                <c:pt idx="8">
                  <c:v>6.1305557801372146E-2</c:v>
                </c:pt>
                <c:pt idx="9">
                  <c:v>2.724841552616919E-2</c:v>
                </c:pt>
                <c:pt idx="10">
                  <c:v>4.1912430740001838E-2</c:v>
                </c:pt>
                <c:pt idx="11">
                  <c:v>7.3117884073337081E-2</c:v>
                </c:pt>
                <c:pt idx="12">
                  <c:v>5.2310597366664879E-2</c:v>
                </c:pt>
                <c:pt idx="13">
                  <c:v>6.8279356726128171E-2</c:v>
                </c:pt>
                <c:pt idx="14">
                  <c:v>5.974400874270458E-2</c:v>
                </c:pt>
                <c:pt idx="15">
                  <c:v>5.7047540598761159E-2</c:v>
                </c:pt>
                <c:pt idx="16">
                  <c:v>5.8638478428219898E-2</c:v>
                </c:pt>
                <c:pt idx="17">
                  <c:v>4.1284115014109446E-2</c:v>
                </c:pt>
                <c:pt idx="18">
                  <c:v>2.7097319890987848E-2</c:v>
                </c:pt>
                <c:pt idx="19">
                  <c:v>1.1391247236112179E-2</c:v>
                </c:pt>
                <c:pt idx="20">
                  <c:v>1.3446067193330968E-2</c:v>
                </c:pt>
                <c:pt idx="21">
                  <c:v>2.0806047986665632E-2</c:v>
                </c:pt>
                <c:pt idx="22">
                  <c:v>2.0213172099997401E-2</c:v>
                </c:pt>
                <c:pt idx="23">
                  <c:v>2.4374867466665506E-2</c:v>
                </c:pt>
                <c:pt idx="24">
                  <c:v>1.7401925473333968E-2</c:v>
                </c:pt>
              </c:numCache>
            </c:numRef>
          </c:val>
          <c:extLst>
            <c:ext xmlns:c16="http://schemas.microsoft.com/office/drawing/2014/chart" uri="{C3380CC4-5D6E-409C-BE32-E72D297353CC}">
              <c16:uniqueId val="{00000006-BB47-4879-957F-21B2FBBC0F96}"/>
            </c:ext>
          </c:extLst>
        </c:ser>
        <c:ser>
          <c:idx val="11"/>
          <c:order val="7"/>
          <c:tx>
            <c:strRef>
              <c:f>' '!$A$146</c:f>
              <c:strCache>
                <c:ptCount val="1"/>
                <c:pt idx="0">
                  <c:v>Other</c:v>
                </c:pt>
              </c:strCache>
            </c:strRef>
          </c:tx>
          <c:spPr>
            <a:solidFill>
              <a:srgbClr val="9933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'!$B$146:$BB$146</c:f>
              <c:numCache>
                <c:formatCode>#,##0.0</c:formatCode>
                <c:ptCount val="51"/>
                <c:pt idx="0">
                  <c:v>0.39142706709916553</c:v>
                </c:pt>
                <c:pt idx="1">
                  <c:v>0.23357628315392498</c:v>
                </c:pt>
                <c:pt idx="2">
                  <c:v>0.50595604756221846</c:v>
                </c:pt>
                <c:pt idx="3">
                  <c:v>0.762283617591756</c:v>
                </c:pt>
                <c:pt idx="4">
                  <c:v>0.49740427932199793</c:v>
                </c:pt>
                <c:pt idx="5">
                  <c:v>0.46549838380667463</c:v>
                </c:pt>
                <c:pt idx="6">
                  <c:v>0.46468845800671588</c:v>
                </c:pt>
                <c:pt idx="7">
                  <c:v>0.47321793913986521</c:v>
                </c:pt>
                <c:pt idx="8">
                  <c:v>0.43546818106640317</c:v>
                </c:pt>
                <c:pt idx="9">
                  <c:v>0.34814138519017868</c:v>
                </c:pt>
                <c:pt idx="10">
                  <c:v>0.43259304196666082</c:v>
                </c:pt>
                <c:pt idx="11">
                  <c:v>0.4817180362999971</c:v>
                </c:pt>
                <c:pt idx="12">
                  <c:v>0.4473144903199926</c:v>
                </c:pt>
                <c:pt idx="13">
                  <c:v>0.60801296023830531</c:v>
                </c:pt>
                <c:pt idx="14">
                  <c:v>0.71128064993799756</c:v>
                </c:pt>
                <c:pt idx="15">
                  <c:v>0.68111980446124321</c:v>
                </c:pt>
                <c:pt idx="16">
                  <c:v>0.84607268210574293</c:v>
                </c:pt>
                <c:pt idx="17">
                  <c:v>1.0761008761560715</c:v>
                </c:pt>
                <c:pt idx="18">
                  <c:v>1.0061390895884568</c:v>
                </c:pt>
                <c:pt idx="19">
                  <c:v>0.99459003496875109</c:v>
                </c:pt>
                <c:pt idx="20">
                  <c:v>1.4387951250066617</c:v>
                </c:pt>
                <c:pt idx="21">
                  <c:v>1.2671609584399981</c:v>
                </c:pt>
                <c:pt idx="22">
                  <c:v>1.3716477134733172</c:v>
                </c:pt>
                <c:pt idx="23">
                  <c:v>1.1209422249666736</c:v>
                </c:pt>
                <c:pt idx="24">
                  <c:v>1.2702582946933338</c:v>
                </c:pt>
              </c:numCache>
            </c:numRef>
          </c:val>
          <c:extLst>
            <c:ext xmlns:c16="http://schemas.microsoft.com/office/drawing/2014/chart" uri="{C3380CC4-5D6E-409C-BE32-E72D297353CC}">
              <c16:uniqueId val="{00000007-BB47-4879-957F-21B2FBBC0F96}"/>
            </c:ext>
          </c:extLst>
        </c:ser>
        <c:dLbls>
          <c:showLegendKey val="0"/>
          <c:showVal val="0"/>
          <c:showCatName val="0"/>
          <c:showSerName val="0"/>
          <c:showPercent val="0"/>
          <c:showBubbleSize val="0"/>
        </c:dLbls>
        <c:gapWidth val="0"/>
        <c:overlap val="100"/>
        <c:axId val="719605423"/>
        <c:axId val="1"/>
      </c:barChart>
      <c:barChart>
        <c:barDir val="col"/>
        <c:grouping val="stacked"/>
        <c:varyColors val="0"/>
        <c:ser>
          <c:idx val="12"/>
          <c:order val="8"/>
          <c:tx>
            <c:strRef>
              <c:f>' '!$A$147</c:f>
              <c:strCache>
                <c:ptCount val="1"/>
              </c:strCache>
            </c:strRef>
          </c:tx>
          <c:spPr>
            <a:noFill/>
            <a:ln w="25400">
              <a:noFill/>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'!$B$147:$BB$147</c:f>
              <c:numCache>
                <c:formatCode>General</c:formatCode>
                <c:ptCount val="51"/>
              </c:numCache>
            </c:numRef>
          </c:val>
          <c:extLst>
            <c:ext xmlns:c16="http://schemas.microsoft.com/office/drawing/2014/chart" uri="{C3380CC4-5D6E-409C-BE32-E72D297353CC}">
              <c16:uniqueId val="{00000008-BB47-4879-957F-21B2FBBC0F96}"/>
            </c:ext>
          </c:extLst>
        </c:ser>
        <c:ser>
          <c:idx val="13"/>
          <c:order val="9"/>
          <c:tx>
            <c:strRef>
              <c:f>' '!$A$148</c:f>
              <c:strCache>
                <c:ptCount val="1"/>
              </c:strCache>
            </c:strRef>
          </c:tx>
          <c:spPr>
            <a:noFill/>
            <a:ln w="25400">
              <a:noFill/>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'!$B$148:$BB$148</c:f>
              <c:numCache>
                <c:formatCode>General</c:formatCode>
                <c:ptCount val="51"/>
              </c:numCache>
            </c:numRef>
          </c:val>
          <c:extLst>
            <c:ext xmlns:c16="http://schemas.microsoft.com/office/drawing/2014/chart" uri="{C3380CC4-5D6E-409C-BE32-E72D297353CC}">
              <c16:uniqueId val="{00000009-BB47-4879-957F-21B2FBBC0F96}"/>
            </c:ext>
          </c:extLst>
        </c:ser>
        <c:ser>
          <c:idx val="14"/>
          <c:order val="10"/>
          <c:tx>
            <c:strRef>
              <c:f>' '!$A$149</c:f>
              <c:strCache>
                <c:ptCount val="1"/>
              </c:strCache>
            </c:strRef>
          </c:tx>
          <c:spPr>
            <a:noFill/>
            <a:ln w="25400">
              <a:noFill/>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'!$B$149:$BB$149</c:f>
              <c:numCache>
                <c:formatCode>General</c:formatCode>
                <c:ptCount val="51"/>
              </c:numCache>
            </c:numRef>
          </c:val>
          <c:extLst>
            <c:ext xmlns:c16="http://schemas.microsoft.com/office/drawing/2014/chart" uri="{C3380CC4-5D6E-409C-BE32-E72D297353CC}">
              <c16:uniqueId val="{0000000A-BB47-4879-957F-21B2FBBC0F96}"/>
            </c:ext>
          </c:extLst>
        </c:ser>
        <c:ser>
          <c:idx val="19"/>
          <c:order val="11"/>
          <c:tx>
            <c:strRef>
              <c:f>' '!$A$150</c:f>
              <c:strCache>
                <c:ptCount val="1"/>
              </c:strCache>
            </c:strRef>
          </c:tx>
          <c:spPr>
            <a:noFill/>
            <a:ln w="25400">
              <a:noFill/>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'!$B$150:$BB$150</c:f>
              <c:numCache>
                <c:formatCode>General</c:formatCode>
                <c:ptCount val="51"/>
              </c:numCache>
            </c:numRef>
          </c:val>
          <c:extLst>
            <c:ext xmlns:c16="http://schemas.microsoft.com/office/drawing/2014/chart" uri="{C3380CC4-5D6E-409C-BE32-E72D297353CC}">
              <c16:uniqueId val="{0000000B-BB47-4879-957F-21B2FBBC0F96}"/>
            </c:ext>
          </c:extLst>
        </c:ser>
        <c:ser>
          <c:idx val="3"/>
          <c:order val="12"/>
          <c:tx>
            <c:strRef>
              <c:f>' '!$A$151</c:f>
              <c:strCache>
                <c:ptCount val="1"/>
                <c:pt idx="0">
                  <c:v>EU-27 plus UK</c:v>
                </c:pt>
              </c:strCache>
            </c:strRef>
          </c:tx>
          <c:spPr>
            <a:solidFill>
              <a:srgbClr val="00FF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'!$B$151:$BB$151</c:f>
              <c:numCache>
                <c:formatCode>General</c:formatCode>
                <c:ptCount val="51"/>
                <c:pt idx="26" formatCode="#,##0.00">
                  <c:v>0.18280591300000004</c:v>
                </c:pt>
                <c:pt idx="27" formatCode="#,##0.00">
                  <c:v>0.15977025399999997</c:v>
                </c:pt>
                <c:pt idx="28" formatCode="#,##0.00">
                  <c:v>0.16431104099999994</c:v>
                </c:pt>
                <c:pt idx="29" formatCode="#,##0.00">
                  <c:v>0.15350797100000002</c:v>
                </c:pt>
                <c:pt idx="30" formatCode="#,##0.00">
                  <c:v>0.14049286199999997</c:v>
                </c:pt>
                <c:pt idx="31" formatCode="#,##0.00">
                  <c:v>0.13197809200000002</c:v>
                </c:pt>
                <c:pt idx="32" formatCode="#,##0.00">
                  <c:v>0.14829458499999998</c:v>
                </c:pt>
                <c:pt idx="33" formatCode="#,##0.00">
                  <c:v>0.22363322500000002</c:v>
                </c:pt>
                <c:pt idx="34" formatCode="#,##0.00">
                  <c:v>0.29406849200000007</c:v>
                </c:pt>
                <c:pt idx="35" formatCode="#,##0.00">
                  <c:v>0.28172425800000001</c:v>
                </c:pt>
                <c:pt idx="36" formatCode="#,##0.00">
                  <c:v>0.29893807999999999</c:v>
                </c:pt>
                <c:pt idx="37" formatCode="#,##0.00">
                  <c:v>0.46220711999999992</c:v>
                </c:pt>
                <c:pt idx="38" formatCode="#,##0.00">
                  <c:v>0.50278814400000005</c:v>
                </c:pt>
                <c:pt idx="39" formatCode="#,##0.00">
                  <c:v>0.57072043200000011</c:v>
                </c:pt>
                <c:pt idx="40" formatCode="#,##0.00">
                  <c:v>0.671374637</c:v>
                </c:pt>
                <c:pt idx="41" formatCode="#,##0.00">
                  <c:v>0.68904095500000007</c:v>
                </c:pt>
                <c:pt idx="42" formatCode="#,##0.00">
                  <c:v>0.81670925599999999</c:v>
                </c:pt>
                <c:pt idx="43" formatCode="#,##0.00">
                  <c:v>1.0870130019999997</c:v>
                </c:pt>
                <c:pt idx="44" formatCode="#,##0.00">
                  <c:v>0.96461338199999991</c:v>
                </c:pt>
                <c:pt idx="45" formatCode="#,##0.00">
                  <c:v>1.0770560279999997</c:v>
                </c:pt>
                <c:pt idx="46" formatCode="#,##0.00">
                  <c:v>0.96385441500000035</c:v>
                </c:pt>
                <c:pt idx="47" formatCode="#,##0.00">
                  <c:v>1.0872242870000002</c:v>
                </c:pt>
                <c:pt idx="48" formatCode="#,##0.00">
                  <c:v>1.1206204009999996</c:v>
                </c:pt>
                <c:pt idx="49" formatCode="#,##0.00">
                  <c:v>0.88475928700000006</c:v>
                </c:pt>
                <c:pt idx="50" formatCode="#,##0.00">
                  <c:v>0.89690540900000038</c:v>
                </c:pt>
              </c:numCache>
            </c:numRef>
          </c:val>
          <c:extLst>
            <c:ext xmlns:c16="http://schemas.microsoft.com/office/drawing/2014/chart" uri="{C3380CC4-5D6E-409C-BE32-E72D297353CC}">
              <c16:uniqueId val="{0000000C-BB47-4879-957F-21B2FBBC0F96}"/>
            </c:ext>
          </c:extLst>
        </c:ser>
        <c:ser>
          <c:idx val="5"/>
          <c:order val="13"/>
          <c:tx>
            <c:strRef>
              <c:f>' '!$A$152</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'!$B$152:$BB$152</c:f>
              <c:numCache>
                <c:formatCode>General</c:formatCode>
                <c:ptCount val="51"/>
                <c:pt idx="26" formatCode="#,##0.00">
                  <c:v>2.6676008000000005E-2</c:v>
                </c:pt>
                <c:pt idx="27" formatCode="#,##0.00">
                  <c:v>2.9749208999999999E-2</c:v>
                </c:pt>
                <c:pt idx="28" formatCode="#,##0.00">
                  <c:v>4.1194951000000007E-2</c:v>
                </c:pt>
                <c:pt idx="29" formatCode="#,##0.00">
                  <c:v>4.8418496999999998E-2</c:v>
                </c:pt>
                <c:pt idx="30" formatCode="#,##0.00">
                  <c:v>3.9945035000000004E-2</c:v>
                </c:pt>
                <c:pt idx="31" formatCode="#,##0.00">
                  <c:v>3.2606638E-2</c:v>
                </c:pt>
                <c:pt idx="32" formatCode="#,##0.00">
                  <c:v>3.0636598000000008E-2</c:v>
                </c:pt>
                <c:pt idx="33" formatCode="#,##0.00">
                  <c:v>3.0688871999999989E-2</c:v>
                </c:pt>
                <c:pt idx="34" formatCode="#,##0.00">
                  <c:v>2.8336943999999975E-2</c:v>
                </c:pt>
                <c:pt idx="35" formatCode="#,##0.00">
                  <c:v>2.0086780999999974E-2</c:v>
                </c:pt>
                <c:pt idx="36" formatCode="#,##0.00">
                  <c:v>2.0969848999999954E-2</c:v>
                </c:pt>
                <c:pt idx="37" formatCode="#,##0.00">
                  <c:v>1.4950983000000037E-2</c:v>
                </c:pt>
                <c:pt idx="38" formatCode="#,##0.00">
                  <c:v>1.0546358999999995E-2</c:v>
                </c:pt>
                <c:pt idx="39" formatCode="#,##0.00">
                  <c:v>7.9410910000000563E-3</c:v>
                </c:pt>
                <c:pt idx="40" formatCode="#,##0.00">
                  <c:v>1.2984736000000056E-2</c:v>
                </c:pt>
                <c:pt idx="41" formatCode="#,##0.00">
                  <c:v>1.5320119999999975E-2</c:v>
                </c:pt>
                <c:pt idx="42" formatCode="#,##0.00">
                  <c:v>1.0762169999999913E-2</c:v>
                </c:pt>
                <c:pt idx="43" formatCode="#,##0.00">
                  <c:v>8.9024979999999237E-3</c:v>
                </c:pt>
                <c:pt idx="44" formatCode="#,##0.00">
                  <c:v>5.1396559999999456E-3</c:v>
                </c:pt>
                <c:pt idx="45" formatCode="#,##0.00">
                  <c:v>1.1060236000000032E-2</c:v>
                </c:pt>
                <c:pt idx="46" formatCode="#,##0.00">
                  <c:v>1.6129148999999985E-2</c:v>
                </c:pt>
                <c:pt idx="47" formatCode="#,##0.00">
                  <c:v>6.0883100000000004E-3</c:v>
                </c:pt>
                <c:pt idx="48" formatCode="#,##0.00">
                  <c:v>1.7568199999999994E-3</c:v>
                </c:pt>
                <c:pt idx="49" formatCode="#,##0.00">
                  <c:v>1.142567999999999E-3</c:v>
                </c:pt>
                <c:pt idx="50" formatCode="#,##0.00">
                  <c:v>2.9771910000000049E-3</c:v>
                </c:pt>
              </c:numCache>
            </c:numRef>
          </c:val>
          <c:extLst>
            <c:ext xmlns:c16="http://schemas.microsoft.com/office/drawing/2014/chart" uri="{C3380CC4-5D6E-409C-BE32-E72D297353CC}">
              <c16:uniqueId val="{0000000D-BB47-4879-957F-21B2FBBC0F96}"/>
            </c:ext>
          </c:extLst>
        </c:ser>
        <c:ser>
          <c:idx val="6"/>
          <c:order val="14"/>
          <c:tx>
            <c:strRef>
              <c:f>' '!$A$153</c:f>
              <c:strCache>
                <c:ptCount val="1"/>
                <c:pt idx="0">
                  <c:v>Indonesia</c:v>
                </c:pt>
              </c:strCache>
            </c:strRef>
          </c:tx>
          <c:spPr>
            <a:solidFill>
              <a:srgbClr val="0000FF"/>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'!$B$153:$BB$153</c:f>
              <c:numCache>
                <c:formatCode>General</c:formatCode>
                <c:ptCount val="51"/>
                <c:pt idx="26" formatCode="#,##0.00">
                  <c:v>4.5011027000000016E-2</c:v>
                </c:pt>
                <c:pt idx="27" formatCode="#,##0.00">
                  <c:v>3.7036236000000035E-2</c:v>
                </c:pt>
                <c:pt idx="28" formatCode="#,##0.00">
                  <c:v>3.6868155E-2</c:v>
                </c:pt>
                <c:pt idx="29" formatCode="#,##0.00">
                  <c:v>3.5864711000000056E-2</c:v>
                </c:pt>
                <c:pt idx="30" formatCode="#,##0.00">
                  <c:v>4.1315723999999991E-2</c:v>
                </c:pt>
                <c:pt idx="31" formatCode="#,##0.00">
                  <c:v>3.1809340000000019E-2</c:v>
                </c:pt>
                <c:pt idx="32" formatCode="#,##0.00">
                  <c:v>3.1969545000000037E-2</c:v>
                </c:pt>
                <c:pt idx="33" formatCode="#,##0.00">
                  <c:v>2.7696630999999968E-2</c:v>
                </c:pt>
                <c:pt idx="34" formatCode="#,##0.00">
                  <c:v>2.2670333999999969E-2</c:v>
                </c:pt>
                <c:pt idx="35" formatCode="#,##0.00">
                  <c:v>2.2449893999999974E-2</c:v>
                </c:pt>
                <c:pt idx="36" formatCode="#,##0.00">
                  <c:v>2.8903209999999974E-2</c:v>
                </c:pt>
                <c:pt idx="37" formatCode="#,##0.00">
                  <c:v>2.8224919000000057E-2</c:v>
                </c:pt>
                <c:pt idx="38" formatCode="#,##0.00">
                  <c:v>0.14447732700000002</c:v>
                </c:pt>
                <c:pt idx="39" formatCode="#,##0.00">
                  <c:v>0.38329823699999993</c:v>
                </c:pt>
                <c:pt idx="40" formatCode="#,##0.00">
                  <c:v>0.59315195900000006</c:v>
                </c:pt>
                <c:pt idx="41" formatCode="#,##0.00">
                  <c:v>0.61371950000000008</c:v>
                </c:pt>
                <c:pt idx="42" formatCode="#,##0.00">
                  <c:v>0.59087057400000009</c:v>
                </c:pt>
                <c:pt idx="43" formatCode="#,##0.00">
                  <c:v>0.51690250399999993</c:v>
                </c:pt>
                <c:pt idx="44" formatCode="#,##0.00">
                  <c:v>0.41197685500000009</c:v>
                </c:pt>
                <c:pt idx="45" formatCode="#,##0.00">
                  <c:v>0.40097896199999994</c:v>
                </c:pt>
                <c:pt idx="46" formatCode="#,##0.00">
                  <c:v>0.39887456700000007</c:v>
                </c:pt>
                <c:pt idx="47" formatCode="#,##0.00">
                  <c:v>0.48012936700000003</c:v>
                </c:pt>
                <c:pt idx="48" formatCode="#,##0.00">
                  <c:v>0.32582280500000005</c:v>
                </c:pt>
                <c:pt idx="49" formatCode="#,##0.00">
                  <c:v>0.30942609400000004</c:v>
                </c:pt>
                <c:pt idx="50" formatCode="#,##0.00">
                  <c:v>0.25068570700000004</c:v>
                </c:pt>
              </c:numCache>
            </c:numRef>
          </c:val>
          <c:extLst>
            <c:ext xmlns:c16="http://schemas.microsoft.com/office/drawing/2014/chart" uri="{C3380CC4-5D6E-409C-BE32-E72D297353CC}">
              <c16:uniqueId val="{0000000E-BB47-4879-957F-21B2FBBC0F96}"/>
            </c:ext>
          </c:extLst>
        </c:ser>
        <c:ser>
          <c:idx val="7"/>
          <c:order val="15"/>
          <c:tx>
            <c:strRef>
              <c:f>' '!$A$154</c:f>
              <c:strCache>
                <c:ptCount val="1"/>
                <c:pt idx="0">
                  <c:v>Malaysia</c:v>
                </c:pt>
              </c:strCache>
            </c:strRef>
          </c:tx>
          <c:spPr>
            <a:solidFill>
              <a:srgbClr val="FFFF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'!$B$154:$BB$154</c:f>
              <c:numCache>
                <c:formatCode>General</c:formatCode>
                <c:ptCount val="51"/>
                <c:pt idx="26" formatCode="#,##0.00">
                  <c:v>5.6953448999999864E-2</c:v>
                </c:pt>
                <c:pt idx="27" formatCode="#,##0.00">
                  <c:v>7.3274969999999995E-2</c:v>
                </c:pt>
                <c:pt idx="28" formatCode="#,##0.00">
                  <c:v>8.7556845000000008E-2</c:v>
                </c:pt>
                <c:pt idx="29" formatCode="#,##0.00">
                  <c:v>8.9883835999999981E-2</c:v>
                </c:pt>
                <c:pt idx="30" formatCode="#,##0.00">
                  <c:v>8.8854901000000153E-2</c:v>
                </c:pt>
                <c:pt idx="31" formatCode="#,##0.00">
                  <c:v>8.1166460999999968E-2</c:v>
                </c:pt>
                <c:pt idx="32" formatCode="#,##0.00">
                  <c:v>6.2467467000000054E-2</c:v>
                </c:pt>
                <c:pt idx="33" formatCode="#,##0.00">
                  <c:v>5.0776635000000112E-2</c:v>
                </c:pt>
                <c:pt idx="34" formatCode="#,##0.00">
                  <c:v>3.5912141999999904E-2</c:v>
                </c:pt>
                <c:pt idx="35" formatCode="#,##0.00">
                  <c:v>2.5485049000000034E-2</c:v>
                </c:pt>
                <c:pt idx="36" formatCode="#,##0.00">
                  <c:v>3.2255970999999987E-2</c:v>
                </c:pt>
                <c:pt idx="37" formatCode="#,##0.00">
                  <c:v>4.2019243999999956E-2</c:v>
                </c:pt>
                <c:pt idx="38" formatCode="#,##0.00">
                  <c:v>3.7004153000000005E-2</c:v>
                </c:pt>
                <c:pt idx="39" formatCode="#,##0.00">
                  <c:v>4.161599499999994E-2</c:v>
                </c:pt>
                <c:pt idx="40" formatCode="#,##0.00">
                  <c:v>4.7079488999999967E-2</c:v>
                </c:pt>
                <c:pt idx="41" formatCode="#,##0.00">
                  <c:v>4.9737631999999962E-2</c:v>
                </c:pt>
                <c:pt idx="42" formatCode="#,##0.00">
                  <c:v>5.9982950999999986E-2</c:v>
                </c:pt>
                <c:pt idx="43" formatCode="#,##0.00">
                  <c:v>7.6105559000000003E-2</c:v>
                </c:pt>
                <c:pt idx="44" formatCode="#,##0.00">
                  <c:v>8.4786065999999979E-2</c:v>
                </c:pt>
                <c:pt idx="45" formatCode="#,##0.00">
                  <c:v>8.5070238000000034E-2</c:v>
                </c:pt>
                <c:pt idx="46" formatCode="#,##0.00">
                  <c:v>5.2629776000000024E-2</c:v>
                </c:pt>
                <c:pt idx="47" formatCode="#,##0.00">
                  <c:v>4.2929586999999984E-2</c:v>
                </c:pt>
                <c:pt idx="48" formatCode="#,##0.00">
                  <c:v>3.1394071000000009E-2</c:v>
                </c:pt>
                <c:pt idx="49" formatCode="#,##0.00">
                  <c:v>2.0198730000000012E-2</c:v>
                </c:pt>
                <c:pt idx="50" formatCode="#,##0.00">
                  <c:v>1.6101880999999985E-2</c:v>
                </c:pt>
              </c:numCache>
            </c:numRef>
          </c:val>
          <c:extLst>
            <c:ext xmlns:c16="http://schemas.microsoft.com/office/drawing/2014/chart" uri="{C3380CC4-5D6E-409C-BE32-E72D297353CC}">
              <c16:uniqueId val="{0000000F-BB47-4879-957F-21B2FBBC0F96}"/>
            </c:ext>
          </c:extLst>
        </c:ser>
        <c:ser>
          <c:idx val="15"/>
          <c:order val="16"/>
          <c:tx>
            <c:strRef>
              <c:f>' '!$A$155</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'!$B$155:$BB$155</c:f>
              <c:numCache>
                <c:formatCode>General</c:formatCode>
                <c:ptCount val="51"/>
                <c:pt idx="26" formatCode="#,##0.00">
                  <c:v>2.1599986999999984E-2</c:v>
                </c:pt>
                <c:pt idx="27" formatCode="#,##0.00">
                  <c:v>2.068708000000001E-2</c:v>
                </c:pt>
                <c:pt idx="28" formatCode="#,##0.00">
                  <c:v>2.9730514999999999E-2</c:v>
                </c:pt>
                <c:pt idx="29" formatCode="#,##0.00">
                  <c:v>2.8287037999999997E-2</c:v>
                </c:pt>
                <c:pt idx="30" formatCode="#,##0.00">
                  <c:v>3.0650946999999974E-2</c:v>
                </c:pt>
                <c:pt idx="31" formatCode="#,##0.00">
                  <c:v>2.5778391000000001E-2</c:v>
                </c:pt>
                <c:pt idx="32" formatCode="#,##0.00">
                  <c:v>2.9515060999999974E-2</c:v>
                </c:pt>
                <c:pt idx="33" formatCode="#,##0.00">
                  <c:v>2.3929454999999961E-2</c:v>
                </c:pt>
                <c:pt idx="34" formatCode="#,##0.00">
                  <c:v>2.3197346000000094E-2</c:v>
                </c:pt>
                <c:pt idx="35" formatCode="#,##0.00">
                  <c:v>2.2360444000000142E-2</c:v>
                </c:pt>
                <c:pt idx="36" formatCode="#,##0.00">
                  <c:v>2.2759085000000141E-2</c:v>
                </c:pt>
                <c:pt idx="37" formatCode="#,##0.00">
                  <c:v>2.2012316999999712E-2</c:v>
                </c:pt>
                <c:pt idx="38" formatCode="#,##0.00">
                  <c:v>2.3094552999999907E-2</c:v>
                </c:pt>
                <c:pt idx="39" formatCode="#,##0.00">
                  <c:v>2.125406000000021E-2</c:v>
                </c:pt>
                <c:pt idx="40" formatCode="#,##0.00">
                  <c:v>1.6353385000000116E-2</c:v>
                </c:pt>
                <c:pt idx="41" formatCode="#,##0.00">
                  <c:v>2.1525887999999667E-2</c:v>
                </c:pt>
                <c:pt idx="42" formatCode="#,##0.00">
                  <c:v>2.0086725000000114E-2</c:v>
                </c:pt>
                <c:pt idx="43" formatCode="#,##0.00">
                  <c:v>1.9023893999999927E-2</c:v>
                </c:pt>
                <c:pt idx="44" formatCode="#,##0.00">
                  <c:v>2.1270962000000511E-2</c:v>
                </c:pt>
                <c:pt idx="45" formatCode="#,##0.00">
                  <c:v>1.563194599999997E-2</c:v>
                </c:pt>
                <c:pt idx="46" formatCode="#,##0.00">
                  <c:v>1.7068618000000244E-2</c:v>
                </c:pt>
                <c:pt idx="47" formatCode="#,##0.00">
                  <c:v>1.0247016999999687E-2</c:v>
                </c:pt>
                <c:pt idx="48" formatCode="#,##0.00">
                  <c:v>1.0133697999999641E-2</c:v>
                </c:pt>
                <c:pt idx="49" formatCode="#,##0.00">
                  <c:v>8.4006479999998197E-3</c:v>
                </c:pt>
                <c:pt idx="50" formatCode="#,##0.00">
                  <c:v>8.9075799999991431E-3</c:v>
                </c:pt>
              </c:numCache>
            </c:numRef>
          </c:val>
          <c:extLst>
            <c:ext xmlns:c16="http://schemas.microsoft.com/office/drawing/2014/chart" uri="{C3380CC4-5D6E-409C-BE32-E72D297353CC}">
              <c16:uniqueId val="{00000010-BB47-4879-957F-21B2FBBC0F96}"/>
            </c:ext>
          </c:extLst>
        </c:ser>
        <c:ser>
          <c:idx val="16"/>
          <c:order val="17"/>
          <c:tx>
            <c:strRef>
              <c:f>' '!$A$156</c:f>
              <c:strCache>
                <c:ptCount val="1"/>
                <c:pt idx="0">
                  <c:v>Thailand</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'!$B$156:$BB$156</c:f>
              <c:numCache>
                <c:formatCode>General</c:formatCode>
                <c:ptCount val="51"/>
                <c:pt idx="26" formatCode="#,##0.00">
                  <c:v>4.7006476999999991E-2</c:v>
                </c:pt>
                <c:pt idx="27" formatCode="#,##0.00">
                  <c:v>5.2294821999999998E-2</c:v>
                </c:pt>
                <c:pt idx="28" formatCode="#,##0.00">
                  <c:v>6.6836693000000003E-2</c:v>
                </c:pt>
                <c:pt idx="29" formatCode="#,##0.00">
                  <c:v>7.4007237000000003E-2</c:v>
                </c:pt>
                <c:pt idx="30" formatCode="#,##0.00">
                  <c:v>8.2954425000000068E-2</c:v>
                </c:pt>
                <c:pt idx="31" formatCode="#,##0.00">
                  <c:v>9.4816855000000005E-2</c:v>
                </c:pt>
                <c:pt idx="32" formatCode="#,##0.00">
                  <c:v>8.2871978999999929E-2</c:v>
                </c:pt>
                <c:pt idx="33" formatCode="#,##0.00">
                  <c:v>7.7344561000000006E-2</c:v>
                </c:pt>
                <c:pt idx="34" formatCode="#,##0.00">
                  <c:v>6.783326100000002E-2</c:v>
                </c:pt>
                <c:pt idx="35" formatCode="#,##0.00">
                  <c:v>7.2233223000000013E-2</c:v>
                </c:pt>
                <c:pt idx="36" formatCode="#,##0.00">
                  <c:v>7.2834728999999987E-2</c:v>
                </c:pt>
                <c:pt idx="37" formatCode="#,##0.00">
                  <c:v>7.5463192000000054E-2</c:v>
                </c:pt>
                <c:pt idx="38" formatCode="#,##0.00">
                  <c:v>8.3752280000000151E-2</c:v>
                </c:pt>
                <c:pt idx="39" formatCode="#,##0.00">
                  <c:v>8.2765447999999991E-2</c:v>
                </c:pt>
                <c:pt idx="40" formatCode="#,##0.00">
                  <c:v>8.8152451000000048E-2</c:v>
                </c:pt>
                <c:pt idx="41" formatCode="#,##0.00">
                  <c:v>8.386582799999974E-2</c:v>
                </c:pt>
                <c:pt idx="42" formatCode="#,##0.00">
                  <c:v>8.7608783000000356E-2</c:v>
                </c:pt>
                <c:pt idx="43" formatCode="#,##0.00">
                  <c:v>9.1022855999999819E-2</c:v>
                </c:pt>
                <c:pt idx="44" formatCode="#,##0.00">
                  <c:v>8.8172635000000124E-2</c:v>
                </c:pt>
                <c:pt idx="45" formatCode="#,##0.00">
                  <c:v>8.0960964999999996E-2</c:v>
                </c:pt>
                <c:pt idx="46" formatCode="#,##0.00">
                  <c:v>9.0251346999999899E-2</c:v>
                </c:pt>
                <c:pt idx="47" formatCode="#,##0.00">
                  <c:v>0.10325303799999984</c:v>
                </c:pt>
                <c:pt idx="48" formatCode="#,##0.00">
                  <c:v>7.7620495000000234E-2</c:v>
                </c:pt>
                <c:pt idx="49" formatCode="#,##0.00">
                  <c:v>9.307171700000004E-2</c:v>
                </c:pt>
                <c:pt idx="50" formatCode="#,##0.00">
                  <c:v>8.1398234999999666E-2</c:v>
                </c:pt>
              </c:numCache>
            </c:numRef>
          </c:val>
          <c:extLst>
            <c:ext xmlns:c16="http://schemas.microsoft.com/office/drawing/2014/chart" uri="{C3380CC4-5D6E-409C-BE32-E72D297353CC}">
              <c16:uniqueId val="{00000011-BB47-4879-957F-21B2FBBC0F96}"/>
            </c:ext>
          </c:extLst>
        </c:ser>
        <c:ser>
          <c:idx val="17"/>
          <c:order val="18"/>
          <c:tx>
            <c:strRef>
              <c:f>' '!$A$157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'!$B$157:$BB$157</c:f>
              <c:numCache>
                <c:formatCode>General</c:formatCode>
                <c:ptCount val="51"/>
                <c:pt idx="26" formatCode="#,##0.00">
                  <c:v>2.3370527000000009E-2</c:v>
                </c:pt>
                <c:pt idx="27" formatCode="#,##0.00">
                  <c:v>1.7711989000000018E-2</c:v>
                </c:pt>
                <c:pt idx="28" formatCode="#,##0.00">
                  <c:v>3.0198695999999983E-2</c:v>
                </c:pt>
                <c:pt idx="29" formatCode="#,##0.00">
                  <c:v>2.7887990000000116E-2</c:v>
                </c:pt>
                <c:pt idx="30" formatCode="#,##0.00">
                  <c:v>2.5849817000000087E-2</c:v>
                </c:pt>
                <c:pt idx="31" formatCode="#,##0.00">
                  <c:v>4.088268099999999E-2</c:v>
                </c:pt>
                <c:pt idx="32" formatCode="#,##0.00">
                  <c:v>3.7326749000000062E-2</c:v>
                </c:pt>
                <c:pt idx="33" formatCode="#,##0.00">
                  <c:v>4.0029164000000041E-2</c:v>
                </c:pt>
                <c:pt idx="34" formatCode="#,##0.00">
                  <c:v>4.5906631999999947E-2</c:v>
                </c:pt>
                <c:pt idx="35" formatCode="#,##0.00">
                  <c:v>3.4860862999999936E-2</c:v>
                </c:pt>
                <c:pt idx="36" formatCode="#,##0.00">
                  <c:v>5.6911851000000069E-2</c:v>
                </c:pt>
                <c:pt idx="37" formatCode="#,##0.00">
                  <c:v>8.1180773000000275E-2</c:v>
                </c:pt>
                <c:pt idx="38" formatCode="#,##0.00">
                  <c:v>8.0291175000000062E-2</c:v>
                </c:pt>
                <c:pt idx="39" formatCode="#,##0.00">
                  <c:v>6.4711424999999961E-2</c:v>
                </c:pt>
                <c:pt idx="40" formatCode="#,##0.00">
                  <c:v>7.0836953999999425E-2</c:v>
                </c:pt>
                <c:pt idx="41" formatCode="#,##0.00">
                  <c:v>6.8326283999999765E-2</c:v>
                </c:pt>
                <c:pt idx="42" formatCode="#,##0.00">
                  <c:v>7.6661900999999491E-2</c:v>
                </c:pt>
                <c:pt idx="43" formatCode="#,##0.00">
                  <c:v>5.8426852999999938E-2</c:v>
                </c:pt>
                <c:pt idx="44" formatCode="#,##0.00">
                  <c:v>4.0899510000000194E-2</c:v>
                </c:pt>
                <c:pt idx="45" formatCode="#,##0.00">
                  <c:v>2.592522699999995E-2</c:v>
                </c:pt>
                <c:pt idx="46" formatCode="#,##0.00">
                  <c:v>1.7791348999999401E-2</c:v>
                </c:pt>
                <c:pt idx="47" formatCode="#,##0.00">
                  <c:v>2.3561250999999856E-2</c:v>
                </c:pt>
                <c:pt idx="48" formatCode="#,##0.00">
                  <c:v>2.5409351000000243E-2</c:v>
                </c:pt>
                <c:pt idx="49" formatCode="#,##0.00">
                  <c:v>3.0911227999999711E-2</c:v>
                </c:pt>
                <c:pt idx="50" formatCode="#,##0.00">
                  <c:v>3.2558958999999735E-2</c:v>
                </c:pt>
              </c:numCache>
            </c:numRef>
          </c:val>
          <c:extLst>
            <c:ext xmlns:c16="http://schemas.microsoft.com/office/drawing/2014/chart" uri="{C3380CC4-5D6E-409C-BE32-E72D297353CC}">
              <c16:uniqueId val="{00000012-BB47-4879-957F-21B2FBBC0F96}"/>
            </c:ext>
          </c:extLst>
        </c:ser>
        <c:ser>
          <c:idx val="18"/>
          <c:order val="19"/>
          <c:tx>
            <c:strRef>
              <c:f>' '!$A$158</c:f>
              <c:strCache>
                <c:ptCount val="1"/>
                <c:pt idx="0">
                  <c:v>Other</c:v>
                </c:pt>
              </c:strCache>
            </c:strRef>
          </c:tx>
          <c:spPr>
            <a:solidFill>
              <a:srgbClr val="993300"/>
            </a:solidFill>
            <a:ln w="12700">
              <a:solidFill>
                <a:srgbClr val="000000"/>
              </a:solidFill>
              <a:prstDash val="solid"/>
            </a:ln>
          </c:spPr>
          <c:invertIfNegative val="0"/>
          <c:cat>
            <c:numRef>
              <c:f>' '!$B$138:$BB$138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'!$B$158:$BB$158</c:f>
              <c:numCache>
                <c:formatCode>General</c:formatCode>
                <c:ptCount val="51"/>
                <c:pt idx="26" formatCode="#,##0.00">
                  <c:v>6.6211111000000045E-2</c:v>
                </c:pt>
                <c:pt idx="27" formatCode="#,##0.00">
                  <c:v>4.046554899999999E-2</c:v>
                </c:pt>
                <c:pt idx="28" formatCode="#,##0.00">
                  <c:v>7.0602904000000188E-2</c:v>
                </c:pt>
                <c:pt idx="29" formatCode="#,##0.00">
                  <c:v>0.10965547199999942</c:v>
                </c:pt>
                <c:pt idx="30" formatCode="#,##0.00">
                  <c:v>8.9294488000000227E-2</c:v>
                </c:pt>
                <c:pt idx="31" formatCode="#,##0.00">
                  <c:v>8.6233023999999936E-2</c:v>
                </c:pt>
                <c:pt idx="32" formatCode="#,##0.00">
                  <c:v>9.3673121999999831E-2</c:v>
                </c:pt>
                <c:pt idx="33" formatCode="#,##0.00">
                  <c:v>0.1246169799999996</c:v>
                </c:pt>
                <c:pt idx="34" formatCode="#,##0.00">
                  <c:v>0.1433459770000004</c:v>
                </c:pt>
                <c:pt idx="35" formatCode="#,##0.00">
                  <c:v>0.14021126300000009</c:v>
                </c:pt>
                <c:pt idx="36" formatCode="#,##0.00">
                  <c:v>0.18848016099999998</c:v>
                </c:pt>
                <c:pt idx="37" formatCode="#,##0.00">
                  <c:v>0.25503526300000057</c:v>
                </c:pt>
                <c:pt idx="38" formatCode="#,##0.00">
                  <c:v>0.24155547300000035</c:v>
                </c:pt>
                <c:pt idx="39" formatCode="#,##0.00">
                  <c:v>0.2923019189999998</c:v>
                </c:pt>
                <c:pt idx="40" formatCode="#,##0.00">
                  <c:v>0.3956197290000012</c:v>
                </c:pt>
                <c:pt idx="41" formatCode="#,##0.00">
                  <c:v>0.39686859600000046</c:v>
                </c:pt>
                <c:pt idx="42" formatCode="#,##0.00">
                  <c:v>0.42598718199999985</c:v>
                </c:pt>
                <c:pt idx="43" formatCode="#,##0.00">
                  <c:v>0.48450808499999987</c:v>
                </c:pt>
                <c:pt idx="44" formatCode="#,##0.00">
                  <c:v>0.49091706700000004</c:v>
                </c:pt>
                <c:pt idx="45" formatCode="#,##0.00">
                  <c:v>0.46802656200000081</c:v>
                </c:pt>
                <c:pt idx="46" formatCode="#,##0.00">
                  <c:v>0.81541311200000077</c:v>
                </c:pt>
                <c:pt idx="47" formatCode="#,##0.00">
                  <c:v>0.5571368889999988</c:v>
                </c:pt>
                <c:pt idx="48" formatCode="#,##0.00">
                  <c:v>0.60815413200000168</c:v>
                </c:pt>
                <c:pt idx="49" formatCode="#,##0.00">
                  <c:v>0.43066267100000055</c:v>
                </c:pt>
                <c:pt idx="50" formatCode="#,##0.00">
                  <c:v>0.44333148499999919</c:v>
                </c:pt>
              </c:numCache>
            </c:numRef>
          </c:val>
          <c:extLst>
            <c:ext xmlns:c16="http://schemas.microsoft.com/office/drawing/2014/chart" uri="{C3380CC4-5D6E-409C-BE32-E72D297353CC}">
              <c16:uniqueId val="{00000013-BB47-4879-957F-21B2FBBC0F96}"/>
            </c:ext>
          </c:extLst>
        </c:ser>
        <c:dLbls>
          <c:showLegendKey val="0"/>
          <c:showVal val="0"/>
          <c:showCatName val="0"/>
          <c:showSerName val="0"/>
          <c:showPercent val="0"/>
          <c:showBubbleSize val="0"/>
        </c:dLbls>
        <c:gapWidth val="0"/>
        <c:overlap val="100"/>
        <c:axId val="3"/>
        <c:axId val="4"/>
      </c:barChart>
      <c:catAx>
        <c:axId val="7196054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1.9792276341621878E-2"/>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6054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252810922425076"/>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7919682953287179E-2"/>
          <c:y val="0.88336231326762171"/>
          <c:w val="0.78752425864558628"/>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69272967195676571"/>
          <c:h val="0.60668713910761141"/>
        </c:manualLayout>
      </c:layout>
      <c:barChart>
        <c:barDir val="col"/>
        <c:grouping val="stacked"/>
        <c:varyColors val="0"/>
        <c:ser>
          <c:idx val="0"/>
          <c:order val="0"/>
          <c:tx>
            <c:strRef>
              <c:f>' '!$A$165</c:f>
              <c:strCache>
                <c:ptCount val="1"/>
                <c:pt idx="0">
                  <c:v>EU-27 plus UK</c:v>
                </c:pt>
              </c:strCache>
            </c:strRef>
          </c:tx>
          <c:spPr>
            <a:pattFill prst="smCheck">
              <a:fgClr>
                <a:srgbClr val="00FF0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'!$B$165:$BB$165</c:f>
              <c:numCache>
                <c:formatCode>0.0</c:formatCode>
                <c:ptCount val="51"/>
                <c:pt idx="0">
                  <c:v>0.85953800000000002</c:v>
                </c:pt>
                <c:pt idx="1">
                  <c:v>0.63693899999999981</c:v>
                </c:pt>
                <c:pt idx="2">
                  <c:v>0.52430600000000005</c:v>
                </c:pt>
                <c:pt idx="3">
                  <c:v>0.39549700000000004</c:v>
                </c:pt>
                <c:pt idx="4">
                  <c:v>0.41772799999999999</c:v>
                </c:pt>
                <c:pt idx="5">
                  <c:v>0.57267699999999999</c:v>
                </c:pt>
                <c:pt idx="6">
                  <c:v>0.68475024399999995</c:v>
                </c:pt>
                <c:pt idx="7">
                  <c:v>0.91386656700000002</c:v>
                </c:pt>
                <c:pt idx="8">
                  <c:v>0.65539706399999997</c:v>
                </c:pt>
                <c:pt idx="9">
                  <c:v>0.71891997166666666</c:v>
                </c:pt>
                <c:pt idx="10">
                  <c:v>0.99293860999999994</c:v>
                </c:pt>
                <c:pt idx="11">
                  <c:v>1.89420122</c:v>
                </c:pt>
                <c:pt idx="12">
                  <c:v>1.4808430283333334</c:v>
                </c:pt>
                <c:pt idx="13">
                  <c:v>2.1748389199999996</c:v>
                </c:pt>
                <c:pt idx="14">
                  <c:v>2.5546908771518444</c:v>
                </c:pt>
                <c:pt idx="15">
                  <c:v>2.0257194003783843</c:v>
                </c:pt>
                <c:pt idx="16">
                  <c:v>1.9575641566768576</c:v>
                </c:pt>
                <c:pt idx="17">
                  <c:v>2.4394975224187267</c:v>
                </c:pt>
                <c:pt idx="18">
                  <c:v>3.3547807089108579</c:v>
                </c:pt>
                <c:pt idx="19">
                  <c:v>9.7364420939894849</c:v>
                </c:pt>
                <c:pt idx="20">
                  <c:v>16.704300130200004</c:v>
                </c:pt>
                <c:pt idx="21">
                  <c:v>17.979418999999996</c:v>
                </c:pt>
                <c:pt idx="22">
                  <c:v>10.884161999999998</c:v>
                </c:pt>
                <c:pt idx="23">
                  <c:v>7.0036719999999981</c:v>
                </c:pt>
                <c:pt idx="24">
                  <c:v>4.4316810000000011</c:v>
                </c:pt>
              </c:numCache>
            </c:numRef>
          </c:val>
          <c:extLst>
            <c:ext xmlns:c16="http://schemas.microsoft.com/office/drawing/2014/chart" uri="{C3380CC4-5D6E-409C-BE32-E72D297353CC}">
              <c16:uniqueId val="{00000000-23E6-4678-9107-FD02E93BB57E}"/>
            </c:ext>
          </c:extLst>
        </c:ser>
        <c:ser>
          <c:idx val="1"/>
          <c:order val="1"/>
          <c:tx>
            <c:strRef>
              <c:f>' '!$A$166</c:f>
              <c:strCache>
                <c:ptCount val="1"/>
                <c:pt idx="0">
                  <c:v>Australia </c:v>
                </c:pt>
              </c:strCache>
            </c:strRef>
          </c:tx>
          <c:spPr>
            <a:pattFill prst="dashUpDiag">
              <a:fgClr>
                <a:schemeClr val="bg1"/>
              </a:fgClr>
              <a:bgClr>
                <a:srgbClr val="008000"/>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'!$B$166:$BB$166</c:f>
              <c:numCache>
                <c:formatCode>0.0</c:formatCode>
                <c:ptCount val="51"/>
                <c:pt idx="0">
                  <c:v>1.1174E-2</c:v>
                </c:pt>
                <c:pt idx="1">
                  <c:v>3.6254999999999996E-2</c:v>
                </c:pt>
                <c:pt idx="2">
                  <c:v>0.13140099999999999</c:v>
                </c:pt>
                <c:pt idx="3">
                  <c:v>0.35389799999999999</c:v>
                </c:pt>
                <c:pt idx="4">
                  <c:v>0.28911500000000001</c:v>
                </c:pt>
                <c:pt idx="5">
                  <c:v>0.23601999999999998</c:v>
                </c:pt>
                <c:pt idx="6">
                  <c:v>0.38992005366666671</c:v>
                </c:pt>
                <c:pt idx="7">
                  <c:v>0.48957799999999996</c:v>
                </c:pt>
                <c:pt idx="8">
                  <c:v>0.42948799999999993</c:v>
                </c:pt>
                <c:pt idx="9">
                  <c:v>0.73196899999999998</c:v>
                </c:pt>
                <c:pt idx="10">
                  <c:v>1.056109</c:v>
                </c:pt>
                <c:pt idx="11">
                  <c:v>1.576376</c:v>
                </c:pt>
                <c:pt idx="12">
                  <c:v>1.2211753416666666</c:v>
                </c:pt>
                <c:pt idx="13">
                  <c:v>1.7423849083333331</c:v>
                </c:pt>
                <c:pt idx="14">
                  <c:v>2.3590930248637529</c:v>
                </c:pt>
                <c:pt idx="15">
                  <c:v>2.8301419470914038</c:v>
                </c:pt>
                <c:pt idx="16">
                  <c:v>3.6301614022818054</c:v>
                </c:pt>
                <c:pt idx="17">
                  <c:v>4.5362341123575929</c:v>
                </c:pt>
                <c:pt idx="18">
                  <c:v>4.5658955400827619</c:v>
                </c:pt>
                <c:pt idx="19">
                  <c:v>4.8165311612763624</c:v>
                </c:pt>
                <c:pt idx="20">
                  <c:v>4.5955290450000001</c:v>
                </c:pt>
                <c:pt idx="21">
                  <c:v>6.2460999999999996E-2</c:v>
                </c:pt>
                <c:pt idx="22">
                  <c:v>0</c:v>
                </c:pt>
                <c:pt idx="23">
                  <c:v>2.1930000000000001E-3</c:v>
                </c:pt>
                <c:pt idx="24">
                  <c:v>0.60638000000000014</c:v>
                </c:pt>
              </c:numCache>
            </c:numRef>
          </c:val>
          <c:extLst>
            <c:ext xmlns:c16="http://schemas.microsoft.com/office/drawing/2014/chart" uri="{C3380CC4-5D6E-409C-BE32-E72D297353CC}">
              <c16:uniqueId val="{00000001-23E6-4678-9107-FD02E93BB57E}"/>
            </c:ext>
          </c:extLst>
        </c:ser>
        <c:ser>
          <c:idx val="2"/>
          <c:order val="2"/>
          <c:tx>
            <c:strRef>
              <c:f>' '!$A$167</c:f>
              <c:strCache>
                <c:ptCount val="1"/>
                <c:pt idx="0">
                  <c:v>Burma </c:v>
                </c:pt>
              </c:strCache>
            </c:strRef>
          </c:tx>
          <c:spPr>
            <a:pattFill prst="dkVert">
              <a:fgClr>
                <a:schemeClr val="bg1"/>
              </a:fgClr>
              <a:bgClr>
                <a:srgbClr val="FF0000"/>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'!$B$167:$BB$167</c:f>
              <c:numCache>
                <c:formatCode>0.0</c:formatCode>
                <c:ptCount val="51"/>
                <c:pt idx="0">
                  <c:v>0.58271899999999999</c:v>
                </c:pt>
                <c:pt idx="1">
                  <c:v>0.55744099999999996</c:v>
                </c:pt>
                <c:pt idx="2">
                  <c:v>0.60519999999999996</c:v>
                </c:pt>
                <c:pt idx="3">
                  <c:v>0.86297999999999997</c:v>
                </c:pt>
                <c:pt idx="4">
                  <c:v>1.054287</c:v>
                </c:pt>
                <c:pt idx="5">
                  <c:v>1.1332169999999999</c:v>
                </c:pt>
                <c:pt idx="6">
                  <c:v>1.026872021</c:v>
                </c:pt>
                <c:pt idx="7">
                  <c:v>0.71796699999999991</c:v>
                </c:pt>
                <c:pt idx="8">
                  <c:v>0.49033299999999996</c:v>
                </c:pt>
                <c:pt idx="9">
                  <c:v>0.37087811999999998</c:v>
                </c:pt>
                <c:pt idx="10">
                  <c:v>0.43293900000000002</c:v>
                </c:pt>
                <c:pt idx="11">
                  <c:v>0.68764513499999991</c:v>
                </c:pt>
                <c:pt idx="12">
                  <c:v>0.61670172000000001</c:v>
                </c:pt>
                <c:pt idx="13">
                  <c:v>0.97010000000000007</c:v>
                </c:pt>
                <c:pt idx="14">
                  <c:v>0.81817611632892717</c:v>
                </c:pt>
                <c:pt idx="15">
                  <c:v>0.35638319875693386</c:v>
                </c:pt>
                <c:pt idx="16">
                  <c:v>0.13224358594042682</c:v>
                </c:pt>
                <c:pt idx="17">
                  <c:v>1.8562281517868814E-2</c:v>
                </c:pt>
                <c:pt idx="18">
                  <c:v>1.3824043518116494E-2</c:v>
                </c:pt>
                <c:pt idx="19">
                  <c:v>1.1215857524000148E-2</c:v>
                </c:pt>
                <c:pt idx="20">
                  <c:v>2.3719999999999995E-3</c:v>
                </c:pt>
                <c:pt idx="21">
                  <c:v>1.0732E-2</c:v>
                </c:pt>
                <c:pt idx="22">
                  <c:v>6.1469999999999997E-3</c:v>
                </c:pt>
                <c:pt idx="23">
                  <c:v>2.6289999999999998E-3</c:v>
                </c:pt>
                <c:pt idx="24">
                  <c:v>7.8999999999999996E-5</c:v>
                </c:pt>
              </c:numCache>
            </c:numRef>
          </c:val>
          <c:extLst>
            <c:ext xmlns:c16="http://schemas.microsoft.com/office/drawing/2014/chart" uri="{C3380CC4-5D6E-409C-BE32-E72D297353CC}">
              <c16:uniqueId val="{00000002-23E6-4678-9107-FD02E93BB57E}"/>
            </c:ext>
          </c:extLst>
        </c:ser>
        <c:ser>
          <c:idx val="8"/>
          <c:order val="3"/>
          <c:tx>
            <c:strRef>
              <c:f>' '!$A$168</c:f>
              <c:strCache>
                <c:ptCount val="1"/>
                <c:pt idx="0">
                  <c:v>Canada </c:v>
                </c:pt>
              </c:strCache>
            </c:strRef>
          </c:tx>
          <c:spPr>
            <a:pattFill prst="smGrid">
              <a:fgClr>
                <a:srgbClr val="FFC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'!$B$168:$BB$168</c:f>
              <c:numCache>
                <c:formatCode>0.0</c:formatCode>
                <c:ptCount val="51"/>
                <c:pt idx="0">
                  <c:v>7.1509999999999994E-3</c:v>
                </c:pt>
                <c:pt idx="1">
                  <c:v>1.337E-2</c:v>
                </c:pt>
                <c:pt idx="2">
                  <c:v>2.7956999999999999E-2</c:v>
                </c:pt>
                <c:pt idx="3">
                  <c:v>8.7179999999999994E-2</c:v>
                </c:pt>
                <c:pt idx="4">
                  <c:v>6.7830000000000001E-2</c:v>
                </c:pt>
                <c:pt idx="5">
                  <c:v>0.13141999999999998</c:v>
                </c:pt>
                <c:pt idx="6">
                  <c:v>8.4224210000000008E-2</c:v>
                </c:pt>
                <c:pt idx="7">
                  <c:v>0.11457020399999999</c:v>
                </c:pt>
                <c:pt idx="8">
                  <c:v>0.20659743599999997</c:v>
                </c:pt>
                <c:pt idx="9">
                  <c:v>0.37212507166666664</c:v>
                </c:pt>
                <c:pt idx="10">
                  <c:v>1.178979555</c:v>
                </c:pt>
                <c:pt idx="11">
                  <c:v>2.460871398333333</c:v>
                </c:pt>
                <c:pt idx="12">
                  <c:v>2.4445965050000003</c:v>
                </c:pt>
                <c:pt idx="13">
                  <c:v>2.71651753</c:v>
                </c:pt>
                <c:pt idx="14">
                  <c:v>3.2196530628285864</c:v>
                </c:pt>
                <c:pt idx="15">
                  <c:v>2.3733068152946939</c:v>
                </c:pt>
                <c:pt idx="16">
                  <c:v>2.8523393918746733</c:v>
                </c:pt>
                <c:pt idx="17">
                  <c:v>2.8414900696243728</c:v>
                </c:pt>
                <c:pt idx="18">
                  <c:v>2.5272618605523753</c:v>
                </c:pt>
                <c:pt idx="19">
                  <c:v>2.5135606034126079</c:v>
                </c:pt>
                <c:pt idx="20">
                  <c:v>1.2912013020000002</c:v>
                </c:pt>
                <c:pt idx="21">
                  <c:v>0.284437</c:v>
                </c:pt>
                <c:pt idx="22">
                  <c:v>0.95123899999999995</c:v>
                </c:pt>
                <c:pt idx="23">
                  <c:v>0.74074700000000004</c:v>
                </c:pt>
                <c:pt idx="24">
                  <c:v>1.1810530000000001</c:v>
                </c:pt>
              </c:numCache>
            </c:numRef>
          </c:val>
          <c:extLst>
            <c:ext xmlns:c16="http://schemas.microsoft.com/office/drawing/2014/chart" uri="{C3380CC4-5D6E-409C-BE32-E72D297353CC}">
              <c16:uniqueId val="{00000003-23E6-4678-9107-FD02E93BB57E}"/>
            </c:ext>
          </c:extLst>
        </c:ser>
        <c:ser>
          <c:idx val="9"/>
          <c:order val="4"/>
          <c:tx>
            <c:strRef>
              <c:f>' '!$A$169</c:f>
              <c:strCache>
                <c:ptCount val="1"/>
                <c:pt idx="0">
                  <c:v>Equatorial Guinea </c:v>
                </c:pt>
              </c:strCache>
            </c:strRef>
          </c:tx>
          <c:spPr>
            <a:pattFill prst="narVert">
              <a:fgClr>
                <a:srgbClr val="7030A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'!$B$169:$BB$169</c:f>
              <c:numCache>
                <c:formatCode>0.0</c:formatCode>
                <c:ptCount val="51"/>
                <c:pt idx="0">
                  <c:v>0.35853499999999999</c:v>
                </c:pt>
                <c:pt idx="1">
                  <c:v>0.46820399999999995</c:v>
                </c:pt>
                <c:pt idx="2">
                  <c:v>0.344634</c:v>
                </c:pt>
                <c:pt idx="3">
                  <c:v>0.51084299999999994</c:v>
                </c:pt>
                <c:pt idx="4">
                  <c:v>0.30469799999999997</c:v>
                </c:pt>
                <c:pt idx="5">
                  <c:v>0.30409599999999998</c:v>
                </c:pt>
                <c:pt idx="6">
                  <c:v>0.38100299999999993</c:v>
                </c:pt>
                <c:pt idx="7">
                  <c:v>0.4879409999999999</c:v>
                </c:pt>
                <c:pt idx="8">
                  <c:v>0.24937499999999999</c:v>
                </c:pt>
                <c:pt idx="9">
                  <c:v>2.2511999999999997E-2</c:v>
                </c:pt>
                <c:pt idx="10">
                  <c:v>0.21745700000000004</c:v>
                </c:pt>
                <c:pt idx="11">
                  <c:v>0.30066600000000004</c:v>
                </c:pt>
                <c:pt idx="12">
                  <c:v>0.35116900000000001</c:v>
                </c:pt>
                <c:pt idx="13">
                  <c:v>0.4313809999999999</c:v>
                </c:pt>
                <c:pt idx="14">
                  <c:v>0.51248921654806723</c:v>
                </c:pt>
                <c:pt idx="15">
                  <c:v>0.66428963702238009</c:v>
                </c:pt>
                <c:pt idx="16">
                  <c:v>1.1083351108584993</c:v>
                </c:pt>
                <c:pt idx="17">
                  <c:v>1.1360555318172723</c:v>
                </c:pt>
                <c:pt idx="18">
                  <c:v>1.233237061056812</c:v>
                </c:pt>
                <c:pt idx="19">
                  <c:v>0.65809684421269432</c:v>
                </c:pt>
                <c:pt idx="20">
                  <c:v>0.24508399999999997</c:v>
                </c:pt>
                <c:pt idx="21">
                  <c:v>0.23815599999999998</c:v>
                </c:pt>
                <c:pt idx="22">
                  <c:v>0.37174699999999999</c:v>
                </c:pt>
                <c:pt idx="23">
                  <c:v>0.111958</c:v>
                </c:pt>
                <c:pt idx="24">
                  <c:v>0.12681899999999996</c:v>
                </c:pt>
              </c:numCache>
            </c:numRef>
          </c:val>
          <c:extLst>
            <c:ext xmlns:c16="http://schemas.microsoft.com/office/drawing/2014/chart" uri="{C3380CC4-5D6E-409C-BE32-E72D297353CC}">
              <c16:uniqueId val="{00000004-23E6-4678-9107-FD02E93BB57E}"/>
            </c:ext>
          </c:extLst>
        </c:ser>
        <c:ser>
          <c:idx val="4"/>
          <c:order val="5"/>
          <c:tx>
            <c:strRef>
              <c:f>' '!$A$170</c:f>
              <c:strCache>
                <c:ptCount val="1"/>
                <c:pt idx="0">
                  <c:v>Gabon</c:v>
                </c:pt>
              </c:strCache>
            </c:strRef>
          </c:tx>
          <c:spPr>
            <a:pattFill prst="lgConfetti">
              <a:fgClr>
                <a:schemeClr val="accent5">
                  <a:lumMod val="75000"/>
                </a:schemeClr>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'!$B$170:$BB$170</c:f>
              <c:numCache>
                <c:formatCode>0.0</c:formatCode>
                <c:ptCount val="51"/>
                <c:pt idx="0">
                  <c:v>1.144385</c:v>
                </c:pt>
                <c:pt idx="1">
                  <c:v>1.1242539999999999</c:v>
                </c:pt>
                <c:pt idx="2">
                  <c:v>1.0879999999999999</c:v>
                </c:pt>
                <c:pt idx="3">
                  <c:v>0.941554</c:v>
                </c:pt>
                <c:pt idx="4">
                  <c:v>0.63253099999999995</c:v>
                </c:pt>
                <c:pt idx="5">
                  <c:v>0.81427399999999994</c:v>
                </c:pt>
                <c:pt idx="6">
                  <c:v>0.95802799999999988</c:v>
                </c:pt>
                <c:pt idx="7">
                  <c:v>1.149934</c:v>
                </c:pt>
                <c:pt idx="8">
                  <c:v>1.0767869999999999</c:v>
                </c:pt>
                <c:pt idx="9">
                  <c:v>1.1030411083333334</c:v>
                </c:pt>
                <c:pt idx="10">
                  <c:v>0.73857099999999998</c:v>
                </c:pt>
                <c:pt idx="11">
                  <c:v>2.2686999999999999E-2</c:v>
                </c:pt>
                <c:pt idx="12">
                  <c:v>3.6235000000000003E-2</c:v>
                </c:pt>
                <c:pt idx="13">
                  <c:v>1.4611999999999998E-2</c:v>
                </c:pt>
                <c:pt idx="14">
                  <c:v>5.8992266100048605E-3</c:v>
                </c:pt>
                <c:pt idx="15">
                  <c:v>1.024315000701034E-2</c:v>
                </c:pt>
                <c:pt idx="16">
                  <c:v>4.8670918931582518E-3</c:v>
                </c:pt>
                <c:pt idx="17">
                  <c:v>6.1500903741972587E-3</c:v>
                </c:pt>
                <c:pt idx="18">
                  <c:v>9.898027629409235E-3</c:v>
                </c:pt>
                <c:pt idx="19">
                  <c:v>1.4414047856010125E-2</c:v>
                </c:pt>
                <c:pt idx="20">
                  <c:v>7.0799999999999986E-4</c:v>
                </c:pt>
                <c:pt idx="21">
                  <c:v>3.5799999999999997E-4</c:v>
                </c:pt>
                <c:pt idx="22">
                  <c:v>1.8799999999999999E-4</c:v>
                </c:pt>
                <c:pt idx="23">
                  <c:v>0</c:v>
                </c:pt>
                <c:pt idx="24">
                  <c:v>9.2E-5</c:v>
                </c:pt>
              </c:numCache>
            </c:numRef>
          </c:val>
          <c:extLst>
            <c:ext xmlns:c16="http://schemas.microsoft.com/office/drawing/2014/chart" uri="{C3380CC4-5D6E-409C-BE32-E72D297353CC}">
              <c16:uniqueId val="{00000005-23E6-4678-9107-FD02E93BB57E}"/>
            </c:ext>
          </c:extLst>
        </c:ser>
        <c:ser>
          <c:idx val="10"/>
          <c:order val="6"/>
          <c:tx>
            <c:strRef>
              <c:f>' '!$A$171</c:f>
              <c:strCache>
                <c:ptCount val="1"/>
                <c:pt idx="0">
                  <c:v>Malaysia</c:v>
                </c:pt>
              </c:strCache>
            </c:strRef>
          </c:tx>
          <c:spPr>
            <a:pattFill prst="divot">
              <a:fgClr>
                <a:srgbClr val="FF0000"/>
              </a:fgClr>
              <a:bgClr>
                <a:srgbClr val="FFFF00"/>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'!$B$171:$BB$171</c:f>
              <c:numCache>
                <c:formatCode>0.0</c:formatCode>
                <c:ptCount val="51"/>
                <c:pt idx="0">
                  <c:v>2.0089669999999997</c:v>
                </c:pt>
                <c:pt idx="1">
                  <c:v>1.511274</c:v>
                </c:pt>
                <c:pt idx="2">
                  <c:v>2.1218589999999997</c:v>
                </c:pt>
                <c:pt idx="3">
                  <c:v>2.9314469999999999</c:v>
                </c:pt>
                <c:pt idx="4">
                  <c:v>2.7220399999999998</c:v>
                </c:pt>
                <c:pt idx="5">
                  <c:v>1.859974</c:v>
                </c:pt>
                <c:pt idx="6">
                  <c:v>1.412434381</c:v>
                </c:pt>
                <c:pt idx="7">
                  <c:v>1.3314189999999999</c:v>
                </c:pt>
                <c:pt idx="8">
                  <c:v>0.81669199999999986</c:v>
                </c:pt>
                <c:pt idx="9">
                  <c:v>0.72175742500000006</c:v>
                </c:pt>
                <c:pt idx="10">
                  <c:v>0.95556799999999986</c:v>
                </c:pt>
                <c:pt idx="11">
                  <c:v>0.55160130833333321</c:v>
                </c:pt>
                <c:pt idx="12">
                  <c:v>0.43667922333333326</c:v>
                </c:pt>
                <c:pt idx="13">
                  <c:v>0.38648623666666659</c:v>
                </c:pt>
                <c:pt idx="14">
                  <c:v>0.39241207293333863</c:v>
                </c:pt>
                <c:pt idx="15">
                  <c:v>0.201795289873238</c:v>
                </c:pt>
                <c:pt idx="16">
                  <c:v>9.7508029956429168E-2</c:v>
                </c:pt>
                <c:pt idx="17">
                  <c:v>8.1265012620389251E-2</c:v>
                </c:pt>
                <c:pt idx="18">
                  <c:v>5.4224016134842873E-2</c:v>
                </c:pt>
                <c:pt idx="19">
                  <c:v>2.0666334649963987E-2</c:v>
                </c:pt>
                <c:pt idx="20">
                  <c:v>4.633E-3</c:v>
                </c:pt>
                <c:pt idx="21">
                  <c:v>1.091E-3</c:v>
                </c:pt>
                <c:pt idx="22">
                  <c:v>1.8938999999999998E-2</c:v>
                </c:pt>
                <c:pt idx="23">
                  <c:v>3.0619999999999998E-2</c:v>
                </c:pt>
                <c:pt idx="24">
                  <c:v>1.2441000000000001E-2</c:v>
                </c:pt>
              </c:numCache>
            </c:numRef>
          </c:val>
          <c:extLst>
            <c:ext xmlns:c16="http://schemas.microsoft.com/office/drawing/2014/chart" uri="{C3380CC4-5D6E-409C-BE32-E72D297353CC}">
              <c16:uniqueId val="{00000006-23E6-4678-9107-FD02E93BB57E}"/>
            </c:ext>
          </c:extLst>
        </c:ser>
        <c:ser>
          <c:idx val="11"/>
          <c:order val="7"/>
          <c:tx>
            <c:strRef>
              <c:f>' '!$A$172</c:f>
              <c:strCache>
                <c:ptCount val="1"/>
                <c:pt idx="0">
                  <c:v>New Zealand</c:v>
                </c:pt>
              </c:strCache>
            </c:strRef>
          </c:tx>
          <c:spPr>
            <a:pattFill prst="zigZag">
              <a:fgClr>
                <a:srgbClr val="00B0F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'!$B$172:$BB$172</c:f>
              <c:numCache>
                <c:formatCode>0.0</c:formatCode>
                <c:ptCount val="51"/>
                <c:pt idx="0">
                  <c:v>0.40556899999999996</c:v>
                </c:pt>
                <c:pt idx="1">
                  <c:v>0.819353</c:v>
                </c:pt>
                <c:pt idx="2">
                  <c:v>1.6413219999999999</c:v>
                </c:pt>
                <c:pt idx="3">
                  <c:v>1.92069</c:v>
                </c:pt>
                <c:pt idx="4">
                  <c:v>0.837592</c:v>
                </c:pt>
                <c:pt idx="5">
                  <c:v>0.63800099999999993</c:v>
                </c:pt>
                <c:pt idx="6">
                  <c:v>0.89990300000000001</c:v>
                </c:pt>
                <c:pt idx="7">
                  <c:v>1.2701869999999997</c:v>
                </c:pt>
                <c:pt idx="8">
                  <c:v>1.9086559999999999</c:v>
                </c:pt>
                <c:pt idx="9">
                  <c:v>4.4134920000000006</c:v>
                </c:pt>
                <c:pt idx="10">
                  <c:v>5.9381740000000001</c:v>
                </c:pt>
                <c:pt idx="11">
                  <c:v>8.2433109999999985</c:v>
                </c:pt>
                <c:pt idx="12">
                  <c:v>8.6242409999999978</c:v>
                </c:pt>
                <c:pt idx="13">
                  <c:v>11.503998000000001</c:v>
                </c:pt>
                <c:pt idx="14">
                  <c:v>11.755890117649777</c:v>
                </c:pt>
                <c:pt idx="15">
                  <c:v>10.721017662180351</c:v>
                </c:pt>
                <c:pt idx="16">
                  <c:v>12.030413999999997</c:v>
                </c:pt>
                <c:pt idx="17">
                  <c:v>13.239516529929919</c:v>
                </c:pt>
                <c:pt idx="18">
                  <c:v>17.426114019507871</c:v>
                </c:pt>
                <c:pt idx="19">
                  <c:v>17.732639185067722</c:v>
                </c:pt>
                <c:pt idx="20">
                  <c:v>17.249357997799997</c:v>
                </c:pt>
                <c:pt idx="21">
                  <c:v>19.823796999999999</c:v>
                </c:pt>
                <c:pt idx="22">
                  <c:v>17.754519999999999</c:v>
                </c:pt>
                <c:pt idx="23">
                  <c:v>17.751376</c:v>
                </c:pt>
                <c:pt idx="24">
                  <c:v>17.898700000000002</c:v>
                </c:pt>
              </c:numCache>
            </c:numRef>
          </c:val>
          <c:extLst>
            <c:ext xmlns:c16="http://schemas.microsoft.com/office/drawing/2014/chart" uri="{C3380CC4-5D6E-409C-BE32-E72D297353CC}">
              <c16:uniqueId val="{00000007-23E6-4678-9107-FD02E93BB57E}"/>
            </c:ext>
          </c:extLst>
        </c:ser>
        <c:ser>
          <c:idx val="12"/>
          <c:order val="8"/>
          <c:tx>
            <c:strRef>
              <c:f>' '!$A$173</c:f>
              <c:strCache>
                <c:ptCount val="1"/>
                <c:pt idx="0">
                  <c:v>PNG</c:v>
                </c:pt>
              </c:strCache>
            </c:strRef>
          </c:tx>
          <c:spPr>
            <a:pattFill prst="ltHorz">
              <a:fgClr>
                <a:srgbClr val="FFC00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'!$B$173:$BB$173</c:f>
              <c:numCache>
                <c:formatCode>0.0</c:formatCode>
                <c:ptCount val="51"/>
                <c:pt idx="0">
                  <c:v>0.75540200000000002</c:v>
                </c:pt>
                <c:pt idx="1">
                  <c:v>0.91019299999999992</c:v>
                </c:pt>
                <c:pt idx="2">
                  <c:v>1.1279969999999999</c:v>
                </c:pt>
                <c:pt idx="3">
                  <c:v>1.3777509999999999</c:v>
                </c:pt>
                <c:pt idx="4">
                  <c:v>1.314686</c:v>
                </c:pt>
                <c:pt idx="5">
                  <c:v>1.8352329999999999</c:v>
                </c:pt>
                <c:pt idx="6">
                  <c:v>2.0642610000000001</c:v>
                </c:pt>
                <c:pt idx="7">
                  <c:v>2.3410249999999997</c:v>
                </c:pt>
                <c:pt idx="8">
                  <c:v>2.229673</c:v>
                </c:pt>
                <c:pt idx="9">
                  <c:v>1.6594307033333333</c:v>
                </c:pt>
                <c:pt idx="10">
                  <c:v>2.477751</c:v>
                </c:pt>
                <c:pt idx="11">
                  <c:v>2.7990219999999999</c:v>
                </c:pt>
                <c:pt idx="12">
                  <c:v>2.5809760016666665</c:v>
                </c:pt>
                <c:pt idx="13">
                  <c:v>2.7517775766666661</c:v>
                </c:pt>
                <c:pt idx="14">
                  <c:v>3.4776342794710096</c:v>
                </c:pt>
                <c:pt idx="15">
                  <c:v>3.1541201715947609</c:v>
                </c:pt>
                <c:pt idx="16">
                  <c:v>3.2501974870604191</c:v>
                </c:pt>
                <c:pt idx="17">
                  <c:v>2.5673747734930799</c:v>
                </c:pt>
                <c:pt idx="18">
                  <c:v>3.2362125173219098</c:v>
                </c:pt>
                <c:pt idx="19">
                  <c:v>3.2711213120618075</c:v>
                </c:pt>
                <c:pt idx="20">
                  <c:v>2.894936</c:v>
                </c:pt>
                <c:pt idx="21">
                  <c:v>2.1791619999999998</c:v>
                </c:pt>
                <c:pt idx="22">
                  <c:v>2.3436669999999999</c:v>
                </c:pt>
                <c:pt idx="23">
                  <c:v>2.266864</c:v>
                </c:pt>
                <c:pt idx="24">
                  <c:v>2.0682369999999999</c:v>
                </c:pt>
              </c:numCache>
            </c:numRef>
          </c:val>
          <c:extLst>
            <c:ext xmlns:c16="http://schemas.microsoft.com/office/drawing/2014/chart" uri="{C3380CC4-5D6E-409C-BE32-E72D297353CC}">
              <c16:uniqueId val="{00000008-23E6-4678-9107-FD02E93BB57E}"/>
            </c:ext>
          </c:extLst>
        </c:ser>
        <c:ser>
          <c:idx val="13"/>
          <c:order val="9"/>
          <c:tx>
            <c:strRef>
              <c:f>' '!$A$174</c:f>
              <c:strCache>
                <c:ptCount val="1"/>
                <c:pt idx="0">
                  <c:v>Solomon Is.</c:v>
                </c:pt>
              </c:strCache>
            </c:strRef>
          </c:tx>
          <c:spPr>
            <a:pattFill prst="diagBrick">
              <a:fgClr>
                <a:schemeClr val="bg1"/>
              </a:fgClr>
              <a:bgClr>
                <a:srgbClr val="3333FF"/>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'!$B$174:$BB$174</c:f>
              <c:numCache>
                <c:formatCode>0.0</c:formatCode>
                <c:ptCount val="51"/>
                <c:pt idx="0">
                  <c:v>3.5689999999999997E-3</c:v>
                </c:pt>
                <c:pt idx="1">
                  <c:v>4.28E-3</c:v>
                </c:pt>
                <c:pt idx="2">
                  <c:v>1.3179999999999999E-3</c:v>
                </c:pt>
                <c:pt idx="3">
                  <c:v>8.9499999999999996E-4</c:v>
                </c:pt>
                <c:pt idx="4">
                  <c:v>9.1199999999999994E-4</c:v>
                </c:pt>
                <c:pt idx="5">
                  <c:v>8.1599999999999999E-4</c:v>
                </c:pt>
                <c:pt idx="6">
                  <c:v>1.0400000000000001E-3</c:v>
                </c:pt>
                <c:pt idx="7">
                  <c:v>1.9810000000000001E-3</c:v>
                </c:pt>
                <c:pt idx="8">
                  <c:v>7.9999999999999993E-5</c:v>
                </c:pt>
                <c:pt idx="9">
                  <c:v>4.4699999999999997E-4</c:v>
                </c:pt>
                <c:pt idx="10">
                  <c:v>0.14028099999999996</c:v>
                </c:pt>
                <c:pt idx="11">
                  <c:v>0.56115100000000007</c:v>
                </c:pt>
                <c:pt idx="12">
                  <c:v>0.46471999999999991</c:v>
                </c:pt>
                <c:pt idx="13">
                  <c:v>1.3925759999999998</c:v>
                </c:pt>
                <c:pt idx="14">
                  <c:v>1.6573646471234504</c:v>
                </c:pt>
                <c:pt idx="15">
                  <c:v>0.95415789397122663</c:v>
                </c:pt>
                <c:pt idx="16">
                  <c:v>0.9241399812151313</c:v>
                </c:pt>
                <c:pt idx="17">
                  <c:v>0.13732156522786057</c:v>
                </c:pt>
                <c:pt idx="18">
                  <c:v>3.594295501193704E-2</c:v>
                </c:pt>
                <c:pt idx="19">
                  <c:v>0</c:v>
                </c:pt>
                <c:pt idx="20">
                  <c:v>3.9999999999999998E-6</c:v>
                </c:pt>
                <c:pt idx="21">
                  <c:v>0</c:v>
                </c:pt>
                <c:pt idx="22">
                  <c:v>0</c:v>
                </c:pt>
                <c:pt idx="23">
                  <c:v>0</c:v>
                </c:pt>
                <c:pt idx="24">
                  <c:v>0</c:v>
                </c:pt>
              </c:numCache>
            </c:numRef>
          </c:val>
          <c:extLst>
            <c:ext xmlns:c16="http://schemas.microsoft.com/office/drawing/2014/chart" uri="{C3380CC4-5D6E-409C-BE32-E72D297353CC}">
              <c16:uniqueId val="{00000009-23E6-4678-9107-FD02E93BB57E}"/>
            </c:ext>
          </c:extLst>
        </c:ser>
        <c:ser>
          <c:idx val="14"/>
          <c:order val="10"/>
          <c:tx>
            <c:strRef>
              <c:f>' '!$A$175</c:f>
              <c:strCache>
                <c:ptCount val="1"/>
                <c:pt idx="0">
                  <c:v>USA</c:v>
                </c:pt>
              </c:strCache>
            </c:strRef>
          </c:tx>
          <c:spPr>
            <a:pattFill prst="smGrid">
              <a:fgClr>
                <a:schemeClr val="bg1"/>
              </a:fgClr>
              <a:bgClr>
                <a:srgbClr val="333399"/>
              </a:bgClr>
            </a:pattFill>
            <a:ln w="25400">
              <a:noFill/>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'!$B$175:$BB$175</c:f>
              <c:numCache>
                <c:formatCode>0.0</c:formatCode>
                <c:ptCount val="51"/>
                <c:pt idx="0">
                  <c:v>6.1078999999999994E-2</c:v>
                </c:pt>
                <c:pt idx="1">
                  <c:v>0.110161</c:v>
                </c:pt>
                <c:pt idx="2">
                  <c:v>0.121612</c:v>
                </c:pt>
                <c:pt idx="3">
                  <c:v>0.10128999999999999</c:v>
                </c:pt>
                <c:pt idx="4">
                  <c:v>0.146978</c:v>
                </c:pt>
                <c:pt idx="5">
                  <c:v>0.193717</c:v>
                </c:pt>
                <c:pt idx="6">
                  <c:v>0.24593612099999998</c:v>
                </c:pt>
                <c:pt idx="7">
                  <c:v>0.32040999999999997</c:v>
                </c:pt>
                <c:pt idx="8">
                  <c:v>0.397155113</c:v>
                </c:pt>
                <c:pt idx="9">
                  <c:v>0.75945761833333325</c:v>
                </c:pt>
                <c:pt idx="10">
                  <c:v>2.7814474916666665</c:v>
                </c:pt>
                <c:pt idx="11">
                  <c:v>4.8859177299999992</c:v>
                </c:pt>
                <c:pt idx="12">
                  <c:v>3.6393658483333331</c:v>
                </c:pt>
                <c:pt idx="13">
                  <c:v>5.6101716933333332</c:v>
                </c:pt>
                <c:pt idx="14">
                  <c:v>6.0935549770770123</c:v>
                </c:pt>
                <c:pt idx="15">
                  <c:v>4.1258295559956926</c:v>
                </c:pt>
                <c:pt idx="16">
                  <c:v>5.2852210491895777</c:v>
                </c:pt>
                <c:pt idx="17">
                  <c:v>6.0415499318918</c:v>
                </c:pt>
                <c:pt idx="18">
                  <c:v>7.819292441935942</c:v>
                </c:pt>
                <c:pt idx="19">
                  <c:v>3.6940492207725506</c:v>
                </c:pt>
                <c:pt idx="20">
                  <c:v>3.3362635339333333</c:v>
                </c:pt>
                <c:pt idx="21">
                  <c:v>3.2805530000000003</c:v>
                </c:pt>
                <c:pt idx="22">
                  <c:v>2.1406140000000002</c:v>
                </c:pt>
                <c:pt idx="23">
                  <c:v>1.7487939999999997</c:v>
                </c:pt>
                <c:pt idx="24">
                  <c:v>2.2428141499999996</c:v>
                </c:pt>
              </c:numCache>
            </c:numRef>
          </c:val>
          <c:extLst>
            <c:ext xmlns:c16="http://schemas.microsoft.com/office/drawing/2014/chart" uri="{C3380CC4-5D6E-409C-BE32-E72D297353CC}">
              <c16:uniqueId val="{0000000A-23E6-4678-9107-FD02E93BB57E}"/>
            </c:ext>
          </c:extLst>
        </c:ser>
        <c:ser>
          <c:idx val="19"/>
          <c:order val="11"/>
          <c:tx>
            <c:strRef>
              <c:f>' '!$A$176</c:f>
              <c:strCache>
                <c:ptCount val="1"/>
                <c:pt idx="0">
                  <c:v>Others</c:v>
                </c:pt>
              </c:strCache>
            </c:strRef>
          </c:tx>
          <c:spPr>
            <a:pattFill prst="trellis">
              <a:fgClr>
                <a:schemeClr val="accent2">
                  <a:lumMod val="75000"/>
                </a:schemeClr>
              </a:fgClr>
              <a:bgClr>
                <a:schemeClr val="bg1"/>
              </a:bgClr>
            </a:pattFill>
            <a:ln w="25400">
              <a:noFill/>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'!$B$176:$BB$176</c:f>
              <c:numCache>
                <c:formatCode>0.0</c:formatCode>
                <c:ptCount val="51"/>
                <c:pt idx="0">
                  <c:v>1.5437990000000035</c:v>
                </c:pt>
                <c:pt idx="1">
                  <c:v>1.9973940000000052</c:v>
                </c:pt>
                <c:pt idx="2">
                  <c:v>1.9106929999999949</c:v>
                </c:pt>
                <c:pt idx="3">
                  <c:v>1.7031570000000009</c:v>
                </c:pt>
                <c:pt idx="4">
                  <c:v>1.6377269999999982</c:v>
                </c:pt>
                <c:pt idx="5">
                  <c:v>1.7990090000000087</c:v>
                </c:pt>
                <c:pt idx="6">
                  <c:v>2.4238249780000061</c:v>
                </c:pt>
                <c:pt idx="7">
                  <c:v>2.8748245920000031</c:v>
                </c:pt>
                <c:pt idx="8">
                  <c:v>2.8414413819999993</c:v>
                </c:pt>
                <c:pt idx="9">
                  <c:v>3.1328746599999917</c:v>
                </c:pt>
                <c:pt idx="10">
                  <c:v>6.1836918366666751</c:v>
                </c:pt>
                <c:pt idx="11">
                  <c:v>9.15786571000001</c:v>
                </c:pt>
                <c:pt idx="12">
                  <c:v>8.4612227533333204</c:v>
                </c:pt>
                <c:pt idx="13">
                  <c:v>10.818204253333327</c:v>
                </c:pt>
                <c:pt idx="14">
                  <c:v>13.39361471492532</c:v>
                </c:pt>
                <c:pt idx="15">
                  <c:v>10.596005606255453</c:v>
                </c:pt>
                <c:pt idx="16">
                  <c:v>11.668720016072555</c:v>
                </c:pt>
                <c:pt idx="17">
                  <c:v>14.478218797999894</c:v>
                </c:pt>
                <c:pt idx="18">
                  <c:v>17.950409364750904</c:v>
                </c:pt>
                <c:pt idx="19">
                  <c:v>12.753525813356411</c:v>
                </c:pt>
                <c:pt idx="20">
                  <c:v>11.961781173399977</c:v>
                </c:pt>
                <c:pt idx="21">
                  <c:v>12.803244226666685</c:v>
                </c:pt>
                <c:pt idx="22">
                  <c:v>9.1586321966667015</c:v>
                </c:pt>
                <c:pt idx="23">
                  <c:v>7.0781380483333365</c:v>
                </c:pt>
                <c:pt idx="24">
                  <c:v>8.335241198333307</c:v>
                </c:pt>
              </c:numCache>
            </c:numRef>
          </c:val>
          <c:extLst>
            <c:ext xmlns:c16="http://schemas.microsoft.com/office/drawing/2014/chart" uri="{C3380CC4-5D6E-409C-BE32-E72D297353CC}">
              <c16:uniqueId val="{0000000B-23E6-4678-9107-FD02E93BB57E}"/>
            </c:ext>
          </c:extLst>
        </c:ser>
        <c:dLbls>
          <c:showLegendKey val="0"/>
          <c:showVal val="0"/>
          <c:showCatName val="0"/>
          <c:showSerName val="0"/>
          <c:showPercent val="0"/>
          <c:showBubbleSize val="0"/>
        </c:dLbls>
        <c:gapWidth val="0"/>
        <c:overlap val="100"/>
        <c:axId val="719607823"/>
        <c:axId val="1"/>
      </c:barChart>
      <c:barChart>
        <c:barDir val="col"/>
        <c:grouping val="stacked"/>
        <c:varyColors val="0"/>
        <c:ser>
          <c:idx val="3"/>
          <c:order val="12"/>
          <c:tx>
            <c:strRef>
              <c:f>' '!$A$177</c:f>
              <c:strCache>
                <c:ptCount val="1"/>
              </c:strCache>
            </c:strRef>
          </c:tx>
          <c:spPr>
            <a:no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'!$B$177:$BB$177</c:f>
              <c:numCache>
                <c:formatCode>#,##0</c:formatCode>
                <c:ptCount val="51"/>
              </c:numCache>
            </c:numRef>
          </c:val>
          <c:extLst>
            <c:ext xmlns:c16="http://schemas.microsoft.com/office/drawing/2014/chart" uri="{C3380CC4-5D6E-409C-BE32-E72D297353CC}">
              <c16:uniqueId val="{0000000C-23E6-4678-9107-FD02E93BB57E}"/>
            </c:ext>
          </c:extLst>
        </c:ser>
        <c:ser>
          <c:idx val="5"/>
          <c:order val="13"/>
          <c:tx>
            <c:strRef>
              <c:f>' '!$A$178</c:f>
              <c:strCache>
                <c:ptCount val="1"/>
              </c:strCache>
            </c:strRef>
          </c:tx>
          <c:spPr>
            <a:no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'!$B$178:$BB$178</c:f>
              <c:numCache>
                <c:formatCode>#,##0</c:formatCode>
                <c:ptCount val="51"/>
              </c:numCache>
            </c:numRef>
          </c:val>
          <c:extLst>
            <c:ext xmlns:c16="http://schemas.microsoft.com/office/drawing/2014/chart" uri="{C3380CC4-5D6E-409C-BE32-E72D297353CC}">
              <c16:uniqueId val="{0000000D-23E6-4678-9107-FD02E93BB57E}"/>
            </c:ext>
          </c:extLst>
        </c:ser>
        <c:ser>
          <c:idx val="6"/>
          <c:order val="14"/>
          <c:tx>
            <c:strRef>
              <c:f>' '!$A$179</c:f>
              <c:strCache>
                <c:ptCount val="1"/>
              </c:strCache>
            </c:strRef>
          </c:tx>
          <c:spPr>
            <a:no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'!$B$179:$BB$179</c:f>
              <c:numCache>
                <c:formatCode>#,##0</c:formatCode>
                <c:ptCount val="51"/>
              </c:numCache>
            </c:numRef>
          </c:val>
          <c:extLst>
            <c:ext xmlns:c16="http://schemas.microsoft.com/office/drawing/2014/chart" uri="{C3380CC4-5D6E-409C-BE32-E72D297353CC}">
              <c16:uniqueId val="{0000000E-23E6-4678-9107-FD02E93BB57E}"/>
            </c:ext>
          </c:extLst>
        </c:ser>
        <c:ser>
          <c:idx val="7"/>
          <c:order val="15"/>
          <c:tx>
            <c:strRef>
              <c:f>' '!$A$180</c:f>
              <c:strCache>
                <c:ptCount val="1"/>
              </c:strCache>
            </c:strRef>
          </c:tx>
          <c:spPr>
            <a:no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'!$B$180:$BB$180</c:f>
              <c:numCache>
                <c:formatCode>General</c:formatCode>
                <c:ptCount val="51"/>
              </c:numCache>
            </c:numRef>
          </c:val>
          <c:extLst>
            <c:ext xmlns:c16="http://schemas.microsoft.com/office/drawing/2014/chart" uri="{C3380CC4-5D6E-409C-BE32-E72D297353CC}">
              <c16:uniqueId val="{0000000F-23E6-4678-9107-FD02E93BB57E}"/>
            </c:ext>
          </c:extLst>
        </c:ser>
        <c:ser>
          <c:idx val="15"/>
          <c:order val="16"/>
          <c:tx>
            <c:strRef>
              <c:f>' '!$A$181</c:f>
              <c:strCache>
                <c:ptCount val="1"/>
                <c:pt idx="0">
                  <c:v>EU-27 plus UK</c:v>
                </c:pt>
              </c:strCache>
            </c:strRef>
          </c:tx>
          <c:spPr>
            <a:pattFill prst="smCheck">
              <a:fgClr>
                <a:srgbClr val="00FF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'!$B$181:$BB$181</c:f>
              <c:numCache>
                <c:formatCode>General</c:formatCode>
                <c:ptCount val="51"/>
                <c:pt idx="26" formatCode="0.0">
                  <c:v>0.31490115899999993</c:v>
                </c:pt>
                <c:pt idx="27" formatCode="0.0">
                  <c:v>0.17352019999999999</c:v>
                </c:pt>
                <c:pt idx="28" formatCode="0.0">
                  <c:v>9.3728706000000009E-2</c:v>
                </c:pt>
                <c:pt idx="29" formatCode="0.0">
                  <c:v>6.8917999999999993E-2</c:v>
                </c:pt>
                <c:pt idx="30" formatCode="0.0">
                  <c:v>7.0612000000000008E-2</c:v>
                </c:pt>
                <c:pt idx="31" formatCode="0.0">
                  <c:v>0.10154400000000001</c:v>
                </c:pt>
                <c:pt idx="32" formatCode="0.0">
                  <c:v>0.11522640999999999</c:v>
                </c:pt>
                <c:pt idx="33" formatCode="0.0">
                  <c:v>0.16709748799999996</c:v>
                </c:pt>
                <c:pt idx="34" formatCode="0.0">
                  <c:v>0.13730780999999997</c:v>
                </c:pt>
                <c:pt idx="35" formatCode="0.0">
                  <c:v>0.11673513999999997</c:v>
                </c:pt>
                <c:pt idx="36" formatCode="0.0">
                  <c:v>0.17556399200000003</c:v>
                </c:pt>
                <c:pt idx="37" formatCode="0.0">
                  <c:v>0.37345792099999997</c:v>
                </c:pt>
                <c:pt idx="38" formatCode="0.0">
                  <c:v>0.26573721799999994</c:v>
                </c:pt>
                <c:pt idx="39" formatCode="0.0">
                  <c:v>0.39371060600000007</c:v>
                </c:pt>
                <c:pt idx="40" formatCode="0.0">
                  <c:v>0.50006566999999991</c:v>
                </c:pt>
                <c:pt idx="41" formatCode="0.0">
                  <c:v>0.36818760099999998</c:v>
                </c:pt>
                <c:pt idx="42" formatCode="0.0">
                  <c:v>0.32410946600000001</c:v>
                </c:pt>
                <c:pt idx="43" formatCode="0.0">
                  <c:v>0.46134923599999994</c:v>
                </c:pt>
                <c:pt idx="44" formatCode="0.0">
                  <c:v>0.65928638000000006</c:v>
                </c:pt>
                <c:pt idx="45" formatCode="0.0">
                  <c:v>1.3453471000000001</c:v>
                </c:pt>
                <c:pt idx="46" formatCode="0.0">
                  <c:v>2.1074317629999992</c:v>
                </c:pt>
                <c:pt idx="47" formatCode="0.0">
                  <c:v>3.071221161</c:v>
                </c:pt>
                <c:pt idx="48" formatCode="0.0">
                  <c:v>2.1260535550000004</c:v>
                </c:pt>
                <c:pt idx="49" formatCode="0.0">
                  <c:v>1.2398362720000002</c:v>
                </c:pt>
                <c:pt idx="50" formatCode="0.0">
                  <c:v>0.86192006799999987</c:v>
                </c:pt>
              </c:numCache>
            </c:numRef>
          </c:val>
          <c:extLst>
            <c:ext xmlns:c16="http://schemas.microsoft.com/office/drawing/2014/chart" uri="{C3380CC4-5D6E-409C-BE32-E72D297353CC}">
              <c16:uniqueId val="{00000010-23E6-4678-9107-FD02E93BB57E}"/>
            </c:ext>
          </c:extLst>
        </c:ser>
        <c:ser>
          <c:idx val="16"/>
          <c:order val="17"/>
          <c:tx>
            <c:strRef>
              <c:f>' '!$A$182</c:f>
              <c:strCache>
                <c:ptCount val="1"/>
                <c:pt idx="0">
                  <c:v>Australia </c:v>
                </c:pt>
              </c:strCache>
            </c:strRef>
          </c:tx>
          <c:spPr>
            <a:pattFill prst="dashUpDiag">
              <a:fgClr>
                <a:schemeClr val="bg1"/>
              </a:fgClr>
              <a:bgClr>
                <a:srgbClr val="008000"/>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'!$B$182:$BB$182</c:f>
              <c:numCache>
                <c:formatCode>General</c:formatCode>
                <c:ptCount val="51"/>
                <c:pt idx="26" formatCode="0.0">
                  <c:v>6.9321599999999997E-4</c:v>
                </c:pt>
                <c:pt idx="27" formatCode="0.0">
                  <c:v>2.5119999999999999E-3</c:v>
                </c:pt>
                <c:pt idx="28" formatCode="0.0">
                  <c:v>8.1963089999999988E-3</c:v>
                </c:pt>
                <c:pt idx="29" formatCode="0.0">
                  <c:v>2.29E-2</c:v>
                </c:pt>
                <c:pt idx="30" formatCode="0.0">
                  <c:v>2.8628000000000001E-2</c:v>
                </c:pt>
                <c:pt idx="31" formatCode="0.0">
                  <c:v>2.3144999999999999E-2</c:v>
                </c:pt>
                <c:pt idx="32" formatCode="0.0">
                  <c:v>3.5337908000000001E-2</c:v>
                </c:pt>
                <c:pt idx="33" formatCode="0.0">
                  <c:v>5.3653616000000001E-2</c:v>
                </c:pt>
                <c:pt idx="34" formatCode="0.0">
                  <c:v>5.0063358000000009E-2</c:v>
                </c:pt>
                <c:pt idx="35" formatCode="0.0">
                  <c:v>6.4644088000000002E-2</c:v>
                </c:pt>
                <c:pt idx="36" formatCode="0.0">
                  <c:v>0.124845966</c:v>
                </c:pt>
                <c:pt idx="37" formatCode="0.0">
                  <c:v>0.21212173599999998</c:v>
                </c:pt>
                <c:pt idx="38" formatCode="0.0">
                  <c:v>0.14536737</c:v>
                </c:pt>
                <c:pt idx="39" formatCode="0.0">
                  <c:v>0.22134422099999998</c:v>
                </c:pt>
                <c:pt idx="40" formatCode="0.0">
                  <c:v>0.308364625</c:v>
                </c:pt>
                <c:pt idx="41" formatCode="0.0">
                  <c:v>0.28717537800000004</c:v>
                </c:pt>
                <c:pt idx="42" formatCode="0.0">
                  <c:v>0.37557061100000005</c:v>
                </c:pt>
                <c:pt idx="43" formatCode="0.0">
                  <c:v>0.5945542290000001</c:v>
                </c:pt>
                <c:pt idx="44" formatCode="0.0">
                  <c:v>0.61957651000000002</c:v>
                </c:pt>
                <c:pt idx="45" formatCode="0.0">
                  <c:v>0.58713243800000003</c:v>
                </c:pt>
                <c:pt idx="46" formatCode="0.0">
                  <c:v>0.50013786500000001</c:v>
                </c:pt>
                <c:pt idx="47" formatCode="0.0">
                  <c:v>7.2035060000000001E-3</c:v>
                </c:pt>
                <c:pt idx="48" formatCode="0.0">
                  <c:v>0</c:v>
                </c:pt>
                <c:pt idx="49" formatCode="0.0">
                  <c:v>9.4799499999999998E-4</c:v>
                </c:pt>
                <c:pt idx="50" formatCode="0.0">
                  <c:v>8.3266674999999998E-2</c:v>
                </c:pt>
              </c:numCache>
            </c:numRef>
          </c:val>
          <c:extLst>
            <c:ext xmlns:c16="http://schemas.microsoft.com/office/drawing/2014/chart" uri="{C3380CC4-5D6E-409C-BE32-E72D297353CC}">
              <c16:uniqueId val="{00000011-23E6-4678-9107-FD02E93BB57E}"/>
            </c:ext>
          </c:extLst>
        </c:ser>
        <c:ser>
          <c:idx val="17"/>
          <c:order val="18"/>
          <c:tx>
            <c:strRef>
              <c:f>' '!$A$183</c:f>
              <c:strCache>
                <c:ptCount val="1"/>
                <c:pt idx="0">
                  <c:v>Burma </c:v>
                </c:pt>
              </c:strCache>
            </c:strRef>
          </c:tx>
          <c:spPr>
            <a:pattFill prst="dkVert">
              <a:fgClr>
                <a:srgbClr val="FF0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'!$B$183:$BB$183</c:f>
              <c:numCache>
                <c:formatCode>General</c:formatCode>
                <c:ptCount val="51"/>
                <c:pt idx="26" formatCode="0.0">
                  <c:v>5.9818807000000002E-2</c:v>
                </c:pt>
                <c:pt idx="27" formatCode="0.0">
                  <c:v>5.7898000000000005E-2</c:v>
                </c:pt>
                <c:pt idx="28" formatCode="0.0">
                  <c:v>5.6125600999999997E-2</c:v>
                </c:pt>
                <c:pt idx="29" formatCode="0.0">
                  <c:v>7.6992000000000005E-2</c:v>
                </c:pt>
                <c:pt idx="30" formatCode="0.0">
                  <c:v>0.100804</c:v>
                </c:pt>
                <c:pt idx="31" formatCode="0.0">
                  <c:v>0.12906700000000002</c:v>
                </c:pt>
                <c:pt idx="32" formatCode="0.0">
                  <c:v>0.113494019</c:v>
                </c:pt>
                <c:pt idx="33" formatCode="0.0">
                  <c:v>0.137103221</c:v>
                </c:pt>
                <c:pt idx="34" formatCode="0.0">
                  <c:v>0.17653295299999999</c:v>
                </c:pt>
                <c:pt idx="35" formatCode="0.0">
                  <c:v>0.12421069</c:v>
                </c:pt>
                <c:pt idx="36" formatCode="0.0">
                  <c:v>0.138988006</c:v>
                </c:pt>
                <c:pt idx="37" formatCode="0.0">
                  <c:v>0.21033232999999998</c:v>
                </c:pt>
                <c:pt idx="38" formatCode="0.0">
                  <c:v>0.24755987799999998</c:v>
                </c:pt>
                <c:pt idx="39" formatCode="0.0">
                  <c:v>0.5352158050000001</c:v>
                </c:pt>
                <c:pt idx="40" formatCode="0.0">
                  <c:v>0.60337523900000001</c:v>
                </c:pt>
                <c:pt idx="41" formatCode="0.0">
                  <c:v>0.17147945199999998</c:v>
                </c:pt>
                <c:pt idx="42" formatCode="0.0">
                  <c:v>0.17097631499999999</c:v>
                </c:pt>
                <c:pt idx="43" formatCode="0.0">
                  <c:v>1.9766387999999996E-2</c:v>
                </c:pt>
                <c:pt idx="44" formatCode="0.0">
                  <c:v>1.9002987999999998E-2</c:v>
                </c:pt>
                <c:pt idx="45" formatCode="0.0">
                  <c:v>1.3800185999999999E-2</c:v>
                </c:pt>
                <c:pt idx="46" formatCode="0.0">
                  <c:v>2.6129930000000005E-3</c:v>
                </c:pt>
                <c:pt idx="47" formatCode="0.0">
                  <c:v>1.3551894E-2</c:v>
                </c:pt>
                <c:pt idx="48" formatCode="0.0">
                  <c:v>7.4915540000000001E-3</c:v>
                </c:pt>
                <c:pt idx="49" formatCode="0.0">
                  <c:v>3.1545729999999995E-3</c:v>
                </c:pt>
                <c:pt idx="50" formatCode="0.0">
                  <c:v>9.8620000000000001E-5</c:v>
                </c:pt>
              </c:numCache>
            </c:numRef>
          </c:val>
          <c:extLst>
            <c:ext xmlns:c16="http://schemas.microsoft.com/office/drawing/2014/chart" uri="{C3380CC4-5D6E-409C-BE32-E72D297353CC}">
              <c16:uniqueId val="{00000012-23E6-4678-9107-FD02E93BB57E}"/>
            </c:ext>
          </c:extLst>
        </c:ser>
        <c:ser>
          <c:idx val="18"/>
          <c:order val="19"/>
          <c:tx>
            <c:strRef>
              <c:f>' '!$A$184</c:f>
              <c:strCache>
                <c:ptCount val="1"/>
                <c:pt idx="0">
                  <c:v>Canada </c:v>
                </c:pt>
              </c:strCache>
            </c:strRef>
          </c:tx>
          <c:spPr>
            <a:pattFill prst="smGrid">
              <a:fgClr>
                <a:srgbClr val="FFC00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'!$B$184:$BB$184</c:f>
              <c:numCache>
                <c:formatCode>General</c:formatCode>
                <c:ptCount val="51"/>
                <c:pt idx="26" formatCode="0.0">
                  <c:v>2.2194319999999999E-3</c:v>
                </c:pt>
                <c:pt idx="27" formatCode="0.0">
                  <c:v>3.0850000000000001E-3</c:v>
                </c:pt>
                <c:pt idx="28" formatCode="0.0">
                  <c:v>5.7124030000000004E-3</c:v>
                </c:pt>
                <c:pt idx="29" formatCode="0.0">
                  <c:v>1.1269E-2</c:v>
                </c:pt>
                <c:pt idx="30" formatCode="0.0">
                  <c:v>1.1710000000000002E-2</c:v>
                </c:pt>
                <c:pt idx="31" formatCode="0.0">
                  <c:v>1.8867000000000002E-2</c:v>
                </c:pt>
                <c:pt idx="32" formatCode="0.0">
                  <c:v>1.2796263E-2</c:v>
                </c:pt>
                <c:pt idx="33" formatCode="0.0">
                  <c:v>1.7917763999999999E-2</c:v>
                </c:pt>
                <c:pt idx="34" formatCode="0.0">
                  <c:v>4.2404550000000006E-2</c:v>
                </c:pt>
                <c:pt idx="35" formatCode="0.0">
                  <c:v>5.1236930999999993E-2</c:v>
                </c:pt>
                <c:pt idx="36" formatCode="0.0">
                  <c:v>0.18033793200000003</c:v>
                </c:pt>
                <c:pt idx="37" formatCode="0.0">
                  <c:v>0.44546104399999997</c:v>
                </c:pt>
                <c:pt idx="38" formatCode="0.0">
                  <c:v>0.39683895399999997</c:v>
                </c:pt>
                <c:pt idx="39" formatCode="0.0">
                  <c:v>0.53612076199999992</c:v>
                </c:pt>
                <c:pt idx="40" formatCode="0.0">
                  <c:v>0.59308190400000005</c:v>
                </c:pt>
                <c:pt idx="41" formatCode="0.0">
                  <c:v>0.37125368699999994</c:v>
                </c:pt>
                <c:pt idx="42" formatCode="0.0">
                  <c:v>0.43233895699999997</c:v>
                </c:pt>
                <c:pt idx="43" formatCode="0.0">
                  <c:v>0.57136009300000001</c:v>
                </c:pt>
                <c:pt idx="44" formatCode="0.0">
                  <c:v>0.48367424399999992</c:v>
                </c:pt>
                <c:pt idx="45" formatCode="0.0">
                  <c:v>0.46852017299999998</c:v>
                </c:pt>
                <c:pt idx="46" formatCode="0.0">
                  <c:v>0.21589443899999999</c:v>
                </c:pt>
                <c:pt idx="47" formatCode="0.0">
                  <c:v>6.9025780999999994E-2</c:v>
                </c:pt>
                <c:pt idx="48" formatCode="0.0">
                  <c:v>0.22122201</c:v>
                </c:pt>
                <c:pt idx="49" formatCode="0.0">
                  <c:v>0.14973932499999998</c:v>
                </c:pt>
                <c:pt idx="50" formatCode="0.0">
                  <c:v>0.21840431400000002</c:v>
                </c:pt>
              </c:numCache>
            </c:numRef>
          </c:val>
          <c:extLst>
            <c:ext xmlns:c16="http://schemas.microsoft.com/office/drawing/2014/chart" uri="{C3380CC4-5D6E-409C-BE32-E72D297353CC}">
              <c16:uniqueId val="{00000013-23E6-4678-9107-FD02E93BB57E}"/>
            </c:ext>
          </c:extLst>
        </c:ser>
        <c:ser>
          <c:idx val="20"/>
          <c:order val="20"/>
          <c:tx>
            <c:strRef>
              <c:f>' '!$A$185</c:f>
              <c:strCache>
                <c:ptCount val="1"/>
                <c:pt idx="0">
                  <c:v>Equatorial Guinea </c:v>
                </c:pt>
              </c:strCache>
            </c:strRef>
          </c:tx>
          <c:spPr>
            <a:pattFill prst="narVert">
              <a:fgClr>
                <a:srgbClr val="7030A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'!$B$185:$BB$185</c:f>
              <c:numCache>
                <c:formatCode>General</c:formatCode>
                <c:ptCount val="51"/>
                <c:pt idx="26" formatCode="0.0">
                  <c:v>6.2679609999999997E-2</c:v>
                </c:pt>
                <c:pt idx="27" formatCode="0.0">
                  <c:v>7.8992000000000007E-2</c:v>
                </c:pt>
                <c:pt idx="28" formatCode="0.0">
                  <c:v>5.6829311999999993E-2</c:v>
                </c:pt>
                <c:pt idx="29" formatCode="0.0">
                  <c:v>9.5473000000000002E-2</c:v>
                </c:pt>
                <c:pt idx="30" formatCode="0.0">
                  <c:v>6.6686000000000009E-2</c:v>
                </c:pt>
                <c:pt idx="31" formatCode="0.0">
                  <c:v>7.1747000000000005E-2</c:v>
                </c:pt>
                <c:pt idx="32" formatCode="0.0">
                  <c:v>9.3242853000000001E-2</c:v>
                </c:pt>
                <c:pt idx="33" formatCode="0.0">
                  <c:v>0.130380359</c:v>
                </c:pt>
                <c:pt idx="34" formatCode="0.0">
                  <c:v>7.560230599999998E-2</c:v>
                </c:pt>
                <c:pt idx="35" formatCode="0.0">
                  <c:v>7.1016199999999986E-3</c:v>
                </c:pt>
                <c:pt idx="36" formatCode="0.0">
                  <c:v>8.4000099999999994E-2</c:v>
                </c:pt>
                <c:pt idx="37" formatCode="0.0">
                  <c:v>0.12239589400000002</c:v>
                </c:pt>
                <c:pt idx="38" formatCode="0.0">
                  <c:v>0.13183361099999999</c:v>
                </c:pt>
                <c:pt idx="39" formatCode="0.0">
                  <c:v>0.14862368599999998</c:v>
                </c:pt>
                <c:pt idx="40" formatCode="0.0">
                  <c:v>0.17705982299999998</c:v>
                </c:pt>
                <c:pt idx="41" formatCode="0.0">
                  <c:v>0.178685814</c:v>
                </c:pt>
                <c:pt idx="42" formatCode="0.0">
                  <c:v>0.26120406899999998</c:v>
                </c:pt>
                <c:pt idx="43" formatCode="0.0">
                  <c:v>0.26944426299999996</c:v>
                </c:pt>
                <c:pt idx="44" formatCode="0.0">
                  <c:v>0.34293376599999992</c:v>
                </c:pt>
                <c:pt idx="45" formatCode="0.0">
                  <c:v>0.18983474399999992</c:v>
                </c:pt>
                <c:pt idx="46" formatCode="0.0">
                  <c:v>6.8494764999999999E-2</c:v>
                </c:pt>
                <c:pt idx="47" formatCode="0.0">
                  <c:v>8.3220346000000001E-2</c:v>
                </c:pt>
                <c:pt idx="48" formatCode="0.0">
                  <c:v>0.11847611</c:v>
                </c:pt>
                <c:pt idx="49" formatCode="0.0">
                  <c:v>3.1727622999999996E-2</c:v>
                </c:pt>
                <c:pt idx="50" formatCode="0.0">
                  <c:v>3.4913699999999999E-2</c:v>
                </c:pt>
              </c:numCache>
            </c:numRef>
          </c:val>
          <c:extLst>
            <c:ext xmlns:c16="http://schemas.microsoft.com/office/drawing/2014/chart" uri="{C3380CC4-5D6E-409C-BE32-E72D297353CC}">
              <c16:uniqueId val="{00000014-23E6-4678-9107-FD02E93BB57E}"/>
            </c:ext>
          </c:extLst>
        </c:ser>
        <c:ser>
          <c:idx val="21"/>
          <c:order val="21"/>
          <c:tx>
            <c:strRef>
              <c:f>' '!$A$186</c:f>
              <c:strCache>
                <c:ptCount val="1"/>
                <c:pt idx="0">
                  <c:v>Gabon</c:v>
                </c:pt>
              </c:strCache>
            </c:strRef>
          </c:tx>
          <c:spPr>
            <a:pattFill prst="lgConfetti">
              <a:fgClr>
                <a:schemeClr val="accent5">
                  <a:lumMod val="75000"/>
                </a:schemeClr>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'!$B$186:$BB$186</c:f>
              <c:numCache>
                <c:formatCode>General</c:formatCode>
                <c:ptCount val="51"/>
                <c:pt idx="26" formatCode="0.0">
                  <c:v>0.224691005</c:v>
                </c:pt>
                <c:pt idx="27" formatCode="0.0">
                  <c:v>0.20865</c:v>
                </c:pt>
                <c:pt idx="28" formatCode="0.0">
                  <c:v>0.18490775599999998</c:v>
                </c:pt>
                <c:pt idx="29" formatCode="0.0">
                  <c:v>0.20599700000000001</c:v>
                </c:pt>
                <c:pt idx="30" formatCode="0.0">
                  <c:v>0.16589999999999999</c:v>
                </c:pt>
                <c:pt idx="31" formatCode="0.0">
                  <c:v>0.232542</c:v>
                </c:pt>
                <c:pt idx="32" formatCode="0.0">
                  <c:v>0.29134648000000002</c:v>
                </c:pt>
                <c:pt idx="33" formatCode="0.0">
                  <c:v>0.39557583600000001</c:v>
                </c:pt>
                <c:pt idx="34" formatCode="0.0">
                  <c:v>0.414888698</c:v>
                </c:pt>
                <c:pt idx="35" formatCode="0.0">
                  <c:v>0.37572729499999991</c:v>
                </c:pt>
                <c:pt idx="36" formatCode="0.0">
                  <c:v>0.31793230499999992</c:v>
                </c:pt>
                <c:pt idx="37" formatCode="0.0">
                  <c:v>1.5430589000000001E-2</c:v>
                </c:pt>
                <c:pt idx="38" formatCode="0.0">
                  <c:v>1.8635602000000001E-2</c:v>
                </c:pt>
                <c:pt idx="39" formatCode="0.0">
                  <c:v>5.9472749999999993E-3</c:v>
                </c:pt>
                <c:pt idx="40" formatCode="0.0">
                  <c:v>4.2551009999999998E-3</c:v>
                </c:pt>
                <c:pt idx="41" formatCode="0.0">
                  <c:v>7.9509170000000001E-3</c:v>
                </c:pt>
                <c:pt idx="42" formatCode="0.0">
                  <c:v>2.5318879999999999E-3</c:v>
                </c:pt>
                <c:pt idx="43" formatCode="0.0">
                  <c:v>3.9369380000000001E-3</c:v>
                </c:pt>
                <c:pt idx="44" formatCode="0.0">
                  <c:v>5.8930099999999997E-3</c:v>
                </c:pt>
                <c:pt idx="45" formatCode="0.0">
                  <c:v>6.8420049999999991E-3</c:v>
                </c:pt>
                <c:pt idx="46" formatCode="0.0">
                  <c:v>3.5248699999999996E-4</c:v>
                </c:pt>
                <c:pt idx="47" formatCode="0.0">
                  <c:v>1.6604999999999997E-4</c:v>
                </c:pt>
                <c:pt idx="48" formatCode="0.0">
                  <c:v>7.2494000000000001E-5</c:v>
                </c:pt>
                <c:pt idx="49" formatCode="0.0">
                  <c:v>0</c:v>
                </c:pt>
                <c:pt idx="50" formatCode="0.0">
                  <c:v>2.1044999999999999E-5</c:v>
                </c:pt>
              </c:numCache>
            </c:numRef>
          </c:val>
          <c:extLst>
            <c:ext xmlns:c16="http://schemas.microsoft.com/office/drawing/2014/chart" uri="{C3380CC4-5D6E-409C-BE32-E72D297353CC}">
              <c16:uniqueId val="{00000015-23E6-4678-9107-FD02E93BB57E}"/>
            </c:ext>
          </c:extLst>
        </c:ser>
        <c:ser>
          <c:idx val="22"/>
          <c:order val="22"/>
          <c:tx>
            <c:strRef>
              <c:f>' '!$A$187</c:f>
              <c:strCache>
                <c:ptCount val="1"/>
                <c:pt idx="0">
                  <c:v>Malaysia</c:v>
                </c:pt>
              </c:strCache>
            </c:strRef>
          </c:tx>
          <c:spPr>
            <a:pattFill prst="divot">
              <a:fgClr>
                <a:srgbClr val="FF0000"/>
              </a:fgClr>
              <a:bgClr>
                <a:srgbClr val="FFFF00"/>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'!$B$187:$BB$187</c:f>
              <c:numCache>
                <c:formatCode>General</c:formatCode>
                <c:ptCount val="51"/>
                <c:pt idx="26" formatCode="0.0">
                  <c:v>0.235497969</c:v>
                </c:pt>
                <c:pt idx="27" formatCode="0.0">
                  <c:v>0.15239800000000001</c:v>
                </c:pt>
                <c:pt idx="28" formatCode="0.0">
                  <c:v>0.243094217</c:v>
                </c:pt>
                <c:pt idx="29" formatCode="0.0">
                  <c:v>0.39606000000000002</c:v>
                </c:pt>
                <c:pt idx="30" formatCode="0.0">
                  <c:v>0.41714000000000001</c:v>
                </c:pt>
                <c:pt idx="31" formatCode="0.0">
                  <c:v>0.26878199999999997</c:v>
                </c:pt>
                <c:pt idx="32" formatCode="0.0">
                  <c:v>0.22685227299999997</c:v>
                </c:pt>
                <c:pt idx="33" formatCode="0.0">
                  <c:v>0.24908815699999998</c:v>
                </c:pt>
                <c:pt idx="34" formatCode="0.0">
                  <c:v>0.17209702100000004</c:v>
                </c:pt>
                <c:pt idx="35" formatCode="0.0">
                  <c:v>0.12806183099999999</c:v>
                </c:pt>
                <c:pt idx="36" formatCode="0.0">
                  <c:v>0.204347533</c:v>
                </c:pt>
                <c:pt idx="37" formatCode="0.0">
                  <c:v>0.171057456</c:v>
                </c:pt>
                <c:pt idx="38" formatCode="0.0">
                  <c:v>0.11217535300000001</c:v>
                </c:pt>
                <c:pt idx="39" formatCode="0.0">
                  <c:v>0.11625582</c:v>
                </c:pt>
                <c:pt idx="40" formatCode="0.0">
                  <c:v>0.127864277</c:v>
                </c:pt>
                <c:pt idx="41" formatCode="0.0">
                  <c:v>6.5174335E-2</c:v>
                </c:pt>
                <c:pt idx="42" formatCode="0.0">
                  <c:v>3.1927221999999998E-2</c:v>
                </c:pt>
                <c:pt idx="43" formatCode="0.0">
                  <c:v>2.3642501999999999E-2</c:v>
                </c:pt>
                <c:pt idx="44" formatCode="0.0">
                  <c:v>1.5749144999999999E-2</c:v>
                </c:pt>
                <c:pt idx="45" formatCode="0.0">
                  <c:v>6.4531180000000007E-3</c:v>
                </c:pt>
                <c:pt idx="46" formatCode="0.0">
                  <c:v>1.400823E-3</c:v>
                </c:pt>
                <c:pt idx="47" formatCode="0.0">
                  <c:v>4.6024E-4</c:v>
                </c:pt>
                <c:pt idx="48" formatCode="0.0">
                  <c:v>9.5099069999999997E-3</c:v>
                </c:pt>
                <c:pt idx="49" formatCode="0.0">
                  <c:v>1.0987001999999999E-2</c:v>
                </c:pt>
                <c:pt idx="50" formatCode="0.0">
                  <c:v>3.9463809999999997E-3</c:v>
                </c:pt>
              </c:numCache>
            </c:numRef>
          </c:val>
          <c:extLst>
            <c:ext xmlns:c16="http://schemas.microsoft.com/office/drawing/2014/chart" uri="{C3380CC4-5D6E-409C-BE32-E72D297353CC}">
              <c16:uniqueId val="{00000016-23E6-4678-9107-FD02E93BB57E}"/>
            </c:ext>
          </c:extLst>
        </c:ser>
        <c:ser>
          <c:idx val="23"/>
          <c:order val="23"/>
          <c:tx>
            <c:strRef>
              <c:f>' '!$A$188</c:f>
              <c:strCache>
                <c:ptCount val="1"/>
                <c:pt idx="0">
                  <c:v>New Zealand</c:v>
                </c:pt>
              </c:strCache>
            </c:strRef>
          </c:tx>
          <c:spPr>
            <a:pattFill prst="zigZag">
              <a:fgClr>
                <a:srgbClr val="00B0F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'!$B$188:$BB$188</c:f>
              <c:numCache>
                <c:formatCode>General</c:formatCode>
                <c:ptCount val="51"/>
                <c:pt idx="26" formatCode="0.0">
                  <c:v>2.8193850999999999E-2</c:v>
                </c:pt>
                <c:pt idx="27" formatCode="0.0">
                  <c:v>5.2107000000000001E-2</c:v>
                </c:pt>
                <c:pt idx="28" formatCode="0.0">
                  <c:v>0.100493823</c:v>
                </c:pt>
                <c:pt idx="29" formatCode="0.0">
                  <c:v>0.12823799999999999</c:v>
                </c:pt>
                <c:pt idx="30" formatCode="0.0">
                  <c:v>7.9067999999999999E-2</c:v>
                </c:pt>
                <c:pt idx="31" formatCode="0.0">
                  <c:v>6.4167000000000002E-2</c:v>
                </c:pt>
                <c:pt idx="32" formatCode="0.0">
                  <c:v>9.4882277999999987E-2</c:v>
                </c:pt>
                <c:pt idx="33" formatCode="0.0">
                  <c:v>0.15421462</c:v>
                </c:pt>
                <c:pt idx="34" formatCode="0.0">
                  <c:v>0.24638731299999997</c:v>
                </c:pt>
                <c:pt idx="35" formatCode="0.0">
                  <c:v>0.42742996999999999</c:v>
                </c:pt>
                <c:pt idx="36" formatCode="0.0">
                  <c:v>0.79456517699999996</c:v>
                </c:pt>
                <c:pt idx="37" formatCode="0.0">
                  <c:v>1.1727796500000001</c:v>
                </c:pt>
                <c:pt idx="38" formatCode="0.0">
                  <c:v>1.12066037</c:v>
                </c:pt>
                <c:pt idx="39" formatCode="0.0">
                  <c:v>1.6852516849999997</c:v>
                </c:pt>
                <c:pt idx="40" formatCode="0.0">
                  <c:v>1.6866466369999999</c:v>
                </c:pt>
                <c:pt idx="41" formatCode="0.0">
                  <c:v>1.2166187360000003</c:v>
                </c:pt>
                <c:pt idx="42" formatCode="0.0">
                  <c:v>1.4366887640000001</c:v>
                </c:pt>
                <c:pt idx="43" formatCode="0.0">
                  <c:v>1.9183827160000002</c:v>
                </c:pt>
                <c:pt idx="44" formatCode="0.0">
                  <c:v>2.4512714479999995</c:v>
                </c:pt>
                <c:pt idx="45" formatCode="0.0">
                  <c:v>2.2774353039999999</c:v>
                </c:pt>
                <c:pt idx="46" formatCode="0.0">
                  <c:v>1.9995042709999997</c:v>
                </c:pt>
                <c:pt idx="47" formatCode="0.0">
                  <c:v>3.2438145250000003</c:v>
                </c:pt>
                <c:pt idx="48" formatCode="0.0">
                  <c:v>2.6889485460000002</c:v>
                </c:pt>
                <c:pt idx="49" formatCode="0.0">
                  <c:v>2.1733160119999999</c:v>
                </c:pt>
                <c:pt idx="50" formatCode="0.0">
                  <c:v>2.2000778439999999</c:v>
                </c:pt>
              </c:numCache>
            </c:numRef>
          </c:val>
          <c:extLst>
            <c:ext xmlns:c16="http://schemas.microsoft.com/office/drawing/2014/chart" uri="{C3380CC4-5D6E-409C-BE32-E72D297353CC}">
              <c16:uniqueId val="{00000017-23E6-4678-9107-FD02E93BB57E}"/>
            </c:ext>
          </c:extLst>
        </c:ser>
        <c:ser>
          <c:idx val="24"/>
          <c:order val="24"/>
          <c:tx>
            <c:strRef>
              <c:f>' '!$A$189</c:f>
              <c:strCache>
                <c:ptCount val="1"/>
                <c:pt idx="0">
                  <c:v>PNG</c:v>
                </c:pt>
              </c:strCache>
            </c:strRef>
          </c:tx>
          <c:spPr>
            <a:pattFill prst="ltHorz">
              <a:fgClr>
                <a:srgbClr val="FFC000"/>
              </a:fgClr>
              <a:bgClr>
                <a:schemeClr val="bg1"/>
              </a:bgClr>
            </a:pattFill>
            <a:ln w="12700">
              <a:noFill/>
              <a:prstDash val="solid"/>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'!$B$189:$BB$189</c:f>
              <c:numCache>
                <c:formatCode>General</c:formatCode>
                <c:ptCount val="51"/>
                <c:pt idx="26" formatCode="0.0">
                  <c:v>0.10172129099999999</c:v>
                </c:pt>
                <c:pt idx="27" formatCode="0.0">
                  <c:v>9.9754999999999996E-2</c:v>
                </c:pt>
                <c:pt idx="28" formatCode="0.0">
                  <c:v>0.123213673</c:v>
                </c:pt>
                <c:pt idx="29" formatCode="0.0">
                  <c:v>0.15489</c:v>
                </c:pt>
                <c:pt idx="30" formatCode="0.0">
                  <c:v>0.16940100000000002</c:v>
                </c:pt>
                <c:pt idx="31" formatCode="0.0">
                  <c:v>0.27051400000000003</c:v>
                </c:pt>
                <c:pt idx="32" formatCode="0.0">
                  <c:v>0.34524608099999993</c:v>
                </c:pt>
                <c:pt idx="33" formatCode="0.0">
                  <c:v>0.41475021400000001</c:v>
                </c:pt>
                <c:pt idx="34" formatCode="0.0">
                  <c:v>0.41329982400000009</c:v>
                </c:pt>
                <c:pt idx="35" formatCode="0.0">
                  <c:v>0.27452884599999999</c:v>
                </c:pt>
                <c:pt idx="36" formatCode="0.0">
                  <c:v>0.477942857</c:v>
                </c:pt>
                <c:pt idx="37" formatCode="0.0">
                  <c:v>0.58347619599999989</c:v>
                </c:pt>
                <c:pt idx="38" formatCode="0.0">
                  <c:v>0.52334036799999994</c:v>
                </c:pt>
                <c:pt idx="39" formatCode="0.0">
                  <c:v>0.62472885999999994</c:v>
                </c:pt>
                <c:pt idx="40" formatCode="0.0">
                  <c:v>0.80185339499999997</c:v>
                </c:pt>
                <c:pt idx="41" formatCode="0.0">
                  <c:v>0.66103557199999985</c:v>
                </c:pt>
                <c:pt idx="42" formatCode="0.0">
                  <c:v>0.57190717099999999</c:v>
                </c:pt>
                <c:pt idx="43" formatCode="0.0">
                  <c:v>0.59554214799999994</c:v>
                </c:pt>
                <c:pt idx="44" formatCode="0.0">
                  <c:v>0.80378152999999986</c:v>
                </c:pt>
                <c:pt idx="45" formatCode="0.0">
                  <c:v>0.60540757899999997</c:v>
                </c:pt>
                <c:pt idx="46" formatCode="0.0">
                  <c:v>0.52333868700000008</c:v>
                </c:pt>
                <c:pt idx="47" formatCode="0.0">
                  <c:v>0.493398524</c:v>
                </c:pt>
                <c:pt idx="48" formatCode="0.0">
                  <c:v>0.54880966500000006</c:v>
                </c:pt>
                <c:pt idx="49" formatCode="0.0">
                  <c:v>0.48246753999999986</c:v>
                </c:pt>
                <c:pt idx="50" formatCode="0.0">
                  <c:v>0.45783320099999997</c:v>
                </c:pt>
              </c:numCache>
            </c:numRef>
          </c:val>
          <c:extLst>
            <c:ext xmlns:c16="http://schemas.microsoft.com/office/drawing/2014/chart" uri="{C3380CC4-5D6E-409C-BE32-E72D297353CC}">
              <c16:uniqueId val="{00000018-23E6-4678-9107-FD02E93BB57E}"/>
            </c:ext>
          </c:extLst>
        </c:ser>
        <c:ser>
          <c:idx val="25"/>
          <c:order val="25"/>
          <c:tx>
            <c:strRef>
              <c:f>' '!$A$190</c:f>
              <c:strCache>
                <c:ptCount val="1"/>
                <c:pt idx="0">
                  <c:v>Solomon Is.</c:v>
                </c:pt>
              </c:strCache>
            </c:strRef>
          </c:tx>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'!$B$190:$BB$190</c:f>
              <c:numCache>
                <c:formatCode>General</c:formatCode>
                <c:ptCount val="51"/>
                <c:pt idx="26" formatCode="0.0">
                  <c:v>8.9271099999999992E-4</c:v>
                </c:pt>
                <c:pt idx="27" formatCode="0.0">
                  <c:v>1.0820000000000001E-3</c:v>
                </c:pt>
                <c:pt idx="28" formatCode="0.0">
                  <c:v>2.7435799999999999E-4</c:v>
                </c:pt>
                <c:pt idx="29" formatCode="0.0">
                  <c:v>2.02E-4</c:v>
                </c:pt>
                <c:pt idx="30" formatCode="0.0">
                  <c:v>1.7999999999999998E-4</c:v>
                </c:pt>
                <c:pt idx="31" formatCode="0.0">
                  <c:v>1.9500000000000002E-4</c:v>
                </c:pt>
                <c:pt idx="32" formatCode="0.0">
                  <c:v>2.2491499999999998E-4</c:v>
                </c:pt>
                <c:pt idx="33" formatCode="0.0">
                  <c:v>4.6142200000000001E-4</c:v>
                </c:pt>
                <c:pt idx="34" formatCode="0.0">
                  <c:v>1.7578E-5</c:v>
                </c:pt>
                <c:pt idx="35" formatCode="0.0">
                  <c:v>1.1172600000000001E-4</c:v>
                </c:pt>
                <c:pt idx="36" formatCode="0.0">
                  <c:v>2.1005233999999998E-2</c:v>
                </c:pt>
                <c:pt idx="37" formatCode="0.0">
                  <c:v>8.6253582999999995E-2</c:v>
                </c:pt>
                <c:pt idx="38" formatCode="0.0">
                  <c:v>6.0915231E-2</c:v>
                </c:pt>
                <c:pt idx="39" formatCode="0.0">
                  <c:v>0.18223048</c:v>
                </c:pt>
                <c:pt idx="40" formatCode="0.0">
                  <c:v>0.22738776999999996</c:v>
                </c:pt>
                <c:pt idx="41" formatCode="0.0">
                  <c:v>0.12244404099999999</c:v>
                </c:pt>
                <c:pt idx="42" formatCode="0.0">
                  <c:v>9.1635818999999993E-2</c:v>
                </c:pt>
                <c:pt idx="43" formatCode="0.0">
                  <c:v>1.4122365E-2</c:v>
                </c:pt>
                <c:pt idx="44" formatCode="0.0">
                  <c:v>4.7722210000000001E-3</c:v>
                </c:pt>
                <c:pt idx="45" formatCode="0.0">
                  <c:v>0</c:v>
                </c:pt>
                <c:pt idx="46" formatCode="0.0">
                  <c:v>2.6709999999999999E-6</c:v>
                </c:pt>
                <c:pt idx="47" formatCode="0.0">
                  <c:v>0</c:v>
                </c:pt>
                <c:pt idx="48" formatCode="0.0">
                  <c:v>0</c:v>
                </c:pt>
                <c:pt idx="49" formatCode="0.0">
                  <c:v>0</c:v>
                </c:pt>
                <c:pt idx="50" formatCode="0.0">
                  <c:v>0</c:v>
                </c:pt>
              </c:numCache>
            </c:numRef>
          </c:val>
          <c:extLst>
            <c:ext xmlns:c16="http://schemas.microsoft.com/office/drawing/2014/chart" uri="{C3380CC4-5D6E-409C-BE32-E72D297353CC}">
              <c16:uniqueId val="{00000000-C859-40EC-946E-7EF99B79D11E}"/>
            </c:ext>
          </c:extLst>
        </c:ser>
        <c:ser>
          <c:idx val="26"/>
          <c:order val="26"/>
          <c:tx>
            <c:strRef>
              <c:f>' '!$A$191</c:f>
              <c:strCache>
                <c:ptCount val="1"/>
                <c:pt idx="0">
                  <c:v>USA</c:v>
                </c:pt>
              </c:strCache>
            </c:strRef>
          </c:tx>
          <c:spPr>
            <a:pattFill prst="smGrid">
              <a:fgClr>
                <a:schemeClr val="bg1"/>
              </a:fgClr>
              <a:bgClr>
                <a:srgbClr val="333399"/>
              </a:bgClr>
            </a:pattFill>
            <a:ln>
              <a:noFill/>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'!$B$191:$BB$191</c:f>
              <c:numCache>
                <c:formatCode>General</c:formatCode>
                <c:ptCount val="51"/>
                <c:pt idx="26" formatCode="0.0">
                  <c:v>1.6756255000000001E-2</c:v>
                </c:pt>
                <c:pt idx="27" formatCode="0.0">
                  <c:v>2.4183E-2</c:v>
                </c:pt>
                <c:pt idx="28" formatCode="0.0">
                  <c:v>3.6332861000000001E-2</c:v>
                </c:pt>
                <c:pt idx="29" formatCode="0.0">
                  <c:v>4.5836000000000002E-2</c:v>
                </c:pt>
                <c:pt idx="30" formatCode="0.0">
                  <c:v>7.4469000000000007E-2</c:v>
                </c:pt>
                <c:pt idx="31" formatCode="0.0">
                  <c:v>0.100595</c:v>
                </c:pt>
                <c:pt idx="32" formatCode="0.0">
                  <c:v>0.12331435399999999</c:v>
                </c:pt>
                <c:pt idx="33" formatCode="0.0">
                  <c:v>0.14972488699999997</c:v>
                </c:pt>
                <c:pt idx="34" formatCode="0.0">
                  <c:v>0.14678322099999999</c:v>
                </c:pt>
                <c:pt idx="35" formatCode="0.0">
                  <c:v>0.16808941299999999</c:v>
                </c:pt>
                <c:pt idx="36" formatCode="0.0">
                  <c:v>0.57995098899999997</c:v>
                </c:pt>
                <c:pt idx="37" formatCode="0.0">
                  <c:v>1.0270349319999998</c:v>
                </c:pt>
                <c:pt idx="38" formatCode="0.0">
                  <c:v>0.73994452899999985</c:v>
                </c:pt>
                <c:pt idx="39" formatCode="0.0">
                  <c:v>1.243060192</c:v>
                </c:pt>
                <c:pt idx="40" formatCode="0.0">
                  <c:v>1.361569252</c:v>
                </c:pt>
                <c:pt idx="41" formatCode="0.0">
                  <c:v>0.82525101900000009</c:v>
                </c:pt>
                <c:pt idx="42" formatCode="0.0">
                  <c:v>1.016711812</c:v>
                </c:pt>
                <c:pt idx="43" formatCode="0.0">
                  <c:v>1.325431561</c:v>
                </c:pt>
                <c:pt idx="44" formatCode="0.0">
                  <c:v>1.3922556959999999</c:v>
                </c:pt>
                <c:pt idx="45" formatCode="0.0">
                  <c:v>0.73801536599999984</c:v>
                </c:pt>
                <c:pt idx="46" formatCode="0.0">
                  <c:v>0.66481224399999994</c:v>
                </c:pt>
                <c:pt idx="47" formatCode="0.0">
                  <c:v>0.80091177899999999</c:v>
                </c:pt>
                <c:pt idx="48" formatCode="0.0">
                  <c:v>0.73619439599999992</c:v>
                </c:pt>
                <c:pt idx="49" formatCode="0.0">
                  <c:v>0.63968361900000015</c:v>
                </c:pt>
                <c:pt idx="50" formatCode="0.0">
                  <c:v>0.84981846500000002</c:v>
                </c:pt>
              </c:numCache>
            </c:numRef>
          </c:val>
          <c:extLst>
            <c:ext xmlns:c16="http://schemas.microsoft.com/office/drawing/2014/chart" uri="{C3380CC4-5D6E-409C-BE32-E72D297353CC}">
              <c16:uniqueId val="{00000001-C859-40EC-946E-7EF99B79D11E}"/>
            </c:ext>
          </c:extLst>
        </c:ser>
        <c:ser>
          <c:idx val="27"/>
          <c:order val="27"/>
          <c:tx>
            <c:strRef>
              <c:f>' '!$A$192</c:f>
              <c:strCache>
                <c:ptCount val="1"/>
                <c:pt idx="0">
                  <c:v>Others</c:v>
                </c:pt>
              </c:strCache>
            </c:strRef>
          </c:tx>
          <c:spPr>
            <a:pattFill prst="trellis">
              <a:fgClr>
                <a:schemeClr val="accent2">
                  <a:lumMod val="75000"/>
                </a:schemeClr>
              </a:fgClr>
              <a:bgClr>
                <a:schemeClr val="bg1"/>
              </a:bgClr>
            </a:pattFill>
            <a:ln>
              <a:noFill/>
            </a:ln>
          </c:spPr>
          <c:invertIfNegative val="0"/>
          <c:cat>
            <c:numRef>
              <c:f>' '!$B$164:$BB$164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'!$B$192:$BB$192</c:f>
              <c:numCache>
                <c:formatCode>General</c:formatCode>
                <c:ptCount val="51"/>
                <c:pt idx="26" formatCode="0.0">
                  <c:v>0.57221768099999992</c:v>
                </c:pt>
                <c:pt idx="27" formatCode="0.0">
                  <c:v>0.48622779999999999</c:v>
                </c:pt>
                <c:pt idx="28" formatCode="0.0">
                  <c:v>0.38416316999999967</c:v>
                </c:pt>
                <c:pt idx="29" formatCode="0.0">
                  <c:v>0.38609900000000019</c:v>
                </c:pt>
                <c:pt idx="30" formatCode="0.0">
                  <c:v>0.45097899999999935</c:v>
                </c:pt>
                <c:pt idx="31" formatCode="0.0">
                  <c:v>0.54301099999999991</c:v>
                </c:pt>
                <c:pt idx="32" formatCode="0.0">
                  <c:v>0.74798251000000082</c:v>
                </c:pt>
                <c:pt idx="33" formatCode="0.0">
                  <c:v>1.090924566</c:v>
                </c:pt>
                <c:pt idx="34" formatCode="0.0">
                  <c:v>1.0286514739999975</c:v>
                </c:pt>
                <c:pt idx="35" formatCode="0.0">
                  <c:v>0.89471462499999976</c:v>
                </c:pt>
                <c:pt idx="36" formatCode="0.0">
                  <c:v>1.9056727880000013</c:v>
                </c:pt>
                <c:pt idx="37" formatCode="0.0">
                  <c:v>3.1356764999999989</c:v>
                </c:pt>
                <c:pt idx="38" formatCode="0.0">
                  <c:v>2.9283576359999977</c:v>
                </c:pt>
                <c:pt idx="39" formatCode="0.0">
                  <c:v>3.8513608380000015</c:v>
                </c:pt>
                <c:pt idx="40" formatCode="0.0">
                  <c:v>5.6822604219999935</c:v>
                </c:pt>
                <c:pt idx="41" formatCode="0.0">
                  <c:v>3.6879930950000031</c:v>
                </c:pt>
                <c:pt idx="42" formatCode="0.0">
                  <c:v>3.4389403729999994</c:v>
                </c:pt>
                <c:pt idx="43" formatCode="0.0">
                  <c:v>4.5185663339999982</c:v>
                </c:pt>
                <c:pt idx="44" formatCode="0.0">
                  <c:v>4.940249291999999</c:v>
                </c:pt>
                <c:pt idx="45" formatCode="0.0">
                  <c:v>4.3700362259999999</c:v>
                </c:pt>
                <c:pt idx="46" formatCode="0.0">
                  <c:v>4.5432179979999994</c:v>
                </c:pt>
                <c:pt idx="47" formatCode="0.0">
                  <c:v>6.1266073569999975</c:v>
                </c:pt>
                <c:pt idx="48" formatCode="0.0">
                  <c:v>4.6616152000000017</c:v>
                </c:pt>
                <c:pt idx="49" formatCode="0.0">
                  <c:v>3.1138796289999986</c:v>
                </c:pt>
                <c:pt idx="50" formatCode="0.0">
                  <c:v>2.9725553179999995</c:v>
                </c:pt>
              </c:numCache>
            </c:numRef>
          </c:val>
          <c:extLst>
            <c:ext xmlns:c16="http://schemas.microsoft.com/office/drawing/2014/chart" uri="{C3380CC4-5D6E-409C-BE32-E72D297353CC}">
              <c16:uniqueId val="{00000002-C859-40EC-946E-7EF99B79D11E}"/>
            </c:ext>
          </c:extLst>
        </c:ser>
        <c:dLbls>
          <c:showLegendKey val="0"/>
          <c:showVal val="0"/>
          <c:showCatName val="0"/>
          <c:showSerName val="0"/>
          <c:showPercent val="0"/>
          <c:showBubbleSize val="0"/>
        </c:dLbls>
        <c:gapWidth val="0"/>
        <c:overlap val="100"/>
        <c:axId val="3"/>
        <c:axId val="4"/>
      </c:barChart>
      <c:catAx>
        <c:axId val="719607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a:t>
                </a:r>
                <a:r>
                  <a:rPr lang="en-GB" sz="1100" b="0" i="0" u="none" strike="noStrike" baseline="0">
                    <a:solidFill>
                      <a:srgbClr val="993300"/>
                    </a:solidFill>
                    <a:latin typeface="Arial"/>
                    <a:cs typeface="Arial"/>
                  </a:rPr>
                  <a:t>(million cubic metres) </a:t>
                </a:r>
                <a:r>
                  <a:rPr lang="en-GB" sz="1100" b="0" i="0" u="none" strike="noStrike" baseline="0">
                    <a:solidFill>
                      <a:schemeClr val="bg1"/>
                    </a:solidFill>
                    <a:latin typeface="Arial"/>
                    <a:cs typeface="Arial"/>
                  </a:rPr>
                  <a:t>) </a:t>
                </a:r>
                <a:r>
                  <a:rPr lang="en-GB" sz="1100" b="0" i="0" u="none" strike="noStrike" baseline="0">
                    <a:solidFill>
                      <a:srgbClr val="993300"/>
                    </a:solidFill>
                    <a:latin typeface="Arial"/>
                    <a:cs typeface="Arial"/>
                  </a:rPr>
                  <a:t> </a:t>
                </a:r>
              </a:p>
            </c:rich>
          </c:tx>
          <c:layout>
            <c:manualLayout>
              <c:xMode val="edge"/>
              <c:yMode val="edge"/>
              <c:x val="2.6042468870555099E-2"/>
              <c:y val="0.1800059053451002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6078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0836131420496191"/>
              <c:y val="0.185006069382464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7084167625377305E-2"/>
          <c:y val="0.84002887139107607"/>
          <c:w val="0.95002969160104966"/>
          <c:h val="0.13500314960629922"/>
        </c:manualLayout>
      </c:layout>
      <c:overlay val="0"/>
      <c:spPr>
        <a:solidFill>
          <a:srgbClr val="FFFFCC"/>
        </a:solidFill>
        <a:ln w="6350">
          <a:solidFill>
            <a:srgbClr val="00FF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1669017868882523E-2"/>
          <c:w val="0.71043855078874318"/>
          <c:h val="0.6216870619789111"/>
        </c:manualLayout>
      </c:layout>
      <c:barChart>
        <c:barDir val="col"/>
        <c:grouping val="stacked"/>
        <c:varyColors val="0"/>
        <c:ser>
          <c:idx val="0"/>
          <c:order val="0"/>
          <c:tx>
            <c:strRef>
              <c:f>' '!$A$199</c:f>
              <c:strCache>
                <c:ptCount val="1"/>
                <c:pt idx="0">
                  <c:v>EU-27 plus UK</c:v>
                </c:pt>
              </c:strCache>
            </c:strRef>
          </c:tx>
          <c:spPr>
            <a:pattFill prst="smCheck">
              <a:fgClr>
                <a:srgbClr val="00FF00"/>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'!$B$199:$BB$199</c:f>
              <c:numCache>
                <c:formatCode>0.0</c:formatCode>
                <c:ptCount val="51"/>
                <c:pt idx="0">
                  <c:v>0.57301899999999995</c:v>
                </c:pt>
                <c:pt idx="1">
                  <c:v>0.44026999999999999</c:v>
                </c:pt>
                <c:pt idx="2">
                  <c:v>0.44922400000000007</c:v>
                </c:pt>
                <c:pt idx="3">
                  <c:v>0.34848700000000005</c:v>
                </c:pt>
                <c:pt idx="4">
                  <c:v>0.35096199999999994</c:v>
                </c:pt>
                <c:pt idx="5">
                  <c:v>0.35249199999999992</c:v>
                </c:pt>
                <c:pt idx="6">
                  <c:v>0.38328462499999993</c:v>
                </c:pt>
                <c:pt idx="7">
                  <c:v>0.33211954599999993</c:v>
                </c:pt>
                <c:pt idx="8">
                  <c:v>0.29272520700000004</c:v>
                </c:pt>
                <c:pt idx="9">
                  <c:v>0.34270698833333335</c:v>
                </c:pt>
                <c:pt idx="10">
                  <c:v>0.62294005666666641</c:v>
                </c:pt>
                <c:pt idx="11">
                  <c:v>0.83696531000000007</c:v>
                </c:pt>
                <c:pt idx="12">
                  <c:v>0.76996164499999997</c:v>
                </c:pt>
                <c:pt idx="13">
                  <c:v>1.6714024983333327</c:v>
                </c:pt>
                <c:pt idx="14">
                  <c:v>1.9579339172974815</c:v>
                </c:pt>
                <c:pt idx="15">
                  <c:v>2.0897276275628118</c:v>
                </c:pt>
                <c:pt idx="16">
                  <c:v>2.5880291352757214</c:v>
                </c:pt>
                <c:pt idx="17">
                  <c:v>4.0464670646046672</c:v>
                </c:pt>
                <c:pt idx="18">
                  <c:v>3.1321676678803363</c:v>
                </c:pt>
                <c:pt idx="19">
                  <c:v>3.8137389122386764</c:v>
                </c:pt>
                <c:pt idx="20">
                  <c:v>4.2376921759999995</c:v>
                </c:pt>
                <c:pt idx="21">
                  <c:v>2.5963096366666667</c:v>
                </c:pt>
                <c:pt idx="22">
                  <c:v>2.9417378814666666</c:v>
                </c:pt>
                <c:pt idx="23">
                  <c:v>3.0607774549999993</c:v>
                </c:pt>
                <c:pt idx="24">
                  <c:v>2.2074504066666667</c:v>
                </c:pt>
              </c:numCache>
            </c:numRef>
          </c:val>
          <c:extLst>
            <c:ext xmlns:c16="http://schemas.microsoft.com/office/drawing/2014/chart" uri="{C3380CC4-5D6E-409C-BE32-E72D297353CC}">
              <c16:uniqueId val="{00000000-B307-4A3C-91F5-FE2759735495}"/>
            </c:ext>
          </c:extLst>
        </c:ser>
        <c:ser>
          <c:idx val="1"/>
          <c:order val="1"/>
          <c:tx>
            <c:strRef>
              <c:f>' '!$A$200</c:f>
              <c:strCache>
                <c:ptCount val="1"/>
                <c:pt idx="0">
                  <c:v>Canada </c:v>
                </c:pt>
              </c:strCache>
            </c:strRef>
          </c:tx>
          <c:spPr>
            <a:pattFill prst="smGrid">
              <a:fgClr>
                <a:srgbClr val="FFC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'!$B$200:$BB$200</c:f>
              <c:numCache>
                <c:formatCode>0.0</c:formatCode>
                <c:ptCount val="51"/>
                <c:pt idx="0">
                  <c:v>0.18333099999999997</c:v>
                </c:pt>
                <c:pt idx="1">
                  <c:v>0.18984099999999998</c:v>
                </c:pt>
                <c:pt idx="2">
                  <c:v>0.28129599999999993</c:v>
                </c:pt>
                <c:pt idx="3">
                  <c:v>0.38090299999999999</c:v>
                </c:pt>
                <c:pt idx="4">
                  <c:v>0.43930899999999995</c:v>
                </c:pt>
                <c:pt idx="5">
                  <c:v>0.35062899999999991</c:v>
                </c:pt>
                <c:pt idx="6">
                  <c:v>0.39905307133333318</c:v>
                </c:pt>
                <c:pt idx="7">
                  <c:v>0.67475625700000019</c:v>
                </c:pt>
                <c:pt idx="8">
                  <c:v>1.1338439629999999</c:v>
                </c:pt>
                <c:pt idx="9">
                  <c:v>2.4369288366666657</c:v>
                </c:pt>
                <c:pt idx="10">
                  <c:v>4.0223540100000008</c:v>
                </c:pt>
                <c:pt idx="11">
                  <c:v>6.8660548666666639</c:v>
                </c:pt>
                <c:pt idx="12">
                  <c:v>6.442869759999998</c:v>
                </c:pt>
                <c:pt idx="13">
                  <c:v>6.8624858816666627</c:v>
                </c:pt>
                <c:pt idx="14">
                  <c:v>6.7094087612873876</c:v>
                </c:pt>
                <c:pt idx="15">
                  <c:v>5.6417845998371661</c:v>
                </c:pt>
                <c:pt idx="16">
                  <c:v>5.2991574985252026</c:v>
                </c:pt>
                <c:pt idx="17">
                  <c:v>5.0624865095757965</c:v>
                </c:pt>
                <c:pt idx="18">
                  <c:v>4.2879065108649916</c:v>
                </c:pt>
                <c:pt idx="19">
                  <c:v>4.5676801588936806</c:v>
                </c:pt>
                <c:pt idx="20">
                  <c:v>3.0839001099999996</c:v>
                </c:pt>
                <c:pt idx="21">
                  <c:v>1.0226949999999999</c:v>
                </c:pt>
                <c:pt idx="22">
                  <c:v>1.3574169999999997</c:v>
                </c:pt>
                <c:pt idx="23">
                  <c:v>0.8815949999999998</c:v>
                </c:pt>
                <c:pt idx="24">
                  <c:v>1.3079179999999999</c:v>
                </c:pt>
              </c:numCache>
            </c:numRef>
          </c:val>
          <c:extLst>
            <c:ext xmlns:c16="http://schemas.microsoft.com/office/drawing/2014/chart" uri="{C3380CC4-5D6E-409C-BE32-E72D297353CC}">
              <c16:uniqueId val="{00000001-B307-4A3C-91F5-FE2759735495}"/>
            </c:ext>
          </c:extLst>
        </c:ser>
        <c:ser>
          <c:idx val="2"/>
          <c:order val="2"/>
          <c:tx>
            <c:strRef>
              <c:f>' '!$A$201</c:f>
              <c:strCache>
                <c:ptCount val="1"/>
                <c:pt idx="0">
                  <c:v>Chile </c:v>
                </c:pt>
              </c:strCache>
            </c:strRef>
          </c:tx>
          <c:spPr>
            <a:pattFill prst="dkVert">
              <a:fgClr>
                <a:srgbClr val="CC00FF"/>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'!$B$201:$BB$201</c:f>
              <c:numCache>
                <c:formatCode>0.0</c:formatCode>
                <c:ptCount val="51"/>
                <c:pt idx="0">
                  <c:v>1.3741E-2</c:v>
                </c:pt>
                <c:pt idx="1">
                  <c:v>3.0709999999999998E-2</c:v>
                </c:pt>
                <c:pt idx="2">
                  <c:v>6.7599000000000006E-2</c:v>
                </c:pt>
                <c:pt idx="3">
                  <c:v>8.4950999999999999E-2</c:v>
                </c:pt>
                <c:pt idx="4">
                  <c:v>0.12009099999999998</c:v>
                </c:pt>
                <c:pt idx="5">
                  <c:v>0.142815</c:v>
                </c:pt>
                <c:pt idx="6">
                  <c:v>0.131963</c:v>
                </c:pt>
                <c:pt idx="7">
                  <c:v>0.15895699999999999</c:v>
                </c:pt>
                <c:pt idx="8">
                  <c:v>0.16039799999999999</c:v>
                </c:pt>
                <c:pt idx="9">
                  <c:v>0.19901302666666662</c:v>
                </c:pt>
                <c:pt idx="10">
                  <c:v>0.250166</c:v>
                </c:pt>
                <c:pt idx="11">
                  <c:v>0.42862199999999995</c:v>
                </c:pt>
                <c:pt idx="12">
                  <c:v>0.50158514166666657</c:v>
                </c:pt>
                <c:pt idx="13">
                  <c:v>0.82286878166666655</c:v>
                </c:pt>
                <c:pt idx="14">
                  <c:v>0.85508652730437429</c:v>
                </c:pt>
                <c:pt idx="15">
                  <c:v>0.67913062528505996</c:v>
                </c:pt>
                <c:pt idx="16">
                  <c:v>0.7462261250045622</c:v>
                </c:pt>
                <c:pt idx="17">
                  <c:v>0.69000937133548346</c:v>
                </c:pt>
                <c:pt idx="18">
                  <c:v>0.71721429887472243</c:v>
                </c:pt>
                <c:pt idx="19">
                  <c:v>0.65605078607581591</c:v>
                </c:pt>
                <c:pt idx="20">
                  <c:v>0.56471399999999983</c:v>
                </c:pt>
                <c:pt idx="21">
                  <c:v>0.46869900000000003</c:v>
                </c:pt>
                <c:pt idx="22">
                  <c:v>0.28526799999999997</c:v>
                </c:pt>
                <c:pt idx="23">
                  <c:v>0.33755799999999997</c:v>
                </c:pt>
                <c:pt idx="24">
                  <c:v>0.23578299999999999</c:v>
                </c:pt>
              </c:numCache>
            </c:numRef>
          </c:val>
          <c:extLst>
            <c:ext xmlns:c16="http://schemas.microsoft.com/office/drawing/2014/chart" uri="{C3380CC4-5D6E-409C-BE32-E72D297353CC}">
              <c16:uniqueId val="{00000002-B307-4A3C-91F5-FE2759735495}"/>
            </c:ext>
          </c:extLst>
        </c:ser>
        <c:ser>
          <c:idx val="3"/>
          <c:order val="3"/>
          <c:tx>
            <c:strRef>
              <c:f>' '!$A$202</c:f>
              <c:strCache>
                <c:ptCount val="1"/>
                <c:pt idx="0">
                  <c:v>Indonesia </c:v>
                </c:pt>
              </c:strCache>
            </c:strRef>
          </c:tx>
          <c:spPr>
            <a:pattFill prst="openDmnd">
              <a:fgClr>
                <a:schemeClr val="bg1"/>
              </a:fgClr>
              <a:bgClr>
                <a:srgbClr val="3333FF"/>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'!$B$202:$BB$202</c:f>
              <c:numCache>
                <c:formatCode>0.0</c:formatCode>
                <c:ptCount val="51"/>
                <c:pt idx="0">
                  <c:v>0.97691999999999979</c:v>
                </c:pt>
                <c:pt idx="1">
                  <c:v>1.2174199999999999</c:v>
                </c:pt>
                <c:pt idx="2">
                  <c:v>1.4197729999999997</c:v>
                </c:pt>
                <c:pt idx="3">
                  <c:v>1.0877039999999998</c:v>
                </c:pt>
                <c:pt idx="4">
                  <c:v>0.96127199999999968</c:v>
                </c:pt>
                <c:pt idx="5">
                  <c:v>0.72000000000000008</c:v>
                </c:pt>
                <c:pt idx="6">
                  <c:v>0.45008534099999992</c:v>
                </c:pt>
                <c:pt idx="7">
                  <c:v>0.25803673899999996</c:v>
                </c:pt>
                <c:pt idx="8">
                  <c:v>0.22610914700000001</c:v>
                </c:pt>
                <c:pt idx="9">
                  <c:v>0.21238516666666665</c:v>
                </c:pt>
                <c:pt idx="10">
                  <c:v>0.40741911999999997</c:v>
                </c:pt>
                <c:pt idx="11">
                  <c:v>0.80581498833333332</c:v>
                </c:pt>
                <c:pt idx="12">
                  <c:v>0.74456786333333302</c:v>
                </c:pt>
                <c:pt idx="13">
                  <c:v>0.36810788666666666</c:v>
                </c:pt>
                <c:pt idx="14">
                  <c:v>0.28822682434732882</c:v>
                </c:pt>
                <c:pt idx="15">
                  <c:v>0.25273182480675821</c:v>
                </c:pt>
                <c:pt idx="16">
                  <c:v>0.27102244561607952</c:v>
                </c:pt>
                <c:pt idx="17">
                  <c:v>0.30434284154731051</c:v>
                </c:pt>
                <c:pt idx="18">
                  <c:v>0.3516348536964638</c:v>
                </c:pt>
                <c:pt idx="19">
                  <c:v>0.18791393523012478</c:v>
                </c:pt>
                <c:pt idx="20">
                  <c:v>0.17196915703333332</c:v>
                </c:pt>
                <c:pt idx="21">
                  <c:v>8.6873068333333331E-2</c:v>
                </c:pt>
                <c:pt idx="22">
                  <c:v>8.4084000999999978E-2</c:v>
                </c:pt>
                <c:pt idx="23">
                  <c:v>9.4990999999999992E-2</c:v>
                </c:pt>
                <c:pt idx="24">
                  <c:v>7.0446999999999982E-2</c:v>
                </c:pt>
              </c:numCache>
            </c:numRef>
          </c:val>
          <c:extLst>
            <c:ext xmlns:c16="http://schemas.microsoft.com/office/drawing/2014/chart" uri="{C3380CC4-5D6E-409C-BE32-E72D297353CC}">
              <c16:uniqueId val="{00000003-B307-4A3C-91F5-FE2759735495}"/>
            </c:ext>
          </c:extLst>
        </c:ser>
        <c:ser>
          <c:idx val="5"/>
          <c:order val="4"/>
          <c:tx>
            <c:strRef>
              <c:f>' '!$A$203</c:f>
              <c:strCache>
                <c:ptCount val="1"/>
                <c:pt idx="0">
                  <c:v>Malaysia </c:v>
                </c:pt>
              </c:strCache>
            </c:strRef>
          </c:tx>
          <c:spPr>
            <a:pattFill prst="divot">
              <a:fgClr>
                <a:srgbClr val="FF0000"/>
              </a:fgClr>
              <a:bgClr>
                <a:srgbClr val="FFFF00"/>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'!$B$203:$BB$203</c:f>
              <c:numCache>
                <c:formatCode>0.0</c:formatCode>
                <c:ptCount val="51"/>
                <c:pt idx="0">
                  <c:v>0.53609599999999991</c:v>
                </c:pt>
                <c:pt idx="1">
                  <c:v>0.42713400000000001</c:v>
                </c:pt>
                <c:pt idx="2">
                  <c:v>0.48937999999999993</c:v>
                </c:pt>
                <c:pt idx="3">
                  <c:v>0.43693699999999996</c:v>
                </c:pt>
                <c:pt idx="4">
                  <c:v>0.43106099999999992</c:v>
                </c:pt>
                <c:pt idx="5">
                  <c:v>0.47542399999999996</c:v>
                </c:pt>
                <c:pt idx="6">
                  <c:v>0.37644899999999998</c:v>
                </c:pt>
                <c:pt idx="7">
                  <c:v>0.31002918699999987</c:v>
                </c:pt>
                <c:pt idx="8">
                  <c:v>0.25284209699999999</c:v>
                </c:pt>
                <c:pt idx="9">
                  <c:v>0.20438704166666663</c:v>
                </c:pt>
                <c:pt idx="10">
                  <c:v>0.24234782999999999</c:v>
                </c:pt>
                <c:pt idx="11">
                  <c:v>0.23408015833333332</c:v>
                </c:pt>
                <c:pt idx="12">
                  <c:v>0.16244125166666662</c:v>
                </c:pt>
                <c:pt idx="13">
                  <c:v>0.20561999999999994</c:v>
                </c:pt>
                <c:pt idx="14">
                  <c:v>0.24252558821344461</c:v>
                </c:pt>
                <c:pt idx="15">
                  <c:v>0.24498180044937218</c:v>
                </c:pt>
                <c:pt idx="16">
                  <c:v>0.26848818605747976</c:v>
                </c:pt>
                <c:pt idx="17">
                  <c:v>0.29652158882053697</c:v>
                </c:pt>
                <c:pt idx="18">
                  <c:v>0.26747340955771315</c:v>
                </c:pt>
                <c:pt idx="19">
                  <c:v>0.20682225722005271</c:v>
                </c:pt>
                <c:pt idx="20">
                  <c:v>0.14310999999999999</c:v>
                </c:pt>
                <c:pt idx="21">
                  <c:v>0.13576004333333333</c:v>
                </c:pt>
                <c:pt idx="22">
                  <c:v>0.11715800000000001</c:v>
                </c:pt>
                <c:pt idx="23">
                  <c:v>0.108027</c:v>
                </c:pt>
                <c:pt idx="24">
                  <c:v>0.12897400000000001</c:v>
                </c:pt>
              </c:numCache>
            </c:numRef>
          </c:val>
          <c:extLst>
            <c:ext xmlns:c16="http://schemas.microsoft.com/office/drawing/2014/chart" uri="{C3380CC4-5D6E-409C-BE32-E72D297353CC}">
              <c16:uniqueId val="{00000004-B307-4A3C-91F5-FE2759735495}"/>
            </c:ext>
          </c:extLst>
        </c:ser>
        <c:ser>
          <c:idx val="4"/>
          <c:order val="5"/>
          <c:tx>
            <c:strRef>
              <c:f>' '!$A$204</c:f>
              <c:strCache>
                <c:ptCount val="1"/>
                <c:pt idx="0">
                  <c:v>New Zealand </c:v>
                </c:pt>
              </c:strCache>
            </c:strRef>
          </c:tx>
          <c:spPr>
            <a:pattFill prst="zigZag">
              <a:fgClr>
                <a:srgbClr val="00B0F0"/>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'!$B$204:$BB$204</c:f>
              <c:numCache>
                <c:formatCode>0.0</c:formatCode>
                <c:ptCount val="51"/>
                <c:pt idx="0">
                  <c:v>0.146374</c:v>
                </c:pt>
                <c:pt idx="1">
                  <c:v>0.16765999999999998</c:v>
                </c:pt>
                <c:pt idx="2">
                  <c:v>0.22276999999999997</c:v>
                </c:pt>
                <c:pt idx="3">
                  <c:v>0.26182599999999995</c:v>
                </c:pt>
                <c:pt idx="4">
                  <c:v>0.27960799999999997</c:v>
                </c:pt>
                <c:pt idx="5">
                  <c:v>0.21659399999999998</c:v>
                </c:pt>
                <c:pt idx="6">
                  <c:v>0.28136190999999999</c:v>
                </c:pt>
                <c:pt idx="7">
                  <c:v>0.25208599999999998</c:v>
                </c:pt>
                <c:pt idx="8">
                  <c:v>0.239185656</c:v>
                </c:pt>
                <c:pt idx="9">
                  <c:v>0.41795720166666667</c:v>
                </c:pt>
                <c:pt idx="10">
                  <c:v>0.41260487000000001</c:v>
                </c:pt>
                <c:pt idx="11">
                  <c:v>0.41023118833333333</c:v>
                </c:pt>
                <c:pt idx="12">
                  <c:v>0.48342967833333339</c:v>
                </c:pt>
                <c:pt idx="13">
                  <c:v>0.50008550166666665</c:v>
                </c:pt>
                <c:pt idx="14">
                  <c:v>0.37139948091048658</c:v>
                </c:pt>
                <c:pt idx="15">
                  <c:v>0.40664228982570744</c:v>
                </c:pt>
                <c:pt idx="16">
                  <c:v>0.36063936421484805</c:v>
                </c:pt>
                <c:pt idx="17">
                  <c:v>0.43041110900970747</c:v>
                </c:pt>
                <c:pt idx="18">
                  <c:v>0.36389517091757095</c:v>
                </c:pt>
                <c:pt idx="19">
                  <c:v>0.39219543761271131</c:v>
                </c:pt>
                <c:pt idx="20">
                  <c:v>0.33629199999999998</c:v>
                </c:pt>
                <c:pt idx="21">
                  <c:v>0.16372071799999999</c:v>
                </c:pt>
                <c:pt idx="22">
                  <c:v>0.113944</c:v>
                </c:pt>
                <c:pt idx="23">
                  <c:v>0.20144500000000001</c:v>
                </c:pt>
                <c:pt idx="24">
                  <c:v>0.23628899999999997</c:v>
                </c:pt>
              </c:numCache>
            </c:numRef>
          </c:val>
          <c:extLst>
            <c:ext xmlns:c16="http://schemas.microsoft.com/office/drawing/2014/chart" uri="{C3380CC4-5D6E-409C-BE32-E72D297353CC}">
              <c16:uniqueId val="{00000005-B307-4A3C-91F5-FE2759735495}"/>
            </c:ext>
          </c:extLst>
        </c:ser>
        <c:ser>
          <c:idx val="10"/>
          <c:order val="6"/>
          <c:tx>
            <c:strRef>
              <c:f>' '!$A$205</c:f>
              <c:strCache>
                <c:ptCount val="1"/>
                <c:pt idx="0">
                  <c:v>Thailand </c:v>
                </c:pt>
              </c:strCache>
            </c:strRef>
          </c:tx>
          <c:spPr>
            <a:pattFill prst="lgConfetti">
              <a:fgClr>
                <a:srgbClr val="00B0F0"/>
              </a:fgClr>
              <a:bgClr>
                <a:srgbClr val="FFC000"/>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'!$B$205:$BB$205</c:f>
              <c:numCache>
                <c:formatCode>0.0</c:formatCode>
                <c:ptCount val="51"/>
                <c:pt idx="0">
                  <c:v>0.27495499999999995</c:v>
                </c:pt>
                <c:pt idx="1">
                  <c:v>0.33033399999999996</c:v>
                </c:pt>
                <c:pt idx="2">
                  <c:v>0.59212699999999996</c:v>
                </c:pt>
                <c:pt idx="3">
                  <c:v>0.67129899999999987</c:v>
                </c:pt>
                <c:pt idx="4">
                  <c:v>0.83462599999999976</c:v>
                </c:pt>
                <c:pt idx="5">
                  <c:v>0.76223899999999989</c:v>
                </c:pt>
                <c:pt idx="6">
                  <c:v>0.70654699999999993</c:v>
                </c:pt>
                <c:pt idx="7">
                  <c:v>0.69439941299999997</c:v>
                </c:pt>
                <c:pt idx="8">
                  <c:v>0.7907132830000001</c:v>
                </c:pt>
                <c:pt idx="9">
                  <c:v>1.024357</c:v>
                </c:pt>
                <c:pt idx="10">
                  <c:v>1.4098224833333333</c:v>
                </c:pt>
                <c:pt idx="11">
                  <c:v>1.5941219999999998</c:v>
                </c:pt>
                <c:pt idx="12">
                  <c:v>1.5108651833333331</c:v>
                </c:pt>
                <c:pt idx="13">
                  <c:v>1.8970735549999997</c:v>
                </c:pt>
                <c:pt idx="14">
                  <c:v>2.5448746057554339</c:v>
                </c:pt>
                <c:pt idx="15">
                  <c:v>3.0581047474140788</c:v>
                </c:pt>
                <c:pt idx="16">
                  <c:v>4.1256165797481117</c:v>
                </c:pt>
                <c:pt idx="17">
                  <c:v>4.6925243007953572</c:v>
                </c:pt>
                <c:pt idx="18">
                  <c:v>4.3865604946797507</c:v>
                </c:pt>
                <c:pt idx="19">
                  <c:v>3.5923126809197781</c:v>
                </c:pt>
                <c:pt idx="20">
                  <c:v>3.5488489999999988</c:v>
                </c:pt>
                <c:pt idx="21">
                  <c:v>3.7731739999999991</c:v>
                </c:pt>
                <c:pt idx="22">
                  <c:v>3.845877999999999</c:v>
                </c:pt>
                <c:pt idx="23">
                  <c:v>4.4974429999999987</c:v>
                </c:pt>
                <c:pt idx="24">
                  <c:v>4.9133740000000001</c:v>
                </c:pt>
              </c:numCache>
            </c:numRef>
          </c:val>
          <c:extLst>
            <c:ext xmlns:c16="http://schemas.microsoft.com/office/drawing/2014/chart" uri="{C3380CC4-5D6E-409C-BE32-E72D297353CC}">
              <c16:uniqueId val="{00000006-B307-4A3C-91F5-FE2759735495}"/>
            </c:ext>
          </c:extLst>
        </c:ser>
        <c:ser>
          <c:idx val="11"/>
          <c:order val="7"/>
          <c:tx>
            <c:strRef>
              <c:f>' '!$A$206</c:f>
              <c:strCache>
                <c:ptCount val="1"/>
                <c:pt idx="0">
                  <c:v>USA </c:v>
                </c:pt>
              </c:strCache>
            </c:strRef>
          </c:tx>
          <c:spPr>
            <a:pattFill prst="smGrid">
              <a:fgClr>
                <a:schemeClr val="bg1"/>
              </a:fgClr>
              <a:bgClr>
                <a:srgbClr val="33339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'!$B$206:$BB$206</c:f>
              <c:numCache>
                <c:formatCode>0.0</c:formatCode>
                <c:ptCount val="51"/>
                <c:pt idx="0">
                  <c:v>0.29480099999999998</c:v>
                </c:pt>
                <c:pt idx="1">
                  <c:v>0.390683</c:v>
                </c:pt>
                <c:pt idx="2">
                  <c:v>0.6267919999999999</c:v>
                </c:pt>
                <c:pt idx="3">
                  <c:v>0.67692699999999995</c:v>
                </c:pt>
                <c:pt idx="4">
                  <c:v>0.78236699999999992</c:v>
                </c:pt>
                <c:pt idx="5">
                  <c:v>0.85265899999999983</c:v>
                </c:pt>
                <c:pt idx="6">
                  <c:v>1.0218222489999997</c:v>
                </c:pt>
                <c:pt idx="7">
                  <c:v>1.0730466729999995</c:v>
                </c:pt>
                <c:pt idx="8">
                  <c:v>1.0425433339999997</c:v>
                </c:pt>
                <c:pt idx="9">
                  <c:v>0.92901695833333342</c:v>
                </c:pt>
                <c:pt idx="10">
                  <c:v>1.4323794983333336</c:v>
                </c:pt>
                <c:pt idx="11">
                  <c:v>2.6809230966666688</c:v>
                </c:pt>
                <c:pt idx="12">
                  <c:v>2.2257917333333355</c:v>
                </c:pt>
                <c:pt idx="13">
                  <c:v>2.5833027700000017</c:v>
                </c:pt>
                <c:pt idx="14">
                  <c:v>2.7916358055727519</c:v>
                </c:pt>
                <c:pt idx="15">
                  <c:v>2.6349292744670669</c:v>
                </c:pt>
                <c:pt idx="16">
                  <c:v>2.9145652566151821</c:v>
                </c:pt>
                <c:pt idx="17">
                  <c:v>3.3330497583884284</c:v>
                </c:pt>
                <c:pt idx="18">
                  <c:v>2.8486641934203498</c:v>
                </c:pt>
                <c:pt idx="19">
                  <c:v>1.6321339522152878</c:v>
                </c:pt>
                <c:pt idx="20">
                  <c:v>1.6392143576</c:v>
                </c:pt>
                <c:pt idx="21">
                  <c:v>1.2986850599999999</c:v>
                </c:pt>
                <c:pt idx="22">
                  <c:v>1.1322582533333334</c:v>
                </c:pt>
                <c:pt idx="23">
                  <c:v>1.2286052666666667</c:v>
                </c:pt>
                <c:pt idx="24">
                  <c:v>1.1937110699999998</c:v>
                </c:pt>
              </c:numCache>
            </c:numRef>
          </c:val>
          <c:extLst>
            <c:ext xmlns:c16="http://schemas.microsoft.com/office/drawing/2014/chart" uri="{C3380CC4-5D6E-409C-BE32-E72D297353CC}">
              <c16:uniqueId val="{00000007-B307-4A3C-91F5-FE2759735495}"/>
            </c:ext>
          </c:extLst>
        </c:ser>
        <c:ser>
          <c:idx val="12"/>
          <c:order val="8"/>
          <c:tx>
            <c:strRef>
              <c:f>' '!$A$207</c:f>
              <c:strCache>
                <c:ptCount val="1"/>
                <c:pt idx="0">
                  <c:v>Vietnam </c:v>
                </c:pt>
              </c:strCache>
            </c:strRef>
          </c:tx>
          <c:spPr>
            <a:pattFill prst="wave">
              <a:fgClr>
                <a:srgbClr val="3333FF"/>
              </a:fgClr>
              <a:bgClr>
                <a:srgbClr val="00FFFF"/>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'!$B$207:$BB$207</c:f>
              <c:numCache>
                <c:formatCode>0.0</c:formatCode>
                <c:ptCount val="51"/>
                <c:pt idx="0">
                  <c:v>2.3129999999999995E-3</c:v>
                </c:pt>
                <c:pt idx="1">
                  <c:v>2.4909999999999993E-3</c:v>
                </c:pt>
                <c:pt idx="2">
                  <c:v>1.0567E-2</c:v>
                </c:pt>
                <c:pt idx="3">
                  <c:v>1.7106E-2</c:v>
                </c:pt>
                <c:pt idx="4">
                  <c:v>1.5923999999999997E-2</c:v>
                </c:pt>
                <c:pt idx="5">
                  <c:v>1.1433999999999998E-2</c:v>
                </c:pt>
                <c:pt idx="6">
                  <c:v>2.0167000000000001E-2</c:v>
                </c:pt>
                <c:pt idx="7">
                  <c:v>2.2906156999999996E-2</c:v>
                </c:pt>
                <c:pt idx="8">
                  <c:v>1.6836056999999998E-2</c:v>
                </c:pt>
                <c:pt idx="9">
                  <c:v>1.9648069999999997E-2</c:v>
                </c:pt>
                <c:pt idx="10">
                  <c:v>6.5131076666666662E-2</c:v>
                </c:pt>
                <c:pt idx="11">
                  <c:v>5.5637161666666657E-2</c:v>
                </c:pt>
                <c:pt idx="12">
                  <c:v>5.0196884999999997E-2</c:v>
                </c:pt>
                <c:pt idx="13">
                  <c:v>0.14477454333333334</c:v>
                </c:pt>
                <c:pt idx="14">
                  <c:v>0.22263351946610155</c:v>
                </c:pt>
                <c:pt idx="15">
                  <c:v>0.20637706313571388</c:v>
                </c:pt>
                <c:pt idx="16">
                  <c:v>0.4666606529009481</c:v>
                </c:pt>
                <c:pt idx="17">
                  <c:v>0.62287133705303532</c:v>
                </c:pt>
                <c:pt idx="18">
                  <c:v>0.15148018732831095</c:v>
                </c:pt>
                <c:pt idx="19">
                  <c:v>0.13152642545287502</c:v>
                </c:pt>
                <c:pt idx="20">
                  <c:v>0.10505899999999997</c:v>
                </c:pt>
                <c:pt idx="21">
                  <c:v>6.0061999999999997E-2</c:v>
                </c:pt>
                <c:pt idx="22">
                  <c:v>6.7083999999999991E-2</c:v>
                </c:pt>
                <c:pt idx="23">
                  <c:v>0.16404518666666665</c:v>
                </c:pt>
                <c:pt idx="24">
                  <c:v>0.18562999999999999</c:v>
                </c:pt>
              </c:numCache>
            </c:numRef>
          </c:val>
          <c:extLst>
            <c:ext xmlns:c16="http://schemas.microsoft.com/office/drawing/2014/chart" uri="{C3380CC4-5D6E-409C-BE32-E72D297353CC}">
              <c16:uniqueId val="{00000008-B307-4A3C-91F5-FE2759735495}"/>
            </c:ext>
          </c:extLst>
        </c:ser>
        <c:ser>
          <c:idx val="13"/>
          <c:order val="9"/>
          <c:tx>
            <c:strRef>
              <c:f>' '!$A$208</c:f>
              <c:strCache>
                <c:ptCount val="1"/>
                <c:pt idx="0">
                  <c:v>Others</c:v>
                </c:pt>
              </c:strCache>
            </c:strRef>
          </c:tx>
          <c:spPr>
            <a:pattFill prst="trellis">
              <a:fgClr>
                <a:schemeClr val="accent2">
                  <a:lumMod val="75000"/>
                </a:schemeClr>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'!$B$208:$BB$208</c:f>
              <c:numCache>
                <c:formatCode>0.0</c:formatCode>
                <c:ptCount val="51"/>
                <c:pt idx="0">
                  <c:v>0.4160680000000001</c:v>
                </c:pt>
                <c:pt idx="1">
                  <c:v>0.4756769999999988</c:v>
                </c:pt>
                <c:pt idx="2">
                  <c:v>0.6847809999999992</c:v>
                </c:pt>
                <c:pt idx="3">
                  <c:v>0.98453899999999894</c:v>
                </c:pt>
                <c:pt idx="4">
                  <c:v>0.98067399999999783</c:v>
                </c:pt>
                <c:pt idx="5">
                  <c:v>1.0316650000000021</c:v>
                </c:pt>
                <c:pt idx="6">
                  <c:v>1.1244245396666681</c:v>
                </c:pt>
                <c:pt idx="7">
                  <c:v>1.137403348999996</c:v>
                </c:pt>
                <c:pt idx="8">
                  <c:v>0.96853273100000159</c:v>
                </c:pt>
                <c:pt idx="9">
                  <c:v>0.96840738500000256</c:v>
                </c:pt>
                <c:pt idx="10">
                  <c:v>1.5261671733333291</c:v>
                </c:pt>
                <c:pt idx="11">
                  <c:v>1.5711547833333341</c:v>
                </c:pt>
                <c:pt idx="12">
                  <c:v>1.5233455216666663</c:v>
                </c:pt>
                <c:pt idx="13">
                  <c:v>1.9355651800000153</c:v>
                </c:pt>
                <c:pt idx="14">
                  <c:v>2.130203169639806</c:v>
                </c:pt>
                <c:pt idx="15">
                  <c:v>1.7753369098643645</c:v>
                </c:pt>
                <c:pt idx="16">
                  <c:v>1.8141967033360373</c:v>
                </c:pt>
                <c:pt idx="17">
                  <c:v>2.4110071360956553</c:v>
                </c:pt>
                <c:pt idx="18">
                  <c:v>3.0006666623476619</c:v>
                </c:pt>
                <c:pt idx="19">
                  <c:v>3.5811923393284246</c:v>
                </c:pt>
                <c:pt idx="20">
                  <c:v>4.3332573366666765</c:v>
                </c:pt>
                <c:pt idx="21">
                  <c:v>4.0428563140000051</c:v>
                </c:pt>
                <c:pt idx="22">
                  <c:v>3.4259094149999925</c:v>
                </c:pt>
                <c:pt idx="23">
                  <c:v>3.6375053283333365</c:v>
                </c:pt>
                <c:pt idx="24">
                  <c:v>4.0230123700000036</c:v>
                </c:pt>
              </c:numCache>
            </c:numRef>
          </c:val>
          <c:extLst>
            <c:ext xmlns:c16="http://schemas.microsoft.com/office/drawing/2014/chart" uri="{C3380CC4-5D6E-409C-BE32-E72D297353CC}">
              <c16:uniqueId val="{00000009-B307-4A3C-91F5-FE2759735495}"/>
            </c:ext>
          </c:extLst>
        </c:ser>
        <c:dLbls>
          <c:showLegendKey val="0"/>
          <c:showVal val="0"/>
          <c:showCatName val="0"/>
          <c:showSerName val="0"/>
          <c:showPercent val="0"/>
          <c:showBubbleSize val="0"/>
        </c:dLbls>
        <c:gapWidth val="0"/>
        <c:overlap val="100"/>
        <c:axId val="719605823"/>
        <c:axId val="1"/>
      </c:barChart>
      <c:barChart>
        <c:barDir val="col"/>
        <c:grouping val="stacked"/>
        <c:varyColors val="0"/>
        <c:ser>
          <c:idx val="14"/>
          <c:order val="10"/>
          <c:tx>
            <c:strRef>
              <c:f>' '!$A$209</c:f>
              <c:strCache>
                <c:ptCount val="1"/>
              </c:strCache>
            </c:strRef>
          </c:tx>
          <c:spPr>
            <a:noFill/>
            <a:ln w="25400">
              <a:noFill/>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'!$B$209:$BB$209</c:f>
              <c:numCache>
                <c:formatCode>0.0</c:formatCode>
                <c:ptCount val="51"/>
              </c:numCache>
            </c:numRef>
          </c:val>
          <c:extLst>
            <c:ext xmlns:c16="http://schemas.microsoft.com/office/drawing/2014/chart" uri="{C3380CC4-5D6E-409C-BE32-E72D297353CC}">
              <c16:uniqueId val="{0000000A-B307-4A3C-91F5-FE2759735495}"/>
            </c:ext>
          </c:extLst>
        </c:ser>
        <c:ser>
          <c:idx val="15"/>
          <c:order val="11"/>
          <c:tx>
            <c:strRef>
              <c:f>' '!$A$210</c:f>
              <c:strCache>
                <c:ptCount val="1"/>
              </c:strCache>
            </c:strRef>
          </c:tx>
          <c:spPr>
            <a:noFill/>
            <a:ln w="25400">
              <a:noFill/>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'!$B$210:$BB$210</c:f>
              <c:numCache>
                <c:formatCode>General</c:formatCode>
                <c:ptCount val="51"/>
              </c:numCache>
            </c:numRef>
          </c:val>
          <c:extLst>
            <c:ext xmlns:c16="http://schemas.microsoft.com/office/drawing/2014/chart" uri="{C3380CC4-5D6E-409C-BE32-E72D297353CC}">
              <c16:uniqueId val="{0000000B-B307-4A3C-91F5-FE2759735495}"/>
            </c:ext>
          </c:extLst>
        </c:ser>
        <c:ser>
          <c:idx val="16"/>
          <c:order val="12"/>
          <c:tx>
            <c:strRef>
              <c:f>' '!$A$211</c:f>
              <c:strCache>
                <c:ptCount val="1"/>
              </c:strCache>
            </c:strRef>
          </c:tx>
          <c:spPr>
            <a:noFill/>
            <a:ln w="25400">
              <a:noFill/>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'!$B$211:$BB$211</c:f>
              <c:numCache>
                <c:formatCode>#,##0</c:formatCode>
                <c:ptCount val="51"/>
              </c:numCache>
            </c:numRef>
          </c:val>
          <c:extLst>
            <c:ext xmlns:c16="http://schemas.microsoft.com/office/drawing/2014/chart" uri="{C3380CC4-5D6E-409C-BE32-E72D297353CC}">
              <c16:uniqueId val="{0000000C-B307-4A3C-91F5-FE2759735495}"/>
            </c:ext>
          </c:extLst>
        </c:ser>
        <c:ser>
          <c:idx val="17"/>
          <c:order val="13"/>
          <c:tx>
            <c:strRef>
              <c:f>' '!$A$212</c:f>
              <c:strCache>
                <c:ptCount val="1"/>
              </c:strCache>
            </c:strRef>
          </c:tx>
          <c:spPr>
            <a:noFill/>
            <a:ln w="25400">
              <a:noFill/>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'!$B$212:$BB$212</c:f>
              <c:numCache>
                <c:formatCode>#,##0</c:formatCode>
                <c:ptCount val="51"/>
              </c:numCache>
            </c:numRef>
          </c:val>
          <c:extLst>
            <c:ext xmlns:c16="http://schemas.microsoft.com/office/drawing/2014/chart" uri="{C3380CC4-5D6E-409C-BE32-E72D297353CC}">
              <c16:uniqueId val="{0000000D-B307-4A3C-91F5-FE2759735495}"/>
            </c:ext>
          </c:extLst>
        </c:ser>
        <c:ser>
          <c:idx val="18"/>
          <c:order val="14"/>
          <c:tx>
            <c:strRef>
              <c:f>' '!$A$213</c:f>
              <c:strCache>
                <c:ptCount val="1"/>
              </c:strCache>
            </c:strRef>
          </c:tx>
          <c:spPr>
            <a:noFill/>
            <a:ln w="25400">
              <a:noFill/>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'!$B$213:$BB$213</c:f>
              <c:numCache>
                <c:formatCode>#,##0</c:formatCode>
                <c:ptCount val="51"/>
              </c:numCache>
            </c:numRef>
          </c:val>
          <c:extLst>
            <c:ext xmlns:c16="http://schemas.microsoft.com/office/drawing/2014/chart" uri="{C3380CC4-5D6E-409C-BE32-E72D297353CC}">
              <c16:uniqueId val="{0000000E-B307-4A3C-91F5-FE2759735495}"/>
            </c:ext>
          </c:extLst>
        </c:ser>
        <c:ser>
          <c:idx val="19"/>
          <c:order val="15"/>
          <c:tx>
            <c:strRef>
              <c:f>' '!$A$214</c:f>
              <c:strCache>
                <c:ptCount val="1"/>
                <c:pt idx="0">
                  <c:v>EU-27 plus UK</c:v>
                </c:pt>
              </c:strCache>
            </c:strRef>
          </c:tx>
          <c:spPr>
            <a:pattFill prst="smCheck">
              <a:fgClr>
                <a:srgbClr val="00FF00"/>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'!$B$214:$BB$214</c:f>
              <c:numCache>
                <c:formatCode>#,##0</c:formatCode>
                <c:ptCount val="51"/>
                <c:pt idx="26" formatCode="0.0">
                  <c:v>0.21740642900000001</c:v>
                </c:pt>
                <c:pt idx="27" formatCode="0.0">
                  <c:v>0.13854399999999997</c:v>
                </c:pt>
                <c:pt idx="28" formatCode="0.0">
                  <c:v>0.12549612700000004</c:v>
                </c:pt>
                <c:pt idx="29" formatCode="0.0">
                  <c:v>9.0272000000000019E-2</c:v>
                </c:pt>
                <c:pt idx="30" formatCode="0.0">
                  <c:v>9.3657999999999991E-2</c:v>
                </c:pt>
                <c:pt idx="31" formatCode="0.0">
                  <c:v>9.8197999999999994E-2</c:v>
                </c:pt>
                <c:pt idx="32" formatCode="0.0">
                  <c:v>0.11083698600000001</c:v>
                </c:pt>
                <c:pt idx="33" formatCode="0.0">
                  <c:v>0.107653654</c:v>
                </c:pt>
                <c:pt idx="34" formatCode="0.0">
                  <c:v>0.10091857299999997</c:v>
                </c:pt>
                <c:pt idx="35" formatCode="0.0">
                  <c:v>9.8290133000000002E-2</c:v>
                </c:pt>
                <c:pt idx="36" formatCode="0.0">
                  <c:v>0.19464956099999997</c:v>
                </c:pt>
                <c:pt idx="37" formatCode="0.0">
                  <c:v>0.27045664500000005</c:v>
                </c:pt>
                <c:pt idx="38" formatCode="0.0">
                  <c:v>0.24309959800000003</c:v>
                </c:pt>
                <c:pt idx="39" formatCode="0.0">
                  <c:v>0.49697427099999997</c:v>
                </c:pt>
                <c:pt idx="40" formatCode="0.0">
                  <c:v>0.6231894200000001</c:v>
                </c:pt>
                <c:pt idx="41" formatCode="0.0">
                  <c:v>0.61437623499999983</c:v>
                </c:pt>
                <c:pt idx="42" formatCode="0.0">
                  <c:v>0.68334136300000015</c:v>
                </c:pt>
                <c:pt idx="43" formatCode="0.0">
                  <c:v>1.0472563909999999</c:v>
                </c:pt>
                <c:pt idx="44" formatCode="0.0">
                  <c:v>0.94471930300000007</c:v>
                </c:pt>
                <c:pt idx="45" formatCode="0.0">
                  <c:v>0.93594703499999998</c:v>
                </c:pt>
                <c:pt idx="46" formatCode="0.0">
                  <c:v>0.90381405299999984</c:v>
                </c:pt>
                <c:pt idx="47" formatCode="0.0">
                  <c:v>0.82880923900000003</c:v>
                </c:pt>
                <c:pt idx="48" formatCode="0.0">
                  <c:v>0.9092961690000001</c:v>
                </c:pt>
                <c:pt idx="49" formatCode="0.0">
                  <c:v>0.75460094500000019</c:v>
                </c:pt>
                <c:pt idx="50" formatCode="0.0">
                  <c:v>0.59869395999999975</c:v>
                </c:pt>
              </c:numCache>
            </c:numRef>
          </c:val>
          <c:extLst>
            <c:ext xmlns:c16="http://schemas.microsoft.com/office/drawing/2014/chart" uri="{C3380CC4-5D6E-409C-BE32-E72D297353CC}">
              <c16:uniqueId val="{0000000F-B307-4A3C-91F5-FE2759735495}"/>
            </c:ext>
          </c:extLst>
        </c:ser>
        <c:ser>
          <c:idx val="21"/>
          <c:order val="16"/>
          <c:tx>
            <c:strRef>
              <c:f>' '!$A$215</c:f>
              <c:strCache>
                <c:ptCount val="1"/>
                <c:pt idx="0">
                  <c:v>Canada </c:v>
                </c:pt>
              </c:strCache>
            </c:strRef>
          </c:tx>
          <c:spPr>
            <a:pattFill prst="smGrid">
              <a:fgClr>
                <a:srgbClr val="FFC00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'!$B$215:$BB$215</c:f>
              <c:numCache>
                <c:formatCode>General</c:formatCode>
                <c:ptCount val="51"/>
                <c:pt idx="26" formatCode="0.0">
                  <c:v>3.4868929E-2</c:v>
                </c:pt>
                <c:pt idx="27" formatCode="0.0">
                  <c:v>3.8234999999999998E-2</c:v>
                </c:pt>
                <c:pt idx="28" formatCode="0.0">
                  <c:v>5.5113755999999993E-2</c:v>
                </c:pt>
                <c:pt idx="29" formatCode="0.0">
                  <c:v>6.9164000000000003E-2</c:v>
                </c:pt>
                <c:pt idx="30" formatCode="0.0">
                  <c:v>8.9888999999999997E-2</c:v>
                </c:pt>
                <c:pt idx="31" formatCode="0.0">
                  <c:v>7.8203000000000009E-2</c:v>
                </c:pt>
                <c:pt idx="32" formatCode="0.0">
                  <c:v>9.2477011000000012E-2</c:v>
                </c:pt>
                <c:pt idx="33" formatCode="0.0">
                  <c:v>0.13662549999999998</c:v>
                </c:pt>
                <c:pt idx="34" formatCode="0.0">
                  <c:v>0.20683364599999998</c:v>
                </c:pt>
                <c:pt idx="35" formatCode="0.0">
                  <c:v>0.36359531699999997</c:v>
                </c:pt>
                <c:pt idx="36" formatCode="0.0">
                  <c:v>0.75799022999999999</c:v>
                </c:pt>
                <c:pt idx="37" formatCode="0.0">
                  <c:v>1.3977205079999997</c:v>
                </c:pt>
                <c:pt idx="38" formatCode="0.0">
                  <c:v>1.2594960770000001</c:v>
                </c:pt>
                <c:pt idx="39" formatCode="0.0">
                  <c:v>1.547646002</c:v>
                </c:pt>
                <c:pt idx="40" formatCode="0.0">
                  <c:v>1.5075745289999998</c:v>
                </c:pt>
                <c:pt idx="41" formatCode="0.0">
                  <c:v>1.1108928530000002</c:v>
                </c:pt>
                <c:pt idx="42" formatCode="0.0">
                  <c:v>0.89248542600000014</c:v>
                </c:pt>
                <c:pt idx="43" formatCode="0.0">
                  <c:v>1.030106119</c:v>
                </c:pt>
                <c:pt idx="44" formatCode="0.0">
                  <c:v>0.95629547599999998</c:v>
                </c:pt>
                <c:pt idx="45" formatCode="0.0">
                  <c:v>0.89040145500000001</c:v>
                </c:pt>
                <c:pt idx="46" formatCode="0.0">
                  <c:v>0.56599183000000008</c:v>
                </c:pt>
                <c:pt idx="47" formatCode="0.0">
                  <c:v>0.27447520899999994</c:v>
                </c:pt>
                <c:pt idx="48" formatCode="0.0">
                  <c:v>0.37999052300000002</c:v>
                </c:pt>
                <c:pt idx="49" formatCode="0.0">
                  <c:v>0.186725588</c:v>
                </c:pt>
                <c:pt idx="50" formatCode="0.0">
                  <c:v>0.26319050399999999</c:v>
                </c:pt>
              </c:numCache>
            </c:numRef>
          </c:val>
          <c:extLst>
            <c:ext xmlns:c16="http://schemas.microsoft.com/office/drawing/2014/chart" uri="{C3380CC4-5D6E-409C-BE32-E72D297353CC}">
              <c16:uniqueId val="{00000010-B307-4A3C-91F5-FE2759735495}"/>
            </c:ext>
          </c:extLst>
        </c:ser>
        <c:ser>
          <c:idx val="20"/>
          <c:order val="17"/>
          <c:tx>
            <c:strRef>
              <c:f>' '!$A$216</c:f>
              <c:strCache>
                <c:ptCount val="1"/>
                <c:pt idx="0">
                  <c:v>Chile </c:v>
                </c:pt>
              </c:strCache>
            </c:strRef>
          </c:tx>
          <c:spPr>
            <a:pattFill prst="dkVert">
              <a:fgClr>
                <a:srgbClr val="CC00FF"/>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'!$B$216:$BB$216</c:f>
              <c:numCache>
                <c:formatCode>General</c:formatCode>
                <c:ptCount val="51"/>
                <c:pt idx="26" formatCode="0.0">
                  <c:v>2.6113770000000002E-3</c:v>
                </c:pt>
                <c:pt idx="27" formatCode="0.0">
                  <c:v>5.8570000000000002E-3</c:v>
                </c:pt>
                <c:pt idx="28" formatCode="0.0">
                  <c:v>1.216418E-2</c:v>
                </c:pt>
                <c:pt idx="29" formatCode="0.0">
                  <c:v>1.5962E-2</c:v>
                </c:pt>
                <c:pt idx="30" formatCode="0.0">
                  <c:v>2.2923000000000002E-2</c:v>
                </c:pt>
                <c:pt idx="31" formatCode="0.0">
                  <c:v>2.9166000000000001E-2</c:v>
                </c:pt>
                <c:pt idx="32" formatCode="0.0">
                  <c:v>2.8215016999999995E-2</c:v>
                </c:pt>
                <c:pt idx="33" formatCode="0.0">
                  <c:v>3.5166713000000002E-2</c:v>
                </c:pt>
                <c:pt idx="34" formatCode="0.0">
                  <c:v>3.7508533000000004E-2</c:v>
                </c:pt>
                <c:pt idx="35" formatCode="0.0">
                  <c:v>3.8123156999999998E-2</c:v>
                </c:pt>
                <c:pt idx="36" formatCode="0.0">
                  <c:v>5.533936099999999E-2</c:v>
                </c:pt>
                <c:pt idx="37" formatCode="0.0">
                  <c:v>0.10354223299999998</c:v>
                </c:pt>
                <c:pt idx="38" formatCode="0.0">
                  <c:v>0.12602354400000002</c:v>
                </c:pt>
                <c:pt idx="39" formatCode="0.0">
                  <c:v>0.21039127799999999</c:v>
                </c:pt>
                <c:pt idx="40" formatCode="0.0">
                  <c:v>0.236675887</c:v>
                </c:pt>
                <c:pt idx="41" formatCode="0.0">
                  <c:v>0.17614590700000002</c:v>
                </c:pt>
                <c:pt idx="42" formatCode="0.0">
                  <c:v>0.178363719</c:v>
                </c:pt>
                <c:pt idx="43" formatCode="0.0">
                  <c:v>0.171029455</c:v>
                </c:pt>
                <c:pt idx="44" formatCode="0.0">
                  <c:v>0.186281365</c:v>
                </c:pt>
                <c:pt idx="45" formatCode="0.0">
                  <c:v>0.147635987</c:v>
                </c:pt>
                <c:pt idx="46" formatCode="0.0">
                  <c:v>0.11932245600000001</c:v>
                </c:pt>
                <c:pt idx="47" formatCode="0.0">
                  <c:v>0.14050765999999998</c:v>
                </c:pt>
                <c:pt idx="48" formatCode="0.0">
                  <c:v>8.6151673999999998E-2</c:v>
                </c:pt>
                <c:pt idx="49" formatCode="0.0">
                  <c:v>7.6453120999999999E-2</c:v>
                </c:pt>
                <c:pt idx="50" formatCode="0.0">
                  <c:v>5.7194688E-2</c:v>
                </c:pt>
              </c:numCache>
            </c:numRef>
          </c:val>
          <c:extLst>
            <c:ext xmlns:c16="http://schemas.microsoft.com/office/drawing/2014/chart" uri="{C3380CC4-5D6E-409C-BE32-E72D297353CC}">
              <c16:uniqueId val="{00000011-B307-4A3C-91F5-FE2759735495}"/>
            </c:ext>
          </c:extLst>
        </c:ser>
        <c:ser>
          <c:idx val="6"/>
          <c:order val="18"/>
          <c:tx>
            <c:strRef>
              <c:f>' '!$A$217</c:f>
              <c:strCache>
                <c:ptCount val="1"/>
                <c:pt idx="0">
                  <c:v>Indonesia </c:v>
                </c:pt>
              </c:strCache>
            </c:strRef>
          </c:tx>
          <c:spPr>
            <a:pattFill prst="openDmnd">
              <a:fgClr>
                <a:schemeClr val="bg1"/>
              </a:fgClr>
              <a:bgClr>
                <a:srgbClr val="3333FF"/>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'!$B$217:$BB$217</c:f>
              <c:numCache>
                <c:formatCode>General</c:formatCode>
                <c:ptCount val="51"/>
                <c:pt idx="26" formatCode="0.0">
                  <c:v>0.28746202799999998</c:v>
                </c:pt>
                <c:pt idx="27" formatCode="0.0">
                  <c:v>0.317272</c:v>
                </c:pt>
                <c:pt idx="28" formatCode="0.0">
                  <c:v>0.28149201400000001</c:v>
                </c:pt>
                <c:pt idx="29" formatCode="0.0">
                  <c:v>0.21515100000000001</c:v>
                </c:pt>
                <c:pt idx="30" formatCode="0.0">
                  <c:v>0.20645600000000003</c:v>
                </c:pt>
                <c:pt idx="31" formatCode="0.0">
                  <c:v>0.19247</c:v>
                </c:pt>
                <c:pt idx="32" formatCode="0.0">
                  <c:v>0.14495265200000002</c:v>
                </c:pt>
                <c:pt idx="33" formatCode="0.0">
                  <c:v>8.6600035000000006E-2</c:v>
                </c:pt>
                <c:pt idx="34" formatCode="0.0">
                  <c:v>8.577309000000001E-2</c:v>
                </c:pt>
                <c:pt idx="35" formatCode="0.0">
                  <c:v>6.4297571999999997E-2</c:v>
                </c:pt>
                <c:pt idx="36" formatCode="0.0">
                  <c:v>0.12481642600000002</c:v>
                </c:pt>
                <c:pt idx="37" formatCode="0.0">
                  <c:v>0.234154746</c:v>
                </c:pt>
                <c:pt idx="38" formatCode="0.0">
                  <c:v>0.22427774599999997</c:v>
                </c:pt>
                <c:pt idx="39" formatCode="0.0">
                  <c:v>0.16170781600000003</c:v>
                </c:pt>
                <c:pt idx="40" formatCode="0.0">
                  <c:v>0.23239647999999993</c:v>
                </c:pt>
                <c:pt idx="41" formatCode="0.0">
                  <c:v>0.193054121</c:v>
                </c:pt>
                <c:pt idx="42" formatCode="0.0">
                  <c:v>0.21990642699999999</c:v>
                </c:pt>
                <c:pt idx="43" formatCode="0.0">
                  <c:v>0.27056431599999997</c:v>
                </c:pt>
                <c:pt idx="44" formatCode="0.0">
                  <c:v>0.27141807099999998</c:v>
                </c:pt>
                <c:pt idx="45" formatCode="0.0">
                  <c:v>0.13009224799999999</c:v>
                </c:pt>
                <c:pt idx="46" formatCode="0.0">
                  <c:v>9.9967612999999997E-2</c:v>
                </c:pt>
                <c:pt idx="47" formatCode="0.0">
                  <c:v>4.8233063999999992E-2</c:v>
                </c:pt>
                <c:pt idx="48" formatCode="0.0">
                  <c:v>5.3943233000000007E-2</c:v>
                </c:pt>
                <c:pt idx="49" formatCode="0.0">
                  <c:v>6.1171608000000002E-2</c:v>
                </c:pt>
                <c:pt idx="50" formatCode="0.0">
                  <c:v>3.9050698000000002E-2</c:v>
                </c:pt>
              </c:numCache>
            </c:numRef>
          </c:val>
          <c:extLst>
            <c:ext xmlns:c16="http://schemas.microsoft.com/office/drawing/2014/chart" uri="{C3380CC4-5D6E-409C-BE32-E72D297353CC}">
              <c16:uniqueId val="{00000012-B307-4A3C-91F5-FE2759735495}"/>
            </c:ext>
          </c:extLst>
        </c:ser>
        <c:ser>
          <c:idx val="7"/>
          <c:order val="19"/>
          <c:tx>
            <c:strRef>
              <c:f>' '!$A$218</c:f>
              <c:strCache>
                <c:ptCount val="1"/>
                <c:pt idx="0">
                  <c:v>Malaysia </c:v>
                </c:pt>
              </c:strCache>
            </c:strRef>
          </c:tx>
          <c:spPr>
            <a:pattFill prst="divot">
              <a:fgClr>
                <a:srgbClr val="FF0000"/>
              </a:fgClr>
              <a:bgClr>
                <a:srgbClr val="FFFF00"/>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'!$B$218:$BB$218</c:f>
              <c:numCache>
                <c:formatCode>General</c:formatCode>
                <c:ptCount val="51"/>
                <c:pt idx="26" formatCode="0.0">
                  <c:v>0.13423215699999999</c:v>
                </c:pt>
                <c:pt idx="27" formatCode="0.0">
                  <c:v>9.6960000000000005E-2</c:v>
                </c:pt>
                <c:pt idx="28" formatCode="0.0">
                  <c:v>0.101327528</c:v>
                </c:pt>
                <c:pt idx="29" formatCode="0.0">
                  <c:v>8.8028000000000009E-2</c:v>
                </c:pt>
                <c:pt idx="30" formatCode="0.0">
                  <c:v>8.7529999999999997E-2</c:v>
                </c:pt>
                <c:pt idx="31" formatCode="0.0">
                  <c:v>0.10702500000000001</c:v>
                </c:pt>
                <c:pt idx="32" formatCode="0.0">
                  <c:v>0.10029587199999999</c:v>
                </c:pt>
                <c:pt idx="33" formatCode="0.0">
                  <c:v>8.2241690999999992E-2</c:v>
                </c:pt>
                <c:pt idx="34" formatCode="0.0">
                  <c:v>7.9713134999999991E-2</c:v>
                </c:pt>
                <c:pt idx="35" formatCode="0.0">
                  <c:v>6.3678511000000007E-2</c:v>
                </c:pt>
                <c:pt idx="36" formatCode="0.0">
                  <c:v>8.7586681999999999E-2</c:v>
                </c:pt>
                <c:pt idx="37" formatCode="0.0">
                  <c:v>9.2884310999999997E-2</c:v>
                </c:pt>
                <c:pt idx="38" formatCode="0.0">
                  <c:v>6.6426599999999988E-2</c:v>
                </c:pt>
                <c:pt idx="39" formatCode="0.0">
                  <c:v>0.101052663</c:v>
                </c:pt>
                <c:pt idx="40" formatCode="0.0">
                  <c:v>0.146328181</c:v>
                </c:pt>
                <c:pt idx="41" formatCode="0.0">
                  <c:v>0.12229548600000001</c:v>
                </c:pt>
                <c:pt idx="42" formatCode="0.0">
                  <c:v>9.9062154999999999E-2</c:v>
                </c:pt>
                <c:pt idx="43" formatCode="0.0">
                  <c:v>0.109890081</c:v>
                </c:pt>
                <c:pt idx="44" formatCode="0.0">
                  <c:v>0.10205050499999999</c:v>
                </c:pt>
                <c:pt idx="45" formatCode="0.0">
                  <c:v>7.6044366000000002E-2</c:v>
                </c:pt>
                <c:pt idx="46" formatCode="0.0">
                  <c:v>4.9080329999999991E-2</c:v>
                </c:pt>
                <c:pt idx="47" formatCode="0.0">
                  <c:v>4.9763411000000007E-2</c:v>
                </c:pt>
                <c:pt idx="48" formatCode="0.0">
                  <c:v>4.6481776999999995E-2</c:v>
                </c:pt>
                <c:pt idx="49" formatCode="0.0">
                  <c:v>3.7547614999999999E-2</c:v>
                </c:pt>
                <c:pt idx="50" formatCode="0.0">
                  <c:v>4.6108453000000008E-2</c:v>
                </c:pt>
              </c:numCache>
            </c:numRef>
          </c:val>
          <c:extLst>
            <c:ext xmlns:c16="http://schemas.microsoft.com/office/drawing/2014/chart" uri="{C3380CC4-5D6E-409C-BE32-E72D297353CC}">
              <c16:uniqueId val="{00000013-B307-4A3C-91F5-FE2759735495}"/>
            </c:ext>
          </c:extLst>
        </c:ser>
        <c:ser>
          <c:idx val="8"/>
          <c:order val="20"/>
          <c:tx>
            <c:strRef>
              <c:f>' '!$A$219</c:f>
              <c:strCache>
                <c:ptCount val="1"/>
                <c:pt idx="0">
                  <c:v>New Zealand </c:v>
                </c:pt>
              </c:strCache>
            </c:strRef>
          </c:tx>
          <c:spPr>
            <a:pattFill prst="zigZag">
              <a:fgClr>
                <a:srgbClr val="00B0F0"/>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'!$B$219:$BB$219</c:f>
              <c:numCache>
                <c:formatCode>General</c:formatCode>
                <c:ptCount val="51"/>
                <c:pt idx="26" formatCode="0.0">
                  <c:v>3.0010545999999999E-2</c:v>
                </c:pt>
                <c:pt idx="27" formatCode="0.0">
                  <c:v>3.0725000000000002E-2</c:v>
                </c:pt>
                <c:pt idx="28" formatCode="0.0">
                  <c:v>4.1580573000000003E-2</c:v>
                </c:pt>
                <c:pt idx="29" formatCode="0.0">
                  <c:v>5.1445999999999999E-2</c:v>
                </c:pt>
                <c:pt idx="30" formatCode="0.0">
                  <c:v>5.6672E-2</c:v>
                </c:pt>
                <c:pt idx="31" formatCode="0.0">
                  <c:v>5.1024E-2</c:v>
                </c:pt>
                <c:pt idx="32" formatCode="0.0">
                  <c:v>6.6054683000000017E-2</c:v>
                </c:pt>
                <c:pt idx="33" formatCode="0.0">
                  <c:v>6.3332859999999991E-2</c:v>
                </c:pt>
                <c:pt idx="34" formatCode="0.0">
                  <c:v>6.1701069999999997E-2</c:v>
                </c:pt>
                <c:pt idx="35" formatCode="0.0">
                  <c:v>9.8074963000000001E-2</c:v>
                </c:pt>
                <c:pt idx="36" formatCode="0.0">
                  <c:v>0.11632972600000001</c:v>
                </c:pt>
                <c:pt idx="37" formatCode="0.0">
                  <c:v>0.11723004499999999</c:v>
                </c:pt>
                <c:pt idx="38" formatCode="0.0">
                  <c:v>0.13676049699999998</c:v>
                </c:pt>
                <c:pt idx="39" formatCode="0.0">
                  <c:v>0.146422629</c:v>
                </c:pt>
                <c:pt idx="40" formatCode="0.0">
                  <c:v>0.11660549000000001</c:v>
                </c:pt>
                <c:pt idx="41" formatCode="0.0">
                  <c:v>0.10625072199999999</c:v>
                </c:pt>
                <c:pt idx="42" formatCode="0.0">
                  <c:v>9.1815859999999999E-2</c:v>
                </c:pt>
                <c:pt idx="43" formatCode="0.0">
                  <c:v>0.10825300099999999</c:v>
                </c:pt>
                <c:pt idx="44" formatCode="0.0">
                  <c:v>9.4464449000000006E-2</c:v>
                </c:pt>
                <c:pt idx="45" formatCode="0.0">
                  <c:v>8.8092835999999994E-2</c:v>
                </c:pt>
                <c:pt idx="46" formatCode="0.0">
                  <c:v>7.3011046999999996E-2</c:v>
                </c:pt>
                <c:pt idx="47" formatCode="0.0">
                  <c:v>5.0673930000000006E-2</c:v>
                </c:pt>
                <c:pt idx="48" formatCode="0.0">
                  <c:v>3.2342187999999994E-2</c:v>
                </c:pt>
                <c:pt idx="49" formatCode="0.0">
                  <c:v>4.1692005000000004E-2</c:v>
                </c:pt>
                <c:pt idx="50" formatCode="0.0">
                  <c:v>5.1887207000000005E-2</c:v>
                </c:pt>
              </c:numCache>
            </c:numRef>
          </c:val>
          <c:extLst>
            <c:ext xmlns:c16="http://schemas.microsoft.com/office/drawing/2014/chart" uri="{C3380CC4-5D6E-409C-BE32-E72D297353CC}">
              <c16:uniqueId val="{00000014-B307-4A3C-91F5-FE2759735495}"/>
            </c:ext>
          </c:extLst>
        </c:ser>
        <c:ser>
          <c:idx val="9"/>
          <c:order val="21"/>
          <c:tx>
            <c:strRef>
              <c:f>' '!$A$220</c:f>
              <c:strCache>
                <c:ptCount val="1"/>
                <c:pt idx="0">
                  <c:v>Thailand </c:v>
                </c:pt>
              </c:strCache>
            </c:strRef>
          </c:tx>
          <c:spPr>
            <a:pattFill prst="lgConfetti">
              <a:fgClr>
                <a:srgbClr val="00B0F0"/>
              </a:fgClr>
              <a:bgClr>
                <a:srgbClr val="FFC000"/>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'!$B$220:$BB$220</c:f>
              <c:numCache>
                <c:formatCode>General</c:formatCode>
                <c:ptCount val="51"/>
                <c:pt idx="26" formatCode="0.0">
                  <c:v>5.1051673999999998E-2</c:v>
                </c:pt>
                <c:pt idx="27" formatCode="0.0">
                  <c:v>5.9434000000000008E-2</c:v>
                </c:pt>
                <c:pt idx="28" formatCode="0.0">
                  <c:v>0.115398719</c:v>
                </c:pt>
                <c:pt idx="29" formatCode="0.0">
                  <c:v>0.135239</c:v>
                </c:pt>
                <c:pt idx="30" formatCode="0.0">
                  <c:v>0.175987</c:v>
                </c:pt>
                <c:pt idx="31" formatCode="0.0">
                  <c:v>0.17252000000000001</c:v>
                </c:pt>
                <c:pt idx="32" formatCode="0.0">
                  <c:v>0.17911535800000003</c:v>
                </c:pt>
                <c:pt idx="33" formatCode="0.0">
                  <c:v>0.19685249799999996</c:v>
                </c:pt>
                <c:pt idx="34" formatCode="0.0">
                  <c:v>0.22546524399999998</c:v>
                </c:pt>
                <c:pt idx="35" formatCode="0.0">
                  <c:v>0.29195183599999996</c:v>
                </c:pt>
                <c:pt idx="36" formatCode="0.0">
                  <c:v>0.50177596400000002</c:v>
                </c:pt>
                <c:pt idx="37" formatCode="0.0">
                  <c:v>0.59193149000000012</c:v>
                </c:pt>
                <c:pt idx="38" formatCode="0.0">
                  <c:v>0.64382618699999994</c:v>
                </c:pt>
                <c:pt idx="39" formatCode="0.0">
                  <c:v>0.86379108299999985</c:v>
                </c:pt>
                <c:pt idx="40" formatCode="0.0">
                  <c:v>1.0172382689999999</c:v>
                </c:pt>
                <c:pt idx="41" formatCode="0.0">
                  <c:v>1.0317296870000001</c:v>
                </c:pt>
                <c:pt idx="42" formatCode="0.0">
                  <c:v>1.2708495559999997</c:v>
                </c:pt>
                <c:pt idx="43" formatCode="0.0">
                  <c:v>1.5221445580000001</c:v>
                </c:pt>
                <c:pt idx="44" formatCode="0.0">
                  <c:v>1.4074513341699999</c:v>
                </c:pt>
                <c:pt idx="45" formatCode="0.0">
                  <c:v>1.0375707989999998</c:v>
                </c:pt>
                <c:pt idx="46" formatCode="0.0">
                  <c:v>0.95074167799999998</c:v>
                </c:pt>
                <c:pt idx="47" formatCode="0.0">
                  <c:v>1.016822699</c:v>
                </c:pt>
                <c:pt idx="48" formatCode="0.0">
                  <c:v>0.98942312099999996</c:v>
                </c:pt>
                <c:pt idx="49" formatCode="0.0">
                  <c:v>1.0837870840000001</c:v>
                </c:pt>
                <c:pt idx="50" formatCode="0.0">
                  <c:v>1.2469895740000001</c:v>
                </c:pt>
              </c:numCache>
            </c:numRef>
          </c:val>
          <c:extLst>
            <c:ext xmlns:c16="http://schemas.microsoft.com/office/drawing/2014/chart" uri="{C3380CC4-5D6E-409C-BE32-E72D297353CC}">
              <c16:uniqueId val="{00000015-B307-4A3C-91F5-FE2759735495}"/>
            </c:ext>
          </c:extLst>
        </c:ser>
        <c:ser>
          <c:idx val="22"/>
          <c:order val="22"/>
          <c:tx>
            <c:strRef>
              <c:f>' '!$A$221</c:f>
              <c:strCache>
                <c:ptCount val="1"/>
                <c:pt idx="0">
                  <c:v>USA </c:v>
                </c:pt>
              </c:strCache>
            </c:strRef>
          </c:tx>
          <c:spPr>
            <a:pattFill prst="smGrid">
              <a:fgClr>
                <a:schemeClr val="bg1"/>
              </a:fgClr>
              <a:bgClr>
                <a:srgbClr val="333399"/>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'!$B$221:$BB$221</c:f>
              <c:numCache>
                <c:formatCode>General</c:formatCode>
                <c:ptCount val="51"/>
                <c:pt idx="26" formatCode="0.0">
                  <c:v>8.8527504999999992E-2</c:v>
                </c:pt>
                <c:pt idx="27" formatCode="0.0">
                  <c:v>0.10689100000000001</c:v>
                </c:pt>
                <c:pt idx="28" formatCode="0.0">
                  <c:v>0.17534536100000001</c:v>
                </c:pt>
                <c:pt idx="29" formatCode="0.0">
                  <c:v>0.19786699999999999</c:v>
                </c:pt>
                <c:pt idx="30" formatCode="0.0">
                  <c:v>0.23107400000000003</c:v>
                </c:pt>
                <c:pt idx="31" formatCode="0.0">
                  <c:v>0.27295300000000006</c:v>
                </c:pt>
                <c:pt idx="32" formatCode="0.0">
                  <c:v>0.35316310699999998</c:v>
                </c:pt>
                <c:pt idx="33" formatCode="0.0">
                  <c:v>0.37449537099999985</c:v>
                </c:pt>
                <c:pt idx="34" formatCode="0.0">
                  <c:v>0.373765232</c:v>
                </c:pt>
                <c:pt idx="35" formatCode="0.0">
                  <c:v>0.31092292899999996</c:v>
                </c:pt>
                <c:pt idx="36" formatCode="0.0">
                  <c:v>0.55302774799999987</c:v>
                </c:pt>
                <c:pt idx="37" formatCode="0.0">
                  <c:v>0.93112722199999998</c:v>
                </c:pt>
                <c:pt idx="38" formatCode="0.0">
                  <c:v>0.86603813899999993</c:v>
                </c:pt>
                <c:pt idx="39" formatCode="0.0">
                  <c:v>1.0766146910000001</c:v>
                </c:pt>
                <c:pt idx="40" formatCode="0.0">
                  <c:v>1.450887053</c:v>
                </c:pt>
                <c:pt idx="41" formatCode="0.0">
                  <c:v>1.3553401</c:v>
                </c:pt>
                <c:pt idx="42" formatCode="0.0">
                  <c:v>1.451448571</c:v>
                </c:pt>
                <c:pt idx="43" formatCode="0.0">
                  <c:v>1.7079125689999997</c:v>
                </c:pt>
                <c:pt idx="44" formatCode="0.0">
                  <c:v>1.6516196829999996</c:v>
                </c:pt>
                <c:pt idx="45" formatCode="0.0">
                  <c:v>0.82400667699999997</c:v>
                </c:pt>
                <c:pt idx="46" formatCode="0.0">
                  <c:v>0.77374397400000006</c:v>
                </c:pt>
                <c:pt idx="47" formatCode="0.0">
                  <c:v>0.89237511399999991</c:v>
                </c:pt>
                <c:pt idx="48" formatCode="0.0">
                  <c:v>0.87161164099999988</c:v>
                </c:pt>
                <c:pt idx="49" formatCode="0.0">
                  <c:v>0.77528110400000017</c:v>
                </c:pt>
                <c:pt idx="50" formatCode="0.0">
                  <c:v>0.73917413300000001</c:v>
                </c:pt>
              </c:numCache>
            </c:numRef>
          </c:val>
          <c:extLst>
            <c:ext xmlns:c16="http://schemas.microsoft.com/office/drawing/2014/chart" uri="{C3380CC4-5D6E-409C-BE32-E72D297353CC}">
              <c16:uniqueId val="{00000016-B307-4A3C-91F5-FE2759735495}"/>
            </c:ext>
          </c:extLst>
        </c:ser>
        <c:ser>
          <c:idx val="23"/>
          <c:order val="23"/>
          <c:tx>
            <c:strRef>
              <c:f>' '!$A$222</c:f>
              <c:strCache>
                <c:ptCount val="1"/>
                <c:pt idx="0">
                  <c:v>Vietnam </c:v>
                </c:pt>
              </c:strCache>
            </c:strRef>
          </c:tx>
          <c:spPr>
            <a:pattFill prst="wave">
              <a:fgClr>
                <a:srgbClr val="3333FF"/>
              </a:fgClr>
              <a:bgClr>
                <a:srgbClr val="00FFFF"/>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'!$B$222:$BB$222</c:f>
              <c:numCache>
                <c:formatCode>General</c:formatCode>
                <c:ptCount val="51"/>
                <c:pt idx="26" formatCode="0.0">
                  <c:v>8.5340799999999994E-4</c:v>
                </c:pt>
                <c:pt idx="27" formatCode="0.0">
                  <c:v>3.9800000000000002E-4</c:v>
                </c:pt>
                <c:pt idx="28" formatCode="0.0">
                  <c:v>2.3189859999999999E-3</c:v>
                </c:pt>
                <c:pt idx="29" formatCode="0.0">
                  <c:v>4.3200000000000001E-3</c:v>
                </c:pt>
                <c:pt idx="30" formatCode="0.0">
                  <c:v>3.839E-3</c:v>
                </c:pt>
                <c:pt idx="31" formatCode="0.0">
                  <c:v>3.6340000000000001E-3</c:v>
                </c:pt>
                <c:pt idx="32" formatCode="0.0">
                  <c:v>7.1884000000000002E-3</c:v>
                </c:pt>
                <c:pt idx="33" formatCode="0.0">
                  <c:v>1.4263167E-2</c:v>
                </c:pt>
                <c:pt idx="34" formatCode="0.0">
                  <c:v>8.3933920000000013E-3</c:v>
                </c:pt>
                <c:pt idx="35" formatCode="0.0">
                  <c:v>6.5451400000000005E-3</c:v>
                </c:pt>
                <c:pt idx="36" formatCode="0.0">
                  <c:v>2.2098748999999997E-2</c:v>
                </c:pt>
                <c:pt idx="37" formatCode="0.0">
                  <c:v>2.9555441999999998E-2</c:v>
                </c:pt>
                <c:pt idx="38" formatCode="0.0">
                  <c:v>2.7052829999999996E-2</c:v>
                </c:pt>
                <c:pt idx="39" formatCode="0.0">
                  <c:v>7.0748626999999994E-2</c:v>
                </c:pt>
                <c:pt idx="40" formatCode="0.0">
                  <c:v>9.6737761000000005E-2</c:v>
                </c:pt>
                <c:pt idx="41" formatCode="0.0">
                  <c:v>7.7698606000000003E-2</c:v>
                </c:pt>
                <c:pt idx="42" formatCode="0.0">
                  <c:v>0.154869757</c:v>
                </c:pt>
                <c:pt idx="43" formatCode="0.0">
                  <c:v>0.180427587</c:v>
                </c:pt>
                <c:pt idx="44" formatCode="0.0">
                  <c:v>6.0223906000000008E-2</c:v>
                </c:pt>
                <c:pt idx="45" formatCode="0.0">
                  <c:v>5.4781160000000002E-2</c:v>
                </c:pt>
                <c:pt idx="46" formatCode="0.0">
                  <c:v>4.0300498999999997E-2</c:v>
                </c:pt>
                <c:pt idx="47" formatCode="0.0">
                  <c:v>2.3572167999999998E-2</c:v>
                </c:pt>
                <c:pt idx="48" formatCode="0.0">
                  <c:v>3.0198654999999998E-2</c:v>
                </c:pt>
                <c:pt idx="49" formatCode="0.0">
                  <c:v>7.2428975999999992E-2</c:v>
                </c:pt>
                <c:pt idx="50" formatCode="0.0">
                  <c:v>8.3465415999999987E-2</c:v>
                </c:pt>
              </c:numCache>
            </c:numRef>
          </c:val>
          <c:extLst>
            <c:ext xmlns:c16="http://schemas.microsoft.com/office/drawing/2014/chart" uri="{C3380CC4-5D6E-409C-BE32-E72D297353CC}">
              <c16:uniqueId val="{00000017-B307-4A3C-91F5-FE2759735495}"/>
            </c:ext>
          </c:extLst>
        </c:ser>
        <c:ser>
          <c:idx val="24"/>
          <c:order val="24"/>
          <c:tx>
            <c:strRef>
              <c:f>' '!$A$223</c:f>
              <c:strCache>
                <c:ptCount val="1"/>
                <c:pt idx="0">
                  <c:v>Others</c:v>
                </c:pt>
              </c:strCache>
            </c:strRef>
          </c:tx>
          <c:spPr>
            <a:pattFill prst="trellis">
              <a:fgClr>
                <a:schemeClr val="accent2">
                  <a:lumMod val="75000"/>
                </a:schemeClr>
              </a:fgClr>
              <a:bgClr>
                <a:schemeClr val="bg1"/>
              </a:bgClr>
            </a:pattFill>
            <a:ln w="12700">
              <a:noFill/>
              <a:prstDash val="solid"/>
            </a:ln>
          </c:spPr>
          <c:invertIfNegative val="0"/>
          <c:cat>
            <c:numRef>
              <c:f>' '!$B$198:$BB$198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'!$B$223:$BB$223</c:f>
              <c:numCache>
                <c:formatCode>General</c:formatCode>
                <c:ptCount val="51"/>
                <c:pt idx="26" formatCode="0.0">
                  <c:v>0.11077243399999992</c:v>
                </c:pt>
                <c:pt idx="27" formatCode="0.0">
                  <c:v>0.12672299999999981</c:v>
                </c:pt>
                <c:pt idx="28" formatCode="0.0">
                  <c:v>0.17689254799999998</c:v>
                </c:pt>
                <c:pt idx="29" formatCode="0.0">
                  <c:v>0.25148599999999977</c:v>
                </c:pt>
                <c:pt idx="30" formatCode="0.0">
                  <c:v>0.29410200000000053</c:v>
                </c:pt>
                <c:pt idx="31" formatCode="0.0">
                  <c:v>0.34980000000000011</c:v>
                </c:pt>
                <c:pt idx="32" formatCode="0.0">
                  <c:v>0.42783244000000087</c:v>
                </c:pt>
                <c:pt idx="33" formatCode="0.0">
                  <c:v>0.41055287600000101</c:v>
                </c:pt>
                <c:pt idx="34" formatCode="0.0">
                  <c:v>0.45874850999999994</c:v>
                </c:pt>
                <c:pt idx="35" formatCode="0.0">
                  <c:v>0.3805034070000004</c:v>
                </c:pt>
                <c:pt idx="36" formatCode="0.0">
                  <c:v>0.55713184499999935</c:v>
                </c:pt>
                <c:pt idx="37" formatCode="0.0">
                  <c:v>0.62045983599999932</c:v>
                </c:pt>
                <c:pt idx="38" formatCode="0.0">
                  <c:v>0.64122719599999911</c:v>
                </c:pt>
                <c:pt idx="39" formatCode="0.0">
                  <c:v>0.78691524300000193</c:v>
                </c:pt>
                <c:pt idx="40" formatCode="0.0">
                  <c:v>1.0888176029999981</c:v>
                </c:pt>
                <c:pt idx="41" formatCode="0.0">
                  <c:v>0.93450913800000102</c:v>
                </c:pt>
                <c:pt idx="42" formatCode="0.0">
                  <c:v>0.77054909400000149</c:v>
                </c:pt>
                <c:pt idx="43" formatCode="0.0">
                  <c:v>0.94288439600000018</c:v>
                </c:pt>
                <c:pt idx="44" formatCode="0.0">
                  <c:v>1.1864040859999978</c:v>
                </c:pt>
                <c:pt idx="45" formatCode="0.0">
                  <c:v>1.1741264700000036</c:v>
                </c:pt>
                <c:pt idx="46" formatCode="0.0">
                  <c:v>1.2847942410000011</c:v>
                </c:pt>
                <c:pt idx="47" formatCode="0.0">
                  <c:v>1.2848826490000036</c:v>
                </c:pt>
                <c:pt idx="48" formatCode="0.0">
                  <c:v>1.1371555420000021</c:v>
                </c:pt>
                <c:pt idx="49" formatCode="0.0">
                  <c:v>0.98578644400000126</c:v>
                </c:pt>
                <c:pt idx="50" formatCode="0.0">
                  <c:v>1.1325749669999992</c:v>
                </c:pt>
              </c:numCache>
            </c:numRef>
          </c:val>
          <c:extLst>
            <c:ext xmlns:c16="http://schemas.microsoft.com/office/drawing/2014/chart" uri="{C3380CC4-5D6E-409C-BE32-E72D297353CC}">
              <c16:uniqueId val="{00000018-B307-4A3C-91F5-FE2759735495}"/>
            </c:ext>
          </c:extLst>
        </c:ser>
        <c:dLbls>
          <c:showLegendKey val="0"/>
          <c:showVal val="0"/>
          <c:showCatName val="0"/>
          <c:showSerName val="0"/>
          <c:showPercent val="0"/>
          <c:showBubbleSize val="0"/>
        </c:dLbls>
        <c:gapWidth val="0"/>
        <c:overlap val="100"/>
        <c:axId val="3"/>
        <c:axId val="4"/>
      </c:barChart>
      <c:catAx>
        <c:axId val="719605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291737260608849E-2"/>
              <c:y val="0.176672462653524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7196058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1252810922425076"/>
              <c:y val="0.175005741307736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5417757663954941E-2"/>
          <c:y val="0.87669542788446986"/>
          <c:w val="0.94377952755905514"/>
          <c:h val="9.833655940148997E-2"/>
        </c:manualLayout>
      </c:layout>
      <c:overlay val="0"/>
      <c:spPr>
        <a:solidFill>
          <a:srgbClr val="FFFFCC"/>
        </a:solidFill>
        <a:ln w="6350">
          <a:solidFill>
            <a:srgbClr val="00FF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6.8335575177306582E-2"/>
          <c:w val="0.68231249999999999"/>
          <c:h val="0.6233548556430446"/>
        </c:manualLayout>
      </c:layout>
      <c:barChart>
        <c:barDir val="col"/>
        <c:grouping val="stacked"/>
        <c:varyColors val="0"/>
        <c:ser>
          <c:idx val="0"/>
          <c:order val="0"/>
          <c:tx>
            <c:strRef>
              <c:f>' '!$A$229</c:f>
              <c:strCache>
                <c:ptCount val="1"/>
                <c:pt idx="0">
                  <c:v>EU-27 plus UK</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'!$B$229:$BB$229</c:f>
              <c:numCache>
                <c:formatCode>0.00</c:formatCode>
                <c:ptCount val="51"/>
                <c:pt idx="0">
                  <c:v>6.1829389999999975E-3</c:v>
                </c:pt>
                <c:pt idx="1">
                  <c:v>5.4473999999999981E-3</c:v>
                </c:pt>
                <c:pt idx="2">
                  <c:v>8.7427885999999955E-3</c:v>
                </c:pt>
                <c:pt idx="3">
                  <c:v>7.6894159999999993E-3</c:v>
                </c:pt>
                <c:pt idx="4">
                  <c:v>1.1078775399999997E-2</c:v>
                </c:pt>
                <c:pt idx="5">
                  <c:v>1.0472363999999994E-2</c:v>
                </c:pt>
                <c:pt idx="6">
                  <c:v>9.3832857999999967E-3</c:v>
                </c:pt>
                <c:pt idx="7">
                  <c:v>9.1120520000000007E-3</c:v>
                </c:pt>
                <c:pt idx="8">
                  <c:v>7.1908794999999987E-3</c:v>
                </c:pt>
                <c:pt idx="9">
                  <c:v>4.4476599999999991E-3</c:v>
                </c:pt>
                <c:pt idx="10">
                  <c:v>4.0934766399999987E-3</c:v>
                </c:pt>
                <c:pt idx="11">
                  <c:v>5.320261679999997E-3</c:v>
                </c:pt>
                <c:pt idx="12">
                  <c:v>5.6175803100000001E-3</c:v>
                </c:pt>
                <c:pt idx="13">
                  <c:v>6.968544499999999E-3</c:v>
                </c:pt>
                <c:pt idx="14">
                  <c:v>6.3564927999999986E-3</c:v>
                </c:pt>
                <c:pt idx="15">
                  <c:v>4.8587005666666655E-3</c:v>
                </c:pt>
                <c:pt idx="16">
                  <c:v>8.5227945999999961E-3</c:v>
                </c:pt>
                <c:pt idx="17">
                  <c:v>9.1254521333333331E-3</c:v>
                </c:pt>
                <c:pt idx="18">
                  <c:v>9.9696615333333301E-3</c:v>
                </c:pt>
                <c:pt idx="19">
                  <c:v>1.3660947733333331E-2</c:v>
                </c:pt>
                <c:pt idx="20">
                  <c:v>9.8365724000000002E-3</c:v>
                </c:pt>
                <c:pt idx="21">
                  <c:v>1.7279197933333334E-2</c:v>
                </c:pt>
                <c:pt idx="22">
                  <c:v>1.2002342599999999E-2</c:v>
                </c:pt>
                <c:pt idx="23">
                  <c:v>4.8275423999999982E-3</c:v>
                </c:pt>
                <c:pt idx="24">
                  <c:v>4.4241629999999992E-3</c:v>
                </c:pt>
              </c:numCache>
            </c:numRef>
          </c:val>
          <c:extLst>
            <c:ext xmlns:c16="http://schemas.microsoft.com/office/drawing/2014/chart" uri="{C3380CC4-5D6E-409C-BE32-E72D297353CC}">
              <c16:uniqueId val="{00000000-EA64-47F1-A2A4-925CC3A7A9B9}"/>
            </c:ext>
          </c:extLst>
        </c:ser>
        <c:ser>
          <c:idx val="1"/>
          <c:order val="1"/>
          <c:tx>
            <c:strRef>
              <c:f>' '!$A$230</c:f>
              <c:strCache>
                <c:ptCount val="1"/>
                <c:pt idx="0">
                  <c:v>Cambodia </c:v>
                </c:pt>
              </c:strCache>
            </c:strRef>
          </c:tx>
          <c:spPr>
            <a:pattFill prst="dashHorz">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CC99" mc:Ignorable="a14" a14:legacySpreadsheetColorIndex="47"/>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'!$B$230:$BB$230</c:f>
              <c:numCache>
                <c:formatCode>0.00</c:formatCode>
                <c:ptCount val="51"/>
                <c:pt idx="0">
                  <c:v>0.10474835559999997</c:v>
                </c:pt>
                <c:pt idx="1">
                  <c:v>4.502119999999999E-2</c:v>
                </c:pt>
                <c:pt idx="2">
                  <c:v>4.0925218599999987E-2</c:v>
                </c:pt>
                <c:pt idx="3">
                  <c:v>5.0945159999999984E-4</c:v>
                </c:pt>
                <c:pt idx="4">
                  <c:v>1.9646451999999993E-3</c:v>
                </c:pt>
                <c:pt idx="5">
                  <c:v>0</c:v>
                </c:pt>
                <c:pt idx="6">
                  <c:v>0</c:v>
                </c:pt>
                <c:pt idx="7">
                  <c:v>8.4172499999999987E-5</c:v>
                </c:pt>
                <c:pt idx="8">
                  <c:v>0</c:v>
                </c:pt>
                <c:pt idx="9">
                  <c:v>0</c:v>
                </c:pt>
                <c:pt idx="10">
                  <c:v>1.3762469999999997E-5</c:v>
                </c:pt>
                <c:pt idx="11">
                  <c:v>4.575292499999999E-4</c:v>
                </c:pt>
                <c:pt idx="12">
                  <c:v>1.2637511999999998E-4</c:v>
                </c:pt>
                <c:pt idx="13">
                  <c:v>2.8027032999999994E-3</c:v>
                </c:pt>
                <c:pt idx="14">
                  <c:v>0</c:v>
                </c:pt>
                <c:pt idx="15">
                  <c:v>2.0638841999999998E-3</c:v>
                </c:pt>
                <c:pt idx="16">
                  <c:v>3.7534979999999998E-4</c:v>
                </c:pt>
                <c:pt idx="17">
                  <c:v>1.6219293999999997E-3</c:v>
                </c:pt>
                <c:pt idx="18">
                  <c:v>2.0639499999999998E-4</c:v>
                </c:pt>
                <c:pt idx="19">
                  <c:v>1.0289999999999998E-4</c:v>
                </c:pt>
                <c:pt idx="20">
                  <c:v>1.1150423199999999E-2</c:v>
                </c:pt>
                <c:pt idx="21">
                  <c:v>2.2458985466666664E-2</c:v>
                </c:pt>
                <c:pt idx="22">
                  <c:v>4.7765894666666657E-3</c:v>
                </c:pt>
                <c:pt idx="23">
                  <c:v>0</c:v>
                </c:pt>
                <c:pt idx="24">
                  <c:v>1.7324999999999999E-3</c:v>
                </c:pt>
              </c:numCache>
            </c:numRef>
          </c:val>
          <c:extLst>
            <c:ext xmlns:c16="http://schemas.microsoft.com/office/drawing/2014/chart" uri="{C3380CC4-5D6E-409C-BE32-E72D297353CC}">
              <c16:uniqueId val="{00000001-EA64-47F1-A2A4-925CC3A7A9B9}"/>
            </c:ext>
          </c:extLst>
        </c:ser>
        <c:ser>
          <c:idx val="2"/>
          <c:order val="2"/>
          <c:tx>
            <c:strRef>
              <c:f>' '!$A$231</c:f>
              <c:strCache>
                <c:ptCount val="1"/>
                <c:pt idx="0">
                  <c:v>Malaysia </c:v>
                </c:pt>
              </c:strCache>
            </c:strRef>
          </c:tx>
          <c:spPr>
            <a:pattFill prst="divot">
              <a:fgClr>
                <a:srgbClr xmlns:mc="http://schemas.openxmlformats.org/markup-compatibility/2006" xmlns:a14="http://schemas.microsoft.com/office/drawing/2010/main" val="FF0000" mc:Ignorable="a14" a14:legacySpreadsheetColorIndex="10"/>
              </a:fgClr>
              <a:bgClr>
                <a:srgbClr val="FFFF00"/>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'!$B$231:$BB$231</c:f>
              <c:numCache>
                <c:formatCode>0.00</c:formatCode>
                <c:ptCount val="51"/>
                <c:pt idx="0">
                  <c:v>0.52359640619999992</c:v>
                </c:pt>
                <c:pt idx="1">
                  <c:v>0.23114839999999992</c:v>
                </c:pt>
                <c:pt idx="2">
                  <c:v>0.15555777439999999</c:v>
                </c:pt>
                <c:pt idx="3">
                  <c:v>0.11177313699999998</c:v>
                </c:pt>
                <c:pt idx="4">
                  <c:v>4.4443928199999989E-2</c:v>
                </c:pt>
                <c:pt idx="5">
                  <c:v>4.9647665199999989E-2</c:v>
                </c:pt>
                <c:pt idx="6">
                  <c:v>3.1343520599999987E-2</c:v>
                </c:pt>
                <c:pt idx="7">
                  <c:v>3.4043411999999995E-2</c:v>
                </c:pt>
                <c:pt idx="8">
                  <c:v>3.3218579999999998E-2</c:v>
                </c:pt>
                <c:pt idx="9">
                  <c:v>2.2870251599999999E-2</c:v>
                </c:pt>
                <c:pt idx="10">
                  <c:v>2.3427951449999998E-2</c:v>
                </c:pt>
                <c:pt idx="11">
                  <c:v>2.1835436009999994E-2</c:v>
                </c:pt>
                <c:pt idx="12">
                  <c:v>1.5120191969999997E-2</c:v>
                </c:pt>
                <c:pt idx="13">
                  <c:v>2.0366039199999998E-2</c:v>
                </c:pt>
                <c:pt idx="14">
                  <c:v>1.1364270399999998E-2</c:v>
                </c:pt>
                <c:pt idx="15">
                  <c:v>5.9638373999999989E-3</c:v>
                </c:pt>
                <c:pt idx="16">
                  <c:v>1.18050338E-2</c:v>
                </c:pt>
                <c:pt idx="17">
                  <c:v>3.9906530999999995E-2</c:v>
                </c:pt>
                <c:pt idx="18">
                  <c:v>4.8329964199999992E-2</c:v>
                </c:pt>
                <c:pt idx="19">
                  <c:v>3.9346392399999999E-2</c:v>
                </c:pt>
                <c:pt idx="20">
                  <c:v>2.3398890999999998E-2</c:v>
                </c:pt>
                <c:pt idx="21">
                  <c:v>2.7689863333333332E-2</c:v>
                </c:pt>
                <c:pt idx="22">
                  <c:v>1.8640896066666659E-2</c:v>
                </c:pt>
                <c:pt idx="23">
                  <c:v>8.3400267999999955E-3</c:v>
                </c:pt>
                <c:pt idx="24">
                  <c:v>3.9093059199999995E-2</c:v>
                </c:pt>
              </c:numCache>
            </c:numRef>
          </c:val>
          <c:extLst>
            <c:ext xmlns:c16="http://schemas.microsoft.com/office/drawing/2014/chart" uri="{C3380CC4-5D6E-409C-BE32-E72D297353CC}">
              <c16:uniqueId val="{00000002-EA64-47F1-A2A4-925CC3A7A9B9}"/>
            </c:ext>
          </c:extLst>
        </c:ser>
        <c:ser>
          <c:idx val="3"/>
          <c:order val="3"/>
          <c:tx>
            <c:strRef>
              <c:f>' '!$A$232</c:f>
              <c:strCache>
                <c:ptCount val="1"/>
                <c:pt idx="0">
                  <c:v>Russia</c:v>
                </c:pt>
              </c:strCache>
            </c:strRef>
          </c:tx>
          <c:spPr>
            <a:pattFill prst="dkDnDiag">
              <a:fgClr>
                <a:srgbClr xmlns:mc="http://schemas.openxmlformats.org/markup-compatibility/2006" xmlns:a14="http://schemas.microsoft.com/office/drawing/2010/main" val="FFFFFF" mc:Ignorable="a14" a14:legacySpreadsheetColorIndex="9"/>
              </a:fgClr>
              <a:bgClr>
                <a:srgbClr val="FFCCFF"/>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'!$B$232:$BB$232</c:f>
              <c:numCache>
                <c:formatCode>0.00</c:formatCode>
                <c:ptCount val="51"/>
                <c:pt idx="0">
                  <c:v>2.4393599999999996E-5</c:v>
                </c:pt>
                <c:pt idx="1">
                  <c:v>0</c:v>
                </c:pt>
                <c:pt idx="2">
                  <c:v>8.6310279999999965E-4</c:v>
                </c:pt>
                <c:pt idx="3">
                  <c:v>7.7346359999999972E-4</c:v>
                </c:pt>
                <c:pt idx="4">
                  <c:v>1.1353719999999999E-3</c:v>
                </c:pt>
                <c:pt idx="5">
                  <c:v>1.7707577999999992E-3</c:v>
                </c:pt>
                <c:pt idx="6">
                  <c:v>4.041977799999999E-3</c:v>
                </c:pt>
                <c:pt idx="7">
                  <c:v>6.168635999999999E-3</c:v>
                </c:pt>
                <c:pt idx="8">
                  <c:v>3.9083999999999994E-3</c:v>
                </c:pt>
                <c:pt idx="9">
                  <c:v>2.0503757399999996E-2</c:v>
                </c:pt>
                <c:pt idx="10">
                  <c:v>2.4628662689999997E-2</c:v>
                </c:pt>
                <c:pt idx="11">
                  <c:v>3.238804201666666E-2</c:v>
                </c:pt>
                <c:pt idx="12">
                  <c:v>5.5308027479999994E-2</c:v>
                </c:pt>
                <c:pt idx="13">
                  <c:v>7.0523132199999991E-2</c:v>
                </c:pt>
                <c:pt idx="14">
                  <c:v>5.0686852999999997E-2</c:v>
                </c:pt>
                <c:pt idx="15">
                  <c:v>8.1383478399999973E-2</c:v>
                </c:pt>
                <c:pt idx="16">
                  <c:v>0.12485908679999996</c:v>
                </c:pt>
                <c:pt idx="17">
                  <c:v>0.14601758219999997</c:v>
                </c:pt>
                <c:pt idx="18">
                  <c:v>0.2076822888</c:v>
                </c:pt>
                <c:pt idx="19">
                  <c:v>0.25146173240000003</c:v>
                </c:pt>
                <c:pt idx="20">
                  <c:v>0.20911997399999996</c:v>
                </c:pt>
                <c:pt idx="21">
                  <c:v>0.23459369979999994</c:v>
                </c:pt>
                <c:pt idx="22">
                  <c:v>0.44123096646666654</c:v>
                </c:pt>
                <c:pt idx="23">
                  <c:v>0.37120814779999989</c:v>
                </c:pt>
                <c:pt idx="24">
                  <c:v>0.43252654619999992</c:v>
                </c:pt>
              </c:numCache>
            </c:numRef>
          </c:val>
          <c:extLst>
            <c:ext xmlns:c16="http://schemas.microsoft.com/office/drawing/2014/chart" uri="{C3380CC4-5D6E-409C-BE32-E72D297353CC}">
              <c16:uniqueId val="{00000003-EA64-47F1-A2A4-925CC3A7A9B9}"/>
            </c:ext>
          </c:extLst>
        </c:ser>
        <c:ser>
          <c:idx val="6"/>
          <c:order val="4"/>
          <c:tx>
            <c:strRef>
              <c:f>' '!$A$233</c:f>
              <c:strCache>
                <c:ptCount val="1"/>
                <c:pt idx="0">
                  <c:v>Thailand </c:v>
                </c:pt>
              </c:strCache>
            </c:strRef>
          </c:tx>
          <c:spPr>
            <a:pattFill prst="lgConfetti">
              <a:fgClr>
                <a:srgbClr val="00B0F0"/>
              </a:fgClr>
              <a:bgClr>
                <a:srgbClr val="FFC000"/>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'!$B$233:$BB$233</c:f>
              <c:numCache>
                <c:formatCode>0.00</c:formatCode>
                <c:ptCount val="51"/>
                <c:pt idx="0">
                  <c:v>1.4976821999999996E-3</c:v>
                </c:pt>
                <c:pt idx="1">
                  <c:v>1.8101999999999997E-3</c:v>
                </c:pt>
                <c:pt idx="2">
                  <c:v>2.0276703999999993E-3</c:v>
                </c:pt>
                <c:pt idx="3">
                  <c:v>6.9504819999999983E-4</c:v>
                </c:pt>
                <c:pt idx="4">
                  <c:v>1.2941739999999997E-3</c:v>
                </c:pt>
                <c:pt idx="5">
                  <c:v>2.3353399999999992E-4</c:v>
                </c:pt>
                <c:pt idx="6">
                  <c:v>4.1837599999999994E-5</c:v>
                </c:pt>
                <c:pt idx="7">
                  <c:v>2.4040499999999995E-5</c:v>
                </c:pt>
                <c:pt idx="8">
                  <c:v>2.9668949999999995E-4</c:v>
                </c:pt>
                <c:pt idx="9">
                  <c:v>2.8152599999999995E-5</c:v>
                </c:pt>
                <c:pt idx="10">
                  <c:v>1.2584129999999998E-4</c:v>
                </c:pt>
                <c:pt idx="11">
                  <c:v>2.3374181999999996E-4</c:v>
                </c:pt>
                <c:pt idx="12">
                  <c:v>6.7090473000000006E-4</c:v>
                </c:pt>
                <c:pt idx="13">
                  <c:v>1.0799067999999997E-3</c:v>
                </c:pt>
                <c:pt idx="14">
                  <c:v>1.9818399999999996E-4</c:v>
                </c:pt>
                <c:pt idx="15">
                  <c:v>5.9920853999999987E-3</c:v>
                </c:pt>
                <c:pt idx="16">
                  <c:v>7.9558695999999984E-3</c:v>
                </c:pt>
                <c:pt idx="17">
                  <c:v>3.2909654400000002E-2</c:v>
                </c:pt>
                <c:pt idx="18">
                  <c:v>0.1078850822</c:v>
                </c:pt>
                <c:pt idx="19">
                  <c:v>0.1276097648</c:v>
                </c:pt>
                <c:pt idx="20">
                  <c:v>0.12120448913333333</c:v>
                </c:pt>
                <c:pt idx="21">
                  <c:v>0.22874095539999997</c:v>
                </c:pt>
                <c:pt idx="22">
                  <c:v>0.14558573559999996</c:v>
                </c:pt>
                <c:pt idx="23">
                  <c:v>0.14368213719999998</c:v>
                </c:pt>
                <c:pt idx="24">
                  <c:v>0.22728521759999995</c:v>
                </c:pt>
              </c:numCache>
            </c:numRef>
          </c:val>
          <c:extLst>
            <c:ext xmlns:c16="http://schemas.microsoft.com/office/drawing/2014/chart" uri="{C3380CC4-5D6E-409C-BE32-E72D297353CC}">
              <c16:uniqueId val="{00000004-EA64-47F1-A2A4-925CC3A7A9B9}"/>
            </c:ext>
          </c:extLst>
        </c:ser>
        <c:ser>
          <c:idx val="7"/>
          <c:order val="5"/>
          <c:tx>
            <c:strRef>
              <c:f>' '!$A$234</c:f>
              <c:strCache>
                <c:ptCount val="1"/>
                <c:pt idx="0">
                  <c:v>USA </c:v>
                </c:pt>
              </c:strCache>
            </c:strRef>
          </c:tx>
          <c:spPr>
            <a:pattFill prst="smGrid">
              <a:fgClr>
                <a:schemeClr val="bg1"/>
              </a:fgClr>
              <a:bgClr>
                <a:srgbClr val="333399"/>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'!$B$234:$BB$234</c:f>
              <c:numCache>
                <c:formatCode>0.00</c:formatCode>
                <c:ptCount val="51"/>
                <c:pt idx="0">
                  <c:v>1.5258737199999995E-2</c:v>
                </c:pt>
                <c:pt idx="1">
                  <c:v>1.7072999999999994E-2</c:v>
                </c:pt>
                <c:pt idx="2">
                  <c:v>2.5400395999999995E-2</c:v>
                </c:pt>
                <c:pt idx="3">
                  <c:v>2.5158048999999995E-2</c:v>
                </c:pt>
                <c:pt idx="4">
                  <c:v>2.9700589799999993E-2</c:v>
                </c:pt>
                <c:pt idx="5">
                  <c:v>2.466649219999999E-2</c:v>
                </c:pt>
                <c:pt idx="6">
                  <c:v>2.2759336599999996E-2</c:v>
                </c:pt>
                <c:pt idx="7">
                  <c:v>2.4013222199999993E-2</c:v>
                </c:pt>
                <c:pt idx="8">
                  <c:v>1.2344265299999999E-2</c:v>
                </c:pt>
                <c:pt idx="9">
                  <c:v>9.8455559999999966E-3</c:v>
                </c:pt>
                <c:pt idx="10">
                  <c:v>1.269546968E-2</c:v>
                </c:pt>
                <c:pt idx="11">
                  <c:v>1.1813425529999999E-2</c:v>
                </c:pt>
                <c:pt idx="12">
                  <c:v>1.3389203129999996E-2</c:v>
                </c:pt>
                <c:pt idx="13">
                  <c:v>2.0720710299999997E-2</c:v>
                </c:pt>
                <c:pt idx="14">
                  <c:v>1.2101224800000001E-2</c:v>
                </c:pt>
                <c:pt idx="15">
                  <c:v>4.7697803999999988E-3</c:v>
                </c:pt>
                <c:pt idx="16">
                  <c:v>4.8495776000000001E-3</c:v>
                </c:pt>
                <c:pt idx="17">
                  <c:v>4.6201288666666658E-3</c:v>
                </c:pt>
                <c:pt idx="18">
                  <c:v>2.9293666666666664E-3</c:v>
                </c:pt>
                <c:pt idx="19">
                  <c:v>1.810118733333333E-3</c:v>
                </c:pt>
                <c:pt idx="20">
                  <c:v>1.8605853333333333E-3</c:v>
                </c:pt>
                <c:pt idx="21">
                  <c:v>4.4538597333333325E-3</c:v>
                </c:pt>
                <c:pt idx="22">
                  <c:v>1.7084996E-3</c:v>
                </c:pt>
                <c:pt idx="23">
                  <c:v>3.6387686666666661E-4</c:v>
                </c:pt>
                <c:pt idx="24">
                  <c:v>1.0385133333333327E-3</c:v>
                </c:pt>
              </c:numCache>
            </c:numRef>
          </c:val>
          <c:extLst>
            <c:ext xmlns:c16="http://schemas.microsoft.com/office/drawing/2014/chart" uri="{C3380CC4-5D6E-409C-BE32-E72D297353CC}">
              <c16:uniqueId val="{00000005-EA64-47F1-A2A4-925CC3A7A9B9}"/>
            </c:ext>
          </c:extLst>
        </c:ser>
        <c:ser>
          <c:idx val="8"/>
          <c:order val="6"/>
          <c:tx>
            <c:strRef>
              <c:f>' '!$A$235</c:f>
              <c:strCache>
                <c:ptCount val="1"/>
                <c:pt idx="0">
                  <c:v>Vietnam </c:v>
                </c:pt>
              </c:strCache>
            </c:strRef>
          </c:tx>
          <c:spPr>
            <a:pattFill prst="wave">
              <a:fgClr>
                <a:srgbClr val="3333FF"/>
              </a:fgClr>
              <a:bgClr>
                <a:srgbClr val="00FFFF"/>
              </a:bgClr>
            </a:pattFill>
            <a:ln w="25400">
              <a:noFill/>
            </a:ln>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'!$B$235:$BB$235</c:f>
              <c:numCache>
                <c:formatCode>0.00</c:formatCode>
                <c:ptCount val="51"/>
                <c:pt idx="0">
                  <c:v>1.3852999999999998E-5</c:v>
                </c:pt>
                <c:pt idx="1">
                  <c:v>0</c:v>
                </c:pt>
                <c:pt idx="2">
                  <c:v>3.1857069999999999E-3</c:v>
                </c:pt>
                <c:pt idx="3">
                  <c:v>5.8615003999999979E-3</c:v>
                </c:pt>
                <c:pt idx="4">
                  <c:v>3.9553317999999988E-3</c:v>
                </c:pt>
                <c:pt idx="5">
                  <c:v>3.9818547999999994E-3</c:v>
                </c:pt>
                <c:pt idx="6">
                  <c:v>8.5903425999999984E-3</c:v>
                </c:pt>
                <c:pt idx="7">
                  <c:v>9.6980579999999973E-3</c:v>
                </c:pt>
                <c:pt idx="8">
                  <c:v>7.9978442999999993E-3</c:v>
                </c:pt>
                <c:pt idx="9">
                  <c:v>3.1954635999999993E-3</c:v>
                </c:pt>
                <c:pt idx="10">
                  <c:v>2.3714134319999993E-2</c:v>
                </c:pt>
                <c:pt idx="11">
                  <c:v>9.693607982999998E-2</c:v>
                </c:pt>
                <c:pt idx="12">
                  <c:v>0.21395819742</c:v>
                </c:pt>
                <c:pt idx="13">
                  <c:v>0.71102397169999987</c:v>
                </c:pt>
                <c:pt idx="14">
                  <c:v>0.934522656200794</c:v>
                </c:pt>
                <c:pt idx="15">
                  <c:v>0.92143792439999994</c:v>
                </c:pt>
                <c:pt idx="16">
                  <c:v>0.73106075559999995</c:v>
                </c:pt>
                <c:pt idx="17">
                  <c:v>0.48594009239999997</c:v>
                </c:pt>
                <c:pt idx="18">
                  <c:v>0.56116505759999991</c:v>
                </c:pt>
                <c:pt idx="19">
                  <c:v>0.76531049546666652</c:v>
                </c:pt>
                <c:pt idx="20">
                  <c:v>0.96432357366666643</c:v>
                </c:pt>
                <c:pt idx="21">
                  <c:v>2.2747201287333332</c:v>
                </c:pt>
                <c:pt idx="22">
                  <c:v>1.259262694733333</c:v>
                </c:pt>
                <c:pt idx="23">
                  <c:v>1.1799772461999998</c:v>
                </c:pt>
                <c:pt idx="24">
                  <c:v>0.82285823846666639</c:v>
                </c:pt>
              </c:numCache>
            </c:numRef>
          </c:val>
          <c:extLst>
            <c:ext xmlns:c16="http://schemas.microsoft.com/office/drawing/2014/chart" uri="{C3380CC4-5D6E-409C-BE32-E72D297353CC}">
              <c16:uniqueId val="{00000006-EA64-47F1-A2A4-925CC3A7A9B9}"/>
            </c:ext>
          </c:extLst>
        </c:ser>
        <c:ser>
          <c:idx val="4"/>
          <c:order val="7"/>
          <c:tx>
            <c:strRef>
              <c:f>' '!$A$236</c:f>
              <c:strCache>
                <c:ptCount val="1"/>
                <c:pt idx="0">
                  <c:v>Others</c:v>
                </c:pt>
              </c:strCache>
            </c:strRef>
          </c:tx>
          <c:spPr>
            <a:pattFill prst="trellis">
              <a:fgClr>
                <a:srgbClr val="993300"/>
              </a:fgClr>
              <a:bgClr>
                <a:schemeClr val="bg1"/>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'!$B$236:$BB$236</c:f>
              <c:numCache>
                <c:formatCode>0.00</c:formatCode>
                <c:ptCount val="51"/>
                <c:pt idx="0">
                  <c:v>3.0639538999999938E-2</c:v>
                </c:pt>
                <c:pt idx="1">
                  <c:v>4.5445399999999969E-2</c:v>
                </c:pt>
                <c:pt idx="2">
                  <c:v>6.4282162000000032E-2</c:v>
                </c:pt>
                <c:pt idx="3">
                  <c:v>8.1379104799999935E-2</c:v>
                </c:pt>
                <c:pt idx="4">
                  <c:v>6.4419454399999979E-2</c:v>
                </c:pt>
                <c:pt idx="5">
                  <c:v>6.5143593199999988E-2</c:v>
                </c:pt>
                <c:pt idx="6">
                  <c:v>6.4524650800000014E-2</c:v>
                </c:pt>
                <c:pt idx="7">
                  <c:v>6.4267623599999948E-2</c:v>
                </c:pt>
                <c:pt idx="8">
                  <c:v>3.9565834600000002E-2</c:v>
                </c:pt>
                <c:pt idx="9">
                  <c:v>1.4851671799999994E-2</c:v>
                </c:pt>
                <c:pt idx="10">
                  <c:v>1.2329196756666674E-2</c:v>
                </c:pt>
                <c:pt idx="11">
                  <c:v>1.5972733713333298E-2</c:v>
                </c:pt>
                <c:pt idx="12">
                  <c:v>1.221233587999998E-2</c:v>
                </c:pt>
                <c:pt idx="13">
                  <c:v>2.083491763333345E-2</c:v>
                </c:pt>
                <c:pt idx="14">
                  <c:v>2.010463313419697E-2</c:v>
                </c:pt>
                <c:pt idx="15">
                  <c:v>2.2513787000000063E-2</c:v>
                </c:pt>
                <c:pt idx="16">
                  <c:v>3.5296200266666578E-2</c:v>
                </c:pt>
                <c:pt idx="17">
                  <c:v>5.5428619666666679E-2</c:v>
                </c:pt>
                <c:pt idx="18">
                  <c:v>6.7792461999999998E-2</c:v>
                </c:pt>
                <c:pt idx="19">
                  <c:v>0.10561618446666654</c:v>
                </c:pt>
                <c:pt idx="20">
                  <c:v>0.18479402086666674</c:v>
                </c:pt>
                <c:pt idx="21">
                  <c:v>0.36024120820000016</c:v>
                </c:pt>
                <c:pt idx="22">
                  <c:v>0.69222183240000024</c:v>
                </c:pt>
                <c:pt idx="23">
                  <c:v>0.88122125026666698</c:v>
                </c:pt>
                <c:pt idx="24">
                  <c:v>0.87271917239999963</c:v>
                </c:pt>
              </c:numCache>
            </c:numRef>
          </c:val>
          <c:extLst>
            <c:ext xmlns:c16="http://schemas.microsoft.com/office/drawing/2014/chart" uri="{C3380CC4-5D6E-409C-BE32-E72D297353CC}">
              <c16:uniqueId val="{00000001-4298-41AB-9EF4-91045B100F4F}"/>
            </c:ext>
          </c:extLst>
        </c:ser>
        <c:ser>
          <c:idx val="5"/>
          <c:order val="8"/>
          <c:tx>
            <c:strRef>
              <c:f>' '!$A$237</c:f>
              <c:strCache>
                <c:ptCount val="1"/>
              </c:strCache>
            </c:strRef>
          </c:tx>
          <c:spPr>
            <a:no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'!$B$237:$BB$237</c:f>
              <c:numCache>
                <c:formatCode>0.00</c:formatCode>
                <c:ptCount val="51"/>
              </c:numCache>
            </c:numRef>
          </c:val>
          <c:extLst>
            <c:ext xmlns:c16="http://schemas.microsoft.com/office/drawing/2014/chart" uri="{C3380CC4-5D6E-409C-BE32-E72D297353CC}">
              <c16:uniqueId val="{00000002-4298-41AB-9EF4-91045B100F4F}"/>
            </c:ext>
          </c:extLst>
        </c:ser>
        <c:ser>
          <c:idx val="9"/>
          <c:order val="9"/>
          <c:tx>
            <c:strRef>
              <c:f>' '!$A$238</c:f>
              <c:strCache>
                <c:ptCount val="1"/>
              </c:strCache>
            </c:strRef>
          </c:tx>
          <c:spPr>
            <a:no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'!$B$238:$BB$238</c:f>
              <c:numCache>
                <c:formatCode>0.00</c:formatCode>
                <c:ptCount val="51"/>
              </c:numCache>
            </c:numRef>
          </c:val>
          <c:extLst>
            <c:ext xmlns:c16="http://schemas.microsoft.com/office/drawing/2014/chart" uri="{C3380CC4-5D6E-409C-BE32-E72D297353CC}">
              <c16:uniqueId val="{00000003-4298-41AB-9EF4-91045B100F4F}"/>
            </c:ext>
          </c:extLst>
        </c:ser>
        <c:ser>
          <c:idx val="10"/>
          <c:order val="10"/>
          <c:tx>
            <c:strRef>
              <c:f>' '!$A$239</c:f>
              <c:strCache>
                <c:ptCount val="1"/>
              </c:strCache>
            </c:strRef>
          </c:tx>
          <c:spPr>
            <a:no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'!$B$239:$BB$239</c:f>
              <c:numCache>
                <c:formatCode>0.00</c:formatCode>
                <c:ptCount val="51"/>
              </c:numCache>
            </c:numRef>
          </c:val>
          <c:extLst>
            <c:ext xmlns:c16="http://schemas.microsoft.com/office/drawing/2014/chart" uri="{C3380CC4-5D6E-409C-BE32-E72D297353CC}">
              <c16:uniqueId val="{00000004-4298-41AB-9EF4-91045B100F4F}"/>
            </c:ext>
          </c:extLst>
        </c:ser>
        <c:ser>
          <c:idx val="11"/>
          <c:order val="11"/>
          <c:tx>
            <c:strRef>
              <c:f>' '!$A$240</c:f>
              <c:strCache>
                <c:ptCount val="1"/>
              </c:strCache>
            </c:strRef>
          </c:tx>
          <c:spPr>
            <a:no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'!$B$240:$BB$240</c:f>
              <c:numCache>
                <c:formatCode>0.00</c:formatCode>
                <c:ptCount val="51"/>
              </c:numCache>
            </c:numRef>
          </c:val>
          <c:extLst>
            <c:ext xmlns:c16="http://schemas.microsoft.com/office/drawing/2014/chart" uri="{C3380CC4-5D6E-409C-BE32-E72D297353CC}">
              <c16:uniqueId val="{00000005-4298-41AB-9EF4-91045B100F4F}"/>
            </c:ext>
          </c:extLst>
        </c:ser>
        <c:dLbls>
          <c:showLegendKey val="0"/>
          <c:showVal val="0"/>
          <c:showCatName val="0"/>
          <c:showSerName val="0"/>
          <c:showPercent val="0"/>
          <c:showBubbleSize val="0"/>
        </c:dLbls>
        <c:gapWidth val="0"/>
        <c:overlap val="100"/>
        <c:axId val="719589823"/>
        <c:axId val="1"/>
      </c:barChart>
      <c:barChart>
        <c:barDir val="col"/>
        <c:grouping val="stacked"/>
        <c:varyColors val="0"/>
        <c:ser>
          <c:idx val="12"/>
          <c:order val="12"/>
          <c:tx>
            <c:strRef>
              <c:f>' '!$A$241</c:f>
              <c:strCache>
                <c:ptCount val="1"/>
                <c:pt idx="0">
                  <c:v>EU-27 plus UK</c:v>
                </c:pt>
              </c:strCache>
            </c:strRef>
          </c:tx>
          <c:spPr>
            <a:pattFill prst="smCheck">
              <a:fgClr>
                <a:srgbClr val="00FF00"/>
              </a:fgClr>
              <a:bgClr>
                <a:schemeClr val="bg1"/>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'!$B$241:$BB$241</c:f>
              <c:numCache>
                <c:formatCode>0.00</c:formatCode>
                <c:ptCount val="51"/>
                <c:pt idx="26" formatCode="#,##0">
                  <c:v>7.1614269999999989</c:v>
                </c:pt>
                <c:pt idx="27" formatCode="#,##0">
                  <c:v>5.9260000000000002</c:v>
                </c:pt>
                <c:pt idx="28" formatCode="#,##0">
                  <c:v>8.632146999999998</c:v>
                </c:pt>
                <c:pt idx="29" formatCode="#,##0">
                  <c:v>10.005999999999998</c:v>
                </c:pt>
                <c:pt idx="30" formatCode="#,##0">
                  <c:v>15.875999999999999</c:v>
                </c:pt>
                <c:pt idx="31" formatCode="#,##0">
                  <c:v>19.901000000000007</c:v>
                </c:pt>
                <c:pt idx="32" formatCode="#,##0">
                  <c:v>19.998549000000001</c:v>
                </c:pt>
                <c:pt idx="33" formatCode="#,##0">
                  <c:v>21.602477999999998</c:v>
                </c:pt>
                <c:pt idx="34" formatCode="#,##0">
                  <c:v>20.690190000000001</c:v>
                </c:pt>
                <c:pt idx="35" formatCode="#,##0">
                  <c:v>15.866087999999998</c:v>
                </c:pt>
                <c:pt idx="36" formatCode="#,##0">
                  <c:v>21.316835000000001</c:v>
                </c:pt>
                <c:pt idx="37" formatCode="#,##0">
                  <c:v>33.943409999999986</c:v>
                </c:pt>
                <c:pt idx="38" formatCode="#,##0">
                  <c:v>28.689422999999998</c:v>
                </c:pt>
                <c:pt idx="39" formatCode="#,##0">
                  <c:v>22.232899</c:v>
                </c:pt>
                <c:pt idx="40" formatCode="#,##0">
                  <c:v>24.602738000000002</c:v>
                </c:pt>
                <c:pt idx="41" formatCode="#,##0">
                  <c:v>16.538608</c:v>
                </c:pt>
                <c:pt idx="42" formatCode="#,##0">
                  <c:v>20.435246999999993</c:v>
                </c:pt>
                <c:pt idx="43" formatCode="#,##0">
                  <c:v>21.02534</c:v>
                </c:pt>
                <c:pt idx="44" formatCode="#,##0">
                  <c:v>24.069520000000004</c:v>
                </c:pt>
                <c:pt idx="45" formatCode="#,##0">
                  <c:v>28.895479999999999</c:v>
                </c:pt>
                <c:pt idx="46" formatCode="#,##0">
                  <c:v>22.858170000000001</c:v>
                </c:pt>
                <c:pt idx="47" formatCode="#,##0">
                  <c:v>32.14021799999999</c:v>
                </c:pt>
                <c:pt idx="48" formatCode="#,##0">
                  <c:v>29.477081000000002</c:v>
                </c:pt>
                <c:pt idx="49" formatCode="#,##0">
                  <c:v>28.833373999999996</c:v>
                </c:pt>
                <c:pt idx="50" formatCode="#,##0">
                  <c:v>32.273352999999993</c:v>
                </c:pt>
              </c:numCache>
            </c:numRef>
          </c:val>
          <c:extLst>
            <c:ext xmlns:c16="http://schemas.microsoft.com/office/drawing/2014/chart" uri="{C3380CC4-5D6E-409C-BE32-E72D297353CC}">
              <c16:uniqueId val="{00000006-4298-41AB-9EF4-91045B100F4F}"/>
            </c:ext>
          </c:extLst>
        </c:ser>
        <c:ser>
          <c:idx val="13"/>
          <c:order val="13"/>
          <c:tx>
            <c:strRef>
              <c:f>' '!$A$242</c:f>
              <c:strCache>
                <c:ptCount val="1"/>
                <c:pt idx="0">
                  <c:v>Cambodia </c:v>
                </c:pt>
              </c:strCache>
            </c:strRef>
          </c:tx>
          <c:spPr>
            <a:pattFill prst="dashHorz">
              <a:fgClr>
                <a:srgbClr val="FF0000"/>
              </a:fgClr>
              <a:bgClr>
                <a:schemeClr val="accent2">
                  <a:lumMod val="40000"/>
                  <a:lumOff val="60000"/>
                </a:schemeClr>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'!$B$242:$BB$242</c:f>
              <c:numCache>
                <c:formatCode>0.00</c:formatCode>
                <c:ptCount val="51"/>
                <c:pt idx="26" formatCode="#,##0">
                  <c:v>30.499640999999997</c:v>
                </c:pt>
                <c:pt idx="27" formatCode="#,##0">
                  <c:v>12.575000000000001</c:v>
                </c:pt>
                <c:pt idx="28" formatCode="#,##0">
                  <c:v>9.9291149999999995</c:v>
                </c:pt>
                <c:pt idx="29" formatCode="#,##0">
                  <c:v>0.113</c:v>
                </c:pt>
                <c:pt idx="30" formatCode="#,##0">
                  <c:v>0.45800000000000002</c:v>
                </c:pt>
                <c:pt idx="31" formatCode="#,##0">
                  <c:v>0</c:v>
                </c:pt>
                <c:pt idx="32" formatCode="#,##0">
                  <c:v>0</c:v>
                </c:pt>
                <c:pt idx="33" formatCode="#,##0">
                  <c:v>2.5843999999999999E-2</c:v>
                </c:pt>
                <c:pt idx="34" formatCode="#,##0">
                  <c:v>0</c:v>
                </c:pt>
                <c:pt idx="35" formatCode="#,##0">
                  <c:v>0</c:v>
                </c:pt>
                <c:pt idx="36" formatCode="#,##0">
                  <c:v>3.3479999999999996E-2</c:v>
                </c:pt>
                <c:pt idx="37" formatCode="#,##0">
                  <c:v>0.31186399999999997</c:v>
                </c:pt>
                <c:pt idx="38" formatCode="#,##0">
                  <c:v>9.1638999999999984E-2</c:v>
                </c:pt>
                <c:pt idx="39" formatCode="#,##0">
                  <c:v>0.85936299999999999</c:v>
                </c:pt>
                <c:pt idx="40" formatCode="#,##0">
                  <c:v>0</c:v>
                </c:pt>
                <c:pt idx="41" formatCode="#,##0">
                  <c:v>0.67358599999999991</c:v>
                </c:pt>
                <c:pt idx="42" formatCode="#,##0">
                  <c:v>0.21451699999999996</c:v>
                </c:pt>
                <c:pt idx="43" formatCode="#,##0">
                  <c:v>0.58731699999999998</c:v>
                </c:pt>
                <c:pt idx="44" formatCode="#,##0">
                  <c:v>7.3247999999999994E-2</c:v>
                </c:pt>
                <c:pt idx="45" formatCode="#,##0">
                  <c:v>4.3930999999999998E-2</c:v>
                </c:pt>
                <c:pt idx="46" formatCode="#,##0">
                  <c:v>0.79749800000000004</c:v>
                </c:pt>
                <c:pt idx="47" formatCode="#,##0">
                  <c:v>1.4487369999999999</c:v>
                </c:pt>
                <c:pt idx="48" formatCode="#,##0">
                  <c:v>0.45934199999999992</c:v>
                </c:pt>
                <c:pt idx="49" formatCode="#,##0">
                  <c:v>0</c:v>
                </c:pt>
                <c:pt idx="50" formatCode="#,##0">
                  <c:v>0.188112</c:v>
                </c:pt>
              </c:numCache>
            </c:numRef>
          </c:val>
          <c:extLst>
            <c:ext xmlns:c16="http://schemas.microsoft.com/office/drawing/2014/chart" uri="{C3380CC4-5D6E-409C-BE32-E72D297353CC}">
              <c16:uniqueId val="{00000007-4298-41AB-9EF4-91045B100F4F}"/>
            </c:ext>
          </c:extLst>
        </c:ser>
        <c:ser>
          <c:idx val="14"/>
          <c:order val="14"/>
          <c:tx>
            <c:strRef>
              <c:f>' '!$A$243</c:f>
              <c:strCache>
                <c:ptCount val="1"/>
                <c:pt idx="0">
                  <c:v>Malaysia </c:v>
                </c:pt>
              </c:strCache>
            </c:strRef>
          </c:tx>
          <c:spPr>
            <a:pattFill prst="divot">
              <a:fgClr>
                <a:srgbClr val="FF0000"/>
              </a:fgClr>
              <a:bgClr>
                <a:srgbClr val="FFFF00"/>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'!$B$243:$BB$243</c:f>
              <c:numCache>
                <c:formatCode>0.00</c:formatCode>
                <c:ptCount val="51"/>
                <c:pt idx="26" formatCode="#,##0">
                  <c:v>129.474209</c:v>
                </c:pt>
                <c:pt idx="27" formatCode="#,##0">
                  <c:v>44.316000000000003</c:v>
                </c:pt>
                <c:pt idx="28" formatCode="#,##0">
                  <c:v>23.711192</c:v>
                </c:pt>
                <c:pt idx="29" formatCode="#,##0">
                  <c:v>19.105</c:v>
                </c:pt>
                <c:pt idx="30" formatCode="#,##0">
                  <c:v>10.523</c:v>
                </c:pt>
                <c:pt idx="31" formatCode="#,##0">
                  <c:v>13.859</c:v>
                </c:pt>
                <c:pt idx="32" formatCode="#,##0">
                  <c:v>8.9761569999999988</c:v>
                </c:pt>
                <c:pt idx="33" formatCode="#,##0">
                  <c:v>10.025529000000001</c:v>
                </c:pt>
                <c:pt idx="34" formatCode="#,##0">
                  <c:v>13.736791999999999</c:v>
                </c:pt>
                <c:pt idx="35" formatCode="#,##0">
                  <c:v>6.5967649999999995</c:v>
                </c:pt>
                <c:pt idx="36" formatCode="#,##0">
                  <c:v>8.4764030000000012</c:v>
                </c:pt>
                <c:pt idx="37" formatCode="#,##0">
                  <c:v>8.9092059999999993</c:v>
                </c:pt>
                <c:pt idx="38" formatCode="#,##0">
                  <c:v>6.8774919999999993</c:v>
                </c:pt>
                <c:pt idx="39" formatCode="#,##0">
                  <c:v>5.5635830000000004</c:v>
                </c:pt>
                <c:pt idx="40" formatCode="#,##0">
                  <c:v>4.6437430000000006</c:v>
                </c:pt>
                <c:pt idx="41" formatCode="#,##0">
                  <c:v>2.6626830000000004</c:v>
                </c:pt>
                <c:pt idx="42" formatCode="#,##0">
                  <c:v>3.2037639999999996</c:v>
                </c:pt>
                <c:pt idx="43" formatCode="#,##0">
                  <c:v>9.3284159999999989</c:v>
                </c:pt>
                <c:pt idx="44" formatCode="#,##0">
                  <c:v>11.718857</c:v>
                </c:pt>
                <c:pt idx="45" formatCode="#,##0">
                  <c:v>6.2750330000000005</c:v>
                </c:pt>
                <c:pt idx="46" formatCode="#,##0">
                  <c:v>4.1050199999999997</c:v>
                </c:pt>
                <c:pt idx="47" formatCode="#,##0">
                  <c:v>4.5617489999999989</c:v>
                </c:pt>
                <c:pt idx="48" formatCode="#,##0">
                  <c:v>3.0610930000000001</c:v>
                </c:pt>
                <c:pt idx="49" formatCode="#,##0">
                  <c:v>2.6064689999999997</c:v>
                </c:pt>
                <c:pt idx="50" formatCode="#,##0">
                  <c:v>7.7929069999999996</c:v>
                </c:pt>
              </c:numCache>
            </c:numRef>
          </c:val>
          <c:extLst>
            <c:ext xmlns:c16="http://schemas.microsoft.com/office/drawing/2014/chart" uri="{C3380CC4-5D6E-409C-BE32-E72D297353CC}">
              <c16:uniqueId val="{00000008-4298-41AB-9EF4-91045B100F4F}"/>
            </c:ext>
          </c:extLst>
        </c:ser>
        <c:ser>
          <c:idx val="15"/>
          <c:order val="15"/>
          <c:tx>
            <c:strRef>
              <c:f>' '!$A$244</c:f>
              <c:strCache>
                <c:ptCount val="1"/>
                <c:pt idx="0">
                  <c:v>Russia</c:v>
                </c:pt>
              </c:strCache>
            </c:strRef>
          </c:tx>
          <c:spPr>
            <a:pattFill prst="dkDnDiag">
              <a:fgClr>
                <a:srgbClr val="FFCCFF"/>
              </a:fgClr>
              <a:bgClr>
                <a:schemeClr val="bg1"/>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'!$B$244:$BB$244</c:f>
              <c:numCache>
                <c:formatCode>0.00</c:formatCode>
                <c:ptCount val="51"/>
                <c:pt idx="26" formatCode="#,##0">
                  <c:v>9.304999999999999E-3</c:v>
                </c:pt>
                <c:pt idx="27" formatCode="#,##0">
                  <c:v>0</c:v>
                </c:pt>
                <c:pt idx="28" formatCode="#,##0">
                  <c:v>0.18914499999999998</c:v>
                </c:pt>
                <c:pt idx="29" formatCode="#,##0">
                  <c:v>0.98499999999999999</c:v>
                </c:pt>
                <c:pt idx="30" formatCode="#,##0">
                  <c:v>0.89900000000000002</c:v>
                </c:pt>
                <c:pt idx="31" formatCode="#,##0">
                  <c:v>1.401</c:v>
                </c:pt>
                <c:pt idx="32" formatCode="#,##0">
                  <c:v>2.1269579999999997</c:v>
                </c:pt>
                <c:pt idx="33" formatCode="#,##0">
                  <c:v>1.9479959999999996</c:v>
                </c:pt>
                <c:pt idx="34" formatCode="#,##0">
                  <c:v>1.302405</c:v>
                </c:pt>
                <c:pt idx="35" formatCode="#,##0">
                  <c:v>7.1650039999999997</c:v>
                </c:pt>
                <c:pt idx="36" formatCode="#,##0">
                  <c:v>11.45298</c:v>
                </c:pt>
                <c:pt idx="37" formatCode="#,##0">
                  <c:v>17.931951000000002</c:v>
                </c:pt>
                <c:pt idx="38" formatCode="#,##0">
                  <c:v>31.509360999999998</c:v>
                </c:pt>
                <c:pt idx="39" formatCode="#,##0">
                  <c:v>27.038858999999999</c:v>
                </c:pt>
                <c:pt idx="40" formatCode="#,##0">
                  <c:v>22.522239999999996</c:v>
                </c:pt>
                <c:pt idx="41" formatCode="#,##0">
                  <c:v>29.824119</c:v>
                </c:pt>
                <c:pt idx="42" formatCode="#,##0">
                  <c:v>39.191250000000004</c:v>
                </c:pt>
                <c:pt idx="43" formatCode="#,##0">
                  <c:v>34.261311999999997</c:v>
                </c:pt>
                <c:pt idx="44" formatCode="#,##0">
                  <c:v>45.011001999999998</c:v>
                </c:pt>
                <c:pt idx="45" formatCode="#,##0">
                  <c:v>56.970375000000004</c:v>
                </c:pt>
                <c:pt idx="46" formatCode="#,##0">
                  <c:v>51.793143999999991</c:v>
                </c:pt>
                <c:pt idx="47" formatCode="#,##0">
                  <c:v>64.673374999999993</c:v>
                </c:pt>
                <c:pt idx="48" formatCode="#,##0">
                  <c:v>145.98929100000001</c:v>
                </c:pt>
                <c:pt idx="49" formatCode="#,##0">
                  <c:v>92.901104999999987</c:v>
                </c:pt>
                <c:pt idx="50" formatCode="#,##0">
                  <c:v>114.53793999999998</c:v>
                </c:pt>
              </c:numCache>
            </c:numRef>
          </c:val>
          <c:extLst>
            <c:ext xmlns:c16="http://schemas.microsoft.com/office/drawing/2014/chart" uri="{C3380CC4-5D6E-409C-BE32-E72D297353CC}">
              <c16:uniqueId val="{00000009-4298-41AB-9EF4-91045B100F4F}"/>
            </c:ext>
          </c:extLst>
        </c:ser>
        <c:ser>
          <c:idx val="16"/>
          <c:order val="16"/>
          <c:tx>
            <c:strRef>
              <c:f>' '!$A$245</c:f>
              <c:strCache>
                <c:ptCount val="1"/>
                <c:pt idx="0">
                  <c:v>Thailand </c:v>
                </c:pt>
              </c:strCache>
            </c:strRef>
          </c:tx>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'!$B$245:$BB$245</c:f>
              <c:numCache>
                <c:formatCode>0.00</c:formatCode>
                <c:ptCount val="51"/>
                <c:pt idx="26" formatCode="#,##0">
                  <c:v>0.36245099999999997</c:v>
                </c:pt>
                <c:pt idx="27" formatCode="#,##0">
                  <c:v>0.53200000000000003</c:v>
                </c:pt>
                <c:pt idx="28" formatCode="#,##0">
                  <c:v>0.44961599999999996</c:v>
                </c:pt>
                <c:pt idx="29" formatCode="#,##0">
                  <c:v>0.38</c:v>
                </c:pt>
                <c:pt idx="30" formatCode="#,##0">
                  <c:v>0.83299999999999996</c:v>
                </c:pt>
                <c:pt idx="31" formatCode="#,##0">
                  <c:v>0.22500000000000001</c:v>
                </c:pt>
                <c:pt idx="32" formatCode="#,##0">
                  <c:v>7.749099999999999E-2</c:v>
                </c:pt>
                <c:pt idx="33" formatCode="#,##0">
                  <c:v>4.6172000000000005E-2</c:v>
                </c:pt>
                <c:pt idx="34" formatCode="#,##0">
                  <c:v>0.17262899999999998</c:v>
                </c:pt>
                <c:pt idx="35" formatCode="#,##0">
                  <c:v>8.9398999999999992E-2</c:v>
                </c:pt>
                <c:pt idx="36" formatCode="#,##0">
                  <c:v>0.124629</c:v>
                </c:pt>
                <c:pt idx="37" formatCode="#,##0">
                  <c:v>0.20676699999999998</c:v>
                </c:pt>
                <c:pt idx="38" formatCode="#,##0">
                  <c:v>0.59995599999999993</c:v>
                </c:pt>
                <c:pt idx="39" formatCode="#,##0">
                  <c:v>0.63956799999999991</c:v>
                </c:pt>
                <c:pt idx="40" formatCode="#,##0">
                  <c:v>0.14217099999999999</c:v>
                </c:pt>
                <c:pt idx="41" formatCode="#,##0">
                  <c:v>0.72750499999999985</c:v>
                </c:pt>
                <c:pt idx="42" formatCode="#,##0">
                  <c:v>0.65150799999999998</c:v>
                </c:pt>
                <c:pt idx="43" formatCode="#,##0">
                  <c:v>2.4890589999999997</c:v>
                </c:pt>
                <c:pt idx="44" formatCode="#,##0">
                  <c:v>8.3427550000000004</c:v>
                </c:pt>
                <c:pt idx="45" formatCode="#,##0">
                  <c:v>9.6473449999999996</c:v>
                </c:pt>
                <c:pt idx="46" formatCode="#,##0">
                  <c:v>8.9959579999999981</c:v>
                </c:pt>
                <c:pt idx="47" formatCode="#,##0">
                  <c:v>18.819418999999996</c:v>
                </c:pt>
                <c:pt idx="48" formatCode="#,##0">
                  <c:v>11.378921</c:v>
                </c:pt>
                <c:pt idx="49" formatCode="#,##0">
                  <c:v>15.409080000000001</c:v>
                </c:pt>
                <c:pt idx="50" formatCode="#,##0">
                  <c:v>32.256971</c:v>
                </c:pt>
              </c:numCache>
            </c:numRef>
          </c:val>
          <c:extLst>
            <c:ext xmlns:c16="http://schemas.microsoft.com/office/drawing/2014/chart" uri="{C3380CC4-5D6E-409C-BE32-E72D297353CC}">
              <c16:uniqueId val="{0000000A-4298-41AB-9EF4-91045B100F4F}"/>
            </c:ext>
          </c:extLst>
        </c:ser>
        <c:ser>
          <c:idx val="17"/>
          <c:order val="17"/>
          <c:tx>
            <c:strRef>
              <c:f>' '!$A$246</c:f>
              <c:strCache>
                <c:ptCount val="1"/>
                <c:pt idx="0">
                  <c:v>USA </c:v>
                </c:pt>
              </c:strCache>
            </c:strRef>
          </c:tx>
          <c:spPr>
            <a:pattFill prst="smGrid">
              <a:fgClr>
                <a:schemeClr val="bg1"/>
              </a:fgClr>
              <a:bgClr>
                <a:srgbClr val="333399"/>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'!$B$246:$BB$246</c:f>
              <c:numCache>
                <c:formatCode>0.00</c:formatCode>
                <c:ptCount val="51"/>
                <c:pt idx="26" formatCode="#,##0">
                  <c:v>12.960917</c:v>
                </c:pt>
                <c:pt idx="27" formatCode="#,##0">
                  <c:v>14.516999999999999</c:v>
                </c:pt>
                <c:pt idx="28" formatCode="#,##0">
                  <c:v>21.774090999999999</c:v>
                </c:pt>
                <c:pt idx="29" formatCode="#,##0">
                  <c:v>27.318000000000001</c:v>
                </c:pt>
                <c:pt idx="30" formatCode="#,##0">
                  <c:v>37.469000000000001</c:v>
                </c:pt>
                <c:pt idx="31" formatCode="#,##0">
                  <c:v>36.847999999999999</c:v>
                </c:pt>
                <c:pt idx="32" formatCode="#,##0">
                  <c:v>39.992094999999992</c:v>
                </c:pt>
                <c:pt idx="33" formatCode="#,##0">
                  <c:v>38.750608</c:v>
                </c:pt>
                <c:pt idx="34" formatCode="#,##0">
                  <c:v>23.225360000000002</c:v>
                </c:pt>
                <c:pt idx="35" formatCode="#,##0">
                  <c:v>14.703771999999999</c:v>
                </c:pt>
                <c:pt idx="36" formatCode="#,##0">
                  <c:v>21.372349000000003</c:v>
                </c:pt>
                <c:pt idx="37" formatCode="#,##0">
                  <c:v>23.455382</c:v>
                </c:pt>
                <c:pt idx="38" formatCode="#,##0">
                  <c:v>25.050411</c:v>
                </c:pt>
                <c:pt idx="39" formatCode="#,##0">
                  <c:v>22.959344999999999</c:v>
                </c:pt>
                <c:pt idx="40" formatCode="#,##0">
                  <c:v>20.215985999999997</c:v>
                </c:pt>
                <c:pt idx="41" formatCode="#,##0">
                  <c:v>10.319363000000001</c:v>
                </c:pt>
                <c:pt idx="42" formatCode="#,##0">
                  <c:v>10.693144999999998</c:v>
                </c:pt>
                <c:pt idx="43" formatCode="#,##0">
                  <c:v>9.506098999999999</c:v>
                </c:pt>
                <c:pt idx="44" formatCode="#,##0">
                  <c:v>7.4324410000000007</c:v>
                </c:pt>
                <c:pt idx="45" formatCode="#,##0">
                  <c:v>4.8089890000000004</c:v>
                </c:pt>
                <c:pt idx="46" formatCode="#,##0">
                  <c:v>3.6948089999999998</c:v>
                </c:pt>
                <c:pt idx="47" formatCode="#,##0">
                  <c:v>6.4970519999999992</c:v>
                </c:pt>
                <c:pt idx="48" formatCode="#,##0">
                  <c:v>4.2055249999999997</c:v>
                </c:pt>
                <c:pt idx="49" formatCode="#,##0">
                  <c:v>2.1004579999999997</c:v>
                </c:pt>
                <c:pt idx="50" formatCode="#,##0">
                  <c:v>2.9024239999999999</c:v>
                </c:pt>
              </c:numCache>
            </c:numRef>
          </c:val>
          <c:extLst>
            <c:ext xmlns:c16="http://schemas.microsoft.com/office/drawing/2014/chart" uri="{C3380CC4-5D6E-409C-BE32-E72D297353CC}">
              <c16:uniqueId val="{0000000B-4298-41AB-9EF4-91045B100F4F}"/>
            </c:ext>
          </c:extLst>
        </c:ser>
        <c:ser>
          <c:idx val="18"/>
          <c:order val="18"/>
          <c:tx>
            <c:strRef>
              <c:f>' '!$A$247</c:f>
              <c:strCache>
                <c:ptCount val="1"/>
                <c:pt idx="0">
                  <c:v>Vietnam </c:v>
                </c:pt>
              </c:strCache>
            </c:strRef>
          </c:tx>
          <c:spPr>
            <a:pattFill prst="wave">
              <a:fgClr>
                <a:srgbClr val="3333FF"/>
              </a:fgClr>
              <a:bgClr>
                <a:srgbClr val="00FFFF"/>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'!$B$247:$BB$247</c:f>
              <c:numCache>
                <c:formatCode>0.00</c:formatCode>
                <c:ptCount val="51"/>
                <c:pt idx="26" formatCode="#,##0">
                  <c:v>6.3449999999999999E-3</c:v>
                </c:pt>
                <c:pt idx="27" formatCode="#,##0">
                  <c:v>0</c:v>
                </c:pt>
                <c:pt idx="28" formatCode="#,##0">
                  <c:v>1.285318</c:v>
                </c:pt>
                <c:pt idx="29" formatCode="#,##0">
                  <c:v>1.8620000000000001</c:v>
                </c:pt>
                <c:pt idx="30" formatCode="#,##0">
                  <c:v>1.7989999999999999</c:v>
                </c:pt>
                <c:pt idx="31" formatCode="#,##0">
                  <c:v>1.859</c:v>
                </c:pt>
                <c:pt idx="32" formatCode="#,##0">
                  <c:v>3.4032110000000002</c:v>
                </c:pt>
                <c:pt idx="33" formatCode="#,##0">
                  <c:v>2.5850429999999998</c:v>
                </c:pt>
                <c:pt idx="34" formatCode="#,##0">
                  <c:v>1.4171559999999999</c:v>
                </c:pt>
                <c:pt idx="35" formatCode="#,##0">
                  <c:v>0.32184699999999999</c:v>
                </c:pt>
                <c:pt idx="36" formatCode="#,##0">
                  <c:v>1.7210449999999997</c:v>
                </c:pt>
                <c:pt idx="37" formatCode="#,##0">
                  <c:v>6.8245399999999989</c:v>
                </c:pt>
                <c:pt idx="38" formatCode="#,##0">
                  <c:v>16.406812000000002</c:v>
                </c:pt>
                <c:pt idx="39" formatCode="#,##0">
                  <c:v>36.537093999999996</c:v>
                </c:pt>
                <c:pt idx="40" formatCode="#,##0">
                  <c:v>67.618777000000009</c:v>
                </c:pt>
                <c:pt idx="41" formatCode="#,##0">
                  <c:v>71.435231000000002</c:v>
                </c:pt>
                <c:pt idx="42" formatCode="#,##0">
                  <c:v>53.980226999999999</c:v>
                </c:pt>
                <c:pt idx="43" formatCode="#,##0">
                  <c:v>37.834173</c:v>
                </c:pt>
                <c:pt idx="44" formatCode="#,##0">
                  <c:v>44.951019000000002</c:v>
                </c:pt>
                <c:pt idx="45" formatCode="#,##0">
                  <c:v>61.050399000000006</c:v>
                </c:pt>
                <c:pt idx="46" formatCode="#,##0">
                  <c:v>83.193292</c:v>
                </c:pt>
                <c:pt idx="47" formatCode="#,##0">
                  <c:v>171.17664400000001</c:v>
                </c:pt>
                <c:pt idx="48" formatCode="#,##0">
                  <c:v>83.600394999999978</c:v>
                </c:pt>
                <c:pt idx="49" formatCode="#,##0">
                  <c:v>84.762680000000003</c:v>
                </c:pt>
                <c:pt idx="50" formatCode="#,##0">
                  <c:v>80.578704000000016</c:v>
                </c:pt>
              </c:numCache>
            </c:numRef>
          </c:val>
          <c:extLst>
            <c:ext xmlns:c16="http://schemas.microsoft.com/office/drawing/2014/chart" uri="{C3380CC4-5D6E-409C-BE32-E72D297353CC}">
              <c16:uniqueId val="{0000000C-4298-41AB-9EF4-91045B100F4F}"/>
            </c:ext>
          </c:extLst>
        </c:ser>
        <c:ser>
          <c:idx val="19"/>
          <c:order val="19"/>
          <c:tx>
            <c:strRef>
              <c:f>' '!$A$248</c:f>
              <c:strCache>
                <c:ptCount val="1"/>
                <c:pt idx="0">
                  <c:v>Others</c:v>
                </c:pt>
              </c:strCache>
            </c:strRef>
          </c:tx>
          <c:spPr>
            <a:pattFill prst="trellis">
              <a:fgClr>
                <a:srgbClr val="993300"/>
              </a:fgClr>
              <a:bgClr>
                <a:schemeClr val="bg1"/>
              </a:bgClr>
            </a:pattFill>
          </c:spPr>
          <c:invertIfNegative val="0"/>
          <c:cat>
            <c:numRef>
              <c:f>' '!$B$228:$BB$228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'!$B$248:$BB$248</c:f>
              <c:numCache>
                <c:formatCode>0.00</c:formatCode>
                <c:ptCount val="51"/>
                <c:pt idx="26" formatCode="#,##0">
                  <c:v>11.782818000000049</c:v>
                </c:pt>
                <c:pt idx="27" formatCode="#,##0">
                  <c:v>14.173000000000002</c:v>
                </c:pt>
                <c:pt idx="28" formatCode="#,##0">
                  <c:v>23.412803000000011</c:v>
                </c:pt>
                <c:pt idx="29" formatCode="#,##0">
                  <c:v>34.889999999999993</c:v>
                </c:pt>
                <c:pt idx="30" formatCode="#,##0">
                  <c:v>36.663999999999973</c:v>
                </c:pt>
                <c:pt idx="31" formatCode="#,##0">
                  <c:v>41.623999999999981</c:v>
                </c:pt>
                <c:pt idx="32" formatCode="#,##0">
                  <c:v>43.441610000000011</c:v>
                </c:pt>
                <c:pt idx="33" formatCode="#,##0">
                  <c:v>43.490552000000008</c:v>
                </c:pt>
                <c:pt idx="34" formatCode="#,##0">
                  <c:v>37.928077999999971</c:v>
                </c:pt>
                <c:pt idx="35" formatCode="#,##0">
                  <c:v>18.223649000000002</c:v>
                </c:pt>
                <c:pt idx="36" formatCode="#,##0">
                  <c:v>23.403217999999995</c:v>
                </c:pt>
                <c:pt idx="37" formatCode="#,##0">
                  <c:v>26.948954000000029</c:v>
                </c:pt>
                <c:pt idx="38" formatCode="#,##0">
                  <c:v>25.869050999999999</c:v>
                </c:pt>
                <c:pt idx="39" formatCode="#,##0">
                  <c:v>26.015500999999986</c:v>
                </c:pt>
                <c:pt idx="40" formatCode="#,##0">
                  <c:v>44.026474000000007</c:v>
                </c:pt>
                <c:pt idx="41" formatCode="#,##0">
                  <c:v>30.008249000000006</c:v>
                </c:pt>
                <c:pt idx="42" formatCode="#,##0">
                  <c:v>29.330588000000006</c:v>
                </c:pt>
                <c:pt idx="43" formatCode="#,##0">
                  <c:v>41.84188599999996</c:v>
                </c:pt>
                <c:pt idx="44" formatCode="#,##0">
                  <c:v>50.58048100000002</c:v>
                </c:pt>
                <c:pt idx="45" formatCode="#,##0">
                  <c:v>60.706924999999956</c:v>
                </c:pt>
                <c:pt idx="46" formatCode="#,##0">
                  <c:v>73.964750999999922</c:v>
                </c:pt>
                <c:pt idx="47" formatCode="#,##0">
                  <c:v>82.178514000000007</c:v>
                </c:pt>
                <c:pt idx="48" formatCode="#,##0">
                  <c:v>128.23045800000017</c:v>
                </c:pt>
                <c:pt idx="49" formatCode="#,##0">
                  <c:v>120.32023600000002</c:v>
                </c:pt>
                <c:pt idx="50" formatCode="#,##0">
                  <c:v>144.69743500000004</c:v>
                </c:pt>
              </c:numCache>
            </c:numRef>
          </c:val>
          <c:extLst>
            <c:ext xmlns:c16="http://schemas.microsoft.com/office/drawing/2014/chart" uri="{C3380CC4-5D6E-409C-BE32-E72D297353CC}">
              <c16:uniqueId val="{0000000D-4298-41AB-9EF4-91045B100F4F}"/>
            </c:ext>
          </c:extLst>
        </c:ser>
        <c:dLbls>
          <c:showLegendKey val="0"/>
          <c:showVal val="0"/>
          <c:showCatName val="0"/>
          <c:showSerName val="0"/>
          <c:showPercent val="0"/>
          <c:showBubbleSize val="0"/>
        </c:dLbls>
        <c:gapWidth val="0"/>
        <c:overlap val="100"/>
        <c:axId val="642726928"/>
        <c:axId val="642726096"/>
      </c:barChart>
      <c:catAx>
        <c:axId val="719589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6667180077155265E-2"/>
              <c:y val="0.196673118802979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589823"/>
        <c:crosses val="autoZero"/>
        <c:crossBetween val="between"/>
      </c:valAx>
      <c:valAx>
        <c:axId val="642726096"/>
        <c:scaling>
          <c:orientation val="minMax"/>
        </c:scaling>
        <c:delete val="0"/>
        <c:axPos val="r"/>
        <c:title>
          <c:tx>
            <c:rich>
              <a:bodyPr/>
              <a:lstStyle/>
              <a:p>
                <a:pPr>
                  <a:defRPr sz="1300" baseline="0">
                    <a:solidFill>
                      <a:srgbClr val="3333FF"/>
                    </a:solidFill>
                  </a:defRPr>
                </a:pPr>
                <a:r>
                  <a:rPr lang="en-US" sz="1200" b="1" baseline="0">
                    <a:solidFill>
                      <a:srgbClr val="3333FF"/>
                    </a:solidFill>
                  </a:rPr>
                  <a:t>Import value</a:t>
                </a:r>
              </a:p>
              <a:p>
                <a:pPr>
                  <a:defRPr sz="1300" baseline="0">
                    <a:solidFill>
                      <a:srgbClr val="3333FF"/>
                    </a:solidFill>
                  </a:defRPr>
                </a:pPr>
                <a:r>
                  <a:rPr lang="en-US" sz="1100" baseline="0">
                    <a:solidFill>
                      <a:srgbClr val="3333FF"/>
                    </a:solidFill>
                  </a:rPr>
                  <a:t>(US$ million, cif, nominal)</a:t>
                </a:r>
              </a:p>
            </c:rich>
          </c:tx>
          <c:overlay val="0"/>
        </c:title>
        <c:numFmt formatCode="0" sourceLinked="0"/>
        <c:majorTickMark val="out"/>
        <c:minorTickMark val="none"/>
        <c:tickLblPos val="nextTo"/>
        <c:txPr>
          <a:bodyPr/>
          <a:lstStyle/>
          <a:p>
            <a:pPr>
              <a:defRPr baseline="0">
                <a:solidFill>
                  <a:srgbClr val="3333FF"/>
                </a:solidFill>
              </a:defRPr>
            </a:pPr>
            <a:endParaRPr lang="en-US"/>
          </a:p>
        </c:txPr>
        <c:crossAx val="642726928"/>
        <c:crosses val="max"/>
        <c:crossBetween val="between"/>
      </c:valAx>
      <c:catAx>
        <c:axId val="642726928"/>
        <c:scaling>
          <c:orientation val="minMax"/>
        </c:scaling>
        <c:delete val="1"/>
        <c:axPos val="b"/>
        <c:numFmt formatCode="General" sourceLinked="1"/>
        <c:majorTickMark val="out"/>
        <c:minorTickMark val="none"/>
        <c:tickLblPos val="nextTo"/>
        <c:crossAx val="642726096"/>
        <c:crosses val="autoZero"/>
        <c:auto val="1"/>
        <c:lblAlgn val="ctr"/>
        <c:lblOffset val="100"/>
        <c:noMultiLvlLbl val="0"/>
      </c:catAx>
      <c:spPr>
        <a:noFill/>
        <a:ln w="12700">
          <a:solidFill>
            <a:srgbClr val="808080"/>
          </a:solidFill>
          <a:prstDash val="solid"/>
        </a:ln>
      </c:spPr>
    </c:plotArea>
    <c:legend>
      <c:legendPos val="b"/>
      <c:layout>
        <c:manualLayout>
          <c:xMode val="edge"/>
          <c:yMode val="edge"/>
          <c:x val="0.11145915354330707"/>
          <c:y val="0.86669606299212609"/>
          <c:w val="0.80520751312335948"/>
          <c:h val="0.11330393700787401"/>
        </c:manualLayout>
      </c:layout>
      <c:overlay val="0"/>
      <c:spPr>
        <a:solidFill>
          <a:srgbClr val="FFFFCC"/>
        </a:solidFill>
        <a:ln w="6350">
          <a:solidFill>
            <a:srgbClr val="00FF00"/>
          </a:solidFill>
        </a:ln>
      </c:spPr>
      <c:txPr>
        <a:bodyPr/>
        <a:lstStyle/>
        <a:p>
          <a:pPr>
            <a:defRPr sz="14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6.6668853831518618E-2"/>
          <c:w val="0.6864794794278325"/>
          <c:h val="0.65668821024045843"/>
        </c:manualLayout>
      </c:layout>
      <c:barChart>
        <c:barDir val="col"/>
        <c:grouping val="stacked"/>
        <c:varyColors val="0"/>
        <c:ser>
          <c:idx val="0"/>
          <c:order val="0"/>
          <c:tx>
            <c:strRef>
              <c:f>' '!$A$254</c:f>
              <c:strCache>
                <c:ptCount val="1"/>
                <c:pt idx="0">
                  <c:v>EU-27 plus UK</c:v>
                </c:pt>
              </c:strCache>
            </c:strRef>
          </c:tx>
          <c:spPr>
            <a:solidFill>
              <a:srgbClr val="00FF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'!$B$254:$BB$254</c:f>
              <c:numCache>
                <c:formatCode>0.00</c:formatCode>
                <c:ptCount val="51"/>
                <c:pt idx="0">
                  <c:v>5.4539999999999996E-3</c:v>
                </c:pt>
                <c:pt idx="1">
                  <c:v>7.2980000000000007E-3</c:v>
                </c:pt>
                <c:pt idx="2">
                  <c:v>9.8709999999999996E-3</c:v>
                </c:pt>
                <c:pt idx="3">
                  <c:v>8.9169999999999996E-3</c:v>
                </c:pt>
                <c:pt idx="4">
                  <c:v>9.7629999999999991E-3</c:v>
                </c:pt>
                <c:pt idx="5">
                  <c:v>1.2506E-2</c:v>
                </c:pt>
                <c:pt idx="6">
                  <c:v>1.5608208000000007E-2</c:v>
                </c:pt>
                <c:pt idx="7">
                  <c:v>8.9437530000000005E-3</c:v>
                </c:pt>
                <c:pt idx="8">
                  <c:v>7.6148549999999994E-3</c:v>
                </c:pt>
                <c:pt idx="9">
                  <c:v>4.3198116666666687E-3</c:v>
                </c:pt>
                <c:pt idx="10">
                  <c:v>9.4941999999999995E-3</c:v>
                </c:pt>
                <c:pt idx="11">
                  <c:v>1.1365391666666665E-2</c:v>
                </c:pt>
                <c:pt idx="12">
                  <c:v>1.0031604999999996E-2</c:v>
                </c:pt>
                <c:pt idx="13">
                  <c:v>1.0138218333333334E-2</c:v>
                </c:pt>
                <c:pt idx="14">
                  <c:v>1.6285772798663351E-2</c:v>
                </c:pt>
                <c:pt idx="15">
                  <c:v>2.4252864555821457E-2</c:v>
                </c:pt>
                <c:pt idx="16">
                  <c:v>2.2752196189404477E-2</c:v>
                </c:pt>
                <c:pt idx="17">
                  <c:v>2.4112561241994148E-2</c:v>
                </c:pt>
                <c:pt idx="18">
                  <c:v>2.4744851409391668E-2</c:v>
                </c:pt>
                <c:pt idx="19">
                  <c:v>2.3469219327960651E-2</c:v>
                </c:pt>
                <c:pt idx="20">
                  <c:v>6.8219613133333329E-2</c:v>
                </c:pt>
                <c:pt idx="21">
                  <c:v>5.707681333333333E-2</c:v>
                </c:pt>
                <c:pt idx="22">
                  <c:v>3.5903860866666672E-2</c:v>
                </c:pt>
                <c:pt idx="23">
                  <c:v>1.5928620000000001E-2</c:v>
                </c:pt>
                <c:pt idx="24">
                  <c:v>1.0891828333333334E-2</c:v>
                </c:pt>
              </c:numCache>
            </c:numRef>
          </c:val>
          <c:extLst>
            <c:ext xmlns:c16="http://schemas.microsoft.com/office/drawing/2014/chart" uri="{C3380CC4-5D6E-409C-BE32-E72D297353CC}">
              <c16:uniqueId val="{00000000-533F-4694-A0F9-1C8B751ACD6F}"/>
            </c:ext>
          </c:extLst>
        </c:ser>
        <c:ser>
          <c:idx val="2"/>
          <c:order val="1"/>
          <c:tx>
            <c:strRef>
              <c:f>' '!$A$255</c:f>
              <c:strCache>
                <c:ptCount val="1"/>
                <c:pt idx="0">
                  <c:v>Indonesia</c:v>
                </c:pt>
              </c:strCache>
            </c:strRef>
          </c:tx>
          <c:spPr>
            <a:solidFill>
              <a:srgbClr val="0000FF"/>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'!$B$255:$BB$255</c:f>
              <c:numCache>
                <c:formatCode>0.00</c:formatCode>
                <c:ptCount val="51"/>
                <c:pt idx="0">
                  <c:v>0.59937700000000005</c:v>
                </c:pt>
                <c:pt idx="1">
                  <c:v>0.42885299999999998</c:v>
                </c:pt>
                <c:pt idx="2">
                  <c:v>0.45330999999999994</c:v>
                </c:pt>
                <c:pt idx="3">
                  <c:v>0.53435900000000003</c:v>
                </c:pt>
                <c:pt idx="4">
                  <c:v>0.49779200000000007</c:v>
                </c:pt>
                <c:pt idx="5">
                  <c:v>0.38344199999999995</c:v>
                </c:pt>
                <c:pt idx="6">
                  <c:v>0.22494534200000005</c:v>
                </c:pt>
                <c:pt idx="7">
                  <c:v>0.13751432199999999</c:v>
                </c:pt>
                <c:pt idx="8">
                  <c:v>0.13437588</c:v>
                </c:pt>
                <c:pt idx="9">
                  <c:v>4.7480676666666673E-2</c:v>
                </c:pt>
                <c:pt idx="10">
                  <c:v>6.3328099999999984E-2</c:v>
                </c:pt>
                <c:pt idx="11">
                  <c:v>6.3037639999999992E-2</c:v>
                </c:pt>
                <c:pt idx="12">
                  <c:v>5.439818833333334E-2</c:v>
                </c:pt>
                <c:pt idx="13">
                  <c:v>3.8296686666666663E-2</c:v>
                </c:pt>
                <c:pt idx="14">
                  <c:v>3.3401054667743957E-2</c:v>
                </c:pt>
                <c:pt idx="15">
                  <c:v>3.1490433213157844E-2</c:v>
                </c:pt>
                <c:pt idx="16">
                  <c:v>3.7593239919823739E-2</c:v>
                </c:pt>
                <c:pt idx="17">
                  <c:v>3.6390940788075886E-2</c:v>
                </c:pt>
                <c:pt idx="18">
                  <c:v>3.0127423652719719E-2</c:v>
                </c:pt>
                <c:pt idx="19">
                  <c:v>2.0449580811653247E-2</c:v>
                </c:pt>
                <c:pt idx="20">
                  <c:v>2.4759999999999997E-2</c:v>
                </c:pt>
                <c:pt idx="21">
                  <c:v>2.1991061666666669E-2</c:v>
                </c:pt>
                <c:pt idx="22">
                  <c:v>1.8080061666666664E-2</c:v>
                </c:pt>
                <c:pt idx="23">
                  <c:v>1.3377999999999999E-2</c:v>
                </c:pt>
                <c:pt idx="24">
                  <c:v>1.8732499999999999E-2</c:v>
                </c:pt>
              </c:numCache>
            </c:numRef>
          </c:val>
          <c:extLst>
            <c:ext xmlns:c16="http://schemas.microsoft.com/office/drawing/2014/chart" uri="{C3380CC4-5D6E-409C-BE32-E72D297353CC}">
              <c16:uniqueId val="{00000001-533F-4694-A0F9-1C8B751ACD6F}"/>
            </c:ext>
          </c:extLst>
        </c:ser>
        <c:ser>
          <c:idx val="3"/>
          <c:order val="2"/>
          <c:tx>
            <c:strRef>
              <c:f>' '!$A$256</c:f>
              <c:strCache>
                <c:ptCount val="1"/>
                <c:pt idx="0">
                  <c:v>Malaysia</c:v>
                </c:pt>
              </c:strCache>
            </c:strRef>
          </c:tx>
          <c:spPr>
            <a:solidFill>
              <a:srgbClr val="FFFF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'!$B$256:$BB$256</c:f>
              <c:numCache>
                <c:formatCode>0.00</c:formatCode>
                <c:ptCount val="51"/>
                <c:pt idx="0">
                  <c:v>0.26020499999999996</c:v>
                </c:pt>
                <c:pt idx="1">
                  <c:v>0.11393</c:v>
                </c:pt>
                <c:pt idx="2">
                  <c:v>9.9127999999999994E-2</c:v>
                </c:pt>
                <c:pt idx="3">
                  <c:v>0.13749500000000001</c:v>
                </c:pt>
                <c:pt idx="4">
                  <c:v>0.153168</c:v>
                </c:pt>
                <c:pt idx="5">
                  <c:v>0.12469699999999997</c:v>
                </c:pt>
                <c:pt idx="6">
                  <c:v>0.11571485399999998</c:v>
                </c:pt>
                <c:pt idx="7">
                  <c:v>8.4296099999999999E-2</c:v>
                </c:pt>
                <c:pt idx="8">
                  <c:v>0.106658004</c:v>
                </c:pt>
                <c:pt idx="9">
                  <c:v>9.2814615000000003E-2</c:v>
                </c:pt>
                <c:pt idx="10">
                  <c:v>0.10399504</c:v>
                </c:pt>
                <c:pt idx="11">
                  <c:v>7.900150333333332E-2</c:v>
                </c:pt>
                <c:pt idx="12">
                  <c:v>8.3814098333333351E-2</c:v>
                </c:pt>
                <c:pt idx="13">
                  <c:v>7.2037801666666651E-2</c:v>
                </c:pt>
                <c:pt idx="14">
                  <c:v>7.2552650540880642E-2</c:v>
                </c:pt>
                <c:pt idx="15">
                  <c:v>6.5648734813605225E-2</c:v>
                </c:pt>
                <c:pt idx="16">
                  <c:v>6.1872817729520579E-2</c:v>
                </c:pt>
                <c:pt idx="17">
                  <c:v>5.2966175677346475E-2</c:v>
                </c:pt>
                <c:pt idx="18">
                  <c:v>3.737471230790046E-2</c:v>
                </c:pt>
                <c:pt idx="19">
                  <c:v>2.2903665314126076E-2</c:v>
                </c:pt>
                <c:pt idx="20">
                  <c:v>2.2210293333333332E-2</c:v>
                </c:pt>
                <c:pt idx="21">
                  <c:v>1.7110136666666664E-2</c:v>
                </c:pt>
                <c:pt idx="22">
                  <c:v>8.5944750000000007E-3</c:v>
                </c:pt>
                <c:pt idx="23">
                  <c:v>7.146060000000001E-3</c:v>
                </c:pt>
                <c:pt idx="24">
                  <c:v>6.6741283333333346E-3</c:v>
                </c:pt>
              </c:numCache>
            </c:numRef>
          </c:val>
          <c:extLst>
            <c:ext xmlns:c16="http://schemas.microsoft.com/office/drawing/2014/chart" uri="{C3380CC4-5D6E-409C-BE32-E72D297353CC}">
              <c16:uniqueId val="{00000002-533F-4694-A0F9-1C8B751ACD6F}"/>
            </c:ext>
          </c:extLst>
        </c:ser>
        <c:ser>
          <c:idx val="6"/>
          <c:order val="3"/>
          <c:tx>
            <c:strRef>
              <c:f>' '!$A$257</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'!$B$257:$BB$257</c:f>
              <c:numCache>
                <c:formatCode>0.00</c:formatCode>
                <c:ptCount val="51"/>
                <c:pt idx="0">
                  <c:v>7.5693999999999997E-2</c:v>
                </c:pt>
                <c:pt idx="1">
                  <c:v>4.7324999999999999E-2</c:v>
                </c:pt>
                <c:pt idx="2">
                  <c:v>2.6966999999999998E-2</c:v>
                </c:pt>
                <c:pt idx="3">
                  <c:v>3.0713999999999998E-2</c:v>
                </c:pt>
                <c:pt idx="4">
                  <c:v>3.7994E-2</c:v>
                </c:pt>
                <c:pt idx="5">
                  <c:v>7.9069999999999991E-3</c:v>
                </c:pt>
                <c:pt idx="6">
                  <c:v>5.2570323333333332E-3</c:v>
                </c:pt>
                <c:pt idx="7">
                  <c:v>3.4613999999999994E-4</c:v>
                </c:pt>
                <c:pt idx="8">
                  <c:v>1.2528369999999999E-3</c:v>
                </c:pt>
                <c:pt idx="9">
                  <c:v>2.2222616666666669E-3</c:v>
                </c:pt>
                <c:pt idx="10">
                  <c:v>1.1045866666666666E-3</c:v>
                </c:pt>
                <c:pt idx="11">
                  <c:v>4.115816666666667E-4</c:v>
                </c:pt>
                <c:pt idx="12">
                  <c:v>4.0801833333333333E-4</c:v>
                </c:pt>
                <c:pt idx="13">
                  <c:v>4.318333333333333E-5</c:v>
                </c:pt>
                <c:pt idx="14">
                  <c:v>4.8852829659287093E-4</c:v>
                </c:pt>
                <c:pt idx="15">
                  <c:v>3.086265819102859E-4</c:v>
                </c:pt>
                <c:pt idx="16">
                  <c:v>6.5607738606647805E-5</c:v>
                </c:pt>
                <c:pt idx="17">
                  <c:v>1.8521679534795046E-5</c:v>
                </c:pt>
                <c:pt idx="18">
                  <c:v>1.3699320377767569E-5</c:v>
                </c:pt>
                <c:pt idx="19">
                  <c:v>2.1032284343236827E-6</c:v>
                </c:pt>
                <c:pt idx="20">
                  <c:v>2.0933333333333333E-6</c:v>
                </c:pt>
                <c:pt idx="21">
                  <c:v>1.9999999999999999E-6</c:v>
                </c:pt>
                <c:pt idx="22">
                  <c:v>6.9999999999999999E-6</c:v>
                </c:pt>
                <c:pt idx="23">
                  <c:v>2.2599999999999999E-4</c:v>
                </c:pt>
                <c:pt idx="24">
                  <c:v>1.9999999999999999E-6</c:v>
                </c:pt>
              </c:numCache>
            </c:numRef>
          </c:val>
          <c:extLst>
            <c:ext xmlns:c16="http://schemas.microsoft.com/office/drawing/2014/chart" uri="{C3380CC4-5D6E-409C-BE32-E72D297353CC}">
              <c16:uniqueId val="{00000003-533F-4694-A0F9-1C8B751ACD6F}"/>
            </c:ext>
          </c:extLst>
        </c:ser>
        <c:ser>
          <c:idx val="7"/>
          <c:order val="4"/>
          <c:tx>
            <c:strRef>
              <c:f>' '!$A$258</c:f>
              <c:strCache>
                <c:ptCount val="1"/>
                <c:pt idx="0">
                  <c:v>Others</c:v>
                </c:pt>
              </c:strCache>
            </c:strRef>
          </c:tx>
          <c:spPr>
            <a:solidFill>
              <a:srgbClr val="9933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'!$B$258:$BB$258</c:f>
              <c:numCache>
                <c:formatCode>0.00</c:formatCode>
                <c:ptCount val="51"/>
                <c:pt idx="0">
                  <c:v>6.1112000000000166E-2</c:v>
                </c:pt>
                <c:pt idx="1">
                  <c:v>4.9039999999999973E-2</c:v>
                </c:pt>
                <c:pt idx="2">
                  <c:v>4.6854000000000062E-2</c:v>
                </c:pt>
                <c:pt idx="3">
                  <c:v>8.6296999999999735E-2</c:v>
                </c:pt>
                <c:pt idx="4">
                  <c:v>9.3455000000000066E-2</c:v>
                </c:pt>
                <c:pt idx="5">
                  <c:v>6.0568000000000066E-2</c:v>
                </c:pt>
                <c:pt idx="6">
                  <c:v>5.25787213333333E-2</c:v>
                </c:pt>
                <c:pt idx="7">
                  <c:v>5.1476351999999892E-2</c:v>
                </c:pt>
                <c:pt idx="8">
                  <c:v>3.7019686999999912E-2</c:v>
                </c:pt>
                <c:pt idx="9">
                  <c:v>3.0603560000000002E-2</c:v>
                </c:pt>
                <c:pt idx="10">
                  <c:v>3.415938166666671E-2</c:v>
                </c:pt>
                <c:pt idx="11">
                  <c:v>3.2865156666666645E-2</c:v>
                </c:pt>
                <c:pt idx="12">
                  <c:v>2.9519153333333326E-2</c:v>
                </c:pt>
                <c:pt idx="13">
                  <c:v>3.2661350000000033E-2</c:v>
                </c:pt>
                <c:pt idx="14">
                  <c:v>4.8603014896787686E-2</c:v>
                </c:pt>
                <c:pt idx="15">
                  <c:v>4.3780042203551153E-2</c:v>
                </c:pt>
                <c:pt idx="16">
                  <c:v>7.1278713640729324E-2</c:v>
                </c:pt>
                <c:pt idx="17">
                  <c:v>7.1719344255856646E-2</c:v>
                </c:pt>
                <c:pt idx="18">
                  <c:v>7.3193985485379753E-2</c:v>
                </c:pt>
                <c:pt idx="19">
                  <c:v>7.3401662796031039E-2</c:v>
                </c:pt>
                <c:pt idx="20">
                  <c:v>0.11742956999999994</c:v>
                </c:pt>
                <c:pt idx="21">
                  <c:v>9.7898309999999975E-2</c:v>
                </c:pt>
                <c:pt idx="22">
                  <c:v>0.13287701360000004</c:v>
                </c:pt>
                <c:pt idx="23">
                  <c:v>0.2502452366666667</c:v>
                </c:pt>
                <c:pt idx="24">
                  <c:v>0.61211660086666653</c:v>
                </c:pt>
              </c:numCache>
            </c:numRef>
          </c:val>
          <c:extLst>
            <c:ext xmlns:c16="http://schemas.microsoft.com/office/drawing/2014/chart" uri="{C3380CC4-5D6E-409C-BE32-E72D297353CC}">
              <c16:uniqueId val="{00000004-533F-4694-A0F9-1C8B751ACD6F}"/>
            </c:ext>
          </c:extLst>
        </c:ser>
        <c:ser>
          <c:idx val="8"/>
          <c:order val="5"/>
          <c:tx>
            <c:strRef>
              <c:f>' '!$A$259</c:f>
              <c:strCache>
                <c:ptCount val="1"/>
              </c:strCache>
            </c:strRef>
          </c:tx>
          <c:spPr>
            <a:noFill/>
            <a:ln w="25400">
              <a:noFill/>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'!$B$259:$BB$259</c:f>
              <c:numCache>
                <c:formatCode>0.0</c:formatCode>
                <c:ptCount val="51"/>
              </c:numCache>
            </c:numRef>
          </c:val>
          <c:extLst>
            <c:ext xmlns:c16="http://schemas.microsoft.com/office/drawing/2014/chart" uri="{C3380CC4-5D6E-409C-BE32-E72D297353CC}">
              <c16:uniqueId val="{00000005-533F-4694-A0F9-1C8B751ACD6F}"/>
            </c:ext>
          </c:extLst>
        </c:ser>
        <c:ser>
          <c:idx val="9"/>
          <c:order val="6"/>
          <c:tx>
            <c:strRef>
              <c:f>' '!$A$260</c:f>
              <c:strCache>
                <c:ptCount val="1"/>
              </c:strCache>
            </c:strRef>
          </c:tx>
          <c:spPr>
            <a:noFill/>
            <a:ln w="25400">
              <a:noFill/>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'!$B$260:$BB$260</c:f>
              <c:numCache>
                <c:formatCode>0.0</c:formatCode>
                <c:ptCount val="51"/>
              </c:numCache>
            </c:numRef>
          </c:val>
          <c:extLst>
            <c:ext xmlns:c16="http://schemas.microsoft.com/office/drawing/2014/chart" uri="{C3380CC4-5D6E-409C-BE32-E72D297353CC}">
              <c16:uniqueId val="{00000006-533F-4694-A0F9-1C8B751ACD6F}"/>
            </c:ext>
          </c:extLst>
        </c:ser>
        <c:ser>
          <c:idx val="10"/>
          <c:order val="7"/>
          <c:tx>
            <c:strRef>
              <c:f>' '!$A$261</c:f>
              <c:strCache>
                <c:ptCount val="1"/>
              </c:strCache>
            </c:strRef>
          </c:tx>
          <c:spPr>
            <a:noFill/>
            <a:ln w="25400">
              <a:noFill/>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'!$B$261:$BB$261</c:f>
              <c:numCache>
                <c:formatCode>General</c:formatCode>
                <c:ptCount val="51"/>
              </c:numCache>
            </c:numRef>
          </c:val>
          <c:extLst>
            <c:ext xmlns:c16="http://schemas.microsoft.com/office/drawing/2014/chart" uri="{C3380CC4-5D6E-409C-BE32-E72D297353CC}">
              <c16:uniqueId val="{00000007-533F-4694-A0F9-1C8B751ACD6F}"/>
            </c:ext>
          </c:extLst>
        </c:ser>
        <c:dLbls>
          <c:showLegendKey val="0"/>
          <c:showVal val="0"/>
          <c:showCatName val="0"/>
          <c:showSerName val="0"/>
          <c:showPercent val="0"/>
          <c:showBubbleSize val="0"/>
        </c:dLbls>
        <c:gapWidth val="0"/>
        <c:overlap val="100"/>
        <c:axId val="719597423"/>
        <c:axId val="1"/>
      </c:barChart>
      <c:barChart>
        <c:barDir val="col"/>
        <c:grouping val="stacked"/>
        <c:varyColors val="0"/>
        <c:ser>
          <c:idx val="11"/>
          <c:order val="8"/>
          <c:tx>
            <c:strRef>
              <c:f>' '!$A$262</c:f>
              <c:strCache>
                <c:ptCount val="1"/>
              </c:strCache>
            </c:strRef>
          </c:tx>
          <c:spPr>
            <a:noFill/>
            <a:ln w="25400">
              <a:noFill/>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'!$B$262:$BB$262</c:f>
              <c:numCache>
                <c:formatCode>General</c:formatCode>
                <c:ptCount val="51"/>
              </c:numCache>
            </c:numRef>
          </c:val>
          <c:extLst>
            <c:ext xmlns:c16="http://schemas.microsoft.com/office/drawing/2014/chart" uri="{C3380CC4-5D6E-409C-BE32-E72D297353CC}">
              <c16:uniqueId val="{00000008-533F-4694-A0F9-1C8B751ACD6F}"/>
            </c:ext>
          </c:extLst>
        </c:ser>
        <c:ser>
          <c:idx val="13"/>
          <c:order val="9"/>
          <c:tx>
            <c:strRef>
              <c:f>' '!$A$263</c:f>
              <c:strCache>
                <c:ptCount val="1"/>
              </c:strCache>
            </c:strRef>
          </c:tx>
          <c:spPr>
            <a:noFill/>
            <a:ln w="25400">
              <a:noFill/>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'!$B$263:$BB$263</c:f>
              <c:numCache>
                <c:formatCode>#,##0</c:formatCode>
                <c:ptCount val="51"/>
              </c:numCache>
            </c:numRef>
          </c:val>
          <c:extLst>
            <c:ext xmlns:c16="http://schemas.microsoft.com/office/drawing/2014/chart" uri="{C3380CC4-5D6E-409C-BE32-E72D297353CC}">
              <c16:uniqueId val="{00000009-533F-4694-A0F9-1C8B751ACD6F}"/>
            </c:ext>
          </c:extLst>
        </c:ser>
        <c:ser>
          <c:idx val="14"/>
          <c:order val="10"/>
          <c:tx>
            <c:strRef>
              <c:f>' '!$A$264</c:f>
              <c:strCache>
                <c:ptCount val="1"/>
                <c:pt idx="0">
                  <c:v>EU-27 plus UK</c:v>
                </c:pt>
              </c:strCache>
            </c:strRef>
          </c:tx>
          <c:spPr>
            <a:solidFill>
              <a:srgbClr val="00FF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'!$B$264:$BB$264</c:f>
              <c:numCache>
                <c:formatCode>#,##0</c:formatCode>
                <c:ptCount val="51"/>
                <c:pt idx="26">
                  <c:v>3.2235719999999994</c:v>
                </c:pt>
                <c:pt idx="27">
                  <c:v>3.7679999999999998</c:v>
                </c:pt>
                <c:pt idx="28">
                  <c:v>4.2903509999999994</c:v>
                </c:pt>
                <c:pt idx="29">
                  <c:v>6.7080000000000002</c:v>
                </c:pt>
                <c:pt idx="30">
                  <c:v>5.8739999999999997</c:v>
                </c:pt>
                <c:pt idx="31">
                  <c:v>9.2449999999999992</c:v>
                </c:pt>
                <c:pt idx="32">
                  <c:v>13.543762999999998</c:v>
                </c:pt>
                <c:pt idx="33">
                  <c:v>10.676097999999998</c:v>
                </c:pt>
                <c:pt idx="34">
                  <c:v>9.7072119999999984</c:v>
                </c:pt>
                <c:pt idx="35">
                  <c:v>6.3858999999999986</c:v>
                </c:pt>
                <c:pt idx="36">
                  <c:v>12.695295</c:v>
                </c:pt>
                <c:pt idx="37">
                  <c:v>15.335768999999996</c:v>
                </c:pt>
                <c:pt idx="38">
                  <c:v>20.63054</c:v>
                </c:pt>
                <c:pt idx="39">
                  <c:v>21.502257000000004</c:v>
                </c:pt>
                <c:pt idx="40">
                  <c:v>33.282477</c:v>
                </c:pt>
                <c:pt idx="41">
                  <c:v>34.022527999999994</c:v>
                </c:pt>
                <c:pt idx="42">
                  <c:v>37.914653000000001</c:v>
                </c:pt>
                <c:pt idx="43">
                  <c:v>39.999458999999987</c:v>
                </c:pt>
                <c:pt idx="44">
                  <c:v>38.56712799999999</c:v>
                </c:pt>
                <c:pt idx="45">
                  <c:v>38.988430000000008</c:v>
                </c:pt>
                <c:pt idx="46">
                  <c:v>34.648461000000005</c:v>
                </c:pt>
                <c:pt idx="47">
                  <c:v>48.086904999999987</c:v>
                </c:pt>
                <c:pt idx="48">
                  <c:v>66.51983899999999</c:v>
                </c:pt>
                <c:pt idx="49">
                  <c:v>33.711040999999994</c:v>
                </c:pt>
                <c:pt idx="50">
                  <c:v>25.017997000000001</c:v>
                </c:pt>
              </c:numCache>
            </c:numRef>
          </c:val>
          <c:extLst>
            <c:ext xmlns:c16="http://schemas.microsoft.com/office/drawing/2014/chart" uri="{C3380CC4-5D6E-409C-BE32-E72D297353CC}">
              <c16:uniqueId val="{0000000A-533F-4694-A0F9-1C8B751ACD6F}"/>
            </c:ext>
          </c:extLst>
        </c:ser>
        <c:ser>
          <c:idx val="15"/>
          <c:order val="11"/>
          <c:tx>
            <c:strRef>
              <c:f>' '!$A$265</c:f>
              <c:strCache>
                <c:ptCount val="1"/>
                <c:pt idx="0">
                  <c:v>Indonesia</c:v>
                </c:pt>
              </c:strCache>
            </c:strRef>
          </c:tx>
          <c:spPr>
            <a:solidFill>
              <a:srgbClr val="0000FF"/>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'!$B$265:$BB$265</c:f>
              <c:numCache>
                <c:formatCode>General</c:formatCode>
                <c:ptCount val="51"/>
                <c:pt idx="26" formatCode="#,##0">
                  <c:v>276.95856699999996</c:v>
                </c:pt>
                <c:pt idx="27" formatCode="#,##0">
                  <c:v>170.959</c:v>
                </c:pt>
                <c:pt idx="28" formatCode="#,##0">
                  <c:v>187.923326</c:v>
                </c:pt>
                <c:pt idx="29" formatCode="#,##0">
                  <c:v>244.679</c:v>
                </c:pt>
                <c:pt idx="30" formatCode="#,##0">
                  <c:v>250.42800000000003</c:v>
                </c:pt>
                <c:pt idx="31" formatCode="#,##0">
                  <c:v>181.11099999999999</c:v>
                </c:pt>
                <c:pt idx="32" formatCode="#,##0">
                  <c:v>113.09299299999999</c:v>
                </c:pt>
                <c:pt idx="33" formatCode="#,##0">
                  <c:v>80.257199</c:v>
                </c:pt>
                <c:pt idx="34" formatCode="#,##0">
                  <c:v>74.581755999999999</c:v>
                </c:pt>
                <c:pt idx="35" formatCode="#,##0">
                  <c:v>22.524988999999998</c:v>
                </c:pt>
                <c:pt idx="36" formatCode="#,##0">
                  <c:v>34.070158999999997</c:v>
                </c:pt>
                <c:pt idx="37" formatCode="#,##0">
                  <c:v>39.651744000000001</c:v>
                </c:pt>
                <c:pt idx="38" formatCode="#,##0">
                  <c:v>33.793276999999996</c:v>
                </c:pt>
                <c:pt idx="39" formatCode="#,##0">
                  <c:v>19.974126999999996</c:v>
                </c:pt>
                <c:pt idx="40" formatCode="#,##0">
                  <c:v>20.593845999999999</c:v>
                </c:pt>
                <c:pt idx="41" formatCode="#,##0">
                  <c:v>18.396557999999999</c:v>
                </c:pt>
                <c:pt idx="42" formatCode="#,##0">
                  <c:v>19.908677999999998</c:v>
                </c:pt>
                <c:pt idx="43" formatCode="#,##0">
                  <c:v>18.971851999999998</c:v>
                </c:pt>
                <c:pt idx="44" formatCode="#,##0">
                  <c:v>14.160294999999996</c:v>
                </c:pt>
                <c:pt idx="45" formatCode="#,##0">
                  <c:v>10.684872</c:v>
                </c:pt>
                <c:pt idx="46" formatCode="#,##0">
                  <c:v>12.321802</c:v>
                </c:pt>
                <c:pt idx="47" formatCode="#,##0">
                  <c:v>9.3513570000000001</c:v>
                </c:pt>
                <c:pt idx="48" formatCode="#,##0">
                  <c:v>8.8672149999999981</c:v>
                </c:pt>
                <c:pt idx="49" formatCode="#,##0">
                  <c:v>6.1250809999999998</c:v>
                </c:pt>
                <c:pt idx="50" formatCode="#,##0">
                  <c:v>8.4663859999999982</c:v>
                </c:pt>
              </c:numCache>
            </c:numRef>
          </c:val>
          <c:extLst>
            <c:ext xmlns:c16="http://schemas.microsoft.com/office/drawing/2014/chart" uri="{C3380CC4-5D6E-409C-BE32-E72D297353CC}">
              <c16:uniqueId val="{0000000B-533F-4694-A0F9-1C8B751ACD6F}"/>
            </c:ext>
          </c:extLst>
        </c:ser>
        <c:ser>
          <c:idx val="1"/>
          <c:order val="12"/>
          <c:tx>
            <c:strRef>
              <c:f>' '!$A$266</c:f>
              <c:strCache>
                <c:ptCount val="1"/>
                <c:pt idx="0">
                  <c:v>Malaysia</c:v>
                </c:pt>
              </c:strCache>
            </c:strRef>
          </c:tx>
          <c:spPr>
            <a:solidFill>
              <a:srgbClr val="FFFF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'!$B$266:$BB$266</c:f>
              <c:numCache>
                <c:formatCode>General</c:formatCode>
                <c:ptCount val="51"/>
                <c:pt idx="26" formatCode="#,##0">
                  <c:v>81.73923099999999</c:v>
                </c:pt>
                <c:pt idx="27" formatCode="#,##0">
                  <c:v>29.990000000000002</c:v>
                </c:pt>
                <c:pt idx="28" formatCode="#,##0">
                  <c:v>33.135999999999996</c:v>
                </c:pt>
                <c:pt idx="29" formatCode="#,##0">
                  <c:v>47.71</c:v>
                </c:pt>
                <c:pt idx="30" formatCode="#,##0">
                  <c:v>60.935000000000002</c:v>
                </c:pt>
                <c:pt idx="31" formatCode="#,##0">
                  <c:v>50.462000000000003</c:v>
                </c:pt>
                <c:pt idx="32" formatCode="#,##0">
                  <c:v>41.132128999999992</c:v>
                </c:pt>
                <c:pt idx="33" formatCode="#,##0">
                  <c:v>42.458784999999992</c:v>
                </c:pt>
                <c:pt idx="34" formatCode="#,##0">
                  <c:v>52.065376999999998</c:v>
                </c:pt>
                <c:pt idx="35" formatCode="#,##0">
                  <c:v>37.545020999999998</c:v>
                </c:pt>
                <c:pt idx="36" formatCode="#,##0">
                  <c:v>45.673826000000005</c:v>
                </c:pt>
                <c:pt idx="37" formatCode="#,##0">
                  <c:v>38.956613000000004</c:v>
                </c:pt>
                <c:pt idx="38" formatCode="#,##0">
                  <c:v>41.683721999999996</c:v>
                </c:pt>
                <c:pt idx="39" formatCode="#,##0">
                  <c:v>33.785580999999993</c:v>
                </c:pt>
                <c:pt idx="40" formatCode="#,##0">
                  <c:v>37.484181999999997</c:v>
                </c:pt>
                <c:pt idx="41" formatCode="#,##0">
                  <c:v>32.126435999999991</c:v>
                </c:pt>
                <c:pt idx="42" formatCode="#,##0">
                  <c:v>31.53698</c:v>
                </c:pt>
                <c:pt idx="43" formatCode="#,##0">
                  <c:v>25.353873</c:v>
                </c:pt>
                <c:pt idx="44" formatCode="#,##0">
                  <c:v>19.603587999999998</c:v>
                </c:pt>
                <c:pt idx="45" formatCode="#,##0">
                  <c:v>12.787053999999998</c:v>
                </c:pt>
                <c:pt idx="46" formatCode="#,##0">
                  <c:v>11.179153999999999</c:v>
                </c:pt>
                <c:pt idx="47" formatCode="#,##0">
                  <c:v>11.258137000000001</c:v>
                </c:pt>
                <c:pt idx="48" formatCode="#,##0">
                  <c:v>10.079753999999998</c:v>
                </c:pt>
                <c:pt idx="49" formatCode="#,##0">
                  <c:v>4.3285730000000004</c:v>
                </c:pt>
                <c:pt idx="50" formatCode="#,##0">
                  <c:v>5.8064099999999996</c:v>
                </c:pt>
              </c:numCache>
            </c:numRef>
          </c:val>
          <c:extLst>
            <c:ext xmlns:c16="http://schemas.microsoft.com/office/drawing/2014/chart" uri="{C3380CC4-5D6E-409C-BE32-E72D297353CC}">
              <c16:uniqueId val="{0000000C-533F-4694-A0F9-1C8B751ACD6F}"/>
            </c:ext>
          </c:extLst>
        </c:ser>
        <c:ser>
          <c:idx val="4"/>
          <c:order val="13"/>
          <c:tx>
            <c:strRef>
              <c:f>' '!$A$267</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'!$B$267:$BB$267</c:f>
              <c:numCache>
                <c:formatCode>General</c:formatCode>
                <c:ptCount val="51"/>
                <c:pt idx="26" formatCode="#,##0">
                  <c:v>43.247188000000001</c:v>
                </c:pt>
                <c:pt idx="27" formatCode="#,##0">
                  <c:v>24.363</c:v>
                </c:pt>
                <c:pt idx="28" formatCode="#,##0">
                  <c:v>13.888259999999999</c:v>
                </c:pt>
                <c:pt idx="29" formatCode="#,##0">
                  <c:v>15.487</c:v>
                </c:pt>
                <c:pt idx="30" formatCode="#,##0">
                  <c:v>20.898000000000003</c:v>
                </c:pt>
                <c:pt idx="31" formatCode="#,##0">
                  <c:v>4.7359999999999998</c:v>
                </c:pt>
                <c:pt idx="32" formatCode="#,##0">
                  <c:v>2.9454120000000001</c:v>
                </c:pt>
                <c:pt idx="33" formatCode="#,##0">
                  <c:v>0.23586399999999999</c:v>
                </c:pt>
                <c:pt idx="34" formatCode="#,##0">
                  <c:v>0.68740899999999994</c:v>
                </c:pt>
                <c:pt idx="35" formatCode="#,##0">
                  <c:v>1.0322390000000001</c:v>
                </c:pt>
                <c:pt idx="36" formatCode="#,##0">
                  <c:v>0.57951299999999994</c:v>
                </c:pt>
                <c:pt idx="37" formatCode="#,##0">
                  <c:v>0.31543299999999996</c:v>
                </c:pt>
                <c:pt idx="38" formatCode="#,##0">
                  <c:v>0.28308800000000001</c:v>
                </c:pt>
                <c:pt idx="39" formatCode="#,##0">
                  <c:v>4.6820999999999995E-2</c:v>
                </c:pt>
                <c:pt idx="40" formatCode="#,##0">
                  <c:v>0.30874499999999999</c:v>
                </c:pt>
                <c:pt idx="41" formatCode="#,##0">
                  <c:v>0.16167500000000001</c:v>
                </c:pt>
                <c:pt idx="42" formatCode="#,##0">
                  <c:v>5.6853999999999995E-2</c:v>
                </c:pt>
                <c:pt idx="43" formatCode="#,##0">
                  <c:v>3.4230000000000003E-2</c:v>
                </c:pt>
                <c:pt idx="44" formatCode="#,##0">
                  <c:v>1.6437E-2</c:v>
                </c:pt>
                <c:pt idx="45" formatCode="#,##0">
                  <c:v>2.4850000000000002E-3</c:v>
                </c:pt>
                <c:pt idx="46" formatCode="#,##0">
                  <c:v>5.7270000000000003E-3</c:v>
                </c:pt>
                <c:pt idx="47" formatCode="#,##0">
                  <c:v>2.3410000000000002E-3</c:v>
                </c:pt>
                <c:pt idx="48" formatCode="#,##0">
                  <c:v>1.5751999999999999E-2</c:v>
                </c:pt>
                <c:pt idx="49" formatCode="#,##0">
                  <c:v>1.7576269999999998</c:v>
                </c:pt>
                <c:pt idx="50" formatCode="#,##0">
                  <c:v>6.2799999999999998E-4</c:v>
                </c:pt>
              </c:numCache>
            </c:numRef>
          </c:val>
          <c:extLst>
            <c:ext xmlns:c16="http://schemas.microsoft.com/office/drawing/2014/chart" uri="{C3380CC4-5D6E-409C-BE32-E72D297353CC}">
              <c16:uniqueId val="{0000000D-533F-4694-A0F9-1C8B751ACD6F}"/>
            </c:ext>
          </c:extLst>
        </c:ser>
        <c:ser>
          <c:idx val="5"/>
          <c:order val="14"/>
          <c:tx>
            <c:strRef>
              <c:f>' '!$A$268</c:f>
              <c:strCache>
                <c:ptCount val="1"/>
                <c:pt idx="0">
                  <c:v>Others</c:v>
                </c:pt>
              </c:strCache>
            </c:strRef>
          </c:tx>
          <c:spPr>
            <a:solidFill>
              <a:srgbClr val="993300"/>
            </a:solidFill>
            <a:ln w="12700">
              <a:solidFill>
                <a:srgbClr val="000000"/>
              </a:solidFill>
              <a:prstDash val="solid"/>
            </a:ln>
          </c:spPr>
          <c:invertIfNegative val="0"/>
          <c:cat>
            <c:numRef>
              <c:f>' '!$B$253:$BB$253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'!$B$268:$BB$268</c:f>
              <c:numCache>
                <c:formatCode>General</c:formatCode>
                <c:ptCount val="51"/>
                <c:pt idx="26" formatCode="#,##0">
                  <c:v>31.638349999999946</c:v>
                </c:pt>
                <c:pt idx="27" formatCode="#,##0">
                  <c:v>23.348000000000013</c:v>
                </c:pt>
                <c:pt idx="28" formatCode="#,##0">
                  <c:v>19.719233000000031</c:v>
                </c:pt>
                <c:pt idx="29" formatCode="#,##0">
                  <c:v>40.37400000000008</c:v>
                </c:pt>
                <c:pt idx="30" formatCode="#,##0">
                  <c:v>41.557000000000073</c:v>
                </c:pt>
                <c:pt idx="31" formatCode="#,##0">
                  <c:v>31.126000000000033</c:v>
                </c:pt>
                <c:pt idx="32" formatCode="#,##0">
                  <c:v>26.563665999999898</c:v>
                </c:pt>
                <c:pt idx="33" formatCode="#,##0">
                  <c:v>28.532763000000045</c:v>
                </c:pt>
                <c:pt idx="34" formatCode="#,##0">
                  <c:v>28.134494999999959</c:v>
                </c:pt>
                <c:pt idx="35" formatCode="#,##0">
                  <c:v>20.182234999999991</c:v>
                </c:pt>
                <c:pt idx="36" formatCode="#,##0">
                  <c:v>21.886187000000007</c:v>
                </c:pt>
                <c:pt idx="37" formatCode="#,##0">
                  <c:v>23.863000000000014</c:v>
                </c:pt>
                <c:pt idx="38" formatCode="#,##0">
                  <c:v>22.721022999999988</c:v>
                </c:pt>
                <c:pt idx="39" formatCode="#,##0">
                  <c:v>26.52742299999997</c:v>
                </c:pt>
                <c:pt idx="40" formatCode="#,##0">
                  <c:v>40.100294999999974</c:v>
                </c:pt>
                <c:pt idx="41" formatCode="#,##0">
                  <c:v>36.29300200000003</c:v>
                </c:pt>
                <c:pt idx="42" formatCode="#,##0">
                  <c:v>48.873352000000025</c:v>
                </c:pt>
                <c:pt idx="43" formatCode="#,##0">
                  <c:v>60.262573000000046</c:v>
                </c:pt>
                <c:pt idx="44" formatCode="#,##0">
                  <c:v>80.915834999999987</c:v>
                </c:pt>
                <c:pt idx="45" formatCode="#,##0">
                  <c:v>63.155453000000001</c:v>
                </c:pt>
                <c:pt idx="46" formatCode="#,##0">
                  <c:v>71.492261000000013</c:v>
                </c:pt>
                <c:pt idx="47" formatCode="#,##0">
                  <c:v>83.160428999999965</c:v>
                </c:pt>
                <c:pt idx="48" formatCode="#,##0">
                  <c:v>102.47013400000002</c:v>
                </c:pt>
                <c:pt idx="49" formatCode="#,##0">
                  <c:v>146.79148899999996</c:v>
                </c:pt>
                <c:pt idx="50" formatCode="#,##0">
                  <c:v>182.70826499999998</c:v>
                </c:pt>
              </c:numCache>
            </c:numRef>
          </c:val>
          <c:extLst>
            <c:ext xmlns:c16="http://schemas.microsoft.com/office/drawing/2014/chart" uri="{C3380CC4-5D6E-409C-BE32-E72D297353CC}">
              <c16:uniqueId val="{0000000E-533F-4694-A0F9-1C8B751ACD6F}"/>
            </c:ext>
          </c:extLst>
        </c:ser>
        <c:dLbls>
          <c:showLegendKey val="0"/>
          <c:showVal val="0"/>
          <c:showCatName val="0"/>
          <c:showSerName val="0"/>
          <c:showPercent val="0"/>
          <c:showBubbleSize val="0"/>
        </c:dLbls>
        <c:gapWidth val="0"/>
        <c:overlap val="100"/>
        <c:axId val="3"/>
        <c:axId val="4"/>
      </c:barChart>
      <c:catAx>
        <c:axId val="7195974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562548132233306E-2"/>
              <c:y val="0.225007381681375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7195974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90315282043085088"/>
              <c:y val="0.1600052491956446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4376058909132735E-2"/>
          <c:y val="0.91336329749180512"/>
          <c:w val="0.9458624693785612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8335903252034378E-2"/>
          <c:w val="0.66877060059585502"/>
          <c:h val="0.59335279910051575"/>
        </c:manualLayout>
      </c:layout>
      <c:barChart>
        <c:barDir val="col"/>
        <c:grouping val="stacked"/>
        <c:varyColors val="0"/>
        <c:ser>
          <c:idx val="0"/>
          <c:order val="0"/>
          <c:tx>
            <c:strRef>
              <c:f>' '!$A$274</c:f>
              <c:strCache>
                <c:ptCount val="1"/>
                <c:pt idx="0">
                  <c:v>EU-27 plus UK</c:v>
                </c:pt>
              </c:strCache>
            </c:strRef>
          </c:tx>
          <c:spPr>
            <a:solidFill>
              <a:srgbClr val="00FF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'!$B$274:$BB$274</c:f>
              <c:numCache>
                <c:formatCode>0.0</c:formatCode>
                <c:ptCount val="51"/>
                <c:pt idx="0">
                  <c:v>0.65940126923999998</c:v>
                </c:pt>
                <c:pt idx="1">
                  <c:v>0.66277315999999997</c:v>
                </c:pt>
                <c:pt idx="2">
                  <c:v>0.77601118672000002</c:v>
                </c:pt>
                <c:pt idx="3">
                  <c:v>0.68829733811999982</c:v>
                </c:pt>
                <c:pt idx="4">
                  <c:v>0.43575816899999997</c:v>
                </c:pt>
                <c:pt idx="5">
                  <c:v>0.24001234320000003</c:v>
                </c:pt>
                <c:pt idx="6">
                  <c:v>0.18587716531999995</c:v>
                </c:pt>
                <c:pt idx="7">
                  <c:v>0.13693970304000003</c:v>
                </c:pt>
                <c:pt idx="8">
                  <c:v>0.13944368788</c:v>
                </c:pt>
                <c:pt idx="9">
                  <c:v>0.15585030363999999</c:v>
                </c:pt>
                <c:pt idx="10">
                  <c:v>0.22176268516</c:v>
                </c:pt>
                <c:pt idx="11">
                  <c:v>0.17740861618666667</c:v>
                </c:pt>
                <c:pt idx="12">
                  <c:v>0.19616459969333336</c:v>
                </c:pt>
                <c:pt idx="13">
                  <c:v>0.27725980626666663</c:v>
                </c:pt>
                <c:pt idx="14">
                  <c:v>0.27067272719199997</c:v>
                </c:pt>
                <c:pt idx="15">
                  <c:v>0.36363159835999992</c:v>
                </c:pt>
                <c:pt idx="16">
                  <c:v>0.46317046979999993</c:v>
                </c:pt>
                <c:pt idx="17">
                  <c:v>0.5790372593466665</c:v>
                </c:pt>
                <c:pt idx="18">
                  <c:v>0.50933828294666661</c:v>
                </c:pt>
                <c:pt idx="19">
                  <c:v>0.6284530459760308</c:v>
                </c:pt>
                <c:pt idx="20">
                  <c:v>0.50839885882666669</c:v>
                </c:pt>
                <c:pt idx="21">
                  <c:v>0.69300003726666648</c:v>
                </c:pt>
                <c:pt idx="22">
                  <c:v>0.7326625024533332</c:v>
                </c:pt>
                <c:pt idx="23">
                  <c:v>0.52400714598666653</c:v>
                </c:pt>
                <c:pt idx="24">
                  <c:v>0.57019372650666666</c:v>
                </c:pt>
              </c:numCache>
            </c:numRef>
          </c:val>
          <c:extLst>
            <c:ext xmlns:c16="http://schemas.microsoft.com/office/drawing/2014/chart" uri="{C3380CC4-5D6E-409C-BE32-E72D297353CC}">
              <c16:uniqueId val="{00000000-58A1-4F38-8F1C-F93356E2EFCA}"/>
            </c:ext>
          </c:extLst>
        </c:ser>
        <c:ser>
          <c:idx val="1"/>
          <c:order val="1"/>
          <c:tx>
            <c:strRef>
              <c:f>' '!$A$275</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'!$B$275:$BB$275</c:f>
              <c:numCache>
                <c:formatCode>0.0</c:formatCode>
                <c:ptCount val="51"/>
                <c:pt idx="0">
                  <c:v>0.19390775067999996</c:v>
                </c:pt>
                <c:pt idx="1">
                  <c:v>0.23374344000000002</c:v>
                </c:pt>
                <c:pt idx="2">
                  <c:v>0.30596841268000002</c:v>
                </c:pt>
                <c:pt idx="3">
                  <c:v>0.35542453183999995</c:v>
                </c:pt>
                <c:pt idx="4">
                  <c:v>0.2938676006</c:v>
                </c:pt>
                <c:pt idx="5">
                  <c:v>0.24024452675999999</c:v>
                </c:pt>
                <c:pt idx="6">
                  <c:v>0.22395565555999994</c:v>
                </c:pt>
                <c:pt idx="7">
                  <c:v>0.19644521035999998</c:v>
                </c:pt>
                <c:pt idx="8">
                  <c:v>0.15804323499999995</c:v>
                </c:pt>
                <c:pt idx="9">
                  <c:v>0.11979621808</c:v>
                </c:pt>
                <c:pt idx="10">
                  <c:v>0.11800886636000001</c:v>
                </c:pt>
                <c:pt idx="11">
                  <c:v>8.0330313479999985E-2</c:v>
                </c:pt>
                <c:pt idx="12">
                  <c:v>5.2088198960000005E-2</c:v>
                </c:pt>
                <c:pt idx="13">
                  <c:v>4.8640075119999994E-2</c:v>
                </c:pt>
                <c:pt idx="14">
                  <c:v>6.6995773879999998E-2</c:v>
                </c:pt>
                <c:pt idx="15">
                  <c:v>7.6198338439999985E-2</c:v>
                </c:pt>
                <c:pt idx="16">
                  <c:v>5.8161216399999993E-2</c:v>
                </c:pt>
                <c:pt idx="17">
                  <c:v>4.4977308040000004E-2</c:v>
                </c:pt>
                <c:pt idx="18">
                  <c:v>2.2999236679999997E-2</c:v>
                </c:pt>
                <c:pt idx="19">
                  <c:v>5.1598892039999997E-2</c:v>
                </c:pt>
                <c:pt idx="20">
                  <c:v>6.665974169333333E-2</c:v>
                </c:pt>
                <c:pt idx="21">
                  <c:v>1.4825523106666669E-2</c:v>
                </c:pt>
                <c:pt idx="22">
                  <c:v>4.0927851333333329E-3</c:v>
                </c:pt>
                <c:pt idx="23">
                  <c:v>5.5365426666666672E-4</c:v>
                </c:pt>
                <c:pt idx="24">
                  <c:v>2.4669406133333337E-3</c:v>
                </c:pt>
              </c:numCache>
            </c:numRef>
          </c:val>
          <c:extLst>
            <c:ext xmlns:c16="http://schemas.microsoft.com/office/drawing/2014/chart" uri="{C3380CC4-5D6E-409C-BE32-E72D297353CC}">
              <c16:uniqueId val="{00000001-58A1-4F38-8F1C-F93356E2EFCA}"/>
            </c:ext>
          </c:extLst>
        </c:ser>
        <c:ser>
          <c:idx val="2"/>
          <c:order val="2"/>
          <c:tx>
            <c:strRef>
              <c:f>' '!$A$276</c:f>
              <c:strCache>
                <c:ptCount val="1"/>
                <c:pt idx="0">
                  <c:v>Indonesia</c:v>
                </c:pt>
              </c:strCache>
            </c:strRef>
          </c:tx>
          <c:spPr>
            <a:solidFill>
              <a:srgbClr val="0000FF"/>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'!$B$276:$BB$276</c:f>
              <c:numCache>
                <c:formatCode>0.0</c:formatCode>
                <c:ptCount val="51"/>
                <c:pt idx="0">
                  <c:v>0.16553546604</c:v>
                </c:pt>
                <c:pt idx="1">
                  <c:v>0.19885543999999997</c:v>
                </c:pt>
                <c:pt idx="2">
                  <c:v>0.21106789395999997</c:v>
                </c:pt>
                <c:pt idx="3">
                  <c:v>0.20087946227999995</c:v>
                </c:pt>
                <c:pt idx="4">
                  <c:v>0.26338918396</c:v>
                </c:pt>
                <c:pt idx="5">
                  <c:v>0.22361335051999998</c:v>
                </c:pt>
                <c:pt idx="6">
                  <c:v>0.19187122136000001</c:v>
                </c:pt>
                <c:pt idx="7">
                  <c:v>0.12679736131999997</c:v>
                </c:pt>
                <c:pt idx="8">
                  <c:v>7.2530018680000002E-2</c:v>
                </c:pt>
                <c:pt idx="9">
                  <c:v>7.0050981839999998E-2</c:v>
                </c:pt>
                <c:pt idx="10">
                  <c:v>5.9588637080000006E-2</c:v>
                </c:pt>
                <c:pt idx="11">
                  <c:v>3.3048582E-2</c:v>
                </c:pt>
                <c:pt idx="12">
                  <c:v>2.2697467799999999E-2</c:v>
                </c:pt>
                <c:pt idx="13">
                  <c:v>2.4784231679999998E-2</c:v>
                </c:pt>
                <c:pt idx="14">
                  <c:v>1.9456652039999998E-2</c:v>
                </c:pt>
                <c:pt idx="15">
                  <c:v>2.4164527519999996E-2</c:v>
                </c:pt>
                <c:pt idx="16">
                  <c:v>2.2094931599999999E-2</c:v>
                </c:pt>
                <c:pt idx="17">
                  <c:v>1.9606973959999999E-2</c:v>
                </c:pt>
                <c:pt idx="18">
                  <c:v>2.945942692E-2</c:v>
                </c:pt>
                <c:pt idx="19">
                  <c:v>6.1833007879999992E-2</c:v>
                </c:pt>
                <c:pt idx="20">
                  <c:v>2.6400538613333337E-2</c:v>
                </c:pt>
                <c:pt idx="21">
                  <c:v>1.241879068E-2</c:v>
                </c:pt>
                <c:pt idx="22">
                  <c:v>7.4528636933333323E-3</c:v>
                </c:pt>
                <c:pt idx="23">
                  <c:v>8.9039815199999997E-3</c:v>
                </c:pt>
                <c:pt idx="24">
                  <c:v>2.0869847039999997E-2</c:v>
                </c:pt>
              </c:numCache>
            </c:numRef>
          </c:val>
          <c:extLst>
            <c:ext xmlns:c16="http://schemas.microsoft.com/office/drawing/2014/chart" uri="{C3380CC4-5D6E-409C-BE32-E72D297353CC}">
              <c16:uniqueId val="{00000002-58A1-4F38-8F1C-F93356E2EFCA}"/>
            </c:ext>
          </c:extLst>
        </c:ser>
        <c:ser>
          <c:idx val="3"/>
          <c:order val="3"/>
          <c:tx>
            <c:strRef>
              <c:f>' '!$A$277</c:f>
              <c:strCache>
                <c:ptCount val="1"/>
                <c:pt idx="0">
                  <c:v>Malaysia</c:v>
                </c:pt>
              </c:strCache>
            </c:strRef>
          </c:tx>
          <c:spPr>
            <a:solidFill>
              <a:srgbClr val="FFFF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'!$B$277:$BB$277</c:f>
              <c:numCache>
                <c:formatCode>0.0</c:formatCode>
                <c:ptCount val="51"/>
                <c:pt idx="0">
                  <c:v>0.40533878503999998</c:v>
                </c:pt>
                <c:pt idx="1">
                  <c:v>0.56748019999999988</c:v>
                </c:pt>
                <c:pt idx="2">
                  <c:v>0.66331937391999984</c:v>
                </c:pt>
                <c:pt idx="3">
                  <c:v>0.73772759367999996</c:v>
                </c:pt>
                <c:pt idx="4">
                  <c:v>0.69628036855999986</c:v>
                </c:pt>
                <c:pt idx="5">
                  <c:v>0.65297310595999991</c:v>
                </c:pt>
                <c:pt idx="6">
                  <c:v>0.48087953311999998</c:v>
                </c:pt>
                <c:pt idx="7">
                  <c:v>0.37742791631999995</c:v>
                </c:pt>
                <c:pt idx="8">
                  <c:v>0.25532127376000002</c:v>
                </c:pt>
                <c:pt idx="9">
                  <c:v>0.18311193739999995</c:v>
                </c:pt>
                <c:pt idx="10">
                  <c:v>0.20822186821333333</c:v>
                </c:pt>
                <c:pt idx="11">
                  <c:v>0.23236787755999999</c:v>
                </c:pt>
                <c:pt idx="12">
                  <c:v>0.17668599675999996</c:v>
                </c:pt>
                <c:pt idx="13">
                  <c:v>0.21437055271999997</c:v>
                </c:pt>
                <c:pt idx="14">
                  <c:v>0.23121677375999994</c:v>
                </c:pt>
                <c:pt idx="15">
                  <c:v>0.24949674035999997</c:v>
                </c:pt>
                <c:pt idx="16">
                  <c:v>0.28103057723999997</c:v>
                </c:pt>
                <c:pt idx="17">
                  <c:v>0.29938132783999999</c:v>
                </c:pt>
                <c:pt idx="18">
                  <c:v>0.32767926111999995</c:v>
                </c:pt>
                <c:pt idx="19">
                  <c:v>0.24656437679999998</c:v>
                </c:pt>
                <c:pt idx="20">
                  <c:v>0.16008824925333334</c:v>
                </c:pt>
                <c:pt idx="21">
                  <c:v>7.5554578346666651E-2</c:v>
                </c:pt>
                <c:pt idx="22">
                  <c:v>8.5334693853333324E-2</c:v>
                </c:pt>
                <c:pt idx="23">
                  <c:v>5.9909594519999991E-2</c:v>
                </c:pt>
                <c:pt idx="24">
                  <c:v>5.8085654693333336E-2</c:v>
                </c:pt>
              </c:numCache>
            </c:numRef>
          </c:val>
          <c:extLst>
            <c:ext xmlns:c16="http://schemas.microsoft.com/office/drawing/2014/chart" uri="{C3380CC4-5D6E-409C-BE32-E72D297353CC}">
              <c16:uniqueId val="{00000003-58A1-4F38-8F1C-F93356E2EFCA}"/>
            </c:ext>
          </c:extLst>
        </c:ser>
        <c:ser>
          <c:idx val="4"/>
          <c:order val="4"/>
          <c:tx>
            <c:strRef>
              <c:f>' '!$A$278</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'!$B$278:$BB$278</c:f>
              <c:numCache>
                <c:formatCode>0.0</c:formatCode>
                <c:ptCount val="51"/>
                <c:pt idx="0">
                  <c:v>0.17876373928</c:v>
                </c:pt>
                <c:pt idx="1">
                  <c:v>0.16289279999999998</c:v>
                </c:pt>
                <c:pt idx="2">
                  <c:v>0.2236827096</c:v>
                </c:pt>
                <c:pt idx="3">
                  <c:v>0.21527092943999998</c:v>
                </c:pt>
                <c:pt idx="4">
                  <c:v>0.23432446267999996</c:v>
                </c:pt>
                <c:pt idx="5">
                  <c:v>0.19649447439999998</c:v>
                </c:pt>
                <c:pt idx="6">
                  <c:v>0.21673118039999997</c:v>
                </c:pt>
                <c:pt idx="7">
                  <c:v>0.15283369304</c:v>
                </c:pt>
                <c:pt idx="8">
                  <c:v>0.14012439027999996</c:v>
                </c:pt>
                <c:pt idx="9">
                  <c:v>0.15009898595999999</c:v>
                </c:pt>
                <c:pt idx="10">
                  <c:v>0.14461872515999999</c:v>
                </c:pt>
                <c:pt idx="11">
                  <c:v>0.13655246947999999</c:v>
                </c:pt>
                <c:pt idx="12">
                  <c:v>0.12027876587999999</c:v>
                </c:pt>
                <c:pt idx="13">
                  <c:v>0.13400027791999999</c:v>
                </c:pt>
                <c:pt idx="14">
                  <c:v>8.0564951040000013E-2</c:v>
                </c:pt>
                <c:pt idx="15">
                  <c:v>0.10924874519999998</c:v>
                </c:pt>
                <c:pt idx="16">
                  <c:v>0.11199796244</c:v>
                </c:pt>
                <c:pt idx="17">
                  <c:v>0.10287533172</c:v>
                </c:pt>
                <c:pt idx="18">
                  <c:v>0.11007248028000001</c:v>
                </c:pt>
                <c:pt idx="19">
                  <c:v>8.3082299720000002E-2</c:v>
                </c:pt>
                <c:pt idx="20">
                  <c:v>7.9246176386666672E-2</c:v>
                </c:pt>
                <c:pt idx="21">
                  <c:v>4.740783304E-2</c:v>
                </c:pt>
                <c:pt idx="22">
                  <c:v>4.077305748E-2</c:v>
                </c:pt>
                <c:pt idx="23">
                  <c:v>3.6558225359999995E-2</c:v>
                </c:pt>
                <c:pt idx="24">
                  <c:v>4.222204224E-2</c:v>
                </c:pt>
              </c:numCache>
            </c:numRef>
          </c:val>
          <c:extLst>
            <c:ext xmlns:c16="http://schemas.microsoft.com/office/drawing/2014/chart" uri="{C3380CC4-5D6E-409C-BE32-E72D297353CC}">
              <c16:uniqueId val="{00000004-58A1-4F38-8F1C-F93356E2EFCA}"/>
            </c:ext>
          </c:extLst>
        </c:ser>
        <c:ser>
          <c:idx val="6"/>
          <c:order val="5"/>
          <c:tx>
            <c:strRef>
              <c:f>' '!$A$279</c:f>
              <c:strCache>
                <c:ptCount val="1"/>
                <c:pt idx="0">
                  <c:v>Thailand</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'!$B$279:$BB$279</c:f>
              <c:numCache>
                <c:formatCode>0.0</c:formatCode>
                <c:ptCount val="51"/>
                <c:pt idx="0">
                  <c:v>0.35148041935999996</c:v>
                </c:pt>
                <c:pt idx="1">
                  <c:v>0.39815691999999991</c:v>
                </c:pt>
                <c:pt idx="2">
                  <c:v>0.50328066347999989</c:v>
                </c:pt>
                <c:pt idx="3">
                  <c:v>0.52908542875999998</c:v>
                </c:pt>
                <c:pt idx="4">
                  <c:v>0.63156614359999996</c:v>
                </c:pt>
                <c:pt idx="5">
                  <c:v>0.76166281435999994</c:v>
                </c:pt>
                <c:pt idx="6">
                  <c:v>0.6899006982</c:v>
                </c:pt>
                <c:pt idx="7">
                  <c:v>0.5877527804399999</c:v>
                </c:pt>
                <c:pt idx="8">
                  <c:v>0.39230016363999998</c:v>
                </c:pt>
                <c:pt idx="9">
                  <c:v>0.50098872851999987</c:v>
                </c:pt>
                <c:pt idx="10">
                  <c:v>0.45723701379999993</c:v>
                </c:pt>
                <c:pt idx="11">
                  <c:v>0.35681294683999998</c:v>
                </c:pt>
                <c:pt idx="12">
                  <c:v>0.36646424331999999</c:v>
                </c:pt>
                <c:pt idx="13">
                  <c:v>0.39114205431999993</c:v>
                </c:pt>
                <c:pt idx="14">
                  <c:v>0.20733912584114336</c:v>
                </c:pt>
                <c:pt idx="15">
                  <c:v>0.21367118696000001</c:v>
                </c:pt>
                <c:pt idx="16">
                  <c:v>0.39812214371999993</c:v>
                </c:pt>
                <c:pt idx="17">
                  <c:v>0.38062590019999998</c:v>
                </c:pt>
                <c:pt idx="18">
                  <c:v>0.45810543771999995</c:v>
                </c:pt>
                <c:pt idx="19">
                  <c:v>0.33949531128151222</c:v>
                </c:pt>
                <c:pt idx="20">
                  <c:v>0.43089648227999994</c:v>
                </c:pt>
                <c:pt idx="21">
                  <c:v>0.43482172979999989</c:v>
                </c:pt>
                <c:pt idx="22">
                  <c:v>0.31668764181333325</c:v>
                </c:pt>
                <c:pt idx="23">
                  <c:v>0.55616806103999994</c:v>
                </c:pt>
                <c:pt idx="24">
                  <c:v>0.46889833613333326</c:v>
                </c:pt>
              </c:numCache>
            </c:numRef>
          </c:val>
          <c:extLst>
            <c:ext xmlns:c16="http://schemas.microsoft.com/office/drawing/2014/chart" uri="{C3380CC4-5D6E-409C-BE32-E72D297353CC}">
              <c16:uniqueId val="{00000005-58A1-4F38-8F1C-F93356E2EFCA}"/>
            </c:ext>
          </c:extLst>
        </c:ser>
        <c:ser>
          <c:idx val="8"/>
          <c:order val="6"/>
          <c:tx>
            <c:strRef>
              <c:f>' '!$A$280</c:f>
              <c:strCache>
                <c:ptCount val="1"/>
                <c:pt idx="0">
                  <c:v>Others</c:v>
                </c:pt>
              </c:strCache>
            </c:strRef>
          </c:tx>
          <c:spPr>
            <a:solidFill>
              <a:srgbClr val="9933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'!$B$280:$BB$280</c:f>
              <c:numCache>
                <c:formatCode>0.0</c:formatCode>
                <c:ptCount val="51"/>
                <c:pt idx="0">
                  <c:v>0.27313998347999968</c:v>
                </c:pt>
                <c:pt idx="1">
                  <c:v>0.21169428000000012</c:v>
                </c:pt>
                <c:pt idx="2">
                  <c:v>0.27583412947999975</c:v>
                </c:pt>
                <c:pt idx="3">
                  <c:v>0.52765274548000063</c:v>
                </c:pt>
                <c:pt idx="4">
                  <c:v>0.32238057235999928</c:v>
                </c:pt>
                <c:pt idx="5">
                  <c:v>0.19827056704000023</c:v>
                </c:pt>
                <c:pt idx="6">
                  <c:v>0.12870563599999985</c:v>
                </c:pt>
                <c:pt idx="7">
                  <c:v>0.18901130779999975</c:v>
                </c:pt>
                <c:pt idx="8">
                  <c:v>0.12069951043999994</c:v>
                </c:pt>
                <c:pt idx="9">
                  <c:v>0.11160018426666718</c:v>
                </c:pt>
                <c:pt idx="10">
                  <c:v>0.15427096649333327</c:v>
                </c:pt>
                <c:pt idx="11">
                  <c:v>0.19157968985333329</c:v>
                </c:pt>
                <c:pt idx="12">
                  <c:v>0.12012824995999982</c:v>
                </c:pt>
                <c:pt idx="13">
                  <c:v>0.1628269583999995</c:v>
                </c:pt>
                <c:pt idx="14">
                  <c:v>0.28290605280298109</c:v>
                </c:pt>
                <c:pt idx="15">
                  <c:v>0.19815476748000016</c:v>
                </c:pt>
                <c:pt idx="16">
                  <c:v>0.28541883214666663</c:v>
                </c:pt>
                <c:pt idx="17">
                  <c:v>0.40879207002666629</c:v>
                </c:pt>
                <c:pt idx="18">
                  <c:v>0.37877287037333263</c:v>
                </c:pt>
                <c:pt idx="19">
                  <c:v>0.36380802493623476</c:v>
                </c:pt>
                <c:pt idx="20">
                  <c:v>0.48112397094666615</c:v>
                </c:pt>
                <c:pt idx="21">
                  <c:v>0.42067248464000007</c:v>
                </c:pt>
                <c:pt idx="22">
                  <c:v>0.53181098684000028</c:v>
                </c:pt>
                <c:pt idx="23">
                  <c:v>0.42685124166666677</c:v>
                </c:pt>
                <c:pt idx="24">
                  <c:v>0.47117499233333304</c:v>
                </c:pt>
              </c:numCache>
            </c:numRef>
          </c:val>
          <c:extLst>
            <c:ext xmlns:c16="http://schemas.microsoft.com/office/drawing/2014/chart" uri="{C3380CC4-5D6E-409C-BE32-E72D297353CC}">
              <c16:uniqueId val="{00000006-58A1-4F38-8F1C-F93356E2EFCA}"/>
            </c:ext>
          </c:extLst>
        </c:ser>
        <c:ser>
          <c:idx val="9"/>
          <c:order val="7"/>
          <c:tx>
            <c:strRef>
              <c:f>' '!$A$281</c:f>
              <c:strCache>
                <c:ptCount val="1"/>
              </c:strCache>
            </c:strRef>
          </c:tx>
          <c:spPr>
            <a:noFill/>
            <a:ln w="25400">
              <a:noFill/>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'!$B$281:$BB$281</c:f>
              <c:numCache>
                <c:formatCode>0.0</c:formatCode>
                <c:ptCount val="51"/>
              </c:numCache>
            </c:numRef>
          </c:val>
          <c:extLst>
            <c:ext xmlns:c16="http://schemas.microsoft.com/office/drawing/2014/chart" uri="{C3380CC4-5D6E-409C-BE32-E72D297353CC}">
              <c16:uniqueId val="{00000007-58A1-4F38-8F1C-F93356E2EFCA}"/>
            </c:ext>
          </c:extLst>
        </c:ser>
        <c:dLbls>
          <c:showLegendKey val="0"/>
          <c:showVal val="0"/>
          <c:showCatName val="0"/>
          <c:showSerName val="0"/>
          <c:showPercent val="0"/>
          <c:showBubbleSize val="0"/>
        </c:dLbls>
        <c:gapWidth val="0"/>
        <c:overlap val="100"/>
        <c:axId val="719594223"/>
        <c:axId val="1"/>
      </c:barChart>
      <c:barChart>
        <c:barDir val="col"/>
        <c:grouping val="stacked"/>
        <c:varyColors val="0"/>
        <c:ser>
          <c:idx val="10"/>
          <c:order val="8"/>
          <c:tx>
            <c:strRef>
              <c:f>' '!$A$282</c:f>
              <c:strCache>
                <c:ptCount val="1"/>
              </c:strCache>
            </c:strRef>
          </c:tx>
          <c:spPr>
            <a:noFill/>
            <a:ln w="25400">
              <a:noFill/>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'!$B$282:$BB$282</c:f>
              <c:numCache>
                <c:formatCode>0.0</c:formatCode>
                <c:ptCount val="51"/>
              </c:numCache>
            </c:numRef>
          </c:val>
          <c:extLst>
            <c:ext xmlns:c16="http://schemas.microsoft.com/office/drawing/2014/chart" uri="{C3380CC4-5D6E-409C-BE32-E72D297353CC}">
              <c16:uniqueId val="{00000008-58A1-4F38-8F1C-F93356E2EFCA}"/>
            </c:ext>
          </c:extLst>
        </c:ser>
        <c:ser>
          <c:idx val="11"/>
          <c:order val="9"/>
          <c:tx>
            <c:strRef>
              <c:f>' '!$A$283</c:f>
              <c:strCache>
                <c:ptCount val="1"/>
              </c:strCache>
            </c:strRef>
          </c:tx>
          <c:spPr>
            <a:noFill/>
            <a:ln w="25400">
              <a:noFill/>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'!$B$283:$BB$283</c:f>
              <c:numCache>
                <c:formatCode>0.0</c:formatCode>
                <c:ptCount val="51"/>
              </c:numCache>
            </c:numRef>
          </c:val>
          <c:extLst>
            <c:ext xmlns:c16="http://schemas.microsoft.com/office/drawing/2014/chart" uri="{C3380CC4-5D6E-409C-BE32-E72D297353CC}">
              <c16:uniqueId val="{00000009-58A1-4F38-8F1C-F93356E2EFCA}"/>
            </c:ext>
          </c:extLst>
        </c:ser>
        <c:ser>
          <c:idx val="12"/>
          <c:order val="10"/>
          <c:tx>
            <c:strRef>
              <c:f>' '!$A$284</c:f>
              <c:strCache>
                <c:ptCount val="1"/>
              </c:strCache>
            </c:strRef>
          </c:tx>
          <c:spPr>
            <a:noFill/>
            <a:ln w="25400">
              <a:noFill/>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'!$B$284:$BB$284</c:f>
              <c:numCache>
                <c:formatCode>General</c:formatCode>
                <c:ptCount val="51"/>
              </c:numCache>
            </c:numRef>
          </c:val>
          <c:extLst>
            <c:ext xmlns:c16="http://schemas.microsoft.com/office/drawing/2014/chart" uri="{C3380CC4-5D6E-409C-BE32-E72D297353CC}">
              <c16:uniqueId val="{0000000A-58A1-4F38-8F1C-F93356E2EFCA}"/>
            </c:ext>
          </c:extLst>
        </c:ser>
        <c:ser>
          <c:idx val="14"/>
          <c:order val="11"/>
          <c:tx>
            <c:strRef>
              <c:f>' '!$A$285</c:f>
              <c:strCache>
                <c:ptCount val="1"/>
              </c:strCache>
            </c:strRef>
          </c:tx>
          <c:spPr>
            <a:noFill/>
            <a:ln w="25400">
              <a:noFill/>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'!$B$285:$BB$285</c:f>
              <c:numCache>
                <c:formatCode>#,##0</c:formatCode>
                <c:ptCount val="51"/>
              </c:numCache>
            </c:numRef>
          </c:val>
          <c:extLst>
            <c:ext xmlns:c16="http://schemas.microsoft.com/office/drawing/2014/chart" uri="{C3380CC4-5D6E-409C-BE32-E72D297353CC}">
              <c16:uniqueId val="{0000000B-58A1-4F38-8F1C-F93356E2EFCA}"/>
            </c:ext>
          </c:extLst>
        </c:ser>
        <c:ser>
          <c:idx val="5"/>
          <c:order val="12"/>
          <c:tx>
            <c:strRef>
              <c:f>' '!$A$286</c:f>
              <c:strCache>
                <c:ptCount val="1"/>
                <c:pt idx="0">
                  <c:v>EU-27 plus UK</c:v>
                </c:pt>
              </c:strCache>
            </c:strRef>
          </c:tx>
          <c:spPr>
            <a:solidFill>
              <a:srgbClr val="00FF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'!$B$286:$BB$286</c:f>
              <c:numCache>
                <c:formatCode>#,##0</c:formatCode>
                <c:ptCount val="51"/>
                <c:pt idx="26">
                  <c:v>153.19410200000002</c:v>
                </c:pt>
                <c:pt idx="27">
                  <c:v>132.018</c:v>
                </c:pt>
                <c:pt idx="28">
                  <c:v>126.04405200000001</c:v>
                </c:pt>
                <c:pt idx="29">
                  <c:v>104.18299999999999</c:v>
                </c:pt>
                <c:pt idx="30">
                  <c:v>74.084000000000017</c:v>
                </c:pt>
                <c:pt idx="31">
                  <c:v>52.679999999999993</c:v>
                </c:pt>
                <c:pt idx="32">
                  <c:v>45.206432</c:v>
                </c:pt>
                <c:pt idx="33">
                  <c:v>46.458929999999995</c:v>
                </c:pt>
                <c:pt idx="34">
                  <c:v>48.613485000000004</c:v>
                </c:pt>
                <c:pt idx="35">
                  <c:v>43.439306999999999</c:v>
                </c:pt>
                <c:pt idx="36">
                  <c:v>63.611896999999992</c:v>
                </c:pt>
                <c:pt idx="37">
                  <c:v>62.009180000000001</c:v>
                </c:pt>
                <c:pt idx="38">
                  <c:v>63.377746000000002</c:v>
                </c:pt>
                <c:pt idx="39">
                  <c:v>82.345743999999982</c:v>
                </c:pt>
                <c:pt idx="40">
                  <c:v>95.135715000000005</c:v>
                </c:pt>
                <c:pt idx="41">
                  <c:v>101.66142099999999</c:v>
                </c:pt>
                <c:pt idx="42">
                  <c:v>131.83354800000001</c:v>
                </c:pt>
                <c:pt idx="43">
                  <c:v>175.85266800000002</c:v>
                </c:pt>
                <c:pt idx="44">
                  <c:v>174.30160199999997</c:v>
                </c:pt>
                <c:pt idx="45">
                  <c:v>193.38139899999999</c:v>
                </c:pt>
                <c:pt idx="46">
                  <c:v>165.86129299999996</c:v>
                </c:pt>
                <c:pt idx="47">
                  <c:v>254.56020500000002</c:v>
                </c:pt>
                <c:pt idx="48">
                  <c:v>297.94994200000002</c:v>
                </c:pt>
                <c:pt idx="49">
                  <c:v>208.99451399999998</c:v>
                </c:pt>
                <c:pt idx="50">
                  <c:v>221.44229200000001</c:v>
                </c:pt>
              </c:numCache>
            </c:numRef>
          </c:val>
          <c:extLst>
            <c:ext xmlns:c16="http://schemas.microsoft.com/office/drawing/2014/chart" uri="{C3380CC4-5D6E-409C-BE32-E72D297353CC}">
              <c16:uniqueId val="{0000000C-58A1-4F38-8F1C-F93356E2EFCA}"/>
            </c:ext>
          </c:extLst>
        </c:ser>
        <c:ser>
          <c:idx val="15"/>
          <c:order val="13"/>
          <c:tx>
            <c:strRef>
              <c:f>' '!$A$287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'!$B$287:$BB$287</c:f>
              <c:numCache>
                <c:formatCode>General</c:formatCode>
                <c:ptCount val="51"/>
                <c:pt idx="26" formatCode="#,##0">
                  <c:v>25.734746000000001</c:v>
                </c:pt>
                <c:pt idx="27" formatCode="#,##0">
                  <c:v>29.463000000000001</c:v>
                </c:pt>
                <c:pt idx="28" formatCode="#,##0">
                  <c:v>40.789029999999997</c:v>
                </c:pt>
                <c:pt idx="29" formatCode="#,##0">
                  <c:v>48.070999999999998</c:v>
                </c:pt>
                <c:pt idx="30" formatCode="#,##0">
                  <c:v>39.811</c:v>
                </c:pt>
                <c:pt idx="31" formatCode="#,##0">
                  <c:v>32.195</c:v>
                </c:pt>
                <c:pt idx="32" formatCode="#,##0">
                  <c:v>30.015526000000001</c:v>
                </c:pt>
                <c:pt idx="33" formatCode="#,##0">
                  <c:v>28.953140999999995</c:v>
                </c:pt>
                <c:pt idx="34" formatCode="#,##0">
                  <c:v>25.632001000000002</c:v>
                </c:pt>
                <c:pt idx="35" formatCode="#,##0">
                  <c:v>18.196305000000002</c:v>
                </c:pt>
                <c:pt idx="36" formatCode="#,##0">
                  <c:v>19.212851000000001</c:v>
                </c:pt>
                <c:pt idx="37" formatCode="#,##0">
                  <c:v>13.716239999999999</c:v>
                </c:pt>
                <c:pt idx="38" formatCode="#,##0">
                  <c:v>9.5801299999999987</c:v>
                </c:pt>
                <c:pt idx="39" formatCode="#,##0">
                  <c:v>7.1521959999999991</c:v>
                </c:pt>
                <c:pt idx="40" formatCode="#,##0">
                  <c:v>12.472341</c:v>
                </c:pt>
                <c:pt idx="41" formatCode="#,##0">
                  <c:v>13.303245999999998</c:v>
                </c:pt>
                <c:pt idx="42" formatCode="#,##0">
                  <c:v>10.093131</c:v>
                </c:pt>
                <c:pt idx="43" formatCode="#,##0">
                  <c:v>8.2481359999999988</c:v>
                </c:pt>
                <c:pt idx="44" formatCode="#,##0">
                  <c:v>4.1675389999999997</c:v>
                </c:pt>
                <c:pt idx="45" formatCode="#,##0">
                  <c:v>9.4851419999999997</c:v>
                </c:pt>
                <c:pt idx="46" formatCode="#,##0">
                  <c:v>15.536454999999998</c:v>
                </c:pt>
                <c:pt idx="47" formatCode="#,##0">
                  <c:v>3.5311129999999995</c:v>
                </c:pt>
                <c:pt idx="48" formatCode="#,##0">
                  <c:v>0.98699800000000004</c:v>
                </c:pt>
                <c:pt idx="49" formatCode="#,##0">
                  <c:v>0.22681999999999999</c:v>
                </c:pt>
                <c:pt idx="50" formatCode="#,##0">
                  <c:v>0.64152299999999995</c:v>
                </c:pt>
              </c:numCache>
            </c:numRef>
          </c:val>
          <c:extLst>
            <c:ext xmlns:c16="http://schemas.microsoft.com/office/drawing/2014/chart" uri="{C3380CC4-5D6E-409C-BE32-E72D297353CC}">
              <c16:uniqueId val="{0000000D-58A1-4F38-8F1C-F93356E2EFCA}"/>
            </c:ext>
          </c:extLst>
        </c:ser>
        <c:ser>
          <c:idx val="16"/>
          <c:order val="14"/>
          <c:tx>
            <c:strRef>
              <c:f>' '!$A$288</c:f>
              <c:strCache>
                <c:ptCount val="1"/>
                <c:pt idx="0">
                  <c:v>Indonesia</c:v>
                </c:pt>
              </c:strCache>
            </c:strRef>
          </c:tx>
          <c:spPr>
            <a:solidFill>
              <a:srgbClr val="0000FF"/>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'!$B$288:$BB$288</c:f>
              <c:numCache>
                <c:formatCode>General</c:formatCode>
                <c:ptCount val="51"/>
                <c:pt idx="26" formatCode="#,##0">
                  <c:v>19.053643000000001</c:v>
                </c:pt>
                <c:pt idx="27" formatCode="#,##0">
                  <c:v>25.286000000000001</c:v>
                </c:pt>
                <c:pt idx="28" formatCode="#,##0">
                  <c:v>26.274653000000001</c:v>
                </c:pt>
                <c:pt idx="29" formatCode="#,##0">
                  <c:v>23.262999999999998</c:v>
                </c:pt>
                <c:pt idx="30" formatCode="#,##0">
                  <c:v>33.953000000000003</c:v>
                </c:pt>
                <c:pt idx="31" formatCode="#,##0">
                  <c:v>27.621000000000002</c:v>
                </c:pt>
                <c:pt idx="32" formatCode="#,##0">
                  <c:v>25.183273999999997</c:v>
                </c:pt>
                <c:pt idx="33" formatCode="#,##0">
                  <c:v>17.529684</c:v>
                </c:pt>
                <c:pt idx="34" formatCode="#,##0">
                  <c:v>10.461805999999999</c:v>
                </c:pt>
                <c:pt idx="35" formatCode="#,##0">
                  <c:v>10.087106000000002</c:v>
                </c:pt>
                <c:pt idx="36" formatCode="#,##0">
                  <c:v>9.8025869999999991</c:v>
                </c:pt>
                <c:pt idx="37" formatCode="#,##0">
                  <c:v>5.6313840000000006</c:v>
                </c:pt>
                <c:pt idx="38" formatCode="#,##0">
                  <c:v>4.9594480000000001</c:v>
                </c:pt>
                <c:pt idx="39" formatCode="#,##0">
                  <c:v>4.0600480000000001</c:v>
                </c:pt>
                <c:pt idx="40" formatCode="#,##0">
                  <c:v>3.758375</c:v>
                </c:pt>
                <c:pt idx="41" formatCode="#,##0">
                  <c:v>4.2603359999999997</c:v>
                </c:pt>
                <c:pt idx="42" formatCode="#,##0">
                  <c:v>3.7399269999999993</c:v>
                </c:pt>
                <c:pt idx="43" formatCode="#,##0">
                  <c:v>3.545172</c:v>
                </c:pt>
                <c:pt idx="44" formatCode="#,##0">
                  <c:v>5.1134899999999996</c:v>
                </c:pt>
                <c:pt idx="45" formatCode="#,##0">
                  <c:v>9.0361010000000004</c:v>
                </c:pt>
                <c:pt idx="46" formatCode="#,##0">
                  <c:v>5.4041729999999992</c:v>
                </c:pt>
                <c:pt idx="47" formatCode="#,##0">
                  <c:v>2.7224389999999996</c:v>
                </c:pt>
                <c:pt idx="48" formatCode="#,##0">
                  <c:v>1.9351340000000001</c:v>
                </c:pt>
                <c:pt idx="49" formatCode="#,##0">
                  <c:v>2.0637020000000001</c:v>
                </c:pt>
                <c:pt idx="50" formatCode="#,##0">
                  <c:v>3.9887480000000002</c:v>
                </c:pt>
              </c:numCache>
            </c:numRef>
          </c:val>
          <c:extLst>
            <c:ext xmlns:c16="http://schemas.microsoft.com/office/drawing/2014/chart" uri="{C3380CC4-5D6E-409C-BE32-E72D297353CC}">
              <c16:uniqueId val="{0000000E-58A1-4F38-8F1C-F93356E2EFCA}"/>
            </c:ext>
          </c:extLst>
        </c:ser>
        <c:ser>
          <c:idx val="17"/>
          <c:order val="15"/>
          <c:tx>
            <c:strRef>
              <c:f>' '!$A$289</c:f>
              <c:strCache>
                <c:ptCount val="1"/>
                <c:pt idx="0">
                  <c:v>Malaysia</c:v>
                </c:pt>
              </c:strCache>
            </c:strRef>
          </c:tx>
          <c:spPr>
            <a:solidFill>
              <a:srgbClr val="FFFF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'!$B$289:$BB$289</c:f>
              <c:numCache>
                <c:formatCode>General</c:formatCode>
                <c:ptCount val="51"/>
                <c:pt idx="26" formatCode="#,##0">
                  <c:v>46.902553999999995</c:v>
                </c:pt>
                <c:pt idx="27" formatCode="#,##0">
                  <c:v>68.536000000000001</c:v>
                </c:pt>
                <c:pt idx="28" formatCode="#,##0">
                  <c:v>81.394525000000002</c:v>
                </c:pt>
                <c:pt idx="29" formatCode="#,##0">
                  <c:v>86.584000000000003</c:v>
                </c:pt>
                <c:pt idx="30" formatCode="#,##0">
                  <c:v>84.918999999999997</c:v>
                </c:pt>
                <c:pt idx="31" formatCode="#,##0">
                  <c:v>79.542000000000002</c:v>
                </c:pt>
                <c:pt idx="32" formatCode="#,##0">
                  <c:v>60.812063999999992</c:v>
                </c:pt>
                <c:pt idx="33" formatCode="#,##0">
                  <c:v>47.897207999999999</c:v>
                </c:pt>
                <c:pt idx="34" formatCode="#,##0">
                  <c:v>32.300128000000001</c:v>
                </c:pt>
                <c:pt idx="35" formatCode="#,##0">
                  <c:v>22.723605999999997</c:v>
                </c:pt>
                <c:pt idx="36" formatCode="#,##0">
                  <c:v>27.006726999999998</c:v>
                </c:pt>
                <c:pt idx="37" formatCode="#,##0">
                  <c:v>31.785546</c:v>
                </c:pt>
                <c:pt idx="38" formatCode="#,##0">
                  <c:v>25.168017999999996</c:v>
                </c:pt>
                <c:pt idx="39" formatCode="#,##0">
                  <c:v>27.883761</c:v>
                </c:pt>
                <c:pt idx="40" formatCode="#,##0">
                  <c:v>32.075238999999996</c:v>
                </c:pt>
                <c:pt idx="41" formatCode="#,##0">
                  <c:v>32.774265</c:v>
                </c:pt>
                <c:pt idx="42" formatCode="#,##0">
                  <c:v>33.239432999999998</c:v>
                </c:pt>
                <c:pt idx="43" formatCode="#,##0">
                  <c:v>36.601968999999997</c:v>
                </c:pt>
                <c:pt idx="44" formatCode="#,##0">
                  <c:v>39.173576999999995</c:v>
                </c:pt>
                <c:pt idx="45" formatCode="#,##0">
                  <c:v>27.402322999999999</c:v>
                </c:pt>
                <c:pt idx="46" formatCode="#,##0">
                  <c:v>20.552278000000001</c:v>
                </c:pt>
                <c:pt idx="47" formatCode="#,##0">
                  <c:v>11.489261000000001</c:v>
                </c:pt>
                <c:pt idx="48" formatCode="#,##0">
                  <c:v>13.940071</c:v>
                </c:pt>
                <c:pt idx="49" formatCode="#,##0">
                  <c:v>8.341996</c:v>
                </c:pt>
                <c:pt idx="50" formatCode="#,##0">
                  <c:v>8.2690409999999996</c:v>
                </c:pt>
              </c:numCache>
            </c:numRef>
          </c:val>
          <c:extLst>
            <c:ext xmlns:c16="http://schemas.microsoft.com/office/drawing/2014/chart" uri="{C3380CC4-5D6E-409C-BE32-E72D297353CC}">
              <c16:uniqueId val="{0000000F-58A1-4F38-8F1C-F93356E2EFCA}"/>
            </c:ext>
          </c:extLst>
        </c:ser>
        <c:ser>
          <c:idx val="18"/>
          <c:order val="16"/>
          <c:tx>
            <c:strRef>
              <c:f>' '!$A$290</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'!$B$290:$BB$290</c:f>
              <c:numCache>
                <c:formatCode>General</c:formatCode>
                <c:ptCount val="51"/>
                <c:pt idx="26" formatCode="#,##0">
                  <c:v>21.313123999999998</c:v>
                </c:pt>
                <c:pt idx="27" formatCode="#,##0">
                  <c:v>20.687000000000001</c:v>
                </c:pt>
                <c:pt idx="28" formatCode="#,##0">
                  <c:v>29.434225999999999</c:v>
                </c:pt>
                <c:pt idx="29" formatCode="#,##0">
                  <c:v>27.999000000000002</c:v>
                </c:pt>
                <c:pt idx="30" formatCode="#,##0">
                  <c:v>30.396999999999998</c:v>
                </c:pt>
                <c:pt idx="31" formatCode="#,##0">
                  <c:v>25.466999999999999</c:v>
                </c:pt>
                <c:pt idx="32" formatCode="#,##0">
                  <c:v>29.309070999999996</c:v>
                </c:pt>
                <c:pt idx="33" formatCode="#,##0">
                  <c:v>23.355910000000002</c:v>
                </c:pt>
                <c:pt idx="34" formatCode="#,##0">
                  <c:v>21.891875000000002</c:v>
                </c:pt>
                <c:pt idx="35" formatCode="#,##0">
                  <c:v>21.745006999999994</c:v>
                </c:pt>
                <c:pt idx="36" formatCode="#,##0">
                  <c:v>22.241088999999999</c:v>
                </c:pt>
                <c:pt idx="37" formatCode="#,##0">
                  <c:v>21.788045999999998</c:v>
                </c:pt>
                <c:pt idx="38" formatCode="#,##0">
                  <c:v>22.542438000000001</c:v>
                </c:pt>
                <c:pt idx="39" formatCode="#,##0">
                  <c:v>20.718352999999997</c:v>
                </c:pt>
                <c:pt idx="40" formatCode="#,##0">
                  <c:v>15.992459</c:v>
                </c:pt>
                <c:pt idx="41" formatCode="#,##0">
                  <c:v>21.164701000000001</c:v>
                </c:pt>
                <c:pt idx="42" formatCode="#,##0">
                  <c:v>19.893029999999996</c:v>
                </c:pt>
                <c:pt idx="43" formatCode="#,##0">
                  <c:v>18.537846000000002</c:v>
                </c:pt>
                <c:pt idx="44" formatCode="#,##0">
                  <c:v>20.946843999999999</c:v>
                </c:pt>
                <c:pt idx="45" formatCode="#,##0">
                  <c:v>15.105155999999999</c:v>
                </c:pt>
                <c:pt idx="46" formatCode="#,##0">
                  <c:v>15.869542999999998</c:v>
                </c:pt>
                <c:pt idx="47" formatCode="#,##0">
                  <c:v>10.137409999999999</c:v>
                </c:pt>
                <c:pt idx="48" formatCode="#,##0">
                  <c:v>9.754054</c:v>
                </c:pt>
                <c:pt idx="49" formatCode="#,##0">
                  <c:v>7.5945869999999989</c:v>
                </c:pt>
                <c:pt idx="50" formatCode="#,##0">
                  <c:v>8.0725180000000005</c:v>
                </c:pt>
              </c:numCache>
            </c:numRef>
          </c:val>
          <c:extLst>
            <c:ext xmlns:c16="http://schemas.microsoft.com/office/drawing/2014/chart" uri="{C3380CC4-5D6E-409C-BE32-E72D297353CC}">
              <c16:uniqueId val="{00000010-58A1-4F38-8F1C-F93356E2EFCA}"/>
            </c:ext>
          </c:extLst>
        </c:ser>
        <c:ser>
          <c:idx val="20"/>
          <c:order val="17"/>
          <c:tx>
            <c:strRef>
              <c:f>' '!$A$291</c:f>
              <c:strCache>
                <c:ptCount val="1"/>
                <c:pt idx="0">
                  <c:v>Thailand</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'!$B$291:$BB$291</c:f>
              <c:numCache>
                <c:formatCode>General</c:formatCode>
                <c:ptCount val="51"/>
                <c:pt idx="26" formatCode="#,##0">
                  <c:v>42.935412999999997</c:v>
                </c:pt>
                <c:pt idx="27" formatCode="#,##0">
                  <c:v>51.231999999999999</c:v>
                </c:pt>
                <c:pt idx="28" formatCode="#,##0">
                  <c:v>64.073168999999993</c:v>
                </c:pt>
                <c:pt idx="29" formatCode="#,##0">
                  <c:v>70.957999999999998</c:v>
                </c:pt>
                <c:pt idx="30" formatCode="#,##0">
                  <c:v>81.503999999999991</c:v>
                </c:pt>
                <c:pt idx="31" formatCode="#,##0">
                  <c:v>92.613</c:v>
                </c:pt>
                <c:pt idx="32" formatCode="#,##0">
                  <c:v>80.515163000000001</c:v>
                </c:pt>
                <c:pt idx="33" formatCode="#,##0">
                  <c:v>73.822007999999983</c:v>
                </c:pt>
                <c:pt idx="34" formatCode="#,##0">
                  <c:v>63.457332000000008</c:v>
                </c:pt>
                <c:pt idx="35" formatCode="#,##0">
                  <c:v>64.191273999999993</c:v>
                </c:pt>
                <c:pt idx="36" formatCode="#,##0">
                  <c:v>61.399727999999996</c:v>
                </c:pt>
                <c:pt idx="37" formatCode="#,##0">
                  <c:v>51.846991000000003</c:v>
                </c:pt>
                <c:pt idx="38" formatCode="#,##0">
                  <c:v>53.53217699999999</c:v>
                </c:pt>
                <c:pt idx="39" formatCode="#,##0">
                  <c:v>52.809501000000004</c:v>
                </c:pt>
                <c:pt idx="40" formatCode="#,##0">
                  <c:v>31.522714000000001</c:v>
                </c:pt>
                <c:pt idx="41" formatCode="#,##0">
                  <c:v>31.732871999999997</c:v>
                </c:pt>
                <c:pt idx="42" formatCode="#,##0">
                  <c:v>51.335641999999993</c:v>
                </c:pt>
                <c:pt idx="43" formatCode="#,##0">
                  <c:v>50.785128999999998</c:v>
                </c:pt>
                <c:pt idx="44" formatCode="#,##0">
                  <c:v>57.461237999999994</c:v>
                </c:pt>
                <c:pt idx="45" formatCode="#,##0">
                  <c:v>39.800846999999997</c:v>
                </c:pt>
                <c:pt idx="46" formatCode="#,##0">
                  <c:v>55.067785000000001</c:v>
                </c:pt>
                <c:pt idx="47" formatCode="#,##0">
                  <c:v>67.671942999999985</c:v>
                </c:pt>
                <c:pt idx="48" formatCode="#,##0">
                  <c:v>49.694193999999996</c:v>
                </c:pt>
                <c:pt idx="49" formatCode="#,##0">
                  <c:v>69.682688999999996</c:v>
                </c:pt>
                <c:pt idx="50" formatCode="#,##0">
                  <c:v>57.097111999999996</c:v>
                </c:pt>
              </c:numCache>
            </c:numRef>
          </c:val>
          <c:extLst>
            <c:ext xmlns:c16="http://schemas.microsoft.com/office/drawing/2014/chart" uri="{C3380CC4-5D6E-409C-BE32-E72D297353CC}">
              <c16:uniqueId val="{00000011-58A1-4F38-8F1C-F93356E2EFCA}"/>
            </c:ext>
          </c:extLst>
        </c:ser>
        <c:ser>
          <c:idx val="7"/>
          <c:order val="18"/>
          <c:tx>
            <c:strRef>
              <c:f>' '!$A$292</c:f>
              <c:strCache>
                <c:ptCount val="1"/>
                <c:pt idx="0">
                  <c:v>Others</c:v>
                </c:pt>
              </c:strCache>
            </c:strRef>
          </c:tx>
          <c:spPr>
            <a:solidFill>
              <a:srgbClr val="993300"/>
            </a:solidFill>
            <a:ln w="12700">
              <a:solidFill>
                <a:srgbClr val="000000"/>
              </a:solidFill>
              <a:prstDash val="solid"/>
            </a:ln>
          </c:spPr>
          <c:invertIfNegative val="0"/>
          <c:cat>
            <c:numRef>
              <c:f>' '!$B$273:$BB$273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'!$B$292:$BB$292</c:f>
              <c:numCache>
                <c:formatCode>General</c:formatCode>
                <c:ptCount val="51"/>
                <c:pt idx="26" formatCode="#,##0">
                  <c:v>39.343744999999956</c:v>
                </c:pt>
                <c:pt idx="27" formatCode="#,##0">
                  <c:v>31.759000000000015</c:v>
                </c:pt>
                <c:pt idx="28" formatCode="#,##0">
                  <c:v>39.087948999999924</c:v>
                </c:pt>
                <c:pt idx="29" formatCode="#,##0">
                  <c:v>73.000999999999976</c:v>
                </c:pt>
                <c:pt idx="30" formatCode="#,##0">
                  <c:v>50.894000000000005</c:v>
                </c:pt>
                <c:pt idx="31" formatCode="#,##0">
                  <c:v>34.611000000000047</c:v>
                </c:pt>
                <c:pt idx="32" formatCode="#,##0">
                  <c:v>26.403210000000001</c:v>
                </c:pt>
                <c:pt idx="33" formatCode="#,##0">
                  <c:v>37.276698999999979</c:v>
                </c:pt>
                <c:pt idx="34" formatCode="#,##0">
                  <c:v>29.861584000000107</c:v>
                </c:pt>
                <c:pt idx="35" formatCode="#,##0">
                  <c:v>26.062973</c:v>
                </c:pt>
                <c:pt idx="36" formatCode="#,##0">
                  <c:v>35.600069999999988</c:v>
                </c:pt>
                <c:pt idx="37" formatCode="#,##0">
                  <c:v>42.40303700000004</c:v>
                </c:pt>
                <c:pt idx="38" formatCode="#,##0">
                  <c:v>31.451877000000025</c:v>
                </c:pt>
                <c:pt idx="39" formatCode="#,##0">
                  <c:v>33.501729000000012</c:v>
                </c:pt>
                <c:pt idx="40" formatCode="#,##0">
                  <c:v>60.785966999999999</c:v>
                </c:pt>
                <c:pt idx="41" formatCode="#,##0">
                  <c:v>44.516801000000044</c:v>
                </c:pt>
                <c:pt idx="42" formatCode="#,##0">
                  <c:v>59.994452000000024</c:v>
                </c:pt>
                <c:pt idx="43" formatCode="#,##0">
                  <c:v>82.209455000000048</c:v>
                </c:pt>
                <c:pt idx="44" formatCode="#,##0">
                  <c:v>82.87537500000002</c:v>
                </c:pt>
                <c:pt idx="45" formatCode="#,##0">
                  <c:v>71.33257599999996</c:v>
                </c:pt>
                <c:pt idx="46" formatCode="#,##0">
                  <c:v>95.274651000000233</c:v>
                </c:pt>
                <c:pt idx="47" formatCode="#,##0">
                  <c:v>105.44204800000011</c:v>
                </c:pt>
                <c:pt idx="48" formatCode="#,##0">
                  <c:v>133.35118600000004</c:v>
                </c:pt>
                <c:pt idx="49" formatCode="#,##0">
                  <c:v>87.500021999999831</c:v>
                </c:pt>
                <c:pt idx="50" formatCode="#,##0">
                  <c:v>94.447227999999825</c:v>
                </c:pt>
              </c:numCache>
            </c:numRef>
          </c:val>
          <c:extLst>
            <c:ext xmlns:c16="http://schemas.microsoft.com/office/drawing/2014/chart" uri="{C3380CC4-5D6E-409C-BE32-E72D297353CC}">
              <c16:uniqueId val="{00000012-58A1-4F38-8F1C-F93356E2EFCA}"/>
            </c:ext>
          </c:extLst>
        </c:ser>
        <c:dLbls>
          <c:showLegendKey val="0"/>
          <c:showVal val="0"/>
          <c:showCatName val="0"/>
          <c:showSerName val="0"/>
          <c:showPercent val="0"/>
          <c:showBubbleSize val="0"/>
        </c:dLbls>
        <c:gapWidth val="0"/>
        <c:overlap val="100"/>
        <c:axId val="3"/>
        <c:axId val="4"/>
      </c:barChart>
      <c:catAx>
        <c:axId val="719594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416713143919770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7195942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94030129597841"/>
              <c:y val="0.12667082227988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3960611592376491E-2"/>
          <c:y val="0.87336198519289399"/>
          <c:w val="0.83960919638669651"/>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6669181906246414E-2"/>
          <c:w val="0.69064627444712123"/>
          <c:h val="0.63668755409100286"/>
        </c:manualLayout>
      </c:layout>
      <c:barChart>
        <c:barDir val="col"/>
        <c:grouping val="stacked"/>
        <c:varyColors val="0"/>
        <c:ser>
          <c:idx val="0"/>
          <c:order val="0"/>
          <c:tx>
            <c:strRef>
              <c:f>' '!$A$298</c:f>
              <c:strCache>
                <c:ptCount val="1"/>
                <c:pt idx="0">
                  <c:v>EU-27 plus UK</c:v>
                </c:pt>
              </c:strCache>
            </c:strRef>
          </c:tx>
          <c:spPr>
            <a:solidFill>
              <a:srgbClr val="00FF00"/>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'!$B$298:$BB$298</c:f>
              <c:numCache>
                <c:formatCode>0.00</c:formatCode>
                <c:ptCount val="51"/>
                <c:pt idx="0">
                  <c:v>2.4759226386904766E-3</c:v>
                </c:pt>
                <c:pt idx="1">
                  <c:v>3.1552760818627443E-3</c:v>
                </c:pt>
                <c:pt idx="2">
                  <c:v>4.0116128190476174E-3</c:v>
                </c:pt>
                <c:pt idx="3">
                  <c:v>7.0808166877192966E-3</c:v>
                </c:pt>
                <c:pt idx="4">
                  <c:v>8.9197352864285699E-3</c:v>
                </c:pt>
                <c:pt idx="5">
                  <c:v>1.0652200182142857E-2</c:v>
                </c:pt>
                <c:pt idx="6">
                  <c:v>2.0451130232702903E-2</c:v>
                </c:pt>
                <c:pt idx="7">
                  <c:v>3.7775969342762526E-2</c:v>
                </c:pt>
                <c:pt idx="8">
                  <c:v>4.9637652885319336E-2</c:v>
                </c:pt>
                <c:pt idx="9">
                  <c:v>4.1575138098730355E-2</c:v>
                </c:pt>
                <c:pt idx="10">
                  <c:v>5.5376312999999996E-2</c:v>
                </c:pt>
                <c:pt idx="11">
                  <c:v>8.0814842000000012E-2</c:v>
                </c:pt>
                <c:pt idx="12">
                  <c:v>8.3239766000000007E-2</c:v>
                </c:pt>
                <c:pt idx="13">
                  <c:v>9.7095402966642638E-2</c:v>
                </c:pt>
                <c:pt idx="14">
                  <c:v>0.12003544902775169</c:v>
                </c:pt>
                <c:pt idx="15">
                  <c:v>0.12311238977307666</c:v>
                </c:pt>
                <c:pt idx="16">
                  <c:v>0.13334477390943661</c:v>
                </c:pt>
                <c:pt idx="17">
                  <c:v>0.16795036124252821</c:v>
                </c:pt>
                <c:pt idx="18">
                  <c:v>0.14830063560977502</c:v>
                </c:pt>
                <c:pt idx="19">
                  <c:v>0.1343662069923855</c:v>
                </c:pt>
                <c:pt idx="20">
                  <c:v>0.10205201199999998</c:v>
                </c:pt>
                <c:pt idx="21">
                  <c:v>0.10205201199999998</c:v>
                </c:pt>
                <c:pt idx="22">
                  <c:v>7.6186008E-2</c:v>
                </c:pt>
                <c:pt idx="23">
                  <c:v>5.0550017000000003E-2</c:v>
                </c:pt>
                <c:pt idx="24">
                  <c:v>5.3239000000000009E-2</c:v>
                </c:pt>
              </c:numCache>
            </c:numRef>
          </c:val>
          <c:extLst>
            <c:ext xmlns:c16="http://schemas.microsoft.com/office/drawing/2014/chart" uri="{C3380CC4-5D6E-409C-BE32-E72D297353CC}">
              <c16:uniqueId val="{00000000-41A2-40D9-8EDA-44C7412DF0AE}"/>
            </c:ext>
          </c:extLst>
        </c:ser>
        <c:ser>
          <c:idx val="1"/>
          <c:order val="1"/>
          <c:tx>
            <c:strRef>
              <c:f>' '!$A$299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'!$B$299:$BB$299</c:f>
              <c:numCache>
                <c:formatCode>0.00</c:formatCode>
                <c:ptCount val="51"/>
                <c:pt idx="0">
                  <c:v>2.6962180416666663E-4</c:v>
                </c:pt>
                <c:pt idx="1">
                  <c:v>2.0180986848739496E-4</c:v>
                </c:pt>
                <c:pt idx="2">
                  <c:v>3.5725521230158729E-4</c:v>
                </c:pt>
                <c:pt idx="3">
                  <c:v>5.0854300808270679E-4</c:v>
                </c:pt>
                <c:pt idx="4">
                  <c:v>9.2199283952380947E-4</c:v>
                </c:pt>
                <c:pt idx="5">
                  <c:v>9.9898462380952364E-4</c:v>
                </c:pt>
                <c:pt idx="6">
                  <c:v>1.6441950176837466E-3</c:v>
                </c:pt>
                <c:pt idx="7">
                  <c:v>3.2662981951356337E-3</c:v>
                </c:pt>
                <c:pt idx="8">
                  <c:v>3.4127779612036632E-3</c:v>
                </c:pt>
                <c:pt idx="9">
                  <c:v>1.8567686164888376E-3</c:v>
                </c:pt>
                <c:pt idx="10">
                  <c:v>2.3914349999999999E-3</c:v>
                </c:pt>
                <c:pt idx="11">
                  <c:v>2.2522789999999998E-3</c:v>
                </c:pt>
                <c:pt idx="12">
                  <c:v>2.5071429999999999E-3</c:v>
                </c:pt>
                <c:pt idx="13">
                  <c:v>6.5911200212383373E-3</c:v>
                </c:pt>
                <c:pt idx="14">
                  <c:v>7.8449391319289196E-3</c:v>
                </c:pt>
                <c:pt idx="15">
                  <c:v>9.9224333912238723E-3</c:v>
                </c:pt>
                <c:pt idx="16">
                  <c:v>1.0882066879124526E-2</c:v>
                </c:pt>
                <c:pt idx="17">
                  <c:v>8.452016364562628E-3</c:v>
                </c:pt>
                <c:pt idx="18">
                  <c:v>5.1956890110668877E-3</c:v>
                </c:pt>
                <c:pt idx="19">
                  <c:v>1.4223315457488484E-3</c:v>
                </c:pt>
                <c:pt idx="20">
                  <c:v>3.1660500000000002E-4</c:v>
                </c:pt>
                <c:pt idx="21">
                  <c:v>3.1660500000000002E-4</c:v>
                </c:pt>
                <c:pt idx="22">
                  <c:v>2.2164400000000001E-4</c:v>
                </c:pt>
                <c:pt idx="23">
                  <c:v>1.4590299999999999E-4</c:v>
                </c:pt>
                <c:pt idx="24">
                  <c:v>1.1867899999999999E-4</c:v>
                </c:pt>
              </c:numCache>
            </c:numRef>
          </c:val>
          <c:extLst>
            <c:ext xmlns:c16="http://schemas.microsoft.com/office/drawing/2014/chart" uri="{C3380CC4-5D6E-409C-BE32-E72D297353CC}">
              <c16:uniqueId val="{00000001-41A2-40D9-8EDA-44C7412DF0AE}"/>
            </c:ext>
          </c:extLst>
        </c:ser>
        <c:ser>
          <c:idx val="2"/>
          <c:order val="2"/>
          <c:tx>
            <c:strRef>
              <c:f>' '!$A$300</c:f>
              <c:strCache>
                <c:ptCount val="1"/>
                <c:pt idx="0">
                  <c:v>Vietnam</c:v>
                </c:pt>
              </c:strCache>
            </c:strRef>
          </c:tx>
          <c:spPr>
            <a:solidFill>
              <a:srgbClr val="00FFFF"/>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'!$B$300:$BB$300</c:f>
              <c:numCache>
                <c:formatCode>0.00</c:formatCode>
                <c:ptCount val="51"/>
                <c:pt idx="0">
                  <c:v>5.5690541666666672E-6</c:v>
                </c:pt>
                <c:pt idx="1">
                  <c:v>3.2747565630252104E-4</c:v>
                </c:pt>
                <c:pt idx="2">
                  <c:v>5.2243346428571414E-4</c:v>
                </c:pt>
                <c:pt idx="3">
                  <c:v>5.1360494241854638E-4</c:v>
                </c:pt>
                <c:pt idx="4">
                  <c:v>5.0406476309523807E-4</c:v>
                </c:pt>
                <c:pt idx="5">
                  <c:v>6.5062990119047609E-4</c:v>
                </c:pt>
                <c:pt idx="6">
                  <c:v>9.737171617832832E-4</c:v>
                </c:pt>
                <c:pt idx="7">
                  <c:v>4.0951531271518999E-3</c:v>
                </c:pt>
                <c:pt idx="8">
                  <c:v>4.3487774267080906E-3</c:v>
                </c:pt>
                <c:pt idx="9">
                  <c:v>6.9761027594348315E-3</c:v>
                </c:pt>
                <c:pt idx="10">
                  <c:v>1.3279695000000001E-2</c:v>
                </c:pt>
                <c:pt idx="11">
                  <c:v>1.5316616999999998E-2</c:v>
                </c:pt>
                <c:pt idx="12">
                  <c:v>1.7700932999999999E-2</c:v>
                </c:pt>
                <c:pt idx="13">
                  <c:v>3.9346839276103843E-2</c:v>
                </c:pt>
                <c:pt idx="14">
                  <c:v>5.1967511111327407E-2</c:v>
                </c:pt>
                <c:pt idx="15">
                  <c:v>4.899868317872514E-2</c:v>
                </c:pt>
                <c:pt idx="16">
                  <c:v>5.0771648078328228E-2</c:v>
                </c:pt>
                <c:pt idx="17">
                  <c:v>5.2990698565572307E-2</c:v>
                </c:pt>
                <c:pt idx="18">
                  <c:v>4.083900677298985E-2</c:v>
                </c:pt>
                <c:pt idx="19">
                  <c:v>4.8116988696901439E-2</c:v>
                </c:pt>
                <c:pt idx="20">
                  <c:v>3.8353236999999998E-2</c:v>
                </c:pt>
                <c:pt idx="21">
                  <c:v>3.8353236999999998E-2</c:v>
                </c:pt>
                <c:pt idx="22">
                  <c:v>2.2827104999999997E-2</c:v>
                </c:pt>
                <c:pt idx="23">
                  <c:v>1.7972282999999999E-2</c:v>
                </c:pt>
                <c:pt idx="24">
                  <c:v>1.7043774999999997E-2</c:v>
                </c:pt>
              </c:numCache>
            </c:numRef>
          </c:val>
          <c:extLst>
            <c:ext xmlns:c16="http://schemas.microsoft.com/office/drawing/2014/chart" uri="{C3380CC4-5D6E-409C-BE32-E72D297353CC}">
              <c16:uniqueId val="{00000002-41A2-40D9-8EDA-44C7412DF0AE}"/>
            </c:ext>
          </c:extLst>
        </c:ser>
        <c:ser>
          <c:idx val="8"/>
          <c:order val="3"/>
          <c:tx>
            <c:strRef>
              <c:f>' '!$A$301</c:f>
              <c:strCache>
                <c:ptCount val="1"/>
                <c:pt idx="0">
                  <c:v>Others</c:v>
                </c:pt>
              </c:strCache>
            </c:strRef>
          </c:tx>
          <c:spPr>
            <a:solidFill>
              <a:srgbClr val="993300"/>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'!$B$301:$BB$301</c:f>
              <c:numCache>
                <c:formatCode>0.00</c:formatCode>
                <c:ptCount val="51"/>
                <c:pt idx="0">
                  <c:v>1.0955496056547619E-3</c:v>
                </c:pt>
                <c:pt idx="1">
                  <c:v>1.0949139456582638E-3</c:v>
                </c:pt>
                <c:pt idx="2">
                  <c:v>1.7998035285714271E-3</c:v>
                </c:pt>
                <c:pt idx="3">
                  <c:v>2.7921564157268146E-3</c:v>
                </c:pt>
                <c:pt idx="4">
                  <c:v>2.5076029235714288E-3</c:v>
                </c:pt>
                <c:pt idx="5">
                  <c:v>2.6076109380952315E-3</c:v>
                </c:pt>
                <c:pt idx="6">
                  <c:v>4.0429387506504474E-3</c:v>
                </c:pt>
                <c:pt idx="7">
                  <c:v>7.3388227377037332E-3</c:v>
                </c:pt>
                <c:pt idx="8">
                  <c:v>9.2502978578013692E-3</c:v>
                </c:pt>
                <c:pt idx="9">
                  <c:v>7.7091785068007582E-3</c:v>
                </c:pt>
                <c:pt idx="10">
                  <c:v>2.4980533000000013E-2</c:v>
                </c:pt>
                <c:pt idx="11">
                  <c:v>3.4272025999999983E-2</c:v>
                </c:pt>
                <c:pt idx="12">
                  <c:v>4.450948399999996E-2</c:v>
                </c:pt>
                <c:pt idx="13">
                  <c:v>3.4971786263227889E-2</c:v>
                </c:pt>
                <c:pt idx="14">
                  <c:v>5.0117635928513898E-2</c:v>
                </c:pt>
                <c:pt idx="15">
                  <c:v>4.6509744175761175E-2</c:v>
                </c:pt>
                <c:pt idx="16">
                  <c:v>4.1576187576169821E-2</c:v>
                </c:pt>
                <c:pt idx="17">
                  <c:v>4.8900980789795739E-2</c:v>
                </c:pt>
                <c:pt idx="18">
                  <c:v>4.7555268646886806E-2</c:v>
                </c:pt>
                <c:pt idx="19">
                  <c:v>5.4125380887115465E-2</c:v>
                </c:pt>
                <c:pt idx="20">
                  <c:v>3.551046300000002E-2</c:v>
                </c:pt>
                <c:pt idx="21">
                  <c:v>3.551046300000002E-2</c:v>
                </c:pt>
                <c:pt idx="22">
                  <c:v>2.283111799999997E-2</c:v>
                </c:pt>
                <c:pt idx="23">
                  <c:v>1.513583999999997E-2</c:v>
                </c:pt>
                <c:pt idx="24">
                  <c:v>1.6622016999999989E-2</c:v>
                </c:pt>
              </c:numCache>
            </c:numRef>
          </c:val>
          <c:extLst>
            <c:ext xmlns:c16="http://schemas.microsoft.com/office/drawing/2014/chart" uri="{C3380CC4-5D6E-409C-BE32-E72D297353CC}">
              <c16:uniqueId val="{00000003-41A2-40D9-8EDA-44C7412DF0AE}"/>
            </c:ext>
          </c:extLst>
        </c:ser>
        <c:dLbls>
          <c:showLegendKey val="0"/>
          <c:showVal val="0"/>
          <c:showCatName val="0"/>
          <c:showSerName val="0"/>
          <c:showPercent val="0"/>
          <c:showBubbleSize val="0"/>
        </c:dLbls>
        <c:gapWidth val="0"/>
        <c:overlap val="100"/>
        <c:axId val="719608223"/>
        <c:axId val="1"/>
      </c:barChart>
      <c:barChart>
        <c:barDir val="col"/>
        <c:grouping val="stacked"/>
        <c:varyColors val="0"/>
        <c:ser>
          <c:idx val="10"/>
          <c:order val="4"/>
          <c:tx>
            <c:strRef>
              <c:f>' '!$A$302</c:f>
              <c:strCache>
                <c:ptCount val="1"/>
              </c:strCache>
            </c:strRef>
          </c:tx>
          <c:spPr>
            <a:noFill/>
            <a:ln w="25400">
              <a:noFill/>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'!$B$302:$BB$302</c:f>
              <c:numCache>
                <c:formatCode>0.0</c:formatCode>
                <c:ptCount val="51"/>
              </c:numCache>
            </c:numRef>
          </c:val>
          <c:extLst>
            <c:ext xmlns:c16="http://schemas.microsoft.com/office/drawing/2014/chart" uri="{C3380CC4-5D6E-409C-BE32-E72D297353CC}">
              <c16:uniqueId val="{00000004-41A2-40D9-8EDA-44C7412DF0AE}"/>
            </c:ext>
          </c:extLst>
        </c:ser>
        <c:ser>
          <c:idx val="11"/>
          <c:order val="5"/>
          <c:tx>
            <c:strRef>
              <c:f>' '!$A$303</c:f>
              <c:strCache>
                <c:ptCount val="1"/>
              </c:strCache>
            </c:strRef>
          </c:tx>
          <c:spPr>
            <a:noFill/>
            <a:ln w="25400">
              <a:noFill/>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'!$B$303:$BB$303</c:f>
              <c:numCache>
                <c:formatCode>General</c:formatCode>
                <c:ptCount val="51"/>
              </c:numCache>
            </c:numRef>
          </c:val>
          <c:extLst>
            <c:ext xmlns:c16="http://schemas.microsoft.com/office/drawing/2014/chart" uri="{C3380CC4-5D6E-409C-BE32-E72D297353CC}">
              <c16:uniqueId val="{00000005-41A2-40D9-8EDA-44C7412DF0AE}"/>
            </c:ext>
          </c:extLst>
        </c:ser>
        <c:ser>
          <c:idx val="12"/>
          <c:order val="6"/>
          <c:tx>
            <c:strRef>
              <c:f>' '!$A$304</c:f>
              <c:strCache>
                <c:ptCount val="1"/>
              </c:strCache>
            </c:strRef>
          </c:tx>
          <c:spPr>
            <a:noFill/>
            <a:ln w="25400">
              <a:noFill/>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'!$B$304:$BB$304</c:f>
              <c:numCache>
                <c:formatCode>#,##0</c:formatCode>
                <c:ptCount val="51"/>
              </c:numCache>
            </c:numRef>
          </c:val>
          <c:extLst>
            <c:ext xmlns:c16="http://schemas.microsoft.com/office/drawing/2014/chart" uri="{C3380CC4-5D6E-409C-BE32-E72D297353CC}">
              <c16:uniqueId val="{00000006-41A2-40D9-8EDA-44C7412DF0AE}"/>
            </c:ext>
          </c:extLst>
        </c:ser>
        <c:ser>
          <c:idx val="14"/>
          <c:order val="7"/>
          <c:tx>
            <c:strRef>
              <c:f>' '!$A$305</c:f>
              <c:strCache>
                <c:ptCount val="1"/>
              </c:strCache>
            </c:strRef>
          </c:tx>
          <c:spPr>
            <a:noFill/>
            <a:ln w="25400">
              <a:noFill/>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'!$B$305:$BB$305</c:f>
              <c:numCache>
                <c:formatCode>#,##0</c:formatCode>
                <c:ptCount val="51"/>
              </c:numCache>
            </c:numRef>
          </c:val>
          <c:extLst>
            <c:ext xmlns:c16="http://schemas.microsoft.com/office/drawing/2014/chart" uri="{C3380CC4-5D6E-409C-BE32-E72D297353CC}">
              <c16:uniqueId val="{00000007-41A2-40D9-8EDA-44C7412DF0AE}"/>
            </c:ext>
          </c:extLst>
        </c:ser>
        <c:ser>
          <c:idx val="5"/>
          <c:order val="8"/>
          <c:tx>
            <c:strRef>
              <c:f>' '!$A$306</c:f>
              <c:strCache>
                <c:ptCount val="1"/>
                <c:pt idx="0">
                  <c:v>EU-27 plus UK</c:v>
                </c:pt>
              </c:strCache>
            </c:strRef>
          </c:tx>
          <c:spPr>
            <a:solidFill>
              <a:srgbClr val="00FF00"/>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'!$B$306:$BB$306</c:f>
              <c:numCache>
                <c:formatCode>#,##0</c:formatCode>
                <c:ptCount val="51"/>
                <c:pt idx="26" formatCode="#,##0.00">
                  <c:v>1.5185219E-2</c:v>
                </c:pt>
                <c:pt idx="27" formatCode="#,##0.00">
                  <c:v>1.9576254000000001E-2</c:v>
                </c:pt>
                <c:pt idx="28" formatCode="#,##0.00">
                  <c:v>2.4299547999999994E-2</c:v>
                </c:pt>
                <c:pt idx="29" formatCode="#,##0.00">
                  <c:v>4.0949971000000002E-2</c:v>
                </c:pt>
                <c:pt idx="30" formatCode="#,##0.00">
                  <c:v>5.1199861999999999E-2</c:v>
                </c:pt>
                <c:pt idx="31" formatCode="#,##0.00">
                  <c:v>6.2488091999999988E-2</c:v>
                </c:pt>
                <c:pt idx="32" formatCode="#,##0.00">
                  <c:v>7.9677257000000001E-2</c:v>
                </c:pt>
                <c:pt idx="33" formatCode="#,##0.00">
                  <c:v>0.14943281499999994</c:v>
                </c:pt>
                <c:pt idx="34" formatCode="#,##0.00">
                  <c:v>0.21254778600000002</c:v>
                </c:pt>
                <c:pt idx="35" formatCode="#,##0.00">
                  <c:v>0.19796916199999998</c:v>
                </c:pt>
                <c:pt idx="36" formatCode="#,##0.00">
                  <c:v>0.20072357599999996</c:v>
                </c:pt>
                <c:pt idx="37" formatCode="#,##0.00">
                  <c:v>0.35256160500000006</c:v>
                </c:pt>
                <c:pt idx="38" formatCode="#,##0.00">
                  <c:v>0.36908460699999995</c:v>
                </c:pt>
                <c:pt idx="39" formatCode="#,##0.00">
                  <c:v>0.42387330199999984</c:v>
                </c:pt>
                <c:pt idx="40" formatCode="#,##0.00">
                  <c:v>0.50550093699999998</c:v>
                </c:pt>
                <c:pt idx="41" formatCode="#,##0.00">
                  <c:v>0.51581297899999978</c:v>
                </c:pt>
                <c:pt idx="42" formatCode="#,##0.00">
                  <c:v>0.58776399700000015</c:v>
                </c:pt>
                <c:pt idx="43" formatCode="#,##0.00">
                  <c:v>0.78010863099999994</c:v>
                </c:pt>
                <c:pt idx="44" formatCode="#,##0.00">
                  <c:v>0.64908717699999996</c:v>
                </c:pt>
                <c:pt idx="45" formatCode="#,##0.00">
                  <c:v>0.73465136600000003</c:v>
                </c:pt>
                <c:pt idx="46" formatCode="#,##0.00">
                  <c:v>0.67011647000000019</c:v>
                </c:pt>
                <c:pt idx="47" formatCode="#,##0.00">
                  <c:v>0.67011647000000019</c:v>
                </c:pt>
                <c:pt idx="48" formatCode="#,##0.00">
                  <c:v>0.68292554399999994</c:v>
                </c:pt>
                <c:pt idx="49" formatCode="#,##0.00">
                  <c:v>0.53747583700000012</c:v>
                </c:pt>
                <c:pt idx="50" formatCode="#,##0.00">
                  <c:v>0.51290737900000005</c:v>
                </c:pt>
              </c:numCache>
            </c:numRef>
          </c:val>
          <c:extLst>
            <c:ext xmlns:c16="http://schemas.microsoft.com/office/drawing/2014/chart" uri="{C3380CC4-5D6E-409C-BE32-E72D297353CC}">
              <c16:uniqueId val="{00000008-41A2-40D9-8EDA-44C7412DF0AE}"/>
            </c:ext>
          </c:extLst>
        </c:ser>
        <c:ser>
          <c:idx val="15"/>
          <c:order val="9"/>
          <c:tx>
            <c:strRef>
              <c:f>' '!$A$307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'!$B$307:$BB$307</c:f>
              <c:numCache>
                <c:formatCode>General</c:formatCode>
                <c:ptCount val="51"/>
                <c:pt idx="26" formatCode="#,##0.00">
                  <c:v>1.9160129999999998E-3</c:v>
                </c:pt>
                <c:pt idx="27" formatCode="#,##0.00">
                  <c:v>1.3599890000000002E-3</c:v>
                </c:pt>
                <c:pt idx="28" formatCode="#,##0.00">
                  <c:v>2.2654899999999998E-3</c:v>
                </c:pt>
                <c:pt idx="29" formatCode="#,##0.00">
                  <c:v>3.4459900000000003E-3</c:v>
                </c:pt>
                <c:pt idx="30" formatCode="#,##0.00">
                  <c:v>6.0108169999999999E-3</c:v>
                </c:pt>
                <c:pt idx="31" formatCode="#,##0.00">
                  <c:v>7.1346810000000004E-3</c:v>
                </c:pt>
                <c:pt idx="32" formatCode="#,##0.00">
                  <c:v>1.0366023E-2</c:v>
                </c:pt>
                <c:pt idx="33" formatCode="#,##0.00">
                  <c:v>1.528537E-2</c:v>
                </c:pt>
                <c:pt idx="34" formatCode="#,##0.00">
                  <c:v>2.2860972E-2</c:v>
                </c:pt>
                <c:pt idx="35" formatCode="#,##0.00">
                  <c:v>1.4450121E-2</c:v>
                </c:pt>
                <c:pt idx="36" formatCode="#,##0.00">
                  <c:v>3.0130873000000002E-2</c:v>
                </c:pt>
                <c:pt idx="37" formatCode="#,##0.00">
                  <c:v>3.7385276999999995E-2</c:v>
                </c:pt>
                <c:pt idx="38" formatCode="#,##0.00">
                  <c:v>4.3548040999999996E-2</c:v>
                </c:pt>
                <c:pt idx="39" formatCode="#,##0.00">
                  <c:v>3.4140411000000002E-2</c:v>
                </c:pt>
                <c:pt idx="40" formatCode="#,##0.00">
                  <c:v>4.0684597999999995E-2</c:v>
                </c:pt>
                <c:pt idx="41" formatCode="#,##0.00">
                  <c:v>4.8008995999999998E-2</c:v>
                </c:pt>
                <c:pt idx="42" formatCode="#,##0.00">
                  <c:v>4.9624991E-2</c:v>
                </c:pt>
                <c:pt idx="43" formatCode="#,##0.00">
                  <c:v>4.0156389999999993E-2</c:v>
                </c:pt>
                <c:pt idx="44" formatCode="#,##0.00">
                  <c:v>2.5461668999999996E-2</c:v>
                </c:pt>
                <c:pt idx="45" formatCode="#,##0.00">
                  <c:v>1.4007108999999998E-2</c:v>
                </c:pt>
                <c:pt idx="46" formatCode="#,##0.00">
                  <c:v>5.8495500000000002E-3</c:v>
                </c:pt>
                <c:pt idx="47" formatCode="#,##0.00">
                  <c:v>5.8495500000000002E-3</c:v>
                </c:pt>
                <c:pt idx="48" formatCode="#,##0.00">
                  <c:v>6.8542919999999988E-3</c:v>
                </c:pt>
                <c:pt idx="49" formatCode="#,##0.00">
                  <c:v>3.9949410000000001E-3</c:v>
                </c:pt>
                <c:pt idx="50" formatCode="#,##0.00">
                  <c:v>4.2137169999999996E-3</c:v>
                </c:pt>
              </c:numCache>
            </c:numRef>
          </c:val>
          <c:extLst>
            <c:ext xmlns:c16="http://schemas.microsoft.com/office/drawing/2014/chart" uri="{C3380CC4-5D6E-409C-BE32-E72D297353CC}">
              <c16:uniqueId val="{00000009-41A2-40D9-8EDA-44C7412DF0AE}"/>
            </c:ext>
          </c:extLst>
        </c:ser>
        <c:ser>
          <c:idx val="20"/>
          <c:order val="10"/>
          <c:tx>
            <c:strRef>
              <c:f>' '!$A$308</c:f>
              <c:strCache>
                <c:ptCount val="1"/>
                <c:pt idx="0">
                  <c:v>Vietnam</c:v>
                </c:pt>
              </c:strCache>
            </c:strRef>
          </c:tx>
          <c:spPr>
            <a:solidFill>
              <a:srgbClr val="00FFFF"/>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'!$B$308:$BB$308</c:f>
              <c:numCache>
                <c:formatCode>General</c:formatCode>
                <c:ptCount val="51"/>
                <c:pt idx="26" formatCode="#,##0.00">
                  <c:v>2.4620000000000001E-5</c:v>
                </c:pt>
                <c:pt idx="27" formatCode="#,##0.00">
                  <c:v>1.969845E-3</c:v>
                </c:pt>
                <c:pt idx="28" formatCode="#,##0.00">
                  <c:v>3.2815940000000001E-3</c:v>
                </c:pt>
                <c:pt idx="29" formatCode="#,##0.00">
                  <c:v>3.285203E-3</c:v>
                </c:pt>
                <c:pt idx="30" formatCode="#,##0.00">
                  <c:v>3.1520029999999996E-3</c:v>
                </c:pt>
                <c:pt idx="31" formatCode="#,##0.00">
                  <c:v>3.9562060000000003E-3</c:v>
                </c:pt>
                <c:pt idx="32" formatCode="#,##0.00">
                  <c:v>6.6374470000000003E-3</c:v>
                </c:pt>
                <c:pt idx="33" formatCode="#,##0.00">
                  <c:v>2.3530888999999996E-2</c:v>
                </c:pt>
                <c:pt idx="34" formatCode="#,##0.00">
                  <c:v>3.0672946E-2</c:v>
                </c:pt>
                <c:pt idx="35" formatCode="#,##0.00">
                  <c:v>4.2774019000000003E-2</c:v>
                </c:pt>
                <c:pt idx="36" formatCode="#,##0.00">
                  <c:v>3.5525916999999997E-2</c:v>
                </c:pt>
                <c:pt idx="37" formatCode="#,##0.00">
                  <c:v>5.3630825999999999E-2</c:v>
                </c:pt>
                <c:pt idx="38" formatCode="#,##0.00">
                  <c:v>5.6541366999999995E-2</c:v>
                </c:pt>
                <c:pt idx="39" formatCode="#,##0.00">
                  <c:v>0.12750936600000001</c:v>
                </c:pt>
                <c:pt idx="40" formatCode="#,##0.00">
                  <c:v>0.169921236</c:v>
                </c:pt>
                <c:pt idx="41" formatCode="#,##0.00">
                  <c:v>0.16266102299999999</c:v>
                </c:pt>
                <c:pt idx="42" formatCode="#,##0.00">
                  <c:v>0.16931477199999997</c:v>
                </c:pt>
                <c:pt idx="43" formatCode="#,##0.00">
                  <c:v>0.18116224300000003</c:v>
                </c:pt>
                <c:pt idx="44" formatCode="#,##0.00">
                  <c:v>0.14484311</c:v>
                </c:pt>
                <c:pt idx="45" formatCode="#,##0.00">
                  <c:v>0.13396380799999996</c:v>
                </c:pt>
                <c:pt idx="46" formatCode="#,##0.00">
                  <c:v>0.10203176999999999</c:v>
                </c:pt>
                <c:pt idx="47" formatCode="#,##0.00">
                  <c:v>0.10203176999999999</c:v>
                </c:pt>
                <c:pt idx="48" formatCode="#,##0.00">
                  <c:v>8.2904072999999981E-2</c:v>
                </c:pt>
                <c:pt idx="49" formatCode="#,##0.00">
                  <c:v>6.5800014000000004E-2</c:v>
                </c:pt>
                <c:pt idx="50" formatCode="#,##0.00">
                  <c:v>6.3053497999999999E-2</c:v>
                </c:pt>
              </c:numCache>
            </c:numRef>
          </c:val>
          <c:extLst>
            <c:ext xmlns:c16="http://schemas.microsoft.com/office/drawing/2014/chart" uri="{C3380CC4-5D6E-409C-BE32-E72D297353CC}">
              <c16:uniqueId val="{0000000A-41A2-40D9-8EDA-44C7412DF0AE}"/>
            </c:ext>
          </c:extLst>
        </c:ser>
        <c:ser>
          <c:idx val="3"/>
          <c:order val="11"/>
          <c:tx>
            <c:strRef>
              <c:f>' '!$A$309</c:f>
              <c:strCache>
                <c:ptCount val="1"/>
                <c:pt idx="0">
                  <c:v>Others</c:v>
                </c:pt>
              </c:strCache>
            </c:strRef>
          </c:tx>
          <c:spPr>
            <a:solidFill>
              <a:srgbClr val="993300"/>
            </a:solidFill>
            <a:ln w="12700">
              <a:solidFill>
                <a:srgbClr val="000000"/>
              </a:solidFill>
              <a:prstDash val="solid"/>
            </a:ln>
          </c:spPr>
          <c:invertIfNegative val="0"/>
          <c:cat>
            <c:numRef>
              <c:f>' '!$B$297:$BB$297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'!$B$309:$BB$309</c:f>
              <c:numCache>
                <c:formatCode>General</c:formatCode>
                <c:ptCount val="51"/>
                <c:pt idx="26" formatCode="#,##0.00">
                  <c:v>6.3786039999999961E-3</c:v>
                </c:pt>
                <c:pt idx="27" formatCode="#,##0.00">
                  <c:v>6.0874210000000026E-3</c:v>
                </c:pt>
                <c:pt idx="28" formatCode="#,##0.00">
                  <c:v>9.2082999999999957E-3</c:v>
                </c:pt>
                <c:pt idx="29" formatCode="#,##0.00">
                  <c:v>1.3406588000000011E-2</c:v>
                </c:pt>
                <c:pt idx="30" formatCode="#,##0.00">
                  <c:v>1.2770517000000009E-2</c:v>
                </c:pt>
                <c:pt idx="31" formatCode="#,##0.00">
                  <c:v>1.363850300000001E-2</c:v>
                </c:pt>
                <c:pt idx="32" formatCode="#,##0.00">
                  <c:v>2.0881127000000013E-2</c:v>
                </c:pt>
                <c:pt idx="33" formatCode="#,##0.00">
                  <c:v>3.2205340999999998E-2</c:v>
                </c:pt>
                <c:pt idx="34" formatCode="#,##0.00">
                  <c:v>4.5744366000000092E-2</c:v>
                </c:pt>
                <c:pt idx="35" formatCode="#,##0.00">
                  <c:v>4.4038071000000067E-2</c:v>
                </c:pt>
                <c:pt idx="36" formatCode="#,##0.00">
                  <c:v>6.7916224000000081E-2</c:v>
                </c:pt>
                <c:pt idx="37" formatCode="#,##0.00">
                  <c:v>0.10839764800000007</c:v>
                </c:pt>
                <c:pt idx="38" formatCode="#,##0.00">
                  <c:v>0.13330016599999989</c:v>
                </c:pt>
                <c:pt idx="39" formatCode="#,##0.00">
                  <c:v>0.12189295000000011</c:v>
                </c:pt>
                <c:pt idx="40" formatCode="#,##0.00">
                  <c:v>0.17473876000000022</c:v>
                </c:pt>
                <c:pt idx="41" formatCode="#,##0.00">
                  <c:v>0.16301832400000016</c:v>
                </c:pt>
                <c:pt idx="42" formatCode="#,##0.00">
                  <c:v>0.15720864399999979</c:v>
                </c:pt>
                <c:pt idx="43" formatCode="#,##0.00">
                  <c:v>0.18334187000000002</c:v>
                </c:pt>
                <c:pt idx="44" formatCode="#,##0.00">
                  <c:v>0.18559777799999977</c:v>
                </c:pt>
                <c:pt idx="45" formatCode="#,##0.00">
                  <c:v>0.18189612100000019</c:v>
                </c:pt>
                <c:pt idx="46" formatCode="#,##0.00">
                  <c:v>0.1338482430000002</c:v>
                </c:pt>
                <c:pt idx="47" formatCode="#,##0.00">
                  <c:v>0.1338482430000002</c:v>
                </c:pt>
                <c:pt idx="48" formatCode="#,##0.00">
                  <c:v>0.10743607400000021</c:v>
                </c:pt>
                <c:pt idx="49" formatCode="#,##0.00">
                  <c:v>7.9836725999999913E-2</c:v>
                </c:pt>
                <c:pt idx="50" formatCode="#,##0.00">
                  <c:v>7.2311602999999836E-2</c:v>
                </c:pt>
              </c:numCache>
            </c:numRef>
          </c:val>
          <c:extLst>
            <c:ext xmlns:c16="http://schemas.microsoft.com/office/drawing/2014/chart" uri="{C3380CC4-5D6E-409C-BE32-E72D297353CC}">
              <c16:uniqueId val="{0000000B-41A2-40D9-8EDA-44C7412DF0AE}"/>
            </c:ext>
          </c:extLst>
        </c:ser>
        <c:dLbls>
          <c:showLegendKey val="0"/>
          <c:showVal val="0"/>
          <c:showCatName val="0"/>
          <c:showSerName val="0"/>
          <c:showPercent val="0"/>
          <c:showBubbleSize val="0"/>
        </c:dLbls>
        <c:gapWidth val="0"/>
        <c:overlap val="100"/>
        <c:axId val="3"/>
        <c:axId val="4"/>
      </c:barChart>
      <c:catAx>
        <c:axId val="719608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weight</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2.3959071360910692E-2"/>
              <c:y val="0.210006889569283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6082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 </a:t>
                </a:r>
                <a:r>
                  <a:rPr lang="en-GB" sz="1075" b="0" i="0" u="none" strike="noStrike" baseline="0">
                    <a:solidFill>
                      <a:srgbClr val="FFFFFF"/>
                    </a:solidFill>
                    <a:latin typeface="Arial"/>
                    <a:cs typeface="Arial"/>
                  </a:rPr>
                  <a:t>)</a:t>
                </a:r>
              </a:p>
            </c:rich>
          </c:tx>
          <c:layout>
            <c:manualLayout>
              <c:xMode val="edge"/>
              <c:yMode val="edge"/>
              <c:x val="0.91252810922425076"/>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771349952637485"/>
          <c:y val="0.91336329749180512"/>
          <c:w val="0.6458532279897665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7.0002296523094559E-2"/>
          <c:w val="0.6937713707115879"/>
          <c:h val="0.65835493158624636"/>
        </c:manualLayout>
      </c:layout>
      <c:barChart>
        <c:barDir val="col"/>
        <c:grouping val="stacked"/>
        <c:varyColors val="0"/>
        <c:ser>
          <c:idx val="0"/>
          <c:order val="0"/>
          <c:tx>
            <c:strRef>
              <c:f>' '!$A$338</c:f>
              <c:strCache>
                <c:ptCount val="1"/>
                <c:pt idx="0">
                  <c:v>EU-27 plus UK</c:v>
                </c:pt>
              </c:strCache>
            </c:strRef>
          </c:tx>
          <c:spPr>
            <a:solidFill>
              <a:srgbClr val="00FF00"/>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'!$B$338:$BB$338</c:f>
              <c:numCache>
                <c:formatCode>#,##0.00</c:formatCode>
                <c:ptCount val="51"/>
                <c:pt idx="0">
                  <c:v>5.09908E-4</c:v>
                </c:pt>
                <c:pt idx="1">
                  <c:v>0</c:v>
                </c:pt>
                <c:pt idx="2">
                  <c:v>2.5120200000000001E-4</c:v>
                </c:pt>
                <c:pt idx="3">
                  <c:v>5.4500000000000002E-4</c:v>
                </c:pt>
                <c:pt idx="4">
                  <c:v>6.0946999999999998E-4</c:v>
                </c:pt>
                <c:pt idx="5">
                  <c:v>3.0882599999999995E-4</c:v>
                </c:pt>
                <c:pt idx="6">
                  <c:v>6.0629100000000001E-4</c:v>
                </c:pt>
                <c:pt idx="7">
                  <c:v>4.1656699999999996E-4</c:v>
                </c:pt>
                <c:pt idx="8">
                  <c:v>3.3198299999999994E-4</c:v>
                </c:pt>
                <c:pt idx="9">
                  <c:v>2.2075999999999999E-4</c:v>
                </c:pt>
                <c:pt idx="10">
                  <c:v>2.0407499999999993E-4</c:v>
                </c:pt>
                <c:pt idx="11">
                  <c:v>2.20762E-4</c:v>
                </c:pt>
                <c:pt idx="12">
                  <c:v>2.2137600000000002E-4</c:v>
                </c:pt>
                <c:pt idx="13">
                  <c:v>1.9883100000000001E-4</c:v>
                </c:pt>
                <c:pt idx="14">
                  <c:v>4.5611999999999996E-4</c:v>
                </c:pt>
                <c:pt idx="15">
                  <c:v>8.8562600000000014E-4</c:v>
                </c:pt>
                <c:pt idx="16">
                  <c:v>8.6869500000000006E-4</c:v>
                </c:pt>
                <c:pt idx="17">
                  <c:v>8.3524400000000018E-4</c:v>
                </c:pt>
                <c:pt idx="18">
                  <c:v>1.6938650000000001E-3</c:v>
                </c:pt>
                <c:pt idx="19">
                  <c:v>2.7964240000000005E-3</c:v>
                </c:pt>
                <c:pt idx="20">
                  <c:v>3.9395580000000001E-3</c:v>
                </c:pt>
                <c:pt idx="21">
                  <c:v>2.9552459999999999E-3</c:v>
                </c:pt>
                <c:pt idx="22">
                  <c:v>1.8423409999999997E-3</c:v>
                </c:pt>
                <c:pt idx="23">
                  <c:v>4.9009300000000004E-4</c:v>
                </c:pt>
                <c:pt idx="24">
                  <c:v>1.1732139999999999E-3</c:v>
                </c:pt>
              </c:numCache>
            </c:numRef>
          </c:val>
          <c:extLst>
            <c:ext xmlns:c16="http://schemas.microsoft.com/office/drawing/2014/chart" uri="{C3380CC4-5D6E-409C-BE32-E72D297353CC}">
              <c16:uniqueId val="{00000000-F718-4B7D-96C8-D667A72C75CD}"/>
            </c:ext>
          </c:extLst>
        </c:ser>
        <c:ser>
          <c:idx val="1"/>
          <c:order val="1"/>
          <c:tx>
            <c:strRef>
              <c:f>' '!$A$339</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'!$B$339:$BB$339</c:f>
              <c:numCache>
                <c:formatCode>#,##0.00</c:formatCode>
                <c:ptCount val="51"/>
                <c:pt idx="0">
                  <c:v>0</c:v>
                </c:pt>
                <c:pt idx="1">
                  <c:v>0</c:v>
                </c:pt>
                <c:pt idx="2">
                  <c:v>4.9489594000000005E-2</c:v>
                </c:pt>
                <c:pt idx="3">
                  <c:v>0.25367899999999999</c:v>
                </c:pt>
                <c:pt idx="4">
                  <c:v>0.17182423600000002</c:v>
                </c:pt>
                <c:pt idx="5">
                  <c:v>0.27745617699999997</c:v>
                </c:pt>
                <c:pt idx="6">
                  <c:v>0.201942592</c:v>
                </c:pt>
                <c:pt idx="7">
                  <c:v>6.7689348999999996E-2</c:v>
                </c:pt>
                <c:pt idx="8">
                  <c:v>0.21200403699999998</c:v>
                </c:pt>
                <c:pt idx="9">
                  <c:v>0.65687192599999999</c:v>
                </c:pt>
                <c:pt idx="10">
                  <c:v>0.64560066299999996</c:v>
                </c:pt>
                <c:pt idx="11">
                  <c:v>0.9545055950000001</c:v>
                </c:pt>
                <c:pt idx="12">
                  <c:v>0.827311452</c:v>
                </c:pt>
                <c:pt idx="13">
                  <c:v>1.4159409590000001</c:v>
                </c:pt>
                <c:pt idx="14">
                  <c:v>2.15342864</c:v>
                </c:pt>
                <c:pt idx="15">
                  <c:v>2.7075040800000001</c:v>
                </c:pt>
                <c:pt idx="16">
                  <c:v>4.0096695450000004</c:v>
                </c:pt>
                <c:pt idx="17">
                  <c:v>3.8482493060000005</c:v>
                </c:pt>
                <c:pt idx="18">
                  <c:v>4.174497755</c:v>
                </c:pt>
                <c:pt idx="19">
                  <c:v>3.6075312089999994</c:v>
                </c:pt>
                <c:pt idx="20">
                  <c:v>2.7144036159999998</c:v>
                </c:pt>
                <c:pt idx="21">
                  <c:v>2.6295139760000001</c:v>
                </c:pt>
                <c:pt idx="22">
                  <c:v>3.0563441299999998</c:v>
                </c:pt>
                <c:pt idx="23">
                  <c:v>2.4896122890000001</c:v>
                </c:pt>
                <c:pt idx="24">
                  <c:v>2.5091356289999998</c:v>
                </c:pt>
              </c:numCache>
            </c:numRef>
          </c:val>
          <c:extLst>
            <c:ext xmlns:c16="http://schemas.microsoft.com/office/drawing/2014/chart" uri="{C3380CC4-5D6E-409C-BE32-E72D297353CC}">
              <c16:uniqueId val="{00000001-F718-4B7D-96C8-D667A72C75CD}"/>
            </c:ext>
          </c:extLst>
        </c:ser>
        <c:ser>
          <c:idx val="2"/>
          <c:order val="2"/>
          <c:tx>
            <c:strRef>
              <c:f>' '!$A$340</c:f>
              <c:strCache>
                <c:ptCount val="1"/>
                <c:pt idx="0">
                  <c:v>Indonesia</c:v>
                </c:pt>
              </c:strCache>
            </c:strRef>
          </c:tx>
          <c:spPr>
            <a:solidFill>
              <a:srgbClr val="0000FF"/>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'!$B$340:$BB$340</c:f>
              <c:numCache>
                <c:formatCode>#,##0.00</c:formatCode>
                <c:ptCount val="51"/>
                <c:pt idx="0">
                  <c:v>1.211951E-3</c:v>
                </c:pt>
                <c:pt idx="1">
                  <c:v>8.3299999999999997E-4</c:v>
                </c:pt>
                <c:pt idx="2">
                  <c:v>1.9147799999999997E-4</c:v>
                </c:pt>
                <c:pt idx="3">
                  <c:v>0</c:v>
                </c:pt>
                <c:pt idx="4">
                  <c:v>2.3095E-4</c:v>
                </c:pt>
                <c:pt idx="5">
                  <c:v>7.9252610000000001E-2</c:v>
                </c:pt>
                <c:pt idx="6">
                  <c:v>0.16859943999999999</c:v>
                </c:pt>
                <c:pt idx="7">
                  <c:v>0.35910963699999998</c:v>
                </c:pt>
                <c:pt idx="8">
                  <c:v>6.4149584999999995E-2</c:v>
                </c:pt>
                <c:pt idx="9">
                  <c:v>0.38408724799999999</c:v>
                </c:pt>
                <c:pt idx="10">
                  <c:v>0.63909855500000001</c:v>
                </c:pt>
                <c:pt idx="11">
                  <c:v>0.981586352</c:v>
                </c:pt>
                <c:pt idx="12">
                  <c:v>1.0250275200000001</c:v>
                </c:pt>
                <c:pt idx="13">
                  <c:v>1.2006385279999998</c:v>
                </c:pt>
                <c:pt idx="14">
                  <c:v>1.255420687</c:v>
                </c:pt>
                <c:pt idx="15">
                  <c:v>0.96816037999999993</c:v>
                </c:pt>
                <c:pt idx="16">
                  <c:v>0.72279006099999998</c:v>
                </c:pt>
                <c:pt idx="17">
                  <c:v>0.29529581300000002</c:v>
                </c:pt>
                <c:pt idx="18">
                  <c:v>2.3169513999999999E-2</c:v>
                </c:pt>
                <c:pt idx="19">
                  <c:v>3.7039999999999998E-5</c:v>
                </c:pt>
                <c:pt idx="20">
                  <c:v>1.5740225E-2</c:v>
                </c:pt>
                <c:pt idx="21">
                  <c:v>0.24615930300000002</c:v>
                </c:pt>
                <c:pt idx="22">
                  <c:v>0.126932556</c:v>
                </c:pt>
                <c:pt idx="23">
                  <c:v>0.42838242100000001</c:v>
                </c:pt>
                <c:pt idx="24">
                  <c:v>0.5132015459999999</c:v>
                </c:pt>
              </c:numCache>
            </c:numRef>
          </c:val>
          <c:extLst>
            <c:ext xmlns:c16="http://schemas.microsoft.com/office/drawing/2014/chart" uri="{C3380CC4-5D6E-409C-BE32-E72D297353CC}">
              <c16:uniqueId val="{00000002-F718-4B7D-96C8-D667A72C75CD}"/>
            </c:ext>
          </c:extLst>
        </c:ser>
        <c:ser>
          <c:idx val="6"/>
          <c:order val="3"/>
          <c:tx>
            <c:strRef>
              <c:f>' '!$A$341</c:f>
              <c:strCache>
                <c:ptCount val="1"/>
                <c:pt idx="0">
                  <c:v>Vietnam</c:v>
                </c:pt>
              </c:strCache>
            </c:strRef>
          </c:tx>
          <c:spPr>
            <a:solidFill>
              <a:srgbClr val="00FFFF"/>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'!$B$341:$BB$341</c:f>
              <c:numCache>
                <c:formatCode>#,##0.00</c:formatCode>
                <c:ptCount val="51"/>
                <c:pt idx="0">
                  <c:v>0</c:v>
                </c:pt>
                <c:pt idx="1">
                  <c:v>0</c:v>
                </c:pt>
                <c:pt idx="2">
                  <c:v>2.7105000000000002E-5</c:v>
                </c:pt>
                <c:pt idx="3">
                  <c:v>0</c:v>
                </c:pt>
                <c:pt idx="4">
                  <c:v>5.2660495000000002E-2</c:v>
                </c:pt>
                <c:pt idx="5">
                  <c:v>0.40516046099999997</c:v>
                </c:pt>
                <c:pt idx="6">
                  <c:v>0.468758428</c:v>
                </c:pt>
                <c:pt idx="7">
                  <c:v>0.684197583</c:v>
                </c:pt>
                <c:pt idx="8">
                  <c:v>0.70568175199999994</c:v>
                </c:pt>
                <c:pt idx="9">
                  <c:v>1.2436277860000002</c:v>
                </c:pt>
                <c:pt idx="10">
                  <c:v>2.3427423958021918</c:v>
                </c:pt>
                <c:pt idx="11">
                  <c:v>3.1379948400000002</c:v>
                </c:pt>
                <c:pt idx="12">
                  <c:v>3.4888969629999997</c:v>
                </c:pt>
                <c:pt idx="13">
                  <c:v>4.6322967209999995</c:v>
                </c:pt>
                <c:pt idx="14">
                  <c:v>3.9280023310000001</c:v>
                </c:pt>
                <c:pt idx="15">
                  <c:v>4.2802454900000013</c:v>
                </c:pt>
                <c:pt idx="16">
                  <c:v>4.2113750640000003</c:v>
                </c:pt>
                <c:pt idx="17">
                  <c:v>4.703712608</c:v>
                </c:pt>
                <c:pt idx="18">
                  <c:v>6.1278431930000012</c:v>
                </c:pt>
                <c:pt idx="19">
                  <c:v>6.2821970509999989</c:v>
                </c:pt>
                <c:pt idx="20">
                  <c:v>7.8279069200000011</c:v>
                </c:pt>
                <c:pt idx="21">
                  <c:v>8.8858268749999993</c:v>
                </c:pt>
                <c:pt idx="22">
                  <c:v>10.544961131000001</c:v>
                </c:pt>
                <c:pt idx="23">
                  <c:v>9.1657317589999998</c:v>
                </c:pt>
                <c:pt idx="24">
                  <c:v>12.277523475000001</c:v>
                </c:pt>
              </c:numCache>
            </c:numRef>
          </c:val>
          <c:extLst>
            <c:ext xmlns:c16="http://schemas.microsoft.com/office/drawing/2014/chart" uri="{C3380CC4-5D6E-409C-BE32-E72D297353CC}">
              <c16:uniqueId val="{00000003-F718-4B7D-96C8-D667A72C75CD}"/>
            </c:ext>
          </c:extLst>
        </c:ser>
        <c:ser>
          <c:idx val="7"/>
          <c:order val="4"/>
          <c:tx>
            <c:strRef>
              <c:f>' '!$A$342</c:f>
              <c:strCache>
                <c:ptCount val="1"/>
                <c:pt idx="0">
                  <c:v>Others</c:v>
                </c:pt>
              </c:strCache>
            </c:strRef>
          </c:tx>
          <c:spPr>
            <a:solidFill>
              <a:srgbClr val="993300"/>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'!$B$342:$BB$342</c:f>
              <c:numCache>
                <c:formatCode>#,##0.00</c:formatCode>
                <c:ptCount val="51"/>
                <c:pt idx="0">
                  <c:v>4.8699074000000009E-2</c:v>
                </c:pt>
                <c:pt idx="1">
                  <c:v>1.9404000000000001E-2</c:v>
                </c:pt>
                <c:pt idx="2">
                  <c:v>3.004169100000003E-2</c:v>
                </c:pt>
                <c:pt idx="3">
                  <c:v>5.2870999999999946E-2</c:v>
                </c:pt>
                <c:pt idx="4">
                  <c:v>0.11990091699999997</c:v>
                </c:pt>
                <c:pt idx="5">
                  <c:v>0.13979685100000006</c:v>
                </c:pt>
                <c:pt idx="6">
                  <c:v>7.6822408999999925E-2</c:v>
                </c:pt>
                <c:pt idx="7">
                  <c:v>5.0672170999999988E-2</c:v>
                </c:pt>
                <c:pt idx="8">
                  <c:v>9.3448914000000216E-2</c:v>
                </c:pt>
                <c:pt idx="9">
                  <c:v>0.49871358400000032</c:v>
                </c:pt>
                <c:pt idx="10">
                  <c:v>0.83671333200000042</c:v>
                </c:pt>
                <c:pt idx="11">
                  <c:v>1.511228171</c:v>
                </c:pt>
                <c:pt idx="12">
                  <c:v>2.2397317389999998</c:v>
                </c:pt>
                <c:pt idx="13">
                  <c:v>1.8978243839999998</c:v>
                </c:pt>
                <c:pt idx="14">
                  <c:v>1.5099877100000008</c:v>
                </c:pt>
                <c:pt idx="15">
                  <c:v>1.8612874880000003</c:v>
                </c:pt>
                <c:pt idx="16">
                  <c:v>2.7010865739999979</c:v>
                </c:pt>
                <c:pt idx="17">
                  <c:v>2.5973691519999988</c:v>
                </c:pt>
                <c:pt idx="18">
                  <c:v>2.5124578419999999</c:v>
                </c:pt>
                <c:pt idx="19">
                  <c:v>2.6697530719999953</c:v>
                </c:pt>
                <c:pt idx="20">
                  <c:v>2.9766040440000001</c:v>
                </c:pt>
                <c:pt idx="21">
                  <c:v>3.6284604030000018</c:v>
                </c:pt>
                <c:pt idx="22">
                  <c:v>3.8341061510000003</c:v>
                </c:pt>
                <c:pt idx="23">
                  <c:v>2.5469829729999987</c:v>
                </c:pt>
                <c:pt idx="24">
                  <c:v>2.3498647929999983</c:v>
                </c:pt>
              </c:numCache>
            </c:numRef>
          </c:val>
          <c:extLst>
            <c:ext xmlns:c16="http://schemas.microsoft.com/office/drawing/2014/chart" uri="{C3380CC4-5D6E-409C-BE32-E72D297353CC}">
              <c16:uniqueId val="{00000004-F718-4B7D-96C8-D667A72C75CD}"/>
            </c:ext>
          </c:extLst>
        </c:ser>
        <c:dLbls>
          <c:showLegendKey val="0"/>
          <c:showVal val="0"/>
          <c:showCatName val="0"/>
          <c:showSerName val="0"/>
          <c:showPercent val="0"/>
          <c:showBubbleSize val="0"/>
        </c:dLbls>
        <c:gapWidth val="0"/>
        <c:overlap val="100"/>
        <c:axId val="719604223"/>
        <c:axId val="1"/>
      </c:barChart>
      <c:barChart>
        <c:barDir val="col"/>
        <c:grouping val="stacked"/>
        <c:varyColors val="0"/>
        <c:ser>
          <c:idx val="8"/>
          <c:order val="5"/>
          <c:tx>
            <c:strRef>
              <c:f>' '!$A$343</c:f>
              <c:strCache>
                <c:ptCount val="1"/>
              </c:strCache>
            </c:strRef>
          </c:tx>
          <c:spPr>
            <a:noFill/>
            <a:ln w="25400">
              <a:noFill/>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'!$B$343:$BB$343</c:f>
              <c:numCache>
                <c:formatCode>0.0</c:formatCode>
                <c:ptCount val="51"/>
              </c:numCache>
            </c:numRef>
          </c:val>
          <c:extLst>
            <c:ext xmlns:c16="http://schemas.microsoft.com/office/drawing/2014/chart" uri="{C3380CC4-5D6E-409C-BE32-E72D297353CC}">
              <c16:uniqueId val="{00000005-F718-4B7D-96C8-D667A72C75CD}"/>
            </c:ext>
          </c:extLst>
        </c:ser>
        <c:ser>
          <c:idx val="3"/>
          <c:order val="6"/>
          <c:tx>
            <c:strRef>
              <c:f>' '!$A$344</c:f>
              <c:strCache>
                <c:ptCount val="1"/>
              </c:strCache>
            </c:strRef>
          </c:tx>
          <c:spPr>
            <a:noFill/>
            <a:ln w="25400">
              <a:noFill/>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'!$B$344:$BB$344</c:f>
              <c:numCache>
                <c:formatCode>0.0</c:formatCode>
                <c:ptCount val="51"/>
              </c:numCache>
            </c:numRef>
          </c:val>
          <c:extLst>
            <c:ext xmlns:c16="http://schemas.microsoft.com/office/drawing/2014/chart" uri="{C3380CC4-5D6E-409C-BE32-E72D297353CC}">
              <c16:uniqueId val="{00000006-F718-4B7D-96C8-D667A72C75CD}"/>
            </c:ext>
          </c:extLst>
        </c:ser>
        <c:ser>
          <c:idx val="4"/>
          <c:order val="7"/>
          <c:tx>
            <c:strRef>
              <c:f>' '!$A$345</c:f>
              <c:strCache>
                <c:ptCount val="1"/>
              </c:strCache>
            </c:strRef>
          </c:tx>
          <c:spPr>
            <a:noFill/>
            <a:ln w="25400">
              <a:noFill/>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'!$B$345:$BB$345</c:f>
              <c:numCache>
                <c:formatCode>0.0</c:formatCode>
                <c:ptCount val="51"/>
              </c:numCache>
            </c:numRef>
          </c:val>
          <c:extLst>
            <c:ext xmlns:c16="http://schemas.microsoft.com/office/drawing/2014/chart" uri="{C3380CC4-5D6E-409C-BE32-E72D297353CC}">
              <c16:uniqueId val="{00000007-F718-4B7D-96C8-D667A72C75CD}"/>
            </c:ext>
          </c:extLst>
        </c:ser>
        <c:ser>
          <c:idx val="5"/>
          <c:order val="8"/>
          <c:tx>
            <c:strRef>
              <c:f>' '!$A$346</c:f>
              <c:strCache>
                <c:ptCount val="1"/>
              </c:strCache>
            </c:strRef>
          </c:tx>
          <c:spPr>
            <a:noFill/>
            <a:ln w="25400">
              <a:noFill/>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'!$B$346:$BB$346</c:f>
              <c:numCache>
                <c:formatCode>0.0</c:formatCode>
                <c:ptCount val="51"/>
              </c:numCache>
            </c:numRef>
          </c:val>
          <c:extLst>
            <c:ext xmlns:c16="http://schemas.microsoft.com/office/drawing/2014/chart" uri="{C3380CC4-5D6E-409C-BE32-E72D297353CC}">
              <c16:uniqueId val="{00000008-F718-4B7D-96C8-D667A72C75CD}"/>
            </c:ext>
          </c:extLst>
        </c:ser>
        <c:ser>
          <c:idx val="9"/>
          <c:order val="9"/>
          <c:tx>
            <c:strRef>
              <c:f>' '!$A$347</c:f>
              <c:strCache>
                <c:ptCount val="1"/>
              </c:strCache>
            </c:strRef>
          </c:tx>
          <c:spPr>
            <a:noFill/>
            <a:ln w="25400">
              <a:noFill/>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'!$B$347:$BB$347</c:f>
              <c:numCache>
                <c:formatCode>General</c:formatCode>
                <c:ptCount val="51"/>
              </c:numCache>
            </c:numRef>
          </c:val>
          <c:extLst>
            <c:ext xmlns:c16="http://schemas.microsoft.com/office/drawing/2014/chart" uri="{C3380CC4-5D6E-409C-BE32-E72D297353CC}">
              <c16:uniqueId val="{00000009-F718-4B7D-96C8-D667A72C75CD}"/>
            </c:ext>
          </c:extLst>
        </c:ser>
        <c:ser>
          <c:idx val="10"/>
          <c:order val="10"/>
          <c:tx>
            <c:strRef>
              <c:f>' '!$A$348</c:f>
              <c:strCache>
                <c:ptCount val="1"/>
                <c:pt idx="0">
                  <c:v>EU-27 plus UK</c:v>
                </c:pt>
              </c:strCache>
            </c:strRef>
          </c:tx>
          <c:spPr>
            <a:solidFill>
              <a:srgbClr val="00FF00"/>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'!$B$348:$BB$348</c:f>
              <c:numCache>
                <c:formatCode>#,##0</c:formatCode>
                <c:ptCount val="51"/>
                <c:pt idx="26" formatCode="#,##0.00">
                  <c:v>1.9940000000000002E-4</c:v>
                </c:pt>
                <c:pt idx="27" formatCode="#,##0.00">
                  <c:v>0</c:v>
                </c:pt>
                <c:pt idx="28" formatCode="#,##0.00">
                  <c:v>2.9071099999999992E-4</c:v>
                </c:pt>
                <c:pt idx="29" formatCode="#,##0.00">
                  <c:v>2.9099999999999997E-4</c:v>
                </c:pt>
                <c:pt idx="30" formatCode="#,##0.00">
                  <c:v>6.4599999999999998E-4</c:v>
                </c:pt>
                <c:pt idx="31" formatCode="#,##0.00">
                  <c:v>8.7200000000000005E-4</c:v>
                </c:pt>
                <c:pt idx="32" formatCode="#,##0.00">
                  <c:v>1.6749810000000001E-3</c:v>
                </c:pt>
                <c:pt idx="33" formatCode="#,##0.00">
                  <c:v>6.8123799999999992E-4</c:v>
                </c:pt>
                <c:pt idx="34" formatCode="#,##0.00">
                  <c:v>9.9829499999999995E-4</c:v>
                </c:pt>
                <c:pt idx="35" formatCode="#,##0.00">
                  <c:v>7.3055199999999998E-4</c:v>
                </c:pt>
                <c:pt idx="36" formatCode="#,##0.00">
                  <c:v>8.8011899999999985E-4</c:v>
                </c:pt>
                <c:pt idx="37" formatCode="#,##0.00">
                  <c:v>1.0386189999999997E-3</c:v>
                </c:pt>
                <c:pt idx="38" formatCode="#,##0.00">
                  <c:v>8.7908400000000003E-4</c:v>
                </c:pt>
                <c:pt idx="39" formatCode="#,##0.00">
                  <c:v>6.13066E-4</c:v>
                </c:pt>
                <c:pt idx="40" formatCode="#,##0.00">
                  <c:v>7.4367899999999991E-4</c:v>
                </c:pt>
                <c:pt idx="41" formatCode="#,##0.00">
                  <c:v>9.0876999999999993E-4</c:v>
                </c:pt>
                <c:pt idx="42" formatCode="#,##0.00">
                  <c:v>8.9037399999999987E-4</c:v>
                </c:pt>
                <c:pt idx="43" formatCode="#,##0.00">
                  <c:v>1.378411E-3</c:v>
                </c:pt>
                <c:pt idx="44" formatCode="#,##0.00">
                  <c:v>2.0139860000000002E-3</c:v>
                </c:pt>
                <c:pt idx="45" formatCode="#,##0.00">
                  <c:v>2.212781E-3</c:v>
                </c:pt>
                <c:pt idx="46" formatCode="#,##0.00">
                  <c:v>3.0223170000000001E-3</c:v>
                </c:pt>
                <c:pt idx="47" formatCode="#,##0.00">
                  <c:v>2.6517519999999998E-3</c:v>
                </c:pt>
                <c:pt idx="48" formatCode="#,##0.00">
                  <c:v>1.7657130000000001E-3</c:v>
                </c:pt>
                <c:pt idx="49" formatCode="#,##0.00">
                  <c:v>1.2294309999999998E-3</c:v>
                </c:pt>
                <c:pt idx="50" formatCode="#,##0.00">
                  <c:v>1.6788500000000002E-3</c:v>
                </c:pt>
              </c:numCache>
            </c:numRef>
          </c:val>
          <c:extLst>
            <c:ext xmlns:c16="http://schemas.microsoft.com/office/drawing/2014/chart" uri="{C3380CC4-5D6E-409C-BE32-E72D297353CC}">
              <c16:uniqueId val="{0000000A-F718-4B7D-96C8-D667A72C75CD}"/>
            </c:ext>
          </c:extLst>
        </c:ser>
        <c:ser>
          <c:idx val="11"/>
          <c:order val="11"/>
          <c:tx>
            <c:strRef>
              <c:f>' '!$A$349</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'!$B$349:$BB$349</c:f>
              <c:numCache>
                <c:formatCode>#,##0</c:formatCode>
                <c:ptCount val="51"/>
                <c:pt idx="26" formatCode="#,##0.00">
                  <c:v>0</c:v>
                </c:pt>
                <c:pt idx="27" formatCode="#,##0.00">
                  <c:v>0</c:v>
                </c:pt>
                <c:pt idx="28" formatCode="#,##0.00">
                  <c:v>5.0519850000000002E-3</c:v>
                </c:pt>
                <c:pt idx="29" formatCode="#,##0.00">
                  <c:v>2.7771999999999998E-2</c:v>
                </c:pt>
                <c:pt idx="30" formatCode="#,##0.00">
                  <c:v>2.2353999999999999E-2</c:v>
                </c:pt>
                <c:pt idx="31" formatCode="#,##0.00">
                  <c:v>3.9607000000000003E-2</c:v>
                </c:pt>
                <c:pt idx="32" formatCode="#,##0.00">
                  <c:v>2.9354037999999995E-2</c:v>
                </c:pt>
                <c:pt idx="33" formatCode="#,##0.00">
                  <c:v>1.1598839E-2</c:v>
                </c:pt>
                <c:pt idx="34" formatCode="#,##0.00">
                  <c:v>4.5801126999999997E-2</c:v>
                </c:pt>
                <c:pt idx="35" formatCode="#,##0.00">
                  <c:v>8.9729827999999984E-2</c:v>
                </c:pt>
                <c:pt idx="36" formatCode="#,##0.00">
                  <c:v>0.117091266</c:v>
                </c:pt>
                <c:pt idx="37" formatCode="#,##0.00">
                  <c:v>0.20763319299999999</c:v>
                </c:pt>
                <c:pt idx="38" formatCode="#,##0.00">
                  <c:v>0.16894900999999998</c:v>
                </c:pt>
                <c:pt idx="39" formatCode="#,##0.00">
                  <c:v>0.25177195099999999</c:v>
                </c:pt>
                <c:pt idx="40" formatCode="#,##0.00">
                  <c:v>0.42262637399999997</c:v>
                </c:pt>
                <c:pt idx="41" formatCode="#,##0.00">
                  <c:v>0.52048121999999997</c:v>
                </c:pt>
                <c:pt idx="42" formatCode="#,##0.00">
                  <c:v>0.72363143599999991</c:v>
                </c:pt>
                <c:pt idx="43" formatCode="#,##0.00">
                  <c:v>0.70668734099999997</c:v>
                </c:pt>
                <c:pt idx="44" formatCode="#,##0.00">
                  <c:v>0.86253488500000008</c:v>
                </c:pt>
                <c:pt idx="45" formatCode="#,##0.00">
                  <c:v>0.80107239000000008</c:v>
                </c:pt>
                <c:pt idx="46" formatCode="#,##0.00">
                  <c:v>0.54884481900000004</c:v>
                </c:pt>
                <c:pt idx="47" formatCode="#,##0.00">
                  <c:v>0.57891487699999999</c:v>
                </c:pt>
                <c:pt idx="48" formatCode="#,##0.00">
                  <c:v>0.74388794999999996</c:v>
                </c:pt>
                <c:pt idx="49" formatCode="#,##0.00">
                  <c:v>0.61170504700000006</c:v>
                </c:pt>
                <c:pt idx="50" formatCode="#,##0.00">
                  <c:v>0.60448655600000001</c:v>
                </c:pt>
              </c:numCache>
            </c:numRef>
          </c:val>
          <c:extLst>
            <c:ext xmlns:c16="http://schemas.microsoft.com/office/drawing/2014/chart" uri="{C3380CC4-5D6E-409C-BE32-E72D297353CC}">
              <c16:uniqueId val="{0000000B-F718-4B7D-96C8-D667A72C75CD}"/>
            </c:ext>
          </c:extLst>
        </c:ser>
        <c:ser>
          <c:idx val="12"/>
          <c:order val="12"/>
          <c:tx>
            <c:strRef>
              <c:f>' '!$A$350</c:f>
              <c:strCache>
                <c:ptCount val="1"/>
                <c:pt idx="0">
                  <c:v>Indonesia</c:v>
                </c:pt>
              </c:strCache>
            </c:strRef>
          </c:tx>
          <c:spPr>
            <a:solidFill>
              <a:srgbClr val="0000FF"/>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'!$B$350:$BB$350</c:f>
              <c:numCache>
                <c:formatCode>#,##0</c:formatCode>
                <c:ptCount val="51"/>
                <c:pt idx="26" formatCode="#,##0.00">
                  <c:v>8.3348299999999999E-4</c:v>
                </c:pt>
                <c:pt idx="27" formatCode="#,##0.00">
                  <c:v>1.3720000000000002E-3</c:v>
                </c:pt>
                <c:pt idx="28" formatCode="#,##0.00">
                  <c:v>1.5117200000000001E-4</c:v>
                </c:pt>
                <c:pt idx="29" formatCode="#,##0.00">
                  <c:v>0</c:v>
                </c:pt>
                <c:pt idx="30" formatCode="#,##0.00">
                  <c:v>1.1600000000000001E-4</c:v>
                </c:pt>
                <c:pt idx="31" formatCode="#,##0.00">
                  <c:v>1.2301000000000001E-2</c:v>
                </c:pt>
                <c:pt idx="32" formatCode="#,##0.00">
                  <c:v>2.3180557999999997E-2</c:v>
                </c:pt>
                <c:pt idx="33" formatCode="#,##0.00">
                  <c:v>5.1542423000000004E-2</c:v>
                </c:pt>
                <c:pt idx="34" formatCode="#,##0.00">
                  <c:v>1.0599861999999998E-2</c:v>
                </c:pt>
                <c:pt idx="35" formatCode="#,##0.00">
                  <c:v>4.8748941000000004E-2</c:v>
                </c:pt>
                <c:pt idx="36" formatCode="#,##0.00">
                  <c:v>9.5620391000000013E-2</c:v>
                </c:pt>
                <c:pt idx="37" formatCode="#,##0.00">
                  <c:v>0.16965544299999999</c:v>
                </c:pt>
                <c:pt idx="38" formatCode="#,##0.00">
                  <c:v>0.178691663</c:v>
                </c:pt>
                <c:pt idx="39" formatCode="#,##0.00">
                  <c:v>0.20940792799999999</c:v>
                </c:pt>
                <c:pt idx="40" formatCode="#,##0.00">
                  <c:v>0.22815227800000004</c:v>
                </c:pt>
                <c:pt idx="41" formatCode="#,##0.00">
                  <c:v>0.16791679899999998</c:v>
                </c:pt>
                <c:pt idx="42" formatCode="#,##0.00">
                  <c:v>0.108343197</c:v>
                </c:pt>
                <c:pt idx="43" formatCode="#,##0.00">
                  <c:v>4.183946999999999E-2</c:v>
                </c:pt>
                <c:pt idx="44" formatCode="#,##0.00">
                  <c:v>3.0894899999999999E-3</c:v>
                </c:pt>
                <c:pt idx="45" formatCode="#,##0.00">
                  <c:v>1.2525699999999998E-4</c:v>
                </c:pt>
                <c:pt idx="46" formatCode="#,##0.00">
                  <c:v>2.3736829999999997E-3</c:v>
                </c:pt>
                <c:pt idx="47" formatCode="#,##0.00">
                  <c:v>4.7161847999999999E-2</c:v>
                </c:pt>
                <c:pt idx="48" formatCode="#,##0.00">
                  <c:v>3.0948463000000002E-2</c:v>
                </c:pt>
                <c:pt idx="49" formatCode="#,##0.00">
                  <c:v>0.104575689</c:v>
                </c:pt>
                <c:pt idx="50" formatCode="#,##0.00">
                  <c:v>0.119297642</c:v>
                </c:pt>
              </c:numCache>
            </c:numRef>
          </c:val>
          <c:extLst>
            <c:ext xmlns:c16="http://schemas.microsoft.com/office/drawing/2014/chart" uri="{C3380CC4-5D6E-409C-BE32-E72D297353CC}">
              <c16:uniqueId val="{0000000C-F718-4B7D-96C8-D667A72C75CD}"/>
            </c:ext>
          </c:extLst>
        </c:ser>
        <c:ser>
          <c:idx val="13"/>
          <c:order val="13"/>
          <c:tx>
            <c:strRef>
              <c:f>' '!$A$351</c:f>
              <c:strCache>
                <c:ptCount val="1"/>
                <c:pt idx="0">
                  <c:v>Vietnam</c:v>
                </c:pt>
              </c:strCache>
            </c:strRef>
          </c:tx>
          <c:spPr>
            <a:solidFill>
              <a:srgbClr val="00FFFF"/>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'!$B$351:$BB$351</c:f>
              <c:numCache>
                <c:formatCode>General</c:formatCode>
                <c:ptCount val="51"/>
                <c:pt idx="26" formatCode="#,##0.00">
                  <c:v>0</c:v>
                </c:pt>
                <c:pt idx="27" formatCode="#,##0.00">
                  <c:v>0</c:v>
                </c:pt>
                <c:pt idx="28" formatCode="#,##0.00">
                  <c:v>7.8609999999999998E-6</c:v>
                </c:pt>
                <c:pt idx="29" formatCode="#,##0.00">
                  <c:v>0</c:v>
                </c:pt>
                <c:pt idx="30" formatCode="#,##0.00">
                  <c:v>6.391E-3</c:v>
                </c:pt>
                <c:pt idx="31" formatCode="#,##0.00">
                  <c:v>5.3718000000000002E-2</c:v>
                </c:pt>
                <c:pt idx="32" formatCode="#,##0.00">
                  <c:v>5.5437717999999997E-2</c:v>
                </c:pt>
                <c:pt idx="33" formatCode="#,##0.00">
                  <c:v>8.9756478000000001E-2</c:v>
                </c:pt>
                <c:pt idx="34" formatCode="#,##0.00">
                  <c:v>0.112959292</c:v>
                </c:pt>
                <c:pt idx="35" formatCode="#,##0.00">
                  <c:v>0.15098132899999997</c:v>
                </c:pt>
                <c:pt idx="36" formatCode="#,##0.00">
                  <c:v>0.33556445199999996</c:v>
                </c:pt>
                <c:pt idx="37" formatCode="#,##0.00">
                  <c:v>0.50836140799999996</c:v>
                </c:pt>
                <c:pt idx="38" formatCode="#,##0.00">
                  <c:v>0.58426895199999995</c:v>
                </c:pt>
                <c:pt idx="39" formatCode="#,##0.00">
                  <c:v>0.75703512399999995</c:v>
                </c:pt>
                <c:pt idx="40" formatCode="#,##0.00">
                  <c:v>0.62204154900000008</c:v>
                </c:pt>
                <c:pt idx="41" formatCode="#,##0.00">
                  <c:v>0.68176845599999991</c:v>
                </c:pt>
                <c:pt idx="42" formatCode="#,##0.00">
                  <c:v>0.63588303000000013</c:v>
                </c:pt>
                <c:pt idx="43" formatCode="#,##0.00">
                  <c:v>0.69519148600000003</c:v>
                </c:pt>
                <c:pt idx="44" formatCode="#,##0.00">
                  <c:v>0.91833732600000006</c:v>
                </c:pt>
                <c:pt idx="45" formatCode="#,##0.00">
                  <c:v>1.0436345659999999</c:v>
                </c:pt>
                <c:pt idx="46" formatCode="#,##0.00">
                  <c:v>1.1352543520000002</c:v>
                </c:pt>
                <c:pt idx="47" formatCode="#,##0.00">
                  <c:v>1.35735399</c:v>
                </c:pt>
                <c:pt idx="48" formatCode="#,##0.00">
                  <c:v>2.0442218859999999</c:v>
                </c:pt>
                <c:pt idx="49" formatCode="#,##0.00">
                  <c:v>1.6634211490000002</c:v>
                </c:pt>
                <c:pt idx="50" formatCode="#,##0.00">
                  <c:v>2.0566953559999996</c:v>
                </c:pt>
              </c:numCache>
            </c:numRef>
          </c:val>
          <c:extLst>
            <c:ext xmlns:c16="http://schemas.microsoft.com/office/drawing/2014/chart" uri="{C3380CC4-5D6E-409C-BE32-E72D297353CC}">
              <c16:uniqueId val="{0000000D-F718-4B7D-96C8-D667A72C75CD}"/>
            </c:ext>
          </c:extLst>
        </c:ser>
        <c:ser>
          <c:idx val="14"/>
          <c:order val="14"/>
          <c:tx>
            <c:strRef>
              <c:f>' '!$A$352</c:f>
              <c:strCache>
                <c:ptCount val="1"/>
                <c:pt idx="0">
                  <c:v>Others</c:v>
                </c:pt>
              </c:strCache>
            </c:strRef>
          </c:tx>
          <c:spPr>
            <a:solidFill>
              <a:srgbClr val="993300"/>
            </a:solidFill>
            <a:ln w="12700">
              <a:solidFill>
                <a:srgbClr val="000000"/>
              </a:solidFill>
              <a:prstDash val="solid"/>
            </a:ln>
          </c:spPr>
          <c:invertIfNegative val="0"/>
          <c:cat>
            <c:numRef>
              <c:f>' '!$B$337:$BB$337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'!$B$352:$BB$352</c:f>
              <c:numCache>
                <c:formatCode>General</c:formatCode>
                <c:ptCount val="51"/>
                <c:pt idx="26" formatCode="#,##0.00">
                  <c:v>3.9169459999999993E-3</c:v>
                </c:pt>
                <c:pt idx="27" formatCode="#,##0.00">
                  <c:v>2.1279999999999997E-3</c:v>
                </c:pt>
                <c:pt idx="28" formatCode="#,##0.00">
                  <c:v>1.8863880000000027E-3</c:v>
                </c:pt>
                <c:pt idx="29" formatCode="#,##0.00">
                  <c:v>4.8839999999999995E-3</c:v>
                </c:pt>
                <c:pt idx="30" formatCode="#,##0.00">
                  <c:v>1.3973000000000003E-2</c:v>
                </c:pt>
                <c:pt idx="31" formatCode="#,##0.00">
                  <c:v>1.7875000000000002E-2</c:v>
                </c:pt>
                <c:pt idx="32" formatCode="#,##0.00">
                  <c:v>1.1139463000000002E-2</c:v>
                </c:pt>
                <c:pt idx="33" formatCode="#,##0.00">
                  <c:v>6.5588319999999867E-3</c:v>
                </c:pt>
                <c:pt idx="34" formatCode="#,##0.00">
                  <c:v>1.4177665000000034E-2</c:v>
                </c:pt>
                <c:pt idx="35" formatCode="#,##0.00">
                  <c:v>6.5217489999999989E-2</c:v>
                </c:pt>
                <c:pt idx="36" formatCode="#,##0.00">
                  <c:v>0.12538952099999989</c:v>
                </c:pt>
                <c:pt idx="37" formatCode="#,##0.00">
                  <c:v>0.27330939199999982</c:v>
                </c:pt>
                <c:pt idx="38" formatCode="#,##0.00">
                  <c:v>0.38986354099999998</c:v>
                </c:pt>
                <c:pt idx="39" formatCode="#,##0.00">
                  <c:v>0.3253034349999997</c:v>
                </c:pt>
                <c:pt idx="40" formatCode="#,##0.00">
                  <c:v>0.26193657799999981</c:v>
                </c:pt>
                <c:pt idx="41" formatCode="#,##0.00">
                  <c:v>0.32005617700000011</c:v>
                </c:pt>
                <c:pt idx="42" formatCode="#,##0.00">
                  <c:v>0.43656811699999953</c:v>
                </c:pt>
                <c:pt idx="43" formatCode="#,##0.00">
                  <c:v>0.44569794200000001</c:v>
                </c:pt>
                <c:pt idx="44" formatCode="#,##0.00">
                  <c:v>0.47664215100000007</c:v>
                </c:pt>
                <c:pt idx="45" formatCode="#,##0.00">
                  <c:v>0.5485597060000007</c:v>
                </c:pt>
                <c:pt idx="46" formatCode="#,##0.00">
                  <c:v>0.56795003099999963</c:v>
                </c:pt>
                <c:pt idx="47" formatCode="#,##0.00">
                  <c:v>0.72500684699999995</c:v>
                </c:pt>
                <c:pt idx="48" formatCode="#,##0.00">
                  <c:v>0.82379388000000064</c:v>
                </c:pt>
                <c:pt idx="49" formatCode="#,##0.00">
                  <c:v>0.56066054599999937</c:v>
                </c:pt>
                <c:pt idx="50" formatCode="#,##0.00">
                  <c:v>0.45554016300000022</c:v>
                </c:pt>
              </c:numCache>
            </c:numRef>
          </c:val>
          <c:extLst>
            <c:ext xmlns:c16="http://schemas.microsoft.com/office/drawing/2014/chart" uri="{C3380CC4-5D6E-409C-BE32-E72D297353CC}">
              <c16:uniqueId val="{0000000E-F718-4B7D-96C8-D667A72C75CD}"/>
            </c:ext>
          </c:extLst>
        </c:ser>
        <c:dLbls>
          <c:showLegendKey val="0"/>
          <c:showVal val="0"/>
          <c:showCatName val="0"/>
          <c:showSerName val="0"/>
          <c:showPercent val="0"/>
          <c:showBubbleSize val="0"/>
        </c:dLbls>
        <c:gapWidth val="0"/>
        <c:overlap val="100"/>
        <c:axId val="3"/>
        <c:axId val="4"/>
      </c:barChart>
      <c:catAx>
        <c:axId val="719604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a:t>
                </a: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a:t>
                </a:r>
                <a:r>
                  <a:rPr lang="en-GB" sz="1075" b="0" i="0" u="none" strike="noStrike" baseline="0">
                    <a:solidFill>
                      <a:srgbClr val="FFFFFF"/>
                    </a:solidFill>
                    <a:latin typeface="Arial"/>
                    <a:cs typeface="Arial"/>
                  </a:rPr>
                  <a:t>)</a:t>
                </a:r>
              </a:p>
            </c:rich>
          </c:tx>
          <c:layout>
            <c:manualLayout>
              <c:xMode val="edge"/>
              <c:yMode val="edge"/>
              <c:x val="1.562548132233306E-2"/>
              <c:y val="0.221673938989799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7196042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nomninal)</a:t>
                </a:r>
              </a:p>
            </c:rich>
          </c:tx>
          <c:layout>
            <c:manualLayout>
              <c:xMode val="edge"/>
              <c:yMode val="edge"/>
              <c:x val="0.91148641046942858"/>
              <c:y val="0.18000590534510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437759914059853E-2"/>
          <c:y val="0.92003018287495697"/>
          <c:w val="0.85419297895420732"/>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792650918636"/>
          <c:y val="7.0002296523094559E-2"/>
          <c:w val="0.68752165354330697"/>
          <c:h val="0.6216870619789111"/>
        </c:manualLayout>
      </c:layout>
      <c:barChart>
        <c:barDir val="col"/>
        <c:grouping val="stacked"/>
        <c:varyColors val="0"/>
        <c:ser>
          <c:idx val="0"/>
          <c:order val="0"/>
          <c:tx>
            <c:strRef>
              <c:f>' '!$A$358</c:f>
              <c:strCache>
                <c:ptCount val="1"/>
                <c:pt idx="0">
                  <c:v>EU-27 plus UK</c:v>
                </c:pt>
              </c:strCache>
            </c:strRef>
          </c:tx>
          <c:spPr>
            <a:solidFill>
              <a:srgbClr val="00FF00"/>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'!$B$358:$BB$358</c:f>
              <c:numCache>
                <c:formatCode>0.0</c:formatCode>
                <c:ptCount val="51"/>
                <c:pt idx="0">
                  <c:v>7.3150540999999999E-2</c:v>
                </c:pt>
                <c:pt idx="1">
                  <c:v>0.15903</c:v>
                </c:pt>
                <c:pt idx="2">
                  <c:v>0.21276181899999999</c:v>
                </c:pt>
                <c:pt idx="3">
                  <c:v>0.28827022899999999</c:v>
                </c:pt>
                <c:pt idx="4">
                  <c:v>0.3278009389999999</c:v>
                </c:pt>
                <c:pt idx="5">
                  <c:v>0.39706151300000003</c:v>
                </c:pt>
                <c:pt idx="6">
                  <c:v>0.51296760099999994</c:v>
                </c:pt>
                <c:pt idx="7">
                  <c:v>0.4518231889999999</c:v>
                </c:pt>
                <c:pt idx="8">
                  <c:v>0.49023964499999984</c:v>
                </c:pt>
                <c:pt idx="9">
                  <c:v>1.0265222869999997</c:v>
                </c:pt>
                <c:pt idx="10">
                  <c:v>0.7295938019999999</c:v>
                </c:pt>
                <c:pt idx="11">
                  <c:v>1.2355779629999999</c:v>
                </c:pt>
                <c:pt idx="12">
                  <c:v>1.7827800689999993</c:v>
                </c:pt>
                <c:pt idx="13">
                  <c:v>1.7149840670000001</c:v>
                </c:pt>
                <c:pt idx="14">
                  <c:v>1.7011786279999996</c:v>
                </c:pt>
                <c:pt idx="15">
                  <c:v>1.6681346389999998</c:v>
                </c:pt>
                <c:pt idx="16">
                  <c:v>1.9380149749999998</c:v>
                </c:pt>
                <c:pt idx="17">
                  <c:v>2.3400169339999999</c:v>
                </c:pt>
                <c:pt idx="18">
                  <c:v>2.3551692120000003</c:v>
                </c:pt>
                <c:pt idx="19">
                  <c:v>3.3125711469999994</c:v>
                </c:pt>
                <c:pt idx="20">
                  <c:v>3.460481299</c:v>
                </c:pt>
                <c:pt idx="21">
                  <c:v>2.3830885130000001</c:v>
                </c:pt>
                <c:pt idx="22">
                  <c:v>2.5001766639999996</c:v>
                </c:pt>
                <c:pt idx="23">
                  <c:v>4.0859260720000004</c:v>
                </c:pt>
                <c:pt idx="24">
                  <c:v>3.393335492999999</c:v>
                </c:pt>
              </c:numCache>
            </c:numRef>
          </c:val>
          <c:extLst>
            <c:ext xmlns:c16="http://schemas.microsoft.com/office/drawing/2014/chart" uri="{C3380CC4-5D6E-409C-BE32-E72D297353CC}">
              <c16:uniqueId val="{00000000-D2AE-4AE3-B688-863B8F6B3043}"/>
            </c:ext>
          </c:extLst>
        </c:ser>
        <c:ser>
          <c:idx val="1"/>
          <c:order val="1"/>
          <c:tx>
            <c:strRef>
              <c:f>' '!$A$359</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'!$B$359:$BB$359</c:f>
              <c:numCache>
                <c:formatCode>0.0</c:formatCode>
                <c:ptCount val="51"/>
                <c:pt idx="0">
                  <c:v>0.16108424999999998</c:v>
                </c:pt>
                <c:pt idx="1">
                  <c:v>0.37008199999999997</c:v>
                </c:pt>
                <c:pt idx="2">
                  <c:v>0.35286838199999992</c:v>
                </c:pt>
                <c:pt idx="3">
                  <c:v>0.61807617699999995</c:v>
                </c:pt>
                <c:pt idx="4">
                  <c:v>0.82100663299999987</c:v>
                </c:pt>
                <c:pt idx="5">
                  <c:v>0.70475265199999992</c:v>
                </c:pt>
                <c:pt idx="6">
                  <c:v>0.99811191599999993</c:v>
                </c:pt>
                <c:pt idx="7">
                  <c:v>0.88498727799999988</c:v>
                </c:pt>
                <c:pt idx="8">
                  <c:v>1.2693130319999997</c:v>
                </c:pt>
                <c:pt idx="9">
                  <c:v>2.7598578240000005</c:v>
                </c:pt>
                <c:pt idx="10">
                  <c:v>2.0578333459999998</c:v>
                </c:pt>
                <c:pt idx="11">
                  <c:v>2.1506547169999997</c:v>
                </c:pt>
                <c:pt idx="12">
                  <c:v>2.5476936289999994</c:v>
                </c:pt>
                <c:pt idx="13">
                  <c:v>2.6754996239999995</c:v>
                </c:pt>
                <c:pt idx="14">
                  <c:v>3.5173002809999998</c:v>
                </c:pt>
                <c:pt idx="15">
                  <c:v>3.9265690559999995</c:v>
                </c:pt>
                <c:pt idx="16">
                  <c:v>4.753472404</c:v>
                </c:pt>
                <c:pt idx="17">
                  <c:v>5.4085403229999995</c:v>
                </c:pt>
                <c:pt idx="18">
                  <c:v>6.7808743679999992</c:v>
                </c:pt>
                <c:pt idx="19">
                  <c:v>6.6632411169999992</c:v>
                </c:pt>
                <c:pt idx="20">
                  <c:v>7.4340296209999996</c:v>
                </c:pt>
                <c:pt idx="21">
                  <c:v>4.4484766939999991</c:v>
                </c:pt>
                <c:pt idx="22">
                  <c:v>8.5833768869999982</c:v>
                </c:pt>
                <c:pt idx="23">
                  <c:v>9.6587068559999967</c:v>
                </c:pt>
                <c:pt idx="24">
                  <c:v>8.9453276299999978</c:v>
                </c:pt>
              </c:numCache>
            </c:numRef>
          </c:val>
          <c:extLst>
            <c:ext xmlns:c16="http://schemas.microsoft.com/office/drawing/2014/chart" uri="{C3380CC4-5D6E-409C-BE32-E72D297353CC}">
              <c16:uniqueId val="{00000001-D2AE-4AE3-B688-863B8F6B3043}"/>
            </c:ext>
          </c:extLst>
        </c:ser>
        <c:ser>
          <c:idx val="2"/>
          <c:order val="2"/>
          <c:tx>
            <c:strRef>
              <c:f>' '!$A$360</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D2AE-4AE3-B688-863B8F6B3043}"/>
              </c:ext>
            </c:extLst>
          </c:dPt>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'!$B$360:$BB$360</c:f>
              <c:numCache>
                <c:formatCode>0.0</c:formatCode>
                <c:ptCount val="51"/>
                <c:pt idx="0">
                  <c:v>0.87152653199999996</c:v>
                </c:pt>
                <c:pt idx="1">
                  <c:v>1.075688</c:v>
                </c:pt>
                <c:pt idx="2">
                  <c:v>1.1723044220000001</c:v>
                </c:pt>
                <c:pt idx="3">
                  <c:v>1.5489838139999998</c:v>
                </c:pt>
                <c:pt idx="4">
                  <c:v>1.8376923829999998</c:v>
                </c:pt>
                <c:pt idx="5">
                  <c:v>2.0058567779999996</c:v>
                </c:pt>
                <c:pt idx="6">
                  <c:v>2.1781070219999998</c:v>
                </c:pt>
                <c:pt idx="7">
                  <c:v>2.2281573880000001</c:v>
                </c:pt>
                <c:pt idx="8">
                  <c:v>2.2722954819999996</c:v>
                </c:pt>
                <c:pt idx="9">
                  <c:v>2.7990236639999999</c:v>
                </c:pt>
                <c:pt idx="10">
                  <c:v>2.9615635949999994</c:v>
                </c:pt>
                <c:pt idx="11">
                  <c:v>4.1139092119999994</c:v>
                </c:pt>
                <c:pt idx="12">
                  <c:v>4.1086872589999999</c:v>
                </c:pt>
                <c:pt idx="13">
                  <c:v>4.084644718999999</c:v>
                </c:pt>
                <c:pt idx="14">
                  <c:v>3.893961436000001</c:v>
                </c:pt>
                <c:pt idx="15">
                  <c:v>4.511248772000001</c:v>
                </c:pt>
                <c:pt idx="16">
                  <c:v>4.3811286589999998</c:v>
                </c:pt>
                <c:pt idx="17">
                  <c:v>4.4110992399999995</c:v>
                </c:pt>
                <c:pt idx="18">
                  <c:v>4.2044545379999994</c:v>
                </c:pt>
                <c:pt idx="19">
                  <c:v>4.4249104089999998</c:v>
                </c:pt>
                <c:pt idx="20">
                  <c:v>4.482709067</c:v>
                </c:pt>
                <c:pt idx="21">
                  <c:v>2.790693841</c:v>
                </c:pt>
                <c:pt idx="22">
                  <c:v>3.2312894189999994</c:v>
                </c:pt>
                <c:pt idx="23">
                  <c:v>3.5133836239999998</c:v>
                </c:pt>
                <c:pt idx="24">
                  <c:v>3.5052261569999987</c:v>
                </c:pt>
              </c:numCache>
            </c:numRef>
          </c:val>
          <c:extLst>
            <c:ext xmlns:c16="http://schemas.microsoft.com/office/drawing/2014/chart" uri="{C3380CC4-5D6E-409C-BE32-E72D297353CC}">
              <c16:uniqueId val="{00000003-D2AE-4AE3-B688-863B8F6B3043}"/>
            </c:ext>
          </c:extLst>
        </c:ser>
        <c:ser>
          <c:idx val="3"/>
          <c:order val="3"/>
          <c:tx>
            <c:strRef>
              <c:f>' '!$A$361</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'!$B$361:$BB$361</c:f>
              <c:numCache>
                <c:formatCode>0.0</c:formatCode>
                <c:ptCount val="51"/>
                <c:pt idx="0">
                  <c:v>0.24712658399999993</c:v>
                </c:pt>
                <c:pt idx="1">
                  <c:v>0.62865599999999988</c:v>
                </c:pt>
                <c:pt idx="2">
                  <c:v>0.54320327699999993</c:v>
                </c:pt>
                <c:pt idx="3">
                  <c:v>0.49039434799999987</c:v>
                </c:pt>
                <c:pt idx="4">
                  <c:v>0.66732339100000004</c:v>
                </c:pt>
                <c:pt idx="5">
                  <c:v>0.7782444839999999</c:v>
                </c:pt>
                <c:pt idx="6">
                  <c:v>0.64087817799999991</c:v>
                </c:pt>
                <c:pt idx="7">
                  <c:v>1.0433193029999999</c:v>
                </c:pt>
                <c:pt idx="8">
                  <c:v>1.1779016519999996</c:v>
                </c:pt>
                <c:pt idx="9">
                  <c:v>1.9052558549999996</c:v>
                </c:pt>
                <c:pt idx="10">
                  <c:v>0.96703056499999995</c:v>
                </c:pt>
                <c:pt idx="11">
                  <c:v>1.2575391309999997</c:v>
                </c:pt>
                <c:pt idx="12">
                  <c:v>1.576423122</c:v>
                </c:pt>
                <c:pt idx="13">
                  <c:v>1.732881442</c:v>
                </c:pt>
                <c:pt idx="14">
                  <c:v>1.6749535469999997</c:v>
                </c:pt>
                <c:pt idx="15">
                  <c:v>1.8627525329999999</c:v>
                </c:pt>
                <c:pt idx="16">
                  <c:v>2.0690731250000001</c:v>
                </c:pt>
                <c:pt idx="17">
                  <c:v>2.3110427829999995</c:v>
                </c:pt>
                <c:pt idx="18">
                  <c:v>2.4584199229999997</c:v>
                </c:pt>
                <c:pt idx="19">
                  <c:v>2.4736930569999998</c:v>
                </c:pt>
                <c:pt idx="20">
                  <c:v>2.4958194669999996</c:v>
                </c:pt>
                <c:pt idx="21">
                  <c:v>1.6760833509999997</c:v>
                </c:pt>
                <c:pt idx="22">
                  <c:v>2.4455278379999994</c:v>
                </c:pt>
                <c:pt idx="23">
                  <c:v>3.0232171999999999</c:v>
                </c:pt>
                <c:pt idx="24">
                  <c:v>3.2415721980000001</c:v>
                </c:pt>
              </c:numCache>
            </c:numRef>
          </c:val>
          <c:extLst>
            <c:ext xmlns:c16="http://schemas.microsoft.com/office/drawing/2014/chart" uri="{C3380CC4-5D6E-409C-BE32-E72D297353CC}">
              <c16:uniqueId val="{00000004-D2AE-4AE3-B688-863B8F6B3043}"/>
            </c:ext>
          </c:extLst>
        </c:ser>
        <c:ser>
          <c:idx val="4"/>
          <c:order val="4"/>
          <c:tx>
            <c:strRef>
              <c:f>' '!$A$362</c:f>
              <c:strCache>
                <c:ptCount val="1"/>
                <c:pt idx="0">
                  <c:v>Indonesia</c:v>
                </c:pt>
              </c:strCache>
            </c:strRef>
          </c:tx>
          <c:spPr>
            <a:solidFill>
              <a:srgbClr val="0000FF"/>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'!$B$362:$BB$362</c:f>
              <c:numCache>
                <c:formatCode>0.0</c:formatCode>
                <c:ptCount val="51"/>
                <c:pt idx="0">
                  <c:v>0.84244156499999989</c:v>
                </c:pt>
                <c:pt idx="1">
                  <c:v>1.030467</c:v>
                </c:pt>
                <c:pt idx="2">
                  <c:v>1.1308073469999997</c:v>
                </c:pt>
                <c:pt idx="3">
                  <c:v>1.185947509</c:v>
                </c:pt>
                <c:pt idx="4">
                  <c:v>1.3652257009999997</c:v>
                </c:pt>
                <c:pt idx="5">
                  <c:v>1.3671825539999998</c:v>
                </c:pt>
                <c:pt idx="6">
                  <c:v>1.270602878</c:v>
                </c:pt>
                <c:pt idx="7">
                  <c:v>1.1193836329999998</c:v>
                </c:pt>
                <c:pt idx="8">
                  <c:v>1.2688712950000001</c:v>
                </c:pt>
                <c:pt idx="9">
                  <c:v>1.268076011</c:v>
                </c:pt>
                <c:pt idx="10">
                  <c:v>1.0893215289999998</c:v>
                </c:pt>
                <c:pt idx="11">
                  <c:v>1.5292341429999998</c:v>
                </c:pt>
                <c:pt idx="12">
                  <c:v>1.7501976389999996</c:v>
                </c:pt>
                <c:pt idx="13">
                  <c:v>2.1001790300000001</c:v>
                </c:pt>
                <c:pt idx="14">
                  <c:v>2.1958521979999994</c:v>
                </c:pt>
                <c:pt idx="15">
                  <c:v>2.2206029090000001</c:v>
                </c:pt>
                <c:pt idx="16">
                  <c:v>2.1401333469999995</c:v>
                </c:pt>
                <c:pt idx="17">
                  <c:v>3.2364539430000003</c:v>
                </c:pt>
                <c:pt idx="18">
                  <c:v>2.9787339659999992</c:v>
                </c:pt>
                <c:pt idx="19">
                  <c:v>3.5571440519999995</c:v>
                </c:pt>
                <c:pt idx="20">
                  <c:v>4.3839048409999988</c:v>
                </c:pt>
                <c:pt idx="21">
                  <c:v>3.1050580979999998</c:v>
                </c:pt>
                <c:pt idx="22">
                  <c:v>4.2122198149999992</c:v>
                </c:pt>
                <c:pt idx="23">
                  <c:v>5.1360319959999989</c:v>
                </c:pt>
                <c:pt idx="24">
                  <c:v>4.8952263579999986</c:v>
                </c:pt>
              </c:numCache>
            </c:numRef>
          </c:val>
          <c:extLst>
            <c:ext xmlns:c16="http://schemas.microsoft.com/office/drawing/2014/chart" uri="{C3380CC4-5D6E-409C-BE32-E72D297353CC}">
              <c16:uniqueId val="{00000005-D2AE-4AE3-B688-863B8F6B3043}"/>
            </c:ext>
          </c:extLst>
        </c:ser>
        <c:ser>
          <c:idx val="5"/>
          <c:order val="5"/>
          <c:tx>
            <c:strRef>
              <c:f>' '!$A$363</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'!$B$363:$BB$363</c:f>
              <c:numCache>
                <c:formatCode>0.0</c:formatCode>
                <c:ptCount val="51"/>
                <c:pt idx="0">
                  <c:v>0.58080094999999987</c:v>
                </c:pt>
                <c:pt idx="1">
                  <c:v>0.86799399999999993</c:v>
                </c:pt>
                <c:pt idx="2">
                  <c:v>0.91003037099999984</c:v>
                </c:pt>
                <c:pt idx="3">
                  <c:v>0.88695258399999977</c:v>
                </c:pt>
                <c:pt idx="4">
                  <c:v>0.923490739</c:v>
                </c:pt>
                <c:pt idx="5">
                  <c:v>0.96976759599999962</c:v>
                </c:pt>
                <c:pt idx="6">
                  <c:v>0.97323738399999982</c:v>
                </c:pt>
                <c:pt idx="7">
                  <c:v>1.020895026</c:v>
                </c:pt>
                <c:pt idx="8">
                  <c:v>1.1400062989999997</c:v>
                </c:pt>
                <c:pt idx="9">
                  <c:v>1.008293766</c:v>
                </c:pt>
                <c:pt idx="10">
                  <c:v>0.92504201999999991</c:v>
                </c:pt>
                <c:pt idx="11">
                  <c:v>1.1233545659999999</c:v>
                </c:pt>
                <c:pt idx="12">
                  <c:v>1.1362364709999997</c:v>
                </c:pt>
                <c:pt idx="13">
                  <c:v>0.94149993599999993</c:v>
                </c:pt>
                <c:pt idx="14">
                  <c:v>1.2227295569999996</c:v>
                </c:pt>
                <c:pt idx="15">
                  <c:v>1.390178556</c:v>
                </c:pt>
                <c:pt idx="16">
                  <c:v>1.430472212</c:v>
                </c:pt>
                <c:pt idx="17">
                  <c:v>1.4357793339999996</c:v>
                </c:pt>
                <c:pt idx="18">
                  <c:v>1.3747565180000001</c:v>
                </c:pt>
                <c:pt idx="19">
                  <c:v>1.3771789169999995</c:v>
                </c:pt>
                <c:pt idx="20">
                  <c:v>1.5018696680000001</c:v>
                </c:pt>
                <c:pt idx="21">
                  <c:v>0.97715337300000016</c:v>
                </c:pt>
                <c:pt idx="22">
                  <c:v>1.5442101849999996</c:v>
                </c:pt>
                <c:pt idx="23">
                  <c:v>1.9576783199999996</c:v>
                </c:pt>
                <c:pt idx="24">
                  <c:v>1.7078097689999996</c:v>
                </c:pt>
              </c:numCache>
            </c:numRef>
          </c:val>
          <c:extLst>
            <c:ext xmlns:c16="http://schemas.microsoft.com/office/drawing/2014/chart" uri="{C3380CC4-5D6E-409C-BE32-E72D297353CC}">
              <c16:uniqueId val="{00000006-D2AE-4AE3-B688-863B8F6B3043}"/>
            </c:ext>
          </c:extLst>
        </c:ser>
        <c:ser>
          <c:idx val="6"/>
          <c:order val="6"/>
          <c:tx>
            <c:strRef>
              <c:f>' '!$A$364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'!$B$364:$BB$364</c:f>
              <c:numCache>
                <c:formatCode>0.0</c:formatCode>
                <c:ptCount val="51"/>
                <c:pt idx="0">
                  <c:v>0.29314605699999996</c:v>
                </c:pt>
                <c:pt idx="1">
                  <c:v>0.313193</c:v>
                </c:pt>
                <c:pt idx="2">
                  <c:v>0.5085189149999999</c:v>
                </c:pt>
                <c:pt idx="3">
                  <c:v>0.51161432799999984</c:v>
                </c:pt>
                <c:pt idx="4">
                  <c:v>0.69008544199999999</c:v>
                </c:pt>
                <c:pt idx="5">
                  <c:v>0.71730439199999996</c:v>
                </c:pt>
                <c:pt idx="6">
                  <c:v>0.77740379399999993</c:v>
                </c:pt>
                <c:pt idx="7">
                  <c:v>1.0028702919999999</c:v>
                </c:pt>
                <c:pt idx="8">
                  <c:v>1.0445991129999999</c:v>
                </c:pt>
                <c:pt idx="9">
                  <c:v>1.4587171849999996</c:v>
                </c:pt>
                <c:pt idx="10">
                  <c:v>1.3542315869999997</c:v>
                </c:pt>
                <c:pt idx="11">
                  <c:v>1.667347294</c:v>
                </c:pt>
                <c:pt idx="12">
                  <c:v>2.121107377</c:v>
                </c:pt>
                <c:pt idx="13">
                  <c:v>2.0079512219999995</c:v>
                </c:pt>
                <c:pt idx="14">
                  <c:v>1.7749313390000001</c:v>
                </c:pt>
                <c:pt idx="15">
                  <c:v>2.0034860629999995</c:v>
                </c:pt>
                <c:pt idx="16">
                  <c:v>2.2401545519999999</c:v>
                </c:pt>
                <c:pt idx="17">
                  <c:v>2.2468075619999999</c:v>
                </c:pt>
                <c:pt idx="18">
                  <c:v>2.0624318929999998</c:v>
                </c:pt>
                <c:pt idx="19">
                  <c:v>1.9538230109999999</c:v>
                </c:pt>
                <c:pt idx="20">
                  <c:v>2.0294591070000001</c:v>
                </c:pt>
                <c:pt idx="21">
                  <c:v>1.1469347349999999</c:v>
                </c:pt>
                <c:pt idx="22">
                  <c:v>1.573218271</c:v>
                </c:pt>
                <c:pt idx="23">
                  <c:v>1.9630684969999999</c:v>
                </c:pt>
                <c:pt idx="24">
                  <c:v>1.3693913559999997</c:v>
                </c:pt>
              </c:numCache>
            </c:numRef>
          </c:val>
          <c:extLst>
            <c:ext xmlns:c16="http://schemas.microsoft.com/office/drawing/2014/chart" uri="{C3380CC4-5D6E-409C-BE32-E72D297353CC}">
              <c16:uniqueId val="{00000007-D2AE-4AE3-B688-863B8F6B3043}"/>
            </c:ext>
          </c:extLst>
        </c:ser>
        <c:ser>
          <c:idx val="7"/>
          <c:order val="7"/>
          <c:tx>
            <c:strRef>
              <c:f>' '!$A$365</c:f>
              <c:strCache>
                <c:ptCount val="1"/>
                <c:pt idx="0">
                  <c:v>Others</c:v>
                </c:pt>
              </c:strCache>
            </c:strRef>
          </c:tx>
          <c:spPr>
            <a:solidFill>
              <a:srgbClr val="993300"/>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'!$B$365:$BB$365</c:f>
              <c:numCache>
                <c:formatCode>0.0</c:formatCode>
                <c:ptCount val="51"/>
                <c:pt idx="0">
                  <c:v>0.225141335</c:v>
                </c:pt>
                <c:pt idx="1">
                  <c:v>0.39993799999999968</c:v>
                </c:pt>
                <c:pt idx="2">
                  <c:v>0.40212794099999805</c:v>
                </c:pt>
                <c:pt idx="3">
                  <c:v>0.59932199999999991</c:v>
                </c:pt>
                <c:pt idx="4">
                  <c:v>0.58415972700000118</c:v>
                </c:pt>
                <c:pt idx="5">
                  <c:v>0.57998948499999603</c:v>
                </c:pt>
                <c:pt idx="6">
                  <c:v>0.53661230400000104</c:v>
                </c:pt>
                <c:pt idx="7">
                  <c:v>0.63431864699999974</c:v>
                </c:pt>
                <c:pt idx="8">
                  <c:v>0.77471123699999644</c:v>
                </c:pt>
                <c:pt idx="9">
                  <c:v>1.3524609139999964</c:v>
                </c:pt>
                <c:pt idx="10">
                  <c:v>1.1816597370000004</c:v>
                </c:pt>
                <c:pt idx="11">
                  <c:v>1.2789886509999988</c:v>
                </c:pt>
                <c:pt idx="12">
                  <c:v>1.359784475000005</c:v>
                </c:pt>
                <c:pt idx="13">
                  <c:v>1.527644384999995</c:v>
                </c:pt>
                <c:pt idx="14">
                  <c:v>1.9154224869999954</c:v>
                </c:pt>
                <c:pt idx="15">
                  <c:v>2.2111424560000046</c:v>
                </c:pt>
                <c:pt idx="16">
                  <c:v>2.0650867480000095</c:v>
                </c:pt>
                <c:pt idx="17">
                  <c:v>2.2546991219999946</c:v>
                </c:pt>
                <c:pt idx="18">
                  <c:v>2.2100626279999958</c:v>
                </c:pt>
                <c:pt idx="19">
                  <c:v>2.4434190660000077</c:v>
                </c:pt>
                <c:pt idx="20">
                  <c:v>2.7256755189999957</c:v>
                </c:pt>
                <c:pt idx="21">
                  <c:v>1.676291851000002</c:v>
                </c:pt>
                <c:pt idx="22">
                  <c:v>2.1728324319999963</c:v>
                </c:pt>
                <c:pt idx="23">
                  <c:v>2.8210226630000044</c:v>
                </c:pt>
                <c:pt idx="24">
                  <c:v>3.201720171999991</c:v>
                </c:pt>
              </c:numCache>
            </c:numRef>
          </c:val>
          <c:extLst>
            <c:ext xmlns:c16="http://schemas.microsoft.com/office/drawing/2014/chart" uri="{C3380CC4-5D6E-409C-BE32-E72D297353CC}">
              <c16:uniqueId val="{00000008-D2AE-4AE3-B688-863B8F6B3043}"/>
            </c:ext>
          </c:extLst>
        </c:ser>
        <c:ser>
          <c:idx val="8"/>
          <c:order val="8"/>
          <c:tx>
            <c:strRef>
              <c:f>' '!$A$366</c:f>
              <c:strCache>
                <c:ptCount val="1"/>
              </c:strCache>
            </c:strRef>
          </c:tx>
          <c:spPr>
            <a:noFill/>
            <a:ln w="25400">
              <a:noFill/>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'!$B$366:$BB$366</c:f>
              <c:numCache>
                <c:formatCode>0.0</c:formatCode>
                <c:ptCount val="51"/>
              </c:numCache>
            </c:numRef>
          </c:val>
          <c:extLst>
            <c:ext xmlns:c16="http://schemas.microsoft.com/office/drawing/2014/chart" uri="{C3380CC4-5D6E-409C-BE32-E72D297353CC}">
              <c16:uniqueId val="{00000009-D2AE-4AE3-B688-863B8F6B3043}"/>
            </c:ext>
          </c:extLst>
        </c:ser>
        <c:dLbls>
          <c:showLegendKey val="0"/>
          <c:showVal val="0"/>
          <c:showCatName val="0"/>
          <c:showSerName val="0"/>
          <c:showPercent val="0"/>
          <c:showBubbleSize val="0"/>
        </c:dLbls>
        <c:gapWidth val="0"/>
        <c:overlap val="100"/>
        <c:axId val="719608623"/>
        <c:axId val="1"/>
      </c:barChart>
      <c:barChart>
        <c:barDir val="col"/>
        <c:grouping val="stacked"/>
        <c:varyColors val="0"/>
        <c:ser>
          <c:idx val="10"/>
          <c:order val="9"/>
          <c:tx>
            <c:strRef>
              <c:f>' '!$A$367</c:f>
              <c:strCache>
                <c:ptCount val="1"/>
              </c:strCache>
            </c:strRef>
          </c:tx>
          <c:spPr>
            <a:noFill/>
            <a:ln w="25400">
              <a:noFill/>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'!$B$367:$BB$367</c:f>
              <c:numCache>
                <c:formatCode>0.0</c:formatCode>
                <c:ptCount val="51"/>
              </c:numCache>
            </c:numRef>
          </c:val>
          <c:extLst>
            <c:ext xmlns:c16="http://schemas.microsoft.com/office/drawing/2014/chart" uri="{C3380CC4-5D6E-409C-BE32-E72D297353CC}">
              <c16:uniqueId val="{0000000A-D2AE-4AE3-B688-863B8F6B3043}"/>
            </c:ext>
          </c:extLst>
        </c:ser>
        <c:ser>
          <c:idx val="11"/>
          <c:order val="10"/>
          <c:tx>
            <c:strRef>
              <c:f>' '!$A$368</c:f>
              <c:strCache>
                <c:ptCount val="1"/>
              </c:strCache>
            </c:strRef>
          </c:tx>
          <c:spPr>
            <a:noFill/>
            <a:ln w="25400">
              <a:noFill/>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'!$B$368:$BB$368</c:f>
              <c:numCache>
                <c:formatCode>0.0</c:formatCode>
                <c:ptCount val="51"/>
              </c:numCache>
            </c:numRef>
          </c:val>
          <c:extLst>
            <c:ext xmlns:c16="http://schemas.microsoft.com/office/drawing/2014/chart" uri="{C3380CC4-5D6E-409C-BE32-E72D297353CC}">
              <c16:uniqueId val="{0000000B-D2AE-4AE3-B688-863B8F6B3043}"/>
            </c:ext>
          </c:extLst>
        </c:ser>
        <c:ser>
          <c:idx val="12"/>
          <c:order val="11"/>
          <c:tx>
            <c:strRef>
              <c:f>' '!$A$369</c:f>
              <c:strCache>
                <c:ptCount val="1"/>
              </c:strCache>
            </c:strRef>
          </c:tx>
          <c:spPr>
            <a:noFill/>
            <a:ln w="25400">
              <a:noFill/>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'!$B$369:$BB$369</c:f>
              <c:numCache>
                <c:formatCode>General</c:formatCode>
                <c:ptCount val="51"/>
              </c:numCache>
            </c:numRef>
          </c:val>
          <c:extLst>
            <c:ext xmlns:c16="http://schemas.microsoft.com/office/drawing/2014/chart" uri="{C3380CC4-5D6E-409C-BE32-E72D297353CC}">
              <c16:uniqueId val="{0000000C-D2AE-4AE3-B688-863B8F6B3043}"/>
            </c:ext>
          </c:extLst>
        </c:ser>
        <c:ser>
          <c:idx val="13"/>
          <c:order val="12"/>
          <c:tx>
            <c:strRef>
              <c:f>' '!$A$370</c:f>
              <c:strCache>
                <c:ptCount val="1"/>
                <c:pt idx="0">
                  <c:v>EU-27 plus UK</c:v>
                </c:pt>
              </c:strCache>
            </c:strRef>
          </c:tx>
          <c:spPr>
            <a:solidFill>
              <a:srgbClr val="00FF00"/>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'!$B$370:$BB$370</c:f>
              <c:numCache>
                <c:formatCode>#,##0</c:formatCode>
                <c:ptCount val="51"/>
                <c:pt idx="26" formatCode="0.0">
                  <c:v>4.9603764000000002E-2</c:v>
                </c:pt>
                <c:pt idx="27" formatCode="0.0">
                  <c:v>7.4412999999999993E-2</c:v>
                </c:pt>
                <c:pt idx="28" formatCode="0.0">
                  <c:v>9.0772253000000011E-2</c:v>
                </c:pt>
                <c:pt idx="29" formatCode="0.0">
                  <c:v>0.131249</c:v>
                </c:pt>
                <c:pt idx="30" formatCode="0.0">
                  <c:v>0.17507799999999998</c:v>
                </c:pt>
                <c:pt idx="31" formatCode="0.0">
                  <c:v>0.20741700000000002</c:v>
                </c:pt>
                <c:pt idx="32" formatCode="0.0">
                  <c:v>0.29556161399999997</c:v>
                </c:pt>
                <c:pt idx="33" formatCode="0.0">
                  <c:v>0.31417051499999993</c:v>
                </c:pt>
                <c:pt idx="34" formatCode="0.0">
                  <c:v>0.35931103200000003</c:v>
                </c:pt>
                <c:pt idx="35" formatCode="0.0">
                  <c:v>0.53568259000000007</c:v>
                </c:pt>
                <c:pt idx="36" formatCode="0.0">
                  <c:v>0.61516452799999988</c:v>
                </c:pt>
                <c:pt idx="37" formatCode="0.0">
                  <c:v>1.1319643699999997</c:v>
                </c:pt>
                <c:pt idx="38" formatCode="0.0">
                  <c:v>1.252967551</c:v>
                </c:pt>
                <c:pt idx="39" formatCode="0.0">
                  <c:v>1.2570070729999998</c:v>
                </c:pt>
                <c:pt idx="40" formatCode="0.0">
                  <c:v>1.3060855819999999</c:v>
                </c:pt>
                <c:pt idx="41" formatCode="0.0">
                  <c:v>1.1854633939999999</c:v>
                </c:pt>
                <c:pt idx="42" formatCode="0.0">
                  <c:v>1.293169711</c:v>
                </c:pt>
                <c:pt idx="43" formatCode="0.0">
                  <c:v>1.669470451</c:v>
                </c:pt>
                <c:pt idx="44" formatCode="0.0">
                  <c:v>2.0569978389999997</c:v>
                </c:pt>
                <c:pt idx="45" formatCode="0.0">
                  <c:v>2.2633263029999999</c:v>
                </c:pt>
                <c:pt idx="46" formatCode="0.0">
                  <c:v>1.9837699679999996</c:v>
                </c:pt>
                <c:pt idx="47" formatCode="0.0">
                  <c:v>1.7817528749999998</c:v>
                </c:pt>
                <c:pt idx="48" formatCode="0.0">
                  <c:v>2.2355147839999998</c:v>
                </c:pt>
                <c:pt idx="49" formatCode="0.0">
                  <c:v>3.0543815549999995</c:v>
                </c:pt>
                <c:pt idx="50" formatCode="0.0">
                  <c:v>2.5434746669999999</c:v>
                </c:pt>
              </c:numCache>
            </c:numRef>
          </c:val>
          <c:extLst>
            <c:ext xmlns:c16="http://schemas.microsoft.com/office/drawing/2014/chart" uri="{C3380CC4-5D6E-409C-BE32-E72D297353CC}">
              <c16:uniqueId val="{0000000D-D2AE-4AE3-B688-863B8F6B3043}"/>
            </c:ext>
          </c:extLst>
        </c:ser>
        <c:ser>
          <c:idx val="14"/>
          <c:order val="13"/>
          <c:tx>
            <c:strRef>
              <c:f>' '!$A$371</c:f>
              <c:strCache>
                <c:ptCount val="1"/>
                <c:pt idx="0">
                  <c:v>Brazil</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'!$B$371:$BB$371</c:f>
              <c:numCache>
                <c:formatCode>General</c:formatCode>
                <c:ptCount val="51"/>
                <c:pt idx="26" formatCode="0.0">
                  <c:v>0.10951335</c:v>
                </c:pt>
                <c:pt idx="27" formatCode="0.0">
                  <c:v>0.15003300000000003</c:v>
                </c:pt>
                <c:pt idx="28" formatCode="0.0">
                  <c:v>0.15239750699999999</c:v>
                </c:pt>
                <c:pt idx="29" formatCode="0.0">
                  <c:v>0.28413499999999997</c:v>
                </c:pt>
                <c:pt idx="30" formatCode="0.0">
                  <c:v>0.39276899999999998</c:v>
                </c:pt>
                <c:pt idx="31" formatCode="0.0">
                  <c:v>0.36671600000000004</c:v>
                </c:pt>
                <c:pt idx="32" formatCode="0.0">
                  <c:v>0.54017966000000006</c:v>
                </c:pt>
                <c:pt idx="33" formatCode="0.0">
                  <c:v>0.52139854400000007</c:v>
                </c:pt>
                <c:pt idx="34" formatCode="0.0">
                  <c:v>0.89125936800000005</c:v>
                </c:pt>
                <c:pt idx="35" formatCode="0.0">
                  <c:v>1.2946138869999999</c:v>
                </c:pt>
                <c:pt idx="36" formatCode="0.0">
                  <c:v>1.6483772809999999</c:v>
                </c:pt>
                <c:pt idx="37" formatCode="0.0">
                  <c:v>1.8245405060000002</c:v>
                </c:pt>
                <c:pt idx="38" formatCode="0.0">
                  <c:v>1.692789136</c:v>
                </c:pt>
                <c:pt idx="39" formatCode="0.0">
                  <c:v>1.7640372420000001</c:v>
                </c:pt>
                <c:pt idx="40" formatCode="0.0">
                  <c:v>2.1538108920000001</c:v>
                </c:pt>
                <c:pt idx="41" formatCode="0.0">
                  <c:v>2.4446486420000002</c:v>
                </c:pt>
                <c:pt idx="42" formatCode="0.0">
                  <c:v>2.5912755249999999</c:v>
                </c:pt>
                <c:pt idx="43" formatCode="0.0">
                  <c:v>3.3465269530000001</c:v>
                </c:pt>
                <c:pt idx="44" formatCode="0.0">
                  <c:v>5.0698792510000006</c:v>
                </c:pt>
                <c:pt idx="45" formatCode="0.0">
                  <c:v>3.9623922410000003</c:v>
                </c:pt>
                <c:pt idx="46" formatCode="0.0">
                  <c:v>3.5982739149999996</c:v>
                </c:pt>
                <c:pt idx="47" formatCode="0.0">
                  <c:v>2.5979262639999998</c:v>
                </c:pt>
                <c:pt idx="48" formatCode="0.0">
                  <c:v>6.2072592140000005</c:v>
                </c:pt>
                <c:pt idx="49" formatCode="0.0">
                  <c:v>6.3190565169999999</c:v>
                </c:pt>
                <c:pt idx="50" formatCode="0.0">
                  <c:v>5.9718741469999994</c:v>
                </c:pt>
              </c:numCache>
            </c:numRef>
          </c:val>
          <c:extLst>
            <c:ext xmlns:c16="http://schemas.microsoft.com/office/drawing/2014/chart" uri="{C3380CC4-5D6E-409C-BE32-E72D297353CC}">
              <c16:uniqueId val="{0000000E-D2AE-4AE3-B688-863B8F6B3043}"/>
            </c:ext>
          </c:extLst>
        </c:ser>
        <c:ser>
          <c:idx val="15"/>
          <c:order val="14"/>
          <c:tx>
            <c:strRef>
              <c:f>' '!$A$372</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'!$B$372:$BB$372</c:f>
              <c:numCache>
                <c:formatCode>General</c:formatCode>
                <c:ptCount val="51"/>
                <c:pt idx="26" formatCode="0.0">
                  <c:v>0.54152039500000004</c:v>
                </c:pt>
                <c:pt idx="27" formatCode="0.0">
                  <c:v>0.50590199999999996</c:v>
                </c:pt>
                <c:pt idx="28" formatCode="0.0">
                  <c:v>0.47626743300000002</c:v>
                </c:pt>
                <c:pt idx="29" formatCode="0.0">
                  <c:v>0.68490300000000015</c:v>
                </c:pt>
                <c:pt idx="30" formatCode="0.0">
                  <c:v>0.92965699999999996</c:v>
                </c:pt>
                <c:pt idx="31" formatCode="0.0">
                  <c:v>0.96642000000000006</c:v>
                </c:pt>
                <c:pt idx="32" formatCode="0.0">
                  <c:v>1.176469317</c:v>
                </c:pt>
                <c:pt idx="33" formatCode="0.0">
                  <c:v>1.447703851</c:v>
                </c:pt>
                <c:pt idx="34" formatCode="0.0">
                  <c:v>1.576051847</c:v>
                </c:pt>
                <c:pt idx="35" formatCode="0.0">
                  <c:v>1.4196818370000002</c:v>
                </c:pt>
                <c:pt idx="36" formatCode="0.0">
                  <c:v>2.243361309</c:v>
                </c:pt>
                <c:pt idx="37" formatCode="0.0">
                  <c:v>3.3323329260000003</c:v>
                </c:pt>
                <c:pt idx="38" formatCode="0.0">
                  <c:v>2.7162918739999995</c:v>
                </c:pt>
                <c:pt idx="39" formatCode="0.0">
                  <c:v>2.7084381340000006</c:v>
                </c:pt>
                <c:pt idx="40" formatCode="0.0">
                  <c:v>2.6434297609999997</c:v>
                </c:pt>
                <c:pt idx="41" formatCode="0.0">
                  <c:v>2.7180964769999991</c:v>
                </c:pt>
                <c:pt idx="42" formatCode="0.0">
                  <c:v>2.3753909630000001</c:v>
                </c:pt>
                <c:pt idx="43" formatCode="0.0">
                  <c:v>2.7167401940000007</c:v>
                </c:pt>
                <c:pt idx="44" formatCode="0.0">
                  <c:v>3.379321499</c:v>
                </c:pt>
                <c:pt idx="45" formatCode="0.0">
                  <c:v>2.7624883180000008</c:v>
                </c:pt>
                <c:pt idx="46" formatCode="0.0">
                  <c:v>2.3996909030000007</c:v>
                </c:pt>
                <c:pt idx="47" formatCode="0.0">
                  <c:v>1.920744212</c:v>
                </c:pt>
                <c:pt idx="48" formatCode="0.0">
                  <c:v>2.5531133100000001</c:v>
                </c:pt>
                <c:pt idx="49" formatCode="0.0">
                  <c:v>2.5014081349999997</c:v>
                </c:pt>
                <c:pt idx="50" formatCode="0.0">
                  <c:v>2.3878927540000001</c:v>
                </c:pt>
              </c:numCache>
            </c:numRef>
          </c:val>
          <c:extLst>
            <c:ext xmlns:c16="http://schemas.microsoft.com/office/drawing/2014/chart" uri="{C3380CC4-5D6E-409C-BE32-E72D297353CC}">
              <c16:uniqueId val="{0000000F-D2AE-4AE3-B688-863B8F6B3043}"/>
            </c:ext>
          </c:extLst>
        </c:ser>
        <c:ser>
          <c:idx val="9"/>
          <c:order val="15"/>
          <c:tx>
            <c:strRef>
              <c:f>' '!$A$373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'!$B$373:$BB$373</c:f>
              <c:numCache>
                <c:formatCode>General</c:formatCode>
                <c:ptCount val="51"/>
                <c:pt idx="26" formatCode="0.0">
                  <c:v>0.15952090599999999</c:v>
                </c:pt>
                <c:pt idx="27" formatCode="0.0">
                  <c:v>0.241731</c:v>
                </c:pt>
                <c:pt idx="28" formatCode="0.0">
                  <c:v>0.21856919899999999</c:v>
                </c:pt>
                <c:pt idx="29" formatCode="0.0">
                  <c:v>0.209507</c:v>
                </c:pt>
                <c:pt idx="30" formatCode="0.0">
                  <c:v>0.34054700000000004</c:v>
                </c:pt>
                <c:pt idx="31" formatCode="0.0">
                  <c:v>0.38336400000000004</c:v>
                </c:pt>
                <c:pt idx="32" formatCode="0.0">
                  <c:v>0.35795219799999994</c:v>
                </c:pt>
                <c:pt idx="33" formatCode="0.0">
                  <c:v>0.70028426799999988</c:v>
                </c:pt>
                <c:pt idx="34" formatCode="0.0">
                  <c:v>0.82649082399999985</c:v>
                </c:pt>
                <c:pt idx="35" formatCode="0.0">
                  <c:v>0.93974551599999989</c:v>
                </c:pt>
                <c:pt idx="36" formatCode="0.0">
                  <c:v>0.72731337200000001</c:v>
                </c:pt>
                <c:pt idx="37" formatCode="0.0">
                  <c:v>0.99814368000000009</c:v>
                </c:pt>
                <c:pt idx="38" formatCode="0.0">
                  <c:v>1.0307129089999998</c:v>
                </c:pt>
                <c:pt idx="39" formatCode="0.0">
                  <c:v>1.1358540159999997</c:v>
                </c:pt>
                <c:pt idx="40" formatCode="0.0">
                  <c:v>1.152186371</c:v>
                </c:pt>
                <c:pt idx="41" formatCode="0.0">
                  <c:v>1.195117821</c:v>
                </c:pt>
                <c:pt idx="42" formatCode="0.0">
                  <c:v>1.180385751</c:v>
                </c:pt>
                <c:pt idx="43" formatCode="0.0">
                  <c:v>1.4184741279999999</c:v>
                </c:pt>
                <c:pt idx="44" formatCode="0.0">
                  <c:v>2.031514842</c:v>
                </c:pt>
                <c:pt idx="45" formatCode="0.0">
                  <c:v>1.583389019</c:v>
                </c:pt>
                <c:pt idx="46" formatCode="0.0">
                  <c:v>1.3032641819999997</c:v>
                </c:pt>
                <c:pt idx="47" formatCode="0.0">
                  <c:v>1.157463071</c:v>
                </c:pt>
                <c:pt idx="48" formatCode="0.0">
                  <c:v>2.0237379560000002</c:v>
                </c:pt>
                <c:pt idx="49" formatCode="0.0">
                  <c:v>2.1061034389999995</c:v>
                </c:pt>
                <c:pt idx="50" formatCode="0.0">
                  <c:v>2.2915299839999999</c:v>
                </c:pt>
              </c:numCache>
            </c:numRef>
          </c:val>
          <c:extLst>
            <c:ext xmlns:c16="http://schemas.microsoft.com/office/drawing/2014/chart" uri="{C3380CC4-5D6E-409C-BE32-E72D297353CC}">
              <c16:uniqueId val="{00000010-D2AE-4AE3-B688-863B8F6B3043}"/>
            </c:ext>
          </c:extLst>
        </c:ser>
        <c:ser>
          <c:idx val="16"/>
          <c:order val="16"/>
          <c:tx>
            <c:strRef>
              <c:f>' '!$A$374</c:f>
              <c:strCache>
                <c:ptCount val="1"/>
                <c:pt idx="0">
                  <c:v>Indonesia</c:v>
                </c:pt>
              </c:strCache>
            </c:strRef>
          </c:tx>
          <c:spPr>
            <a:solidFill>
              <a:srgbClr val="0000FF"/>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'!$B$374:$BB$374</c:f>
              <c:numCache>
                <c:formatCode>General</c:formatCode>
                <c:ptCount val="51"/>
                <c:pt idx="26" formatCode="0.0">
                  <c:v>0.54080147899999997</c:v>
                </c:pt>
                <c:pt idx="27" formatCode="0.0">
                  <c:v>0.41288400000000003</c:v>
                </c:pt>
                <c:pt idx="28" formatCode="0.0">
                  <c:v>0.45104256699999995</c:v>
                </c:pt>
                <c:pt idx="29" formatCode="0.0">
                  <c:v>0.50666100000000003</c:v>
                </c:pt>
                <c:pt idx="30" formatCode="0.0">
                  <c:v>0.60029999999999994</c:v>
                </c:pt>
                <c:pt idx="31" formatCode="0.0">
                  <c:v>0.65943300000000005</c:v>
                </c:pt>
                <c:pt idx="32" formatCode="0.0">
                  <c:v>0.70475358499999996</c:v>
                </c:pt>
                <c:pt idx="33" formatCode="0.0">
                  <c:v>0.715933877</c:v>
                </c:pt>
                <c:pt idx="34" formatCode="0.0">
                  <c:v>0.86503025799999989</c:v>
                </c:pt>
                <c:pt idx="35" formatCode="0.0">
                  <c:v>0.57782043299999997</c:v>
                </c:pt>
                <c:pt idx="36" formatCode="0.0">
                  <c:v>0.84194271000000009</c:v>
                </c:pt>
                <c:pt idx="37" formatCode="0.0">
                  <c:v>1.1552825589999998</c:v>
                </c:pt>
                <c:pt idx="38" formatCode="0.0">
                  <c:v>1.1224392159999999</c:v>
                </c:pt>
                <c:pt idx="39" formatCode="0.0">
                  <c:v>1.279258604</c:v>
                </c:pt>
                <c:pt idx="40" formatCode="0.0">
                  <c:v>1.2434070820000001</c:v>
                </c:pt>
                <c:pt idx="41" formatCode="0.0">
                  <c:v>1.3659663180000001</c:v>
                </c:pt>
                <c:pt idx="42" formatCode="0.0">
                  <c:v>1.1824762859999998</c:v>
                </c:pt>
                <c:pt idx="43" formatCode="0.0">
                  <c:v>2.0666701219999997</c:v>
                </c:pt>
                <c:pt idx="44" formatCode="0.0">
                  <c:v>2.3023811049999998</c:v>
                </c:pt>
                <c:pt idx="45" formatCode="0.0">
                  <c:v>2.2642892580000002</c:v>
                </c:pt>
                <c:pt idx="46" formatCode="0.0">
                  <c:v>2.1222343710000002</c:v>
                </c:pt>
                <c:pt idx="47" formatCode="0.0">
                  <c:v>2.0022492359999999</c:v>
                </c:pt>
                <c:pt idx="48" formatCode="0.0">
                  <c:v>3.4001780829999997</c:v>
                </c:pt>
                <c:pt idx="49" formatCode="0.0">
                  <c:v>3.5316466969999998</c:v>
                </c:pt>
                <c:pt idx="50" formatCode="0.0">
                  <c:v>3.4929739309999994</c:v>
                </c:pt>
              </c:numCache>
            </c:numRef>
          </c:val>
          <c:extLst>
            <c:ext xmlns:c16="http://schemas.microsoft.com/office/drawing/2014/chart" uri="{C3380CC4-5D6E-409C-BE32-E72D297353CC}">
              <c16:uniqueId val="{00000011-D2AE-4AE3-B688-863B8F6B3043}"/>
            </c:ext>
          </c:extLst>
        </c:ser>
        <c:ser>
          <c:idx val="17"/>
          <c:order val="17"/>
          <c:tx>
            <c:strRef>
              <c:f>' '!$A$375</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'!$B$375:$BB$375</c:f>
              <c:numCache>
                <c:formatCode>General</c:formatCode>
                <c:ptCount val="51"/>
                <c:pt idx="26" formatCode="0.0">
                  <c:v>0.35115937299999994</c:v>
                </c:pt>
                <c:pt idx="27" formatCode="0.0">
                  <c:v>0.34832800000000003</c:v>
                </c:pt>
                <c:pt idx="28" formatCode="0.0">
                  <c:v>0.35839212399999998</c:v>
                </c:pt>
                <c:pt idx="29" formatCode="0.0">
                  <c:v>0.37293300000000007</c:v>
                </c:pt>
                <c:pt idx="30" formatCode="0.0">
                  <c:v>0.43381899999999995</c:v>
                </c:pt>
                <c:pt idx="31" formatCode="0.0">
                  <c:v>0.46542600000000001</c:v>
                </c:pt>
                <c:pt idx="32" formatCode="0.0">
                  <c:v>0.53269379299999997</c:v>
                </c:pt>
                <c:pt idx="33" formatCode="0.0">
                  <c:v>0.682427067</c:v>
                </c:pt>
                <c:pt idx="34" formatCode="0.0">
                  <c:v>0.78015999699999983</c:v>
                </c:pt>
                <c:pt idx="35" formatCode="0.0">
                  <c:v>0.48190548599999994</c:v>
                </c:pt>
                <c:pt idx="36" formatCode="0.0">
                  <c:v>0.65617401999999991</c:v>
                </c:pt>
                <c:pt idx="37" formatCode="0.0">
                  <c:v>0.90750729400000008</c:v>
                </c:pt>
                <c:pt idx="38" formatCode="0.0">
                  <c:v>0.71269687900000012</c:v>
                </c:pt>
                <c:pt idx="39" formatCode="0.0">
                  <c:v>0.58791180799999998</c:v>
                </c:pt>
                <c:pt idx="40" formatCode="0.0">
                  <c:v>0.78287034199999994</c:v>
                </c:pt>
                <c:pt idx="41" formatCode="0.0">
                  <c:v>0.83285105200000009</c:v>
                </c:pt>
                <c:pt idx="42" formatCode="0.0">
                  <c:v>0.782090862</c:v>
                </c:pt>
                <c:pt idx="43" formatCode="0.0">
                  <c:v>0.881142443</c:v>
                </c:pt>
                <c:pt idx="44" formatCode="0.0">
                  <c:v>1.126197559</c:v>
                </c:pt>
                <c:pt idx="45" formatCode="0.0">
                  <c:v>0.85156275100000012</c:v>
                </c:pt>
                <c:pt idx="46" formatCode="0.0">
                  <c:v>0.791464049</c:v>
                </c:pt>
                <c:pt idx="47" formatCode="0.0">
                  <c:v>0.70430425699999999</c:v>
                </c:pt>
                <c:pt idx="48" formatCode="0.0">
                  <c:v>1.257883498</c:v>
                </c:pt>
                <c:pt idx="49" formatCode="0.0">
                  <c:v>1.305141511</c:v>
                </c:pt>
                <c:pt idx="50" formatCode="0.0">
                  <c:v>1.0911919029999999</c:v>
                </c:pt>
              </c:numCache>
            </c:numRef>
          </c:val>
          <c:extLst>
            <c:ext xmlns:c16="http://schemas.microsoft.com/office/drawing/2014/chart" uri="{C3380CC4-5D6E-409C-BE32-E72D297353CC}">
              <c16:uniqueId val="{00000012-D2AE-4AE3-B688-863B8F6B3043}"/>
            </c:ext>
          </c:extLst>
        </c:ser>
        <c:ser>
          <c:idx val="18"/>
          <c:order val="18"/>
          <c:tx>
            <c:strRef>
              <c:f>' '!$A$376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'!$B$376:$BB$376</c:f>
              <c:numCache>
                <c:formatCode>General</c:formatCode>
                <c:ptCount val="51"/>
                <c:pt idx="26" formatCode="0.0">
                  <c:v>0.20700180999999998</c:v>
                </c:pt>
                <c:pt idx="27" formatCode="0.0">
                  <c:v>0.19669200000000001</c:v>
                </c:pt>
                <c:pt idx="28" formatCode="0.0">
                  <c:v>0.25001884099999999</c:v>
                </c:pt>
                <c:pt idx="29" formatCode="0.0">
                  <c:v>0.25970499999999996</c:v>
                </c:pt>
                <c:pt idx="30" formatCode="0.0">
                  <c:v>0.370896</c:v>
                </c:pt>
                <c:pt idx="31" formatCode="0.0">
                  <c:v>0.38677100000000003</c:v>
                </c:pt>
                <c:pt idx="32" formatCode="0.0">
                  <c:v>0.45867830600000004</c:v>
                </c:pt>
                <c:pt idx="33" formatCode="0.0">
                  <c:v>0.71032064599999989</c:v>
                </c:pt>
                <c:pt idx="34" formatCode="0.0">
                  <c:v>0.81779160299999987</c:v>
                </c:pt>
                <c:pt idx="35" formatCode="0.0">
                  <c:v>0.89557046299999998</c:v>
                </c:pt>
                <c:pt idx="36" formatCode="0.0">
                  <c:v>1.1487716189999999</c:v>
                </c:pt>
                <c:pt idx="37" formatCode="0.0">
                  <c:v>1.5246165810000001</c:v>
                </c:pt>
                <c:pt idx="38" formatCode="0.0">
                  <c:v>1.6210762670000001</c:v>
                </c:pt>
                <c:pt idx="39" formatCode="0.0">
                  <c:v>1.571670905</c:v>
                </c:pt>
                <c:pt idx="40" formatCode="0.0">
                  <c:v>1.4193366120000002</c:v>
                </c:pt>
                <c:pt idx="41" formatCode="0.0">
                  <c:v>1.5264544509999998</c:v>
                </c:pt>
                <c:pt idx="42" formatCode="0.0">
                  <c:v>1.5281868789999999</c:v>
                </c:pt>
                <c:pt idx="43" formatCode="0.0">
                  <c:v>1.6418378459999998</c:v>
                </c:pt>
                <c:pt idx="44" formatCode="0.0">
                  <c:v>1.7812245709999999</c:v>
                </c:pt>
                <c:pt idx="45" formatCode="0.0">
                  <c:v>1.4192498169999999</c:v>
                </c:pt>
                <c:pt idx="46" formatCode="0.0">
                  <c:v>1.2918113939999998</c:v>
                </c:pt>
                <c:pt idx="47" formatCode="0.0">
                  <c:v>1.0370306359999999</c:v>
                </c:pt>
                <c:pt idx="48" formatCode="0.0">
                  <c:v>1.6182847289999998</c:v>
                </c:pt>
                <c:pt idx="49" formatCode="0.0">
                  <c:v>1.6249563139999996</c:v>
                </c:pt>
                <c:pt idx="50" formatCode="0.0">
                  <c:v>1.1768344990000001</c:v>
                </c:pt>
              </c:numCache>
            </c:numRef>
          </c:val>
          <c:extLst>
            <c:ext xmlns:c16="http://schemas.microsoft.com/office/drawing/2014/chart" uri="{C3380CC4-5D6E-409C-BE32-E72D297353CC}">
              <c16:uniqueId val="{00000013-D2AE-4AE3-B688-863B8F6B3043}"/>
            </c:ext>
          </c:extLst>
        </c:ser>
        <c:ser>
          <c:idx val="19"/>
          <c:order val="19"/>
          <c:tx>
            <c:strRef>
              <c:f>' '!$A$377</c:f>
              <c:strCache>
                <c:ptCount val="1"/>
                <c:pt idx="0">
                  <c:v>Others</c:v>
                </c:pt>
              </c:strCache>
            </c:strRef>
          </c:tx>
          <c:spPr>
            <a:solidFill>
              <a:srgbClr val="993300"/>
            </a:solidFill>
            <a:ln w="12700">
              <a:solidFill>
                <a:srgbClr val="000000"/>
              </a:solidFill>
              <a:prstDash val="solid"/>
            </a:ln>
          </c:spPr>
          <c:invertIfNegative val="0"/>
          <c:cat>
            <c:numRef>
              <c:f>' '!$B$357:$BB$357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'!$B$377:$BB$377</c:f>
              <c:numCache>
                <c:formatCode>General</c:formatCode>
                <c:ptCount val="51"/>
                <c:pt idx="26" formatCode="0.0">
                  <c:v>0.13454266800000059</c:v>
                </c:pt>
                <c:pt idx="27" formatCode="0.0">
                  <c:v>0.16584599999999972</c:v>
                </c:pt>
                <c:pt idx="28" formatCode="0.0">
                  <c:v>0.15701766100000003</c:v>
                </c:pt>
                <c:pt idx="29" formatCode="0.0">
                  <c:v>0.25479300000000027</c:v>
                </c:pt>
                <c:pt idx="30" formatCode="0.0">
                  <c:v>0.28279599999999938</c:v>
                </c:pt>
                <c:pt idx="31" formatCode="0.0">
                  <c:v>0.27723100000000045</c:v>
                </c:pt>
                <c:pt idx="32" formatCode="0.0">
                  <c:v>0.29165177699999933</c:v>
                </c:pt>
                <c:pt idx="33" formatCode="0.0">
                  <c:v>0.40777776900000173</c:v>
                </c:pt>
                <c:pt idx="34" formatCode="0.0">
                  <c:v>0.52612073399999648</c:v>
                </c:pt>
                <c:pt idx="35" formatCode="0.0">
                  <c:v>0.64646264099999939</c:v>
                </c:pt>
                <c:pt idx="36" formatCode="0.0">
                  <c:v>0.84221386599999803</c:v>
                </c:pt>
                <c:pt idx="37" formatCode="0.0">
                  <c:v>0.97074118300000301</c:v>
                </c:pt>
                <c:pt idx="38" formatCode="0.0">
                  <c:v>0.89145190799999696</c:v>
                </c:pt>
                <c:pt idx="39" formatCode="0.0">
                  <c:v>1.0111423869999996</c:v>
                </c:pt>
                <c:pt idx="40" formatCode="0.0">
                  <c:v>1.3037520739999984</c:v>
                </c:pt>
                <c:pt idx="41" formatCode="0.0">
                  <c:v>1.4332456159999989</c:v>
                </c:pt>
                <c:pt idx="42" formatCode="0.0">
                  <c:v>1.2541504900000042</c:v>
                </c:pt>
                <c:pt idx="43" formatCode="0.0">
                  <c:v>1.5180327610000024</c:v>
                </c:pt>
                <c:pt idx="44" formatCode="0.0">
                  <c:v>1.7684711650000011</c:v>
                </c:pt>
                <c:pt idx="45" formatCode="0.0">
                  <c:v>1.6508039829999959</c:v>
                </c:pt>
                <c:pt idx="46" formatCode="0.0">
                  <c:v>1.4688325090000003</c:v>
                </c:pt>
                <c:pt idx="47" formatCode="0.0">
                  <c:v>1.1997306759999979</c:v>
                </c:pt>
                <c:pt idx="48" formatCode="0.0">
                  <c:v>1.7782820590000128</c:v>
                </c:pt>
                <c:pt idx="49" formatCode="0.0">
                  <c:v>1.9958602600000042</c:v>
                </c:pt>
                <c:pt idx="50" formatCode="0.0">
                  <c:v>2.2689904160000047</c:v>
                </c:pt>
              </c:numCache>
            </c:numRef>
          </c:val>
          <c:extLst>
            <c:ext xmlns:c16="http://schemas.microsoft.com/office/drawing/2014/chart" uri="{C3380CC4-5D6E-409C-BE32-E72D297353CC}">
              <c16:uniqueId val="{00000014-D2AE-4AE3-B688-863B8F6B3043}"/>
            </c:ext>
          </c:extLst>
        </c:ser>
        <c:dLbls>
          <c:showLegendKey val="0"/>
          <c:showVal val="0"/>
          <c:showCatName val="0"/>
          <c:showSerName val="0"/>
          <c:showPercent val="0"/>
          <c:showBubbleSize val="0"/>
        </c:dLbls>
        <c:gapWidth val="0"/>
        <c:overlap val="100"/>
        <c:axId val="3"/>
        <c:axId val="4"/>
      </c:barChart>
      <c:catAx>
        <c:axId val="7196086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0833825459317584E-2"/>
              <c:y val="0.226674015748031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6086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523621794049536"/>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062975721784776"/>
          <c:y val="0.87169527559055104"/>
          <c:w val="0.72085515091863517"/>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646253688170873"/>
          <c:y val="7.0002296523094559E-2"/>
          <c:w val="0.72502233335625399"/>
          <c:h val="0.6166868979415473"/>
        </c:manualLayout>
      </c:layout>
      <c:barChart>
        <c:barDir val="col"/>
        <c:grouping val="stacked"/>
        <c:varyColors val="0"/>
        <c:ser>
          <c:idx val="0"/>
          <c:order val="0"/>
          <c:tx>
            <c:strRef>
              <c:f>' '!$A$383</c:f>
              <c:strCache>
                <c:ptCount val="1"/>
                <c:pt idx="0">
                  <c:v>EU-27 plus UK</c:v>
                </c:pt>
              </c:strCache>
            </c:strRef>
          </c:tx>
          <c:spPr>
            <a:solidFill>
              <a:srgbClr val="00FF00"/>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'!$B$383:$BB$383</c:f>
              <c:numCache>
                <c:formatCode>0.0</c:formatCode>
                <c:ptCount val="51"/>
                <c:pt idx="0">
                  <c:v>0.65207541399999991</c:v>
                </c:pt>
                <c:pt idx="1">
                  <c:v>0.7252777720000001</c:v>
                </c:pt>
                <c:pt idx="2">
                  <c:v>1.0540315770000002</c:v>
                </c:pt>
                <c:pt idx="3">
                  <c:v>1.0418910939999997</c:v>
                </c:pt>
                <c:pt idx="4">
                  <c:v>1.0445688809999998</c:v>
                </c:pt>
                <c:pt idx="5">
                  <c:v>0.83309289184999991</c:v>
                </c:pt>
                <c:pt idx="6">
                  <c:v>0.79232597199999966</c:v>
                </c:pt>
                <c:pt idx="7">
                  <c:v>0.75450483499999998</c:v>
                </c:pt>
                <c:pt idx="8">
                  <c:v>0.70316641400000002</c:v>
                </c:pt>
                <c:pt idx="9">
                  <c:v>0.70140696699999983</c:v>
                </c:pt>
                <c:pt idx="10">
                  <c:v>0.76536465700000011</c:v>
                </c:pt>
                <c:pt idx="11">
                  <c:v>0.77527896000000018</c:v>
                </c:pt>
                <c:pt idx="12">
                  <c:v>0.77690136199999993</c:v>
                </c:pt>
                <c:pt idx="13">
                  <c:v>0.75533488300000007</c:v>
                </c:pt>
                <c:pt idx="14">
                  <c:v>0.77595803700000032</c:v>
                </c:pt>
                <c:pt idx="15">
                  <c:v>0.75751178100000005</c:v>
                </c:pt>
                <c:pt idx="16">
                  <c:v>0.77595803700000032</c:v>
                </c:pt>
                <c:pt idx="17">
                  <c:v>1.0190530660000003</c:v>
                </c:pt>
                <c:pt idx="18">
                  <c:v>1.139316218</c:v>
                </c:pt>
                <c:pt idx="19">
                  <c:v>1.0988999919999998</c:v>
                </c:pt>
                <c:pt idx="20">
                  <c:v>1.9093032089999997</c:v>
                </c:pt>
                <c:pt idx="21">
                  <c:v>1.4354058570000001</c:v>
                </c:pt>
                <c:pt idx="22">
                  <c:v>0.74259071000000021</c:v>
                </c:pt>
                <c:pt idx="23">
                  <c:v>1.1034409809999997</c:v>
                </c:pt>
                <c:pt idx="24">
                  <c:v>1.1012829369999999</c:v>
                </c:pt>
              </c:numCache>
            </c:numRef>
          </c:val>
          <c:extLst>
            <c:ext xmlns:c16="http://schemas.microsoft.com/office/drawing/2014/chart" uri="{C3380CC4-5D6E-409C-BE32-E72D297353CC}">
              <c16:uniqueId val="{00000000-4839-4C5F-BBFF-C2CE0CEC0E74}"/>
            </c:ext>
          </c:extLst>
        </c:ser>
        <c:ser>
          <c:idx val="1"/>
          <c:order val="1"/>
          <c:tx>
            <c:strRef>
              <c:f>' '!$A$384</c:f>
              <c:strCache>
                <c:ptCount val="1"/>
                <c:pt idx="0">
                  <c:v>Indonesia</c:v>
                </c:pt>
              </c:strCache>
            </c:strRef>
          </c:tx>
          <c:spPr>
            <a:solidFill>
              <a:srgbClr val="0000FF"/>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'!$B$384:$BB$384</c:f>
              <c:numCache>
                <c:formatCode>0.0</c:formatCode>
                <c:ptCount val="51"/>
                <c:pt idx="0">
                  <c:v>0.76514036699999988</c:v>
                </c:pt>
                <c:pt idx="1">
                  <c:v>0.4997784039999999</c:v>
                </c:pt>
                <c:pt idx="2">
                  <c:v>0.65382079000000004</c:v>
                </c:pt>
                <c:pt idx="3">
                  <c:v>0.56313428499999985</c:v>
                </c:pt>
                <c:pt idx="4">
                  <c:v>0.47893721699999997</c:v>
                </c:pt>
                <c:pt idx="5">
                  <c:v>0.37539688399999971</c:v>
                </c:pt>
                <c:pt idx="6">
                  <c:v>0.31509960599999998</c:v>
                </c:pt>
                <c:pt idx="7">
                  <c:v>0.29083650100000003</c:v>
                </c:pt>
                <c:pt idx="8">
                  <c:v>0.26548644399999999</c:v>
                </c:pt>
                <c:pt idx="9">
                  <c:v>0.24504869199999998</c:v>
                </c:pt>
                <c:pt idx="10">
                  <c:v>0.28161577700000007</c:v>
                </c:pt>
                <c:pt idx="11">
                  <c:v>0.25632014699999994</c:v>
                </c:pt>
                <c:pt idx="12">
                  <c:v>0.18186154299999996</c:v>
                </c:pt>
                <c:pt idx="13">
                  <c:v>0.10764009099999997</c:v>
                </c:pt>
                <c:pt idx="14">
                  <c:v>0.13564570500000001</c:v>
                </c:pt>
                <c:pt idx="15">
                  <c:v>0.21401434100000002</c:v>
                </c:pt>
                <c:pt idx="16">
                  <c:v>0.13564570500000001</c:v>
                </c:pt>
                <c:pt idx="17">
                  <c:v>0.63375467000000019</c:v>
                </c:pt>
                <c:pt idx="18">
                  <c:v>0.95889900399999983</c:v>
                </c:pt>
                <c:pt idx="19">
                  <c:v>0.85658976899999995</c:v>
                </c:pt>
                <c:pt idx="20">
                  <c:v>2.2644256299999999</c:v>
                </c:pt>
                <c:pt idx="21">
                  <c:v>1.9436006180000001</c:v>
                </c:pt>
                <c:pt idx="22">
                  <c:v>0.81477754899999988</c:v>
                </c:pt>
                <c:pt idx="23">
                  <c:v>1.2174431279999995</c:v>
                </c:pt>
                <c:pt idx="24">
                  <c:v>0.93205646799999997</c:v>
                </c:pt>
              </c:numCache>
            </c:numRef>
          </c:val>
          <c:extLst>
            <c:ext xmlns:c16="http://schemas.microsoft.com/office/drawing/2014/chart" uri="{C3380CC4-5D6E-409C-BE32-E72D297353CC}">
              <c16:uniqueId val="{00000001-4839-4C5F-BBFF-C2CE0CEC0E74}"/>
            </c:ext>
          </c:extLst>
        </c:ser>
        <c:ser>
          <c:idx val="2"/>
          <c:order val="2"/>
          <c:tx>
            <c:strRef>
              <c:f>' '!$A$385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4839-4C5F-BBFF-C2CE0CEC0E74}"/>
              </c:ext>
            </c:extLst>
          </c:dPt>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'!$B$385:$BB$385</c:f>
              <c:numCache>
                <c:formatCode>0.0</c:formatCode>
                <c:ptCount val="51"/>
                <c:pt idx="0">
                  <c:v>0.4979293640000001</c:v>
                </c:pt>
                <c:pt idx="1">
                  <c:v>0.48161896900000001</c:v>
                </c:pt>
                <c:pt idx="2">
                  <c:v>0.49176020299999973</c:v>
                </c:pt>
                <c:pt idx="3">
                  <c:v>0.44886614999999991</c:v>
                </c:pt>
                <c:pt idx="4">
                  <c:v>0.48851334899999993</c:v>
                </c:pt>
                <c:pt idx="5">
                  <c:v>0.42959044300000016</c:v>
                </c:pt>
                <c:pt idx="6">
                  <c:v>0.41915957100000212</c:v>
                </c:pt>
                <c:pt idx="7">
                  <c:v>0.44001154800000225</c:v>
                </c:pt>
                <c:pt idx="8">
                  <c:v>0.40641289500000066</c:v>
                </c:pt>
                <c:pt idx="9">
                  <c:v>0.30645645099999802</c:v>
                </c:pt>
                <c:pt idx="10">
                  <c:v>0.38559247399999963</c:v>
                </c:pt>
                <c:pt idx="11">
                  <c:v>0.28741804699999823</c:v>
                </c:pt>
                <c:pt idx="12">
                  <c:v>0.2259610799999992</c:v>
                </c:pt>
                <c:pt idx="13">
                  <c:v>0.23229960099999894</c:v>
                </c:pt>
                <c:pt idx="14">
                  <c:v>0.22200194099999959</c:v>
                </c:pt>
                <c:pt idx="15">
                  <c:v>0.20577446699999985</c:v>
                </c:pt>
                <c:pt idx="16">
                  <c:v>0.22200194099999959</c:v>
                </c:pt>
                <c:pt idx="17">
                  <c:v>0.36200790100000113</c:v>
                </c:pt>
                <c:pt idx="18">
                  <c:v>0.44120010000000026</c:v>
                </c:pt>
                <c:pt idx="19">
                  <c:v>0.30510411000000004</c:v>
                </c:pt>
                <c:pt idx="20">
                  <c:v>0.61976399000000049</c:v>
                </c:pt>
                <c:pt idx="21">
                  <c:v>0.4842362390000004</c:v>
                </c:pt>
                <c:pt idx="22">
                  <c:v>0.7807574219999992</c:v>
                </c:pt>
                <c:pt idx="23">
                  <c:v>0.61531473199999953</c:v>
                </c:pt>
                <c:pt idx="24">
                  <c:v>0.56962351500000019</c:v>
                </c:pt>
              </c:numCache>
            </c:numRef>
          </c:val>
          <c:extLst>
            <c:ext xmlns:c16="http://schemas.microsoft.com/office/drawing/2014/chart" uri="{C3380CC4-5D6E-409C-BE32-E72D297353CC}">
              <c16:uniqueId val="{00000003-4839-4C5F-BBFF-C2CE0CEC0E74}"/>
            </c:ext>
          </c:extLst>
        </c:ser>
        <c:ser>
          <c:idx val="3"/>
          <c:order val="3"/>
          <c:tx>
            <c:strRef>
              <c:f>' '!$A$386</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'!$B$386:$BB$386</c:f>
              <c:numCache>
                <c:formatCode>0.0</c:formatCode>
                <c:ptCount val="51"/>
                <c:pt idx="0">
                  <c:v>0.24549909899999983</c:v>
                </c:pt>
                <c:pt idx="1">
                  <c:v>0.2854068079999999</c:v>
                </c:pt>
                <c:pt idx="2">
                  <c:v>0.2935834670000001</c:v>
                </c:pt>
                <c:pt idx="3">
                  <c:v>0.30135993299999991</c:v>
                </c:pt>
                <c:pt idx="4">
                  <c:v>0.27985064499999995</c:v>
                </c:pt>
                <c:pt idx="5">
                  <c:v>0.26166987099999989</c:v>
                </c:pt>
                <c:pt idx="6">
                  <c:v>0.24570246099999993</c:v>
                </c:pt>
                <c:pt idx="7">
                  <c:v>0.191935824</c:v>
                </c:pt>
                <c:pt idx="8">
                  <c:v>0.18774159399999996</c:v>
                </c:pt>
                <c:pt idx="9">
                  <c:v>0.192358851</c:v>
                </c:pt>
                <c:pt idx="10">
                  <c:v>0.143845953</c:v>
                </c:pt>
                <c:pt idx="11">
                  <c:v>0.15455766299999998</c:v>
                </c:pt>
                <c:pt idx="12">
                  <c:v>0.138420298</c:v>
                </c:pt>
                <c:pt idx="13">
                  <c:v>0.14264972599999998</c:v>
                </c:pt>
                <c:pt idx="14">
                  <c:v>0.14692083799999997</c:v>
                </c:pt>
                <c:pt idx="15">
                  <c:v>0.12790042499999998</c:v>
                </c:pt>
                <c:pt idx="16">
                  <c:v>0.14692083799999997</c:v>
                </c:pt>
                <c:pt idx="17">
                  <c:v>0.162394239</c:v>
                </c:pt>
                <c:pt idx="18">
                  <c:v>0.30674361099999997</c:v>
                </c:pt>
                <c:pt idx="19">
                  <c:v>0.28854132599999999</c:v>
                </c:pt>
                <c:pt idx="20">
                  <c:v>0.78757126699999991</c:v>
                </c:pt>
                <c:pt idx="21">
                  <c:v>0.62821603299999984</c:v>
                </c:pt>
                <c:pt idx="22">
                  <c:v>1.2957291559999999</c:v>
                </c:pt>
                <c:pt idx="23">
                  <c:v>1.6085844549999999</c:v>
                </c:pt>
                <c:pt idx="24">
                  <c:v>1.7509075749999994</c:v>
                </c:pt>
              </c:numCache>
            </c:numRef>
          </c:val>
          <c:extLst>
            <c:ext xmlns:c16="http://schemas.microsoft.com/office/drawing/2014/chart" uri="{C3380CC4-5D6E-409C-BE32-E72D297353CC}">
              <c16:uniqueId val="{00000004-4839-4C5F-BBFF-C2CE0CEC0E74}"/>
            </c:ext>
          </c:extLst>
        </c:ser>
        <c:ser>
          <c:idx val="4"/>
          <c:order val="4"/>
          <c:tx>
            <c:strRef>
              <c:f>' '!$A$387</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'!$B$387:$BB$387</c:f>
              <c:numCache>
                <c:formatCode>0.0</c:formatCode>
                <c:ptCount val="51"/>
                <c:pt idx="0">
                  <c:v>1.2171086509999995</c:v>
                </c:pt>
                <c:pt idx="1">
                  <c:v>1.1096927759999999</c:v>
                </c:pt>
                <c:pt idx="2">
                  <c:v>0.92180875200000001</c:v>
                </c:pt>
                <c:pt idx="3">
                  <c:v>0.88174908999999979</c:v>
                </c:pt>
                <c:pt idx="4">
                  <c:v>0.87836711899999975</c:v>
                </c:pt>
                <c:pt idx="5">
                  <c:v>0.62936960099999972</c:v>
                </c:pt>
                <c:pt idx="6">
                  <c:v>0.48778723500000015</c:v>
                </c:pt>
                <c:pt idx="7">
                  <c:v>0.39187963000000053</c:v>
                </c:pt>
                <c:pt idx="8">
                  <c:v>0.34550301500000002</c:v>
                </c:pt>
                <c:pt idx="9">
                  <c:v>0.33256738500000005</c:v>
                </c:pt>
                <c:pt idx="10">
                  <c:v>0.32652048500000025</c:v>
                </c:pt>
                <c:pt idx="11">
                  <c:v>0.27377643099999993</c:v>
                </c:pt>
                <c:pt idx="12">
                  <c:v>0.33130829600000006</c:v>
                </c:pt>
                <c:pt idx="13">
                  <c:v>0.26453672699999969</c:v>
                </c:pt>
                <c:pt idx="14">
                  <c:v>0.19333757500000007</c:v>
                </c:pt>
                <c:pt idx="15">
                  <c:v>0.20161699499999999</c:v>
                </c:pt>
                <c:pt idx="16">
                  <c:v>0.19333757500000007</c:v>
                </c:pt>
                <c:pt idx="17">
                  <c:v>0.41659273600000063</c:v>
                </c:pt>
                <c:pt idx="18">
                  <c:v>0.43855294399999983</c:v>
                </c:pt>
                <c:pt idx="19">
                  <c:v>0.51820892199999991</c:v>
                </c:pt>
                <c:pt idx="20">
                  <c:v>0.85366460199999961</c:v>
                </c:pt>
                <c:pt idx="21">
                  <c:v>0.62860749800000004</c:v>
                </c:pt>
                <c:pt idx="22">
                  <c:v>0.59078689999999989</c:v>
                </c:pt>
                <c:pt idx="23">
                  <c:v>0.60234351799999952</c:v>
                </c:pt>
                <c:pt idx="24">
                  <c:v>0.52700736699999984</c:v>
                </c:pt>
              </c:numCache>
            </c:numRef>
          </c:val>
          <c:extLst>
            <c:ext xmlns:c16="http://schemas.microsoft.com/office/drawing/2014/chart" uri="{C3380CC4-5D6E-409C-BE32-E72D297353CC}">
              <c16:uniqueId val="{00000005-4839-4C5F-BBFF-C2CE0CEC0E74}"/>
            </c:ext>
          </c:extLst>
        </c:ser>
        <c:ser>
          <c:idx val="6"/>
          <c:order val="5"/>
          <c:tx>
            <c:strRef>
              <c:f>' '!$A$388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'!$B$388:$BB$388</c:f>
              <c:numCache>
                <c:formatCode>0.0</c:formatCode>
                <c:ptCount val="51"/>
                <c:pt idx="0">
                  <c:v>0.75475244299999966</c:v>
                </c:pt>
                <c:pt idx="1">
                  <c:v>0.83276588599999979</c:v>
                </c:pt>
                <c:pt idx="2">
                  <c:v>0.94248337999999943</c:v>
                </c:pt>
                <c:pt idx="3">
                  <c:v>0.94341750499999988</c:v>
                </c:pt>
                <c:pt idx="4">
                  <c:v>0.97376576299999984</c:v>
                </c:pt>
                <c:pt idx="5">
                  <c:v>0.8711411189999998</c:v>
                </c:pt>
                <c:pt idx="6">
                  <c:v>0.81606426299999801</c:v>
                </c:pt>
                <c:pt idx="7">
                  <c:v>0.79583074299999912</c:v>
                </c:pt>
                <c:pt idx="8">
                  <c:v>0.53456812400000131</c:v>
                </c:pt>
                <c:pt idx="9">
                  <c:v>0.53817859100000087</c:v>
                </c:pt>
                <c:pt idx="10">
                  <c:v>0.4128053089999999</c:v>
                </c:pt>
                <c:pt idx="11">
                  <c:v>0.38865369900000013</c:v>
                </c:pt>
                <c:pt idx="12">
                  <c:v>0.38448029799999961</c:v>
                </c:pt>
                <c:pt idx="13">
                  <c:v>0.27158565599999968</c:v>
                </c:pt>
                <c:pt idx="14">
                  <c:v>0.25925313799999938</c:v>
                </c:pt>
                <c:pt idx="15">
                  <c:v>0.24734712399999967</c:v>
                </c:pt>
                <c:pt idx="16">
                  <c:v>0.25925313799999938</c:v>
                </c:pt>
                <c:pt idx="17">
                  <c:v>0.42068503900000037</c:v>
                </c:pt>
                <c:pt idx="18">
                  <c:v>0.53311661799999999</c:v>
                </c:pt>
                <c:pt idx="19">
                  <c:v>0.66387535099999984</c:v>
                </c:pt>
                <c:pt idx="20">
                  <c:v>0.89757017100000003</c:v>
                </c:pt>
                <c:pt idx="21">
                  <c:v>0.72497384500000006</c:v>
                </c:pt>
                <c:pt idx="22">
                  <c:v>1.0982747359999994</c:v>
                </c:pt>
                <c:pt idx="23">
                  <c:v>1.1600438419999992</c:v>
                </c:pt>
                <c:pt idx="24">
                  <c:v>0.90407934599999984</c:v>
                </c:pt>
              </c:numCache>
            </c:numRef>
          </c:val>
          <c:extLst>
            <c:ext xmlns:c16="http://schemas.microsoft.com/office/drawing/2014/chart" uri="{C3380CC4-5D6E-409C-BE32-E72D297353CC}">
              <c16:uniqueId val="{00000006-4839-4C5F-BBFF-C2CE0CEC0E74}"/>
            </c:ext>
          </c:extLst>
        </c:ser>
        <c:ser>
          <c:idx val="7"/>
          <c:order val="6"/>
          <c:tx>
            <c:strRef>
              <c:f>' '!$A$389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'!$B$389:$BB$389</c:f>
              <c:numCache>
                <c:formatCode>0.0</c:formatCode>
                <c:ptCount val="51"/>
                <c:pt idx="0">
                  <c:v>0.9420862120000002</c:v>
                </c:pt>
                <c:pt idx="1">
                  <c:v>0.64433700400000005</c:v>
                </c:pt>
                <c:pt idx="2">
                  <c:v>0.72344514600000009</c:v>
                </c:pt>
                <c:pt idx="3">
                  <c:v>0.71965995099999991</c:v>
                </c:pt>
                <c:pt idx="4">
                  <c:v>0.76108176599999988</c:v>
                </c:pt>
                <c:pt idx="5">
                  <c:v>0.67928963099999995</c:v>
                </c:pt>
                <c:pt idx="6">
                  <c:v>0.53364718899999908</c:v>
                </c:pt>
                <c:pt idx="7">
                  <c:v>0.60501951999999926</c:v>
                </c:pt>
                <c:pt idx="8">
                  <c:v>0.63478922500000301</c:v>
                </c:pt>
                <c:pt idx="9">
                  <c:v>0.54357093900000186</c:v>
                </c:pt>
                <c:pt idx="10">
                  <c:v>0.6018502880000034</c:v>
                </c:pt>
                <c:pt idx="11">
                  <c:v>0.74532192300000433</c:v>
                </c:pt>
                <c:pt idx="12">
                  <c:v>0.65323656600000357</c:v>
                </c:pt>
                <c:pt idx="13">
                  <c:v>0.71781643100000336</c:v>
                </c:pt>
                <c:pt idx="14">
                  <c:v>0.74174365600000391</c:v>
                </c:pt>
                <c:pt idx="15">
                  <c:v>0.71853195700000372</c:v>
                </c:pt>
                <c:pt idx="16">
                  <c:v>0.74174365600000391</c:v>
                </c:pt>
                <c:pt idx="17">
                  <c:v>0.80910177500000413</c:v>
                </c:pt>
                <c:pt idx="18">
                  <c:v>0.9662755030000012</c:v>
                </c:pt>
                <c:pt idx="19">
                  <c:v>0.81178960099999975</c:v>
                </c:pt>
                <c:pt idx="20">
                  <c:v>1.2180720909999989</c:v>
                </c:pt>
                <c:pt idx="21">
                  <c:v>0.90137601199999973</c:v>
                </c:pt>
                <c:pt idx="22">
                  <c:v>0.63071860399999979</c:v>
                </c:pt>
                <c:pt idx="23">
                  <c:v>0.93221710899999843</c:v>
                </c:pt>
                <c:pt idx="24">
                  <c:v>0.95728984499999847</c:v>
                </c:pt>
              </c:numCache>
            </c:numRef>
          </c:val>
          <c:extLst>
            <c:ext xmlns:c16="http://schemas.microsoft.com/office/drawing/2014/chart" uri="{C3380CC4-5D6E-409C-BE32-E72D297353CC}">
              <c16:uniqueId val="{00000007-4839-4C5F-BBFF-C2CE0CEC0E74}"/>
            </c:ext>
          </c:extLst>
        </c:ser>
        <c:ser>
          <c:idx val="8"/>
          <c:order val="7"/>
          <c:tx>
            <c:strRef>
              <c:f>' '!$A$390</c:f>
              <c:strCache>
                <c:ptCount val="1"/>
                <c:pt idx="0">
                  <c:v>Others</c:v>
                </c:pt>
              </c:strCache>
            </c:strRef>
          </c:tx>
          <c:spPr>
            <a:solidFill>
              <a:srgbClr val="993300"/>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'!$B$390:$BB$390</c:f>
              <c:numCache>
                <c:formatCode>0.0</c:formatCode>
                <c:ptCount val="51"/>
                <c:pt idx="0">
                  <c:v>1.2370909809999979</c:v>
                </c:pt>
                <c:pt idx="1">
                  <c:v>1.2789013460000014</c:v>
                </c:pt>
                <c:pt idx="2">
                  <c:v>1.5258075399999997</c:v>
                </c:pt>
                <c:pt idx="3">
                  <c:v>1.7223791080000019</c:v>
                </c:pt>
                <c:pt idx="4">
                  <c:v>1.4682762159999996</c:v>
                </c:pt>
                <c:pt idx="5">
                  <c:v>1.362599504000003</c:v>
                </c:pt>
                <c:pt idx="6">
                  <c:v>0.970619499000001</c:v>
                </c:pt>
                <c:pt idx="7">
                  <c:v>0.73846877200000094</c:v>
                </c:pt>
                <c:pt idx="8">
                  <c:v>0.65876310299999918</c:v>
                </c:pt>
                <c:pt idx="9">
                  <c:v>0.6359134399999995</c:v>
                </c:pt>
                <c:pt idx="10">
                  <c:v>0.61860311800000023</c:v>
                </c:pt>
                <c:pt idx="11">
                  <c:v>0.59575374900000089</c:v>
                </c:pt>
                <c:pt idx="12">
                  <c:v>0.5616225569999993</c:v>
                </c:pt>
                <c:pt idx="13">
                  <c:v>0.47884224499999961</c:v>
                </c:pt>
                <c:pt idx="14">
                  <c:v>0.47116891800000005</c:v>
                </c:pt>
                <c:pt idx="15">
                  <c:v>0.51367005600000004</c:v>
                </c:pt>
                <c:pt idx="16">
                  <c:v>0.47116891800000005</c:v>
                </c:pt>
                <c:pt idx="17">
                  <c:v>1.0566662529999986</c:v>
                </c:pt>
                <c:pt idx="18">
                  <c:v>1.6162566530000015</c:v>
                </c:pt>
                <c:pt idx="19">
                  <c:v>1.8202504190000024</c:v>
                </c:pt>
                <c:pt idx="20">
                  <c:v>3.8576877409999959</c:v>
                </c:pt>
                <c:pt idx="21">
                  <c:v>2.9546726629999975</c:v>
                </c:pt>
                <c:pt idx="22">
                  <c:v>2.9941376580000023</c:v>
                </c:pt>
                <c:pt idx="23">
                  <c:v>4.5740148750000031</c:v>
                </c:pt>
                <c:pt idx="24">
                  <c:v>4.2566325820000008</c:v>
                </c:pt>
              </c:numCache>
            </c:numRef>
          </c:val>
          <c:extLst>
            <c:ext xmlns:c16="http://schemas.microsoft.com/office/drawing/2014/chart" uri="{C3380CC4-5D6E-409C-BE32-E72D297353CC}">
              <c16:uniqueId val="{00000008-4839-4C5F-BBFF-C2CE0CEC0E74}"/>
            </c:ext>
          </c:extLst>
        </c:ser>
        <c:dLbls>
          <c:showLegendKey val="0"/>
          <c:showVal val="0"/>
          <c:showCatName val="0"/>
          <c:showSerName val="0"/>
          <c:showPercent val="0"/>
          <c:showBubbleSize val="0"/>
        </c:dLbls>
        <c:gapWidth val="0"/>
        <c:overlap val="100"/>
        <c:axId val="719587823"/>
        <c:axId val="1"/>
      </c:barChart>
      <c:barChart>
        <c:barDir val="col"/>
        <c:grouping val="stacked"/>
        <c:varyColors val="0"/>
        <c:ser>
          <c:idx val="10"/>
          <c:order val="8"/>
          <c:tx>
            <c:strRef>
              <c:f>' '!$A$391</c:f>
              <c:strCache>
                <c:ptCount val="1"/>
              </c:strCache>
            </c:strRef>
          </c:tx>
          <c:spPr>
            <a:noFill/>
            <a:ln w="25400">
              <a:noFill/>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'!$B$391:$BB$391</c:f>
              <c:numCache>
                <c:formatCode>0.0</c:formatCode>
                <c:ptCount val="51"/>
              </c:numCache>
            </c:numRef>
          </c:val>
          <c:extLst>
            <c:ext xmlns:c16="http://schemas.microsoft.com/office/drawing/2014/chart" uri="{C3380CC4-5D6E-409C-BE32-E72D297353CC}">
              <c16:uniqueId val="{00000009-4839-4C5F-BBFF-C2CE0CEC0E74}"/>
            </c:ext>
          </c:extLst>
        </c:ser>
        <c:ser>
          <c:idx val="11"/>
          <c:order val="9"/>
          <c:tx>
            <c:strRef>
              <c:f>' '!$A$392</c:f>
              <c:strCache>
                <c:ptCount val="1"/>
              </c:strCache>
            </c:strRef>
          </c:tx>
          <c:spPr>
            <a:noFill/>
            <a:ln w="25400">
              <a:noFill/>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'!$B$392:$BB$392</c:f>
              <c:numCache>
                <c:formatCode>0.0</c:formatCode>
                <c:ptCount val="51"/>
              </c:numCache>
            </c:numRef>
          </c:val>
          <c:extLst>
            <c:ext xmlns:c16="http://schemas.microsoft.com/office/drawing/2014/chart" uri="{C3380CC4-5D6E-409C-BE32-E72D297353CC}">
              <c16:uniqueId val="{0000000A-4839-4C5F-BBFF-C2CE0CEC0E74}"/>
            </c:ext>
          </c:extLst>
        </c:ser>
        <c:ser>
          <c:idx val="12"/>
          <c:order val="10"/>
          <c:tx>
            <c:strRef>
              <c:f>' '!$A$393</c:f>
              <c:strCache>
                <c:ptCount val="1"/>
              </c:strCache>
            </c:strRef>
          </c:tx>
          <c:spPr>
            <a:noFill/>
            <a:ln w="25400">
              <a:noFill/>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'!$B$393:$BB$393</c:f>
              <c:numCache>
                <c:formatCode>General</c:formatCode>
                <c:ptCount val="51"/>
              </c:numCache>
            </c:numRef>
          </c:val>
          <c:extLst>
            <c:ext xmlns:c16="http://schemas.microsoft.com/office/drawing/2014/chart" uri="{C3380CC4-5D6E-409C-BE32-E72D297353CC}">
              <c16:uniqueId val="{0000000B-4839-4C5F-BBFF-C2CE0CEC0E74}"/>
            </c:ext>
          </c:extLst>
        </c:ser>
        <c:ser>
          <c:idx val="13"/>
          <c:order val="11"/>
          <c:tx>
            <c:strRef>
              <c:f>' '!$A$394</c:f>
              <c:strCache>
                <c:ptCount val="1"/>
              </c:strCache>
            </c:strRef>
          </c:tx>
          <c:spPr>
            <a:noFill/>
            <a:ln w="25400">
              <a:noFill/>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'!$B$394:$BB$394</c:f>
              <c:numCache>
                <c:formatCode>#,##0</c:formatCode>
                <c:ptCount val="51"/>
              </c:numCache>
            </c:numRef>
          </c:val>
          <c:extLst>
            <c:ext xmlns:c16="http://schemas.microsoft.com/office/drawing/2014/chart" uri="{C3380CC4-5D6E-409C-BE32-E72D297353CC}">
              <c16:uniqueId val="{0000000C-4839-4C5F-BBFF-C2CE0CEC0E74}"/>
            </c:ext>
          </c:extLst>
        </c:ser>
        <c:ser>
          <c:idx val="15"/>
          <c:order val="12"/>
          <c:tx>
            <c:strRef>
              <c:f>' '!$A$395</c:f>
              <c:strCache>
                <c:ptCount val="1"/>
                <c:pt idx="0">
                  <c:v>EU-27 plus UK</c:v>
                </c:pt>
              </c:strCache>
            </c:strRef>
          </c:tx>
          <c:spPr>
            <a:solidFill>
              <a:srgbClr val="00FF00"/>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'!$B$395:$BB$395</c:f>
              <c:numCache>
                <c:formatCode>#,##0</c:formatCode>
                <c:ptCount val="51"/>
                <c:pt idx="26" formatCode="0.0">
                  <c:v>0.52196045599999996</c:v>
                </c:pt>
                <c:pt idx="27" formatCode="0.0">
                  <c:v>0.55629200000000001</c:v>
                </c:pt>
                <c:pt idx="28" formatCode="0.0">
                  <c:v>0.72680164299999994</c:v>
                </c:pt>
                <c:pt idx="29" formatCode="0.0">
                  <c:v>0.79739999999999989</c:v>
                </c:pt>
                <c:pt idx="30" formatCode="0.0">
                  <c:v>0.92495400000000005</c:v>
                </c:pt>
                <c:pt idx="31" formatCode="0.0">
                  <c:v>0.91338866000000019</c:v>
                </c:pt>
                <c:pt idx="32" formatCode="0.0">
                  <c:v>0.98344708300000006</c:v>
                </c:pt>
                <c:pt idx="33" formatCode="0.0">
                  <c:v>1.0581790090000001</c:v>
                </c:pt>
                <c:pt idx="34" formatCode="0.0">
                  <c:v>1.0719896919999998</c:v>
                </c:pt>
                <c:pt idx="35" formatCode="0.0">
                  <c:v>0.98813816099999996</c:v>
                </c:pt>
                <c:pt idx="36" formatCode="0.0">
                  <c:v>1.1643027760000002</c:v>
                </c:pt>
                <c:pt idx="37" formatCode="0.0">
                  <c:v>1.3461982400000001</c:v>
                </c:pt>
                <c:pt idx="38" formatCode="0.0">
                  <c:v>1.269947229</c:v>
                </c:pt>
                <c:pt idx="39" formatCode="0.0">
                  <c:v>1.292895412</c:v>
                </c:pt>
                <c:pt idx="40" formatCode="0.0">
                  <c:v>1.3218295569999998</c:v>
                </c:pt>
                <c:pt idx="41" formatCode="0.0">
                  <c:v>1.2178280190000004</c:v>
                </c:pt>
                <c:pt idx="42" formatCode="0.0">
                  <c:v>1.3218295569999998</c:v>
                </c:pt>
                <c:pt idx="43" formatCode="0.0">
                  <c:v>1.3297190260000002</c:v>
                </c:pt>
                <c:pt idx="44" formatCode="0.0">
                  <c:v>1.5060011480000002</c:v>
                </c:pt>
                <c:pt idx="45" formatCode="0.0">
                  <c:v>1.3340394440000001</c:v>
                </c:pt>
                <c:pt idx="46" formatCode="0.0">
                  <c:v>1.5902810349999998</c:v>
                </c:pt>
                <c:pt idx="47" formatCode="0.0">
                  <c:v>1.1996378840000002</c:v>
                </c:pt>
                <c:pt idx="48" formatCode="0.0">
                  <c:v>1.2007928559999999</c:v>
                </c:pt>
                <c:pt idx="49" formatCode="0.0">
                  <c:v>1.208187195</c:v>
                </c:pt>
                <c:pt idx="50" formatCode="0.0">
                  <c:v>1.217991571</c:v>
                </c:pt>
              </c:numCache>
            </c:numRef>
          </c:val>
          <c:extLst>
            <c:ext xmlns:c16="http://schemas.microsoft.com/office/drawing/2014/chart" uri="{C3380CC4-5D6E-409C-BE32-E72D297353CC}">
              <c16:uniqueId val="{0000000D-4839-4C5F-BBFF-C2CE0CEC0E74}"/>
            </c:ext>
          </c:extLst>
        </c:ser>
        <c:ser>
          <c:idx val="9"/>
          <c:order val="13"/>
          <c:tx>
            <c:strRef>
              <c:f>' '!$A$396</c:f>
              <c:strCache>
                <c:ptCount val="1"/>
                <c:pt idx="0">
                  <c:v>Indonesia</c:v>
                </c:pt>
              </c:strCache>
            </c:strRef>
          </c:tx>
          <c:spPr>
            <a:solidFill>
              <a:srgbClr val="0000FF"/>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'!$B$396:$BB$396</c:f>
              <c:numCache>
                <c:formatCode>General</c:formatCode>
                <c:ptCount val="51"/>
                <c:pt idx="26" formatCode="0.0">
                  <c:v>0.38733815999999999</c:v>
                </c:pt>
                <c:pt idx="27" formatCode="0.0">
                  <c:v>0.24713699999999991</c:v>
                </c:pt>
                <c:pt idx="28" formatCode="0.0">
                  <c:v>0.33611856400000001</c:v>
                </c:pt>
                <c:pt idx="29" formatCode="0.0">
                  <c:v>0.29730899999999999</c:v>
                </c:pt>
                <c:pt idx="30" formatCode="0.0">
                  <c:v>0.29159400000000002</c:v>
                </c:pt>
                <c:pt idx="31" formatCode="0.0">
                  <c:v>0.23358034099999997</c:v>
                </c:pt>
                <c:pt idx="32" formatCode="0.0">
                  <c:v>0.21263665599999998</c:v>
                </c:pt>
                <c:pt idx="33" formatCode="0.0">
                  <c:v>0.21184528399999999</c:v>
                </c:pt>
                <c:pt idx="34" formatCode="0.0">
                  <c:v>0.20016785500000003</c:v>
                </c:pt>
                <c:pt idx="35" formatCode="0.0">
                  <c:v>0.17859830099999999</c:v>
                </c:pt>
                <c:pt idx="36" formatCode="0.0">
                  <c:v>0.22690042299999999</c:v>
                </c:pt>
                <c:pt idx="37" formatCode="0.0">
                  <c:v>0.22803004999999998</c:v>
                </c:pt>
                <c:pt idx="38" formatCode="0.0">
                  <c:v>0.17104794099999998</c:v>
                </c:pt>
                <c:pt idx="39" formatCode="0.0">
                  <c:v>0.10444656099999999</c:v>
                </c:pt>
                <c:pt idx="40" formatCode="0.0">
                  <c:v>0.12558461899999998</c:v>
                </c:pt>
                <c:pt idx="41" formatCode="0.0">
                  <c:v>0.171560568</c:v>
                </c:pt>
                <c:pt idx="42" formatCode="0.0">
                  <c:v>0.12558461899999998</c:v>
                </c:pt>
                <c:pt idx="43" formatCode="0.0">
                  <c:v>0.41855379599999998</c:v>
                </c:pt>
                <c:pt idx="44" formatCode="0.0">
                  <c:v>0.66032187600000003</c:v>
                </c:pt>
                <c:pt idx="45" formatCode="0.0">
                  <c:v>0.44195780799999995</c:v>
                </c:pt>
                <c:pt idx="46" formatCode="0.0">
                  <c:v>1.030865876</c:v>
                </c:pt>
                <c:pt idx="47" formatCode="0.0">
                  <c:v>0.88656865900000004</c:v>
                </c:pt>
                <c:pt idx="48" formatCode="0.0">
                  <c:v>0.45713841500000002</c:v>
                </c:pt>
                <c:pt idx="49" formatCode="0.0">
                  <c:v>0.50990477699999992</c:v>
                </c:pt>
                <c:pt idx="50" formatCode="0.0">
                  <c:v>0.40547532999999997</c:v>
                </c:pt>
              </c:numCache>
            </c:numRef>
          </c:val>
          <c:extLst>
            <c:ext xmlns:c16="http://schemas.microsoft.com/office/drawing/2014/chart" uri="{C3380CC4-5D6E-409C-BE32-E72D297353CC}">
              <c16:uniqueId val="{0000000E-4839-4C5F-BBFF-C2CE0CEC0E74}"/>
            </c:ext>
          </c:extLst>
        </c:ser>
        <c:ser>
          <c:idx val="16"/>
          <c:order val="14"/>
          <c:tx>
            <c:strRef>
              <c:f>' '!$A$397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'!$B$397:$BB$397</c:f>
              <c:numCache>
                <c:formatCode>General</c:formatCode>
                <c:ptCount val="51"/>
                <c:pt idx="26" formatCode="0.0">
                  <c:v>0.50299302700000004</c:v>
                </c:pt>
                <c:pt idx="27" formatCode="0.0">
                  <c:v>0.44645500000000005</c:v>
                </c:pt>
                <c:pt idx="28" formatCode="0.0">
                  <c:v>0.49839803999999999</c:v>
                </c:pt>
                <c:pt idx="29" formatCode="0.0">
                  <c:v>0.56851800000000008</c:v>
                </c:pt>
                <c:pt idx="30" formatCode="0.0">
                  <c:v>0.70249499999999998</c:v>
                </c:pt>
                <c:pt idx="31" formatCode="0.0">
                  <c:v>0.69073350899999997</c:v>
                </c:pt>
                <c:pt idx="32" formatCode="0.0">
                  <c:v>0.72082752099999992</c:v>
                </c:pt>
                <c:pt idx="33" formatCode="0.0">
                  <c:v>0.76618984599999995</c:v>
                </c:pt>
                <c:pt idx="34" formatCode="0.0">
                  <c:v>0.78272349899999993</c:v>
                </c:pt>
                <c:pt idx="35" formatCode="0.0">
                  <c:v>0.66723053700000012</c:v>
                </c:pt>
                <c:pt idx="36" formatCode="0.0">
                  <c:v>0.85284645699999984</c:v>
                </c:pt>
                <c:pt idx="37" formatCode="0.0">
                  <c:v>0.81814209900000001</c:v>
                </c:pt>
                <c:pt idx="38" formatCode="0.0">
                  <c:v>0.68287760600000003</c:v>
                </c:pt>
                <c:pt idx="39" formatCode="0.0">
                  <c:v>0.62123960600000006</c:v>
                </c:pt>
                <c:pt idx="40" formatCode="0.0">
                  <c:v>0.56609061899999991</c:v>
                </c:pt>
                <c:pt idx="41" formatCode="0.0">
                  <c:v>0.49119510699999996</c:v>
                </c:pt>
                <c:pt idx="42" formatCode="0.0">
                  <c:v>0.56609061899999991</c:v>
                </c:pt>
                <c:pt idx="43" formatCode="0.0">
                  <c:v>0.60882857200000007</c:v>
                </c:pt>
                <c:pt idx="44" formatCode="0.0">
                  <c:v>0.71029606300000003</c:v>
                </c:pt>
                <c:pt idx="45" formatCode="0.0">
                  <c:v>0.57364654999999987</c:v>
                </c:pt>
                <c:pt idx="46" formatCode="0.0">
                  <c:v>0.70399471499999988</c:v>
                </c:pt>
                <c:pt idx="47" formatCode="0.0">
                  <c:v>0.53954446000000011</c:v>
                </c:pt>
                <c:pt idx="48" formatCode="0.0">
                  <c:v>0.80979969899999993</c:v>
                </c:pt>
                <c:pt idx="49" formatCode="0.0">
                  <c:v>0.64680239100000003</c:v>
                </c:pt>
                <c:pt idx="50" formatCode="0.0">
                  <c:v>0.63921302599999996</c:v>
                </c:pt>
              </c:numCache>
            </c:numRef>
          </c:val>
          <c:extLst>
            <c:ext xmlns:c16="http://schemas.microsoft.com/office/drawing/2014/chart" uri="{C3380CC4-5D6E-409C-BE32-E72D297353CC}">
              <c16:uniqueId val="{0000000F-4839-4C5F-BBFF-C2CE0CEC0E74}"/>
            </c:ext>
          </c:extLst>
        </c:ser>
        <c:ser>
          <c:idx val="17"/>
          <c:order val="15"/>
          <c:tx>
            <c:strRef>
              <c:f>' '!$A$398</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'!$B$398:$BB$398</c:f>
              <c:numCache>
                <c:formatCode>General</c:formatCode>
                <c:ptCount val="51"/>
                <c:pt idx="26" formatCode="0.0">
                  <c:v>0.107339271</c:v>
                </c:pt>
                <c:pt idx="27" formatCode="0.0">
                  <c:v>0.107946</c:v>
                </c:pt>
                <c:pt idx="28" formatCode="0.0">
                  <c:v>0.10704659499999999</c:v>
                </c:pt>
                <c:pt idx="29" formatCode="0.0">
                  <c:v>0.10995199999999999</c:v>
                </c:pt>
                <c:pt idx="30" formatCode="0.0">
                  <c:v>0.106198</c:v>
                </c:pt>
                <c:pt idx="31" formatCode="0.0">
                  <c:v>0.104667383</c:v>
                </c:pt>
                <c:pt idx="32" formatCode="0.0">
                  <c:v>0.10097292800000002</c:v>
                </c:pt>
                <c:pt idx="33" formatCode="0.0">
                  <c:v>8.8749339999999996E-2</c:v>
                </c:pt>
                <c:pt idx="34" formatCode="0.0">
                  <c:v>0.10166907099999999</c:v>
                </c:pt>
                <c:pt idx="35" formatCode="0.0">
                  <c:v>9.521694E-2</c:v>
                </c:pt>
                <c:pt idx="36" formatCode="0.0">
                  <c:v>8.9217016999999996E-2</c:v>
                </c:pt>
                <c:pt idx="37" formatCode="0.0">
                  <c:v>0.12566073700000002</c:v>
                </c:pt>
                <c:pt idx="38" formatCode="0.0">
                  <c:v>8.0325861999999998E-2</c:v>
                </c:pt>
                <c:pt idx="39" formatCode="0.0">
                  <c:v>0.10142988499999998</c:v>
                </c:pt>
                <c:pt idx="40" formatCode="0.0">
                  <c:v>0.10000531</c:v>
                </c:pt>
                <c:pt idx="41" formatCode="0.0">
                  <c:v>8.2221713000000016E-2</c:v>
                </c:pt>
                <c:pt idx="42" formatCode="0.0">
                  <c:v>0.10000531</c:v>
                </c:pt>
                <c:pt idx="43" formatCode="0.0">
                  <c:v>0.10392400499999999</c:v>
                </c:pt>
                <c:pt idx="44" formatCode="0.0">
                  <c:v>0.221703504</c:v>
                </c:pt>
                <c:pt idx="45" formatCode="0.0">
                  <c:v>0.18219458799999999</c:v>
                </c:pt>
                <c:pt idx="46" formatCode="0.0">
                  <c:v>0.36891623000000001</c:v>
                </c:pt>
                <c:pt idx="47" formatCode="0.0">
                  <c:v>0.29294394099999999</c:v>
                </c:pt>
                <c:pt idx="48" formatCode="0.0">
                  <c:v>0.862662437</c:v>
                </c:pt>
                <c:pt idx="49" formatCode="0.0">
                  <c:v>0.85340852200000006</c:v>
                </c:pt>
                <c:pt idx="50" formatCode="0.0">
                  <c:v>0.86915891499999998</c:v>
                </c:pt>
              </c:numCache>
            </c:numRef>
          </c:val>
          <c:extLst>
            <c:ext xmlns:c16="http://schemas.microsoft.com/office/drawing/2014/chart" uri="{C3380CC4-5D6E-409C-BE32-E72D297353CC}">
              <c16:uniqueId val="{00000010-4839-4C5F-BBFF-C2CE0CEC0E74}"/>
            </c:ext>
          </c:extLst>
        </c:ser>
        <c:ser>
          <c:idx val="18"/>
          <c:order val="16"/>
          <c:tx>
            <c:strRef>
              <c:f>' '!$A$399</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'!$B$399:$BB$399</c:f>
              <c:numCache>
                <c:formatCode>General</c:formatCode>
                <c:ptCount val="51"/>
                <c:pt idx="26" formatCode="0.0">
                  <c:v>0.7697966329999999</c:v>
                </c:pt>
                <c:pt idx="27" formatCode="0.0">
                  <c:v>0.66973399999999994</c:v>
                </c:pt>
                <c:pt idx="28" formatCode="0.0">
                  <c:v>0.55348989199999998</c:v>
                </c:pt>
                <c:pt idx="29" formatCode="0.0">
                  <c:v>0.49764699999999995</c:v>
                </c:pt>
                <c:pt idx="30" formatCode="0.0">
                  <c:v>0.53508</c:v>
                </c:pt>
                <c:pt idx="31" formatCode="0.0">
                  <c:v>0.42555849499999998</c:v>
                </c:pt>
                <c:pt idx="32" formatCode="0.0">
                  <c:v>0.39489660999999998</c:v>
                </c:pt>
                <c:pt idx="33" formatCode="0.0">
                  <c:v>0.37382468499999993</c:v>
                </c:pt>
                <c:pt idx="34" formatCode="0.0">
                  <c:v>0.40786444500000002</c:v>
                </c:pt>
                <c:pt idx="35" formatCode="0.0">
                  <c:v>0.37916443499999991</c:v>
                </c:pt>
                <c:pt idx="36" formatCode="0.0">
                  <c:v>0.45519526100000002</c:v>
                </c:pt>
                <c:pt idx="37" formatCode="0.0">
                  <c:v>0.43175039500000001</c:v>
                </c:pt>
                <c:pt idx="38" formatCode="0.0">
                  <c:v>0.40134548400000003</c:v>
                </c:pt>
                <c:pt idx="39" formatCode="0.0">
                  <c:v>0.34556682499999997</c:v>
                </c:pt>
                <c:pt idx="40" formatCode="0.0">
                  <c:v>0.25702998500000002</c:v>
                </c:pt>
                <c:pt idx="41" formatCode="0.0">
                  <c:v>0.24122953399999997</c:v>
                </c:pt>
                <c:pt idx="42" formatCode="0.0">
                  <c:v>0.25702998500000002</c:v>
                </c:pt>
                <c:pt idx="43" formatCode="0.0">
                  <c:v>0.35556413200000003</c:v>
                </c:pt>
                <c:pt idx="44" formatCode="0.0">
                  <c:v>0.3914575509999999</c:v>
                </c:pt>
                <c:pt idx="45" formatCode="0.0">
                  <c:v>0.35358663099999998</c:v>
                </c:pt>
                <c:pt idx="46" formatCode="0.0">
                  <c:v>0.44723481399999998</c:v>
                </c:pt>
                <c:pt idx="47" formatCode="0.0">
                  <c:v>0.32643584800000003</c:v>
                </c:pt>
                <c:pt idx="48" formatCode="0.0">
                  <c:v>0.408014237</c:v>
                </c:pt>
                <c:pt idx="49" formatCode="0.0">
                  <c:v>0.35105795800000006</c:v>
                </c:pt>
                <c:pt idx="50" formatCode="0.0">
                  <c:v>0.30909192899999999</c:v>
                </c:pt>
              </c:numCache>
            </c:numRef>
          </c:val>
          <c:extLst>
            <c:ext xmlns:c16="http://schemas.microsoft.com/office/drawing/2014/chart" uri="{C3380CC4-5D6E-409C-BE32-E72D297353CC}">
              <c16:uniqueId val="{00000011-4839-4C5F-BBFF-C2CE0CEC0E74}"/>
            </c:ext>
          </c:extLst>
        </c:ser>
        <c:ser>
          <c:idx val="20"/>
          <c:order val="17"/>
          <c:tx>
            <c:strRef>
              <c:f>' '!$A$400</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'!$B$400:$BB$400</c:f>
              <c:numCache>
                <c:formatCode>General</c:formatCode>
                <c:ptCount val="51"/>
                <c:pt idx="26" formatCode="0.0">
                  <c:v>0.417263995</c:v>
                </c:pt>
                <c:pt idx="27" formatCode="0.0">
                  <c:v>0.43834800000000007</c:v>
                </c:pt>
                <c:pt idx="28" formatCode="0.0">
                  <c:v>0.51983864699999993</c:v>
                </c:pt>
                <c:pt idx="29" formatCode="0.0">
                  <c:v>0.52619899999999997</c:v>
                </c:pt>
                <c:pt idx="30" formatCode="0.0">
                  <c:v>0.5522530000000001</c:v>
                </c:pt>
                <c:pt idx="31" formatCode="0.0">
                  <c:v>0.49825038399999999</c:v>
                </c:pt>
                <c:pt idx="32" formatCode="0.0">
                  <c:v>0.47059717400000001</c:v>
                </c:pt>
                <c:pt idx="33" formatCode="0.0">
                  <c:v>0.47972789300000002</c:v>
                </c:pt>
                <c:pt idx="34" formatCode="0.0">
                  <c:v>0.41718431099999997</c:v>
                </c:pt>
                <c:pt idx="35" formatCode="0.0">
                  <c:v>0.39208035400000002</c:v>
                </c:pt>
                <c:pt idx="36" formatCode="0.0">
                  <c:v>0.40478803800000002</c:v>
                </c:pt>
                <c:pt idx="37" formatCode="0.0">
                  <c:v>0.41960929000000002</c:v>
                </c:pt>
                <c:pt idx="38" formatCode="0.0">
                  <c:v>0.40812635899999999</c:v>
                </c:pt>
                <c:pt idx="39" formatCode="0.0">
                  <c:v>0.32303405600000001</c:v>
                </c:pt>
                <c:pt idx="40" formatCode="0.0">
                  <c:v>0.31069781200000002</c:v>
                </c:pt>
                <c:pt idx="41" formatCode="0.0">
                  <c:v>0.270569648</c:v>
                </c:pt>
                <c:pt idx="42" formatCode="0.0">
                  <c:v>0.31069781200000002</c:v>
                </c:pt>
                <c:pt idx="43" formatCode="0.0">
                  <c:v>0.36973844799999994</c:v>
                </c:pt>
                <c:pt idx="44" formatCode="0.0">
                  <c:v>0.45979187200000005</c:v>
                </c:pt>
                <c:pt idx="45" formatCode="0.0">
                  <c:v>0.43327619399999995</c:v>
                </c:pt>
                <c:pt idx="46" formatCode="0.0">
                  <c:v>0.49013831300000005</c:v>
                </c:pt>
                <c:pt idx="47" formatCode="0.0">
                  <c:v>0.38575960399999998</c:v>
                </c:pt>
                <c:pt idx="48" formatCode="0.0">
                  <c:v>0.64585181400000002</c:v>
                </c:pt>
                <c:pt idx="49" formatCode="0.0">
                  <c:v>0.53610168500000011</c:v>
                </c:pt>
                <c:pt idx="50" formatCode="0.0">
                  <c:v>0.45501759499999994</c:v>
                </c:pt>
              </c:numCache>
            </c:numRef>
          </c:val>
          <c:extLst>
            <c:ext xmlns:c16="http://schemas.microsoft.com/office/drawing/2014/chart" uri="{C3380CC4-5D6E-409C-BE32-E72D297353CC}">
              <c16:uniqueId val="{00000012-4839-4C5F-BBFF-C2CE0CEC0E74}"/>
            </c:ext>
          </c:extLst>
        </c:ser>
        <c:ser>
          <c:idx val="21"/>
          <c:order val="18"/>
          <c:tx>
            <c:strRef>
              <c:f>' '!$A$401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'!$B$401:$BB$401</c:f>
              <c:numCache>
                <c:formatCode>General</c:formatCode>
                <c:ptCount val="51"/>
                <c:pt idx="26" formatCode="0.0">
                  <c:v>0.59483589699999995</c:v>
                </c:pt>
                <c:pt idx="27" formatCode="0.0">
                  <c:v>0.46035399999999999</c:v>
                </c:pt>
                <c:pt idx="28" formatCode="0.0">
                  <c:v>0.48822807800000001</c:v>
                </c:pt>
                <c:pt idx="29" formatCode="0.0">
                  <c:v>0.51954299999999998</c:v>
                </c:pt>
                <c:pt idx="30" formatCode="0.0">
                  <c:v>0.57859900000000009</c:v>
                </c:pt>
                <c:pt idx="31" formatCode="0.0">
                  <c:v>0.5757969919999999</c:v>
                </c:pt>
                <c:pt idx="32" formatCode="0.0">
                  <c:v>0.5398075309999999</c:v>
                </c:pt>
                <c:pt idx="33" formatCode="0.0">
                  <c:v>0.63484615799999999</c:v>
                </c:pt>
                <c:pt idx="34" formatCode="0.0">
                  <c:v>0.68933449899999999</c:v>
                </c:pt>
                <c:pt idx="35" formatCode="0.0">
                  <c:v>0.59853222699999997</c:v>
                </c:pt>
                <c:pt idx="36" formatCode="0.0">
                  <c:v>0.72828781499999995</c:v>
                </c:pt>
                <c:pt idx="37" formatCode="0.0">
                  <c:v>0.930806931</c:v>
                </c:pt>
                <c:pt idx="38" formatCode="0.0">
                  <c:v>0.86081219600000003</c:v>
                </c:pt>
                <c:pt idx="39" formatCode="0.0">
                  <c:v>0.9280175209999999</c:v>
                </c:pt>
                <c:pt idx="40" formatCode="0.0">
                  <c:v>0.96662832799999987</c:v>
                </c:pt>
                <c:pt idx="41" formatCode="0.0">
                  <c:v>0.90116166500000006</c:v>
                </c:pt>
                <c:pt idx="42" formatCode="0.0">
                  <c:v>0.96662832799999987</c:v>
                </c:pt>
                <c:pt idx="43" formatCode="0.0">
                  <c:v>0.86860808299999992</c:v>
                </c:pt>
                <c:pt idx="44" formatCode="0.0">
                  <c:v>1.018426016</c:v>
                </c:pt>
                <c:pt idx="45" formatCode="0.0">
                  <c:v>0.77498660399999997</c:v>
                </c:pt>
                <c:pt idx="46" formatCode="0.0">
                  <c:v>0.84527882499999984</c:v>
                </c:pt>
                <c:pt idx="47" formatCode="0.0">
                  <c:v>0.63344019799999995</c:v>
                </c:pt>
                <c:pt idx="48" formatCode="0.0">
                  <c:v>0.70744949599999996</c:v>
                </c:pt>
                <c:pt idx="49" formatCode="0.0">
                  <c:v>0.67739002600000009</c:v>
                </c:pt>
                <c:pt idx="50" formatCode="0.0">
                  <c:v>0.70460165099999994</c:v>
                </c:pt>
              </c:numCache>
            </c:numRef>
          </c:val>
          <c:extLst>
            <c:ext xmlns:c16="http://schemas.microsoft.com/office/drawing/2014/chart" uri="{C3380CC4-5D6E-409C-BE32-E72D297353CC}">
              <c16:uniqueId val="{00000013-4839-4C5F-BBFF-C2CE0CEC0E74}"/>
            </c:ext>
          </c:extLst>
        </c:ser>
        <c:ser>
          <c:idx val="22"/>
          <c:order val="19"/>
          <c:tx>
            <c:strRef>
              <c:f>' '!$A$402</c:f>
              <c:strCache>
                <c:ptCount val="1"/>
                <c:pt idx="0">
                  <c:v>Others</c:v>
                </c:pt>
              </c:strCache>
            </c:strRef>
          </c:tx>
          <c:spPr>
            <a:solidFill>
              <a:srgbClr val="993300"/>
            </a:solidFill>
            <a:ln w="12700">
              <a:solidFill>
                <a:srgbClr val="000000"/>
              </a:solidFill>
              <a:prstDash val="solid"/>
            </a:ln>
          </c:spPr>
          <c:invertIfNegative val="0"/>
          <c:cat>
            <c:numRef>
              <c:f>' '!$B$382:$BB$382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'!$B$402:$BB$402</c:f>
              <c:numCache>
                <c:formatCode>General</c:formatCode>
                <c:ptCount val="51"/>
                <c:pt idx="26" formatCode="0.0">
                  <c:v>0.66152452400000028</c:v>
                </c:pt>
                <c:pt idx="27" formatCode="0.0">
                  <c:v>0.70840399999999981</c:v>
                </c:pt>
                <c:pt idx="28" formatCode="0.0">
                  <c:v>0.90673374700000053</c:v>
                </c:pt>
                <c:pt idx="29" formatCode="0.0">
                  <c:v>1.0617839999999985</c:v>
                </c:pt>
                <c:pt idx="30" formatCode="0.0">
                  <c:v>0.94359700000000002</c:v>
                </c:pt>
                <c:pt idx="31" formatCode="0.0">
                  <c:v>0.88199622499999952</c:v>
                </c:pt>
                <c:pt idx="32" formatCode="0.0">
                  <c:v>0.75976942399999992</c:v>
                </c:pt>
                <c:pt idx="33" formatCode="0.0">
                  <c:v>0.67885356099999861</c:v>
                </c:pt>
                <c:pt idx="34" formatCode="0.0">
                  <c:v>0.69634745599999981</c:v>
                </c:pt>
                <c:pt idx="35" formatCode="0.0">
                  <c:v>0.58390598900786506</c:v>
                </c:pt>
                <c:pt idx="36" formatCode="0.0">
                  <c:v>0.69107954400000171</c:v>
                </c:pt>
                <c:pt idx="37" formatCode="0.0">
                  <c:v>0.75451381199999901</c:v>
                </c:pt>
                <c:pt idx="38" formatCode="0.0">
                  <c:v>0.72865366500000173</c:v>
                </c:pt>
                <c:pt idx="39" formatCode="0.0">
                  <c:v>0.66030496900000024</c:v>
                </c:pt>
                <c:pt idx="40" formatCode="0.0">
                  <c:v>0.67057455100000229</c:v>
                </c:pt>
                <c:pt idx="41" formatCode="0.0">
                  <c:v>0.67209988599999937</c:v>
                </c:pt>
                <c:pt idx="42" formatCode="0.0">
                  <c:v>0.67057455100000229</c:v>
                </c:pt>
                <c:pt idx="43" formatCode="0.0">
                  <c:v>0.9324396789999998</c:v>
                </c:pt>
                <c:pt idx="44" formatCode="0.0">
                  <c:v>1.2337214630000011</c:v>
                </c:pt>
                <c:pt idx="45" formatCode="0.0">
                  <c:v>1.172136577999999</c:v>
                </c:pt>
                <c:pt idx="46" formatCode="0.0">
                  <c:v>1.8081910210000016</c:v>
                </c:pt>
                <c:pt idx="47" formatCode="0.0">
                  <c:v>1.3702122930000007</c:v>
                </c:pt>
                <c:pt idx="48" formatCode="0.0">
                  <c:v>1.8874180679999979</c:v>
                </c:pt>
                <c:pt idx="49" formatCode="0.0">
                  <c:v>2.1516356260000018</c:v>
                </c:pt>
                <c:pt idx="50" formatCode="0.0">
                  <c:v>2.0733741980000033</c:v>
                </c:pt>
              </c:numCache>
            </c:numRef>
          </c:val>
          <c:extLst>
            <c:ext xmlns:c16="http://schemas.microsoft.com/office/drawing/2014/chart" uri="{C3380CC4-5D6E-409C-BE32-E72D297353CC}">
              <c16:uniqueId val="{00000014-4839-4C5F-BBFF-C2CE0CEC0E74}"/>
            </c:ext>
          </c:extLst>
        </c:ser>
        <c:dLbls>
          <c:showLegendKey val="0"/>
          <c:showVal val="0"/>
          <c:showCatName val="0"/>
          <c:showSerName val="0"/>
          <c:showPercent val="0"/>
          <c:showBubbleSize val="0"/>
        </c:dLbls>
        <c:gapWidth val="0"/>
        <c:overlap val="100"/>
        <c:axId val="3"/>
        <c:axId val="4"/>
      </c:barChart>
      <c:catAx>
        <c:axId val="7195878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9792276341621878E-2"/>
              <c:y val="0.2116736109150716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5878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94030129597841"/>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1"/>
      </c:valAx>
      <c:spPr>
        <a:noFill/>
        <a:ln w="12700">
          <a:solidFill>
            <a:srgbClr val="808080"/>
          </a:solidFill>
          <a:prstDash val="solid"/>
        </a:ln>
      </c:spPr>
    </c:plotArea>
    <c:legend>
      <c:legendPos val="b"/>
      <c:layout>
        <c:manualLayout>
          <c:xMode val="edge"/>
          <c:yMode val="edge"/>
          <c:x val="6.5628608923884516E-2"/>
          <c:y val="0.87169527559055104"/>
          <c:w val="0.87502345800524939"/>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7.0002296523094559E-2"/>
          <c:w val="0.71252194829838755"/>
          <c:h val="0.65168804620309451"/>
        </c:manualLayout>
      </c:layout>
      <c:barChart>
        <c:barDir val="col"/>
        <c:grouping val="stacked"/>
        <c:varyColors val="0"/>
        <c:ser>
          <c:idx val="0"/>
          <c:order val="0"/>
          <c:tx>
            <c:strRef>
              <c:f>' '!$A$698</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'!$B$698:$BB$698</c:f>
              <c:numCache>
                <c:formatCode>#,##0</c:formatCode>
                <c:ptCount val="51"/>
                <c:pt idx="0">
                  <c:v>5.9309379999999994</c:v>
                </c:pt>
                <c:pt idx="1">
                  <c:v>8.7657119999999988</c:v>
                </c:pt>
                <c:pt idx="2">
                  <c:v>14.808356</c:v>
                </c:pt>
                <c:pt idx="3">
                  <c:v>14.367680999999999</c:v>
                </c:pt>
                <c:pt idx="4">
                  <c:v>16.961541999999998</c:v>
                </c:pt>
                <c:pt idx="5">
                  <c:v>20.043248999999999</c:v>
                </c:pt>
                <c:pt idx="6">
                  <c:v>21.825831053000002</c:v>
                </c:pt>
                <c:pt idx="7">
                  <c:v>25.395569999999999</c:v>
                </c:pt>
                <c:pt idx="8" formatCode="#,##0.0">
                  <c:v>18.665119000000004</c:v>
                </c:pt>
                <c:pt idx="9" formatCode="#,##0.0">
                  <c:v>14.811748</c:v>
                </c:pt>
                <c:pt idx="10" formatCode="#,##0.0">
                  <c:v>14.034173999999998</c:v>
                </c:pt>
                <c:pt idx="11" formatCode="#,##0.0">
                  <c:v>14.071344333333336</c:v>
                </c:pt>
                <c:pt idx="12" formatCode="#,##0.0">
                  <c:v>11.182908999999999</c:v>
                </c:pt>
                <c:pt idx="13" formatCode="#,##0.0">
                  <c:v>10.258571999999999</c:v>
                </c:pt>
                <c:pt idx="14" formatCode="#,##0.0">
                  <c:v>11.327208019823214</c:v>
                </c:pt>
                <c:pt idx="15" formatCode="#,##0.0">
                  <c:v>10.656714636665704</c:v>
                </c:pt>
                <c:pt idx="16" formatCode="#,##0.0">
                  <c:v>11.173975977420319</c:v>
                </c:pt>
                <c:pt idx="17" formatCode="#,##0.0">
                  <c:v>11.234383212540772</c:v>
                </c:pt>
                <c:pt idx="18" formatCode="#,##0.0">
                  <c:v>10.522143336519196</c:v>
                </c:pt>
                <c:pt idx="19" formatCode="#,##0.0">
                  <c:v>7.5582070521379796</c:v>
                </c:pt>
                <c:pt idx="20" formatCode="#,##0.0">
                  <c:v>6.3417976341999989</c:v>
                </c:pt>
                <c:pt idx="21" formatCode="#,##0.0">
                  <c:v>5.5037059999999993</c:v>
                </c:pt>
                <c:pt idx="22" formatCode="#,##0.0">
                  <c:v>2.2058540000000004</c:v>
                </c:pt>
                <c:pt idx="23" formatCode="#,##0.0">
                  <c:v>1.6149450000000001</c:v>
                </c:pt>
                <c:pt idx="24" formatCode="#,##0.0">
                  <c:v>1.4384079999999999</c:v>
                </c:pt>
              </c:numCache>
            </c:numRef>
          </c:val>
          <c:extLst>
            <c:ext xmlns:c16="http://schemas.microsoft.com/office/drawing/2014/chart" uri="{C3380CC4-5D6E-409C-BE32-E72D297353CC}">
              <c16:uniqueId val="{00000000-2995-4A5B-BF57-500052C95B87}"/>
            </c:ext>
          </c:extLst>
        </c:ser>
        <c:ser>
          <c:idx val="1"/>
          <c:order val="1"/>
          <c:tx>
            <c:strRef>
              <c:f>' '!$A$699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'!$B$699:$BB$699</c:f>
              <c:numCache>
                <c:formatCode>0.0</c:formatCode>
                <c:ptCount val="51"/>
                <c:pt idx="0">
                  <c:v>0.2868137999999999</c:v>
                </c:pt>
                <c:pt idx="1">
                  <c:v>0.56133349999999993</c:v>
                </c:pt>
                <c:pt idx="2">
                  <c:v>1.0040557799999998</c:v>
                </c:pt>
                <c:pt idx="3">
                  <c:v>1.0213548799999999</c:v>
                </c:pt>
                <c:pt idx="4">
                  <c:v>1.4537795999999998</c:v>
                </c:pt>
                <c:pt idx="5">
                  <c:v>1.9232176599999993</c:v>
                </c:pt>
                <c:pt idx="6">
                  <c:v>2.1372662565799998</c:v>
                </c:pt>
                <c:pt idx="7">
                  <c:v>2.8855790599999995</c:v>
                </c:pt>
                <c:pt idx="8">
                  <c:v>3.5821185399999989</c:v>
                </c:pt>
                <c:pt idx="9">
                  <c:v>5.6797158599999991</c:v>
                </c:pt>
                <c:pt idx="10">
                  <c:v>7.9470539633333335</c:v>
                </c:pt>
                <c:pt idx="11">
                  <c:v>11.052343119999996</c:v>
                </c:pt>
                <c:pt idx="12">
                  <c:v>11.311149698333333</c:v>
                </c:pt>
                <c:pt idx="13">
                  <c:v>12.788291879999997</c:v>
                </c:pt>
                <c:pt idx="14">
                  <c:v>14.550167998301713</c:v>
                </c:pt>
                <c:pt idx="15">
                  <c:v>17.306807143442043</c:v>
                </c:pt>
                <c:pt idx="16">
                  <c:v>23.32429568181362</c:v>
                </c:pt>
                <c:pt idx="17">
                  <c:v>30.020665311721071</c:v>
                </c:pt>
                <c:pt idx="18">
                  <c:v>31.395473937134302</c:v>
                </c:pt>
                <c:pt idx="19">
                  <c:v>33.352472295299194</c:v>
                </c:pt>
                <c:pt idx="20">
                  <c:v>28.542115420000002</c:v>
                </c:pt>
                <c:pt idx="21">
                  <c:v>22.720548759999993</c:v>
                </c:pt>
                <c:pt idx="22">
                  <c:v>23.817042339999997</c:v>
                </c:pt>
                <c:pt idx="23">
                  <c:v>22.866074140000002</c:v>
                </c:pt>
                <c:pt idx="24">
                  <c:v>22.269439919999993</c:v>
                </c:pt>
              </c:numCache>
            </c:numRef>
          </c:val>
          <c:extLst>
            <c:ext xmlns:c16="http://schemas.microsoft.com/office/drawing/2014/chart" uri="{C3380CC4-5D6E-409C-BE32-E72D297353CC}">
              <c16:uniqueId val="{00000001-2995-4A5B-BF57-500052C95B87}"/>
            </c:ext>
          </c:extLst>
        </c:ser>
        <c:ser>
          <c:idx val="3"/>
          <c:order val="2"/>
          <c:tx>
            <c:strRef>
              <c:f>' '!$A$700</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'!$B$700:$BB$700</c:f>
              <c:numCache>
                <c:formatCode>0.0</c:formatCode>
                <c:ptCount val="51"/>
                <c:pt idx="0">
                  <c:v>2.6136042749999993</c:v>
                </c:pt>
                <c:pt idx="1">
                  <c:v>3.9059729999999995</c:v>
                </c:pt>
                <c:pt idx="2">
                  <c:v>4.0951366694999995</c:v>
                </c:pt>
                <c:pt idx="3">
                  <c:v>3.9912866279999988</c:v>
                </c:pt>
                <c:pt idx="4">
                  <c:v>4.1557083255</c:v>
                </c:pt>
                <c:pt idx="5">
                  <c:v>4.3639541819999987</c:v>
                </c:pt>
                <c:pt idx="6">
                  <c:v>4.3795682279999992</c:v>
                </c:pt>
                <c:pt idx="7">
                  <c:v>4.5940276170000001</c:v>
                </c:pt>
                <c:pt idx="8">
                  <c:v>5.1300283454999986</c:v>
                </c:pt>
                <c:pt idx="9">
                  <c:v>4.5373219469999997</c:v>
                </c:pt>
                <c:pt idx="10">
                  <c:v>4.1626890899999998</c:v>
                </c:pt>
                <c:pt idx="11">
                  <c:v>5.0550955469999996</c:v>
                </c:pt>
                <c:pt idx="12">
                  <c:v>5.1130641194999988</c:v>
                </c:pt>
                <c:pt idx="13">
                  <c:v>4.2367497119999999</c:v>
                </c:pt>
                <c:pt idx="14">
                  <c:v>5.5022830064999981</c:v>
                </c:pt>
                <c:pt idx="15">
                  <c:v>6.255803502</c:v>
                </c:pt>
                <c:pt idx="16">
                  <c:v>6.4371249539999997</c:v>
                </c:pt>
                <c:pt idx="17">
                  <c:v>6.461007002999998</c:v>
                </c:pt>
                <c:pt idx="18">
                  <c:v>6.1864043310000003</c:v>
                </c:pt>
                <c:pt idx="19">
                  <c:v>6.1973051264999981</c:v>
                </c:pt>
                <c:pt idx="20">
                  <c:v>6.7584135060000001</c:v>
                </c:pt>
                <c:pt idx="21">
                  <c:v>4.3971901785000007</c:v>
                </c:pt>
                <c:pt idx="22">
                  <c:v>6.948945832499998</c:v>
                </c:pt>
                <c:pt idx="23">
                  <c:v>8.8095524399999992</c:v>
                </c:pt>
                <c:pt idx="24">
                  <c:v>7.6851439604999978</c:v>
                </c:pt>
              </c:numCache>
            </c:numRef>
          </c:val>
          <c:extLst>
            <c:ext xmlns:c16="http://schemas.microsoft.com/office/drawing/2014/chart" uri="{C3380CC4-5D6E-409C-BE32-E72D297353CC}">
              <c16:uniqueId val="{00000002-2995-4A5B-BF57-500052C95B87}"/>
            </c:ext>
          </c:extLst>
        </c:ser>
        <c:ser>
          <c:idx val="4"/>
          <c:order val="3"/>
          <c:tx>
            <c:strRef>
              <c:f>' '!$A$701</c:f>
              <c:strCache>
                <c:ptCount val="1"/>
                <c:pt idx="0">
                  <c:v>Others</c:v>
                </c:pt>
              </c:strCache>
            </c:strRef>
          </c:tx>
          <c:spPr>
            <a:solidFill>
              <a:srgbClr val="993300"/>
            </a:solid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'!$B$701:$BB$701</c:f>
              <c:numCache>
                <c:formatCode>0.0</c:formatCode>
                <c:ptCount val="51"/>
                <c:pt idx="0">
                  <c:v>0.88719328584999957</c:v>
                </c:pt>
                <c:pt idx="1">
                  <c:v>1.0183536949166712</c:v>
                </c:pt>
                <c:pt idx="2">
                  <c:v>1.2148723708600002</c:v>
                </c:pt>
                <c:pt idx="3">
                  <c:v>1.2285871392900027</c:v>
                </c:pt>
                <c:pt idx="4">
                  <c:v>1.1384331076833334</c:v>
                </c:pt>
                <c:pt idx="5">
                  <c:v>1.1288790148433421</c:v>
                </c:pt>
                <c:pt idx="6">
                  <c:v>1.0228528386678235</c:v>
                </c:pt>
                <c:pt idx="7">
                  <c:v>0.85947890439507546</c:v>
                </c:pt>
                <c:pt idx="8">
                  <c:v>0.90276787293912975</c:v>
                </c:pt>
                <c:pt idx="9">
                  <c:v>0.89093743924662405</c:v>
                </c:pt>
                <c:pt idx="10">
                  <c:v>0.79437864887098897</c:v>
                </c:pt>
                <c:pt idx="11">
                  <c:v>0.87870826090500032</c:v>
                </c:pt>
                <c:pt idx="12">
                  <c:v>0.81708053727533425</c:v>
                </c:pt>
                <c:pt idx="13">
                  <c:v>0.86854705845024682</c:v>
                </c:pt>
                <c:pt idx="14">
                  <c:v>0.79390006546610792</c:v>
                </c:pt>
                <c:pt idx="15">
                  <c:v>0.78995823956011435</c:v>
                </c:pt>
                <c:pt idx="16">
                  <c:v>1.0796826364288989</c:v>
                </c:pt>
                <c:pt idx="17">
                  <c:v>1.2671121119208522</c:v>
                </c:pt>
                <c:pt idx="18">
                  <c:v>1.8924626091374748</c:v>
                </c:pt>
                <c:pt idx="19">
                  <c:v>1.9540775491875095</c:v>
                </c:pt>
                <c:pt idx="20">
                  <c:v>3.764397366856663</c:v>
                </c:pt>
                <c:pt idx="21">
                  <c:v>3.1674726896666812</c:v>
                </c:pt>
                <c:pt idx="22">
                  <c:v>6.220898878116671</c:v>
                </c:pt>
                <c:pt idx="23">
                  <c:v>7.5238816666200066</c:v>
                </c:pt>
                <c:pt idx="24">
                  <c:v>9.037572916770003</c:v>
                </c:pt>
              </c:numCache>
            </c:numRef>
          </c:val>
          <c:extLst>
            <c:ext xmlns:c16="http://schemas.microsoft.com/office/drawing/2014/chart" uri="{C3380CC4-5D6E-409C-BE32-E72D297353CC}">
              <c16:uniqueId val="{00000003-2995-4A5B-BF57-500052C95B87}"/>
            </c:ext>
          </c:extLst>
        </c:ser>
        <c:ser>
          <c:idx val="12"/>
          <c:order val="4"/>
          <c:tx>
            <c:strRef>
              <c:f>' '!$A$702</c:f>
              <c:strCache>
                <c:ptCount val="1"/>
              </c:strCache>
            </c:strRef>
          </c:tx>
          <c:spPr>
            <a:noFill/>
            <a:ln w="25400">
              <a:noFill/>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'!$B$702:$BB$702</c:f>
              <c:numCache>
                <c:formatCode>0.0</c:formatCode>
                <c:ptCount val="51"/>
              </c:numCache>
            </c:numRef>
          </c:val>
          <c:extLst>
            <c:ext xmlns:c16="http://schemas.microsoft.com/office/drawing/2014/chart" uri="{C3380CC4-5D6E-409C-BE32-E72D297353CC}">
              <c16:uniqueId val="{00000004-2995-4A5B-BF57-500052C95B87}"/>
            </c:ext>
          </c:extLst>
        </c:ser>
        <c:ser>
          <c:idx val="13"/>
          <c:order val="5"/>
          <c:tx>
            <c:strRef>
              <c:f>' '!$A$703</c:f>
              <c:strCache>
                <c:ptCount val="1"/>
              </c:strCache>
            </c:strRef>
          </c:tx>
          <c:spPr>
            <a:noFill/>
            <a:ln w="25400">
              <a:noFill/>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'!$B$703:$BB$703</c:f>
              <c:numCache>
                <c:formatCode>0.0</c:formatCode>
                <c:ptCount val="51"/>
              </c:numCache>
            </c:numRef>
          </c:val>
          <c:extLst>
            <c:ext xmlns:c16="http://schemas.microsoft.com/office/drawing/2014/chart" uri="{C3380CC4-5D6E-409C-BE32-E72D297353CC}">
              <c16:uniqueId val="{00000005-2995-4A5B-BF57-500052C95B87}"/>
            </c:ext>
          </c:extLst>
        </c:ser>
        <c:ser>
          <c:idx val="14"/>
          <c:order val="6"/>
          <c:tx>
            <c:strRef>
              <c:f>' '!$A$704</c:f>
              <c:strCache>
                <c:ptCount val="1"/>
              </c:strCache>
            </c:strRef>
          </c:tx>
          <c:spPr>
            <a:noFill/>
            <a:ln w="25400">
              <a:noFill/>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'!$B$704:$BB$704</c:f>
              <c:numCache>
                <c:formatCode>0.0</c:formatCode>
                <c:ptCount val="51"/>
              </c:numCache>
            </c:numRef>
          </c:val>
          <c:extLst>
            <c:ext xmlns:c16="http://schemas.microsoft.com/office/drawing/2014/chart" uri="{C3380CC4-5D6E-409C-BE32-E72D297353CC}">
              <c16:uniqueId val="{00000006-2995-4A5B-BF57-500052C95B87}"/>
            </c:ext>
          </c:extLst>
        </c:ser>
        <c:ser>
          <c:idx val="15"/>
          <c:order val="7"/>
          <c:tx>
            <c:strRef>
              <c:f>' '!$A$705</c:f>
              <c:strCache>
                <c:ptCount val="1"/>
              </c:strCache>
            </c:strRef>
          </c:tx>
          <c:spPr>
            <a:noFill/>
            <a:ln w="25400">
              <a:noFill/>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'!$B$705:$BB$705</c:f>
              <c:numCache>
                <c:formatCode>0.0</c:formatCode>
                <c:ptCount val="51"/>
              </c:numCache>
            </c:numRef>
          </c:val>
          <c:extLst>
            <c:ext xmlns:c16="http://schemas.microsoft.com/office/drawing/2014/chart" uri="{C3380CC4-5D6E-409C-BE32-E72D297353CC}">
              <c16:uniqueId val="{00000007-2995-4A5B-BF57-500052C95B87}"/>
            </c:ext>
          </c:extLst>
        </c:ser>
        <c:dLbls>
          <c:showLegendKey val="0"/>
          <c:showVal val="0"/>
          <c:showCatName val="0"/>
          <c:showSerName val="0"/>
          <c:showPercent val="0"/>
          <c:showBubbleSize val="0"/>
        </c:dLbls>
        <c:gapWidth val="0"/>
        <c:overlap val="100"/>
        <c:axId val="719592223"/>
        <c:axId val="1"/>
      </c:barChart>
      <c:barChart>
        <c:barDir val="col"/>
        <c:grouping val="stacked"/>
        <c:varyColors val="0"/>
        <c:ser>
          <c:idx val="2"/>
          <c:order val="8"/>
          <c:tx>
            <c:strRef>
              <c:f>' '!$A$706</c:f>
              <c:strCache>
                <c:ptCount val="1"/>
                <c:pt idx="0">
                  <c:v>Logs</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'!$B$706:$BB$706</c:f>
              <c:numCache>
                <c:formatCode>#,##0</c:formatCode>
                <c:ptCount val="51"/>
                <c:pt idx="26" formatCode="#,##0.0">
                  <c:v>0.367014534</c:v>
                </c:pt>
                <c:pt idx="27" formatCode="#,##0.0">
                  <c:v>0.55175659999999993</c:v>
                </c:pt>
                <c:pt idx="28" formatCode="#,##0.0">
                  <c:v>0.97524901399999997</c:v>
                </c:pt>
                <c:pt idx="29" formatCode="#,##0.0">
                  <c:v>0.969024</c:v>
                </c:pt>
                <c:pt idx="30" formatCode="#,##0.0">
                  <c:v>1.3014269999999997</c:v>
                </c:pt>
                <c:pt idx="31" formatCode="#,##0.0">
                  <c:v>1.6215200000000001</c:v>
                </c:pt>
                <c:pt idx="32" formatCode="#,##0.0">
                  <c:v>1.966888331</c:v>
                </c:pt>
                <c:pt idx="33" formatCode="#,##0.0">
                  <c:v>2.7052449670000001</c:v>
                </c:pt>
                <c:pt idx="34" formatCode="#,##0.0">
                  <c:v>2.5599922569999998</c:v>
                </c:pt>
                <c:pt idx="35" formatCode="#,##0.0">
                  <c:v>1.7360513149999997</c:v>
                </c:pt>
                <c:pt idx="36" formatCode="#,##0.0">
                  <c:v>1.82023746</c:v>
                </c:pt>
                <c:pt idx="37" formatCode="#,##0.0">
                  <c:v>2.1149011440000001</c:v>
                </c:pt>
                <c:pt idx="38" formatCode="#,##0.0">
                  <c:v>1.5622545780000001</c:v>
                </c:pt>
                <c:pt idx="39" formatCode="#,##0.0">
                  <c:v>1.4081374839999998</c:v>
                </c:pt>
                <c:pt idx="40" formatCode="#,##0.0">
                  <c:v>1.5416547889999996</c:v>
                </c:pt>
                <c:pt idx="41" formatCode="#,##0.0">
                  <c:v>1.2810164209999999</c:v>
                </c:pt>
                <c:pt idx="42" formatCode="#,##0.0">
                  <c:v>1.2684252709999999</c:v>
                </c:pt>
                <c:pt idx="43" formatCode="#,##0.0">
                  <c:v>1.3991180990000001</c:v>
                </c:pt>
                <c:pt idx="44" formatCode="#,##0.0">
                  <c:v>1.2965123579999998</c:v>
                </c:pt>
                <c:pt idx="45" formatCode="#,##0.0">
                  <c:v>0.90905755099999996</c:v>
                </c:pt>
                <c:pt idx="46" formatCode="#,##0.0">
                  <c:v>0.75211732600000003</c:v>
                </c:pt>
                <c:pt idx="47" formatCode="#,##0.0">
                  <c:v>0.71688969599999997</c:v>
                </c:pt>
                <c:pt idx="48" formatCode="#,##0.0">
                  <c:v>0.275993655</c:v>
                </c:pt>
                <c:pt idx="49" formatCode="#,##0.0">
                  <c:v>0.19743278600000003</c:v>
                </c:pt>
                <c:pt idx="50" formatCode="#,##0.0">
                  <c:v>0.18767720599999996</c:v>
                </c:pt>
              </c:numCache>
            </c:numRef>
          </c:val>
          <c:extLst>
            <c:ext xmlns:c16="http://schemas.microsoft.com/office/drawing/2014/chart" uri="{C3380CC4-5D6E-409C-BE32-E72D297353CC}">
              <c16:uniqueId val="{00000008-2995-4A5B-BF57-500052C95B87}"/>
            </c:ext>
          </c:extLst>
        </c:ser>
        <c:ser>
          <c:idx val="5"/>
          <c:order val="9"/>
          <c:tx>
            <c:strRef>
              <c:f>' '!$A$707</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'!$B$707:$BB$707</c:f>
              <c:numCache>
                <c:formatCode>#,##0</c:formatCode>
                <c:ptCount val="51"/>
                <c:pt idx="26" formatCode="0.0">
                  <c:v>2.0719058999999998E-2</c:v>
                </c:pt>
                <c:pt idx="27" formatCode="0.0">
                  <c:v>4.2859000000000001E-2</c:v>
                </c:pt>
                <c:pt idx="28" formatCode="0.0">
                  <c:v>7.1967219999999998E-2</c:v>
                </c:pt>
                <c:pt idx="29" formatCode="0.0">
                  <c:v>7.1663000000000004E-2</c:v>
                </c:pt>
                <c:pt idx="30" formatCode="0.0">
                  <c:v>0.113303</c:v>
                </c:pt>
                <c:pt idx="31" formatCode="0.0">
                  <c:v>0.15286600000000003</c:v>
                </c:pt>
                <c:pt idx="32" formatCode="0.0">
                  <c:v>0.17829350900000004</c:v>
                </c:pt>
                <c:pt idx="33" formatCode="0.0">
                  <c:v>0.25780732200000001</c:v>
                </c:pt>
                <c:pt idx="34" formatCode="0.0">
                  <c:v>0.38433912100000001</c:v>
                </c:pt>
                <c:pt idx="35" formatCode="0.0">
                  <c:v>0.59940006299999993</c:v>
                </c:pt>
                <c:pt idx="36" formatCode="0.0">
                  <c:v>0.896868369</c:v>
                </c:pt>
                <c:pt idx="37" formatCode="0.0">
                  <c:v>1.3211341779999999</c:v>
                </c:pt>
                <c:pt idx="38" formatCode="0.0">
                  <c:v>1.2830051949999997</c:v>
                </c:pt>
                <c:pt idx="39" formatCode="0.0">
                  <c:v>1.3623715250000001</c:v>
                </c:pt>
                <c:pt idx="40" formatCode="0.0">
                  <c:v>1.558765741</c:v>
                </c:pt>
                <c:pt idx="41" formatCode="0.0">
                  <c:v>1.7775380750000001</c:v>
                </c:pt>
                <c:pt idx="42" formatCode="0.0">
                  <c:v>2.3234157219999996</c:v>
                </c:pt>
                <c:pt idx="43" formatCode="0.0">
                  <c:v>2.9734499149999998</c:v>
                </c:pt>
                <c:pt idx="44" formatCode="0.0">
                  <c:v>3.2690909799999996</c:v>
                </c:pt>
                <c:pt idx="45" formatCode="0.0">
                  <c:v>3.2320647659999997</c:v>
                </c:pt>
                <c:pt idx="46" formatCode="0.0">
                  <c:v>2.7944630520000002</c:v>
                </c:pt>
                <c:pt idx="47" formatCode="0.0">
                  <c:v>2.775903478</c:v>
                </c:pt>
                <c:pt idx="48" formatCode="0.0">
                  <c:v>2.9921958449999999</c:v>
                </c:pt>
                <c:pt idx="49" formatCode="0.0">
                  <c:v>2.5590870529999998</c:v>
                </c:pt>
                <c:pt idx="50" formatCode="0.0">
                  <c:v>2.6032043330000008</c:v>
                </c:pt>
              </c:numCache>
            </c:numRef>
          </c:val>
          <c:extLst>
            <c:ext xmlns:c16="http://schemas.microsoft.com/office/drawing/2014/chart" uri="{C3380CC4-5D6E-409C-BE32-E72D297353CC}">
              <c16:uniqueId val="{00000009-2995-4A5B-BF57-500052C95B87}"/>
            </c:ext>
          </c:extLst>
        </c:ser>
        <c:ser>
          <c:idx val="6"/>
          <c:order val="10"/>
          <c:tx>
            <c:strRef>
              <c:f>' '!$A$708</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'!$B$708:$BB$708</c:f>
              <c:numCache>
                <c:formatCode>#,##0</c:formatCode>
                <c:ptCount val="51"/>
                <c:pt idx="26" formatCode="0.0">
                  <c:v>0.35115937299999994</c:v>
                </c:pt>
                <c:pt idx="27" formatCode="0.0">
                  <c:v>0.34832800000000003</c:v>
                </c:pt>
                <c:pt idx="28" formatCode="0.0">
                  <c:v>0.35839212399999998</c:v>
                </c:pt>
                <c:pt idx="29" formatCode="0.0">
                  <c:v>0.37293300000000007</c:v>
                </c:pt>
                <c:pt idx="30" formatCode="0.0">
                  <c:v>0.43381899999999995</c:v>
                </c:pt>
                <c:pt idx="31" formatCode="0.0">
                  <c:v>0.46542600000000001</c:v>
                </c:pt>
                <c:pt idx="32" formatCode="0.0">
                  <c:v>0.53269379299999997</c:v>
                </c:pt>
                <c:pt idx="33" formatCode="0.0">
                  <c:v>0.682427067</c:v>
                </c:pt>
                <c:pt idx="34" formatCode="0.0">
                  <c:v>0.78015999699999983</c:v>
                </c:pt>
                <c:pt idx="35" formatCode="0.0">
                  <c:v>0.48190548599999994</c:v>
                </c:pt>
                <c:pt idx="36" formatCode="0.0">
                  <c:v>0.65617401999999991</c:v>
                </c:pt>
                <c:pt idx="37" formatCode="0.0">
                  <c:v>0.90750729400000008</c:v>
                </c:pt>
                <c:pt idx="38" formatCode="0.0">
                  <c:v>0.71269687900000012</c:v>
                </c:pt>
                <c:pt idx="39" formatCode="0.0">
                  <c:v>0.58791180799999998</c:v>
                </c:pt>
                <c:pt idx="40" formatCode="0.0">
                  <c:v>0.78287034199999994</c:v>
                </c:pt>
                <c:pt idx="41" formatCode="0.0">
                  <c:v>0.83285105200000009</c:v>
                </c:pt>
                <c:pt idx="42" formatCode="0.0">
                  <c:v>0.782090862</c:v>
                </c:pt>
                <c:pt idx="43" formatCode="0.0">
                  <c:v>0.881142443</c:v>
                </c:pt>
                <c:pt idx="44" formatCode="0.0">
                  <c:v>1.126197559</c:v>
                </c:pt>
                <c:pt idx="45" formatCode="0.0">
                  <c:v>0.85156275100000012</c:v>
                </c:pt>
                <c:pt idx="46" formatCode="0.0">
                  <c:v>0.791464049</c:v>
                </c:pt>
                <c:pt idx="47" formatCode="0.0">
                  <c:v>0.70430425699999999</c:v>
                </c:pt>
                <c:pt idx="48" formatCode="0.0">
                  <c:v>1.257883498</c:v>
                </c:pt>
                <c:pt idx="49" formatCode="0.0">
                  <c:v>1.305141511</c:v>
                </c:pt>
                <c:pt idx="50" formatCode="0.0">
                  <c:v>1.0911919029999999</c:v>
                </c:pt>
              </c:numCache>
            </c:numRef>
          </c:val>
          <c:extLst>
            <c:ext xmlns:c16="http://schemas.microsoft.com/office/drawing/2014/chart" uri="{C3380CC4-5D6E-409C-BE32-E72D297353CC}">
              <c16:uniqueId val="{0000000A-2995-4A5B-BF57-500052C95B87}"/>
            </c:ext>
          </c:extLst>
        </c:ser>
        <c:ser>
          <c:idx val="7"/>
          <c:order val="11"/>
          <c:tx>
            <c:strRef>
              <c:f>' '!$A$709</c:f>
              <c:strCache>
                <c:ptCount val="1"/>
                <c:pt idx="0">
                  <c:v>Others</c:v>
                </c:pt>
              </c:strCache>
            </c:strRef>
          </c:tx>
          <c:spPr>
            <a:solidFill>
              <a:srgbClr val="993300"/>
            </a:solidFill>
            <a:ln w="12700">
              <a:solidFill>
                <a:srgbClr val="000000"/>
              </a:solidFill>
              <a:prstDash val="solid"/>
            </a:ln>
          </c:spPr>
          <c:invertIfNegative val="0"/>
          <c:cat>
            <c:numRef>
              <c:f>' '!$B$697:$BB$697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'!$B$709:$BB$709</c:f>
              <c:numCache>
                <c:formatCode>General</c:formatCode>
                <c:ptCount val="51"/>
                <c:pt idx="26" formatCode="#,##0.0">
                  <c:v>0.10884491982700006</c:v>
                </c:pt>
                <c:pt idx="27" formatCode="#,##0.0">
                  <c:v>0.10873643900099994</c:v>
                </c:pt>
                <c:pt idx="28" formatCode="#,##0.0">
                  <c:v>0.10854592250000006</c:v>
                </c:pt>
                <c:pt idx="29" formatCode="#,##0.0">
                  <c:v>0.11429354498099986</c:v>
                </c:pt>
                <c:pt idx="30" formatCode="#,##0.0">
                  <c:v>0.11145923245099998</c:v>
                </c:pt>
                <c:pt idx="31" formatCode="#,##0.0">
                  <c:v>0.11454607022800012</c:v>
                </c:pt>
                <c:pt idx="32" formatCode="#,##0.0">
                  <c:v>0.10958065573599995</c:v>
                </c:pt>
                <c:pt idx="33" formatCode="#,##0.0">
                  <c:v>9.9439326728000044E-2</c:v>
                </c:pt>
                <c:pt idx="34" formatCode="#,##0.0">
                  <c:v>0.11060564353300029</c:v>
                </c:pt>
                <c:pt idx="35" formatCode="#,##0.0">
                  <c:v>0.10792643783400013</c:v>
                </c:pt>
                <c:pt idx="36" formatCode="#,##0.0">
                  <c:v>0.11217315144200013</c:v>
                </c:pt>
                <c:pt idx="37" formatCode="#,##0.0">
                  <c:v>0.15918064382400043</c:v>
                </c:pt>
                <c:pt idx="38" formatCode="#,##0.0">
                  <c:v>0.12627794886900023</c:v>
                </c:pt>
                <c:pt idx="39" formatCode="#,##0.0">
                  <c:v>0.14774570666499987</c:v>
                </c:pt>
                <c:pt idx="40" formatCode="#,##0.0">
                  <c:v>0.14922896096799976</c:v>
                </c:pt>
                <c:pt idx="41" formatCode="#,##0.0">
                  <c:v>0.13011575639999995</c:v>
                </c:pt>
                <c:pt idx="42" formatCode="#,##0.0">
                  <c:v>0.16709711319500009</c:v>
                </c:pt>
                <c:pt idx="43" formatCode="#,##0.0">
                  <c:v>0.16349347327899899</c:v>
                </c:pt>
                <c:pt idx="44" formatCode="#,##0.0">
                  <c:v>0.30002417572100093</c:v>
                </c:pt>
                <c:pt idx="45" formatCode="#,##0.0">
                  <c:v>0.26944563368599894</c:v>
                </c:pt>
                <c:pt idx="46" formatCode="#,##0.0">
                  <c:v>0.46221477665500021</c:v>
                </c:pt>
                <c:pt idx="47" formatCode="#,##0.0">
                  <c:v>0.4045984658660009</c:v>
                </c:pt>
                <c:pt idx="48" formatCode="#,##0.0">
                  <c:v>1.0978554538409995</c:v>
                </c:pt>
                <c:pt idx="49" formatCode="#,##0.0">
                  <c:v>1.0974587108389997</c:v>
                </c:pt>
                <c:pt idx="50" formatCode="#,##0.0">
                  <c:v>1.1733749805260003</c:v>
                </c:pt>
              </c:numCache>
            </c:numRef>
          </c:val>
          <c:extLst>
            <c:ext xmlns:c16="http://schemas.microsoft.com/office/drawing/2014/chart" uri="{C3380CC4-5D6E-409C-BE32-E72D297353CC}">
              <c16:uniqueId val="{0000000B-2995-4A5B-BF57-500052C95B87}"/>
            </c:ext>
          </c:extLst>
        </c:ser>
        <c:dLbls>
          <c:showLegendKey val="0"/>
          <c:showVal val="0"/>
          <c:showCatName val="0"/>
          <c:showSerName val="0"/>
          <c:showPercent val="0"/>
          <c:showBubbleSize val="0"/>
        </c:dLbls>
        <c:gapWidth val="0"/>
        <c:overlap val="100"/>
        <c:axId val="3"/>
        <c:axId val="4"/>
      </c:barChart>
      <c:catAx>
        <c:axId val="719592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5922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523621794049536"/>
              <c:y val="0.1900062334198280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562856178526465"/>
          <c:y val="0.91169657614601718"/>
          <c:w val="0.7854408611359418"/>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1200" verticalDpi="1200"/>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0002296523094559E-2"/>
          <c:w val="0.69272967195676571"/>
          <c:h val="0.59335328083989503"/>
        </c:manualLayout>
      </c:layout>
      <c:barChart>
        <c:barDir val="col"/>
        <c:grouping val="stacked"/>
        <c:varyColors val="0"/>
        <c:ser>
          <c:idx val="0"/>
          <c:order val="0"/>
          <c:tx>
            <c:strRef>
              <c:f>' '!$A$714</c:f>
              <c:strCache>
                <c:ptCount val="1"/>
                <c:pt idx="0">
                  <c:v>Gabon </c:v>
                </c:pt>
              </c:strCache>
            </c:strRef>
          </c:tx>
          <c:spPr>
            <a:pattFill prst="lgConfetti">
              <a:fgClr>
                <a:srgbClr xmlns:mc="http://schemas.openxmlformats.org/markup-compatibility/2006" xmlns:a14="http://schemas.microsoft.com/office/drawing/2010/main" val="33CCCC" mc:Ignorable="a14" a14:legacySpreadsheetColorIndex="4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'!$B$714:$BB$714</c:f>
              <c:numCache>
                <c:formatCode>0.0</c:formatCode>
                <c:ptCount val="51"/>
                <c:pt idx="0">
                  <c:v>1.144385</c:v>
                </c:pt>
                <c:pt idx="1">
                  <c:v>1.1242539999999999</c:v>
                </c:pt>
                <c:pt idx="2">
                  <c:v>1.0879999999999999</c:v>
                </c:pt>
                <c:pt idx="3">
                  <c:v>0.941554</c:v>
                </c:pt>
                <c:pt idx="4">
                  <c:v>0.63253099999999995</c:v>
                </c:pt>
                <c:pt idx="5">
                  <c:v>0.81427399999999994</c:v>
                </c:pt>
                <c:pt idx="6">
                  <c:v>0.95802799999999988</c:v>
                </c:pt>
                <c:pt idx="7">
                  <c:v>1.149934</c:v>
                </c:pt>
                <c:pt idx="8">
                  <c:v>1.0767869999999999</c:v>
                </c:pt>
                <c:pt idx="9">
                  <c:v>1.1030411083333334</c:v>
                </c:pt>
                <c:pt idx="10">
                  <c:v>0.73857099999999998</c:v>
                </c:pt>
                <c:pt idx="11">
                  <c:v>2.2686999999999999E-2</c:v>
                </c:pt>
                <c:pt idx="12">
                  <c:v>3.6235000000000003E-2</c:v>
                </c:pt>
                <c:pt idx="13">
                  <c:v>1.4611999999999998E-2</c:v>
                </c:pt>
                <c:pt idx="14">
                  <c:v>5.8992266100048605E-3</c:v>
                </c:pt>
                <c:pt idx="15">
                  <c:v>1.024315000701034E-2</c:v>
                </c:pt>
                <c:pt idx="16">
                  <c:v>4.8670918931582518E-3</c:v>
                </c:pt>
                <c:pt idx="17">
                  <c:v>6.1500903741972587E-3</c:v>
                </c:pt>
                <c:pt idx="18">
                  <c:v>9.898027629409235E-3</c:v>
                </c:pt>
                <c:pt idx="19">
                  <c:v>1.4414047856010125E-2</c:v>
                </c:pt>
                <c:pt idx="20">
                  <c:v>7.0799999999999986E-4</c:v>
                </c:pt>
                <c:pt idx="21">
                  <c:v>3.5799999999999997E-4</c:v>
                </c:pt>
                <c:pt idx="22">
                  <c:v>1.8799999999999999E-4</c:v>
                </c:pt>
                <c:pt idx="23">
                  <c:v>0</c:v>
                </c:pt>
                <c:pt idx="24">
                  <c:v>9.2E-5</c:v>
                </c:pt>
              </c:numCache>
            </c:numRef>
          </c:val>
          <c:extLst>
            <c:ext xmlns:c16="http://schemas.microsoft.com/office/drawing/2014/chart" uri="{C3380CC4-5D6E-409C-BE32-E72D297353CC}">
              <c16:uniqueId val="{00000000-74F3-49CC-968C-7772FCA5694C}"/>
            </c:ext>
          </c:extLst>
        </c:ser>
        <c:ser>
          <c:idx val="1"/>
          <c:order val="1"/>
          <c:tx>
            <c:strRef>
              <c:f>' '!$A$715</c:f>
              <c:strCache>
                <c:ptCount val="1"/>
                <c:pt idx="0">
                  <c:v>Equatorial Guinea </c:v>
                </c:pt>
              </c:strCache>
            </c:strRef>
          </c:tx>
          <c:spPr>
            <a:pattFill prst="weave">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'!$B$715:$BB$715</c:f>
              <c:numCache>
                <c:formatCode>0.0</c:formatCode>
                <c:ptCount val="51"/>
                <c:pt idx="0">
                  <c:v>0.35853499999999999</c:v>
                </c:pt>
                <c:pt idx="1">
                  <c:v>0.46820399999999995</c:v>
                </c:pt>
                <c:pt idx="2">
                  <c:v>0.344634</c:v>
                </c:pt>
                <c:pt idx="3">
                  <c:v>0.51084299999999994</c:v>
                </c:pt>
                <c:pt idx="4">
                  <c:v>0.30469799999999997</c:v>
                </c:pt>
                <c:pt idx="5">
                  <c:v>0.30409599999999998</c:v>
                </c:pt>
                <c:pt idx="6">
                  <c:v>0.38100299999999993</c:v>
                </c:pt>
                <c:pt idx="7">
                  <c:v>0.4879409999999999</c:v>
                </c:pt>
                <c:pt idx="8">
                  <c:v>0.24937499999999999</c:v>
                </c:pt>
                <c:pt idx="9">
                  <c:v>2.2511999999999997E-2</c:v>
                </c:pt>
                <c:pt idx="10">
                  <c:v>0.21745700000000004</c:v>
                </c:pt>
                <c:pt idx="11">
                  <c:v>0.30066600000000004</c:v>
                </c:pt>
                <c:pt idx="12">
                  <c:v>0.35116900000000001</c:v>
                </c:pt>
                <c:pt idx="13">
                  <c:v>0.4313809999999999</c:v>
                </c:pt>
                <c:pt idx="14">
                  <c:v>0.51248921654806723</c:v>
                </c:pt>
                <c:pt idx="15">
                  <c:v>0.66428963702238009</c:v>
                </c:pt>
                <c:pt idx="16">
                  <c:v>1.1083351108584993</c:v>
                </c:pt>
                <c:pt idx="17">
                  <c:v>1.1360555318172723</c:v>
                </c:pt>
                <c:pt idx="18">
                  <c:v>1.233237061056812</c:v>
                </c:pt>
                <c:pt idx="19">
                  <c:v>0.65809684421269432</c:v>
                </c:pt>
                <c:pt idx="20">
                  <c:v>0.24508399999999997</c:v>
                </c:pt>
                <c:pt idx="21">
                  <c:v>0.23815599999999998</c:v>
                </c:pt>
                <c:pt idx="22">
                  <c:v>0.37174699999999999</c:v>
                </c:pt>
                <c:pt idx="23">
                  <c:v>0.111958</c:v>
                </c:pt>
                <c:pt idx="24">
                  <c:v>0.12681899999999996</c:v>
                </c:pt>
              </c:numCache>
            </c:numRef>
          </c:val>
          <c:extLst>
            <c:ext xmlns:c16="http://schemas.microsoft.com/office/drawing/2014/chart" uri="{C3380CC4-5D6E-409C-BE32-E72D297353CC}">
              <c16:uniqueId val="{00000001-74F3-49CC-968C-7772FCA5694C}"/>
            </c:ext>
          </c:extLst>
        </c:ser>
        <c:ser>
          <c:idx val="3"/>
          <c:order val="2"/>
          <c:tx>
            <c:strRef>
              <c:f>' '!$A$716</c:f>
              <c:strCache>
                <c:ptCount val="1"/>
                <c:pt idx="0">
                  <c:v>Mozambique </c:v>
                </c:pt>
              </c:strCache>
            </c:strRef>
          </c:tx>
          <c:spPr>
            <a:pattFill prst="diagBrick">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'!$B$716:$BB$716</c:f>
              <c:numCache>
                <c:formatCode>0.0</c:formatCode>
                <c:ptCount val="51"/>
                <c:pt idx="0">
                  <c:v>3.2881000000000001E-2</c:v>
                </c:pt>
                <c:pt idx="1">
                  <c:v>4.4843999999999995E-2</c:v>
                </c:pt>
                <c:pt idx="2">
                  <c:v>6.9786000000000001E-2</c:v>
                </c:pt>
                <c:pt idx="3">
                  <c:v>8.1289E-2</c:v>
                </c:pt>
                <c:pt idx="4">
                  <c:v>8.0576999999999996E-2</c:v>
                </c:pt>
                <c:pt idx="5">
                  <c:v>0.109028</c:v>
                </c:pt>
                <c:pt idx="6">
                  <c:v>0.12648113899999999</c:v>
                </c:pt>
                <c:pt idx="7">
                  <c:v>0.21159499999999998</c:v>
                </c:pt>
                <c:pt idx="8">
                  <c:v>0.15733937799999997</c:v>
                </c:pt>
                <c:pt idx="9">
                  <c:v>0.121489</c:v>
                </c:pt>
                <c:pt idx="10">
                  <c:v>0.23310599999999998</c:v>
                </c:pt>
                <c:pt idx="11">
                  <c:v>0.22999425999999998</c:v>
                </c:pt>
                <c:pt idx="12">
                  <c:v>0.32246600000000003</c:v>
                </c:pt>
                <c:pt idx="13">
                  <c:v>0.34643623333333334</c:v>
                </c:pt>
                <c:pt idx="14">
                  <c:v>0.61393982484947451</c:v>
                </c:pt>
                <c:pt idx="15">
                  <c:v>0.52835831263856947</c:v>
                </c:pt>
                <c:pt idx="16">
                  <c:v>0.55620131301552922</c:v>
                </c:pt>
                <c:pt idx="17">
                  <c:v>0.53300000000000003</c:v>
                </c:pt>
                <c:pt idx="18">
                  <c:v>0.44001753020773998</c:v>
                </c:pt>
                <c:pt idx="19">
                  <c:v>0.42614827355584434</c:v>
                </c:pt>
                <c:pt idx="20">
                  <c:v>0.22395099999999996</c:v>
                </c:pt>
                <c:pt idx="21">
                  <c:v>0.36320999999999992</c:v>
                </c:pt>
                <c:pt idx="22">
                  <c:v>0.23456900000000003</c:v>
                </c:pt>
                <c:pt idx="23">
                  <c:v>0.11236299999999999</c:v>
                </c:pt>
                <c:pt idx="24">
                  <c:v>0.12541799999999997</c:v>
                </c:pt>
              </c:numCache>
            </c:numRef>
          </c:val>
          <c:extLst>
            <c:ext xmlns:c16="http://schemas.microsoft.com/office/drawing/2014/chart" uri="{C3380CC4-5D6E-409C-BE32-E72D297353CC}">
              <c16:uniqueId val="{00000002-74F3-49CC-968C-7772FCA5694C}"/>
            </c:ext>
          </c:extLst>
        </c:ser>
        <c:ser>
          <c:idx val="4"/>
          <c:order val="3"/>
          <c:tx>
            <c:strRef>
              <c:f>' '!$A$717</c:f>
              <c:strCache>
                <c:ptCount val="1"/>
                <c:pt idx="0">
                  <c:v>Nigeria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'!$B$717:$BB$717</c:f>
              <c:numCache>
                <c:formatCode>0.0</c:formatCode>
                <c:ptCount val="51"/>
                <c:pt idx="0">
                  <c:v>9.9999999999999995E-7</c:v>
                </c:pt>
                <c:pt idx="1">
                  <c:v>0</c:v>
                </c:pt>
                <c:pt idx="2">
                  <c:v>6.7000000000000002E-5</c:v>
                </c:pt>
                <c:pt idx="3">
                  <c:v>2.9599999999999998E-4</c:v>
                </c:pt>
                <c:pt idx="4">
                  <c:v>2.4000000000000001E-5</c:v>
                </c:pt>
                <c:pt idx="5">
                  <c:v>0</c:v>
                </c:pt>
                <c:pt idx="6">
                  <c:v>0</c:v>
                </c:pt>
                <c:pt idx="7">
                  <c:v>1.5200000000000001E-4</c:v>
                </c:pt>
                <c:pt idx="8">
                  <c:v>8.7500000000000002E-4</c:v>
                </c:pt>
                <c:pt idx="9">
                  <c:v>1.0359999999999998E-3</c:v>
                </c:pt>
                <c:pt idx="10">
                  <c:v>1.0019999999999999E-3</c:v>
                </c:pt>
                <c:pt idx="11">
                  <c:v>1.74E-3</c:v>
                </c:pt>
                <c:pt idx="12">
                  <c:v>5.1050000000000002E-3</c:v>
                </c:pt>
                <c:pt idx="13">
                  <c:v>5.8960999999999986E-2</c:v>
                </c:pt>
                <c:pt idx="14">
                  <c:v>0.514797582278267</c:v>
                </c:pt>
                <c:pt idx="15">
                  <c:v>0.55649295648570252</c:v>
                </c:pt>
                <c:pt idx="16">
                  <c:v>0.31569251260284065</c:v>
                </c:pt>
                <c:pt idx="17">
                  <c:v>0.51067423344232432</c:v>
                </c:pt>
                <c:pt idx="18">
                  <c:v>0.31613325957784322</c:v>
                </c:pt>
                <c:pt idx="19">
                  <c:v>8.1938358392546224E-3</c:v>
                </c:pt>
                <c:pt idx="20">
                  <c:v>1.204E-3</c:v>
                </c:pt>
                <c:pt idx="21">
                  <c:v>1.6251999999999999E-2</c:v>
                </c:pt>
                <c:pt idx="22">
                  <c:v>1.1722999999999997E-2</c:v>
                </c:pt>
                <c:pt idx="23">
                  <c:v>6.9299999999999995E-3</c:v>
                </c:pt>
                <c:pt idx="24">
                  <c:v>1.9219E-2</c:v>
                </c:pt>
              </c:numCache>
            </c:numRef>
          </c:val>
          <c:extLst>
            <c:ext xmlns:c16="http://schemas.microsoft.com/office/drawing/2014/chart" uri="{C3380CC4-5D6E-409C-BE32-E72D297353CC}">
              <c16:uniqueId val="{00000003-74F3-49CC-968C-7772FCA5694C}"/>
            </c:ext>
          </c:extLst>
        </c:ser>
        <c:ser>
          <c:idx val="12"/>
          <c:order val="4"/>
          <c:tx>
            <c:strRef>
              <c:f>' '!$A$718</c:f>
              <c:strCache>
                <c:ptCount val="1"/>
                <c:pt idx="0">
                  <c:v>Other Africa</c:v>
                </c:pt>
              </c:strCache>
            </c:strRef>
          </c:tx>
          <c:spPr>
            <a:pattFill prst="dashHorz">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0080" mc:Ignorable="a14" a14:legacySpreadsheetColorIndex="20"/>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'!$B$718:$BB$718</c:f>
              <c:numCache>
                <c:formatCode>0.0</c:formatCode>
                <c:ptCount val="51"/>
                <c:pt idx="0">
                  <c:v>0.52969500000000025</c:v>
                </c:pt>
                <c:pt idx="1">
                  <c:v>0.5072170000000007</c:v>
                </c:pt>
                <c:pt idx="2">
                  <c:v>1.1510380000000004</c:v>
                </c:pt>
                <c:pt idx="3">
                  <c:v>0.96910899999999955</c:v>
                </c:pt>
                <c:pt idx="4">
                  <c:v>0.65985300000000024</c:v>
                </c:pt>
                <c:pt idx="5">
                  <c:v>0.56444600000000023</c:v>
                </c:pt>
                <c:pt idx="6">
                  <c:v>0.73100405399999957</c:v>
                </c:pt>
                <c:pt idx="7">
                  <c:v>0.69885469700000002</c:v>
                </c:pt>
                <c:pt idx="8">
                  <c:v>0.8077505039999997</c:v>
                </c:pt>
                <c:pt idx="9">
                  <c:v>0.87051523333333281</c:v>
                </c:pt>
                <c:pt idx="10">
                  <c:v>1.3809753783333329</c:v>
                </c:pt>
                <c:pt idx="11">
                  <c:v>1.5685782683333334</c:v>
                </c:pt>
                <c:pt idx="12">
                  <c:v>1.9673785100000001</c:v>
                </c:pt>
                <c:pt idx="13">
                  <c:v>1.8958234499999997</c:v>
                </c:pt>
                <c:pt idx="14">
                  <c:v>2.1283810768474214</c:v>
                </c:pt>
                <c:pt idx="15">
                  <c:v>1.6671880885215642</c:v>
                </c:pt>
                <c:pt idx="16">
                  <c:v>1.8014723196071725</c:v>
                </c:pt>
                <c:pt idx="17">
                  <c:v>2.2095172146698676</c:v>
                </c:pt>
                <c:pt idx="18">
                  <c:v>2.2095616321330427</c:v>
                </c:pt>
                <c:pt idx="19">
                  <c:v>2.1017868438463236</c:v>
                </c:pt>
                <c:pt idx="20">
                  <c:v>1.9661570150000003</c:v>
                </c:pt>
                <c:pt idx="21">
                  <c:v>2.0805152266666664</c:v>
                </c:pt>
                <c:pt idx="22">
                  <c:v>1.7218481583333336</c:v>
                </c:pt>
                <c:pt idx="23">
                  <c:v>1.5227360000000001</c:v>
                </c:pt>
                <c:pt idx="24">
                  <c:v>1.520853</c:v>
                </c:pt>
              </c:numCache>
            </c:numRef>
          </c:val>
          <c:extLst>
            <c:ext xmlns:c16="http://schemas.microsoft.com/office/drawing/2014/chart" uri="{C3380CC4-5D6E-409C-BE32-E72D297353CC}">
              <c16:uniqueId val="{00000004-74F3-49CC-968C-7772FCA5694C}"/>
            </c:ext>
          </c:extLst>
        </c:ser>
        <c:ser>
          <c:idx val="13"/>
          <c:order val="5"/>
          <c:tx>
            <c:strRef>
              <c:f>' '!$A$719</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'!$B$719:$BB$719</c:f>
              <c:numCache>
                <c:formatCode>0.0</c:formatCode>
                <c:ptCount val="51"/>
                <c:pt idx="0">
                  <c:v>0.58271899999999999</c:v>
                </c:pt>
                <c:pt idx="1">
                  <c:v>0.55744099999999996</c:v>
                </c:pt>
                <c:pt idx="2">
                  <c:v>0.60519999999999996</c:v>
                </c:pt>
                <c:pt idx="3">
                  <c:v>0.86297999999999997</c:v>
                </c:pt>
                <c:pt idx="4">
                  <c:v>1.054287</c:v>
                </c:pt>
                <c:pt idx="5">
                  <c:v>1.1332169999999999</c:v>
                </c:pt>
                <c:pt idx="6">
                  <c:v>1.026872021</c:v>
                </c:pt>
                <c:pt idx="7">
                  <c:v>0.71796699999999991</c:v>
                </c:pt>
                <c:pt idx="8">
                  <c:v>0.49033299999999996</c:v>
                </c:pt>
                <c:pt idx="9">
                  <c:v>0.37087811999999998</c:v>
                </c:pt>
                <c:pt idx="10">
                  <c:v>0.43293900000000002</c:v>
                </c:pt>
                <c:pt idx="11">
                  <c:v>0.68764513499999991</c:v>
                </c:pt>
                <c:pt idx="12">
                  <c:v>0.61670172000000001</c:v>
                </c:pt>
                <c:pt idx="13">
                  <c:v>0.97010000000000007</c:v>
                </c:pt>
                <c:pt idx="14">
                  <c:v>0.81817611632892717</c:v>
                </c:pt>
                <c:pt idx="15">
                  <c:v>0.35638319875693386</c:v>
                </c:pt>
                <c:pt idx="16">
                  <c:v>0.13224358594042682</c:v>
                </c:pt>
                <c:pt idx="17">
                  <c:v>1.8562281517868814E-2</c:v>
                </c:pt>
                <c:pt idx="18">
                  <c:v>1.3824043518116494E-2</c:v>
                </c:pt>
                <c:pt idx="19">
                  <c:v>1.1215857524000148E-2</c:v>
                </c:pt>
                <c:pt idx="20">
                  <c:v>2.3719999999999995E-3</c:v>
                </c:pt>
                <c:pt idx="21">
                  <c:v>1.0732E-2</c:v>
                </c:pt>
                <c:pt idx="22">
                  <c:v>6.1469999999999997E-3</c:v>
                </c:pt>
                <c:pt idx="23">
                  <c:v>2.6289999999999998E-3</c:v>
                </c:pt>
                <c:pt idx="24">
                  <c:v>7.8999999999999996E-5</c:v>
                </c:pt>
              </c:numCache>
            </c:numRef>
          </c:val>
          <c:extLst>
            <c:ext xmlns:c16="http://schemas.microsoft.com/office/drawing/2014/chart" uri="{C3380CC4-5D6E-409C-BE32-E72D297353CC}">
              <c16:uniqueId val="{00000005-74F3-49CC-968C-7772FCA5694C}"/>
            </c:ext>
          </c:extLst>
        </c:ser>
        <c:ser>
          <c:idx val="14"/>
          <c:order val="6"/>
          <c:tx>
            <c:strRef>
              <c:f>' '!$A$720</c:f>
              <c:strCache>
                <c:ptCount val="1"/>
                <c:pt idx="0">
                  <c:v>Lao PDR</c:v>
                </c:pt>
              </c:strCache>
            </c:strRef>
          </c:tx>
          <c:spPr>
            <a:pattFill prst="dashVert">
              <a:fgClr>
                <a:schemeClr val="tx1"/>
              </a:fgClr>
              <a:bgClr>
                <a:srgbClr val="FF0000"/>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'!$B$720:$BB$720</c:f>
              <c:numCache>
                <c:formatCode>0.0</c:formatCode>
                <c:ptCount val="51"/>
                <c:pt idx="0">
                  <c:v>1.2124999999999999E-2</c:v>
                </c:pt>
                <c:pt idx="1">
                  <c:v>1.3129999999999999E-2</c:v>
                </c:pt>
                <c:pt idx="2">
                  <c:v>1.0572999999999999E-2</c:v>
                </c:pt>
                <c:pt idx="3">
                  <c:v>1.2707999999999999E-2</c:v>
                </c:pt>
                <c:pt idx="4">
                  <c:v>2.0260999999999998E-2</c:v>
                </c:pt>
                <c:pt idx="5">
                  <c:v>2.0119999999999999E-2</c:v>
                </c:pt>
                <c:pt idx="6">
                  <c:v>3.1194999999999997E-2</c:v>
                </c:pt>
                <c:pt idx="7">
                  <c:v>5.7017183999999999E-2</c:v>
                </c:pt>
                <c:pt idx="8">
                  <c:v>3.1011364999999999E-2</c:v>
                </c:pt>
                <c:pt idx="9">
                  <c:v>4.4620999999999994E-2</c:v>
                </c:pt>
                <c:pt idx="10">
                  <c:v>6.7395999999999984E-2</c:v>
                </c:pt>
                <c:pt idx="11">
                  <c:v>0.10791399999999998</c:v>
                </c:pt>
                <c:pt idx="12">
                  <c:v>0.109683</c:v>
                </c:pt>
                <c:pt idx="13">
                  <c:v>0.205336835</c:v>
                </c:pt>
                <c:pt idx="14">
                  <c:v>0.46014031423716306</c:v>
                </c:pt>
                <c:pt idx="15">
                  <c:v>0.23218745337198485</c:v>
                </c:pt>
                <c:pt idx="16">
                  <c:v>0.16187720923485324</c:v>
                </c:pt>
                <c:pt idx="17">
                  <c:v>0.10103594870859216</c:v>
                </c:pt>
                <c:pt idx="18">
                  <c:v>0.11900840451023569</c:v>
                </c:pt>
                <c:pt idx="19">
                  <c:v>8.455530461997568E-2</c:v>
                </c:pt>
                <c:pt idx="20">
                  <c:v>2.8756999999999998E-2</c:v>
                </c:pt>
                <c:pt idx="21">
                  <c:v>4.8032000000000012E-2</c:v>
                </c:pt>
                <c:pt idx="22">
                  <c:v>2.2793999999999998E-2</c:v>
                </c:pt>
                <c:pt idx="23">
                  <c:v>2.8962000000000002E-2</c:v>
                </c:pt>
                <c:pt idx="24">
                  <c:v>2.7914000000000001E-2</c:v>
                </c:pt>
              </c:numCache>
            </c:numRef>
          </c:val>
          <c:extLst>
            <c:ext xmlns:c16="http://schemas.microsoft.com/office/drawing/2014/chart" uri="{C3380CC4-5D6E-409C-BE32-E72D297353CC}">
              <c16:uniqueId val="{00000006-74F3-49CC-968C-7772FCA5694C}"/>
            </c:ext>
          </c:extLst>
        </c:ser>
        <c:ser>
          <c:idx val="15"/>
          <c:order val="7"/>
          <c:tx>
            <c:strRef>
              <c:f>' '!$A$721</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'!$B$721:$BB$721</c:f>
              <c:numCache>
                <c:formatCode>0.0</c:formatCode>
                <c:ptCount val="51"/>
                <c:pt idx="0">
                  <c:v>2.0089669999999997</c:v>
                </c:pt>
                <c:pt idx="1">
                  <c:v>1.511274</c:v>
                </c:pt>
                <c:pt idx="2">
                  <c:v>2.1218589999999997</c:v>
                </c:pt>
                <c:pt idx="3">
                  <c:v>2.9314469999999999</c:v>
                </c:pt>
                <c:pt idx="4">
                  <c:v>2.7220399999999998</c:v>
                </c:pt>
                <c:pt idx="5">
                  <c:v>1.859974</c:v>
                </c:pt>
                <c:pt idx="6">
                  <c:v>1.412434381</c:v>
                </c:pt>
                <c:pt idx="7">
                  <c:v>1.3314189999999999</c:v>
                </c:pt>
                <c:pt idx="8">
                  <c:v>0.81669199999999986</c:v>
                </c:pt>
                <c:pt idx="9">
                  <c:v>0.72175742500000006</c:v>
                </c:pt>
                <c:pt idx="10">
                  <c:v>0.95556799999999986</c:v>
                </c:pt>
                <c:pt idx="11">
                  <c:v>0.55160130833333321</c:v>
                </c:pt>
                <c:pt idx="12">
                  <c:v>0.43667922333333326</c:v>
                </c:pt>
                <c:pt idx="13">
                  <c:v>0.38648623666666659</c:v>
                </c:pt>
                <c:pt idx="14">
                  <c:v>0.39241207293333863</c:v>
                </c:pt>
                <c:pt idx="15">
                  <c:v>0.201795289873238</c:v>
                </c:pt>
                <c:pt idx="16">
                  <c:v>9.7508029956429168E-2</c:v>
                </c:pt>
                <c:pt idx="17">
                  <c:v>8.1265012620389251E-2</c:v>
                </c:pt>
                <c:pt idx="18">
                  <c:v>5.4224016134842873E-2</c:v>
                </c:pt>
                <c:pt idx="19">
                  <c:v>2.0666334649963987E-2</c:v>
                </c:pt>
                <c:pt idx="20">
                  <c:v>4.633E-3</c:v>
                </c:pt>
                <c:pt idx="21">
                  <c:v>1.091E-3</c:v>
                </c:pt>
                <c:pt idx="22">
                  <c:v>1.8938999999999998E-2</c:v>
                </c:pt>
                <c:pt idx="23">
                  <c:v>3.0619999999999998E-2</c:v>
                </c:pt>
                <c:pt idx="24">
                  <c:v>1.2441000000000001E-2</c:v>
                </c:pt>
              </c:numCache>
            </c:numRef>
          </c:val>
          <c:extLst>
            <c:ext xmlns:c16="http://schemas.microsoft.com/office/drawing/2014/chart" uri="{C3380CC4-5D6E-409C-BE32-E72D297353CC}">
              <c16:uniqueId val="{00000007-74F3-49CC-968C-7772FCA5694C}"/>
            </c:ext>
          </c:extLst>
        </c:ser>
        <c:ser>
          <c:idx val="2"/>
          <c:order val="8"/>
          <c:tx>
            <c:strRef>
              <c:f>' '!$A$722</c:f>
              <c:strCache>
                <c:ptCount val="1"/>
                <c:pt idx="0">
                  <c:v>PNG</c:v>
                </c:pt>
              </c:strCache>
            </c:strRef>
          </c:tx>
          <c:spPr>
            <a:pattFill prst="lt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'!$B$722:$BB$722</c:f>
              <c:numCache>
                <c:formatCode>0.0</c:formatCode>
                <c:ptCount val="51"/>
                <c:pt idx="0">
                  <c:v>0.75540200000000002</c:v>
                </c:pt>
                <c:pt idx="1">
                  <c:v>0.91019299999999992</c:v>
                </c:pt>
                <c:pt idx="2">
                  <c:v>1.1279969999999999</c:v>
                </c:pt>
                <c:pt idx="3">
                  <c:v>1.3777509999999999</c:v>
                </c:pt>
                <c:pt idx="4">
                  <c:v>1.314686</c:v>
                </c:pt>
                <c:pt idx="5">
                  <c:v>1.8352329999999999</c:v>
                </c:pt>
                <c:pt idx="6">
                  <c:v>2.0642610000000001</c:v>
                </c:pt>
                <c:pt idx="7">
                  <c:v>2.3410249999999997</c:v>
                </c:pt>
                <c:pt idx="8">
                  <c:v>2.229673</c:v>
                </c:pt>
                <c:pt idx="9">
                  <c:v>1.6594307033333333</c:v>
                </c:pt>
                <c:pt idx="10">
                  <c:v>2.477751</c:v>
                </c:pt>
                <c:pt idx="11">
                  <c:v>2.7990219999999999</c:v>
                </c:pt>
                <c:pt idx="12">
                  <c:v>2.5809760016666665</c:v>
                </c:pt>
                <c:pt idx="13">
                  <c:v>2.7517775766666661</c:v>
                </c:pt>
                <c:pt idx="14">
                  <c:v>3.4776342794710096</c:v>
                </c:pt>
                <c:pt idx="15">
                  <c:v>3.1541201715947609</c:v>
                </c:pt>
                <c:pt idx="16">
                  <c:v>3.2501974870604191</c:v>
                </c:pt>
                <c:pt idx="17">
                  <c:v>2.5673747734930799</c:v>
                </c:pt>
                <c:pt idx="18">
                  <c:v>3.2362125173219098</c:v>
                </c:pt>
                <c:pt idx="19">
                  <c:v>3.2711213120618075</c:v>
                </c:pt>
                <c:pt idx="20">
                  <c:v>2.894936</c:v>
                </c:pt>
                <c:pt idx="21">
                  <c:v>2.1791619999999998</c:v>
                </c:pt>
                <c:pt idx="22">
                  <c:v>2.3436669999999999</c:v>
                </c:pt>
                <c:pt idx="23">
                  <c:v>2.266864</c:v>
                </c:pt>
                <c:pt idx="24">
                  <c:v>2.0682369999999999</c:v>
                </c:pt>
              </c:numCache>
            </c:numRef>
          </c:val>
          <c:extLst>
            <c:ext xmlns:c16="http://schemas.microsoft.com/office/drawing/2014/chart" uri="{C3380CC4-5D6E-409C-BE32-E72D297353CC}">
              <c16:uniqueId val="{00000008-74F3-49CC-968C-7772FCA5694C}"/>
            </c:ext>
          </c:extLst>
        </c:ser>
        <c:ser>
          <c:idx val="5"/>
          <c:order val="9"/>
          <c:tx>
            <c:strRef>
              <c:f>' '!$A$723</c:f>
              <c:strCache>
                <c:ptCount val="1"/>
                <c:pt idx="0">
                  <c:v>Solomon Islands</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'!$B$723:$BB$723</c:f>
              <c:numCache>
                <c:formatCode>0.0</c:formatCode>
                <c:ptCount val="51"/>
                <c:pt idx="0">
                  <c:v>9.0292999999999998E-2</c:v>
                </c:pt>
                <c:pt idx="1">
                  <c:v>5.3834E-2</c:v>
                </c:pt>
                <c:pt idx="2">
                  <c:v>0.162716</c:v>
                </c:pt>
                <c:pt idx="3">
                  <c:v>0.28264099999999998</c:v>
                </c:pt>
                <c:pt idx="4">
                  <c:v>0.44982299999999997</c:v>
                </c:pt>
                <c:pt idx="5">
                  <c:v>0.65273399999999993</c:v>
                </c:pt>
                <c:pt idx="6">
                  <c:v>0.77482499999999999</c:v>
                </c:pt>
                <c:pt idx="7">
                  <c:v>1.049186</c:v>
                </c:pt>
                <c:pt idx="8">
                  <c:v>1.1589419999999999</c:v>
                </c:pt>
                <c:pt idx="9">
                  <c:v>1.124412</c:v>
                </c:pt>
                <c:pt idx="10">
                  <c:v>1.4547480000000002</c:v>
                </c:pt>
                <c:pt idx="11">
                  <c:v>1.774357</c:v>
                </c:pt>
                <c:pt idx="12">
                  <c:v>1.916336</c:v>
                </c:pt>
                <c:pt idx="13">
                  <c:v>2.0359350000000003</c:v>
                </c:pt>
                <c:pt idx="14">
                  <c:v>2.1170527968161759</c:v>
                </c:pt>
                <c:pt idx="15">
                  <c:v>2.2185504078727503</c:v>
                </c:pt>
                <c:pt idx="16">
                  <c:v>2.2970838986001678</c:v>
                </c:pt>
                <c:pt idx="17">
                  <c:v>2.2891000175154717</c:v>
                </c:pt>
                <c:pt idx="18">
                  <c:v>2.5779471873329158</c:v>
                </c:pt>
                <c:pt idx="19">
                  <c:v>2.3828765653041892</c:v>
                </c:pt>
                <c:pt idx="20">
                  <c:v>2.3319960000000002</c:v>
                </c:pt>
                <c:pt idx="21">
                  <c:v>1.7466849999999996</c:v>
                </c:pt>
                <c:pt idx="22">
                  <c:v>1.4363909999999995</c:v>
                </c:pt>
                <c:pt idx="23">
                  <c:v>1.4743329999999997</c:v>
                </c:pt>
                <c:pt idx="24">
                  <c:v>1.5817049999999997</c:v>
                </c:pt>
              </c:numCache>
            </c:numRef>
          </c:val>
          <c:extLst>
            <c:ext xmlns:c16="http://schemas.microsoft.com/office/drawing/2014/chart" uri="{C3380CC4-5D6E-409C-BE32-E72D297353CC}">
              <c16:uniqueId val="{00000009-74F3-49CC-968C-7772FCA5694C}"/>
            </c:ext>
          </c:extLst>
        </c:ser>
        <c:ser>
          <c:idx val="6"/>
          <c:order val="10"/>
          <c:tx>
            <c:strRef>
              <c:f>' '!$A$724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'!$B$724:$BB$724</c:f>
              <c:numCache>
                <c:formatCode>0.0</c:formatCode>
                <c:ptCount val="51"/>
                <c:pt idx="0">
                  <c:v>0.63080800000000004</c:v>
                </c:pt>
                <c:pt idx="1">
                  <c:v>1.1752260000000001</c:v>
                </c:pt>
                <c:pt idx="2">
                  <c:v>0.30317899999999998</c:v>
                </c:pt>
                <c:pt idx="3">
                  <c:v>0.14032499999999998</c:v>
                </c:pt>
                <c:pt idx="4">
                  <c:v>0.12190599999999999</c:v>
                </c:pt>
                <c:pt idx="5">
                  <c:v>0.13419799999999998</c:v>
                </c:pt>
                <c:pt idx="6">
                  <c:v>0.26267100399999999</c:v>
                </c:pt>
                <c:pt idx="7">
                  <c:v>0.34196857499999994</c:v>
                </c:pt>
                <c:pt idx="8">
                  <c:v>0.16030317900000002</c:v>
                </c:pt>
                <c:pt idx="9">
                  <c:v>8.8782931666666676E-2</c:v>
                </c:pt>
                <c:pt idx="10">
                  <c:v>0.16332075166666665</c:v>
                </c:pt>
                <c:pt idx="11">
                  <c:v>0.32603552499999999</c:v>
                </c:pt>
                <c:pt idx="12">
                  <c:v>0.3466615833333333</c:v>
                </c:pt>
                <c:pt idx="13">
                  <c:v>0.28007273999999999</c:v>
                </c:pt>
                <c:pt idx="14">
                  <c:v>0.54577375238261272</c:v>
                </c:pt>
                <c:pt idx="15">
                  <c:v>0.30908386797905318</c:v>
                </c:pt>
                <c:pt idx="16">
                  <c:v>0.26526316743469586</c:v>
                </c:pt>
                <c:pt idx="17">
                  <c:v>0.45246145687202965</c:v>
                </c:pt>
                <c:pt idx="18">
                  <c:v>0.61004207134048394</c:v>
                </c:pt>
                <c:pt idx="19">
                  <c:v>0.42607914480525749</c:v>
                </c:pt>
                <c:pt idx="20">
                  <c:v>0.40218800000000043</c:v>
                </c:pt>
                <c:pt idx="21">
                  <c:v>0.42899899999999991</c:v>
                </c:pt>
                <c:pt idx="22">
                  <c:v>0.40169500000000008</c:v>
                </c:pt>
                <c:pt idx="23">
                  <c:v>0.43762500000000004</c:v>
                </c:pt>
                <c:pt idx="24">
                  <c:v>0.46207200000000004</c:v>
                </c:pt>
              </c:numCache>
            </c:numRef>
          </c:val>
          <c:extLst>
            <c:ext xmlns:c16="http://schemas.microsoft.com/office/drawing/2014/chart" uri="{C3380CC4-5D6E-409C-BE32-E72D297353CC}">
              <c16:uniqueId val="{0000000A-74F3-49CC-968C-7772FCA5694C}"/>
            </c:ext>
          </c:extLst>
        </c:ser>
        <c:dLbls>
          <c:showLegendKey val="0"/>
          <c:showVal val="0"/>
          <c:showCatName val="0"/>
          <c:showSerName val="0"/>
          <c:showPercent val="0"/>
          <c:showBubbleSize val="0"/>
        </c:dLbls>
        <c:gapWidth val="0"/>
        <c:overlap val="100"/>
        <c:axId val="719602623"/>
        <c:axId val="1"/>
      </c:barChart>
      <c:barChart>
        <c:barDir val="col"/>
        <c:grouping val="stacked"/>
        <c:varyColors val="0"/>
        <c:ser>
          <c:idx val="7"/>
          <c:order val="11"/>
          <c:tx>
            <c:strRef>
              <c:f>' '!$A$725</c:f>
              <c:strCache>
                <c:ptCount val="1"/>
              </c:strCache>
            </c:strRef>
          </c:tx>
          <c:spPr>
            <a:no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'!$B$725:$BB$725</c:f>
              <c:numCache>
                <c:formatCode>0.0</c:formatCode>
                <c:ptCount val="51"/>
              </c:numCache>
            </c:numRef>
          </c:val>
          <c:extLst>
            <c:ext xmlns:c16="http://schemas.microsoft.com/office/drawing/2014/chart" uri="{C3380CC4-5D6E-409C-BE32-E72D297353CC}">
              <c16:uniqueId val="{0000000B-74F3-49CC-968C-7772FCA5694C}"/>
            </c:ext>
          </c:extLst>
        </c:ser>
        <c:ser>
          <c:idx val="9"/>
          <c:order val="12"/>
          <c:tx>
            <c:strRef>
              <c:f>' '!$A$726</c:f>
              <c:strCache>
                <c:ptCount val="1"/>
              </c:strCache>
            </c:strRef>
          </c:tx>
          <c:spPr>
            <a:no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'!$B$726:$BB$726</c:f>
              <c:numCache>
                <c:formatCode>0.0</c:formatCode>
                <c:ptCount val="51"/>
              </c:numCache>
            </c:numRef>
          </c:val>
          <c:extLst>
            <c:ext xmlns:c16="http://schemas.microsoft.com/office/drawing/2014/chart" uri="{C3380CC4-5D6E-409C-BE32-E72D297353CC}">
              <c16:uniqueId val="{0000000C-74F3-49CC-968C-7772FCA5694C}"/>
            </c:ext>
          </c:extLst>
        </c:ser>
        <c:ser>
          <c:idx val="10"/>
          <c:order val="13"/>
          <c:tx>
            <c:strRef>
              <c:f>' '!$A$727</c:f>
              <c:strCache>
                <c:ptCount val="1"/>
              </c:strCache>
            </c:strRef>
          </c:tx>
          <c:spPr>
            <a:no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'!$B$727:$BB$727</c:f>
              <c:numCache>
                <c:formatCode>General</c:formatCode>
                <c:ptCount val="51"/>
              </c:numCache>
            </c:numRef>
          </c:val>
          <c:extLst>
            <c:ext xmlns:c16="http://schemas.microsoft.com/office/drawing/2014/chart" uri="{C3380CC4-5D6E-409C-BE32-E72D297353CC}">
              <c16:uniqueId val="{0000000D-74F3-49CC-968C-7772FCA5694C}"/>
            </c:ext>
          </c:extLst>
        </c:ser>
        <c:ser>
          <c:idx val="11"/>
          <c:order val="14"/>
          <c:tx>
            <c:strRef>
              <c:f>' '!$A$728</c:f>
              <c:strCache>
                <c:ptCount val="1"/>
              </c:strCache>
            </c:strRef>
          </c:tx>
          <c:spPr>
            <a:no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'!$B$728:$BB$728</c:f>
              <c:numCache>
                <c:formatCode>General</c:formatCode>
                <c:ptCount val="51"/>
              </c:numCache>
            </c:numRef>
          </c:val>
          <c:extLst>
            <c:ext xmlns:c16="http://schemas.microsoft.com/office/drawing/2014/chart" uri="{C3380CC4-5D6E-409C-BE32-E72D297353CC}">
              <c16:uniqueId val="{0000000E-74F3-49CC-968C-7772FCA5694C}"/>
            </c:ext>
          </c:extLst>
        </c:ser>
        <c:ser>
          <c:idx val="16"/>
          <c:order val="15"/>
          <c:tx>
            <c:strRef>
              <c:f>' '!$A$729</c:f>
              <c:strCache>
                <c:ptCount val="1"/>
              </c:strCache>
            </c:strRef>
          </c:tx>
          <c:spPr>
            <a:no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'!$B$729:$BB$729</c:f>
              <c:numCache>
                <c:formatCode>General</c:formatCode>
                <c:ptCount val="51"/>
              </c:numCache>
            </c:numRef>
          </c:val>
          <c:extLst>
            <c:ext xmlns:c16="http://schemas.microsoft.com/office/drawing/2014/chart" uri="{C3380CC4-5D6E-409C-BE32-E72D297353CC}">
              <c16:uniqueId val="{0000000F-74F3-49CC-968C-7772FCA5694C}"/>
            </c:ext>
          </c:extLst>
        </c:ser>
        <c:ser>
          <c:idx val="19"/>
          <c:order val="16"/>
          <c:tx>
            <c:strRef>
              <c:f>' '!$A$730</c:f>
              <c:strCache>
                <c:ptCount val="1"/>
                <c:pt idx="0">
                  <c:v>Gabon </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'!$B$730:$BB$730</c:f>
              <c:numCache>
                <c:formatCode>#,##0</c:formatCode>
                <c:ptCount val="51"/>
                <c:pt idx="26" formatCode="0.0">
                  <c:v>0.224691005</c:v>
                </c:pt>
                <c:pt idx="27" formatCode="0.0">
                  <c:v>0.20865</c:v>
                </c:pt>
                <c:pt idx="28" formatCode="0.0">
                  <c:v>0.18490775599999998</c:v>
                </c:pt>
                <c:pt idx="29" formatCode="0.0">
                  <c:v>0.20599700000000001</c:v>
                </c:pt>
                <c:pt idx="30" formatCode="0.0">
                  <c:v>0.16589999999999999</c:v>
                </c:pt>
                <c:pt idx="31" formatCode="0.0">
                  <c:v>0.232542</c:v>
                </c:pt>
                <c:pt idx="32" formatCode="0.0">
                  <c:v>0.29134648000000002</c:v>
                </c:pt>
                <c:pt idx="33" formatCode="0.0">
                  <c:v>0.39557583600000001</c:v>
                </c:pt>
                <c:pt idx="34" formatCode="0.0">
                  <c:v>0.414888698</c:v>
                </c:pt>
                <c:pt idx="35" formatCode="0.0">
                  <c:v>0.37572729499999991</c:v>
                </c:pt>
                <c:pt idx="36" formatCode="0.0">
                  <c:v>0.31793230499999992</c:v>
                </c:pt>
                <c:pt idx="37" formatCode="0.0">
                  <c:v>1.5430589000000001E-2</c:v>
                </c:pt>
                <c:pt idx="38" formatCode="0.0">
                  <c:v>1.8635602000000001E-2</c:v>
                </c:pt>
                <c:pt idx="39" formatCode="0.0">
                  <c:v>5.9472749999999993E-3</c:v>
                </c:pt>
                <c:pt idx="40" formatCode="0.0">
                  <c:v>4.2551009999999998E-3</c:v>
                </c:pt>
                <c:pt idx="41" formatCode="0.0">
                  <c:v>7.9509170000000001E-3</c:v>
                </c:pt>
                <c:pt idx="42" formatCode="0.0">
                  <c:v>2.5318879999999999E-3</c:v>
                </c:pt>
                <c:pt idx="43" formatCode="0.0">
                  <c:v>3.9369380000000001E-3</c:v>
                </c:pt>
                <c:pt idx="44" formatCode="0.0">
                  <c:v>5.8930099999999997E-3</c:v>
                </c:pt>
                <c:pt idx="45" formatCode="0.0">
                  <c:v>6.8420049999999991E-3</c:v>
                </c:pt>
                <c:pt idx="46" formatCode="0.0">
                  <c:v>3.5248699999999996E-4</c:v>
                </c:pt>
                <c:pt idx="47" formatCode="0.0">
                  <c:v>1.6604999999999997E-4</c:v>
                </c:pt>
                <c:pt idx="48" formatCode="0.0">
                  <c:v>7.2494000000000001E-5</c:v>
                </c:pt>
                <c:pt idx="49" formatCode="0.0">
                  <c:v>0</c:v>
                </c:pt>
                <c:pt idx="50" formatCode="0.0">
                  <c:v>2.1044999999999999E-5</c:v>
                </c:pt>
              </c:numCache>
            </c:numRef>
          </c:val>
          <c:extLst>
            <c:ext xmlns:c16="http://schemas.microsoft.com/office/drawing/2014/chart" uri="{C3380CC4-5D6E-409C-BE32-E72D297353CC}">
              <c16:uniqueId val="{00000010-74F3-49CC-968C-7772FCA5694C}"/>
            </c:ext>
          </c:extLst>
        </c:ser>
        <c:ser>
          <c:idx val="20"/>
          <c:order val="17"/>
          <c:tx>
            <c:strRef>
              <c:f>' '!$A$731</c:f>
              <c:strCache>
                <c:ptCount val="1"/>
                <c:pt idx="0">
                  <c:v>Equatorial Guinea </c:v>
                </c:pt>
              </c:strCache>
            </c:strRef>
          </c:tx>
          <c:spPr>
            <a:pattFill prst="weave">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'!$B$731:$BB$731</c:f>
              <c:numCache>
                <c:formatCode>#,##0</c:formatCode>
                <c:ptCount val="51"/>
                <c:pt idx="26" formatCode="0.0">
                  <c:v>6.2679609999999997E-2</c:v>
                </c:pt>
                <c:pt idx="27" formatCode="0.0">
                  <c:v>7.8992000000000007E-2</c:v>
                </c:pt>
                <c:pt idx="28" formatCode="0.0">
                  <c:v>5.6829311999999993E-2</c:v>
                </c:pt>
                <c:pt idx="29" formatCode="0.0">
                  <c:v>9.5473000000000002E-2</c:v>
                </c:pt>
                <c:pt idx="30" formatCode="0.0">
                  <c:v>6.6686000000000009E-2</c:v>
                </c:pt>
                <c:pt idx="31" formatCode="0.0">
                  <c:v>7.1747000000000005E-2</c:v>
                </c:pt>
                <c:pt idx="32" formatCode="0.0">
                  <c:v>9.3242853000000001E-2</c:v>
                </c:pt>
                <c:pt idx="33" formatCode="0.0">
                  <c:v>0.130380359</c:v>
                </c:pt>
                <c:pt idx="34" formatCode="0.0">
                  <c:v>7.560230599999998E-2</c:v>
                </c:pt>
                <c:pt idx="35" formatCode="0.0">
                  <c:v>7.1016199999999986E-3</c:v>
                </c:pt>
                <c:pt idx="36" formatCode="0.0">
                  <c:v>8.4000099999999994E-2</c:v>
                </c:pt>
                <c:pt idx="37" formatCode="0.0">
                  <c:v>0.12239589400000002</c:v>
                </c:pt>
                <c:pt idx="38" formatCode="0.0">
                  <c:v>0.13183361099999999</c:v>
                </c:pt>
                <c:pt idx="39" formatCode="0.0">
                  <c:v>0.14862368599999998</c:v>
                </c:pt>
                <c:pt idx="40" formatCode="0.0">
                  <c:v>0.17705982299999998</c:v>
                </c:pt>
                <c:pt idx="41" formatCode="0.0">
                  <c:v>0.178685814</c:v>
                </c:pt>
                <c:pt idx="42" formatCode="0.0">
                  <c:v>0.26120406899999998</c:v>
                </c:pt>
                <c:pt idx="43" formatCode="0.0">
                  <c:v>0.26944426299999996</c:v>
                </c:pt>
                <c:pt idx="44" formatCode="0.0">
                  <c:v>0.34293376599999992</c:v>
                </c:pt>
                <c:pt idx="45" formatCode="0.0">
                  <c:v>0.18983474399999992</c:v>
                </c:pt>
                <c:pt idx="46" formatCode="0.0">
                  <c:v>6.8494764999999999E-2</c:v>
                </c:pt>
                <c:pt idx="47" formatCode="0.0">
                  <c:v>8.3220346000000001E-2</c:v>
                </c:pt>
                <c:pt idx="48" formatCode="0.0">
                  <c:v>0.11847611</c:v>
                </c:pt>
                <c:pt idx="49" formatCode="0.0">
                  <c:v>3.1727622999999996E-2</c:v>
                </c:pt>
                <c:pt idx="50" formatCode="0.0">
                  <c:v>3.4913699999999999E-2</c:v>
                </c:pt>
              </c:numCache>
            </c:numRef>
          </c:val>
          <c:extLst>
            <c:ext xmlns:c16="http://schemas.microsoft.com/office/drawing/2014/chart" uri="{C3380CC4-5D6E-409C-BE32-E72D297353CC}">
              <c16:uniqueId val="{00000011-74F3-49CC-968C-7772FCA5694C}"/>
            </c:ext>
          </c:extLst>
        </c:ser>
        <c:ser>
          <c:idx val="8"/>
          <c:order val="18"/>
          <c:tx>
            <c:strRef>
              <c:f>' '!$A$732</c:f>
              <c:strCache>
                <c:ptCount val="1"/>
                <c:pt idx="0">
                  <c:v>Mozambique </c:v>
                </c:pt>
              </c:strCache>
            </c:strRef>
          </c:tx>
          <c:spPr>
            <a:pattFill prst="diagBrick">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'!$B$732:$BB$732</c:f>
              <c:numCache>
                <c:formatCode>#,##0</c:formatCode>
                <c:ptCount val="51"/>
                <c:pt idx="26" formatCode="0.0">
                  <c:v>8.4670270000000002E-3</c:v>
                </c:pt>
                <c:pt idx="27" formatCode="0.0">
                  <c:v>1.1053E-2</c:v>
                </c:pt>
                <c:pt idx="28" formatCode="0.0">
                  <c:v>1.9050065999999997E-2</c:v>
                </c:pt>
                <c:pt idx="29" formatCode="0.0">
                  <c:v>2.6809000000000003E-2</c:v>
                </c:pt>
                <c:pt idx="30" formatCode="0.0">
                  <c:v>2.7594999999999998E-2</c:v>
                </c:pt>
                <c:pt idx="31" formatCode="0.0">
                  <c:v>4.0508000000000002E-2</c:v>
                </c:pt>
                <c:pt idx="32" formatCode="0.0">
                  <c:v>4.9442311999999995E-2</c:v>
                </c:pt>
                <c:pt idx="33" formatCode="0.0">
                  <c:v>9.5057359000000022E-2</c:v>
                </c:pt>
                <c:pt idx="34" formatCode="0.0">
                  <c:v>7.3741173999999993E-2</c:v>
                </c:pt>
                <c:pt idx="35" formatCode="0.0">
                  <c:v>5.1132363E-2</c:v>
                </c:pt>
                <c:pt idx="36" formatCode="0.0">
                  <c:v>0.10168345199999999</c:v>
                </c:pt>
                <c:pt idx="37" formatCode="0.0">
                  <c:v>9.9771892000000015E-2</c:v>
                </c:pt>
                <c:pt idx="38" formatCode="0.0">
                  <c:v>0.14889440400000001</c:v>
                </c:pt>
                <c:pt idx="39" formatCode="0.0">
                  <c:v>0.16663230700000001</c:v>
                </c:pt>
                <c:pt idx="40" formatCode="0.0">
                  <c:v>0.33471192499999997</c:v>
                </c:pt>
                <c:pt idx="41" formatCode="0.0">
                  <c:v>0.28822231900000006</c:v>
                </c:pt>
                <c:pt idx="42" formatCode="0.0">
                  <c:v>0.29088551000000001</c:v>
                </c:pt>
                <c:pt idx="43" formatCode="0.0">
                  <c:v>0.29335571600000004</c:v>
                </c:pt>
                <c:pt idx="44" formatCode="0.0">
                  <c:v>0.24499307299999998</c:v>
                </c:pt>
                <c:pt idx="45" formatCode="0.0">
                  <c:v>0.23801096199999996</c:v>
                </c:pt>
                <c:pt idx="46" formatCode="0.0">
                  <c:v>0.115287481</c:v>
                </c:pt>
                <c:pt idx="47" formatCode="0.0">
                  <c:v>0.18160736899999999</c:v>
                </c:pt>
                <c:pt idx="48" formatCode="0.0">
                  <c:v>0.12414808999999997</c:v>
                </c:pt>
                <c:pt idx="49" formatCode="0.0">
                  <c:v>5.7779009999999999E-2</c:v>
                </c:pt>
                <c:pt idx="50" formatCode="0.0">
                  <c:v>6.2287821999999993E-2</c:v>
                </c:pt>
              </c:numCache>
            </c:numRef>
          </c:val>
          <c:extLst>
            <c:ext xmlns:c16="http://schemas.microsoft.com/office/drawing/2014/chart" uri="{C3380CC4-5D6E-409C-BE32-E72D297353CC}">
              <c16:uniqueId val="{00000012-74F3-49CC-968C-7772FCA5694C}"/>
            </c:ext>
          </c:extLst>
        </c:ser>
        <c:ser>
          <c:idx val="21"/>
          <c:order val="19"/>
          <c:tx>
            <c:strRef>
              <c:f>' '!$A$733</c:f>
              <c:strCache>
                <c:ptCount val="1"/>
                <c:pt idx="0">
                  <c:v>Nigeria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'!$B$733:$BB$733</c:f>
              <c:numCache>
                <c:formatCode>#,##0</c:formatCode>
                <c:ptCount val="51"/>
                <c:pt idx="26" formatCode="0.0">
                  <c:v>2.198E-6</c:v>
                </c:pt>
                <c:pt idx="27" formatCode="0.0">
                  <c:v>0</c:v>
                </c:pt>
                <c:pt idx="28" formatCode="0.0">
                  <c:v>4.1476000000000001E-5</c:v>
                </c:pt>
                <c:pt idx="29" formatCode="0.0">
                  <c:v>8.5000000000000006E-5</c:v>
                </c:pt>
                <c:pt idx="30" formatCode="0.0">
                  <c:v>7.9999999999999996E-6</c:v>
                </c:pt>
                <c:pt idx="31" formatCode="0.0">
                  <c:v>0</c:v>
                </c:pt>
                <c:pt idx="32" formatCode="0.0">
                  <c:v>0</c:v>
                </c:pt>
                <c:pt idx="33" formatCode="0.0">
                  <c:v>1.23671E-4</c:v>
                </c:pt>
                <c:pt idx="34" formatCode="0.0">
                  <c:v>4.2615900000000001E-4</c:v>
                </c:pt>
                <c:pt idx="35" formatCode="0.0">
                  <c:v>3.30685E-4</c:v>
                </c:pt>
                <c:pt idx="36" formatCode="0.0">
                  <c:v>7.7125099999999992E-4</c:v>
                </c:pt>
                <c:pt idx="37" formatCode="0.0">
                  <c:v>6.1249999999999998E-4</c:v>
                </c:pt>
                <c:pt idx="38" formatCode="0.0">
                  <c:v>2.561331E-3</c:v>
                </c:pt>
                <c:pt idx="39" formatCode="0.0">
                  <c:v>3.1143333999999998E-2</c:v>
                </c:pt>
                <c:pt idx="40" formatCode="0.0">
                  <c:v>0.34944244399999996</c:v>
                </c:pt>
                <c:pt idx="41" formatCode="0.0">
                  <c:v>0.34898669999999998</c:v>
                </c:pt>
                <c:pt idx="42" formatCode="0.0">
                  <c:v>0.21182063000000001</c:v>
                </c:pt>
                <c:pt idx="43" formatCode="0.0">
                  <c:v>0.35153520100000002</c:v>
                </c:pt>
                <c:pt idx="44" formatCode="0.0">
                  <c:v>0.240670787</c:v>
                </c:pt>
                <c:pt idx="45" formatCode="0.0">
                  <c:v>6.1418749999999998E-3</c:v>
                </c:pt>
                <c:pt idx="46" formatCode="0.0">
                  <c:v>7.1437600000000018E-4</c:v>
                </c:pt>
                <c:pt idx="47" formatCode="0.0">
                  <c:v>8.7658989999999989E-3</c:v>
                </c:pt>
                <c:pt idx="48" formatCode="0.0">
                  <c:v>6.9066459999999989E-3</c:v>
                </c:pt>
                <c:pt idx="49" formatCode="0.0">
                  <c:v>5.3171140000000004E-3</c:v>
                </c:pt>
                <c:pt idx="50" formatCode="0.0">
                  <c:v>9.2331459999999994E-3</c:v>
                </c:pt>
              </c:numCache>
            </c:numRef>
          </c:val>
          <c:extLst>
            <c:ext xmlns:c16="http://schemas.microsoft.com/office/drawing/2014/chart" uri="{C3380CC4-5D6E-409C-BE32-E72D297353CC}">
              <c16:uniqueId val="{00000013-74F3-49CC-968C-7772FCA5694C}"/>
            </c:ext>
          </c:extLst>
        </c:ser>
        <c:ser>
          <c:idx val="22"/>
          <c:order val="20"/>
          <c:tx>
            <c:strRef>
              <c:f>' '!$A$734</c:f>
              <c:strCache>
                <c:ptCount val="1"/>
                <c:pt idx="0">
                  <c:v>Other Africa</c:v>
                </c:pt>
              </c:strCache>
            </c:strRef>
          </c:tx>
          <c:spPr>
            <a:pattFill prst="dashHorz">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0080" mc:Ignorable="a14" a14:legacySpreadsheetColorIndex="20"/>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'!$B$734:$BB$734</c:f>
              <c:numCache>
                <c:formatCode>#,##0</c:formatCode>
                <c:ptCount val="51"/>
                <c:pt idx="26" formatCode="0.0">
                  <c:v>8.7891896999999941E-2</c:v>
                </c:pt>
                <c:pt idx="27" formatCode="0.0">
                  <c:v>8.1839600000000012E-2</c:v>
                </c:pt>
                <c:pt idx="28" formatCode="0.0">
                  <c:v>0.15942884200000007</c:v>
                </c:pt>
                <c:pt idx="29" formatCode="0.0">
                  <c:v>0.17291300000000004</c:v>
                </c:pt>
                <c:pt idx="30" formatCode="0.0">
                  <c:v>0.17476399999999997</c:v>
                </c:pt>
                <c:pt idx="31" formatCode="0.0">
                  <c:v>0.15644099999999994</c:v>
                </c:pt>
                <c:pt idx="32" formatCode="0.0">
                  <c:v>0.23154393899999992</c:v>
                </c:pt>
                <c:pt idx="33" formatCode="0.0">
                  <c:v>0.26135391299999999</c:v>
                </c:pt>
                <c:pt idx="34" formatCode="0.0">
                  <c:v>0.33860733400000009</c:v>
                </c:pt>
                <c:pt idx="35" formatCode="0.0">
                  <c:v>0.3062705329999999</c:v>
                </c:pt>
                <c:pt idx="36" formatCode="0.0">
                  <c:v>0.59320311000000026</c:v>
                </c:pt>
                <c:pt idx="37" formatCode="0.0">
                  <c:v>0.70184131500000013</c:v>
                </c:pt>
                <c:pt idx="38" formatCode="0.0">
                  <c:v>0.8519456860000002</c:v>
                </c:pt>
                <c:pt idx="39" formatCode="0.0">
                  <c:v>0.88432640800000006</c:v>
                </c:pt>
                <c:pt idx="40" formatCode="0.0">
                  <c:v>1.1474913559999997</c:v>
                </c:pt>
                <c:pt idx="41" formatCode="0.0">
                  <c:v>0.71612836400000002</c:v>
                </c:pt>
                <c:pt idx="42" formatCode="0.0">
                  <c:v>0.74426561399999991</c:v>
                </c:pt>
                <c:pt idx="43" formatCode="0.0">
                  <c:v>0.86867283300000031</c:v>
                </c:pt>
                <c:pt idx="44" formatCode="0.0">
                  <c:v>0.87635130600000022</c:v>
                </c:pt>
                <c:pt idx="45" formatCode="0.0">
                  <c:v>0.82667688900000003</c:v>
                </c:pt>
                <c:pt idx="46" formatCode="0.0">
                  <c:v>0.66912640699999981</c:v>
                </c:pt>
                <c:pt idx="47" formatCode="0.0">
                  <c:v>0.75273213799999983</c:v>
                </c:pt>
                <c:pt idx="48" formatCode="0.0">
                  <c:v>0.61546574200000004</c:v>
                </c:pt>
                <c:pt idx="49" formatCode="0.0">
                  <c:v>0.42713733699999995</c:v>
                </c:pt>
                <c:pt idx="50" formatCode="0.0">
                  <c:v>0.37484343200000003</c:v>
                </c:pt>
              </c:numCache>
            </c:numRef>
          </c:val>
          <c:extLst>
            <c:ext xmlns:c16="http://schemas.microsoft.com/office/drawing/2014/chart" uri="{C3380CC4-5D6E-409C-BE32-E72D297353CC}">
              <c16:uniqueId val="{00000014-74F3-49CC-968C-7772FCA5694C}"/>
            </c:ext>
          </c:extLst>
        </c:ser>
        <c:ser>
          <c:idx val="23"/>
          <c:order val="21"/>
          <c:tx>
            <c:strRef>
              <c:f>' '!$A$735</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'!$B$735:$BB$735</c:f>
              <c:numCache>
                <c:formatCode>#,##0</c:formatCode>
                <c:ptCount val="51"/>
                <c:pt idx="26" formatCode="0.0">
                  <c:v>5.9818807000000002E-2</c:v>
                </c:pt>
                <c:pt idx="27" formatCode="0.0">
                  <c:v>5.7898000000000005E-2</c:v>
                </c:pt>
                <c:pt idx="28" formatCode="0.0">
                  <c:v>5.6125600999999997E-2</c:v>
                </c:pt>
                <c:pt idx="29" formatCode="0.0">
                  <c:v>7.6992000000000005E-2</c:v>
                </c:pt>
                <c:pt idx="30" formatCode="0.0">
                  <c:v>0.100804</c:v>
                </c:pt>
                <c:pt idx="31" formatCode="0.0">
                  <c:v>0.12906700000000002</c:v>
                </c:pt>
                <c:pt idx="32" formatCode="0.0">
                  <c:v>0.113494019</c:v>
                </c:pt>
                <c:pt idx="33" formatCode="0.0">
                  <c:v>0.137103221</c:v>
                </c:pt>
                <c:pt idx="34" formatCode="0.0">
                  <c:v>0.17653295299999999</c:v>
                </c:pt>
                <c:pt idx="35" formatCode="0.0">
                  <c:v>0.12421069</c:v>
                </c:pt>
                <c:pt idx="36" formatCode="0.0">
                  <c:v>0.138988006</c:v>
                </c:pt>
                <c:pt idx="37" formatCode="0.0">
                  <c:v>0.21033232999999998</c:v>
                </c:pt>
                <c:pt idx="38" formatCode="0.0">
                  <c:v>0.24755987799999998</c:v>
                </c:pt>
                <c:pt idx="39" formatCode="0.0">
                  <c:v>0.5352158050000001</c:v>
                </c:pt>
                <c:pt idx="40" formatCode="0.0">
                  <c:v>0.60337523900000001</c:v>
                </c:pt>
                <c:pt idx="41" formatCode="0.0">
                  <c:v>0.17147945199999998</c:v>
                </c:pt>
                <c:pt idx="42" formatCode="0.0">
                  <c:v>0.17097631499999999</c:v>
                </c:pt>
                <c:pt idx="43" formatCode="0.0">
                  <c:v>1.9766387999999996E-2</c:v>
                </c:pt>
                <c:pt idx="44" formatCode="0.0">
                  <c:v>1.9002987999999998E-2</c:v>
                </c:pt>
                <c:pt idx="45" formatCode="0.0">
                  <c:v>1.3800185999999999E-2</c:v>
                </c:pt>
                <c:pt idx="46" formatCode="0.0">
                  <c:v>2.6129930000000005E-3</c:v>
                </c:pt>
                <c:pt idx="47" formatCode="0.0">
                  <c:v>1.3551894E-2</c:v>
                </c:pt>
                <c:pt idx="48" formatCode="0.0">
                  <c:v>7.4915540000000001E-3</c:v>
                </c:pt>
                <c:pt idx="49" formatCode="0.0">
                  <c:v>3.1545729999999995E-3</c:v>
                </c:pt>
                <c:pt idx="50" formatCode="0.0">
                  <c:v>9.8620000000000001E-5</c:v>
                </c:pt>
              </c:numCache>
            </c:numRef>
          </c:val>
          <c:extLst>
            <c:ext xmlns:c16="http://schemas.microsoft.com/office/drawing/2014/chart" uri="{C3380CC4-5D6E-409C-BE32-E72D297353CC}">
              <c16:uniqueId val="{00000015-74F3-49CC-968C-7772FCA5694C}"/>
            </c:ext>
          </c:extLst>
        </c:ser>
        <c:ser>
          <c:idx val="24"/>
          <c:order val="22"/>
          <c:tx>
            <c:strRef>
              <c:f>' '!$A$736</c:f>
              <c:strCache>
                <c:ptCount val="1"/>
                <c:pt idx="0">
                  <c:v>Lao PDR</c:v>
                </c:pt>
              </c:strCache>
            </c:strRef>
          </c:tx>
          <c:spPr>
            <a:pattFill prst="dashVert">
              <a:fgClr>
                <a:schemeClr val="tx1"/>
              </a:fgClr>
              <a:bgClr>
                <a:srgbClr val="FF0000"/>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'!$B$736:$BB$736</c:f>
              <c:numCache>
                <c:formatCode>#,##0</c:formatCode>
                <c:ptCount val="51"/>
                <c:pt idx="26" formatCode="0.0">
                  <c:v>3.5388429999999998E-3</c:v>
                </c:pt>
                <c:pt idx="27" formatCode="0.0">
                  <c:v>4.3540000000000002E-3</c:v>
                </c:pt>
                <c:pt idx="28" formatCode="0.0">
                  <c:v>3.8858829999999997E-3</c:v>
                </c:pt>
                <c:pt idx="29" formatCode="0.0">
                  <c:v>5.006E-3</c:v>
                </c:pt>
                <c:pt idx="30" formatCode="0.0">
                  <c:v>7.5310000000000004E-3</c:v>
                </c:pt>
                <c:pt idx="31" formatCode="0.0">
                  <c:v>8.5909999999999997E-3</c:v>
                </c:pt>
                <c:pt idx="32" formatCode="0.0">
                  <c:v>1.6809861999999998E-2</c:v>
                </c:pt>
                <c:pt idx="33" formatCode="0.0">
                  <c:v>2.3263036000000001E-2</c:v>
                </c:pt>
                <c:pt idx="34" formatCode="0.0">
                  <c:v>1.7914236999999996E-2</c:v>
                </c:pt>
                <c:pt idx="35" formatCode="0.0">
                  <c:v>2.1861129999999996E-2</c:v>
                </c:pt>
                <c:pt idx="36" formatCode="0.0">
                  <c:v>6.7455124000000005E-2</c:v>
                </c:pt>
                <c:pt idx="37" formatCode="0.0">
                  <c:v>0.16904960299999999</c:v>
                </c:pt>
                <c:pt idx="38" formatCode="0.0">
                  <c:v>0.14570840099999999</c:v>
                </c:pt>
                <c:pt idx="39" formatCode="0.0">
                  <c:v>0.30875494400000003</c:v>
                </c:pt>
                <c:pt idx="40" formatCode="0.0">
                  <c:v>0.76915943799999997</c:v>
                </c:pt>
                <c:pt idx="41" formatCode="0.0">
                  <c:v>0.33741346400000005</c:v>
                </c:pt>
                <c:pt idx="42" formatCode="0.0">
                  <c:v>0.16969967800000002</c:v>
                </c:pt>
                <c:pt idx="43" formatCode="0.0">
                  <c:v>0.14886882100000001</c:v>
                </c:pt>
                <c:pt idx="44" formatCode="0.0">
                  <c:v>0.13450498799999999</c:v>
                </c:pt>
                <c:pt idx="45" formatCode="0.0">
                  <c:v>0.10183617099999998</c:v>
                </c:pt>
                <c:pt idx="46" formatCode="0.0">
                  <c:v>3.2775390000000001E-2</c:v>
                </c:pt>
                <c:pt idx="47" formatCode="0.0">
                  <c:v>5.7646270999999999E-2</c:v>
                </c:pt>
                <c:pt idx="48" formatCode="0.0">
                  <c:v>2.7498507999999998E-2</c:v>
                </c:pt>
                <c:pt idx="49" formatCode="0.0">
                  <c:v>2.9234842999999996E-2</c:v>
                </c:pt>
                <c:pt idx="50" formatCode="0.0">
                  <c:v>2.6905708000000004E-2</c:v>
                </c:pt>
              </c:numCache>
            </c:numRef>
          </c:val>
          <c:extLst>
            <c:ext xmlns:c16="http://schemas.microsoft.com/office/drawing/2014/chart" uri="{C3380CC4-5D6E-409C-BE32-E72D297353CC}">
              <c16:uniqueId val="{00000016-74F3-49CC-968C-7772FCA5694C}"/>
            </c:ext>
          </c:extLst>
        </c:ser>
        <c:ser>
          <c:idx val="25"/>
          <c:order val="23"/>
          <c:tx>
            <c:strRef>
              <c:f>' '!$A$737</c:f>
              <c:strCache>
                <c:ptCount val="1"/>
                <c:pt idx="0">
                  <c:v>"Malaysia"</c:v>
                </c:pt>
              </c:strCache>
            </c:strRef>
          </c:tx>
          <c:spPr>
            <a:pattFill prst="divo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'!$B$737:$BB$737</c:f>
              <c:numCache>
                <c:formatCode>General</c:formatCode>
                <c:ptCount val="51"/>
                <c:pt idx="26" formatCode="0.0">
                  <c:v>0.235497969</c:v>
                </c:pt>
                <c:pt idx="27" formatCode="0.0">
                  <c:v>0.15239800000000001</c:v>
                </c:pt>
                <c:pt idx="28" formatCode="0.0">
                  <c:v>0.243094217</c:v>
                </c:pt>
                <c:pt idx="29" formatCode="0.0">
                  <c:v>0.39606000000000002</c:v>
                </c:pt>
                <c:pt idx="30" formatCode="0.0">
                  <c:v>0.41714000000000001</c:v>
                </c:pt>
                <c:pt idx="31" formatCode="0.0">
                  <c:v>0.26878199999999997</c:v>
                </c:pt>
                <c:pt idx="32" formatCode="0.0">
                  <c:v>0.22685227299999997</c:v>
                </c:pt>
                <c:pt idx="33" formatCode="0.0">
                  <c:v>0.24908815699999998</c:v>
                </c:pt>
                <c:pt idx="34" formatCode="0.0">
                  <c:v>0.17209702100000004</c:v>
                </c:pt>
                <c:pt idx="35" formatCode="0.0">
                  <c:v>0.12806183099999999</c:v>
                </c:pt>
                <c:pt idx="36" formatCode="0.0">
                  <c:v>0.204347533</c:v>
                </c:pt>
                <c:pt idx="37" formatCode="0.0">
                  <c:v>0.171057456</c:v>
                </c:pt>
                <c:pt idx="38" formatCode="0.0">
                  <c:v>0.11217535300000001</c:v>
                </c:pt>
                <c:pt idx="39" formatCode="0.0">
                  <c:v>0.11625582</c:v>
                </c:pt>
                <c:pt idx="40" formatCode="0.0">
                  <c:v>0.127864277</c:v>
                </c:pt>
                <c:pt idx="41" formatCode="0.0">
                  <c:v>6.5174335E-2</c:v>
                </c:pt>
                <c:pt idx="42" formatCode="0.0">
                  <c:v>3.1927221999999998E-2</c:v>
                </c:pt>
                <c:pt idx="43" formatCode="0.0">
                  <c:v>2.3642501999999999E-2</c:v>
                </c:pt>
                <c:pt idx="44" formatCode="0.0">
                  <c:v>1.5749144999999999E-2</c:v>
                </c:pt>
                <c:pt idx="45" formatCode="0.0">
                  <c:v>6.4531180000000007E-3</c:v>
                </c:pt>
                <c:pt idx="46" formatCode="0.0">
                  <c:v>1.400823E-3</c:v>
                </c:pt>
                <c:pt idx="47" formatCode="0.0">
                  <c:v>4.6024E-4</c:v>
                </c:pt>
                <c:pt idx="48" formatCode="0.0">
                  <c:v>9.5099069999999997E-3</c:v>
                </c:pt>
                <c:pt idx="49" formatCode="0.0">
                  <c:v>1.0987001999999999E-2</c:v>
                </c:pt>
                <c:pt idx="50" formatCode="0.0">
                  <c:v>3.9463809999999997E-3</c:v>
                </c:pt>
              </c:numCache>
            </c:numRef>
          </c:val>
          <c:extLst>
            <c:ext xmlns:c16="http://schemas.microsoft.com/office/drawing/2014/chart" uri="{C3380CC4-5D6E-409C-BE32-E72D297353CC}">
              <c16:uniqueId val="{00000017-74F3-49CC-968C-7772FCA5694C}"/>
            </c:ext>
          </c:extLst>
        </c:ser>
        <c:ser>
          <c:idx val="26"/>
          <c:order val="24"/>
          <c:tx>
            <c:strRef>
              <c:f>' '!$A$738</c:f>
              <c:strCache>
                <c:ptCount val="1"/>
                <c:pt idx="0">
                  <c:v>PNG</c:v>
                </c:pt>
              </c:strCache>
            </c:strRef>
          </c:tx>
          <c:spPr>
            <a:pattFill prst="ltHorz">
              <a:fgClr>
                <a:srgbClr xmlns:mc="http://schemas.openxmlformats.org/markup-compatibility/2006" xmlns:a14="http://schemas.microsoft.com/office/drawing/2010/main" val="FF6600" mc:Ignorable="a14" a14:legacySpreadsheetColorIndex="5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'!$B$738:$BB$738</c:f>
              <c:numCache>
                <c:formatCode>General</c:formatCode>
                <c:ptCount val="51"/>
                <c:pt idx="26" formatCode="0.0">
                  <c:v>0.10172129099999999</c:v>
                </c:pt>
                <c:pt idx="27" formatCode="0.0">
                  <c:v>9.9754999999999996E-2</c:v>
                </c:pt>
                <c:pt idx="28" formatCode="0.0">
                  <c:v>0.123213673</c:v>
                </c:pt>
                <c:pt idx="29" formatCode="0.0">
                  <c:v>0.15489</c:v>
                </c:pt>
                <c:pt idx="30" formatCode="0.0">
                  <c:v>0.16940100000000002</c:v>
                </c:pt>
                <c:pt idx="31" formatCode="0.0">
                  <c:v>0.27051400000000003</c:v>
                </c:pt>
                <c:pt idx="32" formatCode="0.0">
                  <c:v>0.34524608099999993</c:v>
                </c:pt>
                <c:pt idx="33" formatCode="0.0">
                  <c:v>0.41475021400000001</c:v>
                </c:pt>
                <c:pt idx="34" formatCode="0.0">
                  <c:v>0.41329982400000009</c:v>
                </c:pt>
                <c:pt idx="35" formatCode="0.0">
                  <c:v>0.27452884599999999</c:v>
                </c:pt>
                <c:pt idx="36" formatCode="0.0">
                  <c:v>0.477942857</c:v>
                </c:pt>
                <c:pt idx="37" formatCode="0.0">
                  <c:v>0.58347619599999989</c:v>
                </c:pt>
                <c:pt idx="38" formatCode="0.0">
                  <c:v>0.52334036799999994</c:v>
                </c:pt>
                <c:pt idx="39" formatCode="0.0">
                  <c:v>0.62472885999999994</c:v>
                </c:pt>
                <c:pt idx="40" formatCode="0.0">
                  <c:v>0.80185339499999997</c:v>
                </c:pt>
                <c:pt idx="41" formatCode="0.0">
                  <c:v>0.66103557199999985</c:v>
                </c:pt>
                <c:pt idx="42" formatCode="0.0">
                  <c:v>0.57190717099999999</c:v>
                </c:pt>
                <c:pt idx="43" formatCode="0.0">
                  <c:v>0.59554214799999994</c:v>
                </c:pt>
                <c:pt idx="44" formatCode="0.0">
                  <c:v>0.80378152999999986</c:v>
                </c:pt>
                <c:pt idx="45" formatCode="0.0">
                  <c:v>0.60540757899999997</c:v>
                </c:pt>
                <c:pt idx="46" formatCode="0.0">
                  <c:v>0.52333868700000008</c:v>
                </c:pt>
                <c:pt idx="47" formatCode="0.0">
                  <c:v>0.493398524</c:v>
                </c:pt>
                <c:pt idx="48" formatCode="0.0">
                  <c:v>0.54880966500000006</c:v>
                </c:pt>
                <c:pt idx="49" formatCode="0.0">
                  <c:v>0.48246753999999986</c:v>
                </c:pt>
                <c:pt idx="50" formatCode="0.0">
                  <c:v>0.45783320099999997</c:v>
                </c:pt>
              </c:numCache>
            </c:numRef>
          </c:val>
          <c:extLst>
            <c:ext xmlns:c16="http://schemas.microsoft.com/office/drawing/2014/chart" uri="{C3380CC4-5D6E-409C-BE32-E72D297353CC}">
              <c16:uniqueId val="{00000018-74F3-49CC-968C-7772FCA5694C}"/>
            </c:ext>
          </c:extLst>
        </c:ser>
        <c:ser>
          <c:idx val="27"/>
          <c:order val="25"/>
          <c:tx>
            <c:strRef>
              <c:f>' '!$A$739</c:f>
              <c:strCache>
                <c:ptCount val="1"/>
                <c:pt idx="0">
                  <c:v>Solomon Islands</c:v>
                </c:pt>
              </c:strCache>
            </c:strRef>
          </c:tx>
          <c:spPr>
            <a:pattFill prst="weave">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FF" mc:Ignorable="a14" a14:legacySpreadsheetColorIndex="12"/>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'!$B$739:$BB$739</c:f>
              <c:numCache>
                <c:formatCode>General</c:formatCode>
                <c:ptCount val="51"/>
                <c:pt idx="26" formatCode="0.0">
                  <c:v>1.3297106999999999E-2</c:v>
                </c:pt>
                <c:pt idx="27" formatCode="0.0">
                  <c:v>5.9270000000000008E-3</c:v>
                </c:pt>
                <c:pt idx="28" formatCode="0.0">
                  <c:v>1.8173438E-2</c:v>
                </c:pt>
                <c:pt idx="29" formatCode="0.0">
                  <c:v>3.2545999999999999E-2</c:v>
                </c:pt>
                <c:pt idx="30" formatCode="0.0">
                  <c:v>5.7891000000000005E-2</c:v>
                </c:pt>
                <c:pt idx="31" formatCode="0.0">
                  <c:v>9.6541000000000002E-2</c:v>
                </c:pt>
                <c:pt idx="32" formatCode="0.0">
                  <c:v>0.12471595799999999</c:v>
                </c:pt>
                <c:pt idx="33" formatCode="0.0">
                  <c:v>0.18190008000000002</c:v>
                </c:pt>
                <c:pt idx="34" formatCode="0.0">
                  <c:v>0.21217656700000001</c:v>
                </c:pt>
                <c:pt idx="35" formatCode="0.0">
                  <c:v>0.17536626299999999</c:v>
                </c:pt>
                <c:pt idx="36" formatCode="0.0">
                  <c:v>0.28257829200000006</c:v>
                </c:pt>
                <c:pt idx="37" formatCode="0.0">
                  <c:v>0.34258440100000004</c:v>
                </c:pt>
                <c:pt idx="38" formatCode="0.0">
                  <c:v>0.37710548700000002</c:v>
                </c:pt>
                <c:pt idx="39" formatCode="0.0">
                  <c:v>0.40304733700000001</c:v>
                </c:pt>
                <c:pt idx="40" formatCode="0.0">
                  <c:v>0.47202361899999995</c:v>
                </c:pt>
                <c:pt idx="41" formatCode="0.0">
                  <c:v>0.44095897699999992</c:v>
                </c:pt>
                <c:pt idx="42" formatCode="0.0">
                  <c:v>0.36374632299999998</c:v>
                </c:pt>
                <c:pt idx="43" formatCode="0.0">
                  <c:v>0.48227746299999991</c:v>
                </c:pt>
                <c:pt idx="44" formatCode="0.0">
                  <c:v>0.55003003500000003</c:v>
                </c:pt>
                <c:pt idx="45" formatCode="0.0">
                  <c:v>0.40394344999999998</c:v>
                </c:pt>
                <c:pt idx="46" formatCode="0.0">
                  <c:v>0.36146402999999994</c:v>
                </c:pt>
                <c:pt idx="47" formatCode="0.0">
                  <c:v>0.31841608100000002</c:v>
                </c:pt>
                <c:pt idx="48" formatCode="0.0">
                  <c:v>0.29924065300000002</c:v>
                </c:pt>
                <c:pt idx="49" formatCode="0.0">
                  <c:v>0.26499717799999994</c:v>
                </c:pt>
                <c:pt idx="50" formatCode="0.0">
                  <c:v>0.27802775100000005</c:v>
                </c:pt>
              </c:numCache>
            </c:numRef>
          </c:val>
          <c:extLst>
            <c:ext xmlns:c16="http://schemas.microsoft.com/office/drawing/2014/chart" uri="{C3380CC4-5D6E-409C-BE32-E72D297353CC}">
              <c16:uniqueId val="{00000019-74F3-49CC-968C-7772FCA5694C}"/>
            </c:ext>
          </c:extLst>
        </c:ser>
        <c:ser>
          <c:idx val="28"/>
          <c:order val="26"/>
          <c:tx>
            <c:strRef>
              <c:f>' '!$A$740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'!$B$713:$BB$713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'!$B$740:$BB$740</c:f>
              <c:numCache>
                <c:formatCode>General</c:formatCode>
                <c:ptCount val="51"/>
                <c:pt idx="26" formatCode="0.0">
                  <c:v>0.10963423199999998</c:v>
                </c:pt>
                <c:pt idx="27" formatCode="0.0">
                  <c:v>0.17572899999999997</c:v>
                </c:pt>
                <c:pt idx="28" formatCode="0.0">
                  <c:v>4.2448601999999995E-2</c:v>
                </c:pt>
                <c:pt idx="29" formatCode="0.0">
                  <c:v>1.8475999999999999E-2</c:v>
                </c:pt>
                <c:pt idx="30" formatCode="0.0">
                  <c:v>1.5925000000000002E-2</c:v>
                </c:pt>
                <c:pt idx="31" formatCode="0.0">
                  <c:v>1.7433000000000001E-2</c:v>
                </c:pt>
                <c:pt idx="32" formatCode="0.0">
                  <c:v>3.1058416000000005E-2</c:v>
                </c:pt>
                <c:pt idx="33" formatCode="0.0">
                  <c:v>4.9560842999999993E-2</c:v>
                </c:pt>
                <c:pt idx="34" formatCode="0.0">
                  <c:v>3.8580403000000006E-2</c:v>
                </c:pt>
                <c:pt idx="35" formatCode="0.0">
                  <c:v>2.6051968999999998E-2</c:v>
                </c:pt>
                <c:pt idx="36" formatCode="0.0">
                  <c:v>4.7233410000000003E-2</c:v>
                </c:pt>
                <c:pt idx="37" formatCode="0.0">
                  <c:v>0.116026279</c:v>
                </c:pt>
                <c:pt idx="38" formatCode="0.0">
                  <c:v>0.21717320299999998</c:v>
                </c:pt>
                <c:pt idx="39" formatCode="0.0">
                  <c:v>0.22203592700000002</c:v>
                </c:pt>
                <c:pt idx="40" formatCode="0.0">
                  <c:v>0.33798608800000002</c:v>
                </c:pt>
                <c:pt idx="41" formatCode="0.0">
                  <c:v>0.14635811099999996</c:v>
                </c:pt>
                <c:pt idx="42" formatCode="0.0">
                  <c:v>0.11068697999999998</c:v>
                </c:pt>
                <c:pt idx="43" formatCode="0.0">
                  <c:v>0.17680016200000001</c:v>
                </c:pt>
                <c:pt idx="44" formatCode="0.0">
                  <c:v>0.22300473000000004</c:v>
                </c:pt>
                <c:pt idx="45" formatCode="0.0">
                  <c:v>0.15845552200000002</c:v>
                </c:pt>
                <c:pt idx="46" formatCode="0.0">
                  <c:v>0.12398344400000001</c:v>
                </c:pt>
                <c:pt idx="47" formatCode="0.0">
                  <c:v>0.1506451139999998</c:v>
                </c:pt>
                <c:pt idx="48" formatCode="0.0">
                  <c:v>0.14334775700000008</c:v>
                </c:pt>
                <c:pt idx="49" formatCode="0.0">
                  <c:v>0.17869596699999998</c:v>
                </c:pt>
                <c:pt idx="50" formatCode="0.0">
                  <c:v>0.17250280300000001</c:v>
                </c:pt>
              </c:numCache>
            </c:numRef>
          </c:val>
          <c:extLst>
            <c:ext xmlns:c16="http://schemas.microsoft.com/office/drawing/2014/chart" uri="{C3380CC4-5D6E-409C-BE32-E72D297353CC}">
              <c16:uniqueId val="{0000001A-74F3-49CC-968C-7772FCA5694C}"/>
            </c:ext>
          </c:extLst>
        </c:ser>
        <c:dLbls>
          <c:showLegendKey val="0"/>
          <c:showVal val="0"/>
          <c:showCatName val="0"/>
          <c:showSerName val="0"/>
          <c:showPercent val="0"/>
          <c:showBubbleSize val="0"/>
        </c:dLbls>
        <c:gapWidth val="0"/>
        <c:overlap val="100"/>
        <c:axId val="3"/>
        <c:axId val="4"/>
      </c:barChart>
      <c:catAx>
        <c:axId val="7196026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71960262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315282043085088"/>
              <c:y val="0.170005577270372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
        <c:txPr>
          <a:bodyPr/>
          <a:lstStyle/>
          <a:p>
            <a:pPr>
              <a:defRPr sz="1100" b="0" i="0" u="none" strike="noStrike" baseline="0">
                <a:solidFill>
                  <a:srgbClr val="000000"/>
                </a:solidFill>
                <a:latin typeface="Arial"/>
                <a:ea typeface="Arial"/>
                <a:cs typeface="Arial"/>
              </a:defRPr>
            </a:pPr>
            <a:endParaRPr lang="en-US"/>
          </a:p>
        </c:txPr>
      </c:legendEntry>
      <c:legendEntry>
        <c:idx val="9"/>
        <c:txPr>
          <a:bodyPr/>
          <a:lstStyle/>
          <a:p>
            <a:pPr>
              <a:defRPr sz="1010" b="0" i="0" u="none" strike="noStrike" baseline="0">
                <a:solidFill>
                  <a:srgbClr val="000000"/>
                </a:solidFill>
                <a:latin typeface="Arial"/>
                <a:ea typeface="Arial"/>
                <a:cs typeface="Arial"/>
              </a:defRPr>
            </a:pPr>
            <a:endParaRPr lang="en-US"/>
          </a:p>
        </c:txPr>
      </c:legendEntry>
      <c:legendEntry>
        <c:idx val="12"/>
        <c:txPr>
          <a:bodyPr/>
          <a:lstStyle/>
          <a:p>
            <a:pPr>
              <a:defRPr sz="1010" b="0" i="0" u="none" strike="noStrike" baseline="0">
                <a:solidFill>
                  <a:srgbClr val="000000"/>
                </a:solidFill>
                <a:latin typeface="Arial"/>
                <a:ea typeface="Arial"/>
                <a:cs typeface="Arial"/>
              </a:defRPr>
            </a:pPr>
            <a:endParaRPr lang="en-US"/>
          </a:p>
        </c:txPr>
      </c:legendEntry>
      <c:legendEntry>
        <c:idx val="20"/>
        <c:txPr>
          <a:bodyPr/>
          <a:lstStyle/>
          <a:p>
            <a:pPr>
              <a:defRPr sz="920" b="0" i="0" u="none" strike="noStrike" baseline="0">
                <a:solidFill>
                  <a:srgbClr val="000000"/>
                </a:solidFill>
                <a:latin typeface="Arial"/>
                <a:ea typeface="Arial"/>
                <a:cs typeface="Arial"/>
              </a:defRPr>
            </a:pPr>
            <a:endParaRPr lang="en-US"/>
          </a:p>
        </c:txPr>
      </c:legendEntry>
      <c:layout>
        <c:manualLayout>
          <c:xMode val="edge"/>
          <c:yMode val="edge"/>
          <c:x val="1.979232283464567E-2"/>
          <c:y val="0.83169422572178475"/>
          <c:w val="0.95836318897637796"/>
          <c:h val="0.14500475708355301"/>
        </c:manualLayout>
      </c:layout>
      <c:overlay val="0"/>
      <c:spPr>
        <a:solidFill>
          <a:srgbClr val="FFFFCC"/>
        </a:solidFill>
        <a:ln w="6350">
          <a:solidFill>
            <a:srgbClr val="00FF00"/>
          </a:solid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96292193957517"/>
          <c:y val="7.0002296523094559E-2"/>
          <c:w val="0.6937713707115879"/>
          <c:h val="0.64835485564304463"/>
        </c:manualLayout>
      </c:layout>
      <c:barChart>
        <c:barDir val="col"/>
        <c:grouping val="stacked"/>
        <c:varyColors val="0"/>
        <c:ser>
          <c:idx val="1"/>
          <c:order val="0"/>
          <c:tx>
            <c:strRef>
              <c:f>' '!$A$315</c:f>
              <c:strCache>
                <c:ptCount val="1"/>
                <c:pt idx="0">
                  <c:v>Indonesia </c:v>
                </c:pt>
              </c:strCache>
            </c:strRef>
          </c:tx>
          <c:spPr>
            <a:pattFill prst="openDmnd">
              <a:fgClr>
                <a:schemeClr val="bg1"/>
              </a:fgClr>
              <a:bgClr>
                <a:srgbClr val="3333FF"/>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'!$B$315:$BB$315</c:f>
              <c:numCache>
                <c:formatCode>0.0</c:formatCode>
                <c:ptCount val="51"/>
                <c:pt idx="0">
                  <c:v>2.2143E-4</c:v>
                </c:pt>
                <c:pt idx="1">
                  <c:v>1.5957599999999999E-3</c:v>
                </c:pt>
                <c:pt idx="2">
                  <c:v>1.0033999999999998E-3</c:v>
                </c:pt>
                <c:pt idx="3">
                  <c:v>8.219299999999999E-4</c:v>
                </c:pt>
                <c:pt idx="4">
                  <c:v>3.3620899999999997E-4</c:v>
                </c:pt>
                <c:pt idx="5">
                  <c:v>8.0722439999999993E-3</c:v>
                </c:pt>
                <c:pt idx="6">
                  <c:v>1.7850095999999999E-2</c:v>
                </c:pt>
                <c:pt idx="7">
                  <c:v>2.1425755999999997E-2</c:v>
                </c:pt>
                <c:pt idx="8">
                  <c:v>2.1458428000000002E-2</c:v>
                </c:pt>
                <c:pt idx="9">
                  <c:v>2.7934923999999993E-2</c:v>
                </c:pt>
                <c:pt idx="10">
                  <c:v>2.4287125E-2</c:v>
                </c:pt>
                <c:pt idx="11">
                  <c:v>3.6765018999999996E-2</c:v>
                </c:pt>
                <c:pt idx="12">
                  <c:v>4.5510745999999998E-2</c:v>
                </c:pt>
                <c:pt idx="13">
                  <c:v>3.2129938999999996E-2</c:v>
                </c:pt>
                <c:pt idx="14">
                  <c:v>3.4527083E-2</c:v>
                </c:pt>
                <c:pt idx="15">
                  <c:v>3.7786533999999997E-2</c:v>
                </c:pt>
                <c:pt idx="16">
                  <c:v>2.2747732999999996E-2</c:v>
                </c:pt>
                <c:pt idx="17">
                  <c:v>3.0721957999999997E-2</c:v>
                </c:pt>
                <c:pt idx="18">
                  <c:v>7.1527148999999998E-2</c:v>
                </c:pt>
                <c:pt idx="19">
                  <c:v>5.9548575999999992E-2</c:v>
                </c:pt>
                <c:pt idx="20">
                  <c:v>4.2038646999999991E-2</c:v>
                </c:pt>
                <c:pt idx="21">
                  <c:v>4.2038646999999991E-2</c:v>
                </c:pt>
                <c:pt idx="22">
                  <c:v>0</c:v>
                </c:pt>
                <c:pt idx="23">
                  <c:v>0</c:v>
                </c:pt>
                <c:pt idx="24">
                  <c:v>0</c:v>
                </c:pt>
              </c:numCache>
            </c:numRef>
          </c:val>
          <c:extLst>
            <c:ext xmlns:c16="http://schemas.microsoft.com/office/drawing/2014/chart" uri="{C3380CC4-5D6E-409C-BE32-E72D297353CC}">
              <c16:uniqueId val="{00000001-1E4E-4FF2-BD24-3AECFB9D1C7B}"/>
            </c:ext>
          </c:extLst>
        </c:ser>
        <c:ser>
          <c:idx val="2"/>
          <c:order val="1"/>
          <c:tx>
            <c:strRef>
              <c:f>' '!$A$316</c:f>
              <c:strCache>
                <c:ptCount val="1"/>
                <c:pt idx="0">
                  <c:v>Lao PDR </c:v>
                </c:pt>
              </c:strCache>
            </c:strRef>
          </c:tx>
          <c:spPr>
            <a:pattFill prst="divot">
              <a:fgClr>
                <a:srgbClr val="FF0000"/>
              </a:fgClr>
              <a:bgClr>
                <a:srgbClr val="FF9999"/>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'!$B$316:$BB$316</c:f>
              <c:numCache>
                <c:formatCode>0.0</c:formatCode>
                <c:ptCount val="51"/>
                <c:pt idx="0">
                  <c:v>0</c:v>
                </c:pt>
                <c:pt idx="1">
                  <c:v>0</c:v>
                </c:pt>
                <c:pt idx="2">
                  <c:v>0</c:v>
                </c:pt>
                <c:pt idx="3">
                  <c:v>0</c:v>
                </c:pt>
                <c:pt idx="4">
                  <c:v>0</c:v>
                </c:pt>
                <c:pt idx="5">
                  <c:v>0</c:v>
                </c:pt>
                <c:pt idx="6">
                  <c:v>0</c:v>
                </c:pt>
                <c:pt idx="7">
                  <c:v>7.3999999999999983E-5</c:v>
                </c:pt>
                <c:pt idx="8">
                  <c:v>2.0686839999999995E-3</c:v>
                </c:pt>
                <c:pt idx="9">
                  <c:v>6.6905699999999992E-4</c:v>
                </c:pt>
                <c:pt idx="10">
                  <c:v>3.2543219999999996E-3</c:v>
                </c:pt>
                <c:pt idx="11">
                  <c:v>1.7426975999999997E-2</c:v>
                </c:pt>
                <c:pt idx="12">
                  <c:v>9.2176549999999999E-3</c:v>
                </c:pt>
                <c:pt idx="13">
                  <c:v>3.048505E-2</c:v>
                </c:pt>
                <c:pt idx="14">
                  <c:v>7.183479299999998E-2</c:v>
                </c:pt>
                <c:pt idx="15">
                  <c:v>4.9979613999999992E-2</c:v>
                </c:pt>
                <c:pt idx="16">
                  <c:v>4.7442803999999991E-2</c:v>
                </c:pt>
                <c:pt idx="17">
                  <c:v>1.2047130000000001E-3</c:v>
                </c:pt>
                <c:pt idx="18">
                  <c:v>1.0416898000000001E-2</c:v>
                </c:pt>
                <c:pt idx="19">
                  <c:v>9.6431749999999986E-3</c:v>
                </c:pt>
                <c:pt idx="20">
                  <c:v>1.1201380999999998E-2</c:v>
                </c:pt>
                <c:pt idx="21">
                  <c:v>1.1201380999999998E-2</c:v>
                </c:pt>
                <c:pt idx="22">
                  <c:v>0</c:v>
                </c:pt>
                <c:pt idx="23">
                  <c:v>0</c:v>
                </c:pt>
                <c:pt idx="24">
                  <c:v>0</c:v>
                </c:pt>
              </c:numCache>
            </c:numRef>
          </c:val>
          <c:extLst>
            <c:ext xmlns:c16="http://schemas.microsoft.com/office/drawing/2014/chart" uri="{C3380CC4-5D6E-409C-BE32-E72D297353CC}">
              <c16:uniqueId val="{00000002-1E4E-4FF2-BD24-3AECFB9D1C7B}"/>
            </c:ext>
          </c:extLst>
        </c:ser>
        <c:ser>
          <c:idx val="6"/>
          <c:order val="2"/>
          <c:tx>
            <c:strRef>
              <c:f>' '!$A$317</c:f>
              <c:strCache>
                <c:ptCount val="1"/>
                <c:pt idx="0">
                  <c:v>Myanmar </c:v>
                </c:pt>
              </c:strCache>
            </c:strRef>
          </c:tx>
          <c:spPr>
            <a:pattFill prst="dkVert">
              <a:fgClr>
                <a:srgbClr val="FF0000"/>
              </a:fgClr>
              <a:bgClr>
                <a:schemeClr val="bg1"/>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'!$B$317:$BB$317</c:f>
              <c:numCache>
                <c:formatCode>0.0</c:formatCode>
                <c:ptCount val="51"/>
                <c:pt idx="0">
                  <c:v>1.2219999999999999E-4</c:v>
                </c:pt>
                <c:pt idx="1">
                  <c:v>1.3899999999999999E-4</c:v>
                </c:pt>
                <c:pt idx="2">
                  <c:v>1.8832649999999999E-3</c:v>
                </c:pt>
                <c:pt idx="3">
                  <c:v>2.9373059999999998E-3</c:v>
                </c:pt>
                <c:pt idx="4">
                  <c:v>7.2252210000000004E-3</c:v>
                </c:pt>
                <c:pt idx="5">
                  <c:v>5.5467919999999992E-3</c:v>
                </c:pt>
                <c:pt idx="6">
                  <c:v>3.3257219999999997E-3</c:v>
                </c:pt>
                <c:pt idx="7">
                  <c:v>2.2383036999999998E-2</c:v>
                </c:pt>
                <c:pt idx="8">
                  <c:v>8.8073854000000007E-2</c:v>
                </c:pt>
                <c:pt idx="9">
                  <c:v>9.4088570999999982E-2</c:v>
                </c:pt>
                <c:pt idx="10">
                  <c:v>0.11032742399999997</c:v>
                </c:pt>
                <c:pt idx="11">
                  <c:v>0.10863381599999999</c:v>
                </c:pt>
                <c:pt idx="12">
                  <c:v>5.5679736000000007E-2</c:v>
                </c:pt>
                <c:pt idx="13">
                  <c:v>8.7941818999999991E-2</c:v>
                </c:pt>
                <c:pt idx="14">
                  <c:v>7.2311658000000001E-2</c:v>
                </c:pt>
                <c:pt idx="15">
                  <c:v>5.0914914000000006E-2</c:v>
                </c:pt>
                <c:pt idx="16">
                  <c:v>3.0377363999999997E-2</c:v>
                </c:pt>
                <c:pt idx="17">
                  <c:v>6.4747428999999995E-2</c:v>
                </c:pt>
                <c:pt idx="18">
                  <c:v>0.10820364999999998</c:v>
                </c:pt>
                <c:pt idx="19">
                  <c:v>0.18047444500000001</c:v>
                </c:pt>
                <c:pt idx="20">
                  <c:v>9.4623982999999995E-2</c:v>
                </c:pt>
                <c:pt idx="21">
                  <c:v>9.4623982999999995E-2</c:v>
                </c:pt>
                <c:pt idx="22">
                  <c:v>0</c:v>
                </c:pt>
                <c:pt idx="23">
                  <c:v>0</c:v>
                </c:pt>
                <c:pt idx="24">
                  <c:v>0</c:v>
                </c:pt>
              </c:numCache>
            </c:numRef>
          </c:val>
          <c:extLst>
            <c:ext xmlns:c16="http://schemas.microsoft.com/office/drawing/2014/chart" uri="{C3380CC4-5D6E-409C-BE32-E72D297353CC}">
              <c16:uniqueId val="{00000003-1E4E-4FF2-BD24-3AECFB9D1C7B}"/>
            </c:ext>
          </c:extLst>
        </c:ser>
        <c:ser>
          <c:idx val="7"/>
          <c:order val="3"/>
          <c:tx>
            <c:strRef>
              <c:f>' '!$A$318</c:f>
              <c:strCache>
                <c:ptCount val="1"/>
                <c:pt idx="0">
                  <c:v>Philippines </c:v>
                </c:pt>
              </c:strCache>
            </c:strRef>
          </c:tx>
          <c:spPr>
            <a:pattFill prst="dkHorz">
              <a:fgClr>
                <a:srgbClr val="CC66FF"/>
              </a:fgClr>
              <a:bgClr>
                <a:schemeClr val="bg1"/>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'!$B$318:$BB$318</c:f>
              <c:numCache>
                <c:formatCode>0.0</c:formatCode>
                <c:ptCount val="51"/>
                <c:pt idx="0">
                  <c:v>5.8E-5</c:v>
                </c:pt>
                <c:pt idx="1">
                  <c:v>6.7599999999999995E-4</c:v>
                </c:pt>
                <c:pt idx="2">
                  <c:v>5.3249699999999994E-4</c:v>
                </c:pt>
                <c:pt idx="3">
                  <c:v>3.4023999999999999E-3</c:v>
                </c:pt>
                <c:pt idx="4">
                  <c:v>5.9161090000000001E-3</c:v>
                </c:pt>
                <c:pt idx="5">
                  <c:v>8.6999079999999993E-3</c:v>
                </c:pt>
                <c:pt idx="6">
                  <c:v>7.3218239999999985E-3</c:v>
                </c:pt>
                <c:pt idx="7">
                  <c:v>7.7962959999999986E-3</c:v>
                </c:pt>
                <c:pt idx="8">
                  <c:v>5.3038309999999993E-3</c:v>
                </c:pt>
                <c:pt idx="9">
                  <c:v>1.2597997999999999E-2</c:v>
                </c:pt>
                <c:pt idx="10">
                  <c:v>2.0581514999999998E-2</c:v>
                </c:pt>
                <c:pt idx="11">
                  <c:v>9.5150640000000002E-3</c:v>
                </c:pt>
                <c:pt idx="12">
                  <c:v>2.9781002000000001E-2</c:v>
                </c:pt>
                <c:pt idx="13">
                  <c:v>4.8811535000000003E-2</c:v>
                </c:pt>
                <c:pt idx="14">
                  <c:v>2.9255437999999998E-2</c:v>
                </c:pt>
                <c:pt idx="15">
                  <c:v>2.0485013000000003E-2</c:v>
                </c:pt>
                <c:pt idx="16">
                  <c:v>1.9386947999999998E-2</c:v>
                </c:pt>
                <c:pt idx="17">
                  <c:v>1.4664578000000001E-2</c:v>
                </c:pt>
                <c:pt idx="18">
                  <c:v>3.2671019999999995E-2</c:v>
                </c:pt>
                <c:pt idx="19">
                  <c:v>4.5192644000000004E-2</c:v>
                </c:pt>
                <c:pt idx="20">
                  <c:v>3.6924825999999994E-2</c:v>
                </c:pt>
                <c:pt idx="21">
                  <c:v>3.6924825999999994E-2</c:v>
                </c:pt>
                <c:pt idx="22">
                  <c:v>0</c:v>
                </c:pt>
                <c:pt idx="23">
                  <c:v>0</c:v>
                </c:pt>
                <c:pt idx="24">
                  <c:v>0</c:v>
                </c:pt>
              </c:numCache>
            </c:numRef>
          </c:val>
          <c:extLst>
            <c:ext xmlns:c16="http://schemas.microsoft.com/office/drawing/2014/chart" uri="{C3380CC4-5D6E-409C-BE32-E72D297353CC}">
              <c16:uniqueId val="{00000004-1E4E-4FF2-BD24-3AECFB9D1C7B}"/>
            </c:ext>
          </c:extLst>
        </c:ser>
        <c:ser>
          <c:idx val="8"/>
          <c:order val="4"/>
          <c:tx>
            <c:strRef>
              <c:f>' '!$A$319</c:f>
              <c:strCache>
                <c:ptCount val="1"/>
                <c:pt idx="0">
                  <c:v>Vietnam </c:v>
                </c:pt>
              </c:strCache>
            </c:strRef>
          </c:tx>
          <c:spPr>
            <a:pattFill prst="zigZag">
              <a:fgClr>
                <a:srgbClr val="3333FF"/>
              </a:fgClr>
              <a:bgClr>
                <a:srgbClr val="00FFFF"/>
              </a:bgClr>
            </a:pattFill>
            <a:ln w="25400">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'!$B$319:$BB$319</c:f>
              <c:numCache>
                <c:formatCode>0.0</c:formatCode>
                <c:ptCount val="51"/>
                <c:pt idx="0">
                  <c:v>2.4120279999999997E-2</c:v>
                </c:pt>
                <c:pt idx="1">
                  <c:v>2.6669439999999996E-2</c:v>
                </c:pt>
                <c:pt idx="2">
                  <c:v>1.8276199999999999E-2</c:v>
                </c:pt>
                <c:pt idx="3">
                  <c:v>1.8835563999999999E-2</c:v>
                </c:pt>
                <c:pt idx="4">
                  <c:v>1.5988389999999998E-2</c:v>
                </c:pt>
                <c:pt idx="5">
                  <c:v>1.8735788E-2</c:v>
                </c:pt>
                <c:pt idx="6">
                  <c:v>1.2974402999999999E-2</c:v>
                </c:pt>
                <c:pt idx="7">
                  <c:v>2.0226626999999997E-2</c:v>
                </c:pt>
                <c:pt idx="8">
                  <c:v>1.7302429999999997E-2</c:v>
                </c:pt>
                <c:pt idx="9">
                  <c:v>1.5995249999999999E-2</c:v>
                </c:pt>
                <c:pt idx="10">
                  <c:v>1.57103E-2</c:v>
                </c:pt>
                <c:pt idx="11">
                  <c:v>4.0187999999999995E-3</c:v>
                </c:pt>
                <c:pt idx="12">
                  <c:v>9.1969240000000004E-3</c:v>
                </c:pt>
                <c:pt idx="13">
                  <c:v>4.6792999999999991E-3</c:v>
                </c:pt>
                <c:pt idx="14">
                  <c:v>1.9653969999999998E-3</c:v>
                </c:pt>
                <c:pt idx="15">
                  <c:v>1.4442819999999999E-3</c:v>
                </c:pt>
                <c:pt idx="16">
                  <c:v>6.0739740000000002E-3</c:v>
                </c:pt>
                <c:pt idx="17">
                  <c:v>7.899088999999998E-3</c:v>
                </c:pt>
                <c:pt idx="18">
                  <c:v>2.4003340000000001E-2</c:v>
                </c:pt>
                <c:pt idx="19">
                  <c:v>6.9418213999999978E-2</c:v>
                </c:pt>
                <c:pt idx="20">
                  <c:v>5.921881100000001E-2</c:v>
                </c:pt>
                <c:pt idx="21">
                  <c:v>5.921881100000001E-2</c:v>
                </c:pt>
                <c:pt idx="22">
                  <c:v>0</c:v>
                </c:pt>
                <c:pt idx="23">
                  <c:v>0</c:v>
                </c:pt>
                <c:pt idx="24">
                  <c:v>0</c:v>
                </c:pt>
              </c:numCache>
            </c:numRef>
          </c:val>
          <c:extLst>
            <c:ext xmlns:c16="http://schemas.microsoft.com/office/drawing/2014/chart" uri="{C3380CC4-5D6E-409C-BE32-E72D297353CC}">
              <c16:uniqueId val="{00000005-1E4E-4FF2-BD24-3AECFB9D1C7B}"/>
            </c:ext>
          </c:extLst>
        </c:ser>
        <c:ser>
          <c:idx val="3"/>
          <c:order val="5"/>
          <c:tx>
            <c:strRef>
              <c:f>' '!$A$320</c:f>
              <c:strCache>
                <c:ptCount val="1"/>
                <c:pt idx="0">
                  <c:v>Others</c:v>
                </c:pt>
              </c:strCache>
            </c:strRef>
          </c:tx>
          <c:spPr>
            <a:pattFill prst="trellis">
              <a:fgClr>
                <a:srgbClr val="993300"/>
              </a:fgClr>
              <a:bgClr>
                <a:schemeClr val="bg1"/>
              </a:bgClr>
            </a:pattFill>
            <a:ln w="25400">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'!$B$320:$BB$320</c:f>
              <c:numCache>
                <c:formatCode>0.0</c:formatCode>
                <c:ptCount val="51"/>
                <c:pt idx="0">
                  <c:v>3.3013100000000087E-4</c:v>
                </c:pt>
                <c:pt idx="1">
                  <c:v>2.1992850000000022E-3</c:v>
                </c:pt>
                <c:pt idx="2">
                  <c:v>1.4372499999999733E-4</c:v>
                </c:pt>
                <c:pt idx="3">
                  <c:v>6.5646500000000191E-4</c:v>
                </c:pt>
                <c:pt idx="4">
                  <c:v>1.5999280000000039E-3</c:v>
                </c:pt>
                <c:pt idx="5">
                  <c:v>1.9585080000000116E-3</c:v>
                </c:pt>
                <c:pt idx="6">
                  <c:v>5.7918800000000131E-4</c:v>
                </c:pt>
                <c:pt idx="7">
                  <c:v>2.5640739999999856E-3</c:v>
                </c:pt>
                <c:pt idx="8">
                  <c:v>2.0469469999999657E-3</c:v>
                </c:pt>
                <c:pt idx="9">
                  <c:v>2.1488990000000374E-3</c:v>
                </c:pt>
                <c:pt idx="10">
                  <c:v>1.3552709999999635E-3</c:v>
                </c:pt>
                <c:pt idx="11">
                  <c:v>2.5263459999999849E-3</c:v>
                </c:pt>
                <c:pt idx="12">
                  <c:v>1.1853899999999973E-2</c:v>
                </c:pt>
                <c:pt idx="13">
                  <c:v>4.2412239999999879E-3</c:v>
                </c:pt>
                <c:pt idx="14">
                  <c:v>9.7363650000000523E-3</c:v>
                </c:pt>
                <c:pt idx="15">
                  <c:v>1.595127299999996E-2</c:v>
                </c:pt>
                <c:pt idx="16">
                  <c:v>3.3210156000000018E-2</c:v>
                </c:pt>
                <c:pt idx="17">
                  <c:v>4.7538786000000013E-2</c:v>
                </c:pt>
                <c:pt idx="18">
                  <c:v>5.1181372999999974E-2</c:v>
                </c:pt>
                <c:pt idx="19">
                  <c:v>4.7375427000000081E-2</c:v>
                </c:pt>
                <c:pt idx="20">
                  <c:v>4.3686630999999893E-2</c:v>
                </c:pt>
                <c:pt idx="21">
                  <c:v>4.3686630999999893E-2</c:v>
                </c:pt>
                <c:pt idx="22">
                  <c:v>0</c:v>
                </c:pt>
                <c:pt idx="23">
                  <c:v>0</c:v>
                </c:pt>
                <c:pt idx="24">
                  <c:v>0</c:v>
                </c:pt>
              </c:numCache>
            </c:numRef>
          </c:val>
          <c:extLst>
            <c:ext xmlns:c16="http://schemas.microsoft.com/office/drawing/2014/chart" uri="{C3380CC4-5D6E-409C-BE32-E72D297353CC}">
              <c16:uniqueId val="{00000006-1E4E-4FF2-BD24-3AECFB9D1C7B}"/>
            </c:ext>
          </c:extLst>
        </c:ser>
        <c:dLbls>
          <c:showLegendKey val="0"/>
          <c:showVal val="0"/>
          <c:showCatName val="0"/>
          <c:showSerName val="0"/>
          <c:showPercent val="0"/>
          <c:showBubbleSize val="0"/>
        </c:dLbls>
        <c:gapWidth val="0"/>
        <c:overlap val="100"/>
        <c:axId val="719604223"/>
        <c:axId val="1"/>
      </c:barChart>
      <c:barChart>
        <c:barDir val="col"/>
        <c:grouping val="stacked"/>
        <c:varyColors val="0"/>
        <c:ser>
          <c:idx val="4"/>
          <c:order val="6"/>
          <c:tx>
            <c:strRef>
              <c:f>' '!$A$321</c:f>
              <c:strCache>
                <c:ptCount val="1"/>
              </c:strCache>
            </c:strRef>
          </c:tx>
          <c:spPr>
            <a:noFill/>
            <a:ln w="25400">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'!$B$321:$BB$321</c:f>
              <c:numCache>
                <c:formatCode>General</c:formatCode>
                <c:ptCount val="51"/>
              </c:numCache>
            </c:numRef>
          </c:val>
          <c:extLst>
            <c:ext xmlns:c16="http://schemas.microsoft.com/office/drawing/2014/chart" uri="{C3380CC4-5D6E-409C-BE32-E72D297353CC}">
              <c16:uniqueId val="{00000007-1E4E-4FF2-BD24-3AECFB9D1C7B}"/>
            </c:ext>
          </c:extLst>
        </c:ser>
        <c:ser>
          <c:idx val="5"/>
          <c:order val="7"/>
          <c:tx>
            <c:strRef>
              <c:f>' '!$A$322</c:f>
              <c:strCache>
                <c:ptCount val="1"/>
              </c:strCache>
            </c:strRef>
          </c:tx>
          <c:spPr>
            <a:noFill/>
            <a:ln w="25400">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'!$B$322:$BB$322</c:f>
              <c:numCache>
                <c:formatCode>General</c:formatCode>
                <c:ptCount val="51"/>
              </c:numCache>
            </c:numRef>
          </c:val>
          <c:extLst>
            <c:ext xmlns:c16="http://schemas.microsoft.com/office/drawing/2014/chart" uri="{C3380CC4-5D6E-409C-BE32-E72D297353CC}">
              <c16:uniqueId val="{00000008-1E4E-4FF2-BD24-3AECFB9D1C7B}"/>
            </c:ext>
          </c:extLst>
        </c:ser>
        <c:ser>
          <c:idx val="9"/>
          <c:order val="8"/>
          <c:tx>
            <c:strRef>
              <c:f>' '!$A$323</c:f>
              <c:strCache>
                <c:ptCount val="1"/>
              </c:strCache>
            </c:strRef>
          </c:tx>
          <c:spPr>
            <a:noFill/>
            <a:ln w="25400">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'!$B$323:$BB$323</c:f>
              <c:numCache>
                <c:formatCode>General</c:formatCode>
                <c:ptCount val="51"/>
              </c:numCache>
            </c:numRef>
          </c:val>
          <c:extLst>
            <c:ext xmlns:c16="http://schemas.microsoft.com/office/drawing/2014/chart" uri="{C3380CC4-5D6E-409C-BE32-E72D297353CC}">
              <c16:uniqueId val="{00000009-1E4E-4FF2-BD24-3AECFB9D1C7B}"/>
            </c:ext>
          </c:extLst>
        </c:ser>
        <c:ser>
          <c:idx val="10"/>
          <c:order val="9"/>
          <c:tx>
            <c:strRef>
              <c:f>' '!$A$324</c:f>
              <c:strCache>
                <c:ptCount val="1"/>
              </c:strCache>
            </c:strRef>
          </c:tx>
          <c:spPr>
            <a:no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'!$B$324:$BB$324</c:f>
              <c:numCache>
                <c:formatCode>General</c:formatCode>
                <c:ptCount val="51"/>
              </c:numCache>
            </c:numRef>
          </c:val>
          <c:extLst>
            <c:ext xmlns:c16="http://schemas.microsoft.com/office/drawing/2014/chart" uri="{C3380CC4-5D6E-409C-BE32-E72D297353CC}">
              <c16:uniqueId val="{0000000A-1E4E-4FF2-BD24-3AECFB9D1C7B}"/>
            </c:ext>
          </c:extLst>
        </c:ser>
        <c:ser>
          <c:idx val="11"/>
          <c:order val="10"/>
          <c:tx>
            <c:strRef>
              <c:f>' '!$A$325</c:f>
              <c:strCache>
                <c:ptCount val="1"/>
              </c:strCache>
            </c:strRef>
          </c:tx>
          <c:spPr>
            <a:no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'!$B$325:$BB$325</c:f>
              <c:numCache>
                <c:formatCode>General</c:formatCode>
                <c:ptCount val="51"/>
              </c:numCache>
            </c:numRef>
          </c:val>
          <c:extLst>
            <c:ext xmlns:c16="http://schemas.microsoft.com/office/drawing/2014/chart" uri="{C3380CC4-5D6E-409C-BE32-E72D297353CC}">
              <c16:uniqueId val="{0000000B-1E4E-4FF2-BD24-3AECFB9D1C7B}"/>
            </c:ext>
          </c:extLst>
        </c:ser>
        <c:ser>
          <c:idx val="12"/>
          <c:order val="11"/>
          <c:tx>
            <c:strRef>
              <c:f>' '!$A$326</c:f>
              <c:strCache>
                <c:ptCount val="1"/>
              </c:strCache>
            </c:strRef>
          </c:tx>
          <c:spPr>
            <a:no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'!$B$326:$BB$326</c:f>
              <c:numCache>
                <c:formatCode>General</c:formatCode>
                <c:ptCount val="51"/>
              </c:numCache>
            </c:numRef>
          </c:val>
          <c:extLst>
            <c:ext xmlns:c16="http://schemas.microsoft.com/office/drawing/2014/chart" uri="{C3380CC4-5D6E-409C-BE32-E72D297353CC}">
              <c16:uniqueId val="{0000000C-1E4E-4FF2-BD24-3AECFB9D1C7B}"/>
            </c:ext>
          </c:extLst>
        </c:ser>
        <c:ser>
          <c:idx val="13"/>
          <c:order val="12"/>
          <c:tx>
            <c:strRef>
              <c:f>' '!$A$327</c:f>
              <c:strCache>
                <c:ptCount val="1"/>
                <c:pt idx="0">
                  <c:v>Indonesia </c:v>
                </c:pt>
              </c:strCache>
            </c:strRef>
          </c:tx>
          <c:spPr>
            <a:pattFill prst="openDmnd">
              <a:fgClr>
                <a:schemeClr val="bg1"/>
              </a:fgClr>
              <a:bgClr>
                <a:srgbClr val="3333FF"/>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'!$B$327:$BB$327</c:f>
              <c:numCache>
                <c:formatCode>#,##0</c:formatCode>
                <c:ptCount val="51"/>
                <c:pt idx="26">
                  <c:v>3.8679999999999999E-2</c:v>
                </c:pt>
                <c:pt idx="27">
                  <c:v>0.21331599999999998</c:v>
                </c:pt>
                <c:pt idx="28">
                  <c:v>0.14596799999999999</c:v>
                </c:pt>
                <c:pt idx="29">
                  <c:v>0.156081</c:v>
                </c:pt>
                <c:pt idx="30">
                  <c:v>4.4333999999999998E-2</c:v>
                </c:pt>
                <c:pt idx="31">
                  <c:v>1.3756109999999999</c:v>
                </c:pt>
                <c:pt idx="32">
                  <c:v>2.7892269999999999</c:v>
                </c:pt>
                <c:pt idx="33">
                  <c:v>3.319096</c:v>
                </c:pt>
                <c:pt idx="34">
                  <c:v>3.9358190000000004</c:v>
                </c:pt>
                <c:pt idx="35">
                  <c:v>4.5441349999999998</c:v>
                </c:pt>
                <c:pt idx="36">
                  <c:v>4.6678560000000004</c:v>
                </c:pt>
                <c:pt idx="37">
                  <c:v>12.774899999999999</c:v>
                </c:pt>
                <c:pt idx="38">
                  <c:v>20.416760999999997</c:v>
                </c:pt>
                <c:pt idx="39">
                  <c:v>13.275164</c:v>
                </c:pt>
                <c:pt idx="40">
                  <c:v>14.110497000000001</c:v>
                </c:pt>
                <c:pt idx="41">
                  <c:v>15.177425000000001</c:v>
                </c:pt>
                <c:pt idx="42">
                  <c:v>8.6644729999999992</c:v>
                </c:pt>
                <c:pt idx="43">
                  <c:v>10.687206000000002</c:v>
                </c:pt>
                <c:pt idx="44">
                  <c:v>26.505221999999996</c:v>
                </c:pt>
                <c:pt idx="45">
                  <c:v>20.290703000000001</c:v>
                </c:pt>
                <c:pt idx="46">
                  <c:v>3.8500220000000027</c:v>
                </c:pt>
                <c:pt idx="47">
                  <c:v>3.8500220000000027</c:v>
                </c:pt>
                <c:pt idx="48">
                  <c:v>0</c:v>
                </c:pt>
                <c:pt idx="49">
                  <c:v>0</c:v>
                </c:pt>
                <c:pt idx="50">
                  <c:v>0</c:v>
                </c:pt>
              </c:numCache>
            </c:numRef>
          </c:val>
          <c:extLst>
            <c:ext xmlns:c16="http://schemas.microsoft.com/office/drawing/2014/chart" uri="{C3380CC4-5D6E-409C-BE32-E72D297353CC}">
              <c16:uniqueId val="{0000000D-1E4E-4FF2-BD24-3AECFB9D1C7B}"/>
            </c:ext>
          </c:extLst>
        </c:ser>
        <c:ser>
          <c:idx val="14"/>
          <c:order val="13"/>
          <c:tx>
            <c:strRef>
              <c:f>' '!$A$328</c:f>
              <c:strCache>
                <c:ptCount val="1"/>
                <c:pt idx="0">
                  <c:v>Lao PDR </c:v>
                </c:pt>
              </c:strCache>
            </c:strRef>
          </c:tx>
          <c:spPr>
            <a:pattFill prst="divot">
              <a:fgClr>
                <a:srgbClr val="FF0000"/>
              </a:fgClr>
              <a:bgClr>
                <a:srgbClr val="FF9999"/>
              </a:bgClr>
            </a:pattFill>
            <a:ln w="12700">
              <a:noFill/>
              <a:prstDash val="solid"/>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'!$B$328:$BB$328</c:f>
              <c:numCache>
                <c:formatCode>#,##0</c:formatCode>
                <c:ptCount val="51"/>
                <c:pt idx="26">
                  <c:v>0</c:v>
                </c:pt>
                <c:pt idx="27">
                  <c:v>0</c:v>
                </c:pt>
                <c:pt idx="28">
                  <c:v>0</c:v>
                </c:pt>
                <c:pt idx="29">
                  <c:v>0</c:v>
                </c:pt>
                <c:pt idx="30">
                  <c:v>0</c:v>
                </c:pt>
                <c:pt idx="31">
                  <c:v>0</c:v>
                </c:pt>
                <c:pt idx="32">
                  <c:v>0</c:v>
                </c:pt>
                <c:pt idx="33">
                  <c:v>5.5899999999999995E-3</c:v>
                </c:pt>
                <c:pt idx="34">
                  <c:v>0.18276199999999998</c:v>
                </c:pt>
                <c:pt idx="35">
                  <c:v>9.2669999999999988E-2</c:v>
                </c:pt>
                <c:pt idx="36">
                  <c:v>0.25805699999999998</c:v>
                </c:pt>
                <c:pt idx="37">
                  <c:v>3.3952219999999995</c:v>
                </c:pt>
                <c:pt idx="38">
                  <c:v>1.895702</c:v>
                </c:pt>
                <c:pt idx="39">
                  <c:v>6.4028649999999994</c:v>
                </c:pt>
                <c:pt idx="40">
                  <c:v>15.183378999999999</c:v>
                </c:pt>
                <c:pt idx="41">
                  <c:v>10.466937</c:v>
                </c:pt>
                <c:pt idx="42">
                  <c:v>9.4376520000000017</c:v>
                </c:pt>
                <c:pt idx="43">
                  <c:v>0.26207499999999995</c:v>
                </c:pt>
                <c:pt idx="44">
                  <c:v>2.0582619999999996</c:v>
                </c:pt>
                <c:pt idx="45">
                  <c:v>1.8719809999999999</c:v>
                </c:pt>
                <c:pt idx="46">
                  <c:v>2.4057789999999999</c:v>
                </c:pt>
                <c:pt idx="47">
                  <c:v>2.4057789999999999</c:v>
                </c:pt>
                <c:pt idx="48">
                  <c:v>0</c:v>
                </c:pt>
                <c:pt idx="49">
                  <c:v>0</c:v>
                </c:pt>
                <c:pt idx="50">
                  <c:v>0</c:v>
                </c:pt>
              </c:numCache>
            </c:numRef>
          </c:val>
          <c:extLst>
            <c:ext xmlns:c16="http://schemas.microsoft.com/office/drawing/2014/chart" uri="{C3380CC4-5D6E-409C-BE32-E72D297353CC}">
              <c16:uniqueId val="{0000000E-1E4E-4FF2-BD24-3AECFB9D1C7B}"/>
            </c:ext>
          </c:extLst>
        </c:ser>
        <c:ser>
          <c:idx val="15"/>
          <c:order val="14"/>
          <c:tx>
            <c:strRef>
              <c:f>' '!$A$329</c:f>
              <c:strCache>
                <c:ptCount val="1"/>
                <c:pt idx="0">
                  <c:v>Myanmar </c:v>
                </c:pt>
              </c:strCache>
            </c:strRef>
          </c:tx>
          <c:spPr>
            <a:pattFill prst="dkVert">
              <a:fgClr>
                <a:srgbClr val="FF0000"/>
              </a:fgClr>
              <a:bgClr>
                <a:schemeClr val="bg1"/>
              </a:bgClr>
            </a:pattFill>
            <a:ln>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'!$B$329:$BB$329</c:f>
              <c:numCache>
                <c:formatCode>#,##0</c:formatCode>
                <c:ptCount val="51"/>
                <c:pt idx="26">
                  <c:v>6.594E-3</c:v>
                </c:pt>
                <c:pt idx="27">
                  <c:v>6.3669999999999994E-3</c:v>
                </c:pt>
                <c:pt idx="28">
                  <c:v>9.0322E-2</c:v>
                </c:pt>
                <c:pt idx="29">
                  <c:v>0.14464399999999999</c:v>
                </c:pt>
                <c:pt idx="30">
                  <c:v>0.54171400000000003</c:v>
                </c:pt>
                <c:pt idx="31">
                  <c:v>0.38454099999999997</c:v>
                </c:pt>
                <c:pt idx="32">
                  <c:v>0.29732600000000003</c:v>
                </c:pt>
                <c:pt idx="33">
                  <c:v>1.7062149999999998</c:v>
                </c:pt>
                <c:pt idx="34">
                  <c:v>6.496440999999999</c:v>
                </c:pt>
                <c:pt idx="35">
                  <c:v>7.294700999999999</c:v>
                </c:pt>
                <c:pt idx="36">
                  <c:v>10.387205</c:v>
                </c:pt>
                <c:pt idx="37">
                  <c:v>20.517644999999998</c:v>
                </c:pt>
                <c:pt idx="38">
                  <c:v>11.477887999999997</c:v>
                </c:pt>
                <c:pt idx="39">
                  <c:v>18.461665</c:v>
                </c:pt>
                <c:pt idx="40">
                  <c:v>15.322813999999999</c:v>
                </c:pt>
                <c:pt idx="41">
                  <c:v>10.701325000000002</c:v>
                </c:pt>
                <c:pt idx="42">
                  <c:v>6.0397720000000001</c:v>
                </c:pt>
                <c:pt idx="43">
                  <c:v>12.816398</c:v>
                </c:pt>
                <c:pt idx="44">
                  <c:v>21.409029</c:v>
                </c:pt>
                <c:pt idx="45">
                  <c:v>34.278533999999993</c:v>
                </c:pt>
                <c:pt idx="46">
                  <c:v>17.668010999999996</c:v>
                </c:pt>
                <c:pt idx="47">
                  <c:v>17.668010999999996</c:v>
                </c:pt>
                <c:pt idx="48">
                  <c:v>0</c:v>
                </c:pt>
                <c:pt idx="49">
                  <c:v>0</c:v>
                </c:pt>
                <c:pt idx="50">
                  <c:v>0</c:v>
                </c:pt>
              </c:numCache>
            </c:numRef>
          </c:val>
          <c:extLst>
            <c:ext xmlns:c16="http://schemas.microsoft.com/office/drawing/2014/chart" uri="{C3380CC4-5D6E-409C-BE32-E72D297353CC}">
              <c16:uniqueId val="{00000010-1E4E-4FF2-BD24-3AECFB9D1C7B}"/>
            </c:ext>
          </c:extLst>
        </c:ser>
        <c:ser>
          <c:idx val="16"/>
          <c:order val="15"/>
          <c:tx>
            <c:strRef>
              <c:f>' '!$A$330</c:f>
              <c:strCache>
                <c:ptCount val="1"/>
                <c:pt idx="0">
                  <c:v>Philippines </c:v>
                </c:pt>
              </c:strCache>
            </c:strRef>
          </c:tx>
          <c:spPr>
            <a:pattFill prst="dkHorz">
              <a:fgClr>
                <a:srgbClr val="CC66FF"/>
              </a:fgClr>
              <a:bgClr>
                <a:schemeClr val="bg1"/>
              </a:bgClr>
            </a:pattFill>
            <a:ln>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'!$B$330:$BB$330</c:f>
              <c:numCache>
                <c:formatCode>#,##0</c:formatCode>
                <c:ptCount val="51"/>
                <c:pt idx="26">
                  <c:v>1.4041999999999999E-2</c:v>
                </c:pt>
                <c:pt idx="27">
                  <c:v>0.14013999999999999</c:v>
                </c:pt>
                <c:pt idx="28">
                  <c:v>8.5350999999999996E-2</c:v>
                </c:pt>
                <c:pt idx="29">
                  <c:v>0.61226799999999992</c:v>
                </c:pt>
                <c:pt idx="30">
                  <c:v>1.0798179999999999</c:v>
                </c:pt>
                <c:pt idx="31">
                  <c:v>1.8469959999999999</c:v>
                </c:pt>
                <c:pt idx="32">
                  <c:v>1.5902449999999999</c:v>
                </c:pt>
                <c:pt idx="33">
                  <c:v>1.8004329999999997</c:v>
                </c:pt>
                <c:pt idx="34">
                  <c:v>1.1852439999999997</c:v>
                </c:pt>
                <c:pt idx="35">
                  <c:v>2.3411470000000003</c:v>
                </c:pt>
                <c:pt idx="36">
                  <c:v>4.2670640000000004</c:v>
                </c:pt>
                <c:pt idx="37">
                  <c:v>3.0418240000000001</c:v>
                </c:pt>
                <c:pt idx="38">
                  <c:v>13.127051000000002</c:v>
                </c:pt>
                <c:pt idx="39">
                  <c:v>19.985457999999998</c:v>
                </c:pt>
                <c:pt idx="40">
                  <c:v>12.462214000000001</c:v>
                </c:pt>
                <c:pt idx="41">
                  <c:v>8.456786000000001</c:v>
                </c:pt>
                <c:pt idx="42">
                  <c:v>7.9894339999999975</c:v>
                </c:pt>
                <c:pt idx="43">
                  <c:v>6.8510739999999997</c:v>
                </c:pt>
                <c:pt idx="44">
                  <c:v>15.341313999999999</c:v>
                </c:pt>
                <c:pt idx="45">
                  <c:v>18.173979000000003</c:v>
                </c:pt>
                <c:pt idx="46">
                  <c:v>15.671876000000001</c:v>
                </c:pt>
                <c:pt idx="47">
                  <c:v>15.671876000000001</c:v>
                </c:pt>
                <c:pt idx="48">
                  <c:v>0</c:v>
                </c:pt>
                <c:pt idx="49">
                  <c:v>0</c:v>
                </c:pt>
                <c:pt idx="50">
                  <c:v>0</c:v>
                </c:pt>
              </c:numCache>
            </c:numRef>
          </c:val>
          <c:extLst>
            <c:ext xmlns:c16="http://schemas.microsoft.com/office/drawing/2014/chart" uri="{C3380CC4-5D6E-409C-BE32-E72D297353CC}">
              <c16:uniqueId val="{00000011-1E4E-4FF2-BD24-3AECFB9D1C7B}"/>
            </c:ext>
          </c:extLst>
        </c:ser>
        <c:ser>
          <c:idx val="17"/>
          <c:order val="16"/>
          <c:tx>
            <c:strRef>
              <c:f>' '!$A$331</c:f>
              <c:strCache>
                <c:ptCount val="1"/>
                <c:pt idx="0">
                  <c:v>Vietnam </c:v>
                </c:pt>
              </c:strCache>
            </c:strRef>
          </c:tx>
          <c:spPr>
            <a:pattFill prst="zigZag">
              <a:fgClr>
                <a:srgbClr val="3333FF"/>
              </a:fgClr>
              <a:bgClr>
                <a:srgbClr val="00FFFF"/>
              </a:bgClr>
            </a:pattFill>
            <a:ln>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'!$B$331:$BB$331</c:f>
              <c:numCache>
                <c:formatCode>#,##0</c:formatCode>
                <c:ptCount val="51"/>
                <c:pt idx="26">
                  <c:v>1.380611</c:v>
                </c:pt>
                <c:pt idx="27">
                  <c:v>1.947514</c:v>
                </c:pt>
                <c:pt idx="28">
                  <c:v>0.93108199999999997</c:v>
                </c:pt>
                <c:pt idx="29">
                  <c:v>0.99336099999999994</c:v>
                </c:pt>
                <c:pt idx="30">
                  <c:v>0.91318099999999991</c:v>
                </c:pt>
                <c:pt idx="31">
                  <c:v>2.0300059999999998</c:v>
                </c:pt>
                <c:pt idx="32">
                  <c:v>1.590927</c:v>
                </c:pt>
                <c:pt idx="33">
                  <c:v>2.4873440000000002</c:v>
                </c:pt>
                <c:pt idx="34">
                  <c:v>2.3484809999999996</c:v>
                </c:pt>
                <c:pt idx="35">
                  <c:v>2.0850230000000001</c:v>
                </c:pt>
                <c:pt idx="36">
                  <c:v>2.816678</c:v>
                </c:pt>
                <c:pt idx="37">
                  <c:v>0.896235</c:v>
                </c:pt>
                <c:pt idx="38">
                  <c:v>3.7497569999999998</c:v>
                </c:pt>
                <c:pt idx="39">
                  <c:v>1.8613469999999999</c:v>
                </c:pt>
                <c:pt idx="40">
                  <c:v>0.83310499999999987</c:v>
                </c:pt>
                <c:pt idx="41">
                  <c:v>0.489541</c:v>
                </c:pt>
                <c:pt idx="42">
                  <c:v>2.4530810000000001</c:v>
                </c:pt>
                <c:pt idx="43">
                  <c:v>3.0151909999999993</c:v>
                </c:pt>
                <c:pt idx="44">
                  <c:v>5.6948039999999995</c:v>
                </c:pt>
                <c:pt idx="45">
                  <c:v>11.879356000000001</c:v>
                </c:pt>
                <c:pt idx="46">
                  <c:v>9.4432189999999991</c:v>
                </c:pt>
                <c:pt idx="47">
                  <c:v>9.4432189999999991</c:v>
                </c:pt>
                <c:pt idx="48">
                  <c:v>0</c:v>
                </c:pt>
                <c:pt idx="49">
                  <c:v>0</c:v>
                </c:pt>
                <c:pt idx="50">
                  <c:v>0</c:v>
                </c:pt>
              </c:numCache>
            </c:numRef>
          </c:val>
          <c:extLst>
            <c:ext xmlns:c16="http://schemas.microsoft.com/office/drawing/2014/chart" uri="{C3380CC4-5D6E-409C-BE32-E72D297353CC}">
              <c16:uniqueId val="{00000012-1E4E-4FF2-BD24-3AECFB9D1C7B}"/>
            </c:ext>
          </c:extLst>
        </c:ser>
        <c:ser>
          <c:idx val="18"/>
          <c:order val="17"/>
          <c:tx>
            <c:strRef>
              <c:f>' '!$A$332</c:f>
              <c:strCache>
                <c:ptCount val="1"/>
                <c:pt idx="0">
                  <c:v>Others</c:v>
                </c:pt>
              </c:strCache>
            </c:strRef>
          </c:tx>
          <c:spPr>
            <a:pattFill prst="trellis">
              <a:fgClr>
                <a:srgbClr val="993300"/>
              </a:fgClr>
              <a:bgClr>
                <a:schemeClr val="bg1"/>
              </a:bgClr>
            </a:pattFill>
            <a:ln>
              <a:noFill/>
            </a:ln>
          </c:spPr>
          <c:invertIfNegative val="0"/>
          <c:cat>
            <c:numRef>
              <c:f>' '!$B$314:$BB$314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'!$B$332:$BB$332</c:f>
              <c:numCache>
                <c:formatCode>General</c:formatCode>
                <c:ptCount val="51"/>
                <c:pt idx="26" formatCode="#,##0">
                  <c:v>0.11333400000000005</c:v>
                </c:pt>
                <c:pt idx="27" formatCode="#,##0">
                  <c:v>0.42351699999999992</c:v>
                </c:pt>
                <c:pt idx="28" formatCode="#,##0">
                  <c:v>3.0647000000000091E-2</c:v>
                </c:pt>
                <c:pt idx="29" formatCode="#,##0">
                  <c:v>0.14436799999999961</c:v>
                </c:pt>
                <c:pt idx="30" formatCode="#,##0">
                  <c:v>0.23021100000000017</c:v>
                </c:pt>
                <c:pt idx="31" formatCode="#,##0">
                  <c:v>0.43268300000000082</c:v>
                </c:pt>
                <c:pt idx="32" formatCode="#,##0">
                  <c:v>0.23061600000000038</c:v>
                </c:pt>
                <c:pt idx="33" formatCode="#,##0">
                  <c:v>0.607348</c:v>
                </c:pt>
                <c:pt idx="34" formatCode="#,##0">
                  <c:v>0.69929700000000139</c:v>
                </c:pt>
                <c:pt idx="35" formatCode="#,##0">
                  <c:v>0.64043900000000065</c:v>
                </c:pt>
                <c:pt idx="36" formatCode="#,##0">
                  <c:v>0.53913300000000319</c:v>
                </c:pt>
                <c:pt idx="37" formatCode="#,##0">
                  <c:v>1.3027860000000047</c:v>
                </c:pt>
                <c:pt idx="38" formatCode="#,##0">
                  <c:v>5.571710000000003</c:v>
                </c:pt>
                <c:pt idx="39" formatCode="#,##0">
                  <c:v>2.207690999999997</c:v>
                </c:pt>
                <c:pt idx="40" formatCode="#,##0">
                  <c:v>3.9303419999999889</c:v>
                </c:pt>
                <c:pt idx="41" formatCode="#,##0">
                  <c:v>6.1114239999999924</c:v>
                </c:pt>
                <c:pt idx="42" formatCode="#,##0">
                  <c:v>11.178084000000013</c:v>
                </c:pt>
                <c:pt idx="43" formatCode="#,##0">
                  <c:v>16.076329000000008</c:v>
                </c:pt>
                <c:pt idx="44" formatCode="#,##0">
                  <c:v>16.125019999999978</c:v>
                </c:pt>
                <c:pt idx="45" formatCode="#,##0">
                  <c:v>11.176152999999971</c:v>
                </c:pt>
                <c:pt idx="46" formatCode="#,##0">
                  <c:v>20.518633999999992</c:v>
                </c:pt>
                <c:pt idx="47" formatCode="#,##0">
                  <c:v>20.518633999999992</c:v>
                </c:pt>
                <c:pt idx="48" formatCode="#,##0">
                  <c:v>0</c:v>
                </c:pt>
                <c:pt idx="49" formatCode="#,##0">
                  <c:v>0</c:v>
                </c:pt>
                <c:pt idx="50" formatCode="#,##0">
                  <c:v>0</c:v>
                </c:pt>
              </c:numCache>
            </c:numRef>
          </c:val>
          <c:extLst>
            <c:ext xmlns:c16="http://schemas.microsoft.com/office/drawing/2014/chart" uri="{C3380CC4-5D6E-409C-BE32-E72D297353CC}">
              <c16:uniqueId val="{00000013-1E4E-4FF2-BD24-3AECFB9D1C7B}"/>
            </c:ext>
          </c:extLst>
        </c:ser>
        <c:dLbls>
          <c:showLegendKey val="0"/>
          <c:showVal val="0"/>
          <c:showCatName val="0"/>
          <c:showSerName val="0"/>
          <c:showPercent val="0"/>
          <c:showBubbleSize val="0"/>
        </c:dLbls>
        <c:gapWidth val="0"/>
        <c:overlap val="100"/>
        <c:axId val="3"/>
        <c:axId val="4"/>
      </c:barChart>
      <c:catAx>
        <c:axId val="71960422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a:t>
                </a: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a:t>
                </a:r>
                <a:r>
                  <a:rPr lang="en-GB" sz="1075" b="0" i="0" u="none" strike="noStrike" baseline="0">
                    <a:solidFill>
                      <a:srgbClr val="FFFFFF"/>
                    </a:solidFill>
                    <a:latin typeface="Arial"/>
                    <a:cs typeface="Arial"/>
                  </a:rPr>
                  <a:t>)</a:t>
                </a:r>
              </a:p>
            </c:rich>
          </c:tx>
          <c:layout>
            <c:manualLayout>
              <c:xMode val="edge"/>
              <c:yMode val="edge"/>
              <c:x val="1.9792158792650918E-2"/>
              <c:y val="0.2250073490813648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719604223"/>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3333FF"/>
                    </a:solidFill>
                    <a:latin typeface="Arial"/>
                    <a:cs typeface="Arial"/>
                  </a:rPr>
                  <a:t>million</a:t>
                </a:r>
                <a:r>
                  <a:rPr lang="en-GB" sz="1125" b="0" i="0" u="none" strike="noStrike" baseline="0">
                    <a:solidFill>
                      <a:srgbClr val="0000FF"/>
                    </a:solidFill>
                    <a:latin typeface="Arial"/>
                    <a:cs typeface="Arial"/>
                  </a:rPr>
                  <a:t>, cif, nomninal)</a:t>
                </a:r>
              </a:p>
            </c:rich>
          </c:tx>
          <c:layout>
            <c:manualLayout>
              <c:xMode val="edge"/>
              <c:yMode val="edge"/>
              <c:x val="0.91148641046942858"/>
              <c:y val="0.1800059053451002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1877624671916011E-2"/>
          <c:y val="0.91336351706036734"/>
          <c:w val="0.94505577427821519"/>
          <c:h val="6.3303149606299222E-2"/>
        </c:manualLayout>
      </c:layout>
      <c:overlay val="0"/>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88834056697347"/>
          <c:y val="7.0002296523094559E-2"/>
          <c:w val="0.67676728588798618"/>
          <c:h val="0.61335345524997131"/>
        </c:manualLayout>
      </c:layout>
      <c:barChart>
        <c:barDir val="col"/>
        <c:grouping val="stacked"/>
        <c:varyColors val="0"/>
        <c:ser>
          <c:idx val="0"/>
          <c:order val="0"/>
          <c:tx>
            <c:strRef>
              <c:f>' '!$A$408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'!$B$408:$BB$408</c:f>
              <c:numCache>
                <c:formatCode>#,##0</c:formatCode>
                <c:ptCount val="51"/>
                <c:pt idx="0">
                  <c:v>1.5864456999999994</c:v>
                </c:pt>
                <c:pt idx="1">
                  <c:v>2.1847492999999996</c:v>
                </c:pt>
                <c:pt idx="2">
                  <c:v>4.1225728999999989</c:v>
                </c:pt>
                <c:pt idx="3">
                  <c:v>4.6366826999999997</c:v>
                </c:pt>
                <c:pt idx="4">
                  <c:v>9.8229182000000019</c:v>
                </c:pt>
                <c:pt idx="5">
                  <c:v>12.835212045719997</c:v>
                </c:pt>
                <c:pt idx="6">
                  <c:v>19.102268579499984</c:v>
                </c:pt>
                <c:pt idx="7">
                  <c:v>19.775265013000002</c:v>
                </c:pt>
                <c:pt idx="8">
                  <c:v>16.390175712666665</c:v>
                </c:pt>
                <c:pt idx="9">
                  <c:v>12.810452178333332</c:v>
                </c:pt>
                <c:pt idx="10">
                  <c:v>17.160399501833336</c:v>
                </c:pt>
                <c:pt idx="11">
                  <c:v>21.830623435333337</c:v>
                </c:pt>
                <c:pt idx="12">
                  <c:v>22.837026695833334</c:v>
                </c:pt>
                <c:pt idx="13">
                  <c:v>23.429875155833347</c:v>
                </c:pt>
                <c:pt idx="14">
                  <c:v>26.2066423626665</c:v>
                </c:pt>
                <c:pt idx="15">
                  <c:v>24.596484854726082</c:v>
                </c:pt>
                <c:pt idx="16">
                  <c:v>26.408889688628754</c:v>
                </c:pt>
                <c:pt idx="17">
                  <c:v>20.572278132914015</c:v>
                </c:pt>
                <c:pt idx="18">
                  <c:v>21.481475257671821</c:v>
                </c:pt>
                <c:pt idx="19">
                  <c:v>22.754630263048977</c:v>
                </c:pt>
                <c:pt idx="20">
                  <c:v>22.425974266506682</c:v>
                </c:pt>
                <c:pt idx="21">
                  <c:v>28.243358322999992</c:v>
                </c:pt>
                <c:pt idx="22">
                  <c:v>17.463067045339997</c:v>
                </c:pt>
                <c:pt idx="23">
                  <c:v>24.29955524599999</c:v>
                </c:pt>
                <c:pt idx="24">
                  <c:v>29.413774744499989</c:v>
                </c:pt>
              </c:numCache>
            </c:numRef>
          </c:val>
          <c:extLst>
            <c:ext xmlns:c16="http://schemas.microsoft.com/office/drawing/2014/chart" uri="{C3380CC4-5D6E-409C-BE32-E72D297353CC}">
              <c16:uniqueId val="{00000000-D7FE-4113-A7F8-5E184E60A4C0}"/>
            </c:ext>
          </c:extLst>
        </c:ser>
        <c:ser>
          <c:idx val="1"/>
          <c:order val="1"/>
          <c:tx>
            <c:strRef>
              <c:f>' '!$A$409</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'!$B$409:$BB$409</c:f>
              <c:numCache>
                <c:formatCode>#,##0</c:formatCode>
                <c:ptCount val="51"/>
                <c:pt idx="0">
                  <c:v>9.5755833039999974E-2</c:v>
                </c:pt>
                <c:pt idx="1">
                  <c:v>6.3295119999999996E-2</c:v>
                </c:pt>
                <c:pt idx="2">
                  <c:v>0.20692277283999991</c:v>
                </c:pt>
                <c:pt idx="3">
                  <c:v>0.19492442003999993</c:v>
                </c:pt>
                <c:pt idx="4">
                  <c:v>0.99598580788000002</c:v>
                </c:pt>
                <c:pt idx="5">
                  <c:v>2.5519244077599992</c:v>
                </c:pt>
                <c:pt idx="6">
                  <c:v>3.8572109178399994</c:v>
                </c:pt>
                <c:pt idx="7">
                  <c:v>5.9877641181999994</c:v>
                </c:pt>
                <c:pt idx="8">
                  <c:v>4.9867921193999996</c:v>
                </c:pt>
                <c:pt idx="9">
                  <c:v>3.9304380002799997</c:v>
                </c:pt>
                <c:pt idx="10">
                  <c:v>5.0786949566399997</c:v>
                </c:pt>
                <c:pt idx="11">
                  <c:v>6.5623944450399998</c:v>
                </c:pt>
                <c:pt idx="12">
                  <c:v>7.2779488703600004</c:v>
                </c:pt>
                <c:pt idx="13">
                  <c:v>6.5357436101200017</c:v>
                </c:pt>
                <c:pt idx="14">
                  <c:v>6.927155342559999</c:v>
                </c:pt>
                <c:pt idx="15">
                  <c:v>6.0694500677600001</c:v>
                </c:pt>
                <c:pt idx="16">
                  <c:v>5.6418271086800003</c:v>
                </c:pt>
                <c:pt idx="17">
                  <c:v>5.6699782705999979</c:v>
                </c:pt>
                <c:pt idx="18">
                  <c:v>4.9655664574399987</c:v>
                </c:pt>
                <c:pt idx="19">
                  <c:v>4.5553765526799994</c:v>
                </c:pt>
                <c:pt idx="20">
                  <c:v>4.1182316825999994</c:v>
                </c:pt>
                <c:pt idx="21">
                  <c:v>6.7984210618133316</c:v>
                </c:pt>
                <c:pt idx="22">
                  <c:v>5.802545961573478</c:v>
                </c:pt>
                <c:pt idx="23">
                  <c:v>6.2971219545199988</c:v>
                </c:pt>
                <c:pt idx="24">
                  <c:v>7.9537280542533315</c:v>
                </c:pt>
              </c:numCache>
            </c:numRef>
          </c:val>
          <c:extLst>
            <c:ext xmlns:c16="http://schemas.microsoft.com/office/drawing/2014/chart" uri="{C3380CC4-5D6E-409C-BE32-E72D297353CC}">
              <c16:uniqueId val="{00000001-D7FE-4113-A7F8-5E184E60A4C0}"/>
            </c:ext>
          </c:extLst>
        </c:ser>
        <c:ser>
          <c:idx val="3"/>
          <c:order val="2"/>
          <c:tx>
            <c:strRef>
              <c:f>' '!$A$410</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'!$B$410:$BB$410</c:f>
              <c:numCache>
                <c:formatCode>#,##0</c:formatCode>
                <c:ptCount val="51"/>
                <c:pt idx="0">
                  <c:v>1.01972477768</c:v>
                </c:pt>
                <c:pt idx="1">
                  <c:v>0.93112879999999998</c:v>
                </c:pt>
                <c:pt idx="2">
                  <c:v>1.2295885884800002</c:v>
                </c:pt>
                <c:pt idx="3">
                  <c:v>1.8320052711799997</c:v>
                </c:pt>
                <c:pt idx="4">
                  <c:v>2.6675363943199999</c:v>
                </c:pt>
                <c:pt idx="5">
                  <c:v>2.924779421899999</c:v>
                </c:pt>
                <c:pt idx="6">
                  <c:v>3.4657143119199985</c:v>
                </c:pt>
                <c:pt idx="7">
                  <c:v>3.3583466880466668</c:v>
                </c:pt>
                <c:pt idx="8">
                  <c:v>2.7188687567999992</c:v>
                </c:pt>
                <c:pt idx="9">
                  <c:v>2.2122003851399996</c:v>
                </c:pt>
                <c:pt idx="10">
                  <c:v>2.5625979523199991</c:v>
                </c:pt>
                <c:pt idx="11">
                  <c:v>2.3993823196000013</c:v>
                </c:pt>
                <c:pt idx="12">
                  <c:v>2.42492644926</c:v>
                </c:pt>
                <c:pt idx="13">
                  <c:v>2.5259160487400001</c:v>
                </c:pt>
                <c:pt idx="14">
                  <c:v>2.5841823273000011</c:v>
                </c:pt>
                <c:pt idx="15">
                  <c:v>2.4016384338799996</c:v>
                </c:pt>
                <c:pt idx="16">
                  <c:v>2.2187055413599994</c:v>
                </c:pt>
                <c:pt idx="17">
                  <c:v>2.3912879681599994</c:v>
                </c:pt>
                <c:pt idx="18">
                  <c:v>2.3071724576599997</c:v>
                </c:pt>
                <c:pt idx="19">
                  <c:v>2.1965035363600007</c:v>
                </c:pt>
                <c:pt idx="20">
                  <c:v>2.2853056220066663</c:v>
                </c:pt>
                <c:pt idx="21">
                  <c:v>2.4052357445200006</c:v>
                </c:pt>
                <c:pt idx="22">
                  <c:v>1.1462798113200003</c:v>
                </c:pt>
                <c:pt idx="23">
                  <c:v>2.0001239291599995</c:v>
                </c:pt>
                <c:pt idx="24">
                  <c:v>2.6578724220999992</c:v>
                </c:pt>
              </c:numCache>
            </c:numRef>
          </c:val>
          <c:extLst>
            <c:ext xmlns:c16="http://schemas.microsoft.com/office/drawing/2014/chart" uri="{C3380CC4-5D6E-409C-BE32-E72D297353CC}">
              <c16:uniqueId val="{00000002-D7FE-4113-A7F8-5E184E60A4C0}"/>
            </c:ext>
          </c:extLst>
        </c:ser>
        <c:ser>
          <c:idx val="6"/>
          <c:order val="3"/>
          <c:tx>
            <c:strRef>
              <c:f>' '!$A$411</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'!$B$411:$BB$411</c:f>
              <c:numCache>
                <c:formatCode>#,##0</c:formatCode>
                <c:ptCount val="51"/>
                <c:pt idx="0">
                  <c:v>3.793125944164093</c:v>
                </c:pt>
                <c:pt idx="1">
                  <c:v>4.1762741724952068</c:v>
                </c:pt>
                <c:pt idx="2">
                  <c:v>6.3032294446066226</c:v>
                </c:pt>
                <c:pt idx="3">
                  <c:v>8.8054680531031888</c:v>
                </c:pt>
                <c:pt idx="4">
                  <c:v>10.980283127877204</c:v>
                </c:pt>
                <c:pt idx="5">
                  <c:v>14.601481474408885</c:v>
                </c:pt>
                <c:pt idx="6">
                  <c:v>15.779710063215177</c:v>
                </c:pt>
                <c:pt idx="7">
                  <c:v>16.956170880485356</c:v>
                </c:pt>
                <c:pt idx="8">
                  <c:v>14.929550023008895</c:v>
                </c:pt>
                <c:pt idx="9">
                  <c:v>14.776999997391519</c:v>
                </c:pt>
                <c:pt idx="10">
                  <c:v>18.612667807255093</c:v>
                </c:pt>
                <c:pt idx="11">
                  <c:v>17.660821946496011</c:v>
                </c:pt>
                <c:pt idx="12">
                  <c:v>17.103290738023084</c:v>
                </c:pt>
                <c:pt idx="13">
                  <c:v>15.262252467113438</c:v>
                </c:pt>
                <c:pt idx="14">
                  <c:v>17.384210742287582</c:v>
                </c:pt>
                <c:pt idx="15">
                  <c:v>17.673699180946233</c:v>
                </c:pt>
                <c:pt idx="16">
                  <c:v>17.423090231842895</c:v>
                </c:pt>
                <c:pt idx="17">
                  <c:v>18.808012661199999</c:v>
                </c:pt>
                <c:pt idx="18">
                  <c:v>19.542125248800001</c:v>
                </c:pt>
                <c:pt idx="19">
                  <c:v>19.903665885134135</c:v>
                </c:pt>
                <c:pt idx="20">
                  <c:v>17.515273218800008</c:v>
                </c:pt>
                <c:pt idx="21">
                  <c:v>20.253552152399994</c:v>
                </c:pt>
                <c:pt idx="22">
                  <c:v>16.356162401600002</c:v>
                </c:pt>
                <c:pt idx="23">
                  <c:v>18.668874599199992</c:v>
                </c:pt>
                <c:pt idx="24">
                  <c:v>23.446298595999991</c:v>
                </c:pt>
              </c:numCache>
            </c:numRef>
          </c:val>
          <c:extLst>
            <c:ext xmlns:c16="http://schemas.microsoft.com/office/drawing/2014/chart" uri="{C3380CC4-5D6E-409C-BE32-E72D297353CC}">
              <c16:uniqueId val="{00000003-D7FE-4113-A7F8-5E184E60A4C0}"/>
            </c:ext>
          </c:extLst>
        </c:ser>
        <c:ser>
          <c:idx val="7"/>
          <c:order val="4"/>
          <c:tx>
            <c:strRef>
              <c:f>' '!$A$412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'!$B$412:$BB$412</c:f>
              <c:numCache>
                <c:formatCode>#,##0</c:formatCode>
                <c:ptCount val="51"/>
                <c:pt idx="0">
                  <c:v>5.1108309734999997</c:v>
                </c:pt>
                <c:pt idx="1">
                  <c:v>5.1860554620000032</c:v>
                </c:pt>
                <c:pt idx="2">
                  <c:v>6.065234314999997</c:v>
                </c:pt>
                <c:pt idx="3">
                  <c:v>8.1395141449999997</c:v>
                </c:pt>
                <c:pt idx="4">
                  <c:v>9.1569249450000001</c:v>
                </c:pt>
                <c:pt idx="5">
                  <c:v>12.584393057460002</c:v>
                </c:pt>
                <c:pt idx="6">
                  <c:v>18.246455731000001</c:v>
                </c:pt>
                <c:pt idx="7">
                  <c:v>23.836897756000006</c:v>
                </c:pt>
                <c:pt idx="8">
                  <c:v>21.481523696500005</c:v>
                </c:pt>
                <c:pt idx="9">
                  <c:v>20.870428232500011</c:v>
                </c:pt>
                <c:pt idx="10">
                  <c:v>23.144637467000024</c:v>
                </c:pt>
                <c:pt idx="11">
                  <c:v>26.245853606000008</c:v>
                </c:pt>
                <c:pt idx="12">
                  <c:v>26.538281349999998</c:v>
                </c:pt>
                <c:pt idx="13">
                  <c:v>30.32224002850003</c:v>
                </c:pt>
                <c:pt idx="14">
                  <c:v>33.514108232500014</c:v>
                </c:pt>
                <c:pt idx="15">
                  <c:v>32.523946321999979</c:v>
                </c:pt>
                <c:pt idx="16">
                  <c:v>36.64878046550001</c:v>
                </c:pt>
                <c:pt idx="17">
                  <c:v>35.722201364500016</c:v>
                </c:pt>
                <c:pt idx="18">
                  <c:v>33.047134987999982</c:v>
                </c:pt>
                <c:pt idx="19">
                  <c:v>36.14669107000001</c:v>
                </c:pt>
                <c:pt idx="20">
                  <c:v>32.791804289999988</c:v>
                </c:pt>
                <c:pt idx="21">
                  <c:v>32.277797310499992</c:v>
                </c:pt>
                <c:pt idx="22">
                  <c:v>44.925164069807003</c:v>
                </c:pt>
                <c:pt idx="23">
                  <c:v>48.508439798000005</c:v>
                </c:pt>
                <c:pt idx="24">
                  <c:v>56.561892233000009</c:v>
                </c:pt>
              </c:numCache>
            </c:numRef>
          </c:val>
          <c:extLst>
            <c:ext xmlns:c16="http://schemas.microsoft.com/office/drawing/2014/chart" uri="{C3380CC4-5D6E-409C-BE32-E72D297353CC}">
              <c16:uniqueId val="{00000004-D7FE-4113-A7F8-5E184E60A4C0}"/>
            </c:ext>
          </c:extLst>
        </c:ser>
        <c:ser>
          <c:idx val="8"/>
          <c:order val="5"/>
          <c:tx>
            <c:strRef>
              <c:f>' '!$A$413</c:f>
              <c:strCache>
                <c:ptCount val="1"/>
                <c:pt idx="0">
                  <c:v>Others</c:v>
                </c:pt>
              </c:strCache>
            </c:strRef>
          </c:tx>
          <c:spPr>
            <a:solidFill>
              <a:srgbClr val="993300"/>
            </a:solid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'!$B$413:$BB$413</c:f>
              <c:numCache>
                <c:formatCode>#,##0</c:formatCode>
                <c:ptCount val="51"/>
                <c:pt idx="0">
                  <c:v>6.7470673880933276</c:v>
                </c:pt>
                <c:pt idx="1">
                  <c:v>6.6410799099999984</c:v>
                </c:pt>
                <c:pt idx="2">
                  <c:v>7.2430163457366632</c:v>
                </c:pt>
                <c:pt idx="3">
                  <c:v>6.7667491732899947</c:v>
                </c:pt>
                <c:pt idx="4">
                  <c:v>7.845937319073343</c:v>
                </c:pt>
                <c:pt idx="5">
                  <c:v>8.0632418300833351</c:v>
                </c:pt>
                <c:pt idx="6">
                  <c:v>8.2970877239733341</c:v>
                </c:pt>
                <c:pt idx="7">
                  <c:v>7.0619259535379939</c:v>
                </c:pt>
                <c:pt idx="8">
                  <c:v>5.6890501889633498</c:v>
                </c:pt>
                <c:pt idx="9">
                  <c:v>4.892628669166676</c:v>
                </c:pt>
                <c:pt idx="10">
                  <c:v>5.4877261081933142</c:v>
                </c:pt>
                <c:pt idx="11">
                  <c:v>5.5670379473366722</c:v>
                </c:pt>
                <c:pt idx="12">
                  <c:v>5.3022776477466635</c:v>
                </c:pt>
                <c:pt idx="13">
                  <c:v>5.2133326982499995</c:v>
                </c:pt>
                <c:pt idx="14">
                  <c:v>5.7199446080411747</c:v>
                </c:pt>
                <c:pt idx="15">
                  <c:v>6.001489896990222</c:v>
                </c:pt>
                <c:pt idx="16">
                  <c:v>6.2984893066730336</c:v>
                </c:pt>
                <c:pt idx="17">
                  <c:v>7.8266892652913924</c:v>
                </c:pt>
                <c:pt idx="18">
                  <c:v>8.8378910860403153</c:v>
                </c:pt>
                <c:pt idx="19">
                  <c:v>7.8704612381084189</c:v>
                </c:pt>
                <c:pt idx="20">
                  <c:v>9.6895463502900014</c:v>
                </c:pt>
                <c:pt idx="21">
                  <c:v>9.7920108032400037</c:v>
                </c:pt>
                <c:pt idx="22">
                  <c:v>9.5199142669732311</c:v>
                </c:pt>
                <c:pt idx="23">
                  <c:v>8.7803019309866954</c:v>
                </c:pt>
                <c:pt idx="24">
                  <c:v>10.632920823156681</c:v>
                </c:pt>
              </c:numCache>
            </c:numRef>
          </c:val>
          <c:extLst>
            <c:ext xmlns:c16="http://schemas.microsoft.com/office/drawing/2014/chart" uri="{C3380CC4-5D6E-409C-BE32-E72D297353CC}">
              <c16:uniqueId val="{00000005-D7FE-4113-A7F8-5E184E60A4C0}"/>
            </c:ext>
          </c:extLst>
        </c:ser>
        <c:ser>
          <c:idx val="10"/>
          <c:order val="6"/>
          <c:tx>
            <c:strRef>
              <c:f>' '!$A$414</c:f>
              <c:strCache>
                <c:ptCount val="1"/>
              </c:strCache>
            </c:strRef>
          </c:tx>
          <c:spPr>
            <a:noFill/>
            <a:ln w="25400">
              <a:noFill/>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'!$B$414:$BB$414</c:f>
              <c:numCache>
                <c:formatCode>General</c:formatCode>
                <c:ptCount val="51"/>
              </c:numCache>
            </c:numRef>
          </c:val>
          <c:extLst>
            <c:ext xmlns:c16="http://schemas.microsoft.com/office/drawing/2014/chart" uri="{C3380CC4-5D6E-409C-BE32-E72D297353CC}">
              <c16:uniqueId val="{00000006-D7FE-4113-A7F8-5E184E60A4C0}"/>
            </c:ext>
          </c:extLst>
        </c:ser>
        <c:dLbls>
          <c:showLegendKey val="0"/>
          <c:showVal val="0"/>
          <c:showCatName val="0"/>
          <c:showSerName val="0"/>
          <c:showPercent val="0"/>
          <c:showBubbleSize val="0"/>
        </c:dLbls>
        <c:gapWidth val="0"/>
        <c:overlap val="100"/>
        <c:axId val="2034827551"/>
        <c:axId val="1"/>
      </c:barChart>
      <c:barChart>
        <c:barDir val="col"/>
        <c:grouping val="stacked"/>
        <c:varyColors val="0"/>
        <c:ser>
          <c:idx val="11"/>
          <c:order val="7"/>
          <c:tx>
            <c:strRef>
              <c:f>' '!$A$415</c:f>
              <c:strCache>
                <c:ptCount val="1"/>
              </c:strCache>
            </c:strRef>
          </c:tx>
          <c:spPr>
            <a:noFill/>
            <a:ln w="25400">
              <a:noFill/>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'!$B$415:$BB$415</c:f>
              <c:numCache>
                <c:formatCode>General</c:formatCode>
                <c:ptCount val="51"/>
              </c:numCache>
            </c:numRef>
          </c:val>
          <c:extLst>
            <c:ext xmlns:c16="http://schemas.microsoft.com/office/drawing/2014/chart" uri="{C3380CC4-5D6E-409C-BE32-E72D297353CC}">
              <c16:uniqueId val="{00000007-D7FE-4113-A7F8-5E184E60A4C0}"/>
            </c:ext>
          </c:extLst>
        </c:ser>
        <c:ser>
          <c:idx val="12"/>
          <c:order val="8"/>
          <c:tx>
            <c:strRef>
              <c:f>' '!$A$416</c:f>
              <c:strCache>
                <c:ptCount val="1"/>
              </c:strCache>
            </c:strRef>
          </c:tx>
          <c:spPr>
            <a:noFill/>
            <a:ln w="25400">
              <a:noFill/>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'!$B$416:$BB$416</c:f>
              <c:numCache>
                <c:formatCode>General</c:formatCode>
                <c:ptCount val="51"/>
              </c:numCache>
            </c:numRef>
          </c:val>
          <c:extLst>
            <c:ext xmlns:c16="http://schemas.microsoft.com/office/drawing/2014/chart" uri="{C3380CC4-5D6E-409C-BE32-E72D297353CC}">
              <c16:uniqueId val="{00000008-D7FE-4113-A7F8-5E184E60A4C0}"/>
            </c:ext>
          </c:extLst>
        </c:ser>
        <c:ser>
          <c:idx val="14"/>
          <c:order val="9"/>
          <c:tx>
            <c:strRef>
              <c:f>' '!$A$417</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'!$B$417:$BB$417</c:f>
              <c:numCache>
                <c:formatCode>General</c:formatCode>
                <c:ptCount val="51"/>
                <c:pt idx="26" formatCode="#,##0">
                  <c:v>0.18894173800000003</c:v>
                </c:pt>
                <c:pt idx="27" formatCode="#,##0">
                  <c:v>0.23700000000000002</c:v>
                </c:pt>
                <c:pt idx="28" formatCode="#,##0">
                  <c:v>0.42704848299999987</c:v>
                </c:pt>
                <c:pt idx="29" formatCode="#,##0">
                  <c:v>0.48876500000000006</c:v>
                </c:pt>
                <c:pt idx="30" formatCode="#,##0">
                  <c:v>1.2336020000000003</c:v>
                </c:pt>
                <c:pt idx="31" formatCode="#,##0">
                  <c:v>1.8790490000000009</c:v>
                </c:pt>
                <c:pt idx="32" formatCode="#,##0">
                  <c:v>2.9100894440000014</c:v>
                </c:pt>
                <c:pt idx="33" formatCode="#,##0">
                  <c:v>3.5052080709999993</c:v>
                </c:pt>
                <c:pt idx="34" formatCode="#,##0">
                  <c:v>3.3511178869999991</c:v>
                </c:pt>
                <c:pt idx="35" formatCode="#,##0">
                  <c:v>2.4691706530000013</c:v>
                </c:pt>
                <c:pt idx="36" formatCode="#,##0">
                  <c:v>3.3400798310000002</c:v>
                </c:pt>
                <c:pt idx="37" formatCode="#,##0">
                  <c:v>4.2853775799999996</c:v>
                </c:pt>
                <c:pt idx="38" formatCode="#,##0">
                  <c:v>4.7315275809999946</c:v>
                </c:pt>
                <c:pt idx="39" formatCode="#,##0">
                  <c:v>4.9644424159999998</c:v>
                </c:pt>
                <c:pt idx="40" formatCode="#,##0">
                  <c:v>5.7346411640000019</c:v>
                </c:pt>
                <c:pt idx="41" formatCode="#,##0">
                  <c:v>5.4165370389999987</c:v>
                </c:pt>
                <c:pt idx="42" formatCode="#,##0">
                  <c:v>5.2297698289999994</c:v>
                </c:pt>
                <c:pt idx="43" formatCode="#,##0">
                  <c:v>5.0020953870000007</c:v>
                </c:pt>
                <c:pt idx="44" formatCode="#,##0">
                  <c:v>5.4238718300000022</c:v>
                </c:pt>
                <c:pt idx="45" formatCode="#,##0">
                  <c:v>4.3977133460000015</c:v>
                </c:pt>
                <c:pt idx="46" formatCode="#,##0">
                  <c:v>4.154179731000001</c:v>
                </c:pt>
                <c:pt idx="47" formatCode="#,##0">
                  <c:v>5.819796661999999</c:v>
                </c:pt>
                <c:pt idx="48" formatCode="#,##0">
                  <c:v>5.0934221470000001</c:v>
                </c:pt>
                <c:pt idx="49" formatCode="#,##0">
                  <c:v>4.694497554999999</c:v>
                </c:pt>
                <c:pt idx="50" formatCode="#,##0">
                  <c:v>5.2253630639999997</c:v>
                </c:pt>
              </c:numCache>
            </c:numRef>
          </c:val>
          <c:extLst>
            <c:ext xmlns:c16="http://schemas.microsoft.com/office/drawing/2014/chart" uri="{C3380CC4-5D6E-409C-BE32-E72D297353CC}">
              <c16:uniqueId val="{00000009-D7FE-4113-A7F8-5E184E60A4C0}"/>
            </c:ext>
          </c:extLst>
        </c:ser>
        <c:ser>
          <c:idx val="15"/>
          <c:order val="10"/>
          <c:tx>
            <c:strRef>
              <c:f>' '!$A$418</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'!$B$418:$BB$418</c:f>
              <c:numCache>
                <c:formatCode>General</c:formatCode>
                <c:ptCount val="51"/>
                <c:pt idx="26" formatCode="#,##0">
                  <c:v>1.9092755999999989E-2</c:v>
                </c:pt>
                <c:pt idx="27" formatCode="#,##0">
                  <c:v>1.1509E-2</c:v>
                </c:pt>
                <c:pt idx="28" formatCode="#,##0">
                  <c:v>4.2475449999999998E-2</c:v>
                </c:pt>
                <c:pt idx="29" formatCode="#,##0">
                  <c:v>4.0083999999999995E-2</c:v>
                </c:pt>
                <c:pt idx="30" formatCode="#,##0">
                  <c:v>0.14446300000000001</c:v>
                </c:pt>
                <c:pt idx="31" formatCode="#,##0">
                  <c:v>0.41446399999999994</c:v>
                </c:pt>
                <c:pt idx="32" formatCode="#,##0">
                  <c:v>0.66086469200000009</c:v>
                </c:pt>
                <c:pt idx="33" formatCode="#,##0">
                  <c:v>1.1213691680000002</c:v>
                </c:pt>
                <c:pt idx="34" formatCode="#,##0">
                  <c:v>1.1398285220000002</c:v>
                </c:pt>
                <c:pt idx="35" formatCode="#,##0">
                  <c:v>0.91569109699999995</c:v>
                </c:pt>
                <c:pt idx="36" formatCode="#,##0">
                  <c:v>1.1548888150000005</c:v>
                </c:pt>
                <c:pt idx="37" formatCode="#,##0">
                  <c:v>1.491880222</c:v>
                </c:pt>
                <c:pt idx="38" formatCode="#,##0">
                  <c:v>1.682507333</c:v>
                </c:pt>
                <c:pt idx="39" formatCode="#,##0">
                  <c:v>1.6191959749999998</c:v>
                </c:pt>
                <c:pt idx="40" formatCode="#,##0">
                  <c:v>1.7704401780000003</c:v>
                </c:pt>
                <c:pt idx="41" formatCode="#,##0">
                  <c:v>1.5423479279999999</c:v>
                </c:pt>
                <c:pt idx="42" formatCode="#,##0">
                  <c:v>1.368061301</c:v>
                </c:pt>
                <c:pt idx="43" formatCode="#,##0">
                  <c:v>1.2475366889999999</c:v>
                </c:pt>
                <c:pt idx="44" formatCode="#,##0">
                  <c:v>1.2273441449999996</c:v>
                </c:pt>
                <c:pt idx="45" formatCode="#,##0">
                  <c:v>1.0378439429999999</c:v>
                </c:pt>
                <c:pt idx="46" formatCode="#,##0">
                  <c:v>0.99156900100000012</c:v>
                </c:pt>
                <c:pt idx="47" formatCode="#,##0">
                  <c:v>1.620857164</c:v>
                </c:pt>
                <c:pt idx="48" formatCode="#,##0">
                  <c:v>1.599002654</c:v>
                </c:pt>
                <c:pt idx="49" formatCode="#,##0">
                  <c:v>1.4668670100000005</c:v>
                </c:pt>
                <c:pt idx="50" formatCode="#,##0">
                  <c:v>1.6498794479999999</c:v>
                </c:pt>
              </c:numCache>
            </c:numRef>
          </c:val>
          <c:extLst>
            <c:ext xmlns:c16="http://schemas.microsoft.com/office/drawing/2014/chart" uri="{C3380CC4-5D6E-409C-BE32-E72D297353CC}">
              <c16:uniqueId val="{0000000A-D7FE-4113-A7F8-5E184E60A4C0}"/>
            </c:ext>
          </c:extLst>
        </c:ser>
        <c:ser>
          <c:idx val="9"/>
          <c:order val="11"/>
          <c:tx>
            <c:strRef>
              <c:f>' '!$A$419</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'!$B$419:$BB$419</c:f>
              <c:numCache>
                <c:formatCode>General</c:formatCode>
                <c:ptCount val="51"/>
                <c:pt idx="26" formatCode="#,##0">
                  <c:v>0.39591098699999983</c:v>
                </c:pt>
                <c:pt idx="27" formatCode="#,##0">
                  <c:v>0.36777599999999994</c:v>
                </c:pt>
                <c:pt idx="28" formatCode="#,##0">
                  <c:v>0.49650699800000003</c:v>
                </c:pt>
                <c:pt idx="29" formatCode="#,##0">
                  <c:v>0.75681500000000002</c:v>
                </c:pt>
                <c:pt idx="30" formatCode="#,##0">
                  <c:v>1.0396679999999998</c:v>
                </c:pt>
                <c:pt idx="31" formatCode="#,##0">
                  <c:v>1.2254240000000003</c:v>
                </c:pt>
                <c:pt idx="32" formatCode="#,##0">
                  <c:v>1.5336702729999996</c:v>
                </c:pt>
                <c:pt idx="33" formatCode="#,##0">
                  <c:v>1.5528912449999994</c:v>
                </c:pt>
                <c:pt idx="34" formatCode="#,##0">
                  <c:v>1.3884553369999999</c:v>
                </c:pt>
                <c:pt idx="35" formatCode="#,##0">
                  <c:v>1.1562275630000001</c:v>
                </c:pt>
                <c:pt idx="36" formatCode="#,##0">
                  <c:v>1.3540873510000002</c:v>
                </c:pt>
                <c:pt idx="37" formatCode="#,##0">
                  <c:v>1.313489506</c:v>
                </c:pt>
                <c:pt idx="38" formatCode="#,##0">
                  <c:v>1.3698243669999992</c:v>
                </c:pt>
                <c:pt idx="39" formatCode="#,##0">
                  <c:v>1.4240218929999999</c:v>
                </c:pt>
                <c:pt idx="40" formatCode="#,##0">
                  <c:v>1.555528013</c:v>
                </c:pt>
                <c:pt idx="41" formatCode="#,##0">
                  <c:v>1.4997630579999996</c:v>
                </c:pt>
                <c:pt idx="42" formatCode="#,##0">
                  <c:v>1.3536248909999999</c:v>
                </c:pt>
                <c:pt idx="43" formatCode="#,##0">
                  <c:v>1.384973158</c:v>
                </c:pt>
                <c:pt idx="44" formatCode="#,##0">
                  <c:v>1.351817679</c:v>
                </c:pt>
                <c:pt idx="45" formatCode="#,##0">
                  <c:v>1.2373181209999995</c:v>
                </c:pt>
                <c:pt idx="46" formatCode="#,##0">
                  <c:v>1.184732836</c:v>
                </c:pt>
                <c:pt idx="47" formatCode="#,##0">
                  <c:v>1.5082554340000005</c:v>
                </c:pt>
                <c:pt idx="48" formatCode="#,##0">
                  <c:v>0.71410104800000029</c:v>
                </c:pt>
                <c:pt idx="49" formatCode="#,##0">
                  <c:v>1.3296180300000002</c:v>
                </c:pt>
                <c:pt idx="50" formatCode="#,##0">
                  <c:v>1.5947029749999997</c:v>
                </c:pt>
              </c:numCache>
            </c:numRef>
          </c:val>
          <c:extLst>
            <c:ext xmlns:c16="http://schemas.microsoft.com/office/drawing/2014/chart" uri="{C3380CC4-5D6E-409C-BE32-E72D297353CC}">
              <c16:uniqueId val="{0000000B-D7FE-4113-A7F8-5E184E60A4C0}"/>
            </c:ext>
          </c:extLst>
        </c:ser>
        <c:ser>
          <c:idx val="19"/>
          <c:order val="12"/>
          <c:tx>
            <c:strRef>
              <c:f>' '!$A$420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'!$B$420:$BB$420</c:f>
              <c:numCache>
                <c:formatCode>General</c:formatCode>
                <c:ptCount val="51"/>
                <c:pt idx="26" formatCode="#,##0">
                  <c:v>1.668211825</c:v>
                </c:pt>
                <c:pt idx="27" formatCode="#,##0">
                  <c:v>1.8027770000000001</c:v>
                </c:pt>
                <c:pt idx="28" formatCode="#,##0">
                  <c:v>2.7054350460000003</c:v>
                </c:pt>
                <c:pt idx="29" formatCode="#,##0">
                  <c:v>3.7806169999999999</c:v>
                </c:pt>
                <c:pt idx="30" formatCode="#,##0">
                  <c:v>5.2015510000000003</c:v>
                </c:pt>
                <c:pt idx="31" formatCode="#,##0">
                  <c:v>6.8432839999999997</c:v>
                </c:pt>
                <c:pt idx="32" formatCode="#,##0">
                  <c:v>8.7850100319999989</c:v>
                </c:pt>
                <c:pt idx="33" formatCode="#,##0">
                  <c:v>10.688126185999998</c:v>
                </c:pt>
                <c:pt idx="34" formatCode="#,##0">
                  <c:v>11.026851422000004</c:v>
                </c:pt>
                <c:pt idx="35" formatCode="#,##0">
                  <c:v>12.039395654999996</c:v>
                </c:pt>
                <c:pt idx="36" formatCode="#,##0">
                  <c:v>15.835850500000001</c:v>
                </c:pt>
                <c:pt idx="37" formatCode="#,##0">
                  <c:v>17.120356625000003</c:v>
                </c:pt>
                <c:pt idx="38" formatCode="#,##0">
                  <c:v>18.332095227000007</c:v>
                </c:pt>
                <c:pt idx="39" formatCode="#,##0">
                  <c:v>19.443837201000004</c:v>
                </c:pt>
                <c:pt idx="40" formatCode="#,##0">
                  <c:v>22.095275757999996</c:v>
                </c:pt>
                <c:pt idx="41" formatCode="#,##0">
                  <c:v>22.855781779000008</c:v>
                </c:pt>
                <c:pt idx="42" formatCode="#,##0">
                  <c:v>22.258505345</c:v>
                </c:pt>
                <c:pt idx="43" formatCode="#,##0">
                  <c:v>22.683168948999995</c:v>
                </c:pt>
                <c:pt idx="44" formatCode="#,##0">
                  <c:v>22.930739537999997</c:v>
                </c:pt>
                <c:pt idx="45" formatCode="#,##0">
                  <c:v>19.920271069999998</c:v>
                </c:pt>
                <c:pt idx="46" formatCode="#,##0">
                  <c:v>19.997038394</c:v>
                </c:pt>
                <c:pt idx="47" formatCode="#,##0">
                  <c:v>25.626657450999996</c:v>
                </c:pt>
                <c:pt idx="48" formatCode="#,##0">
                  <c:v>22.661449353000002</c:v>
                </c:pt>
                <c:pt idx="49" formatCode="#,##0">
                  <c:v>23.765096747999994</c:v>
                </c:pt>
                <c:pt idx="50" formatCode="#,##0">
                  <c:v>24.183232647000001</c:v>
                </c:pt>
              </c:numCache>
            </c:numRef>
          </c:val>
          <c:extLst>
            <c:ext xmlns:c16="http://schemas.microsoft.com/office/drawing/2014/chart" uri="{C3380CC4-5D6E-409C-BE32-E72D297353CC}">
              <c16:uniqueId val="{0000000C-D7FE-4113-A7F8-5E184E60A4C0}"/>
            </c:ext>
          </c:extLst>
        </c:ser>
        <c:ser>
          <c:idx val="20"/>
          <c:order val="13"/>
          <c:tx>
            <c:strRef>
              <c:f>' '!$A$421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'!$B$421:$BB$421</c:f>
              <c:numCache>
                <c:formatCode>General</c:formatCode>
                <c:ptCount val="51"/>
                <c:pt idx="26" formatCode="#,##0">
                  <c:v>1.4009459760000005</c:v>
                </c:pt>
                <c:pt idx="27" formatCode="#,##0">
                  <c:v>1.425513</c:v>
                </c:pt>
                <c:pt idx="28" formatCode="#,##0">
                  <c:v>1.7001709750000007</c:v>
                </c:pt>
                <c:pt idx="29" formatCode="#,##0">
                  <c:v>2.2241490000000006</c:v>
                </c:pt>
                <c:pt idx="30" formatCode="#,##0">
                  <c:v>2.8403149999999999</c:v>
                </c:pt>
                <c:pt idx="31" formatCode="#,##0">
                  <c:v>3.9287746029999995</c:v>
                </c:pt>
                <c:pt idx="32" formatCode="#,##0">
                  <c:v>5.4045185639999991</c:v>
                </c:pt>
                <c:pt idx="33" formatCode="#,##0">
                  <c:v>7.1015144209999939</c:v>
                </c:pt>
                <c:pt idx="34" formatCode="#,##0">
                  <c:v>7.7018403860000033</c:v>
                </c:pt>
                <c:pt idx="35" formatCode="#,##0">
                  <c:v>7.5990805200971456</c:v>
                </c:pt>
                <c:pt idx="36" formatCode="#,##0">
                  <c:v>9.5711637850000049</c:v>
                </c:pt>
                <c:pt idx="37" formatCode="#,##0">
                  <c:v>12.915597371000002</c:v>
                </c:pt>
                <c:pt idx="38" formatCode="#,##0">
                  <c:v>13.725887478999999</c:v>
                </c:pt>
                <c:pt idx="39" formatCode="#,##0">
                  <c:v>16.002271074999992</c:v>
                </c:pt>
                <c:pt idx="40" formatCode="#,##0">
                  <c:v>17.843400258000006</c:v>
                </c:pt>
                <c:pt idx="41" formatCode="#,##0">
                  <c:v>18.850439028</c:v>
                </c:pt>
                <c:pt idx="42" formatCode="#,##0">
                  <c:v>18.668863632000004</c:v>
                </c:pt>
                <c:pt idx="43" formatCode="#,##0">
                  <c:v>18.811980249999991</c:v>
                </c:pt>
                <c:pt idx="44" formatCode="#,##0">
                  <c:v>19.499257236999988</c:v>
                </c:pt>
                <c:pt idx="45" formatCode="#,##0">
                  <c:v>22.008715101</c:v>
                </c:pt>
                <c:pt idx="46" formatCode="#,##0">
                  <c:v>21.812141186999995</c:v>
                </c:pt>
                <c:pt idx="47" formatCode="#,##0">
                  <c:v>24.165819409999997</c:v>
                </c:pt>
                <c:pt idx="48" formatCode="#,##0">
                  <c:v>31.632175495000009</c:v>
                </c:pt>
                <c:pt idx="49" formatCode="#,##0">
                  <c:v>29.452036781999993</c:v>
                </c:pt>
                <c:pt idx="50" formatCode="#,##0">
                  <c:v>29.676428428000001</c:v>
                </c:pt>
              </c:numCache>
            </c:numRef>
          </c:val>
          <c:extLst>
            <c:ext xmlns:c16="http://schemas.microsoft.com/office/drawing/2014/chart" uri="{C3380CC4-5D6E-409C-BE32-E72D297353CC}">
              <c16:uniqueId val="{0000000D-D7FE-4113-A7F8-5E184E60A4C0}"/>
            </c:ext>
          </c:extLst>
        </c:ser>
        <c:ser>
          <c:idx val="21"/>
          <c:order val="14"/>
          <c:tx>
            <c:strRef>
              <c:f>' '!$A$422</c:f>
              <c:strCache>
                <c:ptCount val="1"/>
                <c:pt idx="0">
                  <c:v>Others</c:v>
                </c:pt>
              </c:strCache>
            </c:strRef>
          </c:tx>
          <c:spPr>
            <a:solidFill>
              <a:srgbClr val="993300"/>
            </a:solidFill>
            <a:ln w="12700">
              <a:solidFill>
                <a:srgbClr val="000000"/>
              </a:solidFill>
              <a:prstDash val="solid"/>
            </a:ln>
          </c:spPr>
          <c:invertIfNegative val="0"/>
          <c:cat>
            <c:numRef>
              <c:f>' '!$B$407:$BB$407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'!$B$422:$BB$422</c:f>
              <c:numCache>
                <c:formatCode>General</c:formatCode>
                <c:ptCount val="51"/>
                <c:pt idx="26" formatCode="#,##0">
                  <c:v>1.4628136990000011</c:v>
                </c:pt>
                <c:pt idx="27" formatCode="#,##0">
                  <c:v>1.5457640000000006</c:v>
                </c:pt>
                <c:pt idx="28" formatCode="#,##0">
                  <c:v>1.809454893999999</c:v>
                </c:pt>
                <c:pt idx="29" formatCode="#,##0">
                  <c:v>2.0125639999999958</c:v>
                </c:pt>
                <c:pt idx="30" formatCode="#,##0">
                  <c:v>2.4980260000000012</c:v>
                </c:pt>
                <c:pt idx="31" formatCode="#,##0">
                  <c:v>2.8777545190000016</c:v>
                </c:pt>
                <c:pt idx="32" formatCode="#,##0">
                  <c:v>3.2624434069999992</c:v>
                </c:pt>
                <c:pt idx="33" formatCode="#,##0">
                  <c:v>3.1430741843273147</c:v>
                </c:pt>
                <c:pt idx="34" formatCode="#,##0">
                  <c:v>2.9415015759999932</c:v>
                </c:pt>
                <c:pt idx="35" formatCode="#,##0">
                  <c:v>2.6705791430000048</c:v>
                </c:pt>
                <c:pt idx="36" formatCode="#,##0">
                  <c:v>3.1507922799848345</c:v>
                </c:pt>
                <c:pt idx="37" formatCode="#,##0">
                  <c:v>3.4362161152851058</c:v>
                </c:pt>
                <c:pt idx="38" formatCode="#,##0">
                  <c:v>3.5205747323101733</c:v>
                </c:pt>
                <c:pt idx="39" formatCode="#,##0">
                  <c:v>3.6873933583648011</c:v>
                </c:pt>
                <c:pt idx="40" formatCode="#,##0">
                  <c:v>4.1663123619999993</c:v>
                </c:pt>
                <c:pt idx="41" formatCode="#,##0">
                  <c:v>4.5124106189999935</c:v>
                </c:pt>
                <c:pt idx="42" formatCode="#,##0">
                  <c:v>4.6154719439999923</c:v>
                </c:pt>
                <c:pt idx="43" formatCode="#,##0">
                  <c:v>5.6892734959999842</c:v>
                </c:pt>
                <c:pt idx="44" formatCode="#,##0">
                  <c:v>6.4850846740000136</c:v>
                </c:pt>
                <c:pt idx="45" formatCode="#,##0">
                  <c:v>5.5223412810000028</c:v>
                </c:pt>
                <c:pt idx="46" formatCode="#,##0">
                  <c:v>5.8829208029999975</c:v>
                </c:pt>
                <c:pt idx="47" formatCode="#,##0">
                  <c:v>8.0251716959999868</c:v>
                </c:pt>
                <c:pt idx="48" formatCode="#,##0">
                  <c:v>7.7563335339999924</c:v>
                </c:pt>
                <c:pt idx="49" formatCode="#,##0">
                  <c:v>6.7112270770000038</c:v>
                </c:pt>
                <c:pt idx="50" formatCode="#,##0">
                  <c:v>6.9065405469999845</c:v>
                </c:pt>
              </c:numCache>
            </c:numRef>
          </c:val>
          <c:extLst>
            <c:ext xmlns:c16="http://schemas.microsoft.com/office/drawing/2014/chart" uri="{C3380CC4-5D6E-409C-BE32-E72D297353CC}">
              <c16:uniqueId val="{0000000E-D7FE-4113-A7F8-5E184E60A4C0}"/>
            </c:ext>
          </c:extLst>
        </c:ser>
        <c:dLbls>
          <c:showLegendKey val="0"/>
          <c:showVal val="0"/>
          <c:showCatName val="0"/>
          <c:showSerName val="0"/>
          <c:showPercent val="0"/>
          <c:showBubbleSize val="0"/>
        </c:dLbls>
        <c:gapWidth val="0"/>
        <c:overlap val="100"/>
        <c:axId val="3"/>
        <c:axId val="4"/>
      </c:barChart>
      <c:catAx>
        <c:axId val="20348275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9197972272517123E-2"/>
              <c:y val="0.1400045930461891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275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fob, nominal)</a:t>
                </a:r>
              </a:p>
            </c:rich>
          </c:tx>
          <c:layout>
            <c:manualLayout>
              <c:xMode val="edge"/>
              <c:yMode val="edge"/>
              <c:x val="0.90409435572401231"/>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010" b="0" i="0" u="none" strike="noStrike" baseline="0">
                <a:solidFill>
                  <a:srgbClr val="000000"/>
                </a:solidFill>
                <a:latin typeface="Arial"/>
                <a:ea typeface="Arial"/>
                <a:cs typeface="Arial"/>
              </a:defRPr>
            </a:pPr>
            <a:endParaRPr lang="en-US"/>
          </a:p>
        </c:txPr>
      </c:legendEntry>
      <c:legendEntry>
        <c:idx val="9"/>
        <c:txPr>
          <a:bodyPr/>
          <a:lstStyle/>
          <a:p>
            <a:pPr>
              <a:defRPr sz="1100" b="0" i="0" u="none" strike="noStrike" baseline="0">
                <a:solidFill>
                  <a:srgbClr val="000000"/>
                </a:solidFill>
                <a:latin typeface="Arial"/>
                <a:ea typeface="Arial"/>
                <a:cs typeface="Arial"/>
              </a:defRPr>
            </a:pPr>
            <a:endParaRPr lang="en-US"/>
          </a:p>
        </c:txPr>
      </c:legendEntry>
      <c:legendEntry>
        <c:idx val="10"/>
        <c:txPr>
          <a:bodyPr/>
          <a:lstStyle/>
          <a:p>
            <a:pPr>
              <a:defRPr sz="1010" b="0" i="0" u="none" strike="noStrike" baseline="0">
                <a:solidFill>
                  <a:srgbClr val="000000"/>
                </a:solidFill>
                <a:latin typeface="Arial"/>
                <a:ea typeface="Arial"/>
                <a:cs typeface="Arial"/>
              </a:defRPr>
            </a:pPr>
            <a:endParaRPr lang="en-US"/>
          </a:p>
        </c:txPr>
      </c:legendEntry>
      <c:layout>
        <c:manualLayout>
          <c:xMode val="edge"/>
          <c:yMode val="edge"/>
          <c:x val="0.13660479884641941"/>
          <c:y val="0.87502870653868192"/>
          <c:w val="0.74663386239722362"/>
          <c:h val="0.1016700020930659"/>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6.9885844731468139E-2"/>
          <c:w val="0.68960457569229905"/>
          <c:h val="0.61566101311055266"/>
        </c:manualLayout>
      </c:layout>
      <c:barChart>
        <c:barDir val="col"/>
        <c:grouping val="stacked"/>
        <c:varyColors val="0"/>
        <c:ser>
          <c:idx val="0"/>
          <c:order val="0"/>
          <c:tx>
            <c:strRef>
              <c:f>' '!$A$453</c:f>
              <c:strCache>
                <c:ptCount val="1"/>
                <c:pt idx="0">
                  <c:v>EU-27 plus UK</c:v>
                </c:pt>
              </c:strCache>
            </c:strRef>
          </c:tx>
          <c:spPr>
            <a:solidFill>
              <a:srgbClr val="00FF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'!$B$453:$BB$453</c:f>
              <c:numCache>
                <c:formatCode>0.0</c:formatCode>
                <c:ptCount val="51"/>
                <c:pt idx="0">
                  <c:v>1.0289617938206592</c:v>
                </c:pt>
                <c:pt idx="1">
                  <c:v>1.0874936228678331</c:v>
                </c:pt>
                <c:pt idx="2">
                  <c:v>1.4175815996908867</c:v>
                </c:pt>
                <c:pt idx="3">
                  <c:v>1.8809173066549219</c:v>
                </c:pt>
                <c:pt idx="4">
                  <c:v>2.8001844596350072</c:v>
                </c:pt>
                <c:pt idx="5">
                  <c:v>3.6727276113256213</c:v>
                </c:pt>
                <c:pt idx="6">
                  <c:v>4.6269253773429417</c:v>
                </c:pt>
                <c:pt idx="7">
                  <c:v>5.2195409980323069</c:v>
                </c:pt>
                <c:pt idx="8">
                  <c:v>4.8687149542621286</c:v>
                </c:pt>
                <c:pt idx="9">
                  <c:v>4.4093969867494165</c:v>
                </c:pt>
                <c:pt idx="10">
                  <c:v>5.1347651351682231</c:v>
                </c:pt>
                <c:pt idx="11">
                  <c:v>4.7891847168982364</c:v>
                </c:pt>
                <c:pt idx="12">
                  <c:v>4.6582590560247423</c:v>
                </c:pt>
                <c:pt idx="13">
                  <c:v>3.9095294830104557</c:v>
                </c:pt>
                <c:pt idx="14">
                  <c:v>4.5670959226641923</c:v>
                </c:pt>
                <c:pt idx="15">
                  <c:v>4.6439337447212816</c:v>
                </c:pt>
                <c:pt idx="16">
                  <c:v>4.6760639858124957</c:v>
                </c:pt>
                <c:pt idx="17">
                  <c:v>5.0410772281199989</c:v>
                </c:pt>
                <c:pt idx="18">
                  <c:v>5.2029349421666655</c:v>
                </c:pt>
                <c:pt idx="19">
                  <c:v>5.7299052734665841</c:v>
                </c:pt>
                <c:pt idx="20">
                  <c:v>6.2550650525266658</c:v>
                </c:pt>
                <c:pt idx="21">
                  <c:v>7.0390485543866648</c:v>
                </c:pt>
                <c:pt idx="22">
                  <c:v>5.1319750010164995</c:v>
                </c:pt>
                <c:pt idx="23">
                  <c:v>6.384346521326667</c:v>
                </c:pt>
                <c:pt idx="24">
                  <c:v>8.3132644339266655</c:v>
                </c:pt>
              </c:numCache>
            </c:numRef>
          </c:val>
          <c:extLst>
            <c:ext xmlns:c16="http://schemas.microsoft.com/office/drawing/2014/chart" uri="{C3380CC4-5D6E-409C-BE32-E72D297353CC}">
              <c16:uniqueId val="{00000000-65E3-4872-B279-E42FF081A200}"/>
            </c:ext>
          </c:extLst>
        </c:ser>
        <c:ser>
          <c:idx val="1"/>
          <c:order val="1"/>
          <c:tx>
            <c:strRef>
              <c:f>' '!$A$454</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'!$B$454:$BB$454</c:f>
              <c:numCache>
                <c:formatCode>0.0</c:formatCode>
                <c:ptCount val="51"/>
                <c:pt idx="0">
                  <c:v>1.9500610595782116E-2</c:v>
                </c:pt>
                <c:pt idx="1">
                  <c:v>4.3924999999999997E-3</c:v>
                </c:pt>
                <c:pt idx="2">
                  <c:v>4.7660066004125111E-2</c:v>
                </c:pt>
                <c:pt idx="3">
                  <c:v>3.7488903563700951E-2</c:v>
                </c:pt>
                <c:pt idx="4">
                  <c:v>0.12097617014200354</c:v>
                </c:pt>
                <c:pt idx="5">
                  <c:v>0.31961350331821015</c:v>
                </c:pt>
                <c:pt idx="6">
                  <c:v>0.53476495031393256</c:v>
                </c:pt>
                <c:pt idx="7">
                  <c:v>0.93933030243814253</c:v>
                </c:pt>
                <c:pt idx="8">
                  <c:v>0.95932670050543822</c:v>
                </c:pt>
                <c:pt idx="9">
                  <c:v>0.83779702244336995</c:v>
                </c:pt>
                <c:pt idx="10">
                  <c:v>1.1014356252155943</c:v>
                </c:pt>
                <c:pt idx="11">
                  <c:v>1.312087923873869</c:v>
                </c:pt>
                <c:pt idx="12">
                  <c:v>1.4289718001300762</c:v>
                </c:pt>
                <c:pt idx="13">
                  <c:v>1.488440936114297</c:v>
                </c:pt>
                <c:pt idx="14">
                  <c:v>1.9965167102894705</c:v>
                </c:pt>
                <c:pt idx="15">
                  <c:v>1.9292014397785358</c:v>
                </c:pt>
                <c:pt idx="16">
                  <c:v>1.6305254411231154</c:v>
                </c:pt>
                <c:pt idx="17">
                  <c:v>1.7938839221533331</c:v>
                </c:pt>
                <c:pt idx="18">
                  <c:v>1.9539873300466668</c:v>
                </c:pt>
                <c:pt idx="19">
                  <c:v>2.0988030873408361</c:v>
                </c:pt>
                <c:pt idx="20">
                  <c:v>1.7290520131666667</c:v>
                </c:pt>
                <c:pt idx="21">
                  <c:v>1.8292399160399999</c:v>
                </c:pt>
                <c:pt idx="22">
                  <c:v>1.7111631147870003</c:v>
                </c:pt>
                <c:pt idx="23">
                  <c:v>1.986620266633333</c:v>
                </c:pt>
                <c:pt idx="24">
                  <c:v>2.1863429033933333</c:v>
                </c:pt>
              </c:numCache>
            </c:numRef>
          </c:val>
          <c:extLst>
            <c:ext xmlns:c16="http://schemas.microsoft.com/office/drawing/2014/chart" uri="{C3380CC4-5D6E-409C-BE32-E72D297353CC}">
              <c16:uniqueId val="{00000001-65E3-4872-B279-E42FF081A200}"/>
            </c:ext>
          </c:extLst>
        </c:ser>
        <c:ser>
          <c:idx val="3"/>
          <c:order val="2"/>
          <c:tx>
            <c:strRef>
              <c:f>' '!$A$455</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'!$B$455:$BB$455</c:f>
              <c:numCache>
                <c:formatCode>0.0</c:formatCode>
                <c:ptCount val="51"/>
                <c:pt idx="0">
                  <c:v>9.0400808078866829E-2</c:v>
                </c:pt>
                <c:pt idx="1">
                  <c:v>0.10344315712730132</c:v>
                </c:pt>
                <c:pt idx="2">
                  <c:v>0.16398893718450833</c:v>
                </c:pt>
                <c:pt idx="3">
                  <c:v>0.25284329287602736</c:v>
                </c:pt>
                <c:pt idx="4">
                  <c:v>0.41022647540193369</c:v>
                </c:pt>
                <c:pt idx="5">
                  <c:v>0.54906438838642846</c:v>
                </c:pt>
                <c:pt idx="6">
                  <c:v>0.61426481530983956</c:v>
                </c:pt>
                <c:pt idx="7">
                  <c:v>0.7578068602571526</c:v>
                </c:pt>
                <c:pt idx="8">
                  <c:v>0.81336225524572348</c:v>
                </c:pt>
                <c:pt idx="9">
                  <c:v>0.70858261009326728</c:v>
                </c:pt>
                <c:pt idx="10">
                  <c:v>0.78067106606040715</c:v>
                </c:pt>
                <c:pt idx="11">
                  <c:v>0.89637221963439373</c:v>
                </c:pt>
                <c:pt idx="12">
                  <c:v>0.90311350666251589</c:v>
                </c:pt>
                <c:pt idx="13">
                  <c:v>0.86170552443166315</c:v>
                </c:pt>
                <c:pt idx="14">
                  <c:v>0.95069305762641454</c:v>
                </c:pt>
                <c:pt idx="15">
                  <c:v>1.2472281116494988</c:v>
                </c:pt>
                <c:pt idx="16">
                  <c:v>1.3039667590594841</c:v>
                </c:pt>
                <c:pt idx="17">
                  <c:v>1.4670571605333333</c:v>
                </c:pt>
                <c:pt idx="18">
                  <c:v>1.6025566766733332</c:v>
                </c:pt>
                <c:pt idx="19">
                  <c:v>1.6445697408261759</c:v>
                </c:pt>
                <c:pt idx="20">
                  <c:v>1.9853515267199999</c:v>
                </c:pt>
                <c:pt idx="21">
                  <c:v>2.0502910234799998</c:v>
                </c:pt>
                <c:pt idx="22">
                  <c:v>1.8694197414200002</c:v>
                </c:pt>
                <c:pt idx="23">
                  <c:v>1.8758945082399998</c:v>
                </c:pt>
                <c:pt idx="24">
                  <c:v>2.2049689986400001</c:v>
                </c:pt>
              </c:numCache>
            </c:numRef>
          </c:val>
          <c:extLst>
            <c:ext xmlns:c16="http://schemas.microsoft.com/office/drawing/2014/chart" uri="{C3380CC4-5D6E-409C-BE32-E72D297353CC}">
              <c16:uniqueId val="{00000002-65E3-4872-B279-E42FF081A200}"/>
            </c:ext>
          </c:extLst>
        </c:ser>
        <c:ser>
          <c:idx val="4"/>
          <c:order val="3"/>
          <c:tx>
            <c:strRef>
              <c:f>' '!$A$456</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'!$B$456:$BB$456</c:f>
              <c:numCache>
                <c:formatCode>0.0</c:formatCode>
                <c:ptCount val="51"/>
                <c:pt idx="0">
                  <c:v>9.1298108302650616E-2</c:v>
                </c:pt>
                <c:pt idx="1">
                  <c:v>0.1043837589072296</c:v>
                </c:pt>
                <c:pt idx="2">
                  <c:v>0.18315210429400716</c:v>
                </c:pt>
                <c:pt idx="3">
                  <c:v>0.32597767292735114</c:v>
                </c:pt>
                <c:pt idx="4">
                  <c:v>0.72389701616430235</c:v>
                </c:pt>
                <c:pt idx="5">
                  <c:v>0.90379415325176193</c:v>
                </c:pt>
                <c:pt idx="6">
                  <c:v>1.1501648866174115</c:v>
                </c:pt>
                <c:pt idx="7">
                  <c:v>1.3095732474737463</c:v>
                </c:pt>
                <c:pt idx="8">
                  <c:v>1.2208395517883366</c:v>
                </c:pt>
                <c:pt idx="9">
                  <c:v>1.0418182109320751</c:v>
                </c:pt>
                <c:pt idx="10">
                  <c:v>1.3367976742719372</c:v>
                </c:pt>
                <c:pt idx="11">
                  <c:v>1.2803317077134895</c:v>
                </c:pt>
                <c:pt idx="12">
                  <c:v>1.3362314310772467</c:v>
                </c:pt>
                <c:pt idx="13">
                  <c:v>1.1925244379579345</c:v>
                </c:pt>
                <c:pt idx="14">
                  <c:v>1.2257272181353418</c:v>
                </c:pt>
                <c:pt idx="15">
                  <c:v>1.0908589040123182</c:v>
                </c:pt>
                <c:pt idx="16">
                  <c:v>1.1378939411608027</c:v>
                </c:pt>
                <c:pt idx="17">
                  <c:v>1.1873886577733335</c:v>
                </c:pt>
                <c:pt idx="18">
                  <c:v>1.1573253254866667</c:v>
                </c:pt>
                <c:pt idx="19">
                  <c:v>1.1557401735599426</c:v>
                </c:pt>
                <c:pt idx="20">
                  <c:v>1.2311672999866667</c:v>
                </c:pt>
                <c:pt idx="21">
                  <c:v>1.4445005369133335</c:v>
                </c:pt>
                <c:pt idx="22">
                  <c:v>1.0920902073734802</c:v>
                </c:pt>
                <c:pt idx="23">
                  <c:v>1.2124641518866661</c:v>
                </c:pt>
                <c:pt idx="24">
                  <c:v>1.5120508411333333</c:v>
                </c:pt>
              </c:numCache>
            </c:numRef>
          </c:val>
          <c:extLst>
            <c:ext xmlns:c16="http://schemas.microsoft.com/office/drawing/2014/chart" uri="{C3380CC4-5D6E-409C-BE32-E72D297353CC}">
              <c16:uniqueId val="{00000003-65E3-4872-B279-E42FF081A200}"/>
            </c:ext>
          </c:extLst>
        </c:ser>
        <c:ser>
          <c:idx val="5"/>
          <c:order val="4"/>
          <c:tx>
            <c:strRef>
              <c:f>' '!$A$457</c:f>
              <c:strCache>
                <c:ptCount val="1"/>
                <c:pt idx="0">
                  <c:v>Hong Kong</c:v>
                </c:pt>
              </c:strCache>
            </c:strRef>
          </c:tx>
          <c:spPr>
            <a:solidFill>
              <a:srgbClr val="FFFF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'!$B$457:$BB$457</c:f>
              <c:numCache>
                <c:formatCode>0.0</c:formatCode>
                <c:ptCount val="51"/>
                <c:pt idx="0">
                  <c:v>1.4329160599765451</c:v>
                </c:pt>
                <c:pt idx="1">
                  <c:v>1.3618390096711717</c:v>
                </c:pt>
                <c:pt idx="2">
                  <c:v>1.7523749606940893</c:v>
                </c:pt>
                <c:pt idx="3">
                  <c:v>2.1501601007545079</c:v>
                </c:pt>
                <c:pt idx="4">
                  <c:v>2.4851379950463768</c:v>
                </c:pt>
                <c:pt idx="5">
                  <c:v>2.673916091361149</c:v>
                </c:pt>
                <c:pt idx="6">
                  <c:v>2.5864980806148936</c:v>
                </c:pt>
                <c:pt idx="7">
                  <c:v>1.9312511696776065</c:v>
                </c:pt>
                <c:pt idx="8">
                  <c:v>0.77068480063701494</c:v>
                </c:pt>
                <c:pt idx="9">
                  <c:v>0.6467718217099987</c:v>
                </c:pt>
                <c:pt idx="10">
                  <c:v>0.67004621655815033</c:v>
                </c:pt>
                <c:pt idx="11">
                  <c:v>0.63400199847043626</c:v>
                </c:pt>
                <c:pt idx="12">
                  <c:v>0.65688055818726809</c:v>
                </c:pt>
                <c:pt idx="13">
                  <c:v>0.83762527476123205</c:v>
                </c:pt>
                <c:pt idx="14">
                  <c:v>1.1474680375969628</c:v>
                </c:pt>
                <c:pt idx="15">
                  <c:v>1.0338250943750873</c:v>
                </c:pt>
                <c:pt idx="16">
                  <c:v>0.99916223173698593</c:v>
                </c:pt>
                <c:pt idx="17">
                  <c:v>0.98633875405333304</c:v>
                </c:pt>
                <c:pt idx="18">
                  <c:v>0.99850661553999998</c:v>
                </c:pt>
                <c:pt idx="19">
                  <c:v>1.0522096150996558</c:v>
                </c:pt>
                <c:pt idx="20">
                  <c:v>0.84709933929333348</c:v>
                </c:pt>
                <c:pt idx="21">
                  <c:v>0.97647968460666668</c:v>
                </c:pt>
                <c:pt idx="22">
                  <c:v>0.66824760618000023</c:v>
                </c:pt>
                <c:pt idx="23">
                  <c:v>0.88916872610666631</c:v>
                </c:pt>
                <c:pt idx="24">
                  <c:v>1.0885097708133331</c:v>
                </c:pt>
              </c:numCache>
            </c:numRef>
          </c:val>
          <c:extLst>
            <c:ext xmlns:c16="http://schemas.microsoft.com/office/drawing/2014/chart" uri="{C3380CC4-5D6E-409C-BE32-E72D297353CC}">
              <c16:uniqueId val="{00000004-65E3-4872-B279-E42FF081A200}"/>
            </c:ext>
          </c:extLst>
        </c:ser>
        <c:ser>
          <c:idx val="6"/>
          <c:order val="5"/>
          <c:tx>
            <c:strRef>
              <c:f>' '!$A$458</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'!$B$458:$BB$458</c:f>
              <c:numCache>
                <c:formatCode>0.0</c:formatCode>
                <c:ptCount val="51"/>
                <c:pt idx="0">
                  <c:v>1.4426717269133329</c:v>
                </c:pt>
                <c:pt idx="1">
                  <c:v>1.6535663428</c:v>
                </c:pt>
                <c:pt idx="2">
                  <c:v>1.9281351287933335</c:v>
                </c:pt>
                <c:pt idx="3">
                  <c:v>2.3016393180599994</c:v>
                </c:pt>
                <c:pt idx="4">
                  <c:v>2.5953250386133333</c:v>
                </c:pt>
                <c:pt idx="5">
                  <c:v>2.7883514358199992</c:v>
                </c:pt>
                <c:pt idx="6">
                  <c:v>2.4724544328999971</c:v>
                </c:pt>
                <c:pt idx="7">
                  <c:v>2.2684085710999997</c:v>
                </c:pt>
                <c:pt idx="8">
                  <c:v>1.977137187780001</c:v>
                </c:pt>
                <c:pt idx="9">
                  <c:v>1.8116109645533331</c:v>
                </c:pt>
                <c:pt idx="10">
                  <c:v>2.0170167183466647</c:v>
                </c:pt>
                <c:pt idx="11">
                  <c:v>2.2000443041284843</c:v>
                </c:pt>
                <c:pt idx="12">
                  <c:v>2.0490762395666651</c:v>
                </c:pt>
                <c:pt idx="13">
                  <c:v>2.0466168766133288</c:v>
                </c:pt>
                <c:pt idx="14">
                  <c:v>1.9868556042866663</c:v>
                </c:pt>
                <c:pt idx="15">
                  <c:v>1.8234414503476652</c:v>
                </c:pt>
                <c:pt idx="16">
                  <c:v>1.8042934916458515</c:v>
                </c:pt>
                <c:pt idx="17">
                  <c:v>1.9556794464266667</c:v>
                </c:pt>
                <c:pt idx="18">
                  <c:v>1.9683941869466661</c:v>
                </c:pt>
                <c:pt idx="19">
                  <c:v>2.0498449174814728</c:v>
                </c:pt>
                <c:pt idx="20">
                  <c:v>2.1020351322133326</c:v>
                </c:pt>
                <c:pt idx="21">
                  <c:v>2.122402896333333</c:v>
                </c:pt>
                <c:pt idx="22">
                  <c:v>2.0111524941200001</c:v>
                </c:pt>
                <c:pt idx="23">
                  <c:v>1.8265769013999995</c:v>
                </c:pt>
                <c:pt idx="24">
                  <c:v>2.04912714546</c:v>
                </c:pt>
              </c:numCache>
            </c:numRef>
          </c:val>
          <c:extLst>
            <c:ext xmlns:c16="http://schemas.microsoft.com/office/drawing/2014/chart" uri="{C3380CC4-5D6E-409C-BE32-E72D297353CC}">
              <c16:uniqueId val="{00000005-65E3-4872-B279-E42FF081A200}"/>
            </c:ext>
          </c:extLst>
        </c:ser>
        <c:ser>
          <c:idx val="8"/>
          <c:order val="6"/>
          <c:tx>
            <c:strRef>
              <c:f>' '!$A$459</c:f>
              <c:strCache>
                <c:ptCount val="1"/>
                <c:pt idx="0">
                  <c:v>Middle East</c:v>
                </c:pt>
              </c:strCache>
            </c:strRef>
          </c:tx>
          <c:spPr>
            <a:pattFill prst="lgConfetti">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'!$B$459:$BB$459</c:f>
              <c:numCache>
                <c:formatCode>0.0</c:formatCode>
                <c:ptCount val="51"/>
                <c:pt idx="0">
                  <c:v>6.8739423793156174E-2</c:v>
                </c:pt>
                <c:pt idx="1">
                  <c:v>6.9647259228456049E-2</c:v>
                </c:pt>
                <c:pt idx="2">
                  <c:v>0.26669853347519468</c:v>
                </c:pt>
                <c:pt idx="3">
                  <c:v>0.3244337398852572</c:v>
                </c:pt>
                <c:pt idx="4">
                  <c:v>0.85290295215465095</c:v>
                </c:pt>
                <c:pt idx="5">
                  <c:v>1.5709707001324433</c:v>
                </c:pt>
                <c:pt idx="6">
                  <c:v>1.9097456255033871</c:v>
                </c:pt>
                <c:pt idx="7">
                  <c:v>2.866830641851311</c:v>
                </c:pt>
                <c:pt idx="8">
                  <c:v>2.3947151138388727</c:v>
                </c:pt>
                <c:pt idx="9">
                  <c:v>2.2704153393211013</c:v>
                </c:pt>
                <c:pt idx="10">
                  <c:v>2.4053996262475916</c:v>
                </c:pt>
                <c:pt idx="11">
                  <c:v>3.4570461189665584</c:v>
                </c:pt>
                <c:pt idx="12">
                  <c:v>3.6142666269200281</c:v>
                </c:pt>
                <c:pt idx="13">
                  <c:v>2.8967172025171561</c:v>
                </c:pt>
                <c:pt idx="14">
                  <c:v>3.1308631071340622</c:v>
                </c:pt>
                <c:pt idx="15">
                  <c:v>3.4888381017325605</c:v>
                </c:pt>
                <c:pt idx="16">
                  <c:v>2.8598243736404183</c:v>
                </c:pt>
                <c:pt idx="17">
                  <c:v>2.6421858891600012</c:v>
                </c:pt>
                <c:pt idx="18">
                  <c:v>1.9818981460799996</c:v>
                </c:pt>
                <c:pt idx="19">
                  <c:v>2.1460616057313993</c:v>
                </c:pt>
                <c:pt idx="20">
                  <c:v>1.8467500668133332</c:v>
                </c:pt>
                <c:pt idx="21">
                  <c:v>2.6631570945066669</c:v>
                </c:pt>
                <c:pt idx="22">
                  <c:v>2.3848020541800001</c:v>
                </c:pt>
                <c:pt idx="23">
                  <c:v>2.5026543178999994</c:v>
                </c:pt>
                <c:pt idx="24">
                  <c:v>3.4872435327666653</c:v>
                </c:pt>
              </c:numCache>
            </c:numRef>
          </c:val>
          <c:extLst>
            <c:ext xmlns:c16="http://schemas.microsoft.com/office/drawing/2014/chart" uri="{C3380CC4-5D6E-409C-BE32-E72D297353CC}">
              <c16:uniqueId val="{00000006-65E3-4872-B279-E42FF081A200}"/>
            </c:ext>
          </c:extLst>
        </c:ser>
        <c:ser>
          <c:idx val="10"/>
          <c:order val="7"/>
          <c:tx>
            <c:strRef>
              <c:f>' '!$A$460</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'!$B$460:$BB$460</c:f>
              <c:numCache>
                <c:formatCode>0.0</c:formatCode>
                <c:ptCount val="51"/>
                <c:pt idx="0">
                  <c:v>0.25046761294666686</c:v>
                </c:pt>
                <c:pt idx="1">
                  <c:v>0.24116163120000009</c:v>
                </c:pt>
                <c:pt idx="2">
                  <c:v>0.34787283346666598</c:v>
                </c:pt>
                <c:pt idx="3">
                  <c:v>0.46449850973999995</c:v>
                </c:pt>
                <c:pt idx="4">
                  <c:v>0.65407808239946497</c:v>
                </c:pt>
                <c:pt idx="5">
                  <c:v>0.96439933395999966</c:v>
                </c:pt>
                <c:pt idx="6">
                  <c:v>1.0810321181399991</c:v>
                </c:pt>
                <c:pt idx="7">
                  <c:v>1.140816623913333</c:v>
                </c:pt>
                <c:pt idx="8">
                  <c:v>1.0497728746533332</c:v>
                </c:pt>
                <c:pt idx="9">
                  <c:v>0.79284498060666619</c:v>
                </c:pt>
                <c:pt idx="10">
                  <c:v>1.1685469009800007</c:v>
                </c:pt>
                <c:pt idx="11">
                  <c:v>0.7672000914618311</c:v>
                </c:pt>
                <c:pt idx="12">
                  <c:v>0.82715889396666697</c:v>
                </c:pt>
                <c:pt idx="13">
                  <c:v>0.81244922646666551</c:v>
                </c:pt>
                <c:pt idx="14">
                  <c:v>0.93899002917999896</c:v>
                </c:pt>
                <c:pt idx="15">
                  <c:v>1.0061700313843145</c:v>
                </c:pt>
                <c:pt idx="16">
                  <c:v>1.0402037714569419</c:v>
                </c:pt>
                <c:pt idx="17">
                  <c:v>1.0821954173266666</c:v>
                </c:pt>
                <c:pt idx="18">
                  <c:v>1.0772738740399999</c:v>
                </c:pt>
                <c:pt idx="19">
                  <c:v>1.1805493499740878</c:v>
                </c:pt>
                <c:pt idx="20">
                  <c:v>1.2710703849466669</c:v>
                </c:pt>
                <c:pt idx="21">
                  <c:v>1.3744805421600002</c:v>
                </c:pt>
                <c:pt idx="22">
                  <c:v>1.1338636166199998</c:v>
                </c:pt>
                <c:pt idx="23">
                  <c:v>1.0894181020199998</c:v>
                </c:pt>
                <c:pt idx="24">
                  <c:v>1.3722758886666664</c:v>
                </c:pt>
              </c:numCache>
            </c:numRef>
          </c:val>
          <c:extLst>
            <c:ext xmlns:c16="http://schemas.microsoft.com/office/drawing/2014/chart" uri="{C3380CC4-5D6E-409C-BE32-E72D297353CC}">
              <c16:uniqueId val="{00000007-65E3-4872-B279-E42FF081A200}"/>
            </c:ext>
          </c:extLst>
        </c:ser>
        <c:ser>
          <c:idx val="11"/>
          <c:order val="8"/>
          <c:tx>
            <c:strRef>
              <c:f>' '!$A$461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'!$B$461:$BB$461</c:f>
              <c:numCache>
                <c:formatCode>0.0</c:formatCode>
                <c:ptCount val="51"/>
                <c:pt idx="0">
                  <c:v>2.6365408860424662</c:v>
                </c:pt>
                <c:pt idx="1">
                  <c:v>2.9930641187405271</c:v>
                </c:pt>
                <c:pt idx="2">
                  <c:v>4.6381404387679837</c:v>
                </c:pt>
                <c:pt idx="3">
                  <c:v>6.1679723738551377</c:v>
                </c:pt>
                <c:pt idx="4">
                  <c:v>7.7009737256941255</c:v>
                </c:pt>
                <c:pt idx="5">
                  <c:v>9.7307987332943213</c:v>
                </c:pt>
                <c:pt idx="6">
                  <c:v>10.926982900044328</c:v>
                </c:pt>
                <c:pt idx="7">
                  <c:v>10.858696247514999</c:v>
                </c:pt>
                <c:pt idx="8">
                  <c:v>8.8271646092946501</c:v>
                </c:pt>
                <c:pt idx="9">
                  <c:v>7.0161475296858207</c:v>
                </c:pt>
                <c:pt idx="10">
                  <c:v>8.5075134607850664</c:v>
                </c:pt>
                <c:pt idx="11">
                  <c:v>7.6646465914245629</c:v>
                </c:pt>
                <c:pt idx="12">
                  <c:v>8.1202115233000818</c:v>
                </c:pt>
                <c:pt idx="13">
                  <c:v>7.7977519105264488</c:v>
                </c:pt>
                <c:pt idx="14">
                  <c:v>8.3782294825815953</c:v>
                </c:pt>
                <c:pt idx="15">
                  <c:v>9.3060329137150237</c:v>
                </c:pt>
                <c:pt idx="16">
                  <c:v>9.8960789086182661</c:v>
                </c:pt>
                <c:pt idx="17">
                  <c:v>11.658184581613327</c:v>
                </c:pt>
                <c:pt idx="18">
                  <c:v>12.838999336566662</c:v>
                </c:pt>
                <c:pt idx="19">
                  <c:v>10.528089285149594</c:v>
                </c:pt>
                <c:pt idx="20">
                  <c:v>9.6922818852466683</c:v>
                </c:pt>
                <c:pt idx="21">
                  <c:v>10.562738696873335</c:v>
                </c:pt>
                <c:pt idx="22">
                  <c:v>8.1957852523734598</c:v>
                </c:pt>
                <c:pt idx="23">
                  <c:v>9.0119997991866647</c:v>
                </c:pt>
                <c:pt idx="24">
                  <c:v>10.875671588173329</c:v>
                </c:pt>
              </c:numCache>
            </c:numRef>
          </c:val>
          <c:extLst>
            <c:ext xmlns:c16="http://schemas.microsoft.com/office/drawing/2014/chart" uri="{C3380CC4-5D6E-409C-BE32-E72D297353CC}">
              <c16:uniqueId val="{00000008-65E3-4872-B279-E42FF081A200}"/>
            </c:ext>
          </c:extLst>
        </c:ser>
        <c:ser>
          <c:idx val="12"/>
          <c:order val="9"/>
          <c:tx>
            <c:strRef>
              <c:f>' '!$A$462</c:f>
              <c:strCache>
                <c:ptCount val="1"/>
                <c:pt idx="0">
                  <c:v>Others</c:v>
                </c:pt>
              </c:strCache>
            </c:strRef>
          </c:tx>
          <c:spPr>
            <a:solidFill>
              <a:srgbClr val="9933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'!$B$462:$BB$462</c:f>
              <c:numCache>
                <c:formatCode>0.0</c:formatCode>
                <c:ptCount val="51"/>
                <c:pt idx="0">
                  <c:v>0.60529524730729811</c:v>
                </c:pt>
                <c:pt idx="1">
                  <c:v>0.40766989195268621</c:v>
                </c:pt>
                <c:pt idx="2">
                  <c:v>0.71530623018249351</c:v>
                </c:pt>
                <c:pt idx="3">
                  <c:v>0.85936244500627978</c:v>
                </c:pt>
                <c:pt idx="4">
                  <c:v>1.3015377656593472</c:v>
                </c:pt>
                <c:pt idx="5">
                  <c:v>2.0773047519322887</c:v>
                </c:pt>
                <c:pt idx="6">
                  <c:v>2.7491973382884325</c:v>
                </c:pt>
                <c:pt idx="7">
                  <c:v>3.9963344302667423</c:v>
                </c:pt>
                <c:pt idx="8">
                  <c:v>3.7020989284500736</c:v>
                </c:pt>
                <c:pt idx="9">
                  <c:v>4.8144442750031402</c:v>
                </c:pt>
                <c:pt idx="10">
                  <c:v>7.1568256935947723</c:v>
                </c:pt>
                <c:pt idx="11">
                  <c:v>7.5961427406908122</c:v>
                </c:pt>
                <c:pt idx="12">
                  <c:v>7.1164138454078056</c:v>
                </c:pt>
                <c:pt idx="13">
                  <c:v>6.377647928654266</c:v>
                </c:pt>
                <c:pt idx="14">
                  <c:v>6.9589219840795273</c:v>
                </c:pt>
                <c:pt idx="15">
                  <c:v>5.2895779256632949</c:v>
                </c:pt>
                <c:pt idx="16">
                  <c:v>4.986630224208529</c:v>
                </c:pt>
                <c:pt idx="17">
                  <c:v>5.5394724035933258</c:v>
                </c:pt>
                <c:pt idx="18">
                  <c:v>5.4276851455933333</c:v>
                </c:pt>
                <c:pt idx="19">
                  <c:v>5.3143676468177432</c:v>
                </c:pt>
                <c:pt idx="20">
                  <c:v>5.0477404076533361</c:v>
                </c:pt>
                <c:pt idx="21">
                  <c:v>7.3708402649066684</c:v>
                </c:pt>
                <c:pt idx="22">
                  <c:v>6.5811600187690082</c:v>
                </c:pt>
                <c:pt idx="23">
                  <c:v>7.1345593407933485</c:v>
                </c:pt>
                <c:pt idx="24">
                  <c:v>9.5550634849333207</c:v>
                </c:pt>
              </c:numCache>
            </c:numRef>
          </c:val>
          <c:extLst>
            <c:ext xmlns:c16="http://schemas.microsoft.com/office/drawing/2014/chart" uri="{C3380CC4-5D6E-409C-BE32-E72D297353CC}">
              <c16:uniqueId val="{00000009-65E3-4872-B279-E42FF081A200}"/>
            </c:ext>
          </c:extLst>
        </c:ser>
        <c:dLbls>
          <c:showLegendKey val="0"/>
          <c:showVal val="0"/>
          <c:showCatName val="0"/>
          <c:showSerName val="0"/>
          <c:showPercent val="0"/>
          <c:showBubbleSize val="0"/>
        </c:dLbls>
        <c:gapWidth val="0"/>
        <c:overlap val="100"/>
        <c:axId val="2034841151"/>
        <c:axId val="1"/>
      </c:barChart>
      <c:barChart>
        <c:barDir val="col"/>
        <c:grouping val="stacked"/>
        <c:varyColors val="0"/>
        <c:ser>
          <c:idx val="13"/>
          <c:order val="10"/>
          <c:tx>
            <c:strRef>
              <c:f>' '!$A$463</c:f>
              <c:strCache>
                <c:ptCount val="1"/>
              </c:strCache>
            </c:strRef>
          </c:tx>
          <c:spPr>
            <a:noFill/>
            <a:ln w="25400">
              <a:noFill/>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'!$B$463:$BB$463</c:f>
              <c:numCache>
                <c:formatCode>0.0</c:formatCode>
                <c:ptCount val="51"/>
              </c:numCache>
            </c:numRef>
          </c:val>
          <c:extLst>
            <c:ext xmlns:c16="http://schemas.microsoft.com/office/drawing/2014/chart" uri="{C3380CC4-5D6E-409C-BE32-E72D297353CC}">
              <c16:uniqueId val="{0000000A-65E3-4872-B279-E42FF081A200}"/>
            </c:ext>
          </c:extLst>
        </c:ser>
        <c:ser>
          <c:idx val="14"/>
          <c:order val="11"/>
          <c:tx>
            <c:strRef>
              <c:f>' '!$A$464</c:f>
              <c:strCache>
                <c:ptCount val="1"/>
              </c:strCache>
            </c:strRef>
          </c:tx>
          <c:spPr>
            <a:noFill/>
            <a:ln w="25400">
              <a:noFill/>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'!$B$464:$BB$464</c:f>
              <c:numCache>
                <c:formatCode>0.0</c:formatCode>
                <c:ptCount val="51"/>
              </c:numCache>
            </c:numRef>
          </c:val>
          <c:extLst>
            <c:ext xmlns:c16="http://schemas.microsoft.com/office/drawing/2014/chart" uri="{C3380CC4-5D6E-409C-BE32-E72D297353CC}">
              <c16:uniqueId val="{0000000B-65E3-4872-B279-E42FF081A200}"/>
            </c:ext>
          </c:extLst>
        </c:ser>
        <c:ser>
          <c:idx val="15"/>
          <c:order val="12"/>
          <c:tx>
            <c:strRef>
              <c:f>' '!$A$465</c:f>
              <c:strCache>
                <c:ptCount val="1"/>
              </c:strCache>
            </c:strRef>
          </c:tx>
          <c:spPr>
            <a:noFill/>
            <a:ln w="25400">
              <a:noFill/>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'!$B$465:$BB$465</c:f>
              <c:numCache>
                <c:formatCode>General</c:formatCode>
                <c:ptCount val="51"/>
              </c:numCache>
            </c:numRef>
          </c:val>
          <c:extLst>
            <c:ext xmlns:c16="http://schemas.microsoft.com/office/drawing/2014/chart" uri="{C3380CC4-5D6E-409C-BE32-E72D297353CC}">
              <c16:uniqueId val="{0000000C-65E3-4872-B279-E42FF081A200}"/>
            </c:ext>
          </c:extLst>
        </c:ser>
        <c:ser>
          <c:idx val="9"/>
          <c:order val="13"/>
          <c:tx>
            <c:strRef>
              <c:f>' '!$A$466</c:f>
              <c:strCache>
                <c:ptCount val="1"/>
              </c:strCache>
            </c:strRef>
          </c:tx>
          <c:spPr>
            <a:noFill/>
            <a:ln w="25400">
              <a:noFill/>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'!$B$466:$BB$466</c:f>
              <c:numCache>
                <c:formatCode>#,##0</c:formatCode>
                <c:ptCount val="51"/>
              </c:numCache>
            </c:numRef>
          </c:val>
          <c:extLst>
            <c:ext xmlns:c16="http://schemas.microsoft.com/office/drawing/2014/chart" uri="{C3380CC4-5D6E-409C-BE32-E72D297353CC}">
              <c16:uniqueId val="{0000000D-65E3-4872-B279-E42FF081A200}"/>
            </c:ext>
          </c:extLst>
        </c:ser>
        <c:ser>
          <c:idx val="17"/>
          <c:order val="14"/>
          <c:tx>
            <c:strRef>
              <c:f>' '!$A$467</c:f>
              <c:strCache>
                <c:ptCount val="1"/>
              </c:strCache>
            </c:strRef>
          </c:tx>
          <c:spPr>
            <a:noFill/>
            <a:ln w="25400">
              <a:noFill/>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'!$B$467:$BB$467</c:f>
              <c:numCache>
                <c:formatCode>#,##0</c:formatCode>
                <c:ptCount val="51"/>
              </c:numCache>
            </c:numRef>
          </c:val>
          <c:extLst>
            <c:ext xmlns:c16="http://schemas.microsoft.com/office/drawing/2014/chart" uri="{C3380CC4-5D6E-409C-BE32-E72D297353CC}">
              <c16:uniqueId val="{0000000E-65E3-4872-B279-E42FF081A200}"/>
            </c:ext>
          </c:extLst>
        </c:ser>
        <c:ser>
          <c:idx val="18"/>
          <c:order val="15"/>
          <c:tx>
            <c:strRef>
              <c:f>' '!$A$468</c:f>
              <c:strCache>
                <c:ptCount val="1"/>
                <c:pt idx="0">
                  <c:v>EU-27 plus UK</c:v>
                </c:pt>
              </c:strCache>
            </c:strRef>
          </c:tx>
          <c:spPr>
            <a:solidFill>
              <a:srgbClr val="00FF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'!$B$468:$BB$468</c:f>
              <c:numCache>
                <c:formatCode>#,##0</c:formatCode>
                <c:ptCount val="51"/>
                <c:pt idx="26" formatCode="0.0">
                  <c:v>0.43204067500000004</c:v>
                </c:pt>
                <c:pt idx="27" formatCode="0.0">
                  <c:v>0.45919400000000005</c:v>
                </c:pt>
                <c:pt idx="28" formatCode="0.0">
                  <c:v>0.61661245199999992</c:v>
                </c:pt>
                <c:pt idx="29" formatCode="0.0">
                  <c:v>0.88027900000000003</c:v>
                </c:pt>
                <c:pt idx="30" formatCode="0.0">
                  <c:v>1.3047430000000002</c:v>
                </c:pt>
                <c:pt idx="31" formatCode="0.0">
                  <c:v>1.8190069999999998</c:v>
                </c:pt>
                <c:pt idx="32" formatCode="0.0">
                  <c:v>2.4566980210000002</c:v>
                </c:pt>
                <c:pt idx="33" formatCode="0.0">
                  <c:v>3.3285640329999997</c:v>
                </c:pt>
                <c:pt idx="34" formatCode="0.0">
                  <c:v>3.5359826279999997</c:v>
                </c:pt>
                <c:pt idx="35" formatCode="0.0">
                  <c:v>3.4134024040000002</c:v>
                </c:pt>
                <c:pt idx="36" formatCode="0.0">
                  <c:v>4.1645626120000001</c:v>
                </c:pt>
                <c:pt idx="37" formatCode="0.0">
                  <c:v>4.2516726339999993</c:v>
                </c:pt>
                <c:pt idx="38" formatCode="0.0">
                  <c:v>4.4330856889999994</c:v>
                </c:pt>
                <c:pt idx="39" formatCode="0.0">
                  <c:v>4.2293015719999998</c:v>
                </c:pt>
                <c:pt idx="40" formatCode="0.0">
                  <c:v>4.9181971930000001</c:v>
                </c:pt>
                <c:pt idx="41" formatCode="0.0">
                  <c:v>4.8815749109999995</c:v>
                </c:pt>
                <c:pt idx="42" formatCode="0.0">
                  <c:v>4.7358344460000001</c:v>
                </c:pt>
                <c:pt idx="43" formatCode="0.0">
                  <c:v>5.0063639359999996</c:v>
                </c:pt>
                <c:pt idx="44" formatCode="0.0">
                  <c:v>5.2642373759999996</c:v>
                </c:pt>
                <c:pt idx="45" formatCode="0.0">
                  <c:v>5.310359834999999</c:v>
                </c:pt>
                <c:pt idx="46" formatCode="0.0">
                  <c:v>5.5812503400000022</c:v>
                </c:pt>
                <c:pt idx="47" formatCode="0.0">
                  <c:v>7.3447328570000003</c:v>
                </c:pt>
                <c:pt idx="48" formatCode="0.0">
                  <c:v>5.6039924119999993</c:v>
                </c:pt>
                <c:pt idx="49" formatCode="0.0">
                  <c:v>6.1845422929999989</c:v>
                </c:pt>
                <c:pt idx="50" formatCode="0.0">
                  <c:v>7.2366448979999998</c:v>
                </c:pt>
              </c:numCache>
            </c:numRef>
          </c:val>
          <c:extLst>
            <c:ext xmlns:c16="http://schemas.microsoft.com/office/drawing/2014/chart" uri="{C3380CC4-5D6E-409C-BE32-E72D297353CC}">
              <c16:uniqueId val="{0000000F-65E3-4872-B279-E42FF081A200}"/>
            </c:ext>
          </c:extLst>
        </c:ser>
        <c:ser>
          <c:idx val="19"/>
          <c:order val="16"/>
          <c:tx>
            <c:strRef>
              <c:f>' '!$A$469</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'!$B$469:$BB$469</c:f>
              <c:numCache>
                <c:formatCode>#,##0</c:formatCode>
                <c:ptCount val="51"/>
                <c:pt idx="26" formatCode="0.0">
                  <c:v>6.4176269999999995E-3</c:v>
                </c:pt>
                <c:pt idx="27" formatCode="0.0">
                  <c:v>1.0480000000000001E-3</c:v>
                </c:pt>
                <c:pt idx="28" formatCode="0.0">
                  <c:v>1.5194061000000002E-2</c:v>
                </c:pt>
                <c:pt idx="29" formatCode="0.0">
                  <c:v>1.1941E-2</c:v>
                </c:pt>
                <c:pt idx="30" formatCode="0.0">
                  <c:v>3.6569999999999991E-2</c:v>
                </c:pt>
                <c:pt idx="31" formatCode="0.0">
                  <c:v>9.976900000000001E-2</c:v>
                </c:pt>
                <c:pt idx="32" formatCode="0.0">
                  <c:v>0.17200266699999997</c:v>
                </c:pt>
                <c:pt idx="33" formatCode="0.0">
                  <c:v>0.28982588599999998</c:v>
                </c:pt>
                <c:pt idx="34" formatCode="0.0">
                  <c:v>0.37484922799999998</c:v>
                </c:pt>
                <c:pt idx="35" formatCode="0.0">
                  <c:v>0.36735607699999995</c:v>
                </c:pt>
                <c:pt idx="36" formatCode="0.0">
                  <c:v>0.50664346800000004</c:v>
                </c:pt>
                <c:pt idx="37" formatCode="0.0">
                  <c:v>0.63990488600000006</c:v>
                </c:pt>
                <c:pt idx="38" formatCode="0.0">
                  <c:v>0.74329834999999977</c:v>
                </c:pt>
                <c:pt idx="39" formatCode="0.0">
                  <c:v>0.81338481600000023</c:v>
                </c:pt>
                <c:pt idx="40" formatCode="0.0">
                  <c:v>1.3644144339999997</c:v>
                </c:pt>
                <c:pt idx="41" formatCode="0.0">
                  <c:v>1.2687213399999999</c:v>
                </c:pt>
                <c:pt idx="42" formatCode="0.0">
                  <c:v>0.89032779400000006</c:v>
                </c:pt>
                <c:pt idx="43" formatCode="0.0">
                  <c:v>0.90368179299999996</c:v>
                </c:pt>
                <c:pt idx="44" formatCode="0.0">
                  <c:v>1.1156297479999999</c:v>
                </c:pt>
                <c:pt idx="45" formatCode="0.0">
                  <c:v>1.1997321309999998</c:v>
                </c:pt>
                <c:pt idx="46" formatCode="0.0">
                  <c:v>1.1258795800000001</c:v>
                </c:pt>
                <c:pt idx="47" formatCode="0.0">
                  <c:v>1.2083166139999999</c:v>
                </c:pt>
                <c:pt idx="48" formatCode="0.0">
                  <c:v>1.199476263</c:v>
                </c:pt>
                <c:pt idx="49" formatCode="0.0">
                  <c:v>1.4130903350000001</c:v>
                </c:pt>
                <c:pt idx="50" formatCode="0.0">
                  <c:v>1.10123119</c:v>
                </c:pt>
              </c:numCache>
            </c:numRef>
          </c:val>
          <c:extLst>
            <c:ext xmlns:c16="http://schemas.microsoft.com/office/drawing/2014/chart" uri="{C3380CC4-5D6E-409C-BE32-E72D297353CC}">
              <c16:uniqueId val="{00000010-65E3-4872-B279-E42FF081A200}"/>
            </c:ext>
          </c:extLst>
        </c:ser>
        <c:ser>
          <c:idx val="21"/>
          <c:order val="17"/>
          <c:tx>
            <c:strRef>
              <c:f>' '!$A$470</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'!$B$470:$BB$470</c:f>
              <c:numCache>
                <c:formatCode>#,##0</c:formatCode>
                <c:ptCount val="51"/>
                <c:pt idx="26" formatCode="0.0">
                  <c:v>3.8189233000000003E-2</c:v>
                </c:pt>
                <c:pt idx="27" formatCode="0.0">
                  <c:v>4.5388000000000005E-2</c:v>
                </c:pt>
                <c:pt idx="28" formatCode="0.0">
                  <c:v>7.0615669999999992E-2</c:v>
                </c:pt>
                <c:pt idx="29" formatCode="0.0">
                  <c:v>0.11147899999999998</c:v>
                </c:pt>
                <c:pt idx="30" formatCode="0.0">
                  <c:v>0.20049600000000001</c:v>
                </c:pt>
                <c:pt idx="31" formatCode="0.0">
                  <c:v>0.28468099999999996</c:v>
                </c:pt>
                <c:pt idx="32" formatCode="0.0">
                  <c:v>0.36350747399999994</c:v>
                </c:pt>
                <c:pt idx="33" formatCode="0.0">
                  <c:v>0.47747998000000008</c:v>
                </c:pt>
                <c:pt idx="34" formatCode="0.0">
                  <c:v>0.58825399500000009</c:v>
                </c:pt>
                <c:pt idx="35" formatCode="0.0">
                  <c:v>0.60874835799999993</c:v>
                </c:pt>
                <c:pt idx="36" formatCode="0.0">
                  <c:v>0.71546348200000009</c:v>
                </c:pt>
                <c:pt idx="37" formatCode="0.0">
                  <c:v>0.90002229999999994</c:v>
                </c:pt>
                <c:pt idx="38" formatCode="0.0">
                  <c:v>0.95872271499999995</c:v>
                </c:pt>
                <c:pt idx="39" formatCode="0.0">
                  <c:v>1.046054539</c:v>
                </c:pt>
                <c:pt idx="40" formatCode="0.0">
                  <c:v>1.1333905290000001</c:v>
                </c:pt>
                <c:pt idx="41" formatCode="0.0">
                  <c:v>1.1612757029999998</c:v>
                </c:pt>
                <c:pt idx="42" formatCode="0.0">
                  <c:v>1.160149353</c:v>
                </c:pt>
                <c:pt idx="43" formatCode="0.0">
                  <c:v>1.290898197</c:v>
                </c:pt>
                <c:pt idx="44" formatCode="0.0">
                  <c:v>1.371050028</c:v>
                </c:pt>
                <c:pt idx="45" formatCode="0.0">
                  <c:v>1.3394308259999999</c:v>
                </c:pt>
                <c:pt idx="46" formatCode="0.0">
                  <c:v>1.639724859</c:v>
                </c:pt>
                <c:pt idx="47" formatCode="0.0">
                  <c:v>2.0101657309999998</c:v>
                </c:pt>
                <c:pt idx="48" formatCode="0.0">
                  <c:v>1.939800644</c:v>
                </c:pt>
                <c:pt idx="49" formatCode="0.0">
                  <c:v>1.7884790210000001</c:v>
                </c:pt>
                <c:pt idx="50" formatCode="0.0">
                  <c:v>1.9141571969999998</c:v>
                </c:pt>
              </c:numCache>
            </c:numRef>
          </c:val>
          <c:extLst>
            <c:ext xmlns:c16="http://schemas.microsoft.com/office/drawing/2014/chart" uri="{C3380CC4-5D6E-409C-BE32-E72D297353CC}">
              <c16:uniqueId val="{00000011-65E3-4872-B279-E42FF081A200}"/>
            </c:ext>
          </c:extLst>
        </c:ser>
        <c:ser>
          <c:idx val="2"/>
          <c:order val="18"/>
          <c:tx>
            <c:strRef>
              <c:f>' '!$A$471</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'!$B$471:$BB$471</c:f>
              <c:numCache>
                <c:formatCode>#,##0</c:formatCode>
                <c:ptCount val="51"/>
                <c:pt idx="26" formatCode="0.0">
                  <c:v>4.184007E-2</c:v>
                </c:pt>
                <c:pt idx="27" formatCode="0.0">
                  <c:v>4.8253000000000004E-2</c:v>
                </c:pt>
                <c:pt idx="28" formatCode="0.0">
                  <c:v>7.7514760000000002E-2</c:v>
                </c:pt>
                <c:pt idx="29" formatCode="0.0">
                  <c:v>0.130634</c:v>
                </c:pt>
                <c:pt idx="30" formatCode="0.0">
                  <c:v>0.28513700000000003</c:v>
                </c:pt>
                <c:pt idx="31" formatCode="0.0">
                  <c:v>0.40948600000000002</c:v>
                </c:pt>
                <c:pt idx="32" formatCode="0.0">
                  <c:v>0.578601323</c:v>
                </c:pt>
                <c:pt idx="33" formatCode="0.0">
                  <c:v>0.68943829600000006</c:v>
                </c:pt>
                <c:pt idx="34" formatCode="0.0">
                  <c:v>0.74344822799999999</c:v>
                </c:pt>
                <c:pt idx="35" formatCode="0.0">
                  <c:v>0.70216132899999995</c:v>
                </c:pt>
                <c:pt idx="36" formatCode="0.0">
                  <c:v>0.92980460799999998</c:v>
                </c:pt>
                <c:pt idx="37" formatCode="0.0">
                  <c:v>0.94659426000000013</c:v>
                </c:pt>
                <c:pt idx="38" formatCode="0.0">
                  <c:v>1.0390868609999999</c:v>
                </c:pt>
                <c:pt idx="39" formatCode="0.0">
                  <c:v>0.98255692499999991</c:v>
                </c:pt>
                <c:pt idx="40" formatCode="0.0">
                  <c:v>0.98150975499999982</c:v>
                </c:pt>
                <c:pt idx="41" formatCode="0.0">
                  <c:v>0.89475941399999992</c:v>
                </c:pt>
                <c:pt idx="42" formatCode="0.0">
                  <c:v>0.88360769699999997</c:v>
                </c:pt>
                <c:pt idx="43" formatCode="0.0">
                  <c:v>0.96205785399999988</c:v>
                </c:pt>
                <c:pt idx="44" formatCode="0.0">
                  <c:v>0.98156756599999995</c:v>
                </c:pt>
                <c:pt idx="45" formatCode="0.0">
                  <c:v>0.92322366199999994</c:v>
                </c:pt>
                <c:pt idx="46" formatCode="0.0">
                  <c:v>1.011666298</c:v>
                </c:pt>
                <c:pt idx="47" formatCode="0.0">
                  <c:v>1.3162964590000001</c:v>
                </c:pt>
                <c:pt idx="48" formatCode="0.0">
                  <c:v>1.077442794</c:v>
                </c:pt>
                <c:pt idx="49" formatCode="0.0">
                  <c:v>1.097549968</c:v>
                </c:pt>
                <c:pt idx="50" formatCode="0.0">
                  <c:v>1.1809011279999999</c:v>
                </c:pt>
              </c:numCache>
            </c:numRef>
          </c:val>
          <c:extLst>
            <c:ext xmlns:c16="http://schemas.microsoft.com/office/drawing/2014/chart" uri="{C3380CC4-5D6E-409C-BE32-E72D297353CC}">
              <c16:uniqueId val="{00000012-65E3-4872-B279-E42FF081A200}"/>
            </c:ext>
          </c:extLst>
        </c:ser>
        <c:ser>
          <c:idx val="7"/>
          <c:order val="19"/>
          <c:tx>
            <c:strRef>
              <c:f>' '!$A$472</c:f>
              <c:strCache>
                <c:ptCount val="1"/>
                <c:pt idx="0">
                  <c:v>Hong Kong</c:v>
                </c:pt>
              </c:strCache>
            </c:strRef>
          </c:tx>
          <c:spPr>
            <a:solidFill>
              <a:srgbClr val="FFFF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'!$B$472:$BB$472</c:f>
              <c:numCache>
                <c:formatCode>General</c:formatCode>
                <c:ptCount val="51"/>
                <c:pt idx="26" formatCode="0.0">
                  <c:v>0.51482415500000001</c:v>
                </c:pt>
                <c:pt idx="27" formatCode="0.0">
                  <c:v>0.50880600000000009</c:v>
                </c:pt>
                <c:pt idx="28" formatCode="0.0">
                  <c:v>0.62691198599999998</c:v>
                </c:pt>
                <c:pt idx="29" formatCode="0.0">
                  <c:v>0.81081999999999999</c:v>
                </c:pt>
                <c:pt idx="30" formatCode="0.0">
                  <c:v>0.98221900000000006</c:v>
                </c:pt>
                <c:pt idx="31" formatCode="0.0">
                  <c:v>1.0969259999999998</c:v>
                </c:pt>
                <c:pt idx="32" formatCode="0.0">
                  <c:v>1.1550915190000002</c:v>
                </c:pt>
                <c:pt idx="33" formatCode="0.0">
                  <c:v>0.94541035599999967</c:v>
                </c:pt>
                <c:pt idx="34" formatCode="0.0">
                  <c:v>0.41020900700000001</c:v>
                </c:pt>
                <c:pt idx="35" formatCode="0.0">
                  <c:v>0.38692308200000003</c:v>
                </c:pt>
                <c:pt idx="36" formatCode="0.0">
                  <c:v>0.42309435899999998</c:v>
                </c:pt>
                <c:pt idx="37" formatCode="0.0">
                  <c:v>0.44216647599999997</c:v>
                </c:pt>
                <c:pt idx="38" formatCode="0.0">
                  <c:v>0.50908816099999998</c:v>
                </c:pt>
                <c:pt idx="39" formatCode="0.0">
                  <c:v>0.79073875599999999</c:v>
                </c:pt>
                <c:pt idx="40" formatCode="0.0">
                  <c:v>1.066616655</c:v>
                </c:pt>
                <c:pt idx="41" formatCode="0.0">
                  <c:v>1.477310627</c:v>
                </c:pt>
                <c:pt idx="42" formatCode="0.0">
                  <c:v>1.8006581580000003</c:v>
                </c:pt>
                <c:pt idx="43" formatCode="0.0">
                  <c:v>1.3910583729999999</c:v>
                </c:pt>
                <c:pt idx="44" formatCode="0.0">
                  <c:v>1.075452662</c:v>
                </c:pt>
                <c:pt idx="45" formatCode="0.0">
                  <c:v>0.848559815</c:v>
                </c:pt>
                <c:pt idx="46" formatCode="0.0">
                  <c:v>0.8183739109999999</c:v>
                </c:pt>
                <c:pt idx="47" formatCode="0.0">
                  <c:v>1.124127348</c:v>
                </c:pt>
                <c:pt idx="48" formatCode="0.0">
                  <c:v>1.05283339</c:v>
                </c:pt>
                <c:pt idx="49" formatCode="0.0">
                  <c:v>1.1103204999999998</c:v>
                </c:pt>
                <c:pt idx="50" formatCode="0.0">
                  <c:v>0.77783743999999999</c:v>
                </c:pt>
              </c:numCache>
            </c:numRef>
          </c:val>
          <c:extLst>
            <c:ext xmlns:c16="http://schemas.microsoft.com/office/drawing/2014/chart" uri="{C3380CC4-5D6E-409C-BE32-E72D297353CC}">
              <c16:uniqueId val="{00000013-65E3-4872-B279-E42FF081A200}"/>
            </c:ext>
          </c:extLst>
        </c:ser>
        <c:ser>
          <c:idx val="16"/>
          <c:order val="20"/>
          <c:tx>
            <c:strRef>
              <c:f>' '!$A$473</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'!$B$473:$BB$473</c:f>
              <c:numCache>
                <c:formatCode>General</c:formatCode>
                <c:ptCount val="51"/>
                <c:pt idx="26" formatCode="0.0">
                  <c:v>0.68098505200000004</c:v>
                </c:pt>
                <c:pt idx="27" formatCode="0.0">
                  <c:v>0.73844200000000004</c:v>
                </c:pt>
                <c:pt idx="28" formatCode="0.0">
                  <c:v>0.8446818949999999</c:v>
                </c:pt>
                <c:pt idx="29" formatCode="0.0">
                  <c:v>1.0490999999999999</c:v>
                </c:pt>
                <c:pt idx="30" formatCode="0.0">
                  <c:v>1.2226170000000001</c:v>
                </c:pt>
                <c:pt idx="31" formatCode="0.0">
                  <c:v>1.363415</c:v>
                </c:pt>
                <c:pt idx="32" formatCode="0.0">
                  <c:v>1.4383609289999999</c:v>
                </c:pt>
                <c:pt idx="33" formatCode="0.0">
                  <c:v>1.3947756320000002</c:v>
                </c:pt>
                <c:pt idx="34" formatCode="0.0">
                  <c:v>1.439167409</c:v>
                </c:pt>
                <c:pt idx="35" formatCode="0.0">
                  <c:v>1.4422488200000001</c:v>
                </c:pt>
                <c:pt idx="36" formatCode="0.0">
                  <c:v>1.6020679930000001</c:v>
                </c:pt>
                <c:pt idx="37" formatCode="0.0">
                  <c:v>1.7843819500000002</c:v>
                </c:pt>
                <c:pt idx="38" formatCode="0.0">
                  <c:v>1.9125697960000003</c:v>
                </c:pt>
                <c:pt idx="39" formatCode="0.0">
                  <c:v>1.9853786849999997</c:v>
                </c:pt>
                <c:pt idx="40" formatCode="0.0">
                  <c:v>2.052466575</c:v>
                </c:pt>
                <c:pt idx="41" formatCode="0.0">
                  <c:v>1.8931352389999998</c:v>
                </c:pt>
                <c:pt idx="42" formatCode="0.0">
                  <c:v>1.9300198909999999</c:v>
                </c:pt>
                <c:pt idx="43" formatCode="0.0">
                  <c:v>2.0289378010000001</c:v>
                </c:pt>
                <c:pt idx="44" formatCode="0.0">
                  <c:v>2.067780682</c:v>
                </c:pt>
                <c:pt idx="45" formatCode="0.0">
                  <c:v>1.9552170250000001</c:v>
                </c:pt>
                <c:pt idx="46" formatCode="0.0">
                  <c:v>1.9559648850000004</c:v>
                </c:pt>
                <c:pt idx="47" formatCode="0.0">
                  <c:v>2.2323599610000002</c:v>
                </c:pt>
                <c:pt idx="48" formatCode="0.0">
                  <c:v>2.2002815219999996</c:v>
                </c:pt>
                <c:pt idx="49" formatCode="0.0">
                  <c:v>2.0252109900000002</c:v>
                </c:pt>
                <c:pt idx="50" formatCode="0.0">
                  <c:v>1.96355667</c:v>
                </c:pt>
              </c:numCache>
            </c:numRef>
          </c:val>
          <c:extLst>
            <c:ext xmlns:c16="http://schemas.microsoft.com/office/drawing/2014/chart" uri="{C3380CC4-5D6E-409C-BE32-E72D297353CC}">
              <c16:uniqueId val="{00000014-65E3-4872-B279-E42FF081A200}"/>
            </c:ext>
          </c:extLst>
        </c:ser>
        <c:ser>
          <c:idx val="20"/>
          <c:order val="21"/>
          <c:tx>
            <c:strRef>
              <c:f>' '!$A$474</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'!$B$474:$BB$474</c:f>
              <c:numCache>
                <c:formatCode>General</c:formatCode>
                <c:ptCount val="51"/>
                <c:pt idx="26" formatCode="0.0">
                  <c:v>2.5790866000000003E-2</c:v>
                </c:pt>
                <c:pt idx="27" formatCode="0.0">
                  <c:v>2.6010000000000002E-2</c:v>
                </c:pt>
                <c:pt idx="28" formatCode="0.0">
                  <c:v>8.6840014999999993E-2</c:v>
                </c:pt>
                <c:pt idx="29" formatCode="0.0">
                  <c:v>0.13040499999999999</c:v>
                </c:pt>
                <c:pt idx="30" formatCode="0.0">
                  <c:v>0.23678200000000002</c:v>
                </c:pt>
                <c:pt idx="31" formatCode="0.0">
                  <c:v>0.38088400000000006</c:v>
                </c:pt>
                <c:pt idx="32" formatCode="0.0">
                  <c:v>0.55116530899999994</c:v>
                </c:pt>
                <c:pt idx="33" formatCode="0.0">
                  <c:v>0.80947080299999996</c:v>
                </c:pt>
                <c:pt idx="34" formatCode="0.0">
                  <c:v>0.99079130199999998</c:v>
                </c:pt>
                <c:pt idx="35" formatCode="0.0">
                  <c:v>1.1207963139999999</c:v>
                </c:pt>
                <c:pt idx="36" formatCode="0.0">
                  <c:v>1.2098320169999996</c:v>
                </c:pt>
                <c:pt idx="37" formatCode="0.0">
                  <c:v>1.7218905880000002</c:v>
                </c:pt>
                <c:pt idx="38" formatCode="0.0">
                  <c:v>1.8542838019999996</c:v>
                </c:pt>
                <c:pt idx="39" formatCode="0.0">
                  <c:v>1.9987948449999999</c:v>
                </c:pt>
                <c:pt idx="40" formatCode="0.0">
                  <c:v>2.1571657919999998</c:v>
                </c:pt>
                <c:pt idx="41" formatCode="0.0">
                  <c:v>2.2176143480000001</c:v>
                </c:pt>
                <c:pt idx="42" formatCode="0.0">
                  <c:v>1.8042258799999997</c:v>
                </c:pt>
                <c:pt idx="43" formatCode="0.0">
                  <c:v>1.6053564330000001</c:v>
                </c:pt>
                <c:pt idx="44" formatCode="0.0">
                  <c:v>1.401461332</c:v>
                </c:pt>
                <c:pt idx="45" formatCode="0.0">
                  <c:v>1.5437393009999998</c:v>
                </c:pt>
                <c:pt idx="46" formatCode="0.0">
                  <c:v>1.4771837140000004</c:v>
                </c:pt>
                <c:pt idx="47" formatCode="0.0">
                  <c:v>2.1348360070000005</c:v>
                </c:pt>
                <c:pt idx="48" formatCode="0.0">
                  <c:v>1.9129335759999999</c:v>
                </c:pt>
                <c:pt idx="49" formatCode="0.0">
                  <c:v>1.9787996559999999</c:v>
                </c:pt>
                <c:pt idx="50" formatCode="0.0">
                  <c:v>2.0026855009999998</c:v>
                </c:pt>
              </c:numCache>
            </c:numRef>
          </c:val>
          <c:extLst>
            <c:ext xmlns:c16="http://schemas.microsoft.com/office/drawing/2014/chart" uri="{C3380CC4-5D6E-409C-BE32-E72D297353CC}">
              <c16:uniqueId val="{00000015-65E3-4872-B279-E42FF081A200}"/>
            </c:ext>
          </c:extLst>
        </c:ser>
        <c:ser>
          <c:idx val="22"/>
          <c:order val="22"/>
          <c:tx>
            <c:strRef>
              <c:f>' '!$A$475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'!$B$475:$BB$475</c:f>
              <c:numCache>
                <c:formatCode>General</c:formatCode>
                <c:ptCount val="51"/>
                <c:pt idx="26" formatCode="0.0">
                  <c:v>6.8442457999999998E-2</c:v>
                </c:pt>
                <c:pt idx="27" formatCode="0.0">
                  <c:v>7.3431999999999997E-2</c:v>
                </c:pt>
                <c:pt idx="28" formatCode="0.0">
                  <c:v>0.11613302599999997</c:v>
                </c:pt>
                <c:pt idx="29" formatCode="0.0">
                  <c:v>0.14048199999999997</c:v>
                </c:pt>
                <c:pt idx="30" formatCode="0.0">
                  <c:v>0.16557299999999997</c:v>
                </c:pt>
                <c:pt idx="31" formatCode="0.0">
                  <c:v>0.243871</c:v>
                </c:pt>
                <c:pt idx="32" formatCode="0.0">
                  <c:v>0.38768640099999996</c:v>
                </c:pt>
                <c:pt idx="33" formatCode="0.0">
                  <c:v>0.48850249299999998</c:v>
                </c:pt>
                <c:pt idx="34" formatCode="0.0">
                  <c:v>0.47723890599999996</c:v>
                </c:pt>
                <c:pt idx="35" formatCode="0.0">
                  <c:v>0.35577469199999995</c:v>
                </c:pt>
                <c:pt idx="36" formatCode="0.0">
                  <c:v>0.48308067200000004</c:v>
                </c:pt>
                <c:pt idx="37" formatCode="0.0">
                  <c:v>0.54702385700000011</c:v>
                </c:pt>
                <c:pt idx="38" formatCode="0.0">
                  <c:v>0.55655476500000012</c:v>
                </c:pt>
                <c:pt idx="39" formatCode="0.0">
                  <c:v>0.66136926000000007</c:v>
                </c:pt>
                <c:pt idx="40" formatCode="0.0">
                  <c:v>0.81383834399999999</c:v>
                </c:pt>
                <c:pt idx="41" formatCode="0.0">
                  <c:v>0.95946458999999995</c:v>
                </c:pt>
                <c:pt idx="42" formatCode="0.0">
                  <c:v>0.99963748699999999</c:v>
                </c:pt>
                <c:pt idx="43" formatCode="0.0">
                  <c:v>1.066124122</c:v>
                </c:pt>
                <c:pt idx="44" formatCode="0.0">
                  <c:v>1.0755011620000001</c:v>
                </c:pt>
                <c:pt idx="45" formatCode="0.0">
                  <c:v>1.0459406949999999</c:v>
                </c:pt>
                <c:pt idx="46" formatCode="0.0">
                  <c:v>1.26708183</c:v>
                </c:pt>
                <c:pt idx="47" formatCode="0.0">
                  <c:v>1.6000391530000002</c:v>
                </c:pt>
                <c:pt idx="48" formatCode="0.0">
                  <c:v>1.58876712</c:v>
                </c:pt>
                <c:pt idx="49" formatCode="0.0">
                  <c:v>1.6208895560000001</c:v>
                </c:pt>
                <c:pt idx="50" formatCode="0.0">
                  <c:v>1.3061594439999999</c:v>
                </c:pt>
              </c:numCache>
            </c:numRef>
          </c:val>
          <c:extLst>
            <c:ext xmlns:c16="http://schemas.microsoft.com/office/drawing/2014/chart" uri="{C3380CC4-5D6E-409C-BE32-E72D297353CC}">
              <c16:uniqueId val="{00000016-65E3-4872-B279-E42FF081A200}"/>
            </c:ext>
          </c:extLst>
        </c:ser>
        <c:ser>
          <c:idx val="23"/>
          <c:order val="23"/>
          <c:tx>
            <c:strRef>
              <c:f>' '!$A$476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'!$B$476:$BB$476</c:f>
              <c:numCache>
                <c:formatCode>General</c:formatCode>
                <c:ptCount val="51"/>
                <c:pt idx="26" formatCode="0.0">
                  <c:v>1.1824804760000001</c:v>
                </c:pt>
                <c:pt idx="27" formatCode="0.0">
                  <c:v>1.3498790000000001</c:v>
                </c:pt>
                <c:pt idx="28" formatCode="0.0">
                  <c:v>1.9954093329999998</c:v>
                </c:pt>
                <c:pt idx="29" formatCode="0.0">
                  <c:v>2.7034849999999997</c:v>
                </c:pt>
                <c:pt idx="30" formatCode="0.0">
                  <c:v>3.6534560000000003</c:v>
                </c:pt>
                <c:pt idx="31" formatCode="0.0">
                  <c:v>4.5366620000000006</c:v>
                </c:pt>
                <c:pt idx="32" formatCode="0.0">
                  <c:v>5.6720211029999996</c:v>
                </c:pt>
                <c:pt idx="33" formatCode="0.0">
                  <c:v>6.0669564220000005</c:v>
                </c:pt>
                <c:pt idx="34" formatCode="0.0">
                  <c:v>5.767643208</c:v>
                </c:pt>
                <c:pt idx="35" formatCode="0.0">
                  <c:v>5.373762064000001</c:v>
                </c:pt>
                <c:pt idx="36" formatCode="0.0">
                  <c:v>6.9127863810000001</c:v>
                </c:pt>
                <c:pt idx="37" formatCode="0.0">
                  <c:v>6.8881245200000008</c:v>
                </c:pt>
                <c:pt idx="38" formatCode="0.0">
                  <c:v>7.7658816839999991</c:v>
                </c:pt>
                <c:pt idx="39" formatCode="0.0">
                  <c:v>8.4020369740000014</c:v>
                </c:pt>
                <c:pt idx="40" formatCode="0.0">
                  <c:v>9.0541139549999983</c:v>
                </c:pt>
                <c:pt idx="41" formatCode="0.0">
                  <c:v>9.8433663460000016</c:v>
                </c:pt>
                <c:pt idx="42" formatCode="0.0">
                  <c:v>10.227658431</c:v>
                </c:pt>
                <c:pt idx="43" formatCode="0.0">
                  <c:v>11.625708079999997</c:v>
                </c:pt>
                <c:pt idx="44" formatCode="0.0">
                  <c:v>12.729457329000001</c:v>
                </c:pt>
                <c:pt idx="45" formatCode="0.0">
                  <c:v>9.2836068149999988</c:v>
                </c:pt>
                <c:pt idx="46" formatCode="0.0">
                  <c:v>8.5255059599999985</c:v>
                </c:pt>
                <c:pt idx="47" formatCode="0.0">
                  <c:v>11.278472161</c:v>
                </c:pt>
                <c:pt idx="48" formatCode="0.0">
                  <c:v>8.9952510409999995</c:v>
                </c:pt>
                <c:pt idx="49" formatCode="0.0">
                  <c:v>9.3717000709999994</c:v>
                </c:pt>
                <c:pt idx="50" formatCode="0.0">
                  <c:v>9.5667333590000005</c:v>
                </c:pt>
              </c:numCache>
            </c:numRef>
          </c:val>
          <c:extLst>
            <c:ext xmlns:c16="http://schemas.microsoft.com/office/drawing/2014/chart" uri="{C3380CC4-5D6E-409C-BE32-E72D297353CC}">
              <c16:uniqueId val="{00000017-65E3-4872-B279-E42FF081A200}"/>
            </c:ext>
          </c:extLst>
        </c:ser>
        <c:ser>
          <c:idx val="24"/>
          <c:order val="24"/>
          <c:tx>
            <c:strRef>
              <c:f>' '!$A$477</c:f>
              <c:strCache>
                <c:ptCount val="1"/>
                <c:pt idx="0">
                  <c:v>Others</c:v>
                </c:pt>
              </c:strCache>
            </c:strRef>
          </c:tx>
          <c:spPr>
            <a:solidFill>
              <a:srgbClr val="993300"/>
            </a:solidFill>
            <a:ln w="12700">
              <a:solidFill>
                <a:srgbClr val="000000"/>
              </a:solidFill>
              <a:prstDash val="solid"/>
            </a:ln>
          </c:spPr>
          <c:invertIfNegative val="0"/>
          <c:cat>
            <c:numRef>
              <c:f>' '!$B$452:$BB$452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'!$B$477:$BB$477</c:f>
              <c:numCache>
                <c:formatCode>General</c:formatCode>
                <c:ptCount val="51"/>
                <c:pt idx="26" formatCode="0.0">
                  <c:v>0.18466479500000021</c:v>
                </c:pt>
                <c:pt idx="27" formatCode="0.0">
                  <c:v>0.11292500000000061</c:v>
                </c:pt>
                <c:pt idx="28" formatCode="0.0">
                  <c:v>0.22819622600000056</c:v>
                </c:pt>
                <c:pt idx="29" formatCode="0.0">
                  <c:v>0.24004399999999748</c:v>
                </c:pt>
                <c:pt idx="30" formatCode="0.0">
                  <c:v>0.35911700000000124</c:v>
                </c:pt>
                <c:pt idx="31" formatCode="0.0">
                  <c:v>0.61083200000000026</c:v>
                </c:pt>
                <c:pt idx="32" formatCode="0.0">
                  <c:v>0.87169506399999541</c:v>
                </c:pt>
                <c:pt idx="33" formatCode="0.0">
                  <c:v>1.3934328119999986</c:v>
                </c:pt>
                <c:pt idx="34" formatCode="0.0">
                  <c:v>1.506294135999994</c:v>
                </c:pt>
                <c:pt idx="35" formatCode="0.0">
                  <c:v>2.4616097759999995</c:v>
                </c:pt>
                <c:pt idx="36" formatCode="0.0">
                  <c:v>3.9691951739999958</c:v>
                </c:pt>
                <c:pt idx="37" formatCode="0.0">
                  <c:v>4.5832274679999934</c:v>
                </c:pt>
                <c:pt idx="38" formatCode="0.0">
                  <c:v>4.5504340729999875</c:v>
                </c:pt>
                <c:pt idx="39" formatCode="0.0">
                  <c:v>4.6691646549999923</c:v>
                </c:pt>
                <c:pt idx="40" formatCode="0.0">
                  <c:v>5.4535394359999927</c:v>
                </c:pt>
                <c:pt idx="41" formatCode="0.0">
                  <c:v>5.2870537700000142</c:v>
                </c:pt>
                <c:pt idx="42" formatCode="0.0">
                  <c:v>4.6214232850000023</c:v>
                </c:pt>
                <c:pt idx="43" formatCode="0.0">
                  <c:v>4.4842468919999838</c:v>
                </c:pt>
                <c:pt idx="44" formatCode="0.0">
                  <c:v>4.2092423480000036</c:v>
                </c:pt>
                <c:pt idx="45" formatCode="0.0">
                  <c:v>3.5254638020000009</c:v>
                </c:pt>
                <c:pt idx="46" formatCode="0.0">
                  <c:v>3.9266624019999945</c:v>
                </c:pt>
                <c:pt idx="47" formatCode="0.0">
                  <c:v>5.5202177579999869</c:v>
                </c:pt>
                <c:pt idx="48" formatCode="0.0">
                  <c:v>6.0698506740000049</c:v>
                </c:pt>
                <c:pt idx="49" formatCode="0.0">
                  <c:v>5.8082354549999984</c:v>
                </c:pt>
                <c:pt idx="50" formatCode="0.0">
                  <c:v>6.4615602089999875</c:v>
                </c:pt>
              </c:numCache>
            </c:numRef>
          </c:val>
          <c:extLst>
            <c:ext xmlns:c16="http://schemas.microsoft.com/office/drawing/2014/chart" uri="{C3380CC4-5D6E-409C-BE32-E72D297353CC}">
              <c16:uniqueId val="{00000018-65E3-4872-B279-E42FF081A200}"/>
            </c:ext>
          </c:extLst>
        </c:ser>
        <c:dLbls>
          <c:showLegendKey val="0"/>
          <c:showVal val="0"/>
          <c:showCatName val="0"/>
          <c:showSerName val="0"/>
          <c:showPercent val="0"/>
          <c:showBubbleSize val="0"/>
        </c:dLbls>
        <c:gapWidth val="0"/>
        <c:overlap val="100"/>
        <c:axId val="3"/>
        <c:axId val="4"/>
      </c:barChart>
      <c:catAx>
        <c:axId val="20348411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0209263889843917E-2"/>
              <c:y val="0.1397716894629362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411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fob, nominal)</a:t>
                </a:r>
              </a:p>
            </c:rich>
          </c:tx>
          <c:layout>
            <c:manualLayout>
              <c:xMode val="edge"/>
              <c:yMode val="edge"/>
              <c:x val="0.9094030129597841"/>
              <c:y val="0.143099586831101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9584552683243755E-2"/>
          <c:y val="0.87357305914335182"/>
          <c:w val="0.92086169926282835"/>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7293739561514376"/>
          <c:h val="0.65335476754888255"/>
        </c:manualLayout>
      </c:layout>
      <c:barChart>
        <c:barDir val="col"/>
        <c:grouping val="stacked"/>
        <c:varyColors val="0"/>
        <c:ser>
          <c:idx val="0"/>
          <c:order val="0"/>
          <c:tx>
            <c:strRef>
              <c:f>' '!$A$483</c:f>
              <c:strCache>
                <c:ptCount val="1"/>
                <c:pt idx="0">
                  <c:v>EU-27 plus UK</c:v>
                </c:pt>
              </c:strCache>
            </c:strRef>
          </c:tx>
          <c:spPr>
            <a:solidFill>
              <a:srgbClr val="00FF00"/>
            </a:solid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'!$B$483:$BB$483</c:f>
              <c:numCache>
                <c:formatCode>0.0</c:formatCode>
                <c:ptCount val="51"/>
                <c:pt idx="0">
                  <c:v>2.9059999999999997E-3</c:v>
                </c:pt>
                <c:pt idx="1">
                  <c:v>1.8809999999999996E-3</c:v>
                </c:pt>
                <c:pt idx="2">
                  <c:v>4.1229999999999991E-3</c:v>
                </c:pt>
                <c:pt idx="3">
                  <c:v>6.4399999999999982E-4</c:v>
                </c:pt>
                <c:pt idx="4">
                  <c:v>1.2576999999999998E-2</c:v>
                </c:pt>
                <c:pt idx="5">
                  <c:v>3.4535007326007325E-2</c:v>
                </c:pt>
                <c:pt idx="6">
                  <c:v>5.5177644999999997E-2</c:v>
                </c:pt>
                <c:pt idx="7">
                  <c:v>5.8504497326007321E-2</c:v>
                </c:pt>
                <c:pt idx="8">
                  <c:v>5.5299174816849817E-2</c:v>
                </c:pt>
                <c:pt idx="9">
                  <c:v>4.6341056666666665E-2</c:v>
                </c:pt>
                <c:pt idx="10">
                  <c:v>4.3277306666666668E-2</c:v>
                </c:pt>
                <c:pt idx="11">
                  <c:v>4.0221443333333343E-2</c:v>
                </c:pt>
                <c:pt idx="12">
                  <c:v>2.8861403333333334E-2</c:v>
                </c:pt>
                <c:pt idx="13">
                  <c:v>2.3619453333333332E-2</c:v>
                </c:pt>
                <c:pt idx="14">
                  <c:v>1.655166816365047E-2</c:v>
                </c:pt>
                <c:pt idx="15">
                  <c:v>1.6182400760366585E-2</c:v>
                </c:pt>
                <c:pt idx="16">
                  <c:v>1.9176825569730299E-2</c:v>
                </c:pt>
                <c:pt idx="17">
                  <c:v>1.9203388835331136E-2</c:v>
                </c:pt>
                <c:pt idx="18">
                  <c:v>2.0510006659466191E-2</c:v>
                </c:pt>
                <c:pt idx="19">
                  <c:v>1.5074203303609942E-2</c:v>
                </c:pt>
                <c:pt idx="20">
                  <c:v>1.498202333333333E-2</c:v>
                </c:pt>
                <c:pt idx="21">
                  <c:v>1.7235E-2</c:v>
                </c:pt>
                <c:pt idx="22">
                  <c:v>7.3120781999999988E-3</c:v>
                </c:pt>
                <c:pt idx="23">
                  <c:v>6.476E-3</c:v>
                </c:pt>
                <c:pt idx="24">
                  <c:v>6.5149999999999991E-3</c:v>
                </c:pt>
              </c:numCache>
            </c:numRef>
          </c:val>
          <c:extLst>
            <c:ext xmlns:c16="http://schemas.microsoft.com/office/drawing/2014/chart" uri="{C3380CC4-5D6E-409C-BE32-E72D297353CC}">
              <c16:uniqueId val="{00000000-9B5C-4852-8910-755F5FA5B236}"/>
            </c:ext>
          </c:extLst>
        </c:ser>
        <c:ser>
          <c:idx val="1"/>
          <c:order val="1"/>
          <c:tx>
            <c:strRef>
              <c:f>' '!$A$484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'!$B$484:$BB$484</c:f>
              <c:numCache>
                <c:formatCode>0.0</c:formatCode>
                <c:ptCount val="51"/>
                <c:pt idx="0">
                  <c:v>0.258658</c:v>
                </c:pt>
                <c:pt idx="1">
                  <c:v>0.27939200000000003</c:v>
                </c:pt>
                <c:pt idx="2">
                  <c:v>0.27221699999999999</c:v>
                </c:pt>
                <c:pt idx="3">
                  <c:v>0.29243799999999998</c:v>
                </c:pt>
                <c:pt idx="4">
                  <c:v>0.33448499999999998</c:v>
                </c:pt>
                <c:pt idx="5">
                  <c:v>0.39175599999999994</c:v>
                </c:pt>
                <c:pt idx="6">
                  <c:v>0.42587718166666666</c:v>
                </c:pt>
                <c:pt idx="7">
                  <c:v>0.39647289642857153</c:v>
                </c:pt>
                <c:pt idx="8">
                  <c:v>0.32407134692307693</c:v>
                </c:pt>
                <c:pt idx="9">
                  <c:v>0.29962264500000002</c:v>
                </c:pt>
                <c:pt idx="10">
                  <c:v>0.29933871999999995</c:v>
                </c:pt>
                <c:pt idx="11">
                  <c:v>0.32332320833333333</c:v>
                </c:pt>
                <c:pt idx="12">
                  <c:v>0.27942243333333333</c:v>
                </c:pt>
                <c:pt idx="13">
                  <c:v>0.26920167833333336</c:v>
                </c:pt>
                <c:pt idx="14">
                  <c:v>0.21044975203385688</c:v>
                </c:pt>
                <c:pt idx="15">
                  <c:v>0.12522584660904923</c:v>
                </c:pt>
                <c:pt idx="16">
                  <c:v>0.1169974904080423</c:v>
                </c:pt>
                <c:pt idx="17">
                  <c:v>0.10609739999993936</c:v>
                </c:pt>
                <c:pt idx="18">
                  <c:v>9.2719610605586519E-2</c:v>
                </c:pt>
                <c:pt idx="19">
                  <c:v>0.1024080400834238</c:v>
                </c:pt>
                <c:pt idx="20">
                  <c:v>9.9424686666666623E-2</c:v>
                </c:pt>
                <c:pt idx="21">
                  <c:v>9.7105999999999998E-2</c:v>
                </c:pt>
                <c:pt idx="22">
                  <c:v>4.7828971399999996E-2</c:v>
                </c:pt>
                <c:pt idx="23">
                  <c:v>5.0634999999999999E-2</c:v>
                </c:pt>
                <c:pt idx="24">
                  <c:v>3.4428999999999994E-2</c:v>
                </c:pt>
              </c:numCache>
            </c:numRef>
          </c:val>
          <c:extLst>
            <c:ext xmlns:c16="http://schemas.microsoft.com/office/drawing/2014/chart" uri="{C3380CC4-5D6E-409C-BE32-E72D297353CC}">
              <c16:uniqueId val="{00000001-9B5C-4852-8910-755F5FA5B236}"/>
            </c:ext>
          </c:extLst>
        </c:ser>
        <c:ser>
          <c:idx val="3"/>
          <c:order val="2"/>
          <c:tx>
            <c:strRef>
              <c:f>' '!$A$485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'!$B$485:$BB$485</c:f>
              <c:numCache>
                <c:formatCode>0.0</c:formatCode>
                <c:ptCount val="51"/>
                <c:pt idx="0">
                  <c:v>9.4021999999999994E-2</c:v>
                </c:pt>
                <c:pt idx="1">
                  <c:v>0.11064599999999998</c:v>
                </c:pt>
                <c:pt idx="2">
                  <c:v>0.10900599999999998</c:v>
                </c:pt>
                <c:pt idx="3">
                  <c:v>9.2673999999999979E-2</c:v>
                </c:pt>
                <c:pt idx="4">
                  <c:v>5.6817999999999987E-2</c:v>
                </c:pt>
                <c:pt idx="5">
                  <c:v>7.3686000000000001E-2</c:v>
                </c:pt>
                <c:pt idx="6">
                  <c:v>8.5394119999999976E-2</c:v>
                </c:pt>
                <c:pt idx="7">
                  <c:v>8.4505943076923065E-2</c:v>
                </c:pt>
                <c:pt idx="8">
                  <c:v>8.1251089890109873E-2</c:v>
                </c:pt>
                <c:pt idx="9">
                  <c:v>7.0220493333333328E-2</c:v>
                </c:pt>
                <c:pt idx="10">
                  <c:v>6.6085528333333324E-2</c:v>
                </c:pt>
                <c:pt idx="11">
                  <c:v>7.4404541666666657E-2</c:v>
                </c:pt>
                <c:pt idx="12">
                  <c:v>6.8552348333333332E-2</c:v>
                </c:pt>
                <c:pt idx="13">
                  <c:v>7.295699999999998E-2</c:v>
                </c:pt>
                <c:pt idx="14">
                  <c:v>7.9032534734762266E-2</c:v>
                </c:pt>
                <c:pt idx="15">
                  <c:v>4.9807713047521809E-2</c:v>
                </c:pt>
                <c:pt idx="16">
                  <c:v>4.5654509405024503E-2</c:v>
                </c:pt>
                <c:pt idx="17">
                  <c:v>2.9299742674524055E-2</c:v>
                </c:pt>
                <c:pt idx="18">
                  <c:v>2.327901784071125E-2</c:v>
                </c:pt>
                <c:pt idx="19">
                  <c:v>2.0980864368359317E-2</c:v>
                </c:pt>
                <c:pt idx="20">
                  <c:v>1.704347833333333E-2</c:v>
                </c:pt>
                <c:pt idx="21">
                  <c:v>1.6754000000000002E-2</c:v>
                </c:pt>
                <c:pt idx="22">
                  <c:v>1.0488708999999997E-2</c:v>
                </c:pt>
                <c:pt idx="23">
                  <c:v>1.0718E-2</c:v>
                </c:pt>
                <c:pt idx="24">
                  <c:v>1.2250999999999998E-2</c:v>
                </c:pt>
              </c:numCache>
            </c:numRef>
          </c:val>
          <c:extLst>
            <c:ext xmlns:c16="http://schemas.microsoft.com/office/drawing/2014/chart" uri="{C3380CC4-5D6E-409C-BE32-E72D297353CC}">
              <c16:uniqueId val="{00000002-9B5C-4852-8910-755F5FA5B236}"/>
            </c:ext>
          </c:extLst>
        </c:ser>
        <c:ser>
          <c:idx val="4"/>
          <c:order val="3"/>
          <c:tx>
            <c:strRef>
              <c:f>' '!$A$486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'!$B$486:$BB$486</c:f>
              <c:numCache>
                <c:formatCode>0.0</c:formatCode>
                <c:ptCount val="51"/>
                <c:pt idx="0">
                  <c:v>2.1469999999999993E-2</c:v>
                </c:pt>
                <c:pt idx="1">
                  <c:v>0</c:v>
                </c:pt>
                <c:pt idx="2">
                  <c:v>4.5119999999999995E-3</c:v>
                </c:pt>
                <c:pt idx="3">
                  <c:v>1.5169999999999997E-3</c:v>
                </c:pt>
                <c:pt idx="4">
                  <c:v>9.8529999999999972E-3</c:v>
                </c:pt>
                <c:pt idx="5">
                  <c:v>2.1382999999999999E-2</c:v>
                </c:pt>
                <c:pt idx="6">
                  <c:v>7.8197241666666653E-2</c:v>
                </c:pt>
                <c:pt idx="7">
                  <c:v>6.4396517490842478E-2</c:v>
                </c:pt>
                <c:pt idx="8">
                  <c:v>8.0704517619047594E-2</c:v>
                </c:pt>
                <c:pt idx="9">
                  <c:v>5.0863411666666671E-2</c:v>
                </c:pt>
                <c:pt idx="10">
                  <c:v>3.6310811666666665E-2</c:v>
                </c:pt>
                <c:pt idx="11">
                  <c:v>3.0470031666666661E-2</c:v>
                </c:pt>
                <c:pt idx="12">
                  <c:v>3.2134459999999997E-2</c:v>
                </c:pt>
                <c:pt idx="13">
                  <c:v>3.2547278333333332E-2</c:v>
                </c:pt>
                <c:pt idx="14">
                  <c:v>3.5478271062504632E-2</c:v>
                </c:pt>
                <c:pt idx="15">
                  <c:v>3.2782526773121254E-2</c:v>
                </c:pt>
                <c:pt idx="16">
                  <c:v>2.8047660147150145E-2</c:v>
                </c:pt>
                <c:pt idx="17">
                  <c:v>4.5023048787188713E-2</c:v>
                </c:pt>
                <c:pt idx="18">
                  <c:v>3.9417640081908026E-2</c:v>
                </c:pt>
                <c:pt idx="19">
                  <c:v>4.567177561159852E-2</c:v>
                </c:pt>
                <c:pt idx="20">
                  <c:v>3.0864366666666664E-2</c:v>
                </c:pt>
                <c:pt idx="21">
                  <c:v>1.8305999999999999E-2</c:v>
                </c:pt>
                <c:pt idx="22">
                  <c:v>1.2443750199999997E-2</c:v>
                </c:pt>
                <c:pt idx="23">
                  <c:v>1.5048999999999996E-2</c:v>
                </c:pt>
                <c:pt idx="24">
                  <c:v>1.5827999999999998E-2</c:v>
                </c:pt>
              </c:numCache>
            </c:numRef>
          </c:val>
          <c:extLst>
            <c:ext xmlns:c16="http://schemas.microsoft.com/office/drawing/2014/chart" uri="{C3380CC4-5D6E-409C-BE32-E72D297353CC}">
              <c16:uniqueId val="{00000003-9B5C-4852-8910-755F5FA5B236}"/>
            </c:ext>
          </c:extLst>
        </c:ser>
        <c:ser>
          <c:idx val="12"/>
          <c:order val="4"/>
          <c:tx>
            <c:strRef>
              <c:f>' '!$A$487</c:f>
              <c:strCache>
                <c:ptCount val="1"/>
                <c:pt idx="0">
                  <c:v>Others</c:v>
                </c:pt>
              </c:strCache>
            </c:strRef>
          </c:tx>
          <c:spPr>
            <a:solidFill>
              <a:srgbClr val="993300"/>
            </a:solid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'!$B$487:$BB$487</c:f>
              <c:numCache>
                <c:formatCode>0.0</c:formatCode>
                <c:ptCount val="51"/>
                <c:pt idx="0">
                  <c:v>4.5451000000000019E-2</c:v>
                </c:pt>
                <c:pt idx="1">
                  <c:v>3.0739999999999879E-2</c:v>
                </c:pt>
                <c:pt idx="2">
                  <c:v>4.0862999999999872E-2</c:v>
                </c:pt>
                <c:pt idx="3">
                  <c:v>2.8999999999999915E-2</c:v>
                </c:pt>
                <c:pt idx="4">
                  <c:v>5.1285000000000081E-2</c:v>
                </c:pt>
                <c:pt idx="5">
                  <c:v>9.3964003663003726E-2</c:v>
                </c:pt>
                <c:pt idx="6">
                  <c:v>0.12864624333333285</c:v>
                </c:pt>
                <c:pt idx="7">
                  <c:v>0.13142514622710599</c:v>
                </c:pt>
                <c:pt idx="8">
                  <c:v>0.12972672622710557</c:v>
                </c:pt>
                <c:pt idx="9">
                  <c:v>8.9247318333333603E-2</c:v>
                </c:pt>
                <c:pt idx="10">
                  <c:v>8.81869233333335E-2</c:v>
                </c:pt>
                <c:pt idx="11">
                  <c:v>7.0591574999999906E-2</c:v>
                </c:pt>
                <c:pt idx="12">
                  <c:v>6.5462220000000182E-2</c:v>
                </c:pt>
                <c:pt idx="13">
                  <c:v>5.6130505000000108E-2</c:v>
                </c:pt>
                <c:pt idx="14">
                  <c:v>6.0035297968416723E-2</c:v>
                </c:pt>
                <c:pt idx="15">
                  <c:v>4.779588774214838E-2</c:v>
                </c:pt>
                <c:pt idx="16">
                  <c:v>5.9696119200332798E-2</c:v>
                </c:pt>
                <c:pt idx="17">
                  <c:v>4.7706124676358402E-2</c:v>
                </c:pt>
                <c:pt idx="18">
                  <c:v>4.2855793669661496E-2</c:v>
                </c:pt>
                <c:pt idx="19">
                  <c:v>5.2464412461801863E-2</c:v>
                </c:pt>
                <c:pt idx="20">
                  <c:v>7.5584643333333285E-2</c:v>
                </c:pt>
                <c:pt idx="21">
                  <c:v>0.11699799999999991</c:v>
                </c:pt>
                <c:pt idx="22">
                  <c:v>7.3973914000000016E-2</c:v>
                </c:pt>
                <c:pt idx="23">
                  <c:v>0.105753901</c:v>
                </c:pt>
                <c:pt idx="24">
                  <c:v>0.13603523200000001</c:v>
                </c:pt>
              </c:numCache>
            </c:numRef>
          </c:val>
          <c:extLst>
            <c:ext xmlns:c16="http://schemas.microsoft.com/office/drawing/2014/chart" uri="{C3380CC4-5D6E-409C-BE32-E72D297353CC}">
              <c16:uniqueId val="{00000004-9B5C-4852-8910-755F5FA5B236}"/>
            </c:ext>
          </c:extLst>
        </c:ser>
        <c:dLbls>
          <c:showLegendKey val="0"/>
          <c:showVal val="0"/>
          <c:showCatName val="0"/>
          <c:showSerName val="0"/>
          <c:showPercent val="0"/>
          <c:showBubbleSize val="0"/>
        </c:dLbls>
        <c:gapWidth val="0"/>
        <c:overlap val="100"/>
        <c:axId val="2034838751"/>
        <c:axId val="1"/>
      </c:barChart>
      <c:barChart>
        <c:barDir val="col"/>
        <c:grouping val="stacked"/>
        <c:varyColors val="0"/>
        <c:ser>
          <c:idx val="13"/>
          <c:order val="5"/>
          <c:tx>
            <c:strRef>
              <c:f>' '!$A$488</c:f>
              <c:strCache>
                <c:ptCount val="1"/>
              </c:strCache>
            </c:strRef>
          </c:tx>
          <c:spPr>
            <a:noFill/>
            <a:ln w="25400">
              <a:noFill/>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'!$B$488:$BB$488</c:f>
              <c:numCache>
                <c:formatCode>0.0</c:formatCode>
                <c:ptCount val="51"/>
              </c:numCache>
            </c:numRef>
          </c:val>
          <c:extLst>
            <c:ext xmlns:c16="http://schemas.microsoft.com/office/drawing/2014/chart" uri="{C3380CC4-5D6E-409C-BE32-E72D297353CC}">
              <c16:uniqueId val="{00000005-9B5C-4852-8910-755F5FA5B236}"/>
            </c:ext>
          </c:extLst>
        </c:ser>
        <c:ser>
          <c:idx val="14"/>
          <c:order val="6"/>
          <c:tx>
            <c:strRef>
              <c:f>' '!$A$489</c:f>
              <c:strCache>
                <c:ptCount val="1"/>
              </c:strCache>
            </c:strRef>
          </c:tx>
          <c:spPr>
            <a:noFill/>
            <a:ln w="25400">
              <a:noFill/>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'!$B$489:$BB$489</c:f>
              <c:numCache>
                <c:formatCode>0.0</c:formatCode>
                <c:ptCount val="51"/>
              </c:numCache>
            </c:numRef>
          </c:val>
          <c:extLst>
            <c:ext xmlns:c16="http://schemas.microsoft.com/office/drawing/2014/chart" uri="{C3380CC4-5D6E-409C-BE32-E72D297353CC}">
              <c16:uniqueId val="{00000006-9B5C-4852-8910-755F5FA5B236}"/>
            </c:ext>
          </c:extLst>
        </c:ser>
        <c:ser>
          <c:idx val="15"/>
          <c:order val="7"/>
          <c:tx>
            <c:strRef>
              <c:f>' '!$A$490</c:f>
              <c:strCache>
                <c:ptCount val="1"/>
              </c:strCache>
            </c:strRef>
          </c:tx>
          <c:spPr>
            <a:noFill/>
            <a:ln w="25400">
              <a:noFill/>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'!$B$490:$BB$490</c:f>
              <c:numCache>
                <c:formatCode>General</c:formatCode>
                <c:ptCount val="51"/>
              </c:numCache>
            </c:numRef>
          </c:val>
          <c:extLst>
            <c:ext xmlns:c16="http://schemas.microsoft.com/office/drawing/2014/chart" uri="{C3380CC4-5D6E-409C-BE32-E72D297353CC}">
              <c16:uniqueId val="{00000007-9B5C-4852-8910-755F5FA5B236}"/>
            </c:ext>
          </c:extLst>
        </c:ser>
        <c:ser>
          <c:idx val="9"/>
          <c:order val="8"/>
          <c:tx>
            <c:strRef>
              <c:f>' '!$A$491</c:f>
              <c:strCache>
                <c:ptCount val="1"/>
              </c:strCache>
            </c:strRef>
          </c:tx>
          <c:spPr>
            <a:noFill/>
            <a:ln w="25400">
              <a:noFill/>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'!$B$491:$BB$491</c:f>
              <c:numCache>
                <c:formatCode>General</c:formatCode>
                <c:ptCount val="51"/>
              </c:numCache>
            </c:numRef>
          </c:val>
          <c:extLst>
            <c:ext xmlns:c16="http://schemas.microsoft.com/office/drawing/2014/chart" uri="{C3380CC4-5D6E-409C-BE32-E72D297353CC}">
              <c16:uniqueId val="{00000008-9B5C-4852-8910-755F5FA5B236}"/>
            </c:ext>
          </c:extLst>
        </c:ser>
        <c:ser>
          <c:idx val="18"/>
          <c:order val="9"/>
          <c:tx>
            <c:strRef>
              <c:f>' '!$A$492</c:f>
              <c:strCache>
                <c:ptCount val="1"/>
              </c:strCache>
            </c:strRef>
          </c:tx>
          <c:spPr>
            <a:noFill/>
            <a:ln w="25400">
              <a:noFill/>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'!$B$492:$BB$492</c:f>
              <c:numCache>
                <c:formatCode>#,##0</c:formatCode>
                <c:ptCount val="51"/>
              </c:numCache>
            </c:numRef>
          </c:val>
          <c:extLst>
            <c:ext xmlns:c16="http://schemas.microsoft.com/office/drawing/2014/chart" uri="{C3380CC4-5D6E-409C-BE32-E72D297353CC}">
              <c16:uniqueId val="{00000009-9B5C-4852-8910-755F5FA5B236}"/>
            </c:ext>
          </c:extLst>
        </c:ser>
        <c:ser>
          <c:idx val="19"/>
          <c:order val="10"/>
          <c:tx>
            <c:strRef>
              <c:f>' '!$A$493</c:f>
              <c:strCache>
                <c:ptCount val="1"/>
                <c:pt idx="0">
                  <c:v>EU-27 plus UK</c:v>
                </c:pt>
              </c:strCache>
            </c:strRef>
          </c:tx>
          <c:spPr>
            <a:solidFill>
              <a:srgbClr val="00FF00"/>
            </a:solid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'!$B$493:$BB$493</c:f>
              <c:numCache>
                <c:formatCode>#,##0</c:formatCode>
                <c:ptCount val="51"/>
                <c:pt idx="26">
                  <c:v>2.4423069999999996</c:v>
                </c:pt>
                <c:pt idx="27">
                  <c:v>1.5609999999999999</c:v>
                </c:pt>
                <c:pt idx="28">
                  <c:v>2.8071529999999996</c:v>
                </c:pt>
                <c:pt idx="29">
                  <c:v>0.34099999999999997</c:v>
                </c:pt>
                <c:pt idx="30">
                  <c:v>7.3879999999999999</c:v>
                </c:pt>
                <c:pt idx="31">
                  <c:v>23.914000000000005</c:v>
                </c:pt>
                <c:pt idx="32">
                  <c:v>38.220994000000005</c:v>
                </c:pt>
                <c:pt idx="33">
                  <c:v>45.637443999999995</c:v>
                </c:pt>
                <c:pt idx="34">
                  <c:v>48.099986000000001</c:v>
                </c:pt>
                <c:pt idx="35">
                  <c:v>38.612405999999993</c:v>
                </c:pt>
                <c:pt idx="36">
                  <c:v>34.875306000000002</c:v>
                </c:pt>
                <c:pt idx="37">
                  <c:v>33.356576999999987</c:v>
                </c:pt>
                <c:pt idx="38">
                  <c:v>24.916126999999996</c:v>
                </c:pt>
                <c:pt idx="39">
                  <c:v>20.336230999999994</c:v>
                </c:pt>
                <c:pt idx="40">
                  <c:v>16.186571000000001</c:v>
                </c:pt>
                <c:pt idx="41">
                  <c:v>15.357547000000002</c:v>
                </c:pt>
                <c:pt idx="42">
                  <c:v>16.806335999999998</c:v>
                </c:pt>
                <c:pt idx="43">
                  <c:v>17.089214000000002</c:v>
                </c:pt>
                <c:pt idx="44">
                  <c:v>18.732182000000005</c:v>
                </c:pt>
                <c:pt idx="45">
                  <c:v>13.41619</c:v>
                </c:pt>
                <c:pt idx="46">
                  <c:v>11.069869999999998</c:v>
                </c:pt>
                <c:pt idx="47">
                  <c:v>12.010026999999997</c:v>
                </c:pt>
                <c:pt idx="48">
                  <c:v>10.393570999999998</c:v>
                </c:pt>
                <c:pt idx="49">
                  <c:v>4.9103519999999996</c:v>
                </c:pt>
                <c:pt idx="50">
                  <c:v>5.5344699999999998</c:v>
                </c:pt>
              </c:numCache>
            </c:numRef>
          </c:val>
          <c:extLst>
            <c:ext xmlns:c16="http://schemas.microsoft.com/office/drawing/2014/chart" uri="{C3380CC4-5D6E-409C-BE32-E72D297353CC}">
              <c16:uniqueId val="{0000000A-9B5C-4852-8910-755F5FA5B236}"/>
            </c:ext>
          </c:extLst>
        </c:ser>
        <c:ser>
          <c:idx val="20"/>
          <c:order val="11"/>
          <c:tx>
            <c:strRef>
              <c:f>' '!$A$494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'!$B$494:$BB$494</c:f>
              <c:numCache>
                <c:formatCode>General</c:formatCode>
                <c:ptCount val="51"/>
                <c:pt idx="26" formatCode="#,##0">
                  <c:v>138.22467599999999</c:v>
                </c:pt>
                <c:pt idx="27" formatCode="#,##0">
                  <c:v>154.661</c:v>
                </c:pt>
                <c:pt idx="28" formatCode="#,##0">
                  <c:v>147.817215</c:v>
                </c:pt>
                <c:pt idx="29" formatCode="#,##0">
                  <c:v>146.29900000000001</c:v>
                </c:pt>
                <c:pt idx="30" formatCode="#,##0">
                  <c:v>173.03200000000001</c:v>
                </c:pt>
                <c:pt idx="31" formatCode="#,##0">
                  <c:v>192.779</c:v>
                </c:pt>
                <c:pt idx="32" formatCode="#,##0">
                  <c:v>215.428888</c:v>
                </c:pt>
                <c:pt idx="33" formatCode="#,##0">
                  <c:v>223.539638</c:v>
                </c:pt>
                <c:pt idx="34" formatCode="#,##0">
                  <c:v>204.05323200000001</c:v>
                </c:pt>
                <c:pt idx="35" formatCode="#,##0">
                  <c:v>196.73265999999998</c:v>
                </c:pt>
                <c:pt idx="36" formatCode="#,##0">
                  <c:v>206.63481200000001</c:v>
                </c:pt>
                <c:pt idx="37" formatCode="#,##0">
                  <c:v>223.49787999999998</c:v>
                </c:pt>
                <c:pt idx="38" formatCode="#,##0">
                  <c:v>201.28678099999999</c:v>
                </c:pt>
                <c:pt idx="39" formatCode="#,##0">
                  <c:v>190.38123100000001</c:v>
                </c:pt>
                <c:pt idx="40" formatCode="#,##0">
                  <c:v>154.88376300000002</c:v>
                </c:pt>
                <c:pt idx="41" formatCode="#,##0">
                  <c:v>94.233534999999989</c:v>
                </c:pt>
                <c:pt idx="42" formatCode="#,##0">
                  <c:v>87.949172000000004</c:v>
                </c:pt>
                <c:pt idx="43" formatCode="#,##0">
                  <c:v>96.401732999999979</c:v>
                </c:pt>
                <c:pt idx="44" formatCode="#,##0">
                  <c:v>82.853046000000006</c:v>
                </c:pt>
                <c:pt idx="45" formatCode="#,##0">
                  <c:v>79.810687999999985</c:v>
                </c:pt>
                <c:pt idx="46" formatCode="#,##0">
                  <c:v>71.119073999999983</c:v>
                </c:pt>
                <c:pt idx="47" formatCode="#,##0">
                  <c:v>77.354861</c:v>
                </c:pt>
                <c:pt idx="48" formatCode="#,##0">
                  <c:v>60.125197999999997</c:v>
                </c:pt>
                <c:pt idx="49" formatCode="#,##0">
                  <c:v>37.656984000000001</c:v>
                </c:pt>
                <c:pt idx="50" formatCode="#,##0">
                  <c:v>26.453817000000004</c:v>
                </c:pt>
              </c:numCache>
            </c:numRef>
          </c:val>
          <c:extLst>
            <c:ext xmlns:c16="http://schemas.microsoft.com/office/drawing/2014/chart" uri="{C3380CC4-5D6E-409C-BE32-E72D297353CC}">
              <c16:uniqueId val="{0000000B-9B5C-4852-8910-755F5FA5B236}"/>
            </c:ext>
          </c:extLst>
        </c:ser>
        <c:ser>
          <c:idx val="21"/>
          <c:order val="12"/>
          <c:tx>
            <c:strRef>
              <c:f>' '!$A$495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'!$B$495:$BB$495</c:f>
              <c:numCache>
                <c:formatCode>General</c:formatCode>
                <c:ptCount val="51"/>
                <c:pt idx="26" formatCode="#,##0">
                  <c:v>21.481109</c:v>
                </c:pt>
                <c:pt idx="27" formatCode="#,##0">
                  <c:v>23.836000000000002</c:v>
                </c:pt>
                <c:pt idx="28" formatCode="#,##0">
                  <c:v>24.451485999999999</c:v>
                </c:pt>
                <c:pt idx="29" formatCode="#,##0">
                  <c:v>21.164000000000001</c:v>
                </c:pt>
                <c:pt idx="30" formatCode="#,##0">
                  <c:v>14.404999999999998</c:v>
                </c:pt>
                <c:pt idx="31" formatCode="#,##0">
                  <c:v>22.667000000000002</c:v>
                </c:pt>
                <c:pt idx="32" formatCode="#,##0">
                  <c:v>29.166649999999997</c:v>
                </c:pt>
                <c:pt idx="33" formatCode="#,##0">
                  <c:v>33.019925999999998</c:v>
                </c:pt>
                <c:pt idx="34" formatCode="#,##0">
                  <c:v>36.447123999999995</c:v>
                </c:pt>
                <c:pt idx="35" formatCode="#,##0">
                  <c:v>33.075269000000006</c:v>
                </c:pt>
                <c:pt idx="36" formatCode="#,##0">
                  <c:v>32.357648000000005</c:v>
                </c:pt>
                <c:pt idx="37" formatCode="#,##0">
                  <c:v>41.450935999999999</c:v>
                </c:pt>
                <c:pt idx="38" formatCode="#,##0">
                  <c:v>39.586556999999992</c:v>
                </c:pt>
                <c:pt idx="39" formatCode="#,##0">
                  <c:v>45.152415999999995</c:v>
                </c:pt>
                <c:pt idx="40" formatCode="#,##0">
                  <c:v>53.955471999999993</c:v>
                </c:pt>
                <c:pt idx="41" formatCode="#,##0">
                  <c:v>37.528112999999991</c:v>
                </c:pt>
                <c:pt idx="42" formatCode="#,##0">
                  <c:v>32.764976000000004</c:v>
                </c:pt>
                <c:pt idx="43" formatCode="#,##0">
                  <c:v>28.685124000000002</c:v>
                </c:pt>
                <c:pt idx="44" formatCode="#,##0">
                  <c:v>20.596792000000001</c:v>
                </c:pt>
                <c:pt idx="45" formatCode="#,##0">
                  <c:v>16.800204000000001</c:v>
                </c:pt>
                <c:pt idx="46" formatCode="#,##0">
                  <c:v>13.300965</c:v>
                </c:pt>
                <c:pt idx="47" formatCode="#,##0">
                  <c:v>15.866013000000001</c:v>
                </c:pt>
                <c:pt idx="48" formatCode="#,##0">
                  <c:v>10.894599999999999</c:v>
                </c:pt>
                <c:pt idx="49" formatCode="#,##0">
                  <c:v>8.5456029999999998</c:v>
                </c:pt>
                <c:pt idx="50" formatCode="#,##0">
                  <c:v>8.1675249999999995</c:v>
                </c:pt>
              </c:numCache>
            </c:numRef>
          </c:val>
          <c:extLst>
            <c:ext xmlns:c16="http://schemas.microsoft.com/office/drawing/2014/chart" uri="{C3380CC4-5D6E-409C-BE32-E72D297353CC}">
              <c16:uniqueId val="{0000000C-9B5C-4852-8910-755F5FA5B236}"/>
            </c:ext>
          </c:extLst>
        </c:ser>
        <c:ser>
          <c:idx val="26"/>
          <c:order val="13"/>
          <c:tx>
            <c:strRef>
              <c:f>' '!$A$496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'!$B$496:$BB$496</c:f>
              <c:numCache>
                <c:formatCode>General</c:formatCode>
                <c:ptCount val="51"/>
                <c:pt idx="26" formatCode="#,##0">
                  <c:v>0.833121</c:v>
                </c:pt>
                <c:pt idx="27" formatCode="#,##0">
                  <c:v>0</c:v>
                </c:pt>
                <c:pt idx="28" formatCode="#,##0">
                  <c:v>2.9337549999999997</c:v>
                </c:pt>
                <c:pt idx="29" formatCode="#,##0">
                  <c:v>0.55300000000000005</c:v>
                </c:pt>
                <c:pt idx="30" formatCode="#,##0">
                  <c:v>4.3319999999999999</c:v>
                </c:pt>
                <c:pt idx="31" formatCode="#,##0">
                  <c:v>10.086</c:v>
                </c:pt>
                <c:pt idx="32" formatCode="#,##0">
                  <c:v>31.851295999999998</c:v>
                </c:pt>
                <c:pt idx="33" formatCode="#,##0">
                  <c:v>29.840466999999997</c:v>
                </c:pt>
                <c:pt idx="34" formatCode="#,##0">
                  <c:v>44.061660000000003</c:v>
                </c:pt>
                <c:pt idx="35" formatCode="#,##0">
                  <c:v>31.033010000000001</c:v>
                </c:pt>
                <c:pt idx="36" formatCode="#,##0">
                  <c:v>20.977357999999999</c:v>
                </c:pt>
                <c:pt idx="37" formatCode="#,##0">
                  <c:v>20.535973999999996</c:v>
                </c:pt>
                <c:pt idx="38" formatCode="#,##0">
                  <c:v>26.646887</c:v>
                </c:pt>
                <c:pt idx="39" formatCode="#,##0">
                  <c:v>31.575191</c:v>
                </c:pt>
                <c:pt idx="40" formatCode="#,##0">
                  <c:v>31.620158</c:v>
                </c:pt>
                <c:pt idx="41" formatCode="#,##0">
                  <c:v>27.976025000000003</c:v>
                </c:pt>
                <c:pt idx="42" formatCode="#,##0">
                  <c:v>22.452300000000001</c:v>
                </c:pt>
                <c:pt idx="43" formatCode="#,##0">
                  <c:v>34.764636999999993</c:v>
                </c:pt>
                <c:pt idx="44" formatCode="#,##0">
                  <c:v>29.280061999999997</c:v>
                </c:pt>
                <c:pt idx="45" formatCode="#,##0">
                  <c:v>25.504661999999996</c:v>
                </c:pt>
                <c:pt idx="46" formatCode="#,##0">
                  <c:v>19.879332000000002</c:v>
                </c:pt>
                <c:pt idx="47" formatCode="#,##0">
                  <c:v>13.14805</c:v>
                </c:pt>
                <c:pt idx="48" formatCode="#,##0">
                  <c:v>20.735239999999997</c:v>
                </c:pt>
                <c:pt idx="49" formatCode="#,##0">
                  <c:v>10.177548</c:v>
                </c:pt>
                <c:pt idx="50" formatCode="#,##0">
                  <c:v>10.478909999999999</c:v>
                </c:pt>
              </c:numCache>
            </c:numRef>
          </c:val>
          <c:extLst>
            <c:ext xmlns:c16="http://schemas.microsoft.com/office/drawing/2014/chart" uri="{C3380CC4-5D6E-409C-BE32-E72D297353CC}">
              <c16:uniqueId val="{0000000D-9B5C-4852-8910-755F5FA5B236}"/>
            </c:ext>
          </c:extLst>
        </c:ser>
        <c:ser>
          <c:idx val="2"/>
          <c:order val="14"/>
          <c:tx>
            <c:strRef>
              <c:f>' '!$A$497</c:f>
              <c:strCache>
                <c:ptCount val="1"/>
                <c:pt idx="0">
                  <c:v>Others</c:v>
                </c:pt>
              </c:strCache>
            </c:strRef>
          </c:tx>
          <c:spPr>
            <a:solidFill>
              <a:srgbClr val="993300"/>
            </a:solidFill>
            <a:ln w="12700">
              <a:solidFill>
                <a:srgbClr val="000000"/>
              </a:solidFill>
              <a:prstDash val="solid"/>
            </a:ln>
          </c:spPr>
          <c:invertIfNegative val="0"/>
          <c:cat>
            <c:numRef>
              <c:f>' '!$B$482:$BB$482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'!$B$497:$BB$497</c:f>
              <c:numCache>
                <c:formatCode>General</c:formatCode>
                <c:ptCount val="51"/>
                <c:pt idx="26" formatCode="#,##0">
                  <c:v>15.021531999999979</c:v>
                </c:pt>
                <c:pt idx="27" formatCode="#,##0">
                  <c:v>8.7209999999999752</c:v>
                </c:pt>
                <c:pt idx="28" formatCode="#,##0">
                  <c:v>12.03650300000001</c:v>
                </c:pt>
                <c:pt idx="29" formatCode="#,##0">
                  <c:v>9.0250000000000057</c:v>
                </c:pt>
                <c:pt idx="30" formatCode="#,##0">
                  <c:v>12.97799999999998</c:v>
                </c:pt>
                <c:pt idx="31" formatCode="#,##0">
                  <c:v>29.143999999999949</c:v>
                </c:pt>
                <c:pt idx="32" formatCode="#,##0">
                  <c:v>38.681789999999921</c:v>
                </c:pt>
                <c:pt idx="33" formatCode="#,##0">
                  <c:v>58.025650999999925</c:v>
                </c:pt>
                <c:pt idx="34" formatCode="#,##0">
                  <c:v>69.055796000000043</c:v>
                </c:pt>
                <c:pt idx="35" formatCode="#,##0">
                  <c:v>45.834611999999993</c:v>
                </c:pt>
                <c:pt idx="36" formatCode="#,##0">
                  <c:v>45.59002299999986</c:v>
                </c:pt>
                <c:pt idx="37" formatCode="#,##0">
                  <c:v>40.251740999999981</c:v>
                </c:pt>
                <c:pt idx="38" formatCode="#,##0">
                  <c:v>37.035657000000072</c:v>
                </c:pt>
                <c:pt idx="39" formatCode="#,##0">
                  <c:v>36.584947999999997</c:v>
                </c:pt>
                <c:pt idx="40" formatCode="#,##0">
                  <c:v>38.615832999999952</c:v>
                </c:pt>
                <c:pt idx="41" formatCode="#,##0">
                  <c:v>30.147986000000031</c:v>
                </c:pt>
                <c:pt idx="42" formatCode="#,##0">
                  <c:v>38.439127999999982</c:v>
                </c:pt>
                <c:pt idx="43" formatCode="#,##0">
                  <c:v>30.819033999999988</c:v>
                </c:pt>
                <c:pt idx="44" formatCode="#,##0">
                  <c:v>27.352190999999948</c:v>
                </c:pt>
                <c:pt idx="45" formatCode="#,##0">
                  <c:v>26.721193</c:v>
                </c:pt>
                <c:pt idx="46" formatCode="#,##0">
                  <c:v>33.708906000000013</c:v>
                </c:pt>
                <c:pt idx="47" formatCode="#,##0">
                  <c:v>55.833084999999969</c:v>
                </c:pt>
                <c:pt idx="48" formatCode="#,##0">
                  <c:v>61.741079999999982</c:v>
                </c:pt>
                <c:pt idx="49" formatCode="#,##0">
                  <c:v>57.389419000000018</c:v>
                </c:pt>
                <c:pt idx="50" formatCode="#,##0">
                  <c:v>70.009750999999994</c:v>
                </c:pt>
              </c:numCache>
            </c:numRef>
          </c:val>
          <c:extLst>
            <c:ext xmlns:c16="http://schemas.microsoft.com/office/drawing/2014/chart" uri="{C3380CC4-5D6E-409C-BE32-E72D297353CC}">
              <c16:uniqueId val="{0000000E-9B5C-4852-8910-755F5FA5B236}"/>
            </c:ext>
          </c:extLst>
        </c:ser>
        <c:dLbls>
          <c:showLegendKey val="0"/>
          <c:showVal val="0"/>
          <c:showCatName val="0"/>
          <c:showSerName val="0"/>
          <c:showPercent val="0"/>
          <c:showBubbleSize val="0"/>
        </c:dLbls>
        <c:gapWidth val="0"/>
        <c:overlap val="100"/>
        <c:axId val="3"/>
        <c:axId val="4"/>
      </c:barChart>
      <c:catAx>
        <c:axId val="20348387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a:t>
                </a:r>
                <a:r>
                  <a:rPr lang="en-GB" sz="1125" b="0" i="0" u="none" strike="noStrike" baseline="0">
                    <a:solidFill>
                      <a:srgbClr val="FFFFFF"/>
                    </a:solidFill>
                    <a:latin typeface="Arial"/>
                    <a:cs typeface="Arial"/>
                  </a:rPr>
                  <a:t> )</a:t>
                </a:r>
              </a:p>
            </c:rich>
          </c:tx>
          <c:layout>
            <c:manualLayout>
              <c:xMode val="edge"/>
              <c:yMode val="edge"/>
              <c:x val="2.5000770115732898E-2"/>
              <c:y val="0.191672954765616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387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 </a:t>
                </a:r>
                <a:r>
                  <a:rPr lang="en-GB" sz="1125" b="0" i="0" u="none" strike="noStrike" baseline="0">
                    <a:solidFill>
                      <a:srgbClr val="0000FF"/>
                    </a:solidFill>
                    <a:latin typeface="Arial"/>
                    <a:cs typeface="Arial"/>
                  </a:rPr>
                  <a:t>(US$ million, fob, nominal) </a:t>
                </a:r>
                <a:r>
                  <a:rPr lang="en-GB" sz="1125" b="0" i="0" u="none" strike="noStrike" baseline="0">
                    <a:solidFill>
                      <a:srgbClr val="FFFFFF"/>
                    </a:solidFill>
                    <a:latin typeface="Arial"/>
                    <a:cs typeface="Arial"/>
                  </a:rPr>
                  <a:t>)</a:t>
                </a:r>
              </a:p>
            </c:rich>
          </c:tx>
          <c:layout>
            <c:manualLayout>
              <c:xMode val="edge"/>
              <c:yMode val="edge"/>
              <c:x val="0.90627791669531754"/>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4376058909132735E-2"/>
          <c:y val="0.91169657614601718"/>
          <c:w val="0.93544548183033926"/>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792122318475298"/>
          <c:y val="7.0002296523094559E-2"/>
          <c:w val="0.7166887433176764"/>
          <c:h val="0.62835394736206307"/>
        </c:manualLayout>
      </c:layout>
      <c:barChart>
        <c:barDir val="col"/>
        <c:grouping val="stacked"/>
        <c:varyColors val="0"/>
        <c:ser>
          <c:idx val="0"/>
          <c:order val="0"/>
          <c:tx>
            <c:strRef>
              <c:f>' '!$A$503</c:f>
              <c:strCache>
                <c:ptCount val="1"/>
                <c:pt idx="0">
                  <c:v>EU-27 plus UK</c:v>
                </c:pt>
              </c:strCache>
            </c:strRef>
          </c:tx>
          <c:spPr>
            <a:solidFill>
              <a:srgbClr val="00FF00"/>
            </a:solid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'!$B$503:$BB$503</c:f>
              <c:numCache>
                <c:formatCode>0.0</c:formatCode>
                <c:ptCount val="51"/>
                <c:pt idx="0">
                  <c:v>3.3192000000000006E-2</c:v>
                </c:pt>
                <c:pt idx="1">
                  <c:v>5.3036E-2</c:v>
                </c:pt>
                <c:pt idx="2">
                  <c:v>0.11955499999999999</c:v>
                </c:pt>
                <c:pt idx="3">
                  <c:v>0.15578700000000001</c:v>
                </c:pt>
                <c:pt idx="4">
                  <c:v>0.50376499999999991</c:v>
                </c:pt>
                <c:pt idx="5">
                  <c:v>1.0216162319999997</c:v>
                </c:pt>
                <c:pt idx="6">
                  <c:v>1.5828525716666668</c:v>
                </c:pt>
                <c:pt idx="7">
                  <c:v>1.9001823116666663</c:v>
                </c:pt>
                <c:pt idx="8">
                  <c:v>1.6012847733333333</c:v>
                </c:pt>
                <c:pt idx="9">
                  <c:v>1.0304097716666669</c:v>
                </c:pt>
                <c:pt idx="10">
                  <c:v>1.4793553349999999</c:v>
                </c:pt>
                <c:pt idx="11">
                  <c:v>1.6496638016666667</c:v>
                </c:pt>
                <c:pt idx="12">
                  <c:v>1.4803339449999997</c:v>
                </c:pt>
                <c:pt idx="13">
                  <c:v>1.4576230599999997</c:v>
                </c:pt>
                <c:pt idx="14">
                  <c:v>1.6410608271090175</c:v>
                </c:pt>
                <c:pt idx="15">
                  <c:v>1.5326815418613031</c:v>
                </c:pt>
                <c:pt idx="16">
                  <c:v>1.5683411409626604</c:v>
                </c:pt>
                <c:pt idx="17">
                  <c:v>1.2690259703049631</c:v>
                </c:pt>
                <c:pt idx="18">
                  <c:v>1.4451060934515987</c:v>
                </c:pt>
                <c:pt idx="19">
                  <c:v>1.5447474846452365</c:v>
                </c:pt>
                <c:pt idx="20">
                  <c:v>1.5622894883333331</c:v>
                </c:pt>
                <c:pt idx="21">
                  <c:v>2.3160520000000004</c:v>
                </c:pt>
                <c:pt idx="22">
                  <c:v>1.1989068350000001</c:v>
                </c:pt>
                <c:pt idx="23">
                  <c:v>1.7402640016666668</c:v>
                </c:pt>
                <c:pt idx="24">
                  <c:v>2.2302859999999995</c:v>
                </c:pt>
              </c:numCache>
            </c:numRef>
          </c:val>
          <c:extLst>
            <c:ext xmlns:c16="http://schemas.microsoft.com/office/drawing/2014/chart" uri="{C3380CC4-5D6E-409C-BE32-E72D297353CC}">
              <c16:uniqueId val="{00000000-8FA3-4670-8249-3FD1B6259DDE}"/>
            </c:ext>
          </c:extLst>
        </c:ser>
        <c:ser>
          <c:idx val="1"/>
          <c:order val="1"/>
          <c:tx>
            <c:strRef>
              <c:f>' '!$A$504</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'!$B$504:$BB$504</c:f>
              <c:numCache>
                <c:formatCode>0.0</c:formatCode>
                <c:ptCount val="51"/>
                <c:pt idx="0">
                  <c:v>9.7769999999999992E-3</c:v>
                </c:pt>
                <c:pt idx="1">
                  <c:v>1.3279999999999998E-2</c:v>
                </c:pt>
                <c:pt idx="2">
                  <c:v>3.4162000000000005E-2</c:v>
                </c:pt>
                <c:pt idx="3">
                  <c:v>3.4904999999999992E-2</c:v>
                </c:pt>
                <c:pt idx="4">
                  <c:v>0.126391</c:v>
                </c:pt>
                <c:pt idx="5">
                  <c:v>0.166552008</c:v>
                </c:pt>
                <c:pt idx="6">
                  <c:v>0.30332107000000003</c:v>
                </c:pt>
                <c:pt idx="7">
                  <c:v>0.47822500000000007</c:v>
                </c:pt>
                <c:pt idx="8">
                  <c:v>0.43357601333333334</c:v>
                </c:pt>
                <c:pt idx="9">
                  <c:v>0.44072709000000004</c:v>
                </c:pt>
                <c:pt idx="10">
                  <c:v>0.5151548783333334</c:v>
                </c:pt>
                <c:pt idx="11">
                  <c:v>0.67532741166666677</c:v>
                </c:pt>
                <c:pt idx="12">
                  <c:v>0.69115254833333339</c:v>
                </c:pt>
                <c:pt idx="13">
                  <c:v>0.81735596999999993</c:v>
                </c:pt>
                <c:pt idx="14">
                  <c:v>0.91607940111438213</c:v>
                </c:pt>
                <c:pt idx="15">
                  <c:v>0.72043905169885292</c:v>
                </c:pt>
                <c:pt idx="16">
                  <c:v>0.80224347826107933</c:v>
                </c:pt>
                <c:pt idx="17">
                  <c:v>0.49025125737837222</c:v>
                </c:pt>
                <c:pt idx="18">
                  <c:v>0.65439705050954855</c:v>
                </c:pt>
                <c:pt idx="19">
                  <c:v>0.79945459159632537</c:v>
                </c:pt>
                <c:pt idx="20">
                  <c:v>0.8447902209999999</c:v>
                </c:pt>
                <c:pt idx="21">
                  <c:v>1.1331040000000001</c:v>
                </c:pt>
                <c:pt idx="22">
                  <c:v>0.67438325920000008</c:v>
                </c:pt>
                <c:pt idx="23">
                  <c:v>1.2390300000000003</c:v>
                </c:pt>
                <c:pt idx="24">
                  <c:v>1.3545769999999999</c:v>
                </c:pt>
              </c:numCache>
            </c:numRef>
          </c:val>
          <c:extLst>
            <c:ext xmlns:c16="http://schemas.microsoft.com/office/drawing/2014/chart" uri="{C3380CC4-5D6E-409C-BE32-E72D297353CC}">
              <c16:uniqueId val="{00000001-8FA3-4670-8249-3FD1B6259DDE}"/>
            </c:ext>
          </c:extLst>
        </c:ser>
        <c:ser>
          <c:idx val="3"/>
          <c:order val="2"/>
          <c:tx>
            <c:strRef>
              <c:f>' '!$A$505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'!$B$505:$BB$505</c:f>
              <c:numCache>
                <c:formatCode>0.0</c:formatCode>
                <c:ptCount val="51"/>
                <c:pt idx="0">
                  <c:v>5.9169999999999986E-2</c:v>
                </c:pt>
                <c:pt idx="1">
                  <c:v>0.12068799999999999</c:v>
                </c:pt>
                <c:pt idx="2">
                  <c:v>0.27095599999999997</c:v>
                </c:pt>
                <c:pt idx="3">
                  <c:v>0.265903</c:v>
                </c:pt>
                <c:pt idx="4">
                  <c:v>0.35445699999999997</c:v>
                </c:pt>
                <c:pt idx="5">
                  <c:v>0.42945699999999998</c:v>
                </c:pt>
                <c:pt idx="6">
                  <c:v>0.64530959333333338</c:v>
                </c:pt>
                <c:pt idx="7">
                  <c:v>0.69713854166666656</c:v>
                </c:pt>
                <c:pt idx="8">
                  <c:v>0.62590853666666646</c:v>
                </c:pt>
                <c:pt idx="9">
                  <c:v>0.42733051666666666</c:v>
                </c:pt>
                <c:pt idx="10">
                  <c:v>0.62676104166666669</c:v>
                </c:pt>
                <c:pt idx="11">
                  <c:v>0.84835886999999988</c:v>
                </c:pt>
                <c:pt idx="12">
                  <c:v>0.77536990333333333</c:v>
                </c:pt>
                <c:pt idx="13">
                  <c:v>0.81501825500000002</c:v>
                </c:pt>
                <c:pt idx="14">
                  <c:v>0.87206225790850012</c:v>
                </c:pt>
                <c:pt idx="15">
                  <c:v>0.70648584295231354</c:v>
                </c:pt>
                <c:pt idx="16">
                  <c:v>0.67651707004366191</c:v>
                </c:pt>
                <c:pt idx="17">
                  <c:v>0.5425963255171542</c:v>
                </c:pt>
                <c:pt idx="18">
                  <c:v>0.5093196739613467</c:v>
                </c:pt>
                <c:pt idx="19">
                  <c:v>0.59579447265701024</c:v>
                </c:pt>
                <c:pt idx="20">
                  <c:v>0.50166232999999993</c:v>
                </c:pt>
                <c:pt idx="21">
                  <c:v>0.72675400000000001</c:v>
                </c:pt>
                <c:pt idx="22">
                  <c:v>0.52992958060000006</c:v>
                </c:pt>
                <c:pt idx="23">
                  <c:v>0.524119</c:v>
                </c:pt>
                <c:pt idx="24">
                  <c:v>0.50737402499999995</c:v>
                </c:pt>
              </c:numCache>
            </c:numRef>
          </c:val>
          <c:extLst>
            <c:ext xmlns:c16="http://schemas.microsoft.com/office/drawing/2014/chart" uri="{C3380CC4-5D6E-409C-BE32-E72D297353CC}">
              <c16:uniqueId val="{00000002-8FA3-4670-8249-3FD1B6259DDE}"/>
            </c:ext>
          </c:extLst>
        </c:ser>
        <c:ser>
          <c:idx val="4"/>
          <c:order val="3"/>
          <c:tx>
            <c:strRef>
              <c:f>' '!$A$506</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'!$B$506:$BB$506</c:f>
              <c:numCache>
                <c:formatCode>0.0</c:formatCode>
                <c:ptCount val="51"/>
                <c:pt idx="0">
                  <c:v>5.8743999999999991E-2</c:v>
                </c:pt>
                <c:pt idx="1">
                  <c:v>0.15189699999999998</c:v>
                </c:pt>
                <c:pt idx="2">
                  <c:v>0.294854</c:v>
                </c:pt>
                <c:pt idx="3">
                  <c:v>0.36602799999999996</c:v>
                </c:pt>
                <c:pt idx="4">
                  <c:v>0.582125</c:v>
                </c:pt>
                <c:pt idx="5">
                  <c:v>0.73285102239999989</c:v>
                </c:pt>
                <c:pt idx="6">
                  <c:v>1.0503875300000001</c:v>
                </c:pt>
                <c:pt idx="7">
                  <c:v>1.2028499616666664</c:v>
                </c:pt>
                <c:pt idx="8">
                  <c:v>1.3342090433333333</c:v>
                </c:pt>
                <c:pt idx="9">
                  <c:v>1.0839331683333331</c:v>
                </c:pt>
                <c:pt idx="10">
                  <c:v>1.2864183033333334</c:v>
                </c:pt>
                <c:pt idx="11">
                  <c:v>1.6237626650000003</c:v>
                </c:pt>
                <c:pt idx="12">
                  <c:v>1.7580629983333331</c:v>
                </c:pt>
                <c:pt idx="13">
                  <c:v>1.7910047416666663</c:v>
                </c:pt>
                <c:pt idx="14">
                  <c:v>1.9711310816580285</c:v>
                </c:pt>
                <c:pt idx="15">
                  <c:v>1.953850942272477</c:v>
                </c:pt>
                <c:pt idx="16">
                  <c:v>2.0666692886163442</c:v>
                </c:pt>
                <c:pt idx="17">
                  <c:v>1.5047893268330166</c:v>
                </c:pt>
                <c:pt idx="18">
                  <c:v>1.4859660645912036</c:v>
                </c:pt>
                <c:pt idx="19">
                  <c:v>1.736198397747964</c:v>
                </c:pt>
                <c:pt idx="20">
                  <c:v>1.6137251399999999</c:v>
                </c:pt>
                <c:pt idx="21">
                  <c:v>1.9840419999999999</c:v>
                </c:pt>
                <c:pt idx="22">
                  <c:v>1.4322760017999998</c:v>
                </c:pt>
                <c:pt idx="23">
                  <c:v>2.0277159999999999</c:v>
                </c:pt>
                <c:pt idx="24">
                  <c:v>2.5471910016666661</c:v>
                </c:pt>
              </c:numCache>
            </c:numRef>
          </c:val>
          <c:extLst>
            <c:ext xmlns:c16="http://schemas.microsoft.com/office/drawing/2014/chart" uri="{C3380CC4-5D6E-409C-BE32-E72D297353CC}">
              <c16:uniqueId val="{00000003-8FA3-4670-8249-3FD1B6259DDE}"/>
            </c:ext>
          </c:extLst>
        </c:ser>
        <c:ser>
          <c:idx val="12"/>
          <c:order val="4"/>
          <c:tx>
            <c:strRef>
              <c:f>' '!$A$507</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'!$B$507:$BB$507</c:f>
              <c:numCache>
                <c:formatCode>0.0</c:formatCode>
                <c:ptCount val="51"/>
                <c:pt idx="0">
                  <c:v>0.155831</c:v>
                </c:pt>
                <c:pt idx="1">
                  <c:v>0.20577100000000001</c:v>
                </c:pt>
                <c:pt idx="2">
                  <c:v>0.32384999999999997</c:v>
                </c:pt>
                <c:pt idx="3">
                  <c:v>0.29408999999999996</c:v>
                </c:pt>
                <c:pt idx="4">
                  <c:v>0.34790800000000005</c:v>
                </c:pt>
                <c:pt idx="5">
                  <c:v>0.31366246199999998</c:v>
                </c:pt>
                <c:pt idx="6">
                  <c:v>0.52482441000000002</c:v>
                </c:pt>
                <c:pt idx="7">
                  <c:v>0.45404205333333336</c:v>
                </c:pt>
                <c:pt idx="8">
                  <c:v>0.25217080666666669</c:v>
                </c:pt>
                <c:pt idx="9">
                  <c:v>0.23524155500000005</c:v>
                </c:pt>
                <c:pt idx="10">
                  <c:v>0.28931747999999996</c:v>
                </c:pt>
                <c:pt idx="11">
                  <c:v>0.60966696333333337</c:v>
                </c:pt>
                <c:pt idx="12">
                  <c:v>0.69064253833333344</c:v>
                </c:pt>
                <c:pt idx="13">
                  <c:v>0.76860866833333352</c:v>
                </c:pt>
                <c:pt idx="14">
                  <c:v>0.74208069482027139</c:v>
                </c:pt>
                <c:pt idx="15">
                  <c:v>0.69365223233589357</c:v>
                </c:pt>
                <c:pt idx="16">
                  <c:v>0.6221177652377381</c:v>
                </c:pt>
                <c:pt idx="17">
                  <c:v>0.4389573567919563</c:v>
                </c:pt>
                <c:pt idx="18">
                  <c:v>0.27227017370073137</c:v>
                </c:pt>
                <c:pt idx="19">
                  <c:v>0.23093118212962108</c:v>
                </c:pt>
                <c:pt idx="20">
                  <c:v>0.18406666166666666</c:v>
                </c:pt>
                <c:pt idx="21">
                  <c:v>0.22697200000000001</c:v>
                </c:pt>
                <c:pt idx="22">
                  <c:v>0.1329989178</c:v>
                </c:pt>
                <c:pt idx="23">
                  <c:v>0.16941499999999998</c:v>
                </c:pt>
                <c:pt idx="24">
                  <c:v>0.18063799999999999</c:v>
                </c:pt>
              </c:numCache>
            </c:numRef>
          </c:val>
          <c:extLst>
            <c:ext xmlns:c16="http://schemas.microsoft.com/office/drawing/2014/chart" uri="{C3380CC4-5D6E-409C-BE32-E72D297353CC}">
              <c16:uniqueId val="{00000004-8FA3-4670-8249-3FD1B6259DDE}"/>
            </c:ext>
          </c:extLst>
        </c:ser>
        <c:ser>
          <c:idx val="13"/>
          <c:order val="5"/>
          <c:tx>
            <c:strRef>
              <c:f>' '!$A$508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'!$B$508:$BB$508</c:f>
              <c:numCache>
                <c:formatCode>0.0</c:formatCode>
                <c:ptCount val="51"/>
                <c:pt idx="0">
                  <c:v>8.6276999999999993E-2</c:v>
                </c:pt>
                <c:pt idx="1">
                  <c:v>8.4662000000000001E-2</c:v>
                </c:pt>
                <c:pt idx="2">
                  <c:v>0.12687699999999996</c:v>
                </c:pt>
                <c:pt idx="3">
                  <c:v>0.134654</c:v>
                </c:pt>
                <c:pt idx="4">
                  <c:v>0.28238400000000002</c:v>
                </c:pt>
                <c:pt idx="5">
                  <c:v>0.28777700000000001</c:v>
                </c:pt>
                <c:pt idx="6">
                  <c:v>0.45191328000000008</c:v>
                </c:pt>
                <c:pt idx="7">
                  <c:v>0.34013003333333336</c:v>
                </c:pt>
                <c:pt idx="8">
                  <c:v>0.16693908833333332</c:v>
                </c:pt>
                <c:pt idx="9">
                  <c:v>0.13754698333333332</c:v>
                </c:pt>
                <c:pt idx="10">
                  <c:v>0.20176629666666668</c:v>
                </c:pt>
                <c:pt idx="11">
                  <c:v>0.22495818666666667</c:v>
                </c:pt>
                <c:pt idx="12">
                  <c:v>0.21586942833333336</c:v>
                </c:pt>
                <c:pt idx="13">
                  <c:v>0.28428036666666673</c:v>
                </c:pt>
                <c:pt idx="14">
                  <c:v>0.35194896176647839</c:v>
                </c:pt>
                <c:pt idx="15">
                  <c:v>0.3174564460715068</c:v>
                </c:pt>
                <c:pt idx="16">
                  <c:v>0.27100016324023773</c:v>
                </c:pt>
                <c:pt idx="17">
                  <c:v>0.26845151270766165</c:v>
                </c:pt>
                <c:pt idx="18">
                  <c:v>0.31234977612256021</c:v>
                </c:pt>
                <c:pt idx="19">
                  <c:v>0.26328788800740766</c:v>
                </c:pt>
                <c:pt idx="20">
                  <c:v>0.26594122666666664</c:v>
                </c:pt>
                <c:pt idx="21">
                  <c:v>0.37347999999999992</c:v>
                </c:pt>
                <c:pt idx="22">
                  <c:v>0.26893418440000005</c:v>
                </c:pt>
                <c:pt idx="23">
                  <c:v>0.31716300000000003</c:v>
                </c:pt>
                <c:pt idx="24">
                  <c:v>0.33563866500000006</c:v>
                </c:pt>
              </c:numCache>
            </c:numRef>
          </c:val>
          <c:extLst>
            <c:ext xmlns:c16="http://schemas.microsoft.com/office/drawing/2014/chart" uri="{C3380CC4-5D6E-409C-BE32-E72D297353CC}">
              <c16:uniqueId val="{00000005-8FA3-4670-8249-3FD1B6259DDE}"/>
            </c:ext>
          </c:extLst>
        </c:ser>
        <c:ser>
          <c:idx val="14"/>
          <c:order val="6"/>
          <c:tx>
            <c:strRef>
              <c:f>' '!$A$509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'!$B$509:$BB$509</c:f>
              <c:numCache>
                <c:formatCode>0.0</c:formatCode>
                <c:ptCount val="51"/>
                <c:pt idx="0">
                  <c:v>6.3325000000000006E-2</c:v>
                </c:pt>
                <c:pt idx="1">
                  <c:v>9.2608999999999997E-2</c:v>
                </c:pt>
                <c:pt idx="2">
                  <c:v>0.25089400000000001</c:v>
                </c:pt>
                <c:pt idx="3">
                  <c:v>0.39446499999999995</c:v>
                </c:pt>
                <c:pt idx="4">
                  <c:v>1.3230490000000001</c:v>
                </c:pt>
                <c:pt idx="5">
                  <c:v>1.695937</c:v>
                </c:pt>
                <c:pt idx="6">
                  <c:v>2.1817057566666662</c:v>
                </c:pt>
                <c:pt idx="7">
                  <c:v>1.9502649133333327</c:v>
                </c:pt>
                <c:pt idx="8">
                  <c:v>1.3133586783333329</c:v>
                </c:pt>
                <c:pt idx="9">
                  <c:v>1.0626718383333333</c:v>
                </c:pt>
                <c:pt idx="10">
                  <c:v>1.3373768149999996</c:v>
                </c:pt>
                <c:pt idx="11">
                  <c:v>1.3510536599999996</c:v>
                </c:pt>
                <c:pt idx="12">
                  <c:v>1.6324401399999999</c:v>
                </c:pt>
                <c:pt idx="13">
                  <c:v>1.3378154216666667</c:v>
                </c:pt>
                <c:pt idx="14">
                  <c:v>1.6947074150086021</c:v>
                </c:pt>
                <c:pt idx="15">
                  <c:v>1.8447748286684427</c:v>
                </c:pt>
                <c:pt idx="16">
                  <c:v>2.1183609416371607</c:v>
                </c:pt>
                <c:pt idx="17">
                  <c:v>1.4222199499474859</c:v>
                </c:pt>
                <c:pt idx="18">
                  <c:v>1.2663504183262617</c:v>
                </c:pt>
                <c:pt idx="19">
                  <c:v>0.49300018651242677</c:v>
                </c:pt>
                <c:pt idx="20">
                  <c:v>0.42471144</c:v>
                </c:pt>
                <c:pt idx="21">
                  <c:v>0.68450199999999972</c:v>
                </c:pt>
                <c:pt idx="22">
                  <c:v>0.33756927679999998</c:v>
                </c:pt>
                <c:pt idx="23">
                  <c:v>0.27241900000000002</c:v>
                </c:pt>
                <c:pt idx="24">
                  <c:v>0.30271300000000001</c:v>
                </c:pt>
              </c:numCache>
            </c:numRef>
          </c:val>
          <c:extLst>
            <c:ext xmlns:c16="http://schemas.microsoft.com/office/drawing/2014/chart" uri="{C3380CC4-5D6E-409C-BE32-E72D297353CC}">
              <c16:uniqueId val="{00000006-8FA3-4670-8249-3FD1B6259DDE}"/>
            </c:ext>
          </c:extLst>
        </c:ser>
        <c:ser>
          <c:idx val="15"/>
          <c:order val="7"/>
          <c:tx>
            <c:strRef>
              <c:f>' '!$A$510</c:f>
              <c:strCache>
                <c:ptCount val="1"/>
                <c:pt idx="0">
                  <c:v>Others</c:v>
                </c:pt>
              </c:strCache>
            </c:strRef>
          </c:tx>
          <c:spPr>
            <a:solidFill>
              <a:srgbClr val="993300"/>
            </a:solid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'!$B$510:$BB$510</c:f>
              <c:numCache>
                <c:formatCode>0.0</c:formatCode>
                <c:ptCount val="51"/>
                <c:pt idx="0">
                  <c:v>0.22344299999999978</c:v>
                </c:pt>
                <c:pt idx="1">
                  <c:v>0.22794799999999993</c:v>
                </c:pt>
                <c:pt idx="2">
                  <c:v>0.3712749999999998</c:v>
                </c:pt>
                <c:pt idx="3">
                  <c:v>0.37011700000000003</c:v>
                </c:pt>
                <c:pt idx="4">
                  <c:v>0.75075500000000117</c:v>
                </c:pt>
                <c:pt idx="5">
                  <c:v>0.93267425199999909</c:v>
                </c:pt>
                <c:pt idx="6">
                  <c:v>1.5650199533333273</c:v>
                </c:pt>
                <c:pt idx="7">
                  <c:v>1.5751084950000021</c:v>
                </c:pt>
                <c:pt idx="8">
                  <c:v>1.3987164133333341</c:v>
                </c:pt>
                <c:pt idx="9">
                  <c:v>1.151900893333333</c:v>
                </c:pt>
                <c:pt idx="10">
                  <c:v>1.7248931116666695</c:v>
                </c:pt>
                <c:pt idx="11">
                  <c:v>2.5087838483333353</c:v>
                </c:pt>
                <c:pt idx="12">
                  <c:v>2.6852705400000003</c:v>
                </c:pt>
                <c:pt idx="13">
                  <c:v>2.9151957583333408</c:v>
                </c:pt>
                <c:pt idx="14">
                  <c:v>3.2051216922088521</c:v>
                </c:pt>
                <c:pt idx="15">
                  <c:v>2.9247829640201166</c:v>
                </c:pt>
                <c:pt idx="16">
                  <c:v>3.3568761035788359</c:v>
                </c:pt>
                <c:pt idx="17">
                  <c:v>3.0081770539602664</c:v>
                </c:pt>
                <c:pt idx="18">
                  <c:v>3.394012600498411</c:v>
                </c:pt>
                <c:pt idx="19">
                  <c:v>4.2299033023774779</c:v>
                </c:pt>
                <c:pt idx="20">
                  <c:v>4.3532370864666747</c:v>
                </c:pt>
                <c:pt idx="21">
                  <c:v>4.834815009999998</c:v>
                </c:pt>
                <c:pt idx="22">
                  <c:v>3.0176397901999996</c:v>
                </c:pt>
                <c:pt idx="23">
                  <c:v>4.2748980183333307</c:v>
                </c:pt>
                <c:pt idx="24">
                  <c:v>5.3301800233333303</c:v>
                </c:pt>
              </c:numCache>
            </c:numRef>
          </c:val>
          <c:extLst>
            <c:ext xmlns:c16="http://schemas.microsoft.com/office/drawing/2014/chart" uri="{C3380CC4-5D6E-409C-BE32-E72D297353CC}">
              <c16:uniqueId val="{00000007-8FA3-4670-8249-3FD1B6259DDE}"/>
            </c:ext>
          </c:extLst>
        </c:ser>
        <c:dLbls>
          <c:showLegendKey val="0"/>
          <c:showVal val="0"/>
          <c:showCatName val="0"/>
          <c:showSerName val="0"/>
          <c:showPercent val="0"/>
          <c:showBubbleSize val="0"/>
        </c:dLbls>
        <c:gapWidth val="0"/>
        <c:overlap val="100"/>
        <c:axId val="2034824351"/>
        <c:axId val="1"/>
      </c:barChart>
      <c:barChart>
        <c:barDir val="col"/>
        <c:grouping val="stacked"/>
        <c:varyColors val="0"/>
        <c:ser>
          <c:idx val="9"/>
          <c:order val="8"/>
          <c:tx>
            <c:strRef>
              <c:f>' '!$A$511</c:f>
              <c:strCache>
                <c:ptCount val="1"/>
              </c:strCache>
            </c:strRef>
          </c:tx>
          <c:spPr>
            <a:noFill/>
            <a:ln w="25400">
              <a:noFill/>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'!$B$511:$BB$511</c:f>
              <c:numCache>
                <c:formatCode>0.0</c:formatCode>
                <c:ptCount val="51"/>
              </c:numCache>
            </c:numRef>
          </c:val>
          <c:extLst>
            <c:ext xmlns:c16="http://schemas.microsoft.com/office/drawing/2014/chart" uri="{C3380CC4-5D6E-409C-BE32-E72D297353CC}">
              <c16:uniqueId val="{00000008-8FA3-4670-8249-3FD1B6259DDE}"/>
            </c:ext>
          </c:extLst>
        </c:ser>
        <c:ser>
          <c:idx val="18"/>
          <c:order val="9"/>
          <c:tx>
            <c:strRef>
              <c:f>' '!$A$512</c:f>
              <c:strCache>
                <c:ptCount val="1"/>
              </c:strCache>
            </c:strRef>
          </c:tx>
          <c:spPr>
            <a:noFill/>
            <a:ln w="25400">
              <a:noFill/>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'!$B$512:$BB$512</c:f>
              <c:numCache>
                <c:formatCode>0.0</c:formatCode>
                <c:ptCount val="51"/>
              </c:numCache>
            </c:numRef>
          </c:val>
          <c:extLst>
            <c:ext xmlns:c16="http://schemas.microsoft.com/office/drawing/2014/chart" uri="{C3380CC4-5D6E-409C-BE32-E72D297353CC}">
              <c16:uniqueId val="{00000009-8FA3-4670-8249-3FD1B6259DDE}"/>
            </c:ext>
          </c:extLst>
        </c:ser>
        <c:ser>
          <c:idx val="19"/>
          <c:order val="10"/>
          <c:tx>
            <c:strRef>
              <c:f>' '!$A$513</c:f>
              <c:strCache>
                <c:ptCount val="1"/>
              </c:strCache>
            </c:strRef>
          </c:tx>
          <c:spPr>
            <a:noFill/>
            <a:ln w="25400">
              <a:noFill/>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'!$B$513:$BB$513</c:f>
              <c:numCache>
                <c:formatCode>General</c:formatCode>
                <c:ptCount val="51"/>
              </c:numCache>
            </c:numRef>
          </c:val>
          <c:extLst>
            <c:ext xmlns:c16="http://schemas.microsoft.com/office/drawing/2014/chart" uri="{C3380CC4-5D6E-409C-BE32-E72D297353CC}">
              <c16:uniqueId val="{0000000A-8FA3-4670-8249-3FD1B6259DDE}"/>
            </c:ext>
          </c:extLst>
        </c:ser>
        <c:ser>
          <c:idx val="20"/>
          <c:order val="11"/>
          <c:tx>
            <c:strRef>
              <c:f>' '!$A$514</c:f>
              <c:strCache>
                <c:ptCount val="1"/>
              </c:strCache>
            </c:strRef>
          </c:tx>
          <c:spPr>
            <a:noFill/>
            <a:ln w="25400">
              <a:noFill/>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'!$B$514:$BB$514</c:f>
              <c:numCache>
                <c:formatCode>General</c:formatCode>
                <c:ptCount val="51"/>
              </c:numCache>
            </c:numRef>
          </c:val>
          <c:extLst>
            <c:ext xmlns:c16="http://schemas.microsoft.com/office/drawing/2014/chart" uri="{C3380CC4-5D6E-409C-BE32-E72D297353CC}">
              <c16:uniqueId val="{0000000B-8FA3-4670-8249-3FD1B6259DDE}"/>
            </c:ext>
          </c:extLst>
        </c:ser>
        <c:ser>
          <c:idx val="26"/>
          <c:order val="12"/>
          <c:tx>
            <c:strRef>
              <c:f>' '!$A$515</c:f>
              <c:strCache>
                <c:ptCount val="1"/>
                <c:pt idx="0">
                  <c:v>EU-27 plus UK</c:v>
                </c:pt>
              </c:strCache>
            </c:strRef>
          </c:tx>
          <c:spPr>
            <a:solidFill>
              <a:srgbClr val="00FF00"/>
            </a:solid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'!$B$515:$BB$515</c:f>
              <c:numCache>
                <c:formatCode>#,##0</c:formatCode>
                <c:ptCount val="51"/>
                <c:pt idx="26" formatCode="0.0">
                  <c:v>1.4977315000000001E-2</c:v>
                </c:pt>
                <c:pt idx="27" formatCode="0.0">
                  <c:v>2.1292999999999999E-2</c:v>
                </c:pt>
                <c:pt idx="28" formatCode="0.0">
                  <c:v>3.7494178999999996E-2</c:v>
                </c:pt>
                <c:pt idx="29" formatCode="0.0">
                  <c:v>4.5071E-2</c:v>
                </c:pt>
                <c:pt idx="30" formatCode="0.0">
                  <c:v>0.21489399999999995</c:v>
                </c:pt>
                <c:pt idx="31" formatCode="0.0">
                  <c:v>0.42203600000000008</c:v>
                </c:pt>
                <c:pt idx="32" formatCode="0.0">
                  <c:v>0.65467738099999995</c:v>
                </c:pt>
                <c:pt idx="33" formatCode="0.0">
                  <c:v>0.95167281299999995</c:v>
                </c:pt>
                <c:pt idx="34" formatCode="0.0">
                  <c:v>0.98138130400000001</c:v>
                </c:pt>
                <c:pt idx="35" formatCode="0.0">
                  <c:v>0.59314558100000003</c:v>
                </c:pt>
                <c:pt idx="36" formatCode="0.0">
                  <c:v>0.83464754199999991</c:v>
                </c:pt>
                <c:pt idx="37" formatCode="0.0">
                  <c:v>0.93387292200000005</c:v>
                </c:pt>
                <c:pt idx="38" formatCode="0.0">
                  <c:v>0.884173863</c:v>
                </c:pt>
                <c:pt idx="39" formatCode="0.0">
                  <c:v>0.85337987500000012</c:v>
                </c:pt>
                <c:pt idx="40" formatCode="0.0">
                  <c:v>0.96856973699999982</c:v>
                </c:pt>
                <c:pt idx="41" formatCode="0.0">
                  <c:v>0.87861594099999984</c:v>
                </c:pt>
                <c:pt idx="42" formatCode="0.0">
                  <c:v>0.80391262600000002</c:v>
                </c:pt>
                <c:pt idx="43" formatCode="0.0">
                  <c:v>0.8089076879999999</c:v>
                </c:pt>
                <c:pt idx="44" formatCode="0.0">
                  <c:v>0.95689812699999999</c:v>
                </c:pt>
                <c:pt idx="45" formatCode="0.0">
                  <c:v>0.84738547600000003</c:v>
                </c:pt>
                <c:pt idx="46" formatCode="0.0">
                  <c:v>0.82235459400000011</c:v>
                </c:pt>
                <c:pt idx="47" formatCode="0.0">
                  <c:v>1.2694403600000002</c:v>
                </c:pt>
                <c:pt idx="48" formatCode="0.0">
                  <c:v>0.88555400899999992</c:v>
                </c:pt>
                <c:pt idx="49" formatCode="0.0">
                  <c:v>0.94818230599999986</c:v>
                </c:pt>
                <c:pt idx="50" formatCode="0.0">
                  <c:v>1.1570358869999999</c:v>
                </c:pt>
              </c:numCache>
            </c:numRef>
          </c:val>
          <c:extLst>
            <c:ext xmlns:c16="http://schemas.microsoft.com/office/drawing/2014/chart" uri="{C3380CC4-5D6E-409C-BE32-E72D297353CC}">
              <c16:uniqueId val="{0000000C-8FA3-4670-8249-3FD1B6259DDE}"/>
            </c:ext>
          </c:extLst>
        </c:ser>
        <c:ser>
          <c:idx val="2"/>
          <c:order val="13"/>
          <c:tx>
            <c:strRef>
              <c:f>' '!$A$516</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'!$B$516:$BB$516</c:f>
              <c:numCache>
                <c:formatCode>#,##0</c:formatCode>
                <c:ptCount val="51"/>
                <c:pt idx="26" formatCode="0.0">
                  <c:v>2.3720759999999999E-3</c:v>
                </c:pt>
                <c:pt idx="27" formatCode="0.0">
                  <c:v>3.1140000000000004E-3</c:v>
                </c:pt>
                <c:pt idx="28" formatCode="0.0">
                  <c:v>8.1738599999999981E-3</c:v>
                </c:pt>
                <c:pt idx="29" formatCode="0.0">
                  <c:v>7.7659999999999986E-3</c:v>
                </c:pt>
                <c:pt idx="30" formatCode="0.0">
                  <c:v>3.1833E-2</c:v>
                </c:pt>
                <c:pt idx="31" formatCode="0.0">
                  <c:v>4.4626999999999993E-2</c:v>
                </c:pt>
                <c:pt idx="32" formatCode="0.0">
                  <c:v>8.8182524999999998E-2</c:v>
                </c:pt>
                <c:pt idx="33" formatCode="0.0">
                  <c:v>0.15666757499999998</c:v>
                </c:pt>
                <c:pt idx="34" formatCode="0.0">
                  <c:v>0.15988153199999999</c:v>
                </c:pt>
                <c:pt idx="35" formatCode="0.0">
                  <c:v>0.157979694</c:v>
                </c:pt>
                <c:pt idx="36" formatCode="0.0">
                  <c:v>0.18705957800000003</c:v>
                </c:pt>
                <c:pt idx="37" formatCode="0.0">
                  <c:v>0.23086765400000001</c:v>
                </c:pt>
                <c:pt idx="38" formatCode="0.0">
                  <c:v>0.26518072399999998</c:v>
                </c:pt>
                <c:pt idx="39" formatCode="0.0">
                  <c:v>0.31226600999999998</c:v>
                </c:pt>
                <c:pt idx="40" formatCode="0.0">
                  <c:v>0.36401212499999996</c:v>
                </c:pt>
                <c:pt idx="41" formatCode="0.0">
                  <c:v>0.28700158300000006</c:v>
                </c:pt>
                <c:pt idx="42" formatCode="0.0">
                  <c:v>0.278020131</c:v>
                </c:pt>
                <c:pt idx="43" formatCode="0.0">
                  <c:v>0.22252068400000002</c:v>
                </c:pt>
                <c:pt idx="44" formatCode="0.0">
                  <c:v>0.31849275500000002</c:v>
                </c:pt>
                <c:pt idx="45" formatCode="0.0">
                  <c:v>0.28811559000000009</c:v>
                </c:pt>
                <c:pt idx="46" formatCode="0.0">
                  <c:v>0.28947694200000001</c:v>
                </c:pt>
                <c:pt idx="47" formatCode="0.0">
                  <c:v>0.38753577399999994</c:v>
                </c:pt>
                <c:pt idx="48" formatCode="0.0">
                  <c:v>0.37524769600000002</c:v>
                </c:pt>
                <c:pt idx="49" formatCode="0.0">
                  <c:v>0.41317497599999997</c:v>
                </c:pt>
                <c:pt idx="50" formatCode="0.0">
                  <c:v>0.43059041300000001</c:v>
                </c:pt>
              </c:numCache>
            </c:numRef>
          </c:val>
          <c:extLst>
            <c:ext xmlns:c16="http://schemas.microsoft.com/office/drawing/2014/chart" uri="{C3380CC4-5D6E-409C-BE32-E72D297353CC}">
              <c16:uniqueId val="{0000000D-8FA3-4670-8249-3FD1B6259DDE}"/>
            </c:ext>
          </c:extLst>
        </c:ser>
        <c:ser>
          <c:idx val="5"/>
          <c:order val="14"/>
          <c:tx>
            <c:strRef>
              <c:f>' '!$A$517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'!$B$517:$BB$517</c:f>
              <c:numCache>
                <c:formatCode>#,##0</c:formatCode>
                <c:ptCount val="51"/>
                <c:pt idx="26" formatCode="0.0">
                  <c:v>1.9112575E-2</c:v>
                </c:pt>
                <c:pt idx="27" formatCode="0.0">
                  <c:v>3.4304000000000001E-2</c:v>
                </c:pt>
                <c:pt idx="28" formatCode="0.0">
                  <c:v>6.9700529000000011E-2</c:v>
                </c:pt>
                <c:pt idx="29" formatCode="0.0">
                  <c:v>7.0562E-2</c:v>
                </c:pt>
                <c:pt idx="30" formatCode="0.0">
                  <c:v>0.10408100000000002</c:v>
                </c:pt>
                <c:pt idx="31" formatCode="0.0">
                  <c:v>0.13700499999999999</c:v>
                </c:pt>
                <c:pt idx="32" formatCode="0.0">
                  <c:v>0.20778846099999998</c:v>
                </c:pt>
                <c:pt idx="33" formatCode="0.0">
                  <c:v>0.24516530199999997</c:v>
                </c:pt>
                <c:pt idx="34" formatCode="0.0">
                  <c:v>0.23987588000000001</c:v>
                </c:pt>
                <c:pt idx="35" formatCode="0.0">
                  <c:v>0.16050229299999999</c:v>
                </c:pt>
                <c:pt idx="36" formatCode="0.0">
                  <c:v>0.23621213799999999</c:v>
                </c:pt>
                <c:pt idx="37" formatCode="0.0">
                  <c:v>0.37823199699999999</c:v>
                </c:pt>
                <c:pt idx="38" formatCode="0.0">
                  <c:v>0.37086966900000001</c:v>
                </c:pt>
                <c:pt idx="39" formatCode="0.0">
                  <c:v>0.42009623600000007</c:v>
                </c:pt>
                <c:pt idx="40" formatCode="0.0">
                  <c:v>0.412222431</c:v>
                </c:pt>
                <c:pt idx="41" formatCode="0.0">
                  <c:v>0.31242575299999997</c:v>
                </c:pt>
                <c:pt idx="42" formatCode="0.0">
                  <c:v>0.28077230499999994</c:v>
                </c:pt>
                <c:pt idx="43" formatCode="0.0">
                  <c:v>0.28949727800000008</c:v>
                </c:pt>
                <c:pt idx="44" formatCode="0.0">
                  <c:v>0.29358454899999992</c:v>
                </c:pt>
                <c:pt idx="45" formatCode="0.0">
                  <c:v>0.27227578599999996</c:v>
                </c:pt>
                <c:pt idx="46" formatCode="0.0">
                  <c:v>0.22513488799999995</c:v>
                </c:pt>
                <c:pt idx="47" formatCode="0.0">
                  <c:v>0.37021590199999993</c:v>
                </c:pt>
                <c:pt idx="48" formatCode="0.0">
                  <c:v>0.38048148699999995</c:v>
                </c:pt>
                <c:pt idx="49" formatCode="0.0">
                  <c:v>0.25340165999999997</c:v>
                </c:pt>
                <c:pt idx="50" formatCode="0.0">
                  <c:v>0.23318098799999995</c:v>
                </c:pt>
              </c:numCache>
            </c:numRef>
          </c:val>
          <c:extLst>
            <c:ext xmlns:c16="http://schemas.microsoft.com/office/drawing/2014/chart" uri="{C3380CC4-5D6E-409C-BE32-E72D297353CC}">
              <c16:uniqueId val="{0000000E-8FA3-4670-8249-3FD1B6259DDE}"/>
            </c:ext>
          </c:extLst>
        </c:ser>
        <c:ser>
          <c:idx val="6"/>
          <c:order val="15"/>
          <c:tx>
            <c:strRef>
              <c:f>' '!$A$518</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'!$B$518:$BB$518</c:f>
              <c:numCache>
                <c:formatCode>#,##0</c:formatCode>
                <c:ptCount val="51"/>
                <c:pt idx="26" formatCode="0.0">
                  <c:v>1.6465575000000003E-2</c:v>
                </c:pt>
                <c:pt idx="27" formatCode="0.0">
                  <c:v>3.6666000000000004E-2</c:v>
                </c:pt>
                <c:pt idx="28" formatCode="0.0">
                  <c:v>6.1438442000000003E-2</c:v>
                </c:pt>
                <c:pt idx="29" formatCode="0.0">
                  <c:v>8.0938999999999997E-2</c:v>
                </c:pt>
                <c:pt idx="30" formatCode="0.0">
                  <c:v>0.13547999999999999</c:v>
                </c:pt>
                <c:pt idx="31" formatCode="0.0">
                  <c:v>0.19257099999999999</c:v>
                </c:pt>
                <c:pt idx="32" formatCode="0.0">
                  <c:v>0.30081914499999995</c:v>
                </c:pt>
                <c:pt idx="33" formatCode="0.0">
                  <c:v>0.40513430899999997</c:v>
                </c:pt>
                <c:pt idx="34" formatCode="0.0">
                  <c:v>0.50495596200000004</c:v>
                </c:pt>
                <c:pt idx="35" formatCode="0.0">
                  <c:v>0.37104241799999993</c:v>
                </c:pt>
                <c:pt idx="36" formatCode="0.0">
                  <c:v>0.42932352499999998</c:v>
                </c:pt>
                <c:pt idx="37" formatCode="0.0">
                  <c:v>0.58099779799999995</c:v>
                </c:pt>
                <c:pt idx="38" formatCode="0.0">
                  <c:v>0.67337332999999999</c:v>
                </c:pt>
                <c:pt idx="39" formatCode="0.0">
                  <c:v>0.69338274099999986</c:v>
                </c:pt>
                <c:pt idx="40" formatCode="0.0">
                  <c:v>0.78245470100000003</c:v>
                </c:pt>
                <c:pt idx="41" formatCode="0.0">
                  <c:v>0.801990906</c:v>
                </c:pt>
                <c:pt idx="42" formatCode="0.0">
                  <c:v>0.705530459</c:v>
                </c:pt>
                <c:pt idx="43" formatCode="0.0">
                  <c:v>0.64610002099999997</c:v>
                </c:pt>
                <c:pt idx="44" formatCode="0.0">
                  <c:v>0.67526505299999995</c:v>
                </c:pt>
                <c:pt idx="45" formatCode="0.0">
                  <c:v>0.584859833</c:v>
                </c:pt>
                <c:pt idx="46" formatCode="0.0">
                  <c:v>0.56298628600000011</c:v>
                </c:pt>
                <c:pt idx="47" formatCode="0.0">
                  <c:v>0.73863994100000008</c:v>
                </c:pt>
                <c:pt idx="48" formatCode="0.0">
                  <c:v>0.72306194399999979</c:v>
                </c:pt>
                <c:pt idx="49" formatCode="0.0">
                  <c:v>0.7096679429999998</c:v>
                </c:pt>
                <c:pt idx="50" formatCode="0.0">
                  <c:v>0.8510164400000001</c:v>
                </c:pt>
              </c:numCache>
            </c:numRef>
          </c:val>
          <c:extLst>
            <c:ext xmlns:c16="http://schemas.microsoft.com/office/drawing/2014/chart" uri="{C3380CC4-5D6E-409C-BE32-E72D297353CC}">
              <c16:uniqueId val="{0000000F-8FA3-4670-8249-3FD1B6259DDE}"/>
            </c:ext>
          </c:extLst>
        </c:ser>
        <c:ser>
          <c:idx val="7"/>
          <c:order val="16"/>
          <c:tx>
            <c:strRef>
              <c:f>' '!$A$519</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'!$B$519:$BB$519</c:f>
              <c:numCache>
                <c:formatCode>General</c:formatCode>
                <c:ptCount val="51"/>
                <c:pt idx="26" formatCode="0.0">
                  <c:v>2.9284869999999998E-2</c:v>
                </c:pt>
                <c:pt idx="27" formatCode="0.0">
                  <c:v>3.6164000000000002E-2</c:v>
                </c:pt>
                <c:pt idx="28" formatCode="0.0">
                  <c:v>5.8676358000000005E-2</c:v>
                </c:pt>
                <c:pt idx="29" formatCode="0.0">
                  <c:v>5.4336000000000016E-2</c:v>
                </c:pt>
                <c:pt idx="30" formatCode="0.0">
                  <c:v>7.5084999999999999E-2</c:v>
                </c:pt>
                <c:pt idx="31" formatCode="0.0">
                  <c:v>8.1160999999999997E-2</c:v>
                </c:pt>
                <c:pt idx="32" formatCode="0.0">
                  <c:v>0.14594607400000001</c:v>
                </c:pt>
                <c:pt idx="33" formatCode="0.0">
                  <c:v>0.14404298699999998</c:v>
                </c:pt>
                <c:pt idx="34" formatCode="0.0">
                  <c:v>9.0842659999999992E-2</c:v>
                </c:pt>
                <c:pt idx="35" formatCode="0.0">
                  <c:v>8.0016251999999996E-2</c:v>
                </c:pt>
                <c:pt idx="36" formatCode="0.0">
                  <c:v>9.3183579999999988E-2</c:v>
                </c:pt>
                <c:pt idx="37" formatCode="0.0">
                  <c:v>0.21963352199999997</c:v>
                </c:pt>
                <c:pt idx="38" formatCode="0.0">
                  <c:v>0.25265013099999994</c:v>
                </c:pt>
                <c:pt idx="39" formatCode="0.0">
                  <c:v>0.28110703999999992</c:v>
                </c:pt>
                <c:pt idx="40" formatCode="0.0">
                  <c:v>0.27616411699999999</c:v>
                </c:pt>
                <c:pt idx="41" formatCode="0.0">
                  <c:v>0.25056899100000002</c:v>
                </c:pt>
                <c:pt idx="42" formatCode="0.0">
                  <c:v>0.21047898099999998</c:v>
                </c:pt>
                <c:pt idx="43" formatCode="0.0">
                  <c:v>0.16648696399999999</c:v>
                </c:pt>
                <c:pt idx="44" formatCode="0.0">
                  <c:v>0.133956456</c:v>
                </c:pt>
                <c:pt idx="45" formatCode="0.0">
                  <c:v>9.5069083000000013E-2</c:v>
                </c:pt>
                <c:pt idx="46" formatCode="0.0">
                  <c:v>8.3165742000000001E-2</c:v>
                </c:pt>
                <c:pt idx="47" formatCode="0.0">
                  <c:v>0.12256877799999999</c:v>
                </c:pt>
                <c:pt idx="48" formatCode="0.0">
                  <c:v>0.10042971399999999</c:v>
                </c:pt>
                <c:pt idx="49" formatCode="0.0">
                  <c:v>9.1140172000000005E-2</c:v>
                </c:pt>
                <c:pt idx="50" formatCode="0.0">
                  <c:v>8.7737120000000002E-2</c:v>
                </c:pt>
              </c:numCache>
            </c:numRef>
          </c:val>
          <c:extLst>
            <c:ext xmlns:c16="http://schemas.microsoft.com/office/drawing/2014/chart" uri="{C3380CC4-5D6E-409C-BE32-E72D297353CC}">
              <c16:uniqueId val="{00000010-8FA3-4670-8249-3FD1B6259DDE}"/>
            </c:ext>
          </c:extLst>
        </c:ser>
        <c:ser>
          <c:idx val="8"/>
          <c:order val="17"/>
          <c:tx>
            <c:strRef>
              <c:f>' '!$A$520</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'!$B$520:$BB$520</c:f>
              <c:numCache>
                <c:formatCode>General</c:formatCode>
                <c:ptCount val="51"/>
                <c:pt idx="26" formatCode="0.0">
                  <c:v>1.8380789999999998E-2</c:v>
                </c:pt>
                <c:pt idx="27" formatCode="0.0">
                  <c:v>1.8071E-2</c:v>
                </c:pt>
                <c:pt idx="28" formatCode="0.0">
                  <c:v>2.9650968999999999E-2</c:v>
                </c:pt>
                <c:pt idx="29" formatCode="0.0">
                  <c:v>3.0242999999999999E-2</c:v>
                </c:pt>
                <c:pt idx="30" formatCode="0.0">
                  <c:v>6.4669000000000018E-2</c:v>
                </c:pt>
                <c:pt idx="31" formatCode="0.0">
                  <c:v>7.3105000000000003E-2</c:v>
                </c:pt>
                <c:pt idx="32" formatCode="0.0">
                  <c:v>0.11917343800000001</c:v>
                </c:pt>
                <c:pt idx="33" formatCode="0.0">
                  <c:v>9.7410534999999993E-2</c:v>
                </c:pt>
                <c:pt idx="34" formatCode="0.0">
                  <c:v>5.0619798999999993E-2</c:v>
                </c:pt>
                <c:pt idx="35" formatCode="0.0">
                  <c:v>4.0373580999999999E-2</c:v>
                </c:pt>
                <c:pt idx="36" formatCode="0.0">
                  <c:v>6.1066153999999997E-2</c:v>
                </c:pt>
                <c:pt idx="37" formatCode="0.0">
                  <c:v>7.8851907999999998E-2</c:v>
                </c:pt>
                <c:pt idx="38" formatCode="0.0">
                  <c:v>7.7769865999999993E-2</c:v>
                </c:pt>
                <c:pt idx="39" formatCode="0.0">
                  <c:v>0.10608137699999999</c:v>
                </c:pt>
                <c:pt idx="40" formatCode="0.0">
                  <c:v>0.12485543399999997</c:v>
                </c:pt>
                <c:pt idx="41" formatCode="0.0">
                  <c:v>0.10692911399999999</c:v>
                </c:pt>
                <c:pt idx="42" formatCode="0.0">
                  <c:v>8.1227750000000001E-2</c:v>
                </c:pt>
                <c:pt idx="43" formatCode="0.0">
                  <c:v>8.3799286000000001E-2</c:v>
                </c:pt>
                <c:pt idx="44" formatCode="0.0">
                  <c:v>0.10577757000000002</c:v>
                </c:pt>
                <c:pt idx="45" formatCode="0.0">
                  <c:v>8.846738899999998E-2</c:v>
                </c:pt>
                <c:pt idx="46" formatCode="0.0">
                  <c:v>9.1983776000000003E-2</c:v>
                </c:pt>
                <c:pt idx="47" formatCode="0.0">
                  <c:v>0.13966140699999999</c:v>
                </c:pt>
                <c:pt idx="48" formatCode="0.0">
                  <c:v>0.131352307</c:v>
                </c:pt>
                <c:pt idx="49" formatCode="0.0">
                  <c:v>0.11076143099999999</c:v>
                </c:pt>
                <c:pt idx="50" formatCode="0.0">
                  <c:v>0.111953361</c:v>
                </c:pt>
              </c:numCache>
            </c:numRef>
          </c:val>
          <c:extLst>
            <c:ext xmlns:c16="http://schemas.microsoft.com/office/drawing/2014/chart" uri="{C3380CC4-5D6E-409C-BE32-E72D297353CC}">
              <c16:uniqueId val="{00000011-8FA3-4670-8249-3FD1B6259DDE}"/>
            </c:ext>
          </c:extLst>
        </c:ser>
        <c:ser>
          <c:idx val="10"/>
          <c:order val="18"/>
          <c:tx>
            <c:strRef>
              <c:f>' '!$A$521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'!$B$521:$BB$521</c:f>
              <c:numCache>
                <c:formatCode>General</c:formatCode>
                <c:ptCount val="51"/>
                <c:pt idx="26" formatCode="0.0">
                  <c:v>2.5040070000000001E-2</c:v>
                </c:pt>
                <c:pt idx="27" formatCode="0.0">
                  <c:v>3.2027E-2</c:v>
                </c:pt>
                <c:pt idx="28" formatCode="0.0">
                  <c:v>7.9377962999999996E-2</c:v>
                </c:pt>
                <c:pt idx="29" formatCode="0.0">
                  <c:v>0.120208</c:v>
                </c:pt>
                <c:pt idx="30" formatCode="0.0">
                  <c:v>0.41742599999999996</c:v>
                </c:pt>
                <c:pt idx="31" formatCode="0.0">
                  <c:v>0.64738600000000002</c:v>
                </c:pt>
                <c:pt idx="32" formatCode="0.0">
                  <c:v>0.93725438699999997</c:v>
                </c:pt>
                <c:pt idx="33" formatCode="0.0">
                  <c:v>0.94138006699999988</c:v>
                </c:pt>
                <c:pt idx="34" formatCode="0.0">
                  <c:v>0.75471594199999992</c:v>
                </c:pt>
                <c:pt idx="35" formatCode="0.0">
                  <c:v>0.60114327000000001</c:v>
                </c:pt>
                <c:pt idx="36" formatCode="0.0">
                  <c:v>0.799208056</c:v>
                </c:pt>
                <c:pt idx="37" formatCode="0.0">
                  <c:v>0.81412990899999993</c:v>
                </c:pt>
                <c:pt idx="38" formatCode="0.0">
                  <c:v>1.012705977</c:v>
                </c:pt>
                <c:pt idx="39" formatCode="0.0">
                  <c:v>0.99479981100000014</c:v>
                </c:pt>
                <c:pt idx="40" formatCode="0.0">
                  <c:v>1.256163393</c:v>
                </c:pt>
                <c:pt idx="41" formatCode="0.0">
                  <c:v>1.3490012219999998</c:v>
                </c:pt>
                <c:pt idx="42" formatCode="0.0">
                  <c:v>1.36419544</c:v>
                </c:pt>
                <c:pt idx="43" formatCode="0.0">
                  <c:v>1.0885487349999998</c:v>
                </c:pt>
                <c:pt idx="44" formatCode="0.0">
                  <c:v>0.99527506200000004</c:v>
                </c:pt>
                <c:pt idx="45" formatCode="0.0">
                  <c:v>0.39102738500000001</c:v>
                </c:pt>
                <c:pt idx="46" formatCode="0.0">
                  <c:v>0.29905416599999995</c:v>
                </c:pt>
                <c:pt idx="47" formatCode="0.0">
                  <c:v>0.46321002199999989</c:v>
                </c:pt>
                <c:pt idx="48" formatCode="0.0">
                  <c:v>0.348913743</c:v>
                </c:pt>
                <c:pt idx="49" formatCode="0.0">
                  <c:v>0.19147630699999998</c:v>
                </c:pt>
                <c:pt idx="50" formatCode="0.0">
                  <c:v>0.183841909</c:v>
                </c:pt>
              </c:numCache>
            </c:numRef>
          </c:val>
          <c:extLst>
            <c:ext xmlns:c16="http://schemas.microsoft.com/office/drawing/2014/chart" uri="{C3380CC4-5D6E-409C-BE32-E72D297353CC}">
              <c16:uniqueId val="{00000012-8FA3-4670-8249-3FD1B6259DDE}"/>
            </c:ext>
          </c:extLst>
        </c:ser>
        <c:ser>
          <c:idx val="11"/>
          <c:order val="19"/>
          <c:tx>
            <c:strRef>
              <c:f>' '!$A$522</c:f>
              <c:strCache>
                <c:ptCount val="1"/>
                <c:pt idx="0">
                  <c:v>Others</c:v>
                </c:pt>
              </c:strCache>
            </c:strRef>
          </c:tx>
          <c:spPr>
            <a:solidFill>
              <a:srgbClr val="993300"/>
            </a:solidFill>
            <a:ln w="12700">
              <a:solidFill>
                <a:srgbClr val="000000"/>
              </a:solidFill>
              <a:prstDash val="solid"/>
            </a:ln>
          </c:spPr>
          <c:invertIfNegative val="0"/>
          <c:cat>
            <c:numRef>
              <c:f>' '!$B$502:$BB$502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'!$B$522:$BB$522</c:f>
              <c:numCache>
                <c:formatCode>General</c:formatCode>
                <c:ptCount val="51"/>
                <c:pt idx="26" formatCode="#,##0.0">
                  <c:v>6.3308467000000035E-2</c:v>
                </c:pt>
                <c:pt idx="27" formatCode="#,##0.0">
                  <c:v>5.5360999999999994E-2</c:v>
                </c:pt>
                <c:pt idx="28" formatCode="#,##0.0">
                  <c:v>8.2536182999999874E-2</c:v>
                </c:pt>
                <c:pt idx="29" formatCode="#,##0.0">
                  <c:v>7.9640000000000044E-2</c:v>
                </c:pt>
                <c:pt idx="30" formatCode="#,##0.0">
                  <c:v>0.19013400000000047</c:v>
                </c:pt>
                <c:pt idx="31" formatCode="#,##0.0">
                  <c:v>0.28115800000000069</c:v>
                </c:pt>
                <c:pt idx="32" formatCode="#,##0.0">
                  <c:v>0.45624803300000139</c:v>
                </c:pt>
                <c:pt idx="33" formatCode="#,##0.0">
                  <c:v>0.56373448299999973</c:v>
                </c:pt>
                <c:pt idx="34" formatCode="#,##0.0">
                  <c:v>0.56884480799999926</c:v>
                </c:pt>
                <c:pt idx="35" formatCode="#,##0.0">
                  <c:v>0.46496756400000105</c:v>
                </c:pt>
                <c:pt idx="36" formatCode="#,##0.0">
                  <c:v>0.69937925800000045</c:v>
                </c:pt>
                <c:pt idx="37" formatCode="#,##0.0">
                  <c:v>1.0487918699999996</c:v>
                </c:pt>
                <c:pt idx="38" formatCode="#,##0.0">
                  <c:v>1.1948040209999946</c:v>
                </c:pt>
                <c:pt idx="39" formatCode="#,##0.0">
                  <c:v>1.3033293260000001</c:v>
                </c:pt>
                <c:pt idx="40" formatCode="#,##0.0">
                  <c:v>1.5501992260000019</c:v>
                </c:pt>
                <c:pt idx="41" formatCode="#,##0.0">
                  <c:v>1.4300035289999986</c:v>
                </c:pt>
                <c:pt idx="42" formatCode="#,##0.0">
                  <c:v>1.5056321369999992</c:v>
                </c:pt>
                <c:pt idx="43" formatCode="#,##0.0">
                  <c:v>1.6962347310000006</c:v>
                </c:pt>
                <c:pt idx="44" formatCode="#,##0.0">
                  <c:v>1.9446222580000025</c:v>
                </c:pt>
                <c:pt idx="45" formatCode="#,##0.0">
                  <c:v>1.8305128040000014</c:v>
                </c:pt>
                <c:pt idx="46" formatCode="#,##0.0">
                  <c:v>1.7800233370000007</c:v>
                </c:pt>
                <c:pt idx="47" formatCode="#,##0.0">
                  <c:v>2.328524477999999</c:v>
                </c:pt>
                <c:pt idx="48" formatCode="#,##0.0">
                  <c:v>2.1483812470000005</c:v>
                </c:pt>
                <c:pt idx="49" formatCode="#,##0.0">
                  <c:v>1.9766927600000002</c:v>
                </c:pt>
                <c:pt idx="50" formatCode="#,##0.0">
                  <c:v>2.170006946</c:v>
                </c:pt>
              </c:numCache>
            </c:numRef>
          </c:val>
          <c:extLst>
            <c:ext xmlns:c16="http://schemas.microsoft.com/office/drawing/2014/chart" uri="{C3380CC4-5D6E-409C-BE32-E72D297353CC}">
              <c16:uniqueId val="{00000013-8FA3-4670-8249-3FD1B6259DDE}"/>
            </c:ext>
          </c:extLst>
        </c:ser>
        <c:dLbls>
          <c:showLegendKey val="0"/>
          <c:showVal val="0"/>
          <c:showCatName val="0"/>
          <c:showSerName val="0"/>
          <c:showPercent val="0"/>
          <c:showBubbleSize val="0"/>
        </c:dLbls>
        <c:gapWidth val="0"/>
        <c:overlap val="100"/>
        <c:axId val="3"/>
        <c:axId val="4"/>
      </c:barChart>
      <c:catAx>
        <c:axId val="20348243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201673282840343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243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25" b="0" i="0" u="none" strike="noStrike" baseline="0">
                    <a:solidFill>
                      <a:srgbClr val="0000FF"/>
                    </a:solidFill>
                    <a:latin typeface="Arial"/>
                    <a:cs typeface="Arial"/>
                  </a:rPr>
                  <a:t>(US$ </a:t>
                </a:r>
                <a:r>
                  <a:rPr lang="en-GB" sz="1025" b="0" i="0" u="none" strike="noStrike" baseline="0">
                    <a:solidFill>
                      <a:srgbClr val="808000"/>
                    </a:solidFill>
                    <a:latin typeface="Arial"/>
                    <a:cs typeface="Arial"/>
                  </a:rPr>
                  <a:t>billion</a:t>
                </a:r>
                <a:r>
                  <a:rPr lang="en-GB" sz="1025" b="0" i="0" u="none" strike="noStrike" baseline="0">
                    <a:solidFill>
                      <a:srgbClr val="0000FF"/>
                    </a:solidFill>
                    <a:latin typeface="Arial"/>
                    <a:cs typeface="Arial"/>
                  </a:rPr>
                  <a:t>, fob, nominal)</a:t>
                </a:r>
              </a:p>
            </c:rich>
          </c:tx>
          <c:layout>
            <c:manualLayout>
              <c:xMode val="edge"/>
              <c:yMode val="edge"/>
              <c:x val="0.91252810922425076"/>
              <c:y val="0.161671970541432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250346552079804"/>
          <c:y val="0.88002887057604584"/>
          <c:w val="0.81460842627096353"/>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12971695886399"/>
          <c:y val="6.8335575177306582E-2"/>
          <c:w val="0.6937713707115879"/>
          <c:h val="0.63335411139942688"/>
        </c:manualLayout>
      </c:layout>
      <c:barChart>
        <c:barDir val="col"/>
        <c:grouping val="stacked"/>
        <c:varyColors val="0"/>
        <c:ser>
          <c:idx val="0"/>
          <c:order val="0"/>
          <c:tx>
            <c:strRef>
              <c:f>' '!$A$528</c:f>
              <c:strCache>
                <c:ptCount val="1"/>
                <c:pt idx="0">
                  <c:v>EU-27 plus UK</c:v>
                </c:pt>
              </c:strCache>
            </c:strRef>
          </c:tx>
          <c:spPr>
            <a:solidFill>
              <a:srgbClr val="00FF00"/>
            </a:solid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'!$B$528:$BB$528</c:f>
              <c:numCache>
                <c:formatCode>0.0</c:formatCode>
                <c:ptCount val="51"/>
                <c:pt idx="0">
                  <c:v>1.0202267599999997E-3</c:v>
                </c:pt>
                <c:pt idx="1">
                  <c:v>0</c:v>
                </c:pt>
                <c:pt idx="2">
                  <c:v>6.7977249199999996E-3</c:v>
                </c:pt>
                <c:pt idx="3">
                  <c:v>4.9541399599999994E-3</c:v>
                </c:pt>
                <c:pt idx="4">
                  <c:v>5.568312399999999E-3</c:v>
                </c:pt>
                <c:pt idx="5">
                  <c:v>5.6877532039999998E-2</c:v>
                </c:pt>
                <c:pt idx="6">
                  <c:v>0.16685678184</c:v>
                </c:pt>
                <c:pt idx="7">
                  <c:v>0.33368431740000004</c:v>
                </c:pt>
                <c:pt idx="8">
                  <c:v>0.36773273067999995</c:v>
                </c:pt>
                <c:pt idx="9">
                  <c:v>0.21195275612000003</c:v>
                </c:pt>
                <c:pt idx="10">
                  <c:v>0.20439632527999996</c:v>
                </c:pt>
                <c:pt idx="11">
                  <c:v>0.26577321932000003</c:v>
                </c:pt>
                <c:pt idx="12">
                  <c:v>0.21288676555999997</c:v>
                </c:pt>
                <c:pt idx="13">
                  <c:v>0.20917575419999998</c:v>
                </c:pt>
                <c:pt idx="14">
                  <c:v>0.19461776235999997</c:v>
                </c:pt>
                <c:pt idx="15">
                  <c:v>0.17254485371999995</c:v>
                </c:pt>
                <c:pt idx="16">
                  <c:v>0.15697747911999999</c:v>
                </c:pt>
                <c:pt idx="17">
                  <c:v>0.12880103292</c:v>
                </c:pt>
                <c:pt idx="18">
                  <c:v>0.13332063107999997</c:v>
                </c:pt>
                <c:pt idx="19">
                  <c:v>0.13095488280000001</c:v>
                </c:pt>
                <c:pt idx="20">
                  <c:v>0.12210748481333331</c:v>
                </c:pt>
                <c:pt idx="21">
                  <c:v>0.25714417932</c:v>
                </c:pt>
                <c:pt idx="22">
                  <c:v>0.19521760551999998</c:v>
                </c:pt>
                <c:pt idx="23">
                  <c:v>0.36799518887999999</c:v>
                </c:pt>
                <c:pt idx="24">
                  <c:v>0.28008552217333338</c:v>
                </c:pt>
              </c:numCache>
            </c:numRef>
          </c:val>
          <c:extLst>
            <c:ext xmlns:c16="http://schemas.microsoft.com/office/drawing/2014/chart" uri="{C3380CC4-5D6E-409C-BE32-E72D297353CC}">
              <c16:uniqueId val="{00000000-EB75-4CC8-BBA6-1236E62EE9A2}"/>
            </c:ext>
          </c:extLst>
        </c:ser>
        <c:ser>
          <c:idx val="1"/>
          <c:order val="1"/>
          <c:tx>
            <c:strRef>
              <c:f>' '!$A$529</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'!$B$529:$BB$529</c:f>
              <c:numCache>
                <c:formatCode>0.0</c:formatCode>
                <c:ptCount val="51"/>
                <c:pt idx="0">
                  <c:v>2.1598751999999999E-4</c:v>
                </c:pt>
                <c:pt idx="1">
                  <c:v>0</c:v>
                </c:pt>
                <c:pt idx="2">
                  <c:v>6.8148130400000019E-3</c:v>
                </c:pt>
                <c:pt idx="3">
                  <c:v>6.8035920399999996E-3</c:v>
                </c:pt>
                <c:pt idx="4">
                  <c:v>4.6113325999999996E-2</c:v>
                </c:pt>
                <c:pt idx="5">
                  <c:v>0.13517022483999996</c:v>
                </c:pt>
                <c:pt idx="6">
                  <c:v>0.23568711795999997</c:v>
                </c:pt>
                <c:pt idx="7">
                  <c:v>0.50635642064000008</c:v>
                </c:pt>
                <c:pt idx="8">
                  <c:v>0.36462437283999993</c:v>
                </c:pt>
                <c:pt idx="9">
                  <c:v>0.31526596584</c:v>
                </c:pt>
                <c:pt idx="10">
                  <c:v>0.49417324487999997</c:v>
                </c:pt>
                <c:pt idx="11">
                  <c:v>0.63583330607999999</c:v>
                </c:pt>
                <c:pt idx="12">
                  <c:v>0.73316513787999993</c:v>
                </c:pt>
                <c:pt idx="13">
                  <c:v>0.79619919120000004</c:v>
                </c:pt>
                <c:pt idx="14">
                  <c:v>0.77804291935999981</c:v>
                </c:pt>
                <c:pt idx="15">
                  <c:v>0.96731293204000002</c:v>
                </c:pt>
                <c:pt idx="16">
                  <c:v>0.84912183075999992</c:v>
                </c:pt>
                <c:pt idx="17">
                  <c:v>0.95545269231999963</c:v>
                </c:pt>
                <c:pt idx="18">
                  <c:v>0.97321210980000006</c:v>
                </c:pt>
                <c:pt idx="19">
                  <c:v>1.0433134924800003</c:v>
                </c:pt>
                <c:pt idx="20">
                  <c:v>1.0015618205333339</c:v>
                </c:pt>
                <c:pt idx="21">
                  <c:v>1.1528458771199999</c:v>
                </c:pt>
                <c:pt idx="22">
                  <c:v>1.1207864121999997</c:v>
                </c:pt>
                <c:pt idx="23">
                  <c:v>1.1568678457599999</c:v>
                </c:pt>
                <c:pt idx="24">
                  <c:v>1.24140964948</c:v>
                </c:pt>
              </c:numCache>
            </c:numRef>
          </c:val>
          <c:extLst>
            <c:ext xmlns:c16="http://schemas.microsoft.com/office/drawing/2014/chart" uri="{C3380CC4-5D6E-409C-BE32-E72D297353CC}">
              <c16:uniqueId val="{00000001-EB75-4CC8-BBA6-1236E62EE9A2}"/>
            </c:ext>
          </c:extLst>
        </c:ser>
        <c:ser>
          <c:idx val="3"/>
          <c:order val="2"/>
          <c:tx>
            <c:strRef>
              <c:f>' '!$A$530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'!$B$530:$BB$530</c:f>
              <c:numCache>
                <c:formatCode>0.0</c:formatCode>
                <c:ptCount val="51"/>
                <c:pt idx="0">
                  <c:v>1.1171630399999999E-3</c:v>
                </c:pt>
                <c:pt idx="1">
                  <c:v>0</c:v>
                </c:pt>
                <c:pt idx="2">
                  <c:v>6.342516544E-2</c:v>
                </c:pt>
                <c:pt idx="3">
                  <c:v>1.1058688759999999E-2</c:v>
                </c:pt>
                <c:pt idx="4">
                  <c:v>0.41782860055999999</c:v>
                </c:pt>
                <c:pt idx="5">
                  <c:v>0.93748781112000001</c:v>
                </c:pt>
                <c:pt idx="6">
                  <c:v>1.0705583363999998</c:v>
                </c:pt>
                <c:pt idx="7">
                  <c:v>1.8440883045199998</c:v>
                </c:pt>
                <c:pt idx="8">
                  <c:v>1.1550487281199999</c:v>
                </c:pt>
                <c:pt idx="9">
                  <c:v>0.93441330051999982</c:v>
                </c:pt>
                <c:pt idx="10">
                  <c:v>1.1271626645999999</c:v>
                </c:pt>
                <c:pt idx="11">
                  <c:v>1.8760863875600005</c:v>
                </c:pt>
                <c:pt idx="12">
                  <c:v>2.1095102254799998</c:v>
                </c:pt>
                <c:pt idx="13">
                  <c:v>1.3520149311199998</c:v>
                </c:pt>
                <c:pt idx="14">
                  <c:v>1.5098300366799999</c:v>
                </c:pt>
                <c:pt idx="15">
                  <c:v>1.6466456594000001</c:v>
                </c:pt>
                <c:pt idx="16">
                  <c:v>1.30880289092</c:v>
                </c:pt>
                <c:pt idx="17">
                  <c:v>1.20816967068</c:v>
                </c:pt>
                <c:pt idx="18">
                  <c:v>0.77792496319999982</c:v>
                </c:pt>
                <c:pt idx="19">
                  <c:v>0.71309056055999998</c:v>
                </c:pt>
                <c:pt idx="20">
                  <c:v>0.66453911443999991</c:v>
                </c:pt>
                <c:pt idx="21">
                  <c:v>1.2559621099199998</c:v>
                </c:pt>
                <c:pt idx="22">
                  <c:v>1.28787010968</c:v>
                </c:pt>
                <c:pt idx="23">
                  <c:v>1.1327216725999998</c:v>
                </c:pt>
                <c:pt idx="24">
                  <c:v>1.7587722515599995</c:v>
                </c:pt>
              </c:numCache>
            </c:numRef>
          </c:val>
          <c:extLst>
            <c:ext xmlns:c16="http://schemas.microsoft.com/office/drawing/2014/chart" uri="{C3380CC4-5D6E-409C-BE32-E72D297353CC}">
              <c16:uniqueId val="{00000002-EB75-4CC8-BBA6-1236E62EE9A2}"/>
            </c:ext>
          </c:extLst>
        </c:ser>
        <c:ser>
          <c:idx val="4"/>
          <c:order val="3"/>
          <c:tx>
            <c:strRef>
              <c:f>' '!$A$531</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'!$B$531:$BB$531</c:f>
              <c:numCache>
                <c:formatCode>0.0</c:formatCode>
                <c:ptCount val="51"/>
                <c:pt idx="0">
                  <c:v>1.0202267599999997E-3</c:v>
                </c:pt>
                <c:pt idx="1">
                  <c:v>0</c:v>
                </c:pt>
                <c:pt idx="2">
                  <c:v>6.7977249199999996E-3</c:v>
                </c:pt>
                <c:pt idx="3">
                  <c:v>4.9541399599999994E-3</c:v>
                </c:pt>
                <c:pt idx="4">
                  <c:v>5.568312399999999E-3</c:v>
                </c:pt>
                <c:pt idx="5">
                  <c:v>5.6877532039999998E-2</c:v>
                </c:pt>
                <c:pt idx="6">
                  <c:v>0.16685678184</c:v>
                </c:pt>
                <c:pt idx="7">
                  <c:v>0.33368431740000004</c:v>
                </c:pt>
                <c:pt idx="8">
                  <c:v>0.36773273067999995</c:v>
                </c:pt>
                <c:pt idx="9">
                  <c:v>0.21195275612000003</c:v>
                </c:pt>
                <c:pt idx="10">
                  <c:v>0.20439632527999996</c:v>
                </c:pt>
                <c:pt idx="11">
                  <c:v>0.26577321932000003</c:v>
                </c:pt>
                <c:pt idx="12">
                  <c:v>0.21288676555999997</c:v>
                </c:pt>
                <c:pt idx="13">
                  <c:v>0.20917575419999998</c:v>
                </c:pt>
                <c:pt idx="14">
                  <c:v>0.19461776235999997</c:v>
                </c:pt>
                <c:pt idx="15">
                  <c:v>0.17254485371999995</c:v>
                </c:pt>
                <c:pt idx="16">
                  <c:v>0.15697747911999999</c:v>
                </c:pt>
                <c:pt idx="17">
                  <c:v>0.12880103292</c:v>
                </c:pt>
                <c:pt idx="18">
                  <c:v>0.13332063107999997</c:v>
                </c:pt>
                <c:pt idx="19">
                  <c:v>0.13095488280000001</c:v>
                </c:pt>
                <c:pt idx="20">
                  <c:v>0.12210748481333331</c:v>
                </c:pt>
                <c:pt idx="21">
                  <c:v>0.25714417932</c:v>
                </c:pt>
                <c:pt idx="22">
                  <c:v>0.19521760551999998</c:v>
                </c:pt>
                <c:pt idx="23">
                  <c:v>0.36799518887999999</c:v>
                </c:pt>
                <c:pt idx="24">
                  <c:v>0.28008552217333338</c:v>
                </c:pt>
              </c:numCache>
            </c:numRef>
          </c:val>
          <c:extLst>
            <c:ext xmlns:c16="http://schemas.microsoft.com/office/drawing/2014/chart" uri="{C3380CC4-5D6E-409C-BE32-E72D297353CC}">
              <c16:uniqueId val="{00000003-EB75-4CC8-BBA6-1236E62EE9A2}"/>
            </c:ext>
          </c:extLst>
        </c:ser>
        <c:ser>
          <c:idx val="12"/>
          <c:order val="4"/>
          <c:tx>
            <c:strRef>
              <c:f>' '!$A$532</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'!$B$532:$BB$532</c:f>
              <c:numCache>
                <c:formatCode>0.0</c:formatCode>
                <c:ptCount val="51"/>
                <c:pt idx="0">
                  <c:v>2.1864944639999998E-2</c:v>
                </c:pt>
                <c:pt idx="1">
                  <c:v>1.5652559999999999E-2</c:v>
                </c:pt>
                <c:pt idx="2">
                  <c:v>3.1644714359999992E-2</c:v>
                </c:pt>
                <c:pt idx="3">
                  <c:v>2.6281230919999995E-2</c:v>
                </c:pt>
                <c:pt idx="4">
                  <c:v>9.1323881039999999E-2</c:v>
                </c:pt>
                <c:pt idx="5">
                  <c:v>0.25676625771999995</c:v>
                </c:pt>
                <c:pt idx="6">
                  <c:v>0.37141536263999997</c:v>
                </c:pt>
                <c:pt idx="7">
                  <c:v>0.43789105247999999</c:v>
                </c:pt>
                <c:pt idx="8">
                  <c:v>0.35474628559999988</c:v>
                </c:pt>
                <c:pt idx="9">
                  <c:v>0.14906511004</c:v>
                </c:pt>
                <c:pt idx="10">
                  <c:v>0.25485507095999999</c:v>
                </c:pt>
                <c:pt idx="11">
                  <c:v>0.16306136168000002</c:v>
                </c:pt>
                <c:pt idx="12">
                  <c:v>0.15089291895999998</c:v>
                </c:pt>
                <c:pt idx="13">
                  <c:v>0.12185776539999998</c:v>
                </c:pt>
                <c:pt idx="14">
                  <c:v>0.13563897899999999</c:v>
                </c:pt>
                <c:pt idx="15">
                  <c:v>0.13663329539999999</c:v>
                </c:pt>
                <c:pt idx="16">
                  <c:v>0.13607565803999999</c:v>
                </c:pt>
                <c:pt idx="17">
                  <c:v>0.11052603184</c:v>
                </c:pt>
                <c:pt idx="18">
                  <c:v>9.006248972E-2</c:v>
                </c:pt>
                <c:pt idx="19">
                  <c:v>7.2526028960000002E-2</c:v>
                </c:pt>
                <c:pt idx="20">
                  <c:v>4.8222978266666661E-2</c:v>
                </c:pt>
                <c:pt idx="21">
                  <c:v>0.12839845927999999</c:v>
                </c:pt>
                <c:pt idx="22">
                  <c:v>5.7053792880000009E-2</c:v>
                </c:pt>
                <c:pt idx="23">
                  <c:v>4.1254716159999996E-2</c:v>
                </c:pt>
                <c:pt idx="24">
                  <c:v>9.2360410519999991E-2</c:v>
                </c:pt>
              </c:numCache>
            </c:numRef>
          </c:val>
          <c:extLst>
            <c:ext xmlns:c16="http://schemas.microsoft.com/office/drawing/2014/chart" uri="{C3380CC4-5D6E-409C-BE32-E72D297353CC}">
              <c16:uniqueId val="{00000004-EB75-4CC8-BBA6-1236E62EE9A2}"/>
            </c:ext>
          </c:extLst>
        </c:ser>
        <c:ser>
          <c:idx val="13"/>
          <c:order val="5"/>
          <c:tx>
            <c:strRef>
              <c:f>' '!$A$533</c:f>
              <c:strCache>
                <c:ptCount val="1"/>
                <c:pt idx="0">
                  <c:v>Turkey</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'!$B$533:$BB$533</c:f>
              <c:numCache>
                <c:formatCode>0.0</c:formatCode>
                <c:ptCount val="51"/>
                <c:pt idx="0">
                  <c:v>0</c:v>
                </c:pt>
                <c:pt idx="1">
                  <c:v>0</c:v>
                </c:pt>
                <c:pt idx="2">
                  <c:v>0</c:v>
                </c:pt>
                <c:pt idx="3">
                  <c:v>4.4840879999999997E-4</c:v>
                </c:pt>
                <c:pt idx="4">
                  <c:v>5.7735806799999994E-3</c:v>
                </c:pt>
                <c:pt idx="5">
                  <c:v>9.8328121919999997E-2</c:v>
                </c:pt>
                <c:pt idx="6">
                  <c:v>0.30139246619999999</c:v>
                </c:pt>
                <c:pt idx="7">
                  <c:v>0.43239470707999994</c:v>
                </c:pt>
                <c:pt idx="8">
                  <c:v>0.16149397431999996</c:v>
                </c:pt>
                <c:pt idx="9">
                  <c:v>4.4527739199999999E-3</c:v>
                </c:pt>
                <c:pt idx="10">
                  <c:v>9.6877323199999997E-3</c:v>
                </c:pt>
                <c:pt idx="11">
                  <c:v>1.1913667080000001E-2</c:v>
                </c:pt>
                <c:pt idx="12">
                  <c:v>7.0812786799999989E-3</c:v>
                </c:pt>
                <c:pt idx="13">
                  <c:v>4.0021444399999991E-3</c:v>
                </c:pt>
                <c:pt idx="14">
                  <c:v>4.2594893600000003E-3</c:v>
                </c:pt>
                <c:pt idx="15">
                  <c:v>5.5165361999999999E-3</c:v>
                </c:pt>
                <c:pt idx="16">
                  <c:v>4.0342904000000004E-3</c:v>
                </c:pt>
                <c:pt idx="17">
                  <c:v>2.8766875200000003E-3</c:v>
                </c:pt>
                <c:pt idx="18">
                  <c:v>3.2245939599999996E-3</c:v>
                </c:pt>
                <c:pt idx="19">
                  <c:v>4.4654447599999994E-3</c:v>
                </c:pt>
                <c:pt idx="20">
                  <c:v>4.1564388933333337E-3</c:v>
                </c:pt>
                <c:pt idx="21">
                  <c:v>4.6009779199999998E-3</c:v>
                </c:pt>
                <c:pt idx="22">
                  <c:v>6.0970008400000001E-3</c:v>
                </c:pt>
                <c:pt idx="23">
                  <c:v>7.3297741999999982E-3</c:v>
                </c:pt>
                <c:pt idx="24">
                  <c:v>2.8378501200000002E-3</c:v>
                </c:pt>
              </c:numCache>
            </c:numRef>
          </c:val>
          <c:extLst>
            <c:ext xmlns:c16="http://schemas.microsoft.com/office/drawing/2014/chart" uri="{C3380CC4-5D6E-409C-BE32-E72D297353CC}">
              <c16:uniqueId val="{00000005-EB75-4CC8-BBA6-1236E62EE9A2}"/>
            </c:ext>
          </c:extLst>
        </c:ser>
        <c:ser>
          <c:idx val="14"/>
          <c:order val="6"/>
          <c:tx>
            <c:strRef>
              <c:f>' '!$A$534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'!$B$534:$BB$534</c:f>
              <c:numCache>
                <c:formatCode>0.0</c:formatCode>
                <c:ptCount val="51"/>
                <c:pt idx="0">
                  <c:v>5.9124595599999987E-3</c:v>
                </c:pt>
                <c:pt idx="1">
                  <c:v>7.7414399999999996E-3</c:v>
                </c:pt>
                <c:pt idx="2">
                  <c:v>8.6047079999999991E-3</c:v>
                </c:pt>
                <c:pt idx="3">
                  <c:v>1.9215869679999997E-2</c:v>
                </c:pt>
                <c:pt idx="4">
                  <c:v>6.6672642679999991E-2</c:v>
                </c:pt>
                <c:pt idx="5">
                  <c:v>0.30810760568000006</c:v>
                </c:pt>
                <c:pt idx="6">
                  <c:v>0.48729777544000002</c:v>
                </c:pt>
                <c:pt idx="7">
                  <c:v>0.55830485640000005</c:v>
                </c:pt>
                <c:pt idx="8">
                  <c:v>0.58435729463999997</c:v>
                </c:pt>
                <c:pt idx="9">
                  <c:v>0.69792150083999993</c:v>
                </c:pt>
                <c:pt idx="10">
                  <c:v>0.83896850427999992</c:v>
                </c:pt>
                <c:pt idx="11">
                  <c:v>0.89573016148000006</c:v>
                </c:pt>
                <c:pt idx="12">
                  <c:v>1.1099003087199999</c:v>
                </c:pt>
                <c:pt idx="13">
                  <c:v>1.1343555532399998</c:v>
                </c:pt>
                <c:pt idx="14">
                  <c:v>1.15857837156</c:v>
                </c:pt>
                <c:pt idx="15">
                  <c:v>0.94806359536000007</c:v>
                </c:pt>
                <c:pt idx="16">
                  <c:v>0.90452714519999977</c:v>
                </c:pt>
                <c:pt idx="17">
                  <c:v>0.85391532407999982</c:v>
                </c:pt>
                <c:pt idx="18">
                  <c:v>0.7863128548799998</c:v>
                </c:pt>
                <c:pt idx="19">
                  <c:v>0.49213623143999996</c:v>
                </c:pt>
                <c:pt idx="20">
                  <c:v>0.34023990422666656</c:v>
                </c:pt>
                <c:pt idx="21">
                  <c:v>0.43084800611999996</c:v>
                </c:pt>
                <c:pt idx="22">
                  <c:v>0.49274604203999994</c:v>
                </c:pt>
                <c:pt idx="23">
                  <c:v>0.38296106799999996</c:v>
                </c:pt>
                <c:pt idx="24">
                  <c:v>0.43424931927999999</c:v>
                </c:pt>
              </c:numCache>
            </c:numRef>
          </c:val>
          <c:extLst>
            <c:ext xmlns:c16="http://schemas.microsoft.com/office/drawing/2014/chart" uri="{C3380CC4-5D6E-409C-BE32-E72D297353CC}">
              <c16:uniqueId val="{00000006-EB75-4CC8-BBA6-1236E62EE9A2}"/>
            </c:ext>
          </c:extLst>
        </c:ser>
        <c:ser>
          <c:idx val="15"/>
          <c:order val="7"/>
          <c:tx>
            <c:strRef>
              <c:f>' '!$A$535</c:f>
              <c:strCache>
                <c:ptCount val="1"/>
                <c:pt idx="0">
                  <c:v>Others</c:v>
                </c:pt>
              </c:strCache>
            </c:strRef>
          </c:tx>
          <c:spPr>
            <a:solidFill>
              <a:srgbClr val="993300"/>
            </a:solid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'!$B$535:$BB$535</c:f>
              <c:numCache>
                <c:formatCode>0.0</c:formatCode>
                <c:ptCount val="51"/>
                <c:pt idx="0">
                  <c:v>6.4604824759999985E-2</c:v>
                </c:pt>
                <c:pt idx="1">
                  <c:v>3.9901119999999998E-2</c:v>
                </c:pt>
                <c:pt idx="2">
                  <c:v>8.283792215999991E-2</c:v>
                </c:pt>
                <c:pt idx="3">
                  <c:v>0.12120834991999994</c:v>
                </c:pt>
                <c:pt idx="4">
                  <c:v>0.35713715212000008</c:v>
                </c:pt>
                <c:pt idx="5">
                  <c:v>0.70230932239999899</c:v>
                </c:pt>
                <c:pt idx="6">
                  <c:v>1.0571462955199999</c:v>
                </c:pt>
                <c:pt idx="7">
                  <c:v>1.5413601422799994</c:v>
                </c:pt>
                <c:pt idx="8">
                  <c:v>1.6310560025200003</c:v>
                </c:pt>
                <c:pt idx="9">
                  <c:v>1.4054138368799998</c:v>
                </c:pt>
                <c:pt idx="10">
                  <c:v>1.9450550890399998</c:v>
                </c:pt>
                <c:pt idx="11">
                  <c:v>2.4482231225199991</c:v>
                </c:pt>
                <c:pt idx="12">
                  <c:v>2.7416254695200015</c:v>
                </c:pt>
                <c:pt idx="13">
                  <c:v>2.708962516320002</c:v>
                </c:pt>
                <c:pt idx="14">
                  <c:v>2.9515700218799994</c:v>
                </c:pt>
                <c:pt idx="15">
                  <c:v>2.02018834192</c:v>
                </c:pt>
                <c:pt idx="16">
                  <c:v>2.1253103351200004</c:v>
                </c:pt>
                <c:pt idx="17">
                  <c:v>2.2814357983199982</c:v>
                </c:pt>
                <c:pt idx="18">
                  <c:v>2.0681881837199985</c:v>
                </c:pt>
                <c:pt idx="19">
                  <c:v>1.967935028879999</c:v>
                </c:pt>
                <c:pt idx="20">
                  <c:v>1.8152964566133329</c:v>
                </c:pt>
                <c:pt idx="21">
                  <c:v>3.3114772728133319</c:v>
                </c:pt>
                <c:pt idx="22">
                  <c:v>2.4475573928934784</c:v>
                </c:pt>
                <c:pt idx="23">
                  <c:v>2.8399965000399989</c:v>
                </c:pt>
                <c:pt idx="24">
                  <c:v>3.8639275289466646</c:v>
                </c:pt>
              </c:numCache>
            </c:numRef>
          </c:val>
          <c:extLst>
            <c:ext xmlns:c16="http://schemas.microsoft.com/office/drawing/2014/chart" uri="{C3380CC4-5D6E-409C-BE32-E72D297353CC}">
              <c16:uniqueId val="{00000007-EB75-4CC8-BBA6-1236E62EE9A2}"/>
            </c:ext>
          </c:extLst>
        </c:ser>
        <c:dLbls>
          <c:showLegendKey val="0"/>
          <c:showVal val="0"/>
          <c:showCatName val="0"/>
          <c:showSerName val="0"/>
          <c:showPercent val="0"/>
          <c:showBubbleSize val="0"/>
        </c:dLbls>
        <c:gapWidth val="0"/>
        <c:overlap val="100"/>
        <c:axId val="2034835951"/>
        <c:axId val="1"/>
      </c:barChart>
      <c:barChart>
        <c:barDir val="col"/>
        <c:grouping val="stacked"/>
        <c:varyColors val="0"/>
        <c:ser>
          <c:idx val="9"/>
          <c:order val="8"/>
          <c:tx>
            <c:strRef>
              <c:f>' '!$A$536</c:f>
              <c:strCache>
                <c:ptCount val="1"/>
              </c:strCache>
            </c:strRef>
          </c:tx>
          <c:spPr>
            <a:noFill/>
            <a:ln w="25400">
              <a:noFill/>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'!$B$536:$BB$536</c:f>
              <c:numCache>
                <c:formatCode>0.0</c:formatCode>
                <c:ptCount val="51"/>
              </c:numCache>
            </c:numRef>
          </c:val>
          <c:extLst>
            <c:ext xmlns:c16="http://schemas.microsoft.com/office/drawing/2014/chart" uri="{C3380CC4-5D6E-409C-BE32-E72D297353CC}">
              <c16:uniqueId val="{00000008-EB75-4CC8-BBA6-1236E62EE9A2}"/>
            </c:ext>
          </c:extLst>
        </c:ser>
        <c:ser>
          <c:idx val="18"/>
          <c:order val="9"/>
          <c:tx>
            <c:strRef>
              <c:f>' '!$A$537</c:f>
              <c:strCache>
                <c:ptCount val="1"/>
              </c:strCache>
            </c:strRef>
          </c:tx>
          <c:spPr>
            <a:noFill/>
            <a:ln w="25400">
              <a:noFill/>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'!$B$537:$BB$537</c:f>
              <c:numCache>
                <c:formatCode>0.0</c:formatCode>
                <c:ptCount val="51"/>
              </c:numCache>
            </c:numRef>
          </c:val>
          <c:extLst>
            <c:ext xmlns:c16="http://schemas.microsoft.com/office/drawing/2014/chart" uri="{C3380CC4-5D6E-409C-BE32-E72D297353CC}">
              <c16:uniqueId val="{00000009-EB75-4CC8-BBA6-1236E62EE9A2}"/>
            </c:ext>
          </c:extLst>
        </c:ser>
        <c:ser>
          <c:idx val="19"/>
          <c:order val="10"/>
          <c:tx>
            <c:strRef>
              <c:f>' '!$A$538</c:f>
              <c:strCache>
                <c:ptCount val="1"/>
              </c:strCache>
            </c:strRef>
          </c:tx>
          <c:spPr>
            <a:noFill/>
            <a:ln w="25400">
              <a:noFill/>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'!$B$538:$BB$538</c:f>
              <c:numCache>
                <c:formatCode>General</c:formatCode>
                <c:ptCount val="51"/>
              </c:numCache>
            </c:numRef>
          </c:val>
          <c:extLst>
            <c:ext xmlns:c16="http://schemas.microsoft.com/office/drawing/2014/chart" uri="{C3380CC4-5D6E-409C-BE32-E72D297353CC}">
              <c16:uniqueId val="{0000000A-EB75-4CC8-BBA6-1236E62EE9A2}"/>
            </c:ext>
          </c:extLst>
        </c:ser>
        <c:ser>
          <c:idx val="20"/>
          <c:order val="11"/>
          <c:tx>
            <c:strRef>
              <c:f>' '!$A$539</c:f>
              <c:strCache>
                <c:ptCount val="1"/>
              </c:strCache>
            </c:strRef>
          </c:tx>
          <c:spPr>
            <a:noFill/>
            <a:ln w="25400">
              <a:noFill/>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'!$B$539:$BB$539</c:f>
              <c:numCache>
                <c:formatCode>General</c:formatCode>
                <c:ptCount val="51"/>
              </c:numCache>
            </c:numRef>
          </c:val>
          <c:extLst>
            <c:ext xmlns:c16="http://schemas.microsoft.com/office/drawing/2014/chart" uri="{C3380CC4-5D6E-409C-BE32-E72D297353CC}">
              <c16:uniqueId val="{0000000B-EB75-4CC8-BBA6-1236E62EE9A2}"/>
            </c:ext>
          </c:extLst>
        </c:ser>
        <c:ser>
          <c:idx val="26"/>
          <c:order val="12"/>
          <c:tx>
            <c:strRef>
              <c:f>' '!$A$540</c:f>
              <c:strCache>
                <c:ptCount val="1"/>
              </c:strCache>
            </c:strRef>
          </c:tx>
          <c:spPr>
            <a:solidFill>
              <a:srgbClr val="00FF00"/>
            </a:solid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'!$B$540:$BB$540</c:f>
              <c:numCache>
                <c:formatCode>#,##0</c:formatCode>
                <c:ptCount val="51"/>
              </c:numCache>
            </c:numRef>
          </c:val>
          <c:extLst>
            <c:ext xmlns:c16="http://schemas.microsoft.com/office/drawing/2014/chart" uri="{C3380CC4-5D6E-409C-BE32-E72D297353CC}">
              <c16:uniqueId val="{0000000C-EB75-4CC8-BBA6-1236E62EE9A2}"/>
            </c:ext>
          </c:extLst>
        </c:ser>
        <c:ser>
          <c:idx val="2"/>
          <c:order val="13"/>
          <c:tx>
            <c:strRef>
              <c:f>' '!$A$541</c:f>
              <c:strCache>
                <c:ptCount val="1"/>
                <c:pt idx="0">
                  <c:v>EU-27 plus UK</c:v>
                </c:pt>
              </c:strCache>
            </c:strRef>
          </c:tx>
          <c:spPr>
            <a:solidFill>
              <a:srgbClr val="00FF00"/>
            </a:solid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'!$B$541:$BB$541</c:f>
              <c:numCache>
                <c:formatCode>#,##0</c:formatCode>
                <c:ptCount val="51"/>
                <c:pt idx="26" formatCode="0.0">
                  <c:v>3.6543299999999997E-4</c:v>
                </c:pt>
                <c:pt idx="27" formatCode="0.0">
                  <c:v>0</c:v>
                </c:pt>
                <c:pt idx="28" formatCode="0.0">
                  <c:v>3.1752629999999998E-3</c:v>
                </c:pt>
                <c:pt idx="29" formatCode="0.0">
                  <c:v>2.6909999999999998E-3</c:v>
                </c:pt>
                <c:pt idx="30" formatCode="0.0">
                  <c:v>1.5979999999999998E-3</c:v>
                </c:pt>
                <c:pt idx="31" formatCode="0.0">
                  <c:v>1.4747999999999999E-2</c:v>
                </c:pt>
                <c:pt idx="32" formatCode="0.0">
                  <c:v>3.8677311000000006E-2</c:v>
                </c:pt>
                <c:pt idx="33" formatCode="0.0">
                  <c:v>7.9693172000000007E-2</c:v>
                </c:pt>
                <c:pt idx="34" formatCode="0.0">
                  <c:v>9.8841020999999987E-2</c:v>
                </c:pt>
                <c:pt idx="35" formatCode="0.0">
                  <c:v>5.6627731000000001E-2</c:v>
                </c:pt>
                <c:pt idx="36" formatCode="0.0">
                  <c:v>5.4726687999999989E-2</c:v>
                </c:pt>
                <c:pt idx="37" formatCode="0.0">
                  <c:v>7.0676798999999985E-2</c:v>
                </c:pt>
                <c:pt idx="38" formatCode="0.0">
                  <c:v>5.9350471000000002E-2</c:v>
                </c:pt>
                <c:pt idx="39" formatCode="0.0">
                  <c:v>6.1888718999999988E-2</c:v>
                </c:pt>
                <c:pt idx="40" formatCode="0.0">
                  <c:v>5.801177300000001E-2</c:v>
                </c:pt>
                <c:pt idx="41" formatCode="0.0">
                  <c:v>5.6297904999999988E-2</c:v>
                </c:pt>
                <c:pt idx="42" formatCode="0.0">
                  <c:v>4.8617573000000011E-2</c:v>
                </c:pt>
                <c:pt idx="43" formatCode="0.0">
                  <c:v>3.6713353999999997E-2</c:v>
                </c:pt>
                <c:pt idx="44" formatCode="0.0">
                  <c:v>3.8406812999999998E-2</c:v>
                </c:pt>
                <c:pt idx="45" formatCode="0.0">
                  <c:v>3.6492405999999998E-2</c:v>
                </c:pt>
                <c:pt idx="46" formatCode="0.0">
                  <c:v>3.7891725000000001E-2</c:v>
                </c:pt>
                <c:pt idx="47" formatCode="0.0">
                  <c:v>8.6059425999999994E-2</c:v>
                </c:pt>
                <c:pt idx="48" formatCode="0.0">
                  <c:v>5.9781704999999997E-2</c:v>
                </c:pt>
                <c:pt idx="49" formatCode="0.0">
                  <c:v>0.10557631599999999</c:v>
                </c:pt>
                <c:pt idx="50" formatCode="0.0">
                  <c:v>0.109467808</c:v>
                </c:pt>
              </c:numCache>
            </c:numRef>
          </c:val>
          <c:extLst>
            <c:ext xmlns:c16="http://schemas.microsoft.com/office/drawing/2014/chart" uri="{C3380CC4-5D6E-409C-BE32-E72D297353CC}">
              <c16:uniqueId val="{0000000D-EB75-4CC8-BBA6-1236E62EE9A2}"/>
            </c:ext>
          </c:extLst>
        </c:ser>
        <c:ser>
          <c:idx val="5"/>
          <c:order val="14"/>
          <c:tx>
            <c:strRef>
              <c:f>' '!$A$542</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'!$B$542:$BB$542</c:f>
              <c:numCache>
                <c:formatCode>#,##0</c:formatCode>
                <c:ptCount val="51"/>
                <c:pt idx="26" formatCode="0.0">
                  <c:v>3.3034999999999998E-5</c:v>
                </c:pt>
                <c:pt idx="27" formatCode="0.0">
                  <c:v>0</c:v>
                </c:pt>
                <c:pt idx="28" formatCode="0.0">
                  <c:v>6.9554899999999995E-4</c:v>
                </c:pt>
                <c:pt idx="29" formatCode="0.0">
                  <c:v>1.0010000000000002E-3</c:v>
                </c:pt>
                <c:pt idx="30" formatCode="0.0">
                  <c:v>4.9969999999999997E-3</c:v>
                </c:pt>
                <c:pt idx="31" formatCode="0.0">
                  <c:v>1.6770999999999998E-2</c:v>
                </c:pt>
                <c:pt idx="32" formatCode="0.0">
                  <c:v>3.1154577000000003E-2</c:v>
                </c:pt>
                <c:pt idx="33" formatCode="0.0">
                  <c:v>7.3698185999999999E-2</c:v>
                </c:pt>
                <c:pt idx="34" formatCode="0.0">
                  <c:v>6.4883192999999992E-2</c:v>
                </c:pt>
                <c:pt idx="35" formatCode="0.0">
                  <c:v>5.4084087000000003E-2</c:v>
                </c:pt>
                <c:pt idx="36" formatCode="0.0">
                  <c:v>8.3556962999999998E-2</c:v>
                </c:pt>
                <c:pt idx="37" formatCode="0.0">
                  <c:v>0.11773166299999999</c:v>
                </c:pt>
                <c:pt idx="38" formatCode="0.0">
                  <c:v>0.13567715199999997</c:v>
                </c:pt>
                <c:pt idx="39" formatCode="0.0">
                  <c:v>0.15647638399999997</c:v>
                </c:pt>
                <c:pt idx="40" formatCode="0.0">
                  <c:v>0.15886044500000002</c:v>
                </c:pt>
                <c:pt idx="41" formatCode="0.0">
                  <c:v>0.205977611</c:v>
                </c:pt>
                <c:pt idx="42" formatCode="0.0">
                  <c:v>0.16885219099999998</c:v>
                </c:pt>
                <c:pt idx="43" formatCode="0.0">
                  <c:v>0.168916495</c:v>
                </c:pt>
                <c:pt idx="44" formatCode="0.0">
                  <c:v>0.20773006600000002</c:v>
                </c:pt>
                <c:pt idx="45" formatCode="0.0">
                  <c:v>0.20150305599999996</c:v>
                </c:pt>
                <c:pt idx="46" formatCode="0.0">
                  <c:v>0.20006846200000003</c:v>
                </c:pt>
                <c:pt idx="47" formatCode="0.0">
                  <c:v>0.23780739000000001</c:v>
                </c:pt>
                <c:pt idx="48" formatCode="0.0">
                  <c:v>0.23965651499999999</c:v>
                </c:pt>
                <c:pt idx="49" formatCode="0.0">
                  <c:v>0.21207155799999999</c:v>
                </c:pt>
                <c:pt idx="50" formatCode="0.0">
                  <c:v>0.19290553199999999</c:v>
                </c:pt>
              </c:numCache>
            </c:numRef>
          </c:val>
          <c:extLst>
            <c:ext xmlns:c16="http://schemas.microsoft.com/office/drawing/2014/chart" uri="{C3380CC4-5D6E-409C-BE32-E72D297353CC}">
              <c16:uniqueId val="{0000000E-EB75-4CC8-BBA6-1236E62EE9A2}"/>
            </c:ext>
          </c:extLst>
        </c:ser>
        <c:ser>
          <c:idx val="6"/>
          <c:order val="15"/>
          <c:tx>
            <c:strRef>
              <c:f>' '!$A$543</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'!$B$543:$BB$543</c:f>
              <c:numCache>
                <c:formatCode>#,##0</c:formatCode>
                <c:ptCount val="51"/>
                <c:pt idx="26" formatCode="0.0">
                  <c:v>2.38638E-4</c:v>
                </c:pt>
                <c:pt idx="27" formatCode="0.0">
                  <c:v>0</c:v>
                </c:pt>
                <c:pt idx="28" formatCode="0.0">
                  <c:v>6.3013970000000002E-3</c:v>
                </c:pt>
                <c:pt idx="29" formatCode="0.0">
                  <c:v>1.7829999999999999E-3</c:v>
                </c:pt>
                <c:pt idx="30" formatCode="0.0">
                  <c:v>3.9081999999999999E-2</c:v>
                </c:pt>
                <c:pt idx="31" formatCode="0.0">
                  <c:v>9.1913000000000009E-2</c:v>
                </c:pt>
                <c:pt idx="32" formatCode="0.0">
                  <c:v>0.11392368</c:v>
                </c:pt>
                <c:pt idx="33" formatCode="0.0">
                  <c:v>0.23883861699999995</c:v>
                </c:pt>
                <c:pt idx="34" formatCode="0.0">
                  <c:v>0.17598095</c:v>
                </c:pt>
                <c:pt idx="35" formatCode="0.0">
                  <c:v>0.14465069</c:v>
                </c:pt>
                <c:pt idx="36" formatCode="0.0">
                  <c:v>0.185463293</c:v>
                </c:pt>
                <c:pt idx="37" formatCode="0.0">
                  <c:v>0.32330445699999993</c:v>
                </c:pt>
                <c:pt idx="38" formatCode="0.0">
                  <c:v>0.36324406100000001</c:v>
                </c:pt>
                <c:pt idx="39" formatCode="0.0">
                  <c:v>0.25786020700000001</c:v>
                </c:pt>
                <c:pt idx="40" formatCode="0.0">
                  <c:v>0.29387914599999998</c:v>
                </c:pt>
                <c:pt idx="41" formatCode="0.0">
                  <c:v>0.30068444699999991</c:v>
                </c:pt>
                <c:pt idx="42" formatCode="0.0">
                  <c:v>0.21546237099999999</c:v>
                </c:pt>
                <c:pt idx="43" formatCode="0.0">
                  <c:v>0.189715879</c:v>
                </c:pt>
                <c:pt idx="44" formatCode="0.0">
                  <c:v>0.14301690600000003</c:v>
                </c:pt>
                <c:pt idx="45" formatCode="0.0">
                  <c:v>0.118644452</c:v>
                </c:pt>
                <c:pt idx="46" formatCode="0.0">
                  <c:v>0.12218060000000001</c:v>
                </c:pt>
                <c:pt idx="47" formatCode="0.0">
                  <c:v>0.22482602599999996</c:v>
                </c:pt>
                <c:pt idx="48" formatCode="0.0">
                  <c:v>0.22467831999999996</c:v>
                </c:pt>
                <c:pt idx="49" formatCode="0.0">
                  <c:v>0.19777804599999996</c:v>
                </c:pt>
                <c:pt idx="50" formatCode="0.0">
                  <c:v>0.25778269900000006</c:v>
                </c:pt>
              </c:numCache>
            </c:numRef>
          </c:val>
          <c:extLst>
            <c:ext xmlns:c16="http://schemas.microsoft.com/office/drawing/2014/chart" uri="{C3380CC4-5D6E-409C-BE32-E72D297353CC}">
              <c16:uniqueId val="{0000000F-EB75-4CC8-BBA6-1236E62EE9A2}"/>
            </c:ext>
          </c:extLst>
        </c:ser>
        <c:ser>
          <c:idx val="7"/>
          <c:order val="16"/>
          <c:tx>
            <c:strRef>
              <c:f>' '!$A$544</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'!$B$544:$BB$544</c:f>
              <c:numCache>
                <c:formatCode>#,##0</c:formatCode>
                <c:ptCount val="51"/>
                <c:pt idx="26" formatCode="0.0">
                  <c:v>3.6543299999999997E-4</c:v>
                </c:pt>
                <c:pt idx="27" formatCode="0.0">
                  <c:v>0</c:v>
                </c:pt>
                <c:pt idx="28" formatCode="0.0">
                  <c:v>3.1752629999999998E-3</c:v>
                </c:pt>
                <c:pt idx="29" formatCode="0.0">
                  <c:v>2.6909999999999998E-3</c:v>
                </c:pt>
                <c:pt idx="30" formatCode="0.0">
                  <c:v>1.5979999999999998E-3</c:v>
                </c:pt>
                <c:pt idx="31" formatCode="0.0">
                  <c:v>1.4747999999999999E-2</c:v>
                </c:pt>
                <c:pt idx="32" formatCode="0.0">
                  <c:v>3.8677311000000006E-2</c:v>
                </c:pt>
                <c:pt idx="33" formatCode="0.0">
                  <c:v>7.9693172000000007E-2</c:v>
                </c:pt>
                <c:pt idx="34" formatCode="0.0">
                  <c:v>9.8841020999999987E-2</c:v>
                </c:pt>
                <c:pt idx="35" formatCode="0.0">
                  <c:v>5.6627731000000001E-2</c:v>
                </c:pt>
                <c:pt idx="36" formatCode="0.0">
                  <c:v>5.4726687999999989E-2</c:v>
                </c:pt>
                <c:pt idx="37" formatCode="0.0">
                  <c:v>7.0676798999999985E-2</c:v>
                </c:pt>
                <c:pt idx="38" formatCode="0.0">
                  <c:v>5.9350471000000002E-2</c:v>
                </c:pt>
                <c:pt idx="39" formatCode="0.0">
                  <c:v>6.1888718999999988E-2</c:v>
                </c:pt>
                <c:pt idx="40" formatCode="0.0">
                  <c:v>5.801177300000001E-2</c:v>
                </c:pt>
                <c:pt idx="41" formatCode="0.0">
                  <c:v>5.6297904999999988E-2</c:v>
                </c:pt>
                <c:pt idx="42" formatCode="0.0">
                  <c:v>4.8617573000000011E-2</c:v>
                </c:pt>
                <c:pt idx="43" formatCode="0.0">
                  <c:v>3.6713353999999997E-2</c:v>
                </c:pt>
                <c:pt idx="44" formatCode="0.0">
                  <c:v>3.8406812999999998E-2</c:v>
                </c:pt>
                <c:pt idx="45" formatCode="0.0">
                  <c:v>3.6492405999999998E-2</c:v>
                </c:pt>
                <c:pt idx="46" formatCode="0.0">
                  <c:v>3.7891725000000001E-2</c:v>
                </c:pt>
                <c:pt idx="47" formatCode="0.0">
                  <c:v>8.6059425999999994E-2</c:v>
                </c:pt>
                <c:pt idx="48" formatCode="0.0">
                  <c:v>5.9781704999999997E-2</c:v>
                </c:pt>
                <c:pt idx="49" formatCode="0.0">
                  <c:v>0.10557631599999999</c:v>
                </c:pt>
                <c:pt idx="50" formatCode="0.0">
                  <c:v>0.109467808</c:v>
                </c:pt>
              </c:numCache>
            </c:numRef>
          </c:val>
          <c:extLst>
            <c:ext xmlns:c16="http://schemas.microsoft.com/office/drawing/2014/chart" uri="{C3380CC4-5D6E-409C-BE32-E72D297353CC}">
              <c16:uniqueId val="{00000010-EB75-4CC8-BBA6-1236E62EE9A2}"/>
            </c:ext>
          </c:extLst>
        </c:ser>
        <c:ser>
          <c:idx val="8"/>
          <c:order val="17"/>
          <c:tx>
            <c:strRef>
              <c:f>' '!$A$545</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'!$B$545:$BB$545</c:f>
              <c:numCache>
                <c:formatCode>General</c:formatCode>
                <c:ptCount val="51"/>
                <c:pt idx="26" formatCode="0.0">
                  <c:v>2.0929109999999998E-3</c:v>
                </c:pt>
                <c:pt idx="27" formatCode="0.0">
                  <c:v>1.356E-3</c:v>
                </c:pt>
                <c:pt idx="28" formatCode="0.0">
                  <c:v>3.5784529999999997E-3</c:v>
                </c:pt>
                <c:pt idx="29" formatCode="0.0">
                  <c:v>3.2060000000000001E-3</c:v>
                </c:pt>
                <c:pt idx="30" formatCode="0.0">
                  <c:v>1.0240000000000001E-2</c:v>
                </c:pt>
                <c:pt idx="31" formatCode="0.0">
                  <c:v>3.2941000000000005E-2</c:v>
                </c:pt>
                <c:pt idx="32" formatCode="0.0">
                  <c:v>5.1970255E-2</c:v>
                </c:pt>
                <c:pt idx="33" formatCode="0.0">
                  <c:v>7.0400353000000013E-2</c:v>
                </c:pt>
                <c:pt idx="34" formatCode="0.0">
                  <c:v>6.8336608999999979E-2</c:v>
                </c:pt>
                <c:pt idx="35" formatCode="0.0">
                  <c:v>3.4403476000000002E-2</c:v>
                </c:pt>
                <c:pt idx="36" formatCode="0.0">
                  <c:v>4.9430044999999999E-2</c:v>
                </c:pt>
                <c:pt idx="37" formatCode="0.0">
                  <c:v>4.2255290000000001E-2</c:v>
                </c:pt>
                <c:pt idx="38" formatCode="0.0">
                  <c:v>4.0188176999999992E-2</c:v>
                </c:pt>
                <c:pt idx="39" formatCode="0.0">
                  <c:v>3.4914982000000004E-2</c:v>
                </c:pt>
                <c:pt idx="40" formatCode="0.0">
                  <c:v>3.9477330999999997E-2</c:v>
                </c:pt>
                <c:pt idx="41" formatCode="0.0">
                  <c:v>4.0555810999999997E-2</c:v>
                </c:pt>
                <c:pt idx="42" formatCode="0.0">
                  <c:v>3.9012699999999997E-2</c:v>
                </c:pt>
                <c:pt idx="43" formatCode="0.0">
                  <c:v>3.0554638999999998E-2</c:v>
                </c:pt>
                <c:pt idx="44" formatCode="0.0">
                  <c:v>2.5334524999999993E-2</c:v>
                </c:pt>
                <c:pt idx="45" formatCode="0.0">
                  <c:v>2.3124401999999999E-2</c:v>
                </c:pt>
                <c:pt idx="46" formatCode="0.0">
                  <c:v>1.5331795E-2</c:v>
                </c:pt>
                <c:pt idx="47" formatCode="0.0">
                  <c:v>3.5523758000000002E-2</c:v>
                </c:pt>
                <c:pt idx="48" formatCode="0.0">
                  <c:v>1.8486024E-2</c:v>
                </c:pt>
                <c:pt idx="49" formatCode="0.0">
                  <c:v>1.2616894999999999E-2</c:v>
                </c:pt>
                <c:pt idx="50" formatCode="0.0">
                  <c:v>1.7737680000000002E-2</c:v>
                </c:pt>
              </c:numCache>
            </c:numRef>
          </c:val>
          <c:extLst>
            <c:ext xmlns:c16="http://schemas.microsoft.com/office/drawing/2014/chart" uri="{C3380CC4-5D6E-409C-BE32-E72D297353CC}">
              <c16:uniqueId val="{00000011-EB75-4CC8-BBA6-1236E62EE9A2}"/>
            </c:ext>
          </c:extLst>
        </c:ser>
        <c:ser>
          <c:idx val="10"/>
          <c:order val="18"/>
          <c:tx>
            <c:strRef>
              <c:f>' '!$A$546</c:f>
              <c:strCache>
                <c:ptCount val="1"/>
                <c:pt idx="0">
                  <c:v>Turkey</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'!$B$546:$BB$546</c:f>
              <c:numCache>
                <c:formatCode>General</c:formatCode>
                <c:ptCount val="51"/>
                <c:pt idx="26" formatCode="0.0">
                  <c:v>0</c:v>
                </c:pt>
                <c:pt idx="27" formatCode="0.0">
                  <c:v>0</c:v>
                </c:pt>
                <c:pt idx="28" formatCode="0.0">
                  <c:v>0</c:v>
                </c:pt>
                <c:pt idx="29" formatCode="0.0">
                  <c:v>9.800000000000001E-5</c:v>
                </c:pt>
                <c:pt idx="30" formatCode="0.0">
                  <c:v>1.2310000000000001E-3</c:v>
                </c:pt>
                <c:pt idx="31" formatCode="0.0">
                  <c:v>1.9923000000000003E-2</c:v>
                </c:pt>
                <c:pt idx="32" formatCode="0.0">
                  <c:v>5.6347889999999998E-2</c:v>
                </c:pt>
                <c:pt idx="33" formatCode="0.0">
                  <c:v>8.8374692000000005E-2</c:v>
                </c:pt>
                <c:pt idx="34" formatCode="0.0">
                  <c:v>3.6508977999999991E-2</c:v>
                </c:pt>
                <c:pt idx="35" formatCode="0.0">
                  <c:v>1.740381E-3</c:v>
                </c:pt>
                <c:pt idx="36" formatCode="0.0">
                  <c:v>3.5038299999999999E-3</c:v>
                </c:pt>
                <c:pt idx="37" formatCode="0.0">
                  <c:v>3.9273580000000006E-3</c:v>
                </c:pt>
                <c:pt idx="38" formatCode="0.0">
                  <c:v>2.5032659999999997E-3</c:v>
                </c:pt>
                <c:pt idx="39" formatCode="0.0">
                  <c:v>1.2736449999999999E-3</c:v>
                </c:pt>
                <c:pt idx="40" formatCode="0.0">
                  <c:v>1.470484E-3</c:v>
                </c:pt>
                <c:pt idx="41" formatCode="0.0">
                  <c:v>1.8362840000000001E-3</c:v>
                </c:pt>
                <c:pt idx="42" formatCode="0.0">
                  <c:v>1.291394E-3</c:v>
                </c:pt>
                <c:pt idx="43" formatCode="0.0">
                  <c:v>8.4882800000000004E-4</c:v>
                </c:pt>
                <c:pt idx="44" formatCode="0.0">
                  <c:v>8.9402299999999987E-4</c:v>
                </c:pt>
                <c:pt idx="45" formatCode="0.0">
                  <c:v>1.2905610000000004E-3</c:v>
                </c:pt>
                <c:pt idx="46" formatCode="0.0">
                  <c:v>1.7895179999999999E-3</c:v>
                </c:pt>
                <c:pt idx="47" formatCode="0.0">
                  <c:v>2.1734269999999999E-3</c:v>
                </c:pt>
                <c:pt idx="48" formatCode="0.0">
                  <c:v>1.7958200000000001E-3</c:v>
                </c:pt>
                <c:pt idx="49" formatCode="0.0">
                  <c:v>1.9523980000000002E-3</c:v>
                </c:pt>
                <c:pt idx="50" formatCode="0.0">
                  <c:v>1.0496850000000001E-3</c:v>
                </c:pt>
              </c:numCache>
            </c:numRef>
          </c:val>
          <c:extLst>
            <c:ext xmlns:c16="http://schemas.microsoft.com/office/drawing/2014/chart" uri="{C3380CC4-5D6E-409C-BE32-E72D297353CC}">
              <c16:uniqueId val="{00000012-EB75-4CC8-BBA6-1236E62EE9A2}"/>
            </c:ext>
          </c:extLst>
        </c:ser>
        <c:ser>
          <c:idx val="11"/>
          <c:order val="19"/>
          <c:tx>
            <c:strRef>
              <c:f>' '!$A$547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'!$B$547:$BB$547</c:f>
              <c:numCache>
                <c:formatCode>General</c:formatCode>
                <c:ptCount val="51"/>
                <c:pt idx="26" formatCode="0.0">
                  <c:v>2.0292749999999997E-3</c:v>
                </c:pt>
                <c:pt idx="27" formatCode="0.0">
                  <c:v>2.5340000000000002E-3</c:v>
                </c:pt>
                <c:pt idx="28" formatCode="0.0">
                  <c:v>3.3144469999999999E-3</c:v>
                </c:pt>
                <c:pt idx="29" formatCode="0.0">
                  <c:v>7.7430000000000008E-3</c:v>
                </c:pt>
                <c:pt idx="30" formatCode="0.0">
                  <c:v>1.6263E-2</c:v>
                </c:pt>
                <c:pt idx="31" formatCode="0.0">
                  <c:v>7.6314999999999994E-2</c:v>
                </c:pt>
                <c:pt idx="32" formatCode="0.0">
                  <c:v>0.12502180699999998</c:v>
                </c:pt>
                <c:pt idx="33" formatCode="0.0">
                  <c:v>0.17478470799999998</c:v>
                </c:pt>
                <c:pt idx="34" formatCode="0.0">
                  <c:v>0.21911108600000004</c:v>
                </c:pt>
                <c:pt idx="35" formatCode="0.0">
                  <c:v>0.24224420299999999</c:v>
                </c:pt>
                <c:pt idx="36" formatCode="0.0">
                  <c:v>0.28414717300000003</c:v>
                </c:pt>
                <c:pt idx="37" formatCode="0.0">
                  <c:v>0.29731355699999995</c:v>
                </c:pt>
                <c:pt idx="38" formatCode="0.0">
                  <c:v>0.36246135900000004</c:v>
                </c:pt>
                <c:pt idx="39" formatCode="0.0">
                  <c:v>0.34986555799999997</c:v>
                </c:pt>
                <c:pt idx="40" formatCode="0.0">
                  <c:v>0.36740688900000007</c:v>
                </c:pt>
                <c:pt idx="41" formatCode="0.0">
                  <c:v>0.31104354500000003</c:v>
                </c:pt>
                <c:pt idx="42" formatCode="0.0">
                  <c:v>0.28358931699999995</c:v>
                </c:pt>
                <c:pt idx="43" formatCode="0.0">
                  <c:v>0.25490628399999998</c:v>
                </c:pt>
                <c:pt idx="44" formatCode="0.0">
                  <c:v>0.24157298800000004</c:v>
                </c:pt>
                <c:pt idx="45" formatCode="0.0">
                  <c:v>0.154961028</c:v>
                </c:pt>
                <c:pt idx="46" formatCode="0.0">
                  <c:v>0.11030250699999999</c:v>
                </c:pt>
                <c:pt idx="47" formatCode="0.0">
                  <c:v>0.156586736</c:v>
                </c:pt>
                <c:pt idx="48" formatCode="0.0">
                  <c:v>0.20278418399999998</c:v>
                </c:pt>
                <c:pt idx="49" formatCode="0.0">
                  <c:v>0.16168342000000002</c:v>
                </c:pt>
                <c:pt idx="50" formatCode="0.0">
                  <c:v>0.18282755600000003</c:v>
                </c:pt>
              </c:numCache>
            </c:numRef>
          </c:val>
          <c:extLst>
            <c:ext xmlns:c16="http://schemas.microsoft.com/office/drawing/2014/chart" uri="{C3380CC4-5D6E-409C-BE32-E72D297353CC}">
              <c16:uniqueId val="{00000013-EB75-4CC8-BBA6-1236E62EE9A2}"/>
            </c:ext>
          </c:extLst>
        </c:ser>
        <c:ser>
          <c:idx val="16"/>
          <c:order val="20"/>
          <c:tx>
            <c:strRef>
              <c:f>' '!$A$548</c:f>
              <c:strCache>
                <c:ptCount val="1"/>
                <c:pt idx="0">
                  <c:v>Others</c:v>
                </c:pt>
              </c:strCache>
            </c:strRef>
          </c:tx>
          <c:spPr>
            <a:solidFill>
              <a:srgbClr val="993300"/>
            </a:solidFill>
            <a:ln w="12700">
              <a:solidFill>
                <a:srgbClr val="000000"/>
              </a:solidFill>
              <a:prstDash val="solid"/>
            </a:ln>
          </c:spPr>
          <c:invertIfNegative val="0"/>
          <c:cat>
            <c:numRef>
              <c:f>' '!$B$527:$BB$527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'!$B$548:$BB$548</c:f>
              <c:numCache>
                <c:formatCode>General</c:formatCode>
                <c:ptCount val="51"/>
                <c:pt idx="26" formatCode="#,##0.0">
                  <c:v>1.3968030999999988E-2</c:v>
                </c:pt>
                <c:pt idx="27" formatCode="#,##0.0">
                  <c:v>7.6189999999999999E-3</c:v>
                </c:pt>
                <c:pt idx="28" formatCode="#,##0.0">
                  <c:v>2.2235077999999998E-2</c:v>
                </c:pt>
                <c:pt idx="29" formatCode="#,##0.0">
                  <c:v>2.0870999999999994E-2</c:v>
                </c:pt>
                <c:pt idx="30" formatCode="#,##0.0">
                  <c:v>6.9454000000000016E-2</c:v>
                </c:pt>
                <c:pt idx="31" formatCode="#,##0.0">
                  <c:v>0.14710499999999993</c:v>
                </c:pt>
                <c:pt idx="32" formatCode="#,##0.0">
                  <c:v>0.20509186100000004</c:v>
                </c:pt>
                <c:pt idx="33" formatCode="#,##0.0">
                  <c:v>0.31588626800000019</c:v>
                </c:pt>
                <c:pt idx="34" formatCode="#,##0.0">
                  <c:v>0.37732566400000023</c:v>
                </c:pt>
                <c:pt idx="35" formatCode="#,##0.0">
                  <c:v>0.32531279800000001</c:v>
                </c:pt>
                <c:pt idx="36" formatCode="#,##0.0">
                  <c:v>0.43933413500000063</c:v>
                </c:pt>
                <c:pt idx="37" formatCode="#,##0.0">
                  <c:v>0.5659942990000002</c:v>
                </c:pt>
                <c:pt idx="38" formatCode="#,##0.0">
                  <c:v>0.65973237600000001</c:v>
                </c:pt>
                <c:pt idx="39" formatCode="#,##0.0">
                  <c:v>0.69502776099999986</c:v>
                </c:pt>
                <c:pt idx="40" formatCode="#,##0.0">
                  <c:v>0.79332233700000021</c:v>
                </c:pt>
                <c:pt idx="41" formatCode="#,##0.0">
                  <c:v>0.56965441999999977</c:v>
                </c:pt>
                <c:pt idx="42" formatCode="#,##0.0">
                  <c:v>0.56261818200000002</c:v>
                </c:pt>
                <c:pt idx="43" formatCode="#,##0.0">
                  <c:v>0.52916785599999994</c:v>
                </c:pt>
                <c:pt idx="44" formatCode="#,##0.0">
                  <c:v>0.53198201099999942</c:v>
                </c:pt>
                <c:pt idx="45" formatCode="#,##0.0">
                  <c:v>0.46533563199999994</c:v>
                </c:pt>
                <c:pt idx="46" formatCode="#,##0.0">
                  <c:v>0.46611266900000003</c:v>
                </c:pt>
                <c:pt idx="47" formatCode="#,##0.0">
                  <c:v>0.79182097500000004</c:v>
                </c:pt>
                <c:pt idx="48" formatCode="#,##0.0">
                  <c:v>0.79203838100000001</c:v>
                </c:pt>
                <c:pt idx="49" formatCode="#,##0.0">
                  <c:v>0.66961206100000059</c:v>
                </c:pt>
                <c:pt idx="50" formatCode="#,##0.0">
                  <c:v>0.77864067999999986</c:v>
                </c:pt>
              </c:numCache>
            </c:numRef>
          </c:val>
          <c:extLst>
            <c:ext xmlns:c16="http://schemas.microsoft.com/office/drawing/2014/chart" uri="{C3380CC4-5D6E-409C-BE32-E72D297353CC}">
              <c16:uniqueId val="{00000014-EB75-4CC8-BBA6-1236E62EE9A2}"/>
            </c:ext>
          </c:extLst>
        </c:ser>
        <c:dLbls>
          <c:showLegendKey val="0"/>
          <c:showVal val="0"/>
          <c:showCatName val="0"/>
          <c:showSerName val="0"/>
          <c:showPercent val="0"/>
          <c:showBubbleSize val="0"/>
        </c:dLbls>
        <c:gapWidth val="0"/>
        <c:overlap val="100"/>
        <c:axId val="3"/>
        <c:axId val="4"/>
      </c:barChart>
      <c:catAx>
        <c:axId val="20348359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333436015431053E-2"/>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359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523621794049536"/>
              <c:y val="0.1666721345787965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729497174668702"/>
          <c:y val="0.88002887057604584"/>
          <c:w val="0.81460842627096353"/>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6.8335575177306582E-2"/>
          <c:w val="0.67293739561514376"/>
          <c:h val="0.63002066870785101"/>
        </c:manualLayout>
      </c:layout>
      <c:barChart>
        <c:barDir val="col"/>
        <c:grouping val="stacked"/>
        <c:varyColors val="0"/>
        <c:ser>
          <c:idx val="0"/>
          <c:order val="0"/>
          <c:tx>
            <c:strRef>
              <c:f>' '!$A$554</c:f>
              <c:strCache>
                <c:ptCount val="1"/>
                <c:pt idx="0">
                  <c:v>EU-27 plus UK</c:v>
                </c:pt>
              </c:strCache>
            </c:strRef>
          </c:tx>
          <c:spPr>
            <a:solidFill>
              <a:srgbClr val="00FF00"/>
            </a:solid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'!$B$554:$BB$554</c:f>
              <c:numCache>
                <c:formatCode>0.0</c:formatCode>
                <c:ptCount val="51"/>
                <c:pt idx="0">
                  <c:v>0.13007033956</c:v>
                </c:pt>
                <c:pt idx="1">
                  <c:v>0.13254023999999998</c:v>
                </c:pt>
                <c:pt idx="2">
                  <c:v>0.18530294160000002</c:v>
                </c:pt>
                <c:pt idx="3">
                  <c:v>0.28789531525999995</c:v>
                </c:pt>
                <c:pt idx="4">
                  <c:v>0.35301976541999996</c:v>
                </c:pt>
                <c:pt idx="5">
                  <c:v>0.43158059769999996</c:v>
                </c:pt>
                <c:pt idx="6">
                  <c:v>0.61250107618000005</c:v>
                </c:pt>
                <c:pt idx="7">
                  <c:v>0.81621803492666667</c:v>
                </c:pt>
                <c:pt idx="8">
                  <c:v>0.61749091837999992</c:v>
                </c:pt>
                <c:pt idx="9">
                  <c:v>0.47255359253999996</c:v>
                </c:pt>
                <c:pt idx="10">
                  <c:v>0.50815250107999987</c:v>
                </c:pt>
                <c:pt idx="11">
                  <c:v>0.41915805189999994</c:v>
                </c:pt>
                <c:pt idx="12">
                  <c:v>0.40795150157999993</c:v>
                </c:pt>
                <c:pt idx="13">
                  <c:v>0.34564478367999996</c:v>
                </c:pt>
                <c:pt idx="14">
                  <c:v>0.34639652320000003</c:v>
                </c:pt>
                <c:pt idx="15">
                  <c:v>0.33203260971999993</c:v>
                </c:pt>
                <c:pt idx="16">
                  <c:v>0.32800827948</c:v>
                </c:pt>
                <c:pt idx="17">
                  <c:v>0.29689883397999994</c:v>
                </c:pt>
                <c:pt idx="18">
                  <c:v>0.30200442580000003</c:v>
                </c:pt>
                <c:pt idx="19">
                  <c:v>0.31289558985999999</c:v>
                </c:pt>
                <c:pt idx="20">
                  <c:v>0.34715725498666661</c:v>
                </c:pt>
                <c:pt idx="21">
                  <c:v>0.38508052799999992</c:v>
                </c:pt>
                <c:pt idx="22">
                  <c:v>0.22401418955999999</c:v>
                </c:pt>
                <c:pt idx="23">
                  <c:v>0.38004144023999992</c:v>
                </c:pt>
                <c:pt idx="24">
                  <c:v>0.51923204745999996</c:v>
                </c:pt>
              </c:numCache>
            </c:numRef>
          </c:val>
          <c:extLst>
            <c:ext xmlns:c16="http://schemas.microsoft.com/office/drawing/2014/chart" uri="{C3380CC4-5D6E-409C-BE32-E72D297353CC}">
              <c16:uniqueId val="{00000000-F24A-45BB-831C-B7AAD7D295E3}"/>
            </c:ext>
          </c:extLst>
        </c:ser>
        <c:ser>
          <c:idx val="1"/>
          <c:order val="1"/>
          <c:tx>
            <c:strRef>
              <c:f>' '!$A$555</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'!$B$555:$BB$555</c:f>
              <c:numCache>
                <c:formatCode>0.0</c:formatCode>
                <c:ptCount val="51"/>
                <c:pt idx="0">
                  <c:v>6.4256236799999991E-3</c:v>
                </c:pt>
                <c:pt idx="1">
                  <c:v>6.7652199999999989E-3</c:v>
                </c:pt>
                <c:pt idx="2">
                  <c:v>2.0790108639999999E-2</c:v>
                </c:pt>
                <c:pt idx="3">
                  <c:v>0.10790704399999998</c:v>
                </c:pt>
                <c:pt idx="4">
                  <c:v>0.26615113587999994</c:v>
                </c:pt>
                <c:pt idx="5">
                  <c:v>0.21377176659999997</c:v>
                </c:pt>
                <c:pt idx="6">
                  <c:v>0.25083181913999997</c:v>
                </c:pt>
                <c:pt idx="7">
                  <c:v>0.25073223993999993</c:v>
                </c:pt>
                <c:pt idx="8">
                  <c:v>0.23278259829999998</c:v>
                </c:pt>
                <c:pt idx="9">
                  <c:v>0.15400359631999996</c:v>
                </c:pt>
                <c:pt idx="10">
                  <c:v>0.22764780415999997</c:v>
                </c:pt>
                <c:pt idx="11">
                  <c:v>0.17436844837999996</c:v>
                </c:pt>
                <c:pt idx="12">
                  <c:v>0.17267757332</c:v>
                </c:pt>
                <c:pt idx="13">
                  <c:v>0.14828374274</c:v>
                </c:pt>
                <c:pt idx="14">
                  <c:v>0.14550127283999997</c:v>
                </c:pt>
                <c:pt idx="15">
                  <c:v>0.11596473168000002</c:v>
                </c:pt>
                <c:pt idx="16">
                  <c:v>0.10687528837999999</c:v>
                </c:pt>
                <c:pt idx="17">
                  <c:v>9.3921846899999994E-2</c:v>
                </c:pt>
                <c:pt idx="18">
                  <c:v>8.0038203839999988E-2</c:v>
                </c:pt>
                <c:pt idx="19">
                  <c:v>7.0702532039999988E-2</c:v>
                </c:pt>
                <c:pt idx="20">
                  <c:v>7.6653791046666669E-2</c:v>
                </c:pt>
                <c:pt idx="21">
                  <c:v>0.11242070503999999</c:v>
                </c:pt>
                <c:pt idx="22">
                  <c:v>3.8609889219999999E-2</c:v>
                </c:pt>
                <c:pt idx="23">
                  <c:v>0.11010537887999999</c:v>
                </c:pt>
                <c:pt idx="24">
                  <c:v>0.16221690995999999</c:v>
                </c:pt>
              </c:numCache>
            </c:numRef>
          </c:val>
          <c:extLst>
            <c:ext xmlns:c16="http://schemas.microsoft.com/office/drawing/2014/chart" uri="{C3380CC4-5D6E-409C-BE32-E72D297353CC}">
              <c16:uniqueId val="{00000001-F24A-45BB-831C-B7AAD7D295E3}"/>
            </c:ext>
          </c:extLst>
        </c:ser>
        <c:ser>
          <c:idx val="3"/>
          <c:order val="2"/>
          <c:tx>
            <c:strRef>
              <c:f>' '!$A$556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'!$B$556:$BB$556</c:f>
              <c:numCache>
                <c:formatCode>0.0</c:formatCode>
                <c:ptCount val="51"/>
                <c:pt idx="0">
                  <c:v>0.36153428387999992</c:v>
                </c:pt>
                <c:pt idx="1">
                  <c:v>0.30269750000000001</c:v>
                </c:pt>
                <c:pt idx="2">
                  <c:v>0.32319562954000003</c:v>
                </c:pt>
                <c:pt idx="3">
                  <c:v>0.30782777353999996</c:v>
                </c:pt>
                <c:pt idx="4">
                  <c:v>0.35798145011999999</c:v>
                </c:pt>
                <c:pt idx="5">
                  <c:v>0.36946226562000001</c:v>
                </c:pt>
                <c:pt idx="6">
                  <c:v>0.32968742183999994</c:v>
                </c:pt>
                <c:pt idx="7">
                  <c:v>0.25010432355999995</c:v>
                </c:pt>
                <c:pt idx="8">
                  <c:v>0.22473358935999999</c:v>
                </c:pt>
                <c:pt idx="9">
                  <c:v>0.20842977371999999</c:v>
                </c:pt>
                <c:pt idx="10">
                  <c:v>0.21971030059999996</c:v>
                </c:pt>
                <c:pt idx="11">
                  <c:v>0.19816257901999998</c:v>
                </c:pt>
                <c:pt idx="12">
                  <c:v>0.19448747121999996</c:v>
                </c:pt>
                <c:pt idx="13">
                  <c:v>0.16266339361999999</c:v>
                </c:pt>
                <c:pt idx="14">
                  <c:v>0.16007566063999998</c:v>
                </c:pt>
                <c:pt idx="15">
                  <c:v>0.18509485161999997</c:v>
                </c:pt>
                <c:pt idx="16">
                  <c:v>0.18160914029999997</c:v>
                </c:pt>
                <c:pt idx="17">
                  <c:v>0.20448455229999996</c:v>
                </c:pt>
                <c:pt idx="18">
                  <c:v>0.19974779915999993</c:v>
                </c:pt>
                <c:pt idx="19">
                  <c:v>0.18924310776</c:v>
                </c:pt>
                <c:pt idx="20">
                  <c:v>0.20590100832666661</c:v>
                </c:pt>
                <c:pt idx="21">
                  <c:v>0.25176183829999993</c:v>
                </c:pt>
                <c:pt idx="22">
                  <c:v>5.4025793919999995E-2</c:v>
                </c:pt>
                <c:pt idx="23">
                  <c:v>0.15276453906000001</c:v>
                </c:pt>
                <c:pt idx="24">
                  <c:v>0.20044951710000003</c:v>
                </c:pt>
              </c:numCache>
            </c:numRef>
          </c:val>
          <c:extLst>
            <c:ext xmlns:c16="http://schemas.microsoft.com/office/drawing/2014/chart" uri="{C3380CC4-5D6E-409C-BE32-E72D297353CC}">
              <c16:uniqueId val="{00000002-F24A-45BB-831C-B7AAD7D295E3}"/>
            </c:ext>
          </c:extLst>
        </c:ser>
        <c:ser>
          <c:idx val="4"/>
          <c:order val="3"/>
          <c:tx>
            <c:strRef>
              <c:f>' '!$A$557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'!$B$557:$BB$557</c:f>
              <c:numCache>
                <c:formatCode>0.0</c:formatCode>
                <c:ptCount val="51"/>
                <c:pt idx="0">
                  <c:v>0.25480019711999996</c:v>
                </c:pt>
                <c:pt idx="1">
                  <c:v>0.24118737999999995</c:v>
                </c:pt>
                <c:pt idx="2">
                  <c:v>0.30450812853999992</c:v>
                </c:pt>
                <c:pt idx="3">
                  <c:v>0.46737335680000003</c:v>
                </c:pt>
                <c:pt idx="4">
                  <c:v>0.59657207960000003</c:v>
                </c:pt>
                <c:pt idx="5">
                  <c:v>0.59016430479999982</c:v>
                </c:pt>
                <c:pt idx="6">
                  <c:v>0.67039193023999999</c:v>
                </c:pt>
                <c:pt idx="7">
                  <c:v>0.59293272192000002</c:v>
                </c:pt>
                <c:pt idx="8">
                  <c:v>0.46941090517999989</c:v>
                </c:pt>
                <c:pt idx="9">
                  <c:v>0.35497146433999988</c:v>
                </c:pt>
                <c:pt idx="10">
                  <c:v>0.41609103269999992</c:v>
                </c:pt>
                <c:pt idx="11">
                  <c:v>0.44077309695999989</c:v>
                </c:pt>
                <c:pt idx="12">
                  <c:v>0.39738817789999992</c:v>
                </c:pt>
                <c:pt idx="13">
                  <c:v>0.46619123907999993</c:v>
                </c:pt>
                <c:pt idx="14">
                  <c:v>0.40958200443999992</c:v>
                </c:pt>
                <c:pt idx="15">
                  <c:v>0.31259275781999996</c:v>
                </c:pt>
                <c:pt idx="16">
                  <c:v>0.30833142647999989</c:v>
                </c:pt>
                <c:pt idx="17">
                  <c:v>0.30550186239999999</c:v>
                </c:pt>
                <c:pt idx="18">
                  <c:v>0.27155663667999996</c:v>
                </c:pt>
                <c:pt idx="19">
                  <c:v>0.29041223092000007</c:v>
                </c:pt>
                <c:pt idx="20">
                  <c:v>0.32163232308666667</c:v>
                </c:pt>
                <c:pt idx="21">
                  <c:v>0.33265056817999999</c:v>
                </c:pt>
                <c:pt idx="22">
                  <c:v>0.14946505447999997</c:v>
                </c:pt>
                <c:pt idx="23">
                  <c:v>0.19475550751999998</c:v>
                </c:pt>
                <c:pt idx="24">
                  <c:v>0.25190984406</c:v>
                </c:pt>
              </c:numCache>
            </c:numRef>
          </c:val>
          <c:extLst>
            <c:ext xmlns:c16="http://schemas.microsoft.com/office/drawing/2014/chart" uri="{C3380CC4-5D6E-409C-BE32-E72D297353CC}">
              <c16:uniqueId val="{00000003-F24A-45BB-831C-B7AAD7D295E3}"/>
            </c:ext>
          </c:extLst>
        </c:ser>
        <c:ser>
          <c:idx val="12"/>
          <c:order val="4"/>
          <c:tx>
            <c:strRef>
              <c:f>' '!$A$558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'!$B$558:$BB$558</c:f>
              <c:numCache>
                <c:formatCode>0.0</c:formatCode>
                <c:ptCount val="51"/>
                <c:pt idx="0">
                  <c:v>8.5663779319999994E-2</c:v>
                </c:pt>
                <c:pt idx="1">
                  <c:v>0.12171487999999997</c:v>
                </c:pt>
                <c:pt idx="2">
                  <c:v>0.20369144921999999</c:v>
                </c:pt>
                <c:pt idx="3">
                  <c:v>0.38126898110000002</c:v>
                </c:pt>
                <c:pt idx="4">
                  <c:v>0.7138685883</c:v>
                </c:pt>
                <c:pt idx="5">
                  <c:v>0.8445189236399997</c:v>
                </c:pt>
                <c:pt idx="6">
                  <c:v>1.05682782408</c:v>
                </c:pt>
                <c:pt idx="7">
                  <c:v>0.86157952062000009</c:v>
                </c:pt>
                <c:pt idx="8">
                  <c:v>0.62694743174000001</c:v>
                </c:pt>
                <c:pt idx="9">
                  <c:v>0.4543988324399999</c:v>
                </c:pt>
                <c:pt idx="10">
                  <c:v>0.57512082109999996</c:v>
                </c:pt>
                <c:pt idx="11">
                  <c:v>0.50110278189999991</c:v>
                </c:pt>
                <c:pt idx="12">
                  <c:v>0.59425260537999991</c:v>
                </c:pt>
                <c:pt idx="13">
                  <c:v>0.69899727869999984</c:v>
                </c:pt>
                <c:pt idx="14">
                  <c:v>0.73079651497999987</c:v>
                </c:pt>
                <c:pt idx="15">
                  <c:v>0.71081775254000001</c:v>
                </c:pt>
                <c:pt idx="16">
                  <c:v>0.68534006547999993</c:v>
                </c:pt>
                <c:pt idx="17">
                  <c:v>0.85868371679999989</c:v>
                </c:pt>
                <c:pt idx="18">
                  <c:v>0.81979902913999991</c:v>
                </c:pt>
                <c:pt idx="19">
                  <c:v>0.61133293339999994</c:v>
                </c:pt>
                <c:pt idx="20">
                  <c:v>0.60341274242666654</c:v>
                </c:pt>
                <c:pt idx="21">
                  <c:v>0.55687167703999985</c:v>
                </c:pt>
                <c:pt idx="22">
                  <c:v>0.26423122137999999</c:v>
                </c:pt>
                <c:pt idx="23">
                  <c:v>0.36290736733999995</c:v>
                </c:pt>
                <c:pt idx="24">
                  <c:v>0.47805677919999984</c:v>
                </c:pt>
              </c:numCache>
            </c:numRef>
          </c:val>
          <c:extLst>
            <c:ext xmlns:c16="http://schemas.microsoft.com/office/drawing/2014/chart" uri="{C3380CC4-5D6E-409C-BE32-E72D297353CC}">
              <c16:uniqueId val="{00000004-F24A-45BB-831C-B7AAD7D295E3}"/>
            </c:ext>
          </c:extLst>
        </c:ser>
        <c:ser>
          <c:idx val="13"/>
          <c:order val="5"/>
          <c:tx>
            <c:strRef>
              <c:f>' '!$A$559</c:f>
              <c:strCache>
                <c:ptCount val="1"/>
                <c:pt idx="0">
                  <c:v>Others</c:v>
                </c:pt>
              </c:strCache>
            </c:strRef>
          </c:tx>
          <c:spPr>
            <a:solidFill>
              <a:srgbClr val="993300"/>
            </a:solid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'!$B$559:$BB$559</c:f>
              <c:numCache>
                <c:formatCode>0.0</c:formatCode>
                <c:ptCount val="51"/>
                <c:pt idx="0">
                  <c:v>0.18123055412000022</c:v>
                </c:pt>
                <c:pt idx="1">
                  <c:v>0.12622358000000011</c:v>
                </c:pt>
                <c:pt idx="2">
                  <c:v>0.19210033094000023</c:v>
                </c:pt>
                <c:pt idx="3">
                  <c:v>0.27973280047999971</c:v>
                </c:pt>
                <c:pt idx="4">
                  <c:v>0.37994337499999986</c:v>
                </c:pt>
                <c:pt idx="5">
                  <c:v>0.47528156353999984</c:v>
                </c:pt>
                <c:pt idx="6">
                  <c:v>0.54547424043999859</c:v>
                </c:pt>
                <c:pt idx="7">
                  <c:v>0.58677984707999986</c:v>
                </c:pt>
                <c:pt idx="8">
                  <c:v>0.54750331383999917</c:v>
                </c:pt>
                <c:pt idx="9">
                  <c:v>0.56784312577999985</c:v>
                </c:pt>
                <c:pt idx="10">
                  <c:v>0.61587549267999941</c:v>
                </c:pt>
                <c:pt idx="11">
                  <c:v>0.66581736144000159</c:v>
                </c:pt>
                <c:pt idx="12">
                  <c:v>0.65816911986000015</c:v>
                </c:pt>
                <c:pt idx="13">
                  <c:v>0.70413561092000032</c:v>
                </c:pt>
                <c:pt idx="14">
                  <c:v>0.79183035120000156</c:v>
                </c:pt>
                <c:pt idx="15">
                  <c:v>0.74513573049999993</c:v>
                </c:pt>
                <c:pt idx="16">
                  <c:v>0.60854134123999959</c:v>
                </c:pt>
                <c:pt idx="17">
                  <c:v>0.63179715577999973</c:v>
                </c:pt>
                <c:pt idx="18">
                  <c:v>0.63402636303999982</c:v>
                </c:pt>
                <c:pt idx="19">
                  <c:v>0.72191714238000082</c:v>
                </c:pt>
                <c:pt idx="20">
                  <c:v>0.73054850213333333</c:v>
                </c:pt>
                <c:pt idx="21">
                  <c:v>0.76645042796000062</c:v>
                </c:pt>
                <c:pt idx="22">
                  <c:v>0.41593366276000032</c:v>
                </c:pt>
                <c:pt idx="23">
                  <c:v>0.79954969611999971</c:v>
                </c:pt>
                <c:pt idx="24">
                  <c:v>1.0460073243199992</c:v>
                </c:pt>
              </c:numCache>
            </c:numRef>
          </c:val>
          <c:extLst>
            <c:ext xmlns:c16="http://schemas.microsoft.com/office/drawing/2014/chart" uri="{C3380CC4-5D6E-409C-BE32-E72D297353CC}">
              <c16:uniqueId val="{00000005-F24A-45BB-831C-B7AAD7D295E3}"/>
            </c:ext>
          </c:extLst>
        </c:ser>
        <c:ser>
          <c:idx val="14"/>
          <c:order val="6"/>
          <c:tx>
            <c:strRef>
              <c:f>' '!$A$560</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'!$B$560:$BB$560</c:f>
              <c:numCache>
                <c:formatCode>0.0</c:formatCode>
                <c:ptCount val="51"/>
              </c:numCache>
            </c:numRef>
          </c:val>
          <c:extLst>
            <c:ext xmlns:c16="http://schemas.microsoft.com/office/drawing/2014/chart" uri="{C3380CC4-5D6E-409C-BE32-E72D297353CC}">
              <c16:uniqueId val="{00000006-F24A-45BB-831C-B7AAD7D295E3}"/>
            </c:ext>
          </c:extLst>
        </c:ser>
        <c:ser>
          <c:idx val="15"/>
          <c:order val="7"/>
          <c:tx>
            <c:strRef>
              <c:f>' '!$A$561</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'!$B$561:$BB$561</c:f>
              <c:numCache>
                <c:formatCode>0.0</c:formatCode>
                <c:ptCount val="51"/>
              </c:numCache>
            </c:numRef>
          </c:val>
          <c:extLst>
            <c:ext xmlns:c16="http://schemas.microsoft.com/office/drawing/2014/chart" uri="{C3380CC4-5D6E-409C-BE32-E72D297353CC}">
              <c16:uniqueId val="{00000007-F24A-45BB-831C-B7AAD7D295E3}"/>
            </c:ext>
          </c:extLst>
        </c:ser>
        <c:dLbls>
          <c:showLegendKey val="0"/>
          <c:showVal val="0"/>
          <c:showCatName val="0"/>
          <c:showSerName val="0"/>
          <c:showPercent val="0"/>
          <c:showBubbleSize val="0"/>
        </c:dLbls>
        <c:gapWidth val="0"/>
        <c:overlap val="100"/>
        <c:axId val="2034837551"/>
        <c:axId val="1"/>
      </c:barChart>
      <c:barChart>
        <c:barDir val="col"/>
        <c:grouping val="stacked"/>
        <c:varyColors val="0"/>
        <c:ser>
          <c:idx val="9"/>
          <c:order val="8"/>
          <c:tx>
            <c:strRef>
              <c:f>' '!$A$562</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'!$B$562:$BB$562</c:f>
              <c:numCache>
                <c:formatCode>General</c:formatCode>
                <c:ptCount val="51"/>
              </c:numCache>
            </c:numRef>
          </c:val>
          <c:extLst>
            <c:ext xmlns:c16="http://schemas.microsoft.com/office/drawing/2014/chart" uri="{C3380CC4-5D6E-409C-BE32-E72D297353CC}">
              <c16:uniqueId val="{00000008-F24A-45BB-831C-B7AAD7D295E3}"/>
            </c:ext>
          </c:extLst>
        </c:ser>
        <c:ser>
          <c:idx val="18"/>
          <c:order val="9"/>
          <c:tx>
            <c:strRef>
              <c:f>' '!$A$563</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'!$B$563:$BB$563</c:f>
              <c:numCache>
                <c:formatCode>General</c:formatCode>
                <c:ptCount val="51"/>
              </c:numCache>
            </c:numRef>
          </c:val>
          <c:extLst>
            <c:ext xmlns:c16="http://schemas.microsoft.com/office/drawing/2014/chart" uri="{C3380CC4-5D6E-409C-BE32-E72D297353CC}">
              <c16:uniqueId val="{00000009-F24A-45BB-831C-B7AAD7D295E3}"/>
            </c:ext>
          </c:extLst>
        </c:ser>
        <c:ser>
          <c:idx val="19"/>
          <c:order val="10"/>
          <c:tx>
            <c:strRef>
              <c:f>' '!$A$564</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'!$B$564:$BB$564</c:f>
              <c:numCache>
                <c:formatCode>General</c:formatCode>
                <c:ptCount val="51"/>
              </c:numCache>
            </c:numRef>
          </c:val>
          <c:extLst>
            <c:ext xmlns:c16="http://schemas.microsoft.com/office/drawing/2014/chart" uri="{C3380CC4-5D6E-409C-BE32-E72D297353CC}">
              <c16:uniqueId val="{0000000A-F24A-45BB-831C-B7AAD7D295E3}"/>
            </c:ext>
          </c:extLst>
        </c:ser>
        <c:ser>
          <c:idx val="20"/>
          <c:order val="11"/>
          <c:tx>
            <c:strRef>
              <c:f>' '!$A$565</c:f>
              <c:strCache>
                <c:ptCount val="1"/>
              </c:strCache>
            </c:strRef>
          </c:tx>
          <c:spPr>
            <a:noFill/>
            <a:ln w="25400">
              <a:noFill/>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'!$B$565:$BB$565</c:f>
              <c:numCache>
                <c:formatCode>General</c:formatCode>
                <c:ptCount val="51"/>
              </c:numCache>
            </c:numRef>
          </c:val>
          <c:extLst>
            <c:ext xmlns:c16="http://schemas.microsoft.com/office/drawing/2014/chart" uri="{C3380CC4-5D6E-409C-BE32-E72D297353CC}">
              <c16:uniqueId val="{0000000B-F24A-45BB-831C-B7AAD7D295E3}"/>
            </c:ext>
          </c:extLst>
        </c:ser>
        <c:ser>
          <c:idx val="26"/>
          <c:order val="12"/>
          <c:tx>
            <c:strRef>
              <c:f>' '!$A$566</c:f>
              <c:strCache>
                <c:ptCount val="1"/>
              </c:strCache>
            </c:strRef>
          </c:tx>
          <c:spPr>
            <a:solidFill>
              <a:srgbClr val="00FF00"/>
            </a:solid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'!$B$566:$BB$566</c:f>
              <c:numCache>
                <c:formatCode>#,##0</c:formatCode>
                <c:ptCount val="51"/>
              </c:numCache>
            </c:numRef>
          </c:val>
          <c:extLst>
            <c:ext xmlns:c16="http://schemas.microsoft.com/office/drawing/2014/chart" uri="{C3380CC4-5D6E-409C-BE32-E72D297353CC}">
              <c16:uniqueId val="{0000000C-F24A-45BB-831C-B7AAD7D295E3}"/>
            </c:ext>
          </c:extLst>
        </c:ser>
        <c:ser>
          <c:idx val="2"/>
          <c:order val="13"/>
          <c:tx>
            <c:strRef>
              <c:f>' '!$A$567</c:f>
              <c:strCache>
                <c:ptCount val="1"/>
                <c:pt idx="0">
                  <c:v>EU-27 plus UK</c:v>
                </c:pt>
              </c:strCache>
            </c:strRef>
          </c:tx>
          <c:spPr>
            <a:solidFill>
              <a:srgbClr val="00FF00"/>
            </a:solid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'!$B$567:$BB$567</c:f>
              <c:numCache>
                <c:formatCode>#,##0</c:formatCode>
                <c:ptCount val="51"/>
                <c:pt idx="26" formatCode="0.0">
                  <c:v>7.0734062E-2</c:v>
                </c:pt>
                <c:pt idx="27" formatCode="0.0">
                  <c:v>7.2919000000000012E-2</c:v>
                </c:pt>
                <c:pt idx="28" formatCode="0.0">
                  <c:v>0.10246300100000003</c:v>
                </c:pt>
                <c:pt idx="29" formatCode="0.0">
                  <c:v>0.16591700000000001</c:v>
                </c:pt>
                <c:pt idx="30" formatCode="0.0">
                  <c:v>0.17930299999999999</c:v>
                </c:pt>
                <c:pt idx="31" formatCode="0.0">
                  <c:v>0.21964900000000001</c:v>
                </c:pt>
                <c:pt idx="32" formatCode="0.0">
                  <c:v>0.32873538799999996</c:v>
                </c:pt>
                <c:pt idx="33" formatCode="0.0">
                  <c:v>0.39888547600000002</c:v>
                </c:pt>
                <c:pt idx="34" formatCode="0.0">
                  <c:v>0.34031213299999991</c:v>
                </c:pt>
                <c:pt idx="35" formatCode="0.0">
                  <c:v>0.25634957299999994</c:v>
                </c:pt>
                <c:pt idx="36" formatCode="0.0">
                  <c:v>0.27156017500000007</c:v>
                </c:pt>
                <c:pt idx="37" formatCode="0.0">
                  <c:v>0.23567790599999996</c:v>
                </c:pt>
                <c:pt idx="38" formatCode="0.0">
                  <c:v>0.22671099299999997</c:v>
                </c:pt>
                <c:pt idx="39" formatCode="0.0">
                  <c:v>0.194451597</c:v>
                </c:pt>
                <c:pt idx="40" formatCode="0.0">
                  <c:v>0.19176642700000002</c:v>
                </c:pt>
                <c:pt idx="41" formatCode="0.0">
                  <c:v>0.18453542399999998</c:v>
                </c:pt>
                <c:pt idx="42" formatCode="0.0">
                  <c:v>0.178450212</c:v>
                </c:pt>
                <c:pt idx="43" formatCode="0.0">
                  <c:v>0.16186111899999997</c:v>
                </c:pt>
                <c:pt idx="44" formatCode="0.0">
                  <c:v>0.18139011000000002</c:v>
                </c:pt>
                <c:pt idx="45" formatCode="0.0">
                  <c:v>0.19090201800000001</c:v>
                </c:pt>
                <c:pt idx="46" formatCode="0.0">
                  <c:v>0.174275441</c:v>
                </c:pt>
                <c:pt idx="47" formatCode="0.0">
                  <c:v>0.25039222400000005</c:v>
                </c:pt>
                <c:pt idx="48" formatCode="0.0">
                  <c:v>0.125098294</c:v>
                </c:pt>
                <c:pt idx="49" formatCode="0.0">
                  <c:v>0.24705256400000003</c:v>
                </c:pt>
                <c:pt idx="50" formatCode="0.0">
                  <c:v>0.32066560099999991</c:v>
                </c:pt>
              </c:numCache>
            </c:numRef>
          </c:val>
          <c:extLst>
            <c:ext xmlns:c16="http://schemas.microsoft.com/office/drawing/2014/chart" uri="{C3380CC4-5D6E-409C-BE32-E72D297353CC}">
              <c16:uniqueId val="{0000000D-F24A-45BB-831C-B7AAD7D295E3}"/>
            </c:ext>
          </c:extLst>
        </c:ser>
        <c:ser>
          <c:idx val="5"/>
          <c:order val="14"/>
          <c:tx>
            <c:strRef>
              <c:f>' '!$A$568</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'!$B$568:$BB$568</c:f>
              <c:numCache>
                <c:formatCode>#,##0</c:formatCode>
                <c:ptCount val="51"/>
                <c:pt idx="26" formatCode="0.0">
                  <c:v>3.0354819999999999E-3</c:v>
                </c:pt>
                <c:pt idx="27" formatCode="0.0">
                  <c:v>3.0700000000000002E-3</c:v>
                </c:pt>
                <c:pt idx="28" formatCode="0.0">
                  <c:v>7.8637719999999998E-3</c:v>
                </c:pt>
                <c:pt idx="29" formatCode="0.0">
                  <c:v>3.3555000000000001E-2</c:v>
                </c:pt>
                <c:pt idx="30" formatCode="0.0">
                  <c:v>8.4470000000000003E-2</c:v>
                </c:pt>
                <c:pt idx="31" formatCode="0.0">
                  <c:v>0.10675500000000002</c:v>
                </c:pt>
                <c:pt idx="32" formatCode="0.0">
                  <c:v>0.125413621</c:v>
                </c:pt>
                <c:pt idx="33" formatCode="0.0">
                  <c:v>0.119533523</c:v>
                </c:pt>
                <c:pt idx="34" formatCode="0.0">
                  <c:v>0.11539528800000003</c:v>
                </c:pt>
                <c:pt idx="35" formatCode="0.0">
                  <c:v>8.0380247000000002E-2</c:v>
                </c:pt>
                <c:pt idx="36" formatCode="0.0">
                  <c:v>0.11809051800000001</c:v>
                </c:pt>
                <c:pt idx="37" formatCode="0.0">
                  <c:v>9.1861826000000008E-2</c:v>
                </c:pt>
                <c:pt idx="38" formatCode="0.0">
                  <c:v>9.1194973000000012E-2</c:v>
                </c:pt>
                <c:pt idx="39" formatCode="0.0">
                  <c:v>7.5341536000000014E-2</c:v>
                </c:pt>
                <c:pt idx="40" formatCode="0.0">
                  <c:v>7.7372936000000017E-2</c:v>
                </c:pt>
                <c:pt idx="41" formatCode="0.0">
                  <c:v>6.0261411999999993E-2</c:v>
                </c:pt>
                <c:pt idx="42" formatCode="0.0">
                  <c:v>5.4150281999999994E-2</c:v>
                </c:pt>
                <c:pt idx="43" formatCode="0.0">
                  <c:v>4.9881455000000005E-2</c:v>
                </c:pt>
                <c:pt idx="44" formatCode="0.0">
                  <c:v>4.3051840000000008E-2</c:v>
                </c:pt>
                <c:pt idx="45" formatCode="0.0">
                  <c:v>3.9475279000000002E-2</c:v>
                </c:pt>
                <c:pt idx="46" formatCode="0.0">
                  <c:v>3.5717361999999996E-2</c:v>
                </c:pt>
                <c:pt idx="47" formatCode="0.0">
                  <c:v>6.1067322999999993E-2</c:v>
                </c:pt>
                <c:pt idx="48" formatCode="0.0">
                  <c:v>2.0619331999999997E-2</c:v>
                </c:pt>
                <c:pt idx="49" formatCode="0.0">
                  <c:v>5.753047E-2</c:v>
                </c:pt>
                <c:pt idx="50" formatCode="0.0">
                  <c:v>7.6599527000000001E-2</c:v>
                </c:pt>
              </c:numCache>
            </c:numRef>
          </c:val>
          <c:extLst>
            <c:ext xmlns:c16="http://schemas.microsoft.com/office/drawing/2014/chart" uri="{C3380CC4-5D6E-409C-BE32-E72D297353CC}">
              <c16:uniqueId val="{0000000E-F24A-45BB-831C-B7AAD7D295E3}"/>
            </c:ext>
          </c:extLst>
        </c:ser>
        <c:ser>
          <c:idx val="6"/>
          <c:order val="15"/>
          <c:tx>
            <c:strRef>
              <c:f>' '!$A$569</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'!$B$569:$BB$569</c:f>
              <c:numCache>
                <c:formatCode>#,##0</c:formatCode>
                <c:ptCount val="51"/>
                <c:pt idx="26" formatCode="0.0">
                  <c:v>0.10049429999999999</c:v>
                </c:pt>
                <c:pt idx="27" formatCode="0.0">
                  <c:v>7.8953000000000009E-2</c:v>
                </c:pt>
                <c:pt idx="28" formatCode="0.0">
                  <c:v>8.2115822999999991E-2</c:v>
                </c:pt>
                <c:pt idx="29" formatCode="0.0">
                  <c:v>7.5975000000000015E-2</c:v>
                </c:pt>
                <c:pt idx="30" formatCode="0.0">
                  <c:v>8.2478999999999997E-2</c:v>
                </c:pt>
                <c:pt idx="31" formatCode="0.0">
                  <c:v>8.3986000000000005E-2</c:v>
                </c:pt>
                <c:pt idx="32" formatCode="0.0">
                  <c:v>7.8791631000000001E-2</c:v>
                </c:pt>
                <c:pt idx="33" formatCode="0.0">
                  <c:v>7.142531399999999E-2</c:v>
                </c:pt>
                <c:pt idx="34" formatCode="0.0">
                  <c:v>8.9860044999999972E-2</c:v>
                </c:pt>
                <c:pt idx="35" formatCode="0.0">
                  <c:v>8.5204257000000005E-2</c:v>
                </c:pt>
                <c:pt idx="36" formatCode="0.0">
                  <c:v>9.3779567000000008E-2</c:v>
                </c:pt>
                <c:pt idx="37" formatCode="0.0">
                  <c:v>9.1273249000000015E-2</c:v>
                </c:pt>
                <c:pt idx="38" formatCode="0.0">
                  <c:v>0.10667521600000002</c:v>
                </c:pt>
                <c:pt idx="39" formatCode="0.0">
                  <c:v>9.8653151999999994E-2</c:v>
                </c:pt>
                <c:pt idx="40" formatCode="0.0">
                  <c:v>0.102497564</c:v>
                </c:pt>
                <c:pt idx="41" formatCode="0.0">
                  <c:v>0.12036396199999999</c:v>
                </c:pt>
                <c:pt idx="42" formatCode="0.0">
                  <c:v>0.121117584</c:v>
                </c:pt>
                <c:pt idx="43" formatCode="0.0">
                  <c:v>0.131010237</c:v>
                </c:pt>
                <c:pt idx="44" formatCode="0.0">
                  <c:v>0.10646643800000001</c:v>
                </c:pt>
                <c:pt idx="45" formatCode="0.0">
                  <c:v>9.9450850000000021E-2</c:v>
                </c:pt>
                <c:pt idx="46" formatCode="0.0">
                  <c:v>0.12339384800000001</c:v>
                </c:pt>
                <c:pt idx="47" formatCode="0.0">
                  <c:v>0.15209157499999998</c:v>
                </c:pt>
                <c:pt idx="48" formatCode="0.0">
                  <c:v>4.0511551999999999E-2</c:v>
                </c:pt>
                <c:pt idx="49" formatCode="0.0">
                  <c:v>0.12776739500000001</c:v>
                </c:pt>
                <c:pt idx="50" formatCode="0.0">
                  <c:v>0.14152827300000001</c:v>
                </c:pt>
              </c:numCache>
            </c:numRef>
          </c:val>
          <c:extLst>
            <c:ext xmlns:c16="http://schemas.microsoft.com/office/drawing/2014/chart" uri="{C3380CC4-5D6E-409C-BE32-E72D297353CC}">
              <c16:uniqueId val="{0000000F-F24A-45BB-831C-B7AAD7D295E3}"/>
            </c:ext>
          </c:extLst>
        </c:ser>
        <c:ser>
          <c:idx val="7"/>
          <c:order val="16"/>
          <c:tx>
            <c:strRef>
              <c:f>' '!$A$570</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'!$B$570:$BB$570</c:f>
              <c:numCache>
                <c:formatCode>#,##0</c:formatCode>
                <c:ptCount val="51"/>
                <c:pt idx="26" formatCode="0.0">
                  <c:v>0.12873885999999998</c:v>
                </c:pt>
                <c:pt idx="27" formatCode="0.0">
                  <c:v>0.11146199999999999</c:v>
                </c:pt>
                <c:pt idx="28" formatCode="0.0">
                  <c:v>0.14336527799999998</c:v>
                </c:pt>
                <c:pt idx="29" formatCode="0.0">
                  <c:v>0.23203499999999999</c:v>
                </c:pt>
                <c:pt idx="30" formatCode="0.0">
                  <c:v>0.29101499999999997</c:v>
                </c:pt>
                <c:pt idx="31" formatCode="0.0">
                  <c:v>0.29543000000000003</c:v>
                </c:pt>
                <c:pt idx="32" formatCode="0.0">
                  <c:v>0.32105267300000001</c:v>
                </c:pt>
                <c:pt idx="33" formatCode="0.0">
                  <c:v>0.29671759999999997</c:v>
                </c:pt>
                <c:pt idx="34" formatCode="0.0">
                  <c:v>0.26745238700000001</c:v>
                </c:pt>
                <c:pt idx="35" formatCode="0.0">
                  <c:v>0.24135671500000003</c:v>
                </c:pt>
                <c:pt idx="36" formatCode="0.0">
                  <c:v>0.27653977299999999</c:v>
                </c:pt>
                <c:pt idx="37" formatCode="0.0">
                  <c:v>0.30184991000000005</c:v>
                </c:pt>
                <c:pt idx="38" formatCode="0.0">
                  <c:v>0.28641240300000004</c:v>
                </c:pt>
                <c:pt idx="39" formatCode="0.0">
                  <c:v>0.31065166599999999</c:v>
                </c:pt>
                <c:pt idx="40" formatCode="0.0">
                  <c:v>0.26901058</c:v>
                </c:pt>
                <c:pt idx="41" formatCode="0.0">
                  <c:v>0.21129757599999996</c:v>
                </c:pt>
                <c:pt idx="42" formatCode="0.0">
                  <c:v>0.20487004199999997</c:v>
                </c:pt>
                <c:pt idx="43" formatCode="0.0">
                  <c:v>0.19308367999999998</c:v>
                </c:pt>
                <c:pt idx="44" formatCode="0.0">
                  <c:v>0.18067833</c:v>
                </c:pt>
                <c:pt idx="45" formatCode="0.0">
                  <c:v>0.18909490800000001</c:v>
                </c:pt>
                <c:pt idx="46" formatCode="0.0">
                  <c:v>0.16772983899999996</c:v>
                </c:pt>
                <c:pt idx="47" formatCode="0.0">
                  <c:v>0.21184677999999998</c:v>
                </c:pt>
                <c:pt idx="48" formatCode="0.0">
                  <c:v>8.7425725999999995E-2</c:v>
                </c:pt>
                <c:pt idx="49" formatCode="0.0">
                  <c:v>0.14028965499999999</c:v>
                </c:pt>
                <c:pt idx="50" formatCode="0.0">
                  <c:v>0.14113581499999997</c:v>
                </c:pt>
              </c:numCache>
            </c:numRef>
          </c:val>
          <c:extLst>
            <c:ext xmlns:c16="http://schemas.microsoft.com/office/drawing/2014/chart" uri="{C3380CC4-5D6E-409C-BE32-E72D297353CC}">
              <c16:uniqueId val="{00000010-F24A-45BB-831C-B7AAD7D295E3}"/>
            </c:ext>
          </c:extLst>
        </c:ser>
        <c:ser>
          <c:idx val="8"/>
          <c:order val="17"/>
          <c:tx>
            <c:strRef>
              <c:f>' '!$A$571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'!$B$571:$BB$571</c:f>
              <c:numCache>
                <c:formatCode>General</c:formatCode>
                <c:ptCount val="51"/>
                <c:pt idx="26" formatCode="0.0">
                  <c:v>4.5990839999999998E-2</c:v>
                </c:pt>
                <c:pt idx="27" formatCode="0.0">
                  <c:v>6.3753000000000004E-2</c:v>
                </c:pt>
                <c:pt idx="28" formatCode="0.0">
                  <c:v>0.100059654</c:v>
                </c:pt>
                <c:pt idx="29" formatCode="0.0">
                  <c:v>0.17782600000000001</c:v>
                </c:pt>
                <c:pt idx="30" formatCode="0.0">
                  <c:v>0.30820999999999998</c:v>
                </c:pt>
                <c:pt idx="31" formatCode="0.0">
                  <c:v>0.396368</c:v>
                </c:pt>
                <c:pt idx="32" formatCode="0.0">
                  <c:v>0.51888685400000001</c:v>
                </c:pt>
                <c:pt idx="33" formatCode="0.0">
                  <c:v>0.46607420299999996</c:v>
                </c:pt>
                <c:pt idx="34" formatCode="0.0">
                  <c:v>0.35565951499999993</c:v>
                </c:pt>
                <c:pt idx="35" formatCode="0.0">
                  <c:v>0.26107475400000002</c:v>
                </c:pt>
                <c:pt idx="36" formatCode="0.0">
                  <c:v>0.32788183399999998</c:v>
                </c:pt>
                <c:pt idx="37" formatCode="0.0">
                  <c:v>0.28947879599999998</c:v>
                </c:pt>
                <c:pt idx="38" formatCode="0.0">
                  <c:v>0.33527547199999996</c:v>
                </c:pt>
                <c:pt idx="39" formatCode="0.0">
                  <c:v>0.39908187500000009</c:v>
                </c:pt>
                <c:pt idx="40" formatCode="0.0">
                  <c:v>0.43247971299999988</c:v>
                </c:pt>
                <c:pt idx="41" formatCode="0.0">
                  <c:v>0.42457184799999992</c:v>
                </c:pt>
                <c:pt idx="42" formatCode="0.0">
                  <c:v>0.42081879899999997</c:v>
                </c:pt>
                <c:pt idx="43" formatCode="0.0">
                  <c:v>0.48824072699999999</c:v>
                </c:pt>
                <c:pt idx="44" formatCode="0.0">
                  <c:v>0.48383618900000003</c:v>
                </c:pt>
                <c:pt idx="45" formatCode="0.0">
                  <c:v>0.35628141500000005</c:v>
                </c:pt>
                <c:pt idx="46" formatCode="0.0">
                  <c:v>0.30987979700000001</c:v>
                </c:pt>
                <c:pt idx="47" formatCode="0.0">
                  <c:v>0.36612501999999997</c:v>
                </c:pt>
                <c:pt idx="48" formatCode="0.0">
                  <c:v>0.189656569</c:v>
                </c:pt>
                <c:pt idx="49" formatCode="0.0">
                  <c:v>0.30229273699999998</c:v>
                </c:pt>
                <c:pt idx="50" formatCode="0.0">
                  <c:v>0.35755703699999997</c:v>
                </c:pt>
              </c:numCache>
            </c:numRef>
          </c:val>
          <c:extLst>
            <c:ext xmlns:c16="http://schemas.microsoft.com/office/drawing/2014/chart" uri="{C3380CC4-5D6E-409C-BE32-E72D297353CC}">
              <c16:uniqueId val="{00000011-F24A-45BB-831C-B7AAD7D295E3}"/>
            </c:ext>
          </c:extLst>
        </c:ser>
        <c:ser>
          <c:idx val="10"/>
          <c:order val="18"/>
          <c:tx>
            <c:strRef>
              <c:f>' '!$A$572</c:f>
              <c:strCache>
                <c:ptCount val="1"/>
                <c:pt idx="0">
                  <c:v>Others</c:v>
                </c:pt>
              </c:strCache>
            </c:strRef>
          </c:tx>
          <c:spPr>
            <a:solidFill>
              <a:srgbClr val="993300"/>
            </a:solidFill>
            <a:ln w="12700">
              <a:solidFill>
                <a:srgbClr val="000000"/>
              </a:solidFill>
              <a:prstDash val="solid"/>
            </a:ln>
          </c:spPr>
          <c:invertIfNegative val="0"/>
          <c:cat>
            <c:numRef>
              <c:f>' '!$B$553:$BB$553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'!$B$572:$BB$572</c:f>
              <c:numCache>
                <c:formatCode>General</c:formatCode>
                <c:ptCount val="51"/>
                <c:pt idx="26" formatCode="#,##0.0">
                  <c:v>4.6917442999999892E-2</c:v>
                </c:pt>
                <c:pt idx="27" formatCode="#,##0.0">
                  <c:v>3.7618999999999903E-2</c:v>
                </c:pt>
                <c:pt idx="28" formatCode="#,##0.0">
                  <c:v>6.0639470000000029E-2</c:v>
                </c:pt>
                <c:pt idx="29" formatCode="#,##0.0">
                  <c:v>7.1506999999999987E-2</c:v>
                </c:pt>
                <c:pt idx="30" formatCode="#,##0.0">
                  <c:v>9.4190999999999803E-2</c:v>
                </c:pt>
                <c:pt idx="31" formatCode="#,##0.0">
                  <c:v>0.12323600000000012</c:v>
                </c:pt>
                <c:pt idx="32" formatCode="#,##0.0">
                  <c:v>0.16079010599999966</c:v>
                </c:pt>
                <c:pt idx="33" formatCode="#,##0.0">
                  <c:v>0.20025512899999942</c:v>
                </c:pt>
                <c:pt idx="34" formatCode="#,##0.0">
                  <c:v>0.21977596900000007</c:v>
                </c:pt>
                <c:pt idx="35" formatCode="#,##0.0">
                  <c:v>0.23186201700000009</c:v>
                </c:pt>
                <c:pt idx="36" formatCode="#,##0.0">
                  <c:v>0.26623548400000008</c:v>
                </c:pt>
                <c:pt idx="37" formatCode="#,##0.0">
                  <c:v>0.30334781900000007</c:v>
                </c:pt>
                <c:pt idx="38" formatCode="#,##0.0">
                  <c:v>0.32355530999999926</c:v>
                </c:pt>
                <c:pt idx="39" formatCode="#,##0.0">
                  <c:v>0.34584206699999998</c:v>
                </c:pt>
                <c:pt idx="40" formatCode="#,##0.0">
                  <c:v>0.48240079300000005</c:v>
                </c:pt>
                <c:pt idx="41" formatCode="#,##0.0">
                  <c:v>0.49873283599999985</c:v>
                </c:pt>
                <c:pt idx="42" formatCode="#,##0.0">
                  <c:v>0.37421797199999995</c:v>
                </c:pt>
                <c:pt idx="43" formatCode="#,##0.0">
                  <c:v>0.36089594000000003</c:v>
                </c:pt>
                <c:pt idx="44" formatCode="#,##0.0">
                  <c:v>0.35639477200000003</c:v>
                </c:pt>
                <c:pt idx="45" formatCode="#,##0.0">
                  <c:v>0.36211365099999937</c:v>
                </c:pt>
                <c:pt idx="46" formatCode="#,##0.0">
                  <c:v>0.37373654899999997</c:v>
                </c:pt>
                <c:pt idx="47" formatCode="#,##0.0">
                  <c:v>0.46673251200000054</c:v>
                </c:pt>
                <c:pt idx="48" formatCode="#,##0.0">
                  <c:v>0.25078957500000032</c:v>
                </c:pt>
                <c:pt idx="49" formatCode="#,##0.0">
                  <c:v>0.4546852090000002</c:v>
                </c:pt>
                <c:pt idx="50" formatCode="#,##0.0">
                  <c:v>0.55721672199999972</c:v>
                </c:pt>
              </c:numCache>
            </c:numRef>
          </c:val>
          <c:extLst>
            <c:ext xmlns:c16="http://schemas.microsoft.com/office/drawing/2014/chart" uri="{C3380CC4-5D6E-409C-BE32-E72D297353CC}">
              <c16:uniqueId val="{00000012-F24A-45BB-831C-B7AAD7D295E3}"/>
            </c:ext>
          </c:extLst>
        </c:ser>
        <c:dLbls>
          <c:showLegendKey val="0"/>
          <c:showVal val="0"/>
          <c:showCatName val="0"/>
          <c:showSerName val="0"/>
          <c:showPercent val="0"/>
          <c:showBubbleSize val="0"/>
        </c:dLbls>
        <c:gapWidth val="0"/>
        <c:overlap val="100"/>
        <c:axId val="3"/>
        <c:axId val="4"/>
      </c:barChart>
      <c:catAx>
        <c:axId val="20348375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812586638019951E-2"/>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375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002772416638432"/>
              <c:y val="0.1616719705414326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5"/>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0.2062563534547964"/>
          <c:y val="0.87836214923025779"/>
          <c:w val="0.59168489273901193"/>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6.8335575177306582E-2"/>
          <c:w val="0.66043701055727733"/>
          <c:h val="0.65335476754888255"/>
        </c:manualLayout>
      </c:layout>
      <c:barChart>
        <c:barDir val="col"/>
        <c:grouping val="stacked"/>
        <c:varyColors val="0"/>
        <c:ser>
          <c:idx val="0"/>
          <c:order val="0"/>
          <c:tx>
            <c:strRef>
              <c:f>' '!$A$578</c:f>
              <c:strCache>
                <c:ptCount val="1"/>
                <c:pt idx="0">
                  <c:v>EU-27 plus UK</c:v>
                </c:pt>
              </c:strCache>
            </c:strRef>
          </c:tx>
          <c:spPr>
            <a:solidFill>
              <a:srgbClr val="00FF00"/>
            </a:solid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'!$B$578:$BB$578</c:f>
              <c:numCache>
                <c:formatCode>0.0</c:formatCode>
                <c:ptCount val="51"/>
                <c:pt idx="0">
                  <c:v>2.6516089999999999E-2</c:v>
                </c:pt>
                <c:pt idx="1">
                  <c:v>3.0555999999999993E-2</c:v>
                </c:pt>
                <c:pt idx="2">
                  <c:v>3.2679049999999994E-2</c:v>
                </c:pt>
                <c:pt idx="3">
                  <c:v>3.7553634000000002E-2</c:v>
                </c:pt>
                <c:pt idx="4">
                  <c:v>4.8704712000000004E-2</c:v>
                </c:pt>
                <c:pt idx="5">
                  <c:v>5.9466000999999991E-2</c:v>
                </c:pt>
                <c:pt idx="6">
                  <c:v>5.9586620314285722E-2</c:v>
                </c:pt>
                <c:pt idx="7">
                  <c:v>6.5882047714285685E-2</c:v>
                </c:pt>
                <c:pt idx="8">
                  <c:v>4.6858932999999992E-2</c:v>
                </c:pt>
                <c:pt idx="9">
                  <c:v>4.5346669285714292E-2</c:v>
                </c:pt>
                <c:pt idx="10">
                  <c:v>5.3489764142857131E-2</c:v>
                </c:pt>
                <c:pt idx="11">
                  <c:v>4.5243648571428569E-2</c:v>
                </c:pt>
                <c:pt idx="12">
                  <c:v>4.3706696571428567E-2</c:v>
                </c:pt>
                <c:pt idx="13">
                  <c:v>4.3574726999999994E-2</c:v>
                </c:pt>
                <c:pt idx="14">
                  <c:v>4.7685762380952373E-2</c:v>
                </c:pt>
                <c:pt idx="15">
                  <c:v>4.2042958761904753E-2</c:v>
                </c:pt>
                <c:pt idx="16">
                  <c:v>4.5297576809523808E-2</c:v>
                </c:pt>
                <c:pt idx="17">
                  <c:v>4.7714500476190476E-2</c:v>
                </c:pt>
                <c:pt idx="18">
                  <c:v>5.4461480999999985E-2</c:v>
                </c:pt>
                <c:pt idx="19">
                  <c:v>5.2918267999999997E-2</c:v>
                </c:pt>
                <c:pt idx="20">
                  <c:v>6.3316932952380944E-2</c:v>
                </c:pt>
                <c:pt idx="21">
                  <c:v>5.9009688999999997E-2</c:v>
                </c:pt>
                <c:pt idx="22">
                  <c:v>0</c:v>
                </c:pt>
                <c:pt idx="23">
                  <c:v>5.6321932999999998E-2</c:v>
                </c:pt>
                <c:pt idx="24">
                  <c:v>8.4513097999999981E-2</c:v>
                </c:pt>
              </c:numCache>
            </c:numRef>
          </c:val>
          <c:extLst>
            <c:ext xmlns:c16="http://schemas.microsoft.com/office/drawing/2014/chart" uri="{C3380CC4-5D6E-409C-BE32-E72D297353CC}">
              <c16:uniqueId val="{00000000-DEAB-4326-8A91-56F96F2F478A}"/>
            </c:ext>
          </c:extLst>
        </c:ser>
        <c:ser>
          <c:idx val="1"/>
          <c:order val="1"/>
          <c:tx>
            <c:strRef>
              <c:f>' '!$A$579</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'!$B$579:$BB$579</c:f>
              <c:numCache>
                <c:formatCode>0.0</c:formatCode>
                <c:ptCount val="51"/>
                <c:pt idx="0">
                  <c:v>6.8290789999999992E-3</c:v>
                </c:pt>
                <c:pt idx="1">
                  <c:v>6.8639999999999994E-3</c:v>
                </c:pt>
                <c:pt idx="2">
                  <c:v>1.0240486999999998E-2</c:v>
                </c:pt>
                <c:pt idx="3">
                  <c:v>1.3638695999999999E-2</c:v>
                </c:pt>
                <c:pt idx="4">
                  <c:v>2.1232891E-2</c:v>
                </c:pt>
                <c:pt idx="5">
                  <c:v>2.2739721999999997E-2</c:v>
                </c:pt>
                <c:pt idx="6">
                  <c:v>2.9774584599999997E-2</c:v>
                </c:pt>
                <c:pt idx="7">
                  <c:v>1.7115525999999995E-2</c:v>
                </c:pt>
                <c:pt idx="8">
                  <c:v>3.5142209999999992E-3</c:v>
                </c:pt>
                <c:pt idx="9">
                  <c:v>1.9009849999999996E-3</c:v>
                </c:pt>
                <c:pt idx="10">
                  <c:v>1.5240263809523805E-3</c:v>
                </c:pt>
                <c:pt idx="11">
                  <c:v>1.8431620000000002E-3</c:v>
                </c:pt>
                <c:pt idx="12">
                  <c:v>1.7342409999999996E-3</c:v>
                </c:pt>
                <c:pt idx="13">
                  <c:v>2.1662909999999994E-3</c:v>
                </c:pt>
                <c:pt idx="14">
                  <c:v>9.4614699999999983E-4</c:v>
                </c:pt>
                <c:pt idx="15">
                  <c:v>5.0978019047619042E-4</c:v>
                </c:pt>
                <c:pt idx="16">
                  <c:v>4.4090519047619038E-4</c:v>
                </c:pt>
                <c:pt idx="17">
                  <c:v>3.8530219047619039E-4</c:v>
                </c:pt>
                <c:pt idx="18">
                  <c:v>2.7187699999999996E-4</c:v>
                </c:pt>
                <c:pt idx="19">
                  <c:v>2.7990799999999999E-4</c:v>
                </c:pt>
                <c:pt idx="20">
                  <c:v>3.1927466666666662E-4</c:v>
                </c:pt>
                <c:pt idx="21">
                  <c:v>2.0247899999999998E-4</c:v>
                </c:pt>
                <c:pt idx="22">
                  <c:v>0</c:v>
                </c:pt>
                <c:pt idx="23">
                  <c:v>1.0228199999999998E-4</c:v>
                </c:pt>
                <c:pt idx="24">
                  <c:v>1.5248657142857142E-4</c:v>
                </c:pt>
              </c:numCache>
            </c:numRef>
          </c:val>
          <c:extLst>
            <c:ext xmlns:c16="http://schemas.microsoft.com/office/drawing/2014/chart" uri="{C3380CC4-5D6E-409C-BE32-E72D297353CC}">
              <c16:uniqueId val="{00000001-DEAB-4326-8A91-56F96F2F478A}"/>
            </c:ext>
          </c:extLst>
        </c:ser>
        <c:ser>
          <c:idx val="3"/>
          <c:order val="2"/>
          <c:tx>
            <c:strRef>
              <c:f>' '!$A$580</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'!$B$580:$BB$580</c:f>
              <c:numCache>
                <c:formatCode>0.0</c:formatCode>
                <c:ptCount val="51"/>
                <c:pt idx="0">
                  <c:v>2.4740669999999999E-2</c:v>
                </c:pt>
                <c:pt idx="1">
                  <c:v>3.9953999999999996E-2</c:v>
                </c:pt>
                <c:pt idx="2">
                  <c:v>6.6603110999999993E-2</c:v>
                </c:pt>
                <c:pt idx="3">
                  <c:v>8.3826548999999986E-2</c:v>
                </c:pt>
                <c:pt idx="4">
                  <c:v>8.7147296999999999E-2</c:v>
                </c:pt>
                <c:pt idx="5">
                  <c:v>0.10011467499999999</c:v>
                </c:pt>
                <c:pt idx="6">
                  <c:v>0.11239570938095236</c:v>
                </c:pt>
                <c:pt idx="7">
                  <c:v>0.11063479999999998</c:v>
                </c:pt>
                <c:pt idx="8">
                  <c:v>0.100892053</c:v>
                </c:pt>
                <c:pt idx="9">
                  <c:v>8.7854531999999971E-2</c:v>
                </c:pt>
                <c:pt idx="10">
                  <c:v>9.9274510999999968E-2</c:v>
                </c:pt>
                <c:pt idx="11">
                  <c:v>8.0976572999999982E-2</c:v>
                </c:pt>
                <c:pt idx="12">
                  <c:v>7.518101399999999E-2</c:v>
                </c:pt>
                <c:pt idx="13">
                  <c:v>7.8037325000000005E-2</c:v>
                </c:pt>
                <c:pt idx="14">
                  <c:v>7.7575856714285699E-2</c:v>
                </c:pt>
                <c:pt idx="15">
                  <c:v>8.4741624999999973E-2</c:v>
                </c:pt>
                <c:pt idx="16">
                  <c:v>7.9532214999999976E-2</c:v>
                </c:pt>
                <c:pt idx="17">
                  <c:v>7.9283492999999969E-2</c:v>
                </c:pt>
                <c:pt idx="18">
                  <c:v>9.6754765380952359E-2</c:v>
                </c:pt>
                <c:pt idx="19">
                  <c:v>8.7268342999999984E-2</c:v>
                </c:pt>
                <c:pt idx="20">
                  <c:v>0.10948962128571428</c:v>
                </c:pt>
                <c:pt idx="21">
                  <c:v>8.5764113000000003E-2</c:v>
                </c:pt>
                <c:pt idx="22">
                  <c:v>0</c:v>
                </c:pt>
                <c:pt idx="23">
                  <c:v>7.0176899999999987E-2</c:v>
                </c:pt>
                <c:pt idx="24">
                  <c:v>7.8434901999999987E-2</c:v>
                </c:pt>
              </c:numCache>
            </c:numRef>
          </c:val>
          <c:extLst>
            <c:ext xmlns:c16="http://schemas.microsoft.com/office/drawing/2014/chart" uri="{C3380CC4-5D6E-409C-BE32-E72D297353CC}">
              <c16:uniqueId val="{00000002-DEAB-4326-8A91-56F96F2F478A}"/>
            </c:ext>
          </c:extLst>
        </c:ser>
        <c:ser>
          <c:idx val="4"/>
          <c:order val="3"/>
          <c:tx>
            <c:strRef>
              <c:f>' '!$A$581</c:f>
              <c:strCache>
                <c:ptCount val="1"/>
                <c:pt idx="0">
                  <c:v>Others</c:v>
                </c:pt>
              </c:strCache>
            </c:strRef>
          </c:tx>
          <c:spPr>
            <a:solidFill>
              <a:srgbClr val="993300"/>
            </a:solid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'!$B$581:$BB$581</c:f>
              <c:numCache>
                <c:formatCode>0.0</c:formatCode>
                <c:ptCount val="51"/>
                <c:pt idx="0">
                  <c:v>1.0660373000000015E-2</c:v>
                </c:pt>
                <c:pt idx="1">
                  <c:v>8.4289999999999921E-3</c:v>
                </c:pt>
                <c:pt idx="2">
                  <c:v>1.4156809000000006E-2</c:v>
                </c:pt>
                <c:pt idx="3">
                  <c:v>1.7402584999999998E-2</c:v>
                </c:pt>
                <c:pt idx="4">
                  <c:v>2.3822485999999948E-2</c:v>
                </c:pt>
                <c:pt idx="5">
                  <c:v>3.0345050000000012E-2</c:v>
                </c:pt>
                <c:pt idx="6">
                  <c:v>3.8578900333333277E-2</c:v>
                </c:pt>
                <c:pt idx="7">
                  <c:v>4.4809378000000039E-2</c:v>
                </c:pt>
                <c:pt idx="8">
                  <c:v>3.6952557000000025E-2</c:v>
                </c:pt>
                <c:pt idx="9">
                  <c:v>3.12245085714285E-2</c:v>
                </c:pt>
                <c:pt idx="10">
                  <c:v>3.408760757142848E-2</c:v>
                </c:pt>
                <c:pt idx="11">
                  <c:v>3.4991484999999933E-2</c:v>
                </c:pt>
                <c:pt idx="12">
                  <c:v>3.8414791571428547E-2</c:v>
                </c:pt>
                <c:pt idx="13">
                  <c:v>3.5522111142857207E-2</c:v>
                </c:pt>
                <c:pt idx="14">
                  <c:v>3.7648516000000076E-2</c:v>
                </c:pt>
                <c:pt idx="15">
                  <c:v>3.5495786000000001E-2</c:v>
                </c:pt>
                <c:pt idx="16">
                  <c:v>3.7110055380952384E-2</c:v>
                </c:pt>
                <c:pt idx="17">
                  <c:v>3.5999835000000036E-2</c:v>
                </c:pt>
                <c:pt idx="18">
                  <c:v>3.9363139999999908E-2</c:v>
                </c:pt>
                <c:pt idx="19">
                  <c:v>3.9422499000000027E-2</c:v>
                </c:pt>
                <c:pt idx="20">
                  <c:v>5.8926154428571353E-2</c:v>
                </c:pt>
                <c:pt idx="21">
                  <c:v>4.5297458999999984E-2</c:v>
                </c:pt>
                <c:pt idx="22">
                  <c:v>0</c:v>
                </c:pt>
                <c:pt idx="23">
                  <c:v>3.9919137000000049E-2</c:v>
                </c:pt>
                <c:pt idx="24">
                  <c:v>5.3822576000000011E-2</c:v>
                </c:pt>
              </c:numCache>
            </c:numRef>
          </c:val>
          <c:extLst>
            <c:ext xmlns:c16="http://schemas.microsoft.com/office/drawing/2014/chart" uri="{C3380CC4-5D6E-409C-BE32-E72D297353CC}">
              <c16:uniqueId val="{00000003-DEAB-4326-8A91-56F96F2F478A}"/>
            </c:ext>
          </c:extLst>
        </c:ser>
        <c:ser>
          <c:idx val="12"/>
          <c:order val="4"/>
          <c:tx>
            <c:strRef>
              <c:f>' '!$A$582</c:f>
              <c:strCache>
                <c:ptCount val="1"/>
              </c:strCache>
            </c:strRef>
          </c:tx>
          <c:spPr>
            <a:noFill/>
            <a:ln w="25400">
              <a:noFill/>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'!$B$582:$BB$582</c:f>
              <c:numCache>
                <c:formatCode>0.0</c:formatCode>
                <c:ptCount val="51"/>
              </c:numCache>
            </c:numRef>
          </c:val>
          <c:extLst>
            <c:ext xmlns:c16="http://schemas.microsoft.com/office/drawing/2014/chart" uri="{C3380CC4-5D6E-409C-BE32-E72D297353CC}">
              <c16:uniqueId val="{00000004-DEAB-4326-8A91-56F96F2F478A}"/>
            </c:ext>
          </c:extLst>
        </c:ser>
        <c:ser>
          <c:idx val="13"/>
          <c:order val="5"/>
          <c:tx>
            <c:strRef>
              <c:f>' '!$A$583</c:f>
              <c:strCache>
                <c:ptCount val="1"/>
              </c:strCache>
            </c:strRef>
          </c:tx>
          <c:spPr>
            <a:noFill/>
            <a:ln w="25400">
              <a:noFill/>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'!$B$583:$BB$583</c:f>
              <c:numCache>
                <c:formatCode>0.0</c:formatCode>
                <c:ptCount val="51"/>
              </c:numCache>
            </c:numRef>
          </c:val>
          <c:extLst>
            <c:ext xmlns:c16="http://schemas.microsoft.com/office/drawing/2014/chart" uri="{C3380CC4-5D6E-409C-BE32-E72D297353CC}">
              <c16:uniqueId val="{00000005-DEAB-4326-8A91-56F96F2F478A}"/>
            </c:ext>
          </c:extLst>
        </c:ser>
        <c:ser>
          <c:idx val="14"/>
          <c:order val="6"/>
          <c:tx>
            <c:strRef>
              <c:f>' '!$A$584</c:f>
              <c:strCache>
                <c:ptCount val="1"/>
              </c:strCache>
            </c:strRef>
          </c:tx>
          <c:spPr>
            <a:noFill/>
            <a:ln w="25400">
              <a:noFill/>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'!$B$584:$BB$584</c:f>
              <c:numCache>
                <c:formatCode>General</c:formatCode>
                <c:ptCount val="51"/>
              </c:numCache>
            </c:numRef>
          </c:val>
          <c:extLst>
            <c:ext xmlns:c16="http://schemas.microsoft.com/office/drawing/2014/chart" uri="{C3380CC4-5D6E-409C-BE32-E72D297353CC}">
              <c16:uniqueId val="{00000006-DEAB-4326-8A91-56F96F2F478A}"/>
            </c:ext>
          </c:extLst>
        </c:ser>
        <c:ser>
          <c:idx val="15"/>
          <c:order val="7"/>
          <c:tx>
            <c:strRef>
              <c:f>' '!$A$585</c:f>
              <c:strCache>
                <c:ptCount val="1"/>
              </c:strCache>
            </c:strRef>
          </c:tx>
          <c:spPr>
            <a:noFill/>
            <a:ln w="25400">
              <a:noFill/>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'!$B$585:$BB$585</c:f>
              <c:numCache>
                <c:formatCode>General</c:formatCode>
                <c:ptCount val="51"/>
              </c:numCache>
            </c:numRef>
          </c:val>
          <c:extLst>
            <c:ext xmlns:c16="http://schemas.microsoft.com/office/drawing/2014/chart" uri="{C3380CC4-5D6E-409C-BE32-E72D297353CC}">
              <c16:uniqueId val="{00000007-DEAB-4326-8A91-56F96F2F478A}"/>
            </c:ext>
          </c:extLst>
        </c:ser>
        <c:dLbls>
          <c:showLegendKey val="0"/>
          <c:showVal val="0"/>
          <c:showCatName val="0"/>
          <c:showSerName val="0"/>
          <c:showPercent val="0"/>
          <c:showBubbleSize val="0"/>
        </c:dLbls>
        <c:gapWidth val="0"/>
        <c:overlap val="100"/>
        <c:axId val="2034824751"/>
        <c:axId val="1"/>
      </c:barChart>
      <c:barChart>
        <c:barDir val="col"/>
        <c:grouping val="stacked"/>
        <c:varyColors val="0"/>
        <c:ser>
          <c:idx val="9"/>
          <c:order val="8"/>
          <c:tx>
            <c:strRef>
              <c:f>' '!$A$586</c:f>
              <c:strCache>
                <c:ptCount val="1"/>
                <c:pt idx="0">
                  <c:v>EU-27 plus UK</c:v>
                </c:pt>
              </c:strCache>
            </c:strRef>
          </c:tx>
          <c:spPr>
            <a:solidFill>
              <a:srgbClr val="00FF00"/>
            </a:solid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'!$B$586:$BB$586</c:f>
              <c:numCache>
                <c:formatCode>#,##0</c:formatCode>
                <c:ptCount val="51"/>
                <c:pt idx="26">
                  <c:v>33.656169999999996</c:v>
                </c:pt>
                <c:pt idx="27">
                  <c:v>34.603999999999999</c:v>
                </c:pt>
                <c:pt idx="28">
                  <c:v>35.096553999999998</c:v>
                </c:pt>
                <c:pt idx="29">
                  <c:v>41.698999999999998</c:v>
                </c:pt>
                <c:pt idx="30">
                  <c:v>61.869</c:v>
                </c:pt>
                <c:pt idx="31">
                  <c:v>84.063000000000017</c:v>
                </c:pt>
                <c:pt idx="32">
                  <c:v>87.880713999999969</c:v>
                </c:pt>
                <c:pt idx="33">
                  <c:v>105.503097</c:v>
                </c:pt>
                <c:pt idx="34">
                  <c:v>90.002882999999997</c:v>
                </c:pt>
                <c:pt idx="35">
                  <c:v>89.902033000000003</c:v>
                </c:pt>
                <c:pt idx="36">
                  <c:v>112.912645</c:v>
                </c:pt>
                <c:pt idx="37">
                  <c:v>108.29736699999998</c:v>
                </c:pt>
                <c:pt idx="38">
                  <c:v>108.54791299999999</c:v>
                </c:pt>
                <c:pt idx="39">
                  <c:v>112.456943</c:v>
                </c:pt>
                <c:pt idx="40">
                  <c:v>129.85775799999999</c:v>
                </c:pt>
                <c:pt idx="41">
                  <c:v>117.769515</c:v>
                </c:pt>
                <c:pt idx="42">
                  <c:v>122.30125599999998</c:v>
                </c:pt>
                <c:pt idx="43">
                  <c:v>124.54997900000001</c:v>
                </c:pt>
                <c:pt idx="44">
                  <c:v>141.64791699999998</c:v>
                </c:pt>
                <c:pt idx="45">
                  <c:v>130.995901</c:v>
                </c:pt>
                <c:pt idx="46">
                  <c:v>123.76715899999999</c:v>
                </c:pt>
                <c:pt idx="47">
                  <c:v>144.50494399999997</c:v>
                </c:pt>
                <c:pt idx="48">
                  <c:v>0</c:v>
                </c:pt>
                <c:pt idx="49">
                  <c:v>127.958474</c:v>
                </c:pt>
                <c:pt idx="50">
                  <c:v>173.77617900000001</c:v>
                </c:pt>
              </c:numCache>
            </c:numRef>
          </c:val>
          <c:extLst>
            <c:ext xmlns:c16="http://schemas.microsoft.com/office/drawing/2014/chart" uri="{C3380CC4-5D6E-409C-BE32-E72D297353CC}">
              <c16:uniqueId val="{00000008-DEAB-4326-8A91-56F96F2F478A}"/>
            </c:ext>
          </c:extLst>
        </c:ser>
        <c:ser>
          <c:idx val="18"/>
          <c:order val="9"/>
          <c:tx>
            <c:strRef>
              <c:f>' '!$A$587</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'!$B$587:$BB$587</c:f>
              <c:numCache>
                <c:formatCode>#,##0</c:formatCode>
                <c:ptCount val="51"/>
                <c:pt idx="26">
                  <c:v>8.587377</c:v>
                </c:pt>
                <c:pt idx="27">
                  <c:v>7.9130000000000003</c:v>
                </c:pt>
                <c:pt idx="28">
                  <c:v>10.024588999999999</c:v>
                </c:pt>
                <c:pt idx="29">
                  <c:v>14.875</c:v>
                </c:pt>
                <c:pt idx="30">
                  <c:v>34.942</c:v>
                </c:pt>
                <c:pt idx="31">
                  <c:v>37.599000000000004</c:v>
                </c:pt>
                <c:pt idx="32">
                  <c:v>44.125848999999988</c:v>
                </c:pt>
                <c:pt idx="33">
                  <c:v>20.696009999999998</c:v>
                </c:pt>
                <c:pt idx="34">
                  <c:v>5.0926329999999993</c:v>
                </c:pt>
                <c:pt idx="35">
                  <c:v>3.6470909999999996</c:v>
                </c:pt>
                <c:pt idx="36">
                  <c:v>3.1403149999999997</c:v>
                </c:pt>
                <c:pt idx="37">
                  <c:v>3.965274</c:v>
                </c:pt>
                <c:pt idx="38">
                  <c:v>4.5144539999999989</c:v>
                </c:pt>
                <c:pt idx="39">
                  <c:v>6.5511969999999984</c:v>
                </c:pt>
                <c:pt idx="40">
                  <c:v>3.8401979999999996</c:v>
                </c:pt>
                <c:pt idx="41">
                  <c:v>1.8793489999999999</c:v>
                </c:pt>
                <c:pt idx="42">
                  <c:v>2.0306010000000003</c:v>
                </c:pt>
                <c:pt idx="43">
                  <c:v>1.3816189999999999</c:v>
                </c:pt>
                <c:pt idx="44">
                  <c:v>0.98223099999999997</c:v>
                </c:pt>
                <c:pt idx="45">
                  <c:v>1.1990259999999999</c:v>
                </c:pt>
                <c:pt idx="46">
                  <c:v>0.92302799999999985</c:v>
                </c:pt>
                <c:pt idx="47">
                  <c:v>1.052073</c:v>
                </c:pt>
                <c:pt idx="48">
                  <c:v>0</c:v>
                </c:pt>
                <c:pt idx="49">
                  <c:v>0.65454499999999993</c:v>
                </c:pt>
                <c:pt idx="50">
                  <c:v>0.83350800000000003</c:v>
                </c:pt>
              </c:numCache>
            </c:numRef>
          </c:val>
          <c:extLst>
            <c:ext xmlns:c16="http://schemas.microsoft.com/office/drawing/2014/chart" uri="{C3380CC4-5D6E-409C-BE32-E72D297353CC}">
              <c16:uniqueId val="{00000009-DEAB-4326-8A91-56F96F2F478A}"/>
            </c:ext>
          </c:extLst>
        </c:ser>
        <c:ser>
          <c:idx val="19"/>
          <c:order val="10"/>
          <c:tx>
            <c:strRef>
              <c:f>' '!$A$588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'!$B$588:$BB$588</c:f>
              <c:numCache>
                <c:formatCode>#,##0</c:formatCode>
                <c:ptCount val="51"/>
                <c:pt idx="26">
                  <c:v>43.921928999999999</c:v>
                </c:pt>
                <c:pt idx="27">
                  <c:v>65.076000000000008</c:v>
                </c:pt>
                <c:pt idx="28">
                  <c:v>88.421250999999998</c:v>
                </c:pt>
                <c:pt idx="29">
                  <c:v>106.97199999999999</c:v>
                </c:pt>
                <c:pt idx="30">
                  <c:v>120.07899999999999</c:v>
                </c:pt>
                <c:pt idx="31">
                  <c:v>133.67400000000001</c:v>
                </c:pt>
                <c:pt idx="32">
                  <c:v>162.97930299999999</c:v>
                </c:pt>
                <c:pt idx="33">
                  <c:v>168.30744200000001</c:v>
                </c:pt>
                <c:pt idx="34">
                  <c:v>174.99693599999998</c:v>
                </c:pt>
                <c:pt idx="35">
                  <c:v>175.498368</c:v>
                </c:pt>
                <c:pt idx="36">
                  <c:v>211.38888699999998</c:v>
                </c:pt>
                <c:pt idx="37">
                  <c:v>186.10004599999999</c:v>
                </c:pt>
                <c:pt idx="38">
                  <c:v>188.19266099999999</c:v>
                </c:pt>
                <c:pt idx="39">
                  <c:v>193.85011900000001</c:v>
                </c:pt>
                <c:pt idx="40">
                  <c:v>196.38923600000001</c:v>
                </c:pt>
                <c:pt idx="41">
                  <c:v>215.18885</c:v>
                </c:pt>
                <c:pt idx="42">
                  <c:v>194.15156000000002</c:v>
                </c:pt>
                <c:pt idx="43">
                  <c:v>196.61253099999999</c:v>
                </c:pt>
                <c:pt idx="44">
                  <c:v>244.57637899999997</c:v>
                </c:pt>
                <c:pt idx="45">
                  <c:v>215.776319</c:v>
                </c:pt>
                <c:pt idx="46">
                  <c:v>214.31729799999999</c:v>
                </c:pt>
                <c:pt idx="47">
                  <c:v>229.11556899999997</c:v>
                </c:pt>
                <c:pt idx="48">
                  <c:v>0</c:v>
                </c:pt>
                <c:pt idx="49">
                  <c:v>193.60524299999997</c:v>
                </c:pt>
                <c:pt idx="50">
                  <c:v>202.179846</c:v>
                </c:pt>
              </c:numCache>
            </c:numRef>
          </c:val>
          <c:extLst>
            <c:ext xmlns:c16="http://schemas.microsoft.com/office/drawing/2014/chart" uri="{C3380CC4-5D6E-409C-BE32-E72D297353CC}">
              <c16:uniqueId val="{0000000A-DEAB-4326-8A91-56F96F2F478A}"/>
            </c:ext>
          </c:extLst>
        </c:ser>
        <c:ser>
          <c:idx val="20"/>
          <c:order val="11"/>
          <c:tx>
            <c:strRef>
              <c:f>' '!$A$589</c:f>
              <c:strCache>
                <c:ptCount val="1"/>
                <c:pt idx="0">
                  <c:v>Others</c:v>
                </c:pt>
              </c:strCache>
            </c:strRef>
          </c:tx>
          <c:spPr>
            <a:solidFill>
              <a:srgbClr val="993300"/>
            </a:solidFill>
            <a:ln w="12700">
              <a:solidFill>
                <a:srgbClr val="000000"/>
              </a:solidFill>
              <a:prstDash val="solid"/>
            </a:ln>
          </c:spPr>
          <c:invertIfNegative val="0"/>
          <c:cat>
            <c:numRef>
              <c:f>' '!$B$577:$BB$577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'!$B$589:$BB$589</c:f>
              <c:numCache>
                <c:formatCode>General</c:formatCode>
                <c:ptCount val="51"/>
                <c:pt idx="26" formatCode="#,##0">
                  <c:v>17.502482000000001</c:v>
                </c:pt>
                <c:pt idx="27" formatCode="#,##0">
                  <c:v>14.180999999999997</c:v>
                </c:pt>
                <c:pt idx="28" formatCode="#,##0">
                  <c:v>21.559599999999961</c:v>
                </c:pt>
                <c:pt idx="29" formatCode="#,##0">
                  <c:v>26.463000000000022</c:v>
                </c:pt>
                <c:pt idx="30" formatCode="#,##0">
                  <c:v>39.129000000000019</c:v>
                </c:pt>
                <c:pt idx="31" formatCode="#,##0">
                  <c:v>50.000000000000057</c:v>
                </c:pt>
                <c:pt idx="32" formatCode="#,##0">
                  <c:v>62.607882000000018</c:v>
                </c:pt>
                <c:pt idx="33" formatCode="#,##0">
                  <c:v>71.251459000000011</c:v>
                </c:pt>
                <c:pt idx="34" formatCode="#,##0">
                  <c:v>69.078235000000063</c:v>
                </c:pt>
                <c:pt idx="35" formatCode="#,##0">
                  <c:v>63.620258999999919</c:v>
                </c:pt>
                <c:pt idx="36" formatCode="#,##0">
                  <c:v>76.273014000000046</c:v>
                </c:pt>
                <c:pt idx="37" formatCode="#,##0">
                  <c:v>96.931116999999972</c:v>
                </c:pt>
                <c:pt idx="38" formatCode="#,##0">
                  <c:v>117.59921099999997</c:v>
                </c:pt>
                <c:pt idx="39" formatCode="#,##0">
                  <c:v>109.58004100000005</c:v>
                </c:pt>
                <c:pt idx="40" formatCode="#,##0">
                  <c:v>115.046065</c:v>
                </c:pt>
                <c:pt idx="41" formatCode="#,##0">
                  <c:v>117.80507500000016</c:v>
                </c:pt>
                <c:pt idx="42" formatCode="#,##0">
                  <c:v>110.49191100000002</c:v>
                </c:pt>
                <c:pt idx="43" formatCode="#,##0">
                  <c:v>102.498942</c:v>
                </c:pt>
                <c:pt idx="44" formatCode="#,##0">
                  <c:v>114.77755300000013</c:v>
                </c:pt>
                <c:pt idx="45" formatCode="#,##0">
                  <c:v>99.307916000000091</c:v>
                </c:pt>
                <c:pt idx="46" formatCode="#,##0">
                  <c:v>113.58280499999978</c:v>
                </c:pt>
                <c:pt idx="47" formatCode="#,##0">
                  <c:v>123.37778900000012</c:v>
                </c:pt>
                <c:pt idx="48" formatCode="#,##0">
                  <c:v>0</c:v>
                </c:pt>
                <c:pt idx="49" formatCode="#,##0">
                  <c:v>127.77951299999995</c:v>
                </c:pt>
                <c:pt idx="50" formatCode="#,##0">
                  <c:v>115.64777099999992</c:v>
                </c:pt>
              </c:numCache>
            </c:numRef>
          </c:val>
          <c:extLst>
            <c:ext xmlns:c16="http://schemas.microsoft.com/office/drawing/2014/chart" uri="{C3380CC4-5D6E-409C-BE32-E72D297353CC}">
              <c16:uniqueId val="{0000000B-DEAB-4326-8A91-56F96F2F478A}"/>
            </c:ext>
          </c:extLst>
        </c:ser>
        <c:dLbls>
          <c:showLegendKey val="0"/>
          <c:showVal val="0"/>
          <c:showCatName val="0"/>
          <c:showSerName val="0"/>
          <c:showPercent val="0"/>
          <c:showBubbleSize val="0"/>
        </c:dLbls>
        <c:gapWidth val="0"/>
        <c:overlap val="100"/>
        <c:axId val="3"/>
        <c:axId val="4"/>
      </c:barChart>
      <c:catAx>
        <c:axId val="20348247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a:t>
                </a:r>
                <a:r>
                  <a:rPr lang="en-GB" sz="1075" b="0" i="0" u="none" strike="noStrike" baseline="0">
                    <a:solidFill>
                      <a:srgbClr val="FFFFFF"/>
                    </a:solidFill>
                    <a:latin typeface="Arial"/>
                    <a:cs typeface="Arial"/>
                  </a:rPr>
                  <a:t> )</a:t>
                </a:r>
              </a:p>
            </c:rich>
          </c:tx>
          <c:layout>
            <c:manualLayout>
              <c:xMode val="edge"/>
              <c:yMode val="edge"/>
              <c:x val="1.8750577586799672E-2"/>
              <c:y val="0.240007873793467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247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fob, nominal)</a:t>
                </a:r>
                <a:r>
                  <a:rPr lang="en-GB" sz="1075" b="0" i="0" u="none" strike="noStrike" baseline="0">
                    <a:solidFill>
                      <a:srgbClr val="FFFFFF"/>
                    </a:solidFill>
                    <a:latin typeface="Arial"/>
                    <a:cs typeface="Arial"/>
                  </a:rPr>
                  <a:t> )</a:t>
                </a:r>
              </a:p>
            </c:rich>
          </c:tx>
          <c:layout>
            <c:manualLayout>
              <c:xMode val="edge"/>
              <c:yMode val="edge"/>
              <c:x val="0.90002772416638432"/>
              <c:y val="0.1383378717004011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5627021553798848E-2"/>
          <c:y val="0.91836346152916903"/>
          <c:w val="0.89794432665673984"/>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6.8335575177306582E-2"/>
          <c:w val="0.68335438316336583"/>
          <c:h val="0.65335476754888255"/>
        </c:manualLayout>
      </c:layout>
      <c:barChart>
        <c:barDir val="col"/>
        <c:grouping val="stacked"/>
        <c:varyColors val="0"/>
        <c:ser>
          <c:idx val="0"/>
          <c:order val="0"/>
          <c:tx>
            <c:strRef>
              <c:f>' '!$A$595</c:f>
              <c:strCache>
                <c:ptCount val="1"/>
                <c:pt idx="0">
                  <c:v>EU-27 plus UK</c:v>
                </c:pt>
              </c:strCache>
            </c:strRef>
          </c:tx>
          <c:spPr>
            <a:solidFill>
              <a:srgbClr val="00FF00"/>
            </a:solid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'!$B$595:$BB$595</c:f>
              <c:numCache>
                <c:formatCode>0.0</c:formatCode>
                <c:ptCount val="51"/>
                <c:pt idx="0">
                  <c:v>2.2898486999999999E-2</c:v>
                </c:pt>
                <c:pt idx="1">
                  <c:v>2.2026999999999998E-2</c:v>
                </c:pt>
                <c:pt idx="2">
                  <c:v>2.3517912999999994E-2</c:v>
                </c:pt>
                <c:pt idx="3">
                  <c:v>3.2392283999999993E-2</c:v>
                </c:pt>
                <c:pt idx="4">
                  <c:v>4.9301561999999986E-2</c:v>
                </c:pt>
                <c:pt idx="5">
                  <c:v>6.4139316999999987E-2</c:v>
                </c:pt>
                <c:pt idx="6">
                  <c:v>6.9799600761904751E-2</c:v>
                </c:pt>
                <c:pt idx="7">
                  <c:v>6.184445914285714E-2</c:v>
                </c:pt>
                <c:pt idx="8">
                  <c:v>5.2343928190476188E-2</c:v>
                </c:pt>
                <c:pt idx="9">
                  <c:v>4.0252556714285709E-2</c:v>
                </c:pt>
                <c:pt idx="10">
                  <c:v>4.9111901380952373E-2</c:v>
                </c:pt>
                <c:pt idx="11">
                  <c:v>4.4580178952380929E-2</c:v>
                </c:pt>
                <c:pt idx="12">
                  <c:v>4.0308614333333333E-2</c:v>
                </c:pt>
                <c:pt idx="13">
                  <c:v>4.0645314571428559E-2</c:v>
                </c:pt>
                <c:pt idx="14">
                  <c:v>5.2705910952380947E-2</c:v>
                </c:pt>
                <c:pt idx="15">
                  <c:v>5.4309577571428555E-2</c:v>
                </c:pt>
                <c:pt idx="16">
                  <c:v>5.7746696523809517E-2</c:v>
                </c:pt>
                <c:pt idx="17">
                  <c:v>7.0381967571428561E-2</c:v>
                </c:pt>
                <c:pt idx="18">
                  <c:v>7.1335941999999986E-2</c:v>
                </c:pt>
                <c:pt idx="19">
                  <c:v>7.4078489000000011E-2</c:v>
                </c:pt>
                <c:pt idx="20">
                  <c:v>0.1080005777142857</c:v>
                </c:pt>
                <c:pt idx="21">
                  <c:v>7.2520297857142868E-2</c:v>
                </c:pt>
                <c:pt idx="22">
                  <c:v>2.9259786999999992E-2</c:v>
                </c:pt>
                <c:pt idx="23">
                  <c:v>5.4168208428571417E-2</c:v>
                </c:pt>
                <c:pt idx="24">
                  <c:v>6.514746733333332E-2</c:v>
                </c:pt>
              </c:numCache>
            </c:numRef>
          </c:val>
          <c:extLst>
            <c:ext xmlns:c16="http://schemas.microsoft.com/office/drawing/2014/chart" uri="{C3380CC4-5D6E-409C-BE32-E72D297353CC}">
              <c16:uniqueId val="{00000000-36DF-484C-AC19-DFAE59DEC83F}"/>
            </c:ext>
          </c:extLst>
        </c:ser>
        <c:ser>
          <c:idx val="1"/>
          <c:order val="1"/>
          <c:tx>
            <c:strRef>
              <c:f>' '!$A$596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'!$B$596:$BB$596</c:f>
              <c:numCache>
                <c:formatCode>0.0</c:formatCode>
                <c:ptCount val="51"/>
                <c:pt idx="0">
                  <c:v>9.7803829999999984E-3</c:v>
                </c:pt>
                <c:pt idx="1">
                  <c:v>1.0110999999999998E-2</c:v>
                </c:pt>
                <c:pt idx="2">
                  <c:v>1.3429585999999999E-2</c:v>
                </c:pt>
                <c:pt idx="3">
                  <c:v>1.8120251E-2</c:v>
                </c:pt>
                <c:pt idx="4">
                  <c:v>2.4402313999999998E-2</c:v>
                </c:pt>
                <c:pt idx="5">
                  <c:v>2.7423840999999994E-2</c:v>
                </c:pt>
                <c:pt idx="6">
                  <c:v>2.6446163999999998E-2</c:v>
                </c:pt>
                <c:pt idx="7">
                  <c:v>2.0411548380952379E-2</c:v>
                </c:pt>
                <c:pt idx="8">
                  <c:v>2.754188285714285E-3</c:v>
                </c:pt>
                <c:pt idx="9">
                  <c:v>2.0496730000000001E-3</c:v>
                </c:pt>
                <c:pt idx="10">
                  <c:v>2.344158571428571E-3</c:v>
                </c:pt>
                <c:pt idx="11">
                  <c:v>2.3401072380952372E-3</c:v>
                </c:pt>
                <c:pt idx="12">
                  <c:v>2.2532209999999997E-3</c:v>
                </c:pt>
                <c:pt idx="13">
                  <c:v>2.4701037142857139E-3</c:v>
                </c:pt>
                <c:pt idx="14">
                  <c:v>2.2018307619047616E-3</c:v>
                </c:pt>
                <c:pt idx="15">
                  <c:v>2.2033376190476184E-3</c:v>
                </c:pt>
                <c:pt idx="16">
                  <c:v>1.7833800952380952E-3</c:v>
                </c:pt>
                <c:pt idx="17">
                  <c:v>1.8110654285714283E-3</c:v>
                </c:pt>
                <c:pt idx="18">
                  <c:v>2.0235385714285708E-3</c:v>
                </c:pt>
                <c:pt idx="19">
                  <c:v>1.5737139999999999E-3</c:v>
                </c:pt>
                <c:pt idx="20">
                  <c:v>2.1127128095238096E-3</c:v>
                </c:pt>
                <c:pt idx="21">
                  <c:v>1.1185101904761905E-3</c:v>
                </c:pt>
                <c:pt idx="22">
                  <c:v>6.6061699999999984E-4</c:v>
                </c:pt>
                <c:pt idx="23">
                  <c:v>9.7942404761904738E-4</c:v>
                </c:pt>
                <c:pt idx="24">
                  <c:v>8.3621300000000004E-4</c:v>
                </c:pt>
              </c:numCache>
            </c:numRef>
          </c:val>
          <c:extLst>
            <c:ext xmlns:c16="http://schemas.microsoft.com/office/drawing/2014/chart" uri="{C3380CC4-5D6E-409C-BE32-E72D297353CC}">
              <c16:uniqueId val="{00000001-36DF-484C-AC19-DFAE59DEC83F}"/>
            </c:ext>
          </c:extLst>
        </c:ser>
        <c:ser>
          <c:idx val="3"/>
          <c:order val="2"/>
          <c:tx>
            <c:strRef>
              <c:f>' '!$A$597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'!$B$597:$BB$597</c:f>
              <c:numCache>
                <c:formatCode>0.0</c:formatCode>
                <c:ptCount val="51"/>
                <c:pt idx="0">
                  <c:v>1.4064453999999999E-2</c:v>
                </c:pt>
                <c:pt idx="1">
                  <c:v>1.4544999999999997E-2</c:v>
                </c:pt>
                <c:pt idx="2">
                  <c:v>1.5788884E-2</c:v>
                </c:pt>
                <c:pt idx="3">
                  <c:v>1.8591978999999995E-2</c:v>
                </c:pt>
                <c:pt idx="4">
                  <c:v>2.0548022999999999E-2</c:v>
                </c:pt>
                <c:pt idx="5">
                  <c:v>2.2027039999999994E-2</c:v>
                </c:pt>
                <c:pt idx="6">
                  <c:v>2.1593496619047612E-2</c:v>
                </c:pt>
                <c:pt idx="7">
                  <c:v>1.6102789000000003E-2</c:v>
                </c:pt>
                <c:pt idx="8">
                  <c:v>1.0968188999999996E-2</c:v>
                </c:pt>
                <c:pt idx="9">
                  <c:v>8.7195359999999982E-3</c:v>
                </c:pt>
                <c:pt idx="10">
                  <c:v>8.1741399999999964E-3</c:v>
                </c:pt>
                <c:pt idx="11">
                  <c:v>8.779954999999999E-3</c:v>
                </c:pt>
                <c:pt idx="12">
                  <c:v>9.0728349999999996E-3</c:v>
                </c:pt>
                <c:pt idx="13">
                  <c:v>8.4416935714285695E-3</c:v>
                </c:pt>
                <c:pt idx="14">
                  <c:v>7.3826429999999986E-3</c:v>
                </c:pt>
                <c:pt idx="15">
                  <c:v>7.4538699999999987E-3</c:v>
                </c:pt>
                <c:pt idx="16">
                  <c:v>7.8676697142857129E-3</c:v>
                </c:pt>
                <c:pt idx="17">
                  <c:v>8.2507109523809533E-3</c:v>
                </c:pt>
                <c:pt idx="18">
                  <c:v>7.5209863809523794E-3</c:v>
                </c:pt>
                <c:pt idx="19">
                  <c:v>7.3730050000000002E-3</c:v>
                </c:pt>
                <c:pt idx="20">
                  <c:v>1.405827995238095E-2</c:v>
                </c:pt>
                <c:pt idx="21">
                  <c:v>7.9245489999999977E-3</c:v>
                </c:pt>
                <c:pt idx="22">
                  <c:v>5.9829809999999992E-3</c:v>
                </c:pt>
                <c:pt idx="23">
                  <c:v>7.1291609999999993E-3</c:v>
                </c:pt>
                <c:pt idx="24">
                  <c:v>6.948783E-3</c:v>
                </c:pt>
              </c:numCache>
            </c:numRef>
          </c:val>
          <c:extLst>
            <c:ext xmlns:c16="http://schemas.microsoft.com/office/drawing/2014/chart" uri="{C3380CC4-5D6E-409C-BE32-E72D297353CC}">
              <c16:uniqueId val="{00000002-36DF-484C-AC19-DFAE59DEC83F}"/>
            </c:ext>
          </c:extLst>
        </c:ser>
        <c:ser>
          <c:idx val="4"/>
          <c:order val="3"/>
          <c:tx>
            <c:strRef>
              <c:f>' '!$A$598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'!$B$598:$BB$598</c:f>
              <c:numCache>
                <c:formatCode>0.0</c:formatCode>
                <c:ptCount val="51"/>
                <c:pt idx="0">
                  <c:v>5.6347739999999993E-2</c:v>
                </c:pt>
                <c:pt idx="1">
                  <c:v>7.1496999999999977E-2</c:v>
                </c:pt>
                <c:pt idx="2">
                  <c:v>8.130599199999998E-2</c:v>
                </c:pt>
                <c:pt idx="3">
                  <c:v>0.10131003799999998</c:v>
                </c:pt>
                <c:pt idx="4">
                  <c:v>0.11498843199999999</c:v>
                </c:pt>
                <c:pt idx="5">
                  <c:v>0.106389741</c:v>
                </c:pt>
                <c:pt idx="6">
                  <c:v>9.5044977999999974E-2</c:v>
                </c:pt>
                <c:pt idx="7">
                  <c:v>7.6768865190476168E-2</c:v>
                </c:pt>
                <c:pt idx="8">
                  <c:v>5.3928590999999956E-2</c:v>
                </c:pt>
                <c:pt idx="9">
                  <c:v>4.650784199999998E-2</c:v>
                </c:pt>
                <c:pt idx="10">
                  <c:v>6.0139163999999988E-2</c:v>
                </c:pt>
                <c:pt idx="11">
                  <c:v>5.682943599999999E-2</c:v>
                </c:pt>
                <c:pt idx="12">
                  <c:v>5.9934095E-2</c:v>
                </c:pt>
                <c:pt idx="13">
                  <c:v>5.559485557142857E-2</c:v>
                </c:pt>
                <c:pt idx="14">
                  <c:v>6.0008269047619023E-2</c:v>
                </c:pt>
                <c:pt idx="15">
                  <c:v>7.4353712999999988E-2</c:v>
                </c:pt>
                <c:pt idx="16">
                  <c:v>8.0677603476190476E-2</c:v>
                </c:pt>
                <c:pt idx="17">
                  <c:v>9.9606151999999976E-2</c:v>
                </c:pt>
                <c:pt idx="18">
                  <c:v>0.11762018599999997</c:v>
                </c:pt>
                <c:pt idx="19">
                  <c:v>0.12379290799999998</c:v>
                </c:pt>
                <c:pt idx="20">
                  <c:v>0.19322953723809522</c:v>
                </c:pt>
                <c:pt idx="21">
                  <c:v>0.16461758800000001</c:v>
                </c:pt>
                <c:pt idx="22">
                  <c:v>3.3027619818999994E-2</c:v>
                </c:pt>
                <c:pt idx="23">
                  <c:v>0.10239174299999998</c:v>
                </c:pt>
                <c:pt idx="24">
                  <c:v>0.100217876</c:v>
                </c:pt>
              </c:numCache>
            </c:numRef>
          </c:val>
          <c:extLst>
            <c:ext xmlns:c16="http://schemas.microsoft.com/office/drawing/2014/chart" uri="{C3380CC4-5D6E-409C-BE32-E72D297353CC}">
              <c16:uniqueId val="{00000003-36DF-484C-AC19-DFAE59DEC83F}"/>
            </c:ext>
          </c:extLst>
        </c:ser>
        <c:ser>
          <c:idx val="12"/>
          <c:order val="4"/>
          <c:tx>
            <c:strRef>
              <c:f>' '!$A$599</c:f>
              <c:strCache>
                <c:ptCount val="1"/>
                <c:pt idx="0">
                  <c:v>Others</c:v>
                </c:pt>
              </c:strCache>
            </c:strRef>
          </c:tx>
          <c:spPr>
            <a:solidFill>
              <a:srgbClr val="993300"/>
            </a:solid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'!$B$599:$BB$599</c:f>
              <c:numCache>
                <c:formatCode>0.0</c:formatCode>
                <c:ptCount val="51"/>
                <c:pt idx="0">
                  <c:v>1.5158727999999996E-2</c:v>
                </c:pt>
                <c:pt idx="1">
                  <c:v>1.1010999999999993E-2</c:v>
                </c:pt>
                <c:pt idx="2">
                  <c:v>1.7238160000000002E-2</c:v>
                </c:pt>
                <c:pt idx="3">
                  <c:v>1.7630689000000033E-2</c:v>
                </c:pt>
                <c:pt idx="4">
                  <c:v>2.2963968000000057E-2</c:v>
                </c:pt>
                <c:pt idx="5">
                  <c:v>2.8235275000000004E-2</c:v>
                </c:pt>
                <c:pt idx="6">
                  <c:v>3.0055050333333361E-2</c:v>
                </c:pt>
                <c:pt idx="7">
                  <c:v>2.9617210619047651E-2</c:v>
                </c:pt>
                <c:pt idx="8">
                  <c:v>2.3673265190476203E-2</c:v>
                </c:pt>
                <c:pt idx="9">
                  <c:v>2.158942000000004E-2</c:v>
                </c:pt>
                <c:pt idx="10">
                  <c:v>2.570876228571424E-2</c:v>
                </c:pt>
                <c:pt idx="11">
                  <c:v>2.6983521904761942E-2</c:v>
                </c:pt>
                <c:pt idx="12">
                  <c:v>2.5801809380952348E-2</c:v>
                </c:pt>
                <c:pt idx="13">
                  <c:v>2.7563117380952351E-2</c:v>
                </c:pt>
                <c:pt idx="14">
                  <c:v>3.0644217619047648E-2</c:v>
                </c:pt>
                <c:pt idx="15">
                  <c:v>3.1916972285714273E-2</c:v>
                </c:pt>
                <c:pt idx="16">
                  <c:v>3.3147218571428522E-2</c:v>
                </c:pt>
                <c:pt idx="17">
                  <c:v>3.7510405904761845E-2</c:v>
                </c:pt>
                <c:pt idx="18">
                  <c:v>3.9612997952380991E-2</c:v>
                </c:pt>
                <c:pt idx="19">
                  <c:v>3.51727752380952E-2</c:v>
                </c:pt>
                <c:pt idx="20">
                  <c:v>5.7874170619047705E-2</c:v>
                </c:pt>
                <c:pt idx="21">
                  <c:v>4.4041760285714271E-2</c:v>
                </c:pt>
                <c:pt idx="22">
                  <c:v>1.7839228319000006E-2</c:v>
                </c:pt>
                <c:pt idx="23">
                  <c:v>3.2615016476190445E-2</c:v>
                </c:pt>
                <c:pt idx="24">
                  <c:v>3.897180604761899E-2</c:v>
                </c:pt>
              </c:numCache>
            </c:numRef>
          </c:val>
          <c:extLst>
            <c:ext xmlns:c16="http://schemas.microsoft.com/office/drawing/2014/chart" uri="{C3380CC4-5D6E-409C-BE32-E72D297353CC}">
              <c16:uniqueId val="{00000004-36DF-484C-AC19-DFAE59DEC83F}"/>
            </c:ext>
          </c:extLst>
        </c:ser>
        <c:ser>
          <c:idx val="13"/>
          <c:order val="5"/>
          <c:tx>
            <c:strRef>
              <c:f>' '!$A$600</c:f>
              <c:strCache>
                <c:ptCount val="1"/>
              </c:strCache>
            </c:strRef>
          </c:tx>
          <c:spPr>
            <a:noFill/>
            <a:ln w="25400">
              <a:noFill/>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'!$B$600:$BB$600</c:f>
              <c:numCache>
                <c:formatCode>0.0</c:formatCode>
                <c:ptCount val="51"/>
              </c:numCache>
            </c:numRef>
          </c:val>
          <c:extLst>
            <c:ext xmlns:c16="http://schemas.microsoft.com/office/drawing/2014/chart" uri="{C3380CC4-5D6E-409C-BE32-E72D297353CC}">
              <c16:uniqueId val="{00000005-36DF-484C-AC19-DFAE59DEC83F}"/>
            </c:ext>
          </c:extLst>
        </c:ser>
        <c:ser>
          <c:idx val="14"/>
          <c:order val="6"/>
          <c:tx>
            <c:strRef>
              <c:f>' '!$A$601</c:f>
              <c:strCache>
                <c:ptCount val="1"/>
              </c:strCache>
            </c:strRef>
          </c:tx>
          <c:spPr>
            <a:noFill/>
            <a:ln w="25400">
              <a:noFill/>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'!$B$601:$BB$601</c:f>
              <c:numCache>
                <c:formatCode>0.0</c:formatCode>
                <c:ptCount val="51"/>
              </c:numCache>
            </c:numRef>
          </c:val>
          <c:extLst>
            <c:ext xmlns:c16="http://schemas.microsoft.com/office/drawing/2014/chart" uri="{C3380CC4-5D6E-409C-BE32-E72D297353CC}">
              <c16:uniqueId val="{00000006-36DF-484C-AC19-DFAE59DEC83F}"/>
            </c:ext>
          </c:extLst>
        </c:ser>
        <c:ser>
          <c:idx val="15"/>
          <c:order val="7"/>
          <c:tx>
            <c:strRef>
              <c:f>' '!$A$602</c:f>
              <c:strCache>
                <c:ptCount val="1"/>
              </c:strCache>
            </c:strRef>
          </c:tx>
          <c:spPr>
            <a:noFill/>
            <a:ln w="25400">
              <a:noFill/>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'!$B$602:$BB$602</c:f>
              <c:numCache>
                <c:formatCode>General</c:formatCode>
                <c:ptCount val="51"/>
              </c:numCache>
            </c:numRef>
          </c:val>
          <c:extLst>
            <c:ext xmlns:c16="http://schemas.microsoft.com/office/drawing/2014/chart" uri="{C3380CC4-5D6E-409C-BE32-E72D297353CC}">
              <c16:uniqueId val="{00000007-36DF-484C-AC19-DFAE59DEC83F}"/>
            </c:ext>
          </c:extLst>
        </c:ser>
        <c:dLbls>
          <c:showLegendKey val="0"/>
          <c:showVal val="0"/>
          <c:showCatName val="0"/>
          <c:showSerName val="0"/>
          <c:showPercent val="0"/>
          <c:showBubbleSize val="0"/>
        </c:dLbls>
        <c:gapWidth val="0"/>
        <c:overlap val="100"/>
        <c:axId val="2034818751"/>
        <c:axId val="1"/>
      </c:barChart>
      <c:barChart>
        <c:barDir val="col"/>
        <c:grouping val="stacked"/>
        <c:varyColors val="0"/>
        <c:ser>
          <c:idx val="9"/>
          <c:order val="8"/>
          <c:tx>
            <c:strRef>
              <c:f>' '!$A$603</c:f>
              <c:strCache>
                <c:ptCount val="1"/>
              </c:strCache>
            </c:strRef>
          </c:tx>
          <c:spPr>
            <a:noFill/>
            <a:ln w="25400">
              <a:noFill/>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'!$B$603:$BB$603</c:f>
              <c:numCache>
                <c:formatCode>General</c:formatCode>
                <c:ptCount val="51"/>
              </c:numCache>
            </c:numRef>
          </c:val>
          <c:extLst>
            <c:ext xmlns:c16="http://schemas.microsoft.com/office/drawing/2014/chart" uri="{C3380CC4-5D6E-409C-BE32-E72D297353CC}">
              <c16:uniqueId val="{00000008-36DF-484C-AC19-DFAE59DEC83F}"/>
            </c:ext>
          </c:extLst>
        </c:ser>
        <c:ser>
          <c:idx val="18"/>
          <c:order val="9"/>
          <c:tx>
            <c:strRef>
              <c:f>' '!$A$604</c:f>
              <c:strCache>
                <c:ptCount val="1"/>
              </c:strCache>
            </c:strRef>
          </c:tx>
          <c:spPr>
            <a:noFill/>
            <a:ln w="25400">
              <a:noFill/>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'!$B$604:$BB$604</c:f>
              <c:numCache>
                <c:formatCode>#,##0</c:formatCode>
                <c:ptCount val="51"/>
              </c:numCache>
            </c:numRef>
          </c:val>
          <c:extLst>
            <c:ext xmlns:c16="http://schemas.microsoft.com/office/drawing/2014/chart" uri="{C3380CC4-5D6E-409C-BE32-E72D297353CC}">
              <c16:uniqueId val="{00000009-36DF-484C-AC19-DFAE59DEC83F}"/>
            </c:ext>
          </c:extLst>
        </c:ser>
        <c:ser>
          <c:idx val="19"/>
          <c:order val="10"/>
          <c:tx>
            <c:strRef>
              <c:f>' '!$A$605</c:f>
              <c:strCache>
                <c:ptCount val="1"/>
                <c:pt idx="0">
                  <c:v>EU-27 plus UK</c:v>
                </c:pt>
              </c:strCache>
            </c:strRef>
          </c:tx>
          <c:spPr>
            <a:solidFill>
              <a:srgbClr val="00FF00"/>
            </a:solid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'!$B$605:$BB$605</c:f>
              <c:numCache>
                <c:formatCode>#,##0</c:formatCode>
                <c:ptCount val="51"/>
                <c:pt idx="26" formatCode="0.00">
                  <c:v>5.4434312000000006E-2</c:v>
                </c:pt>
                <c:pt idx="27" formatCode="0.00">
                  <c:v>5.5509000000000003E-2</c:v>
                </c:pt>
                <c:pt idx="28" formatCode="0.00">
                  <c:v>5.5502955999999992E-2</c:v>
                </c:pt>
                <c:pt idx="29" formatCode="0.00">
                  <c:v>7.5135000000000007E-2</c:v>
                </c:pt>
                <c:pt idx="30" formatCode="0.00">
                  <c:v>0.12762300000000001</c:v>
                </c:pt>
                <c:pt idx="31" formatCode="0.00">
                  <c:v>0.16970800000000003</c:v>
                </c:pt>
                <c:pt idx="32" formatCode="0.00">
                  <c:v>0.20055681399999997</c:v>
                </c:pt>
                <c:pt idx="33" formatCode="0.00">
                  <c:v>0.18486969900000003</c:v>
                </c:pt>
                <c:pt idx="34" formatCode="0.00">
                  <c:v>0.17764766299999998</c:v>
                </c:pt>
                <c:pt idx="35" formatCode="0.00">
                  <c:v>0.14844012300000003</c:v>
                </c:pt>
                <c:pt idx="36" formatCode="0.00">
                  <c:v>0.18616826</c:v>
                </c:pt>
                <c:pt idx="37" formatCode="0.00">
                  <c:v>0.19645623099999998</c:v>
                </c:pt>
                <c:pt idx="38" formatCode="0.00">
                  <c:v>0.20241425799999996</c:v>
                </c:pt>
                <c:pt idx="39" formatCode="0.00">
                  <c:v>0.21317221900000005</c:v>
                </c:pt>
                <c:pt idx="40" formatCode="0.00">
                  <c:v>0.28067065400000002</c:v>
                </c:pt>
                <c:pt idx="41" formatCode="0.00">
                  <c:v>0.28695135199999999</c:v>
                </c:pt>
                <c:pt idx="42" formatCode="0.00">
                  <c:v>0.29598617700000007</c:v>
                </c:pt>
                <c:pt idx="43" formatCode="0.00">
                  <c:v>0.34917198900000013</c:v>
                </c:pt>
                <c:pt idx="44" formatCode="0.00">
                  <c:v>0.38194743000000014</c:v>
                </c:pt>
                <c:pt idx="45" formatCode="0.00">
                  <c:v>0.41151079400000007</c:v>
                </c:pt>
                <c:pt idx="46" formatCode="0.00">
                  <c:v>0.36786952900000008</c:v>
                </c:pt>
                <c:pt idx="47" formatCode="0.00">
                  <c:v>0.46191225500000005</c:v>
                </c:pt>
                <c:pt idx="48" formatCode="0.00">
                  <c:v>0.18061008699999997</c:v>
                </c:pt>
                <c:pt idx="49" formatCode="0.00">
                  <c:v>0.36520321899999997</c:v>
                </c:pt>
                <c:pt idx="50" formatCode="0.00">
                  <c:v>0.35147949700000003</c:v>
                </c:pt>
              </c:numCache>
            </c:numRef>
          </c:val>
          <c:extLst>
            <c:ext xmlns:c16="http://schemas.microsoft.com/office/drawing/2014/chart" uri="{C3380CC4-5D6E-409C-BE32-E72D297353CC}">
              <c16:uniqueId val="{0000000A-36DF-484C-AC19-DFAE59DEC83F}"/>
            </c:ext>
          </c:extLst>
        </c:ser>
        <c:ser>
          <c:idx val="20"/>
          <c:order val="11"/>
          <c:tx>
            <c:strRef>
              <c:f>' '!$A$606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'!$B$606:$BB$606</c:f>
              <c:numCache>
                <c:formatCode>#,##0</c:formatCode>
                <c:ptCount val="51"/>
                <c:pt idx="26" formatCode="0.00">
                  <c:v>1.3062598999999999E-2</c:v>
                </c:pt>
                <c:pt idx="27" formatCode="0.00">
                  <c:v>1.5049E-2</c:v>
                </c:pt>
                <c:pt idx="28" formatCode="0.00">
                  <c:v>1.6255496000000001E-2</c:v>
                </c:pt>
                <c:pt idx="29" formatCode="0.00">
                  <c:v>2.1540000000000004E-2</c:v>
                </c:pt>
                <c:pt idx="30" formatCode="0.00">
                  <c:v>2.9202000000000002E-2</c:v>
                </c:pt>
                <c:pt idx="31" formatCode="0.00">
                  <c:v>3.3611000000000002E-2</c:v>
                </c:pt>
                <c:pt idx="32" formatCode="0.00">
                  <c:v>4.1480517000000001E-2</c:v>
                </c:pt>
                <c:pt idx="33" formatCode="0.00">
                  <c:v>2.8244691999999998E-2</c:v>
                </c:pt>
                <c:pt idx="34" formatCode="0.00">
                  <c:v>6.2061859999999998E-3</c:v>
                </c:pt>
                <c:pt idx="35" formatCode="0.00">
                  <c:v>5.8060249999999994E-3</c:v>
                </c:pt>
                <c:pt idx="36" formatCode="0.00">
                  <c:v>7.6650360000000001E-3</c:v>
                </c:pt>
                <c:pt idx="37" formatCode="0.00">
                  <c:v>8.5873460000000009E-3</c:v>
                </c:pt>
                <c:pt idx="38" formatCode="0.00">
                  <c:v>7.7333640000000004E-3</c:v>
                </c:pt>
                <c:pt idx="39" formatCode="0.00">
                  <c:v>1.2309994999999999E-2</c:v>
                </c:pt>
                <c:pt idx="40" formatCode="0.00">
                  <c:v>1.2808962000000002E-2</c:v>
                </c:pt>
                <c:pt idx="41" formatCode="0.00">
                  <c:v>1.1019118E-2</c:v>
                </c:pt>
                <c:pt idx="42" formatCode="0.00">
                  <c:v>9.3248519999999998E-3</c:v>
                </c:pt>
                <c:pt idx="43" formatCode="0.00">
                  <c:v>1.062956E-2</c:v>
                </c:pt>
                <c:pt idx="44" formatCode="0.00">
                  <c:v>1.1458040000000003E-2</c:v>
                </c:pt>
                <c:pt idx="45" formatCode="0.00">
                  <c:v>8.8878539999999989E-3</c:v>
                </c:pt>
                <c:pt idx="46" formatCode="0.00">
                  <c:v>1.9865784000000004E-2</c:v>
                </c:pt>
                <c:pt idx="47" formatCode="0.00">
                  <c:v>8.8062999999999978E-3</c:v>
                </c:pt>
                <c:pt idx="48" formatCode="0.00">
                  <c:v>1.0994401999999999E-2</c:v>
                </c:pt>
                <c:pt idx="49" formatCode="0.00">
                  <c:v>2.4193162000000001E-2</c:v>
                </c:pt>
                <c:pt idx="50" formatCode="0.00">
                  <c:v>1.0167635000000001E-2</c:v>
                </c:pt>
              </c:numCache>
            </c:numRef>
          </c:val>
          <c:extLst>
            <c:ext xmlns:c16="http://schemas.microsoft.com/office/drawing/2014/chart" uri="{C3380CC4-5D6E-409C-BE32-E72D297353CC}">
              <c16:uniqueId val="{0000000B-36DF-484C-AC19-DFAE59DEC83F}"/>
            </c:ext>
          </c:extLst>
        </c:ser>
        <c:ser>
          <c:idx val="2"/>
          <c:order val="12"/>
          <c:tx>
            <c:strRef>
              <c:f>' '!$A$607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'!$B$607:$BB$607</c:f>
              <c:numCache>
                <c:formatCode>#,##0</c:formatCode>
                <c:ptCount val="51"/>
                <c:pt idx="26" formatCode="0.00">
                  <c:v>5.5634523999999998E-2</c:v>
                </c:pt>
                <c:pt idx="27" formatCode="0.00">
                  <c:v>5.3425000000000007E-2</c:v>
                </c:pt>
                <c:pt idx="28" formatCode="0.00">
                  <c:v>5.5978550000000002E-2</c:v>
                </c:pt>
                <c:pt idx="29" formatCode="0.00">
                  <c:v>6.2623999999999999E-2</c:v>
                </c:pt>
                <c:pt idx="30" formatCode="0.00">
                  <c:v>6.8492000000000011E-2</c:v>
                </c:pt>
                <c:pt idx="31" formatCode="0.00">
                  <c:v>7.5964000000000004E-2</c:v>
                </c:pt>
                <c:pt idx="32" formatCode="0.00">
                  <c:v>7.8257290999999979E-2</c:v>
                </c:pt>
                <c:pt idx="33" formatCode="0.00">
                  <c:v>6.5186370999999993E-2</c:v>
                </c:pt>
                <c:pt idx="34" formatCode="0.00">
                  <c:v>6.1225818999999994E-2</c:v>
                </c:pt>
                <c:pt idx="35" formatCode="0.00">
                  <c:v>5.2664524000000004E-2</c:v>
                </c:pt>
                <c:pt idx="36" formatCode="0.00">
                  <c:v>5.0584168999999998E-2</c:v>
                </c:pt>
                <c:pt idx="37" formatCode="0.00">
                  <c:v>5.8551931000000002E-2</c:v>
                </c:pt>
                <c:pt idx="38" formatCode="0.00">
                  <c:v>6.6335129999999992E-2</c:v>
                </c:pt>
                <c:pt idx="39" formatCode="0.00">
                  <c:v>6.4438279000000001E-2</c:v>
                </c:pt>
                <c:pt idx="40" formatCode="0.00">
                  <c:v>6.0504447999999995E-2</c:v>
                </c:pt>
                <c:pt idx="41" formatCode="0.00">
                  <c:v>5.7808101000000001E-2</c:v>
                </c:pt>
                <c:pt idx="42" formatCode="0.00">
                  <c:v>5.9160248000000006E-2</c:v>
                </c:pt>
                <c:pt idx="43" formatCode="0.00">
                  <c:v>6.0637733999999999E-2</c:v>
                </c:pt>
                <c:pt idx="44" formatCode="0.00">
                  <c:v>5.8754833000000006E-2</c:v>
                </c:pt>
                <c:pt idx="45" formatCode="0.00">
                  <c:v>5.7162587000000001E-2</c:v>
                </c:pt>
                <c:pt idx="46" formatCode="0.00">
                  <c:v>5.1273036000000001E-2</c:v>
                </c:pt>
                <c:pt idx="47" formatCode="0.00">
                  <c:v>6.4225530999999988E-2</c:v>
                </c:pt>
                <c:pt idx="48" formatCode="0.00">
                  <c:v>4.1361556000000001E-2</c:v>
                </c:pt>
                <c:pt idx="49" formatCode="0.00">
                  <c:v>5.369592900000001E-2</c:v>
                </c:pt>
                <c:pt idx="50" formatCode="0.00">
                  <c:v>5.0371678999999996E-2</c:v>
                </c:pt>
              </c:numCache>
            </c:numRef>
          </c:val>
          <c:extLst>
            <c:ext xmlns:c16="http://schemas.microsoft.com/office/drawing/2014/chart" uri="{C3380CC4-5D6E-409C-BE32-E72D297353CC}">
              <c16:uniqueId val="{0000000C-36DF-484C-AC19-DFAE59DEC83F}"/>
            </c:ext>
          </c:extLst>
        </c:ser>
        <c:ser>
          <c:idx val="5"/>
          <c:order val="13"/>
          <c:tx>
            <c:strRef>
              <c:f>' '!$A$608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'!$B$608:$BB$608</c:f>
              <c:numCache>
                <c:formatCode>#,##0</c:formatCode>
                <c:ptCount val="51"/>
                <c:pt idx="26" formatCode="0.00">
                  <c:v>9.9354754000000003E-2</c:v>
                </c:pt>
                <c:pt idx="27" formatCode="0.00">
                  <c:v>0.121854</c:v>
                </c:pt>
                <c:pt idx="28" formatCode="0.00">
                  <c:v>0.13220283899999999</c:v>
                </c:pt>
                <c:pt idx="29" formatCode="0.00">
                  <c:v>0.15692900000000001</c:v>
                </c:pt>
                <c:pt idx="30" formatCode="0.00">
                  <c:v>0.20042099999999999</c:v>
                </c:pt>
                <c:pt idx="31" formatCode="0.00">
                  <c:v>0.19360500000000003</c:v>
                </c:pt>
                <c:pt idx="32" formatCode="0.00">
                  <c:v>0.19361950699999997</c:v>
                </c:pt>
                <c:pt idx="33" formatCode="0.00">
                  <c:v>0.17479731999999998</c:v>
                </c:pt>
                <c:pt idx="34" formatCode="0.00">
                  <c:v>0.14693162000000001</c:v>
                </c:pt>
                <c:pt idx="35" formatCode="0.00">
                  <c:v>0.139647101</c:v>
                </c:pt>
                <c:pt idx="36" formatCode="0.00">
                  <c:v>0.18712853300000001</c:v>
                </c:pt>
                <c:pt idx="37" formatCode="0.00">
                  <c:v>0.19929784199999998</c:v>
                </c:pt>
                <c:pt idx="38" formatCode="0.00">
                  <c:v>0.23401903499999999</c:v>
                </c:pt>
                <c:pt idx="39" formatCode="0.00">
                  <c:v>0.24544036499999999</c:v>
                </c:pt>
                <c:pt idx="40" formatCode="0.00">
                  <c:v>0.26900933400000004</c:v>
                </c:pt>
                <c:pt idx="41" formatCode="0.00">
                  <c:v>0.34238289300000002</c:v>
                </c:pt>
                <c:pt idx="42" formatCode="0.00">
                  <c:v>0.38608093500000007</c:v>
                </c:pt>
                <c:pt idx="43" formatCode="0.00">
                  <c:v>0.45978190099999999</c:v>
                </c:pt>
                <c:pt idx="44" formatCode="0.00">
                  <c:v>0.54580287000000005</c:v>
                </c:pt>
                <c:pt idx="45" formatCode="0.00">
                  <c:v>0.60271827800000011</c:v>
                </c:pt>
                <c:pt idx="46" formatCode="0.00">
                  <c:v>0.64987145099999988</c:v>
                </c:pt>
                <c:pt idx="47" formatCode="0.00">
                  <c:v>0.87393384699999987</c:v>
                </c:pt>
                <c:pt idx="48" formatCode="0.00">
                  <c:v>0.25479548799999996</c:v>
                </c:pt>
                <c:pt idx="49" formatCode="0.00">
                  <c:v>0.54899806000000007</c:v>
                </c:pt>
                <c:pt idx="50" formatCode="0.00">
                  <c:v>0.46455350499999998</c:v>
                </c:pt>
              </c:numCache>
            </c:numRef>
          </c:val>
          <c:extLst>
            <c:ext xmlns:c16="http://schemas.microsoft.com/office/drawing/2014/chart" uri="{C3380CC4-5D6E-409C-BE32-E72D297353CC}">
              <c16:uniqueId val="{0000000D-36DF-484C-AC19-DFAE59DEC83F}"/>
            </c:ext>
          </c:extLst>
        </c:ser>
        <c:ser>
          <c:idx val="6"/>
          <c:order val="14"/>
          <c:tx>
            <c:strRef>
              <c:f>' '!$A$609</c:f>
              <c:strCache>
                <c:ptCount val="1"/>
                <c:pt idx="0">
                  <c:v>Others</c:v>
                </c:pt>
              </c:strCache>
            </c:strRef>
          </c:tx>
          <c:spPr>
            <a:solidFill>
              <a:srgbClr val="993300"/>
            </a:solidFill>
            <a:ln w="12700">
              <a:solidFill>
                <a:srgbClr val="000000"/>
              </a:solidFill>
              <a:prstDash val="solid"/>
            </a:ln>
          </c:spPr>
          <c:invertIfNegative val="0"/>
          <c:cat>
            <c:numRef>
              <c:f>' '!$B$594:$BB$594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'!$B$609:$BB$609</c:f>
              <c:numCache>
                <c:formatCode>General</c:formatCode>
                <c:ptCount val="51"/>
                <c:pt idx="26" formatCode="0.00">
                  <c:v>2.4349903000000006E-2</c:v>
                </c:pt>
                <c:pt idx="27" formatCode="0.00">
                  <c:v>1.683399999999996E-2</c:v>
                </c:pt>
                <c:pt idx="28" formatCode="0.00">
                  <c:v>2.9279199000000034E-2</c:v>
                </c:pt>
                <c:pt idx="29" formatCode="0.00">
                  <c:v>2.9773999999999912E-2</c:v>
                </c:pt>
                <c:pt idx="30" formatCode="0.00">
                  <c:v>4.4145999999999963E-2</c:v>
                </c:pt>
                <c:pt idx="31" formatCode="0.00">
                  <c:v>5.9988999999999959E-2</c:v>
                </c:pt>
                <c:pt idx="32" formatCode="0.00">
                  <c:v>7.0505540999999949E-2</c:v>
                </c:pt>
                <c:pt idx="33" formatCode="0.00">
                  <c:v>6.7883574000000169E-2</c:v>
                </c:pt>
                <c:pt idx="34" formatCode="0.00">
                  <c:v>6.7902376999999958E-2</c:v>
                </c:pt>
                <c:pt idx="35" formatCode="0.00">
                  <c:v>5.9674602999999993E-2</c:v>
                </c:pt>
                <c:pt idx="36" formatCode="0.00">
                  <c:v>8.2011602999999877E-2</c:v>
                </c:pt>
                <c:pt idx="37" formatCode="0.00">
                  <c:v>9.6716646999999822E-2</c:v>
                </c:pt>
                <c:pt idx="38" formatCode="0.00">
                  <c:v>0.10670673600000002</c:v>
                </c:pt>
                <c:pt idx="39" formatCode="0.00">
                  <c:v>0.14050011399999995</c:v>
                </c:pt>
                <c:pt idx="40" formatCode="0.00">
                  <c:v>0.16701864499999997</c:v>
                </c:pt>
                <c:pt idx="41" formatCode="0.00">
                  <c:v>0.19663843999999986</c:v>
                </c:pt>
                <c:pt idx="42" formatCode="0.00">
                  <c:v>0.19146454999999996</c:v>
                </c:pt>
                <c:pt idx="43" formatCode="0.00">
                  <c:v>0.21003668100000028</c:v>
                </c:pt>
                <c:pt idx="44" formatCode="0.00">
                  <c:v>0.24051272999999962</c:v>
                </c:pt>
                <c:pt idx="45" formatCode="0.00">
                  <c:v>0.19321009099999964</c:v>
                </c:pt>
                <c:pt idx="46" formatCode="0.00">
                  <c:v>0.22195957000000033</c:v>
                </c:pt>
                <c:pt idx="47" formatCode="0.00">
                  <c:v>0.3012567850000003</c:v>
                </c:pt>
                <c:pt idx="48" formatCode="0.00">
                  <c:v>0.14818729699999988</c:v>
                </c:pt>
                <c:pt idx="49" formatCode="0.00">
                  <c:v>0.21627751699999953</c:v>
                </c:pt>
                <c:pt idx="50" formatCode="0.00">
                  <c:v>0.21308110299999994</c:v>
                </c:pt>
              </c:numCache>
            </c:numRef>
          </c:val>
          <c:extLst>
            <c:ext xmlns:c16="http://schemas.microsoft.com/office/drawing/2014/chart" uri="{C3380CC4-5D6E-409C-BE32-E72D297353CC}">
              <c16:uniqueId val="{0000000E-36DF-484C-AC19-DFAE59DEC83F}"/>
            </c:ext>
          </c:extLst>
        </c:ser>
        <c:dLbls>
          <c:showLegendKey val="0"/>
          <c:showVal val="0"/>
          <c:showCatName val="0"/>
          <c:showSerName val="0"/>
          <c:showPercent val="0"/>
          <c:showBubbleSize val="0"/>
        </c:dLbls>
        <c:gapWidth val="0"/>
        <c:overlap val="100"/>
        <c:axId val="3"/>
        <c:axId val="4"/>
      </c:barChart>
      <c:catAx>
        <c:axId val="20348187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a:t>
                </a:r>
                <a:r>
                  <a:rPr lang="en-GB" sz="1075" b="0" i="0" u="none" strike="noStrike" baseline="0">
                    <a:solidFill>
                      <a:srgbClr val="FFFFFF"/>
                    </a:solidFill>
                    <a:latin typeface="Arial"/>
                    <a:cs typeface="Arial"/>
                  </a:rPr>
                  <a:t> )</a:t>
                </a:r>
              </a:p>
            </c:rich>
          </c:tx>
          <c:layout>
            <c:manualLayout>
              <c:xMode val="edge"/>
              <c:yMode val="edge"/>
              <c:x val="1.1458686303044245E-2"/>
              <c:y val="0.240007873793467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187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0419451918567306"/>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7918142721821384E-2"/>
          <c:y val="0.91503001883759305"/>
          <c:w val="0.89794432665673984"/>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6.8335575177306582E-2"/>
          <c:w val="0.68856287693747686"/>
          <c:h val="0.65335476754888255"/>
        </c:manualLayout>
      </c:layout>
      <c:barChart>
        <c:barDir val="col"/>
        <c:grouping val="stacked"/>
        <c:varyColors val="0"/>
        <c:ser>
          <c:idx val="0"/>
          <c:order val="0"/>
          <c:tx>
            <c:strRef>
              <c:f>' '!$A$615</c:f>
              <c:strCache>
                <c:ptCount val="1"/>
                <c:pt idx="0">
                  <c:v>EU-27 plus UK</c:v>
                </c:pt>
              </c:strCache>
            </c:strRef>
          </c:tx>
          <c:spPr>
            <a:solidFill>
              <a:srgbClr val="00FF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'!$B$615:$BB$615</c:f>
              <c:numCache>
                <c:formatCode>0.0</c:formatCode>
                <c:ptCount val="51"/>
                <c:pt idx="0">
                  <c:v>6.1299782999999997E-2</c:v>
                </c:pt>
                <c:pt idx="1">
                  <c:v>6.9422899999999982E-2</c:v>
                </c:pt>
                <c:pt idx="2">
                  <c:v>7.5246177999999997E-2</c:v>
                </c:pt>
                <c:pt idx="3">
                  <c:v>8.0211613999999987E-2</c:v>
                </c:pt>
                <c:pt idx="4">
                  <c:v>0.10888545814999999</c:v>
                </c:pt>
                <c:pt idx="5">
                  <c:v>0.12414004399999996</c:v>
                </c:pt>
                <c:pt idx="6">
                  <c:v>0.13932251690476191</c:v>
                </c:pt>
                <c:pt idx="7">
                  <c:v>0.14768986376190474</c:v>
                </c:pt>
                <c:pt idx="8">
                  <c:v>0.12990034014285712</c:v>
                </c:pt>
                <c:pt idx="9">
                  <c:v>0.13687079138095237</c:v>
                </c:pt>
                <c:pt idx="10">
                  <c:v>0.16784391104761898</c:v>
                </c:pt>
                <c:pt idx="11">
                  <c:v>0.17173520676190471</c:v>
                </c:pt>
                <c:pt idx="12">
                  <c:v>0.15047806333333327</c:v>
                </c:pt>
                <c:pt idx="13">
                  <c:v>0.15295374776190476</c:v>
                </c:pt>
                <c:pt idx="14">
                  <c:v>0.21584944347619034</c:v>
                </c:pt>
                <c:pt idx="15">
                  <c:v>0.20521430228571427</c:v>
                </c:pt>
                <c:pt idx="16">
                  <c:v>0.2019795961428571</c:v>
                </c:pt>
                <c:pt idx="17">
                  <c:v>0.12737450719047616</c:v>
                </c:pt>
                <c:pt idx="18">
                  <c:v>0.15933949838095238</c:v>
                </c:pt>
                <c:pt idx="19">
                  <c:v>0.16438053899999999</c:v>
                </c:pt>
                <c:pt idx="20">
                  <c:v>0.24105604604761904</c:v>
                </c:pt>
                <c:pt idx="21">
                  <c:v>0.22396908899999995</c:v>
                </c:pt>
                <c:pt idx="22">
                  <c:v>0.19181608751899998</c:v>
                </c:pt>
                <c:pt idx="23">
                  <c:v>0.18622421509523807</c:v>
                </c:pt>
                <c:pt idx="24">
                  <c:v>0.22116533295238086</c:v>
                </c:pt>
              </c:numCache>
            </c:numRef>
          </c:val>
          <c:extLst>
            <c:ext xmlns:c16="http://schemas.microsoft.com/office/drawing/2014/chart" uri="{C3380CC4-5D6E-409C-BE32-E72D297353CC}">
              <c16:uniqueId val="{00000000-0BF1-45FD-83BD-CAB5E1378269}"/>
            </c:ext>
          </c:extLst>
        </c:ser>
        <c:ser>
          <c:idx val="1"/>
          <c:order val="1"/>
          <c:tx>
            <c:strRef>
              <c:f>' '!$A$616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'!$B$616:$BB$616</c:f>
              <c:numCache>
                <c:formatCode>0.0</c:formatCode>
                <c:ptCount val="51"/>
                <c:pt idx="0">
                  <c:v>3.0118995999999999E-2</c:v>
                </c:pt>
                <c:pt idx="1">
                  <c:v>2.7777149999999994E-2</c:v>
                </c:pt>
                <c:pt idx="2">
                  <c:v>3.8534972000000001E-2</c:v>
                </c:pt>
                <c:pt idx="3">
                  <c:v>4.1868801999999997E-2</c:v>
                </c:pt>
                <c:pt idx="4">
                  <c:v>5.6260550549999989E-2</c:v>
                </c:pt>
                <c:pt idx="5">
                  <c:v>6.6147283999999987E-2</c:v>
                </c:pt>
                <c:pt idx="6">
                  <c:v>7.6555959619047598E-2</c:v>
                </c:pt>
                <c:pt idx="7">
                  <c:v>4.9387362999999983E-2</c:v>
                </c:pt>
                <c:pt idx="8">
                  <c:v>1.7096894999999997E-2</c:v>
                </c:pt>
                <c:pt idx="9">
                  <c:v>1.3792592999999995E-2</c:v>
                </c:pt>
                <c:pt idx="10">
                  <c:v>1.5867919999999997E-2</c:v>
                </c:pt>
                <c:pt idx="11">
                  <c:v>1.5903291380952381E-2</c:v>
                </c:pt>
                <c:pt idx="12">
                  <c:v>1.5424768666666665E-2</c:v>
                </c:pt>
                <c:pt idx="13">
                  <c:v>1.5279444142857139E-2</c:v>
                </c:pt>
                <c:pt idx="14">
                  <c:v>1.6656584238095233E-2</c:v>
                </c:pt>
                <c:pt idx="15">
                  <c:v>1.6613766666666661E-2</c:v>
                </c:pt>
                <c:pt idx="16">
                  <c:v>1.5520960428571425E-2</c:v>
                </c:pt>
                <c:pt idx="17">
                  <c:v>1.1777780999999996E-2</c:v>
                </c:pt>
                <c:pt idx="18">
                  <c:v>2.0468519047619045E-2</c:v>
                </c:pt>
                <c:pt idx="19">
                  <c:v>2.4367033999999999E-2</c:v>
                </c:pt>
                <c:pt idx="20">
                  <c:v>2.3350698047619044E-2</c:v>
                </c:pt>
                <c:pt idx="21">
                  <c:v>2.6481098571428562E-2</c:v>
                </c:pt>
                <c:pt idx="22">
                  <c:v>2.3673149999999994E-2</c:v>
                </c:pt>
                <c:pt idx="23">
                  <c:v>3.6363351000000002E-2</c:v>
                </c:pt>
                <c:pt idx="24">
                  <c:v>6.1630601095238102E-2</c:v>
                </c:pt>
              </c:numCache>
            </c:numRef>
          </c:val>
          <c:extLst>
            <c:ext xmlns:c16="http://schemas.microsoft.com/office/drawing/2014/chart" uri="{C3380CC4-5D6E-409C-BE32-E72D297353CC}">
              <c16:uniqueId val="{00000001-0BF1-45FD-83BD-CAB5E1378269}"/>
            </c:ext>
          </c:extLst>
        </c:ser>
        <c:ser>
          <c:idx val="3"/>
          <c:order val="2"/>
          <c:tx>
            <c:strRef>
              <c:f>' '!$A$617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'!$B$617:$BB$617</c:f>
              <c:numCache>
                <c:formatCode>0.0</c:formatCode>
                <c:ptCount val="51"/>
                <c:pt idx="0">
                  <c:v>7.2243882999999981E-2</c:v>
                </c:pt>
                <c:pt idx="1">
                  <c:v>7.6638549999999986E-2</c:v>
                </c:pt>
                <c:pt idx="2">
                  <c:v>0.10078804199999998</c:v>
                </c:pt>
                <c:pt idx="3">
                  <c:v>0.109297833</c:v>
                </c:pt>
                <c:pt idx="4">
                  <c:v>9.6042582899999979E-2</c:v>
                </c:pt>
                <c:pt idx="5">
                  <c:v>0.10660591199999998</c:v>
                </c:pt>
                <c:pt idx="6">
                  <c:v>9.612877899999997E-2</c:v>
                </c:pt>
                <c:pt idx="7">
                  <c:v>7.9349699571428553E-2</c:v>
                </c:pt>
                <c:pt idx="8">
                  <c:v>6.078102271428569E-2</c:v>
                </c:pt>
                <c:pt idx="9">
                  <c:v>6.1817833761904736E-2</c:v>
                </c:pt>
                <c:pt idx="10">
                  <c:v>7.3142074857142816E-2</c:v>
                </c:pt>
                <c:pt idx="11">
                  <c:v>7.7547744761904749E-2</c:v>
                </c:pt>
                <c:pt idx="12">
                  <c:v>7.4171317523809496E-2</c:v>
                </c:pt>
                <c:pt idx="13">
                  <c:v>7.4353360904761912E-2</c:v>
                </c:pt>
                <c:pt idx="14">
                  <c:v>0.10002078509523805</c:v>
                </c:pt>
                <c:pt idx="15">
                  <c:v>9.4758853238095214E-2</c:v>
                </c:pt>
                <c:pt idx="16">
                  <c:v>9.3531985142857127E-2</c:v>
                </c:pt>
                <c:pt idx="17">
                  <c:v>5.7526277904761891E-2</c:v>
                </c:pt>
                <c:pt idx="18">
                  <c:v>7.2548832999999993E-2</c:v>
                </c:pt>
                <c:pt idx="19">
                  <c:v>7.4434494000000018E-2</c:v>
                </c:pt>
                <c:pt idx="20">
                  <c:v>0.10228691490476187</c:v>
                </c:pt>
                <c:pt idx="21">
                  <c:v>9.4604221999999974E-2</c:v>
                </c:pt>
                <c:pt idx="22">
                  <c:v>7.9947614999999972E-2</c:v>
                </c:pt>
                <c:pt idx="23">
                  <c:v>6.3357540952380942E-2</c:v>
                </c:pt>
                <c:pt idx="24">
                  <c:v>6.3984726571428563E-2</c:v>
                </c:pt>
              </c:numCache>
            </c:numRef>
          </c:val>
          <c:extLst>
            <c:ext xmlns:c16="http://schemas.microsoft.com/office/drawing/2014/chart" uri="{C3380CC4-5D6E-409C-BE32-E72D297353CC}">
              <c16:uniqueId val="{00000002-0BF1-45FD-83BD-CAB5E1378269}"/>
            </c:ext>
          </c:extLst>
        </c:ser>
        <c:ser>
          <c:idx val="4"/>
          <c:order val="3"/>
          <c:tx>
            <c:strRef>
              <c:f>' '!$A$618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'!$B$618:$BB$618</c:f>
              <c:numCache>
                <c:formatCode>0.0</c:formatCode>
                <c:ptCount val="51"/>
                <c:pt idx="0">
                  <c:v>8.8231322999999987E-2</c:v>
                </c:pt>
                <c:pt idx="1">
                  <c:v>9.7570649999999995E-2</c:v>
                </c:pt>
                <c:pt idx="2">
                  <c:v>0.14256714099999998</c:v>
                </c:pt>
                <c:pt idx="3">
                  <c:v>0.159612579</c:v>
                </c:pt>
                <c:pt idx="4">
                  <c:v>0.1748884996</c:v>
                </c:pt>
                <c:pt idx="5">
                  <c:v>0.19431871299999998</c:v>
                </c:pt>
                <c:pt idx="6">
                  <c:v>0.23214500390476178</c:v>
                </c:pt>
                <c:pt idx="7">
                  <c:v>0.17537849900000002</c:v>
                </c:pt>
                <c:pt idx="8">
                  <c:v>0.11996607200000001</c:v>
                </c:pt>
                <c:pt idx="9">
                  <c:v>0.10472870338095235</c:v>
                </c:pt>
                <c:pt idx="10">
                  <c:v>0.13163547638095241</c:v>
                </c:pt>
                <c:pt idx="11">
                  <c:v>0.13106266657142854</c:v>
                </c:pt>
                <c:pt idx="12">
                  <c:v>0.13062314499999997</c:v>
                </c:pt>
                <c:pt idx="13">
                  <c:v>0.15368752014285711</c:v>
                </c:pt>
                <c:pt idx="14">
                  <c:v>0.205697085</c:v>
                </c:pt>
                <c:pt idx="15">
                  <c:v>0.24368610890476189</c:v>
                </c:pt>
                <c:pt idx="16">
                  <c:v>0.31408561204761903</c:v>
                </c:pt>
                <c:pt idx="17">
                  <c:v>0.29855404733333324</c:v>
                </c:pt>
                <c:pt idx="18">
                  <c:v>0.47766624547619047</c:v>
                </c:pt>
                <c:pt idx="19">
                  <c:v>0.42333974299999994</c:v>
                </c:pt>
                <c:pt idx="20">
                  <c:v>0.53319675595238081</c:v>
                </c:pt>
                <c:pt idx="21">
                  <c:v>0.55460836999999996</c:v>
                </c:pt>
                <c:pt idx="22">
                  <c:v>0.45741646699999994</c:v>
                </c:pt>
                <c:pt idx="23">
                  <c:v>0.39681338099999997</c:v>
                </c:pt>
                <c:pt idx="24">
                  <c:v>0.49167457699999984</c:v>
                </c:pt>
              </c:numCache>
            </c:numRef>
          </c:val>
          <c:extLst>
            <c:ext xmlns:c16="http://schemas.microsoft.com/office/drawing/2014/chart" uri="{C3380CC4-5D6E-409C-BE32-E72D297353CC}">
              <c16:uniqueId val="{00000003-0BF1-45FD-83BD-CAB5E1378269}"/>
            </c:ext>
          </c:extLst>
        </c:ser>
        <c:ser>
          <c:idx val="12"/>
          <c:order val="4"/>
          <c:tx>
            <c:strRef>
              <c:f>' '!$A$619</c:f>
              <c:strCache>
                <c:ptCount val="1"/>
                <c:pt idx="0">
                  <c:v>Others</c:v>
                </c:pt>
              </c:strCache>
            </c:strRef>
          </c:tx>
          <c:spPr>
            <a:solidFill>
              <a:srgbClr val="9933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'!$B$619:$BB$619</c:f>
              <c:numCache>
                <c:formatCode>0.0</c:formatCode>
                <c:ptCount val="51"/>
                <c:pt idx="0">
                  <c:v>4.9459275000000025E-2</c:v>
                </c:pt>
                <c:pt idx="1">
                  <c:v>3.7846250000000026E-2</c:v>
                </c:pt>
                <c:pt idx="2">
                  <c:v>6.5144100999999954E-2</c:v>
                </c:pt>
                <c:pt idx="3">
                  <c:v>6.0908234999999977E-2</c:v>
                </c:pt>
                <c:pt idx="4">
                  <c:v>8.7559235249999978E-2</c:v>
                </c:pt>
                <c:pt idx="5">
                  <c:v>0.10173461800000055</c:v>
                </c:pt>
                <c:pt idx="6">
                  <c:v>9.7646297428571338E-2</c:v>
                </c:pt>
                <c:pt idx="7">
                  <c:v>9.7454478190476201E-2</c:v>
                </c:pt>
                <c:pt idx="8">
                  <c:v>7.009035038095246E-2</c:v>
                </c:pt>
                <c:pt idx="9">
                  <c:v>7.553799061904759E-2</c:v>
                </c:pt>
                <c:pt idx="10">
                  <c:v>9.5515506476190448E-2</c:v>
                </c:pt>
                <c:pt idx="11">
                  <c:v>9.8426776999999965E-2</c:v>
                </c:pt>
                <c:pt idx="12">
                  <c:v>0.10228708290476179</c:v>
                </c:pt>
                <c:pt idx="13">
                  <c:v>0.11184047166666666</c:v>
                </c:pt>
                <c:pt idx="14">
                  <c:v>0.1834232448095241</c:v>
                </c:pt>
                <c:pt idx="15">
                  <c:v>0.22026231280952357</c:v>
                </c:pt>
                <c:pt idx="16">
                  <c:v>0.2401053281428569</c:v>
                </c:pt>
                <c:pt idx="17">
                  <c:v>0.15157666785714285</c:v>
                </c:pt>
                <c:pt idx="18">
                  <c:v>0.22267301147619034</c:v>
                </c:pt>
                <c:pt idx="19">
                  <c:v>0.22953068966666668</c:v>
                </c:pt>
                <c:pt idx="20">
                  <c:v>0.33426817100000017</c:v>
                </c:pt>
                <c:pt idx="21">
                  <c:v>0.43526090147619012</c:v>
                </c:pt>
                <c:pt idx="22">
                  <c:v>0.42922221712699971</c:v>
                </c:pt>
                <c:pt idx="23">
                  <c:v>0.37235728209523811</c:v>
                </c:pt>
                <c:pt idx="24">
                  <c:v>0.46144767166666667</c:v>
                </c:pt>
              </c:numCache>
            </c:numRef>
          </c:val>
          <c:extLst>
            <c:ext xmlns:c16="http://schemas.microsoft.com/office/drawing/2014/chart" uri="{C3380CC4-5D6E-409C-BE32-E72D297353CC}">
              <c16:uniqueId val="{00000004-0BF1-45FD-83BD-CAB5E1378269}"/>
            </c:ext>
          </c:extLst>
        </c:ser>
        <c:ser>
          <c:idx val="13"/>
          <c:order val="5"/>
          <c:tx>
            <c:strRef>
              <c:f>' '!$A$620</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'!$B$620:$BB$620</c:f>
              <c:numCache>
                <c:formatCode>0.0</c:formatCode>
                <c:ptCount val="51"/>
              </c:numCache>
            </c:numRef>
          </c:val>
          <c:extLst>
            <c:ext xmlns:c16="http://schemas.microsoft.com/office/drawing/2014/chart" uri="{C3380CC4-5D6E-409C-BE32-E72D297353CC}">
              <c16:uniqueId val="{00000005-0BF1-45FD-83BD-CAB5E1378269}"/>
            </c:ext>
          </c:extLst>
        </c:ser>
        <c:ser>
          <c:idx val="14"/>
          <c:order val="6"/>
          <c:tx>
            <c:strRef>
              <c:f>' '!$A$621</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'!$B$621:$BB$621</c:f>
              <c:numCache>
                <c:formatCode>0.0</c:formatCode>
                <c:ptCount val="51"/>
              </c:numCache>
            </c:numRef>
          </c:val>
          <c:extLst>
            <c:ext xmlns:c16="http://schemas.microsoft.com/office/drawing/2014/chart" uri="{C3380CC4-5D6E-409C-BE32-E72D297353CC}">
              <c16:uniqueId val="{00000006-0BF1-45FD-83BD-CAB5E1378269}"/>
            </c:ext>
          </c:extLst>
        </c:ser>
        <c:ser>
          <c:idx val="15"/>
          <c:order val="7"/>
          <c:tx>
            <c:strRef>
              <c:f>' '!$A$622</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'!$B$622:$BB$622</c:f>
              <c:numCache>
                <c:formatCode>General</c:formatCode>
                <c:ptCount val="51"/>
              </c:numCache>
            </c:numRef>
          </c:val>
          <c:extLst>
            <c:ext xmlns:c16="http://schemas.microsoft.com/office/drawing/2014/chart" uri="{C3380CC4-5D6E-409C-BE32-E72D297353CC}">
              <c16:uniqueId val="{00000007-0BF1-45FD-83BD-CAB5E1378269}"/>
            </c:ext>
          </c:extLst>
        </c:ser>
        <c:dLbls>
          <c:showLegendKey val="0"/>
          <c:showVal val="0"/>
          <c:showCatName val="0"/>
          <c:showSerName val="0"/>
          <c:showPercent val="0"/>
          <c:showBubbleSize val="0"/>
        </c:dLbls>
        <c:gapWidth val="0"/>
        <c:overlap val="100"/>
        <c:axId val="2034836351"/>
        <c:axId val="1"/>
      </c:barChart>
      <c:barChart>
        <c:barDir val="col"/>
        <c:grouping val="stacked"/>
        <c:varyColors val="0"/>
        <c:ser>
          <c:idx val="9"/>
          <c:order val="8"/>
          <c:tx>
            <c:strRef>
              <c:f>' '!$A$623</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'!$B$623:$BB$623</c:f>
              <c:numCache>
                <c:formatCode>General</c:formatCode>
                <c:ptCount val="51"/>
              </c:numCache>
            </c:numRef>
          </c:val>
          <c:extLst>
            <c:ext xmlns:c16="http://schemas.microsoft.com/office/drawing/2014/chart" uri="{C3380CC4-5D6E-409C-BE32-E72D297353CC}">
              <c16:uniqueId val="{00000008-0BF1-45FD-83BD-CAB5E1378269}"/>
            </c:ext>
          </c:extLst>
        </c:ser>
        <c:ser>
          <c:idx val="18"/>
          <c:order val="9"/>
          <c:tx>
            <c:strRef>
              <c:f>' '!$A$624</c:f>
              <c:strCache>
                <c:ptCount val="1"/>
              </c:strCache>
            </c:strRef>
          </c:tx>
          <c:spPr>
            <a:noFill/>
            <a:ln w="25400">
              <a:noFill/>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'!$B$624:$BB$624</c:f>
              <c:numCache>
                <c:formatCode>#,##0</c:formatCode>
                <c:ptCount val="51"/>
              </c:numCache>
            </c:numRef>
          </c:val>
          <c:extLst>
            <c:ext xmlns:c16="http://schemas.microsoft.com/office/drawing/2014/chart" uri="{C3380CC4-5D6E-409C-BE32-E72D297353CC}">
              <c16:uniqueId val="{00000009-0BF1-45FD-83BD-CAB5E1378269}"/>
            </c:ext>
          </c:extLst>
        </c:ser>
        <c:ser>
          <c:idx val="19"/>
          <c:order val="10"/>
          <c:tx>
            <c:strRef>
              <c:f>' '!$A$625</c:f>
              <c:strCache>
                <c:ptCount val="1"/>
                <c:pt idx="0">
                  <c:v>EU-27 plus UK</c:v>
                </c:pt>
              </c:strCache>
            </c:strRef>
          </c:tx>
          <c:spPr>
            <a:solidFill>
              <a:srgbClr val="00FF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'!$B$625:$BB$625</c:f>
              <c:numCache>
                <c:formatCode>#,##0</c:formatCode>
                <c:ptCount val="51"/>
                <c:pt idx="26" formatCode="0.0">
                  <c:v>8.7508969000000006E-2</c:v>
                </c:pt>
                <c:pt idx="27" formatCode="0.0">
                  <c:v>0.10033315</c:v>
                </c:pt>
                <c:pt idx="28" formatCode="0.0">
                  <c:v>0.112199089</c:v>
                </c:pt>
                <c:pt idx="29" formatCode="0.0">
                  <c:v>0.12483900000000001</c:v>
                </c:pt>
                <c:pt idx="30" formatCode="0.0">
                  <c:v>0.1797087</c:v>
                </c:pt>
                <c:pt idx="31" formatCode="0.0">
                  <c:v>0.22101600000000002</c:v>
                </c:pt>
                <c:pt idx="32" formatCode="0.0">
                  <c:v>0.25656097100000008</c:v>
                </c:pt>
                <c:pt idx="33" formatCode="0.0">
                  <c:v>0.29973075300000007</c:v>
                </c:pt>
                <c:pt idx="34" formatCode="0.0">
                  <c:v>0.29050841799999999</c:v>
                </c:pt>
                <c:pt idx="35" formatCode="0.0">
                  <c:v>0.32362000699999999</c:v>
                </c:pt>
                <c:pt idx="36" formatCode="0.0">
                  <c:v>0.41695999800000005</c:v>
                </c:pt>
                <c:pt idx="37" formatCode="0.0">
                  <c:v>0.46454714400000002</c:v>
                </c:pt>
                <c:pt idx="38" formatCode="0.0">
                  <c:v>0.44668412600000001</c:v>
                </c:pt>
                <c:pt idx="39" formatCode="0.0">
                  <c:v>0.47198417500000001</c:v>
                </c:pt>
                <c:pt idx="40" formatCode="0.0">
                  <c:v>0.65586532600000003</c:v>
                </c:pt>
                <c:pt idx="41" formatCode="0.0">
                  <c:v>0.63663039499999996</c:v>
                </c:pt>
                <c:pt idx="42" formatCode="0.0">
                  <c:v>0.60508136899999998</c:v>
                </c:pt>
                <c:pt idx="43" formatCode="0.0">
                  <c:v>0.36674746200000002</c:v>
                </c:pt>
                <c:pt idx="44" formatCode="0.0">
                  <c:v>0.471845605</c:v>
                </c:pt>
                <c:pt idx="45" formatCode="0.0">
                  <c:v>0.48333473599999993</c:v>
                </c:pt>
                <c:pt idx="46" formatCode="0.0">
                  <c:v>0.53657101600000001</c:v>
                </c:pt>
                <c:pt idx="47" formatCode="0.0">
                  <c:v>0.71023559000000003</c:v>
                </c:pt>
                <c:pt idx="48" formatCode="0.0">
                  <c:v>0.64546823099999995</c:v>
                </c:pt>
                <c:pt idx="49" formatCode="0.0">
                  <c:v>0.54975822500000004</c:v>
                </c:pt>
                <c:pt idx="50" formatCode="0.0">
                  <c:v>0.61500389999999994</c:v>
                </c:pt>
              </c:numCache>
            </c:numRef>
          </c:val>
          <c:extLst>
            <c:ext xmlns:c16="http://schemas.microsoft.com/office/drawing/2014/chart" uri="{C3380CC4-5D6E-409C-BE32-E72D297353CC}">
              <c16:uniqueId val="{0000000A-0BF1-45FD-83BD-CAB5E1378269}"/>
            </c:ext>
          </c:extLst>
        </c:ser>
        <c:ser>
          <c:idx val="20"/>
          <c:order val="11"/>
          <c:tx>
            <c:strRef>
              <c:f>' '!$A$626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'!$B$626:$BB$626</c:f>
              <c:numCache>
                <c:formatCode>#,##0</c:formatCode>
                <c:ptCount val="51"/>
                <c:pt idx="26" formatCode="0.0">
                  <c:v>3.2750781999999999E-2</c:v>
                </c:pt>
                <c:pt idx="27" formatCode="0.0">
                  <c:v>3.291285E-2</c:v>
                </c:pt>
                <c:pt idx="28" formatCode="0.0">
                  <c:v>3.6078545999999996E-2</c:v>
                </c:pt>
                <c:pt idx="29" formatCode="0.0">
                  <c:v>4.0154000000000002E-2</c:v>
                </c:pt>
                <c:pt idx="30" formatCode="0.0">
                  <c:v>5.6932150000000001E-2</c:v>
                </c:pt>
                <c:pt idx="31" formatCode="0.0">
                  <c:v>7.7102000000000004E-2</c:v>
                </c:pt>
                <c:pt idx="32" formatCode="0.0">
                  <c:v>0.11002681399999999</c:v>
                </c:pt>
                <c:pt idx="33" formatCode="0.0">
                  <c:v>5.8895594999999995E-2</c:v>
                </c:pt>
                <c:pt idx="34" formatCode="0.0">
                  <c:v>2.7734260999999996E-2</c:v>
                </c:pt>
                <c:pt idx="35" formatCode="0.0">
                  <c:v>2.3099075000000004E-2</c:v>
                </c:pt>
                <c:pt idx="36" formatCode="0.0">
                  <c:v>2.5449758999999992E-2</c:v>
                </c:pt>
                <c:pt idx="37" formatCode="0.0">
                  <c:v>2.6878772999999995E-2</c:v>
                </c:pt>
                <c:pt idx="38" formatCode="0.0">
                  <c:v>3.2681846000000001E-2</c:v>
                </c:pt>
                <c:pt idx="39" formatCode="0.0">
                  <c:v>3.7673457E-2</c:v>
                </c:pt>
                <c:pt idx="40" formatCode="0.0">
                  <c:v>5.2109258999999998E-2</c:v>
                </c:pt>
                <c:pt idx="41" formatCode="0.0">
                  <c:v>5.0460043000000003E-2</c:v>
                </c:pt>
                <c:pt idx="42" formatCode="0.0">
                  <c:v>4.5411606E-2</c:v>
                </c:pt>
                <c:pt idx="43" formatCode="0.0">
                  <c:v>2.9922539999999997E-2</c:v>
                </c:pt>
                <c:pt idx="44" formatCode="0.0">
                  <c:v>3.8712737000000004E-2</c:v>
                </c:pt>
                <c:pt idx="45" formatCode="0.0">
                  <c:v>4.8971407000000002E-2</c:v>
                </c:pt>
                <c:pt idx="46" formatCode="0.0">
                  <c:v>3.7523288999999994E-2</c:v>
                </c:pt>
                <c:pt idx="47" formatCode="0.0">
                  <c:v>5.9396890000000001E-2</c:v>
                </c:pt>
                <c:pt idx="48" formatCode="0.0">
                  <c:v>7.2413451999999989E-2</c:v>
                </c:pt>
                <c:pt idx="49" formatCode="0.0">
                  <c:v>8.0285138999999991E-2</c:v>
                </c:pt>
                <c:pt idx="50" formatCode="0.0">
                  <c:v>9.8932071999999996E-2</c:v>
                </c:pt>
              </c:numCache>
            </c:numRef>
          </c:val>
          <c:extLst>
            <c:ext xmlns:c16="http://schemas.microsoft.com/office/drawing/2014/chart" uri="{C3380CC4-5D6E-409C-BE32-E72D297353CC}">
              <c16:uniqueId val="{0000000B-0BF1-45FD-83BD-CAB5E1378269}"/>
            </c:ext>
          </c:extLst>
        </c:ser>
        <c:ser>
          <c:idx val="2"/>
          <c:order val="12"/>
          <c:tx>
            <c:strRef>
              <c:f>' '!$A$627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'!$B$627:$BB$627</c:f>
              <c:numCache>
                <c:formatCode>#,##0</c:formatCode>
                <c:ptCount val="51"/>
                <c:pt idx="26" formatCode="0.0">
                  <c:v>0.124900865</c:v>
                </c:pt>
                <c:pt idx="27" formatCode="0.0">
                  <c:v>0.13152729999999999</c:v>
                </c:pt>
                <c:pt idx="28" formatCode="0.0">
                  <c:v>0.171076705</c:v>
                </c:pt>
                <c:pt idx="29" formatCode="0.0">
                  <c:v>0.185867</c:v>
                </c:pt>
                <c:pt idx="30" formatCode="0.0">
                  <c:v>0.17581144999999998</c:v>
                </c:pt>
                <c:pt idx="31" formatCode="0.0">
                  <c:v>0.206014</c:v>
                </c:pt>
                <c:pt idx="32" formatCode="0.0">
                  <c:v>0.19682486599999999</c:v>
                </c:pt>
                <c:pt idx="33" formatCode="0.0">
                  <c:v>0.16840269000000002</c:v>
                </c:pt>
                <c:pt idx="34" formatCode="0.0">
                  <c:v>0.15196095700000001</c:v>
                </c:pt>
                <c:pt idx="35" formatCode="0.0">
                  <c:v>0.16261152099999998</c:v>
                </c:pt>
                <c:pt idx="36" formatCode="0.0">
                  <c:v>0.19460150499999998</c:v>
                </c:pt>
                <c:pt idx="37" formatCode="0.0">
                  <c:v>0.22815723499999999</c:v>
                </c:pt>
                <c:pt idx="38" formatCode="0.0">
                  <c:v>0.24000574</c:v>
                </c:pt>
                <c:pt idx="39" formatCode="0.0">
                  <c:v>0.25070112999999999</c:v>
                </c:pt>
                <c:pt idx="40" formatCode="0.0">
                  <c:v>0.30601937699999998</c:v>
                </c:pt>
                <c:pt idx="41" formatCode="0.0">
                  <c:v>0.29420688700000003</c:v>
                </c:pt>
                <c:pt idx="42" formatCode="0.0">
                  <c:v>0.29830278100000007</c:v>
                </c:pt>
                <c:pt idx="43" formatCode="0.0">
                  <c:v>0.187799206</c:v>
                </c:pt>
                <c:pt idx="44" formatCode="0.0">
                  <c:v>0.23865169</c:v>
                </c:pt>
                <c:pt idx="45" formatCode="0.0">
                  <c:v>0.23738465799999997</c:v>
                </c:pt>
                <c:pt idx="46" formatCode="0.0">
                  <c:v>0.24193335900000001</c:v>
                </c:pt>
                <c:pt idx="47" formatCode="0.0">
                  <c:v>0.28601858999999996</c:v>
                </c:pt>
                <c:pt idx="48" formatCode="0.0">
                  <c:v>0.25883504899999998</c:v>
                </c:pt>
                <c:pt idx="49" formatCode="0.0">
                  <c:v>0.20098730899999995</c:v>
                </c:pt>
                <c:pt idx="50" formatCode="0.0">
                  <c:v>0.19405007799999999</c:v>
                </c:pt>
              </c:numCache>
            </c:numRef>
          </c:val>
          <c:extLst>
            <c:ext xmlns:c16="http://schemas.microsoft.com/office/drawing/2014/chart" uri="{C3380CC4-5D6E-409C-BE32-E72D297353CC}">
              <c16:uniqueId val="{0000000C-0BF1-45FD-83BD-CAB5E1378269}"/>
            </c:ext>
          </c:extLst>
        </c:ser>
        <c:ser>
          <c:idx val="5"/>
          <c:order val="13"/>
          <c:tx>
            <c:strRef>
              <c:f>' '!$A$628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'!$B$628:$BB$628</c:f>
              <c:numCache>
                <c:formatCode>#,##0</c:formatCode>
                <c:ptCount val="51"/>
                <c:pt idx="26" formatCode="0.0">
                  <c:v>0.134245276</c:v>
                </c:pt>
                <c:pt idx="27" formatCode="0.0">
                  <c:v>0.15012019999999998</c:v>
                </c:pt>
                <c:pt idx="28" formatCode="0.0">
                  <c:v>0.20187532</c:v>
                </c:pt>
                <c:pt idx="29" formatCode="0.0">
                  <c:v>0.23264599999999999</c:v>
                </c:pt>
                <c:pt idx="30" formatCode="0.0">
                  <c:v>0.26954775000000003</c:v>
                </c:pt>
                <c:pt idx="31" formatCode="0.0">
                  <c:v>0.31742500000000001</c:v>
                </c:pt>
                <c:pt idx="32" formatCode="0.0">
                  <c:v>0.36849530399999997</c:v>
                </c:pt>
                <c:pt idx="33" formatCode="0.0">
                  <c:v>0.31186277499999998</c:v>
                </c:pt>
                <c:pt idx="34" formatCode="0.0">
                  <c:v>0.22913408400000004</c:v>
                </c:pt>
                <c:pt idx="35" formatCode="0.0">
                  <c:v>0.22594867299999999</c:v>
                </c:pt>
                <c:pt idx="36" formatCode="0.0">
                  <c:v>0.30113501399999998</c:v>
                </c:pt>
                <c:pt idx="37" formatCode="0.0">
                  <c:v>0.32558113799999999</c:v>
                </c:pt>
                <c:pt idx="38" formatCode="0.0">
                  <c:v>0.342344492</c:v>
                </c:pt>
                <c:pt idx="39" formatCode="0.0">
                  <c:v>0.39130325099999996</c:v>
                </c:pt>
                <c:pt idx="40" formatCode="0.0">
                  <c:v>0.51782205900000011</c:v>
                </c:pt>
                <c:pt idx="41" formatCode="0.0">
                  <c:v>0.60187851800000003</c:v>
                </c:pt>
                <c:pt idx="42" formatCode="0.0">
                  <c:v>0.70356810900000011</c:v>
                </c:pt>
                <c:pt idx="43" formatCode="0.0">
                  <c:v>0.5578527430000001</c:v>
                </c:pt>
                <c:pt idx="44" formatCode="0.0">
                  <c:v>0.87929270700000006</c:v>
                </c:pt>
                <c:pt idx="45" formatCode="0.0">
                  <c:v>0.76092715199999994</c:v>
                </c:pt>
                <c:pt idx="46" formatCode="0.0">
                  <c:v>0.85887122099999991</c:v>
                </c:pt>
                <c:pt idx="47" formatCode="0.0">
                  <c:v>1.2045033959999998</c:v>
                </c:pt>
                <c:pt idx="48" formatCode="0.0">
                  <c:v>1.0893311959999998</c:v>
                </c:pt>
                <c:pt idx="49" formatCode="0.0">
                  <c:v>0.93341897799999995</c:v>
                </c:pt>
                <c:pt idx="50" formatCode="0.0">
                  <c:v>0.99567733400000002</c:v>
                </c:pt>
              </c:numCache>
            </c:numRef>
          </c:val>
          <c:extLst>
            <c:ext xmlns:c16="http://schemas.microsoft.com/office/drawing/2014/chart" uri="{C3380CC4-5D6E-409C-BE32-E72D297353CC}">
              <c16:uniqueId val="{0000000D-0BF1-45FD-83BD-CAB5E1378269}"/>
            </c:ext>
          </c:extLst>
        </c:ser>
        <c:ser>
          <c:idx val="6"/>
          <c:order val="14"/>
          <c:tx>
            <c:strRef>
              <c:f>' '!$A$629</c:f>
              <c:strCache>
                <c:ptCount val="1"/>
                <c:pt idx="0">
                  <c:v>Others</c:v>
                </c:pt>
              </c:strCache>
            </c:strRef>
          </c:tx>
          <c:spPr>
            <a:solidFill>
              <a:srgbClr val="993300"/>
            </a:solidFill>
            <a:ln w="12700">
              <a:solidFill>
                <a:srgbClr val="000000"/>
              </a:solidFill>
              <a:prstDash val="solid"/>
            </a:ln>
          </c:spPr>
          <c:invertIfNegative val="0"/>
          <c:cat>
            <c:numRef>
              <c:f>' '!$B$614:$BB$614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'!$B$629:$BB$629</c:f>
              <c:numCache>
                <c:formatCode>General</c:formatCode>
                <c:ptCount val="51"/>
                <c:pt idx="26" formatCode="#,##0.0">
                  <c:v>5.0698445000000092E-2</c:v>
                </c:pt>
                <c:pt idx="27" formatCode="#,##0.0">
                  <c:v>3.9513950000000075E-2</c:v>
                </c:pt>
                <c:pt idx="28" formatCode="#,##0.0">
                  <c:v>6.8146820000000163E-2</c:v>
                </c:pt>
                <c:pt idx="29" formatCode="#,##0.0">
                  <c:v>6.6986000000000101E-2</c:v>
                </c:pt>
                <c:pt idx="30" formatCode="#,##0.0">
                  <c:v>0.10665204999999989</c:v>
                </c:pt>
                <c:pt idx="31" formatCode="#,##0.0">
                  <c:v>0.13309600000000021</c:v>
                </c:pt>
                <c:pt idx="32" formatCode="#,##0.0">
                  <c:v>0.14735604999999974</c:v>
                </c:pt>
                <c:pt idx="33" formatCode="#,##0.0">
                  <c:v>0.1643675680000003</c:v>
                </c:pt>
                <c:pt idx="34" formatCode="#,##0.0">
                  <c:v>0.13941272299999996</c:v>
                </c:pt>
                <c:pt idx="35" formatCode="#,##0.0">
                  <c:v>0.14730466499999995</c:v>
                </c:pt>
                <c:pt idx="36" formatCode="#,##0.0">
                  <c:v>0.20847656200000031</c:v>
                </c:pt>
                <c:pt idx="37" formatCode="#,##0.0">
                  <c:v>0.25173862000000002</c:v>
                </c:pt>
                <c:pt idx="38" formatCode="#,##0.0">
                  <c:v>0.27158157100000024</c:v>
                </c:pt>
                <c:pt idx="39" formatCode="#,##0.0">
                  <c:v>0.31457712699999973</c:v>
                </c:pt>
                <c:pt idx="40" formatCode="#,##0.0">
                  <c:v>0.47408682500000099</c:v>
                </c:pt>
                <c:pt idx="41" formatCode="#,##0.0">
                  <c:v>0.62371544999999973</c:v>
                </c:pt>
                <c:pt idx="42" formatCode="#,##0.0">
                  <c:v>0.58376859399999903</c:v>
                </c:pt>
                <c:pt idx="43" formatCode="#,##0.0">
                  <c:v>0.33984533699999986</c:v>
                </c:pt>
                <c:pt idx="44" formatCode="#,##0.0">
                  <c:v>0.49001284400000023</c:v>
                </c:pt>
                <c:pt idx="45" formatCode="#,##0.0">
                  <c:v>0.49599844400000048</c:v>
                </c:pt>
                <c:pt idx="46" formatCode="#,##0.0">
                  <c:v>0.67208044700000102</c:v>
                </c:pt>
                <c:pt idx="47" formatCode="#,##0.0">
                  <c:v>1.0379282509999994</c:v>
                </c:pt>
                <c:pt idx="48" formatCode="#,##0.0">
                  <c:v>1.0816606180000008</c:v>
                </c:pt>
                <c:pt idx="49" formatCode="#,##0.0">
                  <c:v>0.75962252499999972</c:v>
                </c:pt>
                <c:pt idx="50" formatCode="#,##0.0">
                  <c:v>0.81290741499999908</c:v>
                </c:pt>
              </c:numCache>
            </c:numRef>
          </c:val>
          <c:extLst>
            <c:ext xmlns:c16="http://schemas.microsoft.com/office/drawing/2014/chart" uri="{C3380CC4-5D6E-409C-BE32-E72D297353CC}">
              <c16:uniqueId val="{0000000E-0BF1-45FD-83BD-CAB5E1378269}"/>
            </c:ext>
          </c:extLst>
        </c:ser>
        <c:dLbls>
          <c:showLegendKey val="0"/>
          <c:showVal val="0"/>
          <c:showCatName val="0"/>
          <c:showSerName val="0"/>
          <c:showPercent val="0"/>
          <c:showBubbleSize val="0"/>
        </c:dLbls>
        <c:gapWidth val="0"/>
        <c:overlap val="100"/>
        <c:axId val="3"/>
        <c:axId val="4"/>
      </c:barChart>
      <c:catAx>
        <c:axId val="20348363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2.083397509644408E-2"/>
              <c:y val="0.240007873793467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363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90002772416638432"/>
              <c:y val="0.176672462653524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146022653451004E-2"/>
          <c:y val="0.9083631334544412"/>
          <c:w val="0.8979443266567398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0002296523094559E-2"/>
          <c:w val="0.69481306946641008"/>
          <c:h val="0.62502050467048709"/>
        </c:manualLayout>
      </c:layout>
      <c:barChart>
        <c:barDir val="col"/>
        <c:grouping val="stacked"/>
        <c:varyColors val="0"/>
        <c:ser>
          <c:idx val="0"/>
          <c:order val="0"/>
          <c:tx>
            <c:strRef>
              <c:f>' '!$A$635</c:f>
              <c:strCache>
                <c:ptCount val="1"/>
                <c:pt idx="0">
                  <c:v>EU-27 plus UK</c:v>
                </c:pt>
              </c:strCache>
            </c:strRef>
          </c:tx>
          <c:spPr>
            <a:solidFill>
              <a:srgbClr val="00FF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'!$B$635:$BB$635</c:f>
              <c:numCache>
                <c:formatCode>0.0</c:formatCode>
                <c:ptCount val="51"/>
                <c:pt idx="0">
                  <c:v>0.14519851443594972</c:v>
                </c:pt>
                <c:pt idx="1">
                  <c:v>0.16020602959565469</c:v>
                </c:pt>
                <c:pt idx="2">
                  <c:v>0.22123633123484049</c:v>
                </c:pt>
                <c:pt idx="3">
                  <c:v>0.32570083086961504</c:v>
                </c:pt>
                <c:pt idx="4">
                  <c:v>0.53145570852916935</c:v>
                </c:pt>
                <c:pt idx="5">
                  <c:v>0.74911362602105536</c:v>
                </c:pt>
                <c:pt idx="6">
                  <c:v>0.93276629707247893</c:v>
                </c:pt>
                <c:pt idx="7">
                  <c:v>0.99479447556153811</c:v>
                </c:pt>
                <c:pt idx="8">
                  <c:v>0.99167294419123686</c:v>
                </c:pt>
                <c:pt idx="9">
                  <c:v>0.96431371334145777</c:v>
                </c:pt>
                <c:pt idx="10">
                  <c:v>1.1498707056338895</c:v>
                </c:pt>
                <c:pt idx="11">
                  <c:v>1.053380403316037</c:v>
                </c:pt>
                <c:pt idx="12">
                  <c:v>1.041568949246932</c:v>
                </c:pt>
                <c:pt idx="13">
                  <c:v>0.83145352553230523</c:v>
                </c:pt>
                <c:pt idx="14">
                  <c:v>1.0206500597753068</c:v>
                </c:pt>
                <c:pt idx="15">
                  <c:v>1.0790143570837913</c:v>
                </c:pt>
                <c:pt idx="16">
                  <c:v>1.0902080747854153</c:v>
                </c:pt>
                <c:pt idx="17">
                  <c:v>1.1652268650000002</c:v>
                </c:pt>
                <c:pt idx="18">
                  <c:v>1.1840708629999999</c:v>
                </c:pt>
                <c:pt idx="19">
                  <c:v>1.4130076031285419</c:v>
                </c:pt>
                <c:pt idx="20">
                  <c:v>1.4065928659999998</c:v>
                </c:pt>
                <c:pt idx="21">
                  <c:v>1.7000971249999997</c:v>
                </c:pt>
                <c:pt idx="22">
                  <c:v>1.1989652</c:v>
                </c:pt>
                <c:pt idx="23">
                  <c:v>1.495251691</c:v>
                </c:pt>
                <c:pt idx="24">
                  <c:v>2.0260207410000004</c:v>
                </c:pt>
              </c:numCache>
            </c:numRef>
          </c:val>
          <c:extLst>
            <c:ext xmlns:c16="http://schemas.microsoft.com/office/drawing/2014/chart" uri="{C3380CC4-5D6E-409C-BE32-E72D297353CC}">
              <c16:uniqueId val="{00000000-192D-4B5F-A294-7DCA68A41EE6}"/>
            </c:ext>
          </c:extLst>
        </c:ser>
        <c:ser>
          <c:idx val="1"/>
          <c:order val="1"/>
          <c:tx>
            <c:strRef>
              <c:f>' '!$A$636</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'!$B$636:$BB$636</c:f>
              <c:numCache>
                <c:formatCode>0.0</c:formatCode>
                <c:ptCount val="51"/>
                <c:pt idx="0">
                  <c:v>1.063848156981478E-3</c:v>
                </c:pt>
                <c:pt idx="1">
                  <c:v>0</c:v>
                </c:pt>
                <c:pt idx="2">
                  <c:v>2.0565292510393398E-4</c:v>
                </c:pt>
                <c:pt idx="3">
                  <c:v>0</c:v>
                </c:pt>
                <c:pt idx="4">
                  <c:v>8.2697027886264083E-5</c:v>
                </c:pt>
                <c:pt idx="5">
                  <c:v>3.5027445907703515E-4</c:v>
                </c:pt>
                <c:pt idx="6">
                  <c:v>3.8408141319009334E-4</c:v>
                </c:pt>
                <c:pt idx="7">
                  <c:v>5.1722516949607262E-4</c:v>
                </c:pt>
                <c:pt idx="8">
                  <c:v>9.0458820506037721E-4</c:v>
                </c:pt>
                <c:pt idx="9">
                  <c:v>1.0859729985931084E-2</c:v>
                </c:pt>
                <c:pt idx="10">
                  <c:v>9.6769089636853295E-2</c:v>
                </c:pt>
                <c:pt idx="11">
                  <c:v>0.17448179326073071</c:v>
                </c:pt>
                <c:pt idx="12">
                  <c:v>0.17316388781423098</c:v>
                </c:pt>
                <c:pt idx="13">
                  <c:v>9.1209535017679436E-2</c:v>
                </c:pt>
                <c:pt idx="14">
                  <c:v>9.4142711292728706E-2</c:v>
                </c:pt>
                <c:pt idx="15">
                  <c:v>1.8390283748792268E-2</c:v>
                </c:pt>
                <c:pt idx="16">
                  <c:v>3.5087540980091518E-3</c:v>
                </c:pt>
                <c:pt idx="17">
                  <c:v>1.8806889999999996E-3</c:v>
                </c:pt>
                <c:pt idx="18">
                  <c:v>1.351096E-3</c:v>
                </c:pt>
                <c:pt idx="19">
                  <c:v>1.1967249578168403E-3</c:v>
                </c:pt>
                <c:pt idx="20">
                  <c:v>1.0305399999999997E-3</c:v>
                </c:pt>
                <c:pt idx="21">
                  <c:v>1.1967289999999999E-3</c:v>
                </c:pt>
                <c:pt idx="22">
                  <c:v>1.142753E-3</c:v>
                </c:pt>
                <c:pt idx="23">
                  <c:v>8.9261899999999988E-4</c:v>
                </c:pt>
                <c:pt idx="24">
                  <c:v>1.6280299999999999E-3</c:v>
                </c:pt>
              </c:numCache>
            </c:numRef>
          </c:val>
          <c:extLst>
            <c:ext xmlns:c16="http://schemas.microsoft.com/office/drawing/2014/chart" uri="{C3380CC4-5D6E-409C-BE32-E72D297353CC}">
              <c16:uniqueId val="{00000001-192D-4B5F-A294-7DCA68A41EE6}"/>
            </c:ext>
          </c:extLst>
        </c:ser>
        <c:ser>
          <c:idx val="3"/>
          <c:order val="2"/>
          <c:tx>
            <c:strRef>
              <c:f>' '!$A$637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'!$B$637:$BB$637</c:f>
              <c:numCache>
                <c:formatCode>0.0</c:formatCode>
                <c:ptCount val="51"/>
                <c:pt idx="0">
                  <c:v>0.12741593000000001</c:v>
                </c:pt>
                <c:pt idx="1">
                  <c:v>0.18087810100000001</c:v>
                </c:pt>
                <c:pt idx="2">
                  <c:v>0.22250176199999999</c:v>
                </c:pt>
                <c:pt idx="3">
                  <c:v>0.293958626</c:v>
                </c:pt>
                <c:pt idx="4">
                  <c:v>0.33216952399999999</c:v>
                </c:pt>
                <c:pt idx="5">
                  <c:v>0.37664779399999998</c:v>
                </c:pt>
                <c:pt idx="6">
                  <c:v>0.29387625509999987</c:v>
                </c:pt>
                <c:pt idx="7">
                  <c:v>0.30136573289999991</c:v>
                </c:pt>
                <c:pt idx="8">
                  <c:v>0.30256300310000001</c:v>
                </c:pt>
                <c:pt idx="9">
                  <c:v>0.3057725724</c:v>
                </c:pt>
                <c:pt idx="10">
                  <c:v>0.33443372849999997</c:v>
                </c:pt>
                <c:pt idx="11">
                  <c:v>0.38986490103398314</c:v>
                </c:pt>
                <c:pt idx="12">
                  <c:v>0.35139618320000005</c:v>
                </c:pt>
                <c:pt idx="13">
                  <c:v>0.32817868709999998</c:v>
                </c:pt>
                <c:pt idx="14">
                  <c:v>0.31474467900000003</c:v>
                </c:pt>
                <c:pt idx="15">
                  <c:v>0.30574806880988026</c:v>
                </c:pt>
                <c:pt idx="16">
                  <c:v>0.30759436365923304</c:v>
                </c:pt>
                <c:pt idx="17">
                  <c:v>0.32301945099999996</c:v>
                </c:pt>
                <c:pt idx="18">
                  <c:v>0.33519210300000002</c:v>
                </c:pt>
                <c:pt idx="19">
                  <c:v>0.41519101816957377</c:v>
                </c:pt>
                <c:pt idx="20">
                  <c:v>0.38439215599999987</c:v>
                </c:pt>
                <c:pt idx="21">
                  <c:v>0.41412774599999996</c:v>
                </c:pt>
                <c:pt idx="22">
                  <c:v>0.37485828100000002</c:v>
                </c:pt>
                <c:pt idx="23">
                  <c:v>0.36778201299999996</c:v>
                </c:pt>
                <c:pt idx="24">
                  <c:v>0.4094320079999999</c:v>
                </c:pt>
              </c:numCache>
            </c:numRef>
          </c:val>
          <c:extLst>
            <c:ext xmlns:c16="http://schemas.microsoft.com/office/drawing/2014/chart" uri="{C3380CC4-5D6E-409C-BE32-E72D297353CC}">
              <c16:uniqueId val="{00000002-192D-4B5F-A294-7DCA68A41EE6}"/>
            </c:ext>
          </c:extLst>
        </c:ser>
        <c:ser>
          <c:idx val="4"/>
          <c:order val="3"/>
          <c:tx>
            <c:strRef>
              <c:f>' '!$A$638</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'!$B$638:$BB$638</c:f>
              <c:numCache>
                <c:formatCode>0.0</c:formatCode>
                <c:ptCount val="51"/>
                <c:pt idx="0">
                  <c:v>1.5825425328508173E-2</c:v>
                </c:pt>
                <c:pt idx="1">
                  <c:v>2.074277115302002E-2</c:v>
                </c:pt>
                <c:pt idx="2">
                  <c:v>5.5787252503045733E-2</c:v>
                </c:pt>
                <c:pt idx="3">
                  <c:v>9.3694702401877633E-2</c:v>
                </c:pt>
                <c:pt idx="4">
                  <c:v>0.12481085980999443</c:v>
                </c:pt>
                <c:pt idx="5">
                  <c:v>0.18221976765206313</c:v>
                </c:pt>
                <c:pt idx="6">
                  <c:v>0.24002961085835256</c:v>
                </c:pt>
                <c:pt idx="7">
                  <c:v>0.30440408603975416</c:v>
                </c:pt>
                <c:pt idx="8">
                  <c:v>0.38399387690674019</c:v>
                </c:pt>
                <c:pt idx="9">
                  <c:v>0.41270856230277447</c:v>
                </c:pt>
                <c:pt idx="10">
                  <c:v>0.38374673421937788</c:v>
                </c:pt>
                <c:pt idx="11">
                  <c:v>0.48586214486900908</c:v>
                </c:pt>
                <c:pt idx="12">
                  <c:v>0.46987017267143844</c:v>
                </c:pt>
                <c:pt idx="13">
                  <c:v>0.47823505410374628</c:v>
                </c:pt>
                <c:pt idx="14">
                  <c:v>0.48957324820502213</c:v>
                </c:pt>
                <c:pt idx="15">
                  <c:v>0.56258616828781938</c:v>
                </c:pt>
                <c:pt idx="16">
                  <c:v>0.45475623787633995</c:v>
                </c:pt>
                <c:pt idx="17">
                  <c:v>0.42408159499999998</c:v>
                </c:pt>
                <c:pt idx="18">
                  <c:v>0.35074582300000001</c:v>
                </c:pt>
                <c:pt idx="19">
                  <c:v>0.43497761394692813</c:v>
                </c:pt>
                <c:pt idx="20">
                  <c:v>0.34017374099999997</c:v>
                </c:pt>
                <c:pt idx="21">
                  <c:v>0.42142172600000005</c:v>
                </c:pt>
                <c:pt idx="22">
                  <c:v>0.31560301999999996</c:v>
                </c:pt>
                <c:pt idx="23">
                  <c:v>0.41104562699999991</c:v>
                </c:pt>
                <c:pt idx="24">
                  <c:v>0.50961196500000006</c:v>
                </c:pt>
              </c:numCache>
            </c:numRef>
          </c:val>
          <c:extLst>
            <c:ext xmlns:c16="http://schemas.microsoft.com/office/drawing/2014/chart" uri="{C3380CC4-5D6E-409C-BE32-E72D297353CC}">
              <c16:uniqueId val="{00000003-192D-4B5F-A294-7DCA68A41EE6}"/>
            </c:ext>
          </c:extLst>
        </c:ser>
        <c:ser>
          <c:idx val="12"/>
          <c:order val="4"/>
          <c:tx>
            <c:strRef>
              <c:f>' '!$A$639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'!$B$639:$BB$639</c:f>
              <c:numCache>
                <c:formatCode>0.0</c:formatCode>
                <c:ptCount val="51"/>
                <c:pt idx="0">
                  <c:v>0.64737814208183331</c:v>
                </c:pt>
                <c:pt idx="1">
                  <c:v>0.70936057097875971</c:v>
                </c:pt>
                <c:pt idx="2">
                  <c:v>1.1360867902552325</c:v>
                </c:pt>
                <c:pt idx="3">
                  <c:v>1.5686156984196922</c:v>
                </c:pt>
                <c:pt idx="4">
                  <c:v>1.8746992998145688</c:v>
                </c:pt>
                <c:pt idx="5">
                  <c:v>2.4840057995051152</c:v>
                </c:pt>
                <c:pt idx="6">
                  <c:v>2.696578381318214</c:v>
                </c:pt>
                <c:pt idx="7">
                  <c:v>2.824693623645834</c:v>
                </c:pt>
                <c:pt idx="8">
                  <c:v>2.3074522574861831</c:v>
                </c:pt>
                <c:pt idx="9">
                  <c:v>1.7510324452116022</c:v>
                </c:pt>
                <c:pt idx="10">
                  <c:v>2.1218883332732399</c:v>
                </c:pt>
                <c:pt idx="11">
                  <c:v>1.8584897008087726</c:v>
                </c:pt>
                <c:pt idx="12">
                  <c:v>1.9194157735190773</c:v>
                </c:pt>
                <c:pt idx="13">
                  <c:v>1.7273823165546833</c:v>
                </c:pt>
                <c:pt idx="14">
                  <c:v>1.8719394234124724</c:v>
                </c:pt>
                <c:pt idx="15">
                  <c:v>2.2082526072386992</c:v>
                </c:pt>
                <c:pt idx="16">
                  <c:v>2.3536919436803334</c:v>
                </c:pt>
                <c:pt idx="17">
                  <c:v>2.7610466680000001</c:v>
                </c:pt>
                <c:pt idx="18">
                  <c:v>3.0347580769999993</c:v>
                </c:pt>
                <c:pt idx="19">
                  <c:v>2.4980795589034268</c:v>
                </c:pt>
                <c:pt idx="20">
                  <c:v>1.9878147250000004</c:v>
                </c:pt>
                <c:pt idx="21">
                  <c:v>2.3242447380000004</c:v>
                </c:pt>
                <c:pt idx="22">
                  <c:v>1.8977706929999998</c:v>
                </c:pt>
                <c:pt idx="23">
                  <c:v>2.1521092749999995</c:v>
                </c:pt>
                <c:pt idx="24">
                  <c:v>2.6041357649999992</c:v>
                </c:pt>
              </c:numCache>
            </c:numRef>
          </c:val>
          <c:extLst>
            <c:ext xmlns:c16="http://schemas.microsoft.com/office/drawing/2014/chart" uri="{C3380CC4-5D6E-409C-BE32-E72D297353CC}">
              <c16:uniqueId val="{00000004-192D-4B5F-A294-7DCA68A41EE6}"/>
            </c:ext>
          </c:extLst>
        </c:ser>
        <c:ser>
          <c:idx val="13"/>
          <c:order val="5"/>
          <c:tx>
            <c:strRef>
              <c:f>' '!$A$640</c:f>
              <c:strCache>
                <c:ptCount val="1"/>
                <c:pt idx="0">
                  <c:v>Others</c:v>
                </c:pt>
              </c:strCache>
            </c:strRef>
          </c:tx>
          <c:spPr>
            <a:solidFill>
              <a:srgbClr val="9933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'!$B$640:$BB$640</c:f>
              <c:numCache>
                <c:formatCode>0.0</c:formatCode>
                <c:ptCount val="51"/>
                <c:pt idx="0">
                  <c:v>0.41780597719818924</c:v>
                </c:pt>
                <c:pt idx="1">
                  <c:v>0.42033901744942526</c:v>
                </c:pt>
                <c:pt idx="2">
                  <c:v>0.61533558415557144</c:v>
                </c:pt>
                <c:pt idx="3">
                  <c:v>0.86284016127423957</c:v>
                </c:pt>
                <c:pt idx="4">
                  <c:v>1.058311599345954</c:v>
                </c:pt>
                <c:pt idx="5">
                  <c:v>1.4224775506515765</c:v>
                </c:pt>
                <c:pt idx="6">
                  <c:v>1.4719761111003278</c:v>
                </c:pt>
                <c:pt idx="7">
                  <c:v>1.6300001711424335</c:v>
                </c:pt>
                <c:pt idx="8">
                  <c:v>1.3453954811853848</c:v>
                </c:pt>
                <c:pt idx="9">
                  <c:v>1.8328129758266338</c:v>
                </c:pt>
                <c:pt idx="10">
                  <c:v>2.5606727684706012</c:v>
                </c:pt>
                <c:pt idx="11">
                  <c:v>2.3453574661743284</c:v>
                </c:pt>
                <c:pt idx="12">
                  <c:v>2.1529031542708514</c:v>
                </c:pt>
                <c:pt idx="13">
                  <c:v>1.9943453342320989</c:v>
                </c:pt>
                <c:pt idx="14">
                  <c:v>2.4175965719886063</c:v>
                </c:pt>
                <c:pt idx="15">
                  <c:v>2.1380439365975299</c:v>
                </c:pt>
                <c:pt idx="16">
                  <c:v>2.0127728515588457</c:v>
                </c:pt>
                <c:pt idx="17">
                  <c:v>2.0418921109999992</c:v>
                </c:pt>
                <c:pt idx="18">
                  <c:v>2.0732124840000008</c:v>
                </c:pt>
                <c:pt idx="19">
                  <c:v>2.3459995827273321</c:v>
                </c:pt>
                <c:pt idx="20">
                  <c:v>2.1354506930000028</c:v>
                </c:pt>
                <c:pt idx="21">
                  <c:v>2.3723234189999971</c:v>
                </c:pt>
                <c:pt idx="22">
                  <c:v>2.053146625000001</c:v>
                </c:pt>
                <c:pt idx="23">
                  <c:v>2.2403739889999974</c:v>
                </c:pt>
                <c:pt idx="24">
                  <c:v>2.8228495609999973</c:v>
                </c:pt>
              </c:numCache>
            </c:numRef>
          </c:val>
          <c:extLst>
            <c:ext xmlns:c16="http://schemas.microsoft.com/office/drawing/2014/chart" uri="{C3380CC4-5D6E-409C-BE32-E72D297353CC}">
              <c16:uniqueId val="{00000005-192D-4B5F-A294-7DCA68A41EE6}"/>
            </c:ext>
          </c:extLst>
        </c:ser>
        <c:ser>
          <c:idx val="14"/>
          <c:order val="6"/>
          <c:tx>
            <c:strRef>
              <c:f>' '!$A$641</c:f>
              <c:strCache>
                <c:ptCount val="1"/>
              </c:strCache>
            </c:strRef>
          </c:tx>
          <c:spPr>
            <a:noFill/>
            <a:ln w="25400">
              <a:noFill/>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'!$B$641:$BB$641</c:f>
              <c:numCache>
                <c:formatCode>0.0</c:formatCode>
                <c:ptCount val="51"/>
              </c:numCache>
            </c:numRef>
          </c:val>
          <c:extLst>
            <c:ext xmlns:c16="http://schemas.microsoft.com/office/drawing/2014/chart" uri="{C3380CC4-5D6E-409C-BE32-E72D297353CC}">
              <c16:uniqueId val="{00000006-192D-4B5F-A294-7DCA68A41EE6}"/>
            </c:ext>
          </c:extLst>
        </c:ser>
        <c:ser>
          <c:idx val="15"/>
          <c:order val="7"/>
          <c:tx>
            <c:strRef>
              <c:f>' '!$A$642</c:f>
              <c:strCache>
                <c:ptCount val="1"/>
              </c:strCache>
            </c:strRef>
          </c:tx>
          <c:spPr>
            <a:noFill/>
            <a:ln w="25400">
              <a:noFill/>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'!$B$642:$BB$642</c:f>
              <c:numCache>
                <c:formatCode>0.0</c:formatCode>
                <c:ptCount val="51"/>
              </c:numCache>
            </c:numRef>
          </c:val>
          <c:extLst>
            <c:ext xmlns:c16="http://schemas.microsoft.com/office/drawing/2014/chart" uri="{C3380CC4-5D6E-409C-BE32-E72D297353CC}">
              <c16:uniqueId val="{00000007-192D-4B5F-A294-7DCA68A41EE6}"/>
            </c:ext>
          </c:extLst>
        </c:ser>
        <c:dLbls>
          <c:showLegendKey val="0"/>
          <c:showVal val="0"/>
          <c:showCatName val="0"/>
          <c:showSerName val="0"/>
          <c:showPercent val="0"/>
          <c:showBubbleSize val="0"/>
        </c:dLbls>
        <c:gapWidth val="0"/>
        <c:overlap val="100"/>
        <c:axId val="2034837951"/>
        <c:axId val="1"/>
      </c:barChart>
      <c:barChart>
        <c:barDir val="col"/>
        <c:grouping val="stacked"/>
        <c:varyColors val="0"/>
        <c:ser>
          <c:idx val="9"/>
          <c:order val="8"/>
          <c:tx>
            <c:strRef>
              <c:f>' '!$A$643</c:f>
              <c:strCache>
                <c:ptCount val="1"/>
              </c:strCache>
            </c:strRef>
          </c:tx>
          <c:spPr>
            <a:solidFill>
              <a:srgbClr val="00FF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'!$B$643:$BB$643</c:f>
              <c:numCache>
                <c:formatCode>General</c:formatCode>
                <c:ptCount val="51"/>
              </c:numCache>
            </c:numRef>
          </c:val>
          <c:extLst>
            <c:ext xmlns:c16="http://schemas.microsoft.com/office/drawing/2014/chart" uri="{C3380CC4-5D6E-409C-BE32-E72D297353CC}">
              <c16:uniqueId val="{00000008-192D-4B5F-A294-7DCA68A41EE6}"/>
            </c:ext>
          </c:extLst>
        </c:ser>
        <c:ser>
          <c:idx val="18"/>
          <c:order val="9"/>
          <c:tx>
            <c:strRef>
              <c:f>' '!$A$644</c:f>
              <c:strCache>
                <c:ptCount val="1"/>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'!$B$644:$BB$644</c:f>
              <c:numCache>
                <c:formatCode>General</c:formatCode>
                <c:ptCount val="51"/>
              </c:numCache>
            </c:numRef>
          </c:val>
          <c:extLst>
            <c:ext xmlns:c16="http://schemas.microsoft.com/office/drawing/2014/chart" uri="{C3380CC4-5D6E-409C-BE32-E72D297353CC}">
              <c16:uniqueId val="{00000009-192D-4B5F-A294-7DCA68A41EE6}"/>
            </c:ext>
          </c:extLst>
        </c:ser>
        <c:ser>
          <c:idx val="19"/>
          <c:order val="10"/>
          <c:tx>
            <c:strRef>
              <c:f>' '!$A$645</c:f>
              <c:strCache>
                <c:ptCount val="1"/>
              </c:strCache>
            </c:strRef>
          </c:tx>
          <c:spPr>
            <a:solidFill>
              <a:srgbClr val="00FF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'!$B$645:$BB$645</c:f>
              <c:numCache>
                <c:formatCode>#,##0</c:formatCode>
                <c:ptCount val="51"/>
              </c:numCache>
            </c:numRef>
          </c:val>
          <c:extLst>
            <c:ext xmlns:c16="http://schemas.microsoft.com/office/drawing/2014/chart" uri="{C3380CC4-5D6E-409C-BE32-E72D297353CC}">
              <c16:uniqueId val="{0000000A-192D-4B5F-A294-7DCA68A41EE6}"/>
            </c:ext>
          </c:extLst>
        </c:ser>
        <c:ser>
          <c:idx val="20"/>
          <c:order val="11"/>
          <c:tx>
            <c:strRef>
              <c:f>' '!$A$646</c:f>
              <c:strCache>
                <c:ptCount val="1"/>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'!$B$646:$BB$646</c:f>
              <c:numCache>
                <c:formatCode>#,##0</c:formatCode>
                <c:ptCount val="51"/>
              </c:numCache>
            </c:numRef>
          </c:val>
          <c:extLst>
            <c:ext xmlns:c16="http://schemas.microsoft.com/office/drawing/2014/chart" uri="{C3380CC4-5D6E-409C-BE32-E72D297353CC}">
              <c16:uniqueId val="{0000000B-192D-4B5F-A294-7DCA68A41EE6}"/>
            </c:ext>
          </c:extLst>
        </c:ser>
        <c:ser>
          <c:idx val="2"/>
          <c:order val="12"/>
          <c:tx>
            <c:strRef>
              <c:f>' '!$A$647</c:f>
              <c:strCache>
                <c:ptCount val="1"/>
                <c:pt idx="0">
                  <c:v>EU-27 plus UK</c:v>
                </c:pt>
              </c:strCache>
            </c:strRef>
          </c:tx>
          <c:spPr>
            <a:solidFill>
              <a:srgbClr val="00FF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'!$B$647:$BB$647</c:f>
              <c:numCache>
                <c:formatCode>#,##0</c:formatCode>
                <c:ptCount val="51"/>
                <c:pt idx="26" formatCode="0.0">
                  <c:v>0.143647738</c:v>
                </c:pt>
                <c:pt idx="27" formatCode="0.0">
                  <c:v>0.16236799999999998</c:v>
                </c:pt>
                <c:pt idx="28" formatCode="0.0">
                  <c:v>0.25444751199999999</c:v>
                </c:pt>
                <c:pt idx="29" formatCode="0.0">
                  <c:v>0.39696799999999999</c:v>
                </c:pt>
                <c:pt idx="30" formatCode="0.0">
                  <c:v>0.66653800000000007</c:v>
                </c:pt>
                <c:pt idx="31" formatCode="0.0">
                  <c:v>0.98960599999999999</c:v>
                </c:pt>
                <c:pt idx="32" formatCode="0.0">
                  <c:v>1.4042416279999999</c:v>
                </c:pt>
                <c:pt idx="33" formatCode="0.0">
                  <c:v>2.0923507369999998</c:v>
                </c:pt>
                <c:pt idx="34" formatCode="0.0">
                  <c:v>2.3587857639999998</c:v>
                </c:pt>
                <c:pt idx="35" formatCode="0.0">
                  <c:v>2.3928605319999998</c:v>
                </c:pt>
                <c:pt idx="36" formatCode="0.0">
                  <c:v>2.966656602</c:v>
                </c:pt>
                <c:pt idx="37" formatCode="0.0">
                  <c:v>3.019960389</c:v>
                </c:pt>
                <c:pt idx="38" formatCode="0.0">
                  <c:v>3.2076104459999999</c:v>
                </c:pt>
                <c:pt idx="39" formatCode="0.0">
                  <c:v>3.0290730020000001</c:v>
                </c:pt>
                <c:pt idx="40" formatCode="0.0">
                  <c:v>3.5417780679999993</c:v>
                </c:pt>
                <c:pt idx="41" formatCode="0.0">
                  <c:v>3.5315185489999994</c:v>
                </c:pt>
                <c:pt idx="42" formatCode="0.0">
                  <c:v>3.4113658749999995</c:v>
                </c:pt>
                <c:pt idx="43" formatCode="0.0">
                  <c:v>3.5319829559999998</c:v>
                </c:pt>
                <c:pt idx="44" formatCode="0.0">
                  <c:v>3.6341981380000004</c:v>
                </c:pt>
                <c:pt idx="45" formatCode="0.0">
                  <c:v>3.7853734400000003</c:v>
                </c:pt>
                <c:pt idx="46" formatCode="0.0">
                  <c:v>4.0651018270000003</c:v>
                </c:pt>
                <c:pt idx="47" formatCode="0.0">
                  <c:v>5.2675117099999991</c:v>
                </c:pt>
                <c:pt idx="48" formatCode="0.0">
                  <c:v>3.8591970199999999</c:v>
                </c:pt>
                <c:pt idx="49" formatCode="0.0">
                  <c:v>4.3504410869999992</c:v>
                </c:pt>
                <c:pt idx="50" formatCode="0.0">
                  <c:v>5.1581007439999995</c:v>
                </c:pt>
              </c:numCache>
            </c:numRef>
          </c:val>
          <c:extLst>
            <c:ext xmlns:c16="http://schemas.microsoft.com/office/drawing/2014/chart" uri="{C3380CC4-5D6E-409C-BE32-E72D297353CC}">
              <c16:uniqueId val="{0000000C-192D-4B5F-A294-7DCA68A41EE6}"/>
            </c:ext>
          </c:extLst>
        </c:ser>
        <c:ser>
          <c:idx val="5"/>
          <c:order val="13"/>
          <c:tx>
            <c:strRef>
              <c:f>' '!$A$648</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'!$B$648:$BB$648</c:f>
              <c:numCache>
                <c:formatCode>#,##0</c:formatCode>
                <c:ptCount val="51"/>
                <c:pt idx="26" formatCode="0.0">
                  <c:v>1.3079249999999999E-3</c:v>
                </c:pt>
                <c:pt idx="27" formatCode="0.0">
                  <c:v>0</c:v>
                </c:pt>
                <c:pt idx="28" formatCode="0.0">
                  <c:v>2.5299600000000002E-4</c:v>
                </c:pt>
                <c:pt idx="29" formatCode="0.0">
                  <c:v>0</c:v>
                </c:pt>
                <c:pt idx="30" formatCode="0.0">
                  <c:v>8.7000000000000001E-5</c:v>
                </c:pt>
                <c:pt idx="31" formatCode="0.0">
                  <c:v>4.4700000000000002E-4</c:v>
                </c:pt>
                <c:pt idx="32" formatCode="0.0">
                  <c:v>5.5106600000000012E-4</c:v>
                </c:pt>
                <c:pt idx="33" formatCode="0.0">
                  <c:v>8.4540299999999989E-4</c:v>
                </c:pt>
                <c:pt idx="34" formatCode="0.0">
                  <c:v>1.665412E-3</c:v>
                </c:pt>
                <c:pt idx="35" formatCode="0.0">
                  <c:v>1.9291508000000002E-2</c:v>
                </c:pt>
                <c:pt idx="36" formatCode="0.0">
                  <c:v>0.171820205</c:v>
                </c:pt>
                <c:pt idx="37" formatCode="0.0">
                  <c:v>0.34520963199999993</c:v>
                </c:pt>
                <c:pt idx="38" formatCode="0.0">
                  <c:v>0.38291747599999998</c:v>
                </c:pt>
                <c:pt idx="39" formatCode="0.0">
                  <c:v>0.23613226199999998</c:v>
                </c:pt>
                <c:pt idx="40" formatCode="0.0">
                  <c:v>0.29669901799999993</c:v>
                </c:pt>
                <c:pt idx="41" formatCode="0.0">
                  <c:v>9.8127404000000001E-2</c:v>
                </c:pt>
                <c:pt idx="42" formatCode="0.0">
                  <c:v>1.9070315000000001E-2</c:v>
                </c:pt>
                <c:pt idx="43" formatCode="0.0">
                  <c:v>7.9763160000000007E-3</c:v>
                </c:pt>
                <c:pt idx="44" formatCode="0.0">
                  <c:v>5.7806080000000004E-3</c:v>
                </c:pt>
                <c:pt idx="45" formatCode="0.0">
                  <c:v>3.851171E-3</c:v>
                </c:pt>
                <c:pt idx="46" formatCode="0.0">
                  <c:v>5.2114749999999993E-3</c:v>
                </c:pt>
                <c:pt idx="47" formatCode="0.0">
                  <c:v>7.7996529999999993E-3</c:v>
                </c:pt>
                <c:pt idx="48" formatCode="0.0">
                  <c:v>7.8977639999999998E-3</c:v>
                </c:pt>
                <c:pt idx="49" formatCode="0.0">
                  <c:v>6.2951819999999999E-3</c:v>
                </c:pt>
                <c:pt idx="50" formatCode="0.0">
                  <c:v>5.4504419999999989E-3</c:v>
                </c:pt>
              </c:numCache>
            </c:numRef>
          </c:val>
          <c:extLst>
            <c:ext xmlns:c16="http://schemas.microsoft.com/office/drawing/2014/chart" uri="{C3380CC4-5D6E-409C-BE32-E72D297353CC}">
              <c16:uniqueId val="{0000000D-192D-4B5F-A294-7DCA68A41EE6}"/>
            </c:ext>
          </c:extLst>
        </c:ser>
        <c:ser>
          <c:idx val="6"/>
          <c:order val="14"/>
          <c:tx>
            <c:strRef>
              <c:f>' '!$A$649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'!$B$649:$BB$649</c:f>
              <c:numCache>
                <c:formatCode>#,##0</c:formatCode>
                <c:ptCount val="51"/>
                <c:pt idx="26" formatCode="0.0">
                  <c:v>0.20102772799999999</c:v>
                </c:pt>
                <c:pt idx="27" formatCode="0.0">
                  <c:v>0.23986000000000002</c:v>
                </c:pt>
                <c:pt idx="28" formatCode="0.0">
                  <c:v>0.27145363900000002</c:v>
                </c:pt>
                <c:pt idx="29" formatCode="0.0">
                  <c:v>0.35606800000000005</c:v>
                </c:pt>
                <c:pt idx="30" formatCode="0.0">
                  <c:v>0.45028100000000004</c:v>
                </c:pt>
                <c:pt idx="31" formatCode="0.0">
                  <c:v>0.54475600000000002</c:v>
                </c:pt>
                <c:pt idx="32" formatCode="0.0">
                  <c:v>0.59583922400000011</c:v>
                </c:pt>
                <c:pt idx="33" formatCode="0.0">
                  <c:v>0.66802237000000009</c:v>
                </c:pt>
                <c:pt idx="34" formatCode="0.0">
                  <c:v>0.76108074199999998</c:v>
                </c:pt>
                <c:pt idx="35" formatCode="0.0">
                  <c:v>0.80203373099999997</c:v>
                </c:pt>
                <c:pt idx="36" formatCode="0.0">
                  <c:v>0.92048708099999987</c:v>
                </c:pt>
                <c:pt idx="37" formatCode="0.0">
                  <c:v>1.03554707</c:v>
                </c:pt>
                <c:pt idx="38" formatCode="0.0">
                  <c:v>1.1461657580000002</c:v>
                </c:pt>
                <c:pt idx="39" formatCode="0.0">
                  <c:v>1.1902582469999998</c:v>
                </c:pt>
                <c:pt idx="40" formatCode="0.0">
                  <c:v>1.2773457619999999</c:v>
                </c:pt>
                <c:pt idx="41" formatCode="0.0">
                  <c:v>1.198234765</c:v>
                </c:pt>
                <c:pt idx="42" formatCode="0.0">
                  <c:v>1.2298643490000001</c:v>
                </c:pt>
                <c:pt idx="43" formatCode="0.0">
                  <c:v>1.2285949820000002</c:v>
                </c:pt>
                <c:pt idx="44" formatCode="0.0">
                  <c:v>1.266689011</c:v>
                </c:pt>
                <c:pt idx="45" formatCode="0.0">
                  <c:v>1.2856475730000001</c:v>
                </c:pt>
                <c:pt idx="46" formatCode="0.0">
                  <c:v>1.339846514</c:v>
                </c:pt>
                <c:pt idx="47" formatCode="0.0">
                  <c:v>1.4845460449999999</c:v>
                </c:pt>
                <c:pt idx="48" formatCode="0.0">
                  <c:v>1.4677421529999999</c:v>
                </c:pt>
                <c:pt idx="49" formatCode="0.0">
                  <c:v>1.3584116930000001</c:v>
                </c:pt>
                <c:pt idx="50" formatCode="0.0">
                  <c:v>1.2930226390000001</c:v>
                </c:pt>
              </c:numCache>
            </c:numRef>
          </c:val>
          <c:extLst>
            <c:ext xmlns:c16="http://schemas.microsoft.com/office/drawing/2014/chart" uri="{C3380CC4-5D6E-409C-BE32-E72D297353CC}">
              <c16:uniqueId val="{0000000E-192D-4B5F-A294-7DCA68A41EE6}"/>
            </c:ext>
          </c:extLst>
        </c:ser>
        <c:ser>
          <c:idx val="7"/>
          <c:order val="15"/>
          <c:tx>
            <c:strRef>
              <c:f>' '!$A$650</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'!$B$650:$BB$650</c:f>
              <c:numCache>
                <c:formatCode>#,##0</c:formatCode>
                <c:ptCount val="51"/>
                <c:pt idx="26" formatCode="0.0">
                  <c:v>1.7587894999999999E-2</c:v>
                </c:pt>
                <c:pt idx="27" formatCode="0.0">
                  <c:v>2.1951999999999999E-2</c:v>
                </c:pt>
                <c:pt idx="28" formatCode="0.0">
                  <c:v>6.3425918999999997E-2</c:v>
                </c:pt>
                <c:pt idx="29" formatCode="0.0">
                  <c:v>0.108547</c:v>
                </c:pt>
                <c:pt idx="30" formatCode="0.0">
                  <c:v>0.16392900000000002</c:v>
                </c:pt>
                <c:pt idx="31" formatCode="0.0">
                  <c:v>0.24109599999999998</c:v>
                </c:pt>
                <c:pt idx="32" formatCode="0.0">
                  <c:v>0.37561600499999998</c:v>
                </c:pt>
                <c:pt idx="33" formatCode="0.0">
                  <c:v>0.50488349599999993</c:v>
                </c:pt>
                <c:pt idx="34" formatCode="0.0">
                  <c:v>0.73693914399999993</c:v>
                </c:pt>
                <c:pt idx="35" formatCode="0.0">
                  <c:v>0.8985081800000001</c:v>
                </c:pt>
                <c:pt idx="36" formatCode="0.0">
                  <c:v>0.93161331600000008</c:v>
                </c:pt>
                <c:pt idx="37" formatCode="0.0">
                  <c:v>1.2953178840000001</c:v>
                </c:pt>
                <c:pt idx="38" formatCode="0.0">
                  <c:v>1.3948712189999999</c:v>
                </c:pt>
                <c:pt idx="39" formatCode="0.0">
                  <c:v>1.63392366</c:v>
                </c:pt>
                <c:pt idx="40" formatCode="0.0">
                  <c:v>1.7147552530000001</c:v>
                </c:pt>
                <c:pt idx="41" formatCode="0.0">
                  <c:v>1.7491271539999997</c:v>
                </c:pt>
                <c:pt idx="42" formatCode="0.0">
                  <c:v>1.4097736999999999</c:v>
                </c:pt>
                <c:pt idx="43" formatCode="0.0">
                  <c:v>1.258207351</c:v>
                </c:pt>
                <c:pt idx="44" formatCode="0.0">
                  <c:v>1.1017377939999999</c:v>
                </c:pt>
                <c:pt idx="45" formatCode="0.0">
                  <c:v>1.2783154319999999</c:v>
                </c:pt>
                <c:pt idx="46" formatCode="0.0">
                  <c:v>1.2058758009999999</c:v>
                </c:pt>
                <c:pt idx="47" formatCode="0.0">
                  <c:v>1.6571588089999998</c:v>
                </c:pt>
                <c:pt idx="48" formatCode="0.0">
                  <c:v>1.43285865</c:v>
                </c:pt>
                <c:pt idx="49" formatCode="0.0">
                  <c:v>1.5955235680000002</c:v>
                </c:pt>
                <c:pt idx="50" formatCode="0.0">
                  <c:v>1.5445858990000001</c:v>
                </c:pt>
              </c:numCache>
            </c:numRef>
          </c:val>
          <c:extLst>
            <c:ext xmlns:c16="http://schemas.microsoft.com/office/drawing/2014/chart" uri="{C3380CC4-5D6E-409C-BE32-E72D297353CC}">
              <c16:uniqueId val="{0000000F-192D-4B5F-A294-7DCA68A41EE6}"/>
            </c:ext>
          </c:extLst>
        </c:ser>
        <c:ser>
          <c:idx val="8"/>
          <c:order val="16"/>
          <c:tx>
            <c:strRef>
              <c:f>' '!$A$651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'!$B$651:$BB$651</c:f>
              <c:numCache>
                <c:formatCode>General</c:formatCode>
                <c:ptCount val="51"/>
                <c:pt idx="26" formatCode="0.0">
                  <c:v>0.805931485</c:v>
                </c:pt>
                <c:pt idx="27" formatCode="0.0">
                  <c:v>0.88482400000000005</c:v>
                </c:pt>
                <c:pt idx="28" formatCode="0.0">
                  <c:v>1.3913311429999999</c:v>
                </c:pt>
                <c:pt idx="29" formatCode="0.0">
                  <c:v>1.9386829999999999</c:v>
                </c:pt>
                <c:pt idx="30" formatCode="0.0">
                  <c:v>2.6189459999999998</c:v>
                </c:pt>
                <c:pt idx="31" formatCode="0.0">
                  <c:v>3.3038280000000002</c:v>
                </c:pt>
                <c:pt idx="32" formatCode="0.0">
                  <c:v>4.1718435119999997</c:v>
                </c:pt>
                <c:pt idx="33" formatCode="0.0">
                  <c:v>4.6422631289999998</c:v>
                </c:pt>
                <c:pt idx="34" formatCode="0.0">
                  <c:v>4.5358426459999999</c:v>
                </c:pt>
                <c:pt idx="35" formatCode="0.0">
                  <c:v>4.2580008110000005</c:v>
                </c:pt>
                <c:pt idx="36" formatCode="0.0">
                  <c:v>5.5233877459999992</c:v>
                </c:pt>
                <c:pt idx="37" formatCode="0.0">
                  <c:v>5.5086390160000001</c:v>
                </c:pt>
                <c:pt idx="38" formatCode="0.0">
                  <c:v>6.2257548839999988</c:v>
                </c:pt>
                <c:pt idx="39" formatCode="0.0">
                  <c:v>6.7372572220000002</c:v>
                </c:pt>
                <c:pt idx="40" formatCode="0.0">
                  <c:v>7.2310749959999985</c:v>
                </c:pt>
                <c:pt idx="41" formatCode="0.0">
                  <c:v>7.897273622000001</c:v>
                </c:pt>
                <c:pt idx="42" formatCode="0.0">
                  <c:v>8.1836895189999996</c:v>
                </c:pt>
                <c:pt idx="43" formatCode="0.0">
                  <c:v>9.283966484999997</c:v>
                </c:pt>
                <c:pt idx="44" formatCode="0.0">
                  <c:v>10.043752116000002</c:v>
                </c:pt>
                <c:pt idx="45" formatCode="0.0">
                  <c:v>7.0202200659999994</c:v>
                </c:pt>
                <c:pt idx="46" formatCode="0.0">
                  <c:v>6.193509066999999</c:v>
                </c:pt>
                <c:pt idx="47" formatCode="0.0">
                  <c:v>8.1518777140000012</c:v>
                </c:pt>
                <c:pt idx="48" formatCode="0.0">
                  <c:v>6.7462363219999997</c:v>
                </c:pt>
                <c:pt idx="49" formatCode="0.0">
                  <c:v>6.9270746810000006</c:v>
                </c:pt>
                <c:pt idx="50" formatCode="0.0">
                  <c:v>7.0089244959999997</c:v>
                </c:pt>
              </c:numCache>
            </c:numRef>
          </c:val>
          <c:extLst>
            <c:ext xmlns:c16="http://schemas.microsoft.com/office/drawing/2014/chart" uri="{C3380CC4-5D6E-409C-BE32-E72D297353CC}">
              <c16:uniqueId val="{00000010-192D-4B5F-A294-7DCA68A41EE6}"/>
            </c:ext>
          </c:extLst>
        </c:ser>
        <c:ser>
          <c:idx val="10"/>
          <c:order val="17"/>
          <c:tx>
            <c:strRef>
              <c:f>' '!$A$652</c:f>
              <c:strCache>
                <c:ptCount val="1"/>
                <c:pt idx="0">
                  <c:v>Others</c:v>
                </c:pt>
              </c:strCache>
            </c:strRef>
          </c:tx>
          <c:spPr>
            <a:solidFill>
              <a:srgbClr val="993300"/>
            </a:solidFill>
            <a:ln w="12700">
              <a:solidFill>
                <a:srgbClr val="000000"/>
              </a:solidFill>
              <a:prstDash val="solid"/>
            </a:ln>
          </c:spPr>
          <c:invertIfNegative val="0"/>
          <c:cat>
            <c:numRef>
              <c:f>' '!$B$634:$BB$634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'!$B$652:$BB$652</c:f>
              <c:numCache>
                <c:formatCode>General</c:formatCode>
                <c:ptCount val="51"/>
                <c:pt idx="26" formatCode="#,##0.0">
                  <c:v>0.4987090540000001</c:v>
                </c:pt>
                <c:pt idx="27" formatCode="#,##0.0">
                  <c:v>0.49377300000000002</c:v>
                </c:pt>
                <c:pt idx="28" formatCode="#,##0.0">
                  <c:v>0.72452383700000045</c:v>
                </c:pt>
                <c:pt idx="29" formatCode="#,##0.0">
                  <c:v>0.98035100000000019</c:v>
                </c:pt>
                <c:pt idx="30" formatCode="#,##0.0">
                  <c:v>1.3017700000000003</c:v>
                </c:pt>
                <c:pt idx="31" formatCode="#,##0.0">
                  <c:v>1.7635509999999996</c:v>
                </c:pt>
                <c:pt idx="32" formatCode="#,##0.0">
                  <c:v>2.236918596999999</c:v>
                </c:pt>
                <c:pt idx="33" formatCode="#,##0.0">
                  <c:v>2.7797610509999986</c:v>
                </c:pt>
                <c:pt idx="34" formatCode="#,##0.0">
                  <c:v>2.632537714000005</c:v>
                </c:pt>
                <c:pt idx="35" formatCode="#,##0.0">
                  <c:v>3.6687008929999969</c:v>
                </c:pt>
                <c:pt idx="36" formatCode="#,##0.0">
                  <c:v>5.3218855500000029</c:v>
                </c:pt>
                <c:pt idx="37" formatCode="#,##0.0">
                  <c:v>5.915682634000003</c:v>
                </c:pt>
                <c:pt idx="38" formatCode="#,##0.0">
                  <c:v>5.9747754440000094</c:v>
                </c:pt>
                <c:pt idx="39" formatCode="#,##0.0">
                  <c:v>6.6171928080000058</c:v>
                </c:pt>
                <c:pt idx="40" formatCode="#,##0.0">
                  <c:v>8.033622660999999</c:v>
                </c:pt>
                <c:pt idx="41" formatCode="#,##0.0">
                  <c:v>8.3815002850000084</c:v>
                </c:pt>
                <c:pt idx="42" formatCode="#,##0.0">
                  <c:v>8.0047415870000016</c:v>
                </c:pt>
                <c:pt idx="43" formatCode="#,##0.0">
                  <c:v>7.3724408589999975</c:v>
                </c:pt>
                <c:pt idx="44" formatCode="#,##0.0">
                  <c:v>6.8785818709999944</c:v>
                </c:pt>
                <c:pt idx="45" formatCode="#,##0.0">
                  <c:v>6.5468633879999985</c:v>
                </c:pt>
                <c:pt idx="46" formatCode="#,##0.0">
                  <c:v>7.1874937100000018</c:v>
                </c:pt>
                <c:pt idx="47" formatCode="#,##0.0">
                  <c:v>9.0577635199999982</c:v>
                </c:pt>
                <c:pt idx="48" formatCode="#,##0.0">
                  <c:v>9.1475174440000018</c:v>
                </c:pt>
                <c:pt idx="49" formatCode="#,##0.0">
                  <c:v>9.5273505369999949</c:v>
                </c:pt>
                <c:pt idx="50" formatCode="#,##0.0">
                  <c:v>9.173148427000001</c:v>
                </c:pt>
              </c:numCache>
            </c:numRef>
          </c:val>
          <c:extLst>
            <c:ext xmlns:c16="http://schemas.microsoft.com/office/drawing/2014/chart" uri="{C3380CC4-5D6E-409C-BE32-E72D297353CC}">
              <c16:uniqueId val="{00000011-192D-4B5F-A294-7DCA68A41EE6}"/>
            </c:ext>
          </c:extLst>
        </c:ser>
        <c:dLbls>
          <c:showLegendKey val="0"/>
          <c:showVal val="0"/>
          <c:showCatName val="0"/>
          <c:showSerName val="0"/>
          <c:showPercent val="0"/>
          <c:showBubbleSize val="0"/>
        </c:dLbls>
        <c:gapWidth val="0"/>
        <c:overlap val="100"/>
        <c:axId val="3"/>
        <c:axId val="4"/>
      </c:barChart>
      <c:catAx>
        <c:axId val="20348379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weight</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993300"/>
                    </a:solidFill>
                    <a:latin typeface="Arial"/>
                    <a:cs typeface="Arial"/>
                  </a:rPr>
                  <a:t>(million tonnes) </a:t>
                </a:r>
                <a:r>
                  <a:rPr lang="en-GB" sz="1050" b="0" i="0" u="none" strike="noStrike" baseline="0">
                    <a:solidFill>
                      <a:srgbClr val="FFFFFF"/>
                    </a:solidFill>
                    <a:latin typeface="Arial"/>
                    <a:cs typeface="Arial"/>
                  </a:rPr>
                  <a:t>)</a:t>
                </a:r>
              </a:p>
            </c:rich>
          </c:tx>
          <c:layout>
            <c:manualLayout>
              <c:xMode val="edge"/>
              <c:yMode val="edge"/>
              <c:x val="3.1250962644666119E-2"/>
              <c:y val="0.203340004186131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379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90836131420496191"/>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000462069439738"/>
          <c:y val="0.87502870653868192"/>
          <c:w val="0.70210433070866152"/>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335438316336583"/>
          <c:h val="0.65002132485730657"/>
        </c:manualLayout>
      </c:layout>
      <c:barChart>
        <c:barDir val="col"/>
        <c:grouping val="stacked"/>
        <c:varyColors val="0"/>
        <c:ser>
          <c:idx val="0"/>
          <c:order val="0"/>
          <c:tx>
            <c:strRef>
              <c:f>' '!$A$658</c:f>
              <c:strCache>
                <c:ptCount val="1"/>
                <c:pt idx="0">
                  <c:v>EU-27 plus UK</c:v>
                </c:pt>
              </c:strCache>
            </c:strRef>
          </c:tx>
          <c:spPr>
            <a:solidFill>
              <a:srgbClr val="00FF00"/>
            </a:solid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'!$B$658:$BB$658</c:f>
              <c:numCache>
                <c:formatCode>0.0</c:formatCode>
                <c:ptCount val="51"/>
                <c:pt idx="0">
                  <c:v>5.7559999999999998E-5</c:v>
                </c:pt>
                <c:pt idx="1">
                  <c:v>0</c:v>
                </c:pt>
                <c:pt idx="2">
                  <c:v>1.1183000000000001E-5</c:v>
                </c:pt>
                <c:pt idx="3">
                  <c:v>4.25E-6</c:v>
                </c:pt>
                <c:pt idx="4">
                  <c:v>0</c:v>
                </c:pt>
                <c:pt idx="5">
                  <c:v>8.1014999999999996E-5</c:v>
                </c:pt>
                <c:pt idx="6">
                  <c:v>1.5342629999999999E-3</c:v>
                </c:pt>
                <c:pt idx="7">
                  <c:v>1.5427763942089997E-3</c:v>
                </c:pt>
                <c:pt idx="8">
                  <c:v>2.0061100000000001E-4</c:v>
                </c:pt>
                <c:pt idx="9">
                  <c:v>3.68265E-4</c:v>
                </c:pt>
                <c:pt idx="10">
                  <c:v>6.9789999999999989E-4</c:v>
                </c:pt>
                <c:pt idx="11">
                  <c:v>1.1147540000000001E-3</c:v>
                </c:pt>
                <c:pt idx="12">
                  <c:v>2.9248799999999998E-4</c:v>
                </c:pt>
                <c:pt idx="13">
                  <c:v>2.2753600000000003E-4</c:v>
                </c:pt>
                <c:pt idx="14">
                  <c:v>0</c:v>
                </c:pt>
                <c:pt idx="15">
                  <c:v>2.4959099999999996E-4</c:v>
                </c:pt>
                <c:pt idx="16">
                  <c:v>1.4112300000000001E-3</c:v>
                </c:pt>
                <c:pt idx="17">
                  <c:v>0</c:v>
                </c:pt>
                <c:pt idx="18">
                  <c:v>0</c:v>
                </c:pt>
                <c:pt idx="19">
                  <c:v>8.0808099999999999E-4</c:v>
                </c:pt>
                <c:pt idx="20">
                  <c:v>1.4166099999999998E-4</c:v>
                </c:pt>
                <c:pt idx="21">
                  <c:v>0</c:v>
                </c:pt>
                <c:pt idx="22">
                  <c:v>5.2253480000000003E-3</c:v>
                </c:pt>
                <c:pt idx="23">
                  <c:v>0</c:v>
                </c:pt>
                <c:pt idx="24">
                  <c:v>8.9107400000000003E-3</c:v>
                </c:pt>
              </c:numCache>
            </c:numRef>
          </c:val>
          <c:extLst>
            <c:ext xmlns:c16="http://schemas.microsoft.com/office/drawing/2014/chart" uri="{C3380CC4-5D6E-409C-BE32-E72D297353CC}">
              <c16:uniqueId val="{00000000-E0CF-444D-8294-849540A39048}"/>
            </c:ext>
          </c:extLst>
        </c:ser>
        <c:ser>
          <c:idx val="1"/>
          <c:order val="1"/>
          <c:tx>
            <c:strRef>
              <c:f>' '!$A$659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'!$B$659:$BB$659</c:f>
              <c:numCache>
                <c:formatCode>0.0</c:formatCode>
                <c:ptCount val="51"/>
                <c:pt idx="0">
                  <c:v>0.98419993500000003</c:v>
                </c:pt>
                <c:pt idx="1">
                  <c:v>1.023666</c:v>
                </c:pt>
                <c:pt idx="2">
                  <c:v>0.99777367299999997</c:v>
                </c:pt>
                <c:pt idx="3">
                  <c:v>0.65095104500000001</c:v>
                </c:pt>
                <c:pt idx="4">
                  <c:v>0.55783000000000005</c:v>
                </c:pt>
                <c:pt idx="5">
                  <c:v>0.40830521900000005</c:v>
                </c:pt>
                <c:pt idx="6">
                  <c:v>0.32906751799999995</c:v>
                </c:pt>
                <c:pt idx="7">
                  <c:v>0.10294585999999999</c:v>
                </c:pt>
                <c:pt idx="8">
                  <c:v>1.6087530000000001E-3</c:v>
                </c:pt>
                <c:pt idx="9">
                  <c:v>2.3506990000000004E-3</c:v>
                </c:pt>
                <c:pt idx="10">
                  <c:v>1.7373550000000003E-3</c:v>
                </c:pt>
                <c:pt idx="11">
                  <c:v>1.455837E-3</c:v>
                </c:pt>
                <c:pt idx="12">
                  <c:v>1.3711159999999999E-3</c:v>
                </c:pt>
                <c:pt idx="13">
                  <c:v>0</c:v>
                </c:pt>
                <c:pt idx="14">
                  <c:v>0</c:v>
                </c:pt>
                <c:pt idx="15">
                  <c:v>6.3921162000000004E-2</c:v>
                </c:pt>
                <c:pt idx="16">
                  <c:v>2.1741040999999999E-2</c:v>
                </c:pt>
                <c:pt idx="17">
                  <c:v>0</c:v>
                </c:pt>
                <c:pt idx="18">
                  <c:v>0</c:v>
                </c:pt>
                <c:pt idx="19">
                  <c:v>1.3606129999999999E-3</c:v>
                </c:pt>
                <c:pt idx="20">
                  <c:v>2.9877810000000001E-3</c:v>
                </c:pt>
                <c:pt idx="21">
                  <c:v>0</c:v>
                </c:pt>
                <c:pt idx="22">
                  <c:v>2.6857000000000005E-3</c:v>
                </c:pt>
                <c:pt idx="23">
                  <c:v>0</c:v>
                </c:pt>
                <c:pt idx="24">
                  <c:v>2.5706049999999997E-3</c:v>
                </c:pt>
              </c:numCache>
            </c:numRef>
          </c:val>
          <c:extLst>
            <c:ext xmlns:c16="http://schemas.microsoft.com/office/drawing/2014/chart" uri="{C3380CC4-5D6E-409C-BE32-E72D297353CC}">
              <c16:uniqueId val="{00000001-E0CF-444D-8294-849540A39048}"/>
            </c:ext>
          </c:extLst>
        </c:ser>
        <c:ser>
          <c:idx val="3"/>
          <c:order val="2"/>
          <c:tx>
            <c:strRef>
              <c:f>' '!$A$660</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'!$B$660:$BB$660</c:f>
              <c:numCache>
                <c:formatCode>0.0</c:formatCode>
                <c:ptCount val="51"/>
                <c:pt idx="0">
                  <c:v>0.30731013699999998</c:v>
                </c:pt>
                <c:pt idx="1">
                  <c:v>0.27307899999999996</c:v>
                </c:pt>
                <c:pt idx="2">
                  <c:v>0.22057551299999997</c:v>
                </c:pt>
                <c:pt idx="3">
                  <c:v>0.16393002600000001</c:v>
                </c:pt>
                <c:pt idx="4">
                  <c:v>0.17876999999999998</c:v>
                </c:pt>
                <c:pt idx="5">
                  <c:v>0.15511872900000001</c:v>
                </c:pt>
                <c:pt idx="6">
                  <c:v>0.22024342600000002</c:v>
                </c:pt>
                <c:pt idx="7">
                  <c:v>8.8983590000000015E-2</c:v>
                </c:pt>
                <c:pt idx="8">
                  <c:v>7.3858127999999995E-2</c:v>
                </c:pt>
                <c:pt idx="9">
                  <c:v>2.6049739000000002E-2</c:v>
                </c:pt>
                <c:pt idx="10">
                  <c:v>4.5826536000000001E-2</c:v>
                </c:pt>
                <c:pt idx="11">
                  <c:v>2.1868961999999999E-2</c:v>
                </c:pt>
                <c:pt idx="12">
                  <c:v>1.1828706999999999E-2</c:v>
                </c:pt>
                <c:pt idx="13">
                  <c:v>1.9883494000000002E-2</c:v>
                </c:pt>
                <c:pt idx="14">
                  <c:v>0</c:v>
                </c:pt>
                <c:pt idx="15">
                  <c:v>2.1867325000000003E-2</c:v>
                </c:pt>
                <c:pt idx="16">
                  <c:v>7.0551850000000003E-3</c:v>
                </c:pt>
                <c:pt idx="17">
                  <c:v>0</c:v>
                </c:pt>
                <c:pt idx="18">
                  <c:v>0</c:v>
                </c:pt>
                <c:pt idx="19">
                  <c:v>1.2697146999999999E-2</c:v>
                </c:pt>
                <c:pt idx="20">
                  <c:v>4.8794709999999998E-3</c:v>
                </c:pt>
                <c:pt idx="21">
                  <c:v>0</c:v>
                </c:pt>
                <c:pt idx="22">
                  <c:v>5.7260099999999995E-4</c:v>
                </c:pt>
                <c:pt idx="23">
                  <c:v>0</c:v>
                </c:pt>
                <c:pt idx="24">
                  <c:v>2.9330599999999996E-4</c:v>
                </c:pt>
              </c:numCache>
            </c:numRef>
          </c:val>
          <c:extLst>
            <c:ext xmlns:c16="http://schemas.microsoft.com/office/drawing/2014/chart" uri="{C3380CC4-5D6E-409C-BE32-E72D297353CC}">
              <c16:uniqueId val="{00000002-E0CF-444D-8294-849540A39048}"/>
            </c:ext>
          </c:extLst>
        </c:ser>
        <c:ser>
          <c:idx val="4"/>
          <c:order val="3"/>
          <c:tx>
            <c:strRef>
              <c:f>' '!$A$661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'!$B$661:$BB$661</c:f>
              <c:numCache>
                <c:formatCode>0.0</c:formatCode>
                <c:ptCount val="51"/>
                <c:pt idx="0">
                  <c:v>0.54060775699999997</c:v>
                </c:pt>
                <c:pt idx="1">
                  <c:v>0.48490100000000003</c:v>
                </c:pt>
                <c:pt idx="2">
                  <c:v>0.34333908700000004</c:v>
                </c:pt>
                <c:pt idx="3">
                  <c:v>0.31450820399999996</c:v>
                </c:pt>
                <c:pt idx="4">
                  <c:v>0.308755</c:v>
                </c:pt>
                <c:pt idx="5">
                  <c:v>0.340976954</c:v>
                </c:pt>
                <c:pt idx="6">
                  <c:v>9.5970645999999979E-2</c:v>
                </c:pt>
                <c:pt idx="7">
                  <c:v>6.8449474999999996E-2</c:v>
                </c:pt>
                <c:pt idx="8">
                  <c:v>5.8766411000000005E-2</c:v>
                </c:pt>
                <c:pt idx="9">
                  <c:v>1.2977599999999999E-4</c:v>
                </c:pt>
                <c:pt idx="10">
                  <c:v>5.5547099999999998E-4</c:v>
                </c:pt>
                <c:pt idx="11">
                  <c:v>6.1645700000000012E-3</c:v>
                </c:pt>
                <c:pt idx="12">
                  <c:v>1.27947E-3</c:v>
                </c:pt>
                <c:pt idx="13">
                  <c:v>1.8434130000000001E-3</c:v>
                </c:pt>
                <c:pt idx="14">
                  <c:v>0</c:v>
                </c:pt>
                <c:pt idx="15">
                  <c:v>4.4038470000000007E-3</c:v>
                </c:pt>
                <c:pt idx="16">
                  <c:v>4.0676130000000003E-3</c:v>
                </c:pt>
                <c:pt idx="17">
                  <c:v>0</c:v>
                </c:pt>
                <c:pt idx="18">
                  <c:v>0</c:v>
                </c:pt>
                <c:pt idx="19">
                  <c:v>4.123898E-3</c:v>
                </c:pt>
                <c:pt idx="20">
                  <c:v>5.3037950000000009E-3</c:v>
                </c:pt>
                <c:pt idx="21">
                  <c:v>0</c:v>
                </c:pt>
                <c:pt idx="22">
                  <c:v>2.8268929999999996E-3</c:v>
                </c:pt>
                <c:pt idx="23">
                  <c:v>0</c:v>
                </c:pt>
                <c:pt idx="24">
                  <c:v>2.7848129999999997E-3</c:v>
                </c:pt>
              </c:numCache>
            </c:numRef>
          </c:val>
          <c:extLst>
            <c:ext xmlns:c16="http://schemas.microsoft.com/office/drawing/2014/chart" uri="{C3380CC4-5D6E-409C-BE32-E72D297353CC}">
              <c16:uniqueId val="{00000003-E0CF-444D-8294-849540A39048}"/>
            </c:ext>
          </c:extLst>
        </c:ser>
        <c:ser>
          <c:idx val="12"/>
          <c:order val="4"/>
          <c:tx>
            <c:strRef>
              <c:f>' '!$A$662</c:f>
              <c:strCache>
                <c:ptCount val="1"/>
                <c:pt idx="0">
                  <c:v>Others</c:v>
                </c:pt>
              </c:strCache>
            </c:strRef>
          </c:tx>
          <c:spPr>
            <a:solidFill>
              <a:srgbClr val="993300"/>
            </a:solid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'!$B$662:$BB$662</c:f>
              <c:numCache>
                <c:formatCode>0.0</c:formatCode>
                <c:ptCount val="51"/>
                <c:pt idx="0">
                  <c:v>4.9136556999999748E-2</c:v>
                </c:pt>
                <c:pt idx="1">
                  <c:v>3.1150000000002009E-3</c:v>
                </c:pt>
                <c:pt idx="2">
                  <c:v>5.0087190000001058E-3</c:v>
                </c:pt>
                <c:pt idx="3">
                  <c:v>2.3501914000000124E-2</c:v>
                </c:pt>
                <c:pt idx="4">
                  <c:v>5.5603999999999765E-2</c:v>
                </c:pt>
                <c:pt idx="5">
                  <c:v>4.5986000000000082E-3</c:v>
                </c:pt>
                <c:pt idx="6">
                  <c:v>4.8814690000000827E-3</c:v>
                </c:pt>
                <c:pt idx="7">
                  <c:v>4.1016059999999799E-3</c:v>
                </c:pt>
                <c:pt idx="8">
                  <c:v>4.9292600000000186E-3</c:v>
                </c:pt>
                <c:pt idx="9">
                  <c:v>2.9586989999999952E-3</c:v>
                </c:pt>
                <c:pt idx="10">
                  <c:v>3.8537699999999925E-3</c:v>
                </c:pt>
                <c:pt idx="11">
                  <c:v>7.9938060000000026E-3</c:v>
                </c:pt>
                <c:pt idx="12">
                  <c:v>5.2586270000000001E-3</c:v>
                </c:pt>
                <c:pt idx="13">
                  <c:v>1.3147522000000012E-2</c:v>
                </c:pt>
                <c:pt idx="14">
                  <c:v>0</c:v>
                </c:pt>
                <c:pt idx="15">
                  <c:v>6.2626400000000276E-3</c:v>
                </c:pt>
                <c:pt idx="16">
                  <c:v>6.4071949999999905E-3</c:v>
                </c:pt>
                <c:pt idx="17">
                  <c:v>0</c:v>
                </c:pt>
                <c:pt idx="18">
                  <c:v>0</c:v>
                </c:pt>
                <c:pt idx="19">
                  <c:v>9.3864969999999937E-3</c:v>
                </c:pt>
                <c:pt idx="20">
                  <c:v>1.0875967E-2</c:v>
                </c:pt>
                <c:pt idx="21">
                  <c:v>0</c:v>
                </c:pt>
                <c:pt idx="22">
                  <c:v>9.7852399999999971E-3</c:v>
                </c:pt>
                <c:pt idx="23">
                  <c:v>0</c:v>
                </c:pt>
                <c:pt idx="24">
                  <c:v>1.333292300000001E-2</c:v>
                </c:pt>
              </c:numCache>
            </c:numRef>
          </c:val>
          <c:extLst>
            <c:ext xmlns:c16="http://schemas.microsoft.com/office/drawing/2014/chart" uri="{C3380CC4-5D6E-409C-BE32-E72D297353CC}">
              <c16:uniqueId val="{00000004-E0CF-444D-8294-849540A39048}"/>
            </c:ext>
          </c:extLst>
        </c:ser>
        <c:ser>
          <c:idx val="13"/>
          <c:order val="5"/>
          <c:tx>
            <c:strRef>
              <c:f>' '!$A$663</c:f>
              <c:strCache>
                <c:ptCount val="1"/>
              </c:strCache>
            </c:strRef>
          </c:tx>
          <c:spPr>
            <a:noFill/>
            <a:ln w="25400">
              <a:noFill/>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'!$B$663:$BB$663</c:f>
              <c:numCache>
                <c:formatCode>0.0</c:formatCode>
                <c:ptCount val="51"/>
              </c:numCache>
            </c:numRef>
          </c:val>
          <c:extLst>
            <c:ext xmlns:c16="http://schemas.microsoft.com/office/drawing/2014/chart" uri="{C3380CC4-5D6E-409C-BE32-E72D297353CC}">
              <c16:uniqueId val="{00000005-E0CF-444D-8294-849540A39048}"/>
            </c:ext>
          </c:extLst>
        </c:ser>
        <c:ser>
          <c:idx val="14"/>
          <c:order val="6"/>
          <c:tx>
            <c:strRef>
              <c:f>' '!$A$664</c:f>
              <c:strCache>
                <c:ptCount val="1"/>
              </c:strCache>
            </c:strRef>
          </c:tx>
          <c:spPr>
            <a:noFill/>
            <a:ln w="25400">
              <a:noFill/>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'!$B$664:$BB$664</c:f>
              <c:numCache>
                <c:formatCode>0.0</c:formatCode>
                <c:ptCount val="51"/>
              </c:numCache>
            </c:numRef>
          </c:val>
          <c:extLst>
            <c:ext xmlns:c16="http://schemas.microsoft.com/office/drawing/2014/chart" uri="{C3380CC4-5D6E-409C-BE32-E72D297353CC}">
              <c16:uniqueId val="{00000006-E0CF-444D-8294-849540A39048}"/>
            </c:ext>
          </c:extLst>
        </c:ser>
        <c:ser>
          <c:idx val="15"/>
          <c:order val="7"/>
          <c:tx>
            <c:strRef>
              <c:f>' '!$A$665</c:f>
              <c:strCache>
                <c:ptCount val="1"/>
              </c:strCache>
            </c:strRef>
          </c:tx>
          <c:spPr>
            <a:noFill/>
            <a:ln w="25400">
              <a:noFill/>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'!$B$665:$BB$665</c:f>
              <c:numCache>
                <c:formatCode>General</c:formatCode>
                <c:ptCount val="51"/>
              </c:numCache>
            </c:numRef>
          </c:val>
          <c:extLst>
            <c:ext xmlns:c16="http://schemas.microsoft.com/office/drawing/2014/chart" uri="{C3380CC4-5D6E-409C-BE32-E72D297353CC}">
              <c16:uniqueId val="{00000007-E0CF-444D-8294-849540A39048}"/>
            </c:ext>
          </c:extLst>
        </c:ser>
        <c:dLbls>
          <c:showLegendKey val="0"/>
          <c:showVal val="0"/>
          <c:showCatName val="0"/>
          <c:showSerName val="0"/>
          <c:showPercent val="0"/>
          <c:showBubbleSize val="0"/>
        </c:dLbls>
        <c:gapWidth val="0"/>
        <c:overlap val="100"/>
        <c:axId val="2034839551"/>
        <c:axId val="1"/>
      </c:barChart>
      <c:barChart>
        <c:barDir val="col"/>
        <c:grouping val="stacked"/>
        <c:varyColors val="0"/>
        <c:ser>
          <c:idx val="9"/>
          <c:order val="8"/>
          <c:tx>
            <c:strRef>
              <c:f>' '!$A$666</c:f>
              <c:strCache>
                <c:ptCount val="1"/>
              </c:strCache>
            </c:strRef>
          </c:tx>
          <c:spPr>
            <a:noFill/>
            <a:ln w="25400">
              <a:noFill/>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'!$B$666:$BB$666</c:f>
              <c:numCache>
                <c:formatCode>General</c:formatCode>
                <c:ptCount val="51"/>
              </c:numCache>
            </c:numRef>
          </c:val>
          <c:extLst>
            <c:ext xmlns:c16="http://schemas.microsoft.com/office/drawing/2014/chart" uri="{C3380CC4-5D6E-409C-BE32-E72D297353CC}">
              <c16:uniqueId val="{00000008-E0CF-444D-8294-849540A39048}"/>
            </c:ext>
          </c:extLst>
        </c:ser>
        <c:ser>
          <c:idx val="18"/>
          <c:order val="9"/>
          <c:tx>
            <c:strRef>
              <c:f>' '!$A$667</c:f>
              <c:strCache>
                <c:ptCount val="1"/>
              </c:strCache>
            </c:strRef>
          </c:tx>
          <c:spPr>
            <a:noFill/>
            <a:ln w="25400">
              <a:noFill/>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'!$B$667:$BB$667</c:f>
              <c:numCache>
                <c:formatCode>#,##0</c:formatCode>
                <c:ptCount val="51"/>
              </c:numCache>
            </c:numRef>
          </c:val>
          <c:extLst>
            <c:ext xmlns:c16="http://schemas.microsoft.com/office/drawing/2014/chart" uri="{C3380CC4-5D6E-409C-BE32-E72D297353CC}">
              <c16:uniqueId val="{00000009-E0CF-444D-8294-849540A39048}"/>
            </c:ext>
          </c:extLst>
        </c:ser>
        <c:ser>
          <c:idx val="19"/>
          <c:order val="10"/>
          <c:tx>
            <c:strRef>
              <c:f>' '!$A$668</c:f>
              <c:strCache>
                <c:ptCount val="1"/>
                <c:pt idx="0">
                  <c:v>EU-27 plus UK</c:v>
                </c:pt>
              </c:strCache>
            </c:strRef>
          </c:tx>
          <c:spPr>
            <a:solidFill>
              <a:srgbClr val="00FF00"/>
            </a:solid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'!$B$668:$BB$668</c:f>
              <c:numCache>
                <c:formatCode>#,##0</c:formatCode>
                <c:ptCount val="51"/>
                <c:pt idx="26">
                  <c:v>7.7840999999999994E-2</c:v>
                </c:pt>
                <c:pt idx="27">
                  <c:v>0</c:v>
                </c:pt>
                <c:pt idx="28">
                  <c:v>3.7079999999999999E-3</c:v>
                </c:pt>
                <c:pt idx="29">
                  <c:v>8.0000000000000002E-3</c:v>
                </c:pt>
                <c:pt idx="30">
                  <c:v>0</c:v>
                </c:pt>
                <c:pt idx="31">
                  <c:v>0.187</c:v>
                </c:pt>
                <c:pt idx="32">
                  <c:v>0.61408300000000005</c:v>
                </c:pt>
                <c:pt idx="33">
                  <c:v>0.26004732731000002</c:v>
                </c:pt>
                <c:pt idx="34">
                  <c:v>3.0994999999999998E-2</c:v>
                </c:pt>
                <c:pt idx="35">
                  <c:v>7.9722999999999988E-2</c:v>
                </c:pt>
                <c:pt idx="36">
                  <c:v>0.12693399999999999</c:v>
                </c:pt>
                <c:pt idx="37">
                  <c:v>0.21690799999999999</c:v>
                </c:pt>
                <c:pt idx="38">
                  <c:v>5.8640999999999992E-2</c:v>
                </c:pt>
                <c:pt idx="39">
                  <c:v>0.14152999999999999</c:v>
                </c:pt>
                <c:pt idx="40">
                  <c:v>0</c:v>
                </c:pt>
                <c:pt idx="41">
                  <c:v>0.10823099999999999</c:v>
                </c:pt>
                <c:pt idx="42">
                  <c:v>0.44822899999999999</c:v>
                </c:pt>
                <c:pt idx="43">
                  <c:v>0</c:v>
                </c:pt>
                <c:pt idx="44">
                  <c:v>0</c:v>
                </c:pt>
                <c:pt idx="45">
                  <c:v>0.48077200000000003</c:v>
                </c:pt>
                <c:pt idx="46">
                  <c:v>0.13591900000000001</c:v>
                </c:pt>
                <c:pt idx="47">
                  <c:v>0</c:v>
                </c:pt>
                <c:pt idx="48">
                  <c:v>2.574128</c:v>
                </c:pt>
                <c:pt idx="49">
                  <c:v>0</c:v>
                </c:pt>
                <c:pt idx="50">
                  <c:v>2.3599739999999998</c:v>
                </c:pt>
              </c:numCache>
            </c:numRef>
          </c:val>
          <c:extLst>
            <c:ext xmlns:c16="http://schemas.microsoft.com/office/drawing/2014/chart" uri="{C3380CC4-5D6E-409C-BE32-E72D297353CC}">
              <c16:uniqueId val="{0000000A-E0CF-444D-8294-849540A39048}"/>
            </c:ext>
          </c:extLst>
        </c:ser>
        <c:ser>
          <c:idx val="20"/>
          <c:order val="11"/>
          <c:tx>
            <c:strRef>
              <c:f>' '!$A$669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'!$B$669:$BB$669</c:f>
              <c:numCache>
                <c:formatCode>#,##0</c:formatCode>
                <c:ptCount val="51"/>
                <c:pt idx="26">
                  <c:v>66.016070999999997</c:v>
                </c:pt>
                <c:pt idx="27">
                  <c:v>60.691000000000003</c:v>
                </c:pt>
                <c:pt idx="28">
                  <c:v>54.473805999999996</c:v>
                </c:pt>
                <c:pt idx="29">
                  <c:v>54.311</c:v>
                </c:pt>
                <c:pt idx="30">
                  <c:v>52.429000000000002</c:v>
                </c:pt>
                <c:pt idx="31">
                  <c:v>42.826000000000001</c:v>
                </c:pt>
                <c:pt idx="32">
                  <c:v>34.922920999999995</c:v>
                </c:pt>
                <c:pt idx="33">
                  <c:v>12.748714999999999</c:v>
                </c:pt>
                <c:pt idx="34">
                  <c:v>0.44352599999999998</c:v>
                </c:pt>
                <c:pt idx="35">
                  <c:v>0.46457500000000002</c:v>
                </c:pt>
                <c:pt idx="36">
                  <c:v>0.46866700000000006</c:v>
                </c:pt>
                <c:pt idx="37">
                  <c:v>0.5978730000000001</c:v>
                </c:pt>
                <c:pt idx="38">
                  <c:v>0.26205935499999999</c:v>
                </c:pt>
                <c:pt idx="39">
                  <c:v>0</c:v>
                </c:pt>
                <c:pt idx="40">
                  <c:v>0</c:v>
                </c:pt>
                <c:pt idx="41">
                  <c:v>11.391888</c:v>
                </c:pt>
                <c:pt idx="42">
                  <c:v>4.1781759999999997</c:v>
                </c:pt>
                <c:pt idx="43">
                  <c:v>0</c:v>
                </c:pt>
                <c:pt idx="44">
                  <c:v>0</c:v>
                </c:pt>
                <c:pt idx="45">
                  <c:v>0.93038200000000015</c:v>
                </c:pt>
                <c:pt idx="46">
                  <c:v>1.8616090000000001</c:v>
                </c:pt>
                <c:pt idx="47">
                  <c:v>0</c:v>
                </c:pt>
                <c:pt idx="48">
                  <c:v>1.7876229999999997</c:v>
                </c:pt>
                <c:pt idx="49">
                  <c:v>0</c:v>
                </c:pt>
                <c:pt idx="50">
                  <c:v>1.5110870000000003</c:v>
                </c:pt>
              </c:numCache>
            </c:numRef>
          </c:val>
          <c:extLst>
            <c:ext xmlns:c16="http://schemas.microsoft.com/office/drawing/2014/chart" uri="{C3380CC4-5D6E-409C-BE32-E72D297353CC}">
              <c16:uniqueId val="{0000000B-E0CF-444D-8294-849540A39048}"/>
            </c:ext>
          </c:extLst>
        </c:ser>
        <c:ser>
          <c:idx val="2"/>
          <c:order val="12"/>
          <c:tx>
            <c:strRef>
              <c:f>' '!$A$670</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'!$B$670:$BB$670</c:f>
              <c:numCache>
                <c:formatCode>#,##0</c:formatCode>
                <c:ptCount val="51"/>
                <c:pt idx="26">
                  <c:v>27.61281</c:v>
                </c:pt>
                <c:pt idx="27">
                  <c:v>24.507000000000001</c:v>
                </c:pt>
                <c:pt idx="28">
                  <c:v>19.034841999999998</c:v>
                </c:pt>
                <c:pt idx="29">
                  <c:v>14.197000000000001</c:v>
                </c:pt>
                <c:pt idx="30">
                  <c:v>17.477</c:v>
                </c:pt>
                <c:pt idx="31">
                  <c:v>16.155999999999999</c:v>
                </c:pt>
                <c:pt idx="32">
                  <c:v>23.049923</c:v>
                </c:pt>
                <c:pt idx="33">
                  <c:v>8.9763420000000007</c:v>
                </c:pt>
                <c:pt idx="34">
                  <c:v>8.1078729999999997</c:v>
                </c:pt>
                <c:pt idx="35">
                  <c:v>3.0779649999999994</c:v>
                </c:pt>
                <c:pt idx="36">
                  <c:v>4.8493169999999992</c:v>
                </c:pt>
                <c:pt idx="37">
                  <c:v>2.5878770000000002</c:v>
                </c:pt>
                <c:pt idx="38">
                  <c:v>1.314022139</c:v>
                </c:pt>
                <c:pt idx="39">
                  <c:v>2.8320949999999998</c:v>
                </c:pt>
                <c:pt idx="40">
                  <c:v>0</c:v>
                </c:pt>
                <c:pt idx="41">
                  <c:v>3.3463469999999997</c:v>
                </c:pt>
                <c:pt idx="42">
                  <c:v>1.0303749999999998</c:v>
                </c:pt>
                <c:pt idx="43">
                  <c:v>0</c:v>
                </c:pt>
                <c:pt idx="44">
                  <c:v>0</c:v>
                </c:pt>
                <c:pt idx="45">
                  <c:v>2.1906859999999999</c:v>
                </c:pt>
                <c:pt idx="46">
                  <c:v>1.1089719999999998</c:v>
                </c:pt>
                <c:pt idx="47">
                  <c:v>0</c:v>
                </c:pt>
                <c:pt idx="48">
                  <c:v>1.1957119999999999</c:v>
                </c:pt>
                <c:pt idx="49">
                  <c:v>0</c:v>
                </c:pt>
                <c:pt idx="50">
                  <c:v>0.26679999999999998</c:v>
                </c:pt>
              </c:numCache>
            </c:numRef>
          </c:val>
          <c:extLst>
            <c:ext xmlns:c16="http://schemas.microsoft.com/office/drawing/2014/chart" uri="{C3380CC4-5D6E-409C-BE32-E72D297353CC}">
              <c16:uniqueId val="{0000000C-E0CF-444D-8294-849540A39048}"/>
            </c:ext>
          </c:extLst>
        </c:ser>
        <c:ser>
          <c:idx val="5"/>
          <c:order val="13"/>
          <c:tx>
            <c:strRef>
              <c:f>' '!$A$671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'!$B$671:$BB$671</c:f>
              <c:numCache>
                <c:formatCode>#,##0</c:formatCode>
                <c:ptCount val="51"/>
                <c:pt idx="26">
                  <c:v>26.068299999999997</c:v>
                </c:pt>
                <c:pt idx="27">
                  <c:v>21.337</c:v>
                </c:pt>
                <c:pt idx="28">
                  <c:v>17.317294999999998</c:v>
                </c:pt>
                <c:pt idx="29">
                  <c:v>25.637999999999998</c:v>
                </c:pt>
                <c:pt idx="30">
                  <c:v>28.120999999999999</c:v>
                </c:pt>
                <c:pt idx="31">
                  <c:v>35.448</c:v>
                </c:pt>
                <c:pt idx="32">
                  <c:v>9.785499999999999</c:v>
                </c:pt>
                <c:pt idx="33">
                  <c:v>7.5566779999999998</c:v>
                </c:pt>
                <c:pt idx="34">
                  <c:v>6.7442009999999994</c:v>
                </c:pt>
                <c:pt idx="35">
                  <c:v>2.5176999999999998E-2</c:v>
                </c:pt>
                <c:pt idx="36">
                  <c:v>0.15296100000000001</c:v>
                </c:pt>
                <c:pt idx="37">
                  <c:v>1.012526</c:v>
                </c:pt>
                <c:pt idx="38">
                  <c:v>0.29625142099999996</c:v>
                </c:pt>
                <c:pt idx="39">
                  <c:v>0.59933499999999995</c:v>
                </c:pt>
                <c:pt idx="40">
                  <c:v>0</c:v>
                </c:pt>
                <c:pt idx="41">
                  <c:v>1.1785139999999998</c:v>
                </c:pt>
                <c:pt idx="42">
                  <c:v>1.142576</c:v>
                </c:pt>
                <c:pt idx="43">
                  <c:v>0</c:v>
                </c:pt>
                <c:pt idx="44">
                  <c:v>0</c:v>
                </c:pt>
                <c:pt idx="45">
                  <c:v>1.2340359999999999</c:v>
                </c:pt>
                <c:pt idx="46">
                  <c:v>1.4595589999999998</c:v>
                </c:pt>
                <c:pt idx="47">
                  <c:v>0</c:v>
                </c:pt>
                <c:pt idx="48">
                  <c:v>3.3138779999999999</c:v>
                </c:pt>
                <c:pt idx="49">
                  <c:v>0</c:v>
                </c:pt>
                <c:pt idx="50">
                  <c:v>0.9466460000000001</c:v>
                </c:pt>
              </c:numCache>
            </c:numRef>
          </c:val>
          <c:extLst>
            <c:ext xmlns:c16="http://schemas.microsoft.com/office/drawing/2014/chart" uri="{C3380CC4-5D6E-409C-BE32-E72D297353CC}">
              <c16:uniqueId val="{0000000D-E0CF-444D-8294-849540A39048}"/>
            </c:ext>
          </c:extLst>
        </c:ser>
        <c:ser>
          <c:idx val="6"/>
          <c:order val="14"/>
          <c:tx>
            <c:strRef>
              <c:f>' '!$A$672</c:f>
              <c:strCache>
                <c:ptCount val="1"/>
                <c:pt idx="0">
                  <c:v>Others</c:v>
                </c:pt>
              </c:strCache>
            </c:strRef>
          </c:tx>
          <c:spPr>
            <a:solidFill>
              <a:srgbClr val="993300"/>
            </a:solidFill>
            <a:ln w="12700">
              <a:solidFill>
                <a:srgbClr val="000000"/>
              </a:solidFill>
              <a:prstDash val="solid"/>
            </a:ln>
          </c:spPr>
          <c:invertIfNegative val="0"/>
          <c:cat>
            <c:numRef>
              <c:f>' '!$B$657:$BB$657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'!$B$672:$BB$672</c:f>
              <c:numCache>
                <c:formatCode>General</c:formatCode>
                <c:ptCount val="51"/>
                <c:pt idx="26" formatCode="#,##0">
                  <c:v>2.8925899999999842</c:v>
                </c:pt>
                <c:pt idx="27" formatCode="#,##0">
                  <c:v>0.12399999999999523</c:v>
                </c:pt>
                <c:pt idx="28" formatCode="#,##0">
                  <c:v>0.47516399999999237</c:v>
                </c:pt>
                <c:pt idx="29" formatCode="#,##0">
                  <c:v>2.2389999999999901</c:v>
                </c:pt>
                <c:pt idx="30" formatCode="#,##0">
                  <c:v>4.9419999999999931</c:v>
                </c:pt>
                <c:pt idx="31" formatCode="#,##0">
                  <c:v>0.85000000000002274</c:v>
                </c:pt>
                <c:pt idx="32" formatCode="#,##0">
                  <c:v>0.62432200000000648</c:v>
                </c:pt>
                <c:pt idx="33" formatCode="#,##0">
                  <c:v>0.51027200000000761</c:v>
                </c:pt>
                <c:pt idx="34" formatCode="#,##0">
                  <c:v>0.57918299999999689</c:v>
                </c:pt>
                <c:pt idx="35" formatCode="#,##0">
                  <c:v>0.46331800000000056</c:v>
                </c:pt>
                <c:pt idx="36" formatCode="#,##0">
                  <c:v>0.91748498484000152</c:v>
                </c:pt>
                <c:pt idx="37" formatCode="#,##0">
                  <c:v>1.6996312851200006</c:v>
                </c:pt>
                <c:pt idx="38" formatCode="#,##0">
                  <c:v>1.6628023951999995</c:v>
                </c:pt>
                <c:pt idx="39" formatCode="#,##0">
                  <c:v>3.6318253647999987</c:v>
                </c:pt>
                <c:pt idx="40" formatCode="#,##0">
                  <c:v>0</c:v>
                </c:pt>
                <c:pt idx="41" formatCode="#,##0">
                  <c:v>2.9531509999999948</c:v>
                </c:pt>
                <c:pt idx="42" formatCode="#,##0">
                  <c:v>3.0798749999999977</c:v>
                </c:pt>
                <c:pt idx="43" formatCode="#,##0">
                  <c:v>0</c:v>
                </c:pt>
                <c:pt idx="44" formatCode="#,##0">
                  <c:v>0</c:v>
                </c:pt>
                <c:pt idx="45" formatCode="#,##0">
                  <c:v>3.5048450000000004</c:v>
                </c:pt>
                <c:pt idx="46" formatCode="#,##0">
                  <c:v>4.6037960000000027</c:v>
                </c:pt>
                <c:pt idx="47" formatCode="#,##0">
                  <c:v>0</c:v>
                </c:pt>
                <c:pt idx="48" formatCode="#,##0">
                  <c:v>8.3921849999999907</c:v>
                </c:pt>
                <c:pt idx="49" formatCode="#,##0">
                  <c:v>0</c:v>
                </c:pt>
                <c:pt idx="50" formatCode="#,##0">
                  <c:v>6.4044570000000025</c:v>
                </c:pt>
              </c:numCache>
            </c:numRef>
          </c:val>
          <c:extLst>
            <c:ext xmlns:c16="http://schemas.microsoft.com/office/drawing/2014/chart" uri="{C3380CC4-5D6E-409C-BE32-E72D297353CC}">
              <c16:uniqueId val="{0000000E-E0CF-444D-8294-849540A39048}"/>
            </c:ext>
          </c:extLst>
        </c:ser>
        <c:dLbls>
          <c:showLegendKey val="0"/>
          <c:showVal val="0"/>
          <c:showCatName val="0"/>
          <c:showSerName val="0"/>
          <c:showPercent val="0"/>
          <c:showBubbleSize val="0"/>
        </c:dLbls>
        <c:gapWidth val="0"/>
        <c:overlap val="100"/>
        <c:axId val="3"/>
        <c:axId val="4"/>
      </c:barChart>
      <c:catAx>
        <c:axId val="20348395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2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25" b="0" i="0" u="none" strike="noStrike" baseline="0">
                    <a:solidFill>
                      <a:srgbClr val="FFFFFF"/>
                    </a:solidFill>
                    <a:latin typeface="Arial"/>
                    <a:cs typeface="Arial"/>
                  </a:rPr>
                  <a:t>( </a:t>
                </a:r>
                <a:r>
                  <a:rPr lang="en-GB" sz="1025" b="0" i="0" u="none" strike="noStrike" baseline="0">
                    <a:solidFill>
                      <a:srgbClr val="993300"/>
                    </a:solidFill>
                    <a:latin typeface="Arial"/>
                    <a:cs typeface="Arial"/>
                  </a:rPr>
                  <a:t>(million tonnes)</a:t>
                </a:r>
                <a:r>
                  <a:rPr lang="en-GB" sz="1025" b="0" i="0" u="none" strike="noStrike" baseline="0">
                    <a:solidFill>
                      <a:srgbClr val="FFFFFF"/>
                    </a:solidFill>
                    <a:latin typeface="Arial"/>
                    <a:cs typeface="Arial"/>
                  </a:rPr>
                  <a:t> )</a:t>
                </a:r>
              </a:p>
            </c:rich>
          </c:tx>
          <c:layout>
            <c:manualLayout>
              <c:xMode val="edge"/>
              <c:yMode val="edge"/>
              <c:x val="2.9167565135021712E-2"/>
              <c:y val="0.2433413164850429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395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0000FF"/>
                    </a:solidFill>
                    <a:latin typeface="Arial"/>
                    <a:cs typeface="Arial"/>
                  </a:rPr>
                  <a:t>(US$ million, fob, nominal) </a:t>
                </a:r>
                <a:r>
                  <a:rPr lang="en-GB" sz="1050" b="0" i="0" u="none" strike="noStrike" baseline="0">
                    <a:solidFill>
                      <a:srgbClr val="FFFFFF"/>
                    </a:solidFill>
                    <a:latin typeface="Arial"/>
                    <a:cs typeface="Arial"/>
                  </a:rPr>
                  <a:t>)</a:t>
                </a:r>
              </a:p>
            </c:rich>
          </c:tx>
          <c:layout>
            <c:manualLayout>
              <c:xMode val="edge"/>
              <c:yMode val="edge"/>
              <c:x val="0.90106942292120651"/>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1667950192888159E-2"/>
          <c:y val="0.90169624807128934"/>
          <c:w val="0.93752887933998363"/>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8752117818265468"/>
          <c:h val="0.6000196844836676"/>
        </c:manualLayout>
      </c:layout>
      <c:barChart>
        <c:barDir val="col"/>
        <c:grouping val="stacked"/>
        <c:varyColors val="0"/>
        <c:ser>
          <c:idx val="0"/>
          <c:order val="0"/>
          <c:tx>
            <c:strRef>
              <c:f>' '!$A$678</c:f>
              <c:strCache>
                <c:ptCount val="1"/>
                <c:pt idx="0">
                  <c:v>EU-27 plus UK</c:v>
                </c:pt>
              </c:strCache>
            </c:strRef>
          </c:tx>
          <c:spPr>
            <a:solidFill>
              <a:srgbClr val="00FF00"/>
            </a:solid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'!$B$678:$BB$678</c:f>
              <c:numCache>
                <c:formatCode>0.0</c:formatCode>
                <c:ptCount val="51"/>
                <c:pt idx="0">
                  <c:v>0.104848523</c:v>
                </c:pt>
                <c:pt idx="1">
                  <c:v>0.12506008599999999</c:v>
                </c:pt>
                <c:pt idx="2">
                  <c:v>0.10715619999999998</c:v>
                </c:pt>
                <c:pt idx="3">
                  <c:v>0.12540737699999999</c:v>
                </c:pt>
                <c:pt idx="4">
                  <c:v>0.17575195999999998</c:v>
                </c:pt>
                <c:pt idx="5">
                  <c:v>0.27469317805999993</c:v>
                </c:pt>
                <c:pt idx="6">
                  <c:v>0.38564393299999999</c:v>
                </c:pt>
                <c:pt idx="7">
                  <c:v>0.85545737100000019</c:v>
                </c:pt>
                <c:pt idx="8">
                  <c:v>0.61255057700000004</c:v>
                </c:pt>
                <c:pt idx="9">
                  <c:v>0.67227418199999989</c:v>
                </c:pt>
                <c:pt idx="10">
                  <c:v>0.6982211279999998</c:v>
                </c:pt>
                <c:pt idx="11">
                  <c:v>0.63816526199999968</c:v>
                </c:pt>
                <c:pt idx="12">
                  <c:v>0.61084688800000009</c:v>
                </c:pt>
                <c:pt idx="13">
                  <c:v>0.71541042999999982</c:v>
                </c:pt>
                <c:pt idx="14">
                  <c:v>0.79753691699999985</c:v>
                </c:pt>
                <c:pt idx="15">
                  <c:v>0.78064687199999983</c:v>
                </c:pt>
                <c:pt idx="16">
                  <c:v>0.84858330100000012</c:v>
                </c:pt>
                <c:pt idx="17">
                  <c:v>0.86297749700000015</c:v>
                </c:pt>
                <c:pt idx="18">
                  <c:v>0.83719091400000012</c:v>
                </c:pt>
                <c:pt idx="19">
                  <c:v>0.90953250399999996</c:v>
                </c:pt>
                <c:pt idx="20">
                  <c:v>0.8587978919999999</c:v>
                </c:pt>
                <c:pt idx="21">
                  <c:v>0.86612044399999988</c:v>
                </c:pt>
                <c:pt idx="22">
                  <c:v>1.246657945747</c:v>
                </c:pt>
                <c:pt idx="23">
                  <c:v>1.2113782729999998</c:v>
                </c:pt>
                <c:pt idx="24">
                  <c:v>1.5466760260000001</c:v>
                </c:pt>
              </c:numCache>
            </c:numRef>
          </c:val>
          <c:extLst>
            <c:ext xmlns:c16="http://schemas.microsoft.com/office/drawing/2014/chart" uri="{C3380CC4-5D6E-409C-BE32-E72D297353CC}">
              <c16:uniqueId val="{00000000-AE51-4C1F-9B40-D67209B49F9C}"/>
            </c:ext>
          </c:extLst>
        </c:ser>
        <c:ser>
          <c:idx val="1"/>
          <c:order val="1"/>
          <c:tx>
            <c:strRef>
              <c:f>' '!$A$679</c:f>
              <c:strCache>
                <c:ptCount val="1"/>
                <c:pt idx="0">
                  <c:v>Hong Kong</c:v>
                </c:pt>
              </c:strCache>
            </c:strRef>
          </c:tx>
          <c:spPr>
            <a:pattFill prst="pct50">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'!$B$679:$BB$679</c:f>
              <c:numCache>
                <c:formatCode>0.0</c:formatCode>
                <c:ptCount val="51"/>
                <c:pt idx="0">
                  <c:v>0.54123580699999985</c:v>
                </c:pt>
                <c:pt idx="1">
                  <c:v>0.5417009049999999</c:v>
                </c:pt>
                <c:pt idx="2">
                  <c:v>0.66909255000000023</c:v>
                </c:pt>
                <c:pt idx="3">
                  <c:v>0.84406508099999977</c:v>
                </c:pt>
                <c:pt idx="4">
                  <c:v>0.83048930799999998</c:v>
                </c:pt>
                <c:pt idx="5">
                  <c:v>0.95606887900000015</c:v>
                </c:pt>
                <c:pt idx="6">
                  <c:v>1.050923155</c:v>
                </c:pt>
                <c:pt idx="7">
                  <c:v>1.0737643829999994</c:v>
                </c:pt>
                <c:pt idx="8">
                  <c:v>0.94955628599999975</c:v>
                </c:pt>
                <c:pt idx="9">
                  <c:v>0.80387076599999985</c:v>
                </c:pt>
                <c:pt idx="10">
                  <c:v>0.85293641100000039</c:v>
                </c:pt>
                <c:pt idx="11">
                  <c:v>0.81797049500000041</c:v>
                </c:pt>
                <c:pt idx="12">
                  <c:v>0.79039615800000018</c:v>
                </c:pt>
                <c:pt idx="13">
                  <c:v>0.73371973400000079</c:v>
                </c:pt>
                <c:pt idx="14">
                  <c:v>0.73873994400000154</c:v>
                </c:pt>
                <c:pt idx="15">
                  <c:v>0.68938298900000072</c:v>
                </c:pt>
                <c:pt idx="16">
                  <c:v>0.63223609400000036</c:v>
                </c:pt>
                <c:pt idx="17">
                  <c:v>0.6298109470000014</c:v>
                </c:pt>
                <c:pt idx="18">
                  <c:v>0.5771506310000003</c:v>
                </c:pt>
                <c:pt idx="19">
                  <c:v>0.53512327699999995</c:v>
                </c:pt>
                <c:pt idx="20">
                  <c:v>0.493174418</c:v>
                </c:pt>
                <c:pt idx="21">
                  <c:v>0.48268008399999995</c:v>
                </c:pt>
                <c:pt idx="22">
                  <c:v>0.43854077473499997</c:v>
                </c:pt>
                <c:pt idx="23">
                  <c:v>0.43425893900000012</c:v>
                </c:pt>
                <c:pt idx="24">
                  <c:v>0.44518715399999992</c:v>
                </c:pt>
              </c:numCache>
            </c:numRef>
          </c:val>
          <c:extLst>
            <c:ext xmlns:c16="http://schemas.microsoft.com/office/drawing/2014/chart" uri="{C3380CC4-5D6E-409C-BE32-E72D297353CC}">
              <c16:uniqueId val="{00000001-AE51-4C1F-9B40-D67209B49F9C}"/>
            </c:ext>
          </c:extLst>
        </c:ser>
        <c:ser>
          <c:idx val="3"/>
          <c:order val="2"/>
          <c:tx>
            <c:strRef>
              <c:f>' '!$A$680</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'!$B$680:$BB$680</c:f>
              <c:numCache>
                <c:formatCode>0.0</c:formatCode>
                <c:ptCount val="51"/>
                <c:pt idx="0">
                  <c:v>0.10763395900000002</c:v>
                </c:pt>
                <c:pt idx="1">
                  <c:v>0.14100602499999998</c:v>
                </c:pt>
                <c:pt idx="2">
                  <c:v>0.118177116</c:v>
                </c:pt>
                <c:pt idx="3">
                  <c:v>0.214346604</c:v>
                </c:pt>
                <c:pt idx="4">
                  <c:v>0.28718552399999997</c:v>
                </c:pt>
                <c:pt idx="5">
                  <c:v>0.36960729900000011</c:v>
                </c:pt>
                <c:pt idx="6">
                  <c:v>0.37686417000000039</c:v>
                </c:pt>
                <c:pt idx="7">
                  <c:v>0.35838246800000062</c:v>
                </c:pt>
                <c:pt idx="8">
                  <c:v>0.37616220800000011</c:v>
                </c:pt>
                <c:pt idx="9">
                  <c:v>0.59793589200000119</c:v>
                </c:pt>
                <c:pt idx="10">
                  <c:v>0.58872615900000125</c:v>
                </c:pt>
                <c:pt idx="11">
                  <c:v>0.79297346300000138</c:v>
                </c:pt>
                <c:pt idx="12">
                  <c:v>0.84510538900000143</c:v>
                </c:pt>
                <c:pt idx="13">
                  <c:v>0.77334999600000232</c:v>
                </c:pt>
                <c:pt idx="14">
                  <c:v>0.71807218200000145</c:v>
                </c:pt>
                <c:pt idx="15">
                  <c:v>0.66999987500000246</c:v>
                </c:pt>
                <c:pt idx="16">
                  <c:v>0.64487441100000276</c:v>
                </c:pt>
                <c:pt idx="17">
                  <c:v>0.65931793300000285</c:v>
                </c:pt>
                <c:pt idx="18">
                  <c:v>0.55606287000000065</c:v>
                </c:pt>
                <c:pt idx="19">
                  <c:v>0.68293587899999997</c:v>
                </c:pt>
                <c:pt idx="20">
                  <c:v>0.59122881500000024</c:v>
                </c:pt>
                <c:pt idx="21">
                  <c:v>0.56896883199999992</c:v>
                </c:pt>
                <c:pt idx="22">
                  <c:v>0.53468142752600001</c:v>
                </c:pt>
                <c:pt idx="23">
                  <c:v>0.54279604799999959</c:v>
                </c:pt>
                <c:pt idx="24">
                  <c:v>0.58308394200000002</c:v>
                </c:pt>
              </c:numCache>
            </c:numRef>
          </c:val>
          <c:extLst>
            <c:ext xmlns:c16="http://schemas.microsoft.com/office/drawing/2014/chart" uri="{C3380CC4-5D6E-409C-BE32-E72D297353CC}">
              <c16:uniqueId val="{00000002-AE51-4C1F-9B40-D67209B49F9C}"/>
            </c:ext>
          </c:extLst>
        </c:ser>
        <c:ser>
          <c:idx val="4"/>
          <c:order val="3"/>
          <c:tx>
            <c:strRef>
              <c:f>' '!$A$681</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'!$B$681:$BB$681</c:f>
              <c:numCache>
                <c:formatCode>0.0</c:formatCode>
                <c:ptCount val="51"/>
                <c:pt idx="0">
                  <c:v>6.9079988999999994E-2</c:v>
                </c:pt>
                <c:pt idx="1">
                  <c:v>4.7435340999999999E-2</c:v>
                </c:pt>
                <c:pt idx="2">
                  <c:v>3.917537699999999E-2</c:v>
                </c:pt>
                <c:pt idx="3">
                  <c:v>5.4263326000000001E-2</c:v>
                </c:pt>
                <c:pt idx="4">
                  <c:v>6.7625433999999984E-2</c:v>
                </c:pt>
                <c:pt idx="5">
                  <c:v>0.15753732039999996</c:v>
                </c:pt>
                <c:pt idx="6">
                  <c:v>0.38301517400000007</c:v>
                </c:pt>
                <c:pt idx="7">
                  <c:v>0.58452592699999983</c:v>
                </c:pt>
                <c:pt idx="8">
                  <c:v>0.4113211229999999</c:v>
                </c:pt>
                <c:pt idx="9">
                  <c:v>0.39033673599999996</c:v>
                </c:pt>
                <c:pt idx="10">
                  <c:v>0.61434247399999997</c:v>
                </c:pt>
                <c:pt idx="11">
                  <c:v>0.72141173799999991</c:v>
                </c:pt>
                <c:pt idx="12">
                  <c:v>0.65898270500000011</c:v>
                </c:pt>
                <c:pt idx="13">
                  <c:v>0.83302731299999988</c:v>
                </c:pt>
                <c:pt idx="14">
                  <c:v>0.97077594199999995</c:v>
                </c:pt>
                <c:pt idx="15">
                  <c:v>0.94751171699999981</c:v>
                </c:pt>
                <c:pt idx="16">
                  <c:v>1.125806568</c:v>
                </c:pt>
                <c:pt idx="17">
                  <c:v>0.95782639799999991</c:v>
                </c:pt>
                <c:pt idx="18">
                  <c:v>0.82513904099999991</c:v>
                </c:pt>
                <c:pt idx="19">
                  <c:v>1.0645897289999997</c:v>
                </c:pt>
                <c:pt idx="20">
                  <c:v>0.824874047</c:v>
                </c:pt>
                <c:pt idx="21">
                  <c:v>0.68313023599999989</c:v>
                </c:pt>
                <c:pt idx="22">
                  <c:v>1.2627814606010002</c:v>
                </c:pt>
                <c:pt idx="23">
                  <c:v>1.3574862650000001</c:v>
                </c:pt>
                <c:pt idx="24">
                  <c:v>1.6207541409999997</c:v>
                </c:pt>
              </c:numCache>
            </c:numRef>
          </c:val>
          <c:extLst>
            <c:ext xmlns:c16="http://schemas.microsoft.com/office/drawing/2014/chart" uri="{C3380CC4-5D6E-409C-BE32-E72D297353CC}">
              <c16:uniqueId val="{00000003-AE51-4C1F-9B40-D67209B49F9C}"/>
            </c:ext>
          </c:extLst>
        </c:ser>
        <c:ser>
          <c:idx val="12"/>
          <c:order val="4"/>
          <c:tx>
            <c:strRef>
              <c:f>' '!$A$682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'!$B$682:$BB$682</c:f>
              <c:numCache>
                <c:formatCode>0.0</c:formatCode>
                <c:ptCount val="51"/>
                <c:pt idx="0">
                  <c:v>0.16200801200000003</c:v>
                </c:pt>
                <c:pt idx="1">
                  <c:v>0.20492490500000002</c:v>
                </c:pt>
                <c:pt idx="2">
                  <c:v>0.29008858700000001</c:v>
                </c:pt>
                <c:pt idx="3">
                  <c:v>0.41502951899999996</c:v>
                </c:pt>
                <c:pt idx="4">
                  <c:v>0.53497381599999994</c:v>
                </c:pt>
                <c:pt idx="5">
                  <c:v>0.69320716399999993</c:v>
                </c:pt>
                <c:pt idx="6">
                  <c:v>0.91178759699999978</c:v>
                </c:pt>
                <c:pt idx="7">
                  <c:v>1.0319859109999985</c:v>
                </c:pt>
                <c:pt idx="8">
                  <c:v>1.0342297400000018</c:v>
                </c:pt>
                <c:pt idx="9">
                  <c:v>0.9886334720000014</c:v>
                </c:pt>
                <c:pt idx="10">
                  <c:v>0.85374059400000046</c:v>
                </c:pt>
                <c:pt idx="11">
                  <c:v>0.77672731300000053</c:v>
                </c:pt>
                <c:pt idx="12">
                  <c:v>0.70213603200000108</c:v>
                </c:pt>
                <c:pt idx="13">
                  <c:v>0.92814302400000348</c:v>
                </c:pt>
                <c:pt idx="14">
                  <c:v>1.0092237550000023</c:v>
                </c:pt>
                <c:pt idx="15">
                  <c:v>0.98365886600000074</c:v>
                </c:pt>
                <c:pt idx="16">
                  <c:v>1.005169593000002</c:v>
                </c:pt>
                <c:pt idx="17">
                  <c:v>1.0903534160000026</c:v>
                </c:pt>
                <c:pt idx="18">
                  <c:v>1.1137436800000005</c:v>
                </c:pt>
                <c:pt idx="19">
                  <c:v>0.91452297899999979</c:v>
                </c:pt>
                <c:pt idx="20">
                  <c:v>0.91836368600000018</c:v>
                </c:pt>
                <c:pt idx="21">
                  <c:v>0.95270182799999992</c:v>
                </c:pt>
                <c:pt idx="22">
                  <c:v>1.1319699509449996</c:v>
                </c:pt>
                <c:pt idx="23">
                  <c:v>1.1301372109999996</c:v>
                </c:pt>
                <c:pt idx="24">
                  <c:v>1.2947496999999994</c:v>
                </c:pt>
              </c:numCache>
            </c:numRef>
          </c:val>
          <c:extLst>
            <c:ext xmlns:c16="http://schemas.microsoft.com/office/drawing/2014/chart" uri="{C3380CC4-5D6E-409C-BE32-E72D297353CC}">
              <c16:uniqueId val="{00000004-AE51-4C1F-9B40-D67209B49F9C}"/>
            </c:ext>
          </c:extLst>
        </c:ser>
        <c:ser>
          <c:idx val="13"/>
          <c:order val="5"/>
          <c:tx>
            <c:strRef>
              <c:f>' '!$A$683</c:f>
              <c:strCache>
                <c:ptCount val="1"/>
                <c:pt idx="0">
                  <c:v>Others</c:v>
                </c:pt>
              </c:strCache>
            </c:strRef>
          </c:tx>
          <c:spPr>
            <a:solidFill>
              <a:srgbClr val="993300"/>
            </a:solid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'!$B$683:$BB$683</c:f>
              <c:numCache>
                <c:formatCode>0.0</c:formatCode>
                <c:ptCount val="51"/>
                <c:pt idx="0">
                  <c:v>0.47543113099999978</c:v>
                </c:pt>
                <c:pt idx="1">
                  <c:v>0.42160287000000096</c:v>
                </c:pt>
                <c:pt idx="2">
                  <c:v>0.50923425999999905</c:v>
                </c:pt>
                <c:pt idx="3">
                  <c:v>0.67246356300000021</c:v>
                </c:pt>
                <c:pt idx="4">
                  <c:v>0.72023822799999992</c:v>
                </c:pt>
                <c:pt idx="5">
                  <c:v>1.1444270330999999</c:v>
                </c:pt>
                <c:pt idx="6">
                  <c:v>2.1050390370000001</c:v>
                </c:pt>
                <c:pt idx="7">
                  <c:v>2.9064261560000029</c:v>
                </c:pt>
                <c:pt idx="8">
                  <c:v>2.7537582649999992</c:v>
                </c:pt>
                <c:pt idx="9">
                  <c:v>2.5099284470000001</c:v>
                </c:pt>
                <c:pt idx="10">
                  <c:v>3.0047867960000048</c:v>
                </c:pt>
                <c:pt idx="11">
                  <c:v>3.7515670449999998</c:v>
                </c:pt>
                <c:pt idx="12">
                  <c:v>3.974898927999996</c:v>
                </c:pt>
                <c:pt idx="13">
                  <c:v>4.679846654000003</c:v>
                </c:pt>
                <c:pt idx="14">
                  <c:v>5.341110754999999</c:v>
                </c:pt>
                <c:pt idx="15">
                  <c:v>5.2213557729999893</c:v>
                </c:pt>
                <c:pt idx="16">
                  <c:v>6.2144101659999968</c:v>
                </c:pt>
                <c:pt idx="17">
                  <c:v>6.0060570559999977</c:v>
                </c:pt>
                <c:pt idx="18">
                  <c:v>5.5327514319999924</c:v>
                </c:pt>
                <c:pt idx="19">
                  <c:v>6.220921652000003</c:v>
                </c:pt>
                <c:pt idx="20">
                  <c:v>5.6826480819999947</c:v>
                </c:pt>
                <c:pt idx="21">
                  <c:v>5.6686263789999973</c:v>
                </c:pt>
                <c:pt idx="22">
                  <c:v>8.2211296032480021</c:v>
                </c:pt>
                <c:pt idx="23">
                  <c:v>9.1834974920000008</c:v>
                </c:pt>
                <c:pt idx="24">
                  <c:v>10.670089675</c:v>
                </c:pt>
              </c:numCache>
            </c:numRef>
          </c:val>
          <c:extLst>
            <c:ext xmlns:c16="http://schemas.microsoft.com/office/drawing/2014/chart" uri="{C3380CC4-5D6E-409C-BE32-E72D297353CC}">
              <c16:uniqueId val="{00000005-AE51-4C1F-9B40-D67209B49F9C}"/>
            </c:ext>
          </c:extLst>
        </c:ser>
        <c:ser>
          <c:idx val="14"/>
          <c:order val="6"/>
          <c:tx>
            <c:strRef>
              <c:f>' '!$A$684</c:f>
              <c:strCache>
                <c:ptCount val="1"/>
              </c:strCache>
            </c:strRef>
          </c:tx>
          <c:spPr>
            <a:noFill/>
            <a:ln w="25400">
              <a:noFill/>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'!$B$684:$BB$684</c:f>
              <c:numCache>
                <c:formatCode>0.0</c:formatCode>
                <c:ptCount val="51"/>
              </c:numCache>
            </c:numRef>
          </c:val>
          <c:extLst>
            <c:ext xmlns:c16="http://schemas.microsoft.com/office/drawing/2014/chart" uri="{C3380CC4-5D6E-409C-BE32-E72D297353CC}">
              <c16:uniqueId val="{00000006-AE51-4C1F-9B40-D67209B49F9C}"/>
            </c:ext>
          </c:extLst>
        </c:ser>
        <c:ser>
          <c:idx val="15"/>
          <c:order val="7"/>
          <c:tx>
            <c:strRef>
              <c:f>' '!$A$685</c:f>
              <c:strCache>
                <c:ptCount val="1"/>
              </c:strCache>
            </c:strRef>
          </c:tx>
          <c:spPr>
            <a:noFill/>
            <a:ln w="25400">
              <a:noFill/>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'!$B$685:$BB$685</c:f>
              <c:numCache>
                <c:formatCode>0.0</c:formatCode>
                <c:ptCount val="51"/>
              </c:numCache>
            </c:numRef>
          </c:val>
          <c:extLst>
            <c:ext xmlns:c16="http://schemas.microsoft.com/office/drawing/2014/chart" uri="{C3380CC4-5D6E-409C-BE32-E72D297353CC}">
              <c16:uniqueId val="{00000007-AE51-4C1F-9B40-D67209B49F9C}"/>
            </c:ext>
          </c:extLst>
        </c:ser>
        <c:dLbls>
          <c:showLegendKey val="0"/>
          <c:showVal val="0"/>
          <c:showCatName val="0"/>
          <c:showSerName val="0"/>
          <c:showPercent val="0"/>
          <c:showBubbleSize val="0"/>
        </c:dLbls>
        <c:gapWidth val="0"/>
        <c:overlap val="100"/>
        <c:axId val="2034840351"/>
        <c:axId val="1"/>
      </c:barChart>
      <c:barChart>
        <c:barDir val="col"/>
        <c:grouping val="stacked"/>
        <c:varyColors val="0"/>
        <c:ser>
          <c:idx val="9"/>
          <c:order val="8"/>
          <c:tx>
            <c:strRef>
              <c:f>' '!$A$686</c:f>
              <c:strCache>
                <c:ptCount val="1"/>
              </c:strCache>
            </c:strRef>
          </c:tx>
          <c:spPr>
            <a:noFill/>
            <a:ln w="25400">
              <a:noFill/>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'!$B$686:$BB$686</c:f>
              <c:numCache>
                <c:formatCode>0.0</c:formatCode>
                <c:ptCount val="51"/>
              </c:numCache>
            </c:numRef>
          </c:val>
          <c:extLst>
            <c:ext xmlns:c16="http://schemas.microsoft.com/office/drawing/2014/chart" uri="{C3380CC4-5D6E-409C-BE32-E72D297353CC}">
              <c16:uniqueId val="{00000008-AE51-4C1F-9B40-D67209B49F9C}"/>
            </c:ext>
          </c:extLst>
        </c:ser>
        <c:ser>
          <c:idx val="2"/>
          <c:order val="9"/>
          <c:tx>
            <c:strRef>
              <c:f>' '!$A$687</c:f>
              <c:strCache>
                <c:ptCount val="1"/>
                <c:pt idx="0">
                  <c:v>EU-27 plus UK</c:v>
                </c:pt>
              </c:strCache>
            </c:strRef>
          </c:tx>
          <c:spPr>
            <a:solidFill>
              <a:srgbClr val="00FF00"/>
            </a:solid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'!$B$687:$BB$687</c:f>
              <c:numCache>
                <c:formatCode>#,##0</c:formatCode>
                <c:ptCount val="51"/>
                <c:pt idx="26" formatCode="0.0">
                  <c:v>0.12417011099999999</c:v>
                </c:pt>
                <c:pt idx="27" formatCode="0.0">
                  <c:v>0.144791</c:v>
                </c:pt>
                <c:pt idx="28" formatCode="0.0">
                  <c:v>0.143930158</c:v>
                </c:pt>
                <c:pt idx="29" formatCode="0.0">
                  <c:v>0.16527800000000001</c:v>
                </c:pt>
                <c:pt idx="30" formatCode="0.0">
                  <c:v>0.25416400000000006</c:v>
                </c:pt>
                <c:pt idx="31" formatCode="0.0">
                  <c:v>0.3856530689999999</c:v>
                </c:pt>
                <c:pt idx="32" formatCode="0.0">
                  <c:v>0.55220566300000018</c:v>
                </c:pt>
                <c:pt idx="33" formatCode="0.0">
                  <c:v>0.96115579600000001</c:v>
                </c:pt>
                <c:pt idx="34" formatCode="0.0">
                  <c:v>0.940807269</c:v>
                </c:pt>
                <c:pt idx="35" formatCode="0.0">
                  <c:v>1.0289870529999998</c:v>
                </c:pt>
                <c:pt idx="36" formatCode="0.0">
                  <c:v>1.3406957190000002</c:v>
                </c:pt>
                <c:pt idx="37" formatCode="0.0">
                  <c:v>1.7381576829999998</c:v>
                </c:pt>
                <c:pt idx="38" formatCode="0.0">
                  <c:v>1.8357937419999997</c:v>
                </c:pt>
                <c:pt idx="39" formatCode="0.0">
                  <c:v>2.0097302320000003</c:v>
                </c:pt>
                <c:pt idx="40" formatCode="0.0">
                  <c:v>2.1028958000000002</c:v>
                </c:pt>
                <c:pt idx="41" formatCode="0.0">
                  <c:v>2.2758869849999996</c:v>
                </c:pt>
                <c:pt idx="42" formatCode="0.0">
                  <c:v>2.143754258</c:v>
                </c:pt>
                <c:pt idx="43" formatCode="0.0">
                  <c:v>2.2655138359999998</c:v>
                </c:pt>
                <c:pt idx="44" formatCode="0.0">
                  <c:v>2.5069580739999999</c:v>
                </c:pt>
                <c:pt idx="45" formatCode="0.0">
                  <c:v>2.9170761489999997</c:v>
                </c:pt>
                <c:pt idx="46" formatCode="0.0">
                  <c:v>2.8003877610000005</c:v>
                </c:pt>
                <c:pt idx="47" formatCode="0.0">
                  <c:v>3.3211784399999997</c:v>
                </c:pt>
                <c:pt idx="48" formatCode="0.0">
                  <c:v>3.831351578</c:v>
                </c:pt>
                <c:pt idx="49" formatCode="0.0">
                  <c:v>3.5031777449999995</c:v>
                </c:pt>
                <c:pt idx="50" formatCode="0.0">
                  <c:v>3.8283887529999996</c:v>
                </c:pt>
              </c:numCache>
            </c:numRef>
          </c:val>
          <c:extLst>
            <c:ext xmlns:c16="http://schemas.microsoft.com/office/drawing/2014/chart" uri="{C3380CC4-5D6E-409C-BE32-E72D297353CC}">
              <c16:uniqueId val="{00000009-AE51-4C1F-9B40-D67209B49F9C}"/>
            </c:ext>
          </c:extLst>
        </c:ser>
        <c:ser>
          <c:idx val="5"/>
          <c:order val="10"/>
          <c:tx>
            <c:strRef>
              <c:f>' '!$A$688</c:f>
              <c:strCache>
                <c:ptCount val="1"/>
                <c:pt idx="0">
                  <c:v>Hong Kong</c:v>
                </c:pt>
              </c:strCache>
            </c:strRef>
          </c:tx>
          <c:spPr>
            <a:pattFill prst="pct50">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'!$B$688:$BB$688</c:f>
              <c:numCache>
                <c:formatCode>#,##0</c:formatCode>
                <c:ptCount val="51"/>
                <c:pt idx="26" formatCode="0.0">
                  <c:v>0.46649245399999995</c:v>
                </c:pt>
                <c:pt idx="27" formatCode="0.0">
                  <c:v>0.47647</c:v>
                </c:pt>
                <c:pt idx="28" formatCode="0.0">
                  <c:v>0.570426243</c:v>
                </c:pt>
                <c:pt idx="29" formatCode="0.0">
                  <c:v>0.6978479999999998</c:v>
                </c:pt>
                <c:pt idx="30" formatCode="0.0">
                  <c:v>0.76920699999999997</c:v>
                </c:pt>
                <c:pt idx="31" formatCode="0.0">
                  <c:v>0.90955989100000001</c:v>
                </c:pt>
                <c:pt idx="32" formatCode="0.0">
                  <c:v>1.0125659460000001</c:v>
                </c:pt>
                <c:pt idx="33" formatCode="0.0">
                  <c:v>1.1208867790000001</c:v>
                </c:pt>
                <c:pt idx="34" formatCode="0.0">
                  <c:v>1.1202696179999998</c:v>
                </c:pt>
                <c:pt idx="35" formatCode="0.0">
                  <c:v>1.0238691949999998</c:v>
                </c:pt>
                <c:pt idx="36" formatCode="0.0">
                  <c:v>1.119275419</c:v>
                </c:pt>
                <c:pt idx="37" formatCode="0.0">
                  <c:v>1.2315779360000001</c:v>
                </c:pt>
                <c:pt idx="38" formatCode="0.0">
                  <c:v>1.2584665129999999</c:v>
                </c:pt>
                <c:pt idx="39" formatCode="0.0">
                  <c:v>1.476669842</c:v>
                </c:pt>
                <c:pt idx="40" formatCode="0.0">
                  <c:v>1.5025761390000001</c:v>
                </c:pt>
                <c:pt idx="41" formatCode="0.0">
                  <c:v>1.3778485629999999</c:v>
                </c:pt>
                <c:pt idx="42" formatCode="0.0">
                  <c:v>1.3975436909999999</c:v>
                </c:pt>
                <c:pt idx="43" formatCode="0.0">
                  <c:v>1.3829502919999999</c:v>
                </c:pt>
                <c:pt idx="44" formatCode="0.0">
                  <c:v>1.3670555629999999</c:v>
                </c:pt>
                <c:pt idx="45" formatCode="0.0">
                  <c:v>1.178482558</c:v>
                </c:pt>
                <c:pt idx="46" formatCode="0.0">
                  <c:v>1.005212502</c:v>
                </c:pt>
                <c:pt idx="47" formatCode="0.0">
                  <c:v>1.1262250149999999</c:v>
                </c:pt>
                <c:pt idx="48" formatCode="0.0">
                  <c:v>1.1094320089999998</c:v>
                </c:pt>
                <c:pt idx="49" formatCode="0.0">
                  <c:v>0.99382084400000004</c:v>
                </c:pt>
                <c:pt idx="50" formatCode="0.0">
                  <c:v>0.91297260699999994</c:v>
                </c:pt>
              </c:numCache>
            </c:numRef>
          </c:val>
          <c:extLst>
            <c:ext xmlns:c16="http://schemas.microsoft.com/office/drawing/2014/chart" uri="{C3380CC4-5D6E-409C-BE32-E72D297353CC}">
              <c16:uniqueId val="{0000000A-AE51-4C1F-9B40-D67209B49F9C}"/>
            </c:ext>
          </c:extLst>
        </c:ser>
        <c:ser>
          <c:idx val="6"/>
          <c:order val="11"/>
          <c:tx>
            <c:strRef>
              <c:f>' '!$A$689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'!$B$689:$BB$689</c:f>
              <c:numCache>
                <c:formatCode>#,##0</c:formatCode>
                <c:ptCount val="51"/>
                <c:pt idx="26" formatCode="0.0">
                  <c:v>0.161266722</c:v>
                </c:pt>
                <c:pt idx="27" formatCode="0.0">
                  <c:v>0.17475699999999997</c:v>
                </c:pt>
                <c:pt idx="28" formatCode="0.0">
                  <c:v>0.17219089599999998</c:v>
                </c:pt>
                <c:pt idx="29" formatCode="0.0">
                  <c:v>0.26329000000000002</c:v>
                </c:pt>
                <c:pt idx="30" formatCode="0.0">
                  <c:v>0.38492899999999997</c:v>
                </c:pt>
                <c:pt idx="31" formatCode="0.0">
                  <c:v>0.48478005099999999</c:v>
                </c:pt>
                <c:pt idx="32" formatCode="0.0">
                  <c:v>0.5217430609999999</c:v>
                </c:pt>
                <c:pt idx="33" formatCode="0.0">
                  <c:v>0.56119206700000002</c:v>
                </c:pt>
                <c:pt idx="34" formatCode="0.0">
                  <c:v>0.65479955500000009</c:v>
                </c:pt>
                <c:pt idx="35" formatCode="0.0">
                  <c:v>0.83871575600000015</c:v>
                </c:pt>
                <c:pt idx="36" formatCode="0.0">
                  <c:v>0.92012997299999999</c:v>
                </c:pt>
                <c:pt idx="37" formatCode="0.0">
                  <c:v>1.2481467939999999</c:v>
                </c:pt>
                <c:pt idx="38" formatCode="0.0">
                  <c:v>1.314803358</c:v>
                </c:pt>
                <c:pt idx="39" formatCode="0.0">
                  <c:v>1.254118852</c:v>
                </c:pt>
                <c:pt idx="40" formatCode="0.0">
                  <c:v>1.2330017289999999</c:v>
                </c:pt>
                <c:pt idx="41" formatCode="0.0">
                  <c:v>1.1485077709999998</c:v>
                </c:pt>
                <c:pt idx="42" formatCode="0.0">
                  <c:v>1.1624971369999999</c:v>
                </c:pt>
                <c:pt idx="43" formatCode="0.0">
                  <c:v>1.181821751</c:v>
                </c:pt>
                <c:pt idx="44" formatCode="0.0">
                  <c:v>1.1991390840000002</c:v>
                </c:pt>
                <c:pt idx="45" formatCode="0.0">
                  <c:v>1.4266549880000001</c:v>
                </c:pt>
                <c:pt idx="46" formatCode="0.0">
                  <c:v>1.3110967439999999</c:v>
                </c:pt>
                <c:pt idx="47" formatCode="0.0">
                  <c:v>1.3053855810000001</c:v>
                </c:pt>
                <c:pt idx="48" formatCode="0.0">
                  <c:v>1.27976695</c:v>
                </c:pt>
                <c:pt idx="49" formatCode="0.0">
                  <c:v>1.1656872710000001</c:v>
                </c:pt>
                <c:pt idx="50" formatCode="0.0">
                  <c:v>1.2054971630000002</c:v>
                </c:pt>
              </c:numCache>
            </c:numRef>
          </c:val>
          <c:extLst>
            <c:ext xmlns:c16="http://schemas.microsoft.com/office/drawing/2014/chart" uri="{C3380CC4-5D6E-409C-BE32-E72D297353CC}">
              <c16:uniqueId val="{0000000B-AE51-4C1F-9B40-D67209B49F9C}"/>
            </c:ext>
          </c:extLst>
        </c:ser>
        <c:ser>
          <c:idx val="7"/>
          <c:order val="12"/>
          <c:tx>
            <c:strRef>
              <c:f>' '!$A$690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'!$B$690:$BB$690</c:f>
              <c:numCache>
                <c:formatCode>#,##0</c:formatCode>
                <c:ptCount val="51"/>
                <c:pt idx="26" formatCode="0.0">
                  <c:v>5.3336702000000007E-2</c:v>
                </c:pt>
                <c:pt idx="27" formatCode="0.0">
                  <c:v>3.6376999999999993E-2</c:v>
                </c:pt>
                <c:pt idx="28" formatCode="0.0">
                  <c:v>3.4699541999999993E-2</c:v>
                </c:pt>
                <c:pt idx="29" formatCode="0.0">
                  <c:v>4.7544000000000003E-2</c:v>
                </c:pt>
                <c:pt idx="30" formatCode="0.0">
                  <c:v>7.0036999999999988E-2</c:v>
                </c:pt>
                <c:pt idx="31" formatCode="0.0">
                  <c:v>0.14222495200000002</c:v>
                </c:pt>
                <c:pt idx="32" formatCode="0.0">
                  <c:v>0.27917159099999994</c:v>
                </c:pt>
                <c:pt idx="33" formatCode="0.0">
                  <c:v>0.42443281999999993</c:v>
                </c:pt>
                <c:pt idx="34" formatCode="0.0">
                  <c:v>0.40716180199999996</c:v>
                </c:pt>
                <c:pt idx="35" formatCode="0.0">
                  <c:v>0.41402746099999999</c:v>
                </c:pt>
                <c:pt idx="36" formatCode="0.0">
                  <c:v>0.726530868</c:v>
                </c:pt>
                <c:pt idx="37" formatCode="0.0">
                  <c:v>0.97851304599999989</c:v>
                </c:pt>
                <c:pt idx="38" formatCode="0.0">
                  <c:v>1.0297573470000001</c:v>
                </c:pt>
                <c:pt idx="39" formatCode="0.0">
                  <c:v>1.378228706</c:v>
                </c:pt>
                <c:pt idx="40" formatCode="0.0">
                  <c:v>1.985912433</c:v>
                </c:pt>
                <c:pt idx="41" formatCode="0.0">
                  <c:v>1.6637071860000003</c:v>
                </c:pt>
                <c:pt idx="42" formatCode="0.0">
                  <c:v>1.7294075509999998</c:v>
                </c:pt>
                <c:pt idx="43" formatCode="0.0">
                  <c:v>1.5612360549999995</c:v>
                </c:pt>
                <c:pt idx="44" formatCode="0.0">
                  <c:v>1.5531174760000002</c:v>
                </c:pt>
                <c:pt idx="45" formatCode="0.0">
                  <c:v>1.8973605659999999</c:v>
                </c:pt>
                <c:pt idx="46" formatCode="0.0">
                  <c:v>1.6761600189999999</c:v>
                </c:pt>
                <c:pt idx="47" formatCode="0.0">
                  <c:v>1.4856305900000002</c:v>
                </c:pt>
                <c:pt idx="48" formatCode="0.0">
                  <c:v>2.5178447209999999</c:v>
                </c:pt>
                <c:pt idx="49" formatCode="0.0">
                  <c:v>2.3727530860000003</c:v>
                </c:pt>
                <c:pt idx="50" formatCode="0.0">
                  <c:v>2.4695740320000001</c:v>
                </c:pt>
              </c:numCache>
            </c:numRef>
          </c:val>
          <c:extLst>
            <c:ext xmlns:c16="http://schemas.microsoft.com/office/drawing/2014/chart" uri="{C3380CC4-5D6E-409C-BE32-E72D297353CC}">
              <c16:uniqueId val="{0000000C-AE51-4C1F-9B40-D67209B49F9C}"/>
            </c:ext>
          </c:extLst>
        </c:ser>
        <c:ser>
          <c:idx val="8"/>
          <c:order val="13"/>
          <c:tx>
            <c:strRef>
              <c:f>' '!$A$691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'!$B$691:$BB$691</c:f>
              <c:numCache>
                <c:formatCode>General</c:formatCode>
                <c:ptCount val="51"/>
                <c:pt idx="26" formatCode="0.0">
                  <c:v>0.211692245</c:v>
                </c:pt>
                <c:pt idx="27" formatCode="0.0">
                  <c:v>0.26106099999999999</c:v>
                </c:pt>
                <c:pt idx="28" formatCode="0.0">
                  <c:v>0.34291902099999999</c:v>
                </c:pt>
                <c:pt idx="29" formatCode="0.0">
                  <c:v>0.47664400000000001</c:v>
                </c:pt>
                <c:pt idx="30" formatCode="0.0">
                  <c:v>0.63575700000000002</c:v>
                </c:pt>
                <c:pt idx="31" formatCode="0.0">
                  <c:v>0.8268963319999999</c:v>
                </c:pt>
                <c:pt idx="32" formatCode="0.0">
                  <c:v>1.0809666559999997</c:v>
                </c:pt>
                <c:pt idx="33" formatCode="0.0">
                  <c:v>1.2950325419999997</c:v>
                </c:pt>
                <c:pt idx="34" formatCode="0.0">
                  <c:v>1.4599087059999998</c:v>
                </c:pt>
                <c:pt idx="35" formatCode="0.0">
                  <c:v>1.4199498930000001</c:v>
                </c:pt>
                <c:pt idx="36" formatCode="0.0">
                  <c:v>1.5787743819999998</c:v>
                </c:pt>
                <c:pt idx="37" formatCode="0.0">
                  <c:v>2.1648374050000001</c:v>
                </c:pt>
                <c:pt idx="38" formatCode="0.0">
                  <c:v>1.9252471499999997</c:v>
                </c:pt>
                <c:pt idx="39" formatCode="0.0">
                  <c:v>2.4234931470000003</c:v>
                </c:pt>
                <c:pt idx="40" formatCode="0.0">
                  <c:v>2.5023019550000001</c:v>
                </c:pt>
                <c:pt idx="41" formatCode="0.0">
                  <c:v>3.3864978450000001</c:v>
                </c:pt>
                <c:pt idx="42" formatCode="0.0">
                  <c:v>2.7297416340000007</c:v>
                </c:pt>
                <c:pt idx="43" formatCode="0.0">
                  <c:v>3.1410860869999997</c:v>
                </c:pt>
                <c:pt idx="44" formatCode="0.0">
                  <c:v>3.367836423</c:v>
                </c:pt>
                <c:pt idx="45" formatCode="0.0">
                  <c:v>3.0778644039999996</c:v>
                </c:pt>
                <c:pt idx="46" formatCode="0.0">
                  <c:v>3.0779100970000002</c:v>
                </c:pt>
                <c:pt idx="47" formatCode="0.0">
                  <c:v>3.6775697959999998</c:v>
                </c:pt>
                <c:pt idx="48" formatCode="0.0">
                  <c:v>4.1811849419999998</c:v>
                </c:pt>
                <c:pt idx="49" formatCode="0.0">
                  <c:v>3.8437672459999996</c:v>
                </c:pt>
                <c:pt idx="50" formatCode="0.0">
                  <c:v>3.771410908</c:v>
                </c:pt>
              </c:numCache>
            </c:numRef>
          </c:val>
          <c:extLst>
            <c:ext xmlns:c16="http://schemas.microsoft.com/office/drawing/2014/chart" uri="{C3380CC4-5D6E-409C-BE32-E72D297353CC}">
              <c16:uniqueId val="{0000000D-AE51-4C1F-9B40-D67209B49F9C}"/>
            </c:ext>
          </c:extLst>
        </c:ser>
        <c:ser>
          <c:idx val="10"/>
          <c:order val="14"/>
          <c:tx>
            <c:strRef>
              <c:f>' '!$A$692</c:f>
              <c:strCache>
                <c:ptCount val="1"/>
                <c:pt idx="0">
                  <c:v>Others</c:v>
                </c:pt>
              </c:strCache>
            </c:strRef>
          </c:tx>
          <c:spPr>
            <a:solidFill>
              <a:srgbClr val="993300"/>
            </a:solidFill>
            <a:ln w="12700">
              <a:solidFill>
                <a:srgbClr val="000000"/>
              </a:solidFill>
              <a:prstDash val="solid"/>
            </a:ln>
          </c:spPr>
          <c:invertIfNegative val="0"/>
          <c:cat>
            <c:numRef>
              <c:f>' '!$B$677:$BB$677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'!$B$692:$BB$692</c:f>
              <c:numCache>
                <c:formatCode>General</c:formatCode>
                <c:ptCount val="51"/>
                <c:pt idx="26" formatCode="#,##0.0">
                  <c:v>0.38398774200000063</c:v>
                </c:pt>
                <c:pt idx="27" formatCode="#,##0.0">
                  <c:v>0.33205700000000005</c:v>
                </c:pt>
                <c:pt idx="28" formatCode="#,##0.0">
                  <c:v>0.43600511500000083</c:v>
                </c:pt>
                <c:pt idx="29" formatCode="#,##0.0">
                  <c:v>0.57354500000000064</c:v>
                </c:pt>
                <c:pt idx="30" formatCode="#,##0.0">
                  <c:v>0.72622099999999978</c:v>
                </c:pt>
                <c:pt idx="31" formatCode="#,##0.0">
                  <c:v>1.1796603079999994</c:v>
                </c:pt>
                <c:pt idx="32" formatCode="#,##0.0">
                  <c:v>1.9578656469999993</c:v>
                </c:pt>
                <c:pt idx="33" formatCode="#,##0.0">
                  <c:v>2.7388144169999942</c:v>
                </c:pt>
                <c:pt idx="34" formatCode="#,##0.0">
                  <c:v>3.1188934360000031</c:v>
                </c:pt>
                <c:pt idx="35" formatCode="#,##0.0">
                  <c:v>2.8735311620971462</c:v>
                </c:pt>
                <c:pt idx="36" formatCode="#,##0.0">
                  <c:v>3.8857574240000048</c:v>
                </c:pt>
                <c:pt idx="37" formatCode="#,##0.0">
                  <c:v>5.5543645070000025</c:v>
                </c:pt>
                <c:pt idx="38" formatCode="#,##0.0">
                  <c:v>6.3618193689999991</c:v>
                </c:pt>
                <c:pt idx="39" formatCode="#,##0.0">
                  <c:v>7.4600302959999922</c:v>
                </c:pt>
                <c:pt idx="40" formatCode="#,##0.0">
                  <c:v>8.5167122020000061</c:v>
                </c:pt>
                <c:pt idx="41" formatCode="#,##0.0">
                  <c:v>8.9979906780000007</c:v>
                </c:pt>
                <c:pt idx="42" formatCode="#,##0.0">
                  <c:v>9.5059193610000037</c:v>
                </c:pt>
                <c:pt idx="43" formatCode="#,##0.0">
                  <c:v>9.2793722289999927</c:v>
                </c:pt>
                <c:pt idx="44" formatCode="#,##0.0">
                  <c:v>9.5051506169999875</c:v>
                </c:pt>
                <c:pt idx="45" formatCode="#,##0.0">
                  <c:v>11.511276436000001</c:v>
                </c:pt>
                <c:pt idx="46" formatCode="#,##0.0">
                  <c:v>11.941374063999994</c:v>
                </c:pt>
                <c:pt idx="47" formatCode="#,##0.0">
                  <c:v>13.249829987999997</c:v>
                </c:pt>
                <c:pt idx="48" formatCode="#,##0.0">
                  <c:v>18.712595295000007</c:v>
                </c:pt>
                <c:pt idx="49" formatCode="#,##0.0">
                  <c:v>17.572830589999995</c:v>
                </c:pt>
                <c:pt idx="50" formatCode="#,##0.0">
                  <c:v>17.488584965000001</c:v>
                </c:pt>
              </c:numCache>
            </c:numRef>
          </c:val>
          <c:extLst>
            <c:ext xmlns:c16="http://schemas.microsoft.com/office/drawing/2014/chart" uri="{C3380CC4-5D6E-409C-BE32-E72D297353CC}">
              <c16:uniqueId val="{0000000E-AE51-4C1F-9B40-D67209B49F9C}"/>
            </c:ext>
          </c:extLst>
        </c:ser>
        <c:dLbls>
          <c:showLegendKey val="0"/>
          <c:showVal val="0"/>
          <c:showCatName val="0"/>
          <c:showSerName val="0"/>
          <c:showPercent val="0"/>
          <c:showBubbleSize val="0"/>
        </c:dLbls>
        <c:gapWidth val="0"/>
        <c:overlap val="100"/>
        <c:axId val="3"/>
        <c:axId val="4"/>
      </c:barChart>
      <c:catAx>
        <c:axId val="20348403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2.7084167625377305E-2"/>
              <c:y val="0.2116736109150716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20348403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667180077155264"/>
          <c:y val="0.870028542501318"/>
          <c:w val="0.67293684383202101"/>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6.9885844731468139E-2"/>
          <c:w val="0.68127098565372146"/>
          <c:h val="0.6289726025832133"/>
        </c:manualLayout>
      </c:layout>
      <c:barChart>
        <c:barDir val="col"/>
        <c:grouping val="stacked"/>
        <c:varyColors val="0"/>
        <c:ser>
          <c:idx val="0"/>
          <c:order val="0"/>
          <c:tx>
            <c:strRef>
              <c:f>' '!$A$428</c:f>
              <c:strCache>
                <c:ptCount val="1"/>
                <c:pt idx="0">
                  <c:v>EU-27 plus UK</c:v>
                </c:pt>
              </c:strCache>
            </c:strRef>
          </c:tx>
          <c:spPr>
            <a:solidFill>
              <a:srgbClr val="00FF00"/>
            </a:solid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'!$B$428:$BB$428</c:f>
              <c:numCache>
                <c:formatCode>0.0</c:formatCode>
                <c:ptCount val="51"/>
                <c:pt idx="0">
                  <c:v>8.4568979540000006E-2</c:v>
                </c:pt>
                <c:pt idx="1">
                  <c:v>0.12540621999999998</c:v>
                </c:pt>
                <c:pt idx="2">
                  <c:v>0.28659020097999999</c:v>
                </c:pt>
                <c:pt idx="3">
                  <c:v>0.36468818835999994</c:v>
                </c:pt>
                <c:pt idx="4">
                  <c:v>1.1906286349599997</c:v>
                </c:pt>
                <c:pt idx="5">
                  <c:v>2.4319667850133331</c:v>
                </c:pt>
                <c:pt idx="6">
                  <c:v>3.7649910492933332</c:v>
                </c:pt>
                <c:pt idx="7">
                  <c:v>4.5119910415666649</c:v>
                </c:pt>
                <c:pt idx="8">
                  <c:v>3.816850697773333</c:v>
                </c:pt>
                <c:pt idx="9">
                  <c:v>2.4713207320466668</c:v>
                </c:pt>
                <c:pt idx="10">
                  <c:v>3.5049583732733329</c:v>
                </c:pt>
                <c:pt idx="11">
                  <c:v>3.8917227819600004</c:v>
                </c:pt>
                <c:pt idx="12">
                  <c:v>3.4713539914066658</c:v>
                </c:pt>
                <c:pt idx="13">
                  <c:v>3.4067429990266662</c:v>
                </c:pt>
                <c:pt idx="14">
                  <c:v>3.8170025346485827</c:v>
                </c:pt>
                <c:pt idx="15">
                  <c:v>3.5691505849448637</c:v>
                </c:pt>
                <c:pt idx="16">
                  <c:v>3.6589766008710276</c:v>
                </c:pt>
                <c:pt idx="17">
                  <c:v>2.9729453296483839</c:v>
                </c:pt>
                <c:pt idx="18">
                  <c:v>3.3822555629122384</c:v>
                </c:pt>
                <c:pt idx="19">
                  <c:v>3.6022857439166138</c:v>
                </c:pt>
                <c:pt idx="20">
                  <c:v>3.6377002610066671</c:v>
                </c:pt>
                <c:pt idx="21">
                  <c:v>5.3870981456999996</c:v>
                </c:pt>
                <c:pt idx="22">
                  <c:v>2.792485670324</c:v>
                </c:pt>
                <c:pt idx="23">
                  <c:v>4.0370156928266656</c:v>
                </c:pt>
                <c:pt idx="24">
                  <c:v>5.1651659737066664</c:v>
                </c:pt>
              </c:numCache>
            </c:numRef>
          </c:val>
          <c:extLst>
            <c:ext xmlns:c16="http://schemas.microsoft.com/office/drawing/2014/chart" uri="{C3380CC4-5D6E-409C-BE32-E72D297353CC}">
              <c16:uniqueId val="{00000000-BB3A-492E-9BD0-DD93C2F63155}"/>
            </c:ext>
          </c:extLst>
        </c:ser>
        <c:ser>
          <c:idx val="1"/>
          <c:order val="1"/>
          <c:tx>
            <c:strRef>
              <c:f>' '!$A$429</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'!$B$429:$BB$429</c:f>
              <c:numCache>
                <c:formatCode>0.0</c:formatCode>
                <c:ptCount val="51"/>
                <c:pt idx="0">
                  <c:v>2.3119076099999997E-2</c:v>
                </c:pt>
                <c:pt idx="1">
                  <c:v>3.0543999999999995E-2</c:v>
                </c:pt>
                <c:pt idx="2">
                  <c:v>8.1393502699999995E-2</c:v>
                </c:pt>
                <c:pt idx="3">
                  <c:v>8.1826927379999997E-2</c:v>
                </c:pt>
                <c:pt idx="4">
                  <c:v>0.29198875893999998</c:v>
                </c:pt>
                <c:pt idx="5">
                  <c:v>0.38965051033999998</c:v>
                </c:pt>
                <c:pt idx="6">
                  <c:v>0.70319136793999992</c:v>
                </c:pt>
                <c:pt idx="7">
                  <c:v>1.11253943236</c:v>
                </c:pt>
                <c:pt idx="8">
                  <c:v>1.0112588340866666</c:v>
                </c:pt>
                <c:pt idx="9">
                  <c:v>1.0385348306533331</c:v>
                </c:pt>
                <c:pt idx="10">
                  <c:v>1.2024186932066665</c:v>
                </c:pt>
                <c:pt idx="11">
                  <c:v>1.5793586466800003</c:v>
                </c:pt>
                <c:pt idx="12">
                  <c:v>1.6113614306066668</c:v>
                </c:pt>
                <c:pt idx="13">
                  <c:v>1.896979868286667</c:v>
                </c:pt>
                <c:pt idx="14">
                  <c:v>2.1329891315325051</c:v>
                </c:pt>
                <c:pt idx="15">
                  <c:v>1.6787239736879258</c:v>
                </c:pt>
                <c:pt idx="16">
                  <c:v>1.8745782393524681</c:v>
                </c:pt>
                <c:pt idx="17">
                  <c:v>1.1585580494073995</c:v>
                </c:pt>
                <c:pt idx="18">
                  <c:v>1.5434477618337952</c:v>
                </c:pt>
                <c:pt idx="19">
                  <c:v>1.8799568235770925</c:v>
                </c:pt>
                <c:pt idx="20">
                  <c:v>1.9692210977133333</c:v>
                </c:pt>
                <c:pt idx="21">
                  <c:v>2.6298580722400002</c:v>
                </c:pt>
                <c:pt idx="22">
                  <c:v>1.5873623557679997</c:v>
                </c:pt>
                <c:pt idx="23">
                  <c:v>2.9221930406399999</c:v>
                </c:pt>
                <c:pt idx="24">
                  <c:v>3.1963290634799995</c:v>
                </c:pt>
              </c:numCache>
            </c:numRef>
          </c:val>
          <c:extLst>
            <c:ext xmlns:c16="http://schemas.microsoft.com/office/drawing/2014/chart" uri="{C3380CC4-5D6E-409C-BE32-E72D297353CC}">
              <c16:uniqueId val="{00000001-BB3A-492E-9BD0-DD93C2F63155}"/>
            </c:ext>
          </c:extLst>
        </c:ser>
        <c:ser>
          <c:idx val="3"/>
          <c:order val="2"/>
          <c:tx>
            <c:strRef>
              <c:f>' '!$A$430</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'!$B$430:$BB$430</c:f>
              <c:numCache>
                <c:formatCode>0.0</c:formatCode>
                <c:ptCount val="51"/>
                <c:pt idx="0">
                  <c:v>0.67753878385999999</c:v>
                </c:pt>
                <c:pt idx="1">
                  <c:v>0.84407593999999997</c:v>
                </c:pt>
                <c:pt idx="2">
                  <c:v>1.17626185582</c:v>
                </c:pt>
                <c:pt idx="3">
                  <c:v>1.2076584266400001</c:v>
                </c:pt>
                <c:pt idx="4">
                  <c:v>1.4739682776599996</c:v>
                </c:pt>
                <c:pt idx="5">
                  <c:v>1.7449633312999999</c:v>
                </c:pt>
                <c:pt idx="6">
                  <c:v>2.3008392781999998</c:v>
                </c:pt>
                <c:pt idx="7">
                  <c:v>2.3598677524933329</c:v>
                </c:pt>
                <c:pt idx="8">
                  <c:v>2.063574854393333</c:v>
                </c:pt>
                <c:pt idx="9">
                  <c:v>1.5504460097733332</c:v>
                </c:pt>
                <c:pt idx="10">
                  <c:v>2.0109688356133333</c:v>
                </c:pt>
                <c:pt idx="11">
                  <c:v>2.5743126949266664</c:v>
                </c:pt>
                <c:pt idx="12">
                  <c:v>2.3286547138733331</c:v>
                </c:pt>
                <c:pt idx="13">
                  <c:v>2.3919328518866667</c:v>
                </c:pt>
                <c:pt idx="14">
                  <c:v>2.4118551623111695</c:v>
                </c:pt>
                <c:pt idx="15">
                  <c:v>1.8766301037587905</c:v>
                </c:pt>
                <c:pt idx="16">
                  <c:v>1.7940914244630592</c:v>
                </c:pt>
                <c:pt idx="17">
                  <c:v>1.4615188099226775</c:v>
                </c:pt>
                <c:pt idx="18">
                  <c:v>1.3618200568636252</c:v>
                </c:pt>
                <c:pt idx="19">
                  <c:v>1.5770908267629546</c:v>
                </c:pt>
                <c:pt idx="20">
                  <c:v>1.3520187836666664</c:v>
                </c:pt>
                <c:pt idx="21">
                  <c:v>1.8613264538400001</c:v>
                </c:pt>
                <c:pt idx="22">
                  <c:v>1.31987060067926</c:v>
                </c:pt>
                <c:pt idx="23">
                  <c:v>1.3103702934599999</c:v>
                </c:pt>
                <c:pt idx="24">
                  <c:v>1.2409811710666665</c:v>
                </c:pt>
              </c:numCache>
            </c:numRef>
          </c:val>
          <c:extLst>
            <c:ext xmlns:c16="http://schemas.microsoft.com/office/drawing/2014/chart" uri="{C3380CC4-5D6E-409C-BE32-E72D297353CC}">
              <c16:uniqueId val="{00000002-BB3A-492E-9BD0-DD93C2F63155}"/>
            </c:ext>
          </c:extLst>
        </c:ser>
        <c:ser>
          <c:idx val="4"/>
          <c:order val="3"/>
          <c:tx>
            <c:strRef>
              <c:f>' '!$A$431</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'!$B$431:$BB$431</c:f>
              <c:numCache>
                <c:formatCode>0.0</c:formatCode>
                <c:ptCount val="51"/>
                <c:pt idx="0">
                  <c:v>0.13822454057999997</c:v>
                </c:pt>
                <c:pt idx="1">
                  <c:v>0.34936309999999993</c:v>
                </c:pt>
                <c:pt idx="2">
                  <c:v>0.68440869756</c:v>
                </c:pt>
                <c:pt idx="3">
                  <c:v>0.84267571917999995</c:v>
                </c:pt>
                <c:pt idx="4">
                  <c:v>1.3438111639199999</c:v>
                </c:pt>
                <c:pt idx="5">
                  <c:v>1.6892144455199998</c:v>
                </c:pt>
                <c:pt idx="6">
                  <c:v>2.4261123534599993</c:v>
                </c:pt>
                <c:pt idx="7">
                  <c:v>2.780515384493333</c:v>
                </c:pt>
                <c:pt idx="8">
                  <c:v>3.0756674999999993</c:v>
                </c:pt>
                <c:pt idx="9">
                  <c:v>2.5018459199199996</c:v>
                </c:pt>
                <c:pt idx="10">
                  <c:v>2.974453927526667</c:v>
                </c:pt>
                <c:pt idx="11">
                  <c:v>3.7440316807599996</c:v>
                </c:pt>
                <c:pt idx="12">
                  <c:v>4.0554715295799992</c:v>
                </c:pt>
                <c:pt idx="13">
                  <c:v>4.1290331522133332</c:v>
                </c:pt>
                <c:pt idx="14">
                  <c:v>4.5458765656542406</c:v>
                </c:pt>
                <c:pt idx="15">
                  <c:v>4.5025577566972572</c:v>
                </c:pt>
                <c:pt idx="16">
                  <c:v>4.7635875451430092</c:v>
                </c:pt>
                <c:pt idx="17">
                  <c:v>3.4719608336778105</c:v>
                </c:pt>
                <c:pt idx="18">
                  <c:v>3.4293457743066731</c:v>
                </c:pt>
                <c:pt idx="19">
                  <c:v>4.0006771661018288</c:v>
                </c:pt>
                <c:pt idx="20">
                  <c:v>3.721592954273333</c:v>
                </c:pt>
                <c:pt idx="21">
                  <c:v>4.5709105977199993</c:v>
                </c:pt>
                <c:pt idx="22">
                  <c:v>3.3031231969399992</c:v>
                </c:pt>
                <c:pt idx="23">
                  <c:v>4.6777421185399994</c:v>
                </c:pt>
                <c:pt idx="24">
                  <c:v>5.8771480560399993</c:v>
                </c:pt>
              </c:numCache>
            </c:numRef>
          </c:val>
          <c:extLst>
            <c:ext xmlns:c16="http://schemas.microsoft.com/office/drawing/2014/chart" uri="{C3380CC4-5D6E-409C-BE32-E72D297353CC}">
              <c16:uniqueId val="{00000003-BB3A-492E-9BD0-DD93C2F63155}"/>
            </c:ext>
          </c:extLst>
        </c:ser>
        <c:ser>
          <c:idx val="5"/>
          <c:order val="4"/>
          <c:tx>
            <c:strRef>
              <c:f>' '!$A$432</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'!$B$432:$BB$432</c:f>
              <c:numCache>
                <c:formatCode>0.0</c:formatCode>
                <c:ptCount val="51"/>
                <c:pt idx="0">
                  <c:v>0.53988114340000004</c:v>
                </c:pt>
                <c:pt idx="1">
                  <c:v>0.68589539999999993</c:v>
                </c:pt>
                <c:pt idx="2">
                  <c:v>0.96313672791999982</c:v>
                </c:pt>
                <c:pt idx="3">
                  <c:v>0.86962664773999987</c:v>
                </c:pt>
                <c:pt idx="4">
                  <c:v>0.92270980796000002</c:v>
                </c:pt>
                <c:pt idx="5">
                  <c:v>0.87189790735999995</c:v>
                </c:pt>
                <c:pt idx="6">
                  <c:v>1.3912836665000001</c:v>
                </c:pt>
                <c:pt idx="7">
                  <c:v>1.2404362928266666</c:v>
                </c:pt>
                <c:pt idx="8">
                  <c:v>0.78449927421333332</c:v>
                </c:pt>
                <c:pt idx="9">
                  <c:v>0.71143351266666666</c:v>
                </c:pt>
                <c:pt idx="10">
                  <c:v>0.86356008774666648</c:v>
                </c:pt>
                <c:pt idx="11">
                  <c:v>1.6414222945999999</c:v>
                </c:pt>
                <c:pt idx="12">
                  <c:v>1.7776656308533334</c:v>
                </c:pt>
                <c:pt idx="13">
                  <c:v>1.9940315097266668</c:v>
                </c:pt>
                <c:pt idx="14">
                  <c:v>1.9222717456838914</c:v>
                </c:pt>
                <c:pt idx="15">
                  <c:v>1.7553061039605107</c:v>
                </c:pt>
                <c:pt idx="16">
                  <c:v>1.5815046249039419</c:v>
                </c:pt>
                <c:pt idx="17">
                  <c:v>1.1218987159691332</c:v>
                </c:pt>
                <c:pt idx="18">
                  <c:v>0.71997573836177653</c:v>
                </c:pt>
                <c:pt idx="19">
                  <c:v>0.59927049076854244</c:v>
                </c:pt>
                <c:pt idx="20">
                  <c:v>0.4952124448466666</c:v>
                </c:pt>
                <c:pt idx="21">
                  <c:v>0.61440209477999996</c:v>
                </c:pt>
                <c:pt idx="22">
                  <c:v>0.39290346983999996</c:v>
                </c:pt>
                <c:pt idx="23">
                  <c:v>0.43041142011999989</c:v>
                </c:pt>
                <c:pt idx="24">
                  <c:v>0.44918507097999993</c:v>
                </c:pt>
              </c:numCache>
            </c:numRef>
          </c:val>
          <c:extLst>
            <c:ext xmlns:c16="http://schemas.microsoft.com/office/drawing/2014/chart" uri="{C3380CC4-5D6E-409C-BE32-E72D297353CC}">
              <c16:uniqueId val="{00000004-BB3A-492E-9BD0-DD93C2F63155}"/>
            </c:ext>
          </c:extLst>
        </c:ser>
        <c:ser>
          <c:idx val="6"/>
          <c:order val="5"/>
          <c:tx>
            <c:strRef>
              <c:f>' '!$A$433</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'!$B$433:$BB$433</c:f>
              <c:numCache>
                <c:formatCode>0.0</c:formatCode>
                <c:ptCount val="51"/>
                <c:pt idx="0">
                  <c:v>0.23050877999999997</c:v>
                </c:pt>
                <c:pt idx="1">
                  <c:v>0.22498415999999996</c:v>
                </c:pt>
                <c:pt idx="2">
                  <c:v>0.32720102425999986</c:v>
                </c:pt>
                <c:pt idx="3">
                  <c:v>0.35042461675999997</c:v>
                </c:pt>
                <c:pt idx="4">
                  <c:v>0.69945001301999987</c:v>
                </c:pt>
                <c:pt idx="5">
                  <c:v>0.74611587877999996</c:v>
                </c:pt>
                <c:pt idx="6">
                  <c:v>1.1430927395800001</c:v>
                </c:pt>
                <c:pt idx="7">
                  <c:v>0.85541453804000001</c:v>
                </c:pt>
                <c:pt idx="8">
                  <c:v>0.45178489068666661</c:v>
                </c:pt>
                <c:pt idx="9">
                  <c:v>0.35558951667333327</c:v>
                </c:pt>
                <c:pt idx="10">
                  <c:v>0.51565123735333329</c:v>
                </c:pt>
                <c:pt idx="11">
                  <c:v>0.58469034687333332</c:v>
                </c:pt>
                <c:pt idx="12">
                  <c:v>0.56678443750666674</c:v>
                </c:pt>
                <c:pt idx="13">
                  <c:v>0.72621811915333334</c:v>
                </c:pt>
                <c:pt idx="14">
                  <c:v>0.87669983507310922</c:v>
                </c:pt>
                <c:pt idx="15">
                  <c:v>0.78184572248192508</c:v>
                </c:pt>
                <c:pt idx="16">
                  <c:v>0.67219165040885864</c:v>
                </c:pt>
                <c:pt idx="17">
                  <c:v>0.6938273924497198</c:v>
                </c:pt>
                <c:pt idx="18">
                  <c:v>0.85688919422983578</c:v>
                </c:pt>
                <c:pt idx="19">
                  <c:v>0.72860477999751239</c:v>
                </c:pt>
                <c:pt idx="20">
                  <c:v>0.71062788470666649</c:v>
                </c:pt>
                <c:pt idx="21">
                  <c:v>0.98786550143999974</c:v>
                </c:pt>
                <c:pt idx="22">
                  <c:v>0.69244125826400005</c:v>
                </c:pt>
                <c:pt idx="23">
                  <c:v>0.82624612559999999</c:v>
                </c:pt>
                <c:pt idx="24">
                  <c:v>0.88069874874000009</c:v>
                </c:pt>
              </c:numCache>
            </c:numRef>
          </c:val>
          <c:extLst>
            <c:ext xmlns:c16="http://schemas.microsoft.com/office/drawing/2014/chart" uri="{C3380CC4-5D6E-409C-BE32-E72D297353CC}">
              <c16:uniqueId val="{00000005-BB3A-492E-9BD0-DD93C2F63155}"/>
            </c:ext>
          </c:extLst>
        </c:ser>
        <c:ser>
          <c:idx val="8"/>
          <c:order val="6"/>
          <c:tx>
            <c:strRef>
              <c:f>' '!$A$434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'!$B$434:$BB$434</c:f>
              <c:numCache>
                <c:formatCode>0.0</c:formatCode>
                <c:ptCount val="51"/>
                <c:pt idx="0">
                  <c:v>0.20219309903999999</c:v>
                </c:pt>
                <c:pt idx="1">
                  <c:v>0.22841273999999995</c:v>
                </c:pt>
                <c:pt idx="2">
                  <c:v>0.60700700703999988</c:v>
                </c:pt>
                <c:pt idx="3">
                  <c:v>0.93534978299999982</c:v>
                </c:pt>
                <c:pt idx="4">
                  <c:v>3.0929144072400003</c:v>
                </c:pt>
                <c:pt idx="5">
                  <c:v>3.9636221164199998</c:v>
                </c:pt>
                <c:pt idx="6">
                  <c:v>5.1823062259066646</c:v>
                </c:pt>
                <c:pt idx="7">
                  <c:v>4.6285891235799985</c:v>
                </c:pt>
                <c:pt idx="8">
                  <c:v>3.187594813253332</c:v>
                </c:pt>
                <c:pt idx="9">
                  <c:v>2.5456780816399998</c:v>
                </c:pt>
                <c:pt idx="10">
                  <c:v>3.153799813473332</c:v>
                </c:pt>
                <c:pt idx="11">
                  <c:v>3.1714733762133323</c:v>
                </c:pt>
                <c:pt idx="12">
                  <c:v>3.8204396659599995</c:v>
                </c:pt>
                <c:pt idx="13">
                  <c:v>3.146716149</c:v>
                </c:pt>
                <c:pt idx="14">
                  <c:v>3.9743533380335432</c:v>
                </c:pt>
                <c:pt idx="15">
                  <c:v>4.3134657190044985</c:v>
                </c:pt>
                <c:pt idx="16">
                  <c:v>4.9329997977532827</c:v>
                </c:pt>
                <c:pt idx="17">
                  <c:v>3.3652908506252341</c:v>
                </c:pt>
                <c:pt idx="18">
                  <c:v>2.995797253606141</c:v>
                </c:pt>
                <c:pt idx="19">
                  <c:v>1.2221069598783574</c:v>
                </c:pt>
                <c:pt idx="20">
                  <c:v>1.0389781719</c:v>
                </c:pt>
                <c:pt idx="21">
                  <c:v>1.6109055612999992</c:v>
                </c:pt>
                <c:pt idx="22">
                  <c:v>0.80681058802399985</c:v>
                </c:pt>
                <c:pt idx="23">
                  <c:v>0.65827668605999989</c:v>
                </c:pt>
                <c:pt idx="24">
                  <c:v>0.73361274627999995</c:v>
                </c:pt>
              </c:numCache>
            </c:numRef>
          </c:val>
          <c:extLst>
            <c:ext xmlns:c16="http://schemas.microsoft.com/office/drawing/2014/chart" uri="{C3380CC4-5D6E-409C-BE32-E72D297353CC}">
              <c16:uniqueId val="{00000006-BB3A-492E-9BD0-DD93C2F63155}"/>
            </c:ext>
          </c:extLst>
        </c:ser>
        <c:ser>
          <c:idx val="10"/>
          <c:order val="7"/>
          <c:tx>
            <c:strRef>
              <c:f>' '!$A$435</c:f>
              <c:strCache>
                <c:ptCount val="1"/>
                <c:pt idx="0">
                  <c:v>Others</c:v>
                </c:pt>
              </c:strCache>
            </c:strRef>
          </c:tx>
          <c:spPr>
            <a:solidFill>
              <a:srgbClr val="993300"/>
            </a:solid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'!$B$435:$BB$435</c:f>
              <c:numCache>
                <c:formatCode>0.0</c:formatCode>
                <c:ptCount val="51"/>
                <c:pt idx="0">
                  <c:v>0.59267716662000014</c:v>
                </c:pt>
                <c:pt idx="1">
                  <c:v>0.59241923999999946</c:v>
                </c:pt>
                <c:pt idx="2">
                  <c:v>0.97721749307999772</c:v>
                </c:pt>
                <c:pt idx="3">
                  <c:v>0.94772398843999994</c:v>
                </c:pt>
                <c:pt idx="4">
                  <c:v>1.8794061145400001</c:v>
                </c:pt>
                <c:pt idx="5">
                  <c:v>2.3322587839866618</c:v>
                </c:pt>
                <c:pt idx="6">
                  <c:v>3.8889117020733366</c:v>
                </c:pt>
                <c:pt idx="7">
                  <c:v>3.9332324704800108</c:v>
                </c:pt>
                <c:pt idx="8">
                  <c:v>3.5150142675466629</c:v>
                </c:pt>
                <c:pt idx="9">
                  <c:v>2.8890414532599937</c:v>
                </c:pt>
                <c:pt idx="10">
                  <c:v>4.2486574947999998</c:v>
                </c:pt>
                <c:pt idx="11">
                  <c:v>6.131613092839995</c:v>
                </c:pt>
                <c:pt idx="12">
                  <c:v>6.4825840598133198</c:v>
                </c:pt>
                <c:pt idx="13">
                  <c:v>6.9861410890599949</c:v>
                </c:pt>
                <c:pt idx="14">
                  <c:v>7.7786879543439724</c:v>
                </c:pt>
                <c:pt idx="15">
                  <c:v>7.1548515397371624</c:v>
                </c:pt>
                <c:pt idx="16">
                  <c:v>8.2318924587861488</c:v>
                </c:pt>
                <c:pt idx="17">
                  <c:v>7.5590073897117591</c:v>
                </c:pt>
                <c:pt idx="18">
                  <c:v>8.5252705678580654</c:v>
                </c:pt>
                <c:pt idx="19">
                  <c:v>10.547688263421129</c:v>
                </c:pt>
                <c:pt idx="20">
                  <c:v>10.901176362773347</c:v>
                </c:pt>
                <c:pt idx="21">
                  <c:v>12.219997088246664</c:v>
                </c:pt>
                <c:pt idx="22">
                  <c:v>7.8017527346079909</c:v>
                </c:pt>
                <c:pt idx="23">
                  <c:v>10.659748088126657</c:v>
                </c:pt>
                <c:pt idx="24">
                  <c:v>13.215476077739979</c:v>
                </c:pt>
              </c:numCache>
            </c:numRef>
          </c:val>
          <c:extLst>
            <c:ext xmlns:c16="http://schemas.microsoft.com/office/drawing/2014/chart" uri="{C3380CC4-5D6E-409C-BE32-E72D297353CC}">
              <c16:uniqueId val="{00000007-BB3A-492E-9BD0-DD93C2F63155}"/>
            </c:ext>
          </c:extLst>
        </c:ser>
        <c:ser>
          <c:idx val="11"/>
          <c:order val="8"/>
          <c:tx>
            <c:strRef>
              <c:f>' '!$A$436</c:f>
              <c:strCache>
                <c:ptCount val="1"/>
              </c:strCache>
            </c:strRef>
          </c:tx>
          <c:spPr>
            <a:noFill/>
            <a:ln w="25400">
              <a:noFill/>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'!$B$436:$BB$436</c:f>
              <c:numCache>
                <c:formatCode>0.0</c:formatCode>
                <c:ptCount val="51"/>
              </c:numCache>
            </c:numRef>
          </c:val>
          <c:extLst>
            <c:ext xmlns:c16="http://schemas.microsoft.com/office/drawing/2014/chart" uri="{C3380CC4-5D6E-409C-BE32-E72D297353CC}">
              <c16:uniqueId val="{00000008-BB3A-492E-9BD0-DD93C2F63155}"/>
            </c:ext>
          </c:extLst>
        </c:ser>
        <c:ser>
          <c:idx val="12"/>
          <c:order val="9"/>
          <c:tx>
            <c:strRef>
              <c:f>' '!$A$437</c:f>
              <c:strCache>
                <c:ptCount val="1"/>
              </c:strCache>
            </c:strRef>
          </c:tx>
          <c:spPr>
            <a:noFill/>
            <a:ln w="25400">
              <a:noFill/>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'!$B$437:$BB$437</c:f>
              <c:numCache>
                <c:formatCode>0.0</c:formatCode>
                <c:ptCount val="51"/>
              </c:numCache>
            </c:numRef>
          </c:val>
          <c:extLst>
            <c:ext xmlns:c16="http://schemas.microsoft.com/office/drawing/2014/chart" uri="{C3380CC4-5D6E-409C-BE32-E72D297353CC}">
              <c16:uniqueId val="{00000009-BB3A-492E-9BD0-DD93C2F63155}"/>
            </c:ext>
          </c:extLst>
        </c:ser>
        <c:dLbls>
          <c:showLegendKey val="0"/>
          <c:showVal val="0"/>
          <c:showCatName val="0"/>
          <c:showSerName val="0"/>
          <c:showPercent val="0"/>
          <c:showBubbleSize val="0"/>
        </c:dLbls>
        <c:gapWidth val="0"/>
        <c:overlap val="100"/>
        <c:axId val="2034841551"/>
        <c:axId val="1"/>
      </c:barChart>
      <c:barChart>
        <c:barDir val="col"/>
        <c:grouping val="stacked"/>
        <c:varyColors val="0"/>
        <c:ser>
          <c:idx val="13"/>
          <c:order val="10"/>
          <c:tx>
            <c:strRef>
              <c:f>' '!$A$438</c:f>
              <c:strCache>
                <c:ptCount val="1"/>
              </c:strCache>
            </c:strRef>
          </c:tx>
          <c:spPr>
            <a:noFill/>
            <a:ln w="25400">
              <a:noFill/>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'!$B$438:$BB$438</c:f>
              <c:numCache>
                <c:formatCode>General</c:formatCode>
                <c:ptCount val="51"/>
              </c:numCache>
            </c:numRef>
          </c:val>
          <c:extLst>
            <c:ext xmlns:c16="http://schemas.microsoft.com/office/drawing/2014/chart" uri="{C3380CC4-5D6E-409C-BE32-E72D297353CC}">
              <c16:uniqueId val="{0000000A-BB3A-492E-9BD0-DD93C2F63155}"/>
            </c:ext>
          </c:extLst>
        </c:ser>
        <c:ser>
          <c:idx val="14"/>
          <c:order val="11"/>
          <c:tx>
            <c:strRef>
              <c:f>' '!$A$439</c:f>
              <c:strCache>
                <c:ptCount val="1"/>
              </c:strCache>
            </c:strRef>
          </c:tx>
          <c:spPr>
            <a:noFill/>
            <a:ln w="25400">
              <a:noFill/>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'!$B$439:$BB$439</c:f>
              <c:numCache>
                <c:formatCode>#,##0</c:formatCode>
                <c:ptCount val="51"/>
              </c:numCache>
            </c:numRef>
          </c:val>
          <c:extLst>
            <c:ext xmlns:c16="http://schemas.microsoft.com/office/drawing/2014/chart" uri="{C3380CC4-5D6E-409C-BE32-E72D297353CC}">
              <c16:uniqueId val="{0000000B-BB3A-492E-9BD0-DD93C2F63155}"/>
            </c:ext>
          </c:extLst>
        </c:ser>
        <c:ser>
          <c:idx val="15"/>
          <c:order val="12"/>
          <c:tx>
            <c:strRef>
              <c:f>' '!$A$440</c:f>
              <c:strCache>
                <c:ptCount val="1"/>
                <c:pt idx="0">
                  <c:v>EU-27 plus UK</c:v>
                </c:pt>
              </c:strCache>
            </c:strRef>
          </c:tx>
          <c:spPr>
            <a:solidFill>
              <a:srgbClr val="00FF00"/>
            </a:solid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'!$B$440:$BB$440</c:f>
              <c:numCache>
                <c:formatCode>#,##0</c:formatCode>
                <c:ptCount val="51"/>
                <c:pt idx="26" formatCode="0.0">
                  <c:v>1.9084400000000001E-2</c:v>
                </c:pt>
                <c:pt idx="27" formatCode="0.0">
                  <c:v>2.2853999999999999E-2</c:v>
                </c:pt>
                <c:pt idx="28" formatCode="0.0">
                  <c:v>4.2588437E-2</c:v>
                </c:pt>
                <c:pt idx="29" formatCode="0.0">
                  <c:v>4.8479000000000001E-2</c:v>
                </c:pt>
                <c:pt idx="30" formatCode="0.0">
                  <c:v>0.22978399999999996</c:v>
                </c:pt>
                <c:pt idx="31" formatCode="0.0">
                  <c:v>0.46795199999999992</c:v>
                </c:pt>
                <c:pt idx="32" formatCode="0.0">
                  <c:v>0.71988924800000009</c:v>
                </c:pt>
                <c:pt idx="33" formatCode="0.0">
                  <c:v>1.0393248509999999</c:v>
                </c:pt>
                <c:pt idx="34" formatCode="0.0">
                  <c:v>1.0804168269999999</c:v>
                </c:pt>
                <c:pt idx="35" formatCode="0.0">
                  <c:v>0.65917569799999998</c:v>
                </c:pt>
                <c:pt idx="36" formatCode="0.0">
                  <c:v>0.90676017199999992</c:v>
                </c:pt>
                <c:pt idx="37" formatCode="0.0">
                  <c:v>1.0066270759999998</c:v>
                </c:pt>
                <c:pt idx="38" formatCode="0.0">
                  <c:v>0.93105215199999991</c:v>
                </c:pt>
                <c:pt idx="39" formatCode="0.0">
                  <c:v>0.89053911200000002</c:v>
                </c:pt>
                <c:pt idx="40" formatCode="0.0">
                  <c:v>1.00481288</c:v>
                </c:pt>
                <c:pt idx="41" formatCode="0.0">
                  <c:v>0.91616156999999987</c:v>
                </c:pt>
                <c:pt idx="42" formatCode="0.0">
                  <c:v>0.84396062400000005</c:v>
                </c:pt>
                <c:pt idx="43" formatCode="0.0">
                  <c:v>0.84941254200000005</c:v>
                </c:pt>
                <c:pt idx="44" formatCode="0.0">
                  <c:v>0.99787690799999995</c:v>
                </c:pt>
                <c:pt idx="45" formatCode="0.0">
                  <c:v>0.88244016299999994</c:v>
                </c:pt>
                <c:pt idx="46" formatCode="0.0">
                  <c:v>0.84607872899999992</c:v>
                </c:pt>
                <c:pt idx="47" formatCode="0.0">
                  <c:v>1.307508495</c:v>
                </c:pt>
                <c:pt idx="48" formatCode="0.0">
                  <c:v>0.92339763799999997</c:v>
                </c:pt>
                <c:pt idx="49" formatCode="0.0">
                  <c:v>0.98505558500000001</c:v>
                </c:pt>
                <c:pt idx="50" formatCode="0.0">
                  <c:v>1.187370974</c:v>
                </c:pt>
              </c:numCache>
            </c:numRef>
          </c:val>
          <c:extLst>
            <c:ext xmlns:c16="http://schemas.microsoft.com/office/drawing/2014/chart" uri="{C3380CC4-5D6E-409C-BE32-E72D297353CC}">
              <c16:uniqueId val="{0000000C-BB3A-492E-9BD0-DD93C2F63155}"/>
            </c:ext>
          </c:extLst>
        </c:ser>
        <c:ser>
          <c:idx val="9"/>
          <c:order val="13"/>
          <c:tx>
            <c:strRef>
              <c:f>' '!$A$441</c:f>
              <c:strCache>
                <c:ptCount val="1"/>
                <c:pt idx="0">
                  <c:v>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'!$B$441:$BB$441</c:f>
              <c:numCache>
                <c:formatCode>#,##0</c:formatCode>
                <c:ptCount val="51"/>
                <c:pt idx="26" formatCode="0.0">
                  <c:v>2.672116E-3</c:v>
                </c:pt>
                <c:pt idx="27" formatCode="0.0">
                  <c:v>3.1140000000000004E-3</c:v>
                </c:pt>
                <c:pt idx="28" formatCode="0.0">
                  <c:v>8.6141010000000007E-3</c:v>
                </c:pt>
                <c:pt idx="29" formatCode="0.0">
                  <c:v>8.0129999999999976E-3</c:v>
                </c:pt>
                <c:pt idx="30" formatCode="0.0">
                  <c:v>3.2295999999999998E-2</c:v>
                </c:pt>
                <c:pt idx="31" formatCode="0.0">
                  <c:v>4.6583000000000006E-2</c:v>
                </c:pt>
                <c:pt idx="32" formatCode="0.0">
                  <c:v>8.9975684999999986E-2</c:v>
                </c:pt>
                <c:pt idx="33" formatCode="0.0">
                  <c:v>0.16017408399999999</c:v>
                </c:pt>
                <c:pt idx="34" formatCode="0.0">
                  <c:v>0.16451399199999997</c:v>
                </c:pt>
                <c:pt idx="35" formatCode="0.0">
                  <c:v>0.16418179100000005</c:v>
                </c:pt>
                <c:pt idx="36" formatCode="0.0">
                  <c:v>0.19260739300000002</c:v>
                </c:pt>
                <c:pt idx="37" formatCode="0.0">
                  <c:v>0.23956321000000005</c:v>
                </c:pt>
                <c:pt idx="38" formatCode="0.0">
                  <c:v>0.27125779800000005</c:v>
                </c:pt>
                <c:pt idx="39" formatCode="0.0">
                  <c:v>0.31893124099999998</c:v>
                </c:pt>
                <c:pt idx="40" formatCode="0.0">
                  <c:v>0.37084866100000002</c:v>
                </c:pt>
                <c:pt idx="41" formatCode="0.0">
                  <c:v>0.29327246499999998</c:v>
                </c:pt>
                <c:pt idx="42" formatCode="0.0">
                  <c:v>0.28602142400000002</c:v>
                </c:pt>
                <c:pt idx="43" formatCode="0.0">
                  <c:v>0.235726509</c:v>
                </c:pt>
                <c:pt idx="44" formatCode="0.0">
                  <c:v>0.33470955000000002</c:v>
                </c:pt>
                <c:pt idx="45" formatCode="0.0">
                  <c:v>0.30632237599999995</c:v>
                </c:pt>
                <c:pt idx="46" formatCode="0.0">
                  <c:v>0.30209436200000006</c:v>
                </c:pt>
                <c:pt idx="47" formatCode="0.0">
                  <c:v>0.40290812299999995</c:v>
                </c:pt>
                <c:pt idx="48" formatCode="0.0">
                  <c:v>0.403143639</c:v>
                </c:pt>
                <c:pt idx="49" formatCode="0.0">
                  <c:v>0.45113984499999993</c:v>
                </c:pt>
                <c:pt idx="50" formatCode="0.0">
                  <c:v>0.46062359700000005</c:v>
                </c:pt>
              </c:numCache>
            </c:numRef>
          </c:val>
          <c:extLst>
            <c:ext xmlns:c16="http://schemas.microsoft.com/office/drawing/2014/chart" uri="{C3380CC4-5D6E-409C-BE32-E72D297353CC}">
              <c16:uniqueId val="{0000000D-BB3A-492E-9BD0-DD93C2F63155}"/>
            </c:ext>
          </c:extLst>
        </c:ser>
        <c:ser>
          <c:idx val="17"/>
          <c:order val="14"/>
          <c:tx>
            <c:strRef>
              <c:f>' '!$A$442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'!$B$442:$BB$442</c:f>
              <c:numCache>
                <c:formatCode>General</c:formatCode>
                <c:ptCount val="51"/>
                <c:pt idx="26" formatCode="0.0">
                  <c:v>0.18791704199999998</c:v>
                </c:pt>
                <c:pt idx="27" formatCode="0.0">
                  <c:v>0.21821099999999999</c:v>
                </c:pt>
                <c:pt idx="28" formatCode="0.0">
                  <c:v>0.24389819800000004</c:v>
                </c:pt>
                <c:pt idx="29" formatCode="0.0">
                  <c:v>0.251108</c:v>
                </c:pt>
                <c:pt idx="30" formatCode="0.0">
                  <c:v>0.31335400000000002</c:v>
                </c:pt>
                <c:pt idx="31" formatCode="0.0">
                  <c:v>0.36176800000000003</c:v>
                </c:pt>
                <c:pt idx="32" formatCode="0.0">
                  <c:v>0.45343296099999997</c:v>
                </c:pt>
                <c:pt idx="33" formatCode="0.0">
                  <c:v>0.49907974399999999</c:v>
                </c:pt>
                <c:pt idx="34" formatCode="0.0">
                  <c:v>0.47438554499999996</c:v>
                </c:pt>
                <c:pt idx="35" formatCode="0.0">
                  <c:v>0.37668880999999999</c:v>
                </c:pt>
                <c:pt idx="36" formatCode="0.0">
                  <c:v>0.464203853</c:v>
                </c:pt>
                <c:pt idx="37" formatCode="0.0">
                  <c:v>0.63385363499999992</c:v>
                </c:pt>
                <c:pt idx="38" formatCode="0.0">
                  <c:v>0.60747980199999996</c:v>
                </c:pt>
                <c:pt idx="39" formatCode="0.0">
                  <c:v>0.63968636899999998</c:v>
                </c:pt>
                <c:pt idx="40" formatCode="0.0">
                  <c:v>0.59055451399999992</c:v>
                </c:pt>
                <c:pt idx="41" formatCode="0.0">
                  <c:v>0.43049459300000004</c:v>
                </c:pt>
                <c:pt idx="42" formatCode="0.0">
                  <c:v>0.392396421</c:v>
                </c:pt>
                <c:pt idx="43" formatCode="0.0">
                  <c:v>0.40691382300000006</c:v>
                </c:pt>
                <c:pt idx="44" formatCode="0.0">
                  <c:v>0.39799620399999991</c:v>
                </c:pt>
                <c:pt idx="45" formatCode="0.0">
                  <c:v>0.37118879899999996</c:v>
                </c:pt>
                <c:pt idx="46" formatCode="0.0">
                  <c:v>0.30590303599999996</c:v>
                </c:pt>
                <c:pt idx="47" formatCode="0.0">
                  <c:v>0.46020881699999988</c:v>
                </c:pt>
                <c:pt idx="48" formatCode="0.0">
                  <c:v>0.45753466399999998</c:v>
                </c:pt>
                <c:pt idx="49" formatCode="0.0">
                  <c:v>0.30400651499999998</c:v>
                </c:pt>
                <c:pt idx="50" formatCode="0.0">
                  <c:v>0.26860110999999998</c:v>
                </c:pt>
              </c:numCache>
            </c:numRef>
          </c:val>
          <c:extLst>
            <c:ext xmlns:c16="http://schemas.microsoft.com/office/drawing/2014/chart" uri="{C3380CC4-5D6E-409C-BE32-E72D297353CC}">
              <c16:uniqueId val="{0000000E-BB3A-492E-9BD0-DD93C2F63155}"/>
            </c:ext>
          </c:extLst>
        </c:ser>
        <c:ser>
          <c:idx val="18"/>
          <c:order val="15"/>
          <c:tx>
            <c:strRef>
              <c:f>' '!$A$443</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'!$B$443:$BB$443</c:f>
              <c:numCache>
                <c:formatCode>General</c:formatCode>
                <c:ptCount val="51"/>
                <c:pt idx="26" formatCode="0.0">
                  <c:v>1.7810740000000002E-2</c:v>
                </c:pt>
                <c:pt idx="27" formatCode="0.0">
                  <c:v>3.6666000000000004E-2</c:v>
                </c:pt>
                <c:pt idx="28" formatCode="0.0">
                  <c:v>6.3290837999999988E-2</c:v>
                </c:pt>
                <c:pt idx="29" formatCode="0.0">
                  <c:v>8.1151999999999988E-2</c:v>
                </c:pt>
                <c:pt idx="30" formatCode="0.0">
                  <c:v>0.136986</c:v>
                </c:pt>
                <c:pt idx="31" formatCode="0.0">
                  <c:v>0.19464500000000001</c:v>
                </c:pt>
                <c:pt idx="32" formatCode="0.0">
                  <c:v>0.30471599600000004</c:v>
                </c:pt>
                <c:pt idx="33" formatCode="0.0">
                  <c:v>0.41241107000000005</c:v>
                </c:pt>
                <c:pt idx="34" formatCode="0.0">
                  <c:v>0.51071414900000001</c:v>
                </c:pt>
                <c:pt idx="35" formatCode="0.0">
                  <c:v>0.37790924100000001</c:v>
                </c:pt>
                <c:pt idx="36" formatCode="0.0">
                  <c:v>0.43896480399999999</c:v>
                </c:pt>
                <c:pt idx="37" formatCode="0.0">
                  <c:v>0.58781772799999998</c:v>
                </c:pt>
                <c:pt idx="38" formatCode="0.0">
                  <c:v>0.68000112899999987</c:v>
                </c:pt>
                <c:pt idx="39" formatCode="0.0">
                  <c:v>0.69916269399999986</c:v>
                </c:pt>
                <c:pt idx="40" formatCode="0.0">
                  <c:v>0.78920448600000015</c:v>
                </c:pt>
                <c:pt idx="41" formatCode="0.0">
                  <c:v>0.80851557200000002</c:v>
                </c:pt>
                <c:pt idx="42" formatCode="0.0">
                  <c:v>0.71383092600000009</c:v>
                </c:pt>
                <c:pt idx="43" formatCode="0.0">
                  <c:v>0.6547650519999999</c:v>
                </c:pt>
                <c:pt idx="44" formatCode="0.0">
                  <c:v>0.68488029100000003</c:v>
                </c:pt>
                <c:pt idx="45" formatCode="0.0">
                  <c:v>0.59128871199999988</c:v>
                </c:pt>
                <c:pt idx="46" formatCode="0.0">
                  <c:v>0.57045736800000002</c:v>
                </c:pt>
                <c:pt idx="47" formatCode="0.0">
                  <c:v>0.74586000600000002</c:v>
                </c:pt>
                <c:pt idx="48" formatCode="0.0">
                  <c:v>0.73398964399999977</c:v>
                </c:pt>
                <c:pt idx="49" formatCode="0.0">
                  <c:v>0.72590167799999983</c:v>
                </c:pt>
                <c:pt idx="50" formatCode="0.0">
                  <c:v>0.87010821500000024</c:v>
                </c:pt>
              </c:numCache>
            </c:numRef>
          </c:val>
          <c:extLst>
            <c:ext xmlns:c16="http://schemas.microsoft.com/office/drawing/2014/chart" uri="{C3380CC4-5D6E-409C-BE32-E72D297353CC}">
              <c16:uniqueId val="{0000000F-BB3A-492E-9BD0-DD93C2F63155}"/>
            </c:ext>
          </c:extLst>
        </c:ser>
        <c:ser>
          <c:idx val="19"/>
          <c:order val="16"/>
          <c:tx>
            <c:strRef>
              <c:f>' '!$A$444</c:f>
              <c:strCache>
                <c:ptCount val="1"/>
                <c:pt idx="0">
                  <c:v>South Korea</c:v>
                </c:pt>
              </c:strCache>
            </c:strRef>
          </c:tx>
          <c:spPr>
            <a:pattFill prst="pct4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'!$B$444:$BB$444</c:f>
              <c:numCache>
                <c:formatCode>General</c:formatCode>
                <c:ptCount val="51"/>
                <c:pt idx="26" formatCode="0.0">
                  <c:v>5.7205567999999998E-2</c:v>
                </c:pt>
                <c:pt idx="27" formatCode="0.0">
                  <c:v>7.3550000000000018E-2</c:v>
                </c:pt>
                <c:pt idx="28" formatCode="0.0">
                  <c:v>0.104587863</c:v>
                </c:pt>
                <c:pt idx="29" formatCode="0.0">
                  <c:v>9.9660000000000012E-2</c:v>
                </c:pt>
                <c:pt idx="30" formatCode="0.0">
                  <c:v>0.11165299999999999</c:v>
                </c:pt>
                <c:pt idx="31" formatCode="0.0">
                  <c:v>0.123333</c:v>
                </c:pt>
                <c:pt idx="32" formatCode="0.0">
                  <c:v>0.20445602100000002</c:v>
                </c:pt>
                <c:pt idx="33" formatCode="0.0">
                  <c:v>0.20925946399999998</c:v>
                </c:pt>
                <c:pt idx="34" formatCode="0.0">
                  <c:v>0.16839720899999999</c:v>
                </c:pt>
                <c:pt idx="35" formatCode="0.0">
                  <c:v>0.14391762800000002</c:v>
                </c:pt>
                <c:pt idx="36" formatCode="0.0">
                  <c:v>0.15789716299999998</c:v>
                </c:pt>
                <c:pt idx="37" formatCode="0.0">
                  <c:v>0.29539240699999997</c:v>
                </c:pt>
                <c:pt idx="38" formatCode="0.0">
                  <c:v>0.31657582599999995</c:v>
                </c:pt>
                <c:pt idx="39" formatCode="0.0">
                  <c:v>0.35716811399999998</c:v>
                </c:pt>
                <c:pt idx="40" formatCode="0.0">
                  <c:v>0.35840835399999998</c:v>
                </c:pt>
                <c:pt idx="41" formatCode="0.0">
                  <c:v>0.317593028</c:v>
                </c:pt>
                <c:pt idx="42" formatCode="0.0">
                  <c:v>0.26980029700000002</c:v>
                </c:pt>
                <c:pt idx="43" formatCode="0.0">
                  <c:v>0.22702072899999998</c:v>
                </c:pt>
                <c:pt idx="44" formatCode="0.0">
                  <c:v>0.18436403999999998</c:v>
                </c:pt>
                <c:pt idx="45" formatCode="0.0">
                  <c:v>0.13297948800000001</c:v>
                </c:pt>
                <c:pt idx="46" formatCode="0.0">
                  <c:v>0.11705775900000001</c:v>
                </c:pt>
                <c:pt idx="47" formatCode="0.0">
                  <c:v>0.17079143899999996</c:v>
                </c:pt>
                <c:pt idx="48" formatCode="0.0">
                  <c:v>0.14368924899999999</c:v>
                </c:pt>
                <c:pt idx="49" formatCode="0.0">
                  <c:v>0.113462885</c:v>
                </c:pt>
                <c:pt idx="50" formatCode="0.0">
                  <c:v>0.104526245</c:v>
                </c:pt>
              </c:numCache>
            </c:numRef>
          </c:val>
          <c:extLst>
            <c:ext xmlns:c16="http://schemas.microsoft.com/office/drawing/2014/chart" uri="{C3380CC4-5D6E-409C-BE32-E72D297353CC}">
              <c16:uniqueId val="{00000010-BB3A-492E-9BD0-DD93C2F63155}"/>
            </c:ext>
          </c:extLst>
        </c:ser>
        <c:ser>
          <c:idx val="21"/>
          <c:order val="17"/>
          <c:tx>
            <c:strRef>
              <c:f>' '!$A$445</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'!$B$445:$BB$445</c:f>
              <c:numCache>
                <c:formatCode>General</c:formatCode>
                <c:ptCount val="51"/>
                <c:pt idx="26" formatCode="0.0">
                  <c:v>2.4442390999999997E-2</c:v>
                </c:pt>
                <c:pt idx="27" formatCode="0.0">
                  <c:v>2.5136000000000002E-2</c:v>
                </c:pt>
                <c:pt idx="28" formatCode="0.0">
                  <c:v>3.5941135999999999E-2</c:v>
                </c:pt>
                <c:pt idx="29" formatCode="0.0">
                  <c:v>3.6976999999999996E-2</c:v>
                </c:pt>
                <c:pt idx="30" formatCode="0.0">
                  <c:v>7.4584000000000011E-2</c:v>
                </c:pt>
                <c:pt idx="31" formatCode="0.0">
                  <c:v>8.8472000000000009E-2</c:v>
                </c:pt>
                <c:pt idx="32" formatCode="0.0">
                  <c:v>0.13736870100000001</c:v>
                </c:pt>
                <c:pt idx="33" formatCode="0.0">
                  <c:v>0.114439312</c:v>
                </c:pt>
                <c:pt idx="34" formatCode="0.0">
                  <c:v>6.8953699999999993E-2</c:v>
                </c:pt>
                <c:pt idx="35" formatCode="0.0">
                  <c:v>5.3986090999999986E-2</c:v>
                </c:pt>
                <c:pt idx="36" formatCode="0.0">
                  <c:v>7.6828552000000008E-2</c:v>
                </c:pt>
                <c:pt idx="37" formatCode="0.0">
                  <c:v>9.9722692000000002E-2</c:v>
                </c:pt>
                <c:pt idx="38" formatCode="0.0">
                  <c:v>0.10002639300000001</c:v>
                </c:pt>
                <c:pt idx="39" formatCode="0.0">
                  <c:v>0.13223020099999999</c:v>
                </c:pt>
                <c:pt idx="40" formatCode="0.0">
                  <c:v>0.15252654699999996</c:v>
                </c:pt>
                <c:pt idx="41" formatCode="0.0">
                  <c:v>0.12856062099999996</c:v>
                </c:pt>
                <c:pt idx="42" formatCode="0.0">
                  <c:v>0.10061930400000001</c:v>
                </c:pt>
                <c:pt idx="43" formatCode="0.0">
                  <c:v>0.111723974</c:v>
                </c:pt>
                <c:pt idx="44" formatCode="0.0">
                  <c:v>0.15552250200000001</c:v>
                </c:pt>
                <c:pt idx="45" formatCode="0.0">
                  <c:v>0.12459600899999998</c:v>
                </c:pt>
                <c:pt idx="46" formatCode="0.0">
                  <c:v>0.12197154300000002</c:v>
                </c:pt>
                <c:pt idx="47" formatCode="0.0">
                  <c:v>0.18339609600000001</c:v>
                </c:pt>
                <c:pt idx="48" formatCode="0.0">
                  <c:v>0.16260175999999998</c:v>
                </c:pt>
                <c:pt idx="49" formatCode="0.0">
                  <c:v>0.14261937199999999</c:v>
                </c:pt>
                <c:pt idx="50" formatCode="0.0">
                  <c:v>0.141880651</c:v>
                </c:pt>
              </c:numCache>
            </c:numRef>
          </c:val>
          <c:extLst>
            <c:ext xmlns:c16="http://schemas.microsoft.com/office/drawing/2014/chart" uri="{C3380CC4-5D6E-409C-BE32-E72D297353CC}">
              <c16:uniqueId val="{00000011-BB3A-492E-9BD0-DD93C2F63155}"/>
            </c:ext>
          </c:extLst>
        </c:ser>
        <c:ser>
          <c:idx val="2"/>
          <c:order val="18"/>
          <c:tx>
            <c:strRef>
              <c:f>' '!$A$446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'!$B$446:$BB$446</c:f>
              <c:numCache>
                <c:formatCode>General</c:formatCode>
                <c:ptCount val="51"/>
                <c:pt idx="26" formatCode="0.0">
                  <c:v>3.5901133000000002E-2</c:v>
                </c:pt>
                <c:pt idx="27" formatCode="0.0">
                  <c:v>4.2174000000000003E-2</c:v>
                </c:pt>
                <c:pt idx="28" formatCode="0.0">
                  <c:v>9.6060462999999999E-2</c:v>
                </c:pt>
                <c:pt idx="29" formatCode="0.0">
                  <c:v>0.138821</c:v>
                </c:pt>
                <c:pt idx="30" formatCode="0.0">
                  <c:v>0.44112899999999994</c:v>
                </c:pt>
                <c:pt idx="31" formatCode="0.0">
                  <c:v>0.672925</c:v>
                </c:pt>
                <c:pt idx="32" formatCode="0.0">
                  <c:v>0.98401630000000007</c:v>
                </c:pt>
                <c:pt idx="33" formatCode="0.0">
                  <c:v>0.99379039699999994</c:v>
                </c:pt>
                <c:pt idx="34" formatCode="0.0">
                  <c:v>0.82243634799999998</c:v>
                </c:pt>
                <c:pt idx="35" formatCode="0.0">
                  <c:v>0.64251871800000004</c:v>
                </c:pt>
                <c:pt idx="36" formatCode="0.0">
                  <c:v>0.83287602499999991</c:v>
                </c:pt>
                <c:pt idx="37" formatCode="0.0">
                  <c:v>0.84522363499999986</c:v>
                </c:pt>
                <c:pt idx="38" formatCode="0.0">
                  <c:v>1.0484349369999997</c:v>
                </c:pt>
                <c:pt idx="39" formatCode="0.0">
                  <c:v>1.0403048580000003</c:v>
                </c:pt>
                <c:pt idx="40" formatCode="0.0">
                  <c:v>1.301730252</c:v>
                </c:pt>
                <c:pt idx="41" formatCode="0.0">
                  <c:v>1.391039261</c:v>
                </c:pt>
                <c:pt idx="42" formatCode="0.0">
                  <c:v>1.3984484079999999</c:v>
                </c:pt>
                <c:pt idx="43" formatCode="0.0">
                  <c:v>1.1359641419999997</c:v>
                </c:pt>
                <c:pt idx="44" formatCode="0.0">
                  <c:v>1.0384421179999999</c:v>
                </c:pt>
                <c:pt idx="45" formatCode="0.0">
                  <c:v>0.42281081599999998</c:v>
                </c:pt>
                <c:pt idx="46" formatCode="0.0">
                  <c:v>0.32442799199999994</c:v>
                </c:pt>
                <c:pt idx="47" formatCode="0.0">
                  <c:v>0.48170972699999987</c:v>
                </c:pt>
                <c:pt idx="48" formatCode="0.0">
                  <c:v>0.38103916400000004</c:v>
                </c:pt>
                <c:pt idx="49" formatCode="0.0">
                  <c:v>0.20821842699999998</c:v>
                </c:pt>
                <c:pt idx="50" formatCode="0.0">
                  <c:v>0.20332369899999997</c:v>
                </c:pt>
              </c:numCache>
            </c:numRef>
          </c:val>
          <c:extLst>
            <c:ext xmlns:c16="http://schemas.microsoft.com/office/drawing/2014/chart" uri="{C3380CC4-5D6E-409C-BE32-E72D297353CC}">
              <c16:uniqueId val="{00000012-BB3A-492E-9BD0-DD93C2F63155}"/>
            </c:ext>
          </c:extLst>
        </c:ser>
        <c:ser>
          <c:idx val="7"/>
          <c:order val="19"/>
          <c:tx>
            <c:strRef>
              <c:f>' '!$A$447</c:f>
              <c:strCache>
                <c:ptCount val="1"/>
                <c:pt idx="0">
                  <c:v>Others</c:v>
                </c:pt>
              </c:strCache>
            </c:strRef>
          </c:tx>
          <c:spPr>
            <a:solidFill>
              <a:srgbClr val="993300"/>
            </a:solidFill>
            <a:ln w="12700">
              <a:solidFill>
                <a:srgbClr val="000000"/>
              </a:solidFill>
              <a:prstDash val="solid"/>
            </a:ln>
          </c:spPr>
          <c:invertIfNegative val="0"/>
          <c:cat>
            <c:numRef>
              <c:f>' '!$B$427:$BB$427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'!$B$447:$BB$447</c:f>
              <c:numCache>
                <c:formatCode>General</c:formatCode>
                <c:ptCount val="51"/>
                <c:pt idx="26" formatCode="0.0">
                  <c:v>8.5516838000000206E-2</c:v>
                </c:pt>
                <c:pt idx="27" formatCode="0.0">
                  <c:v>7.155900000000015E-2</c:v>
                </c:pt>
                <c:pt idx="28" formatCode="0.0">
                  <c:v>0.1145852970000002</c:v>
                </c:pt>
                <c:pt idx="29" formatCode="0.0">
                  <c:v>0.10784400000000005</c:v>
                </c:pt>
                <c:pt idx="30" formatCode="0.0">
                  <c:v>0.22784500000000052</c:v>
                </c:pt>
                <c:pt idx="31" formatCode="0.0">
                  <c:v>0.33252899999999985</c:v>
                </c:pt>
                <c:pt idx="32" formatCode="0.0">
                  <c:v>0.54239637700000021</c:v>
                </c:pt>
                <c:pt idx="33" formatCode="0.0">
                  <c:v>0.6682811649999989</c:v>
                </c:pt>
                <c:pt idx="34" formatCode="0.0">
                  <c:v>0.70815314900000015</c:v>
                </c:pt>
                <c:pt idx="35" formatCode="0.0">
                  <c:v>0.57344153399999831</c:v>
                </c:pt>
                <c:pt idx="36" formatCode="0.0">
                  <c:v>0.83142473400000005</c:v>
                </c:pt>
                <c:pt idx="37" formatCode="0.0">
                  <c:v>1.2166750830000019</c:v>
                </c:pt>
                <c:pt idx="38" formatCode="0.0">
                  <c:v>1.3423350110000007</c:v>
                </c:pt>
                <c:pt idx="39" formatCode="0.0">
                  <c:v>1.4530752169999994</c:v>
                </c:pt>
                <c:pt idx="40" formatCode="0.0">
                  <c:v>1.7466439690000035</c:v>
                </c:pt>
                <c:pt idx="41" formatCode="0.0">
                  <c:v>1.6239979710000005</c:v>
                </c:pt>
                <c:pt idx="42" formatCode="0.0">
                  <c:v>1.7447191090000009</c:v>
                </c:pt>
                <c:pt idx="43" formatCode="0.0">
                  <c:v>2.0044947730000002</c:v>
                </c:pt>
                <c:pt idx="44" formatCode="0.0">
                  <c:v>2.3170933659999982</c:v>
                </c:pt>
                <c:pt idx="45" formatCode="0.0">
                  <c:v>2.2711348660000006</c:v>
                </c:pt>
                <c:pt idx="46" formatCode="0.0">
                  <c:v>2.2591842100000035</c:v>
                </c:pt>
                <c:pt idx="47" formatCode="0.0">
                  <c:v>3.0493069719999966</c:v>
                </c:pt>
                <c:pt idx="48" formatCode="0.0">
                  <c:v>2.743273498000002</c:v>
                </c:pt>
                <c:pt idx="49" formatCode="0.0">
                  <c:v>2.5144059679999988</c:v>
                </c:pt>
                <c:pt idx="50" formatCode="0.0">
                  <c:v>2.6778078469999982</c:v>
                </c:pt>
              </c:numCache>
            </c:numRef>
          </c:val>
          <c:extLst>
            <c:ext xmlns:c16="http://schemas.microsoft.com/office/drawing/2014/chart" uri="{C3380CC4-5D6E-409C-BE32-E72D297353CC}">
              <c16:uniqueId val="{00000013-BB3A-492E-9BD0-DD93C2F63155}"/>
            </c:ext>
          </c:extLst>
        </c:ser>
        <c:dLbls>
          <c:showLegendKey val="0"/>
          <c:showVal val="0"/>
          <c:showCatName val="0"/>
          <c:showSerName val="0"/>
          <c:showPercent val="0"/>
          <c:showBubbleSize val="0"/>
        </c:dLbls>
        <c:gapWidth val="0"/>
        <c:overlap val="100"/>
        <c:axId val="3"/>
        <c:axId val="4"/>
      </c:barChart>
      <c:catAx>
        <c:axId val="20348415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5417757663954941E-2"/>
              <c:y val="0.1497553815674317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348415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89586092914709547"/>
              <c:y val="0.14809143288334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042006801115363"/>
          <c:y val="0.87856490519559949"/>
          <c:w val="0.77919066860700859"/>
          <c:h val="9.817297236087191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0002296523094559E-2"/>
          <c:w val="0.79481614992934169"/>
          <c:h val="0.61002001255839544"/>
        </c:manualLayout>
      </c:layout>
      <c:barChart>
        <c:barDir val="col"/>
        <c:grouping val="stacked"/>
        <c:varyColors val="0"/>
        <c:ser>
          <c:idx val="0"/>
          <c:order val="0"/>
          <c:tx>
            <c:strRef>
              <c:f>'  '!$A$77</c:f>
              <c:strCache>
                <c:ptCount val="1"/>
                <c:pt idx="0">
                  <c:v>Belgium</c:v>
                </c:pt>
              </c:strCache>
            </c:strRef>
          </c:tx>
          <c:spPr>
            <a:solidFill>
              <a:srgbClr val="99CC00"/>
            </a:solid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'!$B$77:$CH$77</c:f>
              <c:numCache>
                <c:formatCode>0.0</c:formatCode>
                <c:ptCount val="81"/>
                <c:pt idx="0">
                  <c:v>1.3421028799999999E-3</c:v>
                </c:pt>
                <c:pt idx="1">
                  <c:v>1.7330499999999999E-2</c:v>
                </c:pt>
                <c:pt idx="2">
                  <c:v>4.0562891699999999E-2</c:v>
                </c:pt>
                <c:pt idx="3">
                  <c:v>9.5653880619999992E-2</c:v>
                </c:pt>
                <c:pt idx="4">
                  <c:v>0.15810972577999996</c:v>
                </c:pt>
                <c:pt idx="5">
                  <c:v>0.36146879771999996</c:v>
                </c:pt>
                <c:pt idx="6">
                  <c:v>0.43151345149999998</c:v>
                </c:pt>
                <c:pt idx="7">
                  <c:v>0.4993241201266666</c:v>
                </c:pt>
                <c:pt idx="8">
                  <c:v>0.43481476670000002</c:v>
                </c:pt>
                <c:pt idx="9">
                  <c:v>0.36881284642000006</c:v>
                </c:pt>
                <c:pt idx="10">
                  <c:v>0.48025518571333331</c:v>
                </c:pt>
                <c:pt idx="11">
                  <c:v>0.58821974832666679</c:v>
                </c:pt>
                <c:pt idx="12">
                  <c:v>0.46811218217999995</c:v>
                </c:pt>
                <c:pt idx="13">
                  <c:v>0.47964929757999997</c:v>
                </c:pt>
                <c:pt idx="14">
                  <c:v>0.55463858006529809</c:v>
                </c:pt>
                <c:pt idx="15">
                  <c:v>0.4781534077260477</c:v>
                </c:pt>
                <c:pt idx="16">
                  <c:v>0.48367209020925461</c:v>
                </c:pt>
                <c:pt idx="17">
                  <c:v>0.43788816658846319</c:v>
                </c:pt>
                <c:pt idx="18">
                  <c:v>0.41112010101178076</c:v>
                </c:pt>
                <c:pt idx="19">
                  <c:v>0.50468898623247116</c:v>
                </c:pt>
                <c:pt idx="20">
                  <c:v>0.59527315678000003</c:v>
                </c:pt>
                <c:pt idx="21">
                  <c:v>1.1966098780000001</c:v>
                </c:pt>
                <c:pt idx="22">
                  <c:v>0.53680603368000002</c:v>
                </c:pt>
                <c:pt idx="23">
                  <c:v>0.50581376333333339</c:v>
                </c:pt>
                <c:pt idx="24">
                  <c:v>0.77431827999999991</c:v>
                </c:pt>
                <c:pt idx="28" formatCode="#,##0.0">
                  <c:v>8.4919110846666659E-2</c:v>
                </c:pt>
                <c:pt idx="29" formatCode="#,##0.0">
                  <c:v>5.7161545894301287E-2</c:v>
                </c:pt>
                <c:pt idx="30" formatCode="#,##0.0">
                  <c:v>7.430977561999999E-2</c:v>
                </c:pt>
                <c:pt idx="31" formatCode="#,##0.0">
                  <c:v>9.4296231560000013E-2</c:v>
                </c:pt>
                <c:pt idx="32" formatCode="#,##0.0">
                  <c:v>0.13801296010699318</c:v>
                </c:pt>
                <c:pt idx="33" formatCode="#,##0.0">
                  <c:v>0.16400260083999985</c:v>
                </c:pt>
                <c:pt idx="34" formatCode="#,##0.0">
                  <c:v>0.22024628724734713</c:v>
                </c:pt>
                <c:pt idx="35" formatCode="#,##0.0">
                  <c:v>0.23649886738734766</c:v>
                </c:pt>
                <c:pt idx="36" formatCode="#,##0.0">
                  <c:v>0.24043062403175208</c:v>
                </c:pt>
                <c:pt idx="37" formatCode="#,##0.0">
                  <c:v>0.24562251122590686</c:v>
                </c:pt>
                <c:pt idx="38" formatCode="#,##0.0">
                  <c:v>0.28759984751381507</c:v>
                </c:pt>
                <c:pt idx="39" formatCode="#,##0.0">
                  <c:v>0.28662000229659956</c:v>
                </c:pt>
                <c:pt idx="40" formatCode="#,##0.0">
                  <c:v>0.24283391372405677</c:v>
                </c:pt>
                <c:pt idx="41" formatCode="#,##0.0">
                  <c:v>0.21589568038400217</c:v>
                </c:pt>
                <c:pt idx="42" formatCode="#,##0.0">
                  <c:v>0.23539273075278971</c:v>
                </c:pt>
                <c:pt idx="43" formatCode="#,##0.0">
                  <c:v>0.23004039793771799</c:v>
                </c:pt>
                <c:pt idx="44" formatCode="#,##0.0">
                  <c:v>0.20866712104700325</c:v>
                </c:pt>
                <c:pt idx="45" formatCode="#,##0.0">
                  <c:v>0.20415014648000002</c:v>
                </c:pt>
                <c:pt idx="46" formatCode="#,##0.0">
                  <c:v>0.19867659406000002</c:v>
                </c:pt>
                <c:pt idx="47" formatCode="#,##0.0">
                  <c:v>0.21639378396053549</c:v>
                </c:pt>
                <c:pt idx="48" formatCode="#,##0.0">
                  <c:v>0.25879543997333321</c:v>
                </c:pt>
                <c:pt idx="49" formatCode="#,##0.0">
                  <c:v>0.33468512797999972</c:v>
                </c:pt>
                <c:pt idx="50" formatCode="#,##0.0">
                  <c:v>0.22388902284000017</c:v>
                </c:pt>
                <c:pt idx="51" formatCode="#,##0.0">
                  <c:v>0.22944478527333317</c:v>
                </c:pt>
                <c:pt idx="52" formatCode="#,##0.0">
                  <c:v>0.30116038721999988</c:v>
                </c:pt>
                <c:pt idx="56" formatCode="#,##0.0">
                  <c:v>7.6917049999999983E-3</c:v>
                </c:pt>
                <c:pt idx="57" formatCode="#,##0.0">
                  <c:v>1.5562617000000001E-2</c:v>
                </c:pt>
                <c:pt idx="58" formatCode="#,##0.0">
                  <c:v>1.11209693E-2</c:v>
                </c:pt>
                <c:pt idx="59" formatCode="#,##0.0">
                  <c:v>2.0703777499999996E-2</c:v>
                </c:pt>
                <c:pt idx="60" formatCode="#,##0.0">
                  <c:v>1.9751294499999999E-2</c:v>
                </c:pt>
                <c:pt idx="61" formatCode="#,##0.0">
                  <c:v>3.1959316499999994E-2</c:v>
                </c:pt>
                <c:pt idx="62" formatCode="#,##0.0">
                  <c:v>6.2394275999999992E-2</c:v>
                </c:pt>
                <c:pt idx="63" formatCode="#,##0.0">
                  <c:v>0.37010011150000005</c:v>
                </c:pt>
                <c:pt idx="64" formatCode="#,##0.0">
                  <c:v>0.16103310650000002</c:v>
                </c:pt>
                <c:pt idx="65" formatCode="#,##0.0">
                  <c:v>0.10048618299999997</c:v>
                </c:pt>
                <c:pt idx="66" formatCode="#,##0.0">
                  <c:v>0.10294141899999996</c:v>
                </c:pt>
                <c:pt idx="67" formatCode="#,##0.0">
                  <c:v>9.2409747499999972E-2</c:v>
                </c:pt>
                <c:pt idx="68" formatCode="#,##0.0">
                  <c:v>0.11026803899999996</c:v>
                </c:pt>
                <c:pt idx="69" formatCode="#,##0.0">
                  <c:v>0.18119179918000003</c:v>
                </c:pt>
                <c:pt idx="70" formatCode="#,##0.0">
                  <c:v>0.12146801799999993</c:v>
                </c:pt>
                <c:pt idx="71" formatCode="#,##0.0">
                  <c:v>0.10352749049999997</c:v>
                </c:pt>
                <c:pt idx="72" formatCode="#,##0.0">
                  <c:v>8.939643999999998E-2</c:v>
                </c:pt>
                <c:pt idx="73" formatCode="#,##0.0">
                  <c:v>9.4531639999999931E-2</c:v>
                </c:pt>
                <c:pt idx="74" formatCode="#,##0.0">
                  <c:v>8.7793877500000006E-2</c:v>
                </c:pt>
                <c:pt idx="75" formatCode="#,##0.0">
                  <c:v>9.6407930500000003E-2</c:v>
                </c:pt>
                <c:pt idx="76" formatCode="#,##0.0">
                  <c:v>0.10898158949999999</c:v>
                </c:pt>
                <c:pt idx="77" formatCode="#,##0.0">
                  <c:v>0.10496717</c:v>
                </c:pt>
                <c:pt idx="78" formatCode="#,##0.0">
                  <c:v>0.13984042994949999</c:v>
                </c:pt>
                <c:pt idx="79" formatCode="#,##0.0">
                  <c:v>0.11771432899999998</c:v>
                </c:pt>
                <c:pt idx="80" formatCode="#,##0.0">
                  <c:v>0.142998919</c:v>
                </c:pt>
              </c:numCache>
            </c:numRef>
          </c:val>
          <c:extLst>
            <c:ext xmlns:c16="http://schemas.microsoft.com/office/drawing/2014/chart" uri="{C3380CC4-5D6E-409C-BE32-E72D297353CC}">
              <c16:uniqueId val="{00000000-CF44-41F1-993D-B1A9D857F151}"/>
            </c:ext>
          </c:extLst>
        </c:ser>
        <c:ser>
          <c:idx val="1"/>
          <c:order val="1"/>
          <c:tx>
            <c:strRef>
              <c:f>'  '!$A$78</c:f>
              <c:strCache>
                <c:ptCount val="1"/>
                <c:pt idx="0">
                  <c:v>France</c:v>
                </c:pt>
              </c:strCache>
            </c:strRef>
          </c:tx>
          <c:spPr>
            <a:solidFill>
              <a:srgbClr val="FF99CC"/>
            </a:solid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'!$B$78:$CH$78</c:f>
              <c:numCache>
                <c:formatCode>0.0</c:formatCode>
                <c:ptCount val="81"/>
                <c:pt idx="0">
                  <c:v>5.6443930000000002E-4</c:v>
                </c:pt>
                <c:pt idx="1">
                  <c:v>0</c:v>
                </c:pt>
                <c:pt idx="2">
                  <c:v>4.8680495999999995E-3</c:v>
                </c:pt>
                <c:pt idx="3">
                  <c:v>1.6364979999999998E-2</c:v>
                </c:pt>
                <c:pt idx="4">
                  <c:v>1.5679999999999999E-2</c:v>
                </c:pt>
                <c:pt idx="5">
                  <c:v>3.035898741999999E-2</c:v>
                </c:pt>
                <c:pt idx="6">
                  <c:v>9.7731472126666649E-2</c:v>
                </c:pt>
                <c:pt idx="7">
                  <c:v>0.16973232451333334</c:v>
                </c:pt>
                <c:pt idx="8">
                  <c:v>0.15497696089999999</c:v>
                </c:pt>
                <c:pt idx="9">
                  <c:v>0.16553318672</c:v>
                </c:pt>
                <c:pt idx="10">
                  <c:v>0.20158575373999996</c:v>
                </c:pt>
                <c:pt idx="11">
                  <c:v>0.23383904601999994</c:v>
                </c:pt>
                <c:pt idx="12">
                  <c:v>0.22243789025999988</c:v>
                </c:pt>
                <c:pt idx="13">
                  <c:v>0.22430457107333329</c:v>
                </c:pt>
                <c:pt idx="14">
                  <c:v>0.23453084431597626</c:v>
                </c:pt>
                <c:pt idx="15">
                  <c:v>0.20121073651373578</c:v>
                </c:pt>
                <c:pt idx="16">
                  <c:v>0.22440126289113094</c:v>
                </c:pt>
                <c:pt idx="17">
                  <c:v>0.20607055582842546</c:v>
                </c:pt>
                <c:pt idx="18">
                  <c:v>0.23198161771358838</c:v>
                </c:pt>
                <c:pt idx="19">
                  <c:v>0.27999129677784318</c:v>
                </c:pt>
                <c:pt idx="20">
                  <c:v>0.21926689761333332</c:v>
                </c:pt>
                <c:pt idx="21">
                  <c:v>0.23292158171999999</c:v>
                </c:pt>
                <c:pt idx="22">
                  <c:v>0.18690361121599999</c:v>
                </c:pt>
                <c:pt idx="23">
                  <c:v>0.26602859349999991</c:v>
                </c:pt>
                <c:pt idx="24">
                  <c:v>0.29781664199999991</c:v>
                </c:pt>
                <c:pt idx="28" formatCode="#,##0.0">
                  <c:v>0.1004738394</c:v>
                </c:pt>
                <c:pt idx="29" formatCode="#,##0.0">
                  <c:v>0.11241468436166929</c:v>
                </c:pt>
                <c:pt idx="30" formatCode="#,##0.0">
                  <c:v>0.13874477722205011</c:v>
                </c:pt>
                <c:pt idx="31" formatCode="#,##0.0">
                  <c:v>0.16695973368507461</c:v>
                </c:pt>
                <c:pt idx="32" formatCode="#,##0.0">
                  <c:v>0.2591096821933333</c:v>
                </c:pt>
                <c:pt idx="33" formatCode="#,##0.0">
                  <c:v>0.36622266249301988</c:v>
                </c:pt>
                <c:pt idx="34" formatCode="#,##0.0">
                  <c:v>0.45745933199140348</c:v>
                </c:pt>
                <c:pt idx="35" formatCode="#,##0.0">
                  <c:v>0.51430113763999996</c:v>
                </c:pt>
                <c:pt idx="36" formatCode="#,##0.0">
                  <c:v>0.49706430796000001</c:v>
                </c:pt>
                <c:pt idx="37" formatCode="#,##0.0">
                  <c:v>0.49054662794000004</c:v>
                </c:pt>
                <c:pt idx="38" formatCode="#,##0.0">
                  <c:v>0.58616365759315658</c:v>
                </c:pt>
                <c:pt idx="39" formatCode="#,##0.0">
                  <c:v>0.64558717500540386</c:v>
                </c:pt>
                <c:pt idx="40" formatCode="#,##0.0">
                  <c:v>0.67315542754140734</c:v>
                </c:pt>
                <c:pt idx="41" formatCode="#,##0.0">
                  <c:v>0.50732109995479224</c:v>
                </c:pt>
                <c:pt idx="42" formatCode="#,##0.0">
                  <c:v>0.56194229621008374</c:v>
                </c:pt>
                <c:pt idx="43" formatCode="#,##0.0">
                  <c:v>0.52536866428970042</c:v>
                </c:pt>
                <c:pt idx="44" formatCode="#,##0.0">
                  <c:v>0.57849948884265057</c:v>
                </c:pt>
                <c:pt idx="45" formatCode="#,##0.0">
                  <c:v>0.63994255038666659</c:v>
                </c:pt>
                <c:pt idx="46" formatCode="#,##0.0">
                  <c:v>0.68814282131333315</c:v>
                </c:pt>
                <c:pt idx="47" formatCode="#,##0.0">
                  <c:v>0.7568319953223599</c:v>
                </c:pt>
                <c:pt idx="48" formatCode="#,##0.0">
                  <c:v>0.74259258277333318</c:v>
                </c:pt>
                <c:pt idx="49" formatCode="#,##0.0">
                  <c:v>0.88133656663999993</c:v>
                </c:pt>
                <c:pt idx="50" formatCode="#,##0.0">
                  <c:v>0.78344103893649986</c:v>
                </c:pt>
                <c:pt idx="51" formatCode="#,##0.0">
                  <c:v>0.82163093838000012</c:v>
                </c:pt>
                <c:pt idx="52" formatCode="#,##0.0">
                  <c:v>1.0834044265133331</c:v>
                </c:pt>
                <c:pt idx="56" formatCode="#,##0.0">
                  <c:v>4.4185953000000007E-2</c:v>
                </c:pt>
                <c:pt idx="57" formatCode="#,##0.0">
                  <c:v>4.8092428999999992E-2</c:v>
                </c:pt>
                <c:pt idx="58" formatCode="#,##0.0">
                  <c:v>3.2099196499999996E-2</c:v>
                </c:pt>
                <c:pt idx="59" formatCode="#,##0.0">
                  <c:v>3.7194307500000003E-2</c:v>
                </c:pt>
                <c:pt idx="60" formatCode="#,##0.0">
                  <c:v>6.1362794499999998E-2</c:v>
                </c:pt>
                <c:pt idx="61" formatCode="#,##0.0">
                  <c:v>9.457913010000002E-2</c:v>
                </c:pt>
                <c:pt idx="62" formatCode="#,##0.0">
                  <c:v>0.11903972849999993</c:v>
                </c:pt>
                <c:pt idx="63" formatCode="#,##0.0">
                  <c:v>0.26992429449999999</c:v>
                </c:pt>
                <c:pt idx="64" formatCode="#,##0.0">
                  <c:v>0.21192145093000003</c:v>
                </c:pt>
                <c:pt idx="65" formatCode="#,##0.0">
                  <c:v>0.23744868700000016</c:v>
                </c:pt>
                <c:pt idx="66" formatCode="#,##0.0">
                  <c:v>0.15977602299999996</c:v>
                </c:pt>
                <c:pt idx="67" formatCode="#,##0.0">
                  <c:v>0.12982069449999997</c:v>
                </c:pt>
                <c:pt idx="68" formatCode="#,##0.0">
                  <c:v>0.16736950299999989</c:v>
                </c:pt>
                <c:pt idx="69" formatCode="#,##0.0">
                  <c:v>0.15772708699999985</c:v>
                </c:pt>
                <c:pt idx="70" formatCode="#,##0.0">
                  <c:v>0.17569271649999979</c:v>
                </c:pt>
                <c:pt idx="71" formatCode="#,##0.0">
                  <c:v>0.17560076449999987</c:v>
                </c:pt>
                <c:pt idx="72" formatCode="#,##0.0">
                  <c:v>0.18333749349999987</c:v>
                </c:pt>
                <c:pt idx="73" formatCode="#,##0.0">
                  <c:v>0.18736796399999986</c:v>
                </c:pt>
                <c:pt idx="74" formatCode="#,##0.0">
                  <c:v>0.17945104099999995</c:v>
                </c:pt>
                <c:pt idx="75" formatCode="#,##0.0">
                  <c:v>0.20696187399999999</c:v>
                </c:pt>
                <c:pt idx="76" formatCode="#,##0.0">
                  <c:v>0.20114495918999997</c:v>
                </c:pt>
                <c:pt idx="77" formatCode="#,##0.0">
                  <c:v>0.212203425</c:v>
                </c:pt>
                <c:pt idx="78" formatCode="#,##0.0">
                  <c:v>0.29581698122550004</c:v>
                </c:pt>
                <c:pt idx="79" formatCode="#,##0.0">
                  <c:v>0.27187022849999992</c:v>
                </c:pt>
                <c:pt idx="80" formatCode="#,##0.0">
                  <c:v>0.32352369406000003</c:v>
                </c:pt>
              </c:numCache>
            </c:numRef>
          </c:val>
          <c:extLst>
            <c:ext xmlns:c16="http://schemas.microsoft.com/office/drawing/2014/chart" uri="{C3380CC4-5D6E-409C-BE32-E72D297353CC}">
              <c16:uniqueId val="{00000001-CF44-41F1-993D-B1A9D857F151}"/>
            </c:ext>
          </c:extLst>
        </c:ser>
        <c:ser>
          <c:idx val="3"/>
          <c:order val="2"/>
          <c:tx>
            <c:strRef>
              <c:f>'  '!$A$79</c:f>
              <c:strCache>
                <c:ptCount val="1"/>
                <c:pt idx="0">
                  <c:v>Germany</c:v>
                </c:pt>
              </c:strCache>
            </c:strRef>
          </c:tx>
          <c:spPr>
            <a:solidFill>
              <a:srgbClr val="FF6600"/>
            </a:solid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'!$B$79:$CH$79</c:f>
              <c:numCache>
                <c:formatCode>0.0</c:formatCode>
                <c:ptCount val="81"/>
                <c:pt idx="0">
                  <c:v>1.6044649379999998E-2</c:v>
                </c:pt>
                <c:pt idx="1">
                  <c:v>1.985692E-2</c:v>
                </c:pt>
                <c:pt idx="2">
                  <c:v>2.5236553659999997E-2</c:v>
                </c:pt>
                <c:pt idx="3">
                  <c:v>8.6466400000000006E-3</c:v>
                </c:pt>
                <c:pt idx="4">
                  <c:v>0.19774944835999997</c:v>
                </c:pt>
                <c:pt idx="5">
                  <c:v>0.35545552281999993</c:v>
                </c:pt>
                <c:pt idx="6">
                  <c:v>0.49434433423333324</c:v>
                </c:pt>
                <c:pt idx="7">
                  <c:v>0.6598283942266665</c:v>
                </c:pt>
                <c:pt idx="8">
                  <c:v>0.41288705680666665</c:v>
                </c:pt>
                <c:pt idx="9">
                  <c:v>0.30915327736666665</c:v>
                </c:pt>
                <c:pt idx="10">
                  <c:v>0.46370975167333339</c:v>
                </c:pt>
                <c:pt idx="11">
                  <c:v>0.57329369460000001</c:v>
                </c:pt>
                <c:pt idx="12">
                  <c:v>0.41653103928666657</c:v>
                </c:pt>
                <c:pt idx="13">
                  <c:v>0.38480884578666663</c:v>
                </c:pt>
                <c:pt idx="14">
                  <c:v>0.41506163314714195</c:v>
                </c:pt>
                <c:pt idx="15">
                  <c:v>0.3411116766838625</c:v>
                </c:pt>
                <c:pt idx="16">
                  <c:v>0.39631610843994147</c:v>
                </c:pt>
                <c:pt idx="17">
                  <c:v>0.36742640325475329</c:v>
                </c:pt>
                <c:pt idx="18">
                  <c:v>0.39130801959887629</c:v>
                </c:pt>
                <c:pt idx="19">
                  <c:v>0.42175627266070465</c:v>
                </c:pt>
                <c:pt idx="20">
                  <c:v>0.47797445723333337</c:v>
                </c:pt>
                <c:pt idx="21">
                  <c:v>0.53551402873999987</c:v>
                </c:pt>
                <c:pt idx="22">
                  <c:v>0.27439198091199996</c:v>
                </c:pt>
                <c:pt idx="23">
                  <c:v>0.45426709157999995</c:v>
                </c:pt>
                <c:pt idx="24">
                  <c:v>0.57734704428666661</c:v>
                </c:pt>
                <c:pt idx="28" formatCode="#,##0.0">
                  <c:v>0.14979325215099296</c:v>
                </c:pt>
                <c:pt idx="29" formatCode="#,##0.0">
                  <c:v>0.15821005925835177</c:v>
                </c:pt>
                <c:pt idx="30" formatCode="#,##0.0">
                  <c:v>0.17455417355253053</c:v>
                </c:pt>
                <c:pt idx="31" formatCode="#,##0.0">
                  <c:v>0.25193319149333882</c:v>
                </c:pt>
                <c:pt idx="32" formatCode="#,##0.0">
                  <c:v>0.35362586178839778</c:v>
                </c:pt>
                <c:pt idx="33" formatCode="#,##0.0">
                  <c:v>0.45772801368541649</c:v>
                </c:pt>
                <c:pt idx="34" formatCode="#,##0.0">
                  <c:v>0.61753119398000034</c:v>
                </c:pt>
                <c:pt idx="35" formatCode="#,##0.0">
                  <c:v>0.66051264808000043</c:v>
                </c:pt>
                <c:pt idx="36" formatCode="#,##0.0">
                  <c:v>0.62195778209333319</c:v>
                </c:pt>
                <c:pt idx="37" formatCode="#,##0.0">
                  <c:v>0.64472375435333351</c:v>
                </c:pt>
                <c:pt idx="38" formatCode="#,##0.0">
                  <c:v>0.64736799288000046</c:v>
                </c:pt>
                <c:pt idx="39" formatCode="#,##0.0">
                  <c:v>0.80054576421526524</c:v>
                </c:pt>
                <c:pt idx="40" formatCode="#,##0.0">
                  <c:v>0.81506974534900123</c:v>
                </c:pt>
                <c:pt idx="41" formatCode="#,##0.0">
                  <c:v>0.65730419068591861</c:v>
                </c:pt>
                <c:pt idx="42" formatCode="#,##0.0">
                  <c:v>0.80955040753938323</c:v>
                </c:pt>
                <c:pt idx="43" formatCode="#,##0.0">
                  <c:v>0.76613703944215428</c:v>
                </c:pt>
                <c:pt idx="44" formatCode="#,##0.0">
                  <c:v>0.76244373809443722</c:v>
                </c:pt>
                <c:pt idx="45" formatCode="#,##0.0">
                  <c:v>0.81800693804666669</c:v>
                </c:pt>
                <c:pt idx="46" formatCode="#,##0.0">
                  <c:v>0.83206125852666646</c:v>
                </c:pt>
                <c:pt idx="47" formatCode="#,##0.0">
                  <c:v>0.89902501585038186</c:v>
                </c:pt>
                <c:pt idx="48" formatCode="#,##0.0">
                  <c:v>1.0631226234866664</c:v>
                </c:pt>
                <c:pt idx="49" formatCode="#,##0.0">
                  <c:v>1.1200785443866663</c:v>
                </c:pt>
                <c:pt idx="50" formatCode="#,##0.0">
                  <c:v>0.84395676582000001</c:v>
                </c:pt>
                <c:pt idx="51" formatCode="#,##0.0">
                  <c:v>0.91882702640666669</c:v>
                </c:pt>
                <c:pt idx="52" formatCode="#,##0.0">
                  <c:v>1.2659695602399998</c:v>
                </c:pt>
                <c:pt idx="56" formatCode="#,##0.0">
                  <c:v>5.4097417499999988E-2</c:v>
                </c:pt>
                <c:pt idx="57" formatCode="#,##0.0">
                  <c:v>5.0516357499999991E-2</c:v>
                </c:pt>
                <c:pt idx="58" formatCode="#,##0.0">
                  <c:v>5.5924625329999991E-2</c:v>
                </c:pt>
                <c:pt idx="59" formatCode="#,##0.0">
                  <c:v>6.6565666999999995E-2</c:v>
                </c:pt>
                <c:pt idx="60" formatCode="#,##0.0">
                  <c:v>7.9526527499999999E-2</c:v>
                </c:pt>
                <c:pt idx="61" formatCode="#,##0.0">
                  <c:v>0.11247929221000001</c:v>
                </c:pt>
                <c:pt idx="62" formatCode="#,##0.0">
                  <c:v>0.14152778625999995</c:v>
                </c:pt>
                <c:pt idx="63" formatCode="#,##0.0">
                  <c:v>0.25199719643000024</c:v>
                </c:pt>
                <c:pt idx="64" formatCode="#,##0.0">
                  <c:v>0.22742505450000006</c:v>
                </c:pt>
                <c:pt idx="65" formatCode="#,##0.0">
                  <c:v>0.2476817385</c:v>
                </c:pt>
                <c:pt idx="66" formatCode="#,##0.0">
                  <c:v>0.28441675500000002</c:v>
                </c:pt>
                <c:pt idx="67" formatCode="#,##0.0">
                  <c:v>0.28710134306000007</c:v>
                </c:pt>
                <c:pt idx="68" formatCode="#,##0.0">
                  <c:v>0.26947967060000017</c:v>
                </c:pt>
                <c:pt idx="69" formatCode="#,##0.0">
                  <c:v>0.28275829550000003</c:v>
                </c:pt>
                <c:pt idx="70" formatCode="#,##0.0">
                  <c:v>0.31090415300000013</c:v>
                </c:pt>
                <c:pt idx="71" formatCode="#,##0.0">
                  <c:v>0.29641633994000016</c:v>
                </c:pt>
                <c:pt idx="72" formatCode="#,##0.0">
                  <c:v>0.2905937787900002</c:v>
                </c:pt>
                <c:pt idx="73" formatCode="#,##0.0">
                  <c:v>0.28848457250000048</c:v>
                </c:pt>
                <c:pt idx="74" formatCode="#,##0.0">
                  <c:v>0.30569738349999992</c:v>
                </c:pt>
                <c:pt idx="75" formatCode="#,##0.0">
                  <c:v>0.31275443541999998</c:v>
                </c:pt>
                <c:pt idx="76" formatCode="#,##0.0">
                  <c:v>0.31461414606999993</c:v>
                </c:pt>
                <c:pt idx="77" formatCode="#,##0.0">
                  <c:v>0.36004755499999996</c:v>
                </c:pt>
                <c:pt idx="78" formatCode="#,##0.0">
                  <c:v>0.45776056171199997</c:v>
                </c:pt>
                <c:pt idx="79" formatCode="#,##0.0">
                  <c:v>0.371485917</c:v>
                </c:pt>
                <c:pt idx="80" formatCode="#,##0.0">
                  <c:v>0.49206255286999989</c:v>
                </c:pt>
              </c:numCache>
            </c:numRef>
          </c:val>
          <c:extLst>
            <c:ext xmlns:c16="http://schemas.microsoft.com/office/drawing/2014/chart" uri="{C3380CC4-5D6E-409C-BE32-E72D297353CC}">
              <c16:uniqueId val="{00000002-CF44-41F1-993D-B1A9D857F151}"/>
            </c:ext>
          </c:extLst>
        </c:ser>
        <c:ser>
          <c:idx val="4"/>
          <c:order val="3"/>
          <c:tx>
            <c:strRef>
              <c:f>'  '!$A$80</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'!$B$80:$CH$80</c:f>
              <c:numCache>
                <c:formatCode>0.0</c:formatCode>
                <c:ptCount val="81"/>
                <c:pt idx="0">
                  <c:v>2.4940330999999996E-2</c:v>
                </c:pt>
                <c:pt idx="1">
                  <c:v>1.3730999999999998E-2</c:v>
                </c:pt>
                <c:pt idx="2">
                  <c:v>2.1856729839999998E-2</c:v>
                </c:pt>
                <c:pt idx="3">
                  <c:v>2.7316804999999993E-2</c:v>
                </c:pt>
                <c:pt idx="4">
                  <c:v>5.5212683379999995E-2</c:v>
                </c:pt>
                <c:pt idx="5">
                  <c:v>0.12867046603999999</c:v>
                </c:pt>
                <c:pt idx="6">
                  <c:v>0.22798623397999995</c:v>
                </c:pt>
                <c:pt idx="7">
                  <c:v>0.32412410740666653</c:v>
                </c:pt>
                <c:pt idx="8">
                  <c:v>0.26314367705999997</c:v>
                </c:pt>
                <c:pt idx="9">
                  <c:v>0.14353514556000002</c:v>
                </c:pt>
                <c:pt idx="10">
                  <c:v>0.18687470786666663</c:v>
                </c:pt>
                <c:pt idx="11">
                  <c:v>0.19225740333999994</c:v>
                </c:pt>
                <c:pt idx="12">
                  <c:v>0.13710013772666665</c:v>
                </c:pt>
                <c:pt idx="13">
                  <c:v>0.11640555573333333</c:v>
                </c:pt>
                <c:pt idx="14">
                  <c:v>0.12560322016402253</c:v>
                </c:pt>
                <c:pt idx="15">
                  <c:v>8.6941776545216343E-2</c:v>
                </c:pt>
                <c:pt idx="16">
                  <c:v>9.0282554178579749E-2</c:v>
                </c:pt>
                <c:pt idx="17">
                  <c:v>9.5794392951471893E-2</c:v>
                </c:pt>
                <c:pt idx="18">
                  <c:v>0.11423065751094692</c:v>
                </c:pt>
                <c:pt idx="19">
                  <c:v>8.4507180244255353E-2</c:v>
                </c:pt>
                <c:pt idx="20">
                  <c:v>8.1311033466666655E-2</c:v>
                </c:pt>
                <c:pt idx="21">
                  <c:v>0.13544621407999996</c:v>
                </c:pt>
                <c:pt idx="22">
                  <c:v>9.8491206548000004E-2</c:v>
                </c:pt>
                <c:pt idx="23">
                  <c:v>0.17636429964</c:v>
                </c:pt>
                <c:pt idx="24">
                  <c:v>0.25178026917999996</c:v>
                </c:pt>
                <c:pt idx="28" formatCode="#,##0.0">
                  <c:v>6.7598055340783655E-2</c:v>
                </c:pt>
                <c:pt idx="29" formatCode="#,##0.0">
                  <c:v>7.6627767669651944E-2</c:v>
                </c:pt>
                <c:pt idx="30" formatCode="#,##0.0">
                  <c:v>8.5267333853333321E-2</c:v>
                </c:pt>
                <c:pt idx="31" formatCode="#,##0.0">
                  <c:v>0.10415619502000001</c:v>
                </c:pt>
                <c:pt idx="32" formatCode="#,##0.0">
                  <c:v>0.1596718104</c:v>
                </c:pt>
                <c:pt idx="33" formatCode="#,##0.0">
                  <c:v>0.20346786747333334</c:v>
                </c:pt>
                <c:pt idx="34" formatCode="#,##0.0">
                  <c:v>0.24195488997333348</c:v>
                </c:pt>
                <c:pt idx="35" formatCode="#,##0.0">
                  <c:v>0.28204892533333348</c:v>
                </c:pt>
                <c:pt idx="36" formatCode="#,##0.0">
                  <c:v>0.24149037994000011</c:v>
                </c:pt>
                <c:pt idx="37" formatCode="#,##0.0">
                  <c:v>0.20770874231999992</c:v>
                </c:pt>
                <c:pt idx="38" formatCode="#,##0.0">
                  <c:v>0.23838677270000003</c:v>
                </c:pt>
                <c:pt idx="39" formatCode="#,##0.0">
                  <c:v>0.23863908199095141</c:v>
                </c:pt>
                <c:pt idx="40" formatCode="#,##0.0">
                  <c:v>0.17041053650666665</c:v>
                </c:pt>
                <c:pt idx="41" formatCode="#,##0.0">
                  <c:v>0.14535515026010284</c:v>
                </c:pt>
                <c:pt idx="42" formatCode="#,##0.0">
                  <c:v>0.17721375266094025</c:v>
                </c:pt>
                <c:pt idx="43" formatCode="#,##0.0">
                  <c:v>0.21823410326399442</c:v>
                </c:pt>
                <c:pt idx="44" formatCode="#,##0.0">
                  <c:v>0.2113868005108531</c:v>
                </c:pt>
                <c:pt idx="45" formatCode="#,##0.0">
                  <c:v>0.25532973116666663</c:v>
                </c:pt>
                <c:pt idx="46" formatCode="#,##0.0">
                  <c:v>0.27040799631999995</c:v>
                </c:pt>
                <c:pt idx="47" formatCode="#,##0.0">
                  <c:v>0.28564425538392602</c:v>
                </c:pt>
                <c:pt idx="48" formatCode="#,##0.0">
                  <c:v>0.27649044183333327</c:v>
                </c:pt>
                <c:pt idx="49" formatCode="#,##0.0">
                  <c:v>0.33247550195999998</c:v>
                </c:pt>
                <c:pt idx="50" formatCode="#,##0.0">
                  <c:v>0.23655652131999996</c:v>
                </c:pt>
                <c:pt idx="51" formatCode="#,##0.0">
                  <c:v>0.31265066822666659</c:v>
                </c:pt>
                <c:pt idx="52" formatCode="#,##0.0">
                  <c:v>0.37633289973999984</c:v>
                </c:pt>
                <c:pt idx="56" formatCode="#,##0.0">
                  <c:v>1.8705536599999999E-2</c:v>
                </c:pt>
                <c:pt idx="57" formatCode="#,##0.0">
                  <c:v>2.5619485499999997E-2</c:v>
                </c:pt>
                <c:pt idx="58" formatCode="#,##0.0">
                  <c:v>1.7085851999999999E-2</c:v>
                </c:pt>
                <c:pt idx="59" formatCode="#,##0.0">
                  <c:v>2.2752321900000001E-2</c:v>
                </c:pt>
                <c:pt idx="60" formatCode="#,##0.0">
                  <c:v>3.1381556499999998E-2</c:v>
                </c:pt>
                <c:pt idx="61" formatCode="#,##0.0">
                  <c:v>6.9352039049999994E-2</c:v>
                </c:pt>
                <c:pt idx="62" formatCode="#,##0.0">
                  <c:v>0.15980038591999998</c:v>
                </c:pt>
                <c:pt idx="63" formatCode="#,##0.0">
                  <c:v>0.61609466590467643</c:v>
                </c:pt>
                <c:pt idx="64" formatCode="#,##0.0">
                  <c:v>0.24568032300000001</c:v>
                </c:pt>
                <c:pt idx="65" formatCode="#,##0.0">
                  <c:v>0.25907739760000004</c:v>
                </c:pt>
                <c:pt idx="66" formatCode="#,##0.0">
                  <c:v>0.2663183810000001</c:v>
                </c:pt>
                <c:pt idx="67" formatCode="#,##0.0">
                  <c:v>0.25222695225000002</c:v>
                </c:pt>
                <c:pt idx="68" formatCode="#,##0.0">
                  <c:v>0.19154968629999997</c:v>
                </c:pt>
                <c:pt idx="69" formatCode="#,##0.0">
                  <c:v>0.25006172191000009</c:v>
                </c:pt>
                <c:pt idx="70" formatCode="#,##0.0">
                  <c:v>0.29001087500000017</c:v>
                </c:pt>
                <c:pt idx="71" formatCode="#,##0.0">
                  <c:v>0.24781962771999999</c:v>
                </c:pt>
                <c:pt idx="72" formatCode="#,##0.0">
                  <c:v>0.26991508572000011</c:v>
                </c:pt>
                <c:pt idx="73" formatCode="#,##0.0">
                  <c:v>0.29329034350000011</c:v>
                </c:pt>
                <c:pt idx="74" formatCode="#,##0.0">
                  <c:v>0.30395217300000005</c:v>
                </c:pt>
                <c:pt idx="75" formatCode="#,##0.0">
                  <c:v>0.32969091967000003</c:v>
                </c:pt>
                <c:pt idx="76" formatCode="#,##0.0">
                  <c:v>0.27737149649999998</c:v>
                </c:pt>
                <c:pt idx="77" formatCode="#,##0.0">
                  <c:v>0.28464626749999999</c:v>
                </c:pt>
                <c:pt idx="78" formatCode="#,##0.0">
                  <c:v>0.55023205876449999</c:v>
                </c:pt>
                <c:pt idx="79" formatCode="#,##0.0">
                  <c:v>0.42165306250000006</c:v>
                </c:pt>
                <c:pt idx="80" formatCode="#,##0.0">
                  <c:v>0.5495302273399999</c:v>
                </c:pt>
              </c:numCache>
            </c:numRef>
          </c:val>
          <c:extLst>
            <c:ext xmlns:c16="http://schemas.microsoft.com/office/drawing/2014/chart" uri="{C3380CC4-5D6E-409C-BE32-E72D297353CC}">
              <c16:uniqueId val="{00000003-CF44-41F1-993D-B1A9D857F151}"/>
            </c:ext>
          </c:extLst>
        </c:ser>
        <c:ser>
          <c:idx val="12"/>
          <c:order val="4"/>
          <c:tx>
            <c:strRef>
              <c:f>'  '!$A$81</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'!$B$81:$CH$81</c:f>
              <c:numCache>
                <c:formatCode>0.0</c:formatCode>
                <c:ptCount val="81"/>
                <c:pt idx="0">
                  <c:v>7.0459400000000001E-4</c:v>
                </c:pt>
                <c:pt idx="1">
                  <c:v>1.00234E-2</c:v>
                </c:pt>
                <c:pt idx="2">
                  <c:v>4.70571329E-2</c:v>
                </c:pt>
                <c:pt idx="3">
                  <c:v>6.5748733759999983E-2</c:v>
                </c:pt>
                <c:pt idx="4">
                  <c:v>0.10578982107999998</c:v>
                </c:pt>
                <c:pt idx="5">
                  <c:v>0.1469627593</c:v>
                </c:pt>
                <c:pt idx="6">
                  <c:v>0.24432779409333333</c:v>
                </c:pt>
                <c:pt idx="7">
                  <c:v>0.27351361510666661</c:v>
                </c:pt>
                <c:pt idx="8">
                  <c:v>0.25521779717999993</c:v>
                </c:pt>
                <c:pt idx="9">
                  <c:v>0.1513649802</c:v>
                </c:pt>
                <c:pt idx="10">
                  <c:v>0.16181512444666665</c:v>
                </c:pt>
                <c:pt idx="11">
                  <c:v>0.17975386524666662</c:v>
                </c:pt>
                <c:pt idx="12">
                  <c:v>0.11153075636666666</c:v>
                </c:pt>
                <c:pt idx="13">
                  <c:v>0.11877714964</c:v>
                </c:pt>
                <c:pt idx="14">
                  <c:v>0.12792975689229966</c:v>
                </c:pt>
                <c:pt idx="15">
                  <c:v>0.14208440387635896</c:v>
                </c:pt>
                <c:pt idx="16">
                  <c:v>0.14934130125333023</c:v>
                </c:pt>
                <c:pt idx="17">
                  <c:v>0.15036601509224454</c:v>
                </c:pt>
                <c:pt idx="18">
                  <c:v>0.15028036331758951</c:v>
                </c:pt>
                <c:pt idx="19">
                  <c:v>0.15832857850612195</c:v>
                </c:pt>
                <c:pt idx="20">
                  <c:v>0.15769457363999997</c:v>
                </c:pt>
                <c:pt idx="21">
                  <c:v>0.11423813614</c:v>
                </c:pt>
                <c:pt idx="22">
                  <c:v>0.10519244223599999</c:v>
                </c:pt>
                <c:pt idx="23">
                  <c:v>0.21604396193333331</c:v>
                </c:pt>
                <c:pt idx="24">
                  <c:v>0.28805376801999999</c:v>
                </c:pt>
                <c:pt idx="28" formatCode="#,##0.0">
                  <c:v>0.14068739473572672</c:v>
                </c:pt>
                <c:pt idx="29" formatCode="#,##0.0">
                  <c:v>0.14467373420532423</c:v>
                </c:pt>
                <c:pt idx="30" formatCode="#,##0.0">
                  <c:v>0.16224802871861799</c:v>
                </c:pt>
                <c:pt idx="31" formatCode="#,##0.0">
                  <c:v>0.205981779127238</c:v>
                </c:pt>
                <c:pt idx="32" formatCode="#,##0.0">
                  <c:v>0.24888758086623047</c:v>
                </c:pt>
                <c:pt idx="33" formatCode="#,##0.0">
                  <c:v>0.29556303228977343</c:v>
                </c:pt>
                <c:pt idx="34" formatCode="#,##0.0">
                  <c:v>0.36164543289685491</c:v>
                </c:pt>
                <c:pt idx="35" formatCode="#,##0.0">
                  <c:v>0.38402056837062554</c:v>
                </c:pt>
                <c:pt idx="36" formatCode="#,##0.0">
                  <c:v>0.35988551027018845</c:v>
                </c:pt>
                <c:pt idx="37" formatCode="#,##0.0">
                  <c:v>0.34915469512820041</c:v>
                </c:pt>
                <c:pt idx="38" formatCode="#,##0.0">
                  <c:v>0.39302900957751485</c:v>
                </c:pt>
                <c:pt idx="39" formatCode="#,##0.0">
                  <c:v>0.38888049933780244</c:v>
                </c:pt>
                <c:pt idx="40" formatCode="#,##0.0">
                  <c:v>0.34900725805441291</c:v>
                </c:pt>
                <c:pt idx="41" formatCode="#,##0.0">
                  <c:v>0.31175828469671313</c:v>
                </c:pt>
                <c:pt idx="42" formatCode="#,##0.0">
                  <c:v>0.37007078779249347</c:v>
                </c:pt>
                <c:pt idx="43" formatCode="#,##0.0">
                  <c:v>0.41901150477477656</c:v>
                </c:pt>
                <c:pt idx="44" formatCode="#,##0.0">
                  <c:v>0.42946707277131568</c:v>
                </c:pt>
                <c:pt idx="45" formatCode="#,##0.0">
                  <c:v>0.49923177612666669</c:v>
                </c:pt>
                <c:pt idx="46" formatCode="#,##0.0">
                  <c:v>0.52156696676000003</c:v>
                </c:pt>
                <c:pt idx="47" formatCode="#,##0.0">
                  <c:v>0.55181938129509356</c:v>
                </c:pt>
                <c:pt idx="48" formatCode="#,##0.0">
                  <c:v>0.71753739785999993</c:v>
                </c:pt>
                <c:pt idx="49" formatCode="#,##0.0">
                  <c:v>0.80505983514666668</c:v>
                </c:pt>
                <c:pt idx="50" formatCode="#,##0.0">
                  <c:v>0.6404772998399999</c:v>
                </c:pt>
                <c:pt idx="51" formatCode="#,##0.0">
                  <c:v>0.73627512328666667</c:v>
                </c:pt>
                <c:pt idx="52" formatCode="#,##0.0">
                  <c:v>1.1198488823266666</c:v>
                </c:pt>
                <c:pt idx="56" formatCode="#,##0.0">
                  <c:v>7.8506231999999995E-2</c:v>
                </c:pt>
                <c:pt idx="57" formatCode="#,##0.0">
                  <c:v>9.2165811499999986E-2</c:v>
                </c:pt>
                <c:pt idx="58" formatCode="#,##0.0">
                  <c:v>7.0650282499999995E-2</c:v>
                </c:pt>
                <c:pt idx="59" formatCode="#,##0.0">
                  <c:v>5.2903914909999995E-2</c:v>
                </c:pt>
                <c:pt idx="60" formatCode="#,##0.0">
                  <c:v>7.0450967999999989E-2</c:v>
                </c:pt>
                <c:pt idx="61" formatCode="#,##0.0">
                  <c:v>8.0798927999999992E-2</c:v>
                </c:pt>
                <c:pt idx="62" formatCode="#,##0.0">
                  <c:v>9.2956288249999991E-2</c:v>
                </c:pt>
                <c:pt idx="63" formatCode="#,##0.0">
                  <c:v>0.1310285725</c:v>
                </c:pt>
                <c:pt idx="64" formatCode="#,##0.0">
                  <c:v>0.14582019900000001</c:v>
                </c:pt>
                <c:pt idx="65" formatCode="#,##0.0">
                  <c:v>0.14669852399999994</c:v>
                </c:pt>
                <c:pt idx="66" formatCode="#,##0.0">
                  <c:v>0.19742237199999993</c:v>
                </c:pt>
                <c:pt idx="67" formatCode="#,##0.0">
                  <c:v>0.20201796299999997</c:v>
                </c:pt>
                <c:pt idx="68" formatCode="#,##0.0">
                  <c:v>0.21847346674999987</c:v>
                </c:pt>
                <c:pt idx="69" formatCode="#,##0.0">
                  <c:v>0.20182850344999992</c:v>
                </c:pt>
                <c:pt idx="70" formatCode="#,##0.0">
                  <c:v>0.24225375299999988</c:v>
                </c:pt>
                <c:pt idx="71" formatCode="#,##0.0">
                  <c:v>0.25491844699999999</c:v>
                </c:pt>
                <c:pt idx="72" formatCode="#,##0.0">
                  <c:v>0.27977882450000019</c:v>
                </c:pt>
                <c:pt idx="73" formatCode="#,##0.0">
                  <c:v>0.29117670050000005</c:v>
                </c:pt>
                <c:pt idx="74" formatCode="#,##0.0">
                  <c:v>0.30136268399999999</c:v>
                </c:pt>
                <c:pt idx="75" formatCode="#,##0.0">
                  <c:v>0.32371323154999992</c:v>
                </c:pt>
                <c:pt idx="76" formatCode="#,##0.0">
                  <c:v>0.34908839665000013</c:v>
                </c:pt>
                <c:pt idx="77" formatCode="#,##0.0">
                  <c:v>0.38822237799999998</c:v>
                </c:pt>
                <c:pt idx="78" formatCode="#,##0.0">
                  <c:v>0.46460009528049995</c:v>
                </c:pt>
                <c:pt idx="79" formatCode="#,##0.0">
                  <c:v>0.46316372149999985</c:v>
                </c:pt>
                <c:pt idx="80" formatCode="#,##0.0">
                  <c:v>0.62805781282999995</c:v>
                </c:pt>
              </c:numCache>
            </c:numRef>
          </c:val>
          <c:extLst>
            <c:ext xmlns:c16="http://schemas.microsoft.com/office/drawing/2014/chart" uri="{C3380CC4-5D6E-409C-BE32-E72D297353CC}">
              <c16:uniqueId val="{00000004-CF44-41F1-993D-B1A9D857F151}"/>
            </c:ext>
          </c:extLst>
        </c:ser>
        <c:ser>
          <c:idx val="13"/>
          <c:order val="5"/>
          <c:tx>
            <c:strRef>
              <c:f>'  '!$A$82</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'!$B$82:$CH$82</c:f>
              <c:numCache>
                <c:formatCode>0.0</c:formatCode>
                <c:ptCount val="81"/>
                <c:pt idx="0">
                  <c:v>5.8075799999999997E-3</c:v>
                </c:pt>
                <c:pt idx="1">
                  <c:v>1.0980199999999999E-2</c:v>
                </c:pt>
                <c:pt idx="2">
                  <c:v>2.0168742999999996E-2</c:v>
                </c:pt>
                <c:pt idx="3">
                  <c:v>1.9783124079999999E-2</c:v>
                </c:pt>
                <c:pt idx="4">
                  <c:v>9.4659226479999983E-2</c:v>
                </c:pt>
                <c:pt idx="5">
                  <c:v>0.14744082957999999</c:v>
                </c:pt>
                <c:pt idx="6">
                  <c:v>0.19912315378666667</c:v>
                </c:pt>
                <c:pt idx="7">
                  <c:v>0.30535079661333325</c:v>
                </c:pt>
                <c:pt idx="8">
                  <c:v>0.19245408274666667</c:v>
                </c:pt>
                <c:pt idx="9">
                  <c:v>7.9382943386666641E-2</c:v>
                </c:pt>
                <c:pt idx="10">
                  <c:v>0.10087584980666664</c:v>
                </c:pt>
                <c:pt idx="11">
                  <c:v>7.6135900573333318E-2</c:v>
                </c:pt>
                <c:pt idx="12">
                  <c:v>5.3227771486666665E-2</c:v>
                </c:pt>
                <c:pt idx="13">
                  <c:v>5.4448858626666652E-2</c:v>
                </c:pt>
                <c:pt idx="14">
                  <c:v>6.9368124373875975E-2</c:v>
                </c:pt>
                <c:pt idx="15">
                  <c:v>6.2570708104602218E-2</c:v>
                </c:pt>
                <c:pt idx="16">
                  <c:v>9.1565193982986404E-2</c:v>
                </c:pt>
                <c:pt idx="17">
                  <c:v>6.0656418501540008E-2</c:v>
                </c:pt>
                <c:pt idx="18">
                  <c:v>6.3311280619657198E-2</c:v>
                </c:pt>
                <c:pt idx="19">
                  <c:v>5.7036717484210415E-2</c:v>
                </c:pt>
                <c:pt idx="20">
                  <c:v>4.9823075673333328E-2</c:v>
                </c:pt>
                <c:pt idx="21">
                  <c:v>6.3397258380000002E-2</c:v>
                </c:pt>
                <c:pt idx="22">
                  <c:v>5.3155161639999997E-2</c:v>
                </c:pt>
                <c:pt idx="23">
                  <c:v>0.10449339798</c:v>
                </c:pt>
                <c:pt idx="24">
                  <c:v>0.14318436227999995</c:v>
                </c:pt>
                <c:pt idx="28" formatCode="#,##0.0">
                  <c:v>9.037085992229299E-2</c:v>
                </c:pt>
                <c:pt idx="29" formatCode="#,##0.0">
                  <c:v>9.0329303050951604E-2</c:v>
                </c:pt>
                <c:pt idx="30" formatCode="#,##0.0">
                  <c:v>0.10314611270000001</c:v>
                </c:pt>
                <c:pt idx="31" formatCode="#,##0.0">
                  <c:v>0.16738910140000002</c:v>
                </c:pt>
                <c:pt idx="32" formatCode="#,##0.0">
                  <c:v>0.21566649718000003</c:v>
                </c:pt>
                <c:pt idx="33" formatCode="#,##0.0">
                  <c:v>0.3076323759266667</c:v>
                </c:pt>
                <c:pt idx="34" formatCode="#,##0.0">
                  <c:v>0.36945050372666677</c:v>
                </c:pt>
                <c:pt idx="35" formatCode="#,##0.0">
                  <c:v>0.48338971676666687</c:v>
                </c:pt>
                <c:pt idx="36" formatCode="#,##0.0">
                  <c:v>0.33131709538666643</c:v>
                </c:pt>
                <c:pt idx="37" formatCode="#,##0.0">
                  <c:v>0.26321882113333334</c:v>
                </c:pt>
                <c:pt idx="38" formatCode="#,##0.0">
                  <c:v>0.34849438873333338</c:v>
                </c:pt>
                <c:pt idx="39" formatCode="#,##0.0">
                  <c:v>0.22797647354020928</c:v>
                </c:pt>
                <c:pt idx="40" formatCode="#,##0.0">
                  <c:v>0.17115154784022885</c:v>
                </c:pt>
                <c:pt idx="41" formatCode="#,##0.0">
                  <c:v>0.13309441445061332</c:v>
                </c:pt>
                <c:pt idx="42" formatCode="#,##0.0">
                  <c:v>0.16194493493986956</c:v>
                </c:pt>
                <c:pt idx="43" formatCode="#,##0.0">
                  <c:v>0.18912116891442027</c:v>
                </c:pt>
                <c:pt idx="44" formatCode="#,##0.0">
                  <c:v>0.21695714171033387</c:v>
                </c:pt>
                <c:pt idx="45" formatCode="#,##0.0">
                  <c:v>0.25392784731999996</c:v>
                </c:pt>
                <c:pt idx="46" formatCode="#,##0.0">
                  <c:v>0.26891153787333333</c:v>
                </c:pt>
                <c:pt idx="47" formatCode="#,##0.0">
                  <c:v>0.29138627639131753</c:v>
                </c:pt>
                <c:pt idx="48" formatCode="#,##0.0">
                  <c:v>0.28215859946666666</c:v>
                </c:pt>
                <c:pt idx="49" formatCode="#,##0.0">
                  <c:v>0.31607113042666662</c:v>
                </c:pt>
                <c:pt idx="50" formatCode="#,##0.0">
                  <c:v>0.32811744139999999</c:v>
                </c:pt>
                <c:pt idx="51" formatCode="#,##0.0">
                  <c:v>0.38475143559333325</c:v>
                </c:pt>
                <c:pt idx="52" formatCode="#,##0.0">
                  <c:v>0.48771152535999995</c:v>
                </c:pt>
                <c:pt idx="56" formatCode="#,##0.0">
                  <c:v>2.2819152999999998E-2</c:v>
                </c:pt>
                <c:pt idx="57" formatCode="#,##0.0">
                  <c:v>3.0768884999999999E-2</c:v>
                </c:pt>
                <c:pt idx="58" formatCode="#,##0.0">
                  <c:v>1.1137339500000001E-2</c:v>
                </c:pt>
                <c:pt idx="59" formatCode="#,##0.0">
                  <c:v>1.9704597499999997E-2</c:v>
                </c:pt>
                <c:pt idx="60" formatCode="#,##0.0">
                  <c:v>3.95543015E-2</c:v>
                </c:pt>
                <c:pt idx="61" formatCode="#,##0.0">
                  <c:v>6.4846561999999969E-2</c:v>
                </c:pt>
                <c:pt idx="62" formatCode="#,##0.0">
                  <c:v>8.6848989500000015E-2</c:v>
                </c:pt>
                <c:pt idx="63" formatCode="#,##0.0">
                  <c:v>0.16297421301000001</c:v>
                </c:pt>
                <c:pt idx="64" formatCode="#,##0.0">
                  <c:v>0.12094045249999996</c:v>
                </c:pt>
                <c:pt idx="65" formatCode="#,##0.0">
                  <c:v>0.16054354749999991</c:v>
                </c:pt>
                <c:pt idx="66" formatCode="#,##0.0">
                  <c:v>0.16039410099999996</c:v>
                </c:pt>
                <c:pt idx="67" formatCode="#,##0.0">
                  <c:v>0.15262861599999997</c:v>
                </c:pt>
                <c:pt idx="68" formatCode="#,##0.0">
                  <c:v>0.14628442749999984</c:v>
                </c:pt>
                <c:pt idx="69" formatCode="#,##0.0">
                  <c:v>0.16408562267999993</c:v>
                </c:pt>
                <c:pt idx="70" formatCode="#,##0.0">
                  <c:v>0.17610507599999989</c:v>
                </c:pt>
                <c:pt idx="71" formatCode="#,##0.0">
                  <c:v>0.18690164898999995</c:v>
                </c:pt>
                <c:pt idx="72" formatCode="#,##0.0">
                  <c:v>0.21206181149999997</c:v>
                </c:pt>
                <c:pt idx="73" formatCode="#,##0.0">
                  <c:v>0.22864914099999992</c:v>
                </c:pt>
                <c:pt idx="74" formatCode="#,##0.0">
                  <c:v>0.23714644100000001</c:v>
                </c:pt>
                <c:pt idx="75" formatCode="#,##0.0">
                  <c:v>0.26509809549999996</c:v>
                </c:pt>
                <c:pt idx="76" formatCode="#,##0.0">
                  <c:v>0.21686449400000002</c:v>
                </c:pt>
                <c:pt idx="77" formatCode="#,##0.0">
                  <c:v>0.24438406299999998</c:v>
                </c:pt>
                <c:pt idx="78" formatCode="#,##0.0">
                  <c:v>0.40505815242350007</c:v>
                </c:pt>
                <c:pt idx="79" formatCode="#,##0.0">
                  <c:v>0.37609672249999992</c:v>
                </c:pt>
                <c:pt idx="80" formatCode="#,##0.0">
                  <c:v>0.48232749942999997</c:v>
                </c:pt>
              </c:numCache>
            </c:numRef>
          </c:val>
          <c:extLst>
            <c:ext xmlns:c16="http://schemas.microsoft.com/office/drawing/2014/chart" uri="{C3380CC4-5D6E-409C-BE32-E72D297353CC}">
              <c16:uniqueId val="{00000005-CF44-41F1-993D-B1A9D857F151}"/>
            </c:ext>
          </c:extLst>
        </c:ser>
        <c:ser>
          <c:idx val="14"/>
          <c:order val="6"/>
          <c:tx>
            <c:strRef>
              <c:f>'  '!$A$83</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'!$B$83:$CH$83</c:f>
              <c:numCache>
                <c:formatCode>0.0</c:formatCode>
                <c:ptCount val="81"/>
                <c:pt idx="0">
                  <c:v>2.9755082879999999E-2</c:v>
                </c:pt>
                <c:pt idx="1">
                  <c:v>3.9295499999999997E-2</c:v>
                </c:pt>
                <c:pt idx="2">
                  <c:v>9.8655724499999986E-2</c:v>
                </c:pt>
                <c:pt idx="3">
                  <c:v>0.10364489999999997</c:v>
                </c:pt>
                <c:pt idx="4">
                  <c:v>0.35390686871999993</c:v>
                </c:pt>
                <c:pt idx="5">
                  <c:v>0.73216300849999982</c:v>
                </c:pt>
                <c:pt idx="6">
                  <c:v>1.2456635778533334</c:v>
                </c:pt>
                <c:pt idx="7">
                  <c:v>1.1255129442599996</c:v>
                </c:pt>
                <c:pt idx="8">
                  <c:v>1.05361447758</c:v>
                </c:pt>
                <c:pt idx="9">
                  <c:v>0.79022604743333336</c:v>
                </c:pt>
                <c:pt idx="10">
                  <c:v>1.3501628632199996</c:v>
                </c:pt>
                <c:pt idx="11">
                  <c:v>1.3576657399799996</c:v>
                </c:pt>
                <c:pt idx="12">
                  <c:v>1.4813364587333329</c:v>
                </c:pt>
                <c:pt idx="13">
                  <c:v>1.4951723470133329</c:v>
                </c:pt>
                <c:pt idx="14">
                  <c:v>1.6060732662962354</c:v>
                </c:pt>
                <c:pt idx="15">
                  <c:v>1.638980579033003</c:v>
                </c:pt>
                <c:pt idx="16">
                  <c:v>1.6706847155054851</c:v>
                </c:pt>
                <c:pt idx="17">
                  <c:v>1.1618874050190171</c:v>
                </c:pt>
                <c:pt idx="18">
                  <c:v>1.4154096336814379</c:v>
                </c:pt>
                <c:pt idx="19">
                  <c:v>1.4297850141383395</c:v>
                </c:pt>
                <c:pt idx="20">
                  <c:v>1.4422833652533336</c:v>
                </c:pt>
                <c:pt idx="21">
                  <c:v>2.2250434341599998</c:v>
                </c:pt>
                <c:pt idx="22">
                  <c:v>1.0984526911120001</c:v>
                </c:pt>
                <c:pt idx="23">
                  <c:v>1.5477579179199994</c:v>
                </c:pt>
                <c:pt idx="24">
                  <c:v>1.8037603467399994</c:v>
                </c:pt>
                <c:pt idx="28" formatCode="#,##0.0">
                  <c:v>0.27708114517003968</c:v>
                </c:pt>
                <c:pt idx="29" formatCode="#,##0.0">
                  <c:v>0.3325158348363777</c:v>
                </c:pt>
                <c:pt idx="30" formatCode="#,##0.0">
                  <c:v>0.47953717719177702</c:v>
                </c:pt>
                <c:pt idx="31" formatCode="#,##0.0">
                  <c:v>0.60563479488000005</c:v>
                </c:pt>
                <c:pt idx="32" formatCode="#,##0.0">
                  <c:v>0.97125432356719421</c:v>
                </c:pt>
                <c:pt idx="33" formatCode="#,##0.0">
                  <c:v>1.1515428351853902</c:v>
                </c:pt>
                <c:pt idx="34" formatCode="#,##0.0">
                  <c:v>1.4014929445666673</c:v>
                </c:pt>
                <c:pt idx="35" formatCode="#,##0.0">
                  <c:v>1.4881371675266661</c:v>
                </c:pt>
                <c:pt idx="36" formatCode="#,##0.0">
                  <c:v>1.3691900671733319</c:v>
                </c:pt>
                <c:pt idx="37" formatCode="#,##0.0">
                  <c:v>1.278537295646667</c:v>
                </c:pt>
                <c:pt idx="38" formatCode="#,##0.0">
                  <c:v>1.4297564558799993</c:v>
                </c:pt>
                <c:pt idx="39" formatCode="#,##0.0">
                  <c:v>1.2376314009414391</c:v>
                </c:pt>
                <c:pt idx="40" formatCode="#,##0.0">
                  <c:v>1.3377929688133325</c:v>
                </c:pt>
                <c:pt idx="41" formatCode="#,##0.0">
                  <c:v>1.1465593761066675</c:v>
                </c:pt>
                <c:pt idx="42" formatCode="#,##0.0">
                  <c:v>1.3431546101174763</c:v>
                </c:pt>
                <c:pt idx="43" formatCode="#,##0.0">
                  <c:v>1.520264921236961</c:v>
                </c:pt>
                <c:pt idx="44" formatCode="#,##0.0">
                  <c:v>1.4750576002044411</c:v>
                </c:pt>
                <c:pt idx="45" formatCode="#,##0.0">
                  <c:v>1.5100839981066649</c:v>
                </c:pt>
                <c:pt idx="46" formatCode="#,##0.0">
                  <c:v>1.494063659833333</c:v>
                </c:pt>
                <c:pt idx="47" formatCode="#,##0.0">
                  <c:v>1.7031196141116451</c:v>
                </c:pt>
                <c:pt idx="48" formatCode="#,##0.0">
                  <c:v>1.8797326951066662</c:v>
                </c:pt>
                <c:pt idx="49" formatCode="#,##0.0">
                  <c:v>2.1216403798466663</c:v>
                </c:pt>
                <c:pt idx="50" formatCode="#,##0.0">
                  <c:v>1.27709014748</c:v>
                </c:pt>
                <c:pt idx="51" formatCode="#,##0.0">
                  <c:v>1.8691711463</c:v>
                </c:pt>
                <c:pt idx="52" formatCode="#,##0.0">
                  <c:v>2.1986594596333333</c:v>
                </c:pt>
                <c:pt idx="56" formatCode="#,##0.0">
                  <c:v>0.1118964665</c:v>
                </c:pt>
                <c:pt idx="57" formatCode="#,##0.0">
                  <c:v>0.14945239400000002</c:v>
                </c:pt>
                <c:pt idx="58" formatCode="#,##0.0">
                  <c:v>0.14451207749999997</c:v>
                </c:pt>
                <c:pt idx="59" formatCode="#,##0.0">
                  <c:v>0.17884925568999999</c:v>
                </c:pt>
                <c:pt idx="60" formatCode="#,##0.0">
                  <c:v>0.22706276250000001</c:v>
                </c:pt>
                <c:pt idx="61" formatCode="#,##0.0">
                  <c:v>0.33595494199999992</c:v>
                </c:pt>
                <c:pt idx="62" formatCode="#,##0.0">
                  <c:v>0.39134339650000005</c:v>
                </c:pt>
                <c:pt idx="63" formatCode="#,##0.0">
                  <c:v>0.68696329422000069</c:v>
                </c:pt>
                <c:pt idx="64" formatCode="#,##0.0">
                  <c:v>0.52792790400000023</c:v>
                </c:pt>
                <c:pt idx="65" formatCode="#,##0.0">
                  <c:v>0.68554002754999965</c:v>
                </c:pt>
                <c:pt idx="66" formatCode="#,##0.0">
                  <c:v>0.73263302349999981</c:v>
                </c:pt>
                <c:pt idx="67" formatCode="#,##0.0">
                  <c:v>0.48186242971999976</c:v>
                </c:pt>
                <c:pt idx="68" formatCode="#,##0.0">
                  <c:v>0.48581186885000027</c:v>
                </c:pt>
                <c:pt idx="69" formatCode="#,##0.0">
                  <c:v>0.62718349399999995</c:v>
                </c:pt>
                <c:pt idx="70" formatCode="#,##0.0">
                  <c:v>0.73855566050000043</c:v>
                </c:pt>
                <c:pt idx="71" formatCode="#,##0.0">
                  <c:v>0.80153299170000014</c:v>
                </c:pt>
                <c:pt idx="72" formatCode="#,##0.0">
                  <c:v>0.79317011221000044</c:v>
                </c:pt>
                <c:pt idx="73" formatCode="#,##0.0">
                  <c:v>0.82631223150000022</c:v>
                </c:pt>
                <c:pt idx="74" formatCode="#,##0.0">
                  <c:v>0.74387036149999985</c:v>
                </c:pt>
                <c:pt idx="75" formatCode="#,##0.0">
                  <c:v>0.75207313313999991</c:v>
                </c:pt>
                <c:pt idx="76" formatCode="#,##0.0">
                  <c:v>0.70581931293999989</c:v>
                </c:pt>
                <c:pt idx="77" formatCode="#,##0.0">
                  <c:v>0.73489096799999998</c:v>
                </c:pt>
                <c:pt idx="78" formatCode="#,##0.0">
                  <c:v>0.78719571262500021</c:v>
                </c:pt>
                <c:pt idx="79" formatCode="#,##0.0">
                  <c:v>0.93459606750000013</c:v>
                </c:pt>
                <c:pt idx="80" formatCode="#,##0.0">
                  <c:v>1.1574376615200002</c:v>
                </c:pt>
              </c:numCache>
            </c:numRef>
          </c:val>
          <c:extLst>
            <c:ext xmlns:c16="http://schemas.microsoft.com/office/drawing/2014/chart" uri="{C3380CC4-5D6E-409C-BE32-E72D297353CC}">
              <c16:uniqueId val="{00000006-CF44-41F1-993D-B1A9D857F151}"/>
            </c:ext>
          </c:extLst>
        </c:ser>
        <c:ser>
          <c:idx val="15"/>
          <c:order val="7"/>
          <c:tx>
            <c:strRef>
              <c:f>'  '!$A$84</c:f>
              <c:strCache>
                <c:ptCount val="1"/>
                <c:pt idx="0">
                  <c:v>Others</c:v>
                </c:pt>
              </c:strCache>
            </c:strRef>
          </c:tx>
          <c:spPr>
            <a:solidFill>
              <a:srgbClr val="993300"/>
            </a:solidFill>
            <a:ln w="12700">
              <a:solidFill>
                <a:srgbClr val="000000"/>
              </a:solidFill>
              <a:prstDash val="solid"/>
            </a:ln>
          </c:spPr>
          <c:invertIfNegative val="0"/>
          <c:cat>
            <c:numRef>
              <c:f>'  '!$B$76:$CH$76</c:f>
              <c:numCache>
                <c:formatCode>General</c:formatCode>
                <c:ptCount val="8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pt idx="46">
                  <c:v>2018</c:v>
                </c:pt>
                <c:pt idx="47">
                  <c:v>2019</c:v>
                </c:pt>
                <c:pt idx="48">
                  <c:v>2020</c:v>
                </c:pt>
                <c:pt idx="49">
                  <c:v>2021</c:v>
                </c:pt>
                <c:pt idx="50">
                  <c:v>2022</c:v>
                </c:pt>
                <c:pt idx="51">
                  <c:v>2023</c:v>
                </c:pt>
                <c:pt idx="52">
                  <c:v>2024</c:v>
                </c:pt>
                <c:pt idx="56">
                  <c:v>2000</c:v>
                </c:pt>
                <c:pt idx="57">
                  <c:v>2001</c:v>
                </c:pt>
                <c:pt idx="58">
                  <c:v>2002</c:v>
                </c:pt>
                <c:pt idx="59">
                  <c:v>2003</c:v>
                </c:pt>
                <c:pt idx="60">
                  <c:v>2004</c:v>
                </c:pt>
                <c:pt idx="61">
                  <c:v>2005</c:v>
                </c:pt>
                <c:pt idx="62">
                  <c:v>2006</c:v>
                </c:pt>
                <c:pt idx="63">
                  <c:v>2007</c:v>
                </c:pt>
                <c:pt idx="64">
                  <c:v>2008</c:v>
                </c:pt>
                <c:pt idx="65">
                  <c:v>2009</c:v>
                </c:pt>
                <c:pt idx="66">
                  <c:v>2010</c:v>
                </c:pt>
                <c:pt idx="67">
                  <c:v>2011</c:v>
                </c:pt>
                <c:pt idx="68">
                  <c:v>2012</c:v>
                </c:pt>
                <c:pt idx="69">
                  <c:v>2013</c:v>
                </c:pt>
                <c:pt idx="70">
                  <c:v>2014</c:v>
                </c:pt>
                <c:pt idx="71">
                  <c:v>2015</c:v>
                </c:pt>
                <c:pt idx="72">
                  <c:v>2016</c:v>
                </c:pt>
                <c:pt idx="73">
                  <c:v>2017</c:v>
                </c:pt>
                <c:pt idx="74">
                  <c:v>2018</c:v>
                </c:pt>
                <c:pt idx="75">
                  <c:v>2019</c:v>
                </c:pt>
                <c:pt idx="76">
                  <c:v>2020</c:v>
                </c:pt>
                <c:pt idx="77">
                  <c:v>2021</c:v>
                </c:pt>
                <c:pt idx="78">
                  <c:v>2022</c:v>
                </c:pt>
                <c:pt idx="79">
                  <c:v>2023</c:v>
                </c:pt>
                <c:pt idx="80">
                  <c:v>2024</c:v>
                </c:pt>
              </c:numCache>
            </c:numRef>
          </c:cat>
          <c:val>
            <c:numRef>
              <c:f>'  '!$B$84:$CH$84</c:f>
              <c:numCache>
                <c:formatCode>0.0</c:formatCode>
                <c:ptCount val="81"/>
                <c:pt idx="0">
                  <c:v>5.4102001000000122E-3</c:v>
                </c:pt>
                <c:pt idx="1">
                  <c:v>1.4188699999999985E-2</c:v>
                </c:pt>
                <c:pt idx="2">
                  <c:v>2.8184375779999993E-2</c:v>
                </c:pt>
                <c:pt idx="3">
                  <c:v>2.7529124900000035E-2</c:v>
                </c:pt>
                <c:pt idx="4">
                  <c:v>0.2095208611599999</c:v>
                </c:pt>
                <c:pt idx="5">
                  <c:v>0.52944641363333345</c:v>
                </c:pt>
                <c:pt idx="6">
                  <c:v>0.82430103172000013</c:v>
                </c:pt>
                <c:pt idx="7">
                  <c:v>1.1546047393133327</c:v>
                </c:pt>
                <c:pt idx="8">
                  <c:v>1.0497418787999999</c:v>
                </c:pt>
                <c:pt idx="9">
                  <c:v>0.46331230496000009</c:v>
                </c:pt>
                <c:pt idx="10">
                  <c:v>0.55967913680666692</c:v>
                </c:pt>
                <c:pt idx="11">
                  <c:v>0.6905573838733341</c:v>
                </c:pt>
                <c:pt idx="12">
                  <c:v>0.58107775536666662</c:v>
                </c:pt>
                <c:pt idx="13">
                  <c:v>0.53317637357333325</c:v>
                </c:pt>
                <c:pt idx="14">
                  <c:v>0.68379710939373295</c:v>
                </c:pt>
                <c:pt idx="15">
                  <c:v>0.61809729646203726</c:v>
                </c:pt>
                <c:pt idx="16">
                  <c:v>0.55271337441031898</c:v>
                </c:pt>
                <c:pt idx="17">
                  <c:v>0.49285597241246837</c:v>
                </c:pt>
                <c:pt idx="18">
                  <c:v>0.6046138894583617</c:v>
                </c:pt>
                <c:pt idx="19">
                  <c:v>0.66619169787266763</c:v>
                </c:pt>
                <c:pt idx="20">
                  <c:v>0.61407370134666683</c:v>
                </c:pt>
                <c:pt idx="21">
                  <c:v>0.88392761447999924</c:v>
                </c:pt>
                <c:pt idx="22">
                  <c:v>0.43909254298000011</c:v>
                </c:pt>
                <c:pt idx="23">
                  <c:v>0.76624666693999988</c:v>
                </c:pt>
                <c:pt idx="24">
                  <c:v>1.0289052612000011</c:v>
                </c:pt>
                <c:pt idx="28">
                  <c:v>0.11803813625415649</c:v>
                </c:pt>
                <c:pt idx="29">
                  <c:v>0.11556069359120524</c:v>
                </c:pt>
                <c:pt idx="30">
                  <c:v>0.1997742208325779</c:v>
                </c:pt>
                <c:pt idx="31">
                  <c:v>0.28456627948927027</c:v>
                </c:pt>
                <c:pt idx="32">
                  <c:v>0.45395574353285806</c:v>
                </c:pt>
                <c:pt idx="33">
                  <c:v>0.72656822343202121</c:v>
                </c:pt>
                <c:pt idx="34">
                  <c:v>0.95714479296066823</c:v>
                </c:pt>
                <c:pt idx="35">
                  <c:v>1.170631966927667</c:v>
                </c:pt>
                <c:pt idx="36">
                  <c:v>1.2073791874068562</c:v>
                </c:pt>
                <c:pt idx="37">
                  <c:v>0.92988453900197499</c:v>
                </c:pt>
                <c:pt idx="38">
                  <c:v>1.2039670102904032</c:v>
                </c:pt>
                <c:pt idx="39">
                  <c:v>0.9633043195705655</c:v>
                </c:pt>
                <c:pt idx="40">
                  <c:v>0.8988376581956361</c:v>
                </c:pt>
                <c:pt idx="41">
                  <c:v>0.79224128647164571</c:v>
                </c:pt>
                <c:pt idx="42">
                  <c:v>0.90782640265115599</c:v>
                </c:pt>
                <c:pt idx="43">
                  <c:v>0.77575594486155675</c:v>
                </c:pt>
                <c:pt idx="44">
                  <c:v>0.79358502263146047</c:v>
                </c:pt>
                <c:pt idx="45">
                  <c:v>0.86040424048666697</c:v>
                </c:pt>
                <c:pt idx="46">
                  <c:v>0.92910410747999883</c:v>
                </c:pt>
                <c:pt idx="47">
                  <c:v>1.025684951151324</c:v>
                </c:pt>
                <c:pt idx="48">
                  <c:v>1.0346352720266667</c:v>
                </c:pt>
                <c:pt idx="49">
                  <c:v>1.1277014679999988</c:v>
                </c:pt>
                <c:pt idx="50">
                  <c:v>0.79844676337999942</c:v>
                </c:pt>
                <c:pt idx="51">
                  <c:v>1.1115953978600004</c:v>
                </c:pt>
                <c:pt idx="52">
                  <c:v>1.480177292893333</c:v>
                </c:pt>
                <c:pt idx="56">
                  <c:v>2.9184788500000058E-2</c:v>
                </c:pt>
                <c:pt idx="57">
                  <c:v>2.5532321499999955E-2</c:v>
                </c:pt>
                <c:pt idx="58">
                  <c:v>3.2570362000000075E-2</c:v>
                </c:pt>
                <c:pt idx="59">
                  <c:v>4.0258819999999973E-2</c:v>
                </c:pt>
                <c:pt idx="60">
                  <c:v>8.604165500000005E-2</c:v>
                </c:pt>
                <c:pt idx="61">
                  <c:v>0.17625582650000005</c:v>
                </c:pt>
                <c:pt idx="62">
                  <c:v>0.29831307800000006</c:v>
                </c:pt>
                <c:pt idx="63">
                  <c:v>0.50750232042999999</c:v>
                </c:pt>
                <c:pt idx="64">
                  <c:v>0.50350151278000044</c:v>
                </c:pt>
                <c:pt idx="65">
                  <c:v>0.51756751349999974</c:v>
                </c:pt>
                <c:pt idx="66">
                  <c:v>0.5412286959999999</c:v>
                </c:pt>
                <c:pt idx="67">
                  <c:v>0.63730542490999986</c:v>
                </c:pt>
                <c:pt idx="68">
                  <c:v>0.55136341867999983</c:v>
                </c:pt>
                <c:pt idx="69">
                  <c:v>0.63947533223999953</c:v>
                </c:pt>
                <c:pt idx="70">
                  <c:v>0.73638897999999964</c:v>
                </c:pt>
                <c:pt idx="71">
                  <c:v>0.66596325315999971</c:v>
                </c:pt>
                <c:pt idx="72">
                  <c:v>0.85406011007999982</c:v>
                </c:pt>
                <c:pt idx="73">
                  <c:v>0.81061586899999982</c:v>
                </c:pt>
                <c:pt idx="74">
                  <c:v>0.77090146000000059</c:v>
                </c:pt>
                <c:pt idx="75">
                  <c:v>0.90117448713000003</c:v>
                </c:pt>
                <c:pt idx="76">
                  <c:v>0.83213630136000027</c:v>
                </c:pt>
                <c:pt idx="77">
                  <c:v>0.70526905999999956</c:v>
                </c:pt>
                <c:pt idx="78">
                  <c:v>1.271321549914</c:v>
                </c:pt>
                <c:pt idx="79">
                  <c:v>1.2832642650000001</c:v>
                </c:pt>
                <c:pt idx="80">
                  <c:v>1.6522519198499994</c:v>
                </c:pt>
              </c:numCache>
            </c:numRef>
          </c:val>
          <c:extLst>
            <c:ext xmlns:c16="http://schemas.microsoft.com/office/drawing/2014/chart" uri="{C3380CC4-5D6E-409C-BE32-E72D297353CC}">
              <c16:uniqueId val="{00000007-CF44-41F1-993D-B1A9D857F151}"/>
            </c:ext>
          </c:extLst>
        </c:ser>
        <c:dLbls>
          <c:showLegendKey val="0"/>
          <c:showVal val="0"/>
          <c:showCatName val="0"/>
          <c:showSerName val="0"/>
          <c:showPercent val="0"/>
          <c:showBubbleSize val="0"/>
        </c:dLbls>
        <c:gapWidth val="0"/>
        <c:overlap val="100"/>
        <c:axId val="2034820351"/>
        <c:axId val="1"/>
      </c:barChart>
      <c:catAx>
        <c:axId val="20348203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000000"/>
                    </a:solidFill>
                    <a:latin typeface="Arial"/>
                    <a:ea typeface="Arial"/>
                    <a:cs typeface="Arial"/>
                  </a:defRPr>
                </a:pPr>
                <a:r>
                  <a:rPr lang="en-GB" sz="1300" b="1" i="0" u="none" strike="noStrike" baseline="0">
                    <a:solidFill>
                      <a:srgbClr val="000000"/>
                    </a:solidFill>
                    <a:latin typeface="Arial"/>
                    <a:cs typeface="Arial"/>
                  </a:rPr>
                  <a:t>Estimated RWE volume</a:t>
                </a:r>
              </a:p>
              <a:p>
                <a:pPr>
                  <a:defRPr sz="1175" b="0" i="0" u="none" strike="noStrike" baseline="0">
                    <a:solidFill>
                      <a:srgbClr val="000000"/>
                    </a:solidFill>
                    <a:latin typeface="Arial"/>
                    <a:ea typeface="Arial"/>
                    <a:cs typeface="Arial"/>
                  </a:defRPr>
                </a:pPr>
                <a:r>
                  <a:rPr lang="en-GB" sz="1200" b="0" i="0" u="none" strike="noStrike" baseline="0">
                    <a:solidFill>
                      <a:srgbClr val="000000"/>
                    </a:solidFill>
                    <a:latin typeface="Arial"/>
                    <a:cs typeface="Arial"/>
                  </a:rPr>
                  <a:t>(million cubic metres)</a:t>
                </a:r>
              </a:p>
            </c:rich>
          </c:tx>
          <c:layout>
            <c:manualLayout>
              <c:xMode val="edge"/>
              <c:yMode val="edge"/>
              <c:x val="3.1250962644666119E-2"/>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34820351"/>
        <c:crosses val="autoZero"/>
        <c:crossBetween val="between"/>
      </c:valAx>
      <c:spPr>
        <a:noFill/>
        <a:ln w="12700">
          <a:solidFill>
            <a:srgbClr val="808080"/>
          </a:solidFill>
          <a:prstDash val="solid"/>
        </a:ln>
      </c:spPr>
    </c:plotArea>
    <c:legend>
      <c:legendPos val="b"/>
      <c:layout>
        <c:manualLayout>
          <c:xMode val="edge"/>
          <c:yMode val="edge"/>
          <c:x val="5.4170439632545933E-2"/>
          <c:y val="0.87169526384710594"/>
          <c:w val="0.8937754265091864"/>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7918758814407698"/>
          <c:h val="0.61002001255839544"/>
        </c:manualLayout>
      </c:layout>
      <c:barChart>
        <c:barDir val="col"/>
        <c:grouping val="stacked"/>
        <c:varyColors val="0"/>
        <c:ser>
          <c:idx val="0"/>
          <c:order val="0"/>
          <c:tx>
            <c:strRef>
              <c:f>'   '!$A$63</c:f>
              <c:strCache>
                <c:ptCount val="1"/>
                <c:pt idx="0">
                  <c:v>Belgium</c:v>
                </c:pt>
              </c:strCache>
            </c:strRef>
          </c:tx>
          <c:spPr>
            <a:solidFill>
              <a:srgbClr val="99CC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'!$B$63:$BB$63</c:f>
              <c:numCache>
                <c:formatCode>0.00</c:formatCode>
                <c:ptCount val="49"/>
                <c:pt idx="0">
                  <c:v>2.7645724E-3</c:v>
                </c:pt>
                <c:pt idx="1">
                  <c:v>1.5736978000000002E-2</c:v>
                </c:pt>
                <c:pt idx="2">
                  <c:v>3.6636934400000001E-2</c:v>
                </c:pt>
                <c:pt idx="3">
                  <c:v>8.4612606800000004E-2</c:v>
                </c:pt>
                <c:pt idx="4">
                  <c:v>0.1275380988</c:v>
                </c:pt>
                <c:pt idx="5">
                  <c:v>0.26200001219999997</c:v>
                </c:pt>
                <c:pt idx="6">
                  <c:v>0.30285855640000003</c:v>
                </c:pt>
                <c:pt idx="7">
                  <c:v>0.43191447759999996</c:v>
                </c:pt>
                <c:pt idx="8">
                  <c:v>0.3490709984</c:v>
                </c:pt>
                <c:pt idx="9">
                  <c:v>0.27319830743333334</c:v>
                </c:pt>
                <c:pt idx="10">
                  <c:v>0.28775613560000007</c:v>
                </c:pt>
                <c:pt idx="11">
                  <c:v>0.44770110537037033</c:v>
                </c:pt>
                <c:pt idx="12">
                  <c:v>0.39925007517495531</c:v>
                </c:pt>
                <c:pt idx="13">
                  <c:v>0.37396711022857138</c:v>
                </c:pt>
                <c:pt idx="14">
                  <c:v>0.4365771782971698</c:v>
                </c:pt>
                <c:pt idx="15">
                  <c:v>0.38344701994932434</c:v>
                </c:pt>
                <c:pt idx="16">
                  <c:v>0.37905545490000003</c:v>
                </c:pt>
                <c:pt idx="17">
                  <c:v>0.38882771786666659</c:v>
                </c:pt>
                <c:pt idx="18">
                  <c:v>0.37856119755833334</c:v>
                </c:pt>
                <c:pt idx="19">
                  <c:v>0.38907457713478355</c:v>
                </c:pt>
                <c:pt idx="20">
                  <c:v>0.40783526082399996</c:v>
                </c:pt>
                <c:pt idx="21">
                  <c:v>0.67878160001599985</c:v>
                </c:pt>
                <c:pt idx="22">
                  <c:v>0.76351154346600014</c:v>
                </c:pt>
                <c:pt idx="23">
                  <c:v>0.35368871671978169</c:v>
                </c:pt>
              </c:numCache>
            </c:numRef>
          </c:val>
          <c:extLst>
            <c:ext xmlns:c16="http://schemas.microsoft.com/office/drawing/2014/chart" uri="{C3380CC4-5D6E-409C-BE32-E72D297353CC}">
              <c16:uniqueId val="{00000000-FF7E-4E52-882B-65F5F1015825}"/>
            </c:ext>
          </c:extLst>
        </c:ser>
        <c:ser>
          <c:idx val="1"/>
          <c:order val="1"/>
          <c:tx>
            <c:strRef>
              <c:f>'   '!$A$64</c:f>
              <c:strCache>
                <c:ptCount val="1"/>
                <c:pt idx="0">
                  <c:v>France</c:v>
                </c:pt>
              </c:strCache>
            </c:strRef>
          </c:tx>
          <c:spPr>
            <a:solidFill>
              <a:srgbClr val="FF99CC"/>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'!$B$64:$BB$64</c:f>
              <c:numCache>
                <c:formatCode>0.00</c:formatCode>
                <c:ptCount val="49"/>
                <c:pt idx="0">
                  <c:v>1.2296787999999999E-3</c:v>
                </c:pt>
                <c:pt idx="1">
                  <c:v>7.9682360000000001E-3</c:v>
                </c:pt>
                <c:pt idx="2">
                  <c:v>1.27264892E-2</c:v>
                </c:pt>
                <c:pt idx="3">
                  <c:v>3.4721627799999995E-2</c:v>
                </c:pt>
                <c:pt idx="4">
                  <c:v>3.7622040000000002E-2</c:v>
                </c:pt>
                <c:pt idx="5">
                  <c:v>4.47299798E-2</c:v>
                </c:pt>
                <c:pt idx="6">
                  <c:v>9.23050656E-2</c:v>
                </c:pt>
                <c:pt idx="7">
                  <c:v>0.16773542519999998</c:v>
                </c:pt>
                <c:pt idx="8">
                  <c:v>0.14684334040000002</c:v>
                </c:pt>
                <c:pt idx="9">
                  <c:v>0.12785932031764705</c:v>
                </c:pt>
                <c:pt idx="10">
                  <c:v>0.16779322202553187</c:v>
                </c:pt>
                <c:pt idx="11">
                  <c:v>0.19407617586666664</c:v>
                </c:pt>
                <c:pt idx="12">
                  <c:v>0.19353698712321427</c:v>
                </c:pt>
                <c:pt idx="13">
                  <c:v>0.21144955785757572</c:v>
                </c:pt>
                <c:pt idx="14">
                  <c:v>0.2192933847611111</c:v>
                </c:pt>
                <c:pt idx="15">
                  <c:v>0.18307453327813855</c:v>
                </c:pt>
                <c:pt idx="16">
                  <c:v>0.20387250043214286</c:v>
                </c:pt>
                <c:pt idx="17">
                  <c:v>0.21355643492499998</c:v>
                </c:pt>
                <c:pt idx="18">
                  <c:v>0.24822727128778468</c:v>
                </c:pt>
                <c:pt idx="19">
                  <c:v>0.22794644527272728</c:v>
                </c:pt>
                <c:pt idx="20">
                  <c:v>0.20500666424214145</c:v>
                </c:pt>
                <c:pt idx="21">
                  <c:v>0.1810519019037736</c:v>
                </c:pt>
                <c:pt idx="22">
                  <c:v>0.20399275343296969</c:v>
                </c:pt>
                <c:pt idx="23">
                  <c:v>0.23759116986923459</c:v>
                </c:pt>
              </c:numCache>
            </c:numRef>
          </c:val>
          <c:extLst>
            <c:ext xmlns:c16="http://schemas.microsoft.com/office/drawing/2014/chart" uri="{C3380CC4-5D6E-409C-BE32-E72D297353CC}">
              <c16:uniqueId val="{00000001-FF7E-4E52-882B-65F5F1015825}"/>
            </c:ext>
          </c:extLst>
        </c:ser>
        <c:ser>
          <c:idx val="9"/>
          <c:order val="2"/>
          <c:tx>
            <c:strRef>
              <c:f>'   '!$A$65</c:f>
              <c:strCache>
                <c:ptCount val="1"/>
                <c:pt idx="0">
                  <c:v>Germany</c:v>
                </c:pt>
              </c:strCache>
            </c:strRef>
          </c:tx>
          <c:spPr>
            <a:solidFill>
              <a:srgbClr val="FF66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'!$B$65:$BB$65</c:f>
              <c:numCache>
                <c:formatCode>0.00</c:formatCode>
                <c:ptCount val="49"/>
                <c:pt idx="0">
                  <c:v>1.5047194800000001E-3</c:v>
                </c:pt>
                <c:pt idx="1">
                  <c:v>1.9365560000000003E-3</c:v>
                </c:pt>
                <c:pt idx="2">
                  <c:v>1.0463576E-2</c:v>
                </c:pt>
                <c:pt idx="3">
                  <c:v>1.2003245999999999E-2</c:v>
                </c:pt>
                <c:pt idx="4">
                  <c:v>0.16135403080000005</c:v>
                </c:pt>
                <c:pt idx="5">
                  <c:v>0.2474831666</c:v>
                </c:pt>
                <c:pt idx="6">
                  <c:v>0.34009666778082187</c:v>
                </c:pt>
                <c:pt idx="7">
                  <c:v>0.59354135519999995</c:v>
                </c:pt>
                <c:pt idx="8">
                  <c:v>0.36401414539999999</c:v>
                </c:pt>
                <c:pt idx="9">
                  <c:v>0.21738356677438769</c:v>
                </c:pt>
                <c:pt idx="10">
                  <c:v>0.34379640278617024</c:v>
                </c:pt>
                <c:pt idx="11">
                  <c:v>0.42533048651136363</c:v>
                </c:pt>
                <c:pt idx="12">
                  <c:v>0.30406337280952384</c:v>
                </c:pt>
                <c:pt idx="13">
                  <c:v>0.28595692498795516</c:v>
                </c:pt>
                <c:pt idx="14">
                  <c:v>0.27315032445496046</c:v>
                </c:pt>
                <c:pt idx="15">
                  <c:v>0.21617038843326108</c:v>
                </c:pt>
                <c:pt idx="16">
                  <c:v>0.24349060171854489</c:v>
                </c:pt>
                <c:pt idx="17">
                  <c:v>0.23239885411240094</c:v>
                </c:pt>
                <c:pt idx="18">
                  <c:v>0.30960644929320125</c:v>
                </c:pt>
                <c:pt idx="19">
                  <c:v>0.26410765388333335</c:v>
                </c:pt>
                <c:pt idx="20">
                  <c:v>0.26834892660246157</c:v>
                </c:pt>
                <c:pt idx="21">
                  <c:v>0.23435259728400004</c:v>
                </c:pt>
                <c:pt idx="22">
                  <c:v>0.32716315406218188</c:v>
                </c:pt>
                <c:pt idx="23">
                  <c:v>0.30363263232666665</c:v>
                </c:pt>
              </c:numCache>
            </c:numRef>
          </c:val>
          <c:extLst>
            <c:ext xmlns:c16="http://schemas.microsoft.com/office/drawing/2014/chart" uri="{C3380CC4-5D6E-409C-BE32-E72D297353CC}">
              <c16:uniqueId val="{00000002-FF7E-4E52-882B-65F5F1015825}"/>
            </c:ext>
          </c:extLst>
        </c:ser>
        <c:ser>
          <c:idx val="4"/>
          <c:order val="3"/>
          <c:tx>
            <c:strRef>
              <c:f>'   '!$A$66</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'!$B$66:$BB$66</c:f>
              <c:numCache>
                <c:formatCode>0.00</c:formatCode>
                <c:ptCount val="49"/>
                <c:pt idx="0">
                  <c:v>9.7188000000000016E-4</c:v>
                </c:pt>
                <c:pt idx="1">
                  <c:v>4.1204987999999996E-3</c:v>
                </c:pt>
                <c:pt idx="2">
                  <c:v>1.158928E-2</c:v>
                </c:pt>
                <c:pt idx="3">
                  <c:v>1.794254E-2</c:v>
                </c:pt>
                <c:pt idx="4">
                  <c:v>3.4250419599999998E-2</c:v>
                </c:pt>
                <c:pt idx="5">
                  <c:v>6.1583303399999997E-2</c:v>
                </c:pt>
                <c:pt idx="6">
                  <c:v>7.7739646800000006E-2</c:v>
                </c:pt>
                <c:pt idx="7">
                  <c:v>0.12154523959999998</c:v>
                </c:pt>
                <c:pt idx="8">
                  <c:v>0.10038200719999998</c:v>
                </c:pt>
                <c:pt idx="9">
                  <c:v>5.7474652399999993E-2</c:v>
                </c:pt>
                <c:pt idx="10">
                  <c:v>3.7711939200000003E-2</c:v>
                </c:pt>
                <c:pt idx="11">
                  <c:v>2.74404808E-2</c:v>
                </c:pt>
                <c:pt idx="12">
                  <c:v>1.9782580799999998E-2</c:v>
                </c:pt>
                <c:pt idx="13">
                  <c:v>1.8868768000000001E-2</c:v>
                </c:pt>
                <c:pt idx="14">
                  <c:v>2.4011586000000001E-2</c:v>
                </c:pt>
                <c:pt idx="15">
                  <c:v>1.9002915999999998E-2</c:v>
                </c:pt>
                <c:pt idx="16">
                  <c:v>2.2712820000000002E-2</c:v>
                </c:pt>
                <c:pt idx="17">
                  <c:v>1.7731116799999998E-2</c:v>
                </c:pt>
                <c:pt idx="18">
                  <c:v>2.1326592000000005E-2</c:v>
                </c:pt>
                <c:pt idx="19">
                  <c:v>2.2574480599999999E-2</c:v>
                </c:pt>
                <c:pt idx="20">
                  <c:v>1.5629964800000003E-2</c:v>
                </c:pt>
                <c:pt idx="21">
                  <c:v>1.2831035039999999E-2</c:v>
                </c:pt>
                <c:pt idx="22">
                  <c:v>2.3511867259999999E-2</c:v>
                </c:pt>
                <c:pt idx="23">
                  <c:v>2.3511867259999999E-2</c:v>
                </c:pt>
              </c:numCache>
            </c:numRef>
          </c:val>
          <c:extLst>
            <c:ext xmlns:c16="http://schemas.microsoft.com/office/drawing/2014/chart" uri="{C3380CC4-5D6E-409C-BE32-E72D297353CC}">
              <c16:uniqueId val="{00000003-FF7E-4E52-882B-65F5F1015825}"/>
            </c:ext>
          </c:extLst>
        </c:ser>
        <c:ser>
          <c:idx val="10"/>
          <c:order val="4"/>
          <c:tx>
            <c:strRef>
              <c:f>'   '!$A$67</c:f>
              <c:strCache>
                <c:ptCount val="1"/>
                <c:pt idx="0">
                  <c:v>Ireland</c:v>
                </c:pt>
              </c:strCache>
            </c:strRef>
          </c:tx>
          <c:spPr>
            <a:pattFill prst="lgCheck">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'!$B$67:$BB$67</c:f>
              <c:numCache>
                <c:formatCode>0.00</c:formatCode>
                <c:ptCount val="49"/>
                <c:pt idx="0">
                  <c:v>3.6140422199999996E-3</c:v>
                </c:pt>
                <c:pt idx="1">
                  <c:v>3.5283976999999998E-3</c:v>
                </c:pt>
                <c:pt idx="2">
                  <c:v>4.7529182800000007E-3</c:v>
                </c:pt>
                <c:pt idx="3">
                  <c:v>2.5844323999999999E-3</c:v>
                </c:pt>
                <c:pt idx="4">
                  <c:v>2.4633716700000002E-2</c:v>
                </c:pt>
                <c:pt idx="5">
                  <c:v>0.13362705900000002</c:v>
                </c:pt>
                <c:pt idx="6">
                  <c:v>0.16695289359999996</c:v>
                </c:pt>
                <c:pt idx="7">
                  <c:v>0.25869327772000006</c:v>
                </c:pt>
                <c:pt idx="8">
                  <c:v>0.13490209720000002</c:v>
                </c:pt>
                <c:pt idx="9">
                  <c:v>4.514328346666667E-2</c:v>
                </c:pt>
                <c:pt idx="10">
                  <c:v>3.3739907799999996E-2</c:v>
                </c:pt>
                <c:pt idx="11">
                  <c:v>1.3384270154761903E-2</c:v>
                </c:pt>
                <c:pt idx="12">
                  <c:v>1.8012105349999998E-2</c:v>
                </c:pt>
                <c:pt idx="13">
                  <c:v>3.0408164120634924E-2</c:v>
                </c:pt>
                <c:pt idx="14">
                  <c:v>3.4894914433333327E-2</c:v>
                </c:pt>
                <c:pt idx="15">
                  <c:v>3.5886018739285715E-2</c:v>
                </c:pt>
                <c:pt idx="16">
                  <c:v>3.0578573236666667E-2</c:v>
                </c:pt>
                <c:pt idx="17">
                  <c:v>2.457438532333333E-2</c:v>
                </c:pt>
                <c:pt idx="18">
                  <c:v>2.6275932883333339E-2</c:v>
                </c:pt>
                <c:pt idx="19">
                  <c:v>3.0420878714444446E-2</c:v>
                </c:pt>
                <c:pt idx="20">
                  <c:v>3.0555586842000004E-2</c:v>
                </c:pt>
                <c:pt idx="21">
                  <c:v>5.056681786399999E-2</c:v>
                </c:pt>
                <c:pt idx="22">
                  <c:v>7.2356070292190475E-2</c:v>
                </c:pt>
                <c:pt idx="23">
                  <c:v>4.4779403312000005E-2</c:v>
                </c:pt>
              </c:numCache>
            </c:numRef>
          </c:val>
          <c:extLst>
            <c:ext xmlns:c16="http://schemas.microsoft.com/office/drawing/2014/chart" uri="{C3380CC4-5D6E-409C-BE32-E72D297353CC}">
              <c16:uniqueId val="{00000004-FF7E-4E52-882B-65F5F1015825}"/>
            </c:ext>
          </c:extLst>
        </c:ser>
        <c:ser>
          <c:idx val="11"/>
          <c:order val="5"/>
          <c:tx>
            <c:strRef>
              <c:f>'   '!$A$68</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'!$B$68:$BB$68</c:f>
              <c:numCache>
                <c:formatCode>0.00</c:formatCode>
                <c:ptCount val="49"/>
                <c:pt idx="0">
                  <c:v>2.1879936000000003E-2</c:v>
                </c:pt>
                <c:pt idx="1">
                  <c:v>1.82589048E-2</c:v>
                </c:pt>
                <c:pt idx="2">
                  <c:v>2.0920394000000002E-2</c:v>
                </c:pt>
                <c:pt idx="3">
                  <c:v>3.1959041200000003E-2</c:v>
                </c:pt>
                <c:pt idx="4">
                  <c:v>3.6633327599999994E-2</c:v>
                </c:pt>
                <c:pt idx="5">
                  <c:v>8.3468775400000014E-2</c:v>
                </c:pt>
                <c:pt idx="6">
                  <c:v>0.11269373159999999</c:v>
                </c:pt>
                <c:pt idx="7">
                  <c:v>0.17996833600000001</c:v>
                </c:pt>
                <c:pt idx="8">
                  <c:v>0.1100459216</c:v>
                </c:pt>
                <c:pt idx="9">
                  <c:v>2.0226413999999998E-2</c:v>
                </c:pt>
                <c:pt idx="10">
                  <c:v>2.7681829600000003E-2</c:v>
                </c:pt>
                <c:pt idx="11">
                  <c:v>3.9825685199999995E-2</c:v>
                </c:pt>
                <c:pt idx="12">
                  <c:v>2.3434864622222221E-2</c:v>
                </c:pt>
                <c:pt idx="13">
                  <c:v>3.10922044E-2</c:v>
                </c:pt>
                <c:pt idx="14">
                  <c:v>2.6401627599999998E-2</c:v>
                </c:pt>
                <c:pt idx="15">
                  <c:v>1.5750036000000002E-2</c:v>
                </c:pt>
                <c:pt idx="16">
                  <c:v>2.0754225600000002E-2</c:v>
                </c:pt>
                <c:pt idx="17">
                  <c:v>1.81690176E-2</c:v>
                </c:pt>
                <c:pt idx="18">
                  <c:v>3.3544313200000002E-2</c:v>
                </c:pt>
                <c:pt idx="19">
                  <c:v>1.8677933600000002E-2</c:v>
                </c:pt>
                <c:pt idx="20">
                  <c:v>1.8487203739999999E-2</c:v>
                </c:pt>
                <c:pt idx="21">
                  <c:v>3.0648312300000001E-2</c:v>
                </c:pt>
                <c:pt idx="22">
                  <c:v>6.384579809999999E-2</c:v>
                </c:pt>
                <c:pt idx="23">
                  <c:v>8.5396755820000017E-2</c:v>
                </c:pt>
              </c:numCache>
            </c:numRef>
          </c:val>
          <c:extLst>
            <c:ext xmlns:c16="http://schemas.microsoft.com/office/drawing/2014/chart" uri="{C3380CC4-5D6E-409C-BE32-E72D297353CC}">
              <c16:uniqueId val="{00000005-FF7E-4E52-882B-65F5F1015825}"/>
            </c:ext>
          </c:extLst>
        </c:ser>
        <c:ser>
          <c:idx val="14"/>
          <c:order val="6"/>
          <c:tx>
            <c:strRef>
              <c:f>'   '!$A$69</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'!$B$69:$BB$69</c:f>
              <c:numCache>
                <c:formatCode>0.00</c:formatCode>
                <c:ptCount val="49"/>
                <c:pt idx="0">
                  <c:v>1.3018207999999998E-3</c:v>
                </c:pt>
                <c:pt idx="1">
                  <c:v>6.2684463799999998E-3</c:v>
                </c:pt>
                <c:pt idx="2">
                  <c:v>4.8946100939999994E-2</c:v>
                </c:pt>
                <c:pt idx="3">
                  <c:v>6.9668836799999995E-2</c:v>
                </c:pt>
                <c:pt idx="4">
                  <c:v>8.4257282459999999E-2</c:v>
                </c:pt>
                <c:pt idx="5">
                  <c:v>0.16144591820000001</c:v>
                </c:pt>
                <c:pt idx="6">
                  <c:v>0.15562445599999999</c:v>
                </c:pt>
                <c:pt idx="7">
                  <c:v>0.186882672695</c:v>
                </c:pt>
                <c:pt idx="8">
                  <c:v>0.16430810869999998</c:v>
                </c:pt>
                <c:pt idx="9">
                  <c:v>0.14459723876774194</c:v>
                </c:pt>
                <c:pt idx="10">
                  <c:v>0.2003215677085714</c:v>
                </c:pt>
                <c:pt idx="11">
                  <c:v>0.20466130139642857</c:v>
                </c:pt>
                <c:pt idx="12">
                  <c:v>0.11321019302626263</c:v>
                </c:pt>
                <c:pt idx="13">
                  <c:v>8.3480600716666672E-2</c:v>
                </c:pt>
                <c:pt idx="14">
                  <c:v>0.15411648891809523</c:v>
                </c:pt>
                <c:pt idx="15">
                  <c:v>0.18071824746085713</c:v>
                </c:pt>
                <c:pt idx="16">
                  <c:v>0.141578189411</c:v>
                </c:pt>
                <c:pt idx="17">
                  <c:v>0.16356234588827348</c:v>
                </c:pt>
                <c:pt idx="18">
                  <c:v>0.16548869592243587</c:v>
                </c:pt>
                <c:pt idx="19">
                  <c:v>0.21361091948571428</c:v>
                </c:pt>
                <c:pt idx="20">
                  <c:v>0.15888011204000002</c:v>
                </c:pt>
                <c:pt idx="21">
                  <c:v>6.8636300839999997E-2</c:v>
                </c:pt>
                <c:pt idx="22">
                  <c:v>0.12902416772399999</c:v>
                </c:pt>
                <c:pt idx="23">
                  <c:v>0.14735333162399999</c:v>
                </c:pt>
              </c:numCache>
            </c:numRef>
          </c:val>
          <c:extLst>
            <c:ext xmlns:c16="http://schemas.microsoft.com/office/drawing/2014/chart" uri="{C3380CC4-5D6E-409C-BE32-E72D297353CC}">
              <c16:uniqueId val="{00000006-FF7E-4E52-882B-65F5F1015825}"/>
            </c:ext>
          </c:extLst>
        </c:ser>
        <c:ser>
          <c:idx val="15"/>
          <c:order val="7"/>
          <c:tx>
            <c:strRef>
              <c:f>'   '!$A$70</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'!$B$70:$BB$70</c:f>
              <c:numCache>
                <c:formatCode>0.00</c:formatCode>
                <c:ptCount val="49"/>
                <c:pt idx="0">
                  <c:v>3.2266720000000003E-3</c:v>
                </c:pt>
                <c:pt idx="1">
                  <c:v>6.9062771999999989E-3</c:v>
                </c:pt>
                <c:pt idx="2">
                  <c:v>1.4666943200000001E-2</c:v>
                </c:pt>
                <c:pt idx="3">
                  <c:v>2.0951828700000001E-2</c:v>
                </c:pt>
                <c:pt idx="4">
                  <c:v>4.7753118000000004E-2</c:v>
                </c:pt>
                <c:pt idx="5">
                  <c:v>5.6726185999999998E-2</c:v>
                </c:pt>
                <c:pt idx="6">
                  <c:v>8.3984567600000004E-2</c:v>
                </c:pt>
                <c:pt idx="7">
                  <c:v>0.2043864608</c:v>
                </c:pt>
                <c:pt idx="8">
                  <c:v>9.9606031999999997E-2</c:v>
                </c:pt>
                <c:pt idx="9">
                  <c:v>5.41167008E-2</c:v>
                </c:pt>
                <c:pt idx="10">
                  <c:v>6.3595561199999998E-2</c:v>
                </c:pt>
                <c:pt idx="11">
                  <c:v>5.4391557539130428E-2</c:v>
                </c:pt>
                <c:pt idx="12">
                  <c:v>2.8938837599999996E-2</c:v>
                </c:pt>
                <c:pt idx="13">
                  <c:v>3.5506646823809523E-2</c:v>
                </c:pt>
                <c:pt idx="14">
                  <c:v>3.3101278781818184E-2</c:v>
                </c:pt>
                <c:pt idx="15">
                  <c:v>2.8315838975000004E-2</c:v>
                </c:pt>
                <c:pt idx="16">
                  <c:v>2.7701616104761902E-2</c:v>
                </c:pt>
                <c:pt idx="17">
                  <c:v>3.0146132216666666E-2</c:v>
                </c:pt>
                <c:pt idx="18">
                  <c:v>3.4669439152777773E-2</c:v>
                </c:pt>
                <c:pt idx="19">
                  <c:v>3.4830208333333328E-2</c:v>
                </c:pt>
                <c:pt idx="20">
                  <c:v>2.4628974115999999E-2</c:v>
                </c:pt>
                <c:pt idx="21">
                  <c:v>3.6831586263999995E-2</c:v>
                </c:pt>
                <c:pt idx="22">
                  <c:v>3.8161942999999997E-2</c:v>
                </c:pt>
                <c:pt idx="23">
                  <c:v>7.6292607644000004E-2</c:v>
                </c:pt>
              </c:numCache>
            </c:numRef>
          </c:val>
          <c:extLst>
            <c:ext xmlns:c16="http://schemas.microsoft.com/office/drawing/2014/chart" uri="{C3380CC4-5D6E-409C-BE32-E72D297353CC}">
              <c16:uniqueId val="{00000007-FF7E-4E52-882B-65F5F1015825}"/>
            </c:ext>
          </c:extLst>
        </c:ser>
        <c:ser>
          <c:idx val="3"/>
          <c:order val="8"/>
          <c:tx>
            <c:strRef>
              <c:f>'   '!$A$71</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'!$B$71:$BB$71</c:f>
              <c:numCache>
                <c:formatCode>0.00</c:formatCode>
                <c:ptCount val="49"/>
                <c:pt idx="0">
                  <c:v>3.1324258400000006E-2</c:v>
                </c:pt>
                <c:pt idx="1">
                  <c:v>4.81789096E-2</c:v>
                </c:pt>
                <c:pt idx="2">
                  <c:v>8.5306920400000014E-2</c:v>
                </c:pt>
                <c:pt idx="3">
                  <c:v>0.14236006720000002</c:v>
                </c:pt>
                <c:pt idx="4">
                  <c:v>0.28226228240000001</c:v>
                </c:pt>
                <c:pt idx="5">
                  <c:v>0.68512363200000004</c:v>
                </c:pt>
                <c:pt idx="6">
                  <c:v>0.92317185939999991</c:v>
                </c:pt>
                <c:pt idx="7">
                  <c:v>1.0744372291999997</c:v>
                </c:pt>
                <c:pt idx="8">
                  <c:v>0.86515583350000003</c:v>
                </c:pt>
                <c:pt idx="9">
                  <c:v>0.6516769492085106</c:v>
                </c:pt>
                <c:pt idx="10">
                  <c:v>0.99916683240000015</c:v>
                </c:pt>
                <c:pt idx="11">
                  <c:v>1.2280896322166666</c:v>
                </c:pt>
                <c:pt idx="12">
                  <c:v>1.3070667692</c:v>
                </c:pt>
                <c:pt idx="13">
                  <c:v>1.3304528617</c:v>
                </c:pt>
                <c:pt idx="14">
                  <c:v>1.3968243495999999</c:v>
                </c:pt>
                <c:pt idx="15">
                  <c:v>1.5415193244000001</c:v>
                </c:pt>
                <c:pt idx="16">
                  <c:v>1.4037413397600003</c:v>
                </c:pt>
                <c:pt idx="17">
                  <c:v>1.4526135364500001</c:v>
                </c:pt>
                <c:pt idx="18">
                  <c:v>1.4996506757181134</c:v>
                </c:pt>
                <c:pt idx="19">
                  <c:v>1.3546152832</c:v>
                </c:pt>
                <c:pt idx="20">
                  <c:v>0</c:v>
                </c:pt>
                <c:pt idx="21">
                  <c:v>0</c:v>
                </c:pt>
                <c:pt idx="22">
                  <c:v>0</c:v>
                </c:pt>
                <c:pt idx="23">
                  <c:v>0</c:v>
                </c:pt>
              </c:numCache>
            </c:numRef>
          </c:val>
          <c:extLst>
            <c:ext xmlns:c16="http://schemas.microsoft.com/office/drawing/2014/chart" uri="{C3380CC4-5D6E-409C-BE32-E72D297353CC}">
              <c16:uniqueId val="{00000008-FF7E-4E52-882B-65F5F1015825}"/>
            </c:ext>
          </c:extLst>
        </c:ser>
        <c:ser>
          <c:idx val="2"/>
          <c:order val="9"/>
          <c:tx>
            <c:strRef>
              <c:f>'   '!$A$72</c:f>
              <c:strCache>
                <c:ptCount val="1"/>
                <c:pt idx="0">
                  <c:v>Others</c:v>
                </c:pt>
              </c:strCache>
            </c:strRef>
          </c:tx>
          <c:spPr>
            <a:solidFill>
              <a:srgbClr val="9933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'!$B$72:$BB$72</c:f>
              <c:numCache>
                <c:formatCode>0.00</c:formatCode>
                <c:ptCount val="49"/>
                <c:pt idx="0">
                  <c:v>3.7619393200000037E-3</c:v>
                </c:pt>
                <c:pt idx="1">
                  <c:v>7.1839396200000238E-3</c:v>
                </c:pt>
                <c:pt idx="2">
                  <c:v>8.421728540000015E-3</c:v>
                </c:pt>
                <c:pt idx="3">
                  <c:v>1.4706840039999993E-2</c:v>
                </c:pt>
                <c:pt idx="4">
                  <c:v>6.1411876199999993E-2</c:v>
                </c:pt>
                <c:pt idx="5">
                  <c:v>0.18834788126000004</c:v>
                </c:pt>
                <c:pt idx="6">
                  <c:v>0.30790544059199954</c:v>
                </c:pt>
                <c:pt idx="7">
                  <c:v>0.48677162110000044</c:v>
                </c:pt>
                <c:pt idx="8">
                  <c:v>0.51574883828153839</c:v>
                </c:pt>
                <c:pt idx="9">
                  <c:v>0.18369866237285565</c:v>
                </c:pt>
                <c:pt idx="10">
                  <c:v>0.23458572482292067</c:v>
                </c:pt>
                <c:pt idx="11">
                  <c:v>0.33747717966101176</c:v>
                </c:pt>
                <c:pt idx="12">
                  <c:v>0.29323650352804942</c:v>
                </c:pt>
                <c:pt idx="13">
                  <c:v>0.29999865278323834</c:v>
                </c:pt>
                <c:pt idx="14">
                  <c:v>0.39536764489923015</c:v>
                </c:pt>
                <c:pt idx="15">
                  <c:v>0.40940077601728209</c:v>
                </c:pt>
                <c:pt idx="16">
                  <c:v>0.39486525646343928</c:v>
                </c:pt>
                <c:pt idx="17">
                  <c:v>0.44883117491117613</c:v>
                </c:pt>
                <c:pt idx="18">
                  <c:v>0.56585845610563634</c:v>
                </c:pt>
                <c:pt idx="19">
                  <c:v>0.50650171699054092</c:v>
                </c:pt>
                <c:pt idx="20">
                  <c:v>0.48050600478819089</c:v>
                </c:pt>
                <c:pt idx="21">
                  <c:v>0.48762751215146122</c:v>
                </c:pt>
                <c:pt idx="22">
                  <c:v>0.6413986264658893</c:v>
                </c:pt>
                <c:pt idx="23">
                  <c:v>0.53462160655386726</c:v>
                </c:pt>
              </c:numCache>
            </c:numRef>
          </c:val>
          <c:extLst>
            <c:ext xmlns:c16="http://schemas.microsoft.com/office/drawing/2014/chart" uri="{C3380CC4-5D6E-409C-BE32-E72D297353CC}">
              <c16:uniqueId val="{00000009-FF7E-4E52-882B-65F5F1015825}"/>
            </c:ext>
          </c:extLst>
        </c:ser>
        <c:dLbls>
          <c:showLegendKey val="0"/>
          <c:showVal val="0"/>
          <c:showCatName val="0"/>
          <c:showSerName val="0"/>
          <c:showPercent val="0"/>
          <c:showBubbleSize val="0"/>
        </c:dLbls>
        <c:gapWidth val="0"/>
        <c:overlap val="100"/>
        <c:axId val="2034841951"/>
        <c:axId val="1"/>
      </c:barChart>
      <c:barChart>
        <c:barDir val="col"/>
        <c:grouping val="stacked"/>
        <c:varyColors val="0"/>
        <c:ser>
          <c:idx val="5"/>
          <c:order val="10"/>
          <c:tx>
            <c:strRef>
              <c:f>'   '!$A$73</c:f>
              <c:strCache>
                <c:ptCount val="1"/>
              </c:strCache>
            </c:strRef>
          </c:tx>
          <c:spPr>
            <a:noFill/>
            <a:ln w="25400">
              <a:noFill/>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'!$B$73:$BB$73</c:f>
              <c:numCache>
                <c:formatCode>#,##0.00</c:formatCode>
                <c:ptCount val="49"/>
              </c:numCache>
            </c:numRef>
          </c:val>
          <c:extLst>
            <c:ext xmlns:c16="http://schemas.microsoft.com/office/drawing/2014/chart" uri="{C3380CC4-5D6E-409C-BE32-E72D297353CC}">
              <c16:uniqueId val="{0000000A-FF7E-4E52-882B-65F5F1015825}"/>
            </c:ext>
          </c:extLst>
        </c:ser>
        <c:ser>
          <c:idx val="6"/>
          <c:order val="11"/>
          <c:tx>
            <c:strRef>
              <c:f>'   '!$A$74</c:f>
              <c:strCache>
                <c:ptCount val="1"/>
              </c:strCache>
            </c:strRef>
          </c:tx>
          <c:spPr>
            <a:noFill/>
            <a:ln w="25400">
              <a:noFill/>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'!$B$74:$BB$74</c:f>
              <c:numCache>
                <c:formatCode>#,##0</c:formatCode>
                <c:ptCount val="49"/>
              </c:numCache>
            </c:numRef>
          </c:val>
          <c:extLst>
            <c:ext xmlns:c16="http://schemas.microsoft.com/office/drawing/2014/chart" uri="{C3380CC4-5D6E-409C-BE32-E72D297353CC}">
              <c16:uniqueId val="{0000000B-FF7E-4E52-882B-65F5F1015825}"/>
            </c:ext>
          </c:extLst>
        </c:ser>
        <c:ser>
          <c:idx val="7"/>
          <c:order val="12"/>
          <c:tx>
            <c:strRef>
              <c:f>'   '!$A$75</c:f>
              <c:strCache>
                <c:ptCount val="1"/>
              </c:strCache>
            </c:strRef>
          </c:tx>
          <c:spPr>
            <a:solidFill>
              <a:srgbClr val="99CC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'!$B$75:$BB$75</c:f>
              <c:numCache>
                <c:formatCode>#,##0</c:formatCode>
                <c:ptCount val="49"/>
              </c:numCache>
            </c:numRef>
          </c:val>
          <c:extLst>
            <c:ext xmlns:c16="http://schemas.microsoft.com/office/drawing/2014/chart" uri="{C3380CC4-5D6E-409C-BE32-E72D297353CC}">
              <c16:uniqueId val="{0000000C-FF7E-4E52-882B-65F5F1015825}"/>
            </c:ext>
          </c:extLst>
        </c:ser>
        <c:ser>
          <c:idx val="8"/>
          <c:order val="13"/>
          <c:tx>
            <c:strRef>
              <c:f>'   '!$A$76</c:f>
              <c:strCache>
                <c:ptCount val="1"/>
              </c:strCache>
            </c:strRef>
          </c:tx>
          <c:spPr>
            <a:solidFill>
              <a:srgbClr val="FF99CC"/>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'!$B$76:$BB$76</c:f>
              <c:numCache>
                <c:formatCode>#,##0</c:formatCode>
                <c:ptCount val="49"/>
              </c:numCache>
            </c:numRef>
          </c:val>
          <c:extLst>
            <c:ext xmlns:c16="http://schemas.microsoft.com/office/drawing/2014/chart" uri="{C3380CC4-5D6E-409C-BE32-E72D297353CC}">
              <c16:uniqueId val="{0000000D-FF7E-4E52-882B-65F5F1015825}"/>
            </c:ext>
          </c:extLst>
        </c:ser>
        <c:ser>
          <c:idx val="12"/>
          <c:order val="14"/>
          <c:tx>
            <c:strRef>
              <c:f>'   '!$A$77</c:f>
              <c:strCache>
                <c:ptCount val="1"/>
              </c:strCache>
            </c:strRef>
          </c:tx>
          <c:spPr>
            <a:solidFill>
              <a:srgbClr val="FF66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'!$B$77:$BB$77</c:f>
              <c:numCache>
                <c:formatCode>#,##0</c:formatCode>
                <c:ptCount val="49"/>
              </c:numCache>
            </c:numRef>
          </c:val>
          <c:extLst>
            <c:ext xmlns:c16="http://schemas.microsoft.com/office/drawing/2014/chart" uri="{C3380CC4-5D6E-409C-BE32-E72D297353CC}">
              <c16:uniqueId val="{0000000E-FF7E-4E52-882B-65F5F1015825}"/>
            </c:ext>
          </c:extLst>
        </c:ser>
        <c:ser>
          <c:idx val="13"/>
          <c:order val="15"/>
          <c:tx>
            <c:strRef>
              <c:f>'   '!$A$78</c:f>
              <c:strCache>
                <c:ptCount val="1"/>
                <c:pt idx="0">
                  <c:v>Belgium</c:v>
                </c:pt>
              </c:strCache>
            </c:strRef>
          </c:tx>
          <c:spPr>
            <a:solidFill>
              <a:srgbClr val="99CC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'!$B$78:$BB$78</c:f>
              <c:numCache>
                <c:formatCode>General</c:formatCode>
                <c:ptCount val="49"/>
                <c:pt idx="25" formatCode="#,##0">
                  <c:v>1.18602992556</c:v>
                </c:pt>
                <c:pt idx="26" formatCode="#,##0">
                  <c:v>3.3039095975999997</c:v>
                </c:pt>
                <c:pt idx="27" formatCode="#,##0">
                  <c:v>6.0876546000000005</c:v>
                </c:pt>
                <c:pt idx="28" formatCode="#,##0">
                  <c:v>14.801271240000002</c:v>
                </c:pt>
                <c:pt idx="29" formatCode="#,##0">
                  <c:v>22.852400898600003</c:v>
                </c:pt>
                <c:pt idx="30" formatCode="#,##0">
                  <c:v>47.497075626000004</c:v>
                </c:pt>
                <c:pt idx="31" formatCode="#,##0">
                  <c:v>55.237035735200003</c:v>
                </c:pt>
                <c:pt idx="32" formatCode="#,##0">
                  <c:v>92.106593221000011</c:v>
                </c:pt>
                <c:pt idx="33" formatCode="#,##0">
                  <c:v>78.900455618000009</c:v>
                </c:pt>
                <c:pt idx="34" formatCode="#,##0">
                  <c:v>51.139858004399997</c:v>
                </c:pt>
                <c:pt idx="35" formatCode="#,##0">
                  <c:v>54.039408346800002</c:v>
                </c:pt>
                <c:pt idx="36" formatCode="#,##0">
                  <c:v>81.974604384000003</c:v>
                </c:pt>
                <c:pt idx="37" formatCode="#,##0">
                  <c:v>77.4062218336</c:v>
                </c:pt>
                <c:pt idx="38" formatCode="#,##0">
                  <c:v>72.256247356800003</c:v>
                </c:pt>
                <c:pt idx="39" formatCode="#,##0">
                  <c:v>81.161942891500004</c:v>
                </c:pt>
                <c:pt idx="40" formatCode="#,##0">
                  <c:v>65.009964225499985</c:v>
                </c:pt>
                <c:pt idx="41" formatCode="#,##0">
                  <c:v>59.161486044500002</c:v>
                </c:pt>
                <c:pt idx="42" formatCode="#,##0">
                  <c:v>63.319259103100002</c:v>
                </c:pt>
                <c:pt idx="43" formatCode="#,##0">
                  <c:v>64.140653260000008</c:v>
                </c:pt>
                <c:pt idx="44" formatCode="#,##0">
                  <c:v>60.767061171500004</c:v>
                </c:pt>
                <c:pt idx="45" formatCode="#,##0">
                  <c:v>62.228340975000002</c:v>
                </c:pt>
                <c:pt idx="46" formatCode="#,##0">
                  <c:v>124.96622268700003</c:v>
                </c:pt>
                <c:pt idx="47" formatCode="#,##0">
                  <c:v>189.03812440499999</c:v>
                </c:pt>
                <c:pt idx="48" formatCode="#,##0">
                  <c:v>70.796308485099985</c:v>
                </c:pt>
              </c:numCache>
            </c:numRef>
          </c:val>
          <c:extLst>
            <c:ext xmlns:c16="http://schemas.microsoft.com/office/drawing/2014/chart" uri="{C3380CC4-5D6E-409C-BE32-E72D297353CC}">
              <c16:uniqueId val="{0000000F-FF7E-4E52-882B-65F5F1015825}"/>
            </c:ext>
          </c:extLst>
        </c:ser>
        <c:ser>
          <c:idx val="16"/>
          <c:order val="16"/>
          <c:tx>
            <c:strRef>
              <c:f>'   '!$A$79</c:f>
              <c:strCache>
                <c:ptCount val="1"/>
                <c:pt idx="0">
                  <c:v>France</c:v>
                </c:pt>
              </c:strCache>
            </c:strRef>
          </c:tx>
          <c:spPr>
            <a:solidFill>
              <a:srgbClr val="FF99CC"/>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'!$B$79:$BB$79</c:f>
              <c:numCache>
                <c:formatCode>General</c:formatCode>
                <c:ptCount val="49"/>
                <c:pt idx="25" formatCode="#,##0">
                  <c:v>0.55936958841599993</c:v>
                </c:pt>
                <c:pt idx="26" formatCode="#,##0">
                  <c:v>1.7632581755999999</c:v>
                </c:pt>
                <c:pt idx="27" formatCode="#,##0">
                  <c:v>2.6925175152</c:v>
                </c:pt>
                <c:pt idx="28" formatCode="#,##0">
                  <c:v>6.4181041456000001</c:v>
                </c:pt>
                <c:pt idx="29" formatCode="#,##0">
                  <c:v>7.3101154469000003</c:v>
                </c:pt>
                <c:pt idx="30" formatCode="#,##0">
                  <c:v>9.2971070478000009</c:v>
                </c:pt>
                <c:pt idx="31" formatCode="#,##0">
                  <c:v>18.757660775600002</c:v>
                </c:pt>
                <c:pt idx="32" formatCode="#,##0">
                  <c:v>38.625182499000005</c:v>
                </c:pt>
                <c:pt idx="33" formatCode="#,##0">
                  <c:v>39.988714898800005</c:v>
                </c:pt>
                <c:pt idx="34" formatCode="#,##0">
                  <c:v>30.1841247664</c:v>
                </c:pt>
                <c:pt idx="35" formatCode="#,##0">
                  <c:v>36.091031792400003</c:v>
                </c:pt>
                <c:pt idx="36" formatCode="#,##0">
                  <c:v>40.900506815999996</c:v>
                </c:pt>
                <c:pt idx="37" formatCode="#,##0">
                  <c:v>43.957376320000002</c:v>
                </c:pt>
                <c:pt idx="38" formatCode="#,##0">
                  <c:v>43.9102677351</c:v>
                </c:pt>
                <c:pt idx="39" formatCode="#,##0">
                  <c:v>42.279552355</c:v>
                </c:pt>
                <c:pt idx="40" formatCode="#,##0">
                  <c:v>35.872331809999999</c:v>
                </c:pt>
                <c:pt idx="41" formatCode="#,##0">
                  <c:v>35.489967967199995</c:v>
                </c:pt>
                <c:pt idx="42" formatCode="#,##0">
                  <c:v>40.287059770099994</c:v>
                </c:pt>
                <c:pt idx="43" formatCode="#,##0">
                  <c:v>48.848583411999996</c:v>
                </c:pt>
                <c:pt idx="44" formatCode="#,##0">
                  <c:v>47.366515190000001</c:v>
                </c:pt>
                <c:pt idx="45" formatCode="#,##0">
                  <c:v>38.662532253800002</c:v>
                </c:pt>
                <c:pt idx="46" formatCode="#,##0">
                  <c:v>42.924978848500004</c:v>
                </c:pt>
                <c:pt idx="47" formatCode="#,##0">
                  <c:v>53.153697284999993</c:v>
                </c:pt>
                <c:pt idx="48" formatCode="#,##0">
                  <c:v>47.14908737879999</c:v>
                </c:pt>
              </c:numCache>
            </c:numRef>
          </c:val>
          <c:extLst>
            <c:ext xmlns:c16="http://schemas.microsoft.com/office/drawing/2014/chart" uri="{C3380CC4-5D6E-409C-BE32-E72D297353CC}">
              <c16:uniqueId val="{00000010-FF7E-4E52-882B-65F5F1015825}"/>
            </c:ext>
          </c:extLst>
        </c:ser>
        <c:ser>
          <c:idx val="17"/>
          <c:order val="17"/>
          <c:tx>
            <c:strRef>
              <c:f>'   '!$A$80</c:f>
              <c:strCache>
                <c:ptCount val="1"/>
                <c:pt idx="0">
                  <c:v>Germany</c:v>
                </c:pt>
              </c:strCache>
            </c:strRef>
          </c:tx>
          <c:spPr>
            <a:solidFill>
              <a:srgbClr val="FF66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'!$B$80:$BB$80</c:f>
              <c:numCache>
                <c:formatCode>General</c:formatCode>
                <c:ptCount val="49"/>
                <c:pt idx="25" formatCode="#,##0">
                  <c:v>0.88102705179599994</c:v>
                </c:pt>
                <c:pt idx="26" formatCode="#,##0">
                  <c:v>0.88774111</c:v>
                </c:pt>
                <c:pt idx="27" formatCode="#,##0">
                  <c:v>3.8635986720000002</c:v>
                </c:pt>
                <c:pt idx="28" formatCode="#,##0">
                  <c:v>4.8700999312000004</c:v>
                </c:pt>
                <c:pt idx="29" formatCode="#,##0">
                  <c:v>28.800256772699999</c:v>
                </c:pt>
                <c:pt idx="30" formatCode="#,##0">
                  <c:v>42.936463798800006</c:v>
                </c:pt>
                <c:pt idx="31" formatCode="#,##0">
                  <c:v>85.187446389200005</c:v>
                </c:pt>
                <c:pt idx="32" formatCode="#,##0">
                  <c:v>134.58001500450001</c:v>
                </c:pt>
                <c:pt idx="33" formatCode="#,##0">
                  <c:v>98.682077290800009</c:v>
                </c:pt>
                <c:pt idx="34" formatCode="#,##0">
                  <c:v>45.604304085999999</c:v>
                </c:pt>
                <c:pt idx="35" formatCode="#,##0">
                  <c:v>66.507208531200007</c:v>
                </c:pt>
                <c:pt idx="36" formatCode="#,##0">
                  <c:v>80.943796368000008</c:v>
                </c:pt>
                <c:pt idx="37" formatCode="#,##0">
                  <c:v>58.905113396799997</c:v>
                </c:pt>
                <c:pt idx="38" formatCode="#,##0">
                  <c:v>53.572804833000006</c:v>
                </c:pt>
                <c:pt idx="39" formatCode="#,##0">
                  <c:v>52.535031655500006</c:v>
                </c:pt>
                <c:pt idx="40" formatCode="#,##0">
                  <c:v>40.443878996499997</c:v>
                </c:pt>
                <c:pt idx="41" formatCode="#,##0">
                  <c:v>41.169124300599997</c:v>
                </c:pt>
                <c:pt idx="42" formatCode="#,##0">
                  <c:v>38.844174168799995</c:v>
                </c:pt>
                <c:pt idx="43" formatCode="#,##0">
                  <c:v>53.930813780000001</c:v>
                </c:pt>
                <c:pt idx="44" formatCode="#,##0">
                  <c:v>43.156154055000002</c:v>
                </c:pt>
                <c:pt idx="45" formatCode="#,##0">
                  <c:v>44.218126806199997</c:v>
                </c:pt>
                <c:pt idx="46" formatCode="#,##0">
                  <c:v>54.119175213500007</c:v>
                </c:pt>
                <c:pt idx="47" formatCode="#,##0">
                  <c:v>99.545530850999995</c:v>
                </c:pt>
                <c:pt idx="48" formatCode="#,##0">
                  <c:v>66.73602049729999</c:v>
                </c:pt>
              </c:numCache>
            </c:numRef>
          </c:val>
          <c:extLst>
            <c:ext xmlns:c16="http://schemas.microsoft.com/office/drawing/2014/chart" uri="{C3380CC4-5D6E-409C-BE32-E72D297353CC}">
              <c16:uniqueId val="{00000011-FF7E-4E52-882B-65F5F1015825}"/>
            </c:ext>
          </c:extLst>
        </c:ser>
        <c:ser>
          <c:idx val="18"/>
          <c:order val="18"/>
          <c:tx>
            <c:strRef>
              <c:f>'   '!$A$81</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'!$B$81:$BB$81</c:f>
              <c:numCache>
                <c:formatCode>General</c:formatCode>
                <c:ptCount val="49"/>
                <c:pt idx="25" formatCode="#,##0">
                  <c:v>0.23174743228200001</c:v>
                </c:pt>
                <c:pt idx="26" formatCode="#,##0">
                  <c:v>0.82546645959999998</c:v>
                </c:pt>
                <c:pt idx="27" formatCode="#,##0">
                  <c:v>1.8441668015999999</c:v>
                </c:pt>
                <c:pt idx="28" formatCode="#,##0">
                  <c:v>3.6149090992000001</c:v>
                </c:pt>
                <c:pt idx="29" formatCode="#,##0">
                  <c:v>7.0302752639000001</c:v>
                </c:pt>
                <c:pt idx="30" formatCode="#,##0">
                  <c:v>12.9157323867</c:v>
                </c:pt>
                <c:pt idx="31" formatCode="#,##0">
                  <c:v>16.999568400000001</c:v>
                </c:pt>
                <c:pt idx="32" formatCode="#,##0">
                  <c:v>25.745023405999998</c:v>
                </c:pt>
                <c:pt idx="33" formatCode="#,##0">
                  <c:v>26.229676529600003</c:v>
                </c:pt>
                <c:pt idx="34" formatCode="#,##0">
                  <c:v>11.96954594</c:v>
                </c:pt>
                <c:pt idx="35" formatCode="#,##0">
                  <c:v>8.1762600528</c:v>
                </c:pt>
                <c:pt idx="36" formatCode="#,##0">
                  <c:v>5.7032453280000004</c:v>
                </c:pt>
                <c:pt idx="37" formatCode="#,##0">
                  <c:v>4.2985103919999998</c:v>
                </c:pt>
                <c:pt idx="38" formatCode="#,##0">
                  <c:v>4.2532522029000006</c:v>
                </c:pt>
                <c:pt idx="39" formatCode="#,##0">
                  <c:v>5.3261770310000003</c:v>
                </c:pt>
                <c:pt idx="40" formatCode="#,##0">
                  <c:v>3.604636798</c:v>
                </c:pt>
                <c:pt idx="41" formatCode="#,##0">
                  <c:v>3.9530088766999998</c:v>
                </c:pt>
                <c:pt idx="42" formatCode="#,##0">
                  <c:v>3.0713481512999996</c:v>
                </c:pt>
                <c:pt idx="43" formatCode="#,##0">
                  <c:v>4.0278536450000004</c:v>
                </c:pt>
                <c:pt idx="44" formatCode="#,##0">
                  <c:v>3.8181051275</c:v>
                </c:pt>
                <c:pt idx="45" formatCode="#,##0">
                  <c:v>2.5573812311999999</c:v>
                </c:pt>
                <c:pt idx="46" formatCode="#,##0">
                  <c:v>3.4914096409000002</c:v>
                </c:pt>
                <c:pt idx="47" formatCode="#,##0">
                  <c:v>6.5265634979999998</c:v>
                </c:pt>
                <c:pt idx="48" formatCode="#,##0">
                  <c:v>6.7019687657999993</c:v>
                </c:pt>
              </c:numCache>
            </c:numRef>
          </c:val>
          <c:extLst>
            <c:ext xmlns:c16="http://schemas.microsoft.com/office/drawing/2014/chart" uri="{C3380CC4-5D6E-409C-BE32-E72D297353CC}">
              <c16:uniqueId val="{00000012-FF7E-4E52-882B-65F5F1015825}"/>
            </c:ext>
          </c:extLst>
        </c:ser>
        <c:ser>
          <c:idx val="19"/>
          <c:order val="19"/>
          <c:tx>
            <c:strRef>
              <c:f>'   '!$A$82</c:f>
              <c:strCache>
                <c:ptCount val="1"/>
                <c:pt idx="0">
                  <c:v>Ireland</c:v>
                </c:pt>
              </c:strCache>
            </c:strRef>
          </c:tx>
          <c:spPr>
            <a:pattFill prst="lgCheck">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'!$B$82:$BB$82</c:f>
              <c:numCache>
                <c:formatCode>General</c:formatCode>
                <c:ptCount val="49"/>
                <c:pt idx="25" formatCode="#,##0">
                  <c:v>2.4207185547990004</c:v>
                </c:pt>
                <c:pt idx="26" formatCode="#,##0">
                  <c:v>2.0201816343999996</c:v>
                </c:pt>
                <c:pt idx="27" formatCode="#,##0">
                  <c:v>1.5138034751999998</c:v>
                </c:pt>
                <c:pt idx="28" formatCode="#,##0">
                  <c:v>1.3046480272000001</c:v>
                </c:pt>
                <c:pt idx="29" formatCode="#,##0">
                  <c:v>9.4674846069999994</c:v>
                </c:pt>
                <c:pt idx="30" formatCode="#,##0">
                  <c:v>30.2701859031</c:v>
                </c:pt>
                <c:pt idx="31" formatCode="#,##0">
                  <c:v>31.936185999999999</c:v>
                </c:pt>
                <c:pt idx="32" formatCode="#,##0">
                  <c:v>53.321385659999997</c:v>
                </c:pt>
                <c:pt idx="33" formatCode="#,##0">
                  <c:v>30.7770827324</c:v>
                </c:pt>
                <c:pt idx="34" formatCode="#,##0">
                  <c:v>9.3864265527999997</c:v>
                </c:pt>
                <c:pt idx="35" formatCode="#,##0">
                  <c:v>9.0811537074000004</c:v>
                </c:pt>
                <c:pt idx="36" formatCode="#,##0">
                  <c:v>4.6502251680000004</c:v>
                </c:pt>
                <c:pt idx="37" formatCode="#,##0">
                  <c:v>4.9976587231999998</c:v>
                </c:pt>
                <c:pt idx="38" formatCode="#,##0">
                  <c:v>6.1155897245999995</c:v>
                </c:pt>
                <c:pt idx="39" formatCode="#,##0">
                  <c:v>6.2949258735000004</c:v>
                </c:pt>
                <c:pt idx="40" formatCode="#,##0">
                  <c:v>5.9280296529999985</c:v>
                </c:pt>
                <c:pt idx="41" formatCode="#,##0">
                  <c:v>4.3971458602999993</c:v>
                </c:pt>
                <c:pt idx="42" formatCode="#,##0">
                  <c:v>3.7544494988000001</c:v>
                </c:pt>
                <c:pt idx="43" formatCode="#,##0">
                  <c:v>4.4931015089999988</c:v>
                </c:pt>
                <c:pt idx="44" formatCode="#,##0">
                  <c:v>4.202549264</c:v>
                </c:pt>
                <c:pt idx="45" formatCode="#,##0">
                  <c:v>4.4586633649999996</c:v>
                </c:pt>
                <c:pt idx="46" formatCode="#,##0">
                  <c:v>11.119099645800002</c:v>
                </c:pt>
                <c:pt idx="47" formatCode="#,##0">
                  <c:v>16.962190479</c:v>
                </c:pt>
                <c:pt idx="48" formatCode="#,##0">
                  <c:v>10.977496006400001</c:v>
                </c:pt>
              </c:numCache>
            </c:numRef>
          </c:val>
          <c:extLst>
            <c:ext xmlns:c16="http://schemas.microsoft.com/office/drawing/2014/chart" uri="{C3380CC4-5D6E-409C-BE32-E72D297353CC}">
              <c16:uniqueId val="{00000013-FF7E-4E52-882B-65F5F1015825}"/>
            </c:ext>
          </c:extLst>
        </c:ser>
        <c:ser>
          <c:idx val="20"/>
          <c:order val="20"/>
          <c:tx>
            <c:strRef>
              <c:f>'   '!$A$83</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'!$B$83:$BB$83</c:f>
              <c:numCache>
                <c:formatCode>General</c:formatCode>
                <c:ptCount val="49"/>
                <c:pt idx="25" formatCode="#,##0">
                  <c:v>3.2422769363639996</c:v>
                </c:pt>
                <c:pt idx="26" formatCode="#,##0">
                  <c:v>3.2608258639999996</c:v>
                </c:pt>
                <c:pt idx="27" formatCode="#,##0">
                  <c:v>3.6453343344000002</c:v>
                </c:pt>
                <c:pt idx="28" formatCode="#,##0">
                  <c:v>7.1963222352000003</c:v>
                </c:pt>
                <c:pt idx="29" formatCode="#,##0">
                  <c:v>10.7502527503</c:v>
                </c:pt>
                <c:pt idx="30" formatCode="#,##0">
                  <c:v>23.553836163</c:v>
                </c:pt>
                <c:pt idx="31" formatCode="#,##0">
                  <c:v>33.574283194800003</c:v>
                </c:pt>
                <c:pt idx="32" formatCode="#,##0">
                  <c:v>56.733530474000005</c:v>
                </c:pt>
                <c:pt idx="33" formatCode="#,##0">
                  <c:v>50.295406201600002</c:v>
                </c:pt>
                <c:pt idx="34" formatCode="#,##0">
                  <c:v>14.609878628400001</c:v>
                </c:pt>
                <c:pt idx="35" formatCode="#,##0">
                  <c:v>19.453407970499999</c:v>
                </c:pt>
                <c:pt idx="36" formatCode="#,##0">
                  <c:v>25.433028768</c:v>
                </c:pt>
                <c:pt idx="37" formatCode="#,##0">
                  <c:v>15.705679140799999</c:v>
                </c:pt>
                <c:pt idx="38" formatCode="#,##0">
                  <c:v>16.311518344500001</c:v>
                </c:pt>
                <c:pt idx="39" formatCode="#,##0">
                  <c:v>15.059577087500001</c:v>
                </c:pt>
                <c:pt idx="40" formatCode="#,##0">
                  <c:v>11.529147349999999</c:v>
                </c:pt>
                <c:pt idx="41" formatCode="#,##0">
                  <c:v>11.123810367299999</c:v>
                </c:pt>
                <c:pt idx="42" formatCode="#,##0">
                  <c:v>10.2941574021</c:v>
                </c:pt>
                <c:pt idx="43" formatCode="#,##0">
                  <c:v>13.980067423000001</c:v>
                </c:pt>
                <c:pt idx="44" formatCode="#,##0">
                  <c:v>7.3968790670000013</c:v>
                </c:pt>
                <c:pt idx="45" formatCode="#,##0">
                  <c:v>7.6878238151999998</c:v>
                </c:pt>
                <c:pt idx="46" formatCode="#,##0">
                  <c:v>11.480040762600002</c:v>
                </c:pt>
                <c:pt idx="47" formatCode="#,##0">
                  <c:v>25.828819028999995</c:v>
                </c:pt>
                <c:pt idx="48" formatCode="#,##0">
                  <c:v>30.557065471899996</c:v>
                </c:pt>
              </c:numCache>
            </c:numRef>
          </c:val>
          <c:extLst>
            <c:ext xmlns:c16="http://schemas.microsoft.com/office/drawing/2014/chart" uri="{C3380CC4-5D6E-409C-BE32-E72D297353CC}">
              <c16:uniqueId val="{00000014-FF7E-4E52-882B-65F5F1015825}"/>
            </c:ext>
          </c:extLst>
        </c:ser>
        <c:ser>
          <c:idx val="21"/>
          <c:order val="21"/>
          <c:tx>
            <c:strRef>
              <c:f>'   '!$A$84</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'!$B$84:$BB$84</c:f>
              <c:numCache>
                <c:formatCode>General</c:formatCode>
                <c:ptCount val="49"/>
                <c:pt idx="25" formatCode="#,##0">
                  <c:v>0.27955271754900002</c:v>
                </c:pt>
                <c:pt idx="26" formatCode="#,##0">
                  <c:v>1.1516036776</c:v>
                </c:pt>
                <c:pt idx="27" formatCode="#,##0">
                  <c:v>9.0143272608</c:v>
                </c:pt>
                <c:pt idx="28" formatCode="#,##0">
                  <c:v>14.7573965168</c:v>
                </c:pt>
                <c:pt idx="29" formatCode="#,##0">
                  <c:v>18.265310673399998</c:v>
                </c:pt>
                <c:pt idx="30" formatCode="#,##0">
                  <c:v>33.892533589199999</c:v>
                </c:pt>
                <c:pt idx="31" formatCode="#,##0">
                  <c:v>35.13225302</c:v>
                </c:pt>
                <c:pt idx="32" formatCode="#,##0">
                  <c:v>59.535179210500004</c:v>
                </c:pt>
                <c:pt idx="33" formatCode="#,##0">
                  <c:v>52.468164622000003</c:v>
                </c:pt>
                <c:pt idx="34" formatCode="#,##0">
                  <c:v>32.038490444399997</c:v>
                </c:pt>
                <c:pt idx="35" formatCode="#,##0">
                  <c:v>44.872084139400002</c:v>
                </c:pt>
                <c:pt idx="36" formatCode="#,##0">
                  <c:v>41.53380696</c:v>
                </c:pt>
                <c:pt idx="37" formatCode="#,##0">
                  <c:v>24.546430339199997</c:v>
                </c:pt>
                <c:pt idx="38" formatCode="#,##0">
                  <c:v>20.802322482000001</c:v>
                </c:pt>
                <c:pt idx="39" formatCode="#,##0">
                  <c:v>21.985078142999999</c:v>
                </c:pt>
                <c:pt idx="40" formatCode="#,##0">
                  <c:v>23.995000060500001</c:v>
                </c:pt>
                <c:pt idx="41" formatCode="#,##0">
                  <c:v>25.031847259900001</c:v>
                </c:pt>
                <c:pt idx="42" formatCode="#,##0">
                  <c:v>25.8847245943</c:v>
                </c:pt>
                <c:pt idx="43" formatCode="#,##0">
                  <c:v>24.972952418999999</c:v>
                </c:pt>
                <c:pt idx="44" formatCode="#,##0">
                  <c:v>25.4074208155</c:v>
                </c:pt>
                <c:pt idx="45" formatCode="#,##0">
                  <c:v>26.2559467162</c:v>
                </c:pt>
                <c:pt idx="46" formatCode="#,##0">
                  <c:v>17.719570940800004</c:v>
                </c:pt>
                <c:pt idx="47" formatCode="#,##0">
                  <c:v>40.164019857</c:v>
                </c:pt>
                <c:pt idx="48" formatCode="#,##0">
                  <c:v>41.513750778499997</c:v>
                </c:pt>
              </c:numCache>
            </c:numRef>
          </c:val>
          <c:extLst>
            <c:ext xmlns:c16="http://schemas.microsoft.com/office/drawing/2014/chart" uri="{C3380CC4-5D6E-409C-BE32-E72D297353CC}">
              <c16:uniqueId val="{00000015-FF7E-4E52-882B-65F5F1015825}"/>
            </c:ext>
          </c:extLst>
        </c:ser>
        <c:ser>
          <c:idx val="22"/>
          <c:order val="22"/>
          <c:tx>
            <c:strRef>
              <c:f>'   '!$A$85</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'!$B$85:$BB$85</c:f>
              <c:numCache>
                <c:formatCode>General</c:formatCode>
                <c:ptCount val="49"/>
                <c:pt idx="25" formatCode="#,##0">
                  <c:v>1.5858564515819999</c:v>
                </c:pt>
                <c:pt idx="26" formatCode="#,##0">
                  <c:v>1.0492222680000001</c:v>
                </c:pt>
                <c:pt idx="27" formatCode="#,##0">
                  <c:v>2.6975187936</c:v>
                </c:pt>
                <c:pt idx="28" formatCode="#,##0">
                  <c:v>6.6322651920000011</c:v>
                </c:pt>
                <c:pt idx="29" formatCode="#,##0">
                  <c:v>14.841732166800002</c:v>
                </c:pt>
                <c:pt idx="30" formatCode="#,##0">
                  <c:v>21.139953720600001</c:v>
                </c:pt>
                <c:pt idx="31" formatCode="#,##0">
                  <c:v>23.386821922800003</c:v>
                </c:pt>
                <c:pt idx="32" formatCode="#,##0">
                  <c:v>52.846656794499999</c:v>
                </c:pt>
                <c:pt idx="33" formatCode="#,##0">
                  <c:v>32.743121683600002</c:v>
                </c:pt>
                <c:pt idx="34" formatCode="#,##0">
                  <c:v>14.329484774000001</c:v>
                </c:pt>
                <c:pt idx="35" formatCode="#,##0">
                  <c:v>18.585047956499999</c:v>
                </c:pt>
                <c:pt idx="36" formatCode="#,##0">
                  <c:v>14.504584319999999</c:v>
                </c:pt>
                <c:pt idx="37" formatCode="#,##0">
                  <c:v>7.6633180799999998</c:v>
                </c:pt>
                <c:pt idx="38" formatCode="#,##0">
                  <c:v>8.2658739354000001</c:v>
                </c:pt>
                <c:pt idx="39" formatCode="#,##0">
                  <c:v>9.6032469115000012</c:v>
                </c:pt>
                <c:pt idx="40" formatCode="#,##0">
                  <c:v>10.667469708</c:v>
                </c:pt>
                <c:pt idx="41" formatCode="#,##0">
                  <c:v>10.476241767200001</c:v>
                </c:pt>
                <c:pt idx="42" formatCode="#,##0">
                  <c:v>12.849825745899999</c:v>
                </c:pt>
                <c:pt idx="43" formatCode="#,##0">
                  <c:v>13.937817148000001</c:v>
                </c:pt>
                <c:pt idx="44" formatCode="#,##0">
                  <c:v>15.869617785000001</c:v>
                </c:pt>
                <c:pt idx="45" formatCode="#,##0">
                  <c:v>8.0732706271999994</c:v>
                </c:pt>
                <c:pt idx="46" formatCode="#,##0">
                  <c:v>17.917313650000004</c:v>
                </c:pt>
                <c:pt idx="47" formatCode="#,##0">
                  <c:v>22.695898679999999</c:v>
                </c:pt>
                <c:pt idx="48" formatCode="#,##0">
                  <c:v>26.594714068999998</c:v>
                </c:pt>
              </c:numCache>
            </c:numRef>
          </c:val>
          <c:extLst>
            <c:ext xmlns:c16="http://schemas.microsoft.com/office/drawing/2014/chart" uri="{C3380CC4-5D6E-409C-BE32-E72D297353CC}">
              <c16:uniqueId val="{00000016-FF7E-4E52-882B-65F5F1015825}"/>
            </c:ext>
          </c:extLst>
        </c:ser>
        <c:ser>
          <c:idx val="23"/>
          <c:order val="23"/>
          <c:tx>
            <c:strRef>
              <c:f>'   '!$A$86</c:f>
              <c:strCache>
                <c:ptCount val="1"/>
                <c:pt idx="0">
                  <c:v>Ireland</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'!$B$86:$BB$86</c:f>
              <c:numCache>
                <c:formatCode>General</c:formatCode>
                <c:ptCount val="49"/>
                <c:pt idx="25" formatCode="#,##0">
                  <c:v>6.7081624272539999</c:v>
                </c:pt>
                <c:pt idx="26" formatCode="#,##0">
                  <c:v>9.2782986764000004</c:v>
                </c:pt>
                <c:pt idx="27" formatCode="#,##0">
                  <c:v>16.645785441600001</c:v>
                </c:pt>
                <c:pt idx="28" formatCode="#,##0">
                  <c:v>26.135217651200001</c:v>
                </c:pt>
                <c:pt idx="29" formatCode="#,##0">
                  <c:v>47.867710043999992</c:v>
                </c:pt>
                <c:pt idx="30" formatCode="#,##0">
                  <c:v>102.29164374</c:v>
                </c:pt>
                <c:pt idx="31" formatCode="#,##0">
                  <c:v>135.63066535999999</c:v>
                </c:pt>
                <c:pt idx="32" formatCode="#,##0">
                  <c:v>184.70231652149999</c:v>
                </c:pt>
                <c:pt idx="33" formatCode="#,##0">
                  <c:v>159.67195415680004</c:v>
                </c:pt>
                <c:pt idx="34" formatCode="#,##0">
                  <c:v>115.00545137399999</c:v>
                </c:pt>
                <c:pt idx="35" formatCode="#,##0">
                  <c:v>167.22940571100003</c:v>
                </c:pt>
                <c:pt idx="36" formatCode="#,##0">
                  <c:v>205.92496598399998</c:v>
                </c:pt>
                <c:pt idx="37" formatCode="#,##0">
                  <c:v>227.94414360959999</c:v>
                </c:pt>
                <c:pt idx="38" formatCode="#,##0">
                  <c:v>239.93871490589999</c:v>
                </c:pt>
                <c:pt idx="39" formatCode="#,##0">
                  <c:v>258.87643873500002</c:v>
                </c:pt>
                <c:pt idx="40" formatCode="#,##0">
                  <c:v>281.24870053349997</c:v>
                </c:pt>
                <c:pt idx="41" formatCode="#,##0">
                  <c:v>234.59507321659999</c:v>
                </c:pt>
                <c:pt idx="42" formatCode="#,##0">
                  <c:v>234.20239873030002</c:v>
                </c:pt>
                <c:pt idx="43" formatCode="#,##0">
                  <c:v>267.08165367299995</c:v>
                </c:pt>
                <c:pt idx="44" formatCode="#,##0">
                  <c:v>228.44350418400001</c:v>
                </c:pt>
                <c:pt idx="45" formatCode="#,##0">
                  <c:v>22.795352559800001</c:v>
                </c:pt>
                <c:pt idx="46" formatCode="#,##0">
                  <c:v>23.603627624300003</c:v>
                </c:pt>
                <c:pt idx="47" formatCode="#,##0">
                  <c:v>21.015151676999999</c:v>
                </c:pt>
                <c:pt idx="48" formatCode="#,##0">
                  <c:v>21.579946351699999</c:v>
                </c:pt>
              </c:numCache>
            </c:numRef>
          </c:val>
          <c:extLst>
            <c:ext xmlns:c16="http://schemas.microsoft.com/office/drawing/2014/chart" uri="{C3380CC4-5D6E-409C-BE32-E72D297353CC}">
              <c16:uniqueId val="{00000017-FF7E-4E52-882B-65F5F1015825}"/>
            </c:ext>
          </c:extLst>
        </c:ser>
        <c:ser>
          <c:idx val="24"/>
          <c:order val="24"/>
          <c:tx>
            <c:strRef>
              <c:f>'   '!$A$87</c:f>
              <c:strCache>
                <c:ptCount val="1"/>
                <c:pt idx="0">
                  <c:v>Others</c:v>
                </c:pt>
              </c:strCache>
            </c:strRef>
          </c:tx>
          <c:spPr>
            <a:solidFill>
              <a:srgbClr val="993300"/>
            </a:solidFill>
            <a:ln w="12700">
              <a:solidFill>
                <a:srgbClr val="000000"/>
              </a:solidFill>
              <a:prstDash val="solid"/>
            </a:ln>
          </c:spPr>
          <c:invertIfNegative val="0"/>
          <c:cat>
            <c:numRef>
              <c:f>'   '!$B$62:$BB$62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'!$B$87:$BB$87</c:f>
              <c:numCache>
                <c:formatCode>General</c:formatCode>
                <c:ptCount val="49"/>
                <c:pt idx="25" formatCode="#,##0">
                  <c:v>1.6219398972309997</c:v>
                </c:pt>
                <c:pt idx="26" formatCode="#,##0">
                  <c:v>2.5028588043999997</c:v>
                </c:pt>
                <c:pt idx="27" formatCode="#,##0">
                  <c:v>3.9817140623999925</c:v>
                </c:pt>
                <c:pt idx="28" formatCode="#,##0">
                  <c:v>5.4309565167999878</c:v>
                </c:pt>
                <c:pt idx="29" formatCode="#,##0">
                  <c:v>16.320124650300006</c:v>
                </c:pt>
                <c:pt idx="30" formatCode="#,##0">
                  <c:v>42.632685681299968</c:v>
                </c:pt>
                <c:pt idx="31" formatCode="#,##0">
                  <c:v>66.27304278760009</c:v>
                </c:pt>
                <c:pt idx="32" formatCode="#,##0">
                  <c:v>113.24872796349987</c:v>
                </c:pt>
                <c:pt idx="33" formatCode="#,##0">
                  <c:v>132.34774062479997</c:v>
                </c:pt>
                <c:pt idx="34" formatCode="#,##0">
                  <c:v>42.55058894239999</c:v>
                </c:pt>
                <c:pt idx="35" formatCode="#,##0">
                  <c:v>54.300372391800039</c:v>
                </c:pt>
                <c:pt idx="36" formatCode="#,##0">
                  <c:v>76.421873231999996</c:v>
                </c:pt>
                <c:pt idx="37" formatCode="#,##0">
                  <c:v>65.00047055040001</c:v>
                </c:pt>
                <c:pt idx="38" formatCode="#,##0">
                  <c:v>64.142904378299932</c:v>
                </c:pt>
                <c:pt idx="39" formatCode="#,##0">
                  <c:v>82.841254572500063</c:v>
                </c:pt>
                <c:pt idx="40" formatCode="#,##0">
                  <c:v>78.24119996349998</c:v>
                </c:pt>
                <c:pt idx="41" formatCode="#,##0">
                  <c:v>65.569061167799987</c:v>
                </c:pt>
                <c:pt idx="42" formatCode="#,##0">
                  <c:v>78.468581291099966</c:v>
                </c:pt>
                <c:pt idx="43" formatCode="#,##0">
                  <c:v>97.445831630200004</c:v>
                </c:pt>
                <c:pt idx="44" formatCode="#,##0">
                  <c:v>82.739649998999994</c:v>
                </c:pt>
                <c:pt idx="45" formatCode="#,##0">
                  <c:v>75.176051758000028</c:v>
                </c:pt>
                <c:pt idx="46" formatCode="#,##0">
                  <c:v>98.01328564409998</c:v>
                </c:pt>
                <c:pt idx="47" formatCode="#,##0">
                  <c:v>140.04635802300001</c:v>
                </c:pt>
                <c:pt idx="48" formatCode="#,##0">
                  <c:v>113.68135527319994</c:v>
                </c:pt>
              </c:numCache>
            </c:numRef>
          </c:val>
          <c:extLst>
            <c:ext xmlns:c16="http://schemas.microsoft.com/office/drawing/2014/chart" uri="{C3380CC4-5D6E-409C-BE32-E72D297353CC}">
              <c16:uniqueId val="{00000018-FF7E-4E52-882B-65F5F1015825}"/>
            </c:ext>
          </c:extLst>
        </c:ser>
        <c:dLbls>
          <c:showLegendKey val="0"/>
          <c:showVal val="0"/>
          <c:showCatName val="0"/>
          <c:showSerName val="0"/>
          <c:showPercent val="0"/>
          <c:showBubbleSize val="0"/>
        </c:dLbls>
        <c:gapWidth val="0"/>
        <c:overlap val="100"/>
        <c:axId val="3"/>
        <c:axId val="4"/>
      </c:barChart>
      <c:catAx>
        <c:axId val="20348419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0209263889843917E-2"/>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419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1252810922425076"/>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6836182115553007"/>
          <c:w val="0.8916941341278066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70418835825980997"/>
          <c:h val="0.60835329121260739"/>
        </c:manualLayout>
      </c:layout>
      <c:barChart>
        <c:barDir val="col"/>
        <c:grouping val="stacked"/>
        <c:varyColors val="0"/>
        <c:ser>
          <c:idx val="0"/>
          <c:order val="0"/>
          <c:tx>
            <c:strRef>
              <c:f>'   '!$A$123</c:f>
              <c:strCache>
                <c:ptCount val="1"/>
                <c:pt idx="0">
                  <c:v>Belgium</c:v>
                </c:pt>
              </c:strCache>
            </c:strRef>
          </c:tx>
          <c:spPr>
            <a:solidFill>
              <a:srgbClr val="99CC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0.00</c:formatCode>
                <c:ptCount val="49"/>
                <c:pt idx="0">
                  <c:v>6.9598775000000002E-2</c:v>
                </c:pt>
                <c:pt idx="1">
                  <c:v>4.8205544394301289E-2</c:v>
                </c:pt>
                <c:pt idx="2">
                  <c:v>5.4813789500000008E-2</c:v>
                </c:pt>
                <c:pt idx="3">
                  <c:v>8.2575747999999977E-2</c:v>
                </c:pt>
                <c:pt idx="4">
                  <c:v>0.13570717547212138</c:v>
                </c:pt>
                <c:pt idx="5">
                  <c:v>0.22023927259230755</c:v>
                </c:pt>
                <c:pt idx="6">
                  <c:v>0.26474744282051282</c:v>
                </c:pt>
                <c:pt idx="7">
                  <c:v>0.34152712718937267</c:v>
                </c:pt>
                <c:pt idx="8">
                  <c:v>0.40171966581285123</c:v>
                </c:pt>
                <c:pt idx="9">
                  <c:v>0.36929134025698224</c:v>
                </c:pt>
                <c:pt idx="10">
                  <c:v>0.43412570092264607</c:v>
                </c:pt>
                <c:pt idx="11">
                  <c:v>0.42833931782706208</c:v>
                </c:pt>
                <c:pt idx="12">
                  <c:v>0.36472649945043395</c:v>
                </c:pt>
                <c:pt idx="13">
                  <c:v>0.33024902879175438</c:v>
                </c:pt>
                <c:pt idx="14">
                  <c:v>0.31558920032251714</c:v>
                </c:pt>
                <c:pt idx="15">
                  <c:v>0.31199031389573173</c:v>
                </c:pt>
                <c:pt idx="16">
                  <c:v>0.29920456100293646</c:v>
                </c:pt>
                <c:pt idx="17">
                  <c:v>0.29014907470486545</c:v>
                </c:pt>
                <c:pt idx="18">
                  <c:v>0.28827309913113247</c:v>
                </c:pt>
                <c:pt idx="19">
                  <c:v>0.31281152813990221</c:v>
                </c:pt>
                <c:pt idx="20">
                  <c:v>0.35601046867000014</c:v>
                </c:pt>
                <c:pt idx="21">
                  <c:v>0.45443105690000013</c:v>
                </c:pt>
                <c:pt idx="22">
                  <c:v>0.39245002812626301</c:v>
                </c:pt>
                <c:pt idx="23">
                  <c:v>0.35836009443204392</c:v>
                </c:pt>
              </c:numCache>
            </c:numRef>
          </c:val>
          <c:extLst>
            <c:ext xmlns:c16="http://schemas.microsoft.com/office/drawing/2014/chart" uri="{C3380CC4-5D6E-409C-BE32-E72D297353CC}">
              <c16:uniqueId val="{00000000-CFB8-4284-B6FE-191A2AB4BB99}"/>
            </c:ext>
          </c:extLst>
        </c:ser>
        <c:ser>
          <c:idx val="1"/>
          <c:order val="1"/>
          <c:tx>
            <c:strRef>
              <c:f>'   '!$A$124</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0.00</c:formatCode>
                <c:ptCount val="49"/>
                <c:pt idx="0">
                  <c:v>1.7197028E-2</c:v>
                </c:pt>
                <c:pt idx="1">
                  <c:v>2.1269356152448377E-2</c:v>
                </c:pt>
                <c:pt idx="2">
                  <c:v>4.0202098450000008E-2</c:v>
                </c:pt>
                <c:pt idx="3">
                  <c:v>6.7987913000000011E-2</c:v>
                </c:pt>
                <c:pt idx="4">
                  <c:v>0.10928154282431324</c:v>
                </c:pt>
                <c:pt idx="5">
                  <c:v>0.170988410212917</c:v>
                </c:pt>
                <c:pt idx="6">
                  <c:v>0.21260786241982566</c:v>
                </c:pt>
                <c:pt idx="7">
                  <c:v>0.27044224268337425</c:v>
                </c:pt>
                <c:pt idx="8">
                  <c:v>0.28136216717157364</c:v>
                </c:pt>
                <c:pt idx="9">
                  <c:v>0.18924923845909786</c:v>
                </c:pt>
                <c:pt idx="10">
                  <c:v>0.23983127287163378</c:v>
                </c:pt>
                <c:pt idx="11">
                  <c:v>0.20126035894415867</c:v>
                </c:pt>
                <c:pt idx="12">
                  <c:v>0.16369615999213036</c:v>
                </c:pt>
                <c:pt idx="13">
                  <c:v>0.15581922161727926</c:v>
                </c:pt>
                <c:pt idx="14">
                  <c:v>0.15055820598053346</c:v>
                </c:pt>
                <c:pt idx="15">
                  <c:v>0.14388579675681182</c:v>
                </c:pt>
                <c:pt idx="16">
                  <c:v>0.11572324572129208</c:v>
                </c:pt>
                <c:pt idx="17">
                  <c:v>0.11574686861126339</c:v>
                </c:pt>
                <c:pt idx="18">
                  <c:v>0.10021720606172696</c:v>
                </c:pt>
                <c:pt idx="19">
                  <c:v>9.6222071631700781E-2</c:v>
                </c:pt>
                <c:pt idx="20">
                  <c:v>0.10069288874999999</c:v>
                </c:pt>
                <c:pt idx="21">
                  <c:v>0.12805930410999999</c:v>
                </c:pt>
                <c:pt idx="22">
                  <c:v>0.11821530243999999</c:v>
                </c:pt>
                <c:pt idx="23">
                  <c:v>0.11200161696000001</c:v>
                </c:pt>
              </c:numCache>
            </c:numRef>
          </c:val>
          <c:extLst>
            <c:ext xmlns:c16="http://schemas.microsoft.com/office/drawing/2014/chart" uri="{C3380CC4-5D6E-409C-BE32-E72D297353CC}">
              <c16:uniqueId val="{00000001-CFB8-4284-B6FE-191A2AB4BB99}"/>
            </c:ext>
          </c:extLst>
        </c:ser>
        <c:ser>
          <c:idx val="9"/>
          <c:order val="2"/>
          <c:tx>
            <c:strRef>
              <c:f>'   '!$A$125</c:f>
              <c:strCache>
                <c:ptCount val="1"/>
                <c:pt idx="0">
                  <c:v>France</c:v>
                </c:pt>
              </c:strCache>
            </c:strRef>
          </c:tx>
          <c:spPr>
            <a:solidFill>
              <a:srgbClr val="FF99CC"/>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'!$B$125:$BB$125</c:f>
              <c:numCache>
                <c:formatCode>0.00</c:formatCode>
                <c:ptCount val="49"/>
                <c:pt idx="0">
                  <c:v>0.10562032400000002</c:v>
                </c:pt>
                <c:pt idx="1">
                  <c:v>0.11987158561166932</c:v>
                </c:pt>
                <c:pt idx="2">
                  <c:v>0.14104599894205008</c:v>
                </c:pt>
                <c:pt idx="3">
                  <c:v>0.16600726651122846</c:v>
                </c:pt>
                <c:pt idx="4">
                  <c:v>0.25599226549999998</c:v>
                </c:pt>
                <c:pt idx="5">
                  <c:v>0.37084107957899282</c:v>
                </c:pt>
                <c:pt idx="6">
                  <c:v>0.4183231402953721</c:v>
                </c:pt>
                <c:pt idx="7">
                  <c:v>0.61130168734204537</c:v>
                </c:pt>
                <c:pt idx="8">
                  <c:v>0.63396776816354028</c:v>
                </c:pt>
                <c:pt idx="9">
                  <c:v>0.6001454515966741</c:v>
                </c:pt>
                <c:pt idx="10">
                  <c:v>0.82890065937437862</c:v>
                </c:pt>
                <c:pt idx="11">
                  <c:v>0.82486066111716994</c:v>
                </c:pt>
                <c:pt idx="12">
                  <c:v>0.81653133847245452</c:v>
                </c:pt>
                <c:pt idx="13">
                  <c:v>0.64704285234580483</c:v>
                </c:pt>
                <c:pt idx="14">
                  <c:v>0.67387331478386947</c:v>
                </c:pt>
                <c:pt idx="15">
                  <c:v>0.60756216239035288</c:v>
                </c:pt>
                <c:pt idx="16">
                  <c:v>0.63074384848496257</c:v>
                </c:pt>
                <c:pt idx="17">
                  <c:v>0.65855814895114539</c:v>
                </c:pt>
                <c:pt idx="18">
                  <c:v>0.72497674118927635</c:v>
                </c:pt>
                <c:pt idx="19">
                  <c:v>0.70195645377468641</c:v>
                </c:pt>
                <c:pt idx="20">
                  <c:v>0.72385147190214216</c:v>
                </c:pt>
                <c:pt idx="21">
                  <c:v>0.89784385721550508</c:v>
                </c:pt>
                <c:pt idx="22">
                  <c:v>0.80836044222643344</c:v>
                </c:pt>
                <c:pt idx="23">
                  <c:v>0.8146042224994382</c:v>
                </c:pt>
              </c:numCache>
            </c:numRef>
          </c:val>
          <c:extLst>
            <c:ext xmlns:c16="http://schemas.microsoft.com/office/drawing/2014/chart" uri="{C3380CC4-5D6E-409C-BE32-E72D297353CC}">
              <c16:uniqueId val="{00000002-CFB8-4284-B6FE-191A2AB4BB99}"/>
            </c:ext>
          </c:extLst>
        </c:ser>
        <c:ser>
          <c:idx val="4"/>
          <c:order val="3"/>
          <c:tx>
            <c:strRef>
              <c:f>'   '!$A$126</c:f>
              <c:strCache>
                <c:ptCount val="1"/>
                <c:pt idx="0">
                  <c:v>Germany</c:v>
                </c:pt>
              </c:strCache>
            </c:strRef>
          </c:tx>
          <c:spPr>
            <a:solidFill>
              <a:srgbClr val="FF66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'!$B$126:$BB$126</c:f>
              <c:numCache>
                <c:formatCode>0.00</c:formatCode>
                <c:ptCount val="49"/>
                <c:pt idx="0">
                  <c:v>0.19208075503432628</c:v>
                </c:pt>
                <c:pt idx="1">
                  <c:v>0.19313644945835173</c:v>
                </c:pt>
                <c:pt idx="2">
                  <c:v>0.19649043738919719</c:v>
                </c:pt>
                <c:pt idx="3">
                  <c:v>0.28496008593333882</c:v>
                </c:pt>
                <c:pt idx="4">
                  <c:v>0.3934984997351248</c:v>
                </c:pt>
                <c:pt idx="5">
                  <c:v>0.54839409748490375</c:v>
                </c:pt>
                <c:pt idx="6">
                  <c:v>0.63552281173096625</c:v>
                </c:pt>
                <c:pt idx="7">
                  <c:v>0.81273292184312784</c:v>
                </c:pt>
                <c:pt idx="8">
                  <c:v>0.79460624278075231</c:v>
                </c:pt>
                <c:pt idx="9">
                  <c:v>0.82144164199127812</c:v>
                </c:pt>
                <c:pt idx="10">
                  <c:v>0.96758843501902125</c:v>
                </c:pt>
                <c:pt idx="11">
                  <c:v>0.96794638513644071</c:v>
                </c:pt>
                <c:pt idx="12">
                  <c:v>0.94620379408982402</c:v>
                </c:pt>
                <c:pt idx="13">
                  <c:v>0.8770640310240404</c:v>
                </c:pt>
                <c:pt idx="14">
                  <c:v>0.96948814787301307</c:v>
                </c:pt>
                <c:pt idx="15">
                  <c:v>0.85384564758217996</c:v>
                </c:pt>
                <c:pt idx="16">
                  <c:v>0.80056402152131412</c:v>
                </c:pt>
                <c:pt idx="17">
                  <c:v>0.89908672964924019</c:v>
                </c:pt>
                <c:pt idx="18">
                  <c:v>0.8872427767861345</c:v>
                </c:pt>
                <c:pt idx="19">
                  <c:v>0.89140286037484029</c:v>
                </c:pt>
                <c:pt idx="20">
                  <c:v>0.97924601181641902</c:v>
                </c:pt>
                <c:pt idx="21">
                  <c:v>1.0830783905247008</c:v>
                </c:pt>
                <c:pt idx="22">
                  <c:v>0.94574480728145494</c:v>
                </c:pt>
                <c:pt idx="23">
                  <c:v>0.78581248355635702</c:v>
                </c:pt>
              </c:numCache>
            </c:numRef>
          </c:val>
          <c:extLst>
            <c:ext xmlns:c16="http://schemas.microsoft.com/office/drawing/2014/chart" uri="{C3380CC4-5D6E-409C-BE32-E72D297353CC}">
              <c16:uniqueId val="{00000003-CFB8-4284-B6FE-191A2AB4BB99}"/>
            </c:ext>
          </c:extLst>
        </c:ser>
        <c:ser>
          <c:idx val="10"/>
          <c:order val="4"/>
          <c:tx>
            <c:strRef>
              <c:f>'   '!$A$127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'!$B$127:$BB$127</c:f>
              <c:numCache>
                <c:formatCode>0.00</c:formatCode>
                <c:ptCount val="49"/>
                <c:pt idx="0">
                  <c:v>7.8708219840783647E-2</c:v>
                </c:pt>
                <c:pt idx="1">
                  <c:v>8.5770904669651926E-2</c:v>
                </c:pt>
                <c:pt idx="2">
                  <c:v>8.7058656999999998E-2</c:v>
                </c:pt>
                <c:pt idx="3">
                  <c:v>0.11737457724999997</c:v>
                </c:pt>
                <c:pt idx="4">
                  <c:v>0.1778863087</c:v>
                </c:pt>
                <c:pt idx="5">
                  <c:v>0.23407940681764708</c:v>
                </c:pt>
                <c:pt idx="6">
                  <c:v>0.31118036583333336</c:v>
                </c:pt>
                <c:pt idx="7">
                  <c:v>0.43302363803563843</c:v>
                </c:pt>
                <c:pt idx="8">
                  <c:v>0.42556350416666666</c:v>
                </c:pt>
                <c:pt idx="9">
                  <c:v>0.32498279670912833</c:v>
                </c:pt>
                <c:pt idx="10">
                  <c:v>0.3890103360594826</c:v>
                </c:pt>
                <c:pt idx="11">
                  <c:v>0.37807320368797565</c:v>
                </c:pt>
                <c:pt idx="12">
                  <c:v>0.28368295935714283</c:v>
                </c:pt>
                <c:pt idx="13">
                  <c:v>0.24744459881302672</c:v>
                </c:pt>
                <c:pt idx="14">
                  <c:v>0.27255895136852648</c:v>
                </c:pt>
                <c:pt idx="15">
                  <c:v>0.25558025197946699</c:v>
                </c:pt>
                <c:pt idx="16">
                  <c:v>0.25339177742577934</c:v>
                </c:pt>
                <c:pt idx="17">
                  <c:v>0.28914306905844067</c:v>
                </c:pt>
                <c:pt idx="18">
                  <c:v>0.296527433216001</c:v>
                </c:pt>
                <c:pt idx="19">
                  <c:v>0.31867940637075437</c:v>
                </c:pt>
                <c:pt idx="20">
                  <c:v>0.27094472624999999</c:v>
                </c:pt>
                <c:pt idx="21">
                  <c:v>0.34690413792000008</c:v>
                </c:pt>
                <c:pt idx="22">
                  <c:v>0.33654848944000004</c:v>
                </c:pt>
                <c:pt idx="23">
                  <c:v>0.33956008736000004</c:v>
                </c:pt>
              </c:numCache>
            </c:numRef>
          </c:val>
          <c:extLst>
            <c:ext xmlns:c16="http://schemas.microsoft.com/office/drawing/2014/chart" uri="{C3380CC4-5D6E-409C-BE32-E72D297353CC}">
              <c16:uniqueId val="{00000004-CFB8-4284-B6FE-191A2AB4BB99}"/>
            </c:ext>
          </c:extLst>
        </c:ser>
        <c:ser>
          <c:idx val="11"/>
          <c:order val="5"/>
          <c:tx>
            <c:strRef>
              <c:f>'   '!$A$128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'!$B$128:$BB$128</c:f>
              <c:numCache>
                <c:formatCode>0.00</c:formatCode>
                <c:ptCount val="49"/>
                <c:pt idx="0">
                  <c:v>0.11004984285906007</c:v>
                </c:pt>
                <c:pt idx="1">
                  <c:v>0.12492839910532422</c:v>
                </c:pt>
                <c:pt idx="2">
                  <c:v>0.1355757870752847</c:v>
                </c:pt>
                <c:pt idx="3">
                  <c:v>0.16931381053723799</c:v>
                </c:pt>
                <c:pt idx="4">
                  <c:v>0.21968140649135859</c:v>
                </c:pt>
                <c:pt idx="5">
                  <c:v>0.26741584494090659</c:v>
                </c:pt>
                <c:pt idx="6">
                  <c:v>0.34476921399699884</c:v>
                </c:pt>
                <c:pt idx="7">
                  <c:v>0.44635366011112615</c:v>
                </c:pt>
                <c:pt idx="8">
                  <c:v>0.49716090404933394</c:v>
                </c:pt>
                <c:pt idx="9">
                  <c:v>0.46368793744402631</c:v>
                </c:pt>
                <c:pt idx="10">
                  <c:v>0.52366840291602368</c:v>
                </c:pt>
                <c:pt idx="11">
                  <c:v>0.49569161408425294</c:v>
                </c:pt>
                <c:pt idx="12">
                  <c:v>0.46390423616093951</c:v>
                </c:pt>
                <c:pt idx="13">
                  <c:v>0.411389800047743</c:v>
                </c:pt>
                <c:pt idx="14">
                  <c:v>0.50174344200629006</c:v>
                </c:pt>
                <c:pt idx="15">
                  <c:v>0.5546864960182657</c:v>
                </c:pt>
                <c:pt idx="16">
                  <c:v>0.52469867942341397</c:v>
                </c:pt>
                <c:pt idx="17">
                  <c:v>0.65298915777459199</c:v>
                </c:pt>
                <c:pt idx="18">
                  <c:v>0.72942103879708109</c:v>
                </c:pt>
                <c:pt idx="19">
                  <c:v>0.84726322053173764</c:v>
                </c:pt>
                <c:pt idx="20">
                  <c:v>0.95027102808000008</c:v>
                </c:pt>
                <c:pt idx="21">
                  <c:v>1.0120841152263635</c:v>
                </c:pt>
                <c:pt idx="22">
                  <c:v>0.77747482490000008</c:v>
                </c:pt>
                <c:pt idx="23">
                  <c:v>0.67234364918000011</c:v>
                </c:pt>
              </c:numCache>
            </c:numRef>
          </c:val>
          <c:extLst>
            <c:ext xmlns:c16="http://schemas.microsoft.com/office/drawing/2014/chart" uri="{C3380CC4-5D6E-409C-BE32-E72D297353CC}">
              <c16:uniqueId val="{00000005-CFB8-4284-B6FE-191A2AB4BB99}"/>
            </c:ext>
          </c:extLst>
        </c:ser>
        <c:ser>
          <c:idx val="14"/>
          <c:order val="6"/>
          <c:tx>
            <c:strRef>
              <c:f>'   '!$A$129</c:f>
              <c:strCache>
                <c:ptCount val="1"/>
                <c:pt idx="0">
                  <c:v>Spain</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C0C0C0" mc:Ignorable="a14" a14:legacySpreadsheetColorIndex="22"/>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'!$B$129:$BB$129</c:f>
              <c:numCache>
                <c:formatCode>0.00</c:formatCode>
                <c:ptCount val="49"/>
                <c:pt idx="0">
                  <c:v>7.4624550542292986E-2</c:v>
                </c:pt>
                <c:pt idx="1">
                  <c:v>8.3677359550951583E-2</c:v>
                </c:pt>
                <c:pt idx="2">
                  <c:v>9.782050099999999E-2</c:v>
                </c:pt>
                <c:pt idx="3">
                  <c:v>0.17384661900000001</c:v>
                </c:pt>
                <c:pt idx="4">
                  <c:v>0.26406207349999999</c:v>
                </c:pt>
                <c:pt idx="5">
                  <c:v>0.37925042800000008</c:v>
                </c:pt>
                <c:pt idx="6">
                  <c:v>0.51574047400000012</c:v>
                </c:pt>
                <c:pt idx="7">
                  <c:v>0.68981899400000002</c:v>
                </c:pt>
                <c:pt idx="8">
                  <c:v>0.53445472528571425</c:v>
                </c:pt>
                <c:pt idx="9">
                  <c:v>0.33495696999999997</c:v>
                </c:pt>
                <c:pt idx="10">
                  <c:v>0.37930569700000005</c:v>
                </c:pt>
                <c:pt idx="11">
                  <c:v>0.31315242882383965</c:v>
                </c:pt>
                <c:pt idx="12">
                  <c:v>0.22828578945914299</c:v>
                </c:pt>
                <c:pt idx="13">
                  <c:v>0.18464545497743604</c:v>
                </c:pt>
                <c:pt idx="14">
                  <c:v>0.20438148485435392</c:v>
                </c:pt>
                <c:pt idx="15">
                  <c:v>0.19868586091947157</c:v>
                </c:pt>
                <c:pt idx="16">
                  <c:v>0.21443698766354002</c:v>
                </c:pt>
                <c:pt idx="17">
                  <c:v>0.23789155827898631</c:v>
                </c:pt>
                <c:pt idx="18">
                  <c:v>0.24754397907300188</c:v>
                </c:pt>
                <c:pt idx="19">
                  <c:v>0.26365949935643407</c:v>
                </c:pt>
                <c:pt idx="20">
                  <c:v>0.24215641923999995</c:v>
                </c:pt>
                <c:pt idx="21">
                  <c:v>0.29617920633428568</c:v>
                </c:pt>
                <c:pt idx="22">
                  <c:v>0.31393566009999996</c:v>
                </c:pt>
                <c:pt idx="23">
                  <c:v>0.31935017823999995</c:v>
                </c:pt>
              </c:numCache>
            </c:numRef>
          </c:val>
          <c:extLst>
            <c:ext xmlns:c16="http://schemas.microsoft.com/office/drawing/2014/chart" uri="{C3380CC4-5D6E-409C-BE32-E72D297353CC}">
              <c16:uniqueId val="{00000006-CFB8-4284-B6FE-191A2AB4BB99}"/>
            </c:ext>
          </c:extLst>
        </c:ser>
        <c:ser>
          <c:idx val="15"/>
          <c:order val="7"/>
          <c:tx>
            <c:strRef>
              <c:f>'   '!$A$130</c:f>
              <c:strCache>
                <c:ptCount val="1"/>
                <c:pt idx="0">
                  <c:v>Sweden</c:v>
                </c:pt>
              </c:strCache>
            </c:strRef>
          </c:tx>
          <c:spPr>
            <a:solidFill>
              <a:srgbClr val="80008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'!$B$130:$BB$130</c:f>
              <c:numCache>
                <c:formatCode>0.00</c:formatCode>
                <c:ptCount val="49"/>
                <c:pt idx="0">
                  <c:v>4.0433740903494671E-2</c:v>
                </c:pt>
                <c:pt idx="1">
                  <c:v>4.5147961860147974E-2</c:v>
                </c:pt>
                <c:pt idx="2">
                  <c:v>5.3684635459316878E-2</c:v>
                </c:pt>
                <c:pt idx="3">
                  <c:v>7.5990842547520962E-2</c:v>
                </c:pt>
                <c:pt idx="4">
                  <c:v>0.1041013853359944</c:v>
                </c:pt>
                <c:pt idx="5">
                  <c:v>0.14703351084274816</c:v>
                </c:pt>
                <c:pt idx="6">
                  <c:v>0.19781072799586996</c:v>
                </c:pt>
                <c:pt idx="7">
                  <c:v>0.26570703284365893</c:v>
                </c:pt>
                <c:pt idx="8">
                  <c:v>0.25412582699989045</c:v>
                </c:pt>
                <c:pt idx="9">
                  <c:v>0.17656360983646072</c:v>
                </c:pt>
                <c:pt idx="10">
                  <c:v>0.20879216339602338</c:v>
                </c:pt>
                <c:pt idx="11">
                  <c:v>0.21668217811842336</c:v>
                </c:pt>
                <c:pt idx="12">
                  <c:v>0.20702149302211323</c:v>
                </c:pt>
                <c:pt idx="13">
                  <c:v>0.17943363141225391</c:v>
                </c:pt>
                <c:pt idx="14">
                  <c:v>0.20841915174632375</c:v>
                </c:pt>
                <c:pt idx="15">
                  <c:v>0.19592606676677907</c:v>
                </c:pt>
                <c:pt idx="16">
                  <c:v>0.14573493025500803</c:v>
                </c:pt>
                <c:pt idx="17">
                  <c:v>0.13918593147993363</c:v>
                </c:pt>
                <c:pt idx="18">
                  <c:v>0.13973338224973528</c:v>
                </c:pt>
                <c:pt idx="19">
                  <c:v>0.13186585680921761</c:v>
                </c:pt>
                <c:pt idx="20">
                  <c:v>0.11454318377169735</c:v>
                </c:pt>
                <c:pt idx="21">
                  <c:v>0.1365430751016152</c:v>
                </c:pt>
                <c:pt idx="22">
                  <c:v>0.12189042884604202</c:v>
                </c:pt>
                <c:pt idx="23">
                  <c:v>0.10857618997948022</c:v>
                </c:pt>
              </c:numCache>
            </c:numRef>
          </c:val>
          <c:extLst>
            <c:ext xmlns:c16="http://schemas.microsoft.com/office/drawing/2014/chart" uri="{C3380CC4-5D6E-409C-BE32-E72D297353CC}">
              <c16:uniqueId val="{00000007-CFB8-4284-B6FE-191A2AB4BB99}"/>
            </c:ext>
          </c:extLst>
        </c:ser>
        <c:ser>
          <c:idx val="3"/>
          <c:order val="8"/>
          <c:tx>
            <c:strRef>
              <c:f>'   '!$A$131</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'!$B$131:$BB$131</c:f>
              <c:numCache>
                <c:formatCode>0.00</c:formatCode>
                <c:ptCount val="49"/>
                <c:pt idx="0">
                  <c:v>0.26588792870670636</c:v>
                </c:pt>
                <c:pt idx="1">
                  <c:v>0.31739358458637779</c:v>
                </c:pt>
                <c:pt idx="2">
                  <c:v>0.45101687589511041</c:v>
                </c:pt>
                <c:pt idx="3">
                  <c:v>0.57377206120000013</c:v>
                </c:pt>
                <c:pt idx="4">
                  <c:v>0.95659097550052774</c:v>
                </c:pt>
                <c:pt idx="5">
                  <c:v>1.1954448529453905</c:v>
                </c:pt>
                <c:pt idx="6">
                  <c:v>1.5256276520895724</c:v>
                </c:pt>
                <c:pt idx="7">
                  <c:v>1.9728724686400123</c:v>
                </c:pt>
                <c:pt idx="8">
                  <c:v>1.7831739398999997</c:v>
                </c:pt>
                <c:pt idx="9">
                  <c:v>1.4619425527499579</c:v>
                </c:pt>
                <c:pt idx="10">
                  <c:v>1.5829136679324078</c:v>
                </c:pt>
                <c:pt idx="11">
                  <c:v>1.5028621529151589</c:v>
                </c:pt>
                <c:pt idx="12">
                  <c:v>1.599451674747475</c:v>
                </c:pt>
                <c:pt idx="13">
                  <c:v>1.4441058755596545</c:v>
                </c:pt>
                <c:pt idx="14">
                  <c:v>1.6355492688816531</c:v>
                </c:pt>
                <c:pt idx="15">
                  <c:v>1.7094829980058019</c:v>
                </c:pt>
                <c:pt idx="16">
                  <c:v>1.7091495769337086</c:v>
                </c:pt>
                <c:pt idx="17">
                  <c:v>1.7019154755543475</c:v>
                </c:pt>
                <c:pt idx="18">
                  <c:v>1.6569108755205622</c:v>
                </c:pt>
                <c:pt idx="19">
                  <c:v>1.85095504459807</c:v>
                </c:pt>
                <c:pt idx="20">
                  <c:v>0</c:v>
                </c:pt>
                <c:pt idx="21">
                  <c:v>0</c:v>
                </c:pt>
                <c:pt idx="22">
                  <c:v>0</c:v>
                </c:pt>
                <c:pt idx="23">
                  <c:v>0</c:v>
                </c:pt>
              </c:numCache>
            </c:numRef>
          </c:val>
          <c:extLst>
            <c:ext xmlns:c16="http://schemas.microsoft.com/office/drawing/2014/chart" uri="{C3380CC4-5D6E-409C-BE32-E72D297353CC}">
              <c16:uniqueId val="{00000008-CFB8-4284-B6FE-191A2AB4BB99}"/>
            </c:ext>
          </c:extLst>
        </c:ser>
        <c:ser>
          <c:idx val="2"/>
          <c:order val="9"/>
          <c:tx>
            <c:strRef>
              <c:f>'   '!$A$132</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'!$B$132:$BB$132</c:f>
              <c:numCache>
                <c:formatCode>0.00</c:formatCode>
                <c:ptCount val="49"/>
                <c:pt idx="0">
                  <c:v>6.3172041846836308E-2</c:v>
                </c:pt>
                <c:pt idx="1">
                  <c:v>8.6915101561015229E-2</c:v>
                </c:pt>
                <c:pt idx="2">
                  <c:v>9.9610867895651128E-2</c:v>
                </c:pt>
                <c:pt idx="3">
                  <c:v>0.15328735563134105</c:v>
                </c:pt>
                <c:pt idx="4">
                  <c:v>0.28417233094724159</c:v>
                </c:pt>
                <c:pt idx="5">
                  <c:v>0.45084225124784416</c:v>
                </c:pt>
                <c:pt idx="6">
                  <c:v>0.63476385135582647</c:v>
                </c:pt>
                <c:pt idx="7">
                  <c:v>1.0068981324415032</c:v>
                </c:pt>
                <c:pt idx="8">
                  <c:v>1.1483553534626405</c:v>
                </c:pt>
                <c:pt idx="9">
                  <c:v>0.6991399825083856</c:v>
                </c:pt>
                <c:pt idx="10">
                  <c:v>0.70368623300701205</c:v>
                </c:pt>
                <c:pt idx="11">
                  <c:v>0.73359301046151559</c:v>
                </c:pt>
                <c:pt idx="12">
                  <c:v>0.60919237954102601</c:v>
                </c:pt>
                <c:pt idx="13">
                  <c:v>0.56318844144332214</c:v>
                </c:pt>
                <c:pt idx="14">
                  <c:v>0.55351411094604619</c:v>
                </c:pt>
                <c:pt idx="15">
                  <c:v>0.56387088814460762</c:v>
                </c:pt>
                <c:pt idx="16">
                  <c:v>0.59982917167771144</c:v>
                </c:pt>
                <c:pt idx="17">
                  <c:v>0.61412158553743657</c:v>
                </c:pt>
                <c:pt idx="18">
                  <c:v>0.66798981595643125</c:v>
                </c:pt>
                <c:pt idx="19">
                  <c:v>0.75446539128346091</c:v>
                </c:pt>
                <c:pt idx="20">
                  <c:v>0.72187186419040084</c:v>
                </c:pt>
                <c:pt idx="21">
                  <c:v>0.85960986327486877</c:v>
                </c:pt>
                <c:pt idx="22">
                  <c:v>0.8787742678554411</c:v>
                </c:pt>
                <c:pt idx="23">
                  <c:v>0.87750518834674684</c:v>
                </c:pt>
              </c:numCache>
            </c:numRef>
          </c:val>
          <c:extLst>
            <c:ext xmlns:c16="http://schemas.microsoft.com/office/drawing/2014/chart" uri="{C3380CC4-5D6E-409C-BE32-E72D297353CC}">
              <c16:uniqueId val="{00000009-CFB8-4284-B6FE-191A2AB4BB99}"/>
            </c:ext>
          </c:extLst>
        </c:ser>
        <c:dLbls>
          <c:showLegendKey val="0"/>
          <c:showVal val="0"/>
          <c:showCatName val="0"/>
          <c:showSerName val="0"/>
          <c:showPercent val="0"/>
          <c:showBubbleSize val="0"/>
        </c:dLbls>
        <c:gapWidth val="0"/>
        <c:overlap val="100"/>
        <c:axId val="2034821951"/>
        <c:axId val="1"/>
      </c:barChart>
      <c:barChart>
        <c:barDir val="col"/>
        <c:grouping val="stacked"/>
        <c:varyColors val="0"/>
        <c:ser>
          <c:idx val="5"/>
          <c:order val="10"/>
          <c:tx>
            <c:strRef>
              <c:f>'   '!$A$133</c:f>
              <c:strCache>
                <c:ptCount val="1"/>
              </c:strCache>
            </c:strRef>
          </c:tx>
          <c:spPr>
            <a:noFill/>
            <a:ln w="25400">
              <a:noFill/>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'!$B$133:$BB$133</c:f>
              <c:numCache>
                <c:formatCode>#,##0.00</c:formatCode>
                <c:ptCount val="49"/>
              </c:numCache>
            </c:numRef>
          </c:val>
          <c:extLst>
            <c:ext xmlns:c16="http://schemas.microsoft.com/office/drawing/2014/chart" uri="{C3380CC4-5D6E-409C-BE32-E72D297353CC}">
              <c16:uniqueId val="{0000000A-CFB8-4284-B6FE-191A2AB4BB99}"/>
            </c:ext>
          </c:extLst>
        </c:ser>
        <c:ser>
          <c:idx val="6"/>
          <c:order val="11"/>
          <c:tx>
            <c:strRef>
              <c:f>'   '!$A$134</c:f>
              <c:strCache>
                <c:ptCount val="1"/>
              </c:strCache>
            </c:strRef>
          </c:tx>
          <c:spPr>
            <a:noFill/>
            <a:ln w="25400">
              <a:noFill/>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'!$B$134:$BB$134</c:f>
              <c:numCache>
                <c:formatCode>#,##0</c:formatCode>
                <c:ptCount val="49"/>
              </c:numCache>
            </c:numRef>
          </c:val>
          <c:extLst>
            <c:ext xmlns:c16="http://schemas.microsoft.com/office/drawing/2014/chart" uri="{C3380CC4-5D6E-409C-BE32-E72D297353CC}">
              <c16:uniqueId val="{0000000B-CFB8-4284-B6FE-191A2AB4BB99}"/>
            </c:ext>
          </c:extLst>
        </c:ser>
        <c:ser>
          <c:idx val="7"/>
          <c:order val="12"/>
          <c:tx>
            <c:strRef>
              <c:f>'   '!$A$135</c:f>
              <c:strCache>
                <c:ptCount val="1"/>
              </c:strCache>
            </c:strRef>
          </c:tx>
          <c:spPr>
            <a:solidFill>
              <a:srgbClr val="99CC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'!$B$135:$BB$135</c:f>
              <c:numCache>
                <c:formatCode>#,##0</c:formatCode>
                <c:ptCount val="49"/>
              </c:numCache>
            </c:numRef>
          </c:val>
          <c:extLst>
            <c:ext xmlns:c16="http://schemas.microsoft.com/office/drawing/2014/chart" uri="{C3380CC4-5D6E-409C-BE32-E72D297353CC}">
              <c16:uniqueId val="{0000000C-CFB8-4284-B6FE-191A2AB4BB99}"/>
            </c:ext>
          </c:extLst>
        </c:ser>
        <c:ser>
          <c:idx val="8"/>
          <c:order val="13"/>
          <c:tx>
            <c:strRef>
              <c:f>'   '!$A$136</c:f>
              <c:strCache>
                <c:ptCount val="1"/>
              </c:strCache>
            </c:strRef>
          </c:tx>
          <c:spPr>
            <a:solidFill>
              <a:srgbClr val="FF99CC"/>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'!$B$136:$BB$136</c:f>
              <c:numCache>
                <c:formatCode>#,##0</c:formatCode>
                <c:ptCount val="49"/>
              </c:numCache>
            </c:numRef>
          </c:val>
          <c:extLst>
            <c:ext xmlns:c16="http://schemas.microsoft.com/office/drawing/2014/chart" uri="{C3380CC4-5D6E-409C-BE32-E72D297353CC}">
              <c16:uniqueId val="{0000000D-CFB8-4284-B6FE-191A2AB4BB99}"/>
            </c:ext>
          </c:extLst>
        </c:ser>
        <c:ser>
          <c:idx val="12"/>
          <c:order val="14"/>
          <c:tx>
            <c:strRef>
              <c:f>'   '!$A$137</c:f>
              <c:strCache>
                <c:ptCount val="1"/>
              </c:strCache>
            </c:strRef>
          </c:tx>
          <c:spPr>
            <a:solidFill>
              <a:srgbClr val="FF66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'!$B$137:$BB$137</c:f>
              <c:numCache>
                <c:formatCode>#,##0</c:formatCode>
                <c:ptCount val="49"/>
              </c:numCache>
            </c:numRef>
          </c:val>
          <c:extLst>
            <c:ext xmlns:c16="http://schemas.microsoft.com/office/drawing/2014/chart" uri="{C3380CC4-5D6E-409C-BE32-E72D297353CC}">
              <c16:uniqueId val="{0000000E-CFB8-4284-B6FE-191A2AB4BB99}"/>
            </c:ext>
          </c:extLst>
        </c:ser>
        <c:ser>
          <c:idx val="13"/>
          <c:order val="15"/>
          <c:tx>
            <c:strRef>
              <c:f>'   '!$A$138</c:f>
              <c:strCache>
                <c:ptCount val="1"/>
                <c:pt idx="0">
                  <c:v>Belgium</c:v>
                </c:pt>
              </c:strCache>
            </c:strRef>
          </c:tx>
          <c:spPr>
            <a:solidFill>
              <a:srgbClr val="99CC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'!$B$138:$BB$138</c:f>
              <c:numCache>
                <c:formatCode>General</c:formatCode>
                <c:ptCount val="49"/>
                <c:pt idx="25" formatCode="0.00">
                  <c:v>5.7827068193190001E-2</c:v>
                </c:pt>
                <c:pt idx="26" formatCode="0.00">
                  <c:v>3.8815451774000004E-2</c:v>
                </c:pt>
                <c:pt idx="27" formatCode="0.00">
                  <c:v>4.5770745806399997E-2</c:v>
                </c:pt>
                <c:pt idx="28" formatCode="0.00">
                  <c:v>7.2635572564800022E-2</c:v>
                </c:pt>
                <c:pt idx="29" formatCode="0.00">
                  <c:v>0.11372824575909998</c:v>
                </c:pt>
                <c:pt idx="30" formatCode="0.00">
                  <c:v>0.18501900258269999</c:v>
                </c:pt>
                <c:pt idx="31" formatCode="0.00">
                  <c:v>0.22241065828720002</c:v>
                </c:pt>
                <c:pt idx="32" formatCode="0.00">
                  <c:v>0.29943432018900001</c:v>
                </c:pt>
                <c:pt idx="33" formatCode="0.00">
                  <c:v>0.40023150739200003</c:v>
                </c:pt>
                <c:pt idx="34" formatCode="0.00">
                  <c:v>0.32938294196279999</c:v>
                </c:pt>
                <c:pt idx="35" formatCode="0.00">
                  <c:v>0.40545812788920005</c:v>
                </c:pt>
                <c:pt idx="36" formatCode="0.00">
                  <c:v>0.39923658983999999</c:v>
                </c:pt>
                <c:pt idx="37" formatCode="0.00">
                  <c:v>0.36237722843519993</c:v>
                </c:pt>
                <c:pt idx="38" formatCode="0.00">
                  <c:v>0.33501489973410004</c:v>
                </c:pt>
                <c:pt idx="39" formatCode="0.00">
                  <c:v>0.35684006991849992</c:v>
                </c:pt>
                <c:pt idx="40" formatCode="0.00">
                  <c:v>0.31603840221449997</c:v>
                </c:pt>
                <c:pt idx="41" formatCode="0.00">
                  <c:v>0.29229712821460002</c:v>
                </c:pt>
                <c:pt idx="42" formatCode="0.00">
                  <c:v>0.29247672265239993</c:v>
                </c:pt>
                <c:pt idx="43" formatCode="0.00">
                  <c:v>0.29932716629999995</c:v>
                </c:pt>
                <c:pt idx="44" formatCode="0.00">
                  <c:v>0.31005772866949999</c:v>
                </c:pt>
                <c:pt idx="45" formatCode="0.00">
                  <c:v>0.34459101017320004</c:v>
                </c:pt>
                <c:pt idx="46" formatCode="0.00">
                  <c:v>0.52682752120010001</c:v>
                </c:pt>
                <c:pt idx="47" formatCode="0.00">
                  <c:v>0.54241098268499999</c:v>
                </c:pt>
                <c:pt idx="48" formatCode="0.00">
                  <c:v>0.38928469851589997</c:v>
                </c:pt>
              </c:numCache>
            </c:numRef>
          </c:val>
          <c:extLst>
            <c:ext xmlns:c16="http://schemas.microsoft.com/office/drawing/2014/chart" uri="{C3380CC4-5D6E-409C-BE32-E72D297353CC}">
              <c16:uniqueId val="{0000000F-CFB8-4284-B6FE-191A2AB4BB99}"/>
            </c:ext>
          </c:extLst>
        </c:ser>
        <c:ser>
          <c:idx val="16"/>
          <c:order val="16"/>
          <c:tx>
            <c:strRef>
              <c:f>'   '!$A$139</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'!$B$139:$BB$139</c:f>
              <c:numCache>
                <c:formatCode>General</c:formatCode>
                <c:ptCount val="49"/>
                <c:pt idx="25" formatCode="0.00">
                  <c:v>1.4547252028488002E-2</c:v>
                </c:pt>
                <c:pt idx="26" formatCode="0.00">
                  <c:v>1.7366893955600003E-2</c:v>
                </c:pt>
                <c:pt idx="27" formatCode="0.00">
                  <c:v>3.2768603966399995E-2</c:v>
                </c:pt>
                <c:pt idx="28" formatCode="0.00">
                  <c:v>5.8533811649599997E-2</c:v>
                </c:pt>
                <c:pt idx="29" formatCode="0.00">
                  <c:v>0.1005252722327</c:v>
                </c:pt>
                <c:pt idx="30" formatCode="0.00">
                  <c:v>0.15450714776640001</c:v>
                </c:pt>
                <c:pt idx="31" formatCode="0.00">
                  <c:v>0.19155449546119999</c:v>
                </c:pt>
                <c:pt idx="32" formatCode="0.00">
                  <c:v>0.25484240143350001</c:v>
                </c:pt>
                <c:pt idx="33" formatCode="0.00">
                  <c:v>0.28582060959479999</c:v>
                </c:pt>
                <c:pt idx="34" formatCode="0.00">
                  <c:v>0.18381144866039997</c:v>
                </c:pt>
                <c:pt idx="35" formatCode="0.00">
                  <c:v>0.24559689516750002</c:v>
                </c:pt>
                <c:pt idx="36" formatCode="0.00">
                  <c:v>0.20628397809599996</c:v>
                </c:pt>
                <c:pt idx="37" formatCode="0.00">
                  <c:v>0.17493184892479996</c:v>
                </c:pt>
                <c:pt idx="38" formatCode="0.00">
                  <c:v>0.16120446988080001</c:v>
                </c:pt>
                <c:pt idx="39" formatCode="0.00">
                  <c:v>0.17636402776750001</c:v>
                </c:pt>
                <c:pt idx="40" formatCode="0.00">
                  <c:v>0.17074070647199999</c:v>
                </c:pt>
                <c:pt idx="41" formatCode="0.00">
                  <c:v>0.1420563492728</c:v>
                </c:pt>
                <c:pt idx="42" formatCode="0.00">
                  <c:v>0.14322119697599997</c:v>
                </c:pt>
                <c:pt idx="43" formatCode="0.00">
                  <c:v>0.129135563974</c:v>
                </c:pt>
                <c:pt idx="44" formatCode="0.00">
                  <c:v>0.12499604399199998</c:v>
                </c:pt>
                <c:pt idx="45" formatCode="0.00">
                  <c:v>0.1247948371132</c:v>
                </c:pt>
                <c:pt idx="46" formatCode="0.00">
                  <c:v>0.18032873492950002</c:v>
                </c:pt>
                <c:pt idx="47" formatCode="0.00">
                  <c:v>0.13681273296599999</c:v>
                </c:pt>
                <c:pt idx="48" formatCode="0.00">
                  <c:v>0.1491203831964</c:v>
                </c:pt>
              </c:numCache>
            </c:numRef>
          </c:val>
          <c:extLst>
            <c:ext xmlns:c16="http://schemas.microsoft.com/office/drawing/2014/chart" uri="{C3380CC4-5D6E-409C-BE32-E72D297353CC}">
              <c16:uniqueId val="{00000010-CFB8-4284-B6FE-191A2AB4BB99}"/>
            </c:ext>
          </c:extLst>
        </c:ser>
        <c:ser>
          <c:idx val="17"/>
          <c:order val="17"/>
          <c:tx>
            <c:strRef>
              <c:f>'   '!$A$140</c:f>
              <c:strCache>
                <c:ptCount val="1"/>
                <c:pt idx="0">
                  <c:v>France</c:v>
                </c:pt>
              </c:strCache>
            </c:strRef>
          </c:tx>
          <c:spPr>
            <a:solidFill>
              <a:srgbClr val="FF99CC"/>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'!$B$140:$BB$140</c:f>
              <c:numCache>
                <c:formatCode>General</c:formatCode>
                <c:ptCount val="49"/>
                <c:pt idx="25" formatCode="0.00">
                  <c:v>8.5974562285649994E-2</c:v>
                </c:pt>
                <c:pt idx="26" formatCode="0.00">
                  <c:v>9.69837931904E-2</c:v>
                </c:pt>
                <c:pt idx="27" formatCode="0.00">
                  <c:v>0.11487247709760003</c:v>
                </c:pt>
                <c:pt idx="28" formatCode="0.00">
                  <c:v>0.14880600146719999</c:v>
                </c:pt>
                <c:pt idx="29" formatCode="0.00">
                  <c:v>0.22089977893550003</c:v>
                </c:pt>
                <c:pt idx="30" formatCode="0.00">
                  <c:v>0.33501126292920003</c:v>
                </c:pt>
                <c:pt idx="31" formatCode="0.00">
                  <c:v>0.38634652789920004</c:v>
                </c:pt>
                <c:pt idx="32" formatCode="0.00">
                  <c:v>0.5757147486855001</c:v>
                </c:pt>
                <c:pt idx="33" formatCode="0.00">
                  <c:v>0.68931141272840002</c:v>
                </c:pt>
                <c:pt idx="34" formatCode="0.00">
                  <c:v>0.62061816669159997</c:v>
                </c:pt>
                <c:pt idx="35" formatCode="0.00">
                  <c:v>0.85555732078440005</c:v>
                </c:pt>
                <c:pt idx="36" formatCode="0.00">
                  <c:v>0.86623799611199992</c:v>
                </c:pt>
                <c:pt idx="37" formatCode="0.00">
                  <c:v>0.87883778810079982</c:v>
                </c:pt>
                <c:pt idx="38" formatCode="0.00">
                  <c:v>0.69862796137409999</c:v>
                </c:pt>
                <c:pt idx="39" formatCode="0.00">
                  <c:v>0.76085844826099991</c:v>
                </c:pt>
                <c:pt idx="40" formatCode="0.00">
                  <c:v>0.66670956400649994</c:v>
                </c:pt>
                <c:pt idx="41" formatCode="0.00">
                  <c:v>0.67428705856240001</c:v>
                </c:pt>
                <c:pt idx="42" formatCode="0.00">
                  <c:v>0.70688794580689995</c:v>
                </c:pt>
                <c:pt idx="43" formatCode="0.00">
                  <c:v>0.79427562256100015</c:v>
                </c:pt>
                <c:pt idx="44" formatCode="0.00">
                  <c:v>0.75382444220800016</c:v>
                </c:pt>
                <c:pt idx="45" formatCode="0.00">
                  <c:v>0.7365121155983998</c:v>
                </c:pt>
                <c:pt idx="46" formatCode="0.00">
                  <c:v>1.0233368354021999</c:v>
                </c:pt>
                <c:pt idx="47" formatCode="0.00">
                  <c:v>1.0183863294540001</c:v>
                </c:pt>
                <c:pt idx="48" formatCode="0.00">
                  <c:v>0.85090471331909989</c:v>
                </c:pt>
              </c:numCache>
            </c:numRef>
          </c:val>
          <c:extLst>
            <c:ext xmlns:c16="http://schemas.microsoft.com/office/drawing/2014/chart" uri="{C3380CC4-5D6E-409C-BE32-E72D297353CC}">
              <c16:uniqueId val="{00000011-CFB8-4284-B6FE-191A2AB4BB99}"/>
            </c:ext>
          </c:extLst>
        </c:ser>
        <c:ser>
          <c:idx val="18"/>
          <c:order val="18"/>
          <c:tx>
            <c:strRef>
              <c:f>'   '!$A$141</c:f>
              <c:strCache>
                <c:ptCount val="1"/>
                <c:pt idx="0">
                  <c:v>Germany</c:v>
                </c:pt>
              </c:strCache>
            </c:strRef>
          </c:tx>
          <c:spPr>
            <a:solidFill>
              <a:srgbClr val="FF66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'!$B$141:$BB$141</c:f>
              <c:numCache>
                <c:formatCode>General</c:formatCode>
                <c:ptCount val="49"/>
                <c:pt idx="25" formatCode="0.00">
                  <c:v>0.15652307601641099</c:v>
                </c:pt>
                <c:pt idx="26" formatCode="0.00">
                  <c:v>0.15840930642279999</c:v>
                </c:pt>
                <c:pt idx="27" formatCode="0.00">
                  <c:v>0.1635489940224</c:v>
                </c:pt>
                <c:pt idx="28" formatCode="0.00">
                  <c:v>0.24386399758560004</c:v>
                </c:pt>
                <c:pt idx="29" formatCode="0.00">
                  <c:v>0.32452753803610002</c:v>
                </c:pt>
                <c:pt idx="30" formatCode="0.00">
                  <c:v>0.39148390920210008</c:v>
                </c:pt>
                <c:pt idx="31" formatCode="0.00">
                  <c:v>0.47067304075839994</c:v>
                </c:pt>
                <c:pt idx="32" formatCode="0.00">
                  <c:v>0.68761535280250008</c:v>
                </c:pt>
                <c:pt idx="33" formatCode="0.00">
                  <c:v>0.77324377813120004</c:v>
                </c:pt>
                <c:pt idx="34" formatCode="0.00">
                  <c:v>0.77515195855240004</c:v>
                </c:pt>
                <c:pt idx="35" formatCode="0.00">
                  <c:v>0.93801017883420001</c:v>
                </c:pt>
                <c:pt idx="36" formatCode="0.00">
                  <c:v>0.94348878028799998</c:v>
                </c:pt>
                <c:pt idx="37" formatCode="0.00">
                  <c:v>0.95262275616640002</c:v>
                </c:pt>
                <c:pt idx="38" formatCode="0.00">
                  <c:v>0.90932361823230023</c:v>
                </c:pt>
                <c:pt idx="39" formatCode="0.00">
                  <c:v>1.010854000003</c:v>
                </c:pt>
                <c:pt idx="40" formatCode="0.00">
                  <c:v>0.89469458458100015</c:v>
                </c:pt>
                <c:pt idx="41" formatCode="0.00">
                  <c:v>0.85319471337090003</c:v>
                </c:pt>
                <c:pt idx="42" formatCode="0.00">
                  <c:v>0.90874793051899994</c:v>
                </c:pt>
                <c:pt idx="43" formatCode="0.00">
                  <c:v>0.92430271398700004</c:v>
                </c:pt>
                <c:pt idx="44" formatCode="0.00">
                  <c:v>0.930093711584</c:v>
                </c:pt>
                <c:pt idx="45" formatCode="0.00">
                  <c:v>0.98366100208520013</c:v>
                </c:pt>
                <c:pt idx="46" formatCode="0.00">
                  <c:v>1.3039033218956999</c:v>
                </c:pt>
                <c:pt idx="47" formatCode="0.00">
                  <c:v>1.3064882024609996</c:v>
                </c:pt>
                <c:pt idx="48" formatCode="0.00">
                  <c:v>0.87566967423539988</c:v>
                </c:pt>
              </c:numCache>
            </c:numRef>
          </c:val>
          <c:extLst>
            <c:ext xmlns:c16="http://schemas.microsoft.com/office/drawing/2014/chart" uri="{C3380CC4-5D6E-409C-BE32-E72D297353CC}">
              <c16:uniqueId val="{00000012-CFB8-4284-B6FE-191A2AB4BB99}"/>
            </c:ext>
          </c:extLst>
        </c:ser>
        <c:ser>
          <c:idx val="19"/>
          <c:order val="19"/>
          <c:tx>
            <c:strRef>
              <c:f>'   '!$A$142</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'!$B$142:$BB$142</c:f>
              <c:numCache>
                <c:formatCode>General</c:formatCode>
                <c:ptCount val="49"/>
                <c:pt idx="25" formatCode="0.00">
                  <c:v>5.8386175475514002E-2</c:v>
                </c:pt>
                <c:pt idx="26" formatCode="0.00">
                  <c:v>6.0467197946799993E-2</c:v>
                </c:pt>
                <c:pt idx="27" formatCode="0.00">
                  <c:v>6.1939794715200003E-2</c:v>
                </c:pt>
                <c:pt idx="28" formatCode="0.00">
                  <c:v>8.6830281921600014E-2</c:v>
                </c:pt>
                <c:pt idx="29" formatCode="0.00">
                  <c:v>0.14219123024190003</c:v>
                </c:pt>
                <c:pt idx="30" formatCode="0.00">
                  <c:v>0.18478948479420002</c:v>
                </c:pt>
                <c:pt idx="31" formatCode="0.00">
                  <c:v>0.2490015152676</c:v>
                </c:pt>
                <c:pt idx="32" formatCode="0.00">
                  <c:v>0.38194952535049997</c:v>
                </c:pt>
                <c:pt idx="33" formatCode="0.00">
                  <c:v>0.42079067925120006</c:v>
                </c:pt>
                <c:pt idx="34" formatCode="0.00">
                  <c:v>0.31996593581479998</c:v>
                </c:pt>
                <c:pt idx="35" formatCode="0.00">
                  <c:v>0.35269124438970006</c:v>
                </c:pt>
                <c:pt idx="36" formatCode="0.00">
                  <c:v>0.37563222312</c:v>
                </c:pt>
                <c:pt idx="37" formatCode="0.00">
                  <c:v>0.28982261183040003</c:v>
                </c:pt>
                <c:pt idx="38" formatCode="0.00">
                  <c:v>0.25445215717530006</c:v>
                </c:pt>
                <c:pt idx="39" formatCode="0.00">
                  <c:v>0.2851723784845</c:v>
                </c:pt>
                <c:pt idx="40" formatCode="0.00">
                  <c:v>0.253509686066</c:v>
                </c:pt>
                <c:pt idx="41" formatCode="0.00">
                  <c:v>0.25072645712170005</c:v>
                </c:pt>
                <c:pt idx="42" formatCode="0.00">
                  <c:v>0.27857508068390002</c:v>
                </c:pt>
                <c:pt idx="43" formatCode="0.00">
                  <c:v>0.29149745280799999</c:v>
                </c:pt>
                <c:pt idx="44" formatCode="0.00">
                  <c:v>0.29740849257199997</c:v>
                </c:pt>
                <c:pt idx="45" formatCode="0.00">
                  <c:v>0.24222585485860001</c:v>
                </c:pt>
                <c:pt idx="46" formatCode="0.00">
                  <c:v>0.36915342724189992</c:v>
                </c:pt>
                <c:pt idx="47" formatCode="0.00">
                  <c:v>0.42633333814499996</c:v>
                </c:pt>
                <c:pt idx="48" formatCode="0.00">
                  <c:v>0.3182608315271</c:v>
                </c:pt>
              </c:numCache>
            </c:numRef>
          </c:val>
          <c:extLst>
            <c:ext xmlns:c16="http://schemas.microsoft.com/office/drawing/2014/chart" uri="{C3380CC4-5D6E-409C-BE32-E72D297353CC}">
              <c16:uniqueId val="{00000013-CFB8-4284-B6FE-191A2AB4BB99}"/>
            </c:ext>
          </c:extLst>
        </c:ser>
        <c:ser>
          <c:idx val="20"/>
          <c:order val="20"/>
          <c:tx>
            <c:strRef>
              <c:f>'   '!$A$143</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'!$B$143:$BB$143</c:f>
              <c:numCache>
                <c:formatCode>General</c:formatCode>
                <c:ptCount val="49"/>
                <c:pt idx="25" formatCode="0.00">
                  <c:v>9.0126474262872014E-2</c:v>
                </c:pt>
                <c:pt idx="26" formatCode="0.00">
                  <c:v>9.1948698644400001E-2</c:v>
                </c:pt>
                <c:pt idx="27" formatCode="0.00">
                  <c:v>0.101475711792</c:v>
                </c:pt>
                <c:pt idx="28" formatCode="0.00">
                  <c:v>0.13397765721759999</c:v>
                </c:pt>
                <c:pt idx="29" formatCode="0.00">
                  <c:v>0.17922921974020001</c:v>
                </c:pt>
                <c:pt idx="30" formatCode="0.00">
                  <c:v>0.2212003629264</c:v>
                </c:pt>
                <c:pt idx="31" formatCode="0.00">
                  <c:v>0.28869491860520002</c:v>
                </c:pt>
                <c:pt idx="32" formatCode="0.00">
                  <c:v>0.41502017687799997</c:v>
                </c:pt>
                <c:pt idx="33" formatCode="0.00">
                  <c:v>0.5477332107556</c:v>
                </c:pt>
                <c:pt idx="34" formatCode="0.00">
                  <c:v>0.46180312689280006</c:v>
                </c:pt>
                <c:pt idx="35" formatCode="0.00">
                  <c:v>0.53740247703119992</c:v>
                </c:pt>
                <c:pt idx="36" formatCode="0.00">
                  <c:v>0.51569229537600014</c:v>
                </c:pt>
                <c:pt idx="37" formatCode="0.00">
                  <c:v>0.51068089328959987</c:v>
                </c:pt>
                <c:pt idx="38" formatCode="0.00">
                  <c:v>0.458911474785</c:v>
                </c:pt>
                <c:pt idx="39" formatCode="0.00">
                  <c:v>0.51170328436300005</c:v>
                </c:pt>
                <c:pt idx="40" formatCode="0.00">
                  <c:v>0.4746950826345</c:v>
                </c:pt>
                <c:pt idx="41" formatCode="0.00">
                  <c:v>0.46412770718309998</c:v>
                </c:pt>
                <c:pt idx="42" formatCode="0.00">
                  <c:v>0.51015138963932005</c:v>
                </c:pt>
                <c:pt idx="43" formatCode="0.00">
                  <c:v>0.55222872776100007</c:v>
                </c:pt>
                <c:pt idx="44" formatCode="0.00">
                  <c:v>0.59696108400949988</c:v>
                </c:pt>
                <c:pt idx="45" formatCode="0.00">
                  <c:v>0.63018672330160008</c:v>
                </c:pt>
                <c:pt idx="46" formatCode="0.00">
                  <c:v>0.86366481343020018</c:v>
                </c:pt>
                <c:pt idx="47" formatCode="0.00">
                  <c:v>0.84226641431399996</c:v>
                </c:pt>
                <c:pt idx="48" formatCode="0.00">
                  <c:v>0.65885477702659989</c:v>
                </c:pt>
              </c:numCache>
            </c:numRef>
          </c:val>
          <c:extLst>
            <c:ext xmlns:c16="http://schemas.microsoft.com/office/drawing/2014/chart" uri="{C3380CC4-5D6E-409C-BE32-E72D297353CC}">
              <c16:uniqueId val="{00000014-CFB8-4284-B6FE-191A2AB4BB99}"/>
            </c:ext>
          </c:extLst>
        </c:ser>
        <c:ser>
          <c:idx val="21"/>
          <c:order val="21"/>
          <c:tx>
            <c:strRef>
              <c:f>'   '!$A$144</c:f>
              <c:strCache>
                <c:ptCount val="1"/>
                <c:pt idx="0">
                  <c:v>Spain</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C0C0C0" mc:Ignorable="a14" a14:legacySpreadsheetColorIndex="22"/>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'!$B$144:$BB$144</c:f>
              <c:numCache>
                <c:formatCode>General</c:formatCode>
                <c:ptCount val="49"/>
                <c:pt idx="25" formatCode="0.00">
                  <c:v>5.2872095955566994E-2</c:v>
                </c:pt>
                <c:pt idx="26" formatCode="0.00">
                  <c:v>5.7179199578799994E-2</c:v>
                </c:pt>
                <c:pt idx="27" formatCode="0.00">
                  <c:v>6.942485415840001E-2</c:v>
                </c:pt>
                <c:pt idx="28" formatCode="0.00">
                  <c:v>0.13214675458880001</c:v>
                </c:pt>
                <c:pt idx="29" formatCode="0.00">
                  <c:v>0.19880958149359998</c:v>
                </c:pt>
                <c:pt idx="30" formatCode="0.00">
                  <c:v>0.29298583863120004</c:v>
                </c:pt>
                <c:pt idx="31" formatCode="0.00">
                  <c:v>0.38110644578280006</c:v>
                </c:pt>
                <c:pt idx="32" formatCode="0.00">
                  <c:v>0.5147778481145</c:v>
                </c:pt>
                <c:pt idx="33" formatCode="0.00">
                  <c:v>0.47315977078520005</c:v>
                </c:pt>
                <c:pt idx="34" formatCode="0.00">
                  <c:v>0.28692976027320005</c:v>
                </c:pt>
                <c:pt idx="35" formatCode="0.00">
                  <c:v>0.34022532802500005</c:v>
                </c:pt>
                <c:pt idx="36" formatCode="0.00">
                  <c:v>0.28265773127999999</c:v>
                </c:pt>
                <c:pt idx="37" formatCode="0.00">
                  <c:v>0.21873938929919998</c:v>
                </c:pt>
                <c:pt idx="38" formatCode="0.00">
                  <c:v>0.18062452314810001</c:v>
                </c:pt>
                <c:pt idx="39" formatCode="0.00">
                  <c:v>0.21550207218700002</c:v>
                </c:pt>
                <c:pt idx="40" formatCode="0.00">
                  <c:v>0.21058307559099995</c:v>
                </c:pt>
                <c:pt idx="41" formatCode="0.00">
                  <c:v>0.22272807912029999</c:v>
                </c:pt>
                <c:pt idx="42" formatCode="0.00">
                  <c:v>0.24651725843029995</c:v>
                </c:pt>
                <c:pt idx="43" formatCode="0.00">
                  <c:v>0.255101425514</c:v>
                </c:pt>
                <c:pt idx="44" formatCode="0.00">
                  <c:v>0.26740171012000002</c:v>
                </c:pt>
                <c:pt idx="45" formatCode="0.00">
                  <c:v>0.24729638791040007</c:v>
                </c:pt>
                <c:pt idx="46" formatCode="0.00">
                  <c:v>0.38415872297130005</c:v>
                </c:pt>
                <c:pt idx="47" formatCode="0.00">
                  <c:v>0.40749548720399997</c:v>
                </c:pt>
                <c:pt idx="48" formatCode="0.00">
                  <c:v>0.31821712213719988</c:v>
                </c:pt>
              </c:numCache>
            </c:numRef>
          </c:val>
          <c:extLst>
            <c:ext xmlns:c16="http://schemas.microsoft.com/office/drawing/2014/chart" uri="{C3380CC4-5D6E-409C-BE32-E72D297353CC}">
              <c16:uniqueId val="{00000015-CFB8-4284-B6FE-191A2AB4BB99}"/>
            </c:ext>
          </c:extLst>
        </c:ser>
        <c:ser>
          <c:idx val="22"/>
          <c:order val="22"/>
          <c:tx>
            <c:strRef>
              <c:f>'   '!$A$145</c:f>
              <c:strCache>
                <c:ptCount val="1"/>
                <c:pt idx="0">
                  <c:v>Sweden</c:v>
                </c:pt>
              </c:strCache>
            </c:strRef>
          </c:tx>
          <c:spPr>
            <a:solidFill>
              <a:srgbClr val="80008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'!$B$145:$BB$145</c:f>
              <c:numCache>
                <c:formatCode>General</c:formatCode>
                <c:ptCount val="49"/>
                <c:pt idx="25" formatCode="0.00">
                  <c:v>3.5635288412756996E-2</c:v>
                </c:pt>
                <c:pt idx="26" formatCode="0.00">
                  <c:v>3.5904950597200003E-2</c:v>
                </c:pt>
                <c:pt idx="27" formatCode="0.00">
                  <c:v>4.7130619785599993E-2</c:v>
                </c:pt>
                <c:pt idx="28" formatCode="0.00">
                  <c:v>6.9560239078400005E-2</c:v>
                </c:pt>
                <c:pt idx="29" formatCode="0.00">
                  <c:v>9.9736429413600003E-2</c:v>
                </c:pt>
                <c:pt idx="30" formatCode="0.00">
                  <c:v>0.13850968886040002</c:v>
                </c:pt>
                <c:pt idx="31" formatCode="0.00">
                  <c:v>0.17821804338</c:v>
                </c:pt>
                <c:pt idx="32" formatCode="0.00">
                  <c:v>0.25762800709700001</c:v>
                </c:pt>
                <c:pt idx="33" formatCode="0.00">
                  <c:v>0.26196378500080009</c:v>
                </c:pt>
                <c:pt idx="34" formatCode="0.00">
                  <c:v>0.17801861551319997</c:v>
                </c:pt>
                <c:pt idx="35" formatCode="0.00">
                  <c:v>0.22562270053470002</c:v>
                </c:pt>
                <c:pt idx="36" formatCode="0.00">
                  <c:v>0.229390571184</c:v>
                </c:pt>
                <c:pt idx="37" formatCode="0.00">
                  <c:v>0.2306214663808</c:v>
                </c:pt>
                <c:pt idx="38" formatCode="0.00">
                  <c:v>0.2018214932013</c:v>
                </c:pt>
                <c:pt idx="39" formatCode="0.00">
                  <c:v>0.23007022118250003</c:v>
                </c:pt>
                <c:pt idx="40" formatCode="0.00">
                  <c:v>0.21248749128950001</c:v>
                </c:pt>
                <c:pt idx="41" formatCode="0.00">
                  <c:v>0.17117091416520003</c:v>
                </c:pt>
                <c:pt idx="42" formatCode="0.00">
                  <c:v>0.16917944131660001</c:v>
                </c:pt>
                <c:pt idx="43" formatCode="0.00">
                  <c:v>0.174612847071</c:v>
                </c:pt>
                <c:pt idx="44" formatCode="0.00">
                  <c:v>0.16230778224649997</c:v>
                </c:pt>
                <c:pt idx="45" formatCode="0.00">
                  <c:v>0.1445213015846</c:v>
                </c:pt>
                <c:pt idx="46" formatCode="0.00">
                  <c:v>0.20344400680060004</c:v>
                </c:pt>
                <c:pt idx="47" formatCode="0.00">
                  <c:v>0.20398708629000001</c:v>
                </c:pt>
                <c:pt idx="48" formatCode="0.00">
                  <c:v>0.14079900981079999</c:v>
                </c:pt>
              </c:numCache>
            </c:numRef>
          </c:val>
          <c:extLst>
            <c:ext xmlns:c16="http://schemas.microsoft.com/office/drawing/2014/chart" uri="{C3380CC4-5D6E-409C-BE32-E72D297353CC}">
              <c16:uniqueId val="{00000016-CFB8-4284-B6FE-191A2AB4BB99}"/>
            </c:ext>
          </c:extLst>
        </c:ser>
        <c:ser>
          <c:idx val="23"/>
          <c:order val="23"/>
          <c:tx>
            <c:strRef>
              <c:f>'   '!$A$146</c:f>
              <c:strCache>
                <c:ptCount val="1"/>
                <c:pt idx="0">
                  <c:v>Italy</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'!$B$146:$BB$146</c:f>
              <c:numCache>
                <c:formatCode>General</c:formatCode>
                <c:ptCount val="49"/>
                <c:pt idx="25" formatCode="0.00">
                  <c:v>0.22746900841410303</c:v>
                </c:pt>
                <c:pt idx="26" formatCode="0.00">
                  <c:v>0.27734822580800006</c:v>
                </c:pt>
                <c:pt idx="27" formatCode="0.00">
                  <c:v>0.39652574046719996</c:v>
                </c:pt>
                <c:pt idx="28" formatCode="0.00">
                  <c:v>0.53736473782880001</c:v>
                </c:pt>
                <c:pt idx="29" formatCode="0.00">
                  <c:v>0.90100955489649992</c:v>
                </c:pt>
                <c:pt idx="30" formatCode="0.00">
                  <c:v>1.2139366063968</c:v>
                </c:pt>
                <c:pt idx="31" formatCode="0.00">
                  <c:v>1.5729302025188001</c:v>
                </c:pt>
                <c:pt idx="32" formatCode="0.00">
                  <c:v>2.130190069777</c:v>
                </c:pt>
                <c:pt idx="33" formatCode="0.00">
                  <c:v>1.9990015706632001</c:v>
                </c:pt>
                <c:pt idx="34" formatCode="0.00">
                  <c:v>1.6419590133099999</c:v>
                </c:pt>
                <c:pt idx="35" formatCode="0.00">
                  <c:v>1.8851503130441996</c:v>
                </c:pt>
                <c:pt idx="36" formatCode="0.00">
                  <c:v>1.7751397941599996</c:v>
                </c:pt>
                <c:pt idx="37" formatCode="0.00">
                  <c:v>1.9164869483056</c:v>
                </c:pt>
                <c:pt idx="38" formatCode="0.00">
                  <c:v>1.8019725252692997</c:v>
                </c:pt>
                <c:pt idx="39" formatCode="0.00">
                  <c:v>2.0513233511114999</c:v>
                </c:pt>
                <c:pt idx="40" formatCode="0.00">
                  <c:v>2.0781118888529995</c:v>
                </c:pt>
                <c:pt idx="41" formatCode="0.00">
                  <c:v>1.9671344866809002</c:v>
                </c:pt>
                <c:pt idx="42" formatCode="0.00">
                  <c:v>1.9857392227672999</c:v>
                </c:pt>
                <c:pt idx="43" formatCode="0.00">
                  <c:v>1.9040090467769997</c:v>
                </c:pt>
                <c:pt idx="44" formatCode="0.00">
                  <c:v>2.0416829898534998</c:v>
                </c:pt>
                <c:pt idx="45" formatCode="0.00">
                  <c:v>6.0607113717000005E-2</c:v>
                </c:pt>
                <c:pt idx="46" formatCode="0.00">
                  <c:v>6.2756113984500012E-2</c:v>
                </c:pt>
                <c:pt idx="47" formatCode="0.00">
                  <c:v>5.5874006954999993E-2</c:v>
                </c:pt>
                <c:pt idx="48" formatCode="0.00">
                  <c:v>5.7375654055499999E-2</c:v>
                </c:pt>
              </c:numCache>
            </c:numRef>
          </c:val>
          <c:extLst>
            <c:ext xmlns:c16="http://schemas.microsoft.com/office/drawing/2014/chart" uri="{C3380CC4-5D6E-409C-BE32-E72D297353CC}">
              <c16:uniqueId val="{00000017-CFB8-4284-B6FE-191A2AB4BB99}"/>
            </c:ext>
          </c:extLst>
        </c:ser>
        <c:ser>
          <c:idx val="24"/>
          <c:order val="24"/>
          <c:tx>
            <c:strRef>
              <c:f>'   '!$A$147</c:f>
              <c:strCache>
                <c:ptCount val="1"/>
                <c:pt idx="0">
                  <c:v>Others</c:v>
                </c:pt>
              </c:strCache>
            </c:strRef>
          </c:tx>
          <c:spPr>
            <a:solidFill>
              <a:srgbClr val="993300"/>
            </a:solidFill>
            <a:ln w="12700">
              <a:solidFill>
                <a:srgbClr val="000000"/>
              </a:solidFill>
              <a:prstDash val="solid"/>
            </a:ln>
          </c:spPr>
          <c:invertIfNegative val="0"/>
          <c:cat>
            <c:numRef>
              <c:f>'   '!$B$122:$BB$122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'!$B$147:$BB$147</c:f>
              <c:numCache>
                <c:formatCode>General</c:formatCode>
                <c:ptCount val="49"/>
                <c:pt idx="25" formatCode="0.00">
                  <c:v>5.178303436223803E-2</c:v>
                </c:pt>
                <c:pt idx="26" formatCode="0.00">
                  <c:v>6.7759808557200013E-2</c:v>
                </c:pt>
                <c:pt idx="27" formatCode="0.00">
                  <c:v>7.4674816206399888E-2</c:v>
                </c:pt>
                <c:pt idx="28" formatCode="0.00">
                  <c:v>0.12277045915360042</c:v>
                </c:pt>
                <c:pt idx="29" formatCode="0.00">
                  <c:v>0.22930197407719999</c:v>
                </c:pt>
                <c:pt idx="30" formatCode="0.00">
                  <c:v>0.35303382675990014</c:v>
                </c:pt>
                <c:pt idx="31" formatCode="0.00">
                  <c:v>0.4891641640215999</c:v>
                </c:pt>
                <c:pt idx="32" formatCode="0.00">
                  <c:v>0.77409483063100093</c:v>
                </c:pt>
                <c:pt idx="33" formatCode="0.00">
                  <c:v>0.8703754057188009</c:v>
                </c:pt>
                <c:pt idx="34" formatCode="0.00">
                  <c:v>0.51475888757040011</c:v>
                </c:pt>
                <c:pt idx="35" formatCode="0.00">
                  <c:v>0.52738018900829975</c:v>
                </c:pt>
                <c:pt idx="36" formatCode="0.00">
                  <c:v>0.51128500761600026</c:v>
                </c:pt>
                <c:pt idx="37" formatCode="0.00">
                  <c:v>0.45496311301760067</c:v>
                </c:pt>
                <c:pt idx="38" formatCode="0.00">
                  <c:v>0.42157695553439989</c:v>
                </c:pt>
                <c:pt idx="39" formatCode="0.00">
                  <c:v>0.33270876017050066</c:v>
                </c:pt>
                <c:pt idx="40" formatCode="0.00">
                  <c:v>0.44086923910750014</c:v>
                </c:pt>
                <c:pt idx="41" formatCode="0.00">
                  <c:v>0.46748703467239955</c:v>
                </c:pt>
                <c:pt idx="42" formatCode="0.00">
                  <c:v>0.50826543163110038</c:v>
                </c:pt>
                <c:pt idx="43" formatCode="0.00">
                  <c:v>0.56884932142210043</c:v>
                </c:pt>
                <c:pt idx="44" formatCode="0.00">
                  <c:v>0.65821296816549957</c:v>
                </c:pt>
                <c:pt idx="45" formatCode="0.00">
                  <c:v>0.63569776787354815</c:v>
                </c:pt>
                <c:pt idx="46" formatCode="0.00">
                  <c:v>0.99662140699060131</c:v>
                </c:pt>
                <c:pt idx="47" formatCode="0.00">
                  <c:v>0.93080431594800073</c:v>
                </c:pt>
                <c:pt idx="48" formatCode="0.00">
                  <c:v>0.8074896208400989</c:v>
                </c:pt>
              </c:numCache>
            </c:numRef>
          </c:val>
          <c:extLst>
            <c:ext xmlns:c16="http://schemas.microsoft.com/office/drawing/2014/chart" uri="{C3380CC4-5D6E-409C-BE32-E72D297353CC}">
              <c16:uniqueId val="{00000018-CFB8-4284-B6FE-191A2AB4BB99}"/>
            </c:ext>
          </c:extLst>
        </c:ser>
        <c:dLbls>
          <c:showLegendKey val="0"/>
          <c:showVal val="0"/>
          <c:showCatName val="0"/>
          <c:showSerName val="0"/>
          <c:showPercent val="0"/>
          <c:showBubbleSize val="0"/>
        </c:dLbls>
        <c:gapWidth val="0"/>
        <c:overlap val="100"/>
        <c:axId val="3"/>
        <c:axId val="4"/>
      </c:barChart>
      <c:catAx>
        <c:axId val="20348219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7.3"/>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219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7.3"/>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106942292120651"/>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3543624044154451E-2"/>
          <c:y val="0.86836182115553007"/>
          <c:w val="0.8916941341278066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864794794278325"/>
          <c:h val="0.61002001255839544"/>
        </c:manualLayout>
      </c:layout>
      <c:barChart>
        <c:barDir val="col"/>
        <c:grouping val="stacked"/>
        <c:varyColors val="0"/>
        <c:ser>
          <c:idx val="0"/>
          <c:order val="0"/>
          <c:tx>
            <c:strRef>
              <c:f>'   '!$A$183</c:f>
              <c:strCache>
                <c:ptCount val="1"/>
                <c:pt idx="0">
                  <c:v>Belgium</c:v>
                </c:pt>
              </c:strCache>
            </c:strRef>
          </c:tx>
          <c:spPr>
            <a:solidFill>
              <a:srgbClr val="99CC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'!$B$183:$BB$183</c:f>
              <c:numCache>
                <c:formatCode>0.00</c:formatCode>
                <c:ptCount val="49"/>
                <c:pt idx="0">
                  <c:v>9.1904410916666644E-3</c:v>
                </c:pt>
                <c:pt idx="1">
                  <c:v>1.5717192983333333E-2</c:v>
                </c:pt>
                <c:pt idx="2">
                  <c:v>1.6407049913888885E-2</c:v>
                </c:pt>
                <c:pt idx="3">
                  <c:v>3.4464138408333324E-2</c:v>
                </c:pt>
                <c:pt idx="4">
                  <c:v>2.9004259266666669E-2</c:v>
                </c:pt>
                <c:pt idx="5">
                  <c:v>3.9786841827777766E-2</c:v>
                </c:pt>
                <c:pt idx="6">
                  <c:v>7.381587537777777E-2</c:v>
                </c:pt>
                <c:pt idx="7">
                  <c:v>0.36768492111111106</c:v>
                </c:pt>
                <c:pt idx="8">
                  <c:v>0.10284839609738561</c:v>
                </c:pt>
                <c:pt idx="9">
                  <c:v>0.11134789273728067</c:v>
                </c:pt>
                <c:pt idx="10">
                  <c:v>0.11222265605555554</c:v>
                </c:pt>
                <c:pt idx="11">
                  <c:v>8.8862886107539701E-2</c:v>
                </c:pt>
                <c:pt idx="12">
                  <c:v>0.11899915247222222</c:v>
                </c:pt>
                <c:pt idx="13">
                  <c:v>0.19653689944999994</c:v>
                </c:pt>
                <c:pt idx="14">
                  <c:v>0.1223901396280303</c:v>
                </c:pt>
                <c:pt idx="15">
                  <c:v>8.9143656543803393E-2</c:v>
                </c:pt>
                <c:pt idx="16">
                  <c:v>8.8037325664947555E-2</c:v>
                </c:pt>
                <c:pt idx="17">
                  <c:v>9.9800624685087713E-2</c:v>
                </c:pt>
                <c:pt idx="18">
                  <c:v>0.10284489345972223</c:v>
                </c:pt>
                <c:pt idx="19">
                  <c:v>0.14666187610238091</c:v>
                </c:pt>
                <c:pt idx="20">
                  <c:v>0.15637512151499994</c:v>
                </c:pt>
                <c:pt idx="21">
                  <c:v>0.11443868112371795</c:v>
                </c:pt>
                <c:pt idx="22">
                  <c:v>0.16158301223012814</c:v>
                </c:pt>
                <c:pt idx="23">
                  <c:v>0.12888767033083331</c:v>
                </c:pt>
              </c:numCache>
            </c:numRef>
          </c:val>
          <c:extLst>
            <c:ext xmlns:c16="http://schemas.microsoft.com/office/drawing/2014/chart" uri="{C3380CC4-5D6E-409C-BE32-E72D297353CC}">
              <c16:uniqueId val="{00000000-9B20-4580-BE69-C9239B4F8331}"/>
            </c:ext>
          </c:extLst>
        </c:ser>
        <c:ser>
          <c:idx val="1"/>
          <c:order val="1"/>
          <c:tx>
            <c:strRef>
              <c:f>'   '!$A$184</c:f>
              <c:strCache>
                <c:ptCount val="1"/>
                <c:pt idx="0">
                  <c:v>France</c:v>
                </c:pt>
              </c:strCache>
            </c:strRef>
          </c:tx>
          <c:spPr>
            <a:solidFill>
              <a:srgbClr val="FF99CC"/>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'!$B$184:$BB$184</c:f>
              <c:numCache>
                <c:formatCode>0.00</c:formatCode>
                <c:ptCount val="49"/>
                <c:pt idx="0">
                  <c:v>5.0885057083333345E-2</c:v>
                </c:pt>
                <c:pt idx="1">
                  <c:v>6.8430924144444447E-2</c:v>
                </c:pt>
                <c:pt idx="2">
                  <c:v>3.9551201433333336E-2</c:v>
                </c:pt>
                <c:pt idx="3">
                  <c:v>4.6929025033333328E-2</c:v>
                </c:pt>
                <c:pt idx="4">
                  <c:v>7.0374322236111106E-2</c:v>
                </c:pt>
                <c:pt idx="5">
                  <c:v>0.11062388125833333</c:v>
                </c:pt>
                <c:pt idx="6">
                  <c:v>0.12875140617954545</c:v>
                </c:pt>
                <c:pt idx="7">
                  <c:v>0.30450959583333331</c:v>
                </c:pt>
                <c:pt idx="8">
                  <c:v>0.25396991243846145</c:v>
                </c:pt>
                <c:pt idx="9">
                  <c:v>0.27522149629166659</c:v>
                </c:pt>
                <c:pt idx="10">
                  <c:v>0.20490408931244802</c:v>
                </c:pt>
                <c:pt idx="11">
                  <c:v>0.14937324438055555</c:v>
                </c:pt>
                <c:pt idx="12">
                  <c:v>0.18049647195309829</c:v>
                </c:pt>
                <c:pt idx="13">
                  <c:v>0.17681176860897435</c:v>
                </c:pt>
                <c:pt idx="14">
                  <c:v>0.19694064892500002</c:v>
                </c:pt>
                <c:pt idx="15">
                  <c:v>0.19186479632518114</c:v>
                </c:pt>
                <c:pt idx="16">
                  <c:v>0.20887546240813493</c:v>
                </c:pt>
                <c:pt idx="17">
                  <c:v>0.20086608303214284</c:v>
                </c:pt>
                <c:pt idx="18">
                  <c:v>0.1890943561222222</c:v>
                </c:pt>
                <c:pt idx="19">
                  <c:v>0.20610751498935512</c:v>
                </c:pt>
                <c:pt idx="20">
                  <c:v>0.20013156335111107</c:v>
                </c:pt>
                <c:pt idx="21">
                  <c:v>0.20517236784780382</c:v>
                </c:pt>
                <c:pt idx="22">
                  <c:v>0.27934747664192688</c:v>
                </c:pt>
                <c:pt idx="23">
                  <c:v>4.465028333333302E-5</c:v>
                </c:pt>
              </c:numCache>
            </c:numRef>
          </c:val>
          <c:extLst>
            <c:ext xmlns:c16="http://schemas.microsoft.com/office/drawing/2014/chart" uri="{C3380CC4-5D6E-409C-BE32-E72D297353CC}">
              <c16:uniqueId val="{00000001-9B20-4580-BE69-C9239B4F8331}"/>
            </c:ext>
          </c:extLst>
        </c:ser>
        <c:ser>
          <c:idx val="9"/>
          <c:order val="2"/>
          <c:tx>
            <c:strRef>
              <c:f>'   '!$A$185</c:f>
              <c:strCache>
                <c:ptCount val="1"/>
                <c:pt idx="0">
                  <c:v>Germany</c:v>
                </c:pt>
              </c:strCache>
            </c:strRef>
          </c:tx>
          <c:spPr>
            <a:solidFill>
              <a:srgbClr val="FF66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'!$B$185:$BB$185</c:f>
              <c:numCache>
                <c:formatCode>0.00</c:formatCode>
                <c:ptCount val="49"/>
                <c:pt idx="0">
                  <c:v>6.4344142041666677E-2</c:v>
                </c:pt>
                <c:pt idx="1">
                  <c:v>6.1215878290501159E-2</c:v>
                </c:pt>
                <c:pt idx="2">
                  <c:v>6.0407102220979031E-2</c:v>
                </c:pt>
                <c:pt idx="3">
                  <c:v>7.5214315688005046E-2</c:v>
                </c:pt>
                <c:pt idx="4">
                  <c:v>9.7503927228613049E-2</c:v>
                </c:pt>
                <c:pt idx="5">
                  <c:v>0.12808393602222221</c:v>
                </c:pt>
                <c:pt idx="6">
                  <c:v>0.1682026766439394</c:v>
                </c:pt>
                <c:pt idx="7">
                  <c:v>0.26875506947777777</c:v>
                </c:pt>
                <c:pt idx="8">
                  <c:v>0.27774040338888889</c:v>
                </c:pt>
                <c:pt idx="9">
                  <c:v>0.27054197640897432</c:v>
                </c:pt>
                <c:pt idx="10">
                  <c:v>0.31017924638522731</c:v>
                </c:pt>
                <c:pt idx="11">
                  <c:v>0.30860968871944439</c:v>
                </c:pt>
                <c:pt idx="12">
                  <c:v>0.27255584956746026</c:v>
                </c:pt>
                <c:pt idx="13">
                  <c:v>0.26755452349764958</c:v>
                </c:pt>
                <c:pt idx="14">
                  <c:v>0.3149829837810606</c:v>
                </c:pt>
                <c:pt idx="15">
                  <c:v>0.30132539185585583</c:v>
                </c:pt>
                <c:pt idx="16">
                  <c:v>0.30424011728446959</c:v>
                </c:pt>
                <c:pt idx="17">
                  <c:v>0.32550757548168224</c:v>
                </c:pt>
                <c:pt idx="18">
                  <c:v>0.3052562264625</c:v>
                </c:pt>
                <c:pt idx="19">
                  <c:v>0.29914982303194443</c:v>
                </c:pt>
                <c:pt idx="20">
                  <c:v>0.32149373456999997</c:v>
                </c:pt>
                <c:pt idx="21">
                  <c:v>0.33292800131388878</c:v>
                </c:pt>
                <c:pt idx="22">
                  <c:v>0.47181895725861123</c:v>
                </c:pt>
                <c:pt idx="23">
                  <c:v>7.3788714999999981E-5</c:v>
                </c:pt>
              </c:numCache>
            </c:numRef>
          </c:val>
          <c:extLst>
            <c:ext xmlns:c16="http://schemas.microsoft.com/office/drawing/2014/chart" uri="{C3380CC4-5D6E-409C-BE32-E72D297353CC}">
              <c16:uniqueId val="{00000002-9B20-4580-BE69-C9239B4F8331}"/>
            </c:ext>
          </c:extLst>
        </c:ser>
        <c:ser>
          <c:idx val="4"/>
          <c:order val="3"/>
          <c:tx>
            <c:strRef>
              <c:f>'   '!$A$186</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'!$B$186:$BB$186</c:f>
              <c:numCache>
                <c:formatCode>0.00</c:formatCode>
                <c:ptCount val="49"/>
                <c:pt idx="0">
                  <c:v>4.3316090999999989E-3</c:v>
                </c:pt>
                <c:pt idx="1">
                  <c:v>3.6713001634615383E-3</c:v>
                </c:pt>
                <c:pt idx="2">
                  <c:v>4.2345202472222222E-3</c:v>
                </c:pt>
                <c:pt idx="3">
                  <c:v>5.1803742000000007E-3</c:v>
                </c:pt>
                <c:pt idx="4">
                  <c:v>1.2906165436111111E-2</c:v>
                </c:pt>
                <c:pt idx="5">
                  <c:v>2.8843496137499997E-2</c:v>
                </c:pt>
                <c:pt idx="6">
                  <c:v>4.5619499855555544E-2</c:v>
                </c:pt>
                <c:pt idx="7">
                  <c:v>0.11625387745392156</c:v>
                </c:pt>
                <c:pt idx="8">
                  <c:v>0.11311356203888884</c:v>
                </c:pt>
                <c:pt idx="9">
                  <c:v>0.11232038309999996</c:v>
                </c:pt>
                <c:pt idx="10">
                  <c:v>8.9622621083333326E-2</c:v>
                </c:pt>
                <c:pt idx="11">
                  <c:v>4.9541026241666668E-2</c:v>
                </c:pt>
                <c:pt idx="12">
                  <c:v>5.725264300000002E-2</c:v>
                </c:pt>
                <c:pt idx="13">
                  <c:v>7.767251800000001E-2</c:v>
                </c:pt>
                <c:pt idx="14">
                  <c:v>9.5819914251010094E-2</c:v>
                </c:pt>
                <c:pt idx="15">
                  <c:v>9.1322486500000008E-2</c:v>
                </c:pt>
                <c:pt idx="16">
                  <c:v>0.14515523863333335</c:v>
                </c:pt>
                <c:pt idx="17">
                  <c:v>9.0676030467780736E-2</c:v>
                </c:pt>
                <c:pt idx="18">
                  <c:v>9.6694386170085439E-2</c:v>
                </c:pt>
                <c:pt idx="19">
                  <c:v>0.11515796606666667</c:v>
                </c:pt>
                <c:pt idx="20">
                  <c:v>0.10304692866999998</c:v>
                </c:pt>
                <c:pt idx="21">
                  <c:v>0.20612946648000005</c:v>
                </c:pt>
                <c:pt idx="22">
                  <c:v>1.23165E-5</c:v>
                </c:pt>
                <c:pt idx="23">
                  <c:v>1.23165E-5</c:v>
                </c:pt>
              </c:numCache>
            </c:numRef>
          </c:val>
          <c:extLst>
            <c:ext xmlns:c16="http://schemas.microsoft.com/office/drawing/2014/chart" uri="{C3380CC4-5D6E-409C-BE32-E72D297353CC}">
              <c16:uniqueId val="{00000003-9B20-4580-BE69-C9239B4F8331}"/>
            </c:ext>
          </c:extLst>
        </c:ser>
        <c:ser>
          <c:idx val="10"/>
          <c:order val="4"/>
          <c:tx>
            <c:strRef>
              <c:f>'   '!$A$187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'!$B$187:$BB$187</c:f>
              <c:numCache>
                <c:formatCode>0.00</c:formatCode>
                <c:ptCount val="49"/>
                <c:pt idx="0">
                  <c:v>2.8686300516666662E-2</c:v>
                </c:pt>
                <c:pt idx="1">
                  <c:v>4.0139131891666666E-2</c:v>
                </c:pt>
                <c:pt idx="2">
                  <c:v>3.7278620047727265E-2</c:v>
                </c:pt>
                <c:pt idx="3">
                  <c:v>3.4855742408333334E-2</c:v>
                </c:pt>
                <c:pt idx="4">
                  <c:v>4.2593654291666665E-2</c:v>
                </c:pt>
                <c:pt idx="5">
                  <c:v>7.8955633891666654E-2</c:v>
                </c:pt>
                <c:pt idx="6">
                  <c:v>0.16395339936944445</c:v>
                </c:pt>
                <c:pt idx="7">
                  <c:v>0.51884475482500003</c:v>
                </c:pt>
                <c:pt idx="8">
                  <c:v>0.37746743304166663</c:v>
                </c:pt>
                <c:pt idx="9">
                  <c:v>0.26877998455128199</c:v>
                </c:pt>
                <c:pt idx="10">
                  <c:v>0.3068870130611111</c:v>
                </c:pt>
                <c:pt idx="11">
                  <c:v>0.25267053120833333</c:v>
                </c:pt>
                <c:pt idx="12">
                  <c:v>0.20308424549999995</c:v>
                </c:pt>
                <c:pt idx="13">
                  <c:v>0.22730123600000007</c:v>
                </c:pt>
                <c:pt idx="14">
                  <c:v>0.27593394714399766</c:v>
                </c:pt>
                <c:pt idx="15">
                  <c:v>0.25786513718333337</c:v>
                </c:pt>
                <c:pt idx="16">
                  <c:v>0.26089514815000003</c:v>
                </c:pt>
                <c:pt idx="17">
                  <c:v>0.28276265437628195</c:v>
                </c:pt>
                <c:pt idx="18">
                  <c:v>0.30416666041196577</c:v>
                </c:pt>
                <c:pt idx="19">
                  <c:v>0.3212471704999999</c:v>
                </c:pt>
                <c:pt idx="20">
                  <c:v>0.26988499510833336</c:v>
                </c:pt>
                <c:pt idx="21">
                  <c:v>0.27766516939999997</c:v>
                </c:pt>
                <c:pt idx="22">
                  <c:v>0.53629227519999989</c:v>
                </c:pt>
                <c:pt idx="23">
                  <c:v>3.8704400000000083E-5</c:v>
                </c:pt>
              </c:numCache>
            </c:numRef>
          </c:val>
          <c:extLst>
            <c:ext xmlns:c16="http://schemas.microsoft.com/office/drawing/2014/chart" uri="{C3380CC4-5D6E-409C-BE32-E72D297353CC}">
              <c16:uniqueId val="{00000004-9B20-4580-BE69-C9239B4F8331}"/>
            </c:ext>
          </c:extLst>
        </c:ser>
        <c:ser>
          <c:idx val="11"/>
          <c:order val="5"/>
          <c:tx>
            <c:strRef>
              <c:f>'   '!$A$188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'!$B$188:$BB$188</c:f>
              <c:numCache>
                <c:formatCode>0.00</c:formatCode>
                <c:ptCount val="49"/>
                <c:pt idx="0">
                  <c:v>3.3670045233333334E-2</c:v>
                </c:pt>
                <c:pt idx="1">
                  <c:v>3.0929195969444451E-2</c:v>
                </c:pt>
                <c:pt idx="2">
                  <c:v>3.6354188971969695E-2</c:v>
                </c:pt>
                <c:pt idx="3">
                  <c:v>3.8283983129545451E-2</c:v>
                </c:pt>
                <c:pt idx="4">
                  <c:v>5.4330955574999992E-2</c:v>
                </c:pt>
                <c:pt idx="5">
                  <c:v>8.325727728333332E-2</c:v>
                </c:pt>
                <c:pt idx="6">
                  <c:v>9.2502192696067811E-2</c:v>
                </c:pt>
                <c:pt idx="7">
                  <c:v>0.12590342567878787</c:v>
                </c:pt>
                <c:pt idx="8">
                  <c:v>0.14175870017738093</c:v>
                </c:pt>
                <c:pt idx="9">
                  <c:v>0.16089789450565684</c:v>
                </c:pt>
                <c:pt idx="10">
                  <c:v>0.16785351113888891</c:v>
                </c:pt>
                <c:pt idx="11">
                  <c:v>0.17503977233611109</c:v>
                </c:pt>
                <c:pt idx="12">
                  <c:v>0.15586161219999997</c:v>
                </c:pt>
                <c:pt idx="13">
                  <c:v>0.16573659469444446</c:v>
                </c:pt>
                <c:pt idx="14">
                  <c:v>0.19668507286666664</c:v>
                </c:pt>
                <c:pt idx="15">
                  <c:v>0.2199942435402778</c:v>
                </c:pt>
                <c:pt idx="16">
                  <c:v>0.24741917920555553</c:v>
                </c:pt>
                <c:pt idx="17">
                  <c:v>0.2698369932716726</c:v>
                </c:pt>
                <c:pt idx="18">
                  <c:v>0.28811101272774164</c:v>
                </c:pt>
                <c:pt idx="19">
                  <c:v>0.31576790300000002</c:v>
                </c:pt>
                <c:pt idx="20">
                  <c:v>0.30210664880777771</c:v>
                </c:pt>
                <c:pt idx="21">
                  <c:v>0.33575791266444438</c:v>
                </c:pt>
                <c:pt idx="22">
                  <c:v>0.44089639463000008</c:v>
                </c:pt>
                <c:pt idx="23">
                  <c:v>9.6728800000000022E-6</c:v>
                </c:pt>
              </c:numCache>
            </c:numRef>
          </c:val>
          <c:extLst>
            <c:ext xmlns:c16="http://schemas.microsoft.com/office/drawing/2014/chart" uri="{C3380CC4-5D6E-409C-BE32-E72D297353CC}">
              <c16:uniqueId val="{00000005-9B20-4580-BE69-C9239B4F8331}"/>
            </c:ext>
          </c:extLst>
        </c:ser>
        <c:ser>
          <c:idx val="14"/>
          <c:order val="6"/>
          <c:tx>
            <c:strRef>
              <c:f>'   '!$A$189</c:f>
              <c:strCache>
                <c:ptCount val="1"/>
                <c:pt idx="0">
                  <c:v>Poland</c:v>
                </c:pt>
              </c:strCache>
            </c:strRef>
          </c:tx>
          <c:spPr>
            <a:pattFill prst="lgCheck">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'!$B$189:$BB$189</c:f>
              <c:numCache>
                <c:formatCode>0.00</c:formatCode>
                <c:ptCount val="49"/>
                <c:pt idx="0">
                  <c:v>7.4736899999999998E-3</c:v>
                </c:pt>
                <c:pt idx="1">
                  <c:v>7.5441450000000004E-3</c:v>
                </c:pt>
                <c:pt idx="2">
                  <c:v>9.0762209999999989E-3</c:v>
                </c:pt>
                <c:pt idx="3">
                  <c:v>9.8434944999999992E-3</c:v>
                </c:pt>
                <c:pt idx="4">
                  <c:v>1.5897283500000001E-2</c:v>
                </c:pt>
                <c:pt idx="5">
                  <c:v>4.059358150833331E-2</c:v>
                </c:pt>
                <c:pt idx="6">
                  <c:v>7.5680071833333321E-2</c:v>
                </c:pt>
                <c:pt idx="7">
                  <c:v>0.1115271591305555</c:v>
                </c:pt>
                <c:pt idx="8">
                  <c:v>0.10344270784166669</c:v>
                </c:pt>
                <c:pt idx="9">
                  <c:v>7.9018081041666646E-2</c:v>
                </c:pt>
                <c:pt idx="10">
                  <c:v>8.2100637872222229E-2</c:v>
                </c:pt>
                <c:pt idx="11">
                  <c:v>9.6386208538888907E-2</c:v>
                </c:pt>
                <c:pt idx="12">
                  <c:v>7.8275197350000034E-2</c:v>
                </c:pt>
                <c:pt idx="13">
                  <c:v>0.12106762048589749</c:v>
                </c:pt>
                <c:pt idx="14">
                  <c:v>0.17673033864999996</c:v>
                </c:pt>
                <c:pt idx="15">
                  <c:v>0.16175684590079359</c:v>
                </c:pt>
                <c:pt idx="16">
                  <c:v>0.25156931897159085</c:v>
                </c:pt>
                <c:pt idx="17">
                  <c:v>0.22478068217275643</c:v>
                </c:pt>
                <c:pt idx="18">
                  <c:v>0.20793312627916671</c:v>
                </c:pt>
                <c:pt idx="19">
                  <c:v>0.25558965496111125</c:v>
                </c:pt>
                <c:pt idx="20">
                  <c:v>0.23832950003836606</c:v>
                </c:pt>
                <c:pt idx="21">
                  <c:v>0.19844364524666663</c:v>
                </c:pt>
                <c:pt idx="22">
                  <c:v>0.30957089867653853</c:v>
                </c:pt>
                <c:pt idx="23">
                  <c:v>3.5548800000000048E-5</c:v>
                </c:pt>
              </c:numCache>
            </c:numRef>
          </c:val>
          <c:extLst>
            <c:ext xmlns:c16="http://schemas.microsoft.com/office/drawing/2014/chart" uri="{C3380CC4-5D6E-409C-BE32-E72D297353CC}">
              <c16:uniqueId val="{00000006-9B20-4580-BE69-C9239B4F8331}"/>
            </c:ext>
          </c:extLst>
        </c:ser>
        <c:ser>
          <c:idx val="15"/>
          <c:order val="7"/>
          <c:tx>
            <c:strRef>
              <c:f>'   '!$A$190</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'!$B$190:$BB$190</c:f>
              <c:numCache>
                <c:formatCode>0.00</c:formatCode>
                <c:ptCount val="49"/>
                <c:pt idx="0">
                  <c:v>1.7416823102941178E-2</c:v>
                </c:pt>
                <c:pt idx="1">
                  <c:v>4.6010457266666666E-2</c:v>
                </c:pt>
                <c:pt idx="2">
                  <c:v>2.0479554550000001E-2</c:v>
                </c:pt>
                <c:pt idx="3">
                  <c:v>3.165439286363636E-2</c:v>
                </c:pt>
                <c:pt idx="4">
                  <c:v>4.2040329810256405E-2</c:v>
                </c:pt>
                <c:pt idx="5">
                  <c:v>6.7200767433333322E-2</c:v>
                </c:pt>
                <c:pt idx="6">
                  <c:v>8.4249026924999998E-2</c:v>
                </c:pt>
                <c:pt idx="7">
                  <c:v>0.16867461834999997</c:v>
                </c:pt>
                <c:pt idx="8">
                  <c:v>0.13650585279999999</c:v>
                </c:pt>
                <c:pt idx="9">
                  <c:v>0.16573527483333333</c:v>
                </c:pt>
                <c:pt idx="10">
                  <c:v>0.16809966926666667</c:v>
                </c:pt>
                <c:pt idx="11">
                  <c:v>0.1527079846833333</c:v>
                </c:pt>
                <c:pt idx="12">
                  <c:v>0.1484990923333333</c:v>
                </c:pt>
                <c:pt idx="13">
                  <c:v>0.15614346066666668</c:v>
                </c:pt>
                <c:pt idx="14">
                  <c:v>0.18124436566388888</c:v>
                </c:pt>
                <c:pt idx="15">
                  <c:v>0.19943776424999993</c:v>
                </c:pt>
                <c:pt idx="16">
                  <c:v>0.21812354290512823</c:v>
                </c:pt>
                <c:pt idx="17">
                  <c:v>0.22513890779444443</c:v>
                </c:pt>
                <c:pt idx="18">
                  <c:v>0.23605846486734006</c:v>
                </c:pt>
                <c:pt idx="19">
                  <c:v>0.25888852783381178</c:v>
                </c:pt>
                <c:pt idx="20">
                  <c:v>0.21595277653181816</c:v>
                </c:pt>
                <c:pt idx="21">
                  <c:v>0.22869181200523808</c:v>
                </c:pt>
                <c:pt idx="22">
                  <c:v>0.37036650904038459</c:v>
                </c:pt>
                <c:pt idx="23">
                  <c:v>0</c:v>
                </c:pt>
              </c:numCache>
            </c:numRef>
          </c:val>
          <c:extLst>
            <c:ext xmlns:c16="http://schemas.microsoft.com/office/drawing/2014/chart" uri="{C3380CC4-5D6E-409C-BE32-E72D297353CC}">
              <c16:uniqueId val="{00000007-9B20-4580-BE69-C9239B4F8331}"/>
            </c:ext>
          </c:extLst>
        </c:ser>
        <c:ser>
          <c:idx val="3"/>
          <c:order val="8"/>
          <c:tx>
            <c:strRef>
              <c:f>'   '!$A$191</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'!$B$191:$BB$191</c:f>
              <c:numCache>
                <c:formatCode>0.00</c:formatCode>
                <c:ptCount val="49"/>
                <c:pt idx="0">
                  <c:v>0.12452986155608976</c:v>
                </c:pt>
                <c:pt idx="1">
                  <c:v>0.17511140670934344</c:v>
                </c:pt>
                <c:pt idx="2">
                  <c:v>0.1795999553513889</c:v>
                </c:pt>
                <c:pt idx="3">
                  <c:v>0.22037649003888887</c:v>
                </c:pt>
                <c:pt idx="4">
                  <c:v>0.28636345376111111</c:v>
                </c:pt>
                <c:pt idx="5">
                  <c:v>0.39413079535972223</c:v>
                </c:pt>
                <c:pt idx="6">
                  <c:v>0.42994314136363637</c:v>
                </c:pt>
                <c:pt idx="7">
                  <c:v>0.70746396006944445</c:v>
                </c:pt>
                <c:pt idx="8">
                  <c:v>0.59195344874242439</c:v>
                </c:pt>
                <c:pt idx="9">
                  <c:v>0.74663227850972225</c:v>
                </c:pt>
                <c:pt idx="10">
                  <c:v>0.872390155625</c:v>
                </c:pt>
                <c:pt idx="11">
                  <c:v>0.56912511656111109</c:v>
                </c:pt>
                <c:pt idx="12">
                  <c:v>0.56788500982222223</c:v>
                </c:pt>
                <c:pt idx="13">
                  <c:v>0.67100297025649347</c:v>
                </c:pt>
                <c:pt idx="14">
                  <c:v>0.81491108744861107</c:v>
                </c:pt>
                <c:pt idx="15">
                  <c:v>0.85330332358650784</c:v>
                </c:pt>
                <c:pt idx="16">
                  <c:v>0.86093030910416668</c:v>
                </c:pt>
                <c:pt idx="17">
                  <c:v>0.8450891633983918</c:v>
                </c:pt>
                <c:pt idx="18">
                  <c:v>0.81345935969986982</c:v>
                </c:pt>
                <c:pt idx="19">
                  <c:v>0.80323506310675374</c:v>
                </c:pt>
                <c:pt idx="20">
                  <c:v>0</c:v>
                </c:pt>
                <c:pt idx="21">
                  <c:v>0</c:v>
                </c:pt>
                <c:pt idx="22">
                  <c:v>0</c:v>
                </c:pt>
                <c:pt idx="23">
                  <c:v>0</c:v>
                </c:pt>
              </c:numCache>
            </c:numRef>
          </c:val>
          <c:extLst>
            <c:ext xmlns:c16="http://schemas.microsoft.com/office/drawing/2014/chart" uri="{C3380CC4-5D6E-409C-BE32-E72D297353CC}">
              <c16:uniqueId val="{00000008-9B20-4580-BE69-C9239B4F8331}"/>
            </c:ext>
          </c:extLst>
        </c:ser>
        <c:ser>
          <c:idx val="2"/>
          <c:order val="9"/>
          <c:tx>
            <c:strRef>
              <c:f>'   '!$A$192</c:f>
              <c:strCache>
                <c:ptCount val="1"/>
                <c:pt idx="0">
                  <c:v>Others</c:v>
                </c:pt>
              </c:strCache>
            </c:strRef>
          </c:tx>
          <c:spPr>
            <a:solidFill>
              <a:srgbClr val="9933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'!$B$192:$BB$192</c:f>
              <c:numCache>
                <c:formatCode>0.00</c:formatCode>
                <c:ptCount val="49"/>
                <c:pt idx="0">
                  <c:v>3.0448136817606219E-2</c:v>
                </c:pt>
                <c:pt idx="1">
                  <c:v>4.1168021864652224E-2</c:v>
                </c:pt>
                <c:pt idx="2">
                  <c:v>4.5475660387632913E-2</c:v>
                </c:pt>
                <c:pt idx="3">
                  <c:v>5.6326365485353323E-2</c:v>
                </c:pt>
                <c:pt idx="4">
                  <c:v>7.9861036155698312E-2</c:v>
                </c:pt>
                <c:pt idx="5">
                  <c:v>0.11988304070291667</c:v>
                </c:pt>
                <c:pt idx="6">
                  <c:v>0.15950170691462601</c:v>
                </c:pt>
                <c:pt idx="7">
                  <c:v>0.22916913638840336</c:v>
                </c:pt>
                <c:pt idx="8">
                  <c:v>0.2796596126451204</c:v>
                </c:pt>
                <c:pt idx="9">
                  <c:v>0.3234087156335646</c:v>
                </c:pt>
                <c:pt idx="10">
                  <c:v>0.37509726782371555</c:v>
                </c:pt>
                <c:pt idx="11">
                  <c:v>0.43600882008269198</c:v>
                </c:pt>
                <c:pt idx="12">
                  <c:v>0.31851074382195199</c:v>
                </c:pt>
                <c:pt idx="13">
                  <c:v>0.37328373903641549</c:v>
                </c:pt>
                <c:pt idx="14">
                  <c:v>0.39995434038626659</c:v>
                </c:pt>
                <c:pt idx="15">
                  <c:v>0.41985776615783099</c:v>
                </c:pt>
                <c:pt idx="16">
                  <c:v>0.50475412133935094</c:v>
                </c:pt>
                <c:pt idx="17">
                  <c:v>0.43176709055791251</c:v>
                </c:pt>
                <c:pt idx="18">
                  <c:v>0.46745266356658233</c:v>
                </c:pt>
                <c:pt idx="19">
                  <c:v>0.51811725284474985</c:v>
                </c:pt>
                <c:pt idx="20">
                  <c:v>0.48887351938449536</c:v>
                </c:pt>
                <c:pt idx="21">
                  <c:v>0.49107101297613592</c:v>
                </c:pt>
                <c:pt idx="22">
                  <c:v>0.68152693942774745</c:v>
                </c:pt>
                <c:pt idx="23">
                  <c:v>0.19660981602789679</c:v>
                </c:pt>
              </c:numCache>
            </c:numRef>
          </c:val>
          <c:extLst>
            <c:ext xmlns:c16="http://schemas.microsoft.com/office/drawing/2014/chart" uri="{C3380CC4-5D6E-409C-BE32-E72D297353CC}">
              <c16:uniqueId val="{00000009-9B20-4580-BE69-C9239B4F8331}"/>
            </c:ext>
          </c:extLst>
        </c:ser>
        <c:dLbls>
          <c:showLegendKey val="0"/>
          <c:showVal val="0"/>
          <c:showCatName val="0"/>
          <c:showSerName val="0"/>
          <c:showPercent val="0"/>
          <c:showBubbleSize val="0"/>
        </c:dLbls>
        <c:gapWidth val="0"/>
        <c:overlap val="100"/>
        <c:axId val="2034823151"/>
        <c:axId val="1"/>
      </c:barChart>
      <c:barChart>
        <c:barDir val="col"/>
        <c:grouping val="stacked"/>
        <c:varyColors val="0"/>
        <c:ser>
          <c:idx val="5"/>
          <c:order val="10"/>
          <c:tx>
            <c:strRef>
              <c:f>'   '!$A$193</c:f>
              <c:strCache>
                <c:ptCount val="1"/>
              </c:strCache>
            </c:strRef>
          </c:tx>
          <c:spPr>
            <a:noFill/>
            <a:ln w="25400">
              <a:noFill/>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'!$B$193:$BB$193</c:f>
              <c:numCache>
                <c:formatCode>#,##0.00</c:formatCode>
                <c:ptCount val="49"/>
              </c:numCache>
            </c:numRef>
          </c:val>
          <c:extLst>
            <c:ext xmlns:c16="http://schemas.microsoft.com/office/drawing/2014/chart" uri="{C3380CC4-5D6E-409C-BE32-E72D297353CC}">
              <c16:uniqueId val="{0000000A-9B20-4580-BE69-C9239B4F8331}"/>
            </c:ext>
          </c:extLst>
        </c:ser>
        <c:ser>
          <c:idx val="6"/>
          <c:order val="11"/>
          <c:tx>
            <c:strRef>
              <c:f>'   '!$A$194</c:f>
              <c:strCache>
                <c:ptCount val="1"/>
              </c:strCache>
            </c:strRef>
          </c:tx>
          <c:spPr>
            <a:noFill/>
            <a:ln w="25400">
              <a:noFill/>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'!$B$194:$BB$194</c:f>
              <c:numCache>
                <c:formatCode>#,##0</c:formatCode>
                <c:ptCount val="49"/>
              </c:numCache>
            </c:numRef>
          </c:val>
          <c:extLst>
            <c:ext xmlns:c16="http://schemas.microsoft.com/office/drawing/2014/chart" uri="{C3380CC4-5D6E-409C-BE32-E72D297353CC}">
              <c16:uniqueId val="{0000000B-9B20-4580-BE69-C9239B4F8331}"/>
            </c:ext>
          </c:extLst>
        </c:ser>
        <c:ser>
          <c:idx val="7"/>
          <c:order val="12"/>
          <c:tx>
            <c:strRef>
              <c:f>'   '!$A$195</c:f>
              <c:strCache>
                <c:ptCount val="1"/>
              </c:strCache>
            </c:strRef>
          </c:tx>
          <c:spPr>
            <a:solidFill>
              <a:srgbClr val="99CC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'!$B$195:$BB$195</c:f>
              <c:numCache>
                <c:formatCode>#,##0</c:formatCode>
                <c:ptCount val="49"/>
              </c:numCache>
            </c:numRef>
          </c:val>
          <c:extLst>
            <c:ext xmlns:c16="http://schemas.microsoft.com/office/drawing/2014/chart" uri="{C3380CC4-5D6E-409C-BE32-E72D297353CC}">
              <c16:uniqueId val="{0000000C-9B20-4580-BE69-C9239B4F8331}"/>
            </c:ext>
          </c:extLst>
        </c:ser>
        <c:ser>
          <c:idx val="8"/>
          <c:order val="13"/>
          <c:tx>
            <c:strRef>
              <c:f>'   '!$A$196</c:f>
              <c:strCache>
                <c:ptCount val="1"/>
              </c:strCache>
            </c:strRef>
          </c:tx>
          <c:spPr>
            <a:solidFill>
              <a:srgbClr val="FF99CC"/>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'!$B$196:$BB$196</c:f>
              <c:numCache>
                <c:formatCode>#,##0</c:formatCode>
                <c:ptCount val="49"/>
              </c:numCache>
            </c:numRef>
          </c:val>
          <c:extLst>
            <c:ext xmlns:c16="http://schemas.microsoft.com/office/drawing/2014/chart" uri="{C3380CC4-5D6E-409C-BE32-E72D297353CC}">
              <c16:uniqueId val="{0000000D-9B20-4580-BE69-C9239B4F8331}"/>
            </c:ext>
          </c:extLst>
        </c:ser>
        <c:ser>
          <c:idx val="12"/>
          <c:order val="14"/>
          <c:tx>
            <c:strRef>
              <c:f>'   '!$A$197</c:f>
              <c:strCache>
                <c:ptCount val="1"/>
              </c:strCache>
            </c:strRef>
          </c:tx>
          <c:spPr>
            <a:solidFill>
              <a:srgbClr val="FF66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'!$B$197:$BB$197</c:f>
              <c:numCache>
                <c:formatCode>#,##0</c:formatCode>
                <c:ptCount val="49"/>
              </c:numCache>
            </c:numRef>
          </c:val>
          <c:extLst>
            <c:ext xmlns:c16="http://schemas.microsoft.com/office/drawing/2014/chart" uri="{C3380CC4-5D6E-409C-BE32-E72D297353CC}">
              <c16:uniqueId val="{0000000E-9B20-4580-BE69-C9239B4F8331}"/>
            </c:ext>
          </c:extLst>
        </c:ser>
        <c:ser>
          <c:idx val="13"/>
          <c:order val="15"/>
          <c:tx>
            <c:strRef>
              <c:f>'   '!$A$198</c:f>
              <c:strCache>
                <c:ptCount val="1"/>
                <c:pt idx="0">
                  <c:v>Belgium</c:v>
                </c:pt>
              </c:strCache>
            </c:strRef>
          </c:tx>
          <c:spPr>
            <a:solidFill>
              <a:srgbClr val="99CC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'!$B$198:$BB$198</c:f>
              <c:numCache>
                <c:formatCode>General</c:formatCode>
                <c:ptCount val="49"/>
                <c:pt idx="25" formatCode="0.00">
                  <c:v>1.0538125079388E-2</c:v>
                </c:pt>
                <c:pt idx="26" formatCode="0.00">
                  <c:v>1.2198613837999996E-2</c:v>
                </c:pt>
                <c:pt idx="27" formatCode="0.00">
                  <c:v>1.5139935407999999E-2</c:v>
                </c:pt>
                <c:pt idx="28" formatCode="0.00">
                  <c:v>3.7394095367999994E-2</c:v>
                </c:pt>
                <c:pt idx="29" formatCode="0.00">
                  <c:v>3.0701992043799996E-2</c:v>
                </c:pt>
                <c:pt idx="30" formatCode="0.00">
                  <c:v>3.7423689989399996E-2</c:v>
                </c:pt>
                <c:pt idx="31" formatCode="0.00">
                  <c:v>5.3657529858799999E-2</c:v>
                </c:pt>
                <c:pt idx="32" formatCode="0.00">
                  <c:v>0.10634863872149999</c:v>
                </c:pt>
                <c:pt idx="33" formatCode="0.00">
                  <c:v>8.1571891720000012E-2</c:v>
                </c:pt>
                <c:pt idx="34" formatCode="0.00">
                  <c:v>7.7872576671999996E-2</c:v>
                </c:pt>
                <c:pt idx="35" formatCode="0.00">
                  <c:v>8.3354811301800003E-2</c:v>
                </c:pt>
                <c:pt idx="36" formatCode="0.00">
                  <c:v>9.0093502847999996E-2</c:v>
                </c:pt>
                <c:pt idx="37" formatCode="0.00">
                  <c:v>9.5668646550399986E-2</c:v>
                </c:pt>
                <c:pt idx="38" formatCode="0.00">
                  <c:v>0.119396734521</c:v>
                </c:pt>
                <c:pt idx="39" formatCode="0.00">
                  <c:v>0.10752399278649998</c:v>
                </c:pt>
                <c:pt idx="40" formatCode="0.00">
                  <c:v>8.9451240689999989E-2</c:v>
                </c:pt>
                <c:pt idx="41" formatCode="0.00">
                  <c:v>9.8010808066599994E-2</c:v>
                </c:pt>
                <c:pt idx="42" formatCode="0.00">
                  <c:v>0.10859489445089997</c:v>
                </c:pt>
                <c:pt idx="43" formatCode="0.00">
                  <c:v>0.11165110107899999</c:v>
                </c:pt>
                <c:pt idx="44" formatCode="0.00">
                  <c:v>0.13865693977399998</c:v>
                </c:pt>
                <c:pt idx="45" formatCode="0.00">
                  <c:v>0.20897313246020002</c:v>
                </c:pt>
                <c:pt idx="46" formatCode="0.00">
                  <c:v>0.23947567310329998</c:v>
                </c:pt>
                <c:pt idx="47" formatCode="0.00">
                  <c:v>0.28684677808799997</c:v>
                </c:pt>
                <c:pt idx="48" formatCode="0.00">
                  <c:v>0.26526390939069994</c:v>
                </c:pt>
              </c:numCache>
            </c:numRef>
          </c:val>
          <c:extLst>
            <c:ext xmlns:c16="http://schemas.microsoft.com/office/drawing/2014/chart" uri="{C3380CC4-5D6E-409C-BE32-E72D297353CC}">
              <c16:uniqueId val="{0000000F-9B20-4580-BE69-C9239B4F8331}"/>
            </c:ext>
          </c:extLst>
        </c:ser>
        <c:ser>
          <c:idx val="16"/>
          <c:order val="16"/>
          <c:tx>
            <c:strRef>
              <c:f>'   '!$A$199</c:f>
              <c:strCache>
                <c:ptCount val="1"/>
                <c:pt idx="0">
                  <c:v>France</c:v>
                </c:pt>
              </c:strCache>
            </c:strRef>
          </c:tx>
          <c:spPr>
            <a:solidFill>
              <a:srgbClr val="FF99CC"/>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'!$B$199:$BB$199</c:f>
              <c:numCache>
                <c:formatCode>General</c:formatCode>
                <c:ptCount val="49"/>
                <c:pt idx="25" formatCode="0.00">
                  <c:v>3.9739649098287005E-2</c:v>
                </c:pt>
                <c:pt idx="26" formatCode="0.00">
                  <c:v>4.5720240286399989E-2</c:v>
                </c:pt>
                <c:pt idx="27" formatCode="0.00">
                  <c:v>3.8916433713599992E-2</c:v>
                </c:pt>
                <c:pt idx="28" formatCode="0.00">
                  <c:v>5.20821809984E-2</c:v>
                </c:pt>
                <c:pt idx="29" formatCode="0.00">
                  <c:v>7.5209342310899985E-2</c:v>
                </c:pt>
                <c:pt idx="30" formatCode="0.00">
                  <c:v>0.1046186967111</c:v>
                </c:pt>
                <c:pt idx="31" formatCode="0.00">
                  <c:v>0.11273205712959999</c:v>
                </c:pt>
                <c:pt idx="32" formatCode="0.00">
                  <c:v>0.19080084965150002</c:v>
                </c:pt>
                <c:pt idx="33" formatCode="0.00">
                  <c:v>0.19620667028080005</c:v>
                </c:pt>
                <c:pt idx="34" formatCode="0.00">
                  <c:v>0.19467101694479999</c:v>
                </c:pt>
                <c:pt idx="35" formatCode="0.00">
                  <c:v>0.19535990861160002</c:v>
                </c:pt>
                <c:pt idx="36" formatCode="0.00">
                  <c:v>0.198599231904</c:v>
                </c:pt>
                <c:pt idx="37" formatCode="0.00">
                  <c:v>0.21839732928639996</c:v>
                </c:pt>
                <c:pt idx="38" formatCode="0.00">
                  <c:v>0.21333057405569997</c:v>
                </c:pt>
                <c:pt idx="39" formatCode="0.00">
                  <c:v>0.233708168312</c:v>
                </c:pt>
                <c:pt idx="40" formatCode="0.00">
                  <c:v>0.21700352686249999</c:v>
                </c:pt>
                <c:pt idx="41" formatCode="0.00">
                  <c:v>0.2227933740444</c:v>
                </c:pt>
                <c:pt idx="42" formatCode="0.00">
                  <c:v>0.24078696702060001</c:v>
                </c:pt>
                <c:pt idx="43" formatCode="0.00">
                  <c:v>0.24577215262500002</c:v>
                </c:pt>
                <c:pt idx="44" formatCode="0.00">
                  <c:v>0.27223816842249998</c:v>
                </c:pt>
                <c:pt idx="45" formatCode="0.00">
                  <c:v>0.25940894718180002</c:v>
                </c:pt>
                <c:pt idx="46" formatCode="0.00">
                  <c:v>0.36144314693059998</c:v>
                </c:pt>
                <c:pt idx="47" formatCode="0.00">
                  <c:v>0.45015586995600004</c:v>
                </c:pt>
                <c:pt idx="48" formatCode="0.00">
                  <c:v>1.13395931E-5</c:v>
                </c:pt>
              </c:numCache>
            </c:numRef>
          </c:val>
          <c:extLst>
            <c:ext xmlns:c16="http://schemas.microsoft.com/office/drawing/2014/chart" uri="{C3380CC4-5D6E-409C-BE32-E72D297353CC}">
              <c16:uniqueId val="{00000010-9B20-4580-BE69-C9239B4F8331}"/>
            </c:ext>
          </c:extLst>
        </c:ser>
        <c:ser>
          <c:idx val="17"/>
          <c:order val="17"/>
          <c:tx>
            <c:strRef>
              <c:f>'   '!$A$200</c:f>
              <c:strCache>
                <c:ptCount val="1"/>
                <c:pt idx="0">
                  <c:v>Germany</c:v>
                </c:pt>
              </c:strCache>
            </c:strRef>
          </c:tx>
          <c:spPr>
            <a:solidFill>
              <a:srgbClr val="FF66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'!$B$200:$BB$200</c:f>
              <c:numCache>
                <c:formatCode>General</c:formatCode>
                <c:ptCount val="49"/>
                <c:pt idx="25" formatCode="0.00">
                  <c:v>5.8638009643319999E-2</c:v>
                </c:pt>
                <c:pt idx="26" formatCode="0.00">
                  <c:v>5.5090612016399997E-2</c:v>
                </c:pt>
                <c:pt idx="27" formatCode="0.00">
                  <c:v>5.5390837665600004E-2</c:v>
                </c:pt>
                <c:pt idx="28" formatCode="0.00">
                  <c:v>7.0156409758399998E-2</c:v>
                </c:pt>
                <c:pt idx="29" formatCode="0.00">
                  <c:v>9.2271372538800009E-2</c:v>
                </c:pt>
                <c:pt idx="30" formatCode="0.00">
                  <c:v>0.12067906104540001</c:v>
                </c:pt>
                <c:pt idx="31" formatCode="0.00">
                  <c:v>0.15321804038880002</c:v>
                </c:pt>
                <c:pt idx="32" formatCode="0.00">
                  <c:v>0.23585192291050003</c:v>
                </c:pt>
                <c:pt idx="33" formatCode="0.00">
                  <c:v>0.28035629049319999</c:v>
                </c:pt>
                <c:pt idx="34" formatCode="0.00">
                  <c:v>0.25158719784880001</c:v>
                </c:pt>
                <c:pt idx="35" formatCode="0.00">
                  <c:v>0.30827848348350001</c:v>
                </c:pt>
                <c:pt idx="36" formatCode="0.00">
                  <c:v>0.34708528617599993</c:v>
                </c:pt>
                <c:pt idx="37" formatCode="0.00">
                  <c:v>0.31535586749919997</c:v>
                </c:pt>
                <c:pt idx="38" formatCode="0.00">
                  <c:v>0.31302563568870001</c:v>
                </c:pt>
                <c:pt idx="39" formatCode="0.00">
                  <c:v>0.3563859833045</c:v>
                </c:pt>
                <c:pt idx="40" formatCode="0.00">
                  <c:v>0.33866996546250006</c:v>
                </c:pt>
                <c:pt idx="41" formatCode="0.00">
                  <c:v>0.32084467361989999</c:v>
                </c:pt>
                <c:pt idx="42" formatCode="0.00">
                  <c:v>0.34019293024859998</c:v>
                </c:pt>
                <c:pt idx="43" formatCode="0.00">
                  <c:v>0.35922560142400001</c:v>
                </c:pt>
                <c:pt idx="44" formatCode="0.00">
                  <c:v>0.35658462893499998</c:v>
                </c:pt>
                <c:pt idx="45" formatCode="0.00">
                  <c:v>0.36721457699519999</c:v>
                </c:pt>
                <c:pt idx="46" formatCode="0.00">
                  <c:v>0.47917648734400003</c:v>
                </c:pt>
                <c:pt idx="47" formatCode="0.00">
                  <c:v>0.59425961493599988</c:v>
                </c:pt>
                <c:pt idx="48" formatCode="0.00">
                  <c:v>4.1106700799999997E-5</c:v>
                </c:pt>
              </c:numCache>
            </c:numRef>
          </c:val>
          <c:extLst>
            <c:ext xmlns:c16="http://schemas.microsoft.com/office/drawing/2014/chart" uri="{C3380CC4-5D6E-409C-BE32-E72D297353CC}">
              <c16:uniqueId val="{00000011-9B20-4580-BE69-C9239B4F8331}"/>
            </c:ext>
          </c:extLst>
        </c:ser>
        <c:ser>
          <c:idx val="18"/>
          <c:order val="18"/>
          <c:tx>
            <c:strRef>
              <c:f>'   '!$A$201</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'!$B$201:$BB$201</c:f>
              <c:numCache>
                <c:formatCode>General</c:formatCode>
                <c:ptCount val="49"/>
                <c:pt idx="25" formatCode="0.00">
                  <c:v>2.9746379029020006E-3</c:v>
                </c:pt>
                <c:pt idx="26" formatCode="0.00">
                  <c:v>3.1342901223999995E-3</c:v>
                </c:pt>
                <c:pt idx="27" formatCode="0.00">
                  <c:v>3.0529811808000002E-3</c:v>
                </c:pt>
                <c:pt idx="28" formatCode="0.00">
                  <c:v>4.4718587088E-3</c:v>
                </c:pt>
                <c:pt idx="29" formatCode="0.00">
                  <c:v>9.2194011909999991E-3</c:v>
                </c:pt>
                <c:pt idx="30" formatCode="0.00">
                  <c:v>1.6221786309300001E-2</c:v>
                </c:pt>
                <c:pt idx="31" formatCode="0.00">
                  <c:v>2.2032303243600001E-2</c:v>
                </c:pt>
                <c:pt idx="32" formatCode="0.00">
                  <c:v>4.7554043448500005E-2</c:v>
                </c:pt>
                <c:pt idx="33" formatCode="0.00">
                  <c:v>5.6270401771200004E-2</c:v>
                </c:pt>
                <c:pt idx="34" formatCode="0.00">
                  <c:v>4.7461633714000001E-2</c:v>
                </c:pt>
                <c:pt idx="35" formatCode="0.00">
                  <c:v>4.4184834630899998E-2</c:v>
                </c:pt>
                <c:pt idx="36" formatCode="0.00">
                  <c:v>3.2590610639999996E-2</c:v>
                </c:pt>
                <c:pt idx="37" formatCode="0.00">
                  <c:v>3.0503102326399998E-2</c:v>
                </c:pt>
                <c:pt idx="38" formatCode="0.00">
                  <c:v>3.9314220969299998E-2</c:v>
                </c:pt>
                <c:pt idx="39" formatCode="0.00">
                  <c:v>4.6823056895999998E-2</c:v>
                </c:pt>
                <c:pt idx="40" formatCode="0.00">
                  <c:v>3.9018676318999995E-2</c:v>
                </c:pt>
                <c:pt idx="41" formatCode="0.00">
                  <c:v>5.4966382641200004E-2</c:v>
                </c:pt>
                <c:pt idx="42" formatCode="0.00">
                  <c:v>4.3810371519199996E-2</c:v>
                </c:pt>
                <c:pt idx="43" formatCode="0.00">
                  <c:v>5.3260852556999999E-2</c:v>
                </c:pt>
                <c:pt idx="44" formatCode="0.00">
                  <c:v>5.8657085785499996E-2</c:v>
                </c:pt>
                <c:pt idx="45" formatCode="0.00">
                  <c:v>5.2307930778400007E-2</c:v>
                </c:pt>
                <c:pt idx="46" formatCode="0.00">
                  <c:v>0.13289822495</c:v>
                </c:pt>
                <c:pt idx="47" formatCode="0.00">
                  <c:v>5.2845857999999993E-5</c:v>
                </c:pt>
                <c:pt idx="48" formatCode="0.00">
                  <c:v>5.4266121799999989E-5</c:v>
                </c:pt>
              </c:numCache>
            </c:numRef>
          </c:val>
          <c:extLst>
            <c:ext xmlns:c16="http://schemas.microsoft.com/office/drawing/2014/chart" uri="{C3380CC4-5D6E-409C-BE32-E72D297353CC}">
              <c16:uniqueId val="{00000012-9B20-4580-BE69-C9239B4F8331}"/>
            </c:ext>
          </c:extLst>
        </c:ser>
        <c:ser>
          <c:idx val="19"/>
          <c:order val="19"/>
          <c:tx>
            <c:strRef>
              <c:f>'   '!$A$202</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'!$B$202:$BB$202</c:f>
              <c:numCache>
                <c:formatCode>General</c:formatCode>
                <c:ptCount val="49"/>
                <c:pt idx="25" formatCode="0.00">
                  <c:v>2.2425734647785002E-2</c:v>
                </c:pt>
                <c:pt idx="26" formatCode="0.00">
                  <c:v>2.6907821958399997E-2</c:v>
                </c:pt>
                <c:pt idx="27" formatCode="0.00">
                  <c:v>2.63579683392E-2</c:v>
                </c:pt>
                <c:pt idx="28" formatCode="0.00">
                  <c:v>3.2119684195199998E-2</c:v>
                </c:pt>
                <c:pt idx="29" formatCode="0.00">
                  <c:v>4.4465143496199996E-2</c:v>
                </c:pt>
                <c:pt idx="30" formatCode="0.00">
                  <c:v>6.5413313694299993E-2</c:v>
                </c:pt>
                <c:pt idx="31" formatCode="0.00">
                  <c:v>0.10217820926640002</c:v>
                </c:pt>
                <c:pt idx="32" formatCode="0.00">
                  <c:v>0.19538259150000004</c:v>
                </c:pt>
                <c:pt idx="33" formatCode="0.00">
                  <c:v>0.20264219980480003</c:v>
                </c:pt>
                <c:pt idx="34" formatCode="0.00">
                  <c:v>0.16257395745360001</c:v>
                </c:pt>
                <c:pt idx="35" formatCode="0.00">
                  <c:v>0.20498412736979998</c:v>
                </c:pt>
                <c:pt idx="36" formatCode="0.00">
                  <c:v>0.20930264563200002</c:v>
                </c:pt>
                <c:pt idx="37" formatCode="0.00">
                  <c:v>0.17780133537759998</c:v>
                </c:pt>
                <c:pt idx="38" formatCode="0.00">
                  <c:v>0.1791330482547</c:v>
                </c:pt>
                <c:pt idx="39" formatCode="0.00">
                  <c:v>0.2024962205925</c:v>
                </c:pt>
                <c:pt idx="40" formatCode="0.00">
                  <c:v>0.1847939763075</c:v>
                </c:pt>
                <c:pt idx="41" formatCode="0.00">
                  <c:v>0.1778888286277</c:v>
                </c:pt>
                <c:pt idx="42" formatCode="0.00">
                  <c:v>0.19632892267559998</c:v>
                </c:pt>
                <c:pt idx="43" formatCode="0.00">
                  <c:v>0.23146920098299997</c:v>
                </c:pt>
                <c:pt idx="44" formatCode="0.00">
                  <c:v>0.241918500274</c:v>
                </c:pt>
                <c:pt idx="45" formatCode="0.00">
                  <c:v>0.20580716993600004</c:v>
                </c:pt>
                <c:pt idx="46" formatCode="0.00">
                  <c:v>0.28339469119589994</c:v>
                </c:pt>
                <c:pt idx="47" formatCode="0.00">
                  <c:v>0.45871564377599994</c:v>
                </c:pt>
                <c:pt idx="48" formatCode="0.00">
                  <c:v>6.2099059000000003E-6</c:v>
                </c:pt>
              </c:numCache>
            </c:numRef>
          </c:val>
          <c:extLst>
            <c:ext xmlns:c16="http://schemas.microsoft.com/office/drawing/2014/chart" uri="{C3380CC4-5D6E-409C-BE32-E72D297353CC}">
              <c16:uniqueId val="{00000013-9B20-4580-BE69-C9239B4F8331}"/>
            </c:ext>
          </c:extLst>
        </c:ser>
        <c:ser>
          <c:idx val="20"/>
          <c:order val="20"/>
          <c:tx>
            <c:strRef>
              <c:f>'   '!$A$203</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'!$B$203:$BB$203</c:f>
              <c:numCache>
                <c:formatCode>General</c:formatCode>
                <c:ptCount val="49"/>
                <c:pt idx="25" formatCode="0.00">
                  <c:v>2.879137242315E-2</c:v>
                </c:pt>
                <c:pt idx="26" formatCode="0.00">
                  <c:v>2.6223553108000001E-2</c:v>
                </c:pt>
                <c:pt idx="27" formatCode="0.00">
                  <c:v>2.8318825963199998E-2</c:v>
                </c:pt>
                <c:pt idx="28" formatCode="0.00">
                  <c:v>3.8591536177600007E-2</c:v>
                </c:pt>
                <c:pt idx="29" formatCode="0.00">
                  <c:v>5.7912565762799996E-2</c:v>
                </c:pt>
                <c:pt idx="30" formatCode="0.00">
                  <c:v>8.0583968622299995E-2</c:v>
                </c:pt>
                <c:pt idx="31" formatCode="0.00">
                  <c:v>9.3644960815200004E-2</c:v>
                </c:pt>
                <c:pt idx="32" formatCode="0.00">
                  <c:v>0.12455366450750001</c:v>
                </c:pt>
                <c:pt idx="33" formatCode="0.00">
                  <c:v>0.15318191678480003</c:v>
                </c:pt>
                <c:pt idx="34" formatCode="0.00">
                  <c:v>0.14935618128199998</c:v>
                </c:pt>
                <c:pt idx="35" formatCode="0.00">
                  <c:v>0.16971113069370003</c:v>
                </c:pt>
                <c:pt idx="36" formatCode="0.00">
                  <c:v>0.191486167584</c:v>
                </c:pt>
                <c:pt idx="37" formatCode="0.00">
                  <c:v>0.18116001456959999</c:v>
                </c:pt>
                <c:pt idx="38" formatCode="0.00">
                  <c:v>0.18334824640829997</c:v>
                </c:pt>
                <c:pt idx="39" formatCode="0.00">
                  <c:v>0.20870784154499997</c:v>
                </c:pt>
                <c:pt idx="40" formatCode="0.00">
                  <c:v>0.21228559335549996</c:v>
                </c:pt>
                <c:pt idx="41" formatCode="0.00">
                  <c:v>0.22712631638400002</c:v>
                </c:pt>
                <c:pt idx="42" formatCode="0.00">
                  <c:v>0.25067364615150001</c:v>
                </c:pt>
                <c:pt idx="43" formatCode="0.00">
                  <c:v>0.29002677240399999</c:v>
                </c:pt>
                <c:pt idx="44" formatCode="0.00">
                  <c:v>0.31929773686349999</c:v>
                </c:pt>
                <c:pt idx="45" formatCode="0.00">
                  <c:v>0.29878381589219999</c:v>
                </c:pt>
                <c:pt idx="46" formatCode="0.00">
                  <c:v>0.41648195181770009</c:v>
                </c:pt>
                <c:pt idx="47" formatCode="0.00">
                  <c:v>0.51600494485799986</c:v>
                </c:pt>
                <c:pt idx="48" formatCode="0.00">
                  <c:v>1.4549972800000001E-5</c:v>
                </c:pt>
              </c:numCache>
            </c:numRef>
          </c:val>
          <c:extLst>
            <c:ext xmlns:c16="http://schemas.microsoft.com/office/drawing/2014/chart" uri="{C3380CC4-5D6E-409C-BE32-E72D297353CC}">
              <c16:uniqueId val="{00000014-9B20-4580-BE69-C9239B4F8331}"/>
            </c:ext>
          </c:extLst>
        </c:ser>
        <c:ser>
          <c:idx val="21"/>
          <c:order val="21"/>
          <c:tx>
            <c:strRef>
              <c:f>'   '!$A$204</c:f>
              <c:strCache>
                <c:ptCount val="1"/>
                <c:pt idx="0">
                  <c:v>Poland</c:v>
                </c:pt>
              </c:strCache>
            </c:strRef>
          </c:tx>
          <c:spPr>
            <a:pattFill prst="lgCheck">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'!$B$204:$BB$204</c:f>
              <c:numCache>
                <c:formatCode>General</c:formatCode>
                <c:ptCount val="49"/>
                <c:pt idx="25" formatCode="0.00">
                  <c:v>5.6969999999999989E-3</c:v>
                </c:pt>
                <c:pt idx="26" formatCode="0.00">
                  <c:v>5.8839999999999995E-3</c:v>
                </c:pt>
                <c:pt idx="27" formatCode="0.00">
                  <c:v>7.5429999999999994E-3</c:v>
                </c:pt>
                <c:pt idx="28" formatCode="0.00">
                  <c:v>7.7419999999999998E-3</c:v>
                </c:pt>
                <c:pt idx="29" formatCode="0.00">
                  <c:v>1.2114653E-2</c:v>
                </c:pt>
                <c:pt idx="30" formatCode="0.00">
                  <c:v>1.7670005796300001E-2</c:v>
                </c:pt>
                <c:pt idx="31" formatCode="0.00">
                  <c:v>3.0819445315200002E-2</c:v>
                </c:pt>
                <c:pt idx="32" formatCode="0.00">
                  <c:v>4.5813752397499997E-2</c:v>
                </c:pt>
                <c:pt idx="33" formatCode="0.00">
                  <c:v>5.0293651537199995E-2</c:v>
                </c:pt>
                <c:pt idx="34" formatCode="0.00">
                  <c:v>3.1863722004399998E-2</c:v>
                </c:pt>
                <c:pt idx="35" formatCode="0.00">
                  <c:v>3.9219366950099997E-2</c:v>
                </c:pt>
                <c:pt idx="36" formatCode="0.00">
                  <c:v>4.9226590559999985E-2</c:v>
                </c:pt>
                <c:pt idx="37" formatCode="0.00">
                  <c:v>5.2222136260800002E-2</c:v>
                </c:pt>
                <c:pt idx="38" formatCode="0.00">
                  <c:v>6.03572682168E-2</c:v>
                </c:pt>
                <c:pt idx="39" formatCode="0.00">
                  <c:v>8.2243470755999998E-2</c:v>
                </c:pt>
                <c:pt idx="40" formatCode="0.00">
                  <c:v>6.7782281861000007E-2</c:v>
                </c:pt>
                <c:pt idx="41" formatCode="0.00">
                  <c:v>8.561740885800001E-2</c:v>
                </c:pt>
                <c:pt idx="42" formatCode="0.00">
                  <c:v>9.3223940938699984E-2</c:v>
                </c:pt>
                <c:pt idx="43" formatCode="0.00">
                  <c:v>0.105738306479</c:v>
                </c:pt>
                <c:pt idx="44" formatCode="0.00">
                  <c:v>0.13438449676650002</c:v>
                </c:pt>
                <c:pt idx="45" formatCode="0.00">
                  <c:v>0.12539820426320003</c:v>
                </c:pt>
                <c:pt idx="46" formatCode="0.00">
                  <c:v>0.16015133480099999</c:v>
                </c:pt>
                <c:pt idx="47" formatCode="0.00">
                  <c:v>0.244872973449</c:v>
                </c:pt>
                <c:pt idx="48" formatCode="0.00">
                  <c:v>1.6435759999999997E-7</c:v>
                </c:pt>
              </c:numCache>
            </c:numRef>
          </c:val>
          <c:extLst>
            <c:ext xmlns:c16="http://schemas.microsoft.com/office/drawing/2014/chart" uri="{C3380CC4-5D6E-409C-BE32-E72D297353CC}">
              <c16:uniqueId val="{00000015-9B20-4580-BE69-C9239B4F8331}"/>
            </c:ext>
          </c:extLst>
        </c:ser>
        <c:ser>
          <c:idx val="22"/>
          <c:order val="22"/>
          <c:tx>
            <c:strRef>
              <c:f>'   '!$A$205</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'!$B$205:$BB$205</c:f>
              <c:numCache>
                <c:formatCode>General</c:formatCode>
                <c:ptCount val="49"/>
                <c:pt idx="25" formatCode="0.00">
                  <c:v>1.5000493865138999E-2</c:v>
                </c:pt>
                <c:pt idx="26" formatCode="0.00">
                  <c:v>2.0332533641999995E-2</c:v>
                </c:pt>
                <c:pt idx="27" formatCode="0.00">
                  <c:v>1.7332620110399998E-2</c:v>
                </c:pt>
                <c:pt idx="28" formatCode="0.00">
                  <c:v>2.3753714734399998E-2</c:v>
                </c:pt>
                <c:pt idx="29" formatCode="0.00">
                  <c:v>3.4919825578399996E-2</c:v>
                </c:pt>
                <c:pt idx="30" formatCode="0.00">
                  <c:v>3.9857023935300002E-2</c:v>
                </c:pt>
                <c:pt idx="31" formatCode="0.00">
                  <c:v>4.9297181371199997E-2</c:v>
                </c:pt>
                <c:pt idx="32" formatCode="0.00">
                  <c:v>8.8298743942000005E-2</c:v>
                </c:pt>
                <c:pt idx="33" formatCode="0.00">
                  <c:v>0.101698304212</c:v>
                </c:pt>
                <c:pt idx="34" formatCode="0.00">
                  <c:v>9.4778957235599995E-2</c:v>
                </c:pt>
                <c:pt idx="35" formatCode="0.00">
                  <c:v>0.106358299371</c:v>
                </c:pt>
                <c:pt idx="36" formatCode="0.00">
                  <c:v>0.11105727897599998</c:v>
                </c:pt>
                <c:pt idx="37" formatCode="0.00">
                  <c:v>0.1021182603232</c:v>
                </c:pt>
                <c:pt idx="38" formatCode="0.00">
                  <c:v>0.10012319326140001</c:v>
                </c:pt>
                <c:pt idx="39" formatCode="0.00">
                  <c:v>0.11614246383150001</c:v>
                </c:pt>
                <c:pt idx="40" formatCode="0.00">
                  <c:v>0.12164571092099999</c:v>
                </c:pt>
                <c:pt idx="41" formatCode="0.00">
                  <c:v>0.12636619120430001</c:v>
                </c:pt>
                <c:pt idx="42" formatCode="0.00">
                  <c:v>0.137331054146</c:v>
                </c:pt>
                <c:pt idx="43" formatCode="0.00">
                  <c:v>0.15512950034100001</c:v>
                </c:pt>
                <c:pt idx="44" formatCode="0.00">
                  <c:v>0.175821579087</c:v>
                </c:pt>
                <c:pt idx="45" formatCode="0.00">
                  <c:v>0.15356416980100002</c:v>
                </c:pt>
                <c:pt idx="46" formatCode="0.00">
                  <c:v>0.22294653820320001</c:v>
                </c:pt>
                <c:pt idx="47" formatCode="0.00">
                  <c:v>0.32003690425199999</c:v>
                </c:pt>
                <c:pt idx="48" formatCode="0.00">
                  <c:v>0</c:v>
                </c:pt>
              </c:numCache>
            </c:numRef>
          </c:val>
          <c:extLst>
            <c:ext xmlns:c16="http://schemas.microsoft.com/office/drawing/2014/chart" uri="{C3380CC4-5D6E-409C-BE32-E72D297353CC}">
              <c16:uniqueId val="{00000016-9B20-4580-BE69-C9239B4F8331}"/>
            </c:ext>
          </c:extLst>
        </c:ser>
        <c:ser>
          <c:idx val="23"/>
          <c:order val="23"/>
          <c:tx>
            <c:strRef>
              <c:f>'   '!$A$206</c:f>
              <c:strCache>
                <c:ptCount val="1"/>
                <c:pt idx="0">
                  <c:v>Italy</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'!$B$206:$BB$206</c:f>
              <c:numCache>
                <c:formatCode>General</c:formatCode>
                <c:ptCount val="49"/>
                <c:pt idx="25" formatCode="0.00">
                  <c:v>0.11813817323039401</c:v>
                </c:pt>
                <c:pt idx="26" formatCode="0.00">
                  <c:v>0.13110790408840001</c:v>
                </c:pt>
                <c:pt idx="27" formatCode="0.00">
                  <c:v>0.14926216096799999</c:v>
                </c:pt>
                <c:pt idx="28" formatCode="0.00">
                  <c:v>0.19217538255999997</c:v>
                </c:pt>
                <c:pt idx="29" formatCode="0.00">
                  <c:v>0.26138036368359996</c:v>
                </c:pt>
                <c:pt idx="30" formatCode="0.00">
                  <c:v>0.30770769443700002</c:v>
                </c:pt>
                <c:pt idx="31" formatCode="0.00">
                  <c:v>0.35997170066560003</c:v>
                </c:pt>
                <c:pt idx="32" formatCode="0.00">
                  <c:v>0.51157322166950014</c:v>
                </c:pt>
                <c:pt idx="33" formatCode="0.00">
                  <c:v>0.53390283270320005</c:v>
                </c:pt>
                <c:pt idx="34" formatCode="0.00">
                  <c:v>0.51845807849439995</c:v>
                </c:pt>
                <c:pt idx="35" formatCode="0.00">
                  <c:v>0.63963154172159997</c:v>
                </c:pt>
                <c:pt idx="36" formatCode="0.00">
                  <c:v>0.58622625638399994</c:v>
                </c:pt>
                <c:pt idx="37" formatCode="0.00">
                  <c:v>0.60760128322079998</c:v>
                </c:pt>
                <c:pt idx="38" formatCode="0.00">
                  <c:v>0.64165985428200012</c:v>
                </c:pt>
                <c:pt idx="39" formatCode="0.00">
                  <c:v>0.75061434357750001</c:v>
                </c:pt>
                <c:pt idx="40" formatCode="0.00">
                  <c:v>0.77610104935649993</c:v>
                </c:pt>
                <c:pt idx="41" formatCode="0.00">
                  <c:v>0.75290618957759992</c:v>
                </c:pt>
                <c:pt idx="42" formatCode="0.00">
                  <c:v>0.77973093063579979</c:v>
                </c:pt>
                <c:pt idx="43" formatCode="0.00">
                  <c:v>0.81856787964800004</c:v>
                </c:pt>
                <c:pt idx="44" formatCode="0.00">
                  <c:v>0.78765161020899987</c:v>
                </c:pt>
                <c:pt idx="45" formatCode="0.00">
                  <c:v>0</c:v>
                </c:pt>
                <c:pt idx="46" formatCode="0.00">
                  <c:v>0</c:v>
                </c:pt>
                <c:pt idx="47" formatCode="0.00">
                  <c:v>0</c:v>
                </c:pt>
                <c:pt idx="48" formatCode="0.00">
                  <c:v>5.625793375023539E-5</c:v>
                </c:pt>
              </c:numCache>
            </c:numRef>
          </c:val>
          <c:extLst>
            <c:ext xmlns:c16="http://schemas.microsoft.com/office/drawing/2014/chart" uri="{C3380CC4-5D6E-409C-BE32-E72D297353CC}">
              <c16:uniqueId val="{00000017-9B20-4580-BE69-C9239B4F8331}"/>
            </c:ext>
          </c:extLst>
        </c:ser>
        <c:ser>
          <c:idx val="24"/>
          <c:order val="24"/>
          <c:tx>
            <c:strRef>
              <c:f>'   '!$A$207</c:f>
              <c:strCache>
                <c:ptCount val="1"/>
                <c:pt idx="0">
                  <c:v>Others</c:v>
                </c:pt>
              </c:strCache>
            </c:strRef>
          </c:tx>
          <c:spPr>
            <a:solidFill>
              <a:srgbClr val="993300"/>
            </a:solidFill>
            <a:ln w="12700">
              <a:solidFill>
                <a:srgbClr val="000000"/>
              </a:solidFill>
              <a:prstDash val="solid"/>
            </a:ln>
          </c:spPr>
          <c:invertIfNegative val="0"/>
          <c:cat>
            <c:numRef>
              <c:f>'   '!$B$182:$BB$182</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'!$B$207:$BB$207</c:f>
              <c:numCache>
                <c:formatCode>General</c:formatCode>
                <c:ptCount val="49"/>
                <c:pt idx="25" formatCode="0.00">
                  <c:v>3.2258891741826029E-2</c:v>
                </c:pt>
                <c:pt idx="26" formatCode="0.00">
                  <c:v>3.4049752694399978E-2</c:v>
                </c:pt>
                <c:pt idx="27" formatCode="0.00">
                  <c:v>3.9418854588800067E-2</c:v>
                </c:pt>
                <c:pt idx="28" formatCode="0.00">
                  <c:v>5.0431877707200007E-2</c:v>
                </c:pt>
                <c:pt idx="29" formatCode="0.00">
                  <c:v>7.0879364149299989E-2</c:v>
                </c:pt>
                <c:pt idx="30" formatCode="0.00">
                  <c:v>9.8376801438201086E-2</c:v>
                </c:pt>
                <c:pt idx="31" formatCode="0.00">
                  <c:v>0.12450068367895961</c:v>
                </c:pt>
                <c:pt idx="32" formatCode="0.00">
                  <c:v>0.18624667815150026</c:v>
                </c:pt>
                <c:pt idx="33" formatCode="0.00">
                  <c:v>0.24631766316599993</c:v>
                </c:pt>
                <c:pt idx="34" formatCode="0.00">
                  <c:v>0.22716833242839984</c:v>
                </c:pt>
                <c:pt idx="35" formatCode="0.00">
                  <c:v>0.28784516977530034</c:v>
                </c:pt>
                <c:pt idx="36" formatCode="0.00">
                  <c:v>0.32376474408000033</c:v>
                </c:pt>
                <c:pt idx="37" formatCode="0.00">
                  <c:v>0.28657481987199984</c:v>
                </c:pt>
                <c:pt idx="38" formatCode="0.00">
                  <c:v>0.30093138866190006</c:v>
                </c:pt>
                <c:pt idx="39" formatCode="0.00">
                  <c:v>0.34224757483200002</c:v>
                </c:pt>
                <c:pt idx="40" formatCode="0.00">
                  <c:v>0.33287433244450049</c:v>
                </c:pt>
                <c:pt idx="41" formatCode="0.00">
                  <c:v>0.3199022622805997</c:v>
                </c:pt>
                <c:pt idx="42" formatCode="0.00">
                  <c:v>0.3534873867096</c:v>
                </c:pt>
                <c:pt idx="43" formatCode="0.00">
                  <c:v>0.40165900782830039</c:v>
                </c:pt>
                <c:pt idx="44" formatCode="0.00">
                  <c:v>0.42332007597850008</c:v>
                </c:pt>
                <c:pt idx="45" formatCode="0.00">
                  <c:v>0.46575501964200045</c:v>
                </c:pt>
                <c:pt idx="46" formatCode="0.00">
                  <c:v>0.59553447302360074</c:v>
                </c:pt>
                <c:pt idx="47" formatCode="0.00">
                  <c:v>0.65749560189299994</c:v>
                </c:pt>
                <c:pt idx="48" formatCode="0.00">
                  <c:v>0.1913287523871498</c:v>
                </c:pt>
              </c:numCache>
            </c:numRef>
          </c:val>
          <c:extLst>
            <c:ext xmlns:c16="http://schemas.microsoft.com/office/drawing/2014/chart" uri="{C3380CC4-5D6E-409C-BE32-E72D297353CC}">
              <c16:uniqueId val="{00000018-9B20-4580-BE69-C9239B4F8331}"/>
            </c:ext>
          </c:extLst>
        </c:ser>
        <c:dLbls>
          <c:showLegendKey val="0"/>
          <c:showVal val="0"/>
          <c:showCatName val="0"/>
          <c:showSerName val="0"/>
          <c:showPercent val="0"/>
          <c:showBubbleSize val="0"/>
        </c:dLbls>
        <c:gapWidth val="0"/>
        <c:overlap val="100"/>
        <c:axId val="3"/>
        <c:axId val="4"/>
      </c:barChart>
      <c:catAx>
        <c:axId val="203482315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3482315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836131420496191"/>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3543624044154451E-2"/>
          <c:y val="0.86836182115553007"/>
          <c:w val="0.8916941341278066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3" Type="http://schemas.openxmlformats.org/officeDocument/2006/relationships/chart" Target="../charts/chart6.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 Type="http://schemas.openxmlformats.org/officeDocument/2006/relationships/chart" Target="../charts/chart5.xml"/><Relationship Id="rId16" Type="http://schemas.openxmlformats.org/officeDocument/2006/relationships/chart" Target="../charts/chart19.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5" Type="http://schemas.openxmlformats.org/officeDocument/2006/relationships/chart" Target="../charts/chart8.xml"/><Relationship Id="rId15" Type="http://schemas.openxmlformats.org/officeDocument/2006/relationships/chart" Target="../charts/chart18.xml"/><Relationship Id="rId10" Type="http://schemas.openxmlformats.org/officeDocument/2006/relationships/chart" Target="../charts/chart13.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s>
</file>

<file path=xl/drawings/_rels/drawing23.xml.rels><?xml version="1.0" encoding="UTF-8" standalone="yes"?>
<Relationships xmlns="http://schemas.openxmlformats.org/package/2006/relationships"><Relationship Id="rId8" Type="http://schemas.openxmlformats.org/officeDocument/2006/relationships/chart" Target="../charts/chart28.xml"/><Relationship Id="rId13" Type="http://schemas.openxmlformats.org/officeDocument/2006/relationships/chart" Target="../charts/chart33.xml"/><Relationship Id="rId3" Type="http://schemas.openxmlformats.org/officeDocument/2006/relationships/chart" Target="../charts/chart23.xml"/><Relationship Id="rId7" Type="http://schemas.openxmlformats.org/officeDocument/2006/relationships/chart" Target="../charts/chart27.xml"/><Relationship Id="rId12" Type="http://schemas.openxmlformats.org/officeDocument/2006/relationships/chart" Target="../charts/chart32.xml"/><Relationship Id="rId17" Type="http://schemas.openxmlformats.org/officeDocument/2006/relationships/chart" Target="../charts/chart37.xml"/><Relationship Id="rId2" Type="http://schemas.openxmlformats.org/officeDocument/2006/relationships/chart" Target="../charts/chart22.xml"/><Relationship Id="rId16" Type="http://schemas.openxmlformats.org/officeDocument/2006/relationships/chart" Target="../charts/chart36.xml"/><Relationship Id="rId1" Type="http://schemas.openxmlformats.org/officeDocument/2006/relationships/chart" Target="../charts/chart21.xml"/><Relationship Id="rId6" Type="http://schemas.openxmlformats.org/officeDocument/2006/relationships/chart" Target="../charts/chart26.xml"/><Relationship Id="rId11" Type="http://schemas.openxmlformats.org/officeDocument/2006/relationships/chart" Target="../charts/chart31.xml"/><Relationship Id="rId5" Type="http://schemas.openxmlformats.org/officeDocument/2006/relationships/chart" Target="../charts/chart25.xml"/><Relationship Id="rId15" Type="http://schemas.openxmlformats.org/officeDocument/2006/relationships/chart" Target="../charts/chart35.xml"/><Relationship Id="rId10" Type="http://schemas.openxmlformats.org/officeDocument/2006/relationships/chart" Target="../charts/chart30.xml"/><Relationship Id="rId4" Type="http://schemas.openxmlformats.org/officeDocument/2006/relationships/chart" Target="../charts/chart24.xml"/><Relationship Id="rId9" Type="http://schemas.openxmlformats.org/officeDocument/2006/relationships/chart" Target="../charts/chart29.xml"/><Relationship Id="rId14"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921025" name="Chart 1">
          <a:extLst>
            <a:ext uri="{FF2B5EF4-FFF2-40B4-BE49-F238E27FC236}">
              <a16:creationId xmlns:a16="http://schemas.microsoft.com/office/drawing/2014/main" id="{652D0D75-DEE0-4137-84F5-F9841B57E7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921026" name="Chart 2">
          <a:extLst>
            <a:ext uri="{FF2B5EF4-FFF2-40B4-BE49-F238E27FC236}">
              <a16:creationId xmlns:a16="http://schemas.microsoft.com/office/drawing/2014/main" id="{93FC2695-4F9B-4597-A60B-FCF91A7E6C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921027" name="Chart 3">
          <a:extLst>
            <a:ext uri="{FF2B5EF4-FFF2-40B4-BE49-F238E27FC236}">
              <a16:creationId xmlns:a16="http://schemas.microsoft.com/office/drawing/2014/main" id="{3D00ECDA-E82F-4D72-B7E0-9197A237A0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0.25367</cdr:x>
      <cdr:y>0.82219</cdr:y>
    </cdr:from>
    <cdr:to>
      <cdr:x>0.47075</cdr:x>
      <cdr:y>0.87694</cdr:y>
    </cdr:to>
    <cdr:sp macro="" textlink="">
      <cdr:nvSpPr>
        <cdr:cNvPr id="1922049" name="Text Box 2049">
          <a:extLst xmlns:a="http://schemas.openxmlformats.org/drawingml/2006/main">
            <a:ext uri="{FF2B5EF4-FFF2-40B4-BE49-F238E27FC236}">
              <a16:creationId xmlns:a16="http://schemas.microsoft.com/office/drawing/2014/main" id="{3C578781-F10D-4292-A724-2C1D324968BB}"/>
            </a:ext>
          </a:extLst>
        </cdr:cNvPr>
        <cdr:cNvSpPr txBox="1">
          <a:spLocks xmlns:a="http://schemas.openxmlformats.org/drawingml/2006/main" noChangeArrowheads="1"/>
        </cdr:cNvSpPr>
      </cdr:nvSpPr>
      <cdr:spPr bwMode="auto">
        <a:xfrm xmlns:a="http://schemas.openxmlformats.org/drawingml/2006/main">
          <a:off x="1547987" y="3137757"/>
          <a:ext cx="1324666"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0.68536</cdr:x>
      <cdr:y>0.82219</cdr:y>
    </cdr:from>
    <cdr:to>
      <cdr:x>0.85179</cdr:x>
      <cdr:y>0.87913</cdr:y>
    </cdr:to>
    <cdr:sp macro="" textlink="">
      <cdr:nvSpPr>
        <cdr:cNvPr id="1922050" name="Text Box 2050">
          <a:extLst xmlns:a="http://schemas.openxmlformats.org/drawingml/2006/main">
            <a:ext uri="{FF2B5EF4-FFF2-40B4-BE49-F238E27FC236}">
              <a16:creationId xmlns:a16="http://schemas.microsoft.com/office/drawing/2014/main" id="{D665B9FF-7BDA-406E-A903-A70483FA2D71}"/>
            </a:ext>
          </a:extLst>
        </cdr:cNvPr>
        <cdr:cNvSpPr txBox="1">
          <a:spLocks xmlns:a="http://schemas.openxmlformats.org/drawingml/2006/main" noChangeArrowheads="1"/>
        </cdr:cNvSpPr>
      </cdr:nvSpPr>
      <cdr:spPr bwMode="auto">
        <a:xfrm xmlns:a="http://schemas.openxmlformats.org/drawingml/2006/main">
          <a:off x="4182316" y="3137757"/>
          <a:ext cx="1015627"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0.25293</cdr:x>
      <cdr:y>0.82219</cdr:y>
    </cdr:from>
    <cdr:to>
      <cdr:x>0.4614</cdr:x>
      <cdr:y>0.87694</cdr:y>
    </cdr:to>
    <cdr:sp macro="" textlink="">
      <cdr:nvSpPr>
        <cdr:cNvPr id="1923073" name="Text Box 10241">
          <a:extLst xmlns:a="http://schemas.openxmlformats.org/drawingml/2006/main">
            <a:ext uri="{FF2B5EF4-FFF2-40B4-BE49-F238E27FC236}">
              <a16:creationId xmlns:a16="http://schemas.microsoft.com/office/drawing/2014/main" id="{85A28B02-CF8F-43BE-97B5-0C0DC58642D5}"/>
            </a:ext>
          </a:extLst>
        </cdr:cNvPr>
        <cdr:cNvSpPr txBox="1">
          <a:spLocks xmlns:a="http://schemas.openxmlformats.org/drawingml/2006/main" noChangeArrowheads="1"/>
        </cdr:cNvSpPr>
      </cdr:nvSpPr>
      <cdr:spPr bwMode="auto">
        <a:xfrm xmlns:a="http://schemas.openxmlformats.org/drawingml/2006/main">
          <a:off x="1543487" y="3137757"/>
          <a:ext cx="1272159"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Imports</a:t>
          </a:r>
        </a:p>
      </cdr:txBody>
    </cdr:sp>
  </cdr:relSizeAnchor>
  <cdr:relSizeAnchor xmlns:cdr="http://schemas.openxmlformats.org/drawingml/2006/chartDrawing">
    <cdr:from>
      <cdr:x>0.68536</cdr:x>
      <cdr:y>0.81951</cdr:y>
    </cdr:from>
    <cdr:to>
      <cdr:x>0.84147</cdr:x>
      <cdr:y>0.87694</cdr:y>
    </cdr:to>
    <cdr:sp macro="" textlink="">
      <cdr:nvSpPr>
        <cdr:cNvPr id="1923074" name="Text Box 10242">
          <a:extLst xmlns:a="http://schemas.openxmlformats.org/drawingml/2006/main">
            <a:ext uri="{FF2B5EF4-FFF2-40B4-BE49-F238E27FC236}">
              <a16:creationId xmlns:a16="http://schemas.microsoft.com/office/drawing/2014/main" id="{74DEB8B0-4D03-4DE1-A549-8158F266985A}"/>
            </a:ext>
          </a:extLst>
        </cdr:cNvPr>
        <cdr:cNvSpPr txBox="1">
          <a:spLocks xmlns:a="http://schemas.openxmlformats.org/drawingml/2006/main" noChangeArrowheads="1"/>
        </cdr:cNvSpPr>
      </cdr:nvSpPr>
      <cdr:spPr bwMode="auto">
        <a:xfrm xmlns:a="http://schemas.openxmlformats.org/drawingml/2006/main">
          <a:off x="4182316" y="3127542"/>
          <a:ext cx="952619"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4.xml><?xml version="1.0" encoding="utf-8"?>
<c:userShapes xmlns:c="http://schemas.openxmlformats.org/drawingml/2006/chart">
  <cdr:relSizeAnchor xmlns:cdr="http://schemas.openxmlformats.org/drawingml/2006/chartDrawing">
    <cdr:from>
      <cdr:x>0.21606</cdr:x>
      <cdr:y>0.83022</cdr:y>
    </cdr:from>
    <cdr:to>
      <cdr:x>0.50836</cdr:x>
      <cdr:y>0.88546</cdr:y>
    </cdr:to>
    <cdr:sp macro="" textlink="">
      <cdr:nvSpPr>
        <cdr:cNvPr id="1926145" name="Text Box 1">
          <a:extLst xmlns:a="http://schemas.openxmlformats.org/drawingml/2006/main">
            <a:ext uri="{FF2B5EF4-FFF2-40B4-BE49-F238E27FC236}">
              <a16:creationId xmlns:a16="http://schemas.microsoft.com/office/drawing/2014/main" id="{15C82A21-5D30-48C7-B8FA-BFF108707DF3}"/>
            </a:ext>
          </a:extLst>
        </cdr:cNvPr>
        <cdr:cNvSpPr txBox="1">
          <a:spLocks xmlns:a="http://schemas.openxmlformats.org/drawingml/2006/main" noChangeArrowheads="1"/>
        </cdr:cNvSpPr>
      </cdr:nvSpPr>
      <cdr:spPr bwMode="auto">
        <a:xfrm xmlns:a="http://schemas.openxmlformats.org/drawingml/2006/main">
          <a:off x="1318458" y="3168404"/>
          <a:ext cx="178372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0.68708</cdr:x>
      <cdr:y>0.83022</cdr:y>
    </cdr:from>
    <cdr:to>
      <cdr:x>0.85573</cdr:x>
      <cdr:y>0.88813</cdr:y>
    </cdr:to>
    <cdr:sp macro="" textlink="">
      <cdr:nvSpPr>
        <cdr:cNvPr id="1926146" name="Text Box 2">
          <a:extLst xmlns:a="http://schemas.openxmlformats.org/drawingml/2006/main">
            <a:ext uri="{FF2B5EF4-FFF2-40B4-BE49-F238E27FC236}">
              <a16:creationId xmlns:a16="http://schemas.microsoft.com/office/drawing/2014/main" id="{A35E221E-D81D-4484-A55E-7E036133DE2F}"/>
            </a:ext>
          </a:extLst>
        </cdr:cNvPr>
        <cdr:cNvSpPr txBox="1">
          <a:spLocks xmlns:a="http://schemas.openxmlformats.org/drawingml/2006/main" noChangeArrowheads="1"/>
        </cdr:cNvSpPr>
      </cdr:nvSpPr>
      <cdr:spPr bwMode="auto">
        <a:xfrm xmlns:a="http://schemas.openxmlformats.org/drawingml/2006/main">
          <a:off x="4192818" y="3168404"/>
          <a:ext cx="1029128"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904641" name="Chart 1025">
          <a:extLst>
            <a:ext uri="{FF2B5EF4-FFF2-40B4-BE49-F238E27FC236}">
              <a16:creationId xmlns:a16="http://schemas.microsoft.com/office/drawing/2014/main" id="{52DAE394-96F3-4179-B23C-547A63C9CC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904642" name="Chart 1026">
          <a:extLst>
            <a:ext uri="{FF2B5EF4-FFF2-40B4-BE49-F238E27FC236}">
              <a16:creationId xmlns:a16="http://schemas.microsoft.com/office/drawing/2014/main" id="{962E0A29-12B7-4092-9994-376195DC25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0</xdr:colOff>
      <xdr:row>28</xdr:row>
      <xdr:rowOff>0</xdr:rowOff>
    </xdr:from>
    <xdr:to>
      <xdr:col>22</xdr:col>
      <xdr:colOff>0</xdr:colOff>
      <xdr:row>52</xdr:row>
      <xdr:rowOff>0</xdr:rowOff>
    </xdr:to>
    <xdr:graphicFrame macro="">
      <xdr:nvGraphicFramePr>
        <xdr:cNvPr id="1904643" name="Chart 1027">
          <a:extLst>
            <a:ext uri="{FF2B5EF4-FFF2-40B4-BE49-F238E27FC236}">
              <a16:creationId xmlns:a16="http://schemas.microsoft.com/office/drawing/2014/main" id="{8F135EF1-9545-44B5-8819-0A9413F49D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904644" name="Chart 1028">
          <a:extLst>
            <a:ext uri="{FF2B5EF4-FFF2-40B4-BE49-F238E27FC236}">
              <a16:creationId xmlns:a16="http://schemas.microsoft.com/office/drawing/2014/main" id="{99E1E5AD-F714-475F-B9C3-0CBAD03005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904645" name="Chart 1029">
          <a:extLst>
            <a:ext uri="{FF2B5EF4-FFF2-40B4-BE49-F238E27FC236}">
              <a16:creationId xmlns:a16="http://schemas.microsoft.com/office/drawing/2014/main" id="{66F7661A-2D70-4682-9629-B8EE7BF9D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904646" name="Chart 1030">
          <a:extLst>
            <a:ext uri="{FF2B5EF4-FFF2-40B4-BE49-F238E27FC236}">
              <a16:creationId xmlns:a16="http://schemas.microsoft.com/office/drawing/2014/main" id="{8A8D325A-4581-4E0E-8F93-E2E8CB99DC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904647" name="Chart 1031">
          <a:extLst>
            <a:ext uri="{FF2B5EF4-FFF2-40B4-BE49-F238E27FC236}">
              <a16:creationId xmlns:a16="http://schemas.microsoft.com/office/drawing/2014/main" id="{7E3D46F1-8182-4E3C-B8FF-8D84BBE6FA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904648" name="Chart 1032">
          <a:extLst>
            <a:ext uri="{FF2B5EF4-FFF2-40B4-BE49-F238E27FC236}">
              <a16:creationId xmlns:a16="http://schemas.microsoft.com/office/drawing/2014/main" id="{D38BAB84-23D2-45EE-B517-1689DAC411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904649" name="Chart 1033">
          <a:extLst>
            <a:ext uri="{FF2B5EF4-FFF2-40B4-BE49-F238E27FC236}">
              <a16:creationId xmlns:a16="http://schemas.microsoft.com/office/drawing/2014/main" id="{90EB6C11-2796-4938-8CF8-B246A6D82E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904651" name="Chart 1035">
          <a:extLst>
            <a:ext uri="{FF2B5EF4-FFF2-40B4-BE49-F238E27FC236}">
              <a16:creationId xmlns:a16="http://schemas.microsoft.com/office/drawing/2014/main" id="{E1375C07-65D1-4213-97B5-BCDFDF4203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904652" name="Chart 1036">
          <a:extLst>
            <a:ext uri="{FF2B5EF4-FFF2-40B4-BE49-F238E27FC236}">
              <a16:creationId xmlns:a16="http://schemas.microsoft.com/office/drawing/2014/main" id="{ADE1C533-FCDC-4CF0-B777-3542C07D14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904653" name="Chart 1037">
          <a:extLst>
            <a:ext uri="{FF2B5EF4-FFF2-40B4-BE49-F238E27FC236}">
              <a16:creationId xmlns:a16="http://schemas.microsoft.com/office/drawing/2014/main" id="{3F8881D5-C794-4FA7-AA48-C42CEE6C13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904654" name="Chart 1038">
          <a:extLst>
            <a:ext uri="{FF2B5EF4-FFF2-40B4-BE49-F238E27FC236}">
              <a16:creationId xmlns:a16="http://schemas.microsoft.com/office/drawing/2014/main" id="{7FC9F450-9293-4FC3-B6D4-BA6220F55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904655" name="Chart 1039">
          <a:extLst>
            <a:ext uri="{FF2B5EF4-FFF2-40B4-BE49-F238E27FC236}">
              <a16:creationId xmlns:a16="http://schemas.microsoft.com/office/drawing/2014/main" id="{0317DB38-F09E-489B-BDD0-4919F5C002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1904656" name="Chart 1040">
          <a:extLst>
            <a:ext uri="{FF2B5EF4-FFF2-40B4-BE49-F238E27FC236}">
              <a16:creationId xmlns:a16="http://schemas.microsoft.com/office/drawing/2014/main" id="{AD2F2348-F6D7-445B-B7B7-84B0F36D0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392</xdr:row>
      <xdr:rowOff>0</xdr:rowOff>
    </xdr:from>
    <xdr:to>
      <xdr:col>11</xdr:col>
      <xdr:colOff>0</xdr:colOff>
      <xdr:row>416</xdr:row>
      <xdr:rowOff>0</xdr:rowOff>
    </xdr:to>
    <xdr:graphicFrame macro="">
      <xdr:nvGraphicFramePr>
        <xdr:cNvPr id="1904657" name="Chart 1041">
          <a:extLst>
            <a:ext uri="{FF2B5EF4-FFF2-40B4-BE49-F238E27FC236}">
              <a16:creationId xmlns:a16="http://schemas.microsoft.com/office/drawing/2014/main" id="{810EF666-ED81-4F1D-ADBA-88E96B7617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8" name="Chart 1037">
          <a:extLst>
            <a:ext uri="{FF2B5EF4-FFF2-40B4-BE49-F238E27FC236}">
              <a16:creationId xmlns:a16="http://schemas.microsoft.com/office/drawing/2014/main" id="{5677B407-F859-4A51-84E7-FCBCF3EEE4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0.19737</cdr:x>
      <cdr:y>0.83363</cdr:y>
    </cdr:from>
    <cdr:to>
      <cdr:x>0.47025</cdr:x>
      <cdr:y>0.88594</cdr:y>
    </cdr:to>
    <cdr:sp macro="" textlink="">
      <cdr:nvSpPr>
        <cdr:cNvPr id="1905665" name="Text Box 4097">
          <a:extLst xmlns:a="http://schemas.openxmlformats.org/drawingml/2006/main">
            <a:ext uri="{FF2B5EF4-FFF2-40B4-BE49-F238E27FC236}">
              <a16:creationId xmlns:a16="http://schemas.microsoft.com/office/drawing/2014/main" id="{B27E5DAB-8F83-430C-BD22-F77450AE746A}"/>
            </a:ext>
          </a:extLst>
        </cdr:cNvPr>
        <cdr:cNvSpPr txBox="1">
          <a:spLocks xmlns:a="http://schemas.openxmlformats.org/drawingml/2006/main" noChangeArrowheads="1"/>
        </cdr:cNvSpPr>
      </cdr:nvSpPr>
      <cdr:spPr bwMode="auto">
        <a:xfrm xmlns:a="http://schemas.openxmlformats.org/drawingml/2006/main">
          <a:off x="1204444" y="3181406"/>
          <a:ext cx="1665208" cy="1996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0.60546</cdr:x>
      <cdr:y>0.83265</cdr:y>
    </cdr:from>
    <cdr:to>
      <cdr:x>0.76329</cdr:x>
      <cdr:y>0.88838</cdr:y>
    </cdr:to>
    <cdr:sp macro="" textlink="">
      <cdr:nvSpPr>
        <cdr:cNvPr id="1905666" name="Text Box 4098">
          <a:extLst xmlns:a="http://schemas.openxmlformats.org/drawingml/2006/main">
            <a:ext uri="{FF2B5EF4-FFF2-40B4-BE49-F238E27FC236}">
              <a16:creationId xmlns:a16="http://schemas.microsoft.com/office/drawing/2014/main" id="{810D1670-5F21-47D9-AAD3-A5CE6A404B90}"/>
            </a:ext>
          </a:extLst>
        </cdr:cNvPr>
        <cdr:cNvSpPr txBox="1">
          <a:spLocks xmlns:a="http://schemas.openxmlformats.org/drawingml/2006/main" noChangeArrowheads="1"/>
        </cdr:cNvSpPr>
      </cdr:nvSpPr>
      <cdr:spPr bwMode="auto">
        <a:xfrm xmlns:a="http://schemas.openxmlformats.org/drawingml/2006/main">
          <a:off x="3694755" y="3177691"/>
          <a:ext cx="963121"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0.18213</cdr:x>
      <cdr:y>0.7706</cdr:y>
    </cdr:from>
    <cdr:to>
      <cdr:x>0.47148</cdr:x>
      <cdr:y>0.82365</cdr:y>
    </cdr:to>
    <cdr:sp macro="" textlink="">
      <cdr:nvSpPr>
        <cdr:cNvPr id="1906689" name="Text Box 2049">
          <a:extLst xmlns:a="http://schemas.openxmlformats.org/drawingml/2006/main">
            <a:ext uri="{FF2B5EF4-FFF2-40B4-BE49-F238E27FC236}">
              <a16:creationId xmlns:a16="http://schemas.microsoft.com/office/drawing/2014/main" id="{0CED529B-B6BF-48B6-9B5A-A8987B873358}"/>
            </a:ext>
          </a:extLst>
        </cdr:cNvPr>
        <cdr:cNvSpPr txBox="1">
          <a:spLocks xmlns:a="http://schemas.openxmlformats.org/drawingml/2006/main" noChangeArrowheads="1"/>
        </cdr:cNvSpPr>
      </cdr:nvSpPr>
      <cdr:spPr bwMode="auto">
        <a:xfrm xmlns:a="http://schemas.openxmlformats.org/drawingml/2006/main">
          <a:off x="1111433" y="2940876"/>
          <a:ext cx="1765720" cy="2024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0.60571</cdr:x>
      <cdr:y>0.76865</cdr:y>
    </cdr:from>
    <cdr:to>
      <cdr:x>0.7714</cdr:x>
      <cdr:y>0.82559</cdr:y>
    </cdr:to>
    <cdr:sp macro="" textlink="">
      <cdr:nvSpPr>
        <cdr:cNvPr id="1906690" name="Text Box 2050">
          <a:extLst xmlns:a="http://schemas.openxmlformats.org/drawingml/2006/main">
            <a:ext uri="{FF2B5EF4-FFF2-40B4-BE49-F238E27FC236}">
              <a16:creationId xmlns:a16="http://schemas.microsoft.com/office/drawing/2014/main" id="{8A219E69-DA3A-4675-B0F0-56AE9BB35F3C}"/>
            </a:ext>
          </a:extLst>
        </cdr:cNvPr>
        <cdr:cNvSpPr txBox="1">
          <a:spLocks xmlns:a="http://schemas.openxmlformats.org/drawingml/2006/main" noChangeArrowheads="1"/>
        </cdr:cNvSpPr>
      </cdr:nvSpPr>
      <cdr:spPr bwMode="auto">
        <a:xfrm xmlns:a="http://schemas.openxmlformats.org/drawingml/2006/main">
          <a:off x="3696256" y="2933446"/>
          <a:ext cx="1011126"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0.19074</cdr:x>
      <cdr:y>0.83119</cdr:y>
    </cdr:from>
    <cdr:to>
      <cdr:x>0.46558</cdr:x>
      <cdr:y>0.884</cdr:y>
    </cdr:to>
    <cdr:sp macro="" textlink="">
      <cdr:nvSpPr>
        <cdr:cNvPr id="1907713" name="Text Box 3073">
          <a:extLst xmlns:a="http://schemas.openxmlformats.org/drawingml/2006/main">
            <a:ext uri="{FF2B5EF4-FFF2-40B4-BE49-F238E27FC236}">
              <a16:creationId xmlns:a16="http://schemas.microsoft.com/office/drawing/2014/main" id="{39BB2CFF-FD34-4C40-A451-A29ACF51AB4B}"/>
            </a:ext>
          </a:extLst>
        </cdr:cNvPr>
        <cdr:cNvSpPr txBox="1">
          <a:spLocks xmlns:a="http://schemas.openxmlformats.org/drawingml/2006/main" noChangeArrowheads="1"/>
        </cdr:cNvSpPr>
      </cdr:nvSpPr>
      <cdr:spPr bwMode="auto">
        <a:xfrm xmlns:a="http://schemas.openxmlformats.org/drawingml/2006/main">
          <a:off x="1163939" y="3172119"/>
          <a:ext cx="1677210"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0.58703</cdr:x>
      <cdr:y>0.82657</cdr:y>
    </cdr:from>
    <cdr:to>
      <cdr:x>0.77116</cdr:x>
      <cdr:y>0.88229</cdr:y>
    </cdr:to>
    <cdr:sp macro="" textlink="">
      <cdr:nvSpPr>
        <cdr:cNvPr id="1907714" name="Text Box 3074">
          <a:extLst xmlns:a="http://schemas.openxmlformats.org/drawingml/2006/main">
            <a:ext uri="{FF2B5EF4-FFF2-40B4-BE49-F238E27FC236}">
              <a16:creationId xmlns:a16="http://schemas.microsoft.com/office/drawing/2014/main" id="{2E73AAE2-D7A2-4830-BB45-17D2916514BA}"/>
            </a:ext>
          </a:extLst>
        </cdr:cNvPr>
        <cdr:cNvSpPr txBox="1">
          <a:spLocks xmlns:a="http://schemas.openxmlformats.org/drawingml/2006/main" noChangeArrowheads="1"/>
        </cdr:cNvSpPr>
      </cdr:nvSpPr>
      <cdr:spPr bwMode="auto">
        <a:xfrm xmlns:a="http://schemas.openxmlformats.org/drawingml/2006/main">
          <a:off x="3582241" y="3154474"/>
          <a:ext cx="1123641"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0.15902</cdr:x>
      <cdr:y>0.80442</cdr:y>
    </cdr:from>
    <cdr:to>
      <cdr:x>0.45919</cdr:x>
      <cdr:y>0.86867</cdr:y>
    </cdr:to>
    <cdr:sp macro="" textlink="">
      <cdr:nvSpPr>
        <cdr:cNvPr id="1908737" name="Text Box 1">
          <a:extLst xmlns:a="http://schemas.openxmlformats.org/drawingml/2006/main">
            <a:ext uri="{FF2B5EF4-FFF2-40B4-BE49-F238E27FC236}">
              <a16:creationId xmlns:a16="http://schemas.microsoft.com/office/drawing/2014/main" id="{A29AA60F-693A-41AB-AAD4-F1CC8A61ED5B}"/>
            </a:ext>
          </a:extLst>
        </cdr:cNvPr>
        <cdr:cNvSpPr txBox="1">
          <a:spLocks xmlns:a="http://schemas.openxmlformats.org/drawingml/2006/main" noChangeArrowheads="1"/>
        </cdr:cNvSpPr>
      </cdr:nvSpPr>
      <cdr:spPr bwMode="auto">
        <a:xfrm xmlns:a="http://schemas.openxmlformats.org/drawingml/2006/main">
          <a:off x="970415" y="3069963"/>
          <a:ext cx="1831729" cy="245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0.59637</cdr:x>
      <cdr:y>0.80442</cdr:y>
    </cdr:from>
    <cdr:to>
      <cdr:x>0.76821</cdr:x>
      <cdr:y>0.8711</cdr:y>
    </cdr:to>
    <cdr:sp macro="" textlink="">
      <cdr:nvSpPr>
        <cdr:cNvPr id="1908738" name="Text Box 2">
          <a:extLst xmlns:a="http://schemas.openxmlformats.org/drawingml/2006/main">
            <a:ext uri="{FF2B5EF4-FFF2-40B4-BE49-F238E27FC236}">
              <a16:creationId xmlns:a16="http://schemas.microsoft.com/office/drawing/2014/main" id="{35B10D9C-A1BE-409A-B6E8-90BAAFDE75A6}"/>
            </a:ext>
          </a:extLst>
        </cdr:cNvPr>
        <cdr:cNvSpPr txBox="1">
          <a:spLocks xmlns:a="http://schemas.openxmlformats.org/drawingml/2006/main" noChangeArrowheads="1"/>
        </cdr:cNvSpPr>
      </cdr:nvSpPr>
      <cdr:spPr bwMode="auto">
        <a:xfrm xmlns:a="http://schemas.openxmlformats.org/drawingml/2006/main">
          <a:off x="3639249" y="3069963"/>
          <a:ext cx="1048631" cy="2544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dr:relSizeAnchor xmlns:cdr="http://schemas.openxmlformats.org/drawingml/2006/chartDrawing">
    <cdr:from>
      <cdr:x>0.38188</cdr:x>
      <cdr:y>0.65188</cdr:y>
    </cdr:from>
    <cdr:to>
      <cdr:x>0.46103</cdr:x>
      <cdr:y>0.70006</cdr:y>
    </cdr:to>
    <cdr:sp macro="" textlink="">
      <cdr:nvSpPr>
        <cdr:cNvPr id="1908739" name="Text Box 3">
          <a:extLst xmlns:a="http://schemas.openxmlformats.org/drawingml/2006/main">
            <a:ext uri="{FF2B5EF4-FFF2-40B4-BE49-F238E27FC236}">
              <a16:creationId xmlns:a16="http://schemas.microsoft.com/office/drawing/2014/main" id="{2754F38C-79CB-4B54-8B54-03FE6B08D6CA}"/>
            </a:ext>
          </a:extLst>
        </cdr:cNvPr>
        <cdr:cNvSpPr txBox="1">
          <a:spLocks xmlns:a="http://schemas.openxmlformats.org/drawingml/2006/main" noChangeArrowheads="1"/>
        </cdr:cNvSpPr>
      </cdr:nvSpPr>
      <cdr:spPr bwMode="auto">
        <a:xfrm xmlns:a="http://schemas.openxmlformats.org/drawingml/2006/main">
          <a:off x="2327951" y="2483676"/>
          <a:ext cx="482498" cy="18356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en-GB" sz="1000" b="0" i="0" u="none" strike="noStrike" baseline="0">
              <a:solidFill>
                <a:srgbClr val="000000"/>
              </a:solidFill>
              <a:latin typeface="Arial"/>
              <a:cs typeface="Arial"/>
            </a:rPr>
            <a:t>Russia</a:t>
          </a:r>
        </a:p>
      </cdr:txBody>
    </cdr:sp>
  </cdr:relSizeAnchor>
  <cdr:relSizeAnchor xmlns:cdr="http://schemas.openxmlformats.org/drawingml/2006/chartDrawing">
    <cdr:from>
      <cdr:x>0.74896</cdr:x>
      <cdr:y>0.65428</cdr:y>
    </cdr:from>
    <cdr:to>
      <cdr:x>0.82917</cdr:x>
      <cdr:y>0.69833</cdr:y>
    </cdr:to>
    <cdr:sp macro="" textlink="">
      <cdr:nvSpPr>
        <cdr:cNvPr id="1908740" name="Text Box 4">
          <a:extLst xmlns:a="http://schemas.openxmlformats.org/drawingml/2006/main">
            <a:ext uri="{FF2B5EF4-FFF2-40B4-BE49-F238E27FC236}">
              <a16:creationId xmlns:a16="http://schemas.microsoft.com/office/drawing/2014/main" id="{820993E5-137D-4381-BBA3-4E42585FA478}"/>
            </a:ext>
          </a:extLst>
        </cdr:cNvPr>
        <cdr:cNvSpPr txBox="1">
          <a:spLocks xmlns:a="http://schemas.openxmlformats.org/drawingml/2006/main" noChangeArrowheads="1"/>
        </cdr:cNvSpPr>
      </cdr:nvSpPr>
      <cdr:spPr bwMode="auto">
        <a:xfrm xmlns:a="http://schemas.openxmlformats.org/drawingml/2006/main">
          <a:off x="4565651" y="2492807"/>
          <a:ext cx="488950" cy="16784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a:noFill/>
        </a:ln>
        <a:effectLst xmlns:a="http://schemas.openxmlformats.org/drawingml/2006/main"/>
        <a:extLst xmlns:a="http://schemas.openxmlformats.org/drawingml/2006/main">
          <a:ext uri="{91240B29-F687-4F45-9708-019B960494DF}">
            <a14:hiddenLine xmlns:a14="http://schemas.microsoft.com/office/drawing/2010/main" w="0">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en-GB" sz="1000" b="0" i="0" u="none" strike="noStrike" baseline="0">
              <a:solidFill>
                <a:srgbClr val="000000"/>
              </a:solidFill>
              <a:latin typeface="Arial"/>
              <a:cs typeface="Arial"/>
            </a:rPr>
            <a:t>Russia</a:t>
          </a:r>
        </a:p>
      </cdr:txBody>
    </cdr:sp>
  </cdr:relSizeAnchor>
</c:userShapes>
</file>

<file path=xl/drawings/drawing10.xml><?xml version="1.0" encoding="utf-8"?>
<c:userShapes xmlns:c="http://schemas.openxmlformats.org/drawingml/2006/chart">
  <cdr:relSizeAnchor xmlns:cdr="http://schemas.openxmlformats.org/drawingml/2006/chartDrawing">
    <cdr:from>
      <cdr:x>0.17476</cdr:x>
      <cdr:y>0.80978</cdr:y>
    </cdr:from>
    <cdr:to>
      <cdr:x>0.45821</cdr:x>
      <cdr:y>0.86331</cdr:y>
    </cdr:to>
    <cdr:sp macro="" textlink="">
      <cdr:nvSpPr>
        <cdr:cNvPr id="1909761" name="Text Box 1">
          <a:extLst xmlns:a="http://schemas.openxmlformats.org/drawingml/2006/main">
            <a:ext uri="{FF2B5EF4-FFF2-40B4-BE49-F238E27FC236}">
              <a16:creationId xmlns:a16="http://schemas.microsoft.com/office/drawing/2014/main" id="{15D60E5E-8D52-4A71-9915-A84CD777DF1B}"/>
            </a:ext>
          </a:extLst>
        </cdr:cNvPr>
        <cdr:cNvSpPr txBox="1">
          <a:spLocks xmlns:a="http://schemas.openxmlformats.org/drawingml/2006/main" noChangeArrowheads="1"/>
        </cdr:cNvSpPr>
      </cdr:nvSpPr>
      <cdr:spPr bwMode="auto">
        <a:xfrm xmlns:a="http://schemas.openxmlformats.org/drawingml/2006/main">
          <a:off x="1066427" y="3090394"/>
          <a:ext cx="1729716"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0.56662</cdr:x>
      <cdr:y>0.8071</cdr:y>
    </cdr:from>
    <cdr:to>
      <cdr:x>0.73477</cdr:x>
      <cdr:y>0.86331</cdr:y>
    </cdr:to>
    <cdr:sp macro="" textlink="">
      <cdr:nvSpPr>
        <cdr:cNvPr id="1909762" name="Text Box 2">
          <a:extLst xmlns:a="http://schemas.openxmlformats.org/drawingml/2006/main">
            <a:ext uri="{FF2B5EF4-FFF2-40B4-BE49-F238E27FC236}">
              <a16:creationId xmlns:a16="http://schemas.microsoft.com/office/drawing/2014/main" id="{BB6FE6AE-C7AE-4E1D-8ADE-DE857836E38C}"/>
            </a:ext>
          </a:extLst>
        </cdr:cNvPr>
        <cdr:cNvSpPr txBox="1">
          <a:spLocks xmlns:a="http://schemas.openxmlformats.org/drawingml/2006/main" noChangeArrowheads="1"/>
        </cdr:cNvSpPr>
      </cdr:nvSpPr>
      <cdr:spPr bwMode="auto">
        <a:xfrm xmlns:a="http://schemas.openxmlformats.org/drawingml/2006/main">
          <a:off x="3457726" y="3080179"/>
          <a:ext cx="1026128" cy="214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0.17984</cdr:x>
      <cdr:y>0.7821</cdr:y>
    </cdr:from>
    <cdr:to>
      <cdr:x>0.47485</cdr:x>
      <cdr:y>0.83539</cdr:y>
    </cdr:to>
    <cdr:sp macro="" textlink="">
      <cdr:nvSpPr>
        <cdr:cNvPr id="1910785" name="Text Box 1">
          <a:extLst xmlns:a="http://schemas.openxmlformats.org/drawingml/2006/main">
            <a:ext uri="{FF2B5EF4-FFF2-40B4-BE49-F238E27FC236}">
              <a16:creationId xmlns:a16="http://schemas.microsoft.com/office/drawing/2014/main" id="{3E0A69CF-E090-4D2E-84BE-945D11F48748}"/>
            </a:ext>
          </a:extLst>
        </cdr:cNvPr>
        <cdr:cNvSpPr txBox="1">
          <a:spLocks xmlns:a="http://schemas.openxmlformats.org/drawingml/2006/main" noChangeArrowheads="1"/>
        </cdr:cNvSpPr>
      </cdr:nvSpPr>
      <cdr:spPr bwMode="auto">
        <a:xfrm xmlns:a="http://schemas.openxmlformats.org/drawingml/2006/main">
          <a:off x="1096335" y="2979801"/>
          <a:ext cx="1798381" cy="2030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0.59163</cdr:x>
      <cdr:y>0.77991</cdr:y>
    </cdr:from>
    <cdr:to>
      <cdr:x>0.76396</cdr:x>
      <cdr:y>0.83539</cdr:y>
    </cdr:to>
    <cdr:sp macro="" textlink="">
      <cdr:nvSpPr>
        <cdr:cNvPr id="1910786" name="Text Box 2">
          <a:extLst xmlns:a="http://schemas.openxmlformats.org/drawingml/2006/main">
            <a:ext uri="{FF2B5EF4-FFF2-40B4-BE49-F238E27FC236}">
              <a16:creationId xmlns:a16="http://schemas.microsoft.com/office/drawing/2014/main" id="{F9EFCAB7-03F1-4818-A05F-CA7CD4595E03}"/>
            </a:ext>
          </a:extLst>
        </cdr:cNvPr>
        <cdr:cNvSpPr txBox="1">
          <a:spLocks xmlns:a="http://schemas.openxmlformats.org/drawingml/2006/main" noChangeArrowheads="1"/>
        </cdr:cNvSpPr>
      </cdr:nvSpPr>
      <cdr:spPr bwMode="auto">
        <a:xfrm xmlns:a="http://schemas.openxmlformats.org/drawingml/2006/main">
          <a:off x="3606546" y="2971457"/>
          <a:ext cx="1050524" cy="2113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0.18877</cdr:x>
      <cdr:y>0.79907</cdr:y>
    </cdr:from>
    <cdr:to>
      <cdr:x>0.45649</cdr:x>
      <cdr:y>0.85382</cdr:y>
    </cdr:to>
    <cdr:sp macro="" textlink="">
      <cdr:nvSpPr>
        <cdr:cNvPr id="1911809" name="Text Box 2049">
          <a:extLst xmlns:a="http://schemas.openxmlformats.org/drawingml/2006/main">
            <a:ext uri="{FF2B5EF4-FFF2-40B4-BE49-F238E27FC236}">
              <a16:creationId xmlns:a16="http://schemas.microsoft.com/office/drawing/2014/main" id="{391BFFC6-CB4B-47F6-B0FB-95A394300BBC}"/>
            </a:ext>
          </a:extLst>
        </cdr:cNvPr>
        <cdr:cNvSpPr txBox="1">
          <a:spLocks xmlns:a="http://schemas.openxmlformats.org/drawingml/2006/main" noChangeArrowheads="1"/>
        </cdr:cNvSpPr>
      </cdr:nvSpPr>
      <cdr:spPr bwMode="auto">
        <a:xfrm xmlns:a="http://schemas.openxmlformats.org/drawingml/2006/main">
          <a:off x="1151938" y="3049532"/>
          <a:ext cx="1633704"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0.59981</cdr:x>
      <cdr:y>0.79907</cdr:y>
    </cdr:from>
    <cdr:to>
      <cdr:x>0.78001</cdr:x>
      <cdr:y>0.85674</cdr:y>
    </cdr:to>
    <cdr:sp macro="" textlink="">
      <cdr:nvSpPr>
        <cdr:cNvPr id="1911810" name="Text Box 2050">
          <a:extLst xmlns:a="http://schemas.openxmlformats.org/drawingml/2006/main">
            <a:ext uri="{FF2B5EF4-FFF2-40B4-BE49-F238E27FC236}">
              <a16:creationId xmlns:a16="http://schemas.microsoft.com/office/drawing/2014/main" id="{BE86AFF4-0EEB-430C-823C-2FC937909857}"/>
            </a:ext>
          </a:extLst>
        </cdr:cNvPr>
        <cdr:cNvSpPr txBox="1">
          <a:spLocks xmlns:a="http://schemas.openxmlformats.org/drawingml/2006/main" noChangeArrowheads="1"/>
        </cdr:cNvSpPr>
      </cdr:nvSpPr>
      <cdr:spPr bwMode="auto">
        <a:xfrm xmlns:a="http://schemas.openxmlformats.org/drawingml/2006/main">
          <a:off x="3660251" y="3049532"/>
          <a:ext cx="1099638"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0.16566</cdr:x>
      <cdr:y>0.79749</cdr:y>
    </cdr:from>
    <cdr:to>
      <cdr:x>0.46042</cdr:x>
      <cdr:y>0.85783</cdr:y>
    </cdr:to>
    <cdr:sp macro="" textlink="">
      <cdr:nvSpPr>
        <cdr:cNvPr id="1912833" name="Text Box 1">
          <a:extLst xmlns:a="http://schemas.openxmlformats.org/drawingml/2006/main">
            <a:ext uri="{FF2B5EF4-FFF2-40B4-BE49-F238E27FC236}">
              <a16:creationId xmlns:a16="http://schemas.microsoft.com/office/drawing/2014/main" id="{EA54582B-E639-4AC0-BD30-0CA769CF9960}"/>
            </a:ext>
          </a:extLst>
        </cdr:cNvPr>
        <cdr:cNvSpPr txBox="1">
          <a:spLocks xmlns:a="http://schemas.openxmlformats.org/drawingml/2006/main" noChangeArrowheads="1"/>
        </cdr:cNvSpPr>
      </cdr:nvSpPr>
      <cdr:spPr bwMode="auto">
        <a:xfrm xmlns:a="http://schemas.openxmlformats.org/drawingml/2006/main">
          <a:off x="1009863" y="3038424"/>
          <a:ext cx="1796857" cy="2298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0.57351</cdr:x>
      <cdr:y>0.79749</cdr:y>
    </cdr:from>
    <cdr:to>
      <cdr:x>0.77288</cdr:x>
      <cdr:y>0.85783</cdr:y>
    </cdr:to>
    <cdr:sp macro="" textlink="">
      <cdr:nvSpPr>
        <cdr:cNvPr id="1912834" name="Text Box 2">
          <a:extLst xmlns:a="http://schemas.openxmlformats.org/drawingml/2006/main">
            <a:ext uri="{FF2B5EF4-FFF2-40B4-BE49-F238E27FC236}">
              <a16:creationId xmlns:a16="http://schemas.microsoft.com/office/drawing/2014/main" id="{A3D65F31-23B1-4264-8A5D-B6DA8A05923B}"/>
            </a:ext>
          </a:extLst>
        </cdr:cNvPr>
        <cdr:cNvSpPr txBox="1">
          <a:spLocks xmlns:a="http://schemas.openxmlformats.org/drawingml/2006/main" noChangeArrowheads="1"/>
        </cdr:cNvSpPr>
      </cdr:nvSpPr>
      <cdr:spPr bwMode="auto">
        <a:xfrm xmlns:a="http://schemas.openxmlformats.org/drawingml/2006/main">
          <a:off x="3496117" y="3038424"/>
          <a:ext cx="1215359" cy="2298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0.19516</cdr:x>
      <cdr:y>0.83849</cdr:y>
    </cdr:from>
    <cdr:to>
      <cdr:x>0.43166</cdr:x>
      <cdr:y>0.89787</cdr:y>
    </cdr:to>
    <cdr:sp macro="" textlink="">
      <cdr:nvSpPr>
        <cdr:cNvPr id="1913857" name="Text Box 1">
          <a:extLst xmlns:a="http://schemas.openxmlformats.org/drawingml/2006/main">
            <a:ext uri="{FF2B5EF4-FFF2-40B4-BE49-F238E27FC236}">
              <a16:creationId xmlns:a16="http://schemas.microsoft.com/office/drawing/2014/main" id="{D57F140B-686B-40DD-BA24-EECD8485EBB6}"/>
            </a:ext>
          </a:extLst>
        </cdr:cNvPr>
        <cdr:cNvSpPr txBox="1">
          <a:spLocks xmlns:a="http://schemas.openxmlformats.org/drawingml/2006/main" noChangeArrowheads="1"/>
        </cdr:cNvSpPr>
      </cdr:nvSpPr>
      <cdr:spPr bwMode="auto">
        <a:xfrm xmlns:a="http://schemas.openxmlformats.org/drawingml/2006/main">
          <a:off x="1190943" y="3199979"/>
          <a:ext cx="1443180" cy="226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0.58039</cdr:x>
      <cdr:y>0.83849</cdr:y>
    </cdr:from>
    <cdr:to>
      <cdr:x>0.7601</cdr:x>
      <cdr:y>0.89787</cdr:y>
    </cdr:to>
    <cdr:sp macro="" textlink="">
      <cdr:nvSpPr>
        <cdr:cNvPr id="1913858" name="Text Box 2">
          <a:extLst xmlns:a="http://schemas.openxmlformats.org/drawingml/2006/main">
            <a:ext uri="{FF2B5EF4-FFF2-40B4-BE49-F238E27FC236}">
              <a16:creationId xmlns:a16="http://schemas.microsoft.com/office/drawing/2014/main" id="{FE8052F7-3E91-42AE-A5D7-704C039BBD59}"/>
            </a:ext>
          </a:extLst>
        </cdr:cNvPr>
        <cdr:cNvSpPr txBox="1">
          <a:spLocks xmlns:a="http://schemas.openxmlformats.org/drawingml/2006/main" noChangeArrowheads="1"/>
        </cdr:cNvSpPr>
      </cdr:nvSpPr>
      <cdr:spPr bwMode="auto">
        <a:xfrm xmlns:a="http://schemas.openxmlformats.org/drawingml/2006/main">
          <a:off x="3541736" y="3199979"/>
          <a:ext cx="1096637" cy="2266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0.18557</cdr:x>
      <cdr:y>0.78934</cdr:y>
    </cdr:from>
    <cdr:to>
      <cdr:x>0.46878</cdr:x>
      <cdr:y>0.8419</cdr:y>
    </cdr:to>
    <cdr:sp macro="" textlink="">
      <cdr:nvSpPr>
        <cdr:cNvPr id="1915905" name="Text Box 1">
          <a:extLst xmlns:a="http://schemas.openxmlformats.org/drawingml/2006/main">
            <a:ext uri="{FF2B5EF4-FFF2-40B4-BE49-F238E27FC236}">
              <a16:creationId xmlns:a16="http://schemas.microsoft.com/office/drawing/2014/main" id="{2FA4E895-FC90-4287-BD8C-1A978F44C006}"/>
            </a:ext>
          </a:extLst>
        </cdr:cNvPr>
        <cdr:cNvSpPr txBox="1">
          <a:spLocks xmlns:a="http://schemas.openxmlformats.org/drawingml/2006/main" noChangeArrowheads="1"/>
        </cdr:cNvSpPr>
      </cdr:nvSpPr>
      <cdr:spPr bwMode="auto">
        <a:xfrm xmlns:a="http://schemas.openxmlformats.org/drawingml/2006/main">
          <a:off x="1132435" y="3012384"/>
          <a:ext cx="1728216"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0.58432</cdr:x>
      <cdr:y>0.78934</cdr:y>
    </cdr:from>
    <cdr:to>
      <cdr:x>0.74805</cdr:x>
      <cdr:y>0.84214</cdr:y>
    </cdr:to>
    <cdr:sp macro="" textlink="">
      <cdr:nvSpPr>
        <cdr:cNvPr id="1915906" name="Text Box 2">
          <a:extLst xmlns:a="http://schemas.openxmlformats.org/drawingml/2006/main">
            <a:ext uri="{FF2B5EF4-FFF2-40B4-BE49-F238E27FC236}">
              <a16:creationId xmlns:a16="http://schemas.microsoft.com/office/drawing/2014/main" id="{24E6CAAB-1EA1-474D-8661-6C611AD00976}"/>
            </a:ext>
          </a:extLst>
        </cdr:cNvPr>
        <cdr:cNvSpPr txBox="1">
          <a:spLocks xmlns:a="http://schemas.openxmlformats.org/drawingml/2006/main" noChangeArrowheads="1"/>
        </cdr:cNvSpPr>
      </cdr:nvSpPr>
      <cdr:spPr bwMode="auto">
        <a:xfrm xmlns:a="http://schemas.openxmlformats.org/drawingml/2006/main">
          <a:off x="3565739" y="3012384"/>
          <a:ext cx="999125" cy="201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0.1723</cdr:x>
      <cdr:y>0.82535</cdr:y>
    </cdr:from>
    <cdr:to>
      <cdr:x>0.44887</cdr:x>
      <cdr:y>0.88108</cdr:y>
    </cdr:to>
    <cdr:sp macro="" textlink="">
      <cdr:nvSpPr>
        <cdr:cNvPr id="1916929" name="Text Box 1">
          <a:extLst xmlns:a="http://schemas.openxmlformats.org/drawingml/2006/main">
            <a:ext uri="{FF2B5EF4-FFF2-40B4-BE49-F238E27FC236}">
              <a16:creationId xmlns:a16="http://schemas.microsoft.com/office/drawing/2014/main" id="{E43A7B09-31DF-4C6F-9986-114390D56CE0}"/>
            </a:ext>
          </a:extLst>
        </cdr:cNvPr>
        <cdr:cNvSpPr txBox="1">
          <a:spLocks xmlns:a="http://schemas.openxmlformats.org/drawingml/2006/main" noChangeArrowheads="1"/>
        </cdr:cNvSpPr>
      </cdr:nvSpPr>
      <cdr:spPr bwMode="auto">
        <a:xfrm xmlns:a="http://schemas.openxmlformats.org/drawingml/2006/main">
          <a:off x="1051425" y="3149830"/>
          <a:ext cx="1687711" cy="2126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weight</a:t>
          </a:r>
        </a:p>
      </cdr:txBody>
    </cdr:sp>
  </cdr:relSizeAnchor>
  <cdr:relSizeAnchor xmlns:cdr="http://schemas.openxmlformats.org/drawingml/2006/chartDrawing">
    <cdr:from>
      <cdr:x>0.54007</cdr:x>
      <cdr:y>0.82535</cdr:y>
    </cdr:from>
    <cdr:to>
      <cdr:x>0.74363</cdr:x>
      <cdr:y>0.88181</cdr:y>
    </cdr:to>
    <cdr:sp macro="" textlink="">
      <cdr:nvSpPr>
        <cdr:cNvPr id="1916930" name="Text Box 2">
          <a:extLst xmlns:a="http://schemas.openxmlformats.org/drawingml/2006/main">
            <a:ext uri="{FF2B5EF4-FFF2-40B4-BE49-F238E27FC236}">
              <a16:creationId xmlns:a16="http://schemas.microsoft.com/office/drawing/2014/main" id="{85D3549A-69E0-4655-9A3C-5C1BCEF56166}"/>
            </a:ext>
          </a:extLst>
        </cdr:cNvPr>
        <cdr:cNvSpPr txBox="1">
          <a:spLocks xmlns:a="http://schemas.openxmlformats.org/drawingml/2006/main" noChangeArrowheads="1"/>
        </cdr:cNvSpPr>
      </cdr:nvSpPr>
      <cdr:spPr bwMode="auto">
        <a:xfrm xmlns:a="http://schemas.openxmlformats.org/drawingml/2006/main">
          <a:off x="3295706" y="3149830"/>
          <a:ext cx="1242155"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0.20696</cdr:x>
      <cdr:y>0.83898</cdr:y>
    </cdr:from>
    <cdr:to>
      <cdr:x>0.42797</cdr:x>
      <cdr:y>0.89105</cdr:y>
    </cdr:to>
    <cdr:sp macro="" textlink="">
      <cdr:nvSpPr>
        <cdr:cNvPr id="1917953" name="Text Box 1">
          <a:extLst xmlns:a="http://schemas.openxmlformats.org/drawingml/2006/main">
            <a:ext uri="{FF2B5EF4-FFF2-40B4-BE49-F238E27FC236}">
              <a16:creationId xmlns:a16="http://schemas.microsoft.com/office/drawing/2014/main" id="{B27C33D3-244B-4EC8-B124-40F2D6F88E62}"/>
            </a:ext>
          </a:extLst>
        </cdr:cNvPr>
        <cdr:cNvSpPr txBox="1">
          <a:spLocks xmlns:a="http://schemas.openxmlformats.org/drawingml/2006/main" noChangeArrowheads="1"/>
        </cdr:cNvSpPr>
      </cdr:nvSpPr>
      <cdr:spPr bwMode="auto">
        <a:xfrm xmlns:a="http://schemas.openxmlformats.org/drawingml/2006/main">
          <a:off x="1262952" y="3201837"/>
          <a:ext cx="1348668"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0.57916</cdr:x>
      <cdr:y>0.83606</cdr:y>
    </cdr:from>
    <cdr:to>
      <cdr:x>0.7628</cdr:x>
      <cdr:y>0.89008</cdr:y>
    </cdr:to>
    <cdr:sp macro="" textlink="">
      <cdr:nvSpPr>
        <cdr:cNvPr id="1917954" name="Text Box 2">
          <a:extLst xmlns:a="http://schemas.openxmlformats.org/drawingml/2006/main">
            <a:ext uri="{FF2B5EF4-FFF2-40B4-BE49-F238E27FC236}">
              <a16:creationId xmlns:a16="http://schemas.microsoft.com/office/drawing/2014/main" id="{FE7E2B87-967B-41F2-AD63-76AC473AC6B2}"/>
            </a:ext>
          </a:extLst>
        </cdr:cNvPr>
        <cdr:cNvSpPr txBox="1">
          <a:spLocks xmlns:a="http://schemas.openxmlformats.org/drawingml/2006/main" noChangeArrowheads="1"/>
        </cdr:cNvSpPr>
      </cdr:nvSpPr>
      <cdr:spPr bwMode="auto">
        <a:xfrm xmlns:a="http://schemas.openxmlformats.org/drawingml/2006/main">
          <a:off x="3534235" y="3190692"/>
          <a:ext cx="112064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0.18582</cdr:x>
      <cdr:y>0.79013</cdr:y>
    </cdr:from>
    <cdr:to>
      <cdr:x>0.46485</cdr:x>
      <cdr:y>0.85699</cdr:y>
    </cdr:to>
    <cdr:sp macro="" textlink="">
      <cdr:nvSpPr>
        <cdr:cNvPr id="1918977" name="Text Box 1">
          <a:extLst xmlns:a="http://schemas.openxmlformats.org/drawingml/2006/main">
            <a:ext uri="{FF2B5EF4-FFF2-40B4-BE49-F238E27FC236}">
              <a16:creationId xmlns:a16="http://schemas.microsoft.com/office/drawing/2014/main" id="{A7E3B835-882D-4D25-98F9-CE998CCD83F2}"/>
            </a:ext>
          </a:extLst>
        </cdr:cNvPr>
        <cdr:cNvSpPr txBox="1">
          <a:spLocks xmlns:a="http://schemas.openxmlformats.org/drawingml/2006/main" noChangeArrowheads="1"/>
        </cdr:cNvSpPr>
      </cdr:nvSpPr>
      <cdr:spPr bwMode="auto">
        <a:xfrm xmlns:a="http://schemas.openxmlformats.org/drawingml/2006/main">
          <a:off x="1132759" y="3010377"/>
          <a:ext cx="1700967" cy="2547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0.59121</cdr:x>
      <cdr:y>0.79</cdr:y>
    </cdr:from>
    <cdr:to>
      <cdr:x>0.77411</cdr:x>
      <cdr:y>0.85747</cdr:y>
    </cdr:to>
    <cdr:sp macro="" textlink="">
      <cdr:nvSpPr>
        <cdr:cNvPr id="1918978" name="Text Box 2">
          <a:extLst xmlns:a="http://schemas.openxmlformats.org/drawingml/2006/main">
            <a:ext uri="{FF2B5EF4-FFF2-40B4-BE49-F238E27FC236}">
              <a16:creationId xmlns:a16="http://schemas.microsoft.com/office/drawing/2014/main" id="{BE81A81D-3875-4FCB-A588-9CB52F8B356E}"/>
            </a:ext>
          </a:extLst>
        </cdr:cNvPr>
        <cdr:cNvSpPr txBox="1">
          <a:spLocks xmlns:a="http://schemas.openxmlformats.org/drawingml/2006/main" noChangeArrowheads="1"/>
        </cdr:cNvSpPr>
      </cdr:nvSpPr>
      <cdr:spPr bwMode="auto">
        <a:xfrm xmlns:a="http://schemas.openxmlformats.org/drawingml/2006/main">
          <a:off x="3604016" y="3009900"/>
          <a:ext cx="1114959" cy="257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0.16394</cdr:x>
      <cdr:y>0.78423</cdr:y>
    </cdr:from>
    <cdr:to>
      <cdr:x>0.45575</cdr:x>
      <cdr:y>0.84628</cdr:y>
    </cdr:to>
    <cdr:sp macro="" textlink="">
      <cdr:nvSpPr>
        <cdr:cNvPr id="1920001" name="Text Box 1">
          <a:extLst xmlns:a="http://schemas.openxmlformats.org/drawingml/2006/main">
            <a:ext uri="{FF2B5EF4-FFF2-40B4-BE49-F238E27FC236}">
              <a16:creationId xmlns:a16="http://schemas.microsoft.com/office/drawing/2014/main" id="{6261E3F6-1A60-4092-BA90-289C5D6C0C28}"/>
            </a:ext>
          </a:extLst>
        </cdr:cNvPr>
        <cdr:cNvSpPr txBox="1">
          <a:spLocks xmlns:a="http://schemas.openxmlformats.org/drawingml/2006/main" noChangeArrowheads="1"/>
        </cdr:cNvSpPr>
      </cdr:nvSpPr>
      <cdr:spPr bwMode="auto">
        <a:xfrm xmlns:a="http://schemas.openxmlformats.org/drawingml/2006/main">
          <a:off x="1000419" y="2992882"/>
          <a:ext cx="1780722" cy="2368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0.58826</cdr:x>
      <cdr:y>0.78204</cdr:y>
    </cdr:from>
    <cdr:to>
      <cdr:x>0.77362</cdr:x>
      <cdr:y>0.84604</cdr:y>
    </cdr:to>
    <cdr:sp macro="" textlink="">
      <cdr:nvSpPr>
        <cdr:cNvPr id="1920002" name="Text Box 2">
          <a:extLst xmlns:a="http://schemas.openxmlformats.org/drawingml/2006/main">
            <a:ext uri="{FF2B5EF4-FFF2-40B4-BE49-F238E27FC236}">
              <a16:creationId xmlns:a16="http://schemas.microsoft.com/office/drawing/2014/main" id="{3930E585-ED3D-45FE-BC6D-C49CCF0CB7CF}"/>
            </a:ext>
          </a:extLst>
        </cdr:cNvPr>
        <cdr:cNvSpPr txBox="1">
          <a:spLocks xmlns:a="http://schemas.openxmlformats.org/drawingml/2006/main" noChangeArrowheads="1"/>
        </cdr:cNvSpPr>
      </cdr:nvSpPr>
      <cdr:spPr bwMode="auto">
        <a:xfrm xmlns:a="http://schemas.openxmlformats.org/drawingml/2006/main">
          <a:off x="3589742" y="2984524"/>
          <a:ext cx="1131142" cy="2442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0.16222</cdr:x>
      <cdr:y>0.83582</cdr:y>
    </cdr:from>
    <cdr:to>
      <cdr:x>0.47517</cdr:x>
      <cdr:y>0.88935</cdr:y>
    </cdr:to>
    <cdr:sp macro="" textlink="">
      <cdr:nvSpPr>
        <cdr:cNvPr id="1995777" name="Text Box 1">
          <a:extLst xmlns:a="http://schemas.openxmlformats.org/drawingml/2006/main">
            <a:ext uri="{FF2B5EF4-FFF2-40B4-BE49-F238E27FC236}">
              <a16:creationId xmlns:a16="http://schemas.microsoft.com/office/drawing/2014/main" id="{0F8F04D8-0BB6-4A31-8C0A-5482EC705FBF}"/>
            </a:ext>
          </a:extLst>
        </cdr:cNvPr>
        <cdr:cNvSpPr txBox="1">
          <a:spLocks xmlns:a="http://schemas.openxmlformats.org/drawingml/2006/main" noChangeArrowheads="1"/>
        </cdr:cNvSpPr>
      </cdr:nvSpPr>
      <cdr:spPr bwMode="auto">
        <a:xfrm xmlns:a="http://schemas.openxmlformats.org/drawingml/2006/main">
          <a:off x="989917" y="3189764"/>
          <a:ext cx="1909739"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0.57498</cdr:x>
      <cdr:y>0.83606</cdr:y>
    </cdr:from>
    <cdr:to>
      <cdr:x>0.80263</cdr:x>
      <cdr:y>0.88959</cdr:y>
    </cdr:to>
    <cdr:sp macro="" textlink="">
      <cdr:nvSpPr>
        <cdr:cNvPr id="1995778" name="Text Box 2">
          <a:extLst xmlns:a="http://schemas.openxmlformats.org/drawingml/2006/main">
            <a:ext uri="{FF2B5EF4-FFF2-40B4-BE49-F238E27FC236}">
              <a16:creationId xmlns:a16="http://schemas.microsoft.com/office/drawing/2014/main" id="{E660A475-5E86-42D8-B405-EA012B90892F}"/>
            </a:ext>
          </a:extLst>
        </cdr:cNvPr>
        <cdr:cNvSpPr txBox="1">
          <a:spLocks xmlns:a="http://schemas.openxmlformats.org/drawingml/2006/main" noChangeArrowheads="1"/>
        </cdr:cNvSpPr>
      </cdr:nvSpPr>
      <cdr:spPr bwMode="auto">
        <a:xfrm xmlns:a="http://schemas.openxmlformats.org/drawingml/2006/main">
          <a:off x="3508732" y="3190692"/>
          <a:ext cx="1389174"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0.17298</cdr:x>
      <cdr:y>0.74695</cdr:y>
    </cdr:from>
    <cdr:to>
      <cdr:x>0.46233</cdr:x>
      <cdr:y>0.8275</cdr:y>
    </cdr:to>
    <cdr:sp macro="" textlink="">
      <cdr:nvSpPr>
        <cdr:cNvPr id="1996801" name="Text Box 1">
          <a:extLst xmlns:a="http://schemas.openxmlformats.org/drawingml/2006/main">
            <a:ext uri="{FF2B5EF4-FFF2-40B4-BE49-F238E27FC236}">
              <a16:creationId xmlns:a16="http://schemas.microsoft.com/office/drawing/2014/main" id="{CCB8FCF3-B47A-4C59-99F2-CE6810347351}"/>
            </a:ext>
          </a:extLst>
        </cdr:cNvPr>
        <cdr:cNvSpPr txBox="1">
          <a:spLocks xmlns:a="http://schemas.openxmlformats.org/drawingml/2006/main" noChangeArrowheads="1"/>
        </cdr:cNvSpPr>
      </cdr:nvSpPr>
      <cdr:spPr bwMode="auto">
        <a:xfrm xmlns:a="http://schemas.openxmlformats.org/drawingml/2006/main">
          <a:off x="1054476" y="2845880"/>
          <a:ext cx="1763878" cy="3068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0.57714</cdr:x>
      <cdr:y>0.74695</cdr:y>
    </cdr:from>
    <cdr:to>
      <cdr:x>0.76963</cdr:x>
      <cdr:y>0.8275</cdr:y>
    </cdr:to>
    <cdr:sp macro="" textlink="">
      <cdr:nvSpPr>
        <cdr:cNvPr id="1996802" name="Text Box 2">
          <a:extLst xmlns:a="http://schemas.openxmlformats.org/drawingml/2006/main">
            <a:ext uri="{FF2B5EF4-FFF2-40B4-BE49-F238E27FC236}">
              <a16:creationId xmlns:a16="http://schemas.microsoft.com/office/drawing/2014/main" id="{355BB2EE-D8BB-4C9D-BC31-FBF8F22714EE}"/>
            </a:ext>
          </a:extLst>
        </cdr:cNvPr>
        <cdr:cNvSpPr txBox="1">
          <a:spLocks xmlns:a="http://schemas.openxmlformats.org/drawingml/2006/main" noChangeArrowheads="1"/>
        </cdr:cNvSpPr>
      </cdr:nvSpPr>
      <cdr:spPr bwMode="auto">
        <a:xfrm xmlns:a="http://schemas.openxmlformats.org/drawingml/2006/main">
          <a:off x="3518235" y="2845880"/>
          <a:ext cx="1173419" cy="3068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0.20488</cdr:x>
      <cdr:y>0.815</cdr:y>
    </cdr:from>
    <cdr:to>
      <cdr:x>0.42589</cdr:x>
      <cdr:y>0.90306</cdr:y>
    </cdr:to>
    <cdr:sp macro="" textlink="">
      <cdr:nvSpPr>
        <cdr:cNvPr id="1917953" name="Text Box 1">
          <a:extLst xmlns:a="http://schemas.openxmlformats.org/drawingml/2006/main">
            <a:ext uri="{FF2B5EF4-FFF2-40B4-BE49-F238E27FC236}">
              <a16:creationId xmlns:a16="http://schemas.microsoft.com/office/drawing/2014/main" id="{B27C33D3-244B-4EC8-B124-40F2D6F88E62}"/>
            </a:ext>
          </a:extLst>
        </cdr:cNvPr>
        <cdr:cNvSpPr txBox="1">
          <a:spLocks xmlns:a="http://schemas.openxmlformats.org/drawingml/2006/main" noChangeArrowheads="1"/>
        </cdr:cNvSpPr>
      </cdr:nvSpPr>
      <cdr:spPr bwMode="auto">
        <a:xfrm xmlns:a="http://schemas.openxmlformats.org/drawingml/2006/main">
          <a:off x="1248928" y="3105163"/>
          <a:ext cx="1347277" cy="3355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0.57708</cdr:x>
      <cdr:y>0.81031</cdr:y>
    </cdr:from>
    <cdr:to>
      <cdr:x>0.76072</cdr:x>
      <cdr:y>0.90166</cdr:y>
    </cdr:to>
    <cdr:sp macro="" textlink="">
      <cdr:nvSpPr>
        <cdr:cNvPr id="1917954" name="Text Box 2">
          <a:extLst xmlns:a="http://schemas.openxmlformats.org/drawingml/2006/main">
            <a:ext uri="{FF2B5EF4-FFF2-40B4-BE49-F238E27FC236}">
              <a16:creationId xmlns:a16="http://schemas.microsoft.com/office/drawing/2014/main" id="{FE7E2B87-967B-41F2-AD63-76AC473AC6B2}"/>
            </a:ext>
          </a:extLst>
        </cdr:cNvPr>
        <cdr:cNvSpPr txBox="1">
          <a:spLocks xmlns:a="http://schemas.openxmlformats.org/drawingml/2006/main" noChangeArrowheads="1"/>
        </cdr:cNvSpPr>
      </cdr:nvSpPr>
      <cdr:spPr bwMode="auto">
        <a:xfrm xmlns:a="http://schemas.openxmlformats.org/drawingml/2006/main">
          <a:off x="3517859" y="3087294"/>
          <a:ext cx="1119470" cy="3480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3.xml><?xml version="1.0" encoding="utf-8"?>
<xdr:wsDr xmlns:xdr="http://schemas.openxmlformats.org/drawingml/2006/spreadsheetDrawing" xmlns:a="http://schemas.openxmlformats.org/drawingml/2006/main">
  <xdr:twoCellAnchor>
    <xdr:from>
      <xdr:col>1</xdr:col>
      <xdr:colOff>0</xdr:colOff>
      <xdr:row>2</xdr:row>
      <xdr:rowOff>0</xdr:rowOff>
    </xdr:from>
    <xdr:to>
      <xdr:col>10</xdr:col>
      <xdr:colOff>603250</xdr:colOff>
      <xdr:row>26</xdr:row>
      <xdr:rowOff>0</xdr:rowOff>
    </xdr:to>
    <xdr:graphicFrame macro="">
      <xdr:nvGraphicFramePr>
        <xdr:cNvPr id="235546" name="Chart 26">
          <a:extLst>
            <a:ext uri="{FF2B5EF4-FFF2-40B4-BE49-F238E27FC236}">
              <a16:creationId xmlns:a16="http://schemas.microsoft.com/office/drawing/2014/main" id="{1BADA57D-9F0B-4047-9AB5-005EF60786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0</xdr:colOff>
      <xdr:row>78</xdr:row>
      <xdr:rowOff>6350</xdr:rowOff>
    </xdr:to>
    <xdr:graphicFrame macro="">
      <xdr:nvGraphicFramePr>
        <xdr:cNvPr id="235548" name="Chart 28">
          <a:extLst>
            <a:ext uri="{FF2B5EF4-FFF2-40B4-BE49-F238E27FC236}">
              <a16:creationId xmlns:a16="http://schemas.microsoft.com/office/drawing/2014/main" id="{52265F95-A893-4A6F-9CEF-4CB582815C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49" name="Chart 29">
          <a:extLst>
            <a:ext uri="{FF2B5EF4-FFF2-40B4-BE49-F238E27FC236}">
              <a16:creationId xmlns:a16="http://schemas.microsoft.com/office/drawing/2014/main" id="{85D75C31-06DA-4C5D-AB43-0EDB12E1B4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57" name="Chart 37">
          <a:extLst>
            <a:ext uri="{FF2B5EF4-FFF2-40B4-BE49-F238E27FC236}">
              <a16:creationId xmlns:a16="http://schemas.microsoft.com/office/drawing/2014/main" id="{F1B6C8BC-5FF1-46BE-86C9-5D627B3778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58" name="Chart 38">
          <a:extLst>
            <a:ext uri="{FF2B5EF4-FFF2-40B4-BE49-F238E27FC236}">
              <a16:creationId xmlns:a16="http://schemas.microsoft.com/office/drawing/2014/main" id="{B6644A79-93AD-417B-BE63-C32BCC8523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9" name="Chart 39">
          <a:extLst>
            <a:ext uri="{FF2B5EF4-FFF2-40B4-BE49-F238E27FC236}">
              <a16:creationId xmlns:a16="http://schemas.microsoft.com/office/drawing/2014/main" id="{7AC384BF-E55D-4A26-A57E-12555B6B0F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60" name="Chart 40">
          <a:extLst>
            <a:ext uri="{FF2B5EF4-FFF2-40B4-BE49-F238E27FC236}">
              <a16:creationId xmlns:a16="http://schemas.microsoft.com/office/drawing/2014/main" id="{F087B567-2CDB-4594-B305-1B3FFE5C18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61" name="Chart 41">
          <a:extLst>
            <a:ext uri="{FF2B5EF4-FFF2-40B4-BE49-F238E27FC236}">
              <a16:creationId xmlns:a16="http://schemas.microsoft.com/office/drawing/2014/main" id="{74D622BF-1FAE-4F74-84F1-C7A94C2C04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62" name="Chart 42">
          <a:extLst>
            <a:ext uri="{FF2B5EF4-FFF2-40B4-BE49-F238E27FC236}">
              <a16:creationId xmlns:a16="http://schemas.microsoft.com/office/drawing/2014/main" id="{FB5E7906-AD38-4FDA-B8AA-5B71068C95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63" name="Chart 43">
          <a:extLst>
            <a:ext uri="{FF2B5EF4-FFF2-40B4-BE49-F238E27FC236}">
              <a16:creationId xmlns:a16="http://schemas.microsoft.com/office/drawing/2014/main" id="{A76443C5-6DB2-4B00-8430-6222393E37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64" name="Chart 44">
          <a:extLst>
            <a:ext uri="{FF2B5EF4-FFF2-40B4-BE49-F238E27FC236}">
              <a16:creationId xmlns:a16="http://schemas.microsoft.com/office/drawing/2014/main" id="{ABBA9B9B-9076-4831-80B5-44B2A19DF6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65" name="Chart 45">
          <a:extLst>
            <a:ext uri="{FF2B5EF4-FFF2-40B4-BE49-F238E27FC236}">
              <a16:creationId xmlns:a16="http://schemas.microsoft.com/office/drawing/2014/main" id="{EBD75416-2215-47DB-A90D-C6120DE1B5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28</xdr:row>
      <xdr:rowOff>0</xdr:rowOff>
    </xdr:from>
    <xdr:to>
      <xdr:col>11</xdr:col>
      <xdr:colOff>0</xdr:colOff>
      <xdr:row>52</xdr:row>
      <xdr:rowOff>6350</xdr:rowOff>
    </xdr:to>
    <xdr:graphicFrame macro="">
      <xdr:nvGraphicFramePr>
        <xdr:cNvPr id="235567" name="Chart 47">
          <a:extLst>
            <a:ext uri="{FF2B5EF4-FFF2-40B4-BE49-F238E27FC236}">
              <a16:creationId xmlns:a16="http://schemas.microsoft.com/office/drawing/2014/main" id="{B2F0DB95-5FA0-4BAB-8B89-2DFDCAAAD0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342</xdr:row>
      <xdr:rowOff>0</xdr:rowOff>
    </xdr:from>
    <xdr:to>
      <xdr:col>11</xdr:col>
      <xdr:colOff>0</xdr:colOff>
      <xdr:row>366</xdr:row>
      <xdr:rowOff>0</xdr:rowOff>
    </xdr:to>
    <xdr:graphicFrame macro="">
      <xdr:nvGraphicFramePr>
        <xdr:cNvPr id="235568" name="Chart 48">
          <a:extLst>
            <a:ext uri="{FF2B5EF4-FFF2-40B4-BE49-F238E27FC236}">
              <a16:creationId xmlns:a16="http://schemas.microsoft.com/office/drawing/2014/main" id="{75314A81-7E84-4812-8E6F-0E2F41F8F1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368</xdr:row>
      <xdr:rowOff>0</xdr:rowOff>
    </xdr:from>
    <xdr:to>
      <xdr:col>11</xdr:col>
      <xdr:colOff>0</xdr:colOff>
      <xdr:row>392</xdr:row>
      <xdr:rowOff>0</xdr:rowOff>
    </xdr:to>
    <xdr:graphicFrame macro="">
      <xdr:nvGraphicFramePr>
        <xdr:cNvPr id="235571" name="Chart 51">
          <a:extLst>
            <a:ext uri="{FF2B5EF4-FFF2-40B4-BE49-F238E27FC236}">
              <a16:creationId xmlns:a16="http://schemas.microsoft.com/office/drawing/2014/main" id="{360CEA69-6B43-429D-8A90-CB920BB57E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394</xdr:row>
      <xdr:rowOff>0</xdr:rowOff>
    </xdr:from>
    <xdr:to>
      <xdr:col>11</xdr:col>
      <xdr:colOff>0</xdr:colOff>
      <xdr:row>418</xdr:row>
      <xdr:rowOff>0</xdr:rowOff>
    </xdr:to>
    <xdr:graphicFrame macro="">
      <xdr:nvGraphicFramePr>
        <xdr:cNvPr id="235572" name="Chart 52">
          <a:extLst>
            <a:ext uri="{FF2B5EF4-FFF2-40B4-BE49-F238E27FC236}">
              <a16:creationId xmlns:a16="http://schemas.microsoft.com/office/drawing/2014/main" id="{26C1A791-329E-4874-9567-9BD6E2059E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0</xdr:colOff>
      <xdr:row>420</xdr:row>
      <xdr:rowOff>0</xdr:rowOff>
    </xdr:from>
    <xdr:to>
      <xdr:col>11</xdr:col>
      <xdr:colOff>0</xdr:colOff>
      <xdr:row>444</xdr:row>
      <xdr:rowOff>0</xdr:rowOff>
    </xdr:to>
    <xdr:graphicFrame macro="">
      <xdr:nvGraphicFramePr>
        <xdr:cNvPr id="235573" name="Chart 53">
          <a:extLst>
            <a:ext uri="{FF2B5EF4-FFF2-40B4-BE49-F238E27FC236}">
              <a16:creationId xmlns:a16="http://schemas.microsoft.com/office/drawing/2014/main" id="{F8010303-F5E7-46AE-8550-18522DE877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0.18042</cdr:x>
      <cdr:y>0.79299</cdr:y>
    </cdr:from>
    <cdr:to>
      <cdr:x>0.48132</cdr:x>
      <cdr:y>0.85845</cdr:y>
    </cdr:to>
    <cdr:sp macro="" textlink="">
      <cdr:nvSpPr>
        <cdr:cNvPr id="645121" name="Text Box 1025">
          <a:extLst xmlns:a="http://schemas.openxmlformats.org/drawingml/2006/main">
            <a:ext uri="{FF2B5EF4-FFF2-40B4-BE49-F238E27FC236}">
              <a16:creationId xmlns:a16="http://schemas.microsoft.com/office/drawing/2014/main" id="{811458FF-6418-4BFA-B170-4FA0DAFBCB28}"/>
            </a:ext>
          </a:extLst>
        </cdr:cNvPr>
        <cdr:cNvSpPr txBox="1">
          <a:spLocks xmlns:a="http://schemas.openxmlformats.org/drawingml/2006/main" noChangeArrowheads="1"/>
        </cdr:cNvSpPr>
      </cdr:nvSpPr>
      <cdr:spPr bwMode="auto">
        <a:xfrm xmlns:a="http://schemas.openxmlformats.org/drawingml/2006/main">
          <a:off x="1099820" y="3026315"/>
          <a:ext cx="1834286" cy="2498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0.58678</cdr:x>
      <cdr:y>0.79299</cdr:y>
    </cdr:from>
    <cdr:to>
      <cdr:x>0.77533</cdr:x>
      <cdr:y>0.85796</cdr:y>
    </cdr:to>
    <cdr:sp macro="" textlink="">
      <cdr:nvSpPr>
        <cdr:cNvPr id="645122" name="Text Box 1026">
          <a:extLst xmlns:a="http://schemas.openxmlformats.org/drawingml/2006/main">
            <a:ext uri="{FF2B5EF4-FFF2-40B4-BE49-F238E27FC236}">
              <a16:creationId xmlns:a16="http://schemas.microsoft.com/office/drawing/2014/main" id="{A3442853-1D0B-43AB-AC50-20DA3D1E9A81}"/>
            </a:ext>
          </a:extLst>
        </cdr:cNvPr>
        <cdr:cNvSpPr txBox="1">
          <a:spLocks xmlns:a="http://schemas.openxmlformats.org/drawingml/2006/main" noChangeArrowheads="1"/>
        </cdr:cNvSpPr>
      </cdr:nvSpPr>
      <cdr:spPr bwMode="auto">
        <a:xfrm xmlns:a="http://schemas.openxmlformats.org/drawingml/2006/main">
          <a:off x="3577006" y="3026315"/>
          <a:ext cx="1149426" cy="247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0.16689</cdr:x>
      <cdr:y>0.79227</cdr:y>
    </cdr:from>
    <cdr:to>
      <cdr:x>0.48722</cdr:x>
      <cdr:y>0.84727</cdr:y>
    </cdr:to>
    <cdr:sp macro="" textlink="">
      <cdr:nvSpPr>
        <cdr:cNvPr id="683009" name="Text Box 1">
          <a:extLst xmlns:a="http://schemas.openxmlformats.org/drawingml/2006/main">
            <a:ext uri="{FF2B5EF4-FFF2-40B4-BE49-F238E27FC236}">
              <a16:creationId xmlns:a16="http://schemas.microsoft.com/office/drawing/2014/main" id="{1B22DDCF-2034-40B9-90D0-B8F7A0B20090}"/>
            </a:ext>
          </a:extLst>
        </cdr:cNvPr>
        <cdr:cNvSpPr txBox="1">
          <a:spLocks xmlns:a="http://schemas.openxmlformats.org/drawingml/2006/main" noChangeArrowheads="1"/>
        </cdr:cNvSpPr>
      </cdr:nvSpPr>
      <cdr:spPr bwMode="auto">
        <a:xfrm xmlns:a="http://schemas.openxmlformats.org/drawingml/2006/main">
          <a:off x="1018421" y="3028610"/>
          <a:ext cx="1954744" cy="210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0.5767</cdr:x>
      <cdr:y>0.79227</cdr:y>
    </cdr:from>
    <cdr:to>
      <cdr:x>0.78198</cdr:x>
      <cdr:y>0.84605</cdr:y>
    </cdr:to>
    <cdr:sp macro="" textlink="">
      <cdr:nvSpPr>
        <cdr:cNvPr id="683010" name="Text Box 2">
          <a:extLst xmlns:a="http://schemas.openxmlformats.org/drawingml/2006/main">
            <a:ext uri="{FF2B5EF4-FFF2-40B4-BE49-F238E27FC236}">
              <a16:creationId xmlns:a16="http://schemas.microsoft.com/office/drawing/2014/main" id="{C6522759-A288-4903-B186-A803EEFDBF28}"/>
            </a:ext>
          </a:extLst>
        </cdr:cNvPr>
        <cdr:cNvSpPr txBox="1">
          <a:spLocks xmlns:a="http://schemas.openxmlformats.org/drawingml/2006/main" noChangeArrowheads="1"/>
        </cdr:cNvSpPr>
      </cdr:nvSpPr>
      <cdr:spPr bwMode="auto">
        <a:xfrm xmlns:a="http://schemas.openxmlformats.org/drawingml/2006/main">
          <a:off x="3519234" y="3028610"/>
          <a:ext cx="1252656"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0.19639</cdr:x>
      <cdr:y>0.84044</cdr:y>
    </cdr:from>
    <cdr:to>
      <cdr:x>0.45772</cdr:x>
      <cdr:y>0.89446</cdr:y>
    </cdr:to>
    <cdr:sp macro="" textlink="">
      <cdr:nvSpPr>
        <cdr:cNvPr id="697345" name="Text Box 1">
          <a:extLst xmlns:a="http://schemas.openxmlformats.org/drawingml/2006/main">
            <a:ext uri="{FF2B5EF4-FFF2-40B4-BE49-F238E27FC236}">
              <a16:creationId xmlns:a16="http://schemas.microsoft.com/office/drawing/2014/main" id="{041F86BA-F7D9-40B1-97E9-B56974B549EF}"/>
            </a:ext>
          </a:extLst>
        </cdr:cNvPr>
        <cdr:cNvSpPr txBox="1">
          <a:spLocks xmlns:a="http://schemas.openxmlformats.org/drawingml/2006/main" noChangeArrowheads="1"/>
        </cdr:cNvSpPr>
      </cdr:nvSpPr>
      <cdr:spPr bwMode="auto">
        <a:xfrm xmlns:a="http://schemas.openxmlformats.org/drawingml/2006/main">
          <a:off x="1198443" y="3207409"/>
          <a:ext cx="1594700"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0.57818</cdr:x>
      <cdr:y>0.84044</cdr:y>
    </cdr:from>
    <cdr:to>
      <cdr:x>0.75297</cdr:x>
      <cdr:y>0.89324</cdr:y>
    </cdr:to>
    <cdr:sp macro="" textlink="">
      <cdr:nvSpPr>
        <cdr:cNvPr id="697346" name="Text Box 2">
          <a:extLst xmlns:a="http://schemas.openxmlformats.org/drawingml/2006/main">
            <a:ext uri="{FF2B5EF4-FFF2-40B4-BE49-F238E27FC236}">
              <a16:creationId xmlns:a16="http://schemas.microsoft.com/office/drawing/2014/main" id="{E0293666-20F0-4098-BBFF-107C3539FDF3}"/>
            </a:ext>
          </a:extLst>
        </cdr:cNvPr>
        <cdr:cNvSpPr txBox="1">
          <a:spLocks xmlns:a="http://schemas.openxmlformats.org/drawingml/2006/main" noChangeArrowheads="1"/>
        </cdr:cNvSpPr>
      </cdr:nvSpPr>
      <cdr:spPr bwMode="auto">
        <a:xfrm xmlns:a="http://schemas.openxmlformats.org/drawingml/2006/main">
          <a:off x="3528235" y="3207409"/>
          <a:ext cx="1066633"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0.18484</cdr:x>
      <cdr:y>0.80126</cdr:y>
    </cdr:from>
    <cdr:to>
      <cdr:x>0.46116</cdr:x>
      <cdr:y>0.85407</cdr:y>
    </cdr:to>
    <cdr:sp macro="" textlink="">
      <cdr:nvSpPr>
        <cdr:cNvPr id="1421313" name="Text Box 1">
          <a:extLst xmlns:a="http://schemas.openxmlformats.org/drawingml/2006/main">
            <a:ext uri="{FF2B5EF4-FFF2-40B4-BE49-F238E27FC236}">
              <a16:creationId xmlns:a16="http://schemas.microsoft.com/office/drawing/2014/main" id="{F119883B-CF0E-4B38-9260-BCCCBE18F62D}"/>
            </a:ext>
          </a:extLst>
        </cdr:cNvPr>
        <cdr:cNvSpPr txBox="1">
          <a:spLocks xmlns:a="http://schemas.openxmlformats.org/drawingml/2006/main" noChangeArrowheads="1"/>
        </cdr:cNvSpPr>
      </cdr:nvSpPr>
      <cdr:spPr bwMode="auto">
        <a:xfrm xmlns:a="http://schemas.openxmlformats.org/drawingml/2006/main">
          <a:off x="1127935" y="3057890"/>
          <a:ext cx="1686210"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0.57301</cdr:x>
      <cdr:y>0.80126</cdr:y>
    </cdr:from>
    <cdr:to>
      <cdr:x>0.76255</cdr:x>
      <cdr:y>0.85601</cdr:y>
    </cdr:to>
    <cdr:sp macro="" textlink="">
      <cdr:nvSpPr>
        <cdr:cNvPr id="1421314" name="Text Box 2">
          <a:extLst xmlns:a="http://schemas.openxmlformats.org/drawingml/2006/main">
            <a:ext uri="{FF2B5EF4-FFF2-40B4-BE49-F238E27FC236}">
              <a16:creationId xmlns:a16="http://schemas.microsoft.com/office/drawing/2014/main" id="{BDE37C5C-22DD-4F4E-84EB-5AD19A40FDB8}"/>
            </a:ext>
          </a:extLst>
        </cdr:cNvPr>
        <cdr:cNvSpPr txBox="1">
          <a:spLocks xmlns:a="http://schemas.openxmlformats.org/drawingml/2006/main" noChangeArrowheads="1"/>
        </cdr:cNvSpPr>
      </cdr:nvSpPr>
      <cdr:spPr bwMode="auto">
        <a:xfrm xmlns:a="http://schemas.openxmlformats.org/drawingml/2006/main">
          <a:off x="3496731" y="3057890"/>
          <a:ext cx="1156644"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0.17156</cdr:x>
      <cdr:y>0.80102</cdr:y>
    </cdr:from>
    <cdr:to>
      <cdr:x>0.46534</cdr:x>
      <cdr:y>0.8548</cdr:y>
    </cdr:to>
    <cdr:sp macro="" textlink="">
      <cdr:nvSpPr>
        <cdr:cNvPr id="1443841" name="Text Box 1">
          <a:extLst xmlns:a="http://schemas.openxmlformats.org/drawingml/2006/main">
            <a:ext uri="{FF2B5EF4-FFF2-40B4-BE49-F238E27FC236}">
              <a16:creationId xmlns:a16="http://schemas.microsoft.com/office/drawing/2014/main" id="{80293838-0569-4320-A8E3-45B5C948DC96}"/>
            </a:ext>
          </a:extLst>
        </cdr:cNvPr>
        <cdr:cNvSpPr txBox="1">
          <a:spLocks xmlns:a="http://schemas.openxmlformats.org/drawingml/2006/main" noChangeArrowheads="1"/>
        </cdr:cNvSpPr>
      </cdr:nvSpPr>
      <cdr:spPr bwMode="auto">
        <a:xfrm xmlns:a="http://schemas.openxmlformats.org/drawingml/2006/main">
          <a:off x="1046925" y="3056961"/>
          <a:ext cx="1792724"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0.58801</cdr:x>
      <cdr:y>0.80102</cdr:y>
    </cdr:from>
    <cdr:to>
      <cdr:x>0.76968</cdr:x>
      <cdr:y>0.85553</cdr:y>
    </cdr:to>
    <cdr:sp macro="" textlink="">
      <cdr:nvSpPr>
        <cdr:cNvPr id="1443842" name="Text Box 2">
          <a:extLst xmlns:a="http://schemas.openxmlformats.org/drawingml/2006/main">
            <a:ext uri="{FF2B5EF4-FFF2-40B4-BE49-F238E27FC236}">
              <a16:creationId xmlns:a16="http://schemas.microsoft.com/office/drawing/2014/main" id="{D1A878B0-FB27-4BEF-A43C-64D463AF846B}"/>
            </a:ext>
          </a:extLst>
        </cdr:cNvPr>
        <cdr:cNvSpPr txBox="1">
          <a:spLocks xmlns:a="http://schemas.openxmlformats.org/drawingml/2006/main" noChangeArrowheads="1"/>
        </cdr:cNvSpPr>
      </cdr:nvSpPr>
      <cdr:spPr bwMode="auto">
        <a:xfrm xmlns:a="http://schemas.openxmlformats.org/drawingml/2006/main">
          <a:off x="3588242" y="3056961"/>
          <a:ext cx="1108639"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c:userShapes xmlns:c="http://schemas.openxmlformats.org/drawingml/2006/chart">
  <cdr:relSizeAnchor xmlns:cdr="http://schemas.openxmlformats.org/drawingml/2006/chartDrawing">
    <cdr:from>
      <cdr:x>0.18213</cdr:x>
      <cdr:y>0.80223</cdr:y>
    </cdr:from>
    <cdr:to>
      <cdr:x>0.47517</cdr:x>
      <cdr:y>0.85553</cdr:y>
    </cdr:to>
    <cdr:sp macro="" textlink="">
      <cdr:nvSpPr>
        <cdr:cNvPr id="1449985" name="Text Box 1">
          <a:extLst xmlns:a="http://schemas.openxmlformats.org/drawingml/2006/main">
            <a:ext uri="{FF2B5EF4-FFF2-40B4-BE49-F238E27FC236}">
              <a16:creationId xmlns:a16="http://schemas.microsoft.com/office/drawing/2014/main" id="{3B755428-1D61-46DD-8775-3754FD930F2E}"/>
            </a:ext>
          </a:extLst>
        </cdr:cNvPr>
        <cdr:cNvSpPr txBox="1">
          <a:spLocks xmlns:a="http://schemas.openxmlformats.org/drawingml/2006/main" noChangeArrowheads="1"/>
        </cdr:cNvSpPr>
      </cdr:nvSpPr>
      <cdr:spPr bwMode="auto">
        <a:xfrm xmlns:a="http://schemas.openxmlformats.org/drawingml/2006/main">
          <a:off x="1111433" y="3061605"/>
          <a:ext cx="1788223"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0.58334</cdr:x>
      <cdr:y>0.79931</cdr:y>
    </cdr:from>
    <cdr:to>
      <cdr:x>0.7655</cdr:x>
      <cdr:y>0.85407</cdr:y>
    </cdr:to>
    <cdr:sp macro="" textlink="">
      <cdr:nvSpPr>
        <cdr:cNvPr id="1449986" name="Text Box 2">
          <a:extLst xmlns:a="http://schemas.openxmlformats.org/drawingml/2006/main">
            <a:ext uri="{FF2B5EF4-FFF2-40B4-BE49-F238E27FC236}">
              <a16:creationId xmlns:a16="http://schemas.microsoft.com/office/drawing/2014/main" id="{FC541EBB-17A8-4A49-8ADD-7D815B9905D2}"/>
            </a:ext>
          </a:extLst>
        </cdr:cNvPr>
        <cdr:cNvSpPr txBox="1">
          <a:spLocks xmlns:a="http://schemas.openxmlformats.org/drawingml/2006/main" noChangeArrowheads="1"/>
        </cdr:cNvSpPr>
      </cdr:nvSpPr>
      <cdr:spPr bwMode="auto">
        <a:xfrm xmlns:a="http://schemas.openxmlformats.org/drawingml/2006/main">
          <a:off x="3559739" y="3050461"/>
          <a:ext cx="1111639" cy="2089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0.xml><?xml version="1.0" encoding="utf-8"?>
<c:userShapes xmlns:c="http://schemas.openxmlformats.org/drawingml/2006/chart">
  <cdr:relSizeAnchor xmlns:cdr="http://schemas.openxmlformats.org/drawingml/2006/chartDrawing">
    <cdr:from>
      <cdr:x>0.19614</cdr:x>
      <cdr:y>0.83874</cdr:y>
    </cdr:from>
    <cdr:to>
      <cdr:x>0.46804</cdr:x>
      <cdr:y>0.89373</cdr:y>
    </cdr:to>
    <cdr:sp macro="" textlink="">
      <cdr:nvSpPr>
        <cdr:cNvPr id="1464321" name="Text Box 1">
          <a:extLst xmlns:a="http://schemas.openxmlformats.org/drawingml/2006/main">
            <a:ext uri="{FF2B5EF4-FFF2-40B4-BE49-F238E27FC236}">
              <a16:creationId xmlns:a16="http://schemas.microsoft.com/office/drawing/2014/main" id="{143F8F6A-2B70-4EC5-A820-A09471504E62}"/>
            </a:ext>
          </a:extLst>
        </cdr:cNvPr>
        <cdr:cNvSpPr txBox="1">
          <a:spLocks xmlns:a="http://schemas.openxmlformats.org/drawingml/2006/main" noChangeArrowheads="1"/>
        </cdr:cNvSpPr>
      </cdr:nvSpPr>
      <cdr:spPr bwMode="auto">
        <a:xfrm xmlns:a="http://schemas.openxmlformats.org/drawingml/2006/main">
          <a:off x="1196943" y="3200908"/>
          <a:ext cx="1659208"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0.55777</cdr:x>
      <cdr:y>0.83874</cdr:y>
    </cdr:from>
    <cdr:to>
      <cdr:x>0.75887</cdr:x>
      <cdr:y>0.89373</cdr:y>
    </cdr:to>
    <cdr:sp macro="" textlink="">
      <cdr:nvSpPr>
        <cdr:cNvPr id="1464322" name="Text Box 2">
          <a:extLst xmlns:a="http://schemas.openxmlformats.org/drawingml/2006/main">
            <a:ext uri="{FF2B5EF4-FFF2-40B4-BE49-F238E27FC236}">
              <a16:creationId xmlns:a16="http://schemas.microsoft.com/office/drawing/2014/main" id="{2F22DD85-D04C-4661-96F8-202819A34911}"/>
            </a:ext>
          </a:extLst>
        </cdr:cNvPr>
        <cdr:cNvSpPr txBox="1">
          <a:spLocks xmlns:a="http://schemas.openxmlformats.org/drawingml/2006/main" noChangeArrowheads="1"/>
        </cdr:cNvSpPr>
      </cdr:nvSpPr>
      <cdr:spPr bwMode="auto">
        <a:xfrm xmlns:a="http://schemas.openxmlformats.org/drawingml/2006/main">
          <a:off x="3403719" y="3200908"/>
          <a:ext cx="1227153"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1.xml><?xml version="1.0" encoding="utf-8"?>
<c:userShapes xmlns:c="http://schemas.openxmlformats.org/drawingml/2006/chart">
  <cdr:relSizeAnchor xmlns:cdr="http://schemas.openxmlformats.org/drawingml/2006/chartDrawing">
    <cdr:from>
      <cdr:x>0.19565</cdr:x>
      <cdr:y>0.83874</cdr:y>
    </cdr:from>
    <cdr:to>
      <cdr:x>0.45895</cdr:x>
      <cdr:y>0.89373</cdr:y>
    </cdr:to>
    <cdr:sp macro="" textlink="">
      <cdr:nvSpPr>
        <cdr:cNvPr id="1481729" name="Text Box 2049">
          <a:extLst xmlns:a="http://schemas.openxmlformats.org/drawingml/2006/main">
            <a:ext uri="{FF2B5EF4-FFF2-40B4-BE49-F238E27FC236}">
              <a16:creationId xmlns:a16="http://schemas.microsoft.com/office/drawing/2014/main" id="{94584F49-DA4F-47BF-B47D-717E75B8EBA6}"/>
            </a:ext>
          </a:extLst>
        </cdr:cNvPr>
        <cdr:cNvSpPr txBox="1">
          <a:spLocks xmlns:a="http://schemas.openxmlformats.org/drawingml/2006/main" noChangeArrowheads="1"/>
        </cdr:cNvSpPr>
      </cdr:nvSpPr>
      <cdr:spPr bwMode="auto">
        <a:xfrm xmlns:a="http://schemas.openxmlformats.org/drawingml/2006/main">
          <a:off x="1193943" y="3200908"/>
          <a:ext cx="1606701"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0.55064</cdr:x>
      <cdr:y>0.83874</cdr:y>
    </cdr:from>
    <cdr:to>
      <cdr:x>0.73477</cdr:x>
      <cdr:y>0.89373</cdr:y>
    </cdr:to>
    <cdr:sp macro="" textlink="">
      <cdr:nvSpPr>
        <cdr:cNvPr id="1481730" name="Text Box 2050">
          <a:extLst xmlns:a="http://schemas.openxmlformats.org/drawingml/2006/main">
            <a:ext uri="{FF2B5EF4-FFF2-40B4-BE49-F238E27FC236}">
              <a16:creationId xmlns:a16="http://schemas.microsoft.com/office/drawing/2014/main" id="{EE9E720D-A525-42D6-97CC-B1F65C64A03E}"/>
            </a:ext>
          </a:extLst>
        </cdr:cNvPr>
        <cdr:cNvSpPr txBox="1">
          <a:spLocks xmlns:a="http://schemas.openxmlformats.org/drawingml/2006/main" noChangeArrowheads="1"/>
        </cdr:cNvSpPr>
      </cdr:nvSpPr>
      <cdr:spPr bwMode="auto">
        <a:xfrm xmlns:a="http://schemas.openxmlformats.org/drawingml/2006/main">
          <a:off x="3360214" y="3200908"/>
          <a:ext cx="1123640"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2.xml><?xml version="1.0" encoding="utf-8"?>
<c:userShapes xmlns:c="http://schemas.openxmlformats.org/drawingml/2006/chart">
  <cdr:relSizeAnchor xmlns:cdr="http://schemas.openxmlformats.org/drawingml/2006/chartDrawing">
    <cdr:from>
      <cdr:x>0.20499</cdr:x>
      <cdr:y>0.83874</cdr:y>
    </cdr:from>
    <cdr:to>
      <cdr:x>0.44837</cdr:x>
      <cdr:y>0.89373</cdr:y>
    </cdr:to>
    <cdr:sp macro="" textlink="">
      <cdr:nvSpPr>
        <cdr:cNvPr id="1492993" name="Text Box 1025">
          <a:extLst xmlns:a="http://schemas.openxmlformats.org/drawingml/2006/main">
            <a:ext uri="{FF2B5EF4-FFF2-40B4-BE49-F238E27FC236}">
              <a16:creationId xmlns:a16="http://schemas.microsoft.com/office/drawing/2014/main" id="{879AE024-755A-4784-92DA-BF6A328D6F9F}"/>
            </a:ext>
          </a:extLst>
        </cdr:cNvPr>
        <cdr:cNvSpPr txBox="1">
          <a:spLocks xmlns:a="http://schemas.openxmlformats.org/drawingml/2006/main" noChangeArrowheads="1"/>
        </cdr:cNvSpPr>
      </cdr:nvSpPr>
      <cdr:spPr bwMode="auto">
        <a:xfrm xmlns:a="http://schemas.openxmlformats.org/drawingml/2006/main">
          <a:off x="1250950" y="3200908"/>
          <a:ext cx="148518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0.56957</cdr:x>
      <cdr:y>0.83874</cdr:y>
    </cdr:from>
    <cdr:to>
      <cdr:x>0.75026</cdr:x>
      <cdr:y>0.89373</cdr:y>
    </cdr:to>
    <cdr:sp macro="" textlink="">
      <cdr:nvSpPr>
        <cdr:cNvPr id="1492994" name="Text Box 1026">
          <a:extLst xmlns:a="http://schemas.openxmlformats.org/drawingml/2006/main">
            <a:ext uri="{FF2B5EF4-FFF2-40B4-BE49-F238E27FC236}">
              <a16:creationId xmlns:a16="http://schemas.microsoft.com/office/drawing/2014/main" id="{316752B2-25A3-4DDE-A504-332476B17E4F}"/>
            </a:ext>
          </a:extLst>
        </cdr:cNvPr>
        <cdr:cNvSpPr txBox="1">
          <a:spLocks xmlns:a="http://schemas.openxmlformats.org/drawingml/2006/main" noChangeArrowheads="1"/>
        </cdr:cNvSpPr>
      </cdr:nvSpPr>
      <cdr:spPr bwMode="auto">
        <a:xfrm xmlns:a="http://schemas.openxmlformats.org/drawingml/2006/main">
          <a:off x="3475728" y="3200908"/>
          <a:ext cx="1102638"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3.xml><?xml version="1.0" encoding="utf-8"?>
<c:userShapes xmlns:c="http://schemas.openxmlformats.org/drawingml/2006/chart">
  <cdr:relSizeAnchor xmlns:cdr="http://schemas.openxmlformats.org/drawingml/2006/chartDrawing">
    <cdr:from>
      <cdr:x>0.20647</cdr:x>
      <cdr:y>0.80467</cdr:y>
    </cdr:from>
    <cdr:to>
      <cdr:x>0.4201</cdr:x>
      <cdr:y>0.85942</cdr:y>
    </cdr:to>
    <cdr:sp macro="" textlink="">
      <cdr:nvSpPr>
        <cdr:cNvPr id="1495041" name="Text Box 2049">
          <a:extLst xmlns:a="http://schemas.openxmlformats.org/drawingml/2006/main">
            <a:ext uri="{FF2B5EF4-FFF2-40B4-BE49-F238E27FC236}">
              <a16:creationId xmlns:a16="http://schemas.microsoft.com/office/drawing/2014/main" id="{0950955C-6E54-4BC5-B56B-2D01C649C6C6}"/>
            </a:ext>
          </a:extLst>
        </cdr:cNvPr>
        <cdr:cNvSpPr txBox="1">
          <a:spLocks xmlns:a="http://schemas.openxmlformats.org/drawingml/2006/main" noChangeArrowheads="1"/>
        </cdr:cNvSpPr>
      </cdr:nvSpPr>
      <cdr:spPr bwMode="auto">
        <a:xfrm xmlns:a="http://schemas.openxmlformats.org/drawingml/2006/main">
          <a:off x="1259951" y="3070892"/>
          <a:ext cx="1303663" cy="2089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0.56933</cdr:x>
      <cdr:y>0.80467</cdr:y>
    </cdr:from>
    <cdr:to>
      <cdr:x>0.74559</cdr:x>
      <cdr:y>0.85942</cdr:y>
    </cdr:to>
    <cdr:sp macro="" textlink="">
      <cdr:nvSpPr>
        <cdr:cNvPr id="1495042" name="Text Box 2050">
          <a:extLst xmlns:a="http://schemas.openxmlformats.org/drawingml/2006/main">
            <a:ext uri="{FF2B5EF4-FFF2-40B4-BE49-F238E27FC236}">
              <a16:creationId xmlns:a16="http://schemas.microsoft.com/office/drawing/2014/main" id="{E4FA4D1F-AFC5-45E1-A876-6417ACFF4FE6}"/>
            </a:ext>
          </a:extLst>
        </cdr:cNvPr>
        <cdr:cNvSpPr txBox="1">
          <a:spLocks xmlns:a="http://schemas.openxmlformats.org/drawingml/2006/main" noChangeArrowheads="1"/>
        </cdr:cNvSpPr>
      </cdr:nvSpPr>
      <cdr:spPr bwMode="auto">
        <a:xfrm xmlns:a="http://schemas.openxmlformats.org/drawingml/2006/main">
          <a:off x="3474228" y="3070892"/>
          <a:ext cx="1075634" cy="2089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4.xml><?xml version="1.0" encoding="utf-8"?>
<c:userShapes xmlns:c="http://schemas.openxmlformats.org/drawingml/2006/chart">
  <cdr:relSizeAnchor xmlns:cdr="http://schemas.openxmlformats.org/drawingml/2006/chartDrawing">
    <cdr:from>
      <cdr:x>0.22466</cdr:x>
      <cdr:y>0.82827</cdr:y>
    </cdr:from>
    <cdr:to>
      <cdr:x>0.42133</cdr:x>
      <cdr:y>0.88375</cdr:y>
    </cdr:to>
    <cdr:sp macro="" textlink="">
      <cdr:nvSpPr>
        <cdr:cNvPr id="1506305" name="Text Box 1">
          <a:extLst xmlns:a="http://schemas.openxmlformats.org/drawingml/2006/main">
            <a:ext uri="{FF2B5EF4-FFF2-40B4-BE49-F238E27FC236}">
              <a16:creationId xmlns:a16="http://schemas.microsoft.com/office/drawing/2014/main" id="{7BD9E37D-D6B3-4681-9726-AE369AE57F9D}"/>
            </a:ext>
          </a:extLst>
        </cdr:cNvPr>
        <cdr:cNvSpPr txBox="1">
          <a:spLocks xmlns:a="http://schemas.openxmlformats.org/drawingml/2006/main" noChangeArrowheads="1"/>
        </cdr:cNvSpPr>
      </cdr:nvSpPr>
      <cdr:spPr bwMode="auto">
        <a:xfrm xmlns:a="http://schemas.openxmlformats.org/drawingml/2006/main">
          <a:off x="1370965" y="3160974"/>
          <a:ext cx="120015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0.5708</cdr:x>
      <cdr:y>0.82827</cdr:y>
    </cdr:from>
    <cdr:to>
      <cdr:x>0.7537</cdr:x>
      <cdr:y>0.88375</cdr:y>
    </cdr:to>
    <cdr:sp macro="" textlink="">
      <cdr:nvSpPr>
        <cdr:cNvPr id="1506306" name="Text Box 2">
          <a:extLst xmlns:a="http://schemas.openxmlformats.org/drawingml/2006/main">
            <a:ext uri="{FF2B5EF4-FFF2-40B4-BE49-F238E27FC236}">
              <a16:creationId xmlns:a16="http://schemas.microsoft.com/office/drawing/2014/main" id="{594B7A43-B482-4D99-AF76-F1211C75E6BB}"/>
            </a:ext>
          </a:extLst>
        </cdr:cNvPr>
        <cdr:cNvSpPr txBox="1">
          <a:spLocks xmlns:a="http://schemas.openxmlformats.org/drawingml/2006/main" noChangeArrowheads="1"/>
        </cdr:cNvSpPr>
      </cdr:nvSpPr>
      <cdr:spPr bwMode="auto">
        <a:xfrm xmlns:a="http://schemas.openxmlformats.org/drawingml/2006/main">
          <a:off x="3483229" y="3160974"/>
          <a:ext cx="111614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5.xml><?xml version="1.0" encoding="utf-8"?>
<c:userShapes xmlns:c="http://schemas.openxmlformats.org/drawingml/2006/chart">
  <cdr:relSizeAnchor xmlns:cdr="http://schemas.openxmlformats.org/drawingml/2006/chartDrawing">
    <cdr:from>
      <cdr:x>0.24261</cdr:x>
      <cdr:y>0.78325</cdr:y>
    </cdr:from>
    <cdr:to>
      <cdr:x>0.41224</cdr:x>
      <cdr:y>0.8402</cdr:y>
    </cdr:to>
    <cdr:sp macro="" textlink="">
      <cdr:nvSpPr>
        <cdr:cNvPr id="1520641" name="Text Box 1">
          <a:extLst xmlns:a="http://schemas.openxmlformats.org/drawingml/2006/main">
            <a:ext uri="{FF2B5EF4-FFF2-40B4-BE49-F238E27FC236}">
              <a16:creationId xmlns:a16="http://schemas.microsoft.com/office/drawing/2014/main" id="{7E55D9D7-FE54-4C7F-80CF-2473582EC3E6}"/>
            </a:ext>
          </a:extLst>
        </cdr:cNvPr>
        <cdr:cNvSpPr txBox="1">
          <a:spLocks xmlns:a="http://schemas.openxmlformats.org/drawingml/2006/main" noChangeArrowheads="1"/>
        </cdr:cNvSpPr>
      </cdr:nvSpPr>
      <cdr:spPr bwMode="auto">
        <a:xfrm xmlns:a="http://schemas.openxmlformats.org/drawingml/2006/main">
          <a:off x="1480479" y="2989167"/>
          <a:ext cx="1035129"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0.57498</cdr:x>
      <cdr:y>0.78325</cdr:y>
    </cdr:from>
    <cdr:to>
      <cdr:x>0.74953</cdr:x>
      <cdr:y>0.8402</cdr:y>
    </cdr:to>
    <cdr:sp macro="" textlink="">
      <cdr:nvSpPr>
        <cdr:cNvPr id="1520642" name="Text Box 2">
          <a:extLst xmlns:a="http://schemas.openxmlformats.org/drawingml/2006/main">
            <a:ext uri="{FF2B5EF4-FFF2-40B4-BE49-F238E27FC236}">
              <a16:creationId xmlns:a16="http://schemas.microsoft.com/office/drawing/2014/main" id="{AFABA2BE-3E6E-4EFB-BE9E-4CDE2196BDC3}"/>
            </a:ext>
          </a:extLst>
        </cdr:cNvPr>
        <cdr:cNvSpPr txBox="1">
          <a:spLocks xmlns:a="http://schemas.openxmlformats.org/drawingml/2006/main" noChangeArrowheads="1"/>
        </cdr:cNvSpPr>
      </cdr:nvSpPr>
      <cdr:spPr bwMode="auto">
        <a:xfrm xmlns:a="http://schemas.openxmlformats.org/drawingml/2006/main">
          <a:off x="3508732" y="2989167"/>
          <a:ext cx="1065133" cy="2173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6.xml><?xml version="1.0" encoding="utf-8"?>
<c:userShapes xmlns:c="http://schemas.openxmlformats.org/drawingml/2006/chart">
  <cdr:relSizeAnchor xmlns:cdr="http://schemas.openxmlformats.org/drawingml/2006/chartDrawing">
    <cdr:from>
      <cdr:x>0.17304</cdr:x>
      <cdr:y>0.80395</cdr:y>
    </cdr:from>
    <cdr:to>
      <cdr:x>0.4882</cdr:x>
      <cdr:y>0.85944</cdr:y>
    </cdr:to>
    <cdr:sp macro="" textlink="">
      <cdr:nvSpPr>
        <cdr:cNvPr id="1597441" name="Text Box 1">
          <a:extLst xmlns:a="http://schemas.openxmlformats.org/drawingml/2006/main">
            <a:ext uri="{FF2B5EF4-FFF2-40B4-BE49-F238E27FC236}">
              <a16:creationId xmlns:a16="http://schemas.microsoft.com/office/drawing/2014/main" id="{D58D13D9-3EEF-4D68-872C-A68B30DD0791}"/>
            </a:ext>
          </a:extLst>
        </cdr:cNvPr>
        <cdr:cNvSpPr txBox="1">
          <a:spLocks xmlns:a="http://schemas.openxmlformats.org/drawingml/2006/main" noChangeArrowheads="1"/>
        </cdr:cNvSpPr>
      </cdr:nvSpPr>
      <cdr:spPr bwMode="auto">
        <a:xfrm xmlns:a="http://schemas.openxmlformats.org/drawingml/2006/main">
          <a:off x="1055926" y="3073263"/>
          <a:ext cx="1923240" cy="212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0.58481</cdr:x>
      <cdr:y>0.80395</cdr:y>
    </cdr:from>
    <cdr:to>
      <cdr:x>0.78616</cdr:x>
      <cdr:y>0.85773</cdr:y>
    </cdr:to>
    <cdr:sp macro="" textlink="">
      <cdr:nvSpPr>
        <cdr:cNvPr id="1597442" name="Text Box 2">
          <a:extLst xmlns:a="http://schemas.openxmlformats.org/drawingml/2006/main">
            <a:ext uri="{FF2B5EF4-FFF2-40B4-BE49-F238E27FC236}">
              <a16:creationId xmlns:a16="http://schemas.microsoft.com/office/drawing/2014/main" id="{7A2720DA-5748-4AA5-BD54-4019ECC85FB0}"/>
            </a:ext>
          </a:extLst>
        </cdr:cNvPr>
        <cdr:cNvSpPr txBox="1">
          <a:spLocks xmlns:a="http://schemas.openxmlformats.org/drawingml/2006/main" noChangeArrowheads="1"/>
        </cdr:cNvSpPr>
      </cdr:nvSpPr>
      <cdr:spPr bwMode="auto">
        <a:xfrm xmlns:a="http://schemas.openxmlformats.org/drawingml/2006/main">
          <a:off x="3568740" y="3073263"/>
          <a:ext cx="1228653"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7.xml><?xml version="1.0" encoding="utf-8"?>
<c:userShapes xmlns:c="http://schemas.openxmlformats.org/drawingml/2006/chart">
  <cdr:relSizeAnchor xmlns:cdr="http://schemas.openxmlformats.org/drawingml/2006/chartDrawing">
    <cdr:from>
      <cdr:x>0.15833</cdr:x>
      <cdr:y>0.77885</cdr:y>
    </cdr:from>
    <cdr:to>
      <cdr:x>0.37604</cdr:x>
      <cdr:y>0.85</cdr:y>
    </cdr:to>
    <cdr:sp macro="" textlink="">
      <cdr:nvSpPr>
        <cdr:cNvPr id="1615873" name="Text Box 1">
          <a:extLst xmlns:a="http://schemas.openxmlformats.org/drawingml/2006/main">
            <a:ext uri="{FF2B5EF4-FFF2-40B4-BE49-F238E27FC236}">
              <a16:creationId xmlns:a16="http://schemas.microsoft.com/office/drawing/2014/main" id="{27090BC4-63A9-46D4-8585-46C3B726BBDF}"/>
            </a:ext>
          </a:extLst>
        </cdr:cNvPr>
        <cdr:cNvSpPr txBox="1">
          <a:spLocks xmlns:a="http://schemas.openxmlformats.org/drawingml/2006/main" noChangeArrowheads="1"/>
        </cdr:cNvSpPr>
      </cdr:nvSpPr>
      <cdr:spPr bwMode="auto">
        <a:xfrm xmlns:a="http://schemas.openxmlformats.org/drawingml/2006/main">
          <a:off x="965201" y="2967418"/>
          <a:ext cx="1327130" cy="2710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VPA core</a:t>
          </a:r>
        </a:p>
      </cdr:txBody>
    </cdr:sp>
  </cdr:relSizeAnchor>
  <cdr:relSizeAnchor xmlns:cdr="http://schemas.openxmlformats.org/drawingml/2006/chartDrawing">
    <cdr:from>
      <cdr:x>0.43229</cdr:x>
      <cdr:y>0.77885</cdr:y>
    </cdr:from>
    <cdr:to>
      <cdr:x>0.67708</cdr:x>
      <cdr:y>0.85</cdr:y>
    </cdr:to>
    <cdr:sp macro="" textlink="">
      <cdr:nvSpPr>
        <cdr:cNvPr id="1615874" name="Text Box 2">
          <a:extLst xmlns:a="http://schemas.openxmlformats.org/drawingml/2006/main">
            <a:ext uri="{FF2B5EF4-FFF2-40B4-BE49-F238E27FC236}">
              <a16:creationId xmlns:a16="http://schemas.microsoft.com/office/drawing/2014/main" id="{77DEA0EE-AA79-479E-AC83-FF463C48F0DD}"/>
            </a:ext>
          </a:extLst>
        </cdr:cNvPr>
        <cdr:cNvSpPr txBox="1">
          <a:spLocks xmlns:a="http://schemas.openxmlformats.org/drawingml/2006/main" noChangeArrowheads="1"/>
        </cdr:cNvSpPr>
      </cdr:nvSpPr>
      <cdr:spPr bwMode="auto">
        <a:xfrm xmlns:a="http://schemas.openxmlformats.org/drawingml/2006/main">
          <a:off x="2635250" y="2967418"/>
          <a:ext cx="1492249" cy="2710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Other Timber Sector</a:t>
          </a:r>
        </a:p>
      </cdr:txBody>
    </cdr:sp>
  </cdr:relSizeAnchor>
  <cdr:relSizeAnchor xmlns:cdr="http://schemas.openxmlformats.org/drawingml/2006/chartDrawing">
    <cdr:from>
      <cdr:x>0.71771</cdr:x>
      <cdr:y>0.77885</cdr:y>
    </cdr:from>
    <cdr:to>
      <cdr:x>0.95729</cdr:x>
      <cdr:y>0.85</cdr:y>
    </cdr:to>
    <cdr:sp macro="" textlink="">
      <cdr:nvSpPr>
        <cdr:cNvPr id="1615875" name="Text Box 3">
          <a:extLst xmlns:a="http://schemas.openxmlformats.org/drawingml/2006/main">
            <a:ext uri="{FF2B5EF4-FFF2-40B4-BE49-F238E27FC236}">
              <a16:creationId xmlns:a16="http://schemas.microsoft.com/office/drawing/2014/main" id="{C1CF0BF7-054F-4C89-9840-A6F7C58EFE73}"/>
            </a:ext>
          </a:extLst>
        </cdr:cNvPr>
        <cdr:cNvSpPr txBox="1">
          <a:spLocks xmlns:a="http://schemas.openxmlformats.org/drawingml/2006/main" noChangeArrowheads="1"/>
        </cdr:cNvSpPr>
      </cdr:nvSpPr>
      <cdr:spPr bwMode="auto">
        <a:xfrm xmlns:a="http://schemas.openxmlformats.org/drawingml/2006/main">
          <a:off x="4375150" y="2967418"/>
          <a:ext cx="1460500" cy="2710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Paper Sector</a:t>
          </a:r>
        </a:p>
      </cdr:txBody>
    </cdr:sp>
  </cdr:relSizeAnchor>
</c:userShapes>
</file>

<file path=xl/drawings/drawing38.xml><?xml version="1.0" encoding="utf-8"?>
<c:userShapes xmlns:c="http://schemas.openxmlformats.org/drawingml/2006/chart">
  <cdr:relSizeAnchor xmlns:cdr="http://schemas.openxmlformats.org/drawingml/2006/chartDrawing">
    <cdr:from>
      <cdr:x>0.18164</cdr:x>
      <cdr:y>0.79177</cdr:y>
    </cdr:from>
    <cdr:to>
      <cdr:x>0.46804</cdr:x>
      <cdr:y>0.84701</cdr:y>
    </cdr:to>
    <cdr:sp macro="" textlink="">
      <cdr:nvSpPr>
        <cdr:cNvPr id="1780737" name="Text Box 1">
          <a:extLst xmlns:a="http://schemas.openxmlformats.org/drawingml/2006/main">
            <a:ext uri="{FF2B5EF4-FFF2-40B4-BE49-F238E27FC236}">
              <a16:creationId xmlns:a16="http://schemas.microsoft.com/office/drawing/2014/main" id="{661E76D4-AC7E-49F6-B533-7CCF250AB0CD}"/>
            </a:ext>
          </a:extLst>
        </cdr:cNvPr>
        <cdr:cNvSpPr txBox="1">
          <a:spLocks xmlns:a="http://schemas.openxmlformats.org/drawingml/2006/main" noChangeArrowheads="1"/>
        </cdr:cNvSpPr>
      </cdr:nvSpPr>
      <cdr:spPr bwMode="auto">
        <a:xfrm xmlns:a="http://schemas.openxmlformats.org/drawingml/2006/main">
          <a:off x="1108432" y="3021671"/>
          <a:ext cx="174771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0.58678</cdr:x>
      <cdr:y>0.79177</cdr:y>
    </cdr:from>
    <cdr:to>
      <cdr:x>0.76772</cdr:x>
      <cdr:y>0.84774</cdr:y>
    </cdr:to>
    <cdr:sp macro="" textlink="">
      <cdr:nvSpPr>
        <cdr:cNvPr id="1780738" name="Text Box 2">
          <a:extLst xmlns:a="http://schemas.openxmlformats.org/drawingml/2006/main">
            <a:ext uri="{FF2B5EF4-FFF2-40B4-BE49-F238E27FC236}">
              <a16:creationId xmlns:a16="http://schemas.microsoft.com/office/drawing/2014/main" id="{DD43B0E8-B4E7-4046-96B1-41673D057BED}"/>
            </a:ext>
          </a:extLst>
        </cdr:cNvPr>
        <cdr:cNvSpPr txBox="1">
          <a:spLocks xmlns:a="http://schemas.openxmlformats.org/drawingml/2006/main" noChangeArrowheads="1"/>
        </cdr:cNvSpPr>
      </cdr:nvSpPr>
      <cdr:spPr bwMode="auto">
        <a:xfrm xmlns:a="http://schemas.openxmlformats.org/drawingml/2006/main">
          <a:off x="3580741" y="3021671"/>
          <a:ext cx="1104138"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9.xml><?xml version="1.0" encoding="utf-8"?>
<c:userShapes xmlns:c="http://schemas.openxmlformats.org/drawingml/2006/chart">
  <cdr:relSizeAnchor xmlns:cdr="http://schemas.openxmlformats.org/drawingml/2006/chartDrawing">
    <cdr:from>
      <cdr:x>0.17672</cdr:x>
      <cdr:y>0.79177</cdr:y>
    </cdr:from>
    <cdr:to>
      <cdr:x>0.4614</cdr:x>
      <cdr:y>0.84701</cdr:y>
    </cdr:to>
    <cdr:sp macro="" textlink="">
      <cdr:nvSpPr>
        <cdr:cNvPr id="1812481" name="Text Box 1">
          <a:extLst xmlns:a="http://schemas.openxmlformats.org/drawingml/2006/main">
            <a:ext uri="{FF2B5EF4-FFF2-40B4-BE49-F238E27FC236}">
              <a16:creationId xmlns:a16="http://schemas.microsoft.com/office/drawing/2014/main" id="{ED3BD290-EBD1-4F36-ADCC-985AB2C45B24}"/>
            </a:ext>
          </a:extLst>
        </cdr:cNvPr>
        <cdr:cNvSpPr txBox="1">
          <a:spLocks xmlns:a="http://schemas.openxmlformats.org/drawingml/2006/main" noChangeArrowheads="1"/>
        </cdr:cNvSpPr>
      </cdr:nvSpPr>
      <cdr:spPr bwMode="auto">
        <a:xfrm xmlns:a="http://schemas.openxmlformats.org/drawingml/2006/main">
          <a:off x="1078428" y="3021671"/>
          <a:ext cx="1737218"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0.59588</cdr:x>
      <cdr:y>0.79177</cdr:y>
    </cdr:from>
    <cdr:to>
      <cdr:x>0.7773</cdr:x>
      <cdr:y>0.84774</cdr:y>
    </cdr:to>
    <cdr:sp macro="" textlink="">
      <cdr:nvSpPr>
        <cdr:cNvPr id="1812482" name="Text Box 2">
          <a:extLst xmlns:a="http://schemas.openxmlformats.org/drawingml/2006/main">
            <a:ext uri="{FF2B5EF4-FFF2-40B4-BE49-F238E27FC236}">
              <a16:creationId xmlns:a16="http://schemas.microsoft.com/office/drawing/2014/main" id="{68754184-2B3C-4E6E-A2EF-98975B185117}"/>
            </a:ext>
          </a:extLst>
        </cdr:cNvPr>
        <cdr:cNvSpPr txBox="1">
          <a:spLocks xmlns:a="http://schemas.openxmlformats.org/drawingml/2006/main" noChangeArrowheads="1"/>
        </cdr:cNvSpPr>
      </cdr:nvSpPr>
      <cdr:spPr bwMode="auto">
        <a:xfrm xmlns:a="http://schemas.openxmlformats.org/drawingml/2006/main">
          <a:off x="3636248" y="3021671"/>
          <a:ext cx="1107139"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40.xml><?xml version="1.0" encoding="utf-8"?>
<c:userShapes xmlns:c="http://schemas.openxmlformats.org/drawingml/2006/chart">
  <cdr:relSizeAnchor xmlns:cdr="http://schemas.openxmlformats.org/drawingml/2006/chartDrawing">
    <cdr:from>
      <cdr:x>0.1841</cdr:x>
      <cdr:y>0.79177</cdr:y>
    </cdr:from>
    <cdr:to>
      <cdr:x>0.46878</cdr:x>
      <cdr:y>0.84701</cdr:y>
    </cdr:to>
    <cdr:sp macro="" textlink="">
      <cdr:nvSpPr>
        <cdr:cNvPr id="1813505" name="Text Box 1">
          <a:extLst xmlns:a="http://schemas.openxmlformats.org/drawingml/2006/main">
            <a:ext uri="{FF2B5EF4-FFF2-40B4-BE49-F238E27FC236}">
              <a16:creationId xmlns:a16="http://schemas.microsoft.com/office/drawing/2014/main" id="{EA14CD12-7C43-43F7-98F7-CB1B32DF8192}"/>
            </a:ext>
          </a:extLst>
        </cdr:cNvPr>
        <cdr:cNvSpPr txBox="1">
          <a:spLocks xmlns:a="http://schemas.openxmlformats.org/drawingml/2006/main" noChangeArrowheads="1"/>
        </cdr:cNvSpPr>
      </cdr:nvSpPr>
      <cdr:spPr bwMode="auto">
        <a:xfrm xmlns:a="http://schemas.openxmlformats.org/drawingml/2006/main">
          <a:off x="1123434" y="3021671"/>
          <a:ext cx="173721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0.58727</cdr:x>
      <cdr:y>0.79177</cdr:y>
    </cdr:from>
    <cdr:to>
      <cdr:x>0.76845</cdr:x>
      <cdr:y>0.84774</cdr:y>
    </cdr:to>
    <cdr:sp macro="" textlink="">
      <cdr:nvSpPr>
        <cdr:cNvPr id="1813506" name="Text Box 2">
          <a:extLst xmlns:a="http://schemas.openxmlformats.org/drawingml/2006/main">
            <a:ext uri="{FF2B5EF4-FFF2-40B4-BE49-F238E27FC236}">
              <a16:creationId xmlns:a16="http://schemas.microsoft.com/office/drawing/2014/main" id="{C3195E28-6203-40E0-B56B-49BF372B6A2E}"/>
            </a:ext>
          </a:extLst>
        </cdr:cNvPr>
        <cdr:cNvSpPr txBox="1">
          <a:spLocks xmlns:a="http://schemas.openxmlformats.org/drawingml/2006/main" noChangeArrowheads="1"/>
        </cdr:cNvSpPr>
      </cdr:nvSpPr>
      <cdr:spPr bwMode="auto">
        <a:xfrm xmlns:a="http://schemas.openxmlformats.org/drawingml/2006/main">
          <a:off x="3583742" y="3021671"/>
          <a:ext cx="1105638"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ChinaSummary.xlsx" TargetMode="External"/><Relationship Id="rId1" Type="http://schemas.openxmlformats.org/officeDocument/2006/relationships/externalLinkPath" Target="ChinaSummary.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EFIData\RWE.xls" TargetMode="External"/><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E:\EFIData\Summary\EUSummary.xls" TargetMode="External"/><Relationship Id="rId1" Type="http://schemas.openxmlformats.org/officeDocument/2006/relationships/externalLinkPath" Target="file:///E:\EFIData\Summary\EUSummar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E:\EFIData\Summary\FranceSummary.xls" TargetMode="External"/><Relationship Id="rId1" Type="http://schemas.openxmlformats.org/officeDocument/2006/relationships/externalLinkPath" Target="file:///E:\EFIData\Summary\FranceSummary.xls"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E:\EFIData\Summary\GermanySummary.xls" TargetMode="External"/><Relationship Id="rId1" Type="http://schemas.openxmlformats.org/officeDocument/2006/relationships/externalLinkPath" Target="file:///E:\EFIData\Summary\Germany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FIData\Summary\GreeceSummary.xls"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file:///E:\EFIData\Summary\IrelandSummary.xls" TargetMode="External"/><Relationship Id="rId1" Type="http://schemas.openxmlformats.org/officeDocument/2006/relationships/externalLinkPath" Target="file:///E:\EFIData\Summary\Ireland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EFIData\Summary\SpainSummar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FIData\Summary\DenmarkSummary.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FIData\Summary\SwedenSummar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FIData\Summary\Poland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412 32 33 34Exp"/>
      <sheetName val="441231Exp"/>
      <sheetName val="44123210Exp"/>
      <sheetName val="44123290Exp"/>
      <sheetName val="441233Exp"/>
      <sheetName val="44123410Exp"/>
      <sheetName val="44123490Exp"/>
      <sheetName val="441239Exp"/>
      <sheetName val="441294Exp"/>
      <sheetName val="441299Exp"/>
      <sheetName val="440290Imp"/>
      <sheetName val="AllExp"/>
      <sheetName val="AllImp"/>
      <sheetName val="TimberSectorImp"/>
      <sheetName val="Sheet1"/>
      <sheetName val="CoreVPAImp"/>
      <sheetName val="TimberSectorMinusCoreVPAImp"/>
      <sheetName val="44Imp"/>
      <sheetName val="4403Imp"/>
      <sheetName val="4403CImp"/>
      <sheetName val="4403NCImp"/>
      <sheetName val="44034920"/>
      <sheetName val="44039930Imp"/>
      <sheetName val="44079910Imp"/>
      <sheetName val="4407Imp"/>
      <sheetName val="4407CImp"/>
      <sheetName val="4407NCImp"/>
      <sheetName val="4408Imp"/>
      <sheetName val="4408CImp"/>
      <sheetName val="4408NCImp"/>
      <sheetName val="4412Imp"/>
      <sheetName val="4412CImp"/>
      <sheetName val="4412NCImp"/>
      <sheetName val="4410Imp"/>
      <sheetName val="4411Imp"/>
      <sheetName val="44104411Imp"/>
      <sheetName val="44094418Imp"/>
      <sheetName val="4409Imp"/>
      <sheetName val="4409CImp"/>
      <sheetName val="4409NCImp"/>
      <sheetName val="4418Imp"/>
      <sheetName val="442199Imp"/>
      <sheetName val="44OtherImp"/>
      <sheetName val="PowerPoint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4Exp"/>
      <sheetName val="4420Exp"/>
      <sheetName val="442199Exp"/>
      <sheetName val="44OtherExp"/>
      <sheetName val="Balance"/>
      <sheetName val="PowerPointExp"/>
      <sheetName val="94Exp"/>
      <sheetName val="PaperSectorExp"/>
      <sheetName val="PaperSectorMinusCoreVPAExp"/>
      <sheetName val="4701-5Exp"/>
      <sheetName val="48Exp"/>
      <sheetName val="PulpLogsExp"/>
      <sheetName val="440123Ex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9">
          <cell r="B109">
            <v>1.32858E-3</v>
          </cell>
          <cell r="C109">
            <v>9.5745599999999993E-3</v>
          </cell>
          <cell r="D109">
            <v>6.0203999999999995E-3</v>
          </cell>
          <cell r="E109">
            <v>4.9315799999999996E-3</v>
          </cell>
          <cell r="F109">
            <v>2.017254E-3</v>
          </cell>
          <cell r="G109">
            <v>4.8433464000000002E-2</v>
          </cell>
          <cell r="H109">
            <v>0.107100576</v>
          </cell>
          <cell r="I109">
            <v>0.128554536</v>
          </cell>
          <cell r="J109">
            <v>0.12875056800000001</v>
          </cell>
          <cell r="K109">
            <v>0.16760954399999997</v>
          </cell>
          <cell r="L109">
            <v>0.14572275000000001</v>
          </cell>
          <cell r="M109">
            <v>0.22059011399999998</v>
          </cell>
          <cell r="N109">
            <v>0.273064476</v>
          </cell>
          <cell r="O109">
            <v>0.19277963400000001</v>
          </cell>
          <cell r="P109">
            <v>0.207162498</v>
          </cell>
          <cell r="Q109">
            <v>0.22671920400000001</v>
          </cell>
          <cell r="R109">
            <v>0.13648639799999998</v>
          </cell>
          <cell r="S109">
            <v>0.18433174799999999</v>
          </cell>
          <cell r="T109">
            <v>0.42916289400000002</v>
          </cell>
          <cell r="U109">
            <v>0.35729145599999995</v>
          </cell>
          <cell r="V109">
            <v>0.25223188199999996</v>
          </cell>
          <cell r="W109">
            <v>0.25223188199999996</v>
          </cell>
          <cell r="AB109">
            <v>3.8679999999999999E-2</v>
          </cell>
          <cell r="AC109">
            <v>0.21331599999999998</v>
          </cell>
          <cell r="AD109">
            <v>0.14596799999999999</v>
          </cell>
          <cell r="AE109">
            <v>0.156081</v>
          </cell>
          <cell r="AF109">
            <v>4.4333999999999998E-2</v>
          </cell>
          <cell r="AG109">
            <v>1.3756109999999999</v>
          </cell>
          <cell r="AH109">
            <v>2.7892269999999999</v>
          </cell>
          <cell r="AI109">
            <v>3.319096</v>
          </cell>
          <cell r="AJ109">
            <v>3.9358190000000004</v>
          </cell>
          <cell r="AK109">
            <v>4.5441349999999998</v>
          </cell>
          <cell r="AL109">
            <v>4.6678560000000004</v>
          </cell>
          <cell r="AM109">
            <v>12.774899999999999</v>
          </cell>
          <cell r="AN109">
            <v>20.416760999999997</v>
          </cell>
          <cell r="AO109">
            <v>13.275164</v>
          </cell>
          <cell r="AP109">
            <v>14.110497000000001</v>
          </cell>
          <cell r="AQ109">
            <v>15.177425000000001</v>
          </cell>
          <cell r="AR109">
            <v>8.6644729999999992</v>
          </cell>
          <cell r="AS109">
            <v>10.687206000000002</v>
          </cell>
          <cell r="AT109">
            <v>26.505221999999996</v>
          </cell>
          <cell r="AU109">
            <v>20.290703000000001</v>
          </cell>
          <cell r="AV109">
            <v>13.335377000000001</v>
          </cell>
          <cell r="AW109">
            <v>13.335377000000001</v>
          </cell>
        </row>
        <row r="125">
          <cell r="H125">
            <v>0</v>
          </cell>
          <cell r="I125">
            <v>4.4399999999999995E-4</v>
          </cell>
          <cell r="J125">
            <v>1.2412103999999998E-2</v>
          </cell>
          <cell r="K125">
            <v>4.0143419999999997E-3</v>
          </cell>
          <cell r="L125">
            <v>1.9525931999999999E-2</v>
          </cell>
          <cell r="M125">
            <v>0.10456185599999999</v>
          </cell>
          <cell r="N125">
            <v>5.5305930000000003E-2</v>
          </cell>
          <cell r="O125">
            <v>0.1829103</v>
          </cell>
          <cell r="P125">
            <v>0.43100875799999994</v>
          </cell>
          <cell r="Q125">
            <v>0.29987768399999998</v>
          </cell>
          <cell r="R125">
            <v>0.28465682399999997</v>
          </cell>
          <cell r="S125">
            <v>7.2282780000000012E-3</v>
          </cell>
          <cell r="T125">
            <v>6.2501388000000005E-2</v>
          </cell>
          <cell r="U125">
            <v>5.7859049999999995E-2</v>
          </cell>
          <cell r="V125">
            <v>6.7208285999999992E-2</v>
          </cell>
          <cell r="W125">
            <v>6.7208285999999992E-2</v>
          </cell>
          <cell r="AH125">
            <v>0</v>
          </cell>
          <cell r="AI125">
            <v>5.5899999999999995E-3</v>
          </cell>
          <cell r="AJ125">
            <v>0.18276199999999998</v>
          </cell>
          <cell r="AK125">
            <v>9.2669999999999988E-2</v>
          </cell>
          <cell r="AL125">
            <v>0.25805699999999998</v>
          </cell>
          <cell r="AM125">
            <v>3.3952219999999995</v>
          </cell>
          <cell r="AN125">
            <v>1.895702</v>
          </cell>
          <cell r="AO125">
            <v>6.4028649999999994</v>
          </cell>
          <cell r="AP125">
            <v>15.183378999999999</v>
          </cell>
          <cell r="AQ125">
            <v>10.466937</v>
          </cell>
          <cell r="AR125">
            <v>9.4376520000000017</v>
          </cell>
          <cell r="AS125">
            <v>0.26207499999999995</v>
          </cell>
          <cell r="AT125">
            <v>2.0582619999999996</v>
          </cell>
          <cell r="AU125">
            <v>1.8719809999999999</v>
          </cell>
          <cell r="AV125">
            <v>2.4057789999999999</v>
          </cell>
          <cell r="AW125">
            <v>2.4057789999999999</v>
          </cell>
        </row>
        <row r="156">
          <cell r="B156">
            <v>7.3320000000000004E-4</v>
          </cell>
          <cell r="C156">
            <v>8.34E-4</v>
          </cell>
          <cell r="D156">
            <v>1.129959E-2</v>
          </cell>
          <cell r="E156">
            <v>1.7623836E-2</v>
          </cell>
          <cell r="F156">
            <v>4.3351326000000003E-2</v>
          </cell>
          <cell r="G156">
            <v>3.3280751999999997E-2</v>
          </cell>
          <cell r="H156">
            <v>1.9954331999999998E-2</v>
          </cell>
          <cell r="I156">
            <v>0.13429822199999999</v>
          </cell>
          <cell r="J156">
            <v>0.52844312400000004</v>
          </cell>
          <cell r="K156">
            <v>0.56453142599999995</v>
          </cell>
          <cell r="L156">
            <v>0.66196454399999982</v>
          </cell>
          <cell r="M156">
            <v>0.65180289599999996</v>
          </cell>
          <cell r="N156">
            <v>0.33407841600000004</v>
          </cell>
          <cell r="O156">
            <v>0.52765091399999997</v>
          </cell>
          <cell r="P156">
            <v>0.43386994800000001</v>
          </cell>
          <cell r="Q156">
            <v>0.30548948400000003</v>
          </cell>
          <cell r="R156">
            <v>0.182264184</v>
          </cell>
          <cell r="S156">
            <v>0.38848457400000003</v>
          </cell>
          <cell r="T156">
            <v>0.64922189999999991</v>
          </cell>
          <cell r="U156">
            <v>1.0828466700000001</v>
          </cell>
          <cell r="V156">
            <v>0.56774389800000002</v>
          </cell>
          <cell r="W156">
            <v>0.56774389800000002</v>
          </cell>
          <cell r="AB156">
            <v>6.594E-3</v>
          </cell>
          <cell r="AC156">
            <v>6.3669999999999994E-3</v>
          </cell>
          <cell r="AD156">
            <v>9.0322E-2</v>
          </cell>
          <cell r="AE156">
            <v>0.14464399999999999</v>
          </cell>
          <cell r="AF156">
            <v>0.54171400000000003</v>
          </cell>
          <cell r="AG156">
            <v>0.38454099999999997</v>
          </cell>
          <cell r="AH156">
            <v>0.29732600000000003</v>
          </cell>
          <cell r="AI156">
            <v>1.7062149999999998</v>
          </cell>
          <cell r="AJ156">
            <v>6.496440999999999</v>
          </cell>
          <cell r="AK156">
            <v>7.294700999999999</v>
          </cell>
          <cell r="AL156">
            <v>10.387205</v>
          </cell>
          <cell r="AM156">
            <v>20.517644999999998</v>
          </cell>
          <cell r="AN156">
            <v>11.477887999999997</v>
          </cell>
          <cell r="AO156">
            <v>18.461665</v>
          </cell>
          <cell r="AP156">
            <v>15.322813999999999</v>
          </cell>
          <cell r="AQ156">
            <v>10.701325000000002</v>
          </cell>
          <cell r="AR156">
            <v>6.0397720000000001</v>
          </cell>
          <cell r="AS156">
            <v>12.816398</v>
          </cell>
          <cell r="AT156">
            <v>21.409029</v>
          </cell>
          <cell r="AU156">
            <v>34.278533999999993</v>
          </cell>
          <cell r="AV156">
            <v>17.668010999999996</v>
          </cell>
          <cell r="AW156">
            <v>17.668010999999996</v>
          </cell>
        </row>
        <row r="187">
          <cell r="B187">
            <v>3.48E-4</v>
          </cell>
          <cell r="C187">
            <v>4.0559999999999997E-3</v>
          </cell>
          <cell r="D187">
            <v>3.1949819999999999E-3</v>
          </cell>
          <cell r="E187">
            <v>2.0414399999999999E-2</v>
          </cell>
          <cell r="F187">
            <v>3.5496654000000002E-2</v>
          </cell>
          <cell r="G187">
            <v>5.2199448000000002E-2</v>
          </cell>
          <cell r="H187">
            <v>4.3930943999999993E-2</v>
          </cell>
          <cell r="I187">
            <v>4.6777775999999993E-2</v>
          </cell>
          <cell r="J187">
            <v>3.1822985999999998E-2</v>
          </cell>
          <cell r="K187">
            <v>7.5587987999999995E-2</v>
          </cell>
          <cell r="L187">
            <v>0.12348909</v>
          </cell>
          <cell r="M187">
            <v>5.7090384000000001E-2</v>
          </cell>
          <cell r="N187">
            <v>0.17868601200000001</v>
          </cell>
          <cell r="O187">
            <v>0.29286921000000005</v>
          </cell>
          <cell r="P187">
            <v>0.175532628</v>
          </cell>
          <cell r="Q187">
            <v>0.12291007800000002</v>
          </cell>
          <cell r="R187">
            <v>0.11632168799999999</v>
          </cell>
          <cell r="S187">
            <v>8.7987468000000013E-2</v>
          </cell>
          <cell r="T187">
            <v>0.19602612</v>
          </cell>
          <cell r="U187">
            <v>0.27115586400000002</v>
          </cell>
          <cell r="V187">
            <v>0.22154895599999996</v>
          </cell>
          <cell r="W187">
            <v>0.22154895599999996</v>
          </cell>
          <cell r="AB187">
            <v>1.4041999999999999E-2</v>
          </cell>
          <cell r="AC187">
            <v>0.14013999999999999</v>
          </cell>
          <cell r="AD187">
            <v>8.5350999999999996E-2</v>
          </cell>
          <cell r="AE187">
            <v>0.61226799999999992</v>
          </cell>
          <cell r="AF187">
            <v>1.0798179999999999</v>
          </cell>
          <cell r="AG187">
            <v>1.8469959999999999</v>
          </cell>
          <cell r="AH187">
            <v>1.5902449999999999</v>
          </cell>
          <cell r="AI187">
            <v>1.8004329999999997</v>
          </cell>
          <cell r="AJ187">
            <v>1.1852439999999997</v>
          </cell>
          <cell r="AK187">
            <v>2.3411470000000003</v>
          </cell>
          <cell r="AL187">
            <v>4.2670640000000004</v>
          </cell>
          <cell r="AM187">
            <v>3.0418240000000001</v>
          </cell>
          <cell r="AN187">
            <v>13.127051000000002</v>
          </cell>
          <cell r="AO187">
            <v>19.985457999999998</v>
          </cell>
          <cell r="AP187">
            <v>12.462214000000001</v>
          </cell>
          <cell r="AQ187">
            <v>8.456786000000001</v>
          </cell>
          <cell r="AR187">
            <v>7.9894339999999975</v>
          </cell>
          <cell r="AS187">
            <v>6.8510739999999997</v>
          </cell>
          <cell r="AT187">
            <v>15.341313999999999</v>
          </cell>
          <cell r="AU187">
            <v>18.173979000000003</v>
          </cell>
          <cell r="AV187">
            <v>15.671876000000001</v>
          </cell>
          <cell r="AW187">
            <v>15.671876000000001</v>
          </cell>
        </row>
        <row r="194">
          <cell r="B194">
            <v>0</v>
          </cell>
          <cell r="C194">
            <v>0</v>
          </cell>
          <cell r="D194">
            <v>0</v>
          </cell>
          <cell r="E194">
            <v>0</v>
          </cell>
          <cell r="F194">
            <v>2.9243999999999999E-4</v>
          </cell>
          <cell r="G194">
            <v>2.1565260000000002E-3</v>
          </cell>
          <cell r="H194">
            <v>3.2991599999999998E-4</v>
          </cell>
          <cell r="I194">
            <v>2.1500399999999998E-4</v>
          </cell>
          <cell r="J194">
            <v>0</v>
          </cell>
          <cell r="K194">
            <v>0</v>
          </cell>
          <cell r="L194">
            <v>2.5231199999999998E-4</v>
          </cell>
          <cell r="M194">
            <v>2.0829659999999999E-3</v>
          </cell>
          <cell r="N194">
            <v>8.2982399999999995E-4</v>
          </cell>
          <cell r="O194">
            <v>0</v>
          </cell>
          <cell r="P194">
            <v>3.6465180000000001E-3</v>
          </cell>
          <cell r="Q194">
            <v>1.1145407999999999E-2</v>
          </cell>
          <cell r="R194">
            <v>4.5270378000000007E-2</v>
          </cell>
          <cell r="S194">
            <v>4.3646051999999998E-2</v>
          </cell>
          <cell r="T194">
            <v>7.0909907999999994E-2</v>
          </cell>
          <cell r="U194">
            <v>0.13357356000000001</v>
          </cell>
          <cell r="V194">
            <v>9.1372739999999994E-2</v>
          </cell>
          <cell r="W194">
            <v>9.1372739999999994E-2</v>
          </cell>
          <cell r="AB194">
            <v>0</v>
          </cell>
          <cell r="AC194">
            <v>0</v>
          </cell>
          <cell r="AD194">
            <v>0</v>
          </cell>
          <cell r="AE194">
            <v>0</v>
          </cell>
          <cell r="AF194">
            <v>2.333E-3</v>
          </cell>
          <cell r="AG194">
            <v>8.3211999999999994E-2</v>
          </cell>
          <cell r="AH194">
            <v>1.3196999999999999E-2</v>
          </cell>
          <cell r="AI194">
            <v>6.398E-3</v>
          </cell>
          <cell r="AJ194">
            <v>0</v>
          </cell>
          <cell r="AK194">
            <v>0</v>
          </cell>
          <cell r="AL194">
            <v>1.0513999999999999E-2</v>
          </cell>
          <cell r="AM194">
            <v>8.9492000000000002E-2</v>
          </cell>
          <cell r="AN194">
            <v>4.4766999999999994E-2</v>
          </cell>
          <cell r="AO194">
            <v>0</v>
          </cell>
          <cell r="AP194">
            <v>0.18345</v>
          </cell>
          <cell r="AQ194">
            <v>0.382857</v>
          </cell>
          <cell r="AR194">
            <v>1.298465</v>
          </cell>
          <cell r="AS194">
            <v>1.1351850000000001</v>
          </cell>
          <cell r="AT194">
            <v>1.725085</v>
          </cell>
          <cell r="AU194">
            <v>3.3712030000000004</v>
          </cell>
          <cell r="AV194">
            <v>2.4192959999999997</v>
          </cell>
          <cell r="AW194">
            <v>2.4192959999999997</v>
          </cell>
        </row>
        <row r="253">
          <cell r="B253">
            <v>0.14472167999999999</v>
          </cell>
          <cell r="C253">
            <v>0.16001663999999999</v>
          </cell>
          <cell r="D253">
            <v>0.1096572</v>
          </cell>
          <cell r="E253">
            <v>0.11301338399999999</v>
          </cell>
          <cell r="F253">
            <v>9.5930340000000003E-2</v>
          </cell>
          <cell r="G253">
            <v>0.11241472800000001</v>
          </cell>
          <cell r="H253">
            <v>7.7846418000000001E-2</v>
          </cell>
          <cell r="I253">
            <v>0.121359762</v>
          </cell>
          <cell r="J253">
            <v>0.10381457999999999</v>
          </cell>
          <cell r="K253">
            <v>9.5971500000000001E-2</v>
          </cell>
          <cell r="L253">
            <v>9.4261800000000007E-2</v>
          </cell>
          <cell r="M253">
            <v>2.4112799999999997E-2</v>
          </cell>
          <cell r="N253">
            <v>5.5181544000000006E-2</v>
          </cell>
          <cell r="O253">
            <v>2.8075799999999998E-2</v>
          </cell>
          <cell r="P253">
            <v>1.1792381999999999E-2</v>
          </cell>
          <cell r="Q253">
            <v>8.6656919999999991E-3</v>
          </cell>
          <cell r="R253">
            <v>3.6443844000000003E-2</v>
          </cell>
          <cell r="S253">
            <v>4.7394533999999995E-2</v>
          </cell>
          <cell r="T253">
            <v>0.14402004000000002</v>
          </cell>
          <cell r="U253">
            <v>0.41650928399999992</v>
          </cell>
          <cell r="V253">
            <v>0.35531286600000006</v>
          </cell>
          <cell r="W253">
            <v>0.35531286600000006</v>
          </cell>
          <cell r="AB253">
            <v>1.380611</v>
          </cell>
          <cell r="AC253">
            <v>1.947514</v>
          </cell>
          <cell r="AD253">
            <v>0.93108199999999997</v>
          </cell>
          <cell r="AE253">
            <v>0.99336099999999994</v>
          </cell>
          <cell r="AF253">
            <v>0.91318099999999991</v>
          </cell>
          <cell r="AG253">
            <v>2.0300059999999998</v>
          </cell>
          <cell r="AH253">
            <v>1.590927</v>
          </cell>
          <cell r="AI253">
            <v>2.4873440000000002</v>
          </cell>
          <cell r="AJ253">
            <v>2.3484809999999996</v>
          </cell>
          <cell r="AK253">
            <v>2.0850230000000001</v>
          </cell>
          <cell r="AL253">
            <v>2.816678</v>
          </cell>
          <cell r="AM253">
            <v>0.896235</v>
          </cell>
          <cell r="AN253">
            <v>3.7497569999999998</v>
          </cell>
          <cell r="AO253">
            <v>1.8613469999999999</v>
          </cell>
          <cell r="AP253">
            <v>0.83310499999999987</v>
          </cell>
          <cell r="AQ253">
            <v>0.489541</v>
          </cell>
          <cell r="AR253">
            <v>2.4530810000000001</v>
          </cell>
          <cell r="AS253">
            <v>3.0151909999999993</v>
          </cell>
          <cell r="AT253">
            <v>5.6948039999999995</v>
          </cell>
          <cell r="AU253">
            <v>11.879356000000001</v>
          </cell>
          <cell r="AV253">
            <v>9.4432189999999991</v>
          </cell>
          <cell r="AW253">
            <v>9.4432189999999991</v>
          </cell>
        </row>
        <row r="263">
          <cell r="B263">
            <v>0.149112246</v>
          </cell>
          <cell r="C263">
            <v>0.18767690999999997</v>
          </cell>
          <cell r="D263">
            <v>0.13103452199999999</v>
          </cell>
          <cell r="E263">
            <v>0.15992199000000001</v>
          </cell>
          <cell r="F263">
            <v>0.18639514200000001</v>
          </cell>
          <cell r="G263">
            <v>0.25807944000000005</v>
          </cell>
          <cell r="H263">
            <v>0.25230739800000002</v>
          </cell>
          <cell r="I263">
            <v>0.44681873999999994</v>
          </cell>
          <cell r="J263">
            <v>0.81752504399999992</v>
          </cell>
          <cell r="K263">
            <v>0.92060819400000005</v>
          </cell>
          <cell r="L263">
            <v>1.0530957419999998</v>
          </cell>
          <cell r="M263">
            <v>1.0733161259999997</v>
          </cell>
          <cell r="N263">
            <v>0.96743977799999992</v>
          </cell>
          <cell r="O263">
            <v>1.249733202</v>
          </cell>
          <cell r="P263">
            <v>1.3177844040000002</v>
          </cell>
          <cell r="Q263">
            <v>1.0593697799999997</v>
          </cell>
          <cell r="R263">
            <v>0.95543387400000013</v>
          </cell>
          <cell r="S263">
            <v>1.0006593180000001</v>
          </cell>
          <cell r="T263">
            <v>1.78802058</v>
          </cell>
          <cell r="U263">
            <v>2.4699148860000006</v>
          </cell>
          <cell r="V263">
            <v>1.7261656739999995</v>
          </cell>
          <cell r="W263">
            <v>1.7261656739999995</v>
          </cell>
          <cell r="X263">
            <v>0</v>
          </cell>
          <cell r="Y263">
            <v>0</v>
          </cell>
          <cell r="Z263">
            <v>0</v>
          </cell>
          <cell r="AA263">
            <v>0</v>
          </cell>
          <cell r="AB263">
            <v>1.553261</v>
          </cell>
          <cell r="AC263">
            <v>2.7308539999999999</v>
          </cell>
          <cell r="AD263">
            <v>1.2833700000000001</v>
          </cell>
          <cell r="AE263">
            <v>2.0507219999999995</v>
          </cell>
          <cell r="AF263">
            <v>2.8092579999999998</v>
          </cell>
          <cell r="AG263">
            <v>6.0698369999999997</v>
          </cell>
          <cell r="AH263">
            <v>6.4983409999999999</v>
          </cell>
          <cell r="AI263">
            <v>9.9260260000000002</v>
          </cell>
          <cell r="AJ263">
            <v>14.848044</v>
          </cell>
          <cell r="AK263">
            <v>16.998114999999999</v>
          </cell>
          <cell r="AL263">
            <v>22.935993000000003</v>
          </cell>
          <cell r="AM263">
            <v>41.928611999999994</v>
          </cell>
          <cell r="AN263">
            <v>56.238869000000001</v>
          </cell>
          <cell r="AO263">
            <v>62.194189999999999</v>
          </cell>
          <cell r="AP263">
            <v>61.842350999999994</v>
          </cell>
          <cell r="AQ263">
            <v>51.403438000000001</v>
          </cell>
          <cell r="AR263">
            <v>45.762496000000006</v>
          </cell>
          <cell r="AS263">
            <v>49.708273000000005</v>
          </cell>
          <cell r="AT263">
            <v>87.133650999999972</v>
          </cell>
          <cell r="AU263">
            <v>97.670705999999967</v>
          </cell>
          <cell r="AV263">
            <v>69.557540999999986</v>
          </cell>
          <cell r="AW263">
            <v>69.557540999999986</v>
          </cell>
          <cell r="AX263">
            <v>0</v>
          </cell>
          <cell r="AY263">
            <v>0</v>
          </cell>
          <cell r="AZ263">
            <v>0</v>
          </cell>
          <cell r="BA263">
            <v>0</v>
          </cell>
        </row>
        <row r="264">
          <cell r="B264">
            <v>7.1999999999999999E-7</v>
          </cell>
          <cell r="C264">
            <v>3.5399999999999997E-7</v>
          </cell>
          <cell r="D264">
            <v>1.254E-6</v>
          </cell>
          <cell r="E264">
            <v>0</v>
          </cell>
          <cell r="F264">
            <v>1.3680000000000001E-6</v>
          </cell>
          <cell r="G264">
            <v>7.6559999999999992E-6</v>
          </cell>
          <cell r="H264">
            <v>3.7799999999999998E-6</v>
          </cell>
          <cell r="I264">
            <v>1.5294E-5</v>
          </cell>
          <cell r="J264">
            <v>7.7406000000000011E-5</v>
          </cell>
          <cell r="K264">
            <v>4.3320000000000005E-5</v>
          </cell>
          <cell r="L264">
            <v>8.9370000000000007E-5</v>
          </cell>
          <cell r="M264">
            <v>4.7514599999999997E-4</v>
          </cell>
          <cell r="N264">
            <v>1.0970328E-2</v>
          </cell>
          <cell r="O264">
            <v>8.6021999999999997E-5</v>
          </cell>
          <cell r="P264">
            <v>6.1793999999999998E-5</v>
          </cell>
          <cell r="Q264">
            <v>6.0480000000000004E-5</v>
          </cell>
          <cell r="R264">
            <v>1.70376E-4</v>
          </cell>
          <cell r="S264">
            <v>1.8057000000000001E-4</v>
          </cell>
          <cell r="T264">
            <v>6.8256000000000005E-5</v>
          </cell>
          <cell r="U264">
            <v>1.3457399999999999E-4</v>
          </cell>
          <cell r="V264">
            <v>4.4005200000000002E-4</v>
          </cell>
          <cell r="W264">
            <v>4.4005200000000002E-4</v>
          </cell>
          <cell r="X264">
            <v>0</v>
          </cell>
          <cell r="Y264">
            <v>0</v>
          </cell>
          <cell r="Z264">
            <v>0</v>
          </cell>
          <cell r="AA264">
            <v>0</v>
          </cell>
          <cell r="AB264">
            <v>1.9699999999999999E-4</v>
          </cell>
          <cell r="AC264">
            <v>5.0100000000000003E-4</v>
          </cell>
          <cell r="AD264">
            <v>1.6099999999999998E-4</v>
          </cell>
          <cell r="AE264">
            <v>0</v>
          </cell>
          <cell r="AF264">
            <v>1.3199999999999998E-4</v>
          </cell>
          <cell r="AG264">
            <v>4.9799999999999996E-4</v>
          </cell>
          <cell r="AH264">
            <v>1.8209999999999997E-3</v>
          </cell>
          <cell r="AI264">
            <v>2.7852000000000002E-2</v>
          </cell>
          <cell r="AJ264">
            <v>0.194573</v>
          </cell>
          <cell r="AK264">
            <v>6.5080999999999986E-2</v>
          </cell>
          <cell r="AL264">
            <v>5.1417999999999998E-2</v>
          </cell>
          <cell r="AM264">
            <v>7.9999999999999988E-2</v>
          </cell>
          <cell r="AN264">
            <v>0.74759500000000001</v>
          </cell>
          <cell r="AO264">
            <v>0.133551</v>
          </cell>
          <cell r="AP264">
            <v>4.5476000000000003E-2</v>
          </cell>
          <cell r="AQ264">
            <v>2.8375999999999998E-2</v>
          </cell>
          <cell r="AR264">
            <v>2.8299000000000001E-2</v>
          </cell>
          <cell r="AS264">
            <v>7.9252000000000003E-2</v>
          </cell>
          <cell r="AT264">
            <v>3.4296999999999994E-2</v>
          </cell>
          <cell r="AU264">
            <v>6.2954999999999997E-2</v>
          </cell>
          <cell r="AV264">
            <v>8.7523000000000004E-2</v>
          </cell>
          <cell r="AW264">
            <v>8.7523000000000004E-2</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4.0739999999999998E-4</v>
          </cell>
          <cell r="L266">
            <v>6.103800000000001E-4</v>
          </cell>
          <cell r="M266">
            <v>2.4000000000000001E-4</v>
          </cell>
          <cell r="N266">
            <v>1.5026459999999998E-3</v>
          </cell>
          <cell r="O266">
            <v>1.4999999999999999E-4</v>
          </cell>
          <cell r="P266">
            <v>3.6630600000000001E-3</v>
          </cell>
          <cell r="Q266">
            <v>3.5692499999999999E-3</v>
          </cell>
          <cell r="R266">
            <v>1.3744248000000001E-2</v>
          </cell>
          <cell r="S266">
            <v>2.5620671999999997E-2</v>
          </cell>
          <cell r="T266">
            <v>4.4311578000000004E-2</v>
          </cell>
          <cell r="U266">
            <v>3.5092427999999995E-2</v>
          </cell>
          <cell r="V266">
            <v>6.3569178000000004E-2</v>
          </cell>
          <cell r="W266">
            <v>6.3569178000000004E-2</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1.1698999999999999E-2</v>
          </cell>
          <cell r="AL266">
            <v>1.5304E-2</v>
          </cell>
          <cell r="AM266">
            <v>6.0000000000000001E-3</v>
          </cell>
          <cell r="AN266">
            <v>0.30387900000000001</v>
          </cell>
          <cell r="AO266">
            <v>3.2599999999999999E-3</v>
          </cell>
          <cell r="AP266">
            <v>0.149897</v>
          </cell>
          <cell r="AQ266">
            <v>0.20197999999999999</v>
          </cell>
          <cell r="AR266">
            <v>0.48602399999999996</v>
          </cell>
          <cell r="AS266">
            <v>0.89408600000000005</v>
          </cell>
          <cell r="AT266">
            <v>1.3470759999999999</v>
          </cell>
          <cell r="AU266">
            <v>1.009031</v>
          </cell>
          <cell r="AV266">
            <v>1.6889310000000002</v>
          </cell>
          <cell r="AW266">
            <v>1.6889310000000002</v>
          </cell>
          <cell r="AX266">
            <v>0</v>
          </cell>
          <cell r="AY266">
            <v>0</v>
          </cell>
          <cell r="AZ266">
            <v>0</v>
          </cell>
          <cell r="BA266">
            <v>0</v>
          </cell>
        </row>
        <row r="267">
          <cell r="B267">
            <v>0.149053824</v>
          </cell>
          <cell r="C267">
            <v>0.18693470399999998</v>
          </cell>
          <cell r="D267">
            <v>0.130927026</v>
          </cell>
          <cell r="E267">
            <v>0.159660618</v>
          </cell>
          <cell r="F267">
            <v>0.18593515800000002</v>
          </cell>
          <cell r="G267">
            <v>0.255812394</v>
          </cell>
          <cell r="H267">
            <v>0.25171899000000003</v>
          </cell>
          <cell r="I267">
            <v>0.44011772999999993</v>
          </cell>
          <cell r="J267">
            <v>0.81554655600000003</v>
          </cell>
          <cell r="K267">
            <v>0.91698749999999996</v>
          </cell>
          <cell r="L267">
            <v>1.0512810599999998</v>
          </cell>
          <cell r="M267">
            <v>1.0700941799999999</v>
          </cell>
          <cell r="N267">
            <v>0.94881031199999999</v>
          </cell>
          <cell r="O267">
            <v>1.2391026300000001</v>
          </cell>
          <cell r="P267">
            <v>1.2939006420000001</v>
          </cell>
          <cell r="Q267">
            <v>1.0215907499999999</v>
          </cell>
          <cell r="R267">
            <v>0.84759367799999996</v>
          </cell>
          <cell r="S267">
            <v>0.84924258000000019</v>
          </cell>
          <cell r="T267">
            <v>1.6193433119999998</v>
          </cell>
          <cell r="U267">
            <v>2.2758506700000001</v>
          </cell>
          <cell r="V267">
            <v>1.5367502639999999</v>
          </cell>
          <cell r="W267">
            <v>1.5367502639999999</v>
          </cell>
          <cell r="X267">
            <v>0</v>
          </cell>
          <cell r="Y267">
            <v>0</v>
          </cell>
          <cell r="Z267">
            <v>0</v>
          </cell>
          <cell r="AA267">
            <v>0</v>
          </cell>
          <cell r="AB267">
            <v>1.533582</v>
          </cell>
          <cell r="AC267">
            <v>2.6895600000000002</v>
          </cell>
          <cell r="AD267">
            <v>1.275998</v>
          </cell>
          <cell r="AE267">
            <v>2.0131059999999996</v>
          </cell>
          <cell r="AF267">
            <v>2.7800820000000002</v>
          </cell>
          <cell r="AG267">
            <v>5.9703709999999992</v>
          </cell>
          <cell r="AH267">
            <v>6.4562289999999996</v>
          </cell>
          <cell r="AI267">
            <v>9.5904179999999997</v>
          </cell>
          <cell r="AJ267">
            <v>14.530445999999998</v>
          </cell>
          <cell r="AK267">
            <v>16.712326999999998</v>
          </cell>
          <cell r="AL267">
            <v>22.73115</v>
          </cell>
          <cell r="AM267">
            <v>41.675471999999985</v>
          </cell>
          <cell r="AN267">
            <v>54.37556099999999</v>
          </cell>
          <cell r="AO267">
            <v>61.070126000000002</v>
          </cell>
          <cell r="AP267">
            <v>60.085107000000001</v>
          </cell>
          <cell r="AQ267">
            <v>48.730293000000003</v>
          </cell>
          <cell r="AR267">
            <v>39.669592999999999</v>
          </cell>
          <cell r="AS267">
            <v>41.291125000000001</v>
          </cell>
          <cell r="AT267">
            <v>79.466005999999993</v>
          </cell>
          <cell r="AU267">
            <v>91.087949999999992</v>
          </cell>
          <cell r="AV267">
            <v>62.374283999999996</v>
          </cell>
          <cell r="AW267">
            <v>62.374283999999996</v>
          </cell>
          <cell r="AX267">
            <v>0</v>
          </cell>
          <cell r="AY267">
            <v>0</v>
          </cell>
          <cell r="AZ267">
            <v>0</v>
          </cell>
          <cell r="BA267">
            <v>0</v>
          </cell>
        </row>
        <row r="268">
          <cell r="B268">
            <v>4.3440000000000003E-6</v>
          </cell>
          <cell r="C268">
            <v>6.84996E-4</v>
          </cell>
          <cell r="D268">
            <v>9.0305999999999999E-5</v>
          </cell>
          <cell r="E268">
            <v>1.0331399999999999E-4</v>
          </cell>
          <cell r="F268">
            <v>6.4416000000000001E-5</v>
          </cell>
          <cell r="G268">
            <v>8.8776000000000005E-5</v>
          </cell>
          <cell r="H268">
            <v>8.6561999999999989E-5</v>
          </cell>
          <cell r="I268">
            <v>1.25112E-4</v>
          </cell>
          <cell r="J268">
            <v>9.4908000000000007E-5</v>
          </cell>
          <cell r="K268">
            <v>3.7951800000000002E-4</v>
          </cell>
          <cell r="L268">
            <v>1.7277000000000001E-4</v>
          </cell>
          <cell r="M268">
            <v>1.3863600000000001E-4</v>
          </cell>
          <cell r="N268">
            <v>1.3759979999999998E-3</v>
          </cell>
          <cell r="O268">
            <v>3.3330000000000001E-5</v>
          </cell>
          <cell r="P268">
            <v>2.7773999999999999E-5</v>
          </cell>
          <cell r="Q268">
            <v>1.9101599999999999E-4</v>
          </cell>
          <cell r="R268">
            <v>3.4616399999999999E-4</v>
          </cell>
          <cell r="S268">
            <v>2.4696599999999999E-4</v>
          </cell>
          <cell r="T268">
            <v>1.1665799999999999E-4</v>
          </cell>
          <cell r="U268">
            <v>9.1013999999999993E-5</v>
          </cell>
          <cell r="V268">
            <v>1.34256E-4</v>
          </cell>
          <cell r="W268">
            <v>1.34256E-4</v>
          </cell>
          <cell r="X268">
            <v>0</v>
          </cell>
          <cell r="Y268">
            <v>0</v>
          </cell>
          <cell r="Z268">
            <v>0</v>
          </cell>
          <cell r="AA268">
            <v>0</v>
          </cell>
          <cell r="AB268">
            <v>5.2629999999999994E-3</v>
          </cell>
          <cell r="AC268">
            <v>3.8126E-2</v>
          </cell>
          <cell r="AD268">
            <v>6.2879999999999993E-3</v>
          </cell>
          <cell r="AE268">
            <v>1.3051999999999999E-2</v>
          </cell>
          <cell r="AF268">
            <v>7.0049999999999999E-3</v>
          </cell>
          <cell r="AG268">
            <v>1.2045999999999999E-2</v>
          </cell>
          <cell r="AH268">
            <v>1.8593999999999999E-2</v>
          </cell>
          <cell r="AI268">
            <v>1.3125999999999999E-2</v>
          </cell>
          <cell r="AJ268">
            <v>2.3119000000000001E-2</v>
          </cell>
          <cell r="AK268">
            <v>4.8164999999999993E-2</v>
          </cell>
          <cell r="AL268">
            <v>2.1736000000000002E-2</v>
          </cell>
          <cell r="AM268">
            <v>3.0695E-2</v>
          </cell>
          <cell r="AN268">
            <v>0.15212200000000001</v>
          </cell>
          <cell r="AO268">
            <v>8.8030000000000001E-3</v>
          </cell>
          <cell r="AP268">
            <v>1.0146000000000001E-2</v>
          </cell>
          <cell r="AQ268">
            <v>3.6507999999999999E-2</v>
          </cell>
          <cell r="AR268">
            <v>5.0881000000000003E-2</v>
          </cell>
          <cell r="AS268">
            <v>3.9923E-2</v>
          </cell>
          <cell r="AT268">
            <v>2.5014999999999999E-2</v>
          </cell>
          <cell r="AU268">
            <v>1.7832999999999998E-2</v>
          </cell>
          <cell r="AV268">
            <v>2.8337000000000001E-2</v>
          </cell>
          <cell r="AW268">
            <v>2.8337000000000001E-2</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1.4457000000000001E-4</v>
          </cell>
          <cell r="O269">
            <v>0</v>
          </cell>
          <cell r="P269">
            <v>0</v>
          </cell>
          <cell r="Q269">
            <v>0</v>
          </cell>
          <cell r="R269">
            <v>1.3151999999999999E-4</v>
          </cell>
          <cell r="S269">
            <v>0</v>
          </cell>
          <cell r="T269">
            <v>2.6454000000000001E-4</v>
          </cell>
          <cell r="U269">
            <v>1.3763999999999999E-4</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5.7920999999999993E-2</v>
          </cell>
          <cell r="AO269">
            <v>0</v>
          </cell>
          <cell r="AP269">
            <v>0</v>
          </cell>
          <cell r="AQ269">
            <v>0</v>
          </cell>
          <cell r="AR269">
            <v>8.1349999999999999E-3</v>
          </cell>
          <cell r="AS269">
            <v>0</v>
          </cell>
          <cell r="AT269">
            <v>1.2381999999999999E-2</v>
          </cell>
          <cell r="AU269">
            <v>6.9239999999999996E-3</v>
          </cell>
          <cell r="AV269">
            <v>0</v>
          </cell>
          <cell r="AW269">
            <v>0</v>
          </cell>
          <cell r="AX269">
            <v>0</v>
          </cell>
          <cell r="AY269">
            <v>0</v>
          </cell>
          <cell r="AZ269">
            <v>0</v>
          </cell>
          <cell r="BA269">
            <v>0</v>
          </cell>
        </row>
      </sheetData>
      <sheetData sheetId="11" refreshError="1"/>
      <sheetData sheetId="12" refreshError="1"/>
      <sheetData sheetId="13" refreshError="1"/>
      <sheetData sheetId="14" refreshError="1"/>
      <sheetData sheetId="15">
        <row r="12">
          <cell r="B12">
            <v>3.8766000000000001E-4</v>
          </cell>
          <cell r="C12">
            <v>0</v>
          </cell>
          <cell r="D12">
            <v>1.5163450399999999E-2</v>
          </cell>
          <cell r="E12">
            <v>4.9165479999999998E-2</v>
          </cell>
          <cell r="F12">
            <v>4.1311979999999998E-2</v>
          </cell>
          <cell r="G12">
            <v>4.1493379999999996E-2</v>
          </cell>
          <cell r="H12">
            <v>4.1726979999999997E-2</v>
          </cell>
          <cell r="I12">
            <v>0.12431475966000002</v>
          </cell>
          <cell r="J12">
            <v>0.15369405435999997</v>
          </cell>
          <cell r="K12">
            <v>8.174553273333332E-2</v>
          </cell>
          <cell r="L12">
            <v>0.13317686000000001</v>
          </cell>
          <cell r="M12">
            <v>0.13921854</v>
          </cell>
          <cell r="N12">
            <v>0.11442798</v>
          </cell>
          <cell r="O12">
            <v>0.16900481999999997</v>
          </cell>
          <cell r="P12">
            <v>0.1798389305400292</v>
          </cell>
          <cell r="Q12">
            <v>0.11264743054418318</v>
          </cell>
          <cell r="R12">
            <v>0.11566977419132708</v>
          </cell>
          <cell r="S12">
            <v>0.14510433753512011</v>
          </cell>
          <cell r="T12">
            <v>0.13936561705158987</v>
          </cell>
          <cell r="U12">
            <v>0.56369364730582605</v>
          </cell>
          <cell r="V12">
            <v>0.69296100000000016</v>
          </cell>
          <cell r="W12">
            <v>0.45725543333333329</v>
          </cell>
          <cell r="X12">
            <v>0.20701054782666664</v>
          </cell>
          <cell r="Y12">
            <v>0.20741418000000003</v>
          </cell>
          <cell r="Z12">
            <v>0.14393521999999997</v>
          </cell>
          <cell r="AA12">
            <v>0</v>
          </cell>
          <cell r="AB12">
            <v>0.115785</v>
          </cell>
          <cell r="AC12">
            <v>0</v>
          </cell>
          <cell r="AD12">
            <v>1.7648819999999998</v>
          </cell>
          <cell r="AE12">
            <v>4.141</v>
          </cell>
          <cell r="AF12">
            <v>4.8460000000000001</v>
          </cell>
          <cell r="AG12">
            <v>5.6970000000000001</v>
          </cell>
          <cell r="AH12">
            <v>5.8163399999999994</v>
          </cell>
          <cell r="AI12">
            <v>18.622350999999998</v>
          </cell>
          <cell r="AJ12">
            <v>22.584445999999996</v>
          </cell>
          <cell r="AK12">
            <v>9.8431680000000004</v>
          </cell>
          <cell r="AL12">
            <v>18.735201000000004</v>
          </cell>
          <cell r="AM12">
            <v>23.296849999999999</v>
          </cell>
          <cell r="AN12">
            <v>20.396809999999999</v>
          </cell>
          <cell r="AO12">
            <v>26.085110999999998</v>
          </cell>
          <cell r="AP12">
            <v>30.558042</v>
          </cell>
          <cell r="AQ12">
            <v>18.898507999999996</v>
          </cell>
          <cell r="AR12">
            <v>15.445450000000001</v>
          </cell>
          <cell r="AS12">
            <v>19.490644</v>
          </cell>
          <cell r="AT12">
            <v>19.152263999999999</v>
          </cell>
          <cell r="AU12">
            <v>66.802418000000003</v>
          </cell>
          <cell r="AV12">
            <v>74.169886999999989</v>
          </cell>
          <cell r="AW12">
            <v>65.975666999999987</v>
          </cell>
          <cell r="AX12">
            <v>34.269023000000004</v>
          </cell>
          <cell r="AY12">
            <v>26.506468999999999</v>
          </cell>
          <cell r="AZ12">
            <v>22.272829999999999</v>
          </cell>
          <cell r="BA12">
            <v>0</v>
          </cell>
        </row>
        <row r="15">
          <cell r="B15">
            <v>4.938944960000001E-2</v>
          </cell>
          <cell r="C15">
            <v>6.4815539999999991E-2</v>
          </cell>
          <cell r="D15">
            <v>0.18422124873999998</v>
          </cell>
          <cell r="E15">
            <v>0.40728482232000002</v>
          </cell>
          <cell r="F15">
            <v>0.36514914000000004</v>
          </cell>
          <cell r="G15">
            <v>0.36067695212000001</v>
          </cell>
          <cell r="H15">
            <v>0.53629590777333336</v>
          </cell>
          <cell r="I15">
            <v>0.64347293356999991</v>
          </cell>
          <cell r="J15">
            <v>0.58204494816999996</v>
          </cell>
          <cell r="K15">
            <v>0.88500999656000001</v>
          </cell>
          <cell r="L15">
            <v>1.2306799483203332</v>
          </cell>
          <cell r="M15">
            <v>1.6759242735720001</v>
          </cell>
          <cell r="N15">
            <v>1.3114257925270001</v>
          </cell>
          <cell r="O15">
            <v>1.8707769770899998</v>
          </cell>
          <cell r="P15">
            <v>2.5278347845497473</v>
          </cell>
          <cell r="Q15">
            <v>2.9379435974817838</v>
          </cell>
          <cell r="R15">
            <v>3.7513061437102055</v>
          </cell>
          <cell r="S15">
            <v>4.6508066698869852</v>
          </cell>
          <cell r="T15">
            <v>4.6200798779094212</v>
          </cell>
          <cell r="U15">
            <v>4.901509721462241</v>
          </cell>
          <cell r="V15">
            <v>4.6994296039199996</v>
          </cell>
          <cell r="W15">
            <v>7.9854090106666678E-2</v>
          </cell>
          <cell r="X15">
            <v>1.7025115386666664E-2</v>
          </cell>
          <cell r="Y15">
            <v>5.6408048786666672E-2</v>
          </cell>
          <cell r="Z15">
            <v>0.70421738420000013</v>
          </cell>
          <cell r="AA15">
            <v>0</v>
          </cell>
          <cell r="AB15">
            <v>7.9212499999999988</v>
          </cell>
          <cell r="AC15">
            <v>6.9649999999999999</v>
          </cell>
          <cell r="AD15">
            <v>16.324935999999997</v>
          </cell>
          <cell r="AE15">
            <v>32.814</v>
          </cell>
          <cell r="AF15">
            <v>42.881</v>
          </cell>
          <cell r="AG15">
            <v>45.181000000000004</v>
          </cell>
          <cell r="AH15">
            <v>61.715762999999995</v>
          </cell>
          <cell r="AI15">
            <v>83.850408000000002</v>
          </cell>
          <cell r="AJ15">
            <v>87.744612000000018</v>
          </cell>
          <cell r="AK15">
            <v>96.055515999999997</v>
          </cell>
          <cell r="AL15">
            <v>166.66469600000002</v>
          </cell>
          <cell r="AM15">
            <v>242.53714499999998</v>
          </cell>
          <cell r="AN15">
            <v>168.813095</v>
          </cell>
          <cell r="AO15">
            <v>248.29570599999997</v>
          </cell>
          <cell r="AP15">
            <v>342.55062299999997</v>
          </cell>
          <cell r="AQ15">
            <v>306.82393200000001</v>
          </cell>
          <cell r="AR15">
            <v>396.16954800000002</v>
          </cell>
          <cell r="AS15">
            <v>616.73861499999998</v>
          </cell>
          <cell r="AT15">
            <v>632.88478400000008</v>
          </cell>
          <cell r="AU15">
            <v>600.67563299999995</v>
          </cell>
          <cell r="AV15">
            <v>513.73589700000002</v>
          </cell>
          <cell r="AW15">
            <v>13.203474</v>
          </cell>
          <cell r="AX15">
            <v>6.3371279999999999</v>
          </cell>
          <cell r="AY15">
            <v>11.4526</v>
          </cell>
          <cell r="AZ15">
            <v>96.866799999999998</v>
          </cell>
          <cell r="BA15">
            <v>0</v>
          </cell>
        </row>
        <row r="16">
          <cell r="B16">
            <v>5.9144744939999994E-2</v>
          </cell>
          <cell r="C16">
            <v>5.0689579999999991E-2</v>
          </cell>
          <cell r="D16">
            <v>4.0367990900000005E-2</v>
          </cell>
          <cell r="E16">
            <v>2.3543941259999999E-2</v>
          </cell>
          <cell r="F16">
            <v>2.5090014180000002E-2</v>
          </cell>
          <cell r="G16">
            <v>1.713964648E-2</v>
          </cell>
          <cell r="H16">
            <v>3.1994722659999995E-2</v>
          </cell>
          <cell r="I16">
            <v>3.3438860350000009E-2</v>
          </cell>
          <cell r="J16">
            <v>2.9272724430000001E-2</v>
          </cell>
          <cell r="K16">
            <v>9.7947916693333317E-2</v>
          </cell>
          <cell r="L16">
            <v>8.7023483535333346E-2</v>
          </cell>
          <cell r="M16">
            <v>7.054142227433334E-2</v>
          </cell>
          <cell r="N16">
            <v>8.4366233306999994E-2</v>
          </cell>
          <cell r="O16">
            <v>9.012243596666665E-2</v>
          </cell>
          <cell r="P16">
            <v>0.10513821468936696</v>
          </cell>
          <cell r="Q16">
            <v>5.5810116827063216E-2</v>
          </cell>
          <cell r="R16">
            <v>9.4118775653019238E-2</v>
          </cell>
          <cell r="S16">
            <v>0.21108985094998625</v>
          </cell>
          <cell r="T16">
            <v>0.17842783369397602</v>
          </cell>
          <cell r="U16">
            <v>0.25348955304086757</v>
          </cell>
          <cell r="V16">
            <v>0.37314455298666671</v>
          </cell>
          <cell r="W16">
            <v>0.19511149751999998</v>
          </cell>
          <cell r="X16">
            <v>0.16942172878266665</v>
          </cell>
          <cell r="Y16">
            <v>0.12746243280000003</v>
          </cell>
          <cell r="Z16">
            <v>0.12321525349333334</v>
          </cell>
          <cell r="AA16">
            <v>0</v>
          </cell>
          <cell r="AB16">
            <v>14.551001999999999</v>
          </cell>
          <cell r="AC16">
            <v>10.590999999999999</v>
          </cell>
          <cell r="AD16">
            <v>8.440176000000001</v>
          </cell>
          <cell r="AE16">
            <v>4.7560000000000002</v>
          </cell>
          <cell r="AF16">
            <v>5.2080000000000002</v>
          </cell>
          <cell r="AG16">
            <v>4.9160000000000004</v>
          </cell>
          <cell r="AH16">
            <v>8.1732929999999993</v>
          </cell>
          <cell r="AI16">
            <v>8.3663740000000004</v>
          </cell>
          <cell r="AJ16">
            <v>7.261978</v>
          </cell>
          <cell r="AK16">
            <v>12.455168999999998</v>
          </cell>
          <cell r="AL16">
            <v>12.788481999999998</v>
          </cell>
          <cell r="AM16">
            <v>14.363821999999999</v>
          </cell>
          <cell r="AN16">
            <v>14.364360999999997</v>
          </cell>
          <cell r="AO16">
            <v>14.539255999999998</v>
          </cell>
          <cell r="AP16">
            <v>18.775306</v>
          </cell>
          <cell r="AQ16">
            <v>12.725802999999999</v>
          </cell>
          <cell r="AR16">
            <v>17.944323999999998</v>
          </cell>
          <cell r="AS16">
            <v>36.445847000000001</v>
          </cell>
          <cell r="AT16">
            <v>34.384391999999998</v>
          </cell>
          <cell r="AU16">
            <v>41.519871000000002</v>
          </cell>
          <cell r="AV16">
            <v>44.524248</v>
          </cell>
          <cell r="AW16">
            <v>45.761085999999992</v>
          </cell>
          <cell r="AX16">
            <v>44.586347000000004</v>
          </cell>
          <cell r="AY16">
            <v>23.900404000000002</v>
          </cell>
          <cell r="AZ16">
            <v>21.624288</v>
          </cell>
          <cell r="BA16">
            <v>0</v>
          </cell>
        </row>
        <row r="22">
          <cell r="B22">
            <v>0</v>
          </cell>
          <cell r="C22">
            <v>0</v>
          </cell>
          <cell r="D22">
            <v>0</v>
          </cell>
          <cell r="E22">
            <v>0</v>
          </cell>
          <cell r="F22">
            <v>0</v>
          </cell>
          <cell r="G22">
            <v>0</v>
          </cell>
          <cell r="H22">
            <v>1.4047999999999998E-4</v>
          </cell>
          <cell r="I22">
            <v>0</v>
          </cell>
          <cell r="J22">
            <v>0</v>
          </cell>
          <cell r="K22">
            <v>1.5563048199999999E-3</v>
          </cell>
          <cell r="L22">
            <v>6.510881999999999E-5</v>
          </cell>
          <cell r="M22">
            <v>5.1999999999999997E-5</v>
          </cell>
          <cell r="N22">
            <v>2.9328820000000002E-2</v>
          </cell>
          <cell r="O22">
            <v>0.10983556</v>
          </cell>
          <cell r="P22">
            <v>0.1465167005151686</v>
          </cell>
          <cell r="Q22">
            <v>0.19202403976851415</v>
          </cell>
          <cell r="R22">
            <v>0.13525026688167122</v>
          </cell>
          <cell r="S22">
            <v>0.19517964498210999</v>
          </cell>
          <cell r="T22">
            <v>0.15606187943841671</v>
          </cell>
          <cell r="U22">
            <v>0.53832159130754309</v>
          </cell>
          <cell r="V22">
            <v>1.1575921600000001</v>
          </cell>
          <cell r="W22">
            <v>0.85264439128000002</v>
          </cell>
          <cell r="X22">
            <v>1.1419325200000001</v>
          </cell>
          <cell r="Y22">
            <v>1.6427818999999997</v>
          </cell>
          <cell r="Z22">
            <v>2.1109148200000001</v>
          </cell>
          <cell r="AA22">
            <v>0</v>
          </cell>
          <cell r="AB22">
            <v>0</v>
          </cell>
          <cell r="AC22">
            <v>0</v>
          </cell>
          <cell r="AD22">
            <v>0</v>
          </cell>
          <cell r="AE22">
            <v>0</v>
          </cell>
          <cell r="AF22">
            <v>0</v>
          </cell>
          <cell r="AG22">
            <v>0</v>
          </cell>
          <cell r="AH22">
            <v>3.2184999999999998E-2</v>
          </cell>
          <cell r="AI22">
            <v>0</v>
          </cell>
          <cell r="AJ22">
            <v>0</v>
          </cell>
          <cell r="AK22">
            <v>0.22347499999999998</v>
          </cell>
          <cell r="AL22">
            <v>7.2641999999999998E-2</v>
          </cell>
          <cell r="AM22">
            <v>8.3260000000000001E-3</v>
          </cell>
          <cell r="AN22">
            <v>3.2929569999999999</v>
          </cell>
          <cell r="AO22">
            <v>14.052906</v>
          </cell>
          <cell r="AP22">
            <v>18.305196999999996</v>
          </cell>
          <cell r="AQ22">
            <v>21.619263</v>
          </cell>
          <cell r="AR22">
            <v>14.174030000000002</v>
          </cell>
          <cell r="AS22">
            <v>21.891020000000001</v>
          </cell>
          <cell r="AT22">
            <v>17.681417</v>
          </cell>
          <cell r="AU22">
            <v>51.681113999999994</v>
          </cell>
          <cell r="AV22">
            <v>105.54930999999999</v>
          </cell>
          <cell r="AW22">
            <v>107.42372399999999</v>
          </cell>
          <cell r="AX22">
            <v>138.77166</v>
          </cell>
          <cell r="AY22">
            <v>163.22913799999998</v>
          </cell>
          <cell r="AZ22">
            <v>221.193296</v>
          </cell>
          <cell r="BA22">
            <v>0</v>
          </cell>
        </row>
        <row r="23">
          <cell r="B23">
            <v>4.687705868E-2</v>
          </cell>
          <cell r="C23">
            <v>2.9648879999999999E-2</v>
          </cell>
          <cell r="D23">
            <v>4.1095751140000004E-2</v>
          </cell>
          <cell r="E23">
            <v>2.0550434039999996E-2</v>
          </cell>
          <cell r="F23">
            <v>4.4103590799999995E-2</v>
          </cell>
          <cell r="G23">
            <v>0.10256133959999998</v>
          </cell>
          <cell r="H23">
            <v>0.12096641849999998</v>
          </cell>
          <cell r="I23">
            <v>0.13882071125000001</v>
          </cell>
          <cell r="J23">
            <v>9.257181275000001E-2</v>
          </cell>
          <cell r="K23">
            <v>6.9394661659999982E-2</v>
          </cell>
          <cell r="L23">
            <v>0.10532186128033334</v>
          </cell>
          <cell r="M23">
            <v>0.17690273083333335</v>
          </cell>
          <cell r="N23">
            <v>0.14082348866499997</v>
          </cell>
          <cell r="O23">
            <v>0.15179338050000002</v>
          </cell>
          <cell r="P23">
            <v>0.16837836196838968</v>
          </cell>
          <cell r="Q23">
            <v>0.16616014238835022</v>
          </cell>
          <cell r="R23">
            <v>0.11021034347966144</v>
          </cell>
          <cell r="S23">
            <v>0.17239918257122944</v>
          </cell>
          <cell r="T23">
            <v>0.22419013016001682</v>
          </cell>
          <cell r="U23">
            <v>0.3332226252650054</v>
          </cell>
          <cell r="V23">
            <v>0.34882868001999995</v>
          </cell>
          <cell r="W23">
            <v>0.27104152506000001</v>
          </cell>
          <cell r="X23">
            <v>0.27386631407999995</v>
          </cell>
          <cell r="Y23">
            <v>0.22927040307333335</v>
          </cell>
          <cell r="Z23">
            <v>0.11120348376666667</v>
          </cell>
          <cell r="AA23">
            <v>0</v>
          </cell>
          <cell r="AB23">
            <v>16.220752000000001</v>
          </cell>
          <cell r="AC23">
            <v>8.4079999999999995</v>
          </cell>
          <cell r="AD23">
            <v>6.4519599999999997</v>
          </cell>
          <cell r="AE23">
            <v>3.9670000000000001</v>
          </cell>
          <cell r="AF23">
            <v>6.9879999999999995</v>
          </cell>
          <cell r="AG23">
            <v>18.026999999999997</v>
          </cell>
          <cell r="AH23">
            <v>17.825058999999996</v>
          </cell>
          <cell r="AI23">
            <v>23.413135</v>
          </cell>
          <cell r="AJ23">
            <v>18.171222999999994</v>
          </cell>
          <cell r="AK23">
            <v>10.990003999999999</v>
          </cell>
          <cell r="AL23">
            <v>19.220521000000002</v>
          </cell>
          <cell r="AM23">
            <v>37.082489000000002</v>
          </cell>
          <cell r="AN23">
            <v>27.776023000000002</v>
          </cell>
          <cell r="AO23">
            <v>34.001997999999993</v>
          </cell>
          <cell r="AP23">
            <v>41.260011999999996</v>
          </cell>
          <cell r="AQ23">
            <v>36.668170000000003</v>
          </cell>
          <cell r="AR23">
            <v>25.257785000000002</v>
          </cell>
          <cell r="AS23">
            <v>45.266559000000001</v>
          </cell>
          <cell r="AT23">
            <v>62.968896000000008</v>
          </cell>
          <cell r="AU23">
            <v>66.796597000000006</v>
          </cell>
          <cell r="AV23">
            <v>60.693376999999991</v>
          </cell>
          <cell r="AW23">
            <v>67.202013999999991</v>
          </cell>
          <cell r="AX23">
            <v>76.965790000000013</v>
          </cell>
          <cell r="AY23">
            <v>54.140492999999999</v>
          </cell>
          <cell r="AZ23">
            <v>27.938165999999992</v>
          </cell>
          <cell r="BA23">
            <v>0</v>
          </cell>
        </row>
        <row r="25">
          <cell r="B25">
            <v>0</v>
          </cell>
          <cell r="C25">
            <v>0</v>
          </cell>
          <cell r="D25">
            <v>1.6196E-4</v>
          </cell>
          <cell r="E25">
            <v>5.6601999999999998E-4</v>
          </cell>
          <cell r="F25">
            <v>0</v>
          </cell>
          <cell r="G25">
            <v>3.6668999999999998E-3</v>
          </cell>
          <cell r="H25">
            <v>3.9751200000000004E-3</v>
          </cell>
          <cell r="I25">
            <v>2.4258459999999999E-2</v>
          </cell>
          <cell r="J25">
            <v>3.3192835019999992E-2</v>
          </cell>
          <cell r="K25">
            <v>4.0969099999999994E-2</v>
          </cell>
          <cell r="L25">
            <v>7.4168819999999996E-2</v>
          </cell>
          <cell r="M25">
            <v>0.18502452</v>
          </cell>
          <cell r="N25">
            <v>0.23172535999999999</v>
          </cell>
          <cell r="O25">
            <v>0.23371991999999997</v>
          </cell>
          <cell r="P25">
            <v>0.30578501334859515</v>
          </cell>
          <cell r="Q25">
            <v>0.11261948153211722</v>
          </cell>
          <cell r="R25">
            <v>7.5462408743031395E-2</v>
          </cell>
          <cell r="S25">
            <v>6.394504215501999E-2</v>
          </cell>
          <cell r="T25">
            <v>3.0307030936333537E-2</v>
          </cell>
          <cell r="U25">
            <v>5.5788169617832038E-3</v>
          </cell>
          <cell r="V25">
            <v>4.6056599999999993E-3</v>
          </cell>
          <cell r="W25">
            <v>4.8667800000000002E-3</v>
          </cell>
          <cell r="X25">
            <v>6.9884800000000009E-3</v>
          </cell>
          <cell r="Y25">
            <v>1.0574199999999999E-3</v>
          </cell>
          <cell r="Z25">
            <v>4.1677999999999993E-3</v>
          </cell>
          <cell r="AA25">
            <v>0</v>
          </cell>
          <cell r="AB25">
            <v>0</v>
          </cell>
          <cell r="AC25">
            <v>0</v>
          </cell>
          <cell r="AD25">
            <v>4.5482999999999996E-2</v>
          </cell>
          <cell r="AE25">
            <v>0.11600000000000001</v>
          </cell>
          <cell r="AF25">
            <v>0</v>
          </cell>
          <cell r="AG25">
            <v>0.75600000000000001</v>
          </cell>
          <cell r="AH25">
            <v>1.045757</v>
          </cell>
          <cell r="AI25">
            <v>8.7487069999999996</v>
          </cell>
          <cell r="AJ25">
            <v>12.574646000000001</v>
          </cell>
          <cell r="AK25">
            <v>15.039948999999998</v>
          </cell>
          <cell r="AL25">
            <v>26.490289999999995</v>
          </cell>
          <cell r="AM25">
            <v>74.768637999999996</v>
          </cell>
          <cell r="AN25">
            <v>100.233999</v>
          </cell>
          <cell r="AO25">
            <v>106.05737200000002</v>
          </cell>
          <cell r="AP25">
            <v>171.04891999999998</v>
          </cell>
          <cell r="AQ25">
            <v>54.362293999999991</v>
          </cell>
          <cell r="AR25">
            <v>39.296908999999992</v>
          </cell>
          <cell r="AS25">
            <v>29.963389999999997</v>
          </cell>
          <cell r="AT25">
            <v>11.701226999999999</v>
          </cell>
          <cell r="AU25">
            <v>1.8924729999999998</v>
          </cell>
          <cell r="AV25">
            <v>1.4842209999999998</v>
          </cell>
          <cell r="AW25">
            <v>1.6487859999999999</v>
          </cell>
          <cell r="AX25">
            <v>2.2884179999999996</v>
          </cell>
          <cell r="AY25">
            <v>0.350688</v>
          </cell>
          <cell r="AZ25">
            <v>1.3693669999999998</v>
          </cell>
          <cell r="BA25">
            <v>0</v>
          </cell>
        </row>
        <row r="28">
          <cell r="B28">
            <v>3.0939999999999999E-5</v>
          </cell>
          <cell r="C28">
            <v>0</v>
          </cell>
          <cell r="D28">
            <v>2.9501999999999995E-4</v>
          </cell>
          <cell r="E28">
            <v>9.4639999999999991E-4</v>
          </cell>
          <cell r="F28">
            <v>4.3461199999999993E-3</v>
          </cell>
          <cell r="G28">
            <v>9.5376058000000014E-3</v>
          </cell>
          <cell r="H28">
            <v>2.6127732580000004E-2</v>
          </cell>
          <cell r="I28">
            <v>2.57286475E-2</v>
          </cell>
          <cell r="J28">
            <v>3.3583732479999996E-2</v>
          </cell>
          <cell r="K28">
            <v>3.2059140319999999E-2</v>
          </cell>
          <cell r="L28">
            <v>5.7558560718000001E-2</v>
          </cell>
          <cell r="M28">
            <v>4.1665474064000008E-2</v>
          </cell>
          <cell r="N28">
            <v>2.2188818966000001E-2</v>
          </cell>
          <cell r="O28">
            <v>2.1977447006666668E-2</v>
          </cell>
          <cell r="P28">
            <v>3.0831577657513255E-2</v>
          </cell>
          <cell r="Q28">
            <v>1.5246805496431542E-2</v>
          </cell>
          <cell r="R28">
            <v>1.6270968901600902E-2</v>
          </cell>
          <cell r="S28">
            <v>2.5830223334477827E-2</v>
          </cell>
          <cell r="T28">
            <v>3.3745065707125349E-2</v>
          </cell>
          <cell r="U28">
            <v>2.712839120414557E-2</v>
          </cell>
          <cell r="V28">
            <v>3.5476954786666674E-2</v>
          </cell>
          <cell r="W28">
            <v>8.2677490126666656E-2</v>
          </cell>
          <cell r="X28">
            <v>7.8771984540000006E-2</v>
          </cell>
          <cell r="Y28">
            <v>7.6345640659999991E-2</v>
          </cell>
          <cell r="Z28">
            <v>0.10875388031999998</v>
          </cell>
          <cell r="AA28">
            <v>0</v>
          </cell>
          <cell r="AB28">
            <v>1.0385999999999999E-2</v>
          </cell>
          <cell r="AC28">
            <v>0</v>
          </cell>
          <cell r="AD28">
            <v>3.4941E-2</v>
          </cell>
          <cell r="AE28">
            <v>0.20200000000000001</v>
          </cell>
          <cell r="AF28">
            <v>1.4260000000000002</v>
          </cell>
          <cell r="AG28">
            <v>2.7600000000000002</v>
          </cell>
          <cell r="AH28">
            <v>11.400086000000002</v>
          </cell>
          <cell r="AI28">
            <v>11.580538999999998</v>
          </cell>
          <cell r="AJ28">
            <v>16.480990000000002</v>
          </cell>
          <cell r="AK28">
            <v>14.545322000000001</v>
          </cell>
          <cell r="AL28">
            <v>27.131859000000002</v>
          </cell>
          <cell r="AM28">
            <v>19.780521</v>
          </cell>
          <cell r="AN28">
            <v>12.816267</v>
          </cell>
          <cell r="AO28">
            <v>11.465209999999999</v>
          </cell>
          <cell r="AP28">
            <v>17.588167000000002</v>
          </cell>
          <cell r="AQ28">
            <v>8.2228719999999988</v>
          </cell>
          <cell r="AR28">
            <v>8.9214950000000002</v>
          </cell>
          <cell r="AS28">
            <v>11.830964000000002</v>
          </cell>
          <cell r="AT28">
            <v>15.123872999999998</v>
          </cell>
          <cell r="AU28">
            <v>11.514480000000001</v>
          </cell>
          <cell r="AV28">
            <v>15.422995</v>
          </cell>
          <cell r="AW28">
            <v>39.180582000000001</v>
          </cell>
          <cell r="AX28">
            <v>38.617925</v>
          </cell>
          <cell r="AY28">
            <v>38.460952999999996</v>
          </cell>
          <cell r="AZ28">
            <v>51.81363799999999</v>
          </cell>
          <cell r="BA28">
            <v>0</v>
          </cell>
        </row>
        <row r="31">
          <cell r="B31">
            <v>0.14912678500000001</v>
          </cell>
          <cell r="C31">
            <v>0.19828899999999999</v>
          </cell>
          <cell r="D31">
            <v>0.29143750175999994</v>
          </cell>
          <cell r="E31">
            <v>0.53092460802000008</v>
          </cell>
          <cell r="F31">
            <v>0.59066900966000002</v>
          </cell>
          <cell r="G31">
            <v>0.51174272915999997</v>
          </cell>
          <cell r="H31">
            <v>0.62369351674000006</v>
          </cell>
          <cell r="I31">
            <v>0.52207798137000005</v>
          </cell>
          <cell r="J31">
            <v>0.29689784553999998</v>
          </cell>
          <cell r="K31">
            <v>0.19576052878666667</v>
          </cell>
          <cell r="L31">
            <v>0.26065221812</v>
          </cell>
          <cell r="M31">
            <v>0.21351745187100005</v>
          </cell>
          <cell r="N31">
            <v>0.14751452322066666</v>
          </cell>
          <cell r="O31">
            <v>0.22892454086000003</v>
          </cell>
          <cell r="P31">
            <v>0.38728819896668942</v>
          </cell>
          <cell r="Q31">
            <v>0.29631005944489874</v>
          </cell>
          <cell r="R31">
            <v>0.59414992515760079</v>
          </cell>
          <cell r="S31">
            <v>0.78027634582597361</v>
          </cell>
          <cell r="T31">
            <v>0.94847439156016033</v>
          </cell>
          <cell r="U31">
            <v>1.1663488982968542</v>
          </cell>
          <cell r="V31">
            <v>1.7337783857666662</v>
          </cell>
          <cell r="W31">
            <v>2.7663671591733334</v>
          </cell>
          <cell r="X31">
            <v>1.4540622903133333</v>
          </cell>
          <cell r="Y31">
            <v>0.94204575396666668</v>
          </cell>
          <cell r="Z31">
            <v>0.8434431037200002</v>
          </cell>
          <cell r="AA31">
            <v>0</v>
          </cell>
          <cell r="AB31">
            <v>32.639502</v>
          </cell>
          <cell r="AC31">
            <v>49.942999999999998</v>
          </cell>
          <cell r="AD31">
            <v>67.523285999999985</v>
          </cell>
          <cell r="AE31">
            <v>115.194</v>
          </cell>
          <cell r="AF31">
            <v>153.58199999999999</v>
          </cell>
          <cell r="AG31">
            <v>166.30199999999999</v>
          </cell>
          <cell r="AH31">
            <v>206.00383399999998</v>
          </cell>
          <cell r="AI31">
            <v>177.89841000000004</v>
          </cell>
          <cell r="AJ31">
            <v>122.20007500000001</v>
          </cell>
          <cell r="AK31">
            <v>71.420271999999997</v>
          </cell>
          <cell r="AL31">
            <v>75.856593000000004</v>
          </cell>
          <cell r="AM31">
            <v>51.052040999999988</v>
          </cell>
          <cell r="AN31">
            <v>36.593349999999994</v>
          </cell>
          <cell r="AO31">
            <v>49.640242999999998</v>
          </cell>
          <cell r="AP31">
            <v>68.817209000000005</v>
          </cell>
          <cell r="AQ31">
            <v>54.461421000000001</v>
          </cell>
          <cell r="AR31">
            <v>79.991052999999994</v>
          </cell>
          <cell r="AS31">
            <v>108.84206500000002</v>
          </cell>
          <cell r="AT31">
            <v>133.68438899999998</v>
          </cell>
          <cell r="AU31">
            <v>142.43385599999996</v>
          </cell>
          <cell r="AV31">
            <v>187.92893099999998</v>
          </cell>
          <cell r="AW31">
            <v>355.96548200000001</v>
          </cell>
          <cell r="AX31">
            <v>194.66044799999997</v>
          </cell>
          <cell r="AY31">
            <v>108.13742599999998</v>
          </cell>
          <cell r="AZ31">
            <v>96.195673999999983</v>
          </cell>
          <cell r="BA31">
            <v>0</v>
          </cell>
        </row>
        <row r="37">
          <cell r="B37">
            <v>0.28102877563999995</v>
          </cell>
          <cell r="C37">
            <v>0.16498911999999999</v>
          </cell>
          <cell r="D37">
            <v>0.10981037533999997</v>
          </cell>
          <cell r="E37">
            <v>8.7391398039999998E-2</v>
          </cell>
          <cell r="F37">
            <v>0.10433832588</v>
          </cell>
          <cell r="G37">
            <v>7.915272000000001E-2</v>
          </cell>
          <cell r="H37">
            <v>8.7405919999999998E-2</v>
          </cell>
          <cell r="I37">
            <v>6.1745867750000002E-2</v>
          </cell>
          <cell r="J37">
            <v>3.223202E-2</v>
          </cell>
          <cell r="K37">
            <v>1.8712579999999999E-2</v>
          </cell>
          <cell r="L37">
            <v>4.7860648693000003E-2</v>
          </cell>
          <cell r="M37">
            <v>3.6271047841666668E-2</v>
          </cell>
          <cell r="N37">
            <v>4.1110212727999994E-2</v>
          </cell>
          <cell r="O37">
            <v>7.1381132936666661E-2</v>
          </cell>
          <cell r="P37">
            <v>0.11476668027516769</v>
          </cell>
          <cell r="Q37">
            <v>7.0434540410652252E-2</v>
          </cell>
          <cell r="R37">
            <v>7.9399199663542544E-2</v>
          </cell>
          <cell r="S37">
            <v>9.9101415765543044E-2</v>
          </cell>
          <cell r="T37">
            <v>6.2154379120637843E-2</v>
          </cell>
          <cell r="U37">
            <v>4.3064637526769117E-2</v>
          </cell>
          <cell r="V37">
            <v>4.3167564079999991E-2</v>
          </cell>
          <cell r="W37">
            <v>9.0319403553333316E-2</v>
          </cell>
          <cell r="X37">
            <v>4.1421820386666669E-2</v>
          </cell>
          <cell r="Y37">
            <v>1.7608600000000002E-2</v>
          </cell>
          <cell r="Z37">
            <v>1.2440369999999999E-2</v>
          </cell>
          <cell r="AA37">
            <v>0</v>
          </cell>
          <cell r="AB37">
            <v>47.843595999999998</v>
          </cell>
          <cell r="AC37">
            <v>26.628</v>
          </cell>
          <cell r="AD37">
            <v>15.106089000000001</v>
          </cell>
          <cell r="AE37">
            <v>13.645</v>
          </cell>
          <cell r="AF37">
            <v>14.994000000000002</v>
          </cell>
          <cell r="AG37">
            <v>11.103000000000002</v>
          </cell>
          <cell r="AH37">
            <v>11.687284999999999</v>
          </cell>
          <cell r="AI37">
            <v>24.065571999999996</v>
          </cell>
          <cell r="AJ37">
            <v>10.426023000000001</v>
          </cell>
          <cell r="AK37">
            <v>8.3940049999999982</v>
          </cell>
          <cell r="AL37">
            <v>15.85825</v>
          </cell>
          <cell r="AM37">
            <v>34.413857</v>
          </cell>
          <cell r="AN37">
            <v>26.232175999999999</v>
          </cell>
          <cell r="AO37">
            <v>87.101382999999998</v>
          </cell>
          <cell r="AP37">
            <v>138.36373900000001</v>
          </cell>
          <cell r="AQ37">
            <v>20.049465000000001</v>
          </cell>
          <cell r="AR37">
            <v>16.881920000000001</v>
          </cell>
          <cell r="AS37">
            <v>22.495759999999997</v>
          </cell>
          <cell r="AT37">
            <v>18.397049000000003</v>
          </cell>
          <cell r="AU37">
            <v>20.737947000000002</v>
          </cell>
          <cell r="AV37">
            <v>7.5717089999999994</v>
          </cell>
          <cell r="AW37">
            <v>25.545436000000002</v>
          </cell>
          <cell r="AX37">
            <v>15.769637999999999</v>
          </cell>
          <cell r="AY37">
            <v>8.1033199999999983</v>
          </cell>
          <cell r="AZ37">
            <v>4.1339969999999999</v>
          </cell>
          <cell r="BA37">
            <v>0</v>
          </cell>
        </row>
        <row r="38">
          <cell r="B38">
            <v>0.23031499815999998</v>
          </cell>
          <cell r="C38">
            <v>0.14847595999999999</v>
          </cell>
          <cell r="D38">
            <v>0.24438635619999996</v>
          </cell>
          <cell r="E38">
            <v>0.18591379594000002</v>
          </cell>
          <cell r="F38">
            <v>0.16148685999999998</v>
          </cell>
          <cell r="G38">
            <v>7.3452966519999996E-2</v>
          </cell>
          <cell r="H38">
            <v>0.33192346785999993</v>
          </cell>
          <cell r="I38">
            <v>0.26782215665000009</v>
          </cell>
          <cell r="J38">
            <v>0.24965226739999999</v>
          </cell>
          <cell r="K38">
            <v>0.27703538752666662</v>
          </cell>
          <cell r="L38">
            <v>0.48463783460666671</v>
          </cell>
          <cell r="M38">
            <v>0.45355632259466666</v>
          </cell>
          <cell r="N38">
            <v>0.56919787143933342</v>
          </cell>
          <cell r="O38">
            <v>0.61065041934999997</v>
          </cell>
          <cell r="P38">
            <v>0.65801872244315229</v>
          </cell>
          <cell r="Q38">
            <v>0.78573174388198153</v>
          </cell>
          <cell r="R38">
            <v>0.67780461515604618</v>
          </cell>
          <cell r="S38">
            <v>0.87786024565831666</v>
          </cell>
          <cell r="T38">
            <v>1.0531456100675578</v>
          </cell>
          <cell r="U38">
            <v>0.84259175601012815</v>
          </cell>
          <cell r="V38">
            <v>0.75718061377333334</v>
          </cell>
          <cell r="W38">
            <v>0.73913146235999994</v>
          </cell>
          <cell r="X38">
            <v>0.77160786928666658</v>
          </cell>
          <cell r="Y38">
            <v>0.70705185716000007</v>
          </cell>
          <cell r="Z38">
            <v>0.61630844258000006</v>
          </cell>
          <cell r="AA38">
            <v>0</v>
          </cell>
          <cell r="AB38">
            <v>46.060575999999998</v>
          </cell>
          <cell r="AC38">
            <v>33.0456</v>
          </cell>
          <cell r="AD38">
            <v>52.716383999999998</v>
          </cell>
          <cell r="AE38">
            <v>45.795000000000002</v>
          </cell>
          <cell r="AF38">
            <v>44.015999999999998</v>
          </cell>
          <cell r="AG38">
            <v>22.538</v>
          </cell>
          <cell r="AH38">
            <v>107.59753499999998</v>
          </cell>
          <cell r="AI38">
            <v>94.663957000000011</v>
          </cell>
          <cell r="AJ38">
            <v>104.823286</v>
          </cell>
          <cell r="AK38">
            <v>97.53334000000001</v>
          </cell>
          <cell r="AL38">
            <v>175.93566899999999</v>
          </cell>
          <cell r="AM38">
            <v>173.752047</v>
          </cell>
          <cell r="AN38">
            <v>203.88131599999997</v>
          </cell>
          <cell r="AO38">
            <v>217.45033199999997</v>
          </cell>
          <cell r="AP38">
            <v>252.13558499999996</v>
          </cell>
          <cell r="AQ38">
            <v>272.049621</v>
          </cell>
          <cell r="AR38">
            <v>202.96269299999997</v>
          </cell>
          <cell r="AS38">
            <v>225.32522200000002</v>
          </cell>
          <cell r="AT38">
            <v>325.92438699999997</v>
          </cell>
          <cell r="AU38">
            <v>243.271771</v>
          </cell>
          <cell r="AV38">
            <v>214.54857999999996</v>
          </cell>
          <cell r="AW38">
            <v>216.33666199999999</v>
          </cell>
          <cell r="AX38">
            <v>229.43284799999998</v>
          </cell>
          <cell r="AY38">
            <v>199.61095599999999</v>
          </cell>
          <cell r="AZ38">
            <v>169.76191799999998</v>
          </cell>
          <cell r="BA38">
            <v>0</v>
          </cell>
        </row>
        <row r="39">
          <cell r="B39">
            <v>0.35162243617999994</v>
          </cell>
          <cell r="C39">
            <v>0.37201479999999998</v>
          </cell>
          <cell r="D39">
            <v>0.56204032405999993</v>
          </cell>
          <cell r="E39">
            <v>0.79360694646000007</v>
          </cell>
          <cell r="F39">
            <v>0.87912353387999997</v>
          </cell>
          <cell r="G39">
            <v>0.78068642389999987</v>
          </cell>
          <cell r="H39">
            <v>0.82087765306666638</v>
          </cell>
          <cell r="I39">
            <v>1.3486948027900008</v>
          </cell>
          <cell r="J39">
            <v>2.2747460231500001</v>
          </cell>
          <cell r="K39">
            <v>4.8092968908266656</v>
          </cell>
          <cell r="L39">
            <v>8.5005801340246681</v>
          </cell>
          <cell r="M39">
            <v>14.960528256078664</v>
          </cell>
          <cell r="N39">
            <v>14.171786113424664</v>
          </cell>
          <cell r="O39">
            <v>15.208532948693328</v>
          </cell>
          <cell r="P39">
            <v>15.43230825990887</v>
          </cell>
          <cell r="Q39">
            <v>12.642896967693401</v>
          </cell>
          <cell r="R39">
            <v>12.49847281560697</v>
          </cell>
          <cell r="S39">
            <v>12.057450637070039</v>
          </cell>
          <cell r="T39">
            <v>10.333071829859524</v>
          </cell>
          <cell r="U39">
            <v>10.828302812867451</v>
          </cell>
          <cell r="V39">
            <v>6.9054806291200004</v>
          </cell>
          <cell r="W39">
            <v>2.1472262513933331</v>
          </cell>
          <cell r="X39">
            <v>3.4226070297533333</v>
          </cell>
          <cell r="Y39">
            <v>2.34590552924</v>
          </cell>
          <cell r="Z39">
            <v>3.5629000098000008</v>
          </cell>
          <cell r="AA39">
            <v>0</v>
          </cell>
          <cell r="AB39">
            <v>38.814477999999994</v>
          </cell>
          <cell r="AC39">
            <v>44.3</v>
          </cell>
          <cell r="AD39">
            <v>65.589350999999994</v>
          </cell>
          <cell r="AE39">
            <v>85.091000000000008</v>
          </cell>
          <cell r="AF39">
            <v>107.21999999999998</v>
          </cell>
          <cell r="AG39">
            <v>101.87900000000002</v>
          </cell>
          <cell r="AH39">
            <v>109.598979</v>
          </cell>
          <cell r="AI39">
            <v>158.62696599999998</v>
          </cell>
          <cell r="AJ39">
            <v>252.79784899999999</v>
          </cell>
          <cell r="AK39">
            <v>416.44205999999997</v>
          </cell>
          <cell r="AL39">
            <v>939.45983699999999</v>
          </cell>
          <cell r="AM39">
            <v>1845.0242549999996</v>
          </cell>
          <cell r="AN39">
            <v>1658.2077839999999</v>
          </cell>
          <cell r="AO39">
            <v>2085.8604880000003</v>
          </cell>
          <cell r="AP39">
            <v>2103.1042569999995</v>
          </cell>
          <cell r="AQ39">
            <v>1484.871999</v>
          </cell>
          <cell r="AR39">
            <v>1326.9391150000001</v>
          </cell>
          <cell r="AS39">
            <v>1603.4757300000001</v>
          </cell>
          <cell r="AT39">
            <v>1441.995776</v>
          </cell>
          <cell r="AU39">
            <v>1360.7443470000001</v>
          </cell>
          <cell r="AV39">
            <v>783.42389200000014</v>
          </cell>
          <cell r="AW39">
            <v>344.92162399999989</v>
          </cell>
          <cell r="AX39">
            <v>602.74415499999998</v>
          </cell>
          <cell r="AY39">
            <v>337.49666099999996</v>
          </cell>
          <cell r="AZ39">
            <v>482.48577399999999</v>
          </cell>
          <cell r="BA39">
            <v>0</v>
          </cell>
        </row>
        <row r="43">
          <cell r="B43">
            <v>6.5877999999999998E-4</v>
          </cell>
          <cell r="C43">
            <v>2.5169999999999997E-3</v>
          </cell>
          <cell r="D43">
            <v>3.8939999999999999E-3</v>
          </cell>
          <cell r="E43">
            <v>8.3829999999999998E-3</v>
          </cell>
          <cell r="F43">
            <v>2.1185759999999998E-2</v>
          </cell>
          <cell r="G43">
            <v>2.5899319999999997E-2</v>
          </cell>
          <cell r="H43">
            <v>2.521292E-2</v>
          </cell>
          <cell r="I43">
            <v>1.4739259999999999E-2</v>
          </cell>
          <cell r="J43">
            <v>4.4980159999999998E-2</v>
          </cell>
          <cell r="K43">
            <v>3.4999160000000001E-2</v>
          </cell>
          <cell r="L43">
            <v>6.3545699999999997E-2</v>
          </cell>
          <cell r="M43">
            <v>7.127428312499999E-2</v>
          </cell>
          <cell r="N43">
            <v>8.999879999999999E-2</v>
          </cell>
          <cell r="O43">
            <v>8.3150100000000005E-2</v>
          </cell>
          <cell r="P43">
            <v>6.3807556709526023E-2</v>
          </cell>
          <cell r="Q43">
            <v>6.2482453567139155E-2</v>
          </cell>
          <cell r="R43">
            <v>8.9871411578883009E-2</v>
          </cell>
          <cell r="S43">
            <v>7.8309555549302287E-2</v>
          </cell>
          <cell r="T43">
            <v>0.1452970213429669</v>
          </cell>
          <cell r="U43">
            <v>0.10368925021454098</v>
          </cell>
          <cell r="V43">
            <v>0.17652134</v>
          </cell>
          <cell r="W43">
            <v>0.10753126000000002</v>
          </cell>
          <cell r="X43">
            <v>7.6639360000000004E-2</v>
          </cell>
          <cell r="Y43">
            <v>8.4728399999999982E-2</v>
          </cell>
          <cell r="Z43">
            <v>0.10347234</v>
          </cell>
          <cell r="AA43">
            <v>0</v>
          </cell>
          <cell r="AB43">
            <v>0.30069599999999996</v>
          </cell>
          <cell r="AC43">
            <v>1.3069999999999999</v>
          </cell>
          <cell r="AD43">
            <v>1.087723</v>
          </cell>
          <cell r="AE43">
            <v>2.3130000000000002</v>
          </cell>
          <cell r="AF43">
            <v>6.2030000000000003</v>
          </cell>
          <cell r="AG43">
            <v>8.0030000000000001</v>
          </cell>
          <cell r="AH43">
            <v>8.6035199999999996</v>
          </cell>
          <cell r="AI43">
            <v>6.5930620000000006</v>
          </cell>
          <cell r="AJ43">
            <v>21.438233999999998</v>
          </cell>
          <cell r="AK43">
            <v>14.644050999999999</v>
          </cell>
          <cell r="AL43">
            <v>25.110320999999999</v>
          </cell>
          <cell r="AM43">
            <v>27.588792999999999</v>
          </cell>
          <cell r="AN43">
            <v>35.96416</v>
          </cell>
          <cell r="AO43">
            <v>35.277925000000003</v>
          </cell>
          <cell r="AP43">
            <v>29.153150999999994</v>
          </cell>
          <cell r="AQ43">
            <v>25.287362999999999</v>
          </cell>
          <cell r="AR43">
            <v>30.738237999999996</v>
          </cell>
          <cell r="AS43">
            <v>26.844065000000001</v>
          </cell>
          <cell r="AT43">
            <v>52.098378000000004</v>
          </cell>
          <cell r="AU43">
            <v>33.885626000000002</v>
          </cell>
          <cell r="AV43">
            <v>55.105197000000004</v>
          </cell>
          <cell r="AW43">
            <v>35.17898799999999</v>
          </cell>
          <cell r="AX43">
            <v>24.114805999999998</v>
          </cell>
          <cell r="AY43">
            <v>27.341750000000005</v>
          </cell>
          <cell r="AZ43">
            <v>29.113175000000002</v>
          </cell>
          <cell r="BA43">
            <v>0</v>
          </cell>
        </row>
        <row r="46">
          <cell r="B46">
            <v>2.5046620000000002E-2</v>
          </cell>
          <cell r="C46">
            <v>5.5892200000000003E-2</v>
          </cell>
          <cell r="D46">
            <v>0.12411368000000002</v>
          </cell>
          <cell r="E46">
            <v>0.15546462</v>
          </cell>
          <cell r="F46">
            <v>0.21891561999999998</v>
          </cell>
          <cell r="G46">
            <v>0.26031039946000006</v>
          </cell>
          <cell r="H46">
            <v>0.24044876000000001</v>
          </cell>
          <cell r="I46">
            <v>0.29002074000000005</v>
          </cell>
          <cell r="J46">
            <v>0.29227836000000001</v>
          </cell>
          <cell r="K46">
            <v>0.3741743828666666</v>
          </cell>
          <cell r="L46">
            <v>0.46143092000000008</v>
          </cell>
          <cell r="M46">
            <v>0.82675664879266664</v>
          </cell>
          <cell r="N46">
            <v>0.91957092987199995</v>
          </cell>
          <cell r="O46">
            <v>1.5041099121633332</v>
          </cell>
          <cell r="P46">
            <v>1.5836559051449339</v>
          </cell>
          <cell r="Q46">
            <v>1.2611606074943482</v>
          </cell>
          <cell r="R46">
            <v>1.3954765754466918</v>
          </cell>
          <cell r="S46">
            <v>1.4031678614484679</v>
          </cell>
          <cell r="T46">
            <v>1.5480309316348428</v>
          </cell>
          <cell r="U46">
            <v>1.4426400892029418</v>
          </cell>
          <cell r="V46">
            <v>1.1710240275666663</v>
          </cell>
          <cell r="W46">
            <v>1.0527763181800003</v>
          </cell>
          <cell r="X46">
            <v>0.56944773216</v>
          </cell>
          <cell r="Y46">
            <v>0.64859284204000001</v>
          </cell>
          <cell r="Z46">
            <v>0.4627627841200001</v>
          </cell>
          <cell r="AA46">
            <v>0</v>
          </cell>
          <cell r="AB46">
            <v>2.637689</v>
          </cell>
          <cell r="AC46">
            <v>5.8570000000000002</v>
          </cell>
          <cell r="AD46">
            <v>12.239594</v>
          </cell>
          <cell r="AE46">
            <v>16.065000000000001</v>
          </cell>
          <cell r="AF46">
            <v>22.956000000000003</v>
          </cell>
          <cell r="AG46">
            <v>29.228999999999999</v>
          </cell>
          <cell r="AH46">
            <v>28.255033999999995</v>
          </cell>
          <cell r="AI46">
            <v>35.46508</v>
          </cell>
          <cell r="AJ46">
            <v>37.653509999999997</v>
          </cell>
          <cell r="AK46">
            <v>39.610717000000001</v>
          </cell>
          <cell r="AL46">
            <v>56.250099999999989</v>
          </cell>
          <cell r="AM46">
            <v>110.13033199999997</v>
          </cell>
          <cell r="AN46">
            <v>126.93807199999999</v>
          </cell>
          <cell r="AO46">
            <v>211.44894199999996</v>
          </cell>
          <cell r="AP46">
            <v>240.372467</v>
          </cell>
          <cell r="AQ46">
            <v>178.78273100000001</v>
          </cell>
          <cell r="AR46">
            <v>182.06841800000001</v>
          </cell>
          <cell r="AS46">
            <v>186.06460499999997</v>
          </cell>
          <cell r="AT46">
            <v>215.79918499999999</v>
          </cell>
          <cell r="AU46">
            <v>176.59351900000001</v>
          </cell>
          <cell r="AV46">
            <v>134.354152</v>
          </cell>
          <cell r="AW46">
            <v>169.68551199999996</v>
          </cell>
          <cell r="AX46">
            <v>93.915170000000003</v>
          </cell>
          <cell r="AY46">
            <v>80.573928999999993</v>
          </cell>
          <cell r="AZ46">
            <v>61.164149999999999</v>
          </cell>
          <cell r="BA46">
            <v>0</v>
          </cell>
        </row>
        <row r="47">
          <cell r="B47">
            <v>6.9033035399999991E-3</v>
          </cell>
          <cell r="C47">
            <v>3.9721000000000001E-3</v>
          </cell>
          <cell r="D47">
            <v>3.8247885839999995E-2</v>
          </cell>
          <cell r="E47">
            <v>5.9306322559999999E-2</v>
          </cell>
          <cell r="F47">
            <v>2.5592894919999998E-2</v>
          </cell>
          <cell r="G47">
            <v>9.4630906399999978E-3</v>
          </cell>
          <cell r="H47">
            <v>2.0128809326666667E-2</v>
          </cell>
          <cell r="I47">
            <v>1.2981049179999999E-2</v>
          </cell>
          <cell r="J47">
            <v>1.0571039020000001E-2</v>
          </cell>
          <cell r="K47">
            <v>6.4887397133333328E-3</v>
          </cell>
          <cell r="L47">
            <v>5.9890016909999993E-3</v>
          </cell>
          <cell r="M47">
            <v>5.4191280963333324E-3</v>
          </cell>
          <cell r="N47">
            <v>7.5743822170000006E-3</v>
          </cell>
          <cell r="O47">
            <v>5.3599003199999995E-3</v>
          </cell>
          <cell r="P47">
            <v>6.6885071942517013E-3</v>
          </cell>
          <cell r="Q47">
            <v>8.0943953365006701E-3</v>
          </cell>
          <cell r="R47">
            <v>6.9760634060823164E-3</v>
          </cell>
          <cell r="S47">
            <v>8.9291177832827653E-3</v>
          </cell>
          <cell r="T47">
            <v>6.8939087906237017E-3</v>
          </cell>
          <cell r="U47">
            <v>4.4045730635090003E-3</v>
          </cell>
          <cell r="V47">
            <v>6.4488613533333333E-3</v>
          </cell>
          <cell r="W47">
            <v>1.8447911399999998E-3</v>
          </cell>
          <cell r="X47">
            <v>2.1460975999999998E-3</v>
          </cell>
          <cell r="Y47">
            <v>1.1868030166666665E-2</v>
          </cell>
          <cell r="Z47">
            <v>2.6302684133333335E-3</v>
          </cell>
          <cell r="AA47">
            <v>0</v>
          </cell>
          <cell r="AB47">
            <v>0.93645800000000001</v>
          </cell>
          <cell r="AC47">
            <v>0.69300000000000006</v>
          </cell>
          <cell r="AD47">
            <v>4.854876</v>
          </cell>
          <cell r="AE47">
            <v>7.9139999999999997</v>
          </cell>
          <cell r="AF47">
            <v>4.6280000000000001</v>
          </cell>
          <cell r="AG47">
            <v>1.7829999999999999</v>
          </cell>
          <cell r="AH47">
            <v>3.2957839999999998</v>
          </cell>
          <cell r="AI47">
            <v>3.5520789999999995</v>
          </cell>
          <cell r="AJ47">
            <v>2.406577</v>
          </cell>
          <cell r="AK47">
            <v>1.399267</v>
          </cell>
          <cell r="AL47">
            <v>0.93885699999999983</v>
          </cell>
          <cell r="AM47">
            <v>0.81932999999999989</v>
          </cell>
          <cell r="AN47">
            <v>1.7172780000000001</v>
          </cell>
          <cell r="AO47">
            <v>0.73671099999999989</v>
          </cell>
          <cell r="AP47">
            <v>2.0367139999999999</v>
          </cell>
          <cell r="AQ47">
            <v>2.3496419999999998</v>
          </cell>
          <cell r="AR47">
            <v>1.9708559999999997</v>
          </cell>
          <cell r="AS47">
            <v>2.2933300000000001</v>
          </cell>
          <cell r="AT47">
            <v>1.6191180000000001</v>
          </cell>
          <cell r="AU47">
            <v>0.64763599999999988</v>
          </cell>
          <cell r="AV47">
            <v>1.85751</v>
          </cell>
          <cell r="AW47">
            <v>0.48487999999999998</v>
          </cell>
          <cell r="AX47">
            <v>0.39010999999999996</v>
          </cell>
          <cell r="AY47">
            <v>1.5726899999999999</v>
          </cell>
          <cell r="AZ47">
            <v>0.70283099999999998</v>
          </cell>
          <cell r="BA47">
            <v>0</v>
          </cell>
        </row>
        <row r="50">
          <cell r="B50">
            <v>0</v>
          </cell>
          <cell r="C50">
            <v>0</v>
          </cell>
          <cell r="D50">
            <v>0</v>
          </cell>
          <cell r="E50">
            <v>6.0059999999999998E-5</v>
          </cell>
          <cell r="F50">
            <v>0</v>
          </cell>
          <cell r="G50">
            <v>8.8914000000000007E-4</v>
          </cell>
          <cell r="H50">
            <v>7.5317361999999999E-3</v>
          </cell>
          <cell r="I50">
            <v>1.3451619999999999E-2</v>
          </cell>
          <cell r="J50">
            <v>1.5887579999999998E-2</v>
          </cell>
          <cell r="K50">
            <v>2.3162800000000001E-2</v>
          </cell>
          <cell r="L50">
            <v>3.6366599999999999E-2</v>
          </cell>
          <cell r="M50">
            <v>1.2482960000000001E-2</v>
          </cell>
          <cell r="N50">
            <v>6.4050599999999997E-3</v>
          </cell>
          <cell r="O50">
            <v>8.8889439333333341E-3</v>
          </cell>
          <cell r="P50">
            <v>2.3591604177661339E-2</v>
          </cell>
          <cell r="Q50">
            <v>9.9960428583962257E-3</v>
          </cell>
          <cell r="R50">
            <v>1.1487487032211516E-2</v>
          </cell>
          <cell r="S50">
            <v>1.1675535753803801E-2</v>
          </cell>
          <cell r="T50">
            <v>2.2845082385217815E-2</v>
          </cell>
          <cell r="U50">
            <v>2.1068858063617017E-2</v>
          </cell>
          <cell r="V50">
            <v>1.8035079999999998E-2</v>
          </cell>
          <cell r="W50">
            <v>2.7203640000000001E-2</v>
          </cell>
          <cell r="X50">
            <v>1.8560459999999997E-2</v>
          </cell>
          <cell r="Y50">
            <v>2.5510359999999996E-2</v>
          </cell>
          <cell r="Z50">
            <v>3.78509E-2</v>
          </cell>
          <cell r="AA50">
            <v>0</v>
          </cell>
          <cell r="AB50">
            <v>0</v>
          </cell>
          <cell r="AC50">
            <v>0</v>
          </cell>
          <cell r="AD50">
            <v>0</v>
          </cell>
          <cell r="AE50">
            <v>1.4E-2</v>
          </cell>
          <cell r="AF50">
            <v>0</v>
          </cell>
          <cell r="AG50">
            <v>0.14100000000000001</v>
          </cell>
          <cell r="AH50">
            <v>1.762165</v>
          </cell>
          <cell r="AI50">
            <v>3.7907450000000003</v>
          </cell>
          <cell r="AJ50">
            <v>5.2138100000000005</v>
          </cell>
          <cell r="AK50">
            <v>8.3374710000000007</v>
          </cell>
          <cell r="AL50">
            <v>11.343972000000001</v>
          </cell>
          <cell r="AM50">
            <v>4.4285889999999997</v>
          </cell>
          <cell r="AN50">
            <v>3.2832799999999995</v>
          </cell>
          <cell r="AO50">
            <v>4.4357030000000002</v>
          </cell>
          <cell r="AP50">
            <v>13.121495999999999</v>
          </cell>
          <cell r="AQ50">
            <v>4.7194750000000001</v>
          </cell>
          <cell r="AR50">
            <v>4.6576189999999995</v>
          </cell>
          <cell r="AS50">
            <v>4.7864959999999996</v>
          </cell>
          <cell r="AT50">
            <v>9.7565880000000007</v>
          </cell>
          <cell r="AU50">
            <v>7.2221770000000003</v>
          </cell>
          <cell r="AV50">
            <v>5.8127450000000005</v>
          </cell>
          <cell r="AW50">
            <v>10.084481</v>
          </cell>
          <cell r="AX50">
            <v>6.6844139999999994</v>
          </cell>
          <cell r="AY50">
            <v>8.3175650000000001</v>
          </cell>
          <cell r="AZ50">
            <v>12.974050999999998</v>
          </cell>
          <cell r="BA50">
            <v>0</v>
          </cell>
        </row>
        <row r="52">
          <cell r="B52">
            <v>9.4909799999999996E-3</v>
          </cell>
          <cell r="C52">
            <v>5.8721040000000002E-2</v>
          </cell>
          <cell r="D52">
            <v>0.25884311731999998</v>
          </cell>
          <cell r="E52">
            <v>0.39169234251999996</v>
          </cell>
          <cell r="F52">
            <v>0.51586294755999995</v>
          </cell>
          <cell r="G52">
            <v>0.46198463045999999</v>
          </cell>
          <cell r="H52">
            <v>0.38862617801999993</v>
          </cell>
          <cell r="I52">
            <v>0.33796621085</v>
          </cell>
          <cell r="J52">
            <v>0.41369780049999999</v>
          </cell>
          <cell r="K52">
            <v>0.44913667581999994</v>
          </cell>
          <cell r="L52">
            <v>0.50749612166666669</v>
          </cell>
          <cell r="M52">
            <v>0.63574923999999999</v>
          </cell>
          <cell r="N52">
            <v>0.64119619476900014</v>
          </cell>
          <cell r="O52">
            <v>0.55690359242666676</v>
          </cell>
          <cell r="P52">
            <v>0.62883223249540554</v>
          </cell>
          <cell r="Q52">
            <v>0.60830376641755035</v>
          </cell>
          <cell r="R52">
            <v>0.5662849991861244</v>
          </cell>
          <cell r="S52">
            <v>0.85321343087034274</v>
          </cell>
          <cell r="T52">
            <v>0.62879993510509247</v>
          </cell>
          <cell r="U52">
            <v>0.75649362510425988</v>
          </cell>
          <cell r="V52">
            <v>0.72045846700000005</v>
          </cell>
          <cell r="W52">
            <v>0.6531066678666666</v>
          </cell>
          <cell r="X52">
            <v>0.53609491913333329</v>
          </cell>
          <cell r="Y52">
            <v>0.51358042140000004</v>
          </cell>
          <cell r="Z52">
            <v>0.51627369751999996</v>
          </cell>
          <cell r="AA52">
            <v>0</v>
          </cell>
          <cell r="AB52">
            <v>2.6909899999999998</v>
          </cell>
          <cell r="AC52">
            <v>14.123000000000001</v>
          </cell>
          <cell r="AD52">
            <v>45.270154000000005</v>
          </cell>
          <cell r="AE52">
            <v>80.155999999999992</v>
          </cell>
          <cell r="AF52">
            <v>125.506</v>
          </cell>
          <cell r="AG52">
            <v>120.024</v>
          </cell>
          <cell r="AH52">
            <v>108.44729199999999</v>
          </cell>
          <cell r="AI52">
            <v>126.611874</v>
          </cell>
          <cell r="AJ52">
            <v>158.57937899999999</v>
          </cell>
          <cell r="AK52">
            <v>135.83300299999999</v>
          </cell>
          <cell r="AL52">
            <v>213.72327599999997</v>
          </cell>
          <cell r="AM52">
            <v>288.06796199999997</v>
          </cell>
          <cell r="AN52">
            <v>268.05042599999996</v>
          </cell>
          <cell r="AO52">
            <v>215.97612199999998</v>
          </cell>
          <cell r="AP52">
            <v>264.49659600000001</v>
          </cell>
          <cell r="AQ52">
            <v>210.42583399999998</v>
          </cell>
          <cell r="AR52">
            <v>170.516053</v>
          </cell>
          <cell r="AS52">
            <v>255.87710800000002</v>
          </cell>
          <cell r="AT52">
            <v>215.561801</v>
          </cell>
          <cell r="AU52">
            <v>249.35707500000001</v>
          </cell>
          <cell r="AV52">
            <v>223.90788200000003</v>
          </cell>
          <cell r="AW52">
            <v>213.89647199999999</v>
          </cell>
          <cell r="AX52">
            <v>171.514431</v>
          </cell>
          <cell r="AY52">
            <v>153.00695299999998</v>
          </cell>
          <cell r="AZ52">
            <v>145.43048999999999</v>
          </cell>
          <cell r="BA52">
            <v>0</v>
          </cell>
        </row>
        <row r="53">
          <cell r="B53">
            <v>0</v>
          </cell>
          <cell r="C53">
            <v>0</v>
          </cell>
          <cell r="D53">
            <v>1.8418200000000001E-3</v>
          </cell>
          <cell r="E53">
            <v>5.3325999999999992E-4</v>
          </cell>
          <cell r="F53">
            <v>5.4556199999999996E-3</v>
          </cell>
          <cell r="G53">
            <v>1.08562E-3</v>
          </cell>
          <cell r="H53">
            <v>4.7410799999999999E-3</v>
          </cell>
          <cell r="I53">
            <v>7.0864380000000005E-3</v>
          </cell>
          <cell r="J53">
            <v>2.8864190999999997E-2</v>
          </cell>
          <cell r="K53">
            <v>2.1870221719999999E-2</v>
          </cell>
          <cell r="L53">
            <v>5.4454939999999993E-2</v>
          </cell>
          <cell r="M53">
            <v>8.018992103E-2</v>
          </cell>
          <cell r="N53">
            <v>0.10072931836666667</v>
          </cell>
          <cell r="O53">
            <v>9.2974659999999987E-2</v>
          </cell>
          <cell r="P53">
            <v>0.1113345465291221</v>
          </cell>
          <cell r="Q53">
            <v>6.9254686916648198E-2</v>
          </cell>
          <cell r="R53">
            <v>3.3525545341325631E-2</v>
          </cell>
          <cell r="S53">
            <v>4.0176598225379452E-2</v>
          </cell>
          <cell r="T53">
            <v>4.1465827712412327E-2</v>
          </cell>
          <cell r="U53">
            <v>5.941601775197497E-2</v>
          </cell>
          <cell r="V53">
            <v>0.13221284</v>
          </cell>
          <cell r="W53">
            <v>0.20103973999999997</v>
          </cell>
          <cell r="X53">
            <v>0.23551335833999998</v>
          </cell>
          <cell r="Y53">
            <v>0.16266199999999997</v>
          </cell>
          <cell r="Z53">
            <v>0.17382274</v>
          </cell>
          <cell r="AA53">
            <v>0</v>
          </cell>
          <cell r="AB53">
            <v>0</v>
          </cell>
          <cell r="AC53">
            <v>0</v>
          </cell>
          <cell r="AD53">
            <v>0.45971600000000001</v>
          </cell>
          <cell r="AE53">
            <v>8.7999999999999995E-2</v>
          </cell>
          <cell r="AF53">
            <v>1.5509999999999999</v>
          </cell>
          <cell r="AG53">
            <v>0.42799999999999999</v>
          </cell>
          <cell r="AH53">
            <v>2.8846210000000001</v>
          </cell>
          <cell r="AI53">
            <v>4.3425599999999998</v>
          </cell>
          <cell r="AJ53">
            <v>18.695854000000001</v>
          </cell>
          <cell r="AK53">
            <v>11.360978999999999</v>
          </cell>
          <cell r="AL53">
            <v>33.298709000000002</v>
          </cell>
          <cell r="AM53">
            <v>57.76600899999999</v>
          </cell>
          <cell r="AN53">
            <v>67.406477999999993</v>
          </cell>
          <cell r="AO53">
            <v>58.874736999999996</v>
          </cell>
          <cell r="AP53">
            <v>77.322473000000002</v>
          </cell>
          <cell r="AQ53">
            <v>44.110969999999995</v>
          </cell>
          <cell r="AR53">
            <v>21.777120999999998</v>
          </cell>
          <cell r="AS53">
            <v>27.916011999999995</v>
          </cell>
          <cell r="AT53">
            <v>22.442167000000001</v>
          </cell>
          <cell r="AU53">
            <v>24.20936</v>
          </cell>
          <cell r="AV53">
            <v>56.247171999999992</v>
          </cell>
          <cell r="AW53">
            <v>99.038307999999986</v>
          </cell>
          <cell r="AX53">
            <v>108.665547</v>
          </cell>
          <cell r="AY53">
            <v>61.404128999999998</v>
          </cell>
          <cell r="AZ53">
            <v>59.912771999999997</v>
          </cell>
          <cell r="BA53">
            <v>0</v>
          </cell>
        </row>
        <row r="56">
          <cell r="B56">
            <v>3.6399999999999997E-5</v>
          </cell>
          <cell r="C56">
            <v>0</v>
          </cell>
          <cell r="D56">
            <v>1.2576200000000001E-3</v>
          </cell>
          <cell r="E56">
            <v>6.0970000000000002E-4</v>
          </cell>
          <cell r="F56">
            <v>1.0683400000000001E-3</v>
          </cell>
          <cell r="G56">
            <v>2.4675198399999997E-3</v>
          </cell>
          <cell r="H56">
            <v>1.6783973800000001E-2</v>
          </cell>
          <cell r="I56">
            <v>6.0228827E-3</v>
          </cell>
          <cell r="J56">
            <v>6.1192799999999995E-3</v>
          </cell>
          <cell r="K56">
            <v>2.5099062999999998E-3</v>
          </cell>
          <cell r="L56">
            <v>7.1764113729999987E-3</v>
          </cell>
          <cell r="M56">
            <v>1.3360091686000001E-2</v>
          </cell>
          <cell r="N56">
            <v>4.7889713334999993E-2</v>
          </cell>
          <cell r="O56">
            <v>0.19958711362333334</v>
          </cell>
          <cell r="P56">
            <v>9.7542008357727999E-2</v>
          </cell>
          <cell r="Q56">
            <v>2.3352179984866651E-2</v>
          </cell>
          <cell r="R56">
            <v>1.3383206917084034E-2</v>
          </cell>
          <cell r="S56">
            <v>1.0875189745245661E-2</v>
          </cell>
          <cell r="T56">
            <v>1.0151868012310395E-2</v>
          </cell>
          <cell r="U56">
            <v>4.4994284684187376E-3</v>
          </cell>
          <cell r="V56">
            <v>3.4746428333333333E-3</v>
          </cell>
          <cell r="W56">
            <v>6.734E-4</v>
          </cell>
          <cell r="X56">
            <v>1.4633600000000001E-3</v>
          </cell>
          <cell r="Y56">
            <v>2.4649982000000004E-3</v>
          </cell>
          <cell r="Z56">
            <v>1.7399199999999998E-3</v>
          </cell>
          <cell r="AA56">
            <v>0</v>
          </cell>
          <cell r="AB56">
            <v>1.206E-2</v>
          </cell>
          <cell r="AC56">
            <v>0</v>
          </cell>
          <cell r="AD56">
            <v>0.32018199999999997</v>
          </cell>
          <cell r="AE56">
            <v>0.17</v>
          </cell>
          <cell r="AF56">
            <v>0.20899999999999999</v>
          </cell>
          <cell r="AG56">
            <v>0.54900000000000004</v>
          </cell>
          <cell r="AH56">
            <v>4.2097089999999993</v>
          </cell>
          <cell r="AI56">
            <v>1.5528689999999998</v>
          </cell>
          <cell r="AJ56">
            <v>1.6085279999999995</v>
          </cell>
          <cell r="AK56">
            <v>0.95339299999999993</v>
          </cell>
          <cell r="AL56">
            <v>2.5089290000000002</v>
          </cell>
          <cell r="AM56">
            <v>4.9827369999999993</v>
          </cell>
          <cell r="AN56">
            <v>19.871556999999996</v>
          </cell>
          <cell r="AO56">
            <v>112.06769199999999</v>
          </cell>
          <cell r="AP56">
            <v>65.324112</v>
          </cell>
          <cell r="AQ56">
            <v>13.846133</v>
          </cell>
          <cell r="AR56">
            <v>8.0234760000000005</v>
          </cell>
          <cell r="AS56">
            <v>2.6992720000000006</v>
          </cell>
          <cell r="AT56">
            <v>3.0981639999999997</v>
          </cell>
          <cell r="AU56">
            <v>1.2219939999999998</v>
          </cell>
          <cell r="AV56">
            <v>0.74184600000000012</v>
          </cell>
          <cell r="AW56">
            <v>0.23678799999999997</v>
          </cell>
          <cell r="AX56">
            <v>0.54940500000000003</v>
          </cell>
          <cell r="AY56">
            <v>1.088822</v>
          </cell>
          <cell r="AZ56">
            <v>0.72863199999999995</v>
          </cell>
          <cell r="BA56">
            <v>0</v>
          </cell>
        </row>
        <row r="63">
          <cell r="B63">
            <v>2.9844399999999997E-3</v>
          </cell>
          <cell r="C63">
            <v>6.5178199999999988E-3</v>
          </cell>
          <cell r="D63">
            <v>1.5224799999999998E-2</v>
          </cell>
          <cell r="E63">
            <v>6.210600000000001E-3</v>
          </cell>
          <cell r="F63">
            <v>5.0911799999999998E-3</v>
          </cell>
          <cell r="G63">
            <v>4.6365458E-3</v>
          </cell>
          <cell r="H63">
            <v>9.6379163599999984E-3</v>
          </cell>
          <cell r="I63">
            <v>9.8182201299999994E-3</v>
          </cell>
          <cell r="J63">
            <v>1.3188825250000001E-2</v>
          </cell>
          <cell r="K63">
            <v>1.040512E-2</v>
          </cell>
          <cell r="L63">
            <v>1.5684955013333335E-2</v>
          </cell>
          <cell r="M63">
            <v>3.875576372999999E-2</v>
          </cell>
          <cell r="N63">
            <v>4.7673454029666662E-2</v>
          </cell>
          <cell r="O63">
            <v>5.9408998309999995E-2</v>
          </cell>
          <cell r="P63">
            <v>9.0797122618105242E-2</v>
          </cell>
          <cell r="Q63">
            <v>9.190699447965936E-2</v>
          </cell>
          <cell r="R63">
            <v>7.451144273735269E-2</v>
          </cell>
          <cell r="S63">
            <v>0.15961779235464155</v>
          </cell>
          <cell r="T63">
            <v>0.16895255190051367</v>
          </cell>
          <cell r="U63">
            <v>0.13121273485349902</v>
          </cell>
          <cell r="V63">
            <v>0.10976863299999999</v>
          </cell>
          <cell r="W63">
            <v>0.18212523634666669</v>
          </cell>
          <cell r="X63">
            <v>0.20159978022000005</v>
          </cell>
          <cell r="Y63">
            <v>0.13865905087999997</v>
          </cell>
          <cell r="Z63">
            <v>0.23500398586666668</v>
          </cell>
          <cell r="AA63">
            <v>0</v>
          </cell>
          <cell r="AB63">
            <v>1.1472359999999999</v>
          </cell>
          <cell r="AC63">
            <v>2.048</v>
          </cell>
          <cell r="AD63">
            <v>3.2467009999999998</v>
          </cell>
          <cell r="AE63">
            <v>1.175</v>
          </cell>
          <cell r="AF63">
            <v>1.171</v>
          </cell>
          <cell r="AG63">
            <v>1.054</v>
          </cell>
          <cell r="AH63">
            <v>2.0209839999999994</v>
          </cell>
          <cell r="AI63">
            <v>2.4204479999999995</v>
          </cell>
          <cell r="AJ63">
            <v>3.805550999999999</v>
          </cell>
          <cell r="AK63">
            <v>2.4381159999999999</v>
          </cell>
          <cell r="AL63">
            <v>3.4522020000000002</v>
          </cell>
          <cell r="AM63">
            <v>12.745572999999998</v>
          </cell>
          <cell r="AN63">
            <v>10.258321</v>
          </cell>
          <cell r="AO63">
            <v>13.928905</v>
          </cell>
          <cell r="AP63">
            <v>21.874281999999994</v>
          </cell>
          <cell r="AQ63">
            <v>21.119696999999995</v>
          </cell>
          <cell r="AR63">
            <v>17.831835000000002</v>
          </cell>
          <cell r="AS63">
            <v>32.868693</v>
          </cell>
          <cell r="AT63">
            <v>40.824202999999997</v>
          </cell>
          <cell r="AU63">
            <v>30.662569999999999</v>
          </cell>
          <cell r="AV63">
            <v>26.633438999999999</v>
          </cell>
          <cell r="AW63">
            <v>50.357243000000011</v>
          </cell>
          <cell r="AX63">
            <v>60.590176</v>
          </cell>
          <cell r="AY63">
            <v>39.920490999999984</v>
          </cell>
          <cell r="AZ63">
            <v>74.614380999999995</v>
          </cell>
          <cell r="BA63">
            <v>0</v>
          </cell>
        </row>
        <row r="69">
          <cell r="B69">
            <v>9.8059680399999988E-2</v>
          </cell>
          <cell r="C69">
            <v>4.3301619999999999E-2</v>
          </cell>
          <cell r="D69">
            <v>2.3445359999999998E-2</v>
          </cell>
          <cell r="E69">
            <v>1.316908E-2</v>
          </cell>
          <cell r="F69">
            <v>1.5023459999999999E-2</v>
          </cell>
          <cell r="G69">
            <v>1.2573885720000001E-2</v>
          </cell>
          <cell r="H69">
            <v>1.9151343259999995E-2</v>
          </cell>
          <cell r="I69">
            <v>1.8196540300000001E-2</v>
          </cell>
          <cell r="J69">
            <v>1.5576952140000001E-2</v>
          </cell>
          <cell r="K69">
            <v>1.7102411133333332E-2</v>
          </cell>
          <cell r="L69">
            <v>3.5936779999999995E-2</v>
          </cell>
          <cell r="M69">
            <v>6.9023728666666659E-2</v>
          </cell>
          <cell r="N69">
            <v>9.8609910829333333E-2</v>
          </cell>
          <cell r="O69">
            <v>0.15029456033333333</v>
          </cell>
          <cell r="P69">
            <v>0.12350008964687303</v>
          </cell>
          <cell r="Q69">
            <v>0.13436203466948868</v>
          </cell>
          <cell r="R69">
            <v>0.19350073444538485</v>
          </cell>
          <cell r="S69">
            <v>0.20089405445256189</v>
          </cell>
          <cell r="T69">
            <v>0.21592017831048091</v>
          </cell>
          <cell r="U69">
            <v>0.29092554911588747</v>
          </cell>
          <cell r="V69">
            <v>0.16156304039999997</v>
          </cell>
          <cell r="W69">
            <v>0.28740921999999997</v>
          </cell>
          <cell r="X69">
            <v>0.32921203999999998</v>
          </cell>
          <cell r="Y69">
            <v>0.35638643999999997</v>
          </cell>
          <cell r="Z69">
            <v>0.27023936998000003</v>
          </cell>
          <cell r="AA69">
            <v>0</v>
          </cell>
          <cell r="AB69">
            <v>30.609521999999995</v>
          </cell>
          <cell r="AC69">
            <v>12.590999999999999</v>
          </cell>
          <cell r="AD69">
            <v>4.6022869999999996</v>
          </cell>
          <cell r="AE69">
            <v>3.2890000000000001</v>
          </cell>
          <cell r="AF69">
            <v>5.5190000000000001</v>
          </cell>
          <cell r="AG69">
            <v>4.0250000000000004</v>
          </cell>
          <cell r="AH69">
            <v>5.599800000000001</v>
          </cell>
          <cell r="AI69">
            <v>3.7136819999999995</v>
          </cell>
          <cell r="AJ69">
            <v>3.6996330000000004</v>
          </cell>
          <cell r="AK69">
            <v>3.3565179999999999</v>
          </cell>
          <cell r="AL69">
            <v>7.2560910000000014</v>
          </cell>
          <cell r="AM69">
            <v>16.264887999999999</v>
          </cell>
          <cell r="AN69">
            <v>20.613019000000001</v>
          </cell>
          <cell r="AO69">
            <v>32.619435000000003</v>
          </cell>
          <cell r="AP69">
            <v>25.487624</v>
          </cell>
          <cell r="AQ69">
            <v>22.208026999999998</v>
          </cell>
          <cell r="AR69">
            <v>28.283469999999998</v>
          </cell>
          <cell r="AS69">
            <v>31.258081000000001</v>
          </cell>
          <cell r="AT69">
            <v>38.735482999999995</v>
          </cell>
          <cell r="AU69">
            <v>43.936949999999996</v>
          </cell>
          <cell r="AV69">
            <v>28.334779999999999</v>
          </cell>
          <cell r="AW69">
            <v>56.579926</v>
          </cell>
          <cell r="AX69">
            <v>60.904812</v>
          </cell>
          <cell r="AY69">
            <v>58.276001000000001</v>
          </cell>
          <cell r="AZ69">
            <v>44.013587999999999</v>
          </cell>
          <cell r="BA69">
            <v>0</v>
          </cell>
        </row>
        <row r="74">
          <cell r="B74">
            <v>2.0747999999999999E-3</v>
          </cell>
          <cell r="C74">
            <v>0</v>
          </cell>
          <cell r="D74">
            <v>3.5299800000000003E-3</v>
          </cell>
          <cell r="E74">
            <v>5.11846E-3</v>
          </cell>
          <cell r="F74">
            <v>4.3419999999999995E-3</v>
          </cell>
          <cell r="G74">
            <v>7.2332317199999994E-3</v>
          </cell>
          <cell r="H74">
            <v>6.6294727600000013E-3</v>
          </cell>
          <cell r="I74">
            <v>8.5815327500000007E-3</v>
          </cell>
          <cell r="J74">
            <v>2.29797222E-2</v>
          </cell>
          <cell r="K74">
            <v>3.2553258813333333E-2</v>
          </cell>
          <cell r="L74">
            <v>8.1165124763333318E-2</v>
          </cell>
          <cell r="M74">
            <v>6.6691562213333333E-2</v>
          </cell>
          <cell r="N74">
            <v>2.1486479999999999E-2</v>
          </cell>
          <cell r="O74">
            <v>1.1102206633333332E-2</v>
          </cell>
          <cell r="P74">
            <v>5.6115141631027203E-2</v>
          </cell>
          <cell r="Q74">
            <v>0.11804167367801324</v>
          </cell>
          <cell r="R74">
            <v>8.9409451870628931E-2</v>
          </cell>
          <cell r="S74">
            <v>0.10168588077135607</v>
          </cell>
          <cell r="T74">
            <v>0.13797134188670759</v>
          </cell>
          <cell r="U74">
            <v>0.1376388178590976</v>
          </cell>
          <cell r="V74">
            <v>0.25311191999999999</v>
          </cell>
          <cell r="W74">
            <v>0.16025628265999997</v>
          </cell>
          <cell r="X74">
            <v>0.13021923999999999</v>
          </cell>
          <cell r="Y74">
            <v>8.1042839999999991E-2</v>
          </cell>
          <cell r="Z74">
            <v>0.11024081240000001</v>
          </cell>
          <cell r="AA74">
            <v>0</v>
          </cell>
          <cell r="AB74">
            <v>0.63635599999999992</v>
          </cell>
          <cell r="AC74">
            <v>0</v>
          </cell>
          <cell r="AD74">
            <v>0.80680799999999997</v>
          </cell>
          <cell r="AE74">
            <v>1.3340000000000001</v>
          </cell>
          <cell r="AF74">
            <v>1.044</v>
          </cell>
          <cell r="AG74">
            <v>1.7530000000000001</v>
          </cell>
          <cell r="AH74">
            <v>1.7442579999999996</v>
          </cell>
          <cell r="AI74">
            <v>2.4454050000000001</v>
          </cell>
          <cell r="AJ74">
            <v>7.9946290000000007</v>
          </cell>
          <cell r="AK74">
            <v>14.113237999999999</v>
          </cell>
          <cell r="AL74">
            <v>33.527355</v>
          </cell>
          <cell r="AM74">
            <v>26.561859999999996</v>
          </cell>
          <cell r="AN74">
            <v>9.9001969999999986</v>
          </cell>
          <cell r="AO74">
            <v>4.7915989999999997</v>
          </cell>
          <cell r="AP74">
            <v>21.677237999999999</v>
          </cell>
          <cell r="AQ74">
            <v>56.336662999999987</v>
          </cell>
          <cell r="AR74">
            <v>43.343749999999993</v>
          </cell>
          <cell r="AS74">
            <v>24.176509999999997</v>
          </cell>
          <cell r="AT74">
            <v>38.983477000000001</v>
          </cell>
          <cell r="AU74">
            <v>41.006061000000003</v>
          </cell>
          <cell r="AV74">
            <v>99.352332000000004</v>
          </cell>
          <cell r="AW74">
            <v>45.931106</v>
          </cell>
          <cell r="AX74">
            <v>31.862299999999998</v>
          </cell>
          <cell r="AY74">
            <v>19.921653999999997</v>
          </cell>
          <cell r="AZ74">
            <v>24.020053999999998</v>
          </cell>
          <cell r="BA74">
            <v>0</v>
          </cell>
        </row>
        <row r="77">
          <cell r="B77">
            <v>0.35853499999999999</v>
          </cell>
          <cell r="C77">
            <v>0.46820399999999995</v>
          </cell>
          <cell r="D77">
            <v>0.3486563855</v>
          </cell>
          <cell r="E77">
            <v>0.51388440633999999</v>
          </cell>
          <cell r="F77">
            <v>0.30747307159999998</v>
          </cell>
          <cell r="G77">
            <v>0.30932495729999998</v>
          </cell>
          <cell r="H77">
            <v>0.38291819999999993</v>
          </cell>
          <cell r="I77">
            <v>0.49254491849999993</v>
          </cell>
          <cell r="J77">
            <v>0.25600824899999997</v>
          </cell>
          <cell r="K77">
            <v>2.4303284319999997E-2</v>
          </cell>
          <cell r="L77">
            <v>0.21854950076000004</v>
          </cell>
          <cell r="M77">
            <v>0.30482117114800006</v>
          </cell>
          <cell r="N77">
            <v>0.35209613749000002</v>
          </cell>
          <cell r="O77">
            <v>0.43152113999999991</v>
          </cell>
          <cell r="P77">
            <v>0.5142105888706161</v>
          </cell>
          <cell r="Q77">
            <v>0.66591178497439218</v>
          </cell>
          <cell r="R77">
            <v>1.1118704138505879</v>
          </cell>
          <cell r="S77">
            <v>1.1385152141110255</v>
          </cell>
          <cell r="T77">
            <v>1.2399554888514206</v>
          </cell>
          <cell r="U77">
            <v>0.67926709607967684</v>
          </cell>
          <cell r="V77">
            <v>0.26537611339999995</v>
          </cell>
          <cell r="W77">
            <v>0.25914812001333332</v>
          </cell>
          <cell r="X77">
            <v>0.44559842786666665</v>
          </cell>
          <cell r="Y77">
            <v>0.18096517208000001</v>
          </cell>
          <cell r="Z77">
            <v>0.21281938285999996</v>
          </cell>
          <cell r="AA77">
            <v>0</v>
          </cell>
          <cell r="AB77">
            <v>62.679609999999997</v>
          </cell>
          <cell r="AC77">
            <v>78.992000000000004</v>
          </cell>
          <cell r="AD77">
            <v>57.444109999999995</v>
          </cell>
          <cell r="AE77">
            <v>95.911000000000001</v>
          </cell>
          <cell r="AF77">
            <v>67.165000000000006</v>
          </cell>
          <cell r="AG77">
            <v>72.571000000000012</v>
          </cell>
          <cell r="AH77">
            <v>93.572960999999992</v>
          </cell>
          <cell r="AI77">
            <v>131.06658999999999</v>
          </cell>
          <cell r="AJ77">
            <v>76.630694999999989</v>
          </cell>
          <cell r="AK77">
            <v>7.3357489999999981</v>
          </cell>
          <cell r="AL77">
            <v>84.227436999999995</v>
          </cell>
          <cell r="AM77">
            <v>123.74638900000001</v>
          </cell>
          <cell r="AN77">
            <v>132.04701</v>
          </cell>
          <cell r="AO77">
            <v>148.67085899999995</v>
          </cell>
          <cell r="AP77">
            <v>177.41224999999997</v>
          </cell>
          <cell r="AQ77">
            <v>179.18423999999999</v>
          </cell>
          <cell r="AR77">
            <v>262.14522399999998</v>
          </cell>
          <cell r="AS77">
            <v>270.13701800000001</v>
          </cell>
          <cell r="AT77">
            <v>345.79350399999998</v>
          </cell>
          <cell r="AU77">
            <v>199.40596799999992</v>
          </cell>
          <cell r="AV77">
            <v>75.510940999999988</v>
          </cell>
          <cell r="AW77">
            <v>89.710259999999991</v>
          </cell>
          <cell r="AX77">
            <v>137.18063899999999</v>
          </cell>
          <cell r="AY77">
            <v>47.600534999999994</v>
          </cell>
          <cell r="AZ77">
            <v>52.470146999999997</v>
          </cell>
          <cell r="BA77">
            <v>0</v>
          </cell>
        </row>
        <row r="79">
          <cell r="B79">
            <v>3.0575999999999997E-4</v>
          </cell>
          <cell r="C79">
            <v>0</v>
          </cell>
          <cell r="D79">
            <v>1.0815400000000001E-2</v>
          </cell>
          <cell r="E79">
            <v>2.672306E-2</v>
          </cell>
          <cell r="F79">
            <v>3.7981580000000001E-2</v>
          </cell>
          <cell r="G79">
            <v>3.3550314000000005E-2</v>
          </cell>
          <cell r="H79">
            <v>3.7190405839999996E-2</v>
          </cell>
          <cell r="I79">
            <v>2.9633745000000003E-2</v>
          </cell>
          <cell r="J79">
            <v>1.4655040000000001E-2</v>
          </cell>
          <cell r="K79">
            <v>2.2088172E-2</v>
          </cell>
          <cell r="L79">
            <v>2.1197196523999994E-2</v>
          </cell>
          <cell r="M79">
            <v>2.9204918531666665E-2</v>
          </cell>
          <cell r="N79">
            <v>3.2791170086333331E-2</v>
          </cell>
          <cell r="O79">
            <v>0.10052622948666665</v>
          </cell>
          <cell r="P79">
            <v>0.18726014459729221</v>
          </cell>
          <cell r="Q79">
            <v>0.16385515009967991</v>
          </cell>
          <cell r="R79">
            <v>0.24856169582512536</v>
          </cell>
          <cell r="S79">
            <v>0.45994895742506975</v>
          </cell>
          <cell r="T79">
            <v>0.36467898088839351</v>
          </cell>
          <cell r="U79">
            <v>0.29083196727488303</v>
          </cell>
          <cell r="V79">
            <v>0.30650444772000002</v>
          </cell>
          <cell r="W79">
            <v>0.19106305814666666</v>
          </cell>
          <cell r="X79">
            <v>0.14595485971333336</v>
          </cell>
          <cell r="Y79">
            <v>0.10506015959999999</v>
          </cell>
          <cell r="Z79">
            <v>0.10311909379999999</v>
          </cell>
          <cell r="AA79">
            <v>0</v>
          </cell>
          <cell r="AB79">
            <v>3.6264999999999999E-2</v>
          </cell>
          <cell r="AC79">
            <v>0</v>
          </cell>
          <cell r="AD79">
            <v>1.2392989999999999</v>
          </cell>
          <cell r="AE79">
            <v>2.86</v>
          </cell>
          <cell r="AF79">
            <v>4.8739999999999997</v>
          </cell>
          <cell r="AG79">
            <v>3.8109999999999999</v>
          </cell>
          <cell r="AH79">
            <v>4.5289649999999995</v>
          </cell>
          <cell r="AI79">
            <v>4.751296</v>
          </cell>
          <cell r="AJ79">
            <v>2.7900740000000002</v>
          </cell>
          <cell r="AK79">
            <v>2.4504620000000004</v>
          </cell>
          <cell r="AL79">
            <v>3.5284249999999999</v>
          </cell>
          <cell r="AM79">
            <v>4.785202</v>
          </cell>
          <cell r="AN79">
            <v>5.8755959999999989</v>
          </cell>
          <cell r="AO79">
            <v>16.791820999999999</v>
          </cell>
          <cell r="AP79">
            <v>32.385304999999995</v>
          </cell>
          <cell r="AQ79">
            <v>25.523673999999993</v>
          </cell>
          <cell r="AR79">
            <v>33.410339999999998</v>
          </cell>
          <cell r="AS79">
            <v>62.179104999999986</v>
          </cell>
          <cell r="AT79">
            <v>55.250471999999995</v>
          </cell>
          <cell r="AU79">
            <v>39.904004000000008</v>
          </cell>
          <cell r="AV79">
            <v>36.736452999999997</v>
          </cell>
          <cell r="AW79">
            <v>32.700107999999993</v>
          </cell>
          <cell r="AX79">
            <v>26.104530999999998</v>
          </cell>
          <cell r="AY79">
            <v>15.273631000000002</v>
          </cell>
          <cell r="AZ79">
            <v>14.210607</v>
          </cell>
          <cell r="BA79">
            <v>0</v>
          </cell>
        </row>
        <row r="84">
          <cell r="B84">
            <v>5.9039820000000007E-2</v>
          </cell>
          <cell r="C84">
            <v>7.5423479999999987E-2</v>
          </cell>
          <cell r="D84">
            <v>0.12183650057999999</v>
          </cell>
          <cell r="E84">
            <v>0.12589433999999999</v>
          </cell>
          <cell r="F84">
            <v>0.15710827999999999</v>
          </cell>
          <cell r="G84">
            <v>0.15947107999999999</v>
          </cell>
          <cell r="H84">
            <v>0.15699559986000006</v>
          </cell>
          <cell r="I84">
            <v>8.8554802879999991E-2</v>
          </cell>
          <cell r="J84">
            <v>8.4528543999999997E-2</v>
          </cell>
          <cell r="K84">
            <v>8.0979020293333315E-2</v>
          </cell>
          <cell r="L84">
            <v>0.13288987751266668</v>
          </cell>
          <cell r="M84">
            <v>0.25533011073299999</v>
          </cell>
          <cell r="N84">
            <v>0.29561095770200002</v>
          </cell>
          <cell r="O84">
            <v>0.74324448225333317</v>
          </cell>
          <cell r="P84">
            <v>0.73977073502854818</v>
          </cell>
          <cell r="Q84">
            <v>1.1577099271083668</v>
          </cell>
          <cell r="R84">
            <v>1.7643346960901325</v>
          </cell>
          <cell r="S84">
            <v>3.1420552838893276</v>
          </cell>
          <cell r="T84">
            <v>2.1299573275880475</v>
          </cell>
          <cell r="U84">
            <v>2.2778384508171703</v>
          </cell>
          <cell r="V84">
            <v>1.7764245356400001</v>
          </cell>
          <cell r="W84">
            <v>1.2826341550666669</v>
          </cell>
          <cell r="X84">
            <v>1.6217572661199999</v>
          </cell>
          <cell r="Y84">
            <v>1.6053863289200001</v>
          </cell>
          <cell r="Z84">
            <v>1.1332025492600002</v>
          </cell>
          <cell r="AA84">
            <v>0</v>
          </cell>
          <cell r="AB84">
            <v>8.1084959999999988</v>
          </cell>
          <cell r="AC84">
            <v>9.5060000000000002</v>
          </cell>
          <cell r="AD84">
            <v>14.079124999999999</v>
          </cell>
          <cell r="AE84">
            <v>16.433</v>
          </cell>
          <cell r="AF84">
            <v>18.669</v>
          </cell>
          <cell r="AG84">
            <v>20.543999999999997</v>
          </cell>
          <cell r="AH84">
            <v>23.915284</v>
          </cell>
          <cell r="AI84">
            <v>17.322582000000004</v>
          </cell>
          <cell r="AJ84">
            <v>16.416626000000001</v>
          </cell>
          <cell r="AK84">
            <v>12.927985999999997</v>
          </cell>
          <cell r="AL84">
            <v>26.543747</v>
          </cell>
          <cell r="AM84">
            <v>41.776888</v>
          </cell>
          <cell r="AN84">
            <v>47.045223999999997</v>
          </cell>
          <cell r="AO84">
            <v>110.42853799999999</v>
          </cell>
          <cell r="AP84">
            <v>122.47325899999998</v>
          </cell>
          <cell r="AQ84">
            <v>171.06805299999994</v>
          </cell>
          <cell r="AR84">
            <v>238.21397399999998</v>
          </cell>
          <cell r="AS84">
            <v>400.51474899999994</v>
          </cell>
          <cell r="AT84">
            <v>304.96078799999998</v>
          </cell>
          <cell r="AU84">
            <v>283.87434400000006</v>
          </cell>
          <cell r="AV84">
            <v>199.45649899999995</v>
          </cell>
          <cell r="AW84">
            <v>181.18973300000002</v>
          </cell>
          <cell r="AX84">
            <v>244.66591700000004</v>
          </cell>
          <cell r="AY84">
            <v>194.66999299999998</v>
          </cell>
          <cell r="AZ84">
            <v>141.67556399999998</v>
          </cell>
          <cell r="BA84">
            <v>0</v>
          </cell>
        </row>
        <row r="85">
          <cell r="B85">
            <v>0.36656231405999995</v>
          </cell>
          <cell r="C85">
            <v>0.21746517999999998</v>
          </cell>
          <cell r="D85">
            <v>0.13904947288</v>
          </cell>
          <cell r="E85">
            <v>6.9356643280000005E-2</v>
          </cell>
          <cell r="F85">
            <v>5.3016326959999999E-2</v>
          </cell>
          <cell r="G85">
            <v>6.3852086059999993E-2</v>
          </cell>
          <cell r="H85">
            <v>7.8984599453333318E-2</v>
          </cell>
          <cell r="I85">
            <v>0.12301313563000001</v>
          </cell>
          <cell r="J85">
            <v>0.11792716639000002</v>
          </cell>
          <cell r="K85">
            <v>0.27965046731999998</v>
          </cell>
          <cell r="L85">
            <v>0.36668620017633335</v>
          </cell>
          <cell r="M85">
            <v>0.60392254486133323</v>
          </cell>
          <cell r="N85">
            <v>0.57594943443566671</v>
          </cell>
          <cell r="O85">
            <v>0.76117747627666654</v>
          </cell>
          <cell r="P85">
            <v>0.84309638849545065</v>
          </cell>
          <cell r="Q85">
            <v>0.76655074438038306</v>
          </cell>
          <cell r="R85">
            <v>0.64467900893509489</v>
          </cell>
          <cell r="S85">
            <v>0.7352544827388755</v>
          </cell>
          <cell r="T85">
            <v>0.76181100276520552</v>
          </cell>
          <cell r="U85">
            <v>0.90894952686199471</v>
          </cell>
          <cell r="V85">
            <v>1.05013046936</v>
          </cell>
          <cell r="W85">
            <v>1.59101405434</v>
          </cell>
          <cell r="X85">
            <v>1.3287987514466661</v>
          </cell>
          <cell r="Y85">
            <v>0.76082194223999988</v>
          </cell>
          <cell r="Z85">
            <v>0.71870896320000011</v>
          </cell>
          <cell r="AA85">
            <v>0</v>
          </cell>
          <cell r="AB85">
            <v>106.132812</v>
          </cell>
          <cell r="AC85">
            <v>47.824999999999996</v>
          </cell>
          <cell r="AD85">
            <v>25.623195999999997</v>
          </cell>
          <cell r="AE85">
            <v>12.232999999999999</v>
          </cell>
          <cell r="AF85">
            <v>10.343</v>
          </cell>
          <cell r="AG85">
            <v>13.275</v>
          </cell>
          <cell r="AH85">
            <v>16.938772</v>
          </cell>
          <cell r="AI85">
            <v>28.261704999999996</v>
          </cell>
          <cell r="AJ85">
            <v>28.002343999999997</v>
          </cell>
          <cell r="AK85">
            <v>44.916566999999993</v>
          </cell>
          <cell r="AL85">
            <v>71.154015999999999</v>
          </cell>
          <cell r="AM85">
            <v>139.85497599999999</v>
          </cell>
          <cell r="AN85">
            <v>114.15361299999999</v>
          </cell>
          <cell r="AO85">
            <v>150.599493</v>
          </cell>
          <cell r="AP85">
            <v>186.615399</v>
          </cell>
          <cell r="AQ85">
            <v>162.02513399999998</v>
          </cell>
          <cell r="AR85">
            <v>129.87376700000002</v>
          </cell>
          <cell r="AS85">
            <v>184.20261599999995</v>
          </cell>
          <cell r="AT85">
            <v>216.90398099999996</v>
          </cell>
          <cell r="AU85">
            <v>205.337144</v>
          </cell>
          <cell r="AV85">
            <v>203.34897900000001</v>
          </cell>
          <cell r="AW85">
            <v>385.44585499999994</v>
          </cell>
          <cell r="AX85">
            <v>429.70154899999994</v>
          </cell>
          <cell r="AY85">
            <v>215.90759700000001</v>
          </cell>
          <cell r="AZ85">
            <v>199.68335100000002</v>
          </cell>
          <cell r="BA85">
            <v>0</v>
          </cell>
        </row>
        <row r="88">
          <cell r="B88">
            <v>1.1460575799999999</v>
          </cell>
          <cell r="C88">
            <v>1.1259484199999998</v>
          </cell>
          <cell r="D88">
            <v>1.0950888999999999</v>
          </cell>
          <cell r="E88">
            <v>0.97631180517999994</v>
          </cell>
          <cell r="F88">
            <v>0.68268886762000003</v>
          </cell>
          <cell r="G88">
            <v>0.85906284073999994</v>
          </cell>
          <cell r="H88">
            <v>1.0001441906199999</v>
          </cell>
          <cell r="I88">
            <v>1.1822657323500001</v>
          </cell>
          <cell r="J88">
            <v>1.1299834012799999</v>
          </cell>
          <cell r="K88">
            <v>1.1486794808333334</v>
          </cell>
          <cell r="L88">
            <v>0.80458829675999999</v>
          </cell>
          <cell r="M88">
            <v>0.26447614633433336</v>
          </cell>
          <cell r="N88">
            <v>0.39954856733866667</v>
          </cell>
          <cell r="O88">
            <v>0.32941906764666662</v>
          </cell>
          <cell r="P88">
            <v>0.46907501879785307</v>
          </cell>
          <cell r="Q88">
            <v>0.63977653859673611</v>
          </cell>
          <cell r="R88">
            <v>0.55384911974468287</v>
          </cell>
          <cell r="S88">
            <v>1.0118459430453066</v>
          </cell>
          <cell r="T88">
            <v>1.0398899177581333</v>
          </cell>
          <cell r="U88">
            <v>1.0432753729187385</v>
          </cell>
          <cell r="V88">
            <v>1.1246047385133333</v>
          </cell>
          <cell r="W88">
            <v>1.0685897302066665</v>
          </cell>
          <cell r="X88">
            <v>1.2105119616066669</v>
          </cell>
          <cell r="Y88">
            <v>1.06109082226</v>
          </cell>
          <cell r="Z88">
            <v>1.4888723424999999</v>
          </cell>
          <cell r="AA88">
            <v>0</v>
          </cell>
          <cell r="AB88">
            <v>225.08572799999999</v>
          </cell>
          <cell r="AC88">
            <v>208.928</v>
          </cell>
          <cell r="AD88">
            <v>186.54716199999999</v>
          </cell>
          <cell r="AE88">
            <v>212.55200000000002</v>
          </cell>
          <cell r="AF88">
            <v>175.411</v>
          </cell>
          <cell r="AG88">
            <v>240.64400000000001</v>
          </cell>
          <cell r="AH88">
            <v>299.01008100000001</v>
          </cell>
          <cell r="AI88">
            <v>401.92831499999994</v>
          </cell>
          <cell r="AJ88">
            <v>428.60263999999995</v>
          </cell>
          <cell r="AK88">
            <v>385.2838129999999</v>
          </cell>
          <cell r="AL88">
            <v>332.72733899999992</v>
          </cell>
          <cell r="AM88">
            <v>90.524428999999998</v>
          </cell>
          <cell r="AN88">
            <v>127.01733</v>
          </cell>
          <cell r="AO88">
            <v>111.42811899999998</v>
          </cell>
          <cell r="AP88">
            <v>181.504277</v>
          </cell>
          <cell r="AQ88">
            <v>231.518405</v>
          </cell>
          <cell r="AR88">
            <v>170.122401</v>
          </cell>
          <cell r="AS88">
            <v>235.32343799999995</v>
          </cell>
          <cell r="AT88">
            <v>312.26515299999994</v>
          </cell>
          <cell r="AU88">
            <v>280.08570499999996</v>
          </cell>
          <cell r="AV88">
            <v>263.82851399999998</v>
          </cell>
          <cell r="AW88">
            <v>246.02768399999997</v>
          </cell>
          <cell r="AX88">
            <v>278.34493000000003</v>
          </cell>
          <cell r="AY88">
            <v>223.08914599999997</v>
          </cell>
          <cell r="AZ88">
            <v>295.76027999999997</v>
          </cell>
          <cell r="BA88">
            <v>0</v>
          </cell>
        </row>
        <row r="89">
          <cell r="B89">
            <v>0</v>
          </cell>
          <cell r="C89">
            <v>0</v>
          </cell>
          <cell r="D89">
            <v>0</v>
          </cell>
          <cell r="E89">
            <v>0</v>
          </cell>
          <cell r="F89">
            <v>1.3199999999999998E-4</v>
          </cell>
          <cell r="G89">
            <v>3.6375999999999997E-4</v>
          </cell>
          <cell r="H89">
            <v>5.9699999999999998E-4</v>
          </cell>
          <cell r="I89">
            <v>1.3719840000000001E-2</v>
          </cell>
          <cell r="J89">
            <v>0</v>
          </cell>
          <cell r="K89">
            <v>1.685E-4</v>
          </cell>
          <cell r="L89">
            <v>1.9207579999999998E-2</v>
          </cell>
          <cell r="M89">
            <v>8.577506E-2</v>
          </cell>
          <cell r="N89">
            <v>0.14935901999999998</v>
          </cell>
          <cell r="O89">
            <v>0.12343159999999999</v>
          </cell>
          <cell r="P89">
            <v>4.755289716817343E-2</v>
          </cell>
          <cell r="Q89">
            <v>8.1557726463037591E-2</v>
          </cell>
          <cell r="R89">
            <v>0.12709765684200822</v>
          </cell>
          <cell r="S89">
            <v>0.14565885793989289</v>
          </cell>
          <cell r="T89">
            <v>2.8298392500102416E-2</v>
          </cell>
          <cell r="U89">
            <v>9.2062603209417726E-2</v>
          </cell>
          <cell r="V89">
            <v>4.3506980000000001E-2</v>
          </cell>
          <cell r="W89">
            <v>5.292558E-2</v>
          </cell>
          <cell r="X89">
            <v>5.0019759999999996E-2</v>
          </cell>
          <cell r="Y89">
            <v>1.2655999999999998E-4</v>
          </cell>
          <cell r="Z89">
            <v>4.7934399999999995E-3</v>
          </cell>
          <cell r="AA89">
            <v>0</v>
          </cell>
          <cell r="AB89">
            <v>0</v>
          </cell>
          <cell r="AC89">
            <v>0</v>
          </cell>
          <cell r="AD89">
            <v>0</v>
          </cell>
          <cell r="AE89">
            <v>0</v>
          </cell>
          <cell r="AF89">
            <v>1.6E-2</v>
          </cell>
          <cell r="AG89">
            <v>9.4E-2</v>
          </cell>
          <cell r="AH89">
            <v>0.17704900000000001</v>
          </cell>
          <cell r="AI89">
            <v>5.0492049999999997</v>
          </cell>
          <cell r="AJ89">
            <v>0</v>
          </cell>
          <cell r="AK89">
            <v>5.1157999999999995E-2</v>
          </cell>
          <cell r="AL89">
            <v>7.1589960000000001</v>
          </cell>
          <cell r="AM89">
            <v>38.482330000000005</v>
          </cell>
          <cell r="AN89">
            <v>78.131830999999991</v>
          </cell>
          <cell r="AO89">
            <v>67.369427999999999</v>
          </cell>
          <cell r="AP89">
            <v>33.225044999999994</v>
          </cell>
          <cell r="AQ89">
            <v>55.199331999999998</v>
          </cell>
          <cell r="AR89">
            <v>89.401419999999973</v>
          </cell>
          <cell r="AS89">
            <v>98.326868000000005</v>
          </cell>
          <cell r="AT89">
            <v>18.210279</v>
          </cell>
          <cell r="AU89">
            <v>66.817815999999993</v>
          </cell>
          <cell r="AV89">
            <v>25.297412999999995</v>
          </cell>
          <cell r="AW89">
            <v>34.558508000000003</v>
          </cell>
          <cell r="AX89">
            <v>31.309455</v>
          </cell>
          <cell r="AY89">
            <v>0.100813</v>
          </cell>
          <cell r="AZ89">
            <v>4.282902</v>
          </cell>
          <cell r="BA89">
            <v>0</v>
          </cell>
        </row>
        <row r="91">
          <cell r="B91">
            <v>0.82727889623999995</v>
          </cell>
          <cell r="C91">
            <v>0.74985760000000001</v>
          </cell>
          <cell r="D91">
            <v>0.70094669838000012</v>
          </cell>
          <cell r="E91">
            <v>0.56838360487999995</v>
          </cell>
          <cell r="F91">
            <v>0.52613941464000002</v>
          </cell>
          <cell r="G91">
            <v>0.62913869592000005</v>
          </cell>
          <cell r="H91">
            <v>0.65213136754666667</v>
          </cell>
          <cell r="I91">
            <v>0.81311484259</v>
          </cell>
          <cell r="J91">
            <v>0.46634133645000003</v>
          </cell>
          <cell r="K91">
            <v>0.40130746293999997</v>
          </cell>
          <cell r="L91">
            <v>0.78159121509399976</v>
          </cell>
          <cell r="M91">
            <v>0.8510436836163332</v>
          </cell>
          <cell r="N91">
            <v>0.57254287956533334</v>
          </cell>
          <cell r="O91">
            <v>0.92026409769999984</v>
          </cell>
          <cell r="P91">
            <v>1.2157990153447369</v>
          </cell>
          <cell r="Q91">
            <v>0.94418495820113268</v>
          </cell>
          <cell r="R91">
            <v>0.99475742241702048</v>
          </cell>
          <cell r="S91">
            <v>1.1862668935666538</v>
          </cell>
          <cell r="T91">
            <v>1.3587508751654924</v>
          </cell>
          <cell r="U91">
            <v>5.8004012270646896</v>
          </cell>
          <cell r="V91">
            <v>12.492058029506667</v>
          </cell>
          <cell r="W91">
            <v>13.260018533626667</v>
          </cell>
          <cell r="X91">
            <v>7.2300776301133336</v>
          </cell>
          <cell r="Y91">
            <v>5.0360214589399988</v>
          </cell>
          <cell r="Z91">
            <v>2.3870002755200006</v>
          </cell>
          <cell r="AA91">
            <v>0</v>
          </cell>
          <cell r="AB91">
            <v>265.52931999999998</v>
          </cell>
          <cell r="AC91">
            <v>170.42800000000003</v>
          </cell>
          <cell r="AD91">
            <v>118.181333</v>
          </cell>
          <cell r="AE91">
            <v>92.498999999999995</v>
          </cell>
          <cell r="AF91">
            <v>92.203999999999994</v>
          </cell>
          <cell r="AG91">
            <v>118.94800000000001</v>
          </cell>
          <cell r="AH91">
            <v>121.76966399999999</v>
          </cell>
          <cell r="AI91">
            <v>160.42957599999997</v>
          </cell>
          <cell r="AJ91">
            <v>108.62129299999998</v>
          </cell>
          <cell r="AK91">
            <v>78.304061999999988</v>
          </cell>
          <cell r="AL91">
            <v>149.362898</v>
          </cell>
          <cell r="AM91">
            <v>177.56884900000003</v>
          </cell>
          <cell r="AN91">
            <v>120.52961799999999</v>
          </cell>
          <cell r="AO91">
            <v>181.81590500000001</v>
          </cell>
          <cell r="AP91">
            <v>244.08011699999997</v>
          </cell>
          <cell r="AQ91">
            <v>174.87436899999997</v>
          </cell>
          <cell r="AR91">
            <v>182.79882199999997</v>
          </cell>
          <cell r="AS91">
            <v>225.61556199999995</v>
          </cell>
          <cell r="AT91">
            <v>289.05026699999991</v>
          </cell>
          <cell r="AU91">
            <v>757.380854</v>
          </cell>
          <cell r="AV91">
            <v>1474.1640199999995</v>
          </cell>
          <cell r="AW91">
            <v>2124.9108919999999</v>
          </cell>
          <cell r="AX91">
            <v>1230.3557270000001</v>
          </cell>
          <cell r="AY91">
            <v>759.69611499999985</v>
          </cell>
          <cell r="AZ91">
            <v>386.38975799999997</v>
          </cell>
          <cell r="BA91">
            <v>0</v>
          </cell>
        </row>
        <row r="92">
          <cell r="B92">
            <v>2.4865600000000001E-3</v>
          </cell>
          <cell r="C92">
            <v>6.0150999999999998E-3</v>
          </cell>
          <cell r="D92">
            <v>4.0017701399999994E-3</v>
          </cell>
          <cell r="E92">
            <v>3.3724599999999999E-3</v>
          </cell>
          <cell r="F92">
            <v>4.1557328399999998E-3</v>
          </cell>
          <cell r="G92">
            <v>6.6368766599999999E-3</v>
          </cell>
          <cell r="H92">
            <v>1.43948267E-2</v>
          </cell>
          <cell r="I92">
            <v>1.1602834999999999E-2</v>
          </cell>
          <cell r="J92">
            <v>9.2262594499999996E-3</v>
          </cell>
          <cell r="K92">
            <v>8.5067238399999991E-3</v>
          </cell>
          <cell r="L92">
            <v>4.7895704622000004E-2</v>
          </cell>
          <cell r="M92">
            <v>6.395105986699999E-2</v>
          </cell>
          <cell r="N92">
            <v>0.155683751482</v>
          </cell>
          <cell r="O92">
            <v>0.16525212744999998</v>
          </cell>
          <cell r="P92">
            <v>0.2888924581360176</v>
          </cell>
          <cell r="Q92">
            <v>0.11396615491980679</v>
          </cell>
          <cell r="R92">
            <v>0.19439557589670337</v>
          </cell>
          <cell r="S92">
            <v>0.18698494458032877</v>
          </cell>
          <cell r="T92">
            <v>0.15731968575549152</v>
          </cell>
          <cell r="U92">
            <v>0.19171807587602147</v>
          </cell>
          <cell r="V92">
            <v>9.5646494413333324E-2</v>
          </cell>
          <cell r="W92">
            <v>7.361793249333333E-2</v>
          </cell>
          <cell r="X92">
            <v>5.6963041899999997E-2</v>
          </cell>
          <cell r="Y92">
            <v>2.9529858180000004E-2</v>
          </cell>
          <cell r="Z92">
            <v>3.7610717260000003E-2</v>
          </cell>
          <cell r="AA92">
            <v>0</v>
          </cell>
          <cell r="AB92">
            <v>0.66167299999999996</v>
          </cell>
          <cell r="AC92">
            <v>0.57200000000000006</v>
          </cell>
          <cell r="AD92">
            <v>0.62809999999999999</v>
          </cell>
          <cell r="AE92">
            <v>0.68899999999999995</v>
          </cell>
          <cell r="AF92">
            <v>1.123</v>
          </cell>
          <cell r="AG92">
            <v>1.4650000000000001</v>
          </cell>
          <cell r="AH92">
            <v>3.889011</v>
          </cell>
          <cell r="AI92">
            <v>3.558189</v>
          </cell>
          <cell r="AJ92">
            <v>4.0829759999999995</v>
          </cell>
          <cell r="AK92">
            <v>3.4479319999999998</v>
          </cell>
          <cell r="AL92">
            <v>14.620826999999997</v>
          </cell>
          <cell r="AM92">
            <v>23.107261999999999</v>
          </cell>
          <cell r="AN92">
            <v>69.062089000000014</v>
          </cell>
          <cell r="AO92">
            <v>85.960521</v>
          </cell>
          <cell r="AP92">
            <v>184.803415</v>
          </cell>
          <cell r="AQ92">
            <v>55.636032999999998</v>
          </cell>
          <cell r="AR92">
            <v>114.07209499999998</v>
          </cell>
          <cell r="AS92">
            <v>93.312378999999993</v>
          </cell>
          <cell r="AT92">
            <v>93.214399999999998</v>
          </cell>
          <cell r="AU92">
            <v>112.486204</v>
          </cell>
          <cell r="AV92">
            <v>45.660988000000003</v>
          </cell>
          <cell r="AW92">
            <v>36.394401000000002</v>
          </cell>
          <cell r="AX92">
            <v>25.541595999999995</v>
          </cell>
          <cell r="AY92">
            <v>9.1054129999999986</v>
          </cell>
          <cell r="AZ92">
            <v>11.168032</v>
          </cell>
          <cell r="BA92">
            <v>0</v>
          </cell>
        </row>
        <row r="100">
          <cell r="B100">
            <v>1.2362000000000001E-4</v>
          </cell>
          <cell r="C100">
            <v>0</v>
          </cell>
          <cell r="D100">
            <v>6.3203999999999995E-3</v>
          </cell>
          <cell r="E100">
            <v>0</v>
          </cell>
          <cell r="F100">
            <v>7.1526000000000001E-4</v>
          </cell>
          <cell r="G100">
            <v>1.0093979999999999E-2</v>
          </cell>
          <cell r="H100">
            <v>3.5782019999999998E-2</v>
          </cell>
          <cell r="I100">
            <v>1.0413539999999999E-2</v>
          </cell>
          <cell r="J100">
            <v>5.8352300019999997E-2</v>
          </cell>
          <cell r="K100">
            <v>1.3972719999999999E-2</v>
          </cell>
          <cell r="L100">
            <v>0.13669701999999997</v>
          </cell>
          <cell r="M100">
            <v>3.71499E-2</v>
          </cell>
          <cell r="N100">
            <v>1.0529400000000001E-2</v>
          </cell>
          <cell r="O100">
            <v>3.4539999999999996E-3</v>
          </cell>
          <cell r="P100">
            <v>9.0049194676704858E-3</v>
          </cell>
          <cell r="Q100">
            <v>1.6608728192380188E-2</v>
          </cell>
          <cell r="R100">
            <v>1.7992350916561664E-2</v>
          </cell>
          <cell r="S100">
            <v>5.2121445384699615E-3</v>
          </cell>
          <cell r="T100">
            <v>3.7774535048046734E-3</v>
          </cell>
          <cell r="U100">
            <v>5.1724538322910433E-5</v>
          </cell>
          <cell r="V100">
            <v>1.04812E-3</v>
          </cell>
          <cell r="W100">
            <v>2.0999999999999998E-4</v>
          </cell>
          <cell r="X100">
            <v>0</v>
          </cell>
          <cell r="Y100">
            <v>1.2664E-2</v>
          </cell>
          <cell r="Z100">
            <v>1.5299999999999999E-3</v>
          </cell>
          <cell r="AA100">
            <v>0</v>
          </cell>
          <cell r="AB100">
            <v>1.6539999999999999E-2</v>
          </cell>
          <cell r="AC100">
            <v>0</v>
          </cell>
          <cell r="AD100">
            <v>0.79872699999999996</v>
          </cell>
          <cell r="AE100">
            <v>0</v>
          </cell>
          <cell r="AF100">
            <v>0.13</v>
          </cell>
          <cell r="AG100">
            <v>1.65</v>
          </cell>
          <cell r="AH100">
            <v>9.292034000000001</v>
          </cell>
          <cell r="AI100">
            <v>3.0935909999999995</v>
          </cell>
          <cell r="AJ100">
            <v>21.909995000000002</v>
          </cell>
          <cell r="AK100">
            <v>5.1178560000000006</v>
          </cell>
          <cell r="AL100">
            <v>53.925058999999997</v>
          </cell>
          <cell r="AM100">
            <v>14.565235999999999</v>
          </cell>
          <cell r="AN100">
            <v>4.1645849999999998</v>
          </cell>
          <cell r="AO100">
            <v>1.5332669999999999</v>
          </cell>
          <cell r="AP100">
            <v>4.585380999999999</v>
          </cell>
          <cell r="AQ100">
            <v>5.8861410000000003</v>
          </cell>
          <cell r="AR100">
            <v>7.3415089999999985</v>
          </cell>
          <cell r="AS100">
            <v>1.4295639999999998</v>
          </cell>
          <cell r="AT100">
            <v>0.68412700000000004</v>
          </cell>
          <cell r="AU100">
            <v>1.0029999999999999E-2</v>
          </cell>
          <cell r="AV100">
            <v>0.25290399999999996</v>
          </cell>
          <cell r="AW100">
            <v>0.115756</v>
          </cell>
          <cell r="AX100">
            <v>0</v>
          </cell>
          <cell r="AY100">
            <v>11.31523</v>
          </cell>
          <cell r="AZ100">
            <v>1.364833</v>
          </cell>
          <cell r="BA100">
            <v>0</v>
          </cell>
        </row>
        <row r="102">
          <cell r="B102">
            <v>2.0054119999999998E-2</v>
          </cell>
          <cell r="C102">
            <v>1.396E-2</v>
          </cell>
          <cell r="D102">
            <v>2.7625499999999997E-2</v>
          </cell>
          <cell r="E102">
            <v>1.3140999999999999E-3</v>
          </cell>
          <cell r="F102">
            <v>3.8769E-3</v>
          </cell>
          <cell r="G102">
            <v>3.2171959999999999E-2</v>
          </cell>
          <cell r="H102">
            <v>7.1156935959999987E-2</v>
          </cell>
          <cell r="I102">
            <v>6.9750693900000008E-2</v>
          </cell>
          <cell r="J102">
            <v>6.1302079999999995E-2</v>
          </cell>
          <cell r="K102">
            <v>4.0413017199999998E-2</v>
          </cell>
          <cell r="L102">
            <v>6.0669104933333336E-2</v>
          </cell>
          <cell r="M102">
            <v>5.221758E-2</v>
          </cell>
          <cell r="N102">
            <v>4.0469379999999999E-2</v>
          </cell>
          <cell r="O102">
            <v>4.5646980000000004E-2</v>
          </cell>
          <cell r="P102">
            <v>8.9014891127436019E-2</v>
          </cell>
          <cell r="Q102">
            <v>0.10029384816001727</v>
          </cell>
          <cell r="R102">
            <v>4.5432968054848859E-2</v>
          </cell>
          <cell r="S102">
            <v>7.5690818459117348E-2</v>
          </cell>
          <cell r="T102">
            <v>8.118214251030903E-2</v>
          </cell>
          <cell r="U102">
            <v>4.1880146291325401E-2</v>
          </cell>
          <cell r="V102">
            <v>4.0708000000000001E-2</v>
          </cell>
          <cell r="W102">
            <v>3.9419999999999997E-2</v>
          </cell>
          <cell r="X102">
            <v>4.8168399999999993E-2</v>
          </cell>
          <cell r="Y102">
            <v>1.3791999999999999E-2</v>
          </cell>
          <cell r="Z102">
            <v>1.890228E-2</v>
          </cell>
          <cell r="AA102">
            <v>0</v>
          </cell>
          <cell r="AB102">
            <v>2.7250330000000003</v>
          </cell>
          <cell r="AC102">
            <v>2.0979999999999999</v>
          </cell>
          <cell r="AD102">
            <v>3.9785509999999999</v>
          </cell>
          <cell r="AE102">
            <v>0.255</v>
          </cell>
          <cell r="AF102">
            <v>0.65700000000000003</v>
          </cell>
          <cell r="AG102">
            <v>7.1140000000000008</v>
          </cell>
          <cell r="AH102">
            <v>17.839496</v>
          </cell>
          <cell r="AI102">
            <v>17.728641999999997</v>
          </cell>
          <cell r="AJ102">
            <v>17.107789</v>
          </cell>
          <cell r="AK102">
            <v>10.112207</v>
          </cell>
          <cell r="AL102">
            <v>16.180457000000001</v>
          </cell>
          <cell r="AM102">
            <v>14.161217999999998</v>
          </cell>
          <cell r="AN102">
            <v>14.761502999999998</v>
          </cell>
          <cell r="AO102">
            <v>17.499240999999998</v>
          </cell>
          <cell r="AP102">
            <v>36.413929000000003</v>
          </cell>
          <cell r="AQ102">
            <v>45.663970999999989</v>
          </cell>
          <cell r="AR102">
            <v>19.849093999999997</v>
          </cell>
          <cell r="AS102">
            <v>30.240308999999996</v>
          </cell>
          <cell r="AT102">
            <v>33.229821999999999</v>
          </cell>
          <cell r="AU102">
            <v>17.025444999999998</v>
          </cell>
          <cell r="AV102">
            <v>14.667778999999999</v>
          </cell>
          <cell r="AW102">
            <v>14.794671999999998</v>
          </cell>
          <cell r="AX102">
            <v>20.374356999999996</v>
          </cell>
          <cell r="AY102">
            <v>5.123524999999999</v>
          </cell>
          <cell r="AZ102">
            <v>6.8823169999999987</v>
          </cell>
          <cell r="BA102">
            <v>0</v>
          </cell>
        </row>
        <row r="105">
          <cell r="B105">
            <v>3.7590280420000004E-2</v>
          </cell>
          <cell r="C105">
            <v>8.3181680000000008E-2</v>
          </cell>
          <cell r="D105">
            <v>5.5763792079999999E-2</v>
          </cell>
          <cell r="E105">
            <v>3.9768179999999993E-2</v>
          </cell>
          <cell r="F105">
            <v>4.6249639999999995E-2</v>
          </cell>
          <cell r="G105">
            <v>6.0052522599999998E-3</v>
          </cell>
          <cell r="H105">
            <v>5.2124299999999988E-3</v>
          </cell>
          <cell r="I105">
            <v>5.7297807499999982E-3</v>
          </cell>
          <cell r="J105">
            <v>1.0104999999999999E-3</v>
          </cell>
          <cell r="K105">
            <v>3.9339845333333326E-4</v>
          </cell>
          <cell r="L105">
            <v>3.7356673399999992E-4</v>
          </cell>
          <cell r="M105">
            <v>5.5291551099999998E-4</v>
          </cell>
          <cell r="N105">
            <v>5.0720425000000001E-4</v>
          </cell>
          <cell r="O105">
            <v>1.2121599999999999E-5</v>
          </cell>
          <cell r="P105">
            <v>5.305849204411375E-7</v>
          </cell>
          <cell r="Q105">
            <v>2.2335167699704567E-7</v>
          </cell>
          <cell r="R105">
            <v>1.8679185569742604E-6</v>
          </cell>
          <cell r="S105">
            <v>2.2640568976854835E-4</v>
          </cell>
          <cell r="T105">
            <v>2.3781188755073659E-5</v>
          </cell>
          <cell r="U105">
            <v>1.6099999999999998E-5</v>
          </cell>
          <cell r="V105">
            <v>1.6983499999999999E-4</v>
          </cell>
          <cell r="W105">
            <v>6.0159999999999991E-8</v>
          </cell>
          <cell r="X105">
            <v>0</v>
          </cell>
          <cell r="Y105">
            <v>0</v>
          </cell>
          <cell r="Z105">
            <v>3.6413299999999999E-5</v>
          </cell>
          <cell r="AA105">
            <v>0</v>
          </cell>
          <cell r="AB105">
            <v>3.2810749999999995</v>
          </cell>
          <cell r="AC105">
            <v>5.7190000000000003</v>
          </cell>
          <cell r="AD105">
            <v>3.3653780000000002</v>
          </cell>
          <cell r="AE105">
            <v>1.958</v>
          </cell>
          <cell r="AF105">
            <v>10.527000000000001</v>
          </cell>
          <cell r="AG105">
            <v>1.292</v>
          </cell>
          <cell r="AH105">
            <v>1.274238</v>
          </cell>
          <cell r="AI105">
            <v>1.6818719999999998</v>
          </cell>
          <cell r="AJ105">
            <v>0.17564300000000002</v>
          </cell>
          <cell r="AK105">
            <v>7.9279000000000002E-2</v>
          </cell>
          <cell r="AL105">
            <v>7.1898000000000004E-2</v>
          </cell>
          <cell r="AM105">
            <v>0.155497</v>
          </cell>
          <cell r="AN105">
            <v>0.18117800000000001</v>
          </cell>
          <cell r="AO105">
            <v>4.5880000000000001E-3</v>
          </cell>
          <cell r="AP105">
            <v>1.126E-3</v>
          </cell>
          <cell r="AQ105">
            <v>3.0899999999999998E-4</v>
          </cell>
          <cell r="AR105">
            <v>2.5999999999999998E-4</v>
          </cell>
          <cell r="AS105">
            <v>5.2926000000000001E-2</v>
          </cell>
          <cell r="AT105">
            <v>4.104E-3</v>
          </cell>
          <cell r="AU105">
            <v>4.0422E-2</v>
          </cell>
          <cell r="AV105">
            <v>3.2575620000000001</v>
          </cell>
          <cell r="AW105">
            <v>2.0899999999999998E-4</v>
          </cell>
          <cell r="AX105">
            <v>3.2999999999999996E-5</v>
          </cell>
          <cell r="AY105">
            <v>0</v>
          </cell>
          <cell r="AZ105">
            <v>6.3630000000000006E-3</v>
          </cell>
          <cell r="BA105">
            <v>0</v>
          </cell>
        </row>
        <row r="109">
          <cell r="B109">
            <v>3.7842562587000002</v>
          </cell>
          <cell r="C109">
            <v>4.3641462200000003</v>
          </cell>
          <cell r="D109">
            <v>3.9012124060199995</v>
          </cell>
          <cell r="E109">
            <v>3.3876803795999999</v>
          </cell>
          <cell r="F109">
            <v>3.0515161104599997</v>
          </cell>
          <cell r="G109">
            <v>2.2874720689200001</v>
          </cell>
          <cell r="H109">
            <v>1.42774824664</v>
          </cell>
          <cell r="I109">
            <v>0.82694986952999994</v>
          </cell>
          <cell r="J109">
            <v>0.73988081617000001</v>
          </cell>
          <cell r="K109">
            <v>0.50577827802666664</v>
          </cell>
          <cell r="L109">
            <v>0.89678818296199991</v>
          </cell>
          <cell r="M109">
            <v>1.6312423238936669</v>
          </cell>
          <cell r="N109">
            <v>1.5022507739059998</v>
          </cell>
          <cell r="O109">
            <v>0.78429192636333345</v>
          </cell>
          <cell r="P109">
            <v>0.62354266065089381</v>
          </cell>
          <cell r="Q109">
            <v>0.5480009858367505</v>
          </cell>
          <cell r="R109">
            <v>0.60224761099689639</v>
          </cell>
          <cell r="S109">
            <v>0.67334485726263993</v>
          </cell>
          <cell r="T109">
            <v>0.74581262401350901</v>
          </cell>
          <cell r="U109">
            <v>0.40666523067275928</v>
          </cell>
          <cell r="V109">
            <v>0.37614547768733336</v>
          </cell>
          <cell r="W109">
            <v>0.22042304972666665</v>
          </cell>
          <cell r="X109">
            <v>0.20535124416666661</v>
          </cell>
          <cell r="Y109">
            <v>0.21407228860000002</v>
          </cell>
          <cell r="Z109">
            <v>0.18085345875333331</v>
          </cell>
          <cell r="AA109">
            <v>0</v>
          </cell>
          <cell r="AB109">
            <v>674.19887199999994</v>
          </cell>
          <cell r="AC109">
            <v>662.16800000000001</v>
          </cell>
          <cell r="AD109">
            <v>508.82940299999996</v>
          </cell>
          <cell r="AE109">
            <v>482.77800000000002</v>
          </cell>
          <cell r="AF109">
            <v>476.10700000000003</v>
          </cell>
          <cell r="AG109">
            <v>384.80799999999999</v>
          </cell>
          <cell r="AH109">
            <v>271.39300100000003</v>
          </cell>
          <cell r="AI109">
            <v>175.17554200000001</v>
          </cell>
          <cell r="AJ109">
            <v>165.28609699999998</v>
          </cell>
          <cell r="AK109">
            <v>89.946740000000005</v>
          </cell>
          <cell r="AL109">
            <v>162.54276000000002</v>
          </cell>
          <cell r="AM109">
            <v>288.52733699999999</v>
          </cell>
          <cell r="AN109">
            <v>270.67222799999996</v>
          </cell>
          <cell r="AO109">
            <v>192.98501400000004</v>
          </cell>
          <cell r="AP109">
            <v>276.17705699999993</v>
          </cell>
          <cell r="AQ109">
            <v>223.02265099999997</v>
          </cell>
          <cell r="AR109">
            <v>260.20789099999996</v>
          </cell>
          <cell r="AS109">
            <v>321.58729099999999</v>
          </cell>
          <cell r="AT109">
            <v>317.61237499999999</v>
          </cell>
          <cell r="AU109">
            <v>157.422088</v>
          </cell>
          <cell r="AV109">
            <v>116.2216</v>
          </cell>
          <cell r="AW109">
            <v>62.930604999999993</v>
          </cell>
          <cell r="AX109">
            <v>73.349170999999998</v>
          </cell>
          <cell r="AY109">
            <v>74.322328999999996</v>
          </cell>
          <cell r="AZ109">
            <v>50.954046000000005</v>
          </cell>
          <cell r="BA109">
            <v>0</v>
          </cell>
        </row>
        <row r="114">
          <cell r="B114">
            <v>0.13513698003999999</v>
          </cell>
          <cell r="C114">
            <v>7.1008579999999988E-2</v>
          </cell>
          <cell r="D114">
            <v>5.6031076580000005E-2</v>
          </cell>
          <cell r="E114">
            <v>2.3650126459999997E-2</v>
          </cell>
          <cell r="F114">
            <v>1.2223461539999999E-2</v>
          </cell>
          <cell r="G114">
            <v>1.2064735359999999E-2</v>
          </cell>
          <cell r="H114">
            <v>9.3959790200000004E-3</v>
          </cell>
          <cell r="I114">
            <v>1.5166836069999998E-2</v>
          </cell>
          <cell r="J114">
            <v>1.4650635230000002E-2</v>
          </cell>
          <cell r="K114">
            <v>1.01627822E-2</v>
          </cell>
          <cell r="L114">
            <v>1.6652565957333332E-2</v>
          </cell>
          <cell r="M114">
            <v>1.7179099175666665E-2</v>
          </cell>
          <cell r="N114">
            <v>1.4648189722666667E-2</v>
          </cell>
          <cell r="O114">
            <v>1.7867353573333331E-2</v>
          </cell>
          <cell r="P114">
            <v>2.1035409097564416E-2</v>
          </cell>
          <cell r="Q114">
            <v>2.1684675762813188E-2</v>
          </cell>
          <cell r="R114">
            <v>3.045409897401705E-2</v>
          </cell>
          <cell r="S114">
            <v>4.9355117179168781E-2</v>
          </cell>
          <cell r="T114">
            <v>4.8181782572923854E-2</v>
          </cell>
          <cell r="U114">
            <v>0.11611715029584296</v>
          </cell>
          <cell r="V114">
            <v>0.25523783880000001</v>
          </cell>
          <cell r="W114">
            <v>6.0177247500000003E-2</v>
          </cell>
          <cell r="X114">
            <v>4.721909212E-2</v>
          </cell>
          <cell r="Y114">
            <v>3.0225563446666666E-2</v>
          </cell>
          <cell r="Z114">
            <v>7.4095671206666658E-2</v>
          </cell>
          <cell r="AA114">
            <v>0</v>
          </cell>
          <cell r="AB114">
            <v>35.229821999999999</v>
          </cell>
          <cell r="AC114">
            <v>17.156200000000002</v>
          </cell>
          <cell r="AD114">
            <v>11.577244</v>
          </cell>
          <cell r="AE114">
            <v>5.63</v>
          </cell>
          <cell r="AF114">
            <v>4.2510000000000003</v>
          </cell>
          <cell r="AG114">
            <v>4.6870000000000003</v>
          </cell>
          <cell r="AH114">
            <v>4.6868070000000008</v>
          </cell>
          <cell r="AI114">
            <v>6.8011349999999986</v>
          </cell>
          <cell r="AJ114">
            <v>10.593935000000002</v>
          </cell>
          <cell r="AK114">
            <v>7.5568039999999979</v>
          </cell>
          <cell r="AL114">
            <v>11.190216999999999</v>
          </cell>
          <cell r="AM114">
            <v>14.528483999999997</v>
          </cell>
          <cell r="AN114">
            <v>13.723005000000001</v>
          </cell>
          <cell r="AO114">
            <v>11.118165999999999</v>
          </cell>
          <cell r="AP114">
            <v>15.535627999999999</v>
          </cell>
          <cell r="AQ114">
            <v>11.803265</v>
          </cell>
          <cell r="AR114">
            <v>14.342174999999999</v>
          </cell>
          <cell r="AS114">
            <v>20.185853999999999</v>
          </cell>
          <cell r="AT114">
            <v>23.819741</v>
          </cell>
          <cell r="AU114">
            <v>34.236865000000002</v>
          </cell>
          <cell r="AV114">
            <v>33.731679999999997</v>
          </cell>
          <cell r="AW114">
            <v>30.508386999999999</v>
          </cell>
          <cell r="AX114">
            <v>29.329068999999997</v>
          </cell>
          <cell r="AY114">
            <v>24.654209000000002</v>
          </cell>
          <cell r="AZ114">
            <v>29.022897999999998</v>
          </cell>
          <cell r="BA114">
            <v>0</v>
          </cell>
        </row>
        <row r="116">
          <cell r="B116">
            <v>1.2233826819999998E-2</v>
          </cell>
          <cell r="C116">
            <v>2.1339779999999996E-2</v>
          </cell>
          <cell r="D116">
            <v>4.2328812119999996E-2</v>
          </cell>
          <cell r="E116">
            <v>6.9172420839999998E-2</v>
          </cell>
          <cell r="F116">
            <v>9.2243709840000007E-2</v>
          </cell>
          <cell r="G116">
            <v>8.4210937099999994E-2</v>
          </cell>
          <cell r="H116">
            <v>9.8160978999999982E-2</v>
          </cell>
          <cell r="I116">
            <v>7.5793983309999993E-2</v>
          </cell>
          <cell r="J116">
            <v>6.0822638950000001E-2</v>
          </cell>
          <cell r="K116">
            <v>5.4207966600000004E-2</v>
          </cell>
          <cell r="L116">
            <v>5.4682943686666652E-2</v>
          </cell>
          <cell r="M116">
            <v>6.3754955787999987E-2</v>
          </cell>
          <cell r="N116">
            <v>6.0342237148666662E-2</v>
          </cell>
          <cell r="O116">
            <v>0.16660113796000001</v>
          </cell>
          <cell r="P116">
            <v>0.4005004191329028</v>
          </cell>
          <cell r="Q116">
            <v>0.51244072892238357</v>
          </cell>
          <cell r="R116">
            <v>0.60329187630681935</v>
          </cell>
          <cell r="S116">
            <v>0.93029899688242046</v>
          </cell>
          <cell r="T116">
            <v>1.0869364504103065</v>
          </cell>
          <cell r="U116">
            <v>1.1023702945719389</v>
          </cell>
          <cell r="V116">
            <v>1.3016360984133335</v>
          </cell>
          <cell r="W116">
            <v>7.7359476673333316E-2</v>
          </cell>
          <cell r="X116">
            <v>1.2613330607133335</v>
          </cell>
          <cell r="Y116">
            <v>0.9304535053866666</v>
          </cell>
          <cell r="Z116">
            <v>1.7852909519200004</v>
          </cell>
          <cell r="AA116">
            <v>0</v>
          </cell>
          <cell r="AB116">
            <v>3.2103649999999995</v>
          </cell>
          <cell r="AC116">
            <v>3.9139999999999997</v>
          </cell>
          <cell r="AD116">
            <v>8.698440999999999</v>
          </cell>
          <cell r="AE116">
            <v>16.841999999999999</v>
          </cell>
          <cell r="AF116">
            <v>14.022999999999998</v>
          </cell>
          <cell r="AG116">
            <v>17.581</v>
          </cell>
          <cell r="AH116">
            <v>18.374198999999997</v>
          </cell>
          <cell r="AI116">
            <v>16.596346999999998</v>
          </cell>
          <cell r="AJ116">
            <v>16.792826999999999</v>
          </cell>
          <cell r="AK116">
            <v>14.804793999999999</v>
          </cell>
          <cell r="AL116">
            <v>16.229551999999998</v>
          </cell>
          <cell r="AM116">
            <v>18.263506999999997</v>
          </cell>
          <cell r="AN116">
            <v>15.660143999999999</v>
          </cell>
          <cell r="AO116">
            <v>27.553177000000002</v>
          </cell>
          <cell r="AP116">
            <v>61.142237000000002</v>
          </cell>
          <cell r="AQ116">
            <v>70.021243999999996</v>
          </cell>
          <cell r="AR116">
            <v>82.800750999999991</v>
          </cell>
          <cell r="AS116">
            <v>130.88356400000001</v>
          </cell>
          <cell r="AT116">
            <v>154.63878100000002</v>
          </cell>
          <cell r="AU116">
            <v>153.34665799999996</v>
          </cell>
          <cell r="AV116">
            <v>166.58673299999998</v>
          </cell>
          <cell r="AW116">
            <v>22.056919000000001</v>
          </cell>
          <cell r="AX116">
            <v>192.10415199999997</v>
          </cell>
          <cell r="AY116">
            <v>114.28143499999999</v>
          </cell>
          <cell r="AZ116">
            <v>218.01331400000004</v>
          </cell>
          <cell r="BA116">
            <v>0</v>
          </cell>
        </row>
        <row r="121">
          <cell r="B121">
            <v>0.18035091993999997</v>
          </cell>
          <cell r="C121">
            <v>0.11612021999999998</v>
          </cell>
          <cell r="D121">
            <v>7.097655071999999E-2</v>
          </cell>
          <cell r="E121">
            <v>7.8265577019999991E-2</v>
          </cell>
          <cell r="F121">
            <v>0.10487200412</v>
          </cell>
          <cell r="G121">
            <v>2.7835370879999995E-2</v>
          </cell>
          <cell r="H121">
            <v>3.0503035166666668E-2</v>
          </cell>
          <cell r="I121">
            <v>1.8888875739999998E-2</v>
          </cell>
          <cell r="J121">
            <v>2.1946406550000002E-2</v>
          </cell>
          <cell r="K121">
            <v>1.5528609573333331E-2</v>
          </cell>
          <cell r="L121">
            <v>1.0559729543333334E-2</v>
          </cell>
          <cell r="M121">
            <v>1.1312492396333329E-2</v>
          </cell>
          <cell r="N121">
            <v>9.8674072426666645E-3</v>
          </cell>
          <cell r="O121">
            <v>7.489950886666665E-3</v>
          </cell>
          <cell r="P121">
            <v>8.7118499576595166E-3</v>
          </cell>
          <cell r="Q121">
            <v>8.9068988872828426E-3</v>
          </cell>
          <cell r="R121">
            <v>6.6634091891727715E-3</v>
          </cell>
          <cell r="S121">
            <v>1.2581366067647145E-2</v>
          </cell>
          <cell r="T121">
            <v>7.2073345386459795E-3</v>
          </cell>
          <cell r="U121">
            <v>7.1041331869913646E-3</v>
          </cell>
          <cell r="V121">
            <v>4.3480269466666666E-3</v>
          </cell>
          <cell r="W121">
            <v>1.9877948266666663E-3</v>
          </cell>
          <cell r="X121">
            <v>8.3661516666666677E-4</v>
          </cell>
          <cell r="Y121">
            <v>7.8417862666666665E-4</v>
          </cell>
          <cell r="Z121">
            <v>1.13130614E-3</v>
          </cell>
          <cell r="AA121">
            <v>0</v>
          </cell>
          <cell r="AB121">
            <v>44.908428999999998</v>
          </cell>
          <cell r="AC121">
            <v>26.844000000000001</v>
          </cell>
          <cell r="AD121">
            <v>16.908331999999998</v>
          </cell>
          <cell r="AE121">
            <v>19.996000000000002</v>
          </cell>
          <cell r="AF121">
            <v>30.198000000000004</v>
          </cell>
          <cell r="AG121">
            <v>11.084</v>
          </cell>
          <cell r="AH121">
            <v>9.9802929999999996</v>
          </cell>
          <cell r="AI121">
            <v>6.0075600000000007</v>
          </cell>
          <cell r="AJ121">
            <v>7.7614599999999996</v>
          </cell>
          <cell r="AK121">
            <v>4.9359950000000001</v>
          </cell>
          <cell r="AL121">
            <v>4.6086849999999995</v>
          </cell>
          <cell r="AM121">
            <v>5.2297459999999996</v>
          </cell>
          <cell r="AN121">
            <v>4.5621359999999997</v>
          </cell>
          <cell r="AO121">
            <v>3.4804150000000003</v>
          </cell>
          <cell r="AP121">
            <v>3.8604189999999998</v>
          </cell>
          <cell r="AQ121">
            <v>4.027984</v>
          </cell>
          <cell r="AR121">
            <v>2.6623949999999996</v>
          </cell>
          <cell r="AS121">
            <v>3.6304759999999998</v>
          </cell>
          <cell r="AT121">
            <v>3.0557479999999995</v>
          </cell>
          <cell r="AU121">
            <v>3.6663089999999996</v>
          </cell>
          <cell r="AV121">
            <v>2.5027589999999993</v>
          </cell>
          <cell r="AW121">
            <v>1.8043049999999998</v>
          </cell>
          <cell r="AX121">
            <v>1.4882659999999999</v>
          </cell>
          <cell r="AY121">
            <v>3.0628569999999997</v>
          </cell>
          <cell r="AZ121">
            <v>1.3652330000000001</v>
          </cell>
          <cell r="BA121">
            <v>0</v>
          </cell>
        </row>
        <row r="125">
          <cell r="B125">
            <v>1.6331018039999999E-2</v>
          </cell>
          <cell r="C125">
            <v>1.6982939999999998E-2</v>
          </cell>
          <cell r="D125">
            <v>2.0710399999999997E-2</v>
          </cell>
          <cell r="E125">
            <v>2.5764679999999998E-2</v>
          </cell>
          <cell r="F125">
            <v>2.8718540000000001E-2</v>
          </cell>
          <cell r="G125">
            <v>3.459727638E-2</v>
          </cell>
          <cell r="H125">
            <v>5.7899104559999991E-2</v>
          </cell>
          <cell r="I125">
            <v>8.7682363999999999E-2</v>
          </cell>
          <cell r="J125">
            <v>8.432112759999999E-2</v>
          </cell>
          <cell r="K125">
            <v>8.2624420000000004E-2</v>
          </cell>
          <cell r="L125">
            <v>0.1549835</v>
          </cell>
          <cell r="M125">
            <v>0.212448065238</v>
          </cell>
          <cell r="N125">
            <v>0.23870468783333335</v>
          </cell>
          <cell r="O125">
            <v>0.38092498739999997</v>
          </cell>
          <cell r="P125">
            <v>0.72872300247978739</v>
          </cell>
          <cell r="Q125">
            <v>0.42466807746795765</v>
          </cell>
          <cell r="R125">
            <v>0.28551906525379905</v>
          </cell>
          <cell r="S125">
            <v>0.18210735512526496</v>
          </cell>
          <cell r="T125">
            <v>0.23187142930910992</v>
          </cell>
          <cell r="U125">
            <v>0.18145351801334789</v>
          </cell>
          <cell r="V125">
            <v>9.6334354066666683E-2</v>
          </cell>
          <cell r="W125">
            <v>0.16023900083333334</v>
          </cell>
          <cell r="X125">
            <v>0.15510009280000003</v>
          </cell>
          <cell r="Y125">
            <v>0.12680640652</v>
          </cell>
          <cell r="Z125">
            <v>8.8410900000000001E-2</v>
          </cell>
          <cell r="AA125">
            <v>0</v>
          </cell>
          <cell r="AB125">
            <v>4.0674640000000002</v>
          </cell>
          <cell r="AC125">
            <v>4.9359999999999999</v>
          </cell>
          <cell r="AD125">
            <v>6.330743</v>
          </cell>
          <cell r="AE125">
            <v>7.2949999999999999</v>
          </cell>
          <cell r="AF125">
            <v>9.0620000000000012</v>
          </cell>
          <cell r="AG125">
            <v>11.196999999999999</v>
          </cell>
          <cell r="AH125">
            <v>23.26088</v>
          </cell>
          <cell r="AI125">
            <v>32.679848</v>
          </cell>
          <cell r="AJ125">
            <v>43.477735999999993</v>
          </cell>
          <cell r="AK125">
            <v>34.341976999999993</v>
          </cell>
          <cell r="AL125">
            <v>96.497625999999997</v>
          </cell>
          <cell r="AM125">
            <v>225.568094</v>
          </cell>
          <cell r="AN125">
            <v>232.57583299999996</v>
          </cell>
          <cell r="AO125">
            <v>427.14326100000005</v>
          </cell>
          <cell r="AP125">
            <v>1013.0973829999999</v>
          </cell>
          <cell r="AQ125">
            <v>469.18909200000007</v>
          </cell>
          <cell r="AR125">
            <v>225.52678599999999</v>
          </cell>
          <cell r="AS125">
            <v>212.633319</v>
          </cell>
          <cell r="AT125">
            <v>212.51285499999997</v>
          </cell>
          <cell r="AU125">
            <v>160.78030099999995</v>
          </cell>
          <cell r="AV125">
            <v>74.389498000000003</v>
          </cell>
          <cell r="AW125">
            <v>124.106841</v>
          </cell>
          <cell r="AX125">
            <v>103.662243</v>
          </cell>
          <cell r="AY125">
            <v>82.247430000000008</v>
          </cell>
          <cell r="AZ125">
            <v>56.834891000000006</v>
          </cell>
          <cell r="BA125">
            <v>0</v>
          </cell>
        </row>
        <row r="126">
          <cell r="B126">
            <v>5.7694000000000007E-4</v>
          </cell>
          <cell r="C126">
            <v>0</v>
          </cell>
          <cell r="D126">
            <v>7.4601800000000003E-3</v>
          </cell>
          <cell r="E126">
            <v>1.2585300000000001E-2</v>
          </cell>
          <cell r="F126">
            <v>1.328972176E-2</v>
          </cell>
          <cell r="G126">
            <v>1.036805434E-2</v>
          </cell>
          <cell r="H126">
            <v>1.5897620000000001E-2</v>
          </cell>
          <cell r="I126">
            <v>6.2717200000000006E-3</v>
          </cell>
          <cell r="J126">
            <v>1.8116999999999999E-3</v>
          </cell>
          <cell r="K126">
            <v>1.0603746833333334E-2</v>
          </cell>
          <cell r="L126">
            <v>5.6571988333333333E-3</v>
          </cell>
          <cell r="M126">
            <v>5.4454190171999997E-2</v>
          </cell>
          <cell r="N126">
            <v>9.602915749999999E-2</v>
          </cell>
          <cell r="O126">
            <v>0.23992980411000001</v>
          </cell>
          <cell r="P126">
            <v>0.44475952391476781</v>
          </cell>
          <cell r="Q126">
            <v>0.48102393233965124</v>
          </cell>
          <cell r="R126">
            <v>0.45065247658344731</v>
          </cell>
          <cell r="S126">
            <v>0.60709101651420605</v>
          </cell>
          <cell r="T126">
            <v>0.64852309215860549</v>
          </cell>
          <cell r="U126">
            <v>0.75849978027232468</v>
          </cell>
          <cell r="V126">
            <v>0.65606876139999992</v>
          </cell>
          <cell r="W126">
            <v>0.5166933611333332</v>
          </cell>
          <cell r="X126">
            <v>0.93709243207999993</v>
          </cell>
          <cell r="Y126">
            <v>0.38594401047999999</v>
          </cell>
          <cell r="Z126">
            <v>0.51103128740000003</v>
          </cell>
          <cell r="AA126">
            <v>0</v>
          </cell>
          <cell r="AB126">
            <v>6.7763999999999991E-2</v>
          </cell>
          <cell r="AC126">
            <v>0</v>
          </cell>
          <cell r="AD126">
            <v>0.80431399999999997</v>
          </cell>
          <cell r="AE126">
            <v>1.3620000000000001</v>
          </cell>
          <cell r="AF126">
            <v>1.4960000000000002</v>
          </cell>
          <cell r="AG126">
            <v>1.1280000000000001</v>
          </cell>
          <cell r="AH126">
            <v>1.8781650000000001</v>
          </cell>
          <cell r="AI126">
            <v>0.64491199999999993</v>
          </cell>
          <cell r="AJ126">
            <v>0.21737099999999998</v>
          </cell>
          <cell r="AK126">
            <v>1.656361</v>
          </cell>
          <cell r="AL126">
            <v>1.072624</v>
          </cell>
          <cell r="AM126">
            <v>8.0353180000000002</v>
          </cell>
          <cell r="AN126">
            <v>13.816480999999998</v>
          </cell>
          <cell r="AO126">
            <v>37.688808999999992</v>
          </cell>
          <cell r="AP126">
            <v>78.604971000000006</v>
          </cell>
          <cell r="AQ126">
            <v>76.542769999999976</v>
          </cell>
          <cell r="AR126">
            <v>61.118130000000008</v>
          </cell>
          <cell r="AS126">
            <v>81.509317999999993</v>
          </cell>
          <cell r="AT126">
            <v>99.783100000000005</v>
          </cell>
          <cell r="AU126">
            <v>102.10634800000001</v>
          </cell>
          <cell r="AV126">
            <v>81.249351000000004</v>
          </cell>
          <cell r="AW126">
            <v>88.959994000000023</v>
          </cell>
          <cell r="AX126">
            <v>158.252576</v>
          </cell>
          <cell r="AY126">
            <v>59.085089000000004</v>
          </cell>
          <cell r="AZ126">
            <v>69.180347999999995</v>
          </cell>
          <cell r="BA126">
            <v>0</v>
          </cell>
        </row>
        <row r="129">
          <cell r="B129">
            <v>0.29232799999999998</v>
          </cell>
          <cell r="C129">
            <v>0.313251</v>
          </cell>
          <cell r="D129">
            <v>0.63148836795999996</v>
          </cell>
          <cell r="E129">
            <v>0.3963419185</v>
          </cell>
          <cell r="F129">
            <v>0</v>
          </cell>
          <cell r="G129">
            <v>0</v>
          </cell>
          <cell r="H129">
            <v>7.8259999999999999E-5</v>
          </cell>
          <cell r="I129">
            <v>9.2820000000000009E-5</v>
          </cell>
          <cell r="J129">
            <v>2.4326E-4</v>
          </cell>
          <cell r="K129">
            <v>4.9461999999999998E-4</v>
          </cell>
          <cell r="L129">
            <v>5.8E-4</v>
          </cell>
          <cell r="M129">
            <v>4.8489020000000001E-2</v>
          </cell>
          <cell r="N129">
            <v>0.15478527999999997</v>
          </cell>
          <cell r="O129">
            <v>6.4052439999999974E-2</v>
          </cell>
          <cell r="P129">
            <v>9.8854940285541176E-2</v>
          </cell>
          <cell r="Q129">
            <v>0.11888700210052408</v>
          </cell>
          <cell r="R129">
            <v>0.14659701594464147</v>
          </cell>
          <cell r="S129">
            <v>8.5818121210078327E-2</v>
          </cell>
          <cell r="T129">
            <v>0.15269361872438716</v>
          </cell>
          <cell r="U129">
            <v>7.9770963178151286E-2</v>
          </cell>
          <cell r="V129">
            <v>8.104699999999998E-2</v>
          </cell>
          <cell r="W129">
            <v>7.7783039999999998E-2</v>
          </cell>
          <cell r="X129">
            <v>1.2593519999999999E-2</v>
          </cell>
          <cell r="Y129">
            <v>5.659782E-2</v>
          </cell>
          <cell r="Z129">
            <v>2.6504639999999996E-2</v>
          </cell>
          <cell r="AA129">
            <v>0</v>
          </cell>
          <cell r="AB129">
            <v>35.281472999999998</v>
          </cell>
          <cell r="AC129">
            <v>28.711000000000002</v>
          </cell>
          <cell r="AD129">
            <v>55.585752999999997</v>
          </cell>
          <cell r="AE129">
            <v>41.953999999999994</v>
          </cell>
          <cell r="AF129">
            <v>0</v>
          </cell>
          <cell r="AG129">
            <v>0</v>
          </cell>
          <cell r="AH129">
            <v>2.3479999999999997E-2</v>
          </cell>
          <cell r="AI129">
            <v>6.8129999999999996E-3</v>
          </cell>
          <cell r="AJ129">
            <v>8.8671999999999987E-2</v>
          </cell>
          <cell r="AK129">
            <v>6.6893999999999995E-2</v>
          </cell>
          <cell r="AL129">
            <v>0.17350599999999999</v>
          </cell>
          <cell r="AM129">
            <v>14.727622999999998</v>
          </cell>
          <cell r="AN129">
            <v>45.530860999999994</v>
          </cell>
          <cell r="AO129">
            <v>34.272190000000002</v>
          </cell>
          <cell r="AP129">
            <v>32.682903999999994</v>
          </cell>
          <cell r="AQ129">
            <v>32.557076000000002</v>
          </cell>
          <cell r="AR129">
            <v>28.168855999999995</v>
          </cell>
          <cell r="AS129">
            <v>24.730754999999998</v>
          </cell>
          <cell r="AT129">
            <v>47.267011000000004</v>
          </cell>
          <cell r="AU129">
            <v>17.370542999999998</v>
          </cell>
          <cell r="AV129">
            <v>15.543082</v>
          </cell>
          <cell r="AW129">
            <v>19.326245</v>
          </cell>
          <cell r="AX129">
            <v>3.3974619999999991</v>
          </cell>
          <cell r="AY129">
            <v>14.398807999999999</v>
          </cell>
          <cell r="AZ129">
            <v>7.3377590000000001</v>
          </cell>
          <cell r="BA129">
            <v>0</v>
          </cell>
        </row>
        <row r="132">
          <cell r="B132">
            <v>0</v>
          </cell>
          <cell r="C132">
            <v>0</v>
          </cell>
          <cell r="D132">
            <v>6.614E-5</v>
          </cell>
          <cell r="E132">
            <v>0</v>
          </cell>
          <cell r="F132">
            <v>7.7168000000000007E-4</v>
          </cell>
          <cell r="G132">
            <v>3.0758000000000001E-4</v>
          </cell>
          <cell r="H132">
            <v>1.28674E-3</v>
          </cell>
          <cell r="I132">
            <v>2.0238399999999998E-3</v>
          </cell>
          <cell r="J132">
            <v>1.4687399999999998E-3</v>
          </cell>
          <cell r="K132">
            <v>8.0395999999999983E-4</v>
          </cell>
          <cell r="L132">
            <v>1.000146E-2</v>
          </cell>
          <cell r="M132">
            <v>0.20806059999999998</v>
          </cell>
          <cell r="N132">
            <v>0.13081982</v>
          </cell>
          <cell r="O132">
            <v>0.28369714983333333</v>
          </cell>
          <cell r="P132">
            <v>0.29333491038559695</v>
          </cell>
          <cell r="Q132">
            <v>0.10336141878828198</v>
          </cell>
          <cell r="R132">
            <v>0.10616702088191833</v>
          </cell>
          <cell r="S132">
            <v>0.19620323498293424</v>
          </cell>
          <cell r="T132">
            <v>0.17643008965920898</v>
          </cell>
          <cell r="U132">
            <v>0.2669025267795811</v>
          </cell>
          <cell r="V132">
            <v>0.24212764302666667</v>
          </cell>
          <cell r="W132">
            <v>0.15896714000000001</v>
          </cell>
          <cell r="X132">
            <v>2.5329495999999995E-4</v>
          </cell>
          <cell r="Y132">
            <v>2.2999999999999996E-6</v>
          </cell>
          <cell r="Z132">
            <v>8.0277199999999999E-4</v>
          </cell>
          <cell r="AA132">
            <v>0</v>
          </cell>
          <cell r="AB132">
            <v>0</v>
          </cell>
          <cell r="AC132">
            <v>0</v>
          </cell>
          <cell r="AD132">
            <v>1.0620000000000001E-2</v>
          </cell>
          <cell r="AE132">
            <v>0</v>
          </cell>
          <cell r="AF132">
            <v>8.7999999999999995E-2</v>
          </cell>
          <cell r="AG132">
            <v>3.3000000000000002E-2</v>
          </cell>
          <cell r="AH132">
            <v>0.14946799999999999</v>
          </cell>
          <cell r="AI132">
            <v>0.29252</v>
          </cell>
          <cell r="AJ132">
            <v>0.201651</v>
          </cell>
          <cell r="AK132">
            <v>0.20449599999999996</v>
          </cell>
          <cell r="AL132">
            <v>1.289928</v>
          </cell>
          <cell r="AM132">
            <v>31.181894</v>
          </cell>
          <cell r="AN132">
            <v>18.483875000000001</v>
          </cell>
          <cell r="AO132">
            <v>42.459511999999997</v>
          </cell>
          <cell r="AP132">
            <v>44.439730999999995</v>
          </cell>
          <cell r="AQ132">
            <v>14.646475999999998</v>
          </cell>
          <cell r="AR132">
            <v>12.632013000000001</v>
          </cell>
          <cell r="AS132">
            <v>25.546802</v>
          </cell>
          <cell r="AT132">
            <v>24.200259999999997</v>
          </cell>
          <cell r="AU132">
            <v>30.433766000000002</v>
          </cell>
          <cell r="AV132">
            <v>25.567817999999999</v>
          </cell>
          <cell r="AW132">
            <v>23.2241</v>
          </cell>
          <cell r="AX132">
            <v>4.6535999999999994E-2</v>
          </cell>
          <cell r="AY132">
            <v>6.0899999999999995E-4</v>
          </cell>
          <cell r="AZ132">
            <v>0.10601099999999999</v>
          </cell>
          <cell r="BA132">
            <v>0</v>
          </cell>
        </row>
        <row r="136">
          <cell r="B136">
            <v>6.1132799999999996E-3</v>
          </cell>
          <cell r="C136">
            <v>7.4069999999999995E-3</v>
          </cell>
          <cell r="D136">
            <v>1.0848819999999999E-2</v>
          </cell>
          <cell r="E136">
            <v>2.1476999999999998E-3</v>
          </cell>
          <cell r="F136">
            <v>3.6216600000000001E-3</v>
          </cell>
          <cell r="G136">
            <v>6.9122599999999999E-3</v>
          </cell>
          <cell r="H136">
            <v>1.1856588120000002E-2</v>
          </cell>
          <cell r="I136">
            <v>4.7855665000000004E-3</v>
          </cell>
          <cell r="J136">
            <v>4.5497999999999997E-3</v>
          </cell>
          <cell r="K136">
            <v>7.0536786999999997E-3</v>
          </cell>
          <cell r="L136">
            <v>4.1856440000000002E-2</v>
          </cell>
          <cell r="M136">
            <v>7.9533E-3</v>
          </cell>
          <cell r="N136">
            <v>1.2123093634999998E-2</v>
          </cell>
          <cell r="O136">
            <v>2.8060952999999997E-4</v>
          </cell>
          <cell r="P136">
            <v>5.0231046448760664E-4</v>
          </cell>
          <cell r="Q136">
            <v>2.4366463868697842E-3</v>
          </cell>
          <cell r="R136">
            <v>6.375034052232725E-3</v>
          </cell>
          <cell r="S136">
            <v>1.0096047882885751E-2</v>
          </cell>
          <cell r="T136">
            <v>8.7539518737920451E-3</v>
          </cell>
          <cell r="U136">
            <v>1.0507274179999998E-2</v>
          </cell>
          <cell r="V136">
            <v>8.5737526533333323E-3</v>
          </cell>
          <cell r="W136">
            <v>3.8095635466666665E-3</v>
          </cell>
          <cell r="X136">
            <v>2.6153789999999993E-3</v>
          </cell>
          <cell r="Y136">
            <v>3.9515706000000002E-4</v>
          </cell>
          <cell r="Z136">
            <v>1.3147807999999998E-3</v>
          </cell>
          <cell r="AA136">
            <v>0</v>
          </cell>
          <cell r="AB136">
            <v>4.1265890000000001</v>
          </cell>
          <cell r="AC136">
            <v>10.385</v>
          </cell>
          <cell r="AD136">
            <v>6.0268879999999996</v>
          </cell>
          <cell r="AE136">
            <v>1.018</v>
          </cell>
          <cell r="AF136">
            <v>2.839</v>
          </cell>
          <cell r="AG136">
            <v>4.1840000000000002</v>
          </cell>
          <cell r="AH136">
            <v>8.4683059999999983</v>
          </cell>
          <cell r="AI136">
            <v>2.399356</v>
          </cell>
          <cell r="AJ136">
            <v>2.6135419999999998</v>
          </cell>
          <cell r="AK136">
            <v>11.687159999999999</v>
          </cell>
          <cell r="AL136">
            <v>44.646008999999999</v>
          </cell>
          <cell r="AM136">
            <v>6.7167689999999993</v>
          </cell>
          <cell r="AN136">
            <v>6.42286</v>
          </cell>
          <cell r="AO136">
            <v>0.270847</v>
          </cell>
          <cell r="AP136">
            <v>0.27646399999999999</v>
          </cell>
          <cell r="AQ136">
            <v>0.38292500000000002</v>
          </cell>
          <cell r="AR136">
            <v>0.45693600000000001</v>
          </cell>
          <cell r="AS136">
            <v>0.64472700000000005</v>
          </cell>
          <cell r="AT136">
            <v>0.51698999999999995</v>
          </cell>
          <cell r="AU136">
            <v>0.59032299999999993</v>
          </cell>
          <cell r="AV136">
            <v>0.57176399999999983</v>
          </cell>
          <cell r="AW136">
            <v>0.40087399999999995</v>
          </cell>
          <cell r="AX136">
            <v>0.22762899999999997</v>
          </cell>
          <cell r="AY136">
            <v>0.254411</v>
          </cell>
          <cell r="AZ136">
            <v>0.22323400000000002</v>
          </cell>
          <cell r="BA136">
            <v>0</v>
          </cell>
        </row>
        <row r="138">
          <cell r="B138">
            <v>4.5779663917799995</v>
          </cell>
          <cell r="C138">
            <v>2.9898788400000003</v>
          </cell>
          <cell r="D138">
            <v>3.5360847713599997</v>
          </cell>
          <cell r="E138">
            <v>4.2552798003000003</v>
          </cell>
          <cell r="F138">
            <v>3.9433008835800001</v>
          </cell>
          <cell r="G138">
            <v>3.1063793438799996</v>
          </cell>
          <cell r="H138">
            <v>2.4232684143399998</v>
          </cell>
          <cell r="I138">
            <v>2.1542356331399999</v>
          </cell>
          <cell r="J138">
            <v>1.5852933277399999</v>
          </cell>
          <cell r="K138">
            <v>1.3506689333733333</v>
          </cell>
          <cell r="L138">
            <v>1.6803427503549999</v>
          </cell>
          <cell r="M138">
            <v>1.2008179825856664</v>
          </cell>
          <cell r="N138">
            <v>0.95382309227633322</v>
          </cell>
          <cell r="O138">
            <v>0.96509705497999987</v>
          </cell>
          <cell r="P138">
            <v>1.0222718534858335</v>
          </cell>
          <cell r="Q138">
            <v>0.80998554782238741</v>
          </cell>
          <cell r="R138">
            <v>0.75089357357893971</v>
          </cell>
          <cell r="S138">
            <v>0.81857891723166354</v>
          </cell>
          <cell r="T138">
            <v>0.71881439181805196</v>
          </cell>
          <cell r="U138">
            <v>0.52451941857294992</v>
          </cell>
          <cell r="V138">
            <v>0.36063476756666668</v>
          </cell>
          <cell r="W138">
            <v>0.34013833353333334</v>
          </cell>
          <cell r="X138">
            <v>0.28735155502666665</v>
          </cell>
          <cell r="Y138">
            <v>0.25951112892</v>
          </cell>
          <cell r="Z138">
            <v>0.33680098764666666</v>
          </cell>
          <cell r="AA138">
            <v>0</v>
          </cell>
          <cell r="AB138">
            <v>580.94356600000003</v>
          </cell>
          <cell r="AC138">
            <v>323.66399999999999</v>
          </cell>
          <cell r="AD138">
            <v>401.26893699999994</v>
          </cell>
          <cell r="AE138">
            <v>550.90300000000002</v>
          </cell>
          <cell r="AF138">
            <v>576.12799999999993</v>
          </cell>
          <cell r="AG138">
            <v>440.12799999999999</v>
          </cell>
          <cell r="AH138">
            <v>377.25643099999991</v>
          </cell>
          <cell r="AI138">
            <v>383.81416199999995</v>
          </cell>
          <cell r="AJ138">
            <v>317.61232500000006</v>
          </cell>
          <cell r="AK138">
            <v>235.88212799999999</v>
          </cell>
          <cell r="AL138">
            <v>346.08444400000002</v>
          </cell>
          <cell r="AM138">
            <v>311.80758600000001</v>
          </cell>
          <cell r="AN138">
            <v>227.16316699999996</v>
          </cell>
          <cell r="AO138">
            <v>256.657647</v>
          </cell>
          <cell r="AP138">
            <v>316.32038299999994</v>
          </cell>
          <cell r="AQ138">
            <v>222.25894</v>
          </cell>
          <cell r="AR138">
            <v>165.730121</v>
          </cell>
          <cell r="AS138">
            <v>168.21487199999999</v>
          </cell>
          <cell r="AT138">
            <v>149.122095</v>
          </cell>
          <cell r="AU138">
            <v>101.55957099999999</v>
          </cell>
          <cell r="AV138">
            <v>65.765326999999985</v>
          </cell>
          <cell r="AW138">
            <v>66.043537000000001</v>
          </cell>
          <cell r="AX138">
            <v>69.132530999999986</v>
          </cell>
          <cell r="AY138">
            <v>55.469658999999993</v>
          </cell>
          <cell r="AZ138">
            <v>63.654151000000006</v>
          </cell>
          <cell r="BA138">
            <v>0</v>
          </cell>
        </row>
        <row r="147">
          <cell r="B147">
            <v>5.9009999999999992E-5</v>
          </cell>
          <cell r="C147">
            <v>0</v>
          </cell>
          <cell r="D147">
            <v>1.8199999999999999E-6</v>
          </cell>
          <cell r="E147">
            <v>0</v>
          </cell>
          <cell r="F147">
            <v>6.2000000000000003E-5</v>
          </cell>
          <cell r="G147">
            <v>3.3953505999999994E-4</v>
          </cell>
          <cell r="H147">
            <v>4.0694338E-4</v>
          </cell>
          <cell r="I147">
            <v>5.4361109999999998E-4</v>
          </cell>
          <cell r="J147">
            <v>8.4940279999999992E-4</v>
          </cell>
          <cell r="K147">
            <v>1.2902782066666666E-3</v>
          </cell>
          <cell r="L147">
            <v>3.7796976313333331E-3</v>
          </cell>
          <cell r="M147">
            <v>1.0132837603000001E-2</v>
          </cell>
          <cell r="N147">
            <v>1.2969816721666664E-2</v>
          </cell>
          <cell r="O147">
            <v>1.409826432E-2</v>
          </cell>
          <cell r="P147">
            <v>2.616095350823586E-2</v>
          </cell>
          <cell r="Q147">
            <v>9.2135979998957222E-3</v>
          </cell>
          <cell r="R147">
            <v>6.8777426197345927E-3</v>
          </cell>
          <cell r="S147">
            <v>1.4760520203421307E-2</v>
          </cell>
          <cell r="T147">
            <v>2.3504360746602906E-2</v>
          </cell>
          <cell r="U147">
            <v>1.0354332739028303E-2</v>
          </cell>
          <cell r="V147">
            <v>1.7196997833333331E-2</v>
          </cell>
          <cell r="W147">
            <v>0.10143179599999999</v>
          </cell>
          <cell r="X147">
            <v>0.11517710905999999</v>
          </cell>
          <cell r="Y147">
            <v>2.8820106399999996E-3</v>
          </cell>
          <cell r="Z147">
            <v>4.4651033333333338E-4</v>
          </cell>
          <cell r="AA147">
            <v>0</v>
          </cell>
          <cell r="AB147">
            <v>9.5659999999999999E-3</v>
          </cell>
          <cell r="AC147">
            <v>0</v>
          </cell>
          <cell r="AD147">
            <v>1.549E-3</v>
          </cell>
          <cell r="AE147">
            <v>0</v>
          </cell>
          <cell r="AF147">
            <v>7.1999999999999995E-2</v>
          </cell>
          <cell r="AG147">
            <v>0.27300000000000002</v>
          </cell>
          <cell r="AH147">
            <v>0.51742399999999988</v>
          </cell>
          <cell r="AI147">
            <v>0.40333200000000002</v>
          </cell>
          <cell r="AJ147">
            <v>0.59897299999999998</v>
          </cell>
          <cell r="AK147">
            <v>0.8149360000000001</v>
          </cell>
          <cell r="AL147">
            <v>2.7382039999999996</v>
          </cell>
          <cell r="AM147">
            <v>9.1947669999999988</v>
          </cell>
          <cell r="AN147">
            <v>15.201447999999999</v>
          </cell>
          <cell r="AO147">
            <v>11.690434999999999</v>
          </cell>
          <cell r="AP147">
            <v>26.060630999999997</v>
          </cell>
          <cell r="AQ147">
            <v>10.986512999999999</v>
          </cell>
          <cell r="AR147">
            <v>5.3724919999999994</v>
          </cell>
          <cell r="AS147">
            <v>10.259691999999999</v>
          </cell>
          <cell r="AT147">
            <v>15.783494999999997</v>
          </cell>
          <cell r="AU147">
            <v>5.8652680000000004</v>
          </cell>
          <cell r="AV147">
            <v>11.696567999999999</v>
          </cell>
          <cell r="AW147">
            <v>65.266323999999983</v>
          </cell>
          <cell r="AX147">
            <v>81.200741999999991</v>
          </cell>
          <cell r="AY147">
            <v>2.4137019999999993</v>
          </cell>
          <cell r="AZ147">
            <v>0.83478300000000005</v>
          </cell>
          <cell r="BA147">
            <v>0</v>
          </cell>
        </row>
        <row r="155">
          <cell r="B155">
            <v>3.2881000000000001E-2</v>
          </cell>
          <cell r="C155">
            <v>4.4843999999999995E-2</v>
          </cell>
          <cell r="D155">
            <v>7.0266480000000006E-2</v>
          </cell>
          <cell r="E155">
            <v>8.1289E-2</v>
          </cell>
          <cell r="F155">
            <v>8.1223099999999993E-2</v>
          </cell>
          <cell r="G155">
            <v>0.11191998</v>
          </cell>
          <cell r="H155">
            <v>0.13299855899999999</v>
          </cell>
          <cell r="I155">
            <v>0.22388909999999998</v>
          </cell>
          <cell r="J155">
            <v>0.22973169799999998</v>
          </cell>
          <cell r="K155">
            <v>0.18306723966000002</v>
          </cell>
          <cell r="L155">
            <v>0.37429249999999997</v>
          </cell>
          <cell r="M155">
            <v>0.45023427999999999</v>
          </cell>
          <cell r="N155">
            <v>0.54395818000000007</v>
          </cell>
          <cell r="O155">
            <v>0.60405723333333339</v>
          </cell>
          <cell r="P155">
            <v>0.91843541466531464</v>
          </cell>
          <cell r="Q155">
            <v>0.58198973890295336</v>
          </cell>
          <cell r="R155">
            <v>0.62543248191251577</v>
          </cell>
          <cell r="S155">
            <v>0.60079560635529439</v>
          </cell>
          <cell r="T155">
            <v>0.53627741479783997</v>
          </cell>
          <cell r="U155">
            <v>0.54023644777543178</v>
          </cell>
          <cell r="V155">
            <v>0.27775025209999993</v>
          </cell>
          <cell r="W155">
            <v>0.41940795999999991</v>
          </cell>
          <cell r="X155">
            <v>0.32089844470666667</v>
          </cell>
          <cell r="Y155">
            <v>0.16506292</v>
          </cell>
          <cell r="Z155">
            <v>0.17555385639999999</v>
          </cell>
          <cell r="AA155">
            <v>0</v>
          </cell>
          <cell r="AB155">
            <v>8.4670269999999999</v>
          </cell>
          <cell r="AC155">
            <v>11.053000000000001</v>
          </cell>
          <cell r="AD155">
            <v>19.139965999999998</v>
          </cell>
          <cell r="AE155">
            <v>26.809000000000001</v>
          </cell>
          <cell r="AF155">
            <v>27.724</v>
          </cell>
          <cell r="AG155">
            <v>41.263000000000005</v>
          </cell>
          <cell r="AH155">
            <v>51.074283999999992</v>
          </cell>
          <cell r="AI155">
            <v>97.921448000000026</v>
          </cell>
          <cell r="AJ155">
            <v>93.19573699999998</v>
          </cell>
          <cell r="AK155">
            <v>67.333730000000003</v>
          </cell>
          <cell r="AL155">
            <v>134.33057099999999</v>
          </cell>
          <cell r="AM155">
            <v>153.67630200000002</v>
          </cell>
          <cell r="AN155">
            <v>208.53118800000001</v>
          </cell>
          <cell r="AO155">
            <v>239.18086199999999</v>
          </cell>
          <cell r="AP155">
            <v>409.89384799999993</v>
          </cell>
          <cell r="AQ155">
            <v>306.73586</v>
          </cell>
          <cell r="AR155">
            <v>308.32692200000002</v>
          </cell>
          <cell r="AS155">
            <v>311.46720500000004</v>
          </cell>
          <cell r="AT155">
            <v>276.02554299999997</v>
          </cell>
          <cell r="AU155">
            <v>276.66176999999993</v>
          </cell>
          <cell r="AV155">
            <v>133.40903299999999</v>
          </cell>
          <cell r="AW155">
            <v>201.22822299999999</v>
          </cell>
          <cell r="AX155">
            <v>152.78570199999999</v>
          </cell>
          <cell r="AY155">
            <v>76.075125</v>
          </cell>
          <cell r="AZ155">
            <v>75.565143999999989</v>
          </cell>
          <cell r="BA155">
            <v>0</v>
          </cell>
        </row>
        <row r="156">
          <cell r="B156">
            <v>0.83616989783999995</v>
          </cell>
          <cell r="C156">
            <v>0.85465427999999999</v>
          </cell>
          <cell r="D156">
            <v>1.0221572271199999</v>
          </cell>
          <cell r="E156">
            <v>1.30938290926</v>
          </cell>
          <cell r="F156">
            <v>1.5147387772400001</v>
          </cell>
          <cell r="G156">
            <v>1.7201379604999998</v>
          </cell>
          <cell r="H156">
            <v>1.3573576261000002</v>
          </cell>
          <cell r="I156">
            <v>1.2236121498999999</v>
          </cell>
          <cell r="J156">
            <v>0.68753129395000001</v>
          </cell>
          <cell r="K156">
            <v>0.57836141994000001</v>
          </cell>
          <cell r="L156">
            <v>0.62277548460800003</v>
          </cell>
          <cell r="M156">
            <v>0.87653198376899988</v>
          </cell>
          <cell r="N156">
            <v>0.78319245056366671</v>
          </cell>
          <cell r="O156">
            <v>1.18493529448</v>
          </cell>
          <cell r="P156">
            <v>0.9935689023062233</v>
          </cell>
          <cell r="Q156">
            <v>0.48835259038767986</v>
          </cell>
          <cell r="R156">
            <v>0.2405869850190834</v>
          </cell>
          <cell r="S156">
            <v>8.3985952898008434E-2</v>
          </cell>
          <cell r="T156">
            <v>0.13219726144061705</v>
          </cell>
          <cell r="U156">
            <v>0.16667375388882105</v>
          </cell>
          <cell r="V156">
            <v>0.3080077881733333</v>
          </cell>
          <cell r="W156">
            <v>0.4229231163199999</v>
          </cell>
          <cell r="X156">
            <v>0.5101177728466666</v>
          </cell>
          <cell r="Y156">
            <v>0.55026234878000002</v>
          </cell>
          <cell r="Z156">
            <v>0.76633694769999994</v>
          </cell>
          <cell r="AA156">
            <v>0</v>
          </cell>
          <cell r="AB156">
            <v>80.553565999999989</v>
          </cell>
          <cell r="AC156">
            <v>88.159000000000006</v>
          </cell>
          <cell r="AD156">
            <v>97.513885999999999</v>
          </cell>
          <cell r="AE156">
            <v>117.068</v>
          </cell>
          <cell r="AF156">
            <v>140.94900000000001</v>
          </cell>
          <cell r="AG156">
            <v>193.15900000000002</v>
          </cell>
          <cell r="AH156">
            <v>151.40600099999997</v>
          </cell>
          <cell r="AI156">
            <v>187.35781499999999</v>
          </cell>
          <cell r="AJ156">
            <v>230.16261799999998</v>
          </cell>
          <cell r="AK156">
            <v>177.58122399999996</v>
          </cell>
          <cell r="AL156">
            <v>193.10035799999997</v>
          </cell>
          <cell r="AM156">
            <v>258.87540299999995</v>
          </cell>
          <cell r="AN156">
            <v>296.70055099999996</v>
          </cell>
          <cell r="AO156">
            <v>601.32845900000007</v>
          </cell>
          <cell r="AP156">
            <v>645.77161999999987</v>
          </cell>
          <cell r="AQ156">
            <v>217.12889499999997</v>
          </cell>
          <cell r="AR156">
            <v>207.666698</v>
          </cell>
          <cell r="AS156">
            <v>35.312778999999992</v>
          </cell>
          <cell r="AT156">
            <v>42.133547999999998</v>
          </cell>
          <cell r="AU156">
            <v>42.326248999999997</v>
          </cell>
          <cell r="AV156">
            <v>46.271601000000004</v>
          </cell>
          <cell r="AW156">
            <v>55.117408999999995</v>
          </cell>
          <cell r="AX156">
            <v>61.579095000000002</v>
          </cell>
          <cell r="AY156">
            <v>112.86903500000001</v>
          </cell>
          <cell r="AZ156">
            <v>169.389556</v>
          </cell>
          <cell r="BA156">
            <v>0</v>
          </cell>
        </row>
        <row r="163">
          <cell r="B163">
            <v>0.67225319734</v>
          </cell>
          <cell r="C163">
            <v>1.1244942</v>
          </cell>
          <cell r="D163">
            <v>2.0507695536200004</v>
          </cell>
          <cell r="E163">
            <v>2.4043719002199997</v>
          </cell>
          <cell r="F163">
            <v>1.34888586</v>
          </cell>
          <cell r="G163">
            <v>1.0360027040600002</v>
          </cell>
          <cell r="H163">
            <v>1.4154970269199998</v>
          </cell>
          <cell r="I163">
            <v>1.7377303902799996</v>
          </cell>
          <cell r="J163">
            <v>2.3516132105199996</v>
          </cell>
          <cell r="K163">
            <v>5.1759785127600004</v>
          </cell>
          <cell r="L163">
            <v>6.6902592513440009</v>
          </cell>
          <cell r="M163">
            <v>8.9900885063383331</v>
          </cell>
          <cell r="N163">
            <v>9.504667226251664</v>
          </cell>
          <cell r="O163">
            <v>12.415891274623336</v>
          </cell>
          <cell r="P163">
            <v>12.432503288754223</v>
          </cell>
          <cell r="Q163">
            <v>11.461264630658542</v>
          </cell>
          <cell r="R163">
            <v>12.686920553563516</v>
          </cell>
          <cell r="S163">
            <v>14.022898308110713</v>
          </cell>
          <cell r="T163">
            <v>18.088403332427855</v>
          </cell>
          <cell r="U163">
            <v>18.446437323356189</v>
          </cell>
          <cell r="V163">
            <v>17.861409795966665</v>
          </cell>
          <cell r="W163">
            <v>20.121779990479997</v>
          </cell>
          <cell r="X163">
            <v>17.96194901102</v>
          </cell>
          <cell r="Y163">
            <v>18.118011536539999</v>
          </cell>
          <cell r="Z163">
            <v>18.328752215040002</v>
          </cell>
          <cell r="AA163">
            <v>0</v>
          </cell>
          <cell r="AB163">
            <v>58.438371000000004</v>
          </cell>
          <cell r="AC163">
            <v>82.831999999999994</v>
          </cell>
          <cell r="AD163">
            <v>143.82389799999999</v>
          </cell>
          <cell r="AE163">
            <v>182.39400000000001</v>
          </cell>
          <cell r="AF163">
            <v>137.88400000000001</v>
          </cell>
          <cell r="AG163">
            <v>117.00800000000001</v>
          </cell>
          <cell r="AH163">
            <v>162.85436300000001</v>
          </cell>
          <cell r="AI163">
            <v>219.54507699999999</v>
          </cell>
          <cell r="AJ163">
            <v>310.16341799999992</v>
          </cell>
          <cell r="AK163">
            <v>526.18552099999988</v>
          </cell>
          <cell r="AL163">
            <v>911.18467099999998</v>
          </cell>
          <cell r="AM163">
            <v>1290.031021</v>
          </cell>
          <cell r="AN163">
            <v>1257.4887239999998</v>
          </cell>
          <cell r="AO163">
            <v>1831.9250259999997</v>
          </cell>
          <cell r="AP163">
            <v>1803.3634179999997</v>
          </cell>
          <cell r="AQ163">
            <v>1322.8985140000002</v>
          </cell>
          <cell r="AR163">
            <v>1528.5300499999998</v>
          </cell>
          <cell r="AS163">
            <v>2026.641971</v>
          </cell>
          <cell r="AT163">
            <v>2545.7361909999995</v>
          </cell>
          <cell r="AU163">
            <v>2365.5287519999997</v>
          </cell>
          <cell r="AV163">
            <v>2072.5157419999996</v>
          </cell>
          <cell r="AW163">
            <v>3294.4934010000002</v>
          </cell>
          <cell r="AX163">
            <v>2721.305057</v>
          </cell>
          <cell r="AY163">
            <v>2215.0096219999996</v>
          </cell>
          <cell r="AZ163">
            <v>2251.9666700000002</v>
          </cell>
          <cell r="BA163">
            <v>0</v>
          </cell>
        </row>
        <row r="164">
          <cell r="B164">
            <v>0</v>
          </cell>
          <cell r="C164">
            <v>0</v>
          </cell>
          <cell r="D164">
            <v>0</v>
          </cell>
          <cell r="E164">
            <v>0</v>
          </cell>
          <cell r="F164">
            <v>0</v>
          </cell>
          <cell r="G164">
            <v>1.45E-4</v>
          </cell>
          <cell r="H164">
            <v>8.1859999999999992E-5</v>
          </cell>
          <cell r="I164">
            <v>6.9159999999999995E-5</v>
          </cell>
          <cell r="J164">
            <v>1.9680000000000001E-4</v>
          </cell>
          <cell r="K164">
            <v>7.3163999999999998E-4</v>
          </cell>
          <cell r="L164">
            <v>4.86098E-3</v>
          </cell>
          <cell r="M164">
            <v>1.499528E-2</v>
          </cell>
          <cell r="N164">
            <v>6.1534720000000001E-2</v>
          </cell>
          <cell r="O164">
            <v>4.0849320000000008E-2</v>
          </cell>
          <cell r="P164">
            <v>1.1967221137124057E-2</v>
          </cell>
          <cell r="Q164">
            <v>7.345788016907483E-3</v>
          </cell>
          <cell r="R164">
            <v>2.3921652075821892E-3</v>
          </cell>
          <cell r="S164">
            <v>3.5130977104140901E-3</v>
          </cell>
          <cell r="T164">
            <v>2.2478906506159524E-3</v>
          </cell>
          <cell r="U164">
            <v>2.9219262522264763E-3</v>
          </cell>
          <cell r="V164">
            <v>3.2837199999999995E-3</v>
          </cell>
          <cell r="W164">
            <v>4.3501399999999997E-3</v>
          </cell>
          <cell r="X164">
            <v>1.9688876399999999E-3</v>
          </cell>
          <cell r="Y164">
            <v>1.1288024333333333E-3</v>
          </cell>
          <cell r="Z164">
            <v>2.1276200000000002E-3</v>
          </cell>
          <cell r="AA164">
            <v>0</v>
          </cell>
          <cell r="AB164">
            <v>0</v>
          </cell>
          <cell r="AC164">
            <v>0</v>
          </cell>
          <cell r="AD164">
            <v>0</v>
          </cell>
          <cell r="AE164">
            <v>0</v>
          </cell>
          <cell r="AF164">
            <v>0</v>
          </cell>
          <cell r="AG164">
            <v>8.1000000000000003E-2</v>
          </cell>
          <cell r="AH164">
            <v>4.1345E-2</v>
          </cell>
          <cell r="AI164">
            <v>2.0947E-2</v>
          </cell>
          <cell r="AJ164">
            <v>6.6700999999999996E-2</v>
          </cell>
          <cell r="AK164">
            <v>0.46071499999999999</v>
          </cell>
          <cell r="AL164">
            <v>2.8220210000000003</v>
          </cell>
          <cell r="AM164">
            <v>13.933662999999999</v>
          </cell>
          <cell r="AN164">
            <v>106.205815</v>
          </cell>
          <cell r="AO164">
            <v>73.249110000000002</v>
          </cell>
          <cell r="AP164">
            <v>19.562089999999998</v>
          </cell>
          <cell r="AQ164">
            <v>15.160787000000001</v>
          </cell>
          <cell r="AR164">
            <v>5.4817020000000003</v>
          </cell>
          <cell r="AS164">
            <v>6.7654130000000006</v>
          </cell>
          <cell r="AT164">
            <v>3.1586600000000002</v>
          </cell>
          <cell r="AU164">
            <v>6.5660349999999994</v>
          </cell>
          <cell r="AV164">
            <v>6.441255</v>
          </cell>
          <cell r="AW164">
            <v>6.0019159999999996</v>
          </cell>
          <cell r="AX164">
            <v>2.3132449999999993</v>
          </cell>
          <cell r="AY164">
            <v>2.3694669999999993</v>
          </cell>
          <cell r="AZ164">
            <v>4.1235040000000005</v>
          </cell>
          <cell r="BA164">
            <v>0</v>
          </cell>
        </row>
        <row r="166">
          <cell r="B166">
            <v>8.3097788000000006E-3</v>
          </cell>
          <cell r="C166">
            <v>0</v>
          </cell>
          <cell r="D166">
            <v>1.6558600000000001E-3</v>
          </cell>
          <cell r="E166">
            <v>2.2233800000000001E-3</v>
          </cell>
          <cell r="F166">
            <v>2.63752E-3</v>
          </cell>
          <cell r="G166">
            <v>0</v>
          </cell>
          <cell r="H166">
            <v>1.8181799999999998E-3</v>
          </cell>
          <cell r="I166">
            <v>1.3644599999999998E-3</v>
          </cell>
          <cell r="J166">
            <v>9.3607400000000011E-3</v>
          </cell>
          <cell r="K166">
            <v>2.6940199999999997E-3</v>
          </cell>
          <cell r="L166">
            <v>1.78824E-3</v>
          </cell>
          <cell r="M166">
            <v>2.1204057069999999E-3</v>
          </cell>
          <cell r="N166">
            <v>6.1551399999999999E-3</v>
          </cell>
          <cell r="O166">
            <v>6.1234179999999985E-2</v>
          </cell>
          <cell r="P166">
            <v>0.5162849106285321</v>
          </cell>
          <cell r="Q166">
            <v>0.56003589269166676</v>
          </cell>
          <cell r="R166">
            <v>0.33483205090436008</v>
          </cell>
          <cell r="S166">
            <v>0.58494134750573501</v>
          </cell>
          <cell r="T166">
            <v>0.42749612997101616</v>
          </cell>
          <cell r="U166">
            <v>2.3808324230606082E-2</v>
          </cell>
          <cell r="V166">
            <v>3.7593988333333335E-3</v>
          </cell>
          <cell r="W166">
            <v>1.7449559999999999E-2</v>
          </cell>
          <cell r="X166">
            <v>1.4201839999999997E-2</v>
          </cell>
          <cell r="Y166">
            <v>8.3896400000000003E-3</v>
          </cell>
          <cell r="Z166">
            <v>2.38236E-2</v>
          </cell>
          <cell r="AA166">
            <v>0</v>
          </cell>
          <cell r="AB166">
            <v>1.6750499999999997</v>
          </cell>
          <cell r="AC166">
            <v>0</v>
          </cell>
          <cell r="AD166">
            <v>0.362425</v>
          </cell>
          <cell r="AE166">
            <v>0.505</v>
          </cell>
          <cell r="AF166">
            <v>0.54500000000000004</v>
          </cell>
          <cell r="AG166">
            <v>0</v>
          </cell>
          <cell r="AH166">
            <v>0.82806099999999982</v>
          </cell>
          <cell r="AI166">
            <v>0.61625399999999997</v>
          </cell>
          <cell r="AJ166">
            <v>3.8838600000000003</v>
          </cell>
          <cell r="AK166">
            <v>0.95624600000000004</v>
          </cell>
          <cell r="AL166">
            <v>1.0622400000000001</v>
          </cell>
          <cell r="AM166">
            <v>0.75974799999999998</v>
          </cell>
          <cell r="AN166">
            <v>2.9052289999999998</v>
          </cell>
          <cell r="AO166">
            <v>31.667134999999995</v>
          </cell>
          <cell r="AP166">
            <v>349.997546</v>
          </cell>
          <cell r="AQ166">
            <v>350.28952199999998</v>
          </cell>
          <cell r="AR166">
            <v>219.41289899999998</v>
          </cell>
          <cell r="AS166">
            <v>378.54865800000005</v>
          </cell>
          <cell r="AT166">
            <v>289.56528600000001</v>
          </cell>
          <cell r="AU166">
            <v>12.296423000000001</v>
          </cell>
          <cell r="AV166">
            <v>1.4441669999999998</v>
          </cell>
          <cell r="AW166">
            <v>9.1755579999999988</v>
          </cell>
          <cell r="AX166">
            <v>7.7602109999999982</v>
          </cell>
          <cell r="AY166">
            <v>5.8039870000000002</v>
          </cell>
          <cell r="AZ166">
            <v>10.380710000000001</v>
          </cell>
          <cell r="BA166">
            <v>0</v>
          </cell>
        </row>
        <row r="169">
          <cell r="B169">
            <v>0.1249031</v>
          </cell>
          <cell r="C169">
            <v>7.3039480000000004E-2</v>
          </cell>
          <cell r="D169">
            <v>0.1040736647</v>
          </cell>
          <cell r="E169">
            <v>0.13036606000000001</v>
          </cell>
          <cell r="F169">
            <v>0.17738018</v>
          </cell>
          <cell r="G169">
            <v>0.17838219739999997</v>
          </cell>
          <cell r="H169">
            <v>0.32251922961999996</v>
          </cell>
          <cell r="I169">
            <v>0.27057057388000005</v>
          </cell>
          <cell r="J169">
            <v>9.8076489500000003E-2</v>
          </cell>
          <cell r="K169">
            <v>6.2619649999999985E-2</v>
          </cell>
          <cell r="L169">
            <v>3.6212120940000009E-2</v>
          </cell>
          <cell r="M169">
            <v>3.6701822737000005E-2</v>
          </cell>
          <cell r="N169">
            <v>4.7116399999999996E-2</v>
          </cell>
          <cell r="O169">
            <v>5.30026122E-2</v>
          </cell>
          <cell r="P169">
            <v>0.12439361500284236</v>
          </cell>
          <cell r="Q169">
            <v>0.1571045773013541</v>
          </cell>
          <cell r="R169">
            <v>0.12393205638926812</v>
          </cell>
          <cell r="S169">
            <v>9.2035953430336825E-2</v>
          </cell>
          <cell r="T169">
            <v>1.6843249814968004E-2</v>
          </cell>
          <cell r="U169">
            <v>0</v>
          </cell>
          <cell r="V169">
            <v>0</v>
          </cell>
          <cell r="W169">
            <v>0</v>
          </cell>
          <cell r="X169">
            <v>0</v>
          </cell>
          <cell r="Y169">
            <v>0</v>
          </cell>
          <cell r="Z169">
            <v>0</v>
          </cell>
          <cell r="AA169">
            <v>0</v>
          </cell>
          <cell r="AB169">
            <v>6.4278829999999996</v>
          </cell>
          <cell r="AC169">
            <v>3.6770000000000005</v>
          </cell>
          <cell r="AD169">
            <v>6.0722709999999989</v>
          </cell>
          <cell r="AE169">
            <v>8.7859999999999996</v>
          </cell>
          <cell r="AF169">
            <v>12.823</v>
          </cell>
          <cell r="AG169">
            <v>12.363000000000001</v>
          </cell>
          <cell r="AH169">
            <v>21.418612000000003</v>
          </cell>
          <cell r="AI169">
            <v>18.273696999999995</v>
          </cell>
          <cell r="AJ169">
            <v>6.9227139999999991</v>
          </cell>
          <cell r="AK169">
            <v>5.2582119999999994</v>
          </cell>
          <cell r="AL169">
            <v>3.2453319999999999</v>
          </cell>
          <cell r="AM169">
            <v>3.8212309999999996</v>
          </cell>
          <cell r="AN169">
            <v>4.5846180000000007</v>
          </cell>
          <cell r="AO169">
            <v>5.317037</v>
          </cell>
          <cell r="AP169">
            <v>14.299860999999996</v>
          </cell>
          <cell r="AQ169">
            <v>18.256178999999996</v>
          </cell>
          <cell r="AR169">
            <v>14.787442</v>
          </cell>
          <cell r="AS169">
            <v>9.2225439999999974</v>
          </cell>
          <cell r="AT169">
            <v>1.9344209999999999</v>
          </cell>
          <cell r="AU169">
            <v>0</v>
          </cell>
          <cell r="AV169">
            <v>0</v>
          </cell>
          <cell r="AW169">
            <v>0</v>
          </cell>
          <cell r="AX169">
            <v>0</v>
          </cell>
          <cell r="AY169">
            <v>0</v>
          </cell>
          <cell r="AZ169">
            <v>0</v>
          </cell>
          <cell r="BA169">
            <v>0</v>
          </cell>
        </row>
        <row r="183">
          <cell r="B183">
            <v>3.6399999999999997E-5</v>
          </cell>
          <cell r="C183">
            <v>0</v>
          </cell>
          <cell r="D183">
            <v>7.9482579999999995E-5</v>
          </cell>
          <cell r="E183">
            <v>8.5539999999999998E-5</v>
          </cell>
          <cell r="F183">
            <v>1.47E-4</v>
          </cell>
          <cell r="G183">
            <v>3.7985999999999998E-4</v>
          </cell>
          <cell r="H183">
            <v>1.5246801399999999E-3</v>
          </cell>
          <cell r="I183">
            <v>2.3795000000000001E-3</v>
          </cell>
          <cell r="J183">
            <v>4.976620000000001E-3</v>
          </cell>
          <cell r="K183">
            <v>5.0779199999999997E-3</v>
          </cell>
          <cell r="L183">
            <v>1.2101489033333333E-2</v>
          </cell>
          <cell r="M183">
            <v>2.4121842337000002E-2</v>
          </cell>
          <cell r="N183">
            <v>1.5792696366666664E-2</v>
          </cell>
          <cell r="O183">
            <v>9.8209200000000003E-3</v>
          </cell>
          <cell r="P183">
            <v>5.1389071993160521E-2</v>
          </cell>
          <cell r="Q183">
            <v>1.9373902149613612E-2</v>
          </cell>
          <cell r="R183">
            <v>2.1512148006596354E-2</v>
          </cell>
          <cell r="S183">
            <v>4.4342849395833543E-2</v>
          </cell>
          <cell r="T183">
            <v>4.5553777602917858E-2</v>
          </cell>
          <cell r="U183">
            <v>1.9380806452376928E-2</v>
          </cell>
          <cell r="V183">
            <v>7.8888399999999994E-3</v>
          </cell>
          <cell r="W183">
            <v>9.2941800000000008E-3</v>
          </cell>
          <cell r="X183">
            <v>1.4026779999999999E-2</v>
          </cell>
          <cell r="Y183">
            <v>1.7976459999999996E-2</v>
          </cell>
          <cell r="Z183">
            <v>1.0695119999999999E-2</v>
          </cell>
          <cell r="AA183">
            <v>0</v>
          </cell>
          <cell r="AB183">
            <v>2.7999999999999997E-2</v>
          </cell>
          <cell r="AC183">
            <v>0</v>
          </cell>
          <cell r="AD183">
            <v>2.9687999999999996E-2</v>
          </cell>
          <cell r="AE183">
            <v>1.7000000000000001E-2</v>
          </cell>
          <cell r="AF183">
            <v>4.4000000000000004E-2</v>
          </cell>
          <cell r="AG183">
            <v>0.123</v>
          </cell>
          <cell r="AH183">
            <v>0.52083499999999994</v>
          </cell>
          <cell r="AI183">
            <v>0.84591299999999991</v>
          </cell>
          <cell r="AJ183">
            <v>2.2866840000000002</v>
          </cell>
          <cell r="AK183">
            <v>2.1754180000000001</v>
          </cell>
          <cell r="AL183">
            <v>6.8966510000000003</v>
          </cell>
          <cell r="AM183">
            <v>26.033997999999997</v>
          </cell>
          <cell r="AN183">
            <v>19.447092999999999</v>
          </cell>
          <cell r="AO183">
            <v>11.024812000000001</v>
          </cell>
          <cell r="AP183">
            <v>74.41632899999999</v>
          </cell>
          <cell r="AQ183">
            <v>16.043029000000001</v>
          </cell>
          <cell r="AR183">
            <v>18.374136</v>
          </cell>
          <cell r="AS183">
            <v>31.337592999999998</v>
          </cell>
          <cell r="AT183">
            <v>36.304876999999998</v>
          </cell>
          <cell r="AU183">
            <v>17.554889999999997</v>
          </cell>
          <cell r="AV183">
            <v>6.930244000000001</v>
          </cell>
          <cell r="AW183">
            <v>5.3358679999999987</v>
          </cell>
          <cell r="AX183">
            <v>9.0475940000000001</v>
          </cell>
          <cell r="AY183">
            <v>9.0214819999999989</v>
          </cell>
          <cell r="AZ183">
            <v>4.4616709999999991</v>
          </cell>
          <cell r="BA183">
            <v>0</v>
          </cell>
        </row>
        <row r="184">
          <cell r="B184">
            <v>0.76305863919999994</v>
          </cell>
          <cell r="C184">
            <v>0.94467191999999989</v>
          </cell>
          <cell r="D184">
            <v>1.1477795355</v>
          </cell>
          <cell r="E184">
            <v>1.38675206242</v>
          </cell>
          <cell r="F184">
            <v>1.32040599778</v>
          </cell>
          <cell r="G184">
            <v>1.8609326343799999</v>
          </cell>
          <cell r="H184">
            <v>2.0931951134600002</v>
          </cell>
          <cell r="I184">
            <v>2.3636950727999997</v>
          </cell>
          <cell r="J184">
            <v>2.248851621</v>
          </cell>
          <cell r="K184">
            <v>1.6727035072599998</v>
          </cell>
          <cell r="L184">
            <v>2.4897957600000002</v>
          </cell>
          <cell r="M184">
            <v>2.8089683000000001</v>
          </cell>
          <cell r="N184">
            <v>2.5858080409999999</v>
          </cell>
          <cell r="O184">
            <v>2.7606984479866661</v>
          </cell>
          <cell r="P184">
            <v>3.4956618252798841</v>
          </cell>
          <cell r="Q184">
            <v>3.1716706165783184</v>
          </cell>
          <cell r="R184">
            <v>3.2606073240230624</v>
          </cell>
          <cell r="S184">
            <v>2.5774722138397781</v>
          </cell>
          <cell r="T184">
            <v>3.2481560264045606</v>
          </cell>
          <cell r="U184">
            <v>3.2949013652696393</v>
          </cell>
          <cell r="V184">
            <v>3.0261106799999999</v>
          </cell>
          <cell r="W184">
            <v>2.2911776620799995</v>
          </cell>
          <cell r="X184">
            <v>2.4521467435399997</v>
          </cell>
          <cell r="Y184">
            <v>2.37894688</v>
          </cell>
          <cell r="Z184">
            <v>2.18557196208</v>
          </cell>
          <cell r="AA184">
            <v>0</v>
          </cell>
          <cell r="AB184">
            <v>102.495667</v>
          </cell>
          <cell r="AC184">
            <v>102.98399999999999</v>
          </cell>
          <cell r="AD184">
            <v>124.890788</v>
          </cell>
          <cell r="AE184">
            <v>156.375</v>
          </cell>
          <cell r="AF184">
            <v>170.20400000000004</v>
          </cell>
          <cell r="AG184">
            <v>275.17099999999999</v>
          </cell>
          <cell r="AH184">
            <v>350.99643699999996</v>
          </cell>
          <cell r="AI184">
            <v>419.73375999999996</v>
          </cell>
          <cell r="AJ184">
            <v>419.2279190000001</v>
          </cell>
          <cell r="AK184">
            <v>280.442183</v>
          </cell>
          <cell r="AL184">
            <v>483.87936999999999</v>
          </cell>
          <cell r="AM184">
            <v>587.09709499999985</v>
          </cell>
          <cell r="AN184">
            <v>524.64977599999986</v>
          </cell>
          <cell r="AO184">
            <v>627.50455599999987</v>
          </cell>
          <cell r="AP184">
            <v>806.67781400000001</v>
          </cell>
          <cell r="AQ184">
            <v>666.13560599999994</v>
          </cell>
          <cell r="AR184">
            <v>575.18471</v>
          </cell>
          <cell r="AS184">
            <v>598.49564799999985</v>
          </cell>
          <cell r="AT184">
            <v>806.70237799999984</v>
          </cell>
          <cell r="AU184">
            <v>614.18300999999997</v>
          </cell>
          <cell r="AV184">
            <v>575.42505600000004</v>
          </cell>
          <cell r="AW184">
            <v>527.14428099999998</v>
          </cell>
          <cell r="AX184">
            <v>573.71796700000004</v>
          </cell>
          <cell r="AY184">
            <v>502.12818299999986</v>
          </cell>
          <cell r="AZ184">
            <v>475.866128</v>
          </cell>
          <cell r="BA184">
            <v>0</v>
          </cell>
        </row>
        <row r="185">
          <cell r="B185">
            <v>3.4769599999999999E-3</v>
          </cell>
          <cell r="C185">
            <v>3.5508200000000001E-3</v>
          </cell>
          <cell r="D185">
            <v>1.085558E-2</v>
          </cell>
          <cell r="E185">
            <v>1.5244599999999999E-2</v>
          </cell>
          <cell r="F185">
            <v>1.416968E-2</v>
          </cell>
          <cell r="G185">
            <v>2.4130809199999999E-2</v>
          </cell>
          <cell r="H185">
            <v>2.9979159999999994E-2</v>
          </cell>
          <cell r="I185">
            <v>2.3130939E-2</v>
          </cell>
          <cell r="J185">
            <v>2.83973075E-2</v>
          </cell>
          <cell r="K185">
            <v>1.1494761100000001E-2</v>
          </cell>
          <cell r="L185">
            <v>1.8529359999999998E-2</v>
          </cell>
          <cell r="M185">
            <v>1.3075021899999999E-2</v>
          </cell>
          <cell r="N185">
            <v>9.3380585999999991E-3</v>
          </cell>
          <cell r="O185">
            <v>7.9771000000000009E-3</v>
          </cell>
          <cell r="P185">
            <v>8.0024856499464388E-3</v>
          </cell>
          <cell r="Q185">
            <v>4.9927894025711813E-3</v>
          </cell>
          <cell r="R185">
            <v>4.0712511198611485E-3</v>
          </cell>
          <cell r="S185">
            <v>1.1532934086819791E-2</v>
          </cell>
          <cell r="T185">
            <v>8.6890179675187338E-3</v>
          </cell>
          <cell r="U185">
            <v>2.5475454578912731E-3</v>
          </cell>
          <cell r="V185">
            <v>3.4545399999999994E-3</v>
          </cell>
          <cell r="W185">
            <v>2.8720000000000004E-3</v>
          </cell>
          <cell r="X185">
            <v>4.6752199999999999E-3</v>
          </cell>
          <cell r="Y185">
            <v>3.1842209799999997E-3</v>
          </cell>
          <cell r="Z185">
            <v>5.4576931999999996E-3</v>
          </cell>
          <cell r="AA185">
            <v>0</v>
          </cell>
          <cell r="AB185">
            <v>0.92611199999999994</v>
          </cell>
          <cell r="AC185">
            <v>0.85099999999999998</v>
          </cell>
          <cell r="AD185">
            <v>2.7694640000000001</v>
          </cell>
          <cell r="AE185">
            <v>4.1739999999999995</v>
          </cell>
          <cell r="AF185">
            <v>3.15</v>
          </cell>
          <cell r="AG185">
            <v>6.9210000000000003</v>
          </cell>
          <cell r="AH185">
            <v>10.138241000000001</v>
          </cell>
          <cell r="AI185">
            <v>8.5663929999999997</v>
          </cell>
          <cell r="AJ185">
            <v>11.236502999999999</v>
          </cell>
          <cell r="AK185">
            <v>4.3213499999999998</v>
          </cell>
          <cell r="AL185">
            <v>7.4808519999999996</v>
          </cell>
          <cell r="AM185">
            <v>5.1610970000000007</v>
          </cell>
          <cell r="AN185">
            <v>4.0821539999999992</v>
          </cell>
          <cell r="AO185">
            <v>3.518777</v>
          </cell>
          <cell r="AP185">
            <v>3.7967039999999996</v>
          </cell>
          <cell r="AQ185">
            <v>2.6929219999999998</v>
          </cell>
          <cell r="AR185">
            <v>2.0395219999999998</v>
          </cell>
          <cell r="AS185">
            <v>5.7353639999999997</v>
          </cell>
          <cell r="AT185">
            <v>4.4708949999999996</v>
          </cell>
          <cell r="AU185">
            <v>1.307126</v>
          </cell>
          <cell r="AV185">
            <v>2.4620509999999998</v>
          </cell>
          <cell r="AW185">
            <v>2.064028</v>
          </cell>
          <cell r="AX185">
            <v>4.6749529999999995</v>
          </cell>
          <cell r="AY185">
            <v>3.7982679999999998</v>
          </cell>
          <cell r="AZ185">
            <v>6.7066639999999982</v>
          </cell>
          <cell r="BA185">
            <v>0</v>
          </cell>
        </row>
        <row r="186">
          <cell r="B186">
            <v>1.7890599999999999E-3</v>
          </cell>
          <cell r="C186">
            <v>0</v>
          </cell>
          <cell r="D186">
            <v>1.9493301800000001E-3</v>
          </cell>
          <cell r="E186">
            <v>4.6864999999999997E-3</v>
          </cell>
          <cell r="F186">
            <v>1.192696526E-2</v>
          </cell>
          <cell r="G186">
            <v>3.926331148E-2</v>
          </cell>
          <cell r="H186">
            <v>8.8250066400000021E-2</v>
          </cell>
          <cell r="I186">
            <v>8.8815999999999978E-2</v>
          </cell>
          <cell r="J186">
            <v>0.11073923316000003</v>
          </cell>
          <cell r="K186">
            <v>0.12559637999999998</v>
          </cell>
          <cell r="L186">
            <v>0.15142925999999998</v>
          </cell>
          <cell r="M186">
            <v>0.11467100000000001</v>
          </cell>
          <cell r="N186">
            <v>8.8703160000000003E-2</v>
          </cell>
          <cell r="O186">
            <v>8.7099928843333355E-2</v>
          </cell>
          <cell r="P186">
            <v>0.1039265141258492</v>
          </cell>
          <cell r="Q186">
            <v>9.4548213838783729E-2</v>
          </cell>
          <cell r="R186">
            <v>0.10429318646757052</v>
          </cell>
          <cell r="S186">
            <v>0.13609991148162653</v>
          </cell>
          <cell r="T186">
            <v>0.10439063308195132</v>
          </cell>
          <cell r="U186">
            <v>9.2413018570060373E-2</v>
          </cell>
          <cell r="V186">
            <v>8.2626564566666671E-2</v>
          </cell>
          <cell r="W186">
            <v>7.2170439993333335E-2</v>
          </cell>
          <cell r="X186">
            <v>5.2682046346666664E-2</v>
          </cell>
          <cell r="Y186">
            <v>4.6243762660000007E-2</v>
          </cell>
          <cell r="Z186">
            <v>3.3519920000000002E-2</v>
          </cell>
          <cell r="AA186">
            <v>0</v>
          </cell>
          <cell r="AB186">
            <v>0.54662999999999995</v>
          </cell>
          <cell r="AC186">
            <v>0</v>
          </cell>
          <cell r="AD186">
            <v>0.58200699999999994</v>
          </cell>
          <cell r="AE186">
            <v>1.1599999999999999</v>
          </cell>
          <cell r="AF186">
            <v>3.8529999999999998</v>
          </cell>
          <cell r="AG186">
            <v>13.396000000000001</v>
          </cell>
          <cell r="AH186">
            <v>31.753426000000001</v>
          </cell>
          <cell r="AI186">
            <v>35.075752999999999</v>
          </cell>
          <cell r="AJ186">
            <v>47.409938000000004</v>
          </cell>
          <cell r="AK186">
            <v>55.129151999999998</v>
          </cell>
          <cell r="AL186">
            <v>63.669955000000002</v>
          </cell>
          <cell r="AM186">
            <v>41.905821999999993</v>
          </cell>
          <cell r="AN186">
            <v>30.459718000000002</v>
          </cell>
          <cell r="AO186">
            <v>31.441954000000003</v>
          </cell>
          <cell r="AP186">
            <v>46.447203000000002</v>
          </cell>
          <cell r="AQ186">
            <v>42.47734100000001</v>
          </cell>
          <cell r="AR186">
            <v>48.363239000000014</v>
          </cell>
          <cell r="AS186">
            <v>55.356466999999988</v>
          </cell>
          <cell r="AT186">
            <v>43.998761999999999</v>
          </cell>
          <cell r="AU186">
            <v>41.046355999999989</v>
          </cell>
          <cell r="AV186">
            <v>34.827025999999996</v>
          </cell>
          <cell r="AW186">
            <v>29.916778999999995</v>
          </cell>
          <cell r="AX186">
            <v>26.316138000000006</v>
          </cell>
          <cell r="AY186">
            <v>19.350311000000001</v>
          </cell>
          <cell r="AZ186">
            <v>11.467907</v>
          </cell>
          <cell r="BA186">
            <v>0</v>
          </cell>
        </row>
        <row r="187">
          <cell r="B187">
            <v>6.3383600000000003E-4</v>
          </cell>
          <cell r="C187">
            <v>0</v>
          </cell>
          <cell r="D187">
            <v>1.3146401279999999E-2</v>
          </cell>
          <cell r="E187">
            <v>7.2510623640000008E-2</v>
          </cell>
          <cell r="F187">
            <v>0.13400098035999999</v>
          </cell>
          <cell r="G187">
            <v>0.11646924725999999</v>
          </cell>
          <cell r="H187">
            <v>0.21661875229999997</v>
          </cell>
          <cell r="I187">
            <v>0.24870207999999996</v>
          </cell>
          <cell r="J187">
            <v>0.34223919355000004</v>
          </cell>
          <cell r="K187">
            <v>0.53923664952000006</v>
          </cell>
          <cell r="L187">
            <v>1.006926766271333</v>
          </cell>
          <cell r="M187">
            <v>0.99533034819666666</v>
          </cell>
          <cell r="N187">
            <v>0.8808922931033335</v>
          </cell>
          <cell r="O187">
            <v>1.2907479393733332</v>
          </cell>
          <cell r="P187">
            <v>1.0054570053013534</v>
          </cell>
          <cell r="Q187">
            <v>0.58499398442757555</v>
          </cell>
          <cell r="R187">
            <v>0.557949605531185</v>
          </cell>
          <cell r="S187">
            <v>0.35396717228789421</v>
          </cell>
          <cell r="T187">
            <v>0.58952198928654986</v>
          </cell>
          <cell r="U187">
            <v>0.6915532527385323</v>
          </cell>
          <cell r="V187">
            <v>0.59290456484666665</v>
          </cell>
          <cell r="W187">
            <v>1.1729918239800001</v>
          </cell>
          <cell r="X187">
            <v>1.1906163263333329</v>
          </cell>
          <cell r="Y187">
            <v>1.4188047229666667</v>
          </cell>
          <cell r="Z187">
            <v>1.1630231707333332</v>
          </cell>
          <cell r="AA187">
            <v>0</v>
          </cell>
          <cell r="AB187">
            <v>0.26476</v>
          </cell>
          <cell r="AC187">
            <v>0</v>
          </cell>
          <cell r="AD187">
            <v>0.60907699999999998</v>
          </cell>
          <cell r="AE187">
            <v>3.113</v>
          </cell>
          <cell r="AF187">
            <v>5.593</v>
          </cell>
          <cell r="AG187">
            <v>4.9039999999999999</v>
          </cell>
          <cell r="AH187">
            <v>10.768012999999998</v>
          </cell>
          <cell r="AI187">
            <v>14.909381999999999</v>
          </cell>
          <cell r="AJ187">
            <v>20.934564999999996</v>
          </cell>
          <cell r="AK187">
            <v>29.473614999999999</v>
          </cell>
          <cell r="AL187">
            <v>58.771336000000005</v>
          </cell>
          <cell r="AM187">
            <v>69.698987999999986</v>
          </cell>
          <cell r="AN187">
            <v>63.175340999999996</v>
          </cell>
          <cell r="AO187">
            <v>99.558122999999981</v>
          </cell>
          <cell r="AP187">
            <v>94.987657999999996</v>
          </cell>
          <cell r="AQ187">
            <v>50.166783000000002</v>
          </cell>
          <cell r="AR187">
            <v>44.806967999999998</v>
          </cell>
          <cell r="AS187">
            <v>48.779705000000007</v>
          </cell>
          <cell r="AT187">
            <v>44.965774000000003</v>
          </cell>
          <cell r="AU187">
            <v>46.621869000000011</v>
          </cell>
          <cell r="AV187">
            <v>28.386011</v>
          </cell>
          <cell r="AW187">
            <v>56.986788999999995</v>
          </cell>
          <cell r="AX187">
            <v>54.774532999999998</v>
          </cell>
          <cell r="AY187">
            <v>59.153991000000005</v>
          </cell>
          <cell r="AZ187">
            <v>46.189007999999994</v>
          </cell>
          <cell r="BA187">
            <v>0</v>
          </cell>
        </row>
        <row r="188">
          <cell r="B188">
            <v>6.0349999999999996E-3</v>
          </cell>
          <cell r="C188">
            <v>3.5969999999999999E-3</v>
          </cell>
          <cell r="D188">
            <v>8.0740799999999991E-3</v>
          </cell>
          <cell r="E188">
            <v>5.8713199999999993E-3</v>
          </cell>
          <cell r="F188">
            <v>3.5529999999999997E-3</v>
          </cell>
          <cell r="G188">
            <v>2.7811000000000003E-3</v>
          </cell>
          <cell r="H188">
            <v>3.0223120780000001E-2</v>
          </cell>
          <cell r="I188">
            <v>2.0135058599999998E-2</v>
          </cell>
          <cell r="J188">
            <v>5.7164448999999992E-3</v>
          </cell>
          <cell r="K188">
            <v>2.2926786200000004E-3</v>
          </cell>
          <cell r="L188">
            <v>8.5235913310000005E-3</v>
          </cell>
          <cell r="M188">
            <v>9.4150107040000004E-3</v>
          </cell>
          <cell r="N188">
            <v>1.3895697000000002E-2</v>
          </cell>
          <cell r="O188">
            <v>4.0837013533333327E-2</v>
          </cell>
          <cell r="P188">
            <v>6.8048709643572139E-2</v>
          </cell>
          <cell r="Q188">
            <v>4.286904850797707E-2</v>
          </cell>
          <cell r="R188">
            <v>9.4793062044177645E-2</v>
          </cell>
          <cell r="S188">
            <v>0.13372353713363441</v>
          </cell>
          <cell r="T188">
            <v>0.43265129199587632</v>
          </cell>
          <cell r="U188">
            <v>0.59386096798519217</v>
          </cell>
          <cell r="V188">
            <v>0.48186938079999997</v>
          </cell>
          <cell r="W188">
            <v>0.83080731547999997</v>
          </cell>
          <cell r="X188">
            <v>0.65561846348666675</v>
          </cell>
          <cell r="Y188">
            <v>1.2160048505866663</v>
          </cell>
          <cell r="Z188">
            <v>1.0823835544799998</v>
          </cell>
          <cell r="AA188">
            <v>0</v>
          </cell>
          <cell r="AB188">
            <v>2.5048050000000002</v>
          </cell>
          <cell r="AC188">
            <v>1.093</v>
          </cell>
          <cell r="AD188">
            <v>1.5580939999999999</v>
          </cell>
          <cell r="AE188">
            <v>1.224</v>
          </cell>
          <cell r="AF188">
            <v>0.65600000000000003</v>
          </cell>
          <cell r="AG188">
            <v>0.65700000000000003</v>
          </cell>
          <cell r="AH188">
            <v>5.3921470000000005</v>
          </cell>
          <cell r="AI188">
            <v>3.6013409999999997</v>
          </cell>
          <cell r="AJ188">
            <v>1.1699509999999997</v>
          </cell>
          <cell r="AK188">
            <v>0.61676399999999998</v>
          </cell>
          <cell r="AL188">
            <v>1.8725579999999999</v>
          </cell>
          <cell r="AM188">
            <v>3.0560499999999999</v>
          </cell>
          <cell r="AN188">
            <v>4.6436840000000004</v>
          </cell>
          <cell r="AO188">
            <v>7.9285519999999998</v>
          </cell>
          <cell r="AP188">
            <v>12.905775</v>
          </cell>
          <cell r="AQ188">
            <v>8.6834309999999988</v>
          </cell>
          <cell r="AR188">
            <v>17.669166000000001</v>
          </cell>
          <cell r="AS188">
            <v>22.833505999999996</v>
          </cell>
          <cell r="AT188">
            <v>58.761954999999993</v>
          </cell>
          <cell r="AU188">
            <v>76.256012999999996</v>
          </cell>
          <cell r="AV188">
            <v>57.705845000000004</v>
          </cell>
          <cell r="AW188">
            <v>144.83668700000001</v>
          </cell>
          <cell r="AX188">
            <v>123.16472400000001</v>
          </cell>
          <cell r="AY188">
            <v>195.69296300000002</v>
          </cell>
          <cell r="AZ188">
            <v>170.76061299999998</v>
          </cell>
          <cell r="BA188">
            <v>0</v>
          </cell>
        </row>
        <row r="193">
          <cell r="B193">
            <v>0.21442463334</v>
          </cell>
          <cell r="C193">
            <v>0.15941306</v>
          </cell>
          <cell r="D193">
            <v>0.14716769000000002</v>
          </cell>
          <cell r="E193">
            <v>0.12086858</v>
          </cell>
          <cell r="F193">
            <v>0.12750192000000002</v>
          </cell>
          <cell r="G193">
            <v>0.1262024145</v>
          </cell>
          <cell r="H193">
            <v>0.13619063234000001</v>
          </cell>
          <cell r="I193">
            <v>0.16004137419</v>
          </cell>
          <cell r="J193">
            <v>0.15266552234</v>
          </cell>
          <cell r="K193">
            <v>0.14015839462000002</v>
          </cell>
          <cell r="L193">
            <v>0.30450191206866667</v>
          </cell>
          <cell r="M193">
            <v>0.65334381560999977</v>
          </cell>
          <cell r="N193">
            <v>0.43301954868499998</v>
          </cell>
          <cell r="O193">
            <v>0.78454259620333333</v>
          </cell>
          <cell r="P193">
            <v>0.75157330224114294</v>
          </cell>
          <cell r="Q193">
            <v>0.56449461922257438</v>
          </cell>
          <cell r="R193">
            <v>0.45607218611055511</v>
          </cell>
          <cell r="S193">
            <v>0.65077189799542678</v>
          </cell>
          <cell r="T193">
            <v>0.61273403185338093</v>
          </cell>
          <cell r="U193">
            <v>0.6210364247739586</v>
          </cell>
          <cell r="V193">
            <v>0.72756554653333338</v>
          </cell>
          <cell r="W193">
            <v>0.66540526042000003</v>
          </cell>
          <cell r="X193">
            <v>0.50397838796666661</v>
          </cell>
          <cell r="Y193">
            <v>0.39477519794000004</v>
          </cell>
          <cell r="Z193">
            <v>0.41209785347999983</v>
          </cell>
          <cell r="AA193">
            <v>0</v>
          </cell>
          <cell r="AB193">
            <v>37.729600999999995</v>
          </cell>
          <cell r="AC193">
            <v>33.713000000000001</v>
          </cell>
          <cell r="AD193">
            <v>26.095728000000001</v>
          </cell>
          <cell r="AE193">
            <v>20.372000000000003</v>
          </cell>
          <cell r="AF193">
            <v>20.998000000000001</v>
          </cell>
          <cell r="AG193">
            <v>21.720000000000006</v>
          </cell>
          <cell r="AH193">
            <v>25.355597000000003</v>
          </cell>
          <cell r="AI193">
            <v>28.514456999999997</v>
          </cell>
          <cell r="AJ193">
            <v>27.630762999999995</v>
          </cell>
          <cell r="AK193">
            <v>25.867094999999996</v>
          </cell>
          <cell r="AL193">
            <v>49.428458999999997</v>
          </cell>
          <cell r="AM193">
            <v>114.378184</v>
          </cell>
          <cell r="AN193">
            <v>76.556763000000004</v>
          </cell>
          <cell r="AO193">
            <v>135.48100600000001</v>
          </cell>
          <cell r="AP193">
            <v>140.816363</v>
          </cell>
          <cell r="AQ193">
            <v>110.83699699999997</v>
          </cell>
          <cell r="AR193">
            <v>90.651209999999978</v>
          </cell>
          <cell r="AS193">
            <v>126.79463</v>
          </cell>
          <cell r="AT193">
            <v>135.82657799999998</v>
          </cell>
          <cell r="AU193">
            <v>123.62940099999999</v>
          </cell>
          <cell r="AV193">
            <v>130.55514099999999</v>
          </cell>
          <cell r="AW193">
            <v>155.27286599999996</v>
          </cell>
          <cell r="AX193">
            <v>130.40014000000002</v>
          </cell>
          <cell r="AY193">
            <v>98.416502999999992</v>
          </cell>
          <cell r="AZ193">
            <v>101.88553099999997</v>
          </cell>
          <cell r="BA193">
            <v>0</v>
          </cell>
        </row>
        <row r="194">
          <cell r="B194">
            <v>6.2254939478399987</v>
          </cell>
          <cell r="C194">
            <v>9.3291338999999986</v>
          </cell>
          <cell r="D194">
            <v>15.818713775319999</v>
          </cell>
          <cell r="E194">
            <v>15.40567626084</v>
          </cell>
          <cell r="F194">
            <v>18.4389309068</v>
          </cell>
          <cell r="G194">
            <v>22.01161979982</v>
          </cell>
          <cell r="H194">
            <v>24.0006901406</v>
          </cell>
          <cell r="I194">
            <v>28.330150168399999</v>
          </cell>
          <cell r="J194">
            <v>22.278390300000002</v>
          </cell>
          <cell r="K194">
            <v>20.550267699059997</v>
          </cell>
          <cell r="L194">
            <v>22.063999022444332</v>
          </cell>
          <cell r="M194">
            <v>25.224308303498329</v>
          </cell>
          <cell r="N194">
            <v>22.635425059045332</v>
          </cell>
          <cell r="O194">
            <v>23.230484218179996</v>
          </cell>
          <cell r="P194">
            <v>26.045795375878139</v>
          </cell>
          <cell r="Q194">
            <v>28.177973346975843</v>
          </cell>
          <cell r="R194">
            <v>34.852102357680387</v>
          </cell>
          <cell r="S194">
            <v>41.652599508574376</v>
          </cell>
          <cell r="T194">
            <v>42.423714081134825</v>
          </cell>
          <cell r="U194">
            <v>41.495946609864667</v>
          </cell>
          <cell r="V194">
            <v>35.460047700633339</v>
          </cell>
          <cell r="W194">
            <v>28.835882387619993</v>
          </cell>
          <cell r="X194">
            <v>27.126738083620001</v>
          </cell>
          <cell r="Y194">
            <v>25.73417922082</v>
          </cell>
          <cell r="Z194">
            <v>25.904839860939994</v>
          </cell>
          <cell r="AA194">
            <v>0</v>
          </cell>
          <cell r="AB194">
            <v>389.23724699999997</v>
          </cell>
          <cell r="AC194">
            <v>595.40459999999996</v>
          </cell>
          <cell r="AD194">
            <v>1048.53647</v>
          </cell>
          <cell r="AE194">
            <v>1045.0189999999998</v>
          </cell>
          <cell r="AF194">
            <v>1419.9829999999995</v>
          </cell>
          <cell r="AG194">
            <v>1784.2550000000001</v>
          </cell>
          <cell r="AH194">
            <v>2153.7811670000001</v>
          </cell>
          <cell r="AI194">
            <v>2973.6870269999999</v>
          </cell>
          <cell r="AJ194">
            <v>2953.2436949999997</v>
          </cell>
          <cell r="AK194">
            <v>2347.6919089999997</v>
          </cell>
          <cell r="AL194">
            <v>2737.72021</v>
          </cell>
          <cell r="AM194">
            <v>3464.9723329999997</v>
          </cell>
          <cell r="AN194">
            <v>2887.5297259999998</v>
          </cell>
          <cell r="AO194">
            <v>2812.8512069999997</v>
          </cell>
          <cell r="AP194">
            <v>3148.481745999999</v>
          </cell>
          <cell r="AQ194">
            <v>3106.3863819999997</v>
          </cell>
          <cell r="AR194">
            <v>3656.1006229999998</v>
          </cell>
          <cell r="AS194">
            <v>4430.4959909999989</v>
          </cell>
          <cell r="AT194">
            <v>4641.3572609999992</v>
          </cell>
          <cell r="AU194">
            <v>4225.0409299999992</v>
          </cell>
          <cell r="AV194">
            <v>3637.2762030000004</v>
          </cell>
          <cell r="AW194">
            <v>3604.3256000000001</v>
          </cell>
          <cell r="AX194">
            <v>3490.1134929999994</v>
          </cell>
          <cell r="AY194">
            <v>2982.9217809999996</v>
          </cell>
          <cell r="AZ194">
            <v>3079.1486300000006</v>
          </cell>
          <cell r="BA194">
            <v>0</v>
          </cell>
        </row>
        <row r="203">
          <cell r="B203">
            <v>1.5922619999999998E-2</v>
          </cell>
          <cell r="C203">
            <v>0</v>
          </cell>
          <cell r="D203">
            <v>1.089854E-2</v>
          </cell>
          <cell r="E203">
            <v>0</v>
          </cell>
          <cell r="F203">
            <v>0</v>
          </cell>
          <cell r="G203">
            <v>4.8503999999999995E-4</v>
          </cell>
          <cell r="H203">
            <v>0</v>
          </cell>
          <cell r="I203">
            <v>5.8239999999999998E-5</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4.8378119999999996</v>
          </cell>
          <cell r="AC203">
            <v>0</v>
          </cell>
          <cell r="AD203">
            <v>2.2162449999999994</v>
          </cell>
          <cell r="AE203">
            <v>0</v>
          </cell>
          <cell r="AF203">
            <v>0</v>
          </cell>
          <cell r="AG203">
            <v>8.2000000000000003E-2</v>
          </cell>
          <cell r="AH203">
            <v>0</v>
          </cell>
          <cell r="AI203">
            <v>1.0239999999999999E-2</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row>
        <row r="205">
          <cell r="B205">
            <v>0</v>
          </cell>
          <cell r="C205">
            <v>0</v>
          </cell>
          <cell r="D205">
            <v>0</v>
          </cell>
          <cell r="E205">
            <v>0</v>
          </cell>
          <cell r="F205">
            <v>0</v>
          </cell>
          <cell r="G205">
            <v>3.9999999999999996E-5</v>
          </cell>
          <cell r="H205">
            <v>1.0999999999999999E-4</v>
          </cell>
          <cell r="I205">
            <v>1.2997899999999998E-2</v>
          </cell>
          <cell r="J205">
            <v>1.0876179999999997E-2</v>
          </cell>
          <cell r="K205">
            <v>2.31909E-2</v>
          </cell>
          <cell r="L205">
            <v>1.4463160000000001E-2</v>
          </cell>
          <cell r="M205">
            <v>1.6182819999999997E-2</v>
          </cell>
          <cell r="N205">
            <v>6.9809999999999985E-3</v>
          </cell>
          <cell r="O205">
            <v>5.3555560000000002E-2</v>
          </cell>
          <cell r="P205">
            <v>2.3044608335020776E-2</v>
          </cell>
          <cell r="Q205">
            <v>5.6999999999999996E-5</v>
          </cell>
          <cell r="R205">
            <v>5.9006569739740652E-2</v>
          </cell>
          <cell r="S205">
            <v>6.762407621887806E-2</v>
          </cell>
          <cell r="T205">
            <v>0.16446805855065216</v>
          </cell>
          <cell r="U205">
            <v>0.16766692197851141</v>
          </cell>
          <cell r="V205">
            <v>0.15631761999999999</v>
          </cell>
          <cell r="W205">
            <v>0.17886579999999999</v>
          </cell>
          <cell r="X205">
            <v>0.10585011999999999</v>
          </cell>
          <cell r="Y205">
            <v>0</v>
          </cell>
          <cell r="Z205">
            <v>0</v>
          </cell>
          <cell r="AA205">
            <v>0</v>
          </cell>
          <cell r="AB205">
            <v>0</v>
          </cell>
          <cell r="AC205">
            <v>0</v>
          </cell>
          <cell r="AD205">
            <v>0</v>
          </cell>
          <cell r="AE205">
            <v>0</v>
          </cell>
          <cell r="AF205">
            <v>0</v>
          </cell>
          <cell r="AG205">
            <v>1.6E-2</v>
          </cell>
          <cell r="AH205">
            <v>5.7588E-2</v>
          </cell>
          <cell r="AI205">
            <v>4.9401669999999998</v>
          </cell>
          <cell r="AJ205">
            <v>4.8081160000000001</v>
          </cell>
          <cell r="AK205">
            <v>8.3205169999999988</v>
          </cell>
          <cell r="AL205">
            <v>5.3780249999999992</v>
          </cell>
          <cell r="AM205">
            <v>6.6446940000000003</v>
          </cell>
          <cell r="AN205">
            <v>3.1958580000000003</v>
          </cell>
          <cell r="AO205">
            <v>27.103107000000001</v>
          </cell>
          <cell r="AP205">
            <v>14.876251</v>
          </cell>
          <cell r="AQ205">
            <v>2.2415999999999998E-2</v>
          </cell>
          <cell r="AR205">
            <v>39.525479999999995</v>
          </cell>
          <cell r="AS205">
            <v>38.37247</v>
          </cell>
          <cell r="AT205">
            <v>109.98195599999998</v>
          </cell>
          <cell r="AU205">
            <v>129.28702699999999</v>
          </cell>
          <cell r="AV205">
            <v>123.30963099999998</v>
          </cell>
          <cell r="AW205">
            <v>158.34787800000001</v>
          </cell>
          <cell r="AX205">
            <v>99.556336999999999</v>
          </cell>
          <cell r="AY205">
            <v>0</v>
          </cell>
          <cell r="AZ205">
            <v>0</v>
          </cell>
          <cell r="BA205">
            <v>0</v>
          </cell>
        </row>
        <row r="206">
          <cell r="B206">
            <v>2.6373760999999999E-2</v>
          </cell>
          <cell r="C206">
            <v>1.1262379999999999E-2</v>
          </cell>
          <cell r="D206">
            <v>4.4561597180000002E-2</v>
          </cell>
          <cell r="E206">
            <v>0.20596895533999998</v>
          </cell>
          <cell r="F206">
            <v>1.8761415859999998E-2</v>
          </cell>
          <cell r="G206">
            <v>1.8142057039999996E-2</v>
          </cell>
          <cell r="H206">
            <v>1.1175560879999999E-2</v>
          </cell>
          <cell r="I206">
            <v>1.4244545399999999E-3</v>
          </cell>
          <cell r="J206">
            <v>8.4120034999999997E-4</v>
          </cell>
          <cell r="K206">
            <v>7.1008521333333326E-4</v>
          </cell>
          <cell r="L206">
            <v>1.1622955966666666E-4</v>
          </cell>
          <cell r="M206">
            <v>2.1264375166666667E-4</v>
          </cell>
          <cell r="N206">
            <v>2.7525414386666662E-3</v>
          </cell>
          <cell r="O206">
            <v>6.2766541899999988E-3</v>
          </cell>
          <cell r="P206">
            <v>6.0070684385643393E-3</v>
          </cell>
          <cell r="Q206">
            <v>2.6400861626000561E-3</v>
          </cell>
          <cell r="R206">
            <v>2.549126597146672E-3</v>
          </cell>
          <cell r="S206">
            <v>6.5147324337067308E-3</v>
          </cell>
          <cell r="T206">
            <v>6.3399135293416122E-3</v>
          </cell>
          <cell r="U206">
            <v>6.1035993628302835E-3</v>
          </cell>
          <cell r="V206">
            <v>2.5600832733333337E-3</v>
          </cell>
          <cell r="W206">
            <v>4.905246786666667E-3</v>
          </cell>
          <cell r="X206">
            <v>3.4368506333333332E-3</v>
          </cell>
          <cell r="Y206">
            <v>1.2830773000000002E-3</v>
          </cell>
          <cell r="Z206">
            <v>1.4933214933333331E-3</v>
          </cell>
          <cell r="AA206">
            <v>0</v>
          </cell>
          <cell r="AB206">
            <v>4.5675319999999999</v>
          </cell>
          <cell r="AC206">
            <v>2.1779999999999999</v>
          </cell>
          <cell r="AD206">
            <v>3.8990689999999995</v>
          </cell>
          <cell r="AE206">
            <v>18.076999999999998</v>
          </cell>
          <cell r="AF206">
            <v>2.2469999999999999</v>
          </cell>
          <cell r="AG206">
            <v>2.2489999999999997</v>
          </cell>
          <cell r="AH206">
            <v>1.0643849999999999</v>
          </cell>
          <cell r="AI206">
            <v>0.350856</v>
          </cell>
          <cell r="AJ206">
            <v>0.17042499999999999</v>
          </cell>
          <cell r="AK206">
            <v>0.26913599999999999</v>
          </cell>
          <cell r="AL206">
            <v>3.5582000000000003E-2</v>
          </cell>
          <cell r="AM206">
            <v>0.11154799999999999</v>
          </cell>
          <cell r="AN206">
            <v>0.61023300000000003</v>
          </cell>
          <cell r="AO206">
            <v>1.4898880000000001</v>
          </cell>
          <cell r="AP206">
            <v>1.4291799999999999</v>
          </cell>
          <cell r="AQ206">
            <v>0.41921000000000003</v>
          </cell>
          <cell r="AR206">
            <v>0.41508599999999996</v>
          </cell>
          <cell r="AS206">
            <v>1.1796580000000001</v>
          </cell>
          <cell r="AT206">
            <v>0.99941599999999986</v>
          </cell>
          <cell r="AU206">
            <v>0.85293000000000008</v>
          </cell>
          <cell r="AV206">
            <v>0.32293500000000003</v>
          </cell>
          <cell r="AW206">
            <v>0.87019499999999994</v>
          </cell>
          <cell r="AX206">
            <v>0.64532499999999982</v>
          </cell>
          <cell r="AY206">
            <v>0.22307200000000002</v>
          </cell>
          <cell r="AZ206">
            <v>0.34293200000000007</v>
          </cell>
          <cell r="BA206">
            <v>0</v>
          </cell>
        </row>
        <row r="207">
          <cell r="B207">
            <v>2.77246E-3</v>
          </cell>
          <cell r="C207">
            <v>1.622E-3</v>
          </cell>
          <cell r="D207">
            <v>3.56902E-3</v>
          </cell>
          <cell r="E207">
            <v>1.9656000000000001E-3</v>
          </cell>
          <cell r="F207">
            <v>0</v>
          </cell>
          <cell r="G207">
            <v>3.4579999999999998E-5</v>
          </cell>
          <cell r="H207">
            <v>1.6724019999999999E-2</v>
          </cell>
          <cell r="I207">
            <v>2.23240696E-2</v>
          </cell>
          <cell r="J207">
            <v>0.11662307756</v>
          </cell>
          <cell r="K207">
            <v>8.0430263959999998E-2</v>
          </cell>
          <cell r="L207">
            <v>8.4185397866666678E-2</v>
          </cell>
          <cell r="M207">
            <v>0.10469041584399999</v>
          </cell>
          <cell r="N207">
            <v>8.3254798985000003E-2</v>
          </cell>
          <cell r="O207">
            <v>6.0854620000000005E-2</v>
          </cell>
          <cell r="P207">
            <v>8.5910473646351668E-2</v>
          </cell>
          <cell r="Q207">
            <v>8.6522613903679282E-2</v>
          </cell>
          <cell r="R207">
            <v>2.4039336644677563E-2</v>
          </cell>
          <cell r="S207">
            <v>2.8079173566305942E-2</v>
          </cell>
          <cell r="T207">
            <v>7.2711369449964508E-2</v>
          </cell>
          <cell r="U207">
            <v>0.20356475785588957</v>
          </cell>
          <cell r="V207">
            <v>0.27250061539999998</v>
          </cell>
          <cell r="W207">
            <v>0.77474239999999994</v>
          </cell>
          <cell r="X207">
            <v>0.43994911999999992</v>
          </cell>
          <cell r="Y207">
            <v>0.16298571999999997</v>
          </cell>
          <cell r="Z207">
            <v>0.23679535999999995</v>
          </cell>
          <cell r="AA207">
            <v>0</v>
          </cell>
          <cell r="AB207">
            <v>1.0562099999999999</v>
          </cell>
          <cell r="AC207">
            <v>0.32440000000000002</v>
          </cell>
          <cell r="AD207">
            <v>0.64123899999999989</v>
          </cell>
          <cell r="AE207">
            <v>0.28499999999999998</v>
          </cell>
          <cell r="AF207">
            <v>0</v>
          </cell>
          <cell r="AG207">
            <v>3.5000000000000003E-2</v>
          </cell>
          <cell r="AH207">
            <v>2.1032649999999999</v>
          </cell>
          <cell r="AI207">
            <v>3.4280059999999999</v>
          </cell>
          <cell r="AJ207">
            <v>22.114887999999993</v>
          </cell>
          <cell r="AK207">
            <v>13.184558999999998</v>
          </cell>
          <cell r="AL207">
            <v>14.919688999999996</v>
          </cell>
          <cell r="AM207">
            <v>20.779121</v>
          </cell>
          <cell r="AN207">
            <v>15.085748000000001</v>
          </cell>
          <cell r="AO207">
            <v>12.154624999999999</v>
          </cell>
          <cell r="AP207">
            <v>18.833081000000004</v>
          </cell>
          <cell r="AQ207">
            <v>15.364361999999998</v>
          </cell>
          <cell r="AR207">
            <v>4.753813000000001</v>
          </cell>
          <cell r="AS207">
            <v>6.3763259999999997</v>
          </cell>
          <cell r="AT207">
            <v>12.888714999999998</v>
          </cell>
          <cell r="AU207">
            <v>27.358799999999999</v>
          </cell>
          <cell r="AV207">
            <v>40.074801000000001</v>
          </cell>
          <cell r="AW207">
            <v>139.80805799999999</v>
          </cell>
          <cell r="AX207">
            <v>87.384427999999986</v>
          </cell>
          <cell r="AY207">
            <v>34.486954000000004</v>
          </cell>
          <cell r="AZ207">
            <v>59.64241599999999</v>
          </cell>
          <cell r="BA207">
            <v>0</v>
          </cell>
        </row>
        <row r="209">
          <cell r="B209">
            <v>9.0292999999999998E-2</v>
          </cell>
          <cell r="C209">
            <v>5.3834E-2</v>
          </cell>
          <cell r="D209">
            <v>0.16310002000000001</v>
          </cell>
          <cell r="E209">
            <v>0.28285758</v>
          </cell>
          <cell r="F209">
            <v>0.44982299999999997</v>
          </cell>
          <cell r="G209">
            <v>0.65294697191999995</v>
          </cell>
          <cell r="H209">
            <v>0.77558393999999997</v>
          </cell>
          <cell r="I209">
            <v>1.0510515</v>
          </cell>
          <cell r="J209">
            <v>1.1621943399999999</v>
          </cell>
          <cell r="K209">
            <v>1.1256750799999999</v>
          </cell>
          <cell r="L209">
            <v>1.45674272</v>
          </cell>
          <cell r="M209">
            <v>1.7763116800000001</v>
          </cell>
          <cell r="N209">
            <v>1.9185818800000001</v>
          </cell>
          <cell r="O209">
            <v>2.0388488200000001</v>
          </cell>
          <cell r="P209">
            <v>2.1212027989929032</v>
          </cell>
          <cell r="Q209">
            <v>2.219557239644407</v>
          </cell>
          <cell r="R209">
            <v>2.2985881102019396</v>
          </cell>
          <cell r="S209">
            <v>2.2914422910774119</v>
          </cell>
          <cell r="T209">
            <v>2.5803061808401804</v>
          </cell>
          <cell r="U209">
            <v>2.3838981252156461</v>
          </cell>
          <cell r="V209">
            <v>2.3348406600000002</v>
          </cell>
          <cell r="W209">
            <v>1.7514061996999994</v>
          </cell>
          <cell r="X209">
            <v>1.4366694599999996</v>
          </cell>
          <cell r="Y209">
            <v>1.4747716199999996</v>
          </cell>
          <cell r="Z209">
            <v>1.5819889199999997</v>
          </cell>
          <cell r="AA209">
            <v>0</v>
          </cell>
          <cell r="AB209">
            <v>13.297106999999999</v>
          </cell>
          <cell r="AC209">
            <v>5.9270000000000005</v>
          </cell>
          <cell r="AD209">
            <v>18.216129000000002</v>
          </cell>
          <cell r="AE209">
            <v>32.606999999999999</v>
          </cell>
          <cell r="AF209">
            <v>57.891000000000005</v>
          </cell>
          <cell r="AG209">
            <v>96.596999999999994</v>
          </cell>
          <cell r="AH209">
            <v>124.84719999999999</v>
          </cell>
          <cell r="AI209">
            <v>182.263229</v>
          </cell>
          <cell r="AJ209">
            <v>213.10344700000002</v>
          </cell>
          <cell r="AK209">
            <v>175.79127800000001</v>
          </cell>
          <cell r="AL209">
            <v>283.13980700000002</v>
          </cell>
          <cell r="AM209">
            <v>343.12987300000003</v>
          </cell>
          <cell r="AN209">
            <v>377.66125299999999</v>
          </cell>
          <cell r="AO209">
            <v>403.87194899999997</v>
          </cell>
          <cell r="AP209">
            <v>473.21949199999995</v>
          </cell>
          <cell r="AQ209">
            <v>441.41179199999988</v>
          </cell>
          <cell r="AR209">
            <v>364.49039699999997</v>
          </cell>
          <cell r="AS209">
            <v>483.22228799999988</v>
          </cell>
          <cell r="AT209">
            <v>550.77837099999999</v>
          </cell>
          <cell r="AU209">
            <v>404.33319599999999</v>
          </cell>
          <cell r="AV209">
            <v>362.39141999999993</v>
          </cell>
          <cell r="AW209">
            <v>319.867975</v>
          </cell>
          <cell r="AX209">
            <v>299.326277</v>
          </cell>
          <cell r="AY209">
            <v>265.12185699999998</v>
          </cell>
          <cell r="AZ209">
            <v>278.10262400000005</v>
          </cell>
          <cell r="BA209">
            <v>0</v>
          </cell>
        </row>
        <row r="211">
          <cell r="B211">
            <v>2.590278826E-2</v>
          </cell>
          <cell r="C211">
            <v>1.781582E-2</v>
          </cell>
          <cell r="D211">
            <v>6.1417712159999999E-2</v>
          </cell>
          <cell r="E211">
            <v>4.3397899999999996E-2</v>
          </cell>
          <cell r="F211">
            <v>3.6288479999999991E-2</v>
          </cell>
          <cell r="G211">
            <v>1.6804697880000004E-2</v>
          </cell>
          <cell r="H211">
            <v>8.24071E-3</v>
          </cell>
          <cell r="I211">
            <v>2.2479894200000006E-3</v>
          </cell>
          <cell r="J211">
            <v>2.7690743999999999E-4</v>
          </cell>
          <cell r="K211">
            <v>2.0457781999999998E-4</v>
          </cell>
          <cell r="L211">
            <v>9.6047553333333314E-4</v>
          </cell>
          <cell r="M211">
            <v>1.2026999999999999E-3</v>
          </cell>
          <cell r="N211">
            <v>2.73669964E-3</v>
          </cell>
          <cell r="O211">
            <v>1.2061999999999997E-3</v>
          </cell>
          <cell r="P211">
            <v>3.6935621794361309E-3</v>
          </cell>
          <cell r="Q211">
            <v>3.7241182018481847E-3</v>
          </cell>
          <cell r="R211">
            <v>5.2878039783229115E-2</v>
          </cell>
          <cell r="S211">
            <v>0.14219079321128267</v>
          </cell>
          <cell r="T211">
            <v>0.17824648599050147</v>
          </cell>
          <cell r="U211">
            <v>0.25993387846260796</v>
          </cell>
          <cell r="V211">
            <v>0.31206166420000003</v>
          </cell>
          <cell r="W211">
            <v>0.42873477716666664</v>
          </cell>
          <cell r="X211">
            <v>0.39085981363333333</v>
          </cell>
          <cell r="Y211">
            <v>0.35137344207999999</v>
          </cell>
          <cell r="Z211">
            <v>0.59229495937999999</v>
          </cell>
          <cell r="AA211">
            <v>0</v>
          </cell>
          <cell r="AB211">
            <v>4.7846299999999999</v>
          </cell>
          <cell r="AC211">
            <v>2.4689999999999999</v>
          </cell>
          <cell r="AD211">
            <v>7.9657249999999999</v>
          </cell>
          <cell r="AE211">
            <v>4.3860000000000001</v>
          </cell>
          <cell r="AF211">
            <v>3.9850000000000003</v>
          </cell>
          <cell r="AG211">
            <v>2.2719999999999998</v>
          </cell>
          <cell r="AH211">
            <v>1.3265799999999996</v>
          </cell>
          <cell r="AI211">
            <v>0.44671999999999995</v>
          </cell>
          <cell r="AJ211">
            <v>5.4461999999999997E-2</v>
          </cell>
          <cell r="AK211">
            <v>3.5709000000000005E-2</v>
          </cell>
          <cell r="AL211">
            <v>0.1595</v>
          </cell>
          <cell r="AM211">
            <v>0.242894</v>
          </cell>
          <cell r="AN211">
            <v>0.57634999999999992</v>
          </cell>
          <cell r="AO211">
            <v>0.35459200000000002</v>
          </cell>
          <cell r="AP211">
            <v>1.0326169999999999</v>
          </cell>
          <cell r="AQ211">
            <v>0.84693899999999989</v>
          </cell>
          <cell r="AR211">
            <v>5.670096</v>
          </cell>
          <cell r="AS211">
            <v>13.385682999999998</v>
          </cell>
          <cell r="AT211">
            <v>21.002435999999999</v>
          </cell>
          <cell r="AU211">
            <v>28.307225000000003</v>
          </cell>
          <cell r="AV211">
            <v>30.176179000000001</v>
          </cell>
          <cell r="AW211">
            <v>54.591716999999996</v>
          </cell>
          <cell r="AX211">
            <v>51.433977999999996</v>
          </cell>
          <cell r="AY211">
            <v>37.314135999999991</v>
          </cell>
          <cell r="AZ211">
            <v>55.462016999999996</v>
          </cell>
          <cell r="BA211">
            <v>0</v>
          </cell>
        </row>
        <row r="222">
          <cell r="B222">
            <v>4.2387800000000002E-3</v>
          </cell>
          <cell r="C222">
            <v>2.091142E-2</v>
          </cell>
          <cell r="D222">
            <v>1.489832E-2</v>
          </cell>
          <cell r="E222">
            <v>5.9599199999999996E-3</v>
          </cell>
          <cell r="F222">
            <v>4.6641E-3</v>
          </cell>
          <cell r="G222">
            <v>7.6997200000000002E-3</v>
          </cell>
          <cell r="H222">
            <v>1.741382E-2</v>
          </cell>
          <cell r="I222">
            <v>1.2097800000000001E-2</v>
          </cell>
          <cell r="J222">
            <v>1.1857979999999999E-2</v>
          </cell>
          <cell r="K222">
            <v>2.1133719533333335E-2</v>
          </cell>
          <cell r="L222">
            <v>2.98385E-2</v>
          </cell>
          <cell r="M222">
            <v>5.6576700399999992E-2</v>
          </cell>
          <cell r="N222">
            <v>7.1294887517999991E-2</v>
          </cell>
          <cell r="O222">
            <v>6.6457583333333334E-2</v>
          </cell>
          <cell r="P222">
            <v>0.11819700698403762</v>
          </cell>
          <cell r="Q222">
            <v>9.8657386102488503E-2</v>
          </cell>
          <cell r="R222">
            <v>9.0474874779942843E-2</v>
          </cell>
          <cell r="S222">
            <v>9.4769002248411657E-2</v>
          </cell>
          <cell r="T222">
            <v>0.19247587886207224</v>
          </cell>
          <cell r="U222">
            <v>0.17992777442033606</v>
          </cell>
          <cell r="V222">
            <v>0.22656087999999999</v>
          </cell>
          <cell r="W222">
            <v>0.15335992000000004</v>
          </cell>
          <cell r="X222">
            <v>0.13784916</v>
          </cell>
          <cell r="Y222">
            <v>0.15414636265999998</v>
          </cell>
          <cell r="Z222">
            <v>0.16025927999999998</v>
          </cell>
          <cell r="AA222">
            <v>0</v>
          </cell>
          <cell r="AB222">
            <v>0.80527099999999996</v>
          </cell>
          <cell r="AC222">
            <v>3.0789999999999997</v>
          </cell>
          <cell r="AD222">
            <v>2.5252679999999996</v>
          </cell>
          <cell r="AE222">
            <v>0.92599999999999993</v>
          </cell>
          <cell r="AF222">
            <v>1.048</v>
          </cell>
          <cell r="AG222">
            <v>1.7610000000000001</v>
          </cell>
          <cell r="AH222">
            <v>3.8583810000000001</v>
          </cell>
          <cell r="AI222">
            <v>2.8224689999999999</v>
          </cell>
          <cell r="AJ222">
            <v>3.6510340000000001</v>
          </cell>
          <cell r="AK222">
            <v>5.4267799999999999</v>
          </cell>
          <cell r="AL222">
            <v>7.8372459999999986</v>
          </cell>
          <cell r="AM222">
            <v>15.705028000000002</v>
          </cell>
          <cell r="AN222">
            <v>22.991818999999996</v>
          </cell>
          <cell r="AO222">
            <v>21.515418</v>
          </cell>
          <cell r="AP222">
            <v>41.305436999999998</v>
          </cell>
          <cell r="AQ222">
            <v>31.205214999999995</v>
          </cell>
          <cell r="AR222">
            <v>24.992333999999996</v>
          </cell>
          <cell r="AS222">
            <v>24.620987000000003</v>
          </cell>
          <cell r="AT222">
            <v>50.548813000000003</v>
          </cell>
          <cell r="AU222">
            <v>48.078582999999995</v>
          </cell>
          <cell r="AV222">
            <v>57.92989399999999</v>
          </cell>
          <cell r="AW222">
            <v>40.067646000000003</v>
          </cell>
          <cell r="AX222">
            <v>38.950260999999998</v>
          </cell>
          <cell r="AY222">
            <v>43.69906300000001</v>
          </cell>
          <cell r="AZ222">
            <v>46.551854999999996</v>
          </cell>
          <cell r="BA222">
            <v>0</v>
          </cell>
        </row>
        <row r="225">
          <cell r="B225">
            <v>4.876318360000001E-2</v>
          </cell>
          <cell r="C225">
            <v>4.0411279999999994E-2</v>
          </cell>
          <cell r="D225">
            <v>3.2277493800000001E-2</v>
          </cell>
          <cell r="E225">
            <v>3.5635239999999999E-2</v>
          </cell>
          <cell r="F225">
            <v>6.5389779999999981E-2</v>
          </cell>
          <cell r="G225">
            <v>7.4048888319999978E-2</v>
          </cell>
          <cell r="H225">
            <v>0.10412202370000001</v>
          </cell>
          <cell r="I225">
            <v>5.4357153899999996E-2</v>
          </cell>
          <cell r="J225">
            <v>6.7603298919999985E-2</v>
          </cell>
          <cell r="K225">
            <v>0.10525826993333334</v>
          </cell>
          <cell r="L225">
            <v>0.12781512824733332</v>
          </cell>
          <cell r="M225">
            <v>0.23659592800000004</v>
          </cell>
          <cell r="N225">
            <v>0.21030246285900001</v>
          </cell>
          <cell r="O225">
            <v>0.6746157912833336</v>
          </cell>
          <cell r="P225">
            <v>0.81069980599913749</v>
          </cell>
          <cell r="Q225">
            <v>0.9606255296888454</v>
          </cell>
          <cell r="R225">
            <v>1.2725055975552046</v>
          </cell>
          <cell r="S225">
            <v>1.6525203305680649</v>
          </cell>
          <cell r="T225">
            <v>1.3080938894674143</v>
          </cell>
          <cell r="U225">
            <v>1.3435807912670497</v>
          </cell>
          <cell r="V225">
            <v>1.6805554004199996</v>
          </cell>
          <cell r="W225">
            <v>0.75902245999999984</v>
          </cell>
          <cell r="X225">
            <v>1.2424432600000002</v>
          </cell>
          <cell r="Y225">
            <v>1.5476935199999999</v>
          </cell>
          <cell r="Z225">
            <v>0.7845844193999999</v>
          </cell>
          <cell r="AA225">
            <v>0</v>
          </cell>
          <cell r="AB225">
            <v>6.5491539999999997</v>
          </cell>
          <cell r="AC225">
            <v>4.1029999999999998</v>
          </cell>
          <cell r="AD225">
            <v>3.8342200000000002</v>
          </cell>
          <cell r="AE225">
            <v>7.891</v>
          </cell>
          <cell r="AF225">
            <v>10.641999999999999</v>
          </cell>
          <cell r="AG225">
            <v>11.620000000000001</v>
          </cell>
          <cell r="AH225">
            <v>13.884942999999998</v>
          </cell>
          <cell r="AI225">
            <v>8.450882</v>
          </cell>
          <cell r="AJ225">
            <v>10.969137999999999</v>
          </cell>
          <cell r="AK225">
            <v>12.933689999999999</v>
          </cell>
          <cell r="AL225">
            <v>18.273609999999998</v>
          </cell>
          <cell r="AM225">
            <v>32.523246</v>
          </cell>
          <cell r="AN225">
            <v>27.952769</v>
          </cell>
          <cell r="AO225">
            <v>93.498301999999995</v>
          </cell>
          <cell r="AP225">
            <v>125.86890500000001</v>
          </cell>
          <cell r="AQ225">
            <v>133.787847</v>
          </cell>
          <cell r="AR225">
            <v>155.91382199999998</v>
          </cell>
          <cell r="AS225">
            <v>211.96731199999996</v>
          </cell>
          <cell r="AT225">
            <v>188.304261</v>
          </cell>
          <cell r="AU225">
            <v>158.08818199999999</v>
          </cell>
          <cell r="AV225">
            <v>177.63835699999998</v>
          </cell>
          <cell r="AW225">
            <v>121.01979800000001</v>
          </cell>
          <cell r="AX225">
            <v>180.31430399999999</v>
          </cell>
          <cell r="AY225">
            <v>175.90465600000002</v>
          </cell>
          <cell r="AZ225">
            <v>93.121431999999984</v>
          </cell>
          <cell r="BA225">
            <v>0</v>
          </cell>
        </row>
        <row r="228">
          <cell r="B228">
            <v>0.15392181533999999</v>
          </cell>
          <cell r="C228">
            <v>9.9038120000000007E-2</v>
          </cell>
          <cell r="D228">
            <v>0.12403840514</v>
          </cell>
          <cell r="E228">
            <v>0.14329421171999998</v>
          </cell>
          <cell r="F228">
            <v>0.11180098057999997</v>
          </cell>
          <cell r="G228">
            <v>0.1101484928</v>
          </cell>
          <cell r="H228">
            <v>8.3721198359999999E-2</v>
          </cell>
          <cell r="I228">
            <v>6.6023271420000001E-2</v>
          </cell>
          <cell r="J228">
            <v>5.2829905230000002E-2</v>
          </cell>
          <cell r="K228">
            <v>4.0813575820000003E-2</v>
          </cell>
          <cell r="L228">
            <v>3.7150212389000001E-2</v>
          </cell>
          <cell r="M228">
            <v>3.6148235486999997E-2</v>
          </cell>
          <cell r="N228">
            <v>4.2475002541E-2</v>
          </cell>
          <cell r="O228">
            <v>4.4200114406666664E-2</v>
          </cell>
          <cell r="P228">
            <v>4.3372798455444055E-2</v>
          </cell>
          <cell r="Q228">
            <v>3.925637805234683E-2</v>
          </cell>
          <cell r="R228">
            <v>3.5025802978198226E-2</v>
          </cell>
          <cell r="S228">
            <v>6.3195742162919455E-2</v>
          </cell>
          <cell r="T228">
            <v>4.8866194245260793E-2</v>
          </cell>
          <cell r="U228">
            <v>2.6674314632202961E-2</v>
          </cell>
          <cell r="V228">
            <v>4.1166319299999997E-2</v>
          </cell>
          <cell r="W228">
            <v>2.4683624586666661E-2</v>
          </cell>
          <cell r="X228">
            <v>1.7124461793333334E-2</v>
          </cell>
          <cell r="Y228">
            <v>7.6274208599999994E-3</v>
          </cell>
          <cell r="Z228">
            <v>4.7420422799999999E-3</v>
          </cell>
          <cell r="AA228">
            <v>0</v>
          </cell>
          <cell r="AB228">
            <v>27.034298999999997</v>
          </cell>
          <cell r="AC228">
            <v>16.521999999999998</v>
          </cell>
          <cell r="AD228">
            <v>22.474035000000001</v>
          </cell>
          <cell r="AE228">
            <v>27.355</v>
          </cell>
          <cell r="AF228">
            <v>26.366999999999997</v>
          </cell>
          <cell r="AG228">
            <v>32.067999999999998</v>
          </cell>
          <cell r="AH228">
            <v>29.61139</v>
          </cell>
          <cell r="AI228">
            <v>26.602364999999999</v>
          </cell>
          <cell r="AJ228">
            <v>21.217198</v>
          </cell>
          <cell r="AK228">
            <v>14.811263999999998</v>
          </cell>
          <cell r="AL228">
            <v>16.140228</v>
          </cell>
          <cell r="AM228">
            <v>19.152264999999996</v>
          </cell>
          <cell r="AN228">
            <v>23.442216999999999</v>
          </cell>
          <cell r="AO228">
            <v>20.992615999999998</v>
          </cell>
          <cell r="AP228">
            <v>24.469279999999998</v>
          </cell>
          <cell r="AQ228">
            <v>27.378001999999999</v>
          </cell>
          <cell r="AR228">
            <v>25.917968999999999</v>
          </cell>
          <cell r="AS228">
            <v>41.696294999999992</v>
          </cell>
          <cell r="AT228">
            <v>48.500636999999998</v>
          </cell>
          <cell r="AU228">
            <v>29.735824000000001</v>
          </cell>
          <cell r="AV228">
            <v>26.377884000000002</v>
          </cell>
          <cell r="AW228">
            <v>28.773569999999999</v>
          </cell>
          <cell r="AX228">
            <v>21.824923999999996</v>
          </cell>
          <cell r="AY228">
            <v>9.813758</v>
          </cell>
          <cell r="AZ228">
            <v>6.0170569999999994</v>
          </cell>
          <cell r="BA228">
            <v>0</v>
          </cell>
        </row>
        <row r="230">
          <cell r="B230">
            <v>1.6248600000000001E-3</v>
          </cell>
          <cell r="C230">
            <v>1.284E-3</v>
          </cell>
          <cell r="D230">
            <v>5.8860399999999995E-3</v>
          </cell>
          <cell r="E230">
            <v>4.5432E-2</v>
          </cell>
          <cell r="F230">
            <v>4.2966479999999994E-2</v>
          </cell>
          <cell r="G230">
            <v>2.6373671180000002E-2</v>
          </cell>
          <cell r="H230">
            <v>8.6904499800000007E-3</v>
          </cell>
          <cell r="I230">
            <v>3.198735556E-2</v>
          </cell>
          <cell r="J230">
            <v>9.3180600000000013E-3</v>
          </cell>
          <cell r="K230">
            <v>8.0627200000000007E-3</v>
          </cell>
          <cell r="L230">
            <v>1.8038230166666669E-2</v>
          </cell>
          <cell r="M230">
            <v>1.7030198733333335E-2</v>
          </cell>
          <cell r="N230">
            <v>1.5779345E-2</v>
          </cell>
          <cell r="O230">
            <v>7.621639999999999E-3</v>
          </cell>
          <cell r="P230">
            <v>2.6258267651605639E-2</v>
          </cell>
          <cell r="Q230">
            <v>2.7165724062907921E-2</v>
          </cell>
          <cell r="R230">
            <v>2.0408935506338856E-2</v>
          </cell>
          <cell r="S230">
            <v>1.9632552291359504E-2</v>
          </cell>
          <cell r="T230">
            <v>2.5638982204433745E-2</v>
          </cell>
          <cell r="U230">
            <v>2.9824793905259633E-2</v>
          </cell>
          <cell r="V230">
            <v>5.7729135079999994E-2</v>
          </cell>
          <cell r="W230">
            <v>0.18426038322666663</v>
          </cell>
          <cell r="X230">
            <v>0.23860018890666665</v>
          </cell>
          <cell r="Y230">
            <v>0.25918442437999994</v>
          </cell>
          <cell r="Z230">
            <v>0.25049417527999995</v>
          </cell>
          <cell r="AA230">
            <v>0</v>
          </cell>
          <cell r="AB230">
            <v>0.58311999999999997</v>
          </cell>
          <cell r="AC230">
            <v>0.51800000000000002</v>
          </cell>
          <cell r="AD230">
            <v>1.90568</v>
          </cell>
          <cell r="AE230">
            <v>15.749000000000001</v>
          </cell>
          <cell r="AF230">
            <v>13.759</v>
          </cell>
          <cell r="AG230">
            <v>9.5659999999999989</v>
          </cell>
          <cell r="AH230">
            <v>2.6561019999999997</v>
          </cell>
          <cell r="AI230">
            <v>10.723089999999999</v>
          </cell>
          <cell r="AJ230">
            <v>2.8652569999999997</v>
          </cell>
          <cell r="AK230">
            <v>2.7214429999999998</v>
          </cell>
          <cell r="AL230">
            <v>4.4375080000000002</v>
          </cell>
          <cell r="AM230">
            <v>4.5079449999999994</v>
          </cell>
          <cell r="AN230">
            <v>4.993817</v>
          </cell>
          <cell r="AO230">
            <v>2.9130780000000001</v>
          </cell>
          <cell r="AP230">
            <v>15.458378999999999</v>
          </cell>
          <cell r="AQ230">
            <v>13.858936999999999</v>
          </cell>
          <cell r="AR230">
            <v>9.1687729999999981</v>
          </cell>
          <cell r="AS230">
            <v>10.051639999999999</v>
          </cell>
          <cell r="AT230">
            <v>13.706221999999999</v>
          </cell>
          <cell r="AU230">
            <v>10.024564</v>
          </cell>
          <cell r="AV230">
            <v>10.217774</v>
          </cell>
          <cell r="AW230">
            <v>17.215865000000001</v>
          </cell>
          <cell r="AX230">
            <v>29.665479999999999</v>
          </cell>
          <cell r="AY230">
            <v>16.182072999999999</v>
          </cell>
          <cell r="AZ230">
            <v>22.121563999999999</v>
          </cell>
          <cell r="BA230">
            <v>0</v>
          </cell>
        </row>
        <row r="231">
          <cell r="B231">
            <v>0.52185359617999993</v>
          </cell>
          <cell r="C231">
            <v>0.6153638600000001</v>
          </cell>
          <cell r="D231">
            <v>1.09049871376</v>
          </cell>
          <cell r="E231">
            <v>1.2307545715799999</v>
          </cell>
          <cell r="F231">
            <v>1.5264990505999996</v>
          </cell>
          <cell r="G231">
            <v>1.3944103946000002</v>
          </cell>
          <cell r="H231">
            <v>1.2944990314399998</v>
          </cell>
          <cell r="I231">
            <v>1.26714725461</v>
          </cell>
          <cell r="J231">
            <v>1.4418333864100001</v>
          </cell>
          <cell r="K231">
            <v>1.8664523752733333</v>
          </cell>
          <cell r="L231">
            <v>2.5707569181366665</v>
          </cell>
          <cell r="M231">
            <v>2.907351170958</v>
          </cell>
          <cell r="N231">
            <v>2.7520571408203338</v>
          </cell>
          <cell r="O231">
            <v>3.4550718576866664</v>
          </cell>
          <cell r="P231">
            <v>4.6332362212719973</v>
          </cell>
          <cell r="Q231">
            <v>5.5789161740763644</v>
          </cell>
          <cell r="R231">
            <v>7.5246778113192851</v>
          </cell>
          <cell r="S231">
            <v>8.6032729511991946</v>
          </cell>
          <cell r="T231">
            <v>8.1903732810939527</v>
          </cell>
          <cell r="U231">
            <v>6.7828745212604451</v>
          </cell>
          <cell r="V231">
            <v>6.703828900353332</v>
          </cell>
          <cell r="W231">
            <v>7.3197587249266656</v>
          </cell>
          <cell r="X231">
            <v>7.2878895036399989</v>
          </cell>
          <cell r="Y231">
            <v>8.4648718936799998</v>
          </cell>
          <cell r="Z231">
            <v>9.3786348162733333</v>
          </cell>
          <cell r="AA231">
            <v>0</v>
          </cell>
          <cell r="AB231">
            <v>56.663472999999996</v>
          </cell>
          <cell r="AC231">
            <v>62.996000000000009</v>
          </cell>
          <cell r="AD231">
            <v>117.384186</v>
          </cell>
          <cell r="AE231">
            <v>137.29599999999999</v>
          </cell>
          <cell r="AF231">
            <v>178.29899999999998</v>
          </cell>
          <cell r="AG231">
            <v>175.55699999999999</v>
          </cell>
          <cell r="AH231">
            <v>183.30795600000002</v>
          </cell>
          <cell r="AI231">
            <v>199.16505599999999</v>
          </cell>
          <cell r="AJ231">
            <v>227.23484199999999</v>
          </cell>
          <cell r="AK231">
            <v>293.13667199999998</v>
          </cell>
          <cell r="AL231">
            <v>504.04355500000003</v>
          </cell>
          <cell r="AM231">
            <v>594.06124599999998</v>
          </cell>
          <cell r="AN231">
            <v>644.91514199999983</v>
          </cell>
          <cell r="AO231">
            <v>864.75574299999994</v>
          </cell>
          <cell r="AP231">
            <v>1019.4064359999999</v>
          </cell>
          <cell r="AQ231">
            <v>1032.9821100000001</v>
          </cell>
          <cell r="AR231">
            <v>1271.9007399999996</v>
          </cell>
          <cell r="AS231">
            <v>1525.0554770000001</v>
          </cell>
          <cell r="AT231">
            <v>1417.7369271699997</v>
          </cell>
          <cell r="AU231">
            <v>1049.964612</v>
          </cell>
          <cell r="AV231">
            <v>967.36598099999992</v>
          </cell>
          <cell r="AW231">
            <v>1054.151492</v>
          </cell>
          <cell r="AX231">
            <v>1014.2497609999999</v>
          </cell>
          <cell r="AY231">
            <v>1106.9438</v>
          </cell>
          <cell r="AZ231">
            <v>1283.6808990000002</v>
          </cell>
          <cell r="BA231">
            <v>0</v>
          </cell>
        </row>
        <row r="233">
          <cell r="B233">
            <v>2.7299999999999997E-4</v>
          </cell>
          <cell r="C233">
            <v>0</v>
          </cell>
          <cell r="D233">
            <v>7.4073999999999993E-4</v>
          </cell>
          <cell r="E233">
            <v>1.0464999999999999E-3</v>
          </cell>
          <cell r="F233">
            <v>9.1866000000000007E-4</v>
          </cell>
          <cell r="G233">
            <v>1.7129999999999999E-4</v>
          </cell>
          <cell r="H233">
            <v>1.71014E-3</v>
          </cell>
          <cell r="I233">
            <v>1.9799799999999999E-2</v>
          </cell>
          <cell r="J233">
            <v>5.7497059999999996E-2</v>
          </cell>
          <cell r="K233">
            <v>6.1442299999999998E-2</v>
          </cell>
          <cell r="L233">
            <v>9.788086E-2</v>
          </cell>
          <cell r="M233">
            <v>7.8413099999999972E-2</v>
          </cell>
          <cell r="N233">
            <v>6.8609080000000003E-2</v>
          </cell>
          <cell r="O233">
            <v>4.3005719999999997E-2</v>
          </cell>
          <cell r="P233">
            <v>6.5869004250210944E-2</v>
          </cell>
          <cell r="Q233">
            <v>3.1785411375263237E-2</v>
          </cell>
          <cell r="R233">
            <v>3.6362677551879364E-3</v>
          </cell>
          <cell r="S233">
            <v>5.3988713392715004E-5</v>
          </cell>
          <cell r="T233">
            <v>3.6054908578584045E-4</v>
          </cell>
          <cell r="U233">
            <v>1.4741999999999999E-4</v>
          </cell>
          <cell r="V233">
            <v>1.5999999999999999E-5</v>
          </cell>
          <cell r="W233">
            <v>0</v>
          </cell>
          <cell r="X233">
            <v>3.8219999999999997E-5</v>
          </cell>
          <cell r="Y233">
            <v>4.1859999999999996E-5</v>
          </cell>
          <cell r="Z233">
            <v>0</v>
          </cell>
          <cell r="AA233">
            <v>0</v>
          </cell>
          <cell r="AB233">
            <v>5.4372999999999998E-2</v>
          </cell>
          <cell r="AC233">
            <v>0</v>
          </cell>
          <cell r="AD233">
            <v>0.15421699999999999</v>
          </cell>
          <cell r="AE233">
            <v>0.17299999999999999</v>
          </cell>
          <cell r="AF233">
            <v>0.159</v>
          </cell>
          <cell r="AG233">
            <v>4.9000000000000002E-2</v>
          </cell>
          <cell r="AH233">
            <v>0.51038399999999995</v>
          </cell>
          <cell r="AI233">
            <v>7.1521320000000008</v>
          </cell>
          <cell r="AJ233">
            <v>23.059303</v>
          </cell>
          <cell r="AK233">
            <v>23.742348000000003</v>
          </cell>
          <cell r="AL233">
            <v>38.73430900000001</v>
          </cell>
          <cell r="AM233">
            <v>34.050276000000004</v>
          </cell>
          <cell r="AN233">
            <v>32.117877999999997</v>
          </cell>
          <cell r="AO233">
            <v>21.911414999999995</v>
          </cell>
          <cell r="AP233">
            <v>40.024079</v>
          </cell>
          <cell r="AQ233">
            <v>21.731290999999999</v>
          </cell>
          <cell r="AR233">
            <v>2.5488580000000001</v>
          </cell>
          <cell r="AS233">
            <v>1.4343E-2</v>
          </cell>
          <cell r="AT233">
            <v>0.12128699999999999</v>
          </cell>
          <cell r="AU233">
            <v>6.0337999999999989E-2</v>
          </cell>
          <cell r="AV233">
            <v>4.0119999999999999E-3</v>
          </cell>
          <cell r="AW233">
            <v>0</v>
          </cell>
          <cell r="AX233">
            <v>1.6428999999999999E-2</v>
          </cell>
          <cell r="AY233">
            <v>1.7187000000000001E-2</v>
          </cell>
          <cell r="AZ233">
            <v>0</v>
          </cell>
          <cell r="BA233">
            <v>0</v>
          </cell>
        </row>
        <row r="243">
          <cell r="B243">
            <v>1.1E-5</v>
          </cell>
          <cell r="C243">
            <v>0</v>
          </cell>
          <cell r="D243">
            <v>1.2384000000000001E-4</v>
          </cell>
          <cell r="E243">
            <v>4.1678E-4</v>
          </cell>
          <cell r="F243">
            <v>2.0929999999999999E-4</v>
          </cell>
          <cell r="G243">
            <v>1.5121999999999998E-4</v>
          </cell>
          <cell r="H243">
            <v>5.8239999999999995E-4</v>
          </cell>
          <cell r="I243">
            <v>4.8594000000000003E-4</v>
          </cell>
          <cell r="J243">
            <v>2.6026000000000001E-3</v>
          </cell>
          <cell r="K243">
            <v>7.0979999999999988E-5</v>
          </cell>
          <cell r="L243">
            <v>1.6980599999999999E-3</v>
          </cell>
          <cell r="M243">
            <v>2.4417999999999998E-4</v>
          </cell>
          <cell r="N243">
            <v>1.6313999999999999E-4</v>
          </cell>
          <cell r="O243">
            <v>2.2974000000000001E-4</v>
          </cell>
          <cell r="P243">
            <v>5.5645882192964719E-4</v>
          </cell>
          <cell r="Q243">
            <v>2.05E-4</v>
          </cell>
          <cell r="R243">
            <v>2.309256172315818E-5</v>
          </cell>
          <cell r="S243">
            <v>2.0693555197616253E-4</v>
          </cell>
          <cell r="T243">
            <v>1.768901258564804E-4</v>
          </cell>
          <cell r="U243">
            <v>1.9124000000000002E-4</v>
          </cell>
          <cell r="V243">
            <v>9.6810699999999995E-4</v>
          </cell>
          <cell r="W243">
            <v>5.8650542766666661E-2</v>
          </cell>
          <cell r="X243">
            <v>0.45221288675999993</v>
          </cell>
          <cell r="Y243">
            <v>0.89032767709999983</v>
          </cell>
          <cell r="Z243">
            <v>0.56150094601999989</v>
          </cell>
          <cell r="AA243">
            <v>0</v>
          </cell>
          <cell r="AB243">
            <v>1.1047E-2</v>
          </cell>
          <cell r="AC243">
            <v>0</v>
          </cell>
          <cell r="AD243">
            <v>2.5090999999999999E-2</v>
          </cell>
          <cell r="AE243">
            <v>7.1999999999999995E-2</v>
          </cell>
          <cell r="AF243">
            <v>3.5000000000000003E-2</v>
          </cell>
          <cell r="AG243">
            <v>3.9E-2</v>
          </cell>
          <cell r="AH243">
            <v>0.11565899999999998</v>
          </cell>
          <cell r="AI243">
            <v>0.10455</v>
          </cell>
          <cell r="AJ243">
            <v>0.57629600000000003</v>
          </cell>
          <cell r="AK243">
            <v>1.1689999999999999E-2</v>
          </cell>
          <cell r="AL243">
            <v>0.50986500000000001</v>
          </cell>
          <cell r="AM243">
            <v>0.107946</v>
          </cell>
          <cell r="AN243">
            <v>6.5820000000000004E-2</v>
          </cell>
          <cell r="AO243">
            <v>0.64224999999999999</v>
          </cell>
          <cell r="AP243">
            <v>2.6735579999999999</v>
          </cell>
          <cell r="AQ243">
            <v>6.7373999999999989E-2</v>
          </cell>
          <cell r="AR243">
            <v>1.2837999999999999E-2</v>
          </cell>
          <cell r="AS243">
            <v>1.2567999999999999E-2</v>
          </cell>
          <cell r="AT243">
            <v>9.0326999999999991E-2</v>
          </cell>
          <cell r="AU243">
            <v>0.24016299999999999</v>
          </cell>
          <cell r="AV243">
            <v>3.2339E-2</v>
          </cell>
          <cell r="AW243">
            <v>2.0441299999999996</v>
          </cell>
          <cell r="AX243">
            <v>14.954754999999999</v>
          </cell>
          <cell r="AY243">
            <v>27.955878999999999</v>
          </cell>
          <cell r="AZ243">
            <v>19.486751999999999</v>
          </cell>
          <cell r="BA243">
            <v>0</v>
          </cell>
        </row>
        <row r="244">
          <cell r="B244">
            <v>5.6824399999999995E-3</v>
          </cell>
          <cell r="C244">
            <v>8.4787399999999985E-3</v>
          </cell>
          <cell r="D244">
            <v>4.3974399999999999E-3</v>
          </cell>
          <cell r="E244">
            <v>3.7505799999999999E-3</v>
          </cell>
          <cell r="F244">
            <v>3.3890200000000004E-3</v>
          </cell>
          <cell r="G244">
            <v>2.9036942799999994E-3</v>
          </cell>
          <cell r="H244">
            <v>5.6034877399999995E-3</v>
          </cell>
          <cell r="I244">
            <v>1.00207987E-2</v>
          </cell>
          <cell r="J244">
            <v>2.2326424000000001E-3</v>
          </cell>
          <cell r="K244">
            <v>1.3710692999999998E-3</v>
          </cell>
          <cell r="L244">
            <v>0.14674017999999997</v>
          </cell>
          <cell r="M244">
            <v>0.58086877024000005</v>
          </cell>
          <cell r="N244">
            <v>0.4904988947279999</v>
          </cell>
          <cell r="O244">
            <v>1.4399551202499998</v>
          </cell>
          <cell r="P244">
            <v>1.7390506066569784</v>
          </cell>
          <cell r="Q244">
            <v>1.0492458009269932</v>
          </cell>
          <cell r="R244">
            <v>1.034972414497499</v>
          </cell>
          <cell r="S244">
            <v>0.41650723279056873</v>
          </cell>
          <cell r="T244">
            <v>0.9001660617947953</v>
          </cell>
          <cell r="U244">
            <v>1.6096682356361285</v>
          </cell>
          <cell r="V244">
            <v>1.9395379688533332</v>
          </cell>
          <cell r="W244">
            <v>1.7105417773266662</v>
          </cell>
          <cell r="X244">
            <v>0.34398417298666667</v>
          </cell>
          <cell r="Y244">
            <v>0.11361748570000001</v>
          </cell>
          <cell r="Z244">
            <v>5.7890658939999999E-2</v>
          </cell>
          <cell r="AA244">
            <v>0</v>
          </cell>
          <cell r="AB244">
            <v>1.422113</v>
          </cell>
          <cell r="AC244">
            <v>1.9090000000000003</v>
          </cell>
          <cell r="AD244">
            <v>0.76701399999999997</v>
          </cell>
          <cell r="AE244">
            <v>0.65100000000000002</v>
          </cell>
          <cell r="AF244">
            <v>0.59099999999999997</v>
          </cell>
          <cell r="AG244">
            <v>0.58200000000000007</v>
          </cell>
          <cell r="AH244">
            <v>1.0162799999999999</v>
          </cell>
          <cell r="AI244">
            <v>2.0964370000000003</v>
          </cell>
          <cell r="AJ244">
            <v>0.50664100000000001</v>
          </cell>
          <cell r="AK244">
            <v>0.46260400000000002</v>
          </cell>
          <cell r="AL244">
            <v>22.582142999999999</v>
          </cell>
          <cell r="AM244">
            <v>92.438924999999983</v>
          </cell>
          <cell r="AN244">
            <v>65.986942999999997</v>
          </cell>
          <cell r="AO244">
            <v>189.793419</v>
          </cell>
          <cell r="AP244">
            <v>242.74491799999996</v>
          </cell>
          <cell r="AQ244">
            <v>141.192106</v>
          </cell>
          <cell r="AR244">
            <v>109.954092</v>
          </cell>
          <cell r="AS244">
            <v>57.758522999999997</v>
          </cell>
          <cell r="AT244">
            <v>116.136554</v>
          </cell>
          <cell r="AU244">
            <v>169.47210199999998</v>
          </cell>
          <cell r="AV244">
            <v>187.96795299999997</v>
          </cell>
          <cell r="AW244">
            <v>218.17162499999995</v>
          </cell>
          <cell r="AX244">
            <v>47.858027999999997</v>
          </cell>
          <cell r="AY244">
            <v>18.766148999999999</v>
          </cell>
          <cell r="AZ244">
            <v>15.41807</v>
          </cell>
          <cell r="BA244">
            <v>0</v>
          </cell>
        </row>
        <row r="247">
          <cell r="B247">
            <v>0.62808042068000003</v>
          </cell>
          <cell r="C247">
            <v>0.85364276000000006</v>
          </cell>
          <cell r="D247">
            <v>1.3113011924</v>
          </cell>
          <cell r="E247">
            <v>1.3854467330999998</v>
          </cell>
          <cell r="F247">
            <v>1.63244146062</v>
          </cell>
          <cell r="G247">
            <v>1.7965397151799998</v>
          </cell>
          <cell r="H247">
            <v>2.1532078705866664</v>
          </cell>
          <cell r="I247">
            <v>2.3232273528399996</v>
          </cell>
          <cell r="J247">
            <v>2.3220256593499995</v>
          </cell>
          <cell r="K247">
            <v>2.4721937164000005</v>
          </cell>
          <cell r="L247">
            <v>5.4163747413586663</v>
          </cell>
          <cell r="M247">
            <v>9.7911141201070038</v>
          </cell>
          <cell r="N247">
            <v>7.7214916774470046</v>
          </cell>
          <cell r="O247">
            <v>10.354520338470005</v>
          </cell>
          <cell r="P247">
            <v>11.198824278744741</v>
          </cell>
          <cell r="Q247">
            <v>8.9310675519075726</v>
          </cell>
          <cell r="R247">
            <v>10.602183953204577</v>
          </cell>
          <cell r="S247">
            <v>12.1171415108284</v>
          </cell>
          <cell r="T247">
            <v>13.011223059513521</v>
          </cell>
          <cell r="U247">
            <v>6.6685062024412387</v>
          </cell>
          <cell r="V247">
            <v>6.3232070450653337</v>
          </cell>
          <cell r="W247">
            <v>5.6528240711933337</v>
          </cell>
          <cell r="X247">
            <v>4.2045762346400002</v>
          </cell>
          <cell r="Y247">
            <v>3.9856032630466665</v>
          </cell>
          <cell r="Z247">
            <v>4.4173747268999985</v>
          </cell>
          <cell r="AA247">
            <v>0</v>
          </cell>
          <cell r="AB247">
            <v>118.48228799999998</v>
          </cell>
          <cell r="AC247">
            <v>145.59100000000001</v>
          </cell>
          <cell r="AD247">
            <v>233.72593499999999</v>
          </cell>
          <cell r="AE247">
            <v>272.18399999999997</v>
          </cell>
          <cell r="AF247">
            <v>343.887</v>
          </cell>
          <cell r="AG247">
            <v>411.93200000000002</v>
          </cell>
          <cell r="AH247">
            <v>517.95232399999986</v>
          </cell>
          <cell r="AI247">
            <v>564.0773529999999</v>
          </cell>
          <cell r="AJ247">
            <v>546.27821700000004</v>
          </cell>
          <cell r="AK247">
            <v>495.55001899999996</v>
          </cell>
          <cell r="AL247">
            <v>1155.3025359999999</v>
          </cell>
          <cell r="AM247">
            <v>1982.4500659999997</v>
          </cell>
          <cell r="AN247">
            <v>1633.1359699999996</v>
          </cell>
          <cell r="AO247">
            <v>2345.5359359999998</v>
          </cell>
          <cell r="AP247">
            <v>2832.9415349999999</v>
          </cell>
          <cell r="AQ247">
            <v>2191.2836470000002</v>
          </cell>
          <cell r="AR247">
            <v>2479.9592870000001</v>
          </cell>
          <cell r="AS247">
            <v>3043.3968199999995</v>
          </cell>
          <cell r="AT247">
            <v>3052.9801429999993</v>
          </cell>
          <cell r="AU247">
            <v>1567.380261</v>
          </cell>
          <cell r="AV247">
            <v>1442.2922690000003</v>
          </cell>
          <cell r="AW247">
            <v>1699.9051609999999</v>
          </cell>
          <cell r="AX247">
            <v>1612.0225169999999</v>
          </cell>
          <cell r="AY247">
            <v>1417.1118110000002</v>
          </cell>
          <cell r="AZ247">
            <v>1591.9183580000001</v>
          </cell>
          <cell r="BA247">
            <v>0</v>
          </cell>
        </row>
        <row r="248">
          <cell r="B248">
            <v>3.2759999999999999E-4</v>
          </cell>
          <cell r="C248">
            <v>3.4598200000000002E-3</v>
          </cell>
          <cell r="D248">
            <v>6.6017599999999999E-3</v>
          </cell>
          <cell r="E248">
            <v>1.512344E-2</v>
          </cell>
          <cell r="F248">
            <v>1.1222240000000001E-2</v>
          </cell>
          <cell r="G248">
            <v>9.3489237399999991E-3</v>
          </cell>
          <cell r="H248">
            <v>1.0297260000000001E-2</v>
          </cell>
          <cell r="I248">
            <v>1.484944E-2</v>
          </cell>
          <cell r="J248">
            <v>1.141221712E-2</v>
          </cell>
          <cell r="K248">
            <v>2.1020447033333334E-2</v>
          </cell>
          <cell r="L248">
            <v>5.6179858099999994E-2</v>
          </cell>
          <cell r="M248">
            <v>0.15962903780399998</v>
          </cell>
          <cell r="N248">
            <v>6.9621619999999995E-2</v>
          </cell>
          <cell r="O248">
            <v>6.4088060000000002E-2</v>
          </cell>
          <cell r="P248">
            <v>0.14606165287673914</v>
          </cell>
          <cell r="Q248">
            <v>0.10008328660135524</v>
          </cell>
          <cell r="R248">
            <v>0.12659297560325602</v>
          </cell>
          <cell r="S248">
            <v>1.1364627968381977</v>
          </cell>
          <cell r="T248">
            <v>2.5586310078581955</v>
          </cell>
          <cell r="U248">
            <v>1.5700392781210986</v>
          </cell>
          <cell r="V248">
            <v>1.1273686287333333</v>
          </cell>
          <cell r="W248">
            <v>2.2883551214</v>
          </cell>
          <cell r="X248">
            <v>0.84744785999999994</v>
          </cell>
          <cell r="Y248">
            <v>0.53879446393999997</v>
          </cell>
          <cell r="Z248">
            <v>0.332283522</v>
          </cell>
          <cell r="AA248">
            <v>0</v>
          </cell>
          <cell r="AB248">
            <v>0.10603</v>
          </cell>
          <cell r="AC248">
            <v>0.32200000000000001</v>
          </cell>
          <cell r="AD248">
            <v>0.73001000000000005</v>
          </cell>
          <cell r="AE248">
            <v>1.395</v>
          </cell>
          <cell r="AF248">
            <v>1.329</v>
          </cell>
          <cell r="AG248">
            <v>1.4129999999999998</v>
          </cell>
          <cell r="AH248">
            <v>2.184453</v>
          </cell>
          <cell r="AI248">
            <v>2.8681860000000001</v>
          </cell>
          <cell r="AJ248">
            <v>2.2213179999999997</v>
          </cell>
          <cell r="AK248">
            <v>3.2812599999999996</v>
          </cell>
          <cell r="AL248">
            <v>8.362921</v>
          </cell>
          <cell r="AM248">
            <v>23.474155</v>
          </cell>
          <cell r="AN248">
            <v>10.680254</v>
          </cell>
          <cell r="AO248">
            <v>11.288796</v>
          </cell>
          <cell r="AP248">
            <v>25.440760999999998</v>
          </cell>
          <cell r="AQ248">
            <v>19.178588999999995</v>
          </cell>
          <cell r="AR248">
            <v>22.807271</v>
          </cell>
          <cell r="AS248">
            <v>133.92308</v>
          </cell>
          <cell r="AT248">
            <v>319.57699699999995</v>
          </cell>
          <cell r="AU248">
            <v>196.05754999999999</v>
          </cell>
          <cell r="AV248">
            <v>125.723974</v>
          </cell>
          <cell r="AW248">
            <v>332.13900100000001</v>
          </cell>
          <cell r="AX248">
            <v>127.60848899999999</v>
          </cell>
          <cell r="AY248">
            <v>70.238699999999994</v>
          </cell>
          <cell r="AZ248">
            <v>52.878862999999996</v>
          </cell>
          <cell r="BA248">
            <v>0</v>
          </cell>
        </row>
        <row r="253">
          <cell r="B253">
            <v>9.3106806999999989E-3</v>
          </cell>
          <cell r="C253">
            <v>9.0236199999999996E-3</v>
          </cell>
          <cell r="D253">
            <v>4.0797783300000001E-2</v>
          </cell>
          <cell r="E253">
            <v>5.6035770759999999E-2</v>
          </cell>
          <cell r="F253">
            <v>5.3588810419999994E-2</v>
          </cell>
          <cell r="G253">
            <v>7.2770404119999993E-2</v>
          </cell>
          <cell r="H253">
            <v>0.19184859094000001</v>
          </cell>
          <cell r="I253">
            <v>0.27687131593999997</v>
          </cell>
          <cell r="J253">
            <v>0.10367332791</v>
          </cell>
          <cell r="K253">
            <v>6.4246568239999996E-2</v>
          </cell>
          <cell r="L253">
            <v>0.20504022140799999</v>
          </cell>
          <cell r="M253">
            <v>0.42046353291033334</v>
          </cell>
          <cell r="N253">
            <v>0.58574861579799997</v>
          </cell>
          <cell r="O253">
            <v>1.6674495150966666</v>
          </cell>
          <cell r="P253">
            <v>2.3372199138216847</v>
          </cell>
          <cell r="Q253">
            <v>2.1515064018550505</v>
          </cell>
          <cell r="R253">
            <v>2.2927815356600698</v>
          </cell>
          <cell r="S253">
            <v>2.10803653462006</v>
          </cell>
          <cell r="T253">
            <v>1.3980560233933403</v>
          </cell>
          <cell r="U253">
            <v>1.7245699166781403</v>
          </cell>
          <cell r="V253">
            <v>2.0384832699666662</v>
          </cell>
          <cell r="W253">
            <v>4.4426590532599999</v>
          </cell>
          <cell r="X253">
            <v>2.5210506804933326</v>
          </cell>
          <cell r="Y253">
            <v>2.5436029803466664</v>
          </cell>
          <cell r="Z253">
            <v>1.910136853086666</v>
          </cell>
          <cell r="AA253">
            <v>0</v>
          </cell>
          <cell r="AB253">
            <v>2.6004909999999999</v>
          </cell>
          <cell r="AC253">
            <v>2.2850000000000001</v>
          </cell>
          <cell r="AD253">
            <v>7.2291600000000003</v>
          </cell>
          <cell r="AE253">
            <v>11.477</v>
          </cell>
          <cell r="AF253">
            <v>13.877000000000001</v>
          </cell>
          <cell r="AG253">
            <v>14.348000000000001</v>
          </cell>
          <cell r="AH253">
            <v>42.032441999999996</v>
          </cell>
          <cell r="AI253">
            <v>146.51006100000004</v>
          </cell>
          <cell r="AJ253">
            <v>52.656139000000003</v>
          </cell>
          <cell r="AK253">
            <v>20.869190999999997</v>
          </cell>
          <cell r="AL253">
            <v>60.720110999999996</v>
          </cell>
          <cell r="AM253">
            <v>289.02627799999999</v>
          </cell>
          <cell r="AN253">
            <v>179.81062399999999</v>
          </cell>
          <cell r="AO253">
            <v>230.77938700000001</v>
          </cell>
          <cell r="AP253">
            <v>411.48844200000002</v>
          </cell>
          <cell r="AQ253">
            <v>164.57831300000001</v>
          </cell>
          <cell r="AR253">
            <v>263.58287899999999</v>
          </cell>
          <cell r="AS253">
            <v>278.66329899999999</v>
          </cell>
          <cell r="AT253">
            <v>145.24632199999999</v>
          </cell>
          <cell r="AU253">
            <v>135.382126</v>
          </cell>
          <cell r="AV253">
            <v>135.508298</v>
          </cell>
          <cell r="AW253">
            <v>203.24211900000003</v>
          </cell>
          <cell r="AX253">
            <v>117.41339599999998</v>
          </cell>
          <cell r="AY253">
            <v>159.511956</v>
          </cell>
          <cell r="AZ253">
            <v>167.39361400000001</v>
          </cell>
          <cell r="BA253">
            <v>0</v>
          </cell>
        </row>
        <row r="263">
          <cell r="B263">
            <v>23.718588781020003</v>
          </cell>
          <cell r="C263">
            <v>26.233565339999995</v>
          </cell>
          <cell r="D263">
            <v>36.188711317619997</v>
          </cell>
          <cell r="E263">
            <v>37.764356684140004</v>
          </cell>
          <cell r="F263">
            <v>39.273175594520019</v>
          </cell>
          <cell r="G263">
            <v>41.889451376279993</v>
          </cell>
          <cell r="H263">
            <v>44.418286247819999</v>
          </cell>
          <cell r="I263">
            <v>49.847457453240011</v>
          </cell>
          <cell r="J263">
            <v>43.33545670848001</v>
          </cell>
          <cell r="K263">
            <v>46.584685790700007</v>
          </cell>
          <cell r="L263">
            <v>61.885653570616</v>
          </cell>
          <cell r="M263">
            <v>82.340033035448329</v>
          </cell>
          <cell r="N263">
            <v>76.458976555076021</v>
          </cell>
          <cell r="O263">
            <v>90.849397424670002</v>
          </cell>
          <cell r="P263">
            <v>101.3528392441832</v>
          </cell>
          <cell r="Q263">
            <v>95.14571588145634</v>
          </cell>
          <cell r="R263">
            <v>108.67230824946753</v>
          </cell>
          <cell r="S263">
            <v>124.47553279449943</v>
          </cell>
          <cell r="T263">
            <v>130.12123514054903</v>
          </cell>
          <cell r="U263">
            <v>129.38680988268518</v>
          </cell>
          <cell r="V263">
            <v>126.326241509266</v>
          </cell>
          <cell r="W263">
            <v>112.91770954324666</v>
          </cell>
          <cell r="X263">
            <v>97.189761402902676</v>
          </cell>
          <cell r="Y263">
            <v>90.915245499713293</v>
          </cell>
          <cell r="Z263">
            <v>90.817829130973294</v>
          </cell>
          <cell r="AA263">
            <v>0</v>
          </cell>
          <cell r="AB263">
            <v>3263.2196740000009</v>
          </cell>
          <cell r="AC263">
            <v>3002.8284000000003</v>
          </cell>
          <cell r="AD263">
            <v>3645.6972450000003</v>
          </cell>
          <cell r="AE263">
            <v>4087.3589999999986</v>
          </cell>
          <cell r="AF263">
            <v>4651.5689999999995</v>
          </cell>
          <cell r="AG263">
            <v>5143.8129999999965</v>
          </cell>
          <cell r="AH263">
            <v>5932.0129799999977</v>
          </cell>
          <cell r="AI263">
            <v>7395.5413599999983</v>
          </cell>
          <cell r="AJ263">
            <v>7466.7457370000029</v>
          </cell>
          <cell r="AK263">
            <v>6549.8388730000006</v>
          </cell>
          <cell r="AL263">
            <v>10140.295938000001</v>
          </cell>
          <cell r="AM263">
            <v>14216.737410999996</v>
          </cell>
          <cell r="AN263">
            <v>13019.378354999995</v>
          </cell>
          <cell r="AO263">
            <v>16383.535165000005</v>
          </cell>
          <cell r="AP263">
            <v>20144.562070000007</v>
          </cell>
          <cell r="AQ263">
            <v>15833.847921000002</v>
          </cell>
          <cell r="AR263">
            <v>16514.244872999996</v>
          </cell>
          <cell r="AS263">
            <v>20293.850051999994</v>
          </cell>
          <cell r="AT263">
            <v>21458.878276170002</v>
          </cell>
          <cell r="AU263">
            <v>18379.299894</v>
          </cell>
          <cell r="AV263">
            <v>16641.355145000005</v>
          </cell>
          <cell r="AW263">
            <v>18673.711416999999</v>
          </cell>
          <cell r="AX263">
            <v>16655.284308999999</v>
          </cell>
          <cell r="AY263">
            <v>13337.861240999999</v>
          </cell>
          <cell r="AZ263">
            <v>13657.555769000001</v>
          </cell>
          <cell r="BA263">
            <v>0</v>
          </cell>
        </row>
        <row r="264">
          <cell r="B264">
            <v>1.9267243641</v>
          </cell>
          <cell r="C264">
            <v>1.4653658599999999</v>
          </cell>
          <cell r="D264">
            <v>1.3812082783400006</v>
          </cell>
          <cell r="E264">
            <v>1.0648623303999998</v>
          </cell>
          <cell r="F264">
            <v>1.0999834132600002</v>
          </cell>
          <cell r="G264">
            <v>1.2628737316</v>
          </cell>
          <cell r="H264">
            <v>1.43605538292</v>
          </cell>
          <cell r="I264">
            <v>1.5562076714199999</v>
          </cell>
          <cell r="J264">
            <v>1.21933377829</v>
          </cell>
          <cell r="K264">
            <v>1.3610328112666665</v>
          </cell>
          <cell r="L264">
            <v>2.1563037787493338</v>
          </cell>
          <cell r="M264">
            <v>3.4537269822253327</v>
          </cell>
          <cell r="N264">
            <v>2.9159193163223338</v>
          </cell>
          <cell r="O264">
            <v>5.2533496036833327</v>
          </cell>
          <cell r="P264">
            <v>6.1676652203901883</v>
          </cell>
          <cell r="Q264">
            <v>5.8940368020977587</v>
          </cell>
          <cell r="R264">
            <v>6.7363005438543011</v>
          </cell>
          <cell r="S264">
            <v>9.8768648299091435</v>
          </cell>
          <cell r="T264">
            <v>9.1311813796080052</v>
          </cell>
          <cell r="U264">
            <v>16.757381919411518</v>
          </cell>
          <cell r="V264">
            <v>24.592494488286661</v>
          </cell>
          <cell r="W264">
            <v>22.868809685473341</v>
          </cell>
          <cell r="X264">
            <v>16.343508275202666</v>
          </cell>
          <cell r="Y264">
            <v>12.620095124659997</v>
          </cell>
          <cell r="Z264">
            <v>8.4826978549999996</v>
          </cell>
          <cell r="AA264">
            <v>0</v>
          </cell>
          <cell r="AB264">
            <v>542.69258700000012</v>
          </cell>
          <cell r="AC264">
            <v>321.7582000000001</v>
          </cell>
          <cell r="AD264">
            <v>232.14733100000001</v>
          </cell>
          <cell r="AE264">
            <v>175.90399999999997</v>
          </cell>
          <cell r="AF264">
            <v>186.02</v>
          </cell>
          <cell r="AG264">
            <v>228.88800000000001</v>
          </cell>
          <cell r="AH264">
            <v>259.60570799999994</v>
          </cell>
          <cell r="AI264">
            <v>307.02971799999989</v>
          </cell>
          <cell r="AJ264">
            <v>268.62378499999994</v>
          </cell>
          <cell r="AK264">
            <v>237.27726099999998</v>
          </cell>
          <cell r="AL264">
            <v>404.22568300000006</v>
          </cell>
          <cell r="AM264">
            <v>693.19374499999992</v>
          </cell>
          <cell r="AN264">
            <v>558.15677899999991</v>
          </cell>
          <cell r="AO264">
            <v>934.42003299999988</v>
          </cell>
          <cell r="AP264">
            <v>1181.1403050000001</v>
          </cell>
          <cell r="AQ264">
            <v>1033.1249720000001</v>
          </cell>
          <cell r="AR264">
            <v>1065.8007289999998</v>
          </cell>
          <cell r="AS264">
            <v>1569.6304260000002</v>
          </cell>
          <cell r="AT264">
            <v>1666.6423310000002</v>
          </cell>
          <cell r="AU264">
            <v>2349.1780450000001</v>
          </cell>
          <cell r="AV264">
            <v>3068.7524469999994</v>
          </cell>
          <cell r="AW264">
            <v>3980.2575229999989</v>
          </cell>
          <cell r="AX264">
            <v>3131.3466440000002</v>
          </cell>
          <cell r="AY264">
            <v>2056.981632</v>
          </cell>
          <cell r="AZ264">
            <v>1517.9053779999995</v>
          </cell>
          <cell r="BA264">
            <v>0</v>
          </cell>
        </row>
        <row r="266">
          <cell r="B266">
            <v>2.1180766252200001</v>
          </cell>
          <cell r="C266">
            <v>2.1950533399999999</v>
          </cell>
          <cell r="D266">
            <v>2.7474294892799995</v>
          </cell>
          <cell r="E266">
            <v>2.6536529684799999</v>
          </cell>
          <cell r="F266">
            <v>1.8687687596199998</v>
          </cell>
          <cell r="G266">
            <v>1.9189709819599998</v>
          </cell>
          <cell r="H266">
            <v>2.3719305513399989</v>
          </cell>
          <cell r="I266">
            <v>2.6710226508899995</v>
          </cell>
          <cell r="J266">
            <v>2.5676064073299996</v>
          </cell>
          <cell r="K266">
            <v>2.3156361565400001</v>
          </cell>
          <cell r="L266">
            <v>2.9863081554883335</v>
          </cell>
          <cell r="M266">
            <v>2.8407975173586668</v>
          </cell>
          <cell r="N266">
            <v>3.6012618628823332</v>
          </cell>
          <cell r="O266">
            <v>3.6938748088933329</v>
          </cell>
          <cell r="P266">
            <v>4.9896821124033517</v>
          </cell>
          <cell r="Q266">
            <v>4.6277745038060498</v>
          </cell>
          <cell r="R266">
            <v>4.8424272646432946</v>
          </cell>
          <cell r="S266">
            <v>6.1784377619212094</v>
          </cell>
          <cell r="T266">
            <v>6.0870088192908849</v>
          </cell>
          <cell r="U266">
            <v>5.0744736517563602</v>
          </cell>
          <cell r="V266">
            <v>4.3490348793666662</v>
          </cell>
          <cell r="W266">
            <v>4.6421101696799987</v>
          </cell>
          <cell r="X266">
            <v>5.0435751620199989</v>
          </cell>
          <cell r="Y266">
            <v>4.6189626217933331</v>
          </cell>
          <cell r="Z266">
            <v>4.9337656387399988</v>
          </cell>
          <cell r="AA266">
            <v>0</v>
          </cell>
          <cell r="AB266">
            <v>393.53542700000008</v>
          </cell>
          <cell r="AC266">
            <v>390.42360000000002</v>
          </cell>
          <cell r="AD266">
            <v>436.62787199999997</v>
          </cell>
          <cell r="AE266">
            <v>528.46500000000003</v>
          </cell>
          <cell r="AF266">
            <v>470.58799999999997</v>
          </cell>
          <cell r="AG266">
            <v>527.14700000000005</v>
          </cell>
          <cell r="AH266">
            <v>704.12439299999983</v>
          </cell>
          <cell r="AI266">
            <v>913.53640499999983</v>
          </cell>
          <cell r="AJ266">
            <v>985.56426699999997</v>
          </cell>
          <cell r="AK266">
            <v>794.13884199999984</v>
          </cell>
          <cell r="AL266">
            <v>1206.2321830000001</v>
          </cell>
          <cell r="AM266">
            <v>1149.8286599999999</v>
          </cell>
          <cell r="AN266">
            <v>1429.1506199999999</v>
          </cell>
          <cell r="AO266">
            <v>1534.2548409999995</v>
          </cell>
          <cell r="AP266">
            <v>2426.6039879999998</v>
          </cell>
          <cell r="AQ266">
            <v>1969.2683049999998</v>
          </cell>
          <cell r="AR266">
            <v>1848.6358200000002</v>
          </cell>
          <cell r="AS266">
            <v>2234.6577770000004</v>
          </cell>
          <cell r="AT266">
            <v>2298.8031889999997</v>
          </cell>
          <cell r="AU266">
            <v>1815.61815</v>
          </cell>
          <cell r="AV266">
            <v>1360.7732430000001</v>
          </cell>
          <cell r="AW266">
            <v>1502.3996479999998</v>
          </cell>
          <cell r="AX266">
            <v>1424.3179599999999</v>
          </cell>
          <cell r="AY266">
            <v>945.01448599999992</v>
          </cell>
          <cell r="AZ266">
            <v>986.36353900000006</v>
          </cell>
          <cell r="BA266">
            <v>0</v>
          </cell>
        </row>
        <row r="267">
          <cell r="B267">
            <v>10.575750041940001</v>
          </cell>
          <cell r="C267">
            <v>9.4263229600000003</v>
          </cell>
          <cell r="D267">
            <v>10.220302672559999</v>
          </cell>
          <cell r="E267">
            <v>11.157172213059999</v>
          </cell>
          <cell r="F267">
            <v>10.935872233060001</v>
          </cell>
          <cell r="G267">
            <v>9.2480067699799999</v>
          </cell>
          <cell r="H267">
            <v>7.6288928684733337</v>
          </cell>
          <cell r="I267">
            <v>6.5996513862899997</v>
          </cell>
          <cell r="J267">
            <v>5.2639281804299998</v>
          </cell>
          <cell r="K267">
            <v>5.1870664097466666</v>
          </cell>
          <cell r="L267">
            <v>7.3315526069776666</v>
          </cell>
          <cell r="M267">
            <v>8.4349135491603313</v>
          </cell>
          <cell r="N267">
            <v>7.9087332935336674</v>
          </cell>
          <cell r="O267">
            <v>10.082929559879998</v>
          </cell>
          <cell r="P267">
            <v>12.048461028359526</v>
          </cell>
          <cell r="Q267">
            <v>11.385473133627466</v>
          </cell>
          <cell r="R267">
            <v>13.112659389808044</v>
          </cell>
          <cell r="S267">
            <v>14.036216746716551</v>
          </cell>
          <cell r="T267">
            <v>13.241912211993672</v>
          </cell>
          <cell r="U267">
            <v>11.670510876369237</v>
          </cell>
          <cell r="V267">
            <v>11.875882758947331</v>
          </cell>
          <cell r="W267">
            <v>14.280476500306666</v>
          </cell>
          <cell r="X267">
            <v>13.483776157433329</v>
          </cell>
          <cell r="Y267">
            <v>14.547556582153334</v>
          </cell>
          <cell r="Z267">
            <v>15.63196180774</v>
          </cell>
          <cell r="AA267">
            <v>0</v>
          </cell>
          <cell r="AB267">
            <v>1537.8524910000001</v>
          </cell>
          <cell r="AC267">
            <v>1230.5730000000003</v>
          </cell>
          <cell r="AD267">
            <v>1220.858907</v>
          </cell>
          <cell r="AE267">
            <v>1424.8580000000004</v>
          </cell>
          <cell r="AF267">
            <v>1516.1010000000001</v>
          </cell>
          <cell r="AG267">
            <v>1313.981</v>
          </cell>
          <cell r="AH267">
            <v>1156.234205</v>
          </cell>
          <cell r="AI267">
            <v>1236.9063389999999</v>
          </cell>
          <cell r="AJ267">
            <v>1123.345685</v>
          </cell>
          <cell r="AK267">
            <v>931.23746800000004</v>
          </cell>
          <cell r="AL267">
            <v>1479.1284739999999</v>
          </cell>
          <cell r="AM267">
            <v>2119.6405689999997</v>
          </cell>
          <cell r="AN267">
            <v>1992.0662579999998</v>
          </cell>
          <cell r="AO267">
            <v>2819.9122040000002</v>
          </cell>
          <cell r="AP267">
            <v>4022.8515349999993</v>
          </cell>
          <cell r="AQ267">
            <v>2521.836996</v>
          </cell>
          <cell r="AR267">
            <v>2584.873932</v>
          </cell>
          <cell r="AS267">
            <v>2801.7053820000001</v>
          </cell>
          <cell r="AT267">
            <v>2558.4791701699996</v>
          </cell>
          <cell r="AU267">
            <v>1903.2646339999999</v>
          </cell>
          <cell r="AV267">
            <v>1642.3899869999998</v>
          </cell>
          <cell r="AW267">
            <v>1702.14346</v>
          </cell>
          <cell r="AX267">
            <v>1726.3832029999999</v>
          </cell>
          <cell r="AY267">
            <v>1787.5753320000001</v>
          </cell>
          <cell r="AZ267">
            <v>2068.6778920000002</v>
          </cell>
          <cell r="BA267">
            <v>0</v>
          </cell>
        </row>
        <row r="268">
          <cell r="B268">
            <v>0.97976186686</v>
          </cell>
          <cell r="C268">
            <v>1.2256575600000001</v>
          </cell>
          <cell r="D268">
            <v>1.8733433364600001</v>
          </cell>
          <cell r="E268">
            <v>2.17905367956</v>
          </cell>
          <cell r="F268">
            <v>2.5116269944999998</v>
          </cell>
          <cell r="G268">
            <v>2.5775656741399997</v>
          </cell>
          <cell r="H268">
            <v>2.9744924670333326</v>
          </cell>
          <cell r="I268">
            <v>3.6724657667300002</v>
          </cell>
          <cell r="J268">
            <v>4.5976210853000001</v>
          </cell>
          <cell r="K268">
            <v>7.2827808854333327</v>
          </cell>
          <cell r="L268">
            <v>13.920734573014668</v>
          </cell>
          <cell r="M268">
            <v>24.761775213788667</v>
          </cell>
          <cell r="N268">
            <v>21.906247607593336</v>
          </cell>
          <cell r="O268">
            <v>25.577151551483333</v>
          </cell>
          <cell r="P268">
            <v>26.657293492161848</v>
          </cell>
          <cell r="Q268">
            <v>21.58317811760087</v>
          </cell>
          <cell r="R268">
            <v>23.107534511431282</v>
          </cell>
          <cell r="S268">
            <v>24.189352668101861</v>
          </cell>
          <cell r="T268">
            <v>23.367799250119646</v>
          </cell>
          <cell r="U268">
            <v>17.507163348047719</v>
          </cell>
          <cell r="V268">
            <v>13.245884672018668</v>
          </cell>
          <cell r="W268">
            <v>7.9014821185866673</v>
          </cell>
          <cell r="X268">
            <v>7.7423603734533337</v>
          </cell>
          <cell r="Y268">
            <v>6.3343908029266665</v>
          </cell>
          <cell r="Z268">
            <v>7.9807212470333333</v>
          </cell>
          <cell r="AA268">
            <v>0</v>
          </cell>
          <cell r="AB268">
            <v>157.30633199999997</v>
          </cell>
          <cell r="AC268">
            <v>189.89100000000002</v>
          </cell>
          <cell r="AD268">
            <v>299.31683499999997</v>
          </cell>
          <cell r="AE268">
            <v>357.27499999999998</v>
          </cell>
          <cell r="AF268">
            <v>451.17899999999997</v>
          </cell>
          <cell r="AG268">
            <v>514.08400000000006</v>
          </cell>
          <cell r="AH268">
            <v>628.06872699999985</v>
          </cell>
          <cell r="AI268">
            <v>723.10765099999992</v>
          </cell>
          <cell r="AJ268">
            <v>799.67503899999997</v>
          </cell>
          <cell r="AK268">
            <v>912.80701499999986</v>
          </cell>
          <cell r="AL268">
            <v>2097.5005769999998</v>
          </cell>
          <cell r="AM268">
            <v>3836.6690879999992</v>
          </cell>
          <cell r="AN268">
            <v>3306.5452019999993</v>
          </cell>
          <cell r="AO268">
            <v>4443.086859</v>
          </cell>
          <cell r="AP268">
            <v>4962.1064229999993</v>
          </cell>
          <cell r="AQ268">
            <v>3687.142159</v>
          </cell>
          <cell r="AR268">
            <v>3812.2708940000002</v>
          </cell>
          <cell r="AS268">
            <v>4657.1322419999997</v>
          </cell>
          <cell r="AT268">
            <v>4510.7594139999992</v>
          </cell>
          <cell r="AU268">
            <v>2933.9898760000001</v>
          </cell>
          <cell r="AV268">
            <v>2237.4127290000006</v>
          </cell>
          <cell r="AW268">
            <v>2110.0931089999999</v>
          </cell>
          <cell r="AX268">
            <v>2295.9674139999997</v>
          </cell>
          <cell r="AY268">
            <v>1757.0221740000002</v>
          </cell>
          <cell r="AZ268">
            <v>2075.2389149999999</v>
          </cell>
          <cell r="BA268">
            <v>0</v>
          </cell>
        </row>
        <row r="269">
          <cell r="B269">
            <v>0.206589725</v>
          </cell>
          <cell r="C269">
            <v>0.29606325999999999</v>
          </cell>
          <cell r="D269">
            <v>0.49725158491999988</v>
          </cell>
          <cell r="E269">
            <v>0.78709262802000035</v>
          </cell>
          <cell r="F269">
            <v>0.90658263492000002</v>
          </cell>
          <cell r="G269">
            <v>0.94834265271999985</v>
          </cell>
          <cell r="H269">
            <v>1.1706981600400002</v>
          </cell>
          <cell r="I269">
            <v>1.1991211516900004</v>
          </cell>
          <cell r="J269">
            <v>1.0467077123599999</v>
          </cell>
          <cell r="K269">
            <v>0.9669579763866667</v>
          </cell>
          <cell r="L269">
            <v>1.3685557659383334</v>
          </cell>
          <cell r="M269">
            <v>1.7467987019093332</v>
          </cell>
          <cell r="N269">
            <v>1.6049521874813331</v>
          </cell>
          <cell r="O269">
            <v>2.2809766027733329</v>
          </cell>
          <cell r="P269">
            <v>2.8285745441665862</v>
          </cell>
          <cell r="Q269">
            <v>2.2692704816376459</v>
          </cell>
          <cell r="R269">
            <v>2.6451241691288967</v>
          </cell>
          <cell r="S269">
            <v>4.0579766344513919</v>
          </cell>
          <cell r="T269">
            <v>5.912894404652576</v>
          </cell>
          <cell r="U269">
            <v>5.3280498512782621</v>
          </cell>
          <cell r="V269">
            <v>5.4431868875466671</v>
          </cell>
          <cell r="W269">
            <v>7.1799099648666651</v>
          </cell>
          <cell r="X269">
            <v>3.6546433594666667</v>
          </cell>
          <cell r="Y269">
            <v>2.88931890382</v>
          </cell>
          <cell r="Z269">
            <v>2.3870077601133337</v>
          </cell>
          <cell r="AA269">
            <v>0</v>
          </cell>
          <cell r="AB269">
            <v>41.176794000000001</v>
          </cell>
          <cell r="AC269">
            <v>62.15</v>
          </cell>
          <cell r="AD269">
            <v>93.201020999999969</v>
          </cell>
          <cell r="AE269">
            <v>145.77800000000002</v>
          </cell>
          <cell r="AF269">
            <v>194.17400000000006</v>
          </cell>
          <cell r="AG269">
            <v>237.86199999999994</v>
          </cell>
          <cell r="AH269">
            <v>323.55935599999998</v>
          </cell>
          <cell r="AI269">
            <v>319.32189899999997</v>
          </cell>
          <cell r="AJ269">
            <v>297.27927599999998</v>
          </cell>
          <cell r="AK269">
            <v>239.27032000000003</v>
          </cell>
          <cell r="AL269">
            <v>338.36468000000002</v>
          </cell>
          <cell r="AM269">
            <v>383.69833799999998</v>
          </cell>
          <cell r="AN269">
            <v>434.01494300000002</v>
          </cell>
          <cell r="AO269">
            <v>491.9451269999999</v>
          </cell>
          <cell r="AP269">
            <v>665.40757299999984</v>
          </cell>
          <cell r="AQ269">
            <v>508.31059100000004</v>
          </cell>
          <cell r="AR269">
            <v>487.88131999999996</v>
          </cell>
          <cell r="AS269">
            <v>668.07855499999994</v>
          </cell>
          <cell r="AT269">
            <v>952.85657599999968</v>
          </cell>
          <cell r="AU269">
            <v>791.94620499999985</v>
          </cell>
          <cell r="AV269">
            <v>780.63853899999992</v>
          </cell>
          <cell r="AW269">
            <v>1136.61204</v>
          </cell>
          <cell r="AX269">
            <v>652.80005800000004</v>
          </cell>
          <cell r="AY269">
            <v>498.69625399999995</v>
          </cell>
          <cell r="AZ269">
            <v>444.87070699999998</v>
          </cell>
          <cell r="BA269">
            <v>0</v>
          </cell>
        </row>
      </sheetData>
      <sheetData sheetId="16">
        <row r="12">
          <cell r="B12">
            <v>1.3656490399999999E-3</v>
          </cell>
          <cell r="C12">
            <v>0</v>
          </cell>
          <cell r="D12">
            <v>6.9949472179999986E-2</v>
          </cell>
          <cell r="E12">
            <v>0.22073846675999997</v>
          </cell>
          <cell r="F12">
            <v>5.7889890519999973E-2</v>
          </cell>
          <cell r="G12">
            <v>2.7956910660000001E-2</v>
          </cell>
          <cell r="H12">
            <v>9.5714803146840707E-3</v>
          </cell>
          <cell r="I12">
            <v>7.7166430099999961E-3</v>
          </cell>
          <cell r="J12">
            <v>5.2522107384457561E-3</v>
          </cell>
          <cell r="K12">
            <v>2.5195049173333345E-2</v>
          </cell>
          <cell r="L12">
            <v>1.2475375359999985E-2</v>
          </cell>
          <cell r="M12">
            <v>2.3079700466666908E-3</v>
          </cell>
          <cell r="N12">
            <v>5.3426721599999921E-3</v>
          </cell>
          <cell r="O12">
            <v>9.3587510000000262E-3</v>
          </cell>
          <cell r="P12">
            <v>7.7231793800000004E-3</v>
          </cell>
          <cell r="Q12">
            <v>4.4983737399999918E-3</v>
          </cell>
          <cell r="R12">
            <v>1.6125162199999571E-3</v>
          </cell>
          <cell r="S12">
            <v>1.2516778399999651E-3</v>
          </cell>
          <cell r="T12">
            <v>2.5129719999997246E-4</v>
          </cell>
          <cell r="U12">
            <v>1.2938741999990455E-4</v>
          </cell>
          <cell r="V12">
            <v>5.819818999998061E-4</v>
          </cell>
          <cell r="W12">
            <v>2.3450414666664754E-4</v>
          </cell>
          <cell r="X12">
            <v>2.0369941333336916E-4</v>
          </cell>
          <cell r="Y12">
            <v>1.9792499999976565E-5</v>
          </cell>
          <cell r="Z12">
            <v>2.279816666669876E-5</v>
          </cell>
          <cell r="AA12">
            <v>0</v>
          </cell>
          <cell r="AB12">
            <v>0.168187</v>
          </cell>
          <cell r="AC12">
            <v>0</v>
          </cell>
          <cell r="AD12">
            <v>9.2406499999999987</v>
          </cell>
          <cell r="AE12">
            <v>29.454000000000001</v>
          </cell>
          <cell r="AF12">
            <v>8.7040000000000006</v>
          </cell>
          <cell r="AG12">
            <v>3.1811289999999994</v>
          </cell>
          <cell r="AH12">
            <v>0.95178299999999982</v>
          </cell>
          <cell r="AI12">
            <v>0.75279300000000049</v>
          </cell>
          <cell r="AJ12">
            <v>0.59390300000000451</v>
          </cell>
          <cell r="AK12">
            <v>2.8583149999999993</v>
          </cell>
          <cell r="AL12">
            <v>1.5406439999999932</v>
          </cell>
          <cell r="AM12">
            <v>0.33956500000000034</v>
          </cell>
          <cell r="AN12">
            <v>0.89979599999999493</v>
          </cell>
          <cell r="AO12">
            <v>1.2621400000000023</v>
          </cell>
          <cell r="AP12">
            <v>1.2827759999999984</v>
          </cell>
          <cell r="AQ12">
            <v>0.71272100000000194</v>
          </cell>
          <cell r="AR12">
            <v>0.2948039999999974</v>
          </cell>
          <cell r="AS12">
            <v>0.15307499999999763</v>
          </cell>
          <cell r="AT12">
            <v>5.2928999999998894E-2</v>
          </cell>
          <cell r="AU12">
            <v>2.3854999999997517E-2</v>
          </cell>
          <cell r="AV12">
            <v>0.28468999999999767</v>
          </cell>
          <cell r="AW12">
            <v>4.7516000000001668E-2</v>
          </cell>
          <cell r="AX12">
            <v>3.2785999999994431E-2</v>
          </cell>
          <cell r="AY12">
            <v>2.5785999999996534E-2</v>
          </cell>
          <cell r="AZ12">
            <v>4.1933000000003773E-2</v>
          </cell>
          <cell r="BA12">
            <v>0</v>
          </cell>
        </row>
        <row r="15">
          <cell r="B15">
            <v>0.19621424630583334</v>
          </cell>
          <cell r="C15">
            <v>0.23390354426352944</v>
          </cell>
          <cell r="D15">
            <v>0.30784875646000009</v>
          </cell>
          <cell r="E15">
            <v>0.35652286531614025</v>
          </cell>
          <cell r="F15">
            <v>0.29393286882399988</v>
          </cell>
          <cell r="G15">
            <v>0.24047333655333353</v>
          </cell>
          <cell r="H15">
            <v>0.22521408781865049</v>
          </cell>
          <cell r="I15">
            <v>0.1981911737852845</v>
          </cell>
          <cell r="J15">
            <v>0.16074225380822205</v>
          </cell>
          <cell r="K15">
            <v>0.12120676302380118</v>
          </cell>
          <cell r="L15">
            <v>0.11974312025999989</v>
          </cell>
          <cell r="M15">
            <v>8.2219846853333056E-2</v>
          </cell>
          <cell r="N15">
            <v>5.3131540153333434E-2</v>
          </cell>
          <cell r="O15">
            <v>4.939012298152301E-2</v>
          </cell>
          <cell r="P15">
            <v>6.763139418290498E-2</v>
          </cell>
          <cell r="Q15">
            <v>7.7628474459390695E-2</v>
          </cell>
          <cell r="R15">
            <v>5.8589061070094761E-2</v>
          </cell>
          <cell r="S15">
            <v>4.5370726371286807E-2</v>
          </cell>
          <cell r="T15">
            <v>2.375047765905336E-2</v>
          </cell>
          <cell r="U15">
            <v>5.2184593962826042E-2</v>
          </cell>
          <cell r="V15">
            <v>6.6980609219998932E-2</v>
          </cell>
          <cell r="W15">
            <v>1.7178733173333308E-2</v>
          </cell>
          <cell r="X15">
            <v>4.2831740000000007E-3</v>
          </cell>
          <cell r="Y15">
            <v>1.1644215666666569E-3</v>
          </cell>
          <cell r="Z15">
            <v>4.5814415799998454E-3</v>
          </cell>
          <cell r="AA15">
            <v>0</v>
          </cell>
          <cell r="AB15">
            <v>26.676008000000003</v>
          </cell>
          <cell r="AC15">
            <v>29.749208999999997</v>
          </cell>
          <cell r="AD15">
            <v>41.194951000000003</v>
          </cell>
          <cell r="AE15">
            <v>48.418496999999995</v>
          </cell>
          <cell r="AF15">
            <v>39.945035000000004</v>
          </cell>
          <cell r="AG15">
            <v>32.606637999999997</v>
          </cell>
          <cell r="AH15">
            <v>30.636598000000006</v>
          </cell>
          <cell r="AI15">
            <v>30.688871999999989</v>
          </cell>
          <cell r="AJ15">
            <v>28.336943999999974</v>
          </cell>
          <cell r="AK15">
            <v>20.086780999999974</v>
          </cell>
          <cell r="AL15">
            <v>20.969848999999954</v>
          </cell>
          <cell r="AM15">
            <v>14.950983000000036</v>
          </cell>
          <cell r="AN15">
            <v>10.546358999999995</v>
          </cell>
          <cell r="AO15">
            <v>7.941091000000057</v>
          </cell>
          <cell r="AP15">
            <v>12.984736000000055</v>
          </cell>
          <cell r="AQ15">
            <v>15.320119999999974</v>
          </cell>
          <cell r="AR15">
            <v>10.762169999999912</v>
          </cell>
          <cell r="AS15">
            <v>8.9024979999999232</v>
          </cell>
          <cell r="AT15">
            <v>5.1396559999999454</v>
          </cell>
          <cell r="AU15">
            <v>11.060236000000032</v>
          </cell>
          <cell r="AV15">
            <v>16.129148999999984</v>
          </cell>
          <cell r="AW15">
            <v>6.0883099999999999</v>
          </cell>
          <cell r="AX15">
            <v>1.7568199999999994</v>
          </cell>
          <cell r="AY15">
            <v>1.1425679999999989</v>
          </cell>
          <cell r="AZ15">
            <v>2.9771910000000048</v>
          </cell>
          <cell r="BA15">
            <v>0</v>
          </cell>
        </row>
        <row r="16">
          <cell r="B16">
            <v>4.0797821434999992E-2</v>
          </cell>
          <cell r="C16">
            <v>5.8087863400000002E-2</v>
          </cell>
          <cell r="D16">
            <v>6.9504633740000016E-2</v>
          </cell>
          <cell r="E16">
            <v>4.7803231466666672E-2</v>
          </cell>
          <cell r="F16">
            <v>3.5033539477999996E-2</v>
          </cell>
          <cell r="G16">
            <v>3.782843580333331E-2</v>
          </cell>
          <cell r="H16">
            <v>4.0440190289990179E-2</v>
          </cell>
          <cell r="I16">
            <v>3.7463764381318494E-2</v>
          </cell>
          <cell r="J16">
            <v>4.0108327731929676E-2</v>
          </cell>
          <cell r="K16">
            <v>3.506293173621601E-2</v>
          </cell>
          <cell r="L16">
            <v>5.3336746153333364E-2</v>
          </cell>
          <cell r="M16">
            <v>3.5169534246666662E-2</v>
          </cell>
          <cell r="N16">
            <v>1.7782010759999994E-2</v>
          </cell>
          <cell r="O16">
            <v>2.5282153606791619E-2</v>
          </cell>
          <cell r="P16">
            <v>1.7476584933252673E-2</v>
          </cell>
          <cell r="Q16">
            <v>1.9330605210017324E-2</v>
          </cell>
          <cell r="R16">
            <v>2.3619376725134714E-2</v>
          </cell>
          <cell r="S16">
            <v>3.2771666824841866E-2</v>
          </cell>
          <cell r="T16">
            <v>4.3162132013455812E-2</v>
          </cell>
          <cell r="U16">
            <v>4.655971077741583E-2</v>
          </cell>
          <cell r="V16">
            <v>3.7160898513333263E-2</v>
          </cell>
          <cell r="W16">
            <v>6.1035980893333369E-2</v>
          </cell>
          <cell r="X16">
            <v>8.6432060039999981E-2</v>
          </cell>
          <cell r="Y16">
            <v>4.0169220673333284E-2</v>
          </cell>
          <cell r="Z16">
            <v>6.1251516313333282E-2</v>
          </cell>
          <cell r="AA16">
            <v>0</v>
          </cell>
          <cell r="AB16">
            <v>9.5323800000000016</v>
          </cell>
          <cell r="AC16">
            <v>12.186062000000002</v>
          </cell>
          <cell r="AD16">
            <v>11.084181999999998</v>
          </cell>
          <cell r="AE16">
            <v>8.8371110000000002</v>
          </cell>
          <cell r="AF16">
            <v>8.7710290000000022</v>
          </cell>
          <cell r="AG16">
            <v>10.573346000000001</v>
          </cell>
          <cell r="AH16">
            <v>11.101041000000004</v>
          </cell>
          <cell r="AI16">
            <v>11.558734999999995</v>
          </cell>
          <cell r="AJ16">
            <v>14.624468999999994</v>
          </cell>
          <cell r="AK16">
            <v>12.386685</v>
          </cell>
          <cell r="AL16">
            <v>16.641821</v>
          </cell>
          <cell r="AM16">
            <v>15.559104999999999</v>
          </cell>
          <cell r="AN16">
            <v>10.655329</v>
          </cell>
          <cell r="AO16">
            <v>12.697303999999999</v>
          </cell>
          <cell r="AP16">
            <v>14.308410000000002</v>
          </cell>
          <cell r="AQ16">
            <v>13.719938999999997</v>
          </cell>
          <cell r="AR16">
            <v>18.805667000000003</v>
          </cell>
          <cell r="AS16">
            <v>22.167780999999998</v>
          </cell>
          <cell r="AT16">
            <v>29.556660999999998</v>
          </cell>
          <cell r="AU16">
            <v>31.118971999999992</v>
          </cell>
          <cell r="AV16">
            <v>23.235996</v>
          </cell>
          <cell r="AW16">
            <v>31.602981000000014</v>
          </cell>
          <cell r="AX16">
            <v>45.295386000000008</v>
          </cell>
          <cell r="AY16">
            <v>24.683446999999994</v>
          </cell>
          <cell r="AZ16">
            <v>35.524543999999992</v>
          </cell>
          <cell r="BA16">
            <v>0</v>
          </cell>
        </row>
        <row r="23">
          <cell r="B23">
            <v>6.4864183114166626E-2</v>
          </cell>
          <cell r="C23">
            <v>0.11622768922196079</v>
          </cell>
          <cell r="D23">
            <v>0.19428869765111115</v>
          </cell>
          <cell r="E23">
            <v>0.16323109582684209</v>
          </cell>
          <cell r="F23">
            <v>9.5766881493999992E-2</v>
          </cell>
          <cell r="G23">
            <v>2.1031211676666661E-2</v>
          </cell>
          <cell r="H23">
            <v>1.8091841520000013E-2</v>
          </cell>
          <cell r="I23">
            <v>1.3368887646511896E-2</v>
          </cell>
          <cell r="J23">
            <v>1.0498870153591147E-2</v>
          </cell>
          <cell r="K23">
            <v>1.0939004106104225E-2</v>
          </cell>
          <cell r="L23">
            <v>1.9601485959999998E-2</v>
          </cell>
          <cell r="M23">
            <v>1.788231166666665E-2</v>
          </cell>
          <cell r="N23">
            <v>1.9716370293333368E-2</v>
          </cell>
          <cell r="O23">
            <v>2.578674975907666E-2</v>
          </cell>
          <cell r="P23">
            <v>2.5317811591346689E-2</v>
          </cell>
          <cell r="Q23">
            <v>2.6280063754916066E-2</v>
          </cell>
          <cell r="R23">
            <v>2.7386707068823568E-2</v>
          </cell>
          <cell r="S23">
            <v>3.9521939787387383E-2</v>
          </cell>
          <cell r="T23">
            <v>3.0117140372102558E-2</v>
          </cell>
          <cell r="U23">
            <v>3.5124712269485214E-2</v>
          </cell>
          <cell r="V23">
            <v>2.8108493973333315E-2</v>
          </cell>
          <cell r="W23">
            <v>4.0474603080000005E-2</v>
          </cell>
          <cell r="X23">
            <v>3.0054073286666705E-2</v>
          </cell>
          <cell r="Y23">
            <v>9.5440189599999836E-3</v>
          </cell>
          <cell r="Z23">
            <v>1.0167916946666647E-2</v>
          </cell>
          <cell r="AA23">
            <v>0</v>
          </cell>
          <cell r="AB23">
            <v>8.3561990000000002</v>
          </cell>
          <cell r="AC23">
            <v>15.243359000000003</v>
          </cell>
          <cell r="AD23">
            <v>28.182418999999996</v>
          </cell>
          <cell r="AE23">
            <v>21.311610000000002</v>
          </cell>
          <cell r="AF23">
            <v>15.226486999999999</v>
          </cell>
          <cell r="AG23">
            <v>5.7477370000000008</v>
          </cell>
          <cell r="AH23">
            <v>5.8870850000000026</v>
          </cell>
          <cell r="AI23">
            <v>7.6122149999999955</v>
          </cell>
          <cell r="AJ23">
            <v>7.1996310000000072</v>
          </cell>
          <cell r="AK23">
            <v>7.0842889999999983</v>
          </cell>
          <cell r="AL23">
            <v>10.774226999999993</v>
          </cell>
          <cell r="AM23">
            <v>11.475205000000003</v>
          </cell>
          <cell r="AN23">
            <v>12.531115</v>
          </cell>
          <cell r="AO23">
            <v>13.590093000000003</v>
          </cell>
          <cell r="AP23">
            <v>17.455472000000007</v>
          </cell>
          <cell r="AQ23">
            <v>14.443766999999994</v>
          </cell>
          <cell r="AR23">
            <v>15.355684</v>
          </cell>
          <cell r="AS23">
            <v>22.80198399999999</v>
          </cell>
          <cell r="AT23">
            <v>19.62952499999998</v>
          </cell>
          <cell r="AU23">
            <v>21.521298999999985</v>
          </cell>
          <cell r="AV23">
            <v>15.348431000000012</v>
          </cell>
          <cell r="AW23">
            <v>21.968388000000004</v>
          </cell>
          <cell r="AX23">
            <v>18.582268999999982</v>
          </cell>
          <cell r="AY23">
            <v>7.8948819999999955</v>
          </cell>
          <cell r="AZ23">
            <v>7.6048800000000121</v>
          </cell>
          <cell r="BA23">
            <v>0</v>
          </cell>
        </row>
        <row r="31">
          <cell r="B31">
            <v>5.4743061799999715E-3</v>
          </cell>
          <cell r="C31">
            <v>1.1542090000000171E-3</v>
          </cell>
          <cell r="D31">
            <v>1.6304408011111049E-2</v>
          </cell>
          <cell r="E31">
            <v>2.7204493679999886E-2</v>
          </cell>
          <cell r="F31">
            <v>2.5416151340000082E-2</v>
          </cell>
          <cell r="G31">
            <v>1.7694696506666663E-2</v>
          </cell>
          <cell r="H31">
            <v>1.0961112015245522E-2</v>
          </cell>
          <cell r="I31">
            <v>4.715440179558994E-2</v>
          </cell>
          <cell r="J31">
            <v>1.053954437651311E-2</v>
          </cell>
          <cell r="K31">
            <v>3.278608268794253E-3</v>
          </cell>
          <cell r="L31">
            <v>2.655378026666666E-2</v>
          </cell>
          <cell r="M31">
            <v>3.5176257873333311E-2</v>
          </cell>
          <cell r="N31">
            <v>2.0421027479999992E-2</v>
          </cell>
          <cell r="O31">
            <v>1.0804681522635723E-2</v>
          </cell>
          <cell r="P31">
            <v>4.4402443913685918E-2</v>
          </cell>
          <cell r="Q31">
            <v>2.5498945029866438E-2</v>
          </cell>
          <cell r="R31">
            <v>8.1228202070212308E-2</v>
          </cell>
          <cell r="S31">
            <v>7.702436133033852E-2</v>
          </cell>
          <cell r="T31">
            <v>0.11409424545524782</v>
          </cell>
          <cell r="U31">
            <v>0.17435162850590658</v>
          </cell>
          <cell r="V31">
            <v>0.24086177552666688</v>
          </cell>
          <cell r="W31">
            <v>0.14309193254666663</v>
          </cell>
          <cell r="X31">
            <v>0.27387054871333305</v>
          </cell>
          <cell r="Y31">
            <v>0.21949658547999995</v>
          </cell>
          <cell r="Z31">
            <v>0.31701482577333306</v>
          </cell>
          <cell r="AA31">
            <v>0</v>
          </cell>
          <cell r="AB31">
            <v>0.65094200000000058</v>
          </cell>
          <cell r="AC31">
            <v>0.18207000000000306</v>
          </cell>
          <cell r="AD31">
            <v>2.0650090000000176</v>
          </cell>
          <cell r="AE31">
            <v>2.7503930000000025</v>
          </cell>
          <cell r="AF31">
            <v>2.3715500000000418</v>
          </cell>
          <cell r="AG31">
            <v>2.017185000000012</v>
          </cell>
          <cell r="AH31">
            <v>1.2259530000000041</v>
          </cell>
          <cell r="AI31">
            <v>9.0206399999999576</v>
          </cell>
          <cell r="AJ31">
            <v>2.5251709999999861</v>
          </cell>
          <cell r="AK31">
            <v>0.68281199999999842</v>
          </cell>
          <cell r="AL31">
            <v>6.4470869999999962</v>
          </cell>
          <cell r="AM31">
            <v>8.430242000000014</v>
          </cell>
          <cell r="AN31">
            <v>5.5089670000000055</v>
          </cell>
          <cell r="AO31">
            <v>4.0020090000000081</v>
          </cell>
          <cell r="AP31">
            <v>12.189776999999978</v>
          </cell>
          <cell r="AQ31">
            <v>6.8702389999999909</v>
          </cell>
          <cell r="AR31">
            <v>15.539461000000003</v>
          </cell>
          <cell r="AS31">
            <v>15.27437399999998</v>
          </cell>
          <cell r="AT31">
            <v>26.438641000000018</v>
          </cell>
          <cell r="AU31">
            <v>30.305342000000024</v>
          </cell>
          <cell r="AV31">
            <v>40.506466000000046</v>
          </cell>
          <cell r="AW31">
            <v>31.677512999999919</v>
          </cell>
          <cell r="AX31">
            <v>66.495339999999999</v>
          </cell>
          <cell r="AY31">
            <v>41.480113000000017</v>
          </cell>
          <cell r="AZ31">
            <v>58.524825000000035</v>
          </cell>
          <cell r="BA31">
            <v>0</v>
          </cell>
        </row>
        <row r="39">
          <cell r="B39">
            <v>3.047523695750004E-2</v>
          </cell>
          <cell r="C39">
            <v>2.6256627948431366E-2</v>
          </cell>
          <cell r="D39">
            <v>3.8533451256666185E-2</v>
          </cell>
          <cell r="E39">
            <v>8.906558340754378E-2</v>
          </cell>
          <cell r="F39">
            <v>2.5410362789999863E-2</v>
          </cell>
          <cell r="G39">
            <v>5.0633107973333424E-2</v>
          </cell>
          <cell r="H39">
            <v>2.9184113049637528E-2</v>
          </cell>
          <cell r="I39">
            <v>6.4579008893400847E-2</v>
          </cell>
          <cell r="J39">
            <v>3.6385790663876261E-2</v>
          </cell>
          <cell r="K39">
            <v>2.4707265515972132E-2</v>
          </cell>
          <cell r="L39">
            <v>2.8156506720003804E-2</v>
          </cell>
          <cell r="M39">
            <v>4.0409937113327743E-2</v>
          </cell>
          <cell r="N39">
            <v>1.8184208066660545E-2</v>
          </cell>
          <cell r="O39">
            <v>2.0886122856879297E-2</v>
          </cell>
          <cell r="P39">
            <v>6.5560670661891862E-2</v>
          </cell>
          <cell r="Q39">
            <v>5.5950843921351634E-2</v>
          </cell>
          <cell r="R39">
            <v>5.322487711464241E-2</v>
          </cell>
          <cell r="S39">
            <v>0.10699824042438699</v>
          </cell>
          <cell r="T39">
            <v>8.3009694993151584E-2</v>
          </cell>
          <cell r="U39">
            <v>5.8309428144378117E-2</v>
          </cell>
          <cell r="V39">
            <v>7.0888440653332552E-2</v>
          </cell>
          <cell r="W39">
            <v>6.6464103893333792E-2</v>
          </cell>
          <cell r="X39">
            <v>2.6207414020001263E-2</v>
          </cell>
          <cell r="Y39">
            <v>2.178586906666613E-3</v>
          </cell>
          <cell r="Z39">
            <v>2.0312905533326209E-3</v>
          </cell>
          <cell r="AA39">
            <v>0</v>
          </cell>
          <cell r="AB39">
            <v>4.6770230000000055</v>
          </cell>
          <cell r="AC39">
            <v>4.3596429999999984</v>
          </cell>
          <cell r="AD39">
            <v>8.9186470000000071</v>
          </cell>
          <cell r="AE39">
            <v>14.84608999999999</v>
          </cell>
          <cell r="AF39">
            <v>7.8032269999999926</v>
          </cell>
          <cell r="AG39">
            <v>8.8094019999999773</v>
          </cell>
          <cell r="AH39">
            <v>7.2750489999999957</v>
          </cell>
          <cell r="AI39">
            <v>9.2628039999999885</v>
          </cell>
          <cell r="AJ39">
            <v>8.3116340000000264</v>
          </cell>
          <cell r="AK39">
            <v>6.4338070000000016</v>
          </cell>
          <cell r="AL39">
            <v>10.96870100000001</v>
          </cell>
          <cell r="AM39">
            <v>11.105162999999948</v>
          </cell>
          <cell r="AN39">
            <v>7.5724569999999858</v>
          </cell>
          <cell r="AO39">
            <v>8.293250000000171</v>
          </cell>
          <cell r="AP39">
            <v>18.096349000000828</v>
          </cell>
          <cell r="AQ39">
            <v>13.860296000000062</v>
          </cell>
          <cell r="AR39">
            <v>12.824096999999938</v>
          </cell>
          <cell r="AS39">
            <v>26.582480999999689</v>
          </cell>
          <cell r="AT39">
            <v>22.050684999999703</v>
          </cell>
          <cell r="AU39">
            <v>14.528891000000158</v>
          </cell>
          <cell r="AV39">
            <v>18.252132999999844</v>
          </cell>
          <cell r="AW39">
            <v>19.326930000000061</v>
          </cell>
          <cell r="AX39">
            <v>9.2197609999999486</v>
          </cell>
          <cell r="AY39">
            <v>3.5212880000000268</v>
          </cell>
          <cell r="AZ39">
            <v>4.0025190000000066</v>
          </cell>
          <cell r="BA39">
            <v>0</v>
          </cell>
        </row>
        <row r="46">
          <cell r="B46">
            <v>1.2164670000000197E-4</v>
          </cell>
          <cell r="C46">
            <v>1.2661599999999995E-2</v>
          </cell>
          <cell r="D46">
            <v>1.5833213480000011E-2</v>
          </cell>
          <cell r="E46">
            <v>3.0198044369999982E-2</v>
          </cell>
          <cell r="F46">
            <v>4.4694675486666668E-2</v>
          </cell>
          <cell r="G46">
            <v>2.4145582200000015E-2</v>
          </cell>
          <cell r="H46">
            <v>2.5419563799999961E-2</v>
          </cell>
          <cell r="I46">
            <v>4.9256919000000288E-3</v>
          </cell>
          <cell r="J46">
            <v>7.1198154699741445E-3</v>
          </cell>
          <cell r="K46">
            <v>8.8653804265121372E-3</v>
          </cell>
          <cell r="L46">
            <v>1.6226237399999954E-3</v>
          </cell>
          <cell r="M46">
            <v>6.2166477933333075E-3</v>
          </cell>
          <cell r="N46">
            <v>2.9648096933333479E-3</v>
          </cell>
          <cell r="O46">
            <v>4.1684695340671318E-4</v>
          </cell>
          <cell r="P46">
            <v>2.4793810313796794E-2</v>
          </cell>
          <cell r="Q46">
            <v>1.1964070690118067E-3</v>
          </cell>
          <cell r="R46">
            <v>1.0856995066765851E-2</v>
          </cell>
          <cell r="S46">
            <v>4.1244770380417517E-3</v>
          </cell>
          <cell r="T46">
            <v>4.4372758597108319E-2</v>
          </cell>
          <cell r="U46">
            <v>1.5934314059999899E-2</v>
          </cell>
          <cell r="V46">
            <v>4.9597487333337131E-3</v>
          </cell>
          <cell r="W46">
            <v>4.6245563933331457E-3</v>
          </cell>
          <cell r="X46">
            <v>5.9473133332543782E-6</v>
          </cell>
          <cell r="Y46">
            <v>1.1169275600001471E-3</v>
          </cell>
          <cell r="Z46">
            <v>5.1343239066666269E-3</v>
          </cell>
          <cell r="AA46">
            <v>0</v>
          </cell>
          <cell r="AB46">
            <v>2.3073999999999817E-2</v>
          </cell>
          <cell r="AC46">
            <v>1.7839999999999998</v>
          </cell>
          <cell r="AD46">
            <v>1.9142629999999983</v>
          </cell>
          <cell r="AE46">
            <v>4.3258460000000021</v>
          </cell>
          <cell r="AF46">
            <v>7.9849239999999995</v>
          </cell>
          <cell r="AG46">
            <v>4.2426049999999975</v>
          </cell>
          <cell r="AH46">
            <v>4.4953909999999979</v>
          </cell>
          <cell r="AI46">
            <v>0.99829699999999377</v>
          </cell>
          <cell r="AJ46">
            <v>1.200456999999993</v>
          </cell>
          <cell r="AK46">
            <v>1.4817529999999977</v>
          </cell>
          <cell r="AL46">
            <v>0.48389700000000602</v>
          </cell>
          <cell r="AM46">
            <v>0.98623400000002448</v>
          </cell>
          <cell r="AN46">
            <v>0.5670470000000023</v>
          </cell>
          <cell r="AO46">
            <v>0.21453000000002476</v>
          </cell>
          <cell r="AP46">
            <v>3.312658999999968</v>
          </cell>
          <cell r="AQ46">
            <v>0.39800900000000183</v>
          </cell>
          <cell r="AR46">
            <v>1.4294319999999914</v>
          </cell>
          <cell r="AS46">
            <v>0.72207500000001801</v>
          </cell>
          <cell r="AT46">
            <v>7.6398729999999944</v>
          </cell>
          <cell r="AU46">
            <v>2.7251279999999838</v>
          </cell>
          <cell r="AV46">
            <v>2.0020450000000096</v>
          </cell>
          <cell r="AW46">
            <v>0.92452400000004786</v>
          </cell>
          <cell r="AX46">
            <v>2.4559999999951287E-3</v>
          </cell>
          <cell r="AY46">
            <v>0.21189700000000755</v>
          </cell>
          <cell r="AZ46">
            <v>1.0801879999999855</v>
          </cell>
          <cell r="BA46">
            <v>0</v>
          </cell>
        </row>
        <row r="47">
          <cell r="B47">
            <v>1.306807367916667E-2</v>
          </cell>
          <cell r="C47">
            <v>5.1189831456862735E-3</v>
          </cell>
          <cell r="D47">
            <v>1.0922666009999998E-2</v>
          </cell>
          <cell r="E47">
            <v>1.5693436263157876E-2</v>
          </cell>
          <cell r="F47">
            <v>2.2319922035333326E-2</v>
          </cell>
          <cell r="G47">
            <v>1.0896910876666666E-2</v>
          </cell>
          <cell r="H47">
            <v>1.8105813990250848E-2</v>
          </cell>
          <cell r="I47">
            <v>1.9804273669097854E-2</v>
          </cell>
          <cell r="J47">
            <v>2.0541337632928314E-2</v>
          </cell>
          <cell r="K47">
            <v>1.7718585437460584E-2</v>
          </cell>
          <cell r="L47">
            <v>2.7458223733333335E-2</v>
          </cell>
          <cell r="M47">
            <v>3.4591167733333324E-2</v>
          </cell>
          <cell r="N47">
            <v>6.8412118453333295E-2</v>
          </cell>
          <cell r="O47">
            <v>4.7216179084987292E-2</v>
          </cell>
          <cell r="P47">
            <v>5.587425448325261E-2</v>
          </cell>
          <cell r="Q47">
            <v>6.5407942664280266E-2</v>
          </cell>
          <cell r="R47">
            <v>5.5099203273351931E-2</v>
          </cell>
          <cell r="S47">
            <v>4.7549991409978773E-2</v>
          </cell>
          <cell r="T47">
            <v>4.2132744492353803E-2</v>
          </cell>
          <cell r="U47">
            <v>3.5346616668374173E-2</v>
          </cell>
          <cell r="V47">
            <v>3.8669468579999991E-2</v>
          </cell>
          <cell r="W47">
            <v>4.3718915339999977E-2</v>
          </cell>
          <cell r="X47">
            <v>3.6684490579999979E-2</v>
          </cell>
          <cell r="Y47">
            <v>4.0611798699999993E-2</v>
          </cell>
          <cell r="Z47">
            <v>4.2221541906666632E-2</v>
          </cell>
          <cell r="AA47">
            <v>0</v>
          </cell>
          <cell r="AB47">
            <v>2.9062999999999999</v>
          </cell>
          <cell r="AC47">
            <v>0.89313100000000012</v>
          </cell>
          <cell r="AD47">
            <v>4.0972229999999987</v>
          </cell>
          <cell r="AE47">
            <v>10.805003999999998</v>
          </cell>
          <cell r="AF47">
            <v>11.763120000000001</v>
          </cell>
          <cell r="AG47">
            <v>13.008651</v>
          </cell>
          <cell r="AH47">
            <v>18.152702999999999</v>
          </cell>
          <cell r="AI47">
            <v>23.555269000000003</v>
          </cell>
          <cell r="AJ47">
            <v>27.651391</v>
          </cell>
          <cell r="AK47">
            <v>20.589798999999999</v>
          </cell>
          <cell r="AL47">
            <v>29.913840999999998</v>
          </cell>
          <cell r="AM47">
            <v>49.061537999999992</v>
          </cell>
          <cell r="AN47">
            <v>58.491546999999997</v>
          </cell>
          <cell r="AO47">
            <v>43.733629999999998</v>
          </cell>
          <cell r="AP47">
            <v>40.695983999999996</v>
          </cell>
          <cell r="AQ47">
            <v>39.82817</v>
          </cell>
          <cell r="AR47">
            <v>35.072381000000007</v>
          </cell>
          <cell r="AS47">
            <v>32.226430999999998</v>
          </cell>
          <cell r="AT47">
            <v>26.301409</v>
          </cell>
          <cell r="AU47">
            <v>27.183055999999997</v>
          </cell>
          <cell r="AV47">
            <v>26.262452999999997</v>
          </cell>
          <cell r="AW47">
            <v>33.351011</v>
          </cell>
          <cell r="AX47">
            <v>27.005612999999997</v>
          </cell>
          <cell r="AY47">
            <v>29.066532000000002</v>
          </cell>
          <cell r="AZ47">
            <v>26.774061999999997</v>
          </cell>
          <cell r="BA47">
            <v>0</v>
          </cell>
        </row>
        <row r="85">
          <cell r="B85">
            <v>8.8322481558334442E-3</v>
          </cell>
          <cell r="C85">
            <v>6.0300125515686531E-3</v>
          </cell>
          <cell r="D85">
            <v>8.2531681922222433E-3</v>
          </cell>
          <cell r="E85">
            <v>9.9982266066666325E-3</v>
          </cell>
          <cell r="F85">
            <v>1.699275117799999E-2</v>
          </cell>
          <cell r="G85">
            <v>7.9451825700000006E-3</v>
          </cell>
          <cell r="H85">
            <v>2.1161342864315813E-2</v>
          </cell>
          <cell r="I85">
            <v>4.7201282375819484E-2</v>
          </cell>
          <cell r="J85">
            <v>4.1595427020293521E-2</v>
          </cell>
          <cell r="K85">
            <v>7.0017133364826956E-3</v>
          </cell>
          <cell r="L85">
            <v>8.3125686599999082E-3</v>
          </cell>
          <cell r="M85">
            <v>1.3622478179999953E-2</v>
          </cell>
          <cell r="N85">
            <v>8.4472386333330762E-3</v>
          </cell>
          <cell r="O85">
            <v>2.5012841701903543E-2</v>
          </cell>
          <cell r="P85">
            <v>1.165850031846527E-2</v>
          </cell>
          <cell r="Q85">
            <v>9.4327078082006022E-3</v>
          </cell>
          <cell r="R85">
            <v>7.2147250574122745E-3</v>
          </cell>
          <cell r="S85">
            <v>1.2969507867550689E-2</v>
          </cell>
          <cell r="T85">
            <v>1.5954334020469529E-2</v>
          </cell>
          <cell r="U85">
            <v>1.2123368903610654E-2</v>
          </cell>
          <cell r="V85">
            <v>1.5328344720000331E-2</v>
          </cell>
          <cell r="W85">
            <v>2.9111884146666878E-2</v>
          </cell>
          <cell r="X85">
            <v>1.68433159133341E-2</v>
          </cell>
          <cell r="Y85">
            <v>6.4360928600003531E-3</v>
          </cell>
          <cell r="Z85">
            <v>7.2188897999998503E-3</v>
          </cell>
          <cell r="AA85">
            <v>0</v>
          </cell>
          <cell r="AB85">
            <v>2.7130049999999954</v>
          </cell>
          <cell r="AC85">
            <v>2.0439970000000045</v>
          </cell>
          <cell r="AD85">
            <v>2.6740130000000022</v>
          </cell>
          <cell r="AE85">
            <v>3.7755370000000017</v>
          </cell>
          <cell r="AF85">
            <v>9.2529889999999995</v>
          </cell>
          <cell r="AG85">
            <v>6.3890900000000013</v>
          </cell>
          <cell r="AH85">
            <v>10.512195000000002</v>
          </cell>
          <cell r="AI85">
            <v>17.255850999999996</v>
          </cell>
          <cell r="AJ85">
            <v>11.964554000000003</v>
          </cell>
          <cell r="AK85">
            <v>10.726601000000009</v>
          </cell>
          <cell r="AL85">
            <v>15.219844999999992</v>
          </cell>
          <cell r="AM85">
            <v>22.507481999999982</v>
          </cell>
          <cell r="AN85">
            <v>21.777999000000037</v>
          </cell>
          <cell r="AO85">
            <v>30.735582999999991</v>
          </cell>
          <cell r="AP85">
            <v>18.727395999999999</v>
          </cell>
          <cell r="AQ85">
            <v>14.722859000000028</v>
          </cell>
          <cell r="AR85">
            <v>13.232426999999944</v>
          </cell>
          <cell r="AS85">
            <v>23.140535</v>
          </cell>
          <cell r="AT85">
            <v>27.64760400000003</v>
          </cell>
          <cell r="AU85">
            <v>34.730302999999992</v>
          </cell>
          <cell r="AV85">
            <v>37.413497000000007</v>
          </cell>
          <cell r="AW85">
            <v>47.333360000000084</v>
          </cell>
          <cell r="AX85">
            <v>49.053671000000065</v>
          </cell>
          <cell r="AY85">
            <v>37.742810999999961</v>
          </cell>
          <cell r="AZ85">
            <v>39.911695999999978</v>
          </cell>
          <cell r="BA85">
            <v>0</v>
          </cell>
        </row>
        <row r="91">
          <cell r="B91">
            <v>0.51776433573666747</v>
          </cell>
          <cell r="C91">
            <v>0.36594664298960777</v>
          </cell>
          <cell r="D91">
            <v>0.35210307514222161</v>
          </cell>
          <cell r="E91">
            <v>0.28481078381684199</v>
          </cell>
          <cell r="F91">
            <v>0.13372343346866655</v>
          </cell>
          <cell r="G91">
            <v>8.3410878510000286E-2</v>
          </cell>
          <cell r="H91">
            <v>7.5178148017313928E-2</v>
          </cell>
          <cell r="I91">
            <v>4.7973490801157204E-2</v>
          </cell>
          <cell r="J91">
            <v>5.537006531334604E-2</v>
          </cell>
          <cell r="K91">
            <v>0.10269226066802706</v>
          </cell>
          <cell r="L91">
            <v>8.909791181999982E-2</v>
          </cell>
          <cell r="M91">
            <v>0.10327199661333342</v>
          </cell>
          <cell r="N91">
            <v>0.13471085141333283</v>
          </cell>
          <cell r="O91">
            <v>0.13551859520539433</v>
          </cell>
          <cell r="P91">
            <v>0.13324153513063708</v>
          </cell>
          <cell r="Q91">
            <v>0.15362631197867282</v>
          </cell>
          <cell r="R91">
            <v>0.2429527922464999</v>
          </cell>
          <cell r="S91">
            <v>0.26685101449838688</v>
          </cell>
          <cell r="T91">
            <v>0.24521700569124261</v>
          </cell>
          <cell r="U91">
            <v>0.29404281775948338</v>
          </cell>
          <cell r="V91">
            <v>0.24312315196666745</v>
          </cell>
          <cell r="W91">
            <v>0.31868803074666374</v>
          </cell>
          <cell r="X91">
            <v>0.28172733021332963</v>
          </cell>
          <cell r="Y91">
            <v>0.17228893478666674</v>
          </cell>
          <cell r="Z91">
            <v>0.17074257565333317</v>
          </cell>
          <cell r="AA91">
            <v>0</v>
          </cell>
          <cell r="AB91">
            <v>135.693826</v>
          </cell>
          <cell r="AC91">
            <v>91.968815999999975</v>
          </cell>
          <cell r="AD91">
            <v>76.31858299999999</v>
          </cell>
          <cell r="AE91">
            <v>59.326336000000026</v>
          </cell>
          <cell r="AF91">
            <v>43.755180999999979</v>
          </cell>
          <cell r="AG91">
            <v>40.482067999999998</v>
          </cell>
          <cell r="AH91">
            <v>48.261265000000023</v>
          </cell>
          <cell r="AI91">
            <v>67.985113000000069</v>
          </cell>
          <cell r="AJ91">
            <v>80.663978000000014</v>
          </cell>
          <cell r="AK91">
            <v>87.551498999999978</v>
          </cell>
          <cell r="AL91">
            <v>78.538122999999956</v>
          </cell>
          <cell r="AM91">
            <v>126.72170499999996</v>
          </cell>
          <cell r="AN91">
            <v>136.82466400000004</v>
          </cell>
          <cell r="AO91">
            <v>145.09209300000001</v>
          </cell>
          <cell r="AP91">
            <v>152.68032099999999</v>
          </cell>
          <cell r="AQ91">
            <v>143.81781500000002</v>
          </cell>
          <cell r="AR91">
            <v>211.26751400000006</v>
          </cell>
          <cell r="AS91">
            <v>282.84961100000004</v>
          </cell>
          <cell r="AT91">
            <v>208.80525600000004</v>
          </cell>
          <cell r="AU91">
            <v>219.23977200000002</v>
          </cell>
          <cell r="AV91">
            <v>228.8071680000005</v>
          </cell>
          <cell r="AW91">
            <v>263.7509570000002</v>
          </cell>
          <cell r="AX91">
            <v>225.48938299999986</v>
          </cell>
          <cell r="AY91">
            <v>175.39895000000013</v>
          </cell>
          <cell r="AZ91">
            <v>199.04775000000001</v>
          </cell>
          <cell r="BA91">
            <v>0</v>
          </cell>
        </row>
        <row r="105">
          <cell r="B105">
            <v>1.2108535659999982E-2</v>
          </cell>
          <cell r="C105">
            <v>2.5957016837254848E-3</v>
          </cell>
          <cell r="D105">
            <v>7.4723246555555289E-3</v>
          </cell>
          <cell r="E105">
            <v>5.3400467894736889E-3</v>
          </cell>
          <cell r="F105">
            <v>1.7525251460000085E-3</v>
          </cell>
          <cell r="G105">
            <v>2.4545719699999996E-3</v>
          </cell>
          <cell r="H105">
            <v>3.3371384478214083E-3</v>
          </cell>
          <cell r="I105">
            <v>2.1051923190505521E-3</v>
          </cell>
          <cell r="J105">
            <v>1.4883068145145476E-3</v>
          </cell>
          <cell r="K105">
            <v>1.6704654394106766E-3</v>
          </cell>
          <cell r="L105">
            <v>1.9827763E-3</v>
          </cell>
          <cell r="M105">
            <v>2.2487704599999997E-3</v>
          </cell>
          <cell r="N105">
            <v>8.883938666666664E-4</v>
          </cell>
          <cell r="O105">
            <v>4.4167857597437023E-4</v>
          </cell>
          <cell r="P105">
            <v>2.2026930394973294E-4</v>
          </cell>
          <cell r="Q105">
            <v>1.8355728413562255E-4</v>
          </cell>
          <cell r="R105">
            <v>4.1373080170743222E-4</v>
          </cell>
          <cell r="S105">
            <v>4.7892695439551527E-4</v>
          </cell>
          <cell r="T105">
            <v>4.0143873703605274E-4</v>
          </cell>
          <cell r="U105">
            <v>1.5589312284503248E-4</v>
          </cell>
          <cell r="V105">
            <v>3.9326270666666661E-4</v>
          </cell>
          <cell r="W105">
            <v>3.4159971333333331E-4</v>
          </cell>
          <cell r="X105">
            <v>6.6356425999999989E-4</v>
          </cell>
          <cell r="Y105">
            <v>1.7384132000000001E-4</v>
          </cell>
          <cell r="Z105">
            <v>3.3976128666666664E-4</v>
          </cell>
          <cell r="AA105">
            <v>0</v>
          </cell>
          <cell r="AB105">
            <v>3.0722339999999999</v>
          </cell>
          <cell r="AC105">
            <v>1.113251</v>
          </cell>
          <cell r="AD105">
            <v>2.1629659999999995</v>
          </cell>
          <cell r="AE105">
            <v>1.4862009999999997</v>
          </cell>
          <cell r="AF105">
            <v>1.1974029999999996</v>
          </cell>
          <cell r="AG105">
            <v>1.3705160000000001</v>
          </cell>
          <cell r="AH105">
            <v>1.1978949999999999</v>
          </cell>
          <cell r="AI105">
            <v>0.96149800000000019</v>
          </cell>
          <cell r="AJ105">
            <v>1.3622739999999998</v>
          </cell>
          <cell r="AK105">
            <v>1.5886869999999997</v>
          </cell>
          <cell r="AL105">
            <v>2.7494249999999996</v>
          </cell>
          <cell r="AM105">
            <v>3.079113</v>
          </cell>
          <cell r="AN105">
            <v>1.385999</v>
          </cell>
          <cell r="AO105">
            <v>0.80219799999999997</v>
          </cell>
          <cell r="AP105">
            <v>0.42312299999999997</v>
          </cell>
          <cell r="AQ105">
            <v>0.217362</v>
          </cell>
          <cell r="AR105">
            <v>0.52339499999999994</v>
          </cell>
          <cell r="AS105">
            <v>0.46725899999999998</v>
          </cell>
          <cell r="AT105">
            <v>0.41513100000000003</v>
          </cell>
          <cell r="AU105">
            <v>0.34696099999999991</v>
          </cell>
          <cell r="AV105">
            <v>0.41587899999999944</v>
          </cell>
          <cell r="AW105">
            <v>0.54634600000000011</v>
          </cell>
          <cell r="AX105">
            <v>0.34245799999999998</v>
          </cell>
          <cell r="AY105">
            <v>0.19836199999999998</v>
          </cell>
          <cell r="AZ105">
            <v>0.24757299999999999</v>
          </cell>
          <cell r="BA105">
            <v>0</v>
          </cell>
        </row>
        <row r="109">
          <cell r="B109">
            <v>0.28310007332416642</v>
          </cell>
          <cell r="C109">
            <v>0.32274072956607824</v>
          </cell>
          <cell r="D109">
            <v>0.26117713135999976</v>
          </cell>
          <cell r="E109">
            <v>0.25387709599578967</v>
          </cell>
          <cell r="F109">
            <v>0.28200103468866677</v>
          </cell>
          <cell r="G109">
            <v>0.23531970479000019</v>
          </cell>
          <cell r="H109">
            <v>0.20527163138845794</v>
          </cell>
          <cell r="I109">
            <v>0.14327238926794383</v>
          </cell>
          <cell r="J109">
            <v>9.2983395839936311E-2</v>
          </cell>
          <cell r="K109">
            <v>8.9420137361349905E-2</v>
          </cell>
          <cell r="L109">
            <v>9.3517287693333562E-2</v>
          </cell>
          <cell r="M109">
            <v>6.5607224340000547E-2</v>
          </cell>
          <cell r="N109">
            <v>0.53882986876000016</v>
          </cell>
          <cell r="O109">
            <v>2.4977750878238707</v>
          </cell>
          <cell r="P109">
            <v>2.1434102767659429</v>
          </cell>
          <cell r="Q109">
            <v>2.3953103972547427</v>
          </cell>
          <cell r="R109">
            <v>2.4015325284098297</v>
          </cell>
          <cell r="S109">
            <v>2.1983410145634554</v>
          </cell>
          <cell r="T109">
            <v>1.8372965740643028</v>
          </cell>
          <cell r="U109">
            <v>1.8604995202581214</v>
          </cell>
          <cell r="V109">
            <v>1.5847398835599995</v>
          </cell>
          <cell r="W109">
            <v>1.8878986880666662</v>
          </cell>
          <cell r="X109">
            <v>1.2838894666933331</v>
          </cell>
          <cell r="Y109">
            <v>1.2522151423866661</v>
          </cell>
          <cell r="Z109">
            <v>1.1066350488733332</v>
          </cell>
          <cell r="AA109">
            <v>0</v>
          </cell>
          <cell r="AB109">
            <v>45.011027000000013</v>
          </cell>
          <cell r="AC109">
            <v>37.036236000000031</v>
          </cell>
          <cell r="AD109">
            <v>36.868155000000002</v>
          </cell>
          <cell r="AE109">
            <v>35.864711000000057</v>
          </cell>
          <cell r="AF109">
            <v>41.315723999999989</v>
          </cell>
          <cell r="AG109">
            <v>31.80934000000002</v>
          </cell>
          <cell r="AH109">
            <v>31.969545000000039</v>
          </cell>
          <cell r="AI109">
            <v>27.696630999999968</v>
          </cell>
          <cell r="AJ109">
            <v>22.670333999999968</v>
          </cell>
          <cell r="AK109">
            <v>22.449893999999972</v>
          </cell>
          <cell r="AL109">
            <v>28.903209999999973</v>
          </cell>
          <cell r="AM109">
            <v>28.224919000000057</v>
          </cell>
          <cell r="AN109">
            <v>144.477327</v>
          </cell>
          <cell r="AO109">
            <v>383.29823699999992</v>
          </cell>
          <cell r="AP109">
            <v>593.15195900000003</v>
          </cell>
          <cell r="AQ109">
            <v>613.71950000000004</v>
          </cell>
          <cell r="AR109">
            <v>590.87057400000003</v>
          </cell>
          <cell r="AS109">
            <v>516.90250399999991</v>
          </cell>
          <cell r="AT109">
            <v>411.97685500000006</v>
          </cell>
          <cell r="AU109">
            <v>400.97896199999991</v>
          </cell>
          <cell r="AV109">
            <v>398.87456700000007</v>
          </cell>
          <cell r="AW109">
            <v>480.129367</v>
          </cell>
          <cell r="AX109">
            <v>325.82280500000002</v>
          </cell>
          <cell r="AY109">
            <v>309.42609400000003</v>
          </cell>
          <cell r="AZ109">
            <v>250.68570700000004</v>
          </cell>
          <cell r="BA109">
            <v>0</v>
          </cell>
        </row>
        <row r="114">
          <cell r="B114">
            <v>5.8297276309166535E-2</v>
          </cell>
          <cell r="C114">
            <v>9.591201123176471E-2</v>
          </cell>
          <cell r="D114">
            <v>0.10382368026888886</v>
          </cell>
          <cell r="E114">
            <v>8.8224456145614027E-2</v>
          </cell>
          <cell r="F114">
            <v>0.12736556040266664</v>
          </cell>
          <cell r="G114">
            <v>6.8029117749999979E-2</v>
          </cell>
          <cell r="H114">
            <v>5.6021102884133214E-2</v>
          </cell>
          <cell r="I114">
            <v>4.2382674549052313E-2</v>
          </cell>
          <cell r="J114">
            <v>3.0503424681439573E-2</v>
          </cell>
          <cell r="K114">
            <v>5.0919742532121823E-2</v>
          </cell>
          <cell r="L114">
            <v>6.3355517579999993E-2</v>
          </cell>
          <cell r="M114">
            <v>8.5297873299999993E-2</v>
          </cell>
          <cell r="N114">
            <v>9.1620237280000003E-2</v>
          </cell>
          <cell r="O114">
            <v>0.16207190235656918</v>
          </cell>
          <cell r="P114">
            <v>0.15714613622602791</v>
          </cell>
          <cell r="Q114">
            <v>0.16592366340495793</v>
          </cell>
          <cell r="R114">
            <v>0.19965540315937305</v>
          </cell>
          <cell r="S114">
            <v>0.26295050257628294</v>
          </cell>
          <cell r="T114">
            <v>0.23830114650235371</v>
          </cell>
          <cell r="U114">
            <v>0.16985878361233098</v>
          </cell>
          <cell r="V114">
            <v>0.11376127124666668</v>
          </cell>
          <cell r="W114">
            <v>0.13079630435333331</v>
          </cell>
          <cell r="X114">
            <v>0.14254129470666668</v>
          </cell>
          <cell r="Y114">
            <v>8.2024512453333365E-2</v>
          </cell>
          <cell r="Z114">
            <v>9.9489766006666674E-2</v>
          </cell>
          <cell r="AA114">
            <v>0</v>
          </cell>
          <cell r="AB114">
            <v>13.920838000000003</v>
          </cell>
          <cell r="AC114">
            <v>19.529311000000003</v>
          </cell>
          <cell r="AD114">
            <v>22.527262999999998</v>
          </cell>
          <cell r="AE114">
            <v>27.007743999999999</v>
          </cell>
          <cell r="AF114">
            <v>34.480502999999999</v>
          </cell>
          <cell r="AG114">
            <v>34.390747000000005</v>
          </cell>
          <cell r="AH114">
            <v>34.422795999999998</v>
          </cell>
          <cell r="AI114">
            <v>54.251867999999988</v>
          </cell>
          <cell r="AJ114">
            <v>67.660135999999994</v>
          </cell>
          <cell r="AK114">
            <v>75.818480000000008</v>
          </cell>
          <cell r="AL114">
            <v>87.054152000000002</v>
          </cell>
          <cell r="AM114">
            <v>151.57453599999999</v>
          </cell>
          <cell r="AN114">
            <v>154.73451799999998</v>
          </cell>
          <cell r="AO114">
            <v>175.86897299999995</v>
          </cell>
          <cell r="AP114">
            <v>214.63878</v>
          </cell>
          <cell r="AQ114">
            <v>228.19523600000002</v>
          </cell>
          <cell r="AR114">
            <v>270.07150499999995</v>
          </cell>
          <cell r="AS114">
            <v>399.11303100000003</v>
          </cell>
          <cell r="AT114">
            <v>348.286587</v>
          </cell>
          <cell r="AU114">
            <v>432.522085</v>
          </cell>
          <cell r="AV114">
            <v>375.35326499999996</v>
          </cell>
          <cell r="AW114">
            <v>388.11279400000001</v>
          </cell>
          <cell r="AX114">
            <v>455.96286399999997</v>
          </cell>
          <cell r="AY114">
            <v>356.03008199999999</v>
          </cell>
          <cell r="AZ114">
            <v>347.33786500000002</v>
          </cell>
          <cell r="BA114">
            <v>0</v>
          </cell>
        </row>
        <row r="116">
          <cell r="B116">
            <v>1.3123329989166651E-2</v>
          </cell>
          <cell r="C116">
            <v>9.3599872492156865E-3</v>
          </cell>
          <cell r="D116">
            <v>1.8335218614444461E-2</v>
          </cell>
          <cell r="E116">
            <v>3.602833662912279E-2</v>
          </cell>
          <cell r="F116">
            <v>4.3379966922666616E-2</v>
          </cell>
          <cell r="G116">
            <v>3.750731372000006E-2</v>
          </cell>
          <cell r="H116">
            <v>4.1733224602521934E-2</v>
          </cell>
          <cell r="I116">
            <v>4.5884839234785646E-2</v>
          </cell>
          <cell r="J116">
            <v>4.6751203551909599E-2</v>
          </cell>
          <cell r="K116">
            <v>3.4414037731948718E-2</v>
          </cell>
          <cell r="L116">
            <v>3.2941438473333376E-2</v>
          </cell>
          <cell r="M116">
            <v>2.6378977013333332E-2</v>
          </cell>
          <cell r="N116">
            <v>1.9869411493333343E-2</v>
          </cell>
          <cell r="O116">
            <v>3.2124826984371774E-2</v>
          </cell>
          <cell r="P116">
            <v>2.2592633372099602E-2</v>
          </cell>
          <cell r="Q116">
            <v>2.7792733485091925E-2</v>
          </cell>
          <cell r="R116">
            <v>2.9480930631597069E-2</v>
          </cell>
          <cell r="S116">
            <v>2.2240196235832177E-2</v>
          </cell>
          <cell r="T116">
            <v>1.8148926053868086E-2</v>
          </cell>
          <cell r="U116">
            <v>1.9542866798196057E-2</v>
          </cell>
          <cell r="V116">
            <v>2.2742647433332985E-2</v>
          </cell>
          <cell r="W116">
            <v>2.736628499999999E-2</v>
          </cell>
          <cell r="X116">
            <v>2.2609654019999592E-2</v>
          </cell>
          <cell r="Y116">
            <v>1.5082528293333564E-2</v>
          </cell>
          <cell r="Z116">
            <v>1.6036867326665982E-2</v>
          </cell>
          <cell r="AA116">
            <v>0</v>
          </cell>
          <cell r="AB116">
            <v>5.661619</v>
          </cell>
          <cell r="AC116">
            <v>3.6952059999999998</v>
          </cell>
          <cell r="AD116">
            <v>7.0973520000000008</v>
          </cell>
          <cell r="AE116">
            <v>11.755783000000005</v>
          </cell>
          <cell r="AF116">
            <v>15.170696999999999</v>
          </cell>
          <cell r="AG116">
            <v>14.954860999999998</v>
          </cell>
          <cell r="AH116">
            <v>14.971661000000005</v>
          </cell>
          <cell r="AI116">
            <v>12.320565999999999</v>
          </cell>
          <cell r="AJ116">
            <v>14.612544</v>
          </cell>
          <cell r="AK116">
            <v>13.637751</v>
          </cell>
          <cell r="AL116">
            <v>15.313160000000003</v>
          </cell>
          <cell r="AM116">
            <v>13.555393000000002</v>
          </cell>
          <cell r="AN116">
            <v>12.986325000000004</v>
          </cell>
          <cell r="AO116">
            <v>12.725076999999995</v>
          </cell>
          <cell r="AP116">
            <v>16.105336000000001</v>
          </cell>
          <cell r="AQ116">
            <v>15.408373000000012</v>
          </cell>
          <cell r="AR116">
            <v>16.585165999999987</v>
          </cell>
          <cell r="AS116">
            <v>15.587371999999988</v>
          </cell>
          <cell r="AT116">
            <v>16.857764999999944</v>
          </cell>
          <cell r="AU116">
            <v>17.336352000000034</v>
          </cell>
          <cell r="AV116">
            <v>18.743060999999983</v>
          </cell>
          <cell r="AW116">
            <v>18.873229000000002</v>
          </cell>
          <cell r="AX116">
            <v>19.378766000000013</v>
          </cell>
          <cell r="AY116">
            <v>15.575535000000002</v>
          </cell>
          <cell r="AZ116">
            <v>14.574075999999963</v>
          </cell>
          <cell r="BA116">
            <v>0</v>
          </cell>
        </row>
        <row r="121">
          <cell r="B121">
            <v>0.12656115109333327</v>
          </cell>
          <cell r="C121">
            <v>9.3445827739019618E-2</v>
          </cell>
          <cell r="D121">
            <v>1.7509584572222209E-2</v>
          </cell>
          <cell r="E121">
            <v>1.8828661315964917E-2</v>
          </cell>
          <cell r="F121">
            <v>4.7579582512666641E-2</v>
          </cell>
          <cell r="G121">
            <v>1.1929683430000004E-2</v>
          </cell>
          <cell r="H121">
            <v>4.5721722789948717E-3</v>
          </cell>
          <cell r="I121">
            <v>4.8770033423929798E-3</v>
          </cell>
          <cell r="J121">
            <v>3.3037324909455448E-3</v>
          </cell>
          <cell r="K121">
            <v>8.3871191661311767E-3</v>
          </cell>
          <cell r="L121">
            <v>7.7129453800000025E-3</v>
          </cell>
          <cell r="M121">
            <v>5.4702305333333406E-3</v>
          </cell>
          <cell r="N121">
            <v>6.4314005600000033E-3</v>
          </cell>
          <cell r="O121">
            <v>6.9398890001927073E-3</v>
          </cell>
          <cell r="P121">
            <v>1.9319800828336217E-2</v>
          </cell>
          <cell r="Q121">
            <v>3.9053533131537619E-3</v>
          </cell>
          <cell r="R121">
            <v>1.0286158639935669E-2</v>
          </cell>
          <cell r="S121">
            <v>1.3794094074032582E-2</v>
          </cell>
          <cell r="T121">
            <v>5.7590654417615222E-3</v>
          </cell>
          <cell r="U121">
            <v>4.0685882282196556E-3</v>
          </cell>
          <cell r="V121">
            <v>5.590339113333332E-3</v>
          </cell>
          <cell r="W121">
            <v>9.6897341933333339E-3</v>
          </cell>
          <cell r="X121">
            <v>5.7179439599999993E-3</v>
          </cell>
          <cell r="Y121">
            <v>2.801764286666667E-3</v>
          </cell>
          <cell r="Z121">
            <v>6.6370090266666664E-3</v>
          </cell>
          <cell r="AA121">
            <v>0</v>
          </cell>
          <cell r="AB121">
            <v>20.835188000000002</v>
          </cell>
          <cell r="AC121">
            <v>13.831406000000001</v>
          </cell>
          <cell r="AD121">
            <v>4.1266229999999986</v>
          </cell>
          <cell r="AE121">
            <v>4.4675629999999984</v>
          </cell>
          <cell r="AF121">
            <v>8.4734030000000011</v>
          </cell>
          <cell r="AG121">
            <v>4.0345800000000001</v>
          </cell>
          <cell r="AH121">
            <v>3.2465119999999974</v>
          </cell>
          <cell r="AI121">
            <v>3.3757439999999983</v>
          </cell>
          <cell r="AJ121">
            <v>2.8770260000000007</v>
          </cell>
          <cell r="AK121">
            <v>4.7943869999999986</v>
          </cell>
          <cell r="AL121">
            <v>5.5145560000000007</v>
          </cell>
          <cell r="AM121">
            <v>4.8479300000000007</v>
          </cell>
          <cell r="AN121">
            <v>11.276902</v>
          </cell>
          <cell r="AO121">
            <v>5.2092449999999975</v>
          </cell>
          <cell r="AP121">
            <v>9.2945379999999993</v>
          </cell>
          <cell r="AQ121">
            <v>5.6148190000000007</v>
          </cell>
          <cell r="AR121">
            <v>6.8137860000000003</v>
          </cell>
          <cell r="AS121">
            <v>6.6752099999999999</v>
          </cell>
          <cell r="AT121">
            <v>5.7410100000000011</v>
          </cell>
          <cell r="AU121">
            <v>6.1632499999999997</v>
          </cell>
          <cell r="AV121">
            <v>4.9403550000000003</v>
          </cell>
          <cell r="AW121">
            <v>7.2332450000000001</v>
          </cell>
          <cell r="AX121">
            <v>6.1048600000000004</v>
          </cell>
          <cell r="AY121">
            <v>3.1446650000000003</v>
          </cell>
          <cell r="AZ121">
            <v>2.7837589999999999</v>
          </cell>
          <cell r="BA121">
            <v>0</v>
          </cell>
        </row>
        <row r="132">
          <cell r="B132">
            <v>0</v>
          </cell>
          <cell r="C132">
            <v>1.5815388823529411E-5</v>
          </cell>
          <cell r="D132">
            <v>1.4782213444444444E-4</v>
          </cell>
          <cell r="E132">
            <v>3.9962838578947368E-4</v>
          </cell>
          <cell r="F132">
            <v>8.8712280599999999E-4</v>
          </cell>
          <cell r="G132">
            <v>1.4143598133333334E-3</v>
          </cell>
          <cell r="H132">
            <v>7.2714008941889684E-3</v>
          </cell>
          <cell r="I132">
            <v>8.0927417373613288E-3</v>
          </cell>
          <cell r="J132">
            <v>7.334123266525109E-3</v>
          </cell>
          <cell r="K132">
            <v>1.5748339459999997E-2</v>
          </cell>
          <cell r="L132">
            <v>1.3334416713333335E-2</v>
          </cell>
          <cell r="M132">
            <v>1.8938798700000009E-2</v>
          </cell>
          <cell r="N132">
            <v>2.8401125913333325E-2</v>
          </cell>
          <cell r="O132">
            <v>1.6004390558590875E-2</v>
          </cell>
          <cell r="P132">
            <v>2.3242591533326251E-2</v>
          </cell>
          <cell r="Q132">
            <v>2.7096696267129183E-2</v>
          </cell>
          <cell r="R132">
            <v>3.7369087536562831E-2</v>
          </cell>
          <cell r="S132">
            <v>4.4293524287797315E-2</v>
          </cell>
          <cell r="T132">
            <v>4.8634098963584116E-2</v>
          </cell>
          <cell r="U132">
            <v>6.0564587591188768E-2</v>
          </cell>
          <cell r="V132">
            <v>4.7761205806666651E-2</v>
          </cell>
          <cell r="W132">
            <v>4.8950140866666658E-2</v>
          </cell>
          <cell r="X132">
            <v>1.9872949366666663E-2</v>
          </cell>
          <cell r="Y132">
            <v>7.0418372799999993E-3</v>
          </cell>
          <cell r="Z132">
            <v>7.0780307066666652E-3</v>
          </cell>
          <cell r="AA132">
            <v>0</v>
          </cell>
          <cell r="AB132">
            <v>0</v>
          </cell>
          <cell r="AC132">
            <v>3.2945000000000002E-2</v>
          </cell>
          <cell r="AD132">
            <v>0.16527700000000001</v>
          </cell>
          <cell r="AE132">
            <v>0.72611300000000001</v>
          </cell>
          <cell r="AF132">
            <v>1.7926739999999999</v>
          </cell>
          <cell r="AG132">
            <v>1.9328719999999999</v>
          </cell>
          <cell r="AH132">
            <v>1.8788929999999999</v>
          </cell>
          <cell r="AI132">
            <v>2.5270439999999992</v>
          </cell>
          <cell r="AJ132">
            <v>4.8823150000000002</v>
          </cell>
          <cell r="AK132">
            <v>13.22367</v>
          </cell>
          <cell r="AL132">
            <v>9.2366530000000004</v>
          </cell>
          <cell r="AM132">
            <v>11.712271999999999</v>
          </cell>
          <cell r="AN132">
            <v>17.421609999999998</v>
          </cell>
          <cell r="AO132">
            <v>14.467570000000002</v>
          </cell>
          <cell r="AP132">
            <v>25.556664000000012</v>
          </cell>
          <cell r="AQ132">
            <v>29.920558</v>
          </cell>
          <cell r="AR132">
            <v>37.388688999999999</v>
          </cell>
          <cell r="AS132">
            <v>43.550726999999995</v>
          </cell>
          <cell r="AT132">
            <v>51.998941000000002</v>
          </cell>
          <cell r="AU132">
            <v>47.28368399999998</v>
          </cell>
          <cell r="AV132">
            <v>36.666848999999999</v>
          </cell>
          <cell r="AW132">
            <v>36.451341999999997</v>
          </cell>
          <cell r="AX132">
            <v>19.064817000000001</v>
          </cell>
          <cell r="AY132">
            <v>8.525522999999998</v>
          </cell>
          <cell r="AZ132">
            <v>7.4115400000000005</v>
          </cell>
          <cell r="BA132">
            <v>0</v>
          </cell>
        </row>
        <row r="138">
          <cell r="B138">
            <v>0.44803646612500003</v>
          </cell>
          <cell r="C138">
            <v>0.60509521847235304</v>
          </cell>
          <cell r="D138">
            <v>0.69251946381555474</v>
          </cell>
          <cell r="E138">
            <v>0.75278891981034946</v>
          </cell>
          <cell r="F138">
            <v>0.71278858121799882</v>
          </cell>
          <cell r="G138">
            <v>0.65613403585000052</v>
          </cell>
          <cell r="H138">
            <v>0.48410734569469627</v>
          </cell>
          <cell r="I138">
            <v>0.38224539876427377</v>
          </cell>
          <cell r="J138">
            <v>0.26002094525070873</v>
          </cell>
          <cell r="K138">
            <v>0.18688078414967224</v>
          </cell>
          <cell r="L138">
            <v>0.21587183511333352</v>
          </cell>
          <cell r="M138">
            <v>0.2637533957866669</v>
          </cell>
          <cell r="N138">
            <v>0.19825785955333342</v>
          </cell>
          <cell r="O138">
            <v>0.24334369783051046</v>
          </cell>
          <cell r="P138">
            <v>0.25396115797847241</v>
          </cell>
          <cell r="Q138">
            <v>0.27872870429317498</v>
          </cell>
          <cell r="R138">
            <v>0.31446441038833695</v>
          </cell>
          <cell r="S138">
            <v>0.33840383963322473</v>
          </cell>
          <cell r="T138">
            <v>0.37577752226251604</v>
          </cell>
          <cell r="U138">
            <v>0.31512905577809402</v>
          </cell>
          <cell r="V138">
            <v>0.18869559087333321</v>
          </cell>
          <cell r="W138">
            <v>0.10351629185999994</v>
          </cell>
          <cell r="X138">
            <v>9.8411271006666745E-2</v>
          </cell>
          <cell r="Y138">
            <v>7.9577174653333249E-2</v>
          </cell>
          <cell r="Z138">
            <v>6.7678053546666672E-2</v>
          </cell>
          <cell r="AA138">
            <v>0</v>
          </cell>
          <cell r="AB138">
            <v>56.953448999999864</v>
          </cell>
          <cell r="AC138">
            <v>73.274969999999996</v>
          </cell>
          <cell r="AD138">
            <v>87.55684500000001</v>
          </cell>
          <cell r="AE138">
            <v>89.883835999999974</v>
          </cell>
          <cell r="AF138">
            <v>88.854901000000154</v>
          </cell>
          <cell r="AG138">
            <v>81.16646099999997</v>
          </cell>
          <cell r="AH138">
            <v>62.467467000000056</v>
          </cell>
          <cell r="AI138">
            <v>50.776635000000113</v>
          </cell>
          <cell r="AJ138">
            <v>35.912141999999903</v>
          </cell>
          <cell r="AK138">
            <v>25.485049000000032</v>
          </cell>
          <cell r="AL138">
            <v>32.255970999999988</v>
          </cell>
          <cell r="AM138">
            <v>42.019243999999958</v>
          </cell>
          <cell r="AN138">
            <v>37.004153000000002</v>
          </cell>
          <cell r="AO138">
            <v>41.615994999999941</v>
          </cell>
          <cell r="AP138">
            <v>47.079488999999967</v>
          </cell>
          <cell r="AQ138">
            <v>49.737631999999962</v>
          </cell>
          <cell r="AR138">
            <v>59.982950999999986</v>
          </cell>
          <cell r="AS138">
            <v>76.105559</v>
          </cell>
          <cell r="AT138">
            <v>84.786065999999977</v>
          </cell>
          <cell r="AU138">
            <v>85.070238000000032</v>
          </cell>
          <cell r="AV138">
            <v>52.629776000000021</v>
          </cell>
          <cell r="AW138">
            <v>42.929586999999984</v>
          </cell>
          <cell r="AX138">
            <v>31.394071000000011</v>
          </cell>
          <cell r="AY138">
            <v>20.198730000000012</v>
          </cell>
          <cell r="AZ138">
            <v>16.101880999999985</v>
          </cell>
          <cell r="BA138">
            <v>0</v>
          </cell>
        </row>
        <row r="147">
          <cell r="B147">
            <v>1.0500000000000662E-7</v>
          </cell>
          <cell r="C147">
            <v>6.5063999999999992E-6</v>
          </cell>
          <cell r="D147">
            <v>1.6737706666666667E-5</v>
          </cell>
          <cell r="E147">
            <v>1.348936842105263E-6</v>
          </cell>
          <cell r="F147">
            <v>3.0935333333333267E-6</v>
          </cell>
          <cell r="G147">
            <v>5.7275013333333376E-5</v>
          </cell>
          <cell r="H147">
            <v>4.157207581961651E-5</v>
          </cell>
          <cell r="I147">
            <v>2.8035409035929732E-6</v>
          </cell>
          <cell r="J147">
            <v>3.98375882273307E-5</v>
          </cell>
          <cell r="K147">
            <v>1.6477727486898614E-5</v>
          </cell>
          <cell r="L147">
            <v>1.140510000000039E-5</v>
          </cell>
          <cell r="M147">
            <v>4.7759403333333048E-4</v>
          </cell>
          <cell r="N147">
            <v>7.1130340000001221E-5</v>
          </cell>
          <cell r="O147">
            <v>5.6982360050282337E-4</v>
          </cell>
          <cell r="P147">
            <v>1.0593170416000573E-3</v>
          </cell>
          <cell r="Q147">
            <v>1.3192795705979504E-3</v>
          </cell>
          <cell r="R147">
            <v>2.079935065409648E-3</v>
          </cell>
          <cell r="S147">
            <v>4.1143705401630176E-3</v>
          </cell>
          <cell r="T147">
            <v>5.2819723542659007E-3</v>
          </cell>
          <cell r="U147">
            <v>1.2186442822171729E-3</v>
          </cell>
          <cell r="V147">
            <v>9.8659285999999971E-4</v>
          </cell>
          <cell r="W147">
            <v>1.0227927133333592E-3</v>
          </cell>
          <cell r="X147">
            <v>7.2816881333334638E-4</v>
          </cell>
          <cell r="Y147">
            <v>7.6129357333333449E-4</v>
          </cell>
          <cell r="Z147">
            <v>7.3209991999999995E-4</v>
          </cell>
          <cell r="AA147">
            <v>0</v>
          </cell>
          <cell r="AB147">
            <v>1.6900000000000075E-4</v>
          </cell>
          <cell r="AC147">
            <v>1.5989999999999997E-2</v>
          </cell>
          <cell r="AD147">
            <v>7.6799999999999993E-3</v>
          </cell>
          <cell r="AE147">
            <v>3.2059999999999996E-3</v>
          </cell>
          <cell r="AF147">
            <v>5.1009999999999944E-3</v>
          </cell>
          <cell r="AG147">
            <v>8.2392999999999994E-2</v>
          </cell>
          <cell r="AH147">
            <v>8.1460000000002086E-3</v>
          </cell>
          <cell r="AI147">
            <v>5.8539999999999703E-3</v>
          </cell>
          <cell r="AJ147">
            <v>2.218500000000001E-2</v>
          </cell>
          <cell r="AK147">
            <v>5.2961999999999732E-2</v>
          </cell>
          <cell r="AL147">
            <v>0.11755899999999997</v>
          </cell>
          <cell r="AM147">
            <v>0.25817399999999857</v>
          </cell>
          <cell r="AN147">
            <v>0.3652810000000013</v>
          </cell>
          <cell r="AO147">
            <v>1.1971569999999989</v>
          </cell>
          <cell r="AP147">
            <v>3.1334409999999977</v>
          </cell>
          <cell r="AQ147">
            <v>3.844437000000001</v>
          </cell>
          <cell r="AR147">
            <v>6.4466640000000019</v>
          </cell>
          <cell r="AS147">
            <v>12.598427000000003</v>
          </cell>
          <cell r="AT147">
            <v>16.280023</v>
          </cell>
          <cell r="AU147">
            <v>7.2723230000000001</v>
          </cell>
          <cell r="AV147">
            <v>7.4997109999999978</v>
          </cell>
          <cell r="AW147">
            <v>7.7692720000000151</v>
          </cell>
          <cell r="AX147">
            <v>4.9771209999999968</v>
          </cell>
          <cell r="AY147">
            <v>3.061773000000001</v>
          </cell>
          <cell r="AZ147">
            <v>3.0245769999999998</v>
          </cell>
          <cell r="BA147">
            <v>0</v>
          </cell>
        </row>
        <row r="151">
          <cell r="B151">
            <v>1.1209333333333377E-4</v>
          </cell>
          <cell r="C151">
            <v>0</v>
          </cell>
          <cell r="D151">
            <v>9.6988500000000019E-4</v>
          </cell>
          <cell r="E151">
            <v>7.4132800000000004E-3</v>
          </cell>
          <cell r="F151">
            <v>1.2702060000000001E-2</v>
          </cell>
          <cell r="G151">
            <v>1.3925981999999996E-2</v>
          </cell>
          <cell r="H151">
            <v>1.6182351499999997E-2</v>
          </cell>
          <cell r="I151">
            <v>1.0745043749999999E-2</v>
          </cell>
          <cell r="J151">
            <v>2.7747374999999995E-3</v>
          </cell>
          <cell r="K151">
            <v>2.0151940516932401E-3</v>
          </cell>
          <cell r="L151">
            <v>2.1326305000000001E-3</v>
          </cell>
          <cell r="M151">
            <v>2.6545329999999997E-3</v>
          </cell>
          <cell r="N151">
            <v>2.8384299999999999E-3</v>
          </cell>
          <cell r="O151">
            <v>3.2015906440242318E-3</v>
          </cell>
          <cell r="P151">
            <v>3.9062013059293983E-3</v>
          </cell>
          <cell r="Q151">
            <v>3.3239615765078626E-3</v>
          </cell>
          <cell r="R151">
            <v>3.7311852569186896E-3</v>
          </cell>
          <cell r="S151">
            <v>4.8537684158639705E-3</v>
          </cell>
          <cell r="T151">
            <v>1.9765333587520289E-3</v>
          </cell>
          <cell r="U151">
            <v>2.8238483E-3</v>
          </cell>
          <cell r="V151">
            <v>2.7148031333333327E-3</v>
          </cell>
          <cell r="W151">
            <v>2.6999630000000004E-4</v>
          </cell>
          <cell r="X151">
            <v>9.8330516666666665E-4</v>
          </cell>
          <cell r="Y151">
            <v>8.8368699999999986E-4</v>
          </cell>
          <cell r="Z151">
            <v>1.6239999999999997E-7</v>
          </cell>
          <cell r="AA151">
            <v>0</v>
          </cell>
          <cell r="AB151">
            <v>3.2139999999999946E-3</v>
          </cell>
          <cell r="AC151">
            <v>0</v>
          </cell>
          <cell r="AD151">
            <v>2.7711000000000041E-2</v>
          </cell>
          <cell r="AE151">
            <v>0.62639999999999996</v>
          </cell>
          <cell r="AF151">
            <v>1.0377999999999998</v>
          </cell>
          <cell r="AG151">
            <v>1.19621</v>
          </cell>
          <cell r="AH151">
            <v>2.0163879999999996</v>
          </cell>
          <cell r="AI151">
            <v>1.6726859999999997</v>
          </cell>
          <cell r="AJ151">
            <v>0.34424699999999991</v>
          </cell>
          <cell r="AK151">
            <v>0.32834499999999994</v>
          </cell>
          <cell r="AL151">
            <v>0.22547499999999998</v>
          </cell>
          <cell r="AM151">
            <v>0.31594699999999998</v>
          </cell>
          <cell r="AN151">
            <v>0.33396000000000003</v>
          </cell>
          <cell r="AO151">
            <v>0.19332999999999997</v>
          </cell>
          <cell r="AP151">
            <v>0.41645199999999993</v>
          </cell>
          <cell r="AQ151">
            <v>0.36946499999999993</v>
          </cell>
          <cell r="AR151">
            <v>0.382828</v>
          </cell>
          <cell r="AS151">
            <v>1.177182</v>
          </cell>
          <cell r="AT151">
            <v>0.93555699999999986</v>
          </cell>
          <cell r="AU151">
            <v>0.65182700000000005</v>
          </cell>
          <cell r="AV151">
            <v>0.34280499999999997</v>
          </cell>
          <cell r="AW151">
            <v>7.1795999999999999E-2</v>
          </cell>
          <cell r="AX151">
            <v>0.22295299999999996</v>
          </cell>
          <cell r="AY151">
            <v>5.4828000000000002E-2</v>
          </cell>
          <cell r="AZ151">
            <v>6.9999999999999994E-5</v>
          </cell>
          <cell r="BA151">
            <v>0</v>
          </cell>
        </row>
        <row r="163">
          <cell r="B163">
            <v>0.17979465167999997</v>
          </cell>
          <cell r="C163">
            <v>0.16289284584999986</v>
          </cell>
          <cell r="D163">
            <v>0.22466327523999974</v>
          </cell>
          <cell r="E163">
            <v>0.21611812815666687</v>
          </cell>
          <cell r="F163">
            <v>0.23511155712666709</v>
          </cell>
          <cell r="G163">
            <v>0.19762503772333306</v>
          </cell>
          <cell r="H163">
            <v>0.21712197481237694</v>
          </cell>
          <cell r="I163">
            <v>0.15409956268265645</v>
          </cell>
          <cell r="J163">
            <v>0.14323921055628208</v>
          </cell>
          <cell r="K163">
            <v>0.15185661266759887</v>
          </cell>
          <cell r="L163">
            <v>0.1459020197599985</v>
          </cell>
          <cell r="M163">
            <v>0.13696731533333306</v>
          </cell>
          <cell r="N163">
            <v>0.1205976729466709</v>
          </cell>
          <cell r="O163">
            <v>0.13487612688683903</v>
          </cell>
          <cell r="P163">
            <v>8.1117551471521665E-2</v>
          </cell>
          <cell r="Q163">
            <v>0.10958191272859885</v>
          </cell>
          <cell r="R163">
            <v>0.11231912382107012</v>
          </cell>
          <cell r="S163">
            <v>0.10330463614628549</v>
          </cell>
          <cell r="T163">
            <v>0.11032316507606055</v>
          </cell>
          <cell r="U163">
            <v>8.3249232044426691E-2</v>
          </cell>
          <cell r="V163">
            <v>8.1101241739997221E-2</v>
          </cell>
          <cell r="W163">
            <v>4.7644699180004579E-2</v>
          </cell>
          <cell r="X163">
            <v>4.1330201346664097E-2</v>
          </cell>
          <cell r="Y163">
            <v>3.8262962793332633E-2</v>
          </cell>
          <cell r="Z163">
            <v>4.3516420539997824E-2</v>
          </cell>
          <cell r="AA163">
            <v>0</v>
          </cell>
          <cell r="AB163">
            <v>21.599986999999985</v>
          </cell>
          <cell r="AC163">
            <v>20.687080000000009</v>
          </cell>
          <cell r="AD163">
            <v>29.730514999999997</v>
          </cell>
          <cell r="AE163">
            <v>28.287037999999995</v>
          </cell>
          <cell r="AF163">
            <v>30.650946999999974</v>
          </cell>
          <cell r="AG163">
            <v>25.778390999999999</v>
          </cell>
          <cell r="AH163">
            <v>29.515060999999974</v>
          </cell>
          <cell r="AI163">
            <v>23.929454999999962</v>
          </cell>
          <cell r="AJ163">
            <v>23.197346000000096</v>
          </cell>
          <cell r="AK163">
            <v>22.360444000000143</v>
          </cell>
          <cell r="AL163">
            <v>22.759085000000141</v>
          </cell>
          <cell r="AM163">
            <v>22.012316999999712</v>
          </cell>
          <cell r="AN163">
            <v>23.094552999999905</v>
          </cell>
          <cell r="AO163">
            <v>21.254060000000209</v>
          </cell>
          <cell r="AP163">
            <v>16.353385000000117</v>
          </cell>
          <cell r="AQ163">
            <v>21.525887999999668</v>
          </cell>
          <cell r="AR163">
            <v>20.086725000000115</v>
          </cell>
          <cell r="AS163">
            <v>19.023893999999927</v>
          </cell>
          <cell r="AT163">
            <v>21.270962000000509</v>
          </cell>
          <cell r="AU163">
            <v>15.631945999999971</v>
          </cell>
          <cell r="AV163">
            <v>17.068618000000242</v>
          </cell>
          <cell r="AW163">
            <v>10.247016999999687</v>
          </cell>
          <cell r="AX163">
            <v>10.13369799999964</v>
          </cell>
          <cell r="AY163">
            <v>8.4006479999998191</v>
          </cell>
          <cell r="AZ163">
            <v>8.9075799999991432</v>
          </cell>
          <cell r="BA163">
            <v>0</v>
          </cell>
        </row>
        <row r="169">
          <cell r="B169">
            <v>6.1643392599999944E-2</v>
          </cell>
          <cell r="C169">
            <v>0</v>
          </cell>
          <cell r="D169">
            <v>4.6670369000000059E-2</v>
          </cell>
          <cell r="E169">
            <v>8.5360499999999978E-2</v>
          </cell>
          <cell r="F169">
            <v>2.5057999999999969E-2</v>
          </cell>
          <cell r="G169">
            <v>3.6249812679999993E-2</v>
          </cell>
          <cell r="H169">
            <v>9.9070035000000001E-2</v>
          </cell>
          <cell r="I169">
            <v>4.364803532999989E-2</v>
          </cell>
          <cell r="J169">
            <v>1.5279989399999971E-2</v>
          </cell>
          <cell r="K169">
            <v>1.2233807093688223E-2</v>
          </cell>
          <cell r="L169">
            <v>2.3431917999999982E-2</v>
          </cell>
          <cell r="M169">
            <v>2.8187294800000005E-2</v>
          </cell>
          <cell r="N169">
            <v>2.4899440499999988E-2</v>
          </cell>
          <cell r="O169">
            <v>3.8953607987616871E-2</v>
          </cell>
          <cell r="P169">
            <v>2.6077712500000003E-2</v>
          </cell>
          <cell r="Q169">
            <v>2.4219049965047812E-2</v>
          </cell>
          <cell r="R169">
            <v>2.2830025135592666E-2</v>
          </cell>
          <cell r="S169">
            <v>2.2368575449168218E-2</v>
          </cell>
          <cell r="T169">
            <v>2.5918269999999979E-3</v>
          </cell>
          <cell r="U169">
            <v>0</v>
          </cell>
          <cell r="V169">
            <v>0</v>
          </cell>
          <cell r="W169">
            <v>0</v>
          </cell>
          <cell r="X169">
            <v>0</v>
          </cell>
          <cell r="Y169">
            <v>0</v>
          </cell>
          <cell r="Z169">
            <v>0</v>
          </cell>
          <cell r="AA169">
            <v>0</v>
          </cell>
          <cell r="AB169">
            <v>2.7959399999999999</v>
          </cell>
          <cell r="AC169">
            <v>-4.4408920985006262E-16</v>
          </cell>
          <cell r="AD169">
            <v>2.1867250000000009</v>
          </cell>
          <cell r="AE169">
            <v>4.1110000000000007</v>
          </cell>
          <cell r="AF169">
            <v>1.2699999999999978</v>
          </cell>
          <cell r="AG169">
            <v>2.1409999999999982</v>
          </cell>
          <cell r="AH169">
            <v>5.0506909999999934</v>
          </cell>
          <cell r="AI169">
            <v>2.1519630000000056</v>
          </cell>
          <cell r="AJ169">
            <v>0.78854600000000019</v>
          </cell>
          <cell r="AK169">
            <v>0.75674300000000017</v>
          </cell>
          <cell r="AL169">
            <v>2.604886</v>
          </cell>
          <cell r="AM169">
            <v>4.681241</v>
          </cell>
          <cell r="AN169">
            <v>3.6255239999999986</v>
          </cell>
          <cell r="AO169">
            <v>3.9122909999999989</v>
          </cell>
          <cell r="AP169">
            <v>5.1847430000000081</v>
          </cell>
          <cell r="AQ169">
            <v>3.4429200000000044</v>
          </cell>
          <cell r="AR169">
            <v>4.3534559999999995</v>
          </cell>
          <cell r="AS169">
            <v>4.6090720000000029</v>
          </cell>
          <cell r="AT169">
            <v>0.46170400000000011</v>
          </cell>
          <cell r="AU169">
            <v>0</v>
          </cell>
          <cell r="AV169">
            <v>0</v>
          </cell>
          <cell r="AW169">
            <v>0</v>
          </cell>
          <cell r="AX169">
            <v>0</v>
          </cell>
          <cell r="AY169">
            <v>0</v>
          </cell>
          <cell r="AZ169">
            <v>0</v>
          </cell>
          <cell r="BA169">
            <v>0</v>
          </cell>
        </row>
        <row r="188">
          <cell r="B188">
            <v>5.4398813250000188E-4</v>
          </cell>
          <cell r="C188">
            <v>5.7316715588235315E-3</v>
          </cell>
          <cell r="D188">
            <v>1.0776799311111081E-3</v>
          </cell>
          <cell r="E188">
            <v>4.6648822424561389E-3</v>
          </cell>
          <cell r="F188">
            <v>6.2603100986666658E-3</v>
          </cell>
          <cell r="G188">
            <v>7.6527854066666661E-3</v>
          </cell>
          <cell r="H188">
            <v>7.0495982759112355E-3</v>
          </cell>
          <cell r="I188">
            <v>8.2145182900000002E-3</v>
          </cell>
          <cell r="J188">
            <v>1.1837376510000001E-2</v>
          </cell>
          <cell r="K188">
            <v>3.3316156926666667E-2</v>
          </cell>
          <cell r="L188">
            <v>3.9357056846666662E-2</v>
          </cell>
          <cell r="M188">
            <v>5.7959990833333336E-2</v>
          </cell>
          <cell r="N188">
            <v>5.4218071120000003E-2</v>
          </cell>
          <cell r="O188">
            <v>5.075972901251824E-2</v>
          </cell>
          <cell r="P188">
            <v>6.5985525994109076E-2</v>
          </cell>
          <cell r="Q188">
            <v>7.2353141384704819E-2</v>
          </cell>
          <cell r="R188">
            <v>7.6338536315951722E-2</v>
          </cell>
          <cell r="S188">
            <v>9.0306132504117481E-2</v>
          </cell>
          <cell r="T188">
            <v>9.1196764075914871E-2</v>
          </cell>
          <cell r="U188">
            <v>0.10451844850135905</v>
          </cell>
          <cell r="V188">
            <v>8.4680315366666759E-2</v>
          </cell>
          <cell r="W188">
            <v>9.3242316619999821E-2</v>
          </cell>
          <cell r="X188">
            <v>6.5780071066666501E-2</v>
          </cell>
          <cell r="Y188">
            <v>9.3329692966667155E-2</v>
          </cell>
          <cell r="Z188">
            <v>0.19689588448666684</v>
          </cell>
          <cell r="AA188">
            <v>0</v>
          </cell>
          <cell r="AB188">
            <v>0.30273199999999978</v>
          </cell>
          <cell r="AC188">
            <v>1.6959109999999997</v>
          </cell>
          <cell r="AD188">
            <v>0.82431600000000027</v>
          </cell>
          <cell r="AE188">
            <v>2.713514</v>
          </cell>
          <cell r="AF188">
            <v>4.5828860000000002</v>
          </cell>
          <cell r="AG188">
            <v>6.0642779999999998</v>
          </cell>
          <cell r="AH188">
            <v>8.9177969999999966</v>
          </cell>
          <cell r="AI188">
            <v>19.981114999999996</v>
          </cell>
          <cell r="AJ188">
            <v>49.360869999999998</v>
          </cell>
          <cell r="AK188">
            <v>28.045847999999999</v>
          </cell>
          <cell r="AL188">
            <v>26.323181999999992</v>
          </cell>
          <cell r="AM188">
            <v>47.405697000000004</v>
          </cell>
          <cell r="AN188">
            <v>48.290072999999992</v>
          </cell>
          <cell r="AO188">
            <v>57.657472000000013</v>
          </cell>
          <cell r="AP188">
            <v>77.154465999999999</v>
          </cell>
          <cell r="AQ188">
            <v>86.478086000000019</v>
          </cell>
          <cell r="AR188">
            <v>88.478000000000009</v>
          </cell>
          <cell r="AS188">
            <v>94.967369999999988</v>
          </cell>
          <cell r="AT188">
            <v>90.574035999999978</v>
          </cell>
          <cell r="AU188">
            <v>95.335079000000007</v>
          </cell>
          <cell r="AV188">
            <v>72.998909999999967</v>
          </cell>
          <cell r="AW188">
            <v>75.459262999999993</v>
          </cell>
          <cell r="AX188">
            <v>61.968999999999994</v>
          </cell>
          <cell r="AY188">
            <v>63.978926000000001</v>
          </cell>
          <cell r="AZ188">
            <v>97.85019200000005</v>
          </cell>
          <cell r="BA188">
            <v>0</v>
          </cell>
        </row>
        <row r="193">
          <cell r="B193">
            <v>7.7747949999984467E-5</v>
          </cell>
          <cell r="C193">
            <v>2.38080101082353E-2</v>
          </cell>
          <cell r="D193">
            <v>4.2443798441111069E-2</v>
          </cell>
          <cell r="E193">
            <v>5.430426937456137E-2</v>
          </cell>
          <cell r="F193">
            <v>3.4544536039333301E-2</v>
          </cell>
          <cell r="G193">
            <v>3.6974097089999963E-2</v>
          </cell>
          <cell r="H193">
            <v>3.8549584444305673E-4</v>
          </cell>
          <cell r="I193">
            <v>2.5209566540000033E-2</v>
          </cell>
          <cell r="J193">
            <v>7.3742040209999998E-2</v>
          </cell>
          <cell r="K193">
            <v>3.074332477999997E-2</v>
          </cell>
          <cell r="L193">
            <v>5.2543598240000045E-2</v>
          </cell>
          <cell r="M193">
            <v>4.5175625280000187E-2</v>
          </cell>
          <cell r="N193">
            <v>7.6933636019999974E-2</v>
          </cell>
          <cell r="O193">
            <v>9.7125304402040924E-2</v>
          </cell>
          <cell r="P193">
            <v>0.11895004023473754</v>
          </cell>
          <cell r="Q193">
            <v>0.1881145198395362</v>
          </cell>
          <cell r="R193">
            <v>0.20359626940686715</v>
          </cell>
          <cell r="S193">
            <v>0.26822002767987352</v>
          </cell>
          <cell r="T193">
            <v>0.20220341093129246</v>
          </cell>
          <cell r="U193">
            <v>0.27805758907261535</v>
          </cell>
          <cell r="V193">
            <v>0.24260327164000006</v>
          </cell>
          <cell r="W193">
            <v>0.28476790796666662</v>
          </cell>
          <cell r="X193">
            <v>0.30427160595999991</v>
          </cell>
          <cell r="Y193">
            <v>0.24923873892000004</v>
          </cell>
          <cell r="Z193">
            <v>0.16144453843333351</v>
          </cell>
          <cell r="AA193">
            <v>0</v>
          </cell>
          <cell r="AB193">
            <v>0.16697800000000029</v>
          </cell>
          <cell r="AC193">
            <v>3.2810690000000022</v>
          </cell>
          <cell r="AD193">
            <v>5.1231579999999965</v>
          </cell>
          <cell r="AE193">
            <v>6.7473209999999995</v>
          </cell>
          <cell r="AF193">
            <v>4.385743999999999</v>
          </cell>
          <cell r="AG193">
            <v>4.8162229999999937</v>
          </cell>
          <cell r="AH193">
            <v>1.1141469999999991</v>
          </cell>
          <cell r="AI193">
            <v>1.4355870000000017</v>
          </cell>
          <cell r="AJ193">
            <v>5.0116250000000022</v>
          </cell>
          <cell r="AK193">
            <v>8.9010150000000046</v>
          </cell>
          <cell r="AL193">
            <v>9.5761579999999995</v>
          </cell>
          <cell r="AM193">
            <v>13.445153999999988</v>
          </cell>
          <cell r="AN193">
            <v>22.211791999999974</v>
          </cell>
          <cell r="AO193">
            <v>29.117372999999958</v>
          </cell>
          <cell r="AP193">
            <v>38.859319999999997</v>
          </cell>
          <cell r="AQ193">
            <v>47.940324000000004</v>
          </cell>
          <cell r="AR193">
            <v>54.766215000000003</v>
          </cell>
          <cell r="AS193">
            <v>72.128185999999957</v>
          </cell>
          <cell r="AT193">
            <v>63.464728000000036</v>
          </cell>
          <cell r="AU193">
            <v>75.564418000000003</v>
          </cell>
          <cell r="AV193">
            <v>70.73002299999996</v>
          </cell>
          <cell r="AW193">
            <v>93.092840999999993</v>
          </cell>
          <cell r="AX193">
            <v>117.89663899999994</v>
          </cell>
          <cell r="AY193">
            <v>100.61201900000005</v>
          </cell>
          <cell r="AZ193">
            <v>63.049148000000017</v>
          </cell>
          <cell r="BA193">
            <v>0</v>
          </cell>
        </row>
        <row r="194">
          <cell r="B194">
            <v>2.0204291510000694E-2</v>
          </cell>
          <cell r="C194">
            <v>1.7341466916670711E-2</v>
          </cell>
          <cell r="D194">
            <v>0.17937112277999745</v>
          </cell>
          <cell r="E194">
            <v>0.15718699295000249</v>
          </cell>
          <cell r="F194">
            <v>0.13534654338333141</v>
          </cell>
          <cell r="G194">
            <v>0.16788132652333942</v>
          </cell>
          <cell r="H194">
            <v>0.12530139414782582</v>
          </cell>
          <cell r="I194">
            <v>0.13804351627507572</v>
          </cell>
          <cell r="J194">
            <v>0.21445432893913008</v>
          </cell>
          <cell r="K194">
            <v>0.14411173208662476</v>
          </cell>
          <cell r="L194">
            <v>0.15957311221999149</v>
          </cell>
          <cell r="M194">
            <v>0.17406271646000349</v>
          </cell>
          <cell r="N194">
            <v>0.14956251171333435</v>
          </cell>
          <cell r="O194">
            <v>0.12347645957024511</v>
          </cell>
          <cell r="P194">
            <v>9.032588618289239E-2</v>
          </cell>
          <cell r="Q194">
            <v>0.12602130342201789</v>
          </cell>
          <cell r="R194">
            <v>0.13620437542244446</v>
          </cell>
          <cell r="S194">
            <v>0.2354805012683201</v>
          </cell>
          <cell r="T194">
            <v>0.2427264710461472</v>
          </cell>
          <cell r="U194">
            <v>0.26450408173001705</v>
          </cell>
          <cell r="V194">
            <v>0.35343507449332634</v>
          </cell>
          <cell r="W194">
            <v>0.35489445214667725</v>
          </cell>
          <cell r="X194">
            <v>0.45278924964666345</v>
          </cell>
          <cell r="Y194">
            <v>0.44015969928000587</v>
          </cell>
          <cell r="Z194">
            <v>0.40212484312000285</v>
          </cell>
          <cell r="AA194">
            <v>0</v>
          </cell>
          <cell r="AB194">
            <v>1.9948269999999866</v>
          </cell>
          <cell r="AC194">
            <v>1.4390010000000757</v>
          </cell>
          <cell r="AD194">
            <v>9.95049999999992</v>
          </cell>
          <cell r="AE194">
            <v>9.5449809999997797</v>
          </cell>
          <cell r="AF194">
            <v>8.2324510000003102</v>
          </cell>
          <cell r="AG194">
            <v>9.6872280000000046</v>
          </cell>
          <cell r="AH194">
            <v>8.400735999999597</v>
          </cell>
          <cell r="AI194">
            <v>11.306727999999566</v>
          </cell>
          <cell r="AJ194">
            <v>23.688533000000461</v>
          </cell>
          <cell r="AK194">
            <v>15.214834000000337</v>
          </cell>
          <cell r="AL194">
            <v>17.239442000000054</v>
          </cell>
          <cell r="AM194">
            <v>19.552824000000328</v>
          </cell>
          <cell r="AN194">
            <v>20.05386899999985</v>
          </cell>
          <cell r="AO194">
            <v>12.823665000000346</v>
          </cell>
          <cell r="AP194">
            <v>16.763968000000659</v>
          </cell>
          <cell r="AQ194">
            <v>22.473400000000311</v>
          </cell>
          <cell r="AR194">
            <v>22.41119499999968</v>
          </cell>
          <cell r="AS194">
            <v>41.906279000000723</v>
          </cell>
          <cell r="AT194">
            <v>51.054721000000427</v>
          </cell>
          <cell r="AU194">
            <v>47.664686000000074</v>
          </cell>
          <cell r="AV194">
            <v>70.599654999999984</v>
          </cell>
          <cell r="AW194">
            <v>72.248865999999907</v>
          </cell>
          <cell r="AX194">
            <v>92.006841000001259</v>
          </cell>
          <cell r="AY194">
            <v>74.317838999999822</v>
          </cell>
          <cell r="AZ194">
            <v>69.844525999999405</v>
          </cell>
          <cell r="BA194">
            <v>0</v>
          </cell>
        </row>
        <row r="211">
          <cell r="B211">
            <v>1.527208172E-2</v>
          </cell>
          <cell r="C211">
            <v>8.7705918999999993E-3</v>
          </cell>
          <cell r="D211">
            <v>9.6630119000000042E-3</v>
          </cell>
          <cell r="E211">
            <v>6.3998025700000086E-3</v>
          </cell>
          <cell r="F211">
            <v>3.4564616640000018E-3</v>
          </cell>
          <cell r="G211">
            <v>3.0772228866666682E-3</v>
          </cell>
          <cell r="H211">
            <v>1.7765041866002924E-3</v>
          </cell>
          <cell r="I211">
            <v>1.1573406128872429E-3</v>
          </cell>
          <cell r="J211">
            <v>7.7354087780187445E-4</v>
          </cell>
          <cell r="K211">
            <v>5.0725954060792684E-4</v>
          </cell>
          <cell r="L211">
            <v>7.3630604666666678E-4</v>
          </cell>
          <cell r="M211">
            <v>2.6931423999999979E-4</v>
          </cell>
          <cell r="N211">
            <v>3.8197401999999969E-4</v>
          </cell>
          <cell r="O211">
            <v>2.7488137201589578E-4</v>
          </cell>
          <cell r="P211">
            <v>2.3797879956952844E-4</v>
          </cell>
          <cell r="Q211">
            <v>3.8636493622625509E-4</v>
          </cell>
          <cell r="R211">
            <v>3.879876376451305E-4</v>
          </cell>
          <cell r="S211">
            <v>3.0414181718821376E-4</v>
          </cell>
          <cell r="T211">
            <v>4.8593010147113258E-4</v>
          </cell>
          <cell r="U211">
            <v>3.2980139999971847E-5</v>
          </cell>
          <cell r="V211">
            <v>3.4344333333380384E-6</v>
          </cell>
          <cell r="W211">
            <v>2.8666840000024507E-5</v>
          </cell>
          <cell r="X211">
            <v>4.6539533333223027E-6</v>
          </cell>
          <cell r="Y211">
            <v>1.0099419999909376E-5</v>
          </cell>
          <cell r="Z211">
            <v>8.6248906666641645E-5</v>
          </cell>
          <cell r="AA211">
            <v>0</v>
          </cell>
          <cell r="AB211">
            <v>2.2411240000000001</v>
          </cell>
          <cell r="AC211">
            <v>1.1674170000000004</v>
          </cell>
          <cell r="AD211">
            <v>1.2739269999999996</v>
          </cell>
          <cell r="AE211">
            <v>0.86437600000000003</v>
          </cell>
          <cell r="AF211">
            <v>0.66255500000000023</v>
          </cell>
          <cell r="AG211">
            <v>0.74596000000000018</v>
          </cell>
          <cell r="AH211">
            <v>0.46058500000000002</v>
          </cell>
          <cell r="AI211">
            <v>0.29686799999999997</v>
          </cell>
          <cell r="AJ211">
            <v>0.25730399999999998</v>
          </cell>
          <cell r="AK211">
            <v>0.18281199999999997</v>
          </cell>
          <cell r="AL211">
            <v>0.36872500000000008</v>
          </cell>
          <cell r="AM211">
            <v>0.173323</v>
          </cell>
          <cell r="AN211">
            <v>0.24372300000000002</v>
          </cell>
          <cell r="AO211">
            <v>0.14557399999999998</v>
          </cell>
          <cell r="AP211">
            <v>0.13798600000000016</v>
          </cell>
          <cell r="AQ211">
            <v>0.21894300000000011</v>
          </cell>
          <cell r="AR211">
            <v>0.21795799999999854</v>
          </cell>
          <cell r="AS211">
            <v>0.11633400000000194</v>
          </cell>
          <cell r="AT211">
            <v>0.15732899999999717</v>
          </cell>
          <cell r="AU211">
            <v>7.0581999999998146E-2</v>
          </cell>
          <cell r="AV211">
            <v>7.0329999999962922E-3</v>
          </cell>
          <cell r="AW211">
            <v>1.9329999999996517E-2</v>
          </cell>
          <cell r="AX211">
            <v>1.7395000000000493E-2</v>
          </cell>
          <cell r="AY211">
            <v>1.6417000000011228E-2</v>
          </cell>
          <cell r="AZ211">
            <v>4.6779999999998267E-2</v>
          </cell>
          <cell r="BA211">
            <v>0</v>
          </cell>
        </row>
        <row r="212">
          <cell r="B212">
            <v>3.6750048966666658E-3</v>
          </cell>
          <cell r="C212">
            <v>5.8962286333333327E-3</v>
          </cell>
          <cell r="D212">
            <v>1.1612860177777774E-2</v>
          </cell>
          <cell r="E212">
            <v>3.772721610526315E-3</v>
          </cell>
          <cell r="F212">
            <v>6.3679694440000002E-3</v>
          </cell>
          <cell r="G212">
            <v>2.2232555066666665E-3</v>
          </cell>
          <cell r="H212">
            <v>1.1796873593195021E-3</v>
          </cell>
          <cell r="I212">
            <v>1.740672804889334E-3</v>
          </cell>
          <cell r="J212">
            <v>5.064919417771558E-4</v>
          </cell>
          <cell r="K212">
            <v>1.2563111199999993E-3</v>
          </cell>
          <cell r="L212">
            <v>3.3796570200000015E-3</v>
          </cell>
          <cell r="M212">
            <v>4.7837379133333323E-3</v>
          </cell>
          <cell r="N212">
            <v>1.427075626666666E-2</v>
          </cell>
          <cell r="O212">
            <v>1.3818523823649261E-2</v>
          </cell>
          <cell r="P212">
            <v>6.7284587336131282E-3</v>
          </cell>
          <cell r="Q212">
            <v>1.449306306530055E-2</v>
          </cell>
          <cell r="R212">
            <v>1.8298642776300396E-2</v>
          </cell>
          <cell r="S212">
            <v>2.5470872916603909E-2</v>
          </cell>
          <cell r="T212">
            <v>2.3022391168810191E-2</v>
          </cell>
          <cell r="U212">
            <v>2.8998815394868441E-2</v>
          </cell>
          <cell r="V212">
            <v>3.6793513873333329E-2</v>
          </cell>
          <cell r="W212">
            <v>6.210620658666665E-2</v>
          </cell>
          <cell r="X212">
            <v>5.2595851319999998E-2</v>
          </cell>
          <cell r="Y212">
            <v>2.6996955059999987E-2</v>
          </cell>
          <cell r="Z212">
            <v>2.3952695699999992E-2</v>
          </cell>
          <cell r="AA212">
            <v>0</v>
          </cell>
          <cell r="AB212">
            <v>2.9492429999999996</v>
          </cell>
          <cell r="AC212">
            <v>3.0705960000000001</v>
          </cell>
          <cell r="AD212">
            <v>3.2318090000000002</v>
          </cell>
          <cell r="AE212">
            <v>2.8023769999999995</v>
          </cell>
          <cell r="AF212">
            <v>5.1534110000000002</v>
          </cell>
          <cell r="AG212">
            <v>5.5684690000000003</v>
          </cell>
          <cell r="AH212">
            <v>4.3296509999999984</v>
          </cell>
          <cell r="AI212">
            <v>3.3580970000000008</v>
          </cell>
          <cell r="AJ212">
            <v>5.1230569999999993</v>
          </cell>
          <cell r="AK212">
            <v>2.9928460000000006</v>
          </cell>
          <cell r="AL212">
            <v>3.3396490000000001</v>
          </cell>
          <cell r="AM212">
            <v>5.3302060000000013</v>
          </cell>
          <cell r="AN212">
            <v>7.2295870000000013</v>
          </cell>
          <cell r="AO212">
            <v>6.3996849999999998</v>
          </cell>
          <cell r="AP212">
            <v>5.0214309999999998</v>
          </cell>
          <cell r="AQ212">
            <v>9.4859240000000025</v>
          </cell>
          <cell r="AR212">
            <v>11.993258999999998</v>
          </cell>
          <cell r="AS212">
            <v>13.856267000000001</v>
          </cell>
          <cell r="AT212">
            <v>16.738357999999995</v>
          </cell>
          <cell r="AU212">
            <v>18.930536999999994</v>
          </cell>
          <cell r="AV212">
            <v>19.681685999999999</v>
          </cell>
          <cell r="AW212">
            <v>37.594913999999989</v>
          </cell>
          <cell r="AX212">
            <v>31.873683000000007</v>
          </cell>
          <cell r="AY212">
            <v>28.505725999999992</v>
          </cell>
          <cell r="AZ212">
            <v>30.449567999999996</v>
          </cell>
          <cell r="BA212">
            <v>0</v>
          </cell>
        </row>
        <row r="225">
          <cell r="B225">
            <v>5.3086319824999922E-3</v>
          </cell>
          <cell r="C225">
            <v>4.5992774166666722E-3</v>
          </cell>
          <cell r="D225">
            <v>5.7145432355555428E-3</v>
          </cell>
          <cell r="E225">
            <v>6.6791891645614013E-3</v>
          </cell>
          <cell r="F225">
            <v>4.4530104573333451E-3</v>
          </cell>
          <cell r="G225">
            <v>6.8914359233333417E-3</v>
          </cell>
          <cell r="H225">
            <v>1.2202671486977137E-2</v>
          </cell>
          <cell r="I225">
            <v>1.1702025866556429E-2</v>
          </cell>
          <cell r="J225">
            <v>1.2110149700853251E-2</v>
          </cell>
          <cell r="K225">
            <v>1.9422775351153165E-2</v>
          </cell>
          <cell r="L225">
            <v>1.9446914320000008E-2</v>
          </cell>
          <cell r="M225">
            <v>2.5519023733333285E-2</v>
          </cell>
          <cell r="N225">
            <v>3.14468921466666E-2</v>
          </cell>
          <cell r="O225">
            <v>1.931066271631865E-2</v>
          </cell>
          <cell r="P225">
            <v>2.9843331532967365E-2</v>
          </cell>
          <cell r="Q225">
            <v>2.8429843685661815E-2</v>
          </cell>
          <cell r="R225">
            <v>2.3597177733776897E-2</v>
          </cell>
          <cell r="S225">
            <v>2.6481843685401074E-2</v>
          </cell>
          <cell r="T225">
            <v>3.2128221207607277E-2</v>
          </cell>
          <cell r="U225">
            <v>1.8966659178936363E-2</v>
          </cell>
          <cell r="V225">
            <v>1.1348072553333477E-2</v>
          </cell>
          <cell r="W225">
            <v>2.2212466993333457E-2</v>
          </cell>
          <cell r="X225">
            <v>2.8086386366666494E-2</v>
          </cell>
          <cell r="Y225">
            <v>2.2621373353333141E-2</v>
          </cell>
          <cell r="Z225">
            <v>9.85301584000009E-3</v>
          </cell>
          <cell r="AA225">
            <v>0</v>
          </cell>
          <cell r="AB225">
            <v>2.6291989999999998</v>
          </cell>
          <cell r="AC225">
            <v>2.2769539999999999</v>
          </cell>
          <cell r="AD225">
            <v>3.638755999999999</v>
          </cell>
          <cell r="AE225">
            <v>5.201039999999999</v>
          </cell>
          <cell r="AF225">
            <v>4.2434719999999988</v>
          </cell>
          <cell r="AG225">
            <v>5.2362409999999997</v>
          </cell>
          <cell r="AH225">
            <v>8.345259000000004</v>
          </cell>
          <cell r="AI225">
            <v>14.384426000000001</v>
          </cell>
          <cell r="AJ225">
            <v>16.990586</v>
          </cell>
          <cell r="AK225">
            <v>11.597191000000002</v>
          </cell>
          <cell r="AL225">
            <v>10.446455</v>
          </cell>
          <cell r="AM225">
            <v>16.61242699999999</v>
          </cell>
          <cell r="AN225">
            <v>20.115301999999996</v>
          </cell>
          <cell r="AO225">
            <v>19.920578000000006</v>
          </cell>
          <cell r="AP225">
            <v>25.703181000000001</v>
          </cell>
          <cell r="AQ225">
            <v>24.105390999999997</v>
          </cell>
          <cell r="AR225">
            <v>16.135822000000019</v>
          </cell>
          <cell r="AS225">
            <v>13.310676000000058</v>
          </cell>
          <cell r="AT225">
            <v>15.746684999999985</v>
          </cell>
          <cell r="AU225">
            <v>11.362980000000022</v>
          </cell>
          <cell r="AV225">
            <v>8.3440839999999525</v>
          </cell>
          <cell r="AW225">
            <v>12.440850999999981</v>
          </cell>
          <cell r="AX225">
            <v>21.777675999999985</v>
          </cell>
          <cell r="AY225">
            <v>24.704585999999978</v>
          </cell>
          <cell r="AZ225">
            <v>9.0134650000000249</v>
          </cell>
          <cell r="BA225">
            <v>0</v>
          </cell>
        </row>
        <row r="226">
          <cell r="B226">
            <v>8.0313813600000009E-3</v>
          </cell>
          <cell r="C226">
            <v>7.7421870000000002E-3</v>
          </cell>
          <cell r="D226">
            <v>1.0348714608888886E-2</v>
          </cell>
          <cell r="E226">
            <v>2.8028668484210524E-3</v>
          </cell>
          <cell r="F226">
            <v>8.7918496266666674E-3</v>
          </cell>
          <cell r="G226">
            <v>1.2408846396666661E-2</v>
          </cell>
          <cell r="H226">
            <v>1.6325197018382281E-2</v>
          </cell>
          <cell r="I226">
            <v>1.4283765425173345E-2</v>
          </cell>
          <cell r="J226">
            <v>1.1526486546968353E-2</v>
          </cell>
          <cell r="K226">
            <v>1.2409775701243788E-2</v>
          </cell>
          <cell r="L226">
            <v>1.4542654746666665E-2</v>
          </cell>
          <cell r="M226">
            <v>1.5892877799999997E-2</v>
          </cell>
          <cell r="N226">
            <v>1.6981830206666666E-2</v>
          </cell>
          <cell r="O226">
            <v>2.5268053795807072E-2</v>
          </cell>
          <cell r="P226">
            <v>2.062057612503352E-2</v>
          </cell>
          <cell r="Q226">
            <v>2.190616141154527E-2</v>
          </cell>
          <cell r="R226">
            <v>3.0971172118427523E-2</v>
          </cell>
          <cell r="S226">
            <v>3.6850493697780602E-2</v>
          </cell>
          <cell r="T226">
            <v>3.7391648669146196E-2</v>
          </cell>
          <cell r="U226">
            <v>2.5875620196122037E-2</v>
          </cell>
          <cell r="V226">
            <v>2.6100344826666656E-2</v>
          </cell>
          <cell r="W226">
            <v>3.2559200819999995E-2</v>
          </cell>
          <cell r="X226">
            <v>3.4785248553333321E-2</v>
          </cell>
          <cell r="Y226">
            <v>5.348847659999996E-3</v>
          </cell>
          <cell r="Z226">
            <v>8.212597339999992E-3</v>
          </cell>
          <cell r="AA226">
            <v>0</v>
          </cell>
          <cell r="AB226">
            <v>2.5848959999999996</v>
          </cell>
          <cell r="AC226">
            <v>2.1475369999999998</v>
          </cell>
          <cell r="AD226">
            <v>3.1405780000000001</v>
          </cell>
          <cell r="AE226">
            <v>0.990977</v>
          </cell>
          <cell r="AF226">
            <v>2.5388380000000002</v>
          </cell>
          <cell r="AG226">
            <v>3.8015140000000001</v>
          </cell>
          <cell r="AH226">
            <v>4.8994400000000002</v>
          </cell>
          <cell r="AI226">
            <v>5.2913879999999995</v>
          </cell>
          <cell r="AJ226">
            <v>4.7686289999999989</v>
          </cell>
          <cell r="AK226">
            <v>4.7252159999999988</v>
          </cell>
          <cell r="AL226">
            <v>5.3741310000000011</v>
          </cell>
          <cell r="AM226">
            <v>6.9344130000000002</v>
          </cell>
          <cell r="AN226">
            <v>7.7261410000000001</v>
          </cell>
          <cell r="AO226">
            <v>9.4336599999999997</v>
          </cell>
          <cell r="AP226">
            <v>10.440923999999999</v>
          </cell>
          <cell r="AQ226">
            <v>10.261086999999996</v>
          </cell>
          <cell r="AR226">
            <v>12.605052999999998</v>
          </cell>
          <cell r="AS226">
            <v>14.927528999999996</v>
          </cell>
          <cell r="AT226">
            <v>16.335563999999998</v>
          </cell>
          <cell r="AU226">
            <v>10.859906000000002</v>
          </cell>
          <cell r="AV226">
            <v>11.261129</v>
          </cell>
          <cell r="AW226">
            <v>14.714339999999996</v>
          </cell>
          <cell r="AX226">
            <v>18.105894999999997</v>
          </cell>
          <cell r="AY226">
            <v>6.2254430000000003</v>
          </cell>
          <cell r="AZ226">
            <v>7.124905</v>
          </cell>
          <cell r="BA226">
            <v>0</v>
          </cell>
        </row>
        <row r="228">
          <cell r="B228">
            <v>6.2746781346666586E-2</v>
          </cell>
          <cell r="C228">
            <v>3.2510275395686267E-2</v>
          </cell>
          <cell r="D228">
            <v>2.0041331432222226E-2</v>
          </cell>
          <cell r="E228">
            <v>1.934668649017543E-2</v>
          </cell>
          <cell r="F228">
            <v>1.4474051026000037E-2</v>
          </cell>
          <cell r="G228">
            <v>1.1634638676666642E-2</v>
          </cell>
          <cell r="H228">
            <v>1.1931188969426909E-2</v>
          </cell>
          <cell r="I228">
            <v>1.0780084669020265E-2</v>
          </cell>
          <cell r="J228">
            <v>6.0746922746604606E-3</v>
          </cell>
          <cell r="K228">
            <v>3.8495720023706756E-3</v>
          </cell>
          <cell r="L228">
            <v>5.9109747599999998E-3</v>
          </cell>
          <cell r="M228">
            <v>4.318915073333339E-3</v>
          </cell>
          <cell r="N228">
            <v>5.65179293333333E-3</v>
          </cell>
          <cell r="O228">
            <v>8.3458158239198901E-3</v>
          </cell>
          <cell r="P228">
            <v>7.7617375734268385E-3</v>
          </cell>
          <cell r="Q228">
            <v>7.4325766898557244E-3</v>
          </cell>
          <cell r="R228">
            <v>6.6811609309631106E-3</v>
          </cell>
          <cell r="S228">
            <v>7.3476769560947425E-3</v>
          </cell>
          <cell r="T228">
            <v>5.7212746683665758E-3</v>
          </cell>
          <cell r="U228">
            <v>4.3452811503202314E-3</v>
          </cell>
          <cell r="V228">
            <v>4.241772899999989E-3</v>
          </cell>
          <cell r="W228">
            <v>6.958056266666672E-3</v>
          </cell>
          <cell r="X228">
            <v>4.1794944466666609E-3</v>
          </cell>
          <cell r="Y228">
            <v>2.643607180000002E-3</v>
          </cell>
          <cell r="Z228">
            <v>2.9972961133333332E-3</v>
          </cell>
          <cell r="AA228">
            <v>0</v>
          </cell>
          <cell r="AB228">
            <v>12.947549000000002</v>
          </cell>
          <cell r="AC228">
            <v>4.8996000000000031</v>
          </cell>
          <cell r="AD228">
            <v>6.0038429999999963</v>
          </cell>
          <cell r="AE228">
            <v>5.5915269999999957</v>
          </cell>
          <cell r="AF228">
            <v>4.3433329999999977</v>
          </cell>
          <cell r="AG228">
            <v>5.5511589999999984</v>
          </cell>
          <cell r="AH228">
            <v>4.7697999999999965</v>
          </cell>
          <cell r="AI228">
            <v>6.178925999999997</v>
          </cell>
          <cell r="AJ228">
            <v>4.1307030000000005</v>
          </cell>
          <cell r="AK228">
            <v>3.6308260000000026</v>
          </cell>
          <cell r="AL228">
            <v>4.8301909999999992</v>
          </cell>
          <cell r="AM228">
            <v>5.3471790000000006</v>
          </cell>
          <cell r="AN228">
            <v>7.0092710000000018</v>
          </cell>
          <cell r="AO228">
            <v>6.983195000000002</v>
          </cell>
          <cell r="AP228">
            <v>7.7604919999999993</v>
          </cell>
          <cell r="AQ228">
            <v>7.8929640000000028</v>
          </cell>
          <cell r="AR228">
            <v>6.7160069999999976</v>
          </cell>
          <cell r="AS228">
            <v>8.6920229999999989</v>
          </cell>
          <cell r="AT228">
            <v>7.1442670000000064</v>
          </cell>
          <cell r="AU228">
            <v>7.5413579999999953</v>
          </cell>
          <cell r="AV228">
            <v>6.7076709999999977</v>
          </cell>
          <cell r="AW228">
            <v>7.8693790000000021</v>
          </cell>
          <cell r="AX228">
            <v>5.4566220000000065</v>
          </cell>
          <cell r="AY228">
            <v>3.3184190000000005</v>
          </cell>
          <cell r="AZ228">
            <v>3.3830170000000006</v>
          </cell>
          <cell r="BA228">
            <v>0</v>
          </cell>
        </row>
        <row r="231">
          <cell r="B231">
            <v>0.36486880718000048</v>
          </cell>
          <cell r="C231">
            <v>0.39878554957960743</v>
          </cell>
          <cell r="D231">
            <v>0.51226014239555528</v>
          </cell>
          <cell r="E231">
            <v>0.53855385337210504</v>
          </cell>
          <cell r="F231">
            <v>0.63436154307666692</v>
          </cell>
          <cell r="G231">
            <v>0.76335540473333308</v>
          </cell>
          <cell r="H231">
            <v>0.69148047214058694</v>
          </cell>
          <cell r="I231">
            <v>0.59129035822157139</v>
          </cell>
          <cell r="J231">
            <v>0.39628934656507053</v>
          </cell>
          <cell r="K231">
            <v>0.50567160525952759</v>
          </cell>
          <cell r="L231">
            <v>0.48018928260000004</v>
          </cell>
          <cell r="M231">
            <v>0.40294152966666585</v>
          </cell>
          <cell r="N231">
            <v>0.43044213508666518</v>
          </cell>
          <cell r="O231">
            <v>0.41921201000242236</v>
          </cell>
          <cell r="P231">
            <v>0.25978300818028011</v>
          </cell>
          <cell r="Q231">
            <v>0.26483056972208452</v>
          </cell>
          <cell r="R231">
            <v>0.43232166199086297</v>
          </cell>
          <cell r="S231">
            <v>0.42093228151580497</v>
          </cell>
          <cell r="T231">
            <v>0.48842171211354213</v>
          </cell>
          <cell r="U231">
            <v>0.40768829669946527</v>
          </cell>
          <cell r="V231">
            <v>0.49147069324666948</v>
          </cell>
          <cell r="W231">
            <v>0.48429155644000144</v>
          </cell>
          <cell r="X231">
            <v>0.34279867223333493</v>
          </cell>
          <cell r="Y231">
            <v>0.57989778292666827</v>
          </cell>
          <cell r="Z231">
            <v>0.4993442332266671</v>
          </cell>
          <cell r="AA231">
            <v>0</v>
          </cell>
          <cell r="AB231">
            <v>47.00647699999999</v>
          </cell>
          <cell r="AC231">
            <v>52.294821999999996</v>
          </cell>
          <cell r="AD231">
            <v>66.836692999999997</v>
          </cell>
          <cell r="AE231">
            <v>74.007237000000003</v>
          </cell>
          <cell r="AF231">
            <v>82.954425000000072</v>
          </cell>
          <cell r="AG231">
            <v>94.816855000000004</v>
          </cell>
          <cell r="AH231">
            <v>82.871978999999925</v>
          </cell>
          <cell r="AI231">
            <v>77.344560999999999</v>
          </cell>
          <cell r="AJ231">
            <v>67.833261000000022</v>
          </cell>
          <cell r="AK231">
            <v>72.23322300000001</v>
          </cell>
          <cell r="AL231">
            <v>72.834728999999982</v>
          </cell>
          <cell r="AM231">
            <v>75.463192000000049</v>
          </cell>
          <cell r="AN231">
            <v>83.752280000000155</v>
          </cell>
          <cell r="AO231">
            <v>82.765447999999992</v>
          </cell>
          <cell r="AP231">
            <v>88.152451000000042</v>
          </cell>
          <cell r="AQ231">
            <v>83.865827999999738</v>
          </cell>
          <cell r="AR231">
            <v>87.608783000000358</v>
          </cell>
          <cell r="AS231">
            <v>91.02285599999982</v>
          </cell>
          <cell r="AT231">
            <v>88.172635000000128</v>
          </cell>
          <cell r="AU231">
            <v>80.960964999999987</v>
          </cell>
          <cell r="AV231">
            <v>90.251346999999896</v>
          </cell>
          <cell r="AW231">
            <v>103.25303799999983</v>
          </cell>
          <cell r="AX231">
            <v>77.620495000000233</v>
          </cell>
          <cell r="AY231">
            <v>93.071717000000035</v>
          </cell>
          <cell r="AZ231">
            <v>81.398234999999659</v>
          </cell>
          <cell r="BA231">
            <v>0</v>
          </cell>
        </row>
        <row r="247">
          <cell r="B247">
            <v>9.2216035798332929E-2</v>
          </cell>
          <cell r="C247">
            <v>6.4989147631764665E-2</v>
          </cell>
          <cell r="D247">
            <v>8.7794667754443889E-2</v>
          </cell>
          <cell r="E247">
            <v>7.5385191862631817E-2</v>
          </cell>
          <cell r="F247">
            <v>4.3325230310666818E-2</v>
          </cell>
          <cell r="G247">
            <v>4.8008619133333097E-2</v>
          </cell>
          <cell r="H247">
            <v>3.9963108949515824E-2</v>
          </cell>
          <cell r="I247">
            <v>5.1651998976379954E-2</v>
          </cell>
          <cell r="J247">
            <v>6.1305557801372146E-2</v>
          </cell>
          <cell r="K247">
            <v>2.724841552616919E-2</v>
          </cell>
          <cell r="L247">
            <v>4.1912430740001838E-2</v>
          </cell>
          <cell r="M247">
            <v>7.3117884073337081E-2</v>
          </cell>
          <cell r="N247">
            <v>5.2310597366664879E-2</v>
          </cell>
          <cell r="O247">
            <v>6.8279356726128171E-2</v>
          </cell>
          <cell r="P247">
            <v>5.974400874270458E-2</v>
          </cell>
          <cell r="Q247">
            <v>5.7047540598761159E-2</v>
          </cell>
          <cell r="R247">
            <v>5.8638478428219898E-2</v>
          </cell>
          <cell r="S247">
            <v>4.1284115014109446E-2</v>
          </cell>
          <cell r="T247">
            <v>2.7097319890987848E-2</v>
          </cell>
          <cell r="U247">
            <v>1.1391247236112179E-2</v>
          </cell>
          <cell r="V247">
            <v>1.3446067193330968E-2</v>
          </cell>
          <cell r="W247">
            <v>2.0806047986665632E-2</v>
          </cell>
          <cell r="X247">
            <v>2.0213172099997401E-2</v>
          </cell>
          <cell r="Y247">
            <v>2.4374867466665506E-2</v>
          </cell>
          <cell r="Z247">
            <v>1.7401925473333968E-2</v>
          </cell>
          <cell r="AA247">
            <v>0</v>
          </cell>
          <cell r="AB247">
            <v>23.37052700000001</v>
          </cell>
          <cell r="AC247">
            <v>17.711989000000017</v>
          </cell>
          <cell r="AD247">
            <v>30.198695999999984</v>
          </cell>
          <cell r="AE247">
            <v>27.887990000000116</v>
          </cell>
          <cell r="AF247">
            <v>25.849817000000087</v>
          </cell>
          <cell r="AG247">
            <v>40.882680999999991</v>
          </cell>
          <cell r="AH247">
            <v>37.326749000000063</v>
          </cell>
          <cell r="AI247">
            <v>40.029164000000037</v>
          </cell>
          <cell r="AJ247">
            <v>45.906631999999945</v>
          </cell>
          <cell r="AK247">
            <v>34.860862999999938</v>
          </cell>
          <cell r="AL247">
            <v>56.91185100000007</v>
          </cell>
          <cell r="AM247">
            <v>81.180773000000272</v>
          </cell>
          <cell r="AN247">
            <v>80.291175000000067</v>
          </cell>
          <cell r="AO247">
            <v>64.711424999999963</v>
          </cell>
          <cell r="AP247">
            <v>70.836953999999423</v>
          </cell>
          <cell r="AQ247">
            <v>68.32628399999976</v>
          </cell>
          <cell r="AR247">
            <v>76.661900999999489</v>
          </cell>
          <cell r="AS247">
            <v>58.426852999999937</v>
          </cell>
          <cell r="AT247">
            <v>40.899510000000191</v>
          </cell>
          <cell r="AU247">
            <v>25.92522699999995</v>
          </cell>
          <cell r="AV247">
            <v>17.7913489999994</v>
          </cell>
          <cell r="AW247">
            <v>23.561250999999857</v>
          </cell>
          <cell r="AX247">
            <v>25.409351000000242</v>
          </cell>
          <cell r="AY247">
            <v>30.91122799999971</v>
          </cell>
          <cell r="AZ247">
            <v>32.558958999999732</v>
          </cell>
          <cell r="BA247">
            <v>0</v>
          </cell>
        </row>
        <row r="253">
          <cell r="B253">
            <v>3.1357360916666639E-3</v>
          </cell>
          <cell r="C253">
            <v>4.5121318376470584E-3</v>
          </cell>
          <cell r="D253">
            <v>2.9568704006666655E-2</v>
          </cell>
          <cell r="E253">
            <v>2.2543653838771917E-2</v>
          </cell>
          <cell r="F253">
            <v>2.0278598096666683E-2</v>
          </cell>
          <cell r="G253">
            <v>2.8991704263333334E-2</v>
          </cell>
          <cell r="H253">
            <v>3.7657782472993173E-2</v>
          </cell>
          <cell r="I253">
            <v>4.1609665226025327E-2</v>
          </cell>
          <cell r="J253">
            <v>3.5194630214782613E-2</v>
          </cell>
          <cell r="K253">
            <v>2.5859959793084197E-2</v>
          </cell>
          <cell r="L253">
            <v>5.1035405779999987E-2</v>
          </cell>
          <cell r="M253">
            <v>5.4741214779999992E-2</v>
          </cell>
          <cell r="N253">
            <v>6.2933510426666617E-2</v>
          </cell>
          <cell r="O253">
            <v>0.20533092064975711</v>
          </cell>
          <cell r="P253">
            <v>0.25989890783506953</v>
          </cell>
          <cell r="Q253">
            <v>0.2347452842737634</v>
          </cell>
          <cell r="R253">
            <v>0.31568764419931883</v>
          </cell>
          <cell r="S253">
            <v>0.35520334742360227</v>
          </cell>
          <cell r="T253">
            <v>0.26695962163770504</v>
          </cell>
          <cell r="U253">
            <v>0.22145038672465756</v>
          </cell>
          <cell r="V253">
            <v>0.17104270293333323</v>
          </cell>
          <cell r="W253">
            <v>0.1877489419199998</v>
          </cell>
          <cell r="X253">
            <v>0.14956685908000011</v>
          </cell>
          <cell r="Y253">
            <v>0.13616291636666666</v>
          </cell>
          <cell r="Z253">
            <v>0.15110146566000027</v>
          </cell>
          <cell r="AA253">
            <v>0</v>
          </cell>
          <cell r="AB253">
            <v>0.4980929999999999</v>
          </cell>
          <cell r="AC253">
            <v>2.2288449999999997</v>
          </cell>
          <cell r="AD253">
            <v>4.8415669999999995</v>
          </cell>
          <cell r="AE253">
            <v>4.3392030000000013</v>
          </cell>
          <cell r="AF253">
            <v>4.0510029999999997</v>
          </cell>
          <cell r="AG253">
            <v>5.5622060000000015</v>
          </cell>
          <cell r="AH253">
            <v>9.1802270000000021</v>
          </cell>
          <cell r="AI253">
            <v>26.390160999999949</v>
          </cell>
          <cell r="AJ253">
            <v>34.44835299999999</v>
          </cell>
          <cell r="AK253">
            <v>44.380555999999999</v>
          </cell>
          <cell r="AL253">
            <v>38.277082</v>
          </cell>
          <cell r="AM253">
            <v>56.451397999999983</v>
          </cell>
          <cell r="AN253">
            <v>59.835916999999966</v>
          </cell>
          <cell r="AO253">
            <v>140.05081899999996</v>
          </cell>
          <cell r="AP253">
            <v>189.69073499999996</v>
          </cell>
          <cell r="AQ253">
            <v>178.95527300000001</v>
          </cell>
          <cell r="AR253">
            <v>196.92868399999992</v>
          </cell>
          <cell r="AS253">
            <v>216.05261200000001</v>
          </cell>
          <cell r="AT253">
            <v>173.29618100000002</v>
          </cell>
          <cell r="AU253">
            <v>148.66340399999999</v>
          </cell>
          <cell r="AV253">
            <v>115.402131</v>
          </cell>
          <cell r="AW253">
            <v>122.02601999999999</v>
          </cell>
          <cell r="AX253">
            <v>103.273663</v>
          </cell>
          <cell r="AY253">
            <v>82.895657999999997</v>
          </cell>
          <cell r="AZ253">
            <v>83.971004999999991</v>
          </cell>
          <cell r="BA253">
            <v>0</v>
          </cell>
        </row>
        <row r="263">
          <cell r="B263">
            <v>2.6692678944674992</v>
          </cell>
          <cell r="C263">
            <v>2.7383002515464736</v>
          </cell>
          <cell r="D263">
            <v>3.4131764575677712</v>
          </cell>
          <cell r="E263">
            <v>3.6787859004443861</v>
          </cell>
          <cell r="F263">
            <v>3.1846815957019974</v>
          </cell>
          <cell r="G263">
            <v>2.8937095919466751</v>
          </cell>
          <cell r="H263">
            <v>2.6018367241892348</v>
          </cell>
          <cell r="I263">
            <v>2.2697932170377104</v>
          </cell>
          <cell r="J263">
            <v>1.8681143132968889</v>
          </cell>
          <cell r="K263">
            <v>1.7709395426880759</v>
          </cell>
          <cell r="L263">
            <v>1.9434071455133279</v>
          </cell>
          <cell r="M263">
            <v>1.9649802363133337</v>
          </cell>
          <cell r="N263">
            <v>2.3700538911199929</v>
          </cell>
          <cell r="O263">
            <v>4.6519565609528648</v>
          </cell>
          <cell r="P263">
            <v>4.2370916842509541</v>
          </cell>
          <cell r="Q263">
            <v>4.6386479717159439</v>
          </cell>
          <cell r="R263">
            <v>5.1670923945672458</v>
          </cell>
          <cell r="S263">
            <v>5.4011184868926501</v>
          </cell>
          <cell r="T263">
            <v>4.9367496717422901</v>
          </cell>
          <cell r="U263">
            <v>4.8653888565544667</v>
          </cell>
          <cell r="V263">
            <v>4.8226711249066581</v>
          </cell>
          <cell r="W263">
            <v>5.0210521376399999</v>
          </cell>
          <cell r="X263">
            <v>4.2425116287799769</v>
          </cell>
          <cell r="Y263">
            <v>3.849442615186673</v>
          </cell>
          <cell r="Z263">
            <v>3.807631168099999</v>
          </cell>
          <cell r="AA263">
            <v>0</v>
          </cell>
          <cell r="AB263">
            <v>469.63449899999995</v>
          </cell>
          <cell r="AC263">
            <v>430.99010900000007</v>
          </cell>
          <cell r="AD263">
            <v>527.29980000000012</v>
          </cell>
          <cell r="AE263">
            <v>567.51275199999964</v>
          </cell>
          <cell r="AF263">
            <v>539.35819900000047</v>
          </cell>
          <cell r="AG263">
            <v>525.27148199999999</v>
          </cell>
          <cell r="AH263">
            <v>516.75510599999984</v>
          </cell>
          <cell r="AI263">
            <v>598.71552299999973</v>
          </cell>
          <cell r="AJ263">
            <v>661.27112800000043</v>
          </cell>
          <cell r="AK263">
            <v>619.41177500000026</v>
          </cell>
          <cell r="AL263">
            <v>722.05293600000005</v>
          </cell>
          <cell r="AM263">
            <v>981.09381100000053</v>
          </cell>
          <cell r="AN263">
            <v>1123.5094640000004</v>
          </cell>
          <cell r="AO263">
            <v>1464.6086069999999</v>
          </cell>
          <cell r="AP263">
            <v>1895.5533400000006</v>
          </cell>
          <cell r="AQ263">
            <v>1938.4048030000001</v>
          </cell>
          <cell r="AR263">
            <v>2088.6695419999996</v>
          </cell>
          <cell r="AS263">
            <v>2341.9052509999988</v>
          </cell>
          <cell r="AT263">
            <v>2107.7761330000008</v>
          </cell>
          <cell r="AU263">
            <v>2164.7101640000005</v>
          </cell>
          <cell r="AV263">
            <v>2372.0123330000006</v>
          </cell>
          <cell r="AW263">
            <v>2310.5697459999983</v>
          </cell>
          <cell r="AX263">
            <v>2200.9117730000012</v>
          </cell>
          <cell r="AY263">
            <v>1778.5729430000001</v>
          </cell>
          <cell r="AZ263">
            <v>1732.8664469999981</v>
          </cell>
          <cell r="BA263">
            <v>0</v>
          </cell>
        </row>
        <row r="264">
          <cell r="B264">
            <v>0.71361054695500059</v>
          </cell>
          <cell r="C264">
            <v>0.71631693302921562</v>
          </cell>
          <cell r="D264">
            <v>0.82095697297999926</v>
          </cell>
          <cell r="E264">
            <v>0.7232562283389472</v>
          </cell>
          <cell r="F264">
            <v>0.48575650113533309</v>
          </cell>
          <cell r="G264">
            <v>0.28729506935666688</v>
          </cell>
          <cell r="H264">
            <v>0.27398964537823445</v>
          </cell>
          <cell r="I264">
            <v>0.27582439619973526</v>
          </cell>
          <cell r="J264">
            <v>0.31806542240889385</v>
          </cell>
          <cell r="K264">
            <v>0.34051383950977832</v>
          </cell>
          <cell r="L264">
            <v>0.41367812737999976</v>
          </cell>
          <cell r="M264">
            <v>0.45865500396000014</v>
          </cell>
          <cell r="N264">
            <v>0.52916972693333242</v>
          </cell>
          <cell r="O264">
            <v>0.63106719846326587</v>
          </cell>
          <cell r="P264">
            <v>0.6601636369911299</v>
          </cell>
          <cell r="Q264">
            <v>0.77440056819794756</v>
          </cell>
          <cell r="R264">
            <v>0.94315444835308893</v>
          </cell>
          <cell r="S264">
            <v>1.1773809974924119</v>
          </cell>
          <cell r="T264">
            <v>1.0679438110873702</v>
          </cell>
          <cell r="U264">
            <v>1.1406568756066702</v>
          </cell>
          <cell r="V264">
            <v>0.9574419140666669</v>
          </cell>
          <cell r="W264">
            <v>1.1925551624933306</v>
          </cell>
          <cell r="X264">
            <v>1.0799379579266633</v>
          </cell>
          <cell r="Y264">
            <v>0.75300803842666708</v>
          </cell>
          <cell r="Z264">
            <v>0.79821575016666657</v>
          </cell>
          <cell r="AA264">
            <v>0</v>
          </cell>
          <cell r="AB264">
            <v>182.80591300000003</v>
          </cell>
          <cell r="AC264">
            <v>159.77025399999997</v>
          </cell>
          <cell r="AD264">
            <v>164.31104099999993</v>
          </cell>
          <cell r="AE264">
            <v>153.50797100000003</v>
          </cell>
          <cell r="AF264">
            <v>140.49286199999997</v>
          </cell>
          <cell r="AG264">
            <v>131.978092</v>
          </cell>
          <cell r="AH264">
            <v>148.29458499999998</v>
          </cell>
          <cell r="AI264">
            <v>223.63322500000001</v>
          </cell>
          <cell r="AJ264">
            <v>294.06849200000005</v>
          </cell>
          <cell r="AK264">
            <v>281.72425800000002</v>
          </cell>
          <cell r="AL264">
            <v>298.93808000000001</v>
          </cell>
          <cell r="AM264">
            <v>462.20711999999992</v>
          </cell>
          <cell r="AN264">
            <v>502.78814400000005</v>
          </cell>
          <cell r="AO264">
            <v>570.72043200000007</v>
          </cell>
          <cell r="AP264">
            <v>671.37463700000001</v>
          </cell>
          <cell r="AQ264">
            <v>689.04095500000005</v>
          </cell>
          <cell r="AR264">
            <v>816.70925599999998</v>
          </cell>
          <cell r="AS264">
            <v>1087.0130019999997</v>
          </cell>
          <cell r="AT264">
            <v>964.61338199999989</v>
          </cell>
          <cell r="AU264">
            <v>1077.0560279999997</v>
          </cell>
          <cell r="AV264">
            <v>963.85441500000036</v>
          </cell>
          <cell r="AW264">
            <v>1087.2242870000002</v>
          </cell>
          <cell r="AX264">
            <v>1120.6204009999997</v>
          </cell>
          <cell r="AY264">
            <v>884.75928700000009</v>
          </cell>
          <cell r="AZ264">
            <v>896.9054090000003</v>
          </cell>
          <cell r="BA264">
            <v>0</v>
          </cell>
        </row>
        <row r="266">
          <cell r="B266">
            <v>1.5672947219999778E-2</v>
          </cell>
          <cell r="C266">
            <v>8.7705919000000201E-3</v>
          </cell>
          <cell r="D266">
            <v>9.7729762999999529E-3</v>
          </cell>
          <cell r="E266">
            <v>7.0093746866666754E-3</v>
          </cell>
          <cell r="F266">
            <v>3.4604531139999879E-3</v>
          </cell>
          <cell r="G266">
            <v>3.3173571166666312E-3</v>
          </cell>
          <cell r="H266">
            <v>2.0535334182321925E-3</v>
          </cell>
          <cell r="I266">
            <v>2.6386070945589759E-3</v>
          </cell>
          <cell r="J266">
            <v>2.2721310584964236E-3</v>
          </cell>
          <cell r="K266">
            <v>8.7208775824825109E-4</v>
          </cell>
          <cell r="L266">
            <v>1.817175066666404E-3</v>
          </cell>
          <cell r="M266">
            <v>7.9568113999986252E-4</v>
          </cell>
          <cell r="N266">
            <v>4.8879394866661397E-3</v>
          </cell>
          <cell r="O266">
            <v>1.4491139758113281E-3</v>
          </cell>
          <cell r="P266">
            <v>2.4144840939419616E-3</v>
          </cell>
          <cell r="Q266">
            <v>4.5588515412994428E-3</v>
          </cell>
          <cell r="R266">
            <v>1.8898832250862118E-3</v>
          </cell>
          <cell r="S266">
            <v>7.1106856515808295E-3</v>
          </cell>
          <cell r="T266">
            <v>3.6778097171093213E-3</v>
          </cell>
          <cell r="U266">
            <v>1.7237043150298101E-3</v>
          </cell>
          <cell r="V266">
            <v>1.2905963686666733E-2</v>
          </cell>
          <cell r="W266">
            <v>1.030999574666744E-2</v>
          </cell>
          <cell r="X266">
            <v>2.1542154386666634E-2</v>
          </cell>
          <cell r="Y266">
            <v>8.1462764733330612E-3</v>
          </cell>
          <cell r="Z266">
            <v>2.7100379300000057E-2</v>
          </cell>
          <cell r="AA266">
            <v>0</v>
          </cell>
          <cell r="AB266">
            <v>2.3374350000000006</v>
          </cell>
          <cell r="AC266">
            <v>1.1674170000000004</v>
          </cell>
          <cell r="AD266">
            <v>1.3489729999999904</v>
          </cell>
          <cell r="AE266">
            <v>0.94757000000000002</v>
          </cell>
          <cell r="AF266">
            <v>0.66879799999998779</v>
          </cell>
          <cell r="AG266">
            <v>0.92377599999998516</v>
          </cell>
          <cell r="AH266">
            <v>0.57786300000004942</v>
          </cell>
          <cell r="AI266">
            <v>0.98695599999997552</v>
          </cell>
          <cell r="AJ266">
            <v>0.88479300000007632</v>
          </cell>
          <cell r="AK266">
            <v>0.52316200000002899</v>
          </cell>
          <cell r="AL266">
            <v>1.5522880000001471</v>
          </cell>
          <cell r="AM266">
            <v>0.74510299999997076</v>
          </cell>
          <cell r="AN266">
            <v>1.3971369999999781</v>
          </cell>
          <cell r="AO266">
            <v>1.0501400000000496</v>
          </cell>
          <cell r="AP266">
            <v>1.3675250000000436</v>
          </cell>
          <cell r="AQ266">
            <v>2.5599159999999666</v>
          </cell>
          <cell r="AR266">
            <v>1.3689750000000425</v>
          </cell>
          <cell r="AS266">
            <v>1.6682819999999552</v>
          </cell>
          <cell r="AT266">
            <v>1.8282410000001972</v>
          </cell>
          <cell r="AU266">
            <v>1.3842710000001781</v>
          </cell>
          <cell r="AV266">
            <v>7.7253060000000362</v>
          </cell>
          <cell r="AW266">
            <v>3.4049209999999013</v>
          </cell>
          <cell r="AX266">
            <v>5.0450749999998568</v>
          </cell>
          <cell r="AY266">
            <v>2.0992920000000552</v>
          </cell>
          <cell r="AZ266">
            <v>5.1015460000000648</v>
          </cell>
          <cell r="BA266">
            <v>0</v>
          </cell>
        </row>
        <row r="267">
          <cell r="B267">
            <v>1.4044101509925002</v>
          </cell>
          <cell r="C267">
            <v>1.4861949829947054</v>
          </cell>
          <cell r="D267">
            <v>1.6273654184133322</v>
          </cell>
          <cell r="E267">
            <v>1.769452741476665</v>
          </cell>
          <cell r="F267">
            <v>1.8213869527213322</v>
          </cell>
          <cell r="G267">
            <v>1.814686875470001</v>
          </cell>
          <cell r="H267">
            <v>1.6200085543742453</v>
          </cell>
          <cell r="I267">
            <v>1.3019406911173725</v>
          </cell>
          <cell r="J267">
            <v>0.89195013369509979</v>
          </cell>
          <cell r="K267">
            <v>0.89739023638847415</v>
          </cell>
          <cell r="L267">
            <v>0.95409576163333398</v>
          </cell>
          <cell r="M267">
            <v>0.90456970030666661</v>
          </cell>
          <cell r="N267">
            <v>1.3778784798666652</v>
          </cell>
          <cell r="O267">
            <v>3.5464183699521898</v>
          </cell>
          <cell r="P267">
            <v>3.0781733596697527</v>
          </cell>
          <cell r="Q267">
            <v>3.3232207307594894</v>
          </cell>
          <cell r="R267">
            <v>3.6093790020218841</v>
          </cell>
          <cell r="S267">
            <v>3.4788649114853971</v>
          </cell>
          <cell r="T267">
            <v>3.0834164403384117</v>
          </cell>
          <cell r="U267">
            <v>2.9202166475268201</v>
          </cell>
          <cell r="V267">
            <v>2.5774441268933352</v>
          </cell>
          <cell r="W267">
            <v>2.8695485927400002</v>
          </cell>
          <cell r="X267">
            <v>2.1035191772000013</v>
          </cell>
          <cell r="Y267">
            <v>2.1700981693066681</v>
          </cell>
          <cell r="Z267">
            <v>1.9669756566066665</v>
          </cell>
          <cell r="AA267">
            <v>0</v>
          </cell>
          <cell r="AB267">
            <v>201.52241999999995</v>
          </cell>
          <cell r="AC267">
            <v>191.50827800000005</v>
          </cell>
          <cell r="AD267">
            <v>223.62383</v>
          </cell>
          <cell r="AE267">
            <v>245.53119700000002</v>
          </cell>
          <cell r="AF267">
            <v>262.97644100000019</v>
          </cell>
          <cell r="AG267">
            <v>260.09055499999999</v>
          </cell>
          <cell r="AH267">
            <v>239.92912900000005</v>
          </cell>
          <cell r="AI267">
            <v>236.81612300000003</v>
          </cell>
          <cell r="AJ267">
            <v>220.22497099999993</v>
          </cell>
          <cell r="AK267">
            <v>215.59118400000006</v>
          </cell>
          <cell r="AL267">
            <v>240.47994399999996</v>
          </cell>
          <cell r="AM267">
            <v>294.73043400000006</v>
          </cell>
          <cell r="AN267">
            <v>435.90371700000026</v>
          </cell>
          <cell r="AO267">
            <v>736.1015669999997</v>
          </cell>
          <cell r="AP267">
            <v>1015.9486929999998</v>
          </cell>
          <cell r="AQ267">
            <v>1013.0605329999999</v>
          </cell>
          <cell r="AR267">
            <v>1016.1028280000003</v>
          </cell>
          <cell r="AS267">
            <v>991.71272399999975</v>
          </cell>
          <cell r="AT267">
            <v>839.4058120000002</v>
          </cell>
          <cell r="AU267">
            <v>800.32161199999996</v>
          </cell>
          <cell r="AV267">
            <v>762.29258600000003</v>
          </cell>
          <cell r="AW267">
            <v>885.81851799999981</v>
          </cell>
          <cell r="AX267">
            <v>694.10266300000035</v>
          </cell>
          <cell r="AY267">
            <v>571.81447199999991</v>
          </cell>
          <cell r="AZ267">
            <v>495.49996299999964</v>
          </cell>
          <cell r="BA267">
            <v>0</v>
          </cell>
        </row>
        <row r="268">
          <cell r="B268">
            <v>0.12269137775583297</v>
          </cell>
          <cell r="C268">
            <v>9.1252281980196026E-2</v>
          </cell>
          <cell r="D268">
            <v>0.12634485671777673</v>
          </cell>
          <cell r="E268">
            <v>0.16445212420701771</v>
          </cell>
          <cell r="F268">
            <v>6.8738686634000012E-2</v>
          </cell>
          <cell r="G268">
            <v>9.8699002119999851E-2</v>
          </cell>
          <cell r="H268">
            <v>6.918879407497297E-2</v>
          </cell>
          <cell r="I268">
            <v>0.1162338114106844</v>
          </cell>
          <cell r="J268">
            <v>9.7731186053475735E-2</v>
          </cell>
          <cell r="K268">
            <v>5.197215876962822E-2</v>
          </cell>
          <cell r="L268">
            <v>7.0080342560005643E-2</v>
          </cell>
          <cell r="M268">
            <v>0.11400541521999816</v>
          </cell>
          <cell r="N268">
            <v>7.0565935773325428E-2</v>
          </cell>
          <cell r="O268">
            <v>8.9735303183510293E-2</v>
          </cell>
          <cell r="P268">
            <v>0.1263639964461965</v>
          </cell>
          <cell r="Q268">
            <v>0.11431766409071074</v>
          </cell>
          <cell r="R268">
            <v>0.11394329060827196</v>
          </cell>
          <cell r="S268">
            <v>0.15239672597865944</v>
          </cell>
          <cell r="T268">
            <v>0.11538898723840534</v>
          </cell>
          <cell r="U268">
            <v>7.0919319662707467E-2</v>
          </cell>
          <cell r="V268">
            <v>8.5321100706663516E-2</v>
          </cell>
          <cell r="W268">
            <v>8.8292944593332784E-2</v>
          </cell>
          <cell r="X268">
            <v>4.714875493333201E-2</v>
          </cell>
          <cell r="Y268">
            <v>2.7314747946665455E-2</v>
          </cell>
          <cell r="Z268">
            <v>2.0165315946666588E-2</v>
          </cell>
          <cell r="AA268">
            <v>0</v>
          </cell>
          <cell r="AB268">
            <v>28.047719000000015</v>
          </cell>
          <cell r="AC268">
            <v>22.087622000000017</v>
          </cell>
          <cell r="AD268">
            <v>39.125022999999992</v>
          </cell>
          <cell r="AE268">
            <v>42.737286000000104</v>
          </cell>
          <cell r="AF268">
            <v>33.658145000000076</v>
          </cell>
          <cell r="AG268">
            <v>49.774475999999964</v>
          </cell>
          <cell r="AH268">
            <v>44.609944000000056</v>
          </cell>
          <cell r="AI268">
            <v>49.297822000000025</v>
          </cell>
          <cell r="AJ268">
            <v>54.240450999999972</v>
          </cell>
          <cell r="AK268">
            <v>41.34763199999994</v>
          </cell>
          <cell r="AL268">
            <v>67.99811100000008</v>
          </cell>
          <cell r="AM268">
            <v>92.544110000000217</v>
          </cell>
          <cell r="AN268">
            <v>88.228913000000048</v>
          </cell>
          <cell r="AO268">
            <v>74.201832000000138</v>
          </cell>
          <cell r="AP268">
            <v>92.066744000000256</v>
          </cell>
          <cell r="AQ268">
            <v>86.031016999999821</v>
          </cell>
          <cell r="AR268">
            <v>95.932661999999425</v>
          </cell>
          <cell r="AS268">
            <v>97.607760999999627</v>
          </cell>
          <cell r="AT268">
            <v>79.230217999999894</v>
          </cell>
          <cell r="AU268">
            <v>47.726441000000108</v>
          </cell>
          <cell r="AV268">
            <v>43.543192999999242</v>
          </cell>
          <cell r="AW268">
            <v>50.657452999999933</v>
          </cell>
          <cell r="AX268">
            <v>39.606233000000188</v>
          </cell>
          <cell r="AY268">
            <v>37.494288999999739</v>
          </cell>
          <cell r="AZ268">
            <v>39.586054999999739</v>
          </cell>
          <cell r="BA268">
            <v>0</v>
          </cell>
        </row>
        <row r="269">
          <cell r="B269">
            <v>7.0273047599999743E-3</v>
          </cell>
          <cell r="C269">
            <v>1.3815809000000009E-2</v>
          </cell>
          <cell r="D269">
            <v>0.10510996177111104</v>
          </cell>
          <cell r="E269">
            <v>0.27814100480999981</v>
          </cell>
          <cell r="F269">
            <v>0.12836687138666675</v>
          </cell>
          <cell r="G269">
            <v>7.0406434436666665E-2</v>
          </cell>
          <cell r="H269">
            <v>4.6895047054897852E-2</v>
          </cell>
          <cell r="I269">
            <v>6.2956743482911429E-2</v>
          </cell>
          <cell r="J269">
            <v>2.4769225842154737E-2</v>
          </cell>
          <cell r="K269">
            <v>4.1149464939549421E-2</v>
          </cell>
          <cell r="L269">
            <v>5.6792965166666681E-2</v>
          </cell>
          <cell r="M269">
            <v>6.890174007999994E-2</v>
          </cell>
          <cell r="N269">
            <v>3.6521887413333294E-2</v>
          </cell>
          <cell r="O269">
            <v>3.4280722630294039E-2</v>
          </cell>
          <cell r="P269">
            <v>9.3578882834061378E-2</v>
          </cell>
          <cell r="Q269">
            <v>6.9480407827329213E-2</v>
          </cell>
          <cell r="R269">
            <v>0.13136824952161591</v>
          </cell>
          <cell r="S269">
            <v>0.12243091459712997</v>
          </cell>
          <cell r="T269">
            <v>0.21605846466528567</v>
          </cell>
          <cell r="U269">
            <v>0.2662945205131767</v>
          </cell>
          <cell r="V269">
            <v>0.60292959010000047</v>
          </cell>
          <cell r="W269">
            <v>0.35849707079333343</v>
          </cell>
          <cell r="X269">
            <v>0.39806066493333292</v>
          </cell>
          <cell r="Y269">
            <v>0.31570001785333351</v>
          </cell>
          <cell r="Z269">
            <v>0.44755493653999973</v>
          </cell>
          <cell r="AA269">
            <v>0</v>
          </cell>
          <cell r="AB269">
            <v>0.86926499999999995</v>
          </cell>
          <cell r="AC269">
            <v>1.9660700000000033</v>
          </cell>
          <cell r="AD269">
            <v>13.591170000000014</v>
          </cell>
          <cell r="AE269">
            <v>36.530239000000009</v>
          </cell>
          <cell r="AF269">
            <v>19.098976000000039</v>
          </cell>
          <cell r="AG269">
            <v>9.577488000000006</v>
          </cell>
          <cell r="AH269">
            <v>6.8270639999999947</v>
          </cell>
          <cell r="AI269">
            <v>11.868833999999953</v>
          </cell>
          <cell r="AJ269">
            <v>4.8577049999999673</v>
          </cell>
          <cell r="AK269">
            <v>8.5874079999999893</v>
          </cell>
          <cell r="AL269">
            <v>29.349781999999973</v>
          </cell>
          <cell r="AM269">
            <v>48.051103000000047</v>
          </cell>
          <cell r="AN269">
            <v>17.002079000000005</v>
          </cell>
          <cell r="AO269">
            <v>14.69749300000003</v>
          </cell>
          <cell r="AP269">
            <v>34.403179999999942</v>
          </cell>
          <cell r="AQ269">
            <v>51.307827000000017</v>
          </cell>
          <cell r="AR269">
            <v>57.174312999999955</v>
          </cell>
          <cell r="AS269">
            <v>50.832595999999995</v>
          </cell>
          <cell r="AT269">
            <v>91.363650000000007</v>
          </cell>
          <cell r="AU269">
            <v>122.82768300000001</v>
          </cell>
          <cell r="AV269">
            <v>437.14214800000008</v>
          </cell>
          <cell r="AW269">
            <v>143.38542000000001</v>
          </cell>
          <cell r="AX269">
            <v>179.88125599999989</v>
          </cell>
          <cell r="AY269">
            <v>148.26393100000004</v>
          </cell>
          <cell r="AZ269">
            <v>166.41074600000007</v>
          </cell>
          <cell r="BA269">
            <v>0</v>
          </cell>
        </row>
      </sheetData>
      <sheetData sheetId="17">
        <row r="64">
          <cell r="B64">
            <v>6.9999999999999998E-9</v>
          </cell>
        </row>
      </sheetData>
      <sheetData sheetId="18">
        <row r="9">
          <cell r="B9">
            <v>1.4859999999999999E-3</v>
          </cell>
          <cell r="C9">
            <v>5.6999999999999998E-4</v>
          </cell>
          <cell r="D9">
            <v>1.92E-4</v>
          </cell>
          <cell r="G9">
            <v>1.13E-4</v>
          </cell>
          <cell r="H9">
            <v>0</v>
          </cell>
          <cell r="I9">
            <v>7.6399999999999992E-4</v>
          </cell>
          <cell r="J9">
            <v>0</v>
          </cell>
          <cell r="K9">
            <v>0</v>
          </cell>
          <cell r="L9">
            <v>9.3599999999999998E-4</v>
          </cell>
          <cell r="M9">
            <v>1.8729999999999999E-3</v>
          </cell>
          <cell r="N9">
            <v>1.2749E-2</v>
          </cell>
          <cell r="O9">
            <v>1.769E-3</v>
          </cell>
          <cell r="P9">
            <v>1.346389489207671E-2</v>
          </cell>
          <cell r="Q9">
            <v>3.2660345426488213E-2</v>
          </cell>
          <cell r="R9">
            <v>4.085517938542519E-2</v>
          </cell>
          <cell r="S9">
            <v>8.5865569157926244E-2</v>
          </cell>
          <cell r="T9">
            <v>6.4715101673869097E-2</v>
          </cell>
          <cell r="U9">
            <v>2.2548360218892068E-2</v>
          </cell>
          <cell r="V9">
            <v>2.5080000000000002E-3</v>
          </cell>
          <cell r="W9">
            <v>1.0736226666666664E-2</v>
          </cell>
          <cell r="X9">
            <v>1.0689999999999998E-2</v>
          </cell>
          <cell r="Y9">
            <v>1.6744000000000002E-2</v>
          </cell>
          <cell r="Z9">
            <v>7.3750000000000005E-3</v>
          </cell>
          <cell r="AB9">
            <v>0.66466999999999998</v>
          </cell>
          <cell r="AC9">
            <v>0.32</v>
          </cell>
          <cell r="AD9">
            <v>7.2027999999999995E-2</v>
          </cell>
          <cell r="AG9">
            <v>8.6000000000000007E-2</v>
          </cell>
          <cell r="AH9">
            <v>0</v>
          </cell>
          <cell r="AI9">
            <v>0.33830700000000002</v>
          </cell>
          <cell r="AJ9">
            <v>0</v>
          </cell>
          <cell r="AK9">
            <v>0</v>
          </cell>
          <cell r="AL9">
            <v>0.7801840000000001</v>
          </cell>
          <cell r="AM9">
            <v>0.63255699999999992</v>
          </cell>
          <cell r="AN9">
            <v>5.6176329999999997</v>
          </cell>
          <cell r="AO9">
            <v>0.80711699999999997</v>
          </cell>
          <cell r="AP9">
            <v>5.3908179999999994</v>
          </cell>
          <cell r="AQ9">
            <v>11.475005999999999</v>
          </cell>
          <cell r="AR9">
            <v>18.216051999999998</v>
          </cell>
          <cell r="AS9">
            <v>24.170580999999995</v>
          </cell>
          <cell r="AT9">
            <v>29.344184999999996</v>
          </cell>
          <cell r="AU9">
            <v>10.561248000000001</v>
          </cell>
          <cell r="AV9">
            <v>1.4423670000000002</v>
          </cell>
          <cell r="AW9">
            <v>5.0765279999999997</v>
          </cell>
          <cell r="AX9">
            <v>4.6634630000000001</v>
          </cell>
          <cell r="AY9">
            <v>9.0318959999999997</v>
          </cell>
          <cell r="AZ9">
            <v>3.7763989999999996</v>
          </cell>
        </row>
        <row r="12">
          <cell r="B12">
            <v>0</v>
          </cell>
          <cell r="D12">
            <v>0</v>
          </cell>
          <cell r="E12">
            <v>0</v>
          </cell>
          <cell r="F12">
            <v>2.2929999999999999E-3</v>
          </cell>
          <cell r="G12">
            <v>2.2559999999999998E-3</v>
          </cell>
          <cell r="H12">
            <v>3.5270000000000002E-3</v>
          </cell>
          <cell r="I12">
            <v>1.3923000000000001E-2</v>
          </cell>
          <cell r="J12">
            <v>1.1239000000000001E-2</v>
          </cell>
          <cell r="K12">
            <v>1.7449999999999998E-3</v>
          </cell>
          <cell r="L12">
            <v>6.1899999999999985E-3</v>
          </cell>
          <cell r="M12">
            <v>1.0822999999999999E-2</v>
          </cell>
          <cell r="N12">
            <v>9.4339999999999997E-3</v>
          </cell>
          <cell r="O12">
            <v>5.8400000000000006E-3</v>
          </cell>
          <cell r="P12">
            <v>1.1395452119642362E-2</v>
          </cell>
          <cell r="Q12">
            <v>5.234654596973063E-3</v>
          </cell>
          <cell r="R12">
            <v>1.6236184287671085E-3</v>
          </cell>
          <cell r="S12">
            <v>1.8718861914123217E-3</v>
          </cell>
          <cell r="T12">
            <v>2.2799230804758279E-3</v>
          </cell>
          <cell r="U12">
            <v>0.32795496605650831</v>
          </cell>
          <cell r="V12">
            <v>0.47019300000000008</v>
          </cell>
          <cell r="W12">
            <v>0.30110100000000001</v>
          </cell>
          <cell r="X12">
            <v>9.2256999999999978E-2</v>
          </cell>
          <cell r="Y12">
            <v>6.7640000000000006E-2</v>
          </cell>
          <cell r="Z12">
            <v>7.3970000000000008E-3</v>
          </cell>
          <cell r="AB12">
            <v>0</v>
          </cell>
          <cell r="AD12">
            <v>0</v>
          </cell>
          <cell r="AE12">
            <v>0</v>
          </cell>
          <cell r="AF12">
            <v>0.79499999999999993</v>
          </cell>
          <cell r="AG12">
            <v>0.86899999999999999</v>
          </cell>
          <cell r="AH12">
            <v>1.4631379999999998</v>
          </cell>
          <cell r="AI12">
            <v>6.2223769999999998</v>
          </cell>
          <cell r="AJ12">
            <v>5.4268329999999994</v>
          </cell>
          <cell r="AK12">
            <v>0.86061100000000001</v>
          </cell>
          <cell r="AL12">
            <v>3.0774509999999999</v>
          </cell>
          <cell r="AM12">
            <v>6.174372</v>
          </cell>
          <cell r="AN12">
            <v>6.4737609999999988</v>
          </cell>
          <cell r="AO12">
            <v>3.8212369999999996</v>
          </cell>
          <cell r="AP12">
            <v>6.6316410000000001</v>
          </cell>
          <cell r="AQ12">
            <v>3.2615810000000001</v>
          </cell>
          <cell r="AR12">
            <v>1.058521</v>
          </cell>
          <cell r="AS12">
            <v>1.196617</v>
          </cell>
          <cell r="AT12">
            <v>1.3662209999999997</v>
          </cell>
          <cell r="AU12">
            <v>39.395015000000001</v>
          </cell>
          <cell r="AV12">
            <v>50.471582999999995</v>
          </cell>
          <cell r="AW12">
            <v>40.684708999999998</v>
          </cell>
          <cell r="AX12">
            <v>16.561591</v>
          </cell>
          <cell r="AY12">
            <v>9.3853329999999993</v>
          </cell>
          <cell r="AZ12">
            <v>5.8527699999999996</v>
          </cell>
        </row>
        <row r="15">
          <cell r="B15">
            <v>1.1174E-2</v>
          </cell>
          <cell r="C15">
            <v>3.6254999999999996E-2</v>
          </cell>
          <cell r="D15">
            <v>0.13140099999999999</v>
          </cell>
          <cell r="E15">
            <v>0.35389799999999999</v>
          </cell>
          <cell r="F15">
            <v>0.28911500000000001</v>
          </cell>
          <cell r="G15">
            <v>0.23601999999999998</v>
          </cell>
          <cell r="H15">
            <v>0.38992005366666671</v>
          </cell>
          <cell r="I15">
            <v>0.48957799999999996</v>
          </cell>
          <cell r="J15">
            <v>0.42948799999999993</v>
          </cell>
          <cell r="K15">
            <v>0.73196899999999998</v>
          </cell>
          <cell r="L15">
            <v>1.056109</v>
          </cell>
          <cell r="M15">
            <v>1.576376</v>
          </cell>
          <cell r="N15">
            <v>1.2211753416666666</v>
          </cell>
          <cell r="O15">
            <v>1.7423849083333331</v>
          </cell>
          <cell r="P15">
            <v>2.3590930248637529</v>
          </cell>
          <cell r="Q15">
            <v>2.8301419470914038</v>
          </cell>
          <cell r="R15">
            <v>3.6301614022818054</v>
          </cell>
          <cell r="S15">
            <v>4.5362341123575929</v>
          </cell>
          <cell r="T15">
            <v>4.5658955400827619</v>
          </cell>
          <cell r="U15">
            <v>4.8165311612763624</v>
          </cell>
          <cell r="V15">
            <v>4.5955290450000001</v>
          </cell>
          <cell r="W15">
            <v>6.2460999999999996E-2</v>
          </cell>
          <cell r="X15">
            <v>0</v>
          </cell>
          <cell r="Y15">
            <v>2.1930000000000001E-3</v>
          </cell>
          <cell r="Z15">
            <v>0.60638000000000014</v>
          </cell>
          <cell r="AB15">
            <v>0.69321599999999994</v>
          </cell>
          <cell r="AC15">
            <v>2.512</v>
          </cell>
          <cell r="AD15">
            <v>8.1963089999999994</v>
          </cell>
          <cell r="AE15">
            <v>22.9</v>
          </cell>
          <cell r="AF15">
            <v>28.628</v>
          </cell>
          <cell r="AG15">
            <v>23.145</v>
          </cell>
          <cell r="AH15">
            <v>35.337907999999999</v>
          </cell>
          <cell r="AI15">
            <v>53.653616</v>
          </cell>
          <cell r="AJ15">
            <v>50.063358000000008</v>
          </cell>
          <cell r="AK15">
            <v>64.644087999999996</v>
          </cell>
          <cell r="AL15">
            <v>124.845966</v>
          </cell>
          <cell r="AM15">
            <v>212.12173599999997</v>
          </cell>
          <cell r="AN15">
            <v>145.36736999999999</v>
          </cell>
          <cell r="AO15">
            <v>221.34422099999998</v>
          </cell>
          <cell r="AP15">
            <v>308.36462499999999</v>
          </cell>
          <cell r="AQ15">
            <v>287.17537800000002</v>
          </cell>
          <cell r="AR15">
            <v>375.57061100000004</v>
          </cell>
          <cell r="AS15">
            <v>594.55422900000008</v>
          </cell>
          <cell r="AT15">
            <v>619.57650999999998</v>
          </cell>
          <cell r="AU15">
            <v>587.13243799999998</v>
          </cell>
          <cell r="AV15">
            <v>500.13786499999998</v>
          </cell>
          <cell r="AW15">
            <v>7.203506</v>
          </cell>
          <cell r="AX15">
            <v>0</v>
          </cell>
          <cell r="AY15">
            <v>0.94799499999999992</v>
          </cell>
          <cell r="AZ15">
            <v>83.266674999999992</v>
          </cell>
        </row>
        <row r="22">
          <cell r="H22">
            <v>1.1499999999999999E-4</v>
          </cell>
          <cell r="I22">
            <v>0</v>
          </cell>
          <cell r="J22">
            <v>0</v>
          </cell>
          <cell r="K22">
            <v>6.7199999999999996E-4</v>
          </cell>
          <cell r="L22">
            <v>0</v>
          </cell>
          <cell r="M22">
            <v>5.1999999999999997E-5</v>
          </cell>
          <cell r="N22">
            <v>2.7962000000000001E-2</v>
          </cell>
          <cell r="O22">
            <v>0.10872899999999999</v>
          </cell>
          <cell r="P22">
            <v>0.1436142317995632</v>
          </cell>
          <cell r="Q22">
            <v>0.1833485721341403</v>
          </cell>
          <cell r="R22">
            <v>0.12377100000000001</v>
          </cell>
          <cell r="S22">
            <v>0.14323518090558068</v>
          </cell>
          <cell r="T22">
            <v>4.1393829827179228E-2</v>
          </cell>
          <cell r="U22">
            <v>4.1999999999999996E-4</v>
          </cell>
          <cell r="V22">
            <v>1.7759999999999998E-3</v>
          </cell>
          <cell r="W22">
            <v>0</v>
          </cell>
          <cell r="X22">
            <v>0</v>
          </cell>
          <cell r="Y22">
            <v>0</v>
          </cell>
          <cell r="Z22">
            <v>0</v>
          </cell>
          <cell r="AH22">
            <v>2.5498E-2</v>
          </cell>
          <cell r="AI22">
            <v>0</v>
          </cell>
          <cell r="AJ22">
            <v>0</v>
          </cell>
          <cell r="AK22">
            <v>0.108221</v>
          </cell>
          <cell r="AL22">
            <v>0</v>
          </cell>
          <cell r="AM22">
            <v>8.3260000000000001E-3</v>
          </cell>
          <cell r="AN22">
            <v>3.1386409999999998</v>
          </cell>
          <cell r="AO22">
            <v>13.896570000000001</v>
          </cell>
          <cell r="AP22">
            <v>17.816675999999998</v>
          </cell>
          <cell r="AQ22">
            <v>20.175118999999999</v>
          </cell>
          <cell r="AR22">
            <v>12.425923000000001</v>
          </cell>
          <cell r="AS22">
            <v>15.882184000000002</v>
          </cell>
          <cell r="AT22">
            <v>5.0252930000000005</v>
          </cell>
          <cell r="AU22">
            <v>3.8492999999999999E-2</v>
          </cell>
          <cell r="AV22">
            <v>0.27649400000000002</v>
          </cell>
          <cell r="AW22">
            <v>0</v>
          </cell>
          <cell r="AX22">
            <v>0</v>
          </cell>
          <cell r="AY22">
            <v>0</v>
          </cell>
          <cell r="AZ22">
            <v>0</v>
          </cell>
        </row>
        <row r="23">
          <cell r="B23">
            <v>3.8265E-2</v>
          </cell>
          <cell r="C23">
            <v>2.6093999999999999E-2</v>
          </cell>
          <cell r="D23">
            <v>3.0721999999999999E-2</v>
          </cell>
          <cell r="E23">
            <v>1.6396999999999998E-2</v>
          </cell>
          <cell r="F23">
            <v>3.6125999999999998E-2</v>
          </cell>
          <cell r="G23">
            <v>9.4518999999999992E-2</v>
          </cell>
          <cell r="H23">
            <v>0.11931299999999997</v>
          </cell>
          <cell r="I23">
            <v>0.13753899999999999</v>
          </cell>
          <cell r="J23">
            <v>8.9414000000000007E-2</v>
          </cell>
          <cell r="K23">
            <v>6.7017999999999994E-2</v>
          </cell>
          <cell r="L23">
            <v>9.9414000000000016E-2</v>
          </cell>
          <cell r="M23">
            <v>0.17222000000000001</v>
          </cell>
          <cell r="N23">
            <v>0.13756299999999999</v>
          </cell>
          <cell r="O23">
            <v>0.147566</v>
          </cell>
          <cell r="P23">
            <v>0.15971870568953767</v>
          </cell>
          <cell r="Q23">
            <v>0.16070435824942361</v>
          </cell>
          <cell r="R23">
            <v>0.10392647041039393</v>
          </cell>
          <cell r="S23">
            <v>0.16283240510921335</v>
          </cell>
          <cell r="T23">
            <v>0.21557645878224291</v>
          </cell>
          <cell r="U23">
            <v>0.31781950207267418</v>
          </cell>
          <cell r="V23">
            <v>0.32294901599999998</v>
          </cell>
          <cell r="W23">
            <v>0.26413299999999995</v>
          </cell>
          <cell r="X23">
            <v>0.26635099999999995</v>
          </cell>
          <cell r="Y23">
            <v>0.22540199999999999</v>
          </cell>
          <cell r="Z23">
            <v>0.106818</v>
          </cell>
          <cell r="AB23">
            <v>14.057259</v>
          </cell>
          <cell r="AC23">
            <v>7.133</v>
          </cell>
          <cell r="AD23">
            <v>4.8494999999999999</v>
          </cell>
          <cell r="AE23">
            <v>3.1190000000000002</v>
          </cell>
          <cell r="AF23">
            <v>5.3810000000000002</v>
          </cell>
          <cell r="AG23">
            <v>15.852</v>
          </cell>
          <cell r="AH23">
            <v>17.105516999999999</v>
          </cell>
          <cell r="AI23">
            <v>22.934533999999999</v>
          </cell>
          <cell r="AJ23">
            <v>17.022349999999996</v>
          </cell>
          <cell r="AK23">
            <v>9.9390429999999999</v>
          </cell>
          <cell r="AL23">
            <v>17.233768000000001</v>
          </cell>
          <cell r="AM23">
            <v>34.708998999999999</v>
          </cell>
          <cell r="AN23">
            <v>25.946356000000002</v>
          </cell>
          <cell r="AO23">
            <v>31.075219999999995</v>
          </cell>
          <cell r="AP23">
            <v>36.660613999999995</v>
          </cell>
          <cell r="AQ23">
            <v>32.744990999999999</v>
          </cell>
          <cell r="AR23">
            <v>20.882834000000003</v>
          </cell>
          <cell r="AS23">
            <v>39.096478000000005</v>
          </cell>
          <cell r="AT23">
            <v>57.424281000000001</v>
          </cell>
          <cell r="AU23">
            <v>59.940405000000005</v>
          </cell>
          <cell r="AV23">
            <v>54.027247999999993</v>
          </cell>
          <cell r="AW23">
            <v>60.363404999999986</v>
          </cell>
          <cell r="AX23">
            <v>69.312173000000001</v>
          </cell>
          <cell r="AY23">
            <v>51.772393999999998</v>
          </cell>
          <cell r="AZ23">
            <v>25.429094999999993</v>
          </cell>
        </row>
        <row r="24">
          <cell r="H24">
            <v>0</v>
          </cell>
          <cell r="I24">
            <v>0</v>
          </cell>
          <cell r="J24">
            <v>2.4999999999999998E-5</v>
          </cell>
          <cell r="K24">
            <v>0</v>
          </cell>
          <cell r="L24">
            <v>1.8864999999999998E-4</v>
          </cell>
          <cell r="M24">
            <v>2.5790000000000001E-3</v>
          </cell>
          <cell r="N24">
            <v>6.1659999999999996E-3</v>
          </cell>
          <cell r="O24">
            <v>6.2160000000000002E-3</v>
          </cell>
          <cell r="P24">
            <v>6.3279788911952328E-3</v>
          </cell>
          <cell r="Q24">
            <v>1.7562361051835873E-3</v>
          </cell>
          <cell r="R24">
            <v>5.4075571126873377E-4</v>
          </cell>
          <cell r="S24">
            <v>1.8980703277434439E-4</v>
          </cell>
          <cell r="T24">
            <v>1.4283905721474872E-4</v>
          </cell>
          <cell r="U24">
            <v>1.7280629478470968E-4</v>
          </cell>
          <cell r="V24">
            <v>1.8999999999999998E-5</v>
          </cell>
          <cell r="W24">
            <v>0</v>
          </cell>
          <cell r="X24">
            <v>0</v>
          </cell>
          <cell r="Y24">
            <v>0</v>
          </cell>
          <cell r="Z24">
            <v>3.2700000000000003E-4</v>
          </cell>
          <cell r="AH24">
            <v>0</v>
          </cell>
          <cell r="AI24">
            <v>0</v>
          </cell>
          <cell r="AJ24">
            <v>7.4939999999999998E-3</v>
          </cell>
          <cell r="AK24">
            <v>0</v>
          </cell>
          <cell r="AL24">
            <v>0.13535</v>
          </cell>
          <cell r="AM24">
            <v>2.6150229999999999</v>
          </cell>
          <cell r="AN24">
            <v>7.4885149999999996</v>
          </cell>
          <cell r="AO24">
            <v>8.2338719999999999</v>
          </cell>
          <cell r="AP24">
            <v>7.1296629999999999</v>
          </cell>
          <cell r="AQ24">
            <v>1.7251269999999999</v>
          </cell>
          <cell r="AR24">
            <v>0.69731500000000002</v>
          </cell>
          <cell r="AS24">
            <v>0.15662699999999999</v>
          </cell>
          <cell r="AT24">
            <v>0.18196499999999999</v>
          </cell>
          <cell r="AU24">
            <v>0.12822999999999998</v>
          </cell>
          <cell r="AV24">
            <v>5.0491999999999995E-2</v>
          </cell>
          <cell r="AW24">
            <v>0</v>
          </cell>
          <cell r="AX24">
            <v>0</v>
          </cell>
          <cell r="AY24">
            <v>0</v>
          </cell>
          <cell r="AZ24">
            <v>0.21491300000000002</v>
          </cell>
        </row>
        <row r="25">
          <cell r="D25">
            <v>1.9999999999999998E-5</v>
          </cell>
          <cell r="E25">
            <v>0</v>
          </cell>
          <cell r="G25">
            <v>3.6000000000000001E-5</v>
          </cell>
          <cell r="H25">
            <v>1.1250000000000001E-3</v>
          </cell>
          <cell r="I25">
            <v>1.9702999999999998E-2</v>
          </cell>
          <cell r="J25">
            <v>2.4459999999999992E-2</v>
          </cell>
          <cell r="K25">
            <v>3.2223999999999996E-2</v>
          </cell>
          <cell r="L25">
            <v>5.7787000000000005E-2</v>
          </cell>
          <cell r="M25">
            <v>0.156385</v>
          </cell>
          <cell r="N25">
            <v>0.20233599999999999</v>
          </cell>
          <cell r="O25">
            <v>0.16882599999999998</v>
          </cell>
          <cell r="P25">
            <v>0.20950769371286279</v>
          </cell>
          <cell r="Q25">
            <v>5.3745845523234283E-2</v>
          </cell>
          <cell r="R25">
            <v>4.2318715091931351E-2</v>
          </cell>
          <cell r="S25">
            <v>1.9403687348757841E-2</v>
          </cell>
          <cell r="T25">
            <v>1.9744688440111839E-3</v>
          </cell>
          <cell r="U25">
            <v>0</v>
          </cell>
          <cell r="V25">
            <v>1.2300000000000001E-4</v>
          </cell>
          <cell r="W25">
            <v>9.01E-4</v>
          </cell>
          <cell r="X25">
            <v>2.2899999999999998E-4</v>
          </cell>
          <cell r="Y25">
            <v>0</v>
          </cell>
          <cell r="Z25">
            <v>0</v>
          </cell>
          <cell r="AD25">
            <v>8.199999999999999E-3</v>
          </cell>
          <cell r="AE25">
            <v>0</v>
          </cell>
          <cell r="AG25">
            <v>9.0000000000000011E-3</v>
          </cell>
          <cell r="AH25">
            <v>0.41079499999999991</v>
          </cell>
          <cell r="AI25">
            <v>7.5732020000000002</v>
          </cell>
          <cell r="AJ25">
            <v>10.542106</v>
          </cell>
          <cell r="AK25">
            <v>12.989645999999999</v>
          </cell>
          <cell r="AL25">
            <v>22.551721999999994</v>
          </cell>
          <cell r="AM25">
            <v>66.70397899999999</v>
          </cell>
          <cell r="AN25">
            <v>91.512416000000002</v>
          </cell>
          <cell r="AO25">
            <v>85.790093000000013</v>
          </cell>
          <cell r="AP25">
            <v>135.72813199999999</v>
          </cell>
          <cell r="AQ25">
            <v>34.117448999999993</v>
          </cell>
          <cell r="AR25">
            <v>27.185781999999993</v>
          </cell>
          <cell r="AS25">
            <v>13.689522999999999</v>
          </cell>
          <cell r="AT25">
            <v>1.1087609999999999</v>
          </cell>
          <cell r="AU25">
            <v>0</v>
          </cell>
          <cell r="AV25">
            <v>3.5694999999999998E-2</v>
          </cell>
          <cell r="AW25">
            <v>0.32430000000000003</v>
          </cell>
          <cell r="AX25">
            <v>8.9681999999999984E-2</v>
          </cell>
          <cell r="AY25">
            <v>0</v>
          </cell>
          <cell r="AZ25">
            <v>0</v>
          </cell>
        </row>
        <row r="28">
          <cell r="B28">
            <v>0</v>
          </cell>
          <cell r="D28">
            <v>1.9999999999999999E-6</v>
          </cell>
          <cell r="E28">
            <v>0</v>
          </cell>
          <cell r="F28">
            <v>2.22E-4</v>
          </cell>
          <cell r="G28">
            <v>2.3E-5</v>
          </cell>
          <cell r="H28">
            <v>1.4609999999999998E-3</v>
          </cell>
          <cell r="I28">
            <v>4.692E-3</v>
          </cell>
          <cell r="J28">
            <v>7.8769999999999986E-3</v>
          </cell>
          <cell r="K28">
            <v>3.679E-3</v>
          </cell>
          <cell r="L28">
            <v>1.0527999999999999E-2</v>
          </cell>
          <cell r="M28">
            <v>8.7199999999999986E-3</v>
          </cell>
          <cell r="N28">
            <v>9.0100000000000006E-3</v>
          </cell>
          <cell r="O28">
            <v>1.2519999999999999E-3</v>
          </cell>
          <cell r="P28">
            <v>7.5507782323564268E-4</v>
          </cell>
          <cell r="Q28">
            <v>7.2762216637596751E-4</v>
          </cell>
          <cell r="R28">
            <v>1.589420022527023E-3</v>
          </cell>
          <cell r="S28">
            <v>3.0187558974688646E-3</v>
          </cell>
          <cell r="T28">
            <v>3.9395992642026565E-3</v>
          </cell>
          <cell r="U28">
            <v>1.8237857932794557E-3</v>
          </cell>
          <cell r="V28">
            <v>3.1460000000000004E-3</v>
          </cell>
          <cell r="W28">
            <v>2.4919999999999998E-2</v>
          </cell>
          <cell r="X28">
            <v>3.7825000000000004E-2</v>
          </cell>
          <cell r="Y28">
            <v>6.2022000000000001E-2</v>
          </cell>
          <cell r="Z28">
            <v>9.6684999999999979E-2</v>
          </cell>
          <cell r="AB28">
            <v>0</v>
          </cell>
          <cell r="AD28">
            <v>7.1799999999999998E-3</v>
          </cell>
          <cell r="AE28">
            <v>0</v>
          </cell>
          <cell r="AF28">
            <v>0.107</v>
          </cell>
          <cell r="AG28">
            <v>6.4000000000000001E-2</v>
          </cell>
          <cell r="AH28">
            <v>0.695245</v>
          </cell>
          <cell r="AI28">
            <v>2.3190989999999996</v>
          </cell>
          <cell r="AJ28">
            <v>4.7238679999999995</v>
          </cell>
          <cell r="AK28">
            <v>1.9274800000000001</v>
          </cell>
          <cell r="AL28">
            <v>5.7460060000000013</v>
          </cell>
          <cell r="AM28">
            <v>4.7872639999999986</v>
          </cell>
          <cell r="AN28">
            <v>5.502802</v>
          </cell>
          <cell r="AO28">
            <v>0.81785299999999994</v>
          </cell>
          <cell r="AP28">
            <v>0.59809500000000004</v>
          </cell>
          <cell r="AQ28">
            <v>0.63762099999999999</v>
          </cell>
          <cell r="AR28">
            <v>1.335718</v>
          </cell>
          <cell r="AS28">
            <v>1.964521</v>
          </cell>
          <cell r="AT28">
            <v>2.842965</v>
          </cell>
          <cell r="AU28">
            <v>1.3266180000000001</v>
          </cell>
          <cell r="AV28">
            <v>2.2914839999999996</v>
          </cell>
          <cell r="AW28">
            <v>12.849696999999999</v>
          </cell>
          <cell r="AX28">
            <v>18.295972999999996</v>
          </cell>
          <cell r="AY28">
            <v>32.154089999999997</v>
          </cell>
          <cell r="AZ28">
            <v>46.636091999999991</v>
          </cell>
        </row>
        <row r="29">
          <cell r="B29">
            <v>1.5899999999999999E-4</v>
          </cell>
          <cell r="C29">
            <v>0</v>
          </cell>
          <cell r="D29">
            <v>1.6699999999999999E-4</v>
          </cell>
          <cell r="E29">
            <v>0</v>
          </cell>
          <cell r="F29">
            <v>2.3E-5</v>
          </cell>
          <cell r="G29">
            <v>0</v>
          </cell>
          <cell r="H29">
            <v>0</v>
          </cell>
          <cell r="I29">
            <v>0</v>
          </cell>
          <cell r="J29">
            <v>0</v>
          </cell>
          <cell r="K29">
            <v>0</v>
          </cell>
          <cell r="L29">
            <v>0</v>
          </cell>
          <cell r="M29">
            <v>2.712E-3</v>
          </cell>
          <cell r="N29">
            <v>1.66E-4</v>
          </cell>
          <cell r="O29">
            <v>4.1E-5</v>
          </cell>
          <cell r="P29">
            <v>2.1320479217405383E-3</v>
          </cell>
          <cell r="Q29">
            <v>5.0699999999999996E-4</v>
          </cell>
          <cell r="R29">
            <v>0</v>
          </cell>
          <cell r="S29">
            <v>4.356232537909081E-4</v>
          </cell>
          <cell r="T29">
            <v>3.86363679002508E-4</v>
          </cell>
          <cell r="U29">
            <v>1.3430335140686474E-3</v>
          </cell>
          <cell r="V29">
            <v>1.0869999999999999E-3</v>
          </cell>
          <cell r="W29">
            <v>2.4863E-2</v>
          </cell>
          <cell r="X29">
            <v>0.10361499999999998</v>
          </cell>
          <cell r="Y29">
            <v>2.5507999999999999E-2</v>
          </cell>
          <cell r="Z29">
            <v>0.113251</v>
          </cell>
          <cell r="AB29">
            <v>8.9770000000000003E-2</v>
          </cell>
          <cell r="AC29">
            <v>0</v>
          </cell>
          <cell r="AD29">
            <v>3.6849E-2</v>
          </cell>
          <cell r="AE29">
            <v>0</v>
          </cell>
          <cell r="AF29">
            <v>8.0000000000000002E-3</v>
          </cell>
          <cell r="AG29">
            <v>0</v>
          </cell>
          <cell r="AH29">
            <v>0</v>
          </cell>
          <cell r="AI29">
            <v>0</v>
          </cell>
          <cell r="AJ29">
            <v>0</v>
          </cell>
          <cell r="AK29">
            <v>0</v>
          </cell>
          <cell r="AL29">
            <v>0</v>
          </cell>
          <cell r="AM29">
            <v>0.52393800000000001</v>
          </cell>
          <cell r="AN29">
            <v>2.2466E-2</v>
          </cell>
          <cell r="AO29">
            <v>1.2676999999999999E-2</v>
          </cell>
          <cell r="AP29">
            <v>0.49703099999999995</v>
          </cell>
          <cell r="AQ29">
            <v>0.13492699999999999</v>
          </cell>
          <cell r="AR29">
            <v>0</v>
          </cell>
          <cell r="AS29">
            <v>0.13141599999999998</v>
          </cell>
          <cell r="AT29">
            <v>0.104556</v>
          </cell>
          <cell r="AU29">
            <v>0.31586299999999995</v>
          </cell>
          <cell r="AV29">
            <v>0.43620599999999998</v>
          </cell>
          <cell r="AW29">
            <v>9.0259970000000003</v>
          </cell>
          <cell r="AX29">
            <v>37.264025000000004</v>
          </cell>
          <cell r="AY29">
            <v>7.4383680000000005</v>
          </cell>
          <cell r="AZ29">
            <v>23.598212999999994</v>
          </cell>
        </row>
        <row r="31">
          <cell r="B31">
            <v>1.034E-3</v>
          </cell>
          <cell r="C31">
            <v>0</v>
          </cell>
          <cell r="D31">
            <v>9.8999999999999994E-5</v>
          </cell>
          <cell r="E31">
            <v>0</v>
          </cell>
          <cell r="F31">
            <v>0</v>
          </cell>
          <cell r="G31">
            <v>1.7999999999999998E-4</v>
          </cell>
          <cell r="H31">
            <v>9.7999999999999997E-5</v>
          </cell>
          <cell r="I31">
            <v>6.469999999999999E-4</v>
          </cell>
          <cell r="J31">
            <v>3.7400000000000004E-4</v>
          </cell>
          <cell r="K31">
            <v>0</v>
          </cell>
          <cell r="L31">
            <v>2.771E-3</v>
          </cell>
          <cell r="M31">
            <v>1.5355000000000001E-2</v>
          </cell>
          <cell r="N31">
            <v>5.4199999999999995E-3</v>
          </cell>
          <cell r="O31">
            <v>2.7708000000000003E-2</v>
          </cell>
          <cell r="P31">
            <v>0.12464095218616668</v>
          </cell>
          <cell r="Q31">
            <v>3.4802423062330182E-2</v>
          </cell>
          <cell r="R31">
            <v>8.0496698265164951E-2</v>
          </cell>
          <cell r="S31">
            <v>0.14850730148194932</v>
          </cell>
          <cell r="T31">
            <v>0.20886051003535416</v>
          </cell>
          <cell r="U31">
            <v>0.61424767603392094</v>
          </cell>
          <cell r="V31">
            <v>0.92214613166666659</v>
          </cell>
          <cell r="W31">
            <v>2.0252699999999999</v>
          </cell>
          <cell r="X31">
            <v>0.99752600000000002</v>
          </cell>
          <cell r="Y31">
            <v>0.48792799999999997</v>
          </cell>
          <cell r="Z31">
            <v>0.39125100000000002</v>
          </cell>
          <cell r="AB31">
            <v>0.27116499999999999</v>
          </cell>
          <cell r="AC31">
            <v>0</v>
          </cell>
          <cell r="AD31">
            <v>2.8374E-2</v>
          </cell>
          <cell r="AE31">
            <v>0</v>
          </cell>
          <cell r="AF31">
            <v>0</v>
          </cell>
          <cell r="AG31">
            <v>6.4000000000000001E-2</v>
          </cell>
          <cell r="AH31">
            <v>6.2334000000000001E-2</v>
          </cell>
          <cell r="AI31">
            <v>0.30995200000000001</v>
          </cell>
          <cell r="AJ31">
            <v>0.16176699999999999</v>
          </cell>
          <cell r="AK31">
            <v>0</v>
          </cell>
          <cell r="AL31">
            <v>1.0384069999999999</v>
          </cell>
          <cell r="AM31">
            <v>2.6412990000000001</v>
          </cell>
          <cell r="AN31">
            <v>1.0005499999999998</v>
          </cell>
          <cell r="AO31">
            <v>3.7514560000000001</v>
          </cell>
          <cell r="AP31">
            <v>13.214428999999999</v>
          </cell>
          <cell r="AQ31">
            <v>5.0348749999999995</v>
          </cell>
          <cell r="AR31">
            <v>8.7089389999999991</v>
          </cell>
          <cell r="AS31">
            <v>16.475784000000001</v>
          </cell>
          <cell r="AT31">
            <v>24.341532999999998</v>
          </cell>
          <cell r="AU31">
            <v>68.557896</v>
          </cell>
          <cell r="AV31">
            <v>92.987051999999991</v>
          </cell>
          <cell r="AW31">
            <v>249.21712200000002</v>
          </cell>
          <cell r="AX31">
            <v>129.36086699999998</v>
          </cell>
          <cell r="AY31">
            <v>54.342498999999989</v>
          </cell>
          <cell r="AZ31">
            <v>44.849361999999992</v>
          </cell>
        </row>
        <row r="37">
          <cell r="B37">
            <v>5.1499999999999994E-4</v>
          </cell>
          <cell r="C37">
            <v>0</v>
          </cell>
          <cell r="D37">
            <v>0</v>
          </cell>
          <cell r="E37">
            <v>0</v>
          </cell>
          <cell r="F37">
            <v>1.54E-4</v>
          </cell>
          <cell r="G37">
            <v>9.9999999999999991E-5</v>
          </cell>
          <cell r="H37">
            <v>3.0800000000000001E-4</v>
          </cell>
          <cell r="I37">
            <v>1.0594999999999999E-2</v>
          </cell>
          <cell r="J37">
            <v>3.4559999999999999E-3</v>
          </cell>
          <cell r="K37">
            <v>5.5739999999999991E-3</v>
          </cell>
          <cell r="L37">
            <v>3.380999999999999E-3</v>
          </cell>
          <cell r="M37">
            <v>9.9724050000000002E-3</v>
          </cell>
          <cell r="N37">
            <v>1.1923E-2</v>
          </cell>
          <cell r="O37">
            <v>2.1951916666666665E-2</v>
          </cell>
          <cell r="P37">
            <v>6.0408477393113558E-2</v>
          </cell>
          <cell r="Q37">
            <v>5.2024770442003557E-3</v>
          </cell>
          <cell r="R37">
            <v>2.2066650037696972E-3</v>
          </cell>
          <cell r="S37">
            <v>1.0261797321797276E-2</v>
          </cell>
          <cell r="T37">
            <v>1.4726980934980021E-2</v>
          </cell>
          <cell r="U37">
            <v>2.1907276004641957E-2</v>
          </cell>
          <cell r="V37">
            <v>7.1519999999999995E-3</v>
          </cell>
          <cell r="W37">
            <v>3.4859999999999995E-2</v>
          </cell>
          <cell r="X37">
            <v>2.5127E-2</v>
          </cell>
          <cell r="Y37">
            <v>1.6041E-2</v>
          </cell>
          <cell r="Z37">
            <v>8.4840000000000002E-3</v>
          </cell>
          <cell r="AB37">
            <v>0.33770099999999997</v>
          </cell>
          <cell r="AC37">
            <v>0</v>
          </cell>
          <cell r="AD37">
            <v>0</v>
          </cell>
          <cell r="AE37">
            <v>0</v>
          </cell>
          <cell r="AF37">
            <v>8.2000000000000003E-2</v>
          </cell>
          <cell r="AG37">
            <v>7.5999999999999998E-2</v>
          </cell>
          <cell r="AH37">
            <v>8.1151000000000001E-2</v>
          </cell>
          <cell r="AI37">
            <v>16.137926999999998</v>
          </cell>
          <cell r="AJ37">
            <v>5.118779</v>
          </cell>
          <cell r="AK37">
            <v>6.036541999999999</v>
          </cell>
          <cell r="AL37">
            <v>4.591056</v>
          </cell>
          <cell r="AM37">
            <v>21.797152999999998</v>
          </cell>
          <cell r="AN37">
            <v>15.051577</v>
          </cell>
          <cell r="AO37">
            <v>71.470619999999997</v>
          </cell>
          <cell r="AP37">
            <v>123.64827300000002</v>
          </cell>
          <cell r="AQ37">
            <v>6.7842290000000007</v>
          </cell>
          <cell r="AR37">
            <v>3.5709669999999996</v>
          </cell>
          <cell r="AS37">
            <v>8.0306180000000005</v>
          </cell>
          <cell r="AT37">
            <v>9.0995700000000017</v>
          </cell>
          <cell r="AU37">
            <v>16.463297999999998</v>
          </cell>
          <cell r="AV37">
            <v>4.013846</v>
          </cell>
          <cell r="AW37">
            <v>21.603599000000003</v>
          </cell>
          <cell r="AX37">
            <v>13.595633999999999</v>
          </cell>
          <cell r="AY37">
            <v>7.6621179999999995</v>
          </cell>
          <cell r="AZ37">
            <v>3.7394269999999996</v>
          </cell>
        </row>
        <row r="38">
          <cell r="B38">
            <v>0.213726</v>
          </cell>
          <cell r="C38">
            <v>0.123582</v>
          </cell>
          <cell r="D38">
            <v>0.21179199999999998</v>
          </cell>
          <cell r="E38">
            <v>0.139347</v>
          </cell>
          <cell r="F38">
            <v>9.869E-2</v>
          </cell>
          <cell r="G38">
            <v>4.8841999999999997E-2</v>
          </cell>
          <cell r="H38">
            <v>0.29918905399999995</v>
          </cell>
          <cell r="I38">
            <v>0.24959400000000004</v>
          </cell>
          <cell r="J38">
            <v>0.20133299999999998</v>
          </cell>
          <cell r="K38">
            <v>0.24644023333333331</v>
          </cell>
          <cell r="L38">
            <v>0.40013217666666667</v>
          </cell>
          <cell r="M38">
            <v>0.33370247166666667</v>
          </cell>
          <cell r="N38">
            <v>0.39303300000000002</v>
          </cell>
          <cell r="O38">
            <v>0.43505220499999997</v>
          </cell>
          <cell r="P38">
            <v>0.47750984407594876</v>
          </cell>
          <cell r="Q38">
            <v>0.55211391632292839</v>
          </cell>
          <cell r="R38">
            <v>0.49831788673333255</v>
          </cell>
          <cell r="S38">
            <v>0.55808408648448316</v>
          </cell>
          <cell r="T38">
            <v>0.6980027974495091</v>
          </cell>
          <cell r="U38">
            <v>0.51268653519779206</v>
          </cell>
          <cell r="V38">
            <v>0.43482300000000002</v>
          </cell>
          <cell r="W38">
            <v>0.46244399999999991</v>
          </cell>
          <cell r="X38">
            <v>0.42358399999999996</v>
          </cell>
          <cell r="Y38">
            <v>0.43887700000000002</v>
          </cell>
          <cell r="Z38">
            <v>0.33130799999999999</v>
          </cell>
          <cell r="AB38">
            <v>42.160246000000001</v>
          </cell>
          <cell r="AC38">
            <v>26.368600000000001</v>
          </cell>
          <cell r="AD38">
            <v>44.953375999999999</v>
          </cell>
          <cell r="AE38">
            <v>34.545000000000002</v>
          </cell>
          <cell r="AF38">
            <v>30.945999999999998</v>
          </cell>
          <cell r="AG38">
            <v>16.346</v>
          </cell>
          <cell r="AH38">
            <v>99.959160999999995</v>
          </cell>
          <cell r="AI38">
            <v>88.94259000000001</v>
          </cell>
          <cell r="AJ38">
            <v>86.044427999999996</v>
          </cell>
          <cell r="AK38">
            <v>87.648064000000005</v>
          </cell>
          <cell r="AL38">
            <v>150.51175799999999</v>
          </cell>
          <cell r="AM38">
            <v>134.25107399999999</v>
          </cell>
          <cell r="AN38">
            <v>145.60553999999996</v>
          </cell>
          <cell r="AO38">
            <v>160.81625599999998</v>
          </cell>
          <cell r="AP38">
            <v>186.76501199999998</v>
          </cell>
          <cell r="AQ38">
            <v>184.49099099999998</v>
          </cell>
          <cell r="AR38">
            <v>137.83564599999997</v>
          </cell>
          <cell r="AS38">
            <v>142.02804300000003</v>
          </cell>
          <cell r="AT38">
            <v>214.96018999999998</v>
          </cell>
          <cell r="AU38">
            <v>142.963863</v>
          </cell>
          <cell r="AV38">
            <v>116.07728599999997</v>
          </cell>
          <cell r="AW38">
            <v>132.13040599999999</v>
          </cell>
          <cell r="AX38">
            <v>126.190872</v>
          </cell>
          <cell r="AY38">
            <v>124.04230299999999</v>
          </cell>
          <cell r="AZ38">
            <v>91.630633999999986</v>
          </cell>
        </row>
        <row r="39">
          <cell r="B39">
            <v>7.1509999999999994E-3</v>
          </cell>
          <cell r="C39">
            <v>1.337E-2</v>
          </cell>
          <cell r="D39">
            <v>2.7956999999999999E-2</v>
          </cell>
          <cell r="E39">
            <v>8.7179999999999994E-2</v>
          </cell>
          <cell r="F39">
            <v>6.7830000000000001E-2</v>
          </cell>
          <cell r="G39">
            <v>0.13141999999999998</v>
          </cell>
          <cell r="H39">
            <v>8.4224210000000008E-2</v>
          </cell>
          <cell r="I39">
            <v>0.11457020399999999</v>
          </cell>
          <cell r="J39">
            <v>0.20659743599999997</v>
          </cell>
          <cell r="K39">
            <v>0.37212507166666664</v>
          </cell>
          <cell r="L39">
            <v>1.178979555</v>
          </cell>
          <cell r="M39">
            <v>2.460871398333333</v>
          </cell>
          <cell r="N39">
            <v>2.4445965050000003</v>
          </cell>
          <cell r="O39">
            <v>2.71651753</v>
          </cell>
          <cell r="P39">
            <v>3.2196530628285864</v>
          </cell>
          <cell r="Q39">
            <v>2.3733068152946939</v>
          </cell>
          <cell r="R39">
            <v>2.8523393918746733</v>
          </cell>
          <cell r="S39">
            <v>2.8414900696243728</v>
          </cell>
          <cell r="T39">
            <v>2.5272618605523753</v>
          </cell>
          <cell r="U39">
            <v>2.5135606034126079</v>
          </cell>
          <cell r="V39">
            <v>1.2912013020000002</v>
          </cell>
          <cell r="W39">
            <v>0.284437</v>
          </cell>
          <cell r="X39">
            <v>0.95123899999999995</v>
          </cell>
          <cell r="Y39">
            <v>0.74074700000000004</v>
          </cell>
          <cell r="Z39">
            <v>1.1810530000000001</v>
          </cell>
          <cell r="AB39">
            <v>2.2194319999999998</v>
          </cell>
          <cell r="AC39">
            <v>3.085</v>
          </cell>
          <cell r="AD39">
            <v>5.7124030000000001</v>
          </cell>
          <cell r="AE39">
            <v>11.269</v>
          </cell>
          <cell r="AF39">
            <v>11.71</v>
          </cell>
          <cell r="AG39">
            <v>18.867000000000001</v>
          </cell>
          <cell r="AH39">
            <v>12.796263</v>
          </cell>
          <cell r="AI39">
            <v>17.917763999999998</v>
          </cell>
          <cell r="AJ39">
            <v>42.404550000000008</v>
          </cell>
          <cell r="AK39">
            <v>51.236930999999991</v>
          </cell>
          <cell r="AL39">
            <v>180.33793200000002</v>
          </cell>
          <cell r="AM39">
            <v>445.46104399999996</v>
          </cell>
          <cell r="AN39">
            <v>396.83895399999994</v>
          </cell>
          <cell r="AO39">
            <v>536.1207619999999</v>
          </cell>
          <cell r="AP39">
            <v>593.08190400000001</v>
          </cell>
          <cell r="AQ39">
            <v>371.25368699999996</v>
          </cell>
          <cell r="AR39">
            <v>432.33895699999994</v>
          </cell>
          <cell r="AS39">
            <v>571.36009300000001</v>
          </cell>
          <cell r="AT39">
            <v>483.67424399999993</v>
          </cell>
          <cell r="AU39">
            <v>468.520173</v>
          </cell>
          <cell r="AV39">
            <v>215.89443899999998</v>
          </cell>
          <cell r="AW39">
            <v>69.025780999999995</v>
          </cell>
          <cell r="AX39">
            <v>221.22200999999998</v>
          </cell>
          <cell r="AY39">
            <v>149.73932499999998</v>
          </cell>
          <cell r="AZ39">
            <v>218.404314</v>
          </cell>
        </row>
        <row r="43">
          <cell r="B43">
            <v>6.0599999999999998E-4</v>
          </cell>
          <cell r="C43">
            <v>2.5169999999999997E-3</v>
          </cell>
          <cell r="D43">
            <v>3.8939999999999999E-3</v>
          </cell>
          <cell r="E43">
            <v>8.3829999999999998E-3</v>
          </cell>
          <cell r="F43">
            <v>2.0424999999999999E-2</v>
          </cell>
          <cell r="G43">
            <v>2.5578999999999998E-2</v>
          </cell>
          <cell r="H43">
            <v>2.2380999999999998E-2</v>
          </cell>
          <cell r="I43">
            <v>1.393118E-2</v>
          </cell>
          <cell r="J43">
            <v>3.3717999999999998E-2</v>
          </cell>
          <cell r="K43">
            <v>3.0380000000000001E-2</v>
          </cell>
          <cell r="L43">
            <v>5.6748E-2</v>
          </cell>
          <cell r="M43">
            <v>6.4188999999999996E-2</v>
          </cell>
          <cell r="N43">
            <v>8.4374999999999992E-2</v>
          </cell>
          <cell r="O43">
            <v>7.7135000000000009E-2</v>
          </cell>
          <cell r="P43">
            <v>6.0797673558069615E-2</v>
          </cell>
          <cell r="Q43">
            <v>4.858289781439671E-2</v>
          </cell>
          <cell r="R43">
            <v>7.0844083591562607E-2</v>
          </cell>
          <cell r="S43">
            <v>6.0641965535895362E-2</v>
          </cell>
          <cell r="T43">
            <v>0.13159067458458318</v>
          </cell>
          <cell r="U43">
            <v>8.7130752641894155E-2</v>
          </cell>
          <cell r="V43">
            <v>0.16262199999999999</v>
          </cell>
          <cell r="W43">
            <v>9.4622000000000012E-2</v>
          </cell>
          <cell r="X43">
            <v>6.9636000000000003E-2</v>
          </cell>
          <cell r="Y43">
            <v>7.8594999999999984E-2</v>
          </cell>
          <cell r="Z43">
            <v>9.3303999999999998E-2</v>
          </cell>
          <cell r="AB43">
            <v>0.28261799999999998</v>
          </cell>
          <cell r="AC43">
            <v>1.3069999999999999</v>
          </cell>
          <cell r="AD43">
            <v>1.087723</v>
          </cell>
          <cell r="AE43">
            <v>2.3130000000000002</v>
          </cell>
          <cell r="AF43">
            <v>6.0190000000000001</v>
          </cell>
          <cell r="AG43">
            <v>7.923</v>
          </cell>
          <cell r="AH43">
            <v>7.9213759999999995</v>
          </cell>
          <cell r="AI43">
            <v>6.3596880000000002</v>
          </cell>
          <cell r="AJ43">
            <v>18.581901999999999</v>
          </cell>
          <cell r="AK43">
            <v>13.155952999999998</v>
          </cell>
          <cell r="AL43">
            <v>22.837304</v>
          </cell>
          <cell r="AM43">
            <v>25.106141999999998</v>
          </cell>
          <cell r="AN43">
            <v>33.902729000000001</v>
          </cell>
          <cell r="AO43">
            <v>33.108045000000004</v>
          </cell>
          <cell r="AP43">
            <v>28.025594999999996</v>
          </cell>
          <cell r="AQ43">
            <v>19.904485999999999</v>
          </cell>
          <cell r="AR43">
            <v>23.464214999999996</v>
          </cell>
          <cell r="AS43">
            <v>21.093815000000003</v>
          </cell>
          <cell r="AT43">
            <v>47.059330000000003</v>
          </cell>
          <cell r="AU43">
            <v>27.931826999999998</v>
          </cell>
          <cell r="AV43">
            <v>50.463278000000003</v>
          </cell>
          <cell r="AW43">
            <v>30.580952999999994</v>
          </cell>
          <cell r="AX43">
            <v>22.128505999999998</v>
          </cell>
          <cell r="AY43">
            <v>25.728914000000003</v>
          </cell>
          <cell r="AZ43">
            <v>26.576721000000003</v>
          </cell>
        </row>
        <row r="46">
          <cell r="B46">
            <v>3.7999999999999995E-5</v>
          </cell>
          <cell r="C46">
            <v>0</v>
          </cell>
          <cell r="D46">
            <v>1.5199999999999998E-4</v>
          </cell>
          <cell r="E46">
            <v>7.94E-4</v>
          </cell>
          <cell r="F46">
            <v>3.5E-4</v>
          </cell>
          <cell r="G46">
            <v>0</v>
          </cell>
          <cell r="H46">
            <v>1.6800000000000002E-4</v>
          </cell>
          <cell r="I46">
            <v>7.1900000000000002E-4</v>
          </cell>
          <cell r="J46">
            <v>3.5399999999999999E-4</v>
          </cell>
          <cell r="K46">
            <v>3.7001666666666662E-5</v>
          </cell>
          <cell r="L46">
            <v>3.4200000000000002E-4</v>
          </cell>
          <cell r="M46">
            <v>4.1018999999999993E-2</v>
          </cell>
          <cell r="N46">
            <v>6.4480683333333327E-3</v>
          </cell>
          <cell r="O46">
            <v>6.3779999999999991E-3</v>
          </cell>
          <cell r="P46">
            <v>2.6882798107823881E-2</v>
          </cell>
          <cell r="Q46">
            <v>2.4595970943537677E-2</v>
          </cell>
          <cell r="R46">
            <v>3.4950642542920879E-2</v>
          </cell>
          <cell r="S46">
            <v>0.14382570617503826</v>
          </cell>
          <cell r="T46">
            <v>0.24270090768284802</v>
          </cell>
          <cell r="U46">
            <v>0.24572078208495673</v>
          </cell>
          <cell r="V46">
            <v>0.12243199999999999</v>
          </cell>
          <cell r="W46">
            <v>0.198908</v>
          </cell>
          <cell r="X46">
            <v>4.7049999999999995E-2</v>
          </cell>
          <cell r="Y46">
            <v>3.0454000000000002E-2</v>
          </cell>
          <cell r="Z46">
            <v>3.2425999999999996E-2</v>
          </cell>
          <cell r="AB46">
            <v>2.6311999999999999E-2</v>
          </cell>
          <cell r="AC46">
            <v>0</v>
          </cell>
          <cell r="AD46">
            <v>1.4589E-2</v>
          </cell>
          <cell r="AE46">
            <v>9.4E-2</v>
          </cell>
          <cell r="AF46">
            <v>3.3000000000000002E-2</v>
          </cell>
          <cell r="AG46">
            <v>0</v>
          </cell>
          <cell r="AH46">
            <v>3.4388000000000002E-2</v>
          </cell>
          <cell r="AI46">
            <v>0.29836699999999999</v>
          </cell>
          <cell r="AJ46">
            <v>0.14497699999999999</v>
          </cell>
          <cell r="AK46">
            <v>1.2426999999999999E-2</v>
          </cell>
          <cell r="AL46">
            <v>0.11357399999999999</v>
          </cell>
          <cell r="AM46">
            <v>5.7193939999999994</v>
          </cell>
          <cell r="AN46">
            <v>0.8114389999999998</v>
          </cell>
          <cell r="AO46">
            <v>0.8636569999999999</v>
          </cell>
          <cell r="AP46">
            <v>3.5824709999999995</v>
          </cell>
          <cell r="AQ46">
            <v>2.5230769999999998</v>
          </cell>
          <cell r="AR46">
            <v>3.3270920000000004</v>
          </cell>
          <cell r="AS46">
            <v>14.559529999999999</v>
          </cell>
          <cell r="AT46">
            <v>29.51782</v>
          </cell>
          <cell r="AU46">
            <v>28.606929000000001</v>
          </cell>
          <cell r="AV46">
            <v>13.209616999999998</v>
          </cell>
          <cell r="AW46">
            <v>29.073875000000001</v>
          </cell>
          <cell r="AX46">
            <v>7.1036599999999996</v>
          </cell>
          <cell r="AY46">
            <v>3.7822469999999999</v>
          </cell>
          <cell r="AZ46">
            <v>3.7528349999999993</v>
          </cell>
        </row>
        <row r="50">
          <cell r="B50">
            <v>0</v>
          </cell>
          <cell r="E50">
            <v>0</v>
          </cell>
          <cell r="G50">
            <v>2.0999999999999999E-5</v>
          </cell>
          <cell r="H50">
            <v>2.3540000000000002E-3</v>
          </cell>
          <cell r="I50">
            <v>4.914E-3</v>
          </cell>
          <cell r="J50">
            <v>5.5699999999999994E-3</v>
          </cell>
          <cell r="K50">
            <v>3.8890000000000001E-3</v>
          </cell>
          <cell r="L50">
            <v>6.6459999999999991E-3</v>
          </cell>
          <cell r="M50">
            <v>1.967E-3</v>
          </cell>
          <cell r="N50">
            <v>3.797E-3</v>
          </cell>
          <cell r="O50">
            <v>5.6629999999999996E-3</v>
          </cell>
          <cell r="P50">
            <v>1.4955108145733621E-2</v>
          </cell>
          <cell r="Q50">
            <v>5.023380614135241E-3</v>
          </cell>
          <cell r="R50">
            <v>5.8174955180397871E-3</v>
          </cell>
          <cell r="S50">
            <v>6.7053288925604821E-3</v>
          </cell>
          <cell r="T50">
            <v>2.2085335250015284E-2</v>
          </cell>
          <cell r="U50">
            <v>1.9283741318016027E-2</v>
          </cell>
          <cell r="V50">
            <v>1.3950999999999998E-2</v>
          </cell>
          <cell r="W50">
            <v>2.0192999999999999E-2</v>
          </cell>
          <cell r="X50">
            <v>1.5369999999999998E-2</v>
          </cell>
          <cell r="Y50">
            <v>2.4876999999999996E-2</v>
          </cell>
          <cell r="Z50">
            <v>3.7587000000000002E-2</v>
          </cell>
          <cell r="AB50">
            <v>0</v>
          </cell>
          <cell r="AE50">
            <v>0</v>
          </cell>
          <cell r="AG50">
            <v>7.0000000000000001E-3</v>
          </cell>
          <cell r="AH50">
            <v>0.73773899999999992</v>
          </cell>
          <cell r="AI50">
            <v>1.7025160000000001</v>
          </cell>
          <cell r="AJ50">
            <v>2.5611450000000002</v>
          </cell>
          <cell r="AK50">
            <v>2.041455</v>
          </cell>
          <cell r="AL50">
            <v>2.8730070000000003</v>
          </cell>
          <cell r="AM50">
            <v>0.97484399999999982</v>
          </cell>
          <cell r="AN50">
            <v>2.2053379999999994</v>
          </cell>
          <cell r="AO50">
            <v>3.2480020000000001</v>
          </cell>
          <cell r="AP50">
            <v>9.586765999999999</v>
          </cell>
          <cell r="AQ50">
            <v>3.210458</v>
          </cell>
          <cell r="AR50">
            <v>3.1614059999999995</v>
          </cell>
          <cell r="AS50">
            <v>3.5513970000000001</v>
          </cell>
          <cell r="AT50">
            <v>9.5554050000000004</v>
          </cell>
          <cell r="AU50">
            <v>6.7623570000000006</v>
          </cell>
          <cell r="AV50">
            <v>4.6339310000000005</v>
          </cell>
          <cell r="AW50">
            <v>8.2004809999999999</v>
          </cell>
          <cell r="AX50">
            <v>5.773274999999999</v>
          </cell>
          <cell r="AY50">
            <v>8.1356619999999999</v>
          </cell>
          <cell r="AZ50">
            <v>12.900484999999998</v>
          </cell>
        </row>
        <row r="52">
          <cell r="B52">
            <v>5.8709999999999995E-3</v>
          </cell>
          <cell r="C52">
            <v>5.6587999999999999E-2</v>
          </cell>
          <cell r="D52">
            <v>0.25078600000000001</v>
          </cell>
          <cell r="E52">
            <v>0.37873099999999998</v>
          </cell>
          <cell r="F52">
            <v>0.49253599999999997</v>
          </cell>
          <cell r="G52">
            <v>0.45409299999999997</v>
          </cell>
          <cell r="H52">
            <v>0.36700599999999994</v>
          </cell>
          <cell r="I52">
            <v>0.33140227900000002</v>
          </cell>
          <cell r="J52">
            <v>0.39476333299999999</v>
          </cell>
          <cell r="K52">
            <v>0.43633099999999997</v>
          </cell>
          <cell r="L52">
            <v>0.48564520166666664</v>
          </cell>
          <cell r="M52">
            <v>0.62104000000000004</v>
          </cell>
          <cell r="N52">
            <v>0.61419900000000005</v>
          </cell>
          <cell r="O52">
            <v>0.50213687666666673</v>
          </cell>
          <cell r="P52">
            <v>0.55471029029761532</v>
          </cell>
          <cell r="Q52">
            <v>0.51653687889482758</v>
          </cell>
          <cell r="R52">
            <v>0.49674220944915637</v>
          </cell>
          <cell r="S52">
            <v>0.74227818327059936</v>
          </cell>
          <cell r="T52">
            <v>0.55135600784359795</v>
          </cell>
          <cell r="U52">
            <v>0.64634458667430472</v>
          </cell>
          <cell r="V52">
            <v>0.58226100000000003</v>
          </cell>
          <cell r="W52">
            <v>0.54225299999999999</v>
          </cell>
          <cell r="X52">
            <v>0.42665399999999998</v>
          </cell>
          <cell r="Y52">
            <v>0.43000699999999997</v>
          </cell>
          <cell r="Z52">
            <v>0.40663700000000003</v>
          </cell>
          <cell r="AB52">
            <v>2.1200749999999999</v>
          </cell>
          <cell r="AC52">
            <v>13.707000000000001</v>
          </cell>
          <cell r="AD52">
            <v>43.690185</v>
          </cell>
          <cell r="AE52">
            <v>77.504999999999995</v>
          </cell>
          <cell r="AF52">
            <v>120.858</v>
          </cell>
          <cell r="AG52">
            <v>118.33500000000001</v>
          </cell>
          <cell r="AH52">
            <v>103.80248599999999</v>
          </cell>
          <cell r="AI52">
            <v>124.562881</v>
          </cell>
          <cell r="AJ52">
            <v>152.08909499999999</v>
          </cell>
          <cell r="AK52">
            <v>132.24435199999999</v>
          </cell>
          <cell r="AL52">
            <v>206.92462999999998</v>
          </cell>
          <cell r="AM52">
            <v>283.37986999999998</v>
          </cell>
          <cell r="AN52">
            <v>259.22702399999997</v>
          </cell>
          <cell r="AO52">
            <v>198.63224599999998</v>
          </cell>
          <cell r="AP52">
            <v>240.49183899999997</v>
          </cell>
          <cell r="AQ52">
            <v>177.65505399999998</v>
          </cell>
          <cell r="AR52">
            <v>145.33328299999999</v>
          </cell>
          <cell r="AS52">
            <v>226.65262800000002</v>
          </cell>
          <cell r="AT52">
            <v>188.78169600000001</v>
          </cell>
          <cell r="AU52">
            <v>213.78167099999999</v>
          </cell>
          <cell r="AV52">
            <v>181.13255100000001</v>
          </cell>
          <cell r="AW52">
            <v>181.23482199999998</v>
          </cell>
          <cell r="AX52">
            <v>143.579205</v>
          </cell>
          <cell r="AY52">
            <v>133.08780599999997</v>
          </cell>
          <cell r="AZ52">
            <v>118.245378</v>
          </cell>
        </row>
        <row r="53">
          <cell r="D53">
            <v>1.1119999999999999E-3</v>
          </cell>
          <cell r="E53">
            <v>0</v>
          </cell>
          <cell r="F53">
            <v>1.65E-3</v>
          </cell>
          <cell r="G53">
            <v>7.3799999999999994E-4</v>
          </cell>
          <cell r="H53">
            <v>4.2969999999999996E-3</v>
          </cell>
          <cell r="I53">
            <v>6.8862380000000003E-3</v>
          </cell>
          <cell r="J53">
            <v>2.4021170999999997E-2</v>
          </cell>
          <cell r="K53">
            <v>1.8085E-2</v>
          </cell>
          <cell r="L53">
            <v>4.4959999999999993E-2</v>
          </cell>
          <cell r="M53">
            <v>6.7033999999999996E-2</v>
          </cell>
          <cell r="N53">
            <v>8.8159000000000001E-2</v>
          </cell>
          <cell r="O53">
            <v>8.3395999999999984E-2</v>
          </cell>
          <cell r="P53">
            <v>0.10502735835397986</v>
          </cell>
          <cell r="Q53">
            <v>6.2063490671647792E-2</v>
          </cell>
          <cell r="R53">
            <v>3.1460700013796396E-2</v>
          </cell>
          <cell r="S53">
            <v>3.8630194029224865E-2</v>
          </cell>
          <cell r="T53">
            <v>3.8633934053928155E-2</v>
          </cell>
          <cell r="U53">
            <v>5.8132917751974968E-2</v>
          </cell>
          <cell r="V53">
            <v>0.13164499999999998</v>
          </cell>
          <cell r="W53">
            <v>0.19847899999999996</v>
          </cell>
          <cell r="X53">
            <v>0.22666799999999998</v>
          </cell>
          <cell r="Y53">
            <v>0.14500799999999997</v>
          </cell>
          <cell r="Z53">
            <v>0.150059</v>
          </cell>
          <cell r="AD53">
            <v>0.30543500000000001</v>
          </cell>
          <cell r="AE53">
            <v>0</v>
          </cell>
          <cell r="AF53">
            <v>0.73599999999999999</v>
          </cell>
          <cell r="AG53">
            <v>0.36899999999999999</v>
          </cell>
          <cell r="AH53">
            <v>2.7577630000000002</v>
          </cell>
          <cell r="AI53">
            <v>4.2184140000000001</v>
          </cell>
          <cell r="AJ53">
            <v>16.765630999999999</v>
          </cell>
          <cell r="AK53">
            <v>10.029952999999999</v>
          </cell>
          <cell r="AL53">
            <v>29.960910999999999</v>
          </cell>
          <cell r="AM53">
            <v>52.490814999999991</v>
          </cell>
          <cell r="AN53">
            <v>62.520583999999999</v>
          </cell>
          <cell r="AO53">
            <v>55.477882999999999</v>
          </cell>
          <cell r="AP53">
            <v>74.590576999999996</v>
          </cell>
          <cell r="AQ53">
            <v>41.164946</v>
          </cell>
          <cell r="AR53">
            <v>20.958102999999998</v>
          </cell>
          <cell r="AS53">
            <v>27.299006999999996</v>
          </cell>
          <cell r="AT53">
            <v>21.438513</v>
          </cell>
          <cell r="AU53">
            <v>23.643114000000001</v>
          </cell>
          <cell r="AV53">
            <v>56.102398999999991</v>
          </cell>
          <cell r="AW53">
            <v>98.353741999999983</v>
          </cell>
          <cell r="AX53">
            <v>107.05749200000001</v>
          </cell>
          <cell r="AY53">
            <v>56.930073</v>
          </cell>
          <cell r="AZ53">
            <v>54.153482999999994</v>
          </cell>
        </row>
        <row r="55">
          <cell r="D55">
            <v>4.4899999999999996E-4</v>
          </cell>
          <cell r="E55">
            <v>5.5499999999999994E-4</v>
          </cell>
          <cell r="F55">
            <v>9.7099999999999997E-4</v>
          </cell>
          <cell r="G55">
            <v>1.292E-3</v>
          </cell>
          <cell r="H55">
            <v>3.7999999999999995E-5</v>
          </cell>
          <cell r="I55">
            <v>2.2599999999999999E-3</v>
          </cell>
          <cell r="J55">
            <v>2.0639999999999999E-3</v>
          </cell>
          <cell r="K55">
            <v>1.537E-3</v>
          </cell>
          <cell r="L55">
            <v>2.6289999999999994E-3</v>
          </cell>
          <cell r="M55">
            <v>3.5669999999999999E-3</v>
          </cell>
          <cell r="N55">
            <v>5.6889999999999987E-3</v>
          </cell>
          <cell r="O55">
            <v>5.6549999999999994E-3</v>
          </cell>
          <cell r="P55">
            <v>2.2661454292994127E-2</v>
          </cell>
          <cell r="Q55">
            <v>1.8261934170499663E-2</v>
          </cell>
          <cell r="R55">
            <v>1.9705749907830843E-2</v>
          </cell>
          <cell r="S55">
            <v>5.0200998441811688E-2</v>
          </cell>
          <cell r="T55">
            <v>4.1703377734677374E-2</v>
          </cell>
          <cell r="U55">
            <v>2.7338050482949721E-2</v>
          </cell>
          <cell r="V55">
            <v>1.4358999999999997E-2</v>
          </cell>
          <cell r="W55">
            <v>5.1699999999999992E-3</v>
          </cell>
          <cell r="X55">
            <v>1.5279999999999998E-2</v>
          </cell>
          <cell r="Y55">
            <v>8.8159999999999992E-3</v>
          </cell>
          <cell r="Z55">
            <v>6.6439999999999989E-3</v>
          </cell>
          <cell r="AD55">
            <v>0.13539099999999998</v>
          </cell>
          <cell r="AE55">
            <v>0.16600000000000001</v>
          </cell>
          <cell r="AF55">
            <v>0.23500000000000001</v>
          </cell>
          <cell r="AG55">
            <v>0.40400000000000003</v>
          </cell>
          <cell r="AH55">
            <v>1.4224999999999998E-2</v>
          </cell>
          <cell r="AI55">
            <v>0.92714400000000008</v>
          </cell>
          <cell r="AJ55">
            <v>0.96984999999999999</v>
          </cell>
          <cell r="AK55">
            <v>0.323793</v>
          </cell>
          <cell r="AL55">
            <v>1.2905339999999998</v>
          </cell>
          <cell r="AM55">
            <v>1.5714109999999999</v>
          </cell>
          <cell r="AN55">
            <v>4.0825480000000001</v>
          </cell>
          <cell r="AO55">
            <v>3.6875439999999999</v>
          </cell>
          <cell r="AP55">
            <v>10.768136999999999</v>
          </cell>
          <cell r="AQ55">
            <v>7.2178479999999992</v>
          </cell>
          <cell r="AR55">
            <v>7.2082379999999997</v>
          </cell>
          <cell r="AS55">
            <v>16.910429999999998</v>
          </cell>
          <cell r="AT55">
            <v>15.770068999999999</v>
          </cell>
          <cell r="AU55">
            <v>10.085270999999999</v>
          </cell>
          <cell r="AV55">
            <v>5.3604010000000004</v>
          </cell>
          <cell r="AW55">
            <v>2.5873679999999997</v>
          </cell>
          <cell r="AX55">
            <v>5.3593299999999999</v>
          </cell>
          <cell r="AY55">
            <v>3.622163</v>
          </cell>
          <cell r="AZ55">
            <v>3.0492319999999995</v>
          </cell>
        </row>
        <row r="56">
          <cell r="B56">
            <v>0</v>
          </cell>
          <cell r="D56">
            <v>0</v>
          </cell>
          <cell r="E56">
            <v>0</v>
          </cell>
          <cell r="F56">
            <v>0</v>
          </cell>
          <cell r="G56">
            <v>1.1399999999999999E-4</v>
          </cell>
          <cell r="H56">
            <v>7.3400000000000006E-4</v>
          </cell>
          <cell r="I56">
            <v>6.0600000000000009E-4</v>
          </cell>
          <cell r="J56">
            <v>5.9499999999999993E-4</v>
          </cell>
          <cell r="K56">
            <v>1.119E-3</v>
          </cell>
          <cell r="L56">
            <v>1.6439999999999998E-3</v>
          </cell>
          <cell r="M56">
            <v>7.9430000000000004E-3</v>
          </cell>
          <cell r="N56">
            <v>3.8211999999999996E-2</v>
          </cell>
          <cell r="O56">
            <v>0.19013636833333333</v>
          </cell>
          <cell r="P56">
            <v>8.6429728263365341E-2</v>
          </cell>
          <cell r="Q56">
            <v>1.7714691057457335E-2</v>
          </cell>
          <cell r="R56">
            <v>9.6473674044690629E-3</v>
          </cell>
          <cell r="S56">
            <v>3.0551207277899959E-4</v>
          </cell>
          <cell r="T56">
            <v>5.7258856697127631E-4</v>
          </cell>
          <cell r="U56">
            <v>1.4678207590986585E-4</v>
          </cell>
          <cell r="V56">
            <v>0</v>
          </cell>
          <cell r="W56">
            <v>0</v>
          </cell>
          <cell r="X56">
            <v>1.02E-4</v>
          </cell>
          <cell r="Y56">
            <v>0</v>
          </cell>
          <cell r="Z56">
            <v>0</v>
          </cell>
          <cell r="AB56">
            <v>0</v>
          </cell>
          <cell r="AD56">
            <v>0</v>
          </cell>
          <cell r="AE56">
            <v>0</v>
          </cell>
          <cell r="AF56">
            <v>0</v>
          </cell>
          <cell r="AG56">
            <v>3.7999999999999999E-2</v>
          </cell>
          <cell r="AH56">
            <v>0.2848</v>
          </cell>
          <cell r="AI56">
            <v>0.23727799999999999</v>
          </cell>
          <cell r="AJ56">
            <v>0.29810399999999992</v>
          </cell>
          <cell r="AK56">
            <v>0.46980499999999997</v>
          </cell>
          <cell r="AL56">
            <v>0.71118999999999999</v>
          </cell>
          <cell r="AM56">
            <v>3.2982719999999999</v>
          </cell>
          <cell r="AN56">
            <v>17.223461999999998</v>
          </cell>
          <cell r="AO56">
            <v>109.47589499999999</v>
          </cell>
          <cell r="AP56">
            <v>62.400149999999996</v>
          </cell>
          <cell r="AQ56">
            <v>12.175201999999999</v>
          </cell>
          <cell r="AR56">
            <v>6.5954750000000013</v>
          </cell>
          <cell r="AS56">
            <v>0.23268</v>
          </cell>
          <cell r="AT56">
            <v>0.28279199999999999</v>
          </cell>
          <cell r="AU56">
            <v>7.6248999999999997E-2</v>
          </cell>
          <cell r="AV56">
            <v>0</v>
          </cell>
          <cell r="AW56">
            <v>0</v>
          </cell>
          <cell r="AX56">
            <v>2.6227E-2</v>
          </cell>
          <cell r="AY56">
            <v>0</v>
          </cell>
          <cell r="AZ56">
            <v>0</v>
          </cell>
        </row>
        <row r="67">
          <cell r="B67">
            <v>8.0800000000000002E-4</v>
          </cell>
          <cell r="C67">
            <v>1.7239999999999998E-3</v>
          </cell>
          <cell r="D67">
            <v>5.1999999999999995E-4</v>
          </cell>
          <cell r="E67">
            <v>0</v>
          </cell>
          <cell r="F67">
            <v>0</v>
          </cell>
          <cell r="G67">
            <v>0</v>
          </cell>
          <cell r="H67">
            <v>0</v>
          </cell>
          <cell r="I67">
            <v>0</v>
          </cell>
          <cell r="J67">
            <v>0</v>
          </cell>
          <cell r="K67">
            <v>0</v>
          </cell>
          <cell r="L67">
            <v>0</v>
          </cell>
          <cell r="M67">
            <v>7.7521883333333324E-3</v>
          </cell>
          <cell r="N67">
            <v>1.7219000000000002E-2</v>
          </cell>
          <cell r="O67">
            <v>8.3869999999999986E-3</v>
          </cell>
          <cell r="P67">
            <v>2.9921798816250469E-2</v>
          </cell>
          <cell r="Q67">
            <v>2.6160571961300193E-2</v>
          </cell>
          <cell r="R67">
            <v>2.9900197048222103E-2</v>
          </cell>
          <cell r="S67">
            <v>6.2065248058868587E-2</v>
          </cell>
          <cell r="T67">
            <v>0.17836992982262198</v>
          </cell>
          <cell r="U67">
            <v>2.3027189022941519</v>
          </cell>
          <cell r="V67">
            <v>3.3836721001999996</v>
          </cell>
          <cell r="W67">
            <v>1.623991</v>
          </cell>
          <cell r="X67">
            <v>0.94496599999999997</v>
          </cell>
          <cell r="Y67">
            <v>0.30550699999999997</v>
          </cell>
          <cell r="Z67">
            <v>0.148724</v>
          </cell>
          <cell r="AB67">
            <v>0.341669</v>
          </cell>
          <cell r="AC67">
            <v>0.51719999999999999</v>
          </cell>
          <cell r="AD67">
            <v>0.16018499999999999</v>
          </cell>
          <cell r="AE67">
            <v>0</v>
          </cell>
          <cell r="AF67">
            <v>0</v>
          </cell>
          <cell r="AG67">
            <v>0</v>
          </cell>
          <cell r="AH67">
            <v>0</v>
          </cell>
          <cell r="AI67">
            <v>0</v>
          </cell>
          <cell r="AJ67">
            <v>0</v>
          </cell>
          <cell r="AK67">
            <v>0</v>
          </cell>
          <cell r="AL67">
            <v>0</v>
          </cell>
          <cell r="AM67">
            <v>1.5727819999999999</v>
          </cell>
          <cell r="AN67">
            <v>3.6175120000000001</v>
          </cell>
          <cell r="AO67">
            <v>1.8461279999999998</v>
          </cell>
          <cell r="AP67">
            <v>6.6091569999999997</v>
          </cell>
          <cell r="AQ67">
            <v>4.8861539999999994</v>
          </cell>
          <cell r="AR67">
            <v>4.8067249999999992</v>
          </cell>
          <cell r="AS67">
            <v>10.701655999999998</v>
          </cell>
          <cell r="AT67">
            <v>24.462983999999995</v>
          </cell>
          <cell r="AU67">
            <v>278.99147599999998</v>
          </cell>
          <cell r="AV67">
            <v>397.43667499999998</v>
          </cell>
          <cell r="AW67">
            <v>270.43724900000001</v>
          </cell>
          <cell r="AX67">
            <v>171.497095</v>
          </cell>
          <cell r="AY67">
            <v>51.027338999999998</v>
          </cell>
          <cell r="AZ67">
            <v>34.571001999999993</v>
          </cell>
        </row>
        <row r="69">
          <cell r="B69">
            <v>5.9761999999999996E-2</v>
          </cell>
          <cell r="C69">
            <v>3.0122999999999997E-2</v>
          </cell>
          <cell r="D69">
            <v>1.3901E-2</v>
          </cell>
          <cell r="E69">
            <v>8.3879999999999996E-3</v>
          </cell>
          <cell r="F69">
            <v>8.2899999999999998E-4</v>
          </cell>
          <cell r="G69">
            <v>1.5839999999999999E-3</v>
          </cell>
          <cell r="H69">
            <v>5.6749999999999995E-3</v>
          </cell>
          <cell r="I69">
            <v>1.3522999999999999E-2</v>
          </cell>
          <cell r="J69">
            <v>1.0546E-2</v>
          </cell>
          <cell r="K69">
            <v>1.4303E-2</v>
          </cell>
          <cell r="L69">
            <v>3.3016999999999998E-2</v>
          </cell>
          <cell r="M69">
            <v>6.6038999999999987E-2</v>
          </cell>
          <cell r="N69">
            <v>8.4846999999999992E-2</v>
          </cell>
          <cell r="O69">
            <v>0.11417899999999999</v>
          </cell>
          <cell r="P69">
            <v>8.7137346556101766E-2</v>
          </cell>
          <cell r="Q69">
            <v>8.3799915522672352E-2</v>
          </cell>
          <cell r="R69">
            <v>0.14672274671243585</v>
          </cell>
          <cell r="S69">
            <v>0.15834775813436078</v>
          </cell>
          <cell r="T69">
            <v>0.17981137343039133</v>
          </cell>
          <cell r="U69">
            <v>0.26129914501063239</v>
          </cell>
          <cell r="V69">
            <v>0.13813206039999998</v>
          </cell>
          <cell r="W69">
            <v>0.25528799999999996</v>
          </cell>
          <cell r="X69">
            <v>0.30896999999999997</v>
          </cell>
          <cell r="Y69">
            <v>0.34047599999999995</v>
          </cell>
          <cell r="Z69">
            <v>0.25666500000000003</v>
          </cell>
          <cell r="AB69">
            <v>22.082715999999998</v>
          </cell>
          <cell r="AC69">
            <v>9.7409999999999997</v>
          </cell>
          <cell r="AD69">
            <v>2.8551959999999998</v>
          </cell>
          <cell r="AE69">
            <v>1.8109999999999999</v>
          </cell>
          <cell r="AF69">
            <v>0.17299999999999999</v>
          </cell>
          <cell r="AG69">
            <v>0.47200000000000003</v>
          </cell>
          <cell r="AH69">
            <v>1.2433639999999999</v>
          </cell>
          <cell r="AI69">
            <v>2.5938349999999994</v>
          </cell>
          <cell r="AJ69">
            <v>2.2908800000000005</v>
          </cell>
          <cell r="AK69">
            <v>2.8855149999999998</v>
          </cell>
          <cell r="AL69">
            <v>6.552245000000001</v>
          </cell>
          <cell r="AM69">
            <v>15.492251999999999</v>
          </cell>
          <cell r="AN69">
            <v>17.905667000000001</v>
          </cell>
          <cell r="AO69">
            <v>26.286566999999998</v>
          </cell>
          <cell r="AP69">
            <v>17.820737999999999</v>
          </cell>
          <cell r="AQ69">
            <v>13.527199</v>
          </cell>
          <cell r="AR69">
            <v>20.453952999999998</v>
          </cell>
          <cell r="AS69">
            <v>23.443839000000001</v>
          </cell>
          <cell r="AT69">
            <v>31.994428999999993</v>
          </cell>
          <cell r="AU69">
            <v>38.447488999999997</v>
          </cell>
          <cell r="AV69">
            <v>24.308664</v>
          </cell>
          <cell r="AW69">
            <v>50.227477999999998</v>
          </cell>
          <cell r="AX69">
            <v>57.053277000000001</v>
          </cell>
          <cell r="AY69">
            <v>55.823706999999999</v>
          </cell>
          <cell r="AZ69">
            <v>41.931868999999999</v>
          </cell>
        </row>
        <row r="74">
          <cell r="B74">
            <v>0</v>
          </cell>
          <cell r="D74">
            <v>5.4699999999999996E-4</v>
          </cell>
          <cell r="E74">
            <v>2.019E-3</v>
          </cell>
          <cell r="F74">
            <v>2.4699999999999999E-4</v>
          </cell>
          <cell r="G74">
            <v>6.2399999999999999E-4</v>
          </cell>
          <cell r="H74">
            <v>6.4499999999999996E-4</v>
          </cell>
          <cell r="I74">
            <v>8.5499999999999997E-4</v>
          </cell>
          <cell r="J74">
            <v>1.4350699999999999E-3</v>
          </cell>
          <cell r="K74">
            <v>5.7699999999999993E-4</v>
          </cell>
          <cell r="L74">
            <v>7.3099999999999999E-4</v>
          </cell>
          <cell r="M74">
            <v>2.9090000000000001E-3</v>
          </cell>
          <cell r="N74">
            <v>1.6230000000000003E-3</v>
          </cell>
          <cell r="O74">
            <v>9.3100000000000008E-4</v>
          </cell>
          <cell r="P74">
            <v>8.3742977239507441E-3</v>
          </cell>
          <cell r="Q74">
            <v>1.2338718567216691E-2</v>
          </cell>
          <cell r="R74">
            <v>1.5625225423455215E-2</v>
          </cell>
          <cell r="S74">
            <v>6.5724771667412182E-2</v>
          </cell>
          <cell r="T74">
            <v>0.10027336256760799</v>
          </cell>
          <cell r="U74">
            <v>5.152365135920587E-2</v>
          </cell>
          <cell r="V74">
            <v>5.9644000000000003E-2</v>
          </cell>
          <cell r="W74">
            <v>9.9096999999999991E-2</v>
          </cell>
          <cell r="X74">
            <v>8.2112999999999992E-2</v>
          </cell>
          <cell r="Y74">
            <v>4.4711999999999995E-2</v>
          </cell>
          <cell r="Z74">
            <v>6.2031000000000003E-2</v>
          </cell>
          <cell r="AB74">
            <v>0</v>
          </cell>
          <cell r="AD74">
            <v>0.16730200000000001</v>
          </cell>
          <cell r="AE74">
            <v>0.61599999999999999</v>
          </cell>
          <cell r="AF74">
            <v>7.1999999999999995E-2</v>
          </cell>
          <cell r="AG74">
            <v>0.193</v>
          </cell>
          <cell r="AH74">
            <v>0.21719300000000002</v>
          </cell>
          <cell r="AI74">
            <v>0.35648099999999999</v>
          </cell>
          <cell r="AJ74">
            <v>0.61240699999999992</v>
          </cell>
          <cell r="AK74">
            <v>0.201958</v>
          </cell>
          <cell r="AL74">
            <v>0.20288199999999998</v>
          </cell>
          <cell r="AM74">
            <v>1.0356729999999998</v>
          </cell>
          <cell r="AN74">
            <v>0.47271299999999999</v>
          </cell>
          <cell r="AO74">
            <v>0.39783399999999997</v>
          </cell>
          <cell r="AP74">
            <v>1.9806199999999998</v>
          </cell>
          <cell r="AQ74">
            <v>3.7958319999999999</v>
          </cell>
          <cell r="AR74">
            <v>4.3758349999999995</v>
          </cell>
          <cell r="AS74">
            <v>12.563208999999999</v>
          </cell>
          <cell r="AT74">
            <v>23.336117999999995</v>
          </cell>
          <cell r="AU74">
            <v>11.226100000000001</v>
          </cell>
          <cell r="AV74">
            <v>12.106852</v>
          </cell>
          <cell r="AW74">
            <v>21.588467999999999</v>
          </cell>
          <cell r="AX74">
            <v>17.466739999999998</v>
          </cell>
          <cell r="AY74">
            <v>9.4376229999999985</v>
          </cell>
          <cell r="AZ74">
            <v>11.511094</v>
          </cell>
        </row>
        <row r="76">
          <cell r="H76">
            <v>0</v>
          </cell>
          <cell r="I76">
            <v>0</v>
          </cell>
          <cell r="J76">
            <v>0</v>
          </cell>
          <cell r="K76">
            <v>2.6999999999999999E-5</v>
          </cell>
          <cell r="L76">
            <v>0</v>
          </cell>
          <cell r="M76">
            <v>6.2000000000000003E-5</v>
          </cell>
          <cell r="N76">
            <v>6.3E-5</v>
          </cell>
          <cell r="O76">
            <v>1.6799999999999999E-4</v>
          </cell>
          <cell r="P76">
            <v>1.6425538605483556E-3</v>
          </cell>
          <cell r="Q76">
            <v>9.9717739624102884E-4</v>
          </cell>
          <cell r="R76">
            <v>8.8471887252834606E-4</v>
          </cell>
          <cell r="S76">
            <v>2.6643429987755255E-3</v>
          </cell>
          <cell r="T76">
            <v>1.9537000235990381E-3</v>
          </cell>
          <cell r="U76">
            <v>1.2139130432243198E-3</v>
          </cell>
          <cell r="V76">
            <v>3.3799999999999998E-4</v>
          </cell>
          <cell r="W76">
            <v>0</v>
          </cell>
          <cell r="X76">
            <v>0</v>
          </cell>
          <cell r="Y76">
            <v>0</v>
          </cell>
          <cell r="Z76">
            <v>0</v>
          </cell>
          <cell r="AH76">
            <v>0</v>
          </cell>
          <cell r="AI76">
            <v>0</v>
          </cell>
          <cell r="AJ76">
            <v>0</v>
          </cell>
          <cell r="AK76">
            <v>1.1994999999999999E-2</v>
          </cell>
          <cell r="AL76">
            <v>0</v>
          </cell>
          <cell r="AM76">
            <v>5.4475999999999997E-2</v>
          </cell>
          <cell r="AN76">
            <v>0.122112</v>
          </cell>
          <cell r="AO76">
            <v>0.30131499999999994</v>
          </cell>
          <cell r="AP76">
            <v>1.3289959999999998</v>
          </cell>
          <cell r="AQ76">
            <v>0.69641600000000004</v>
          </cell>
          <cell r="AR76">
            <v>0.28765999999999997</v>
          </cell>
          <cell r="AS76">
            <v>0.99413099999999988</v>
          </cell>
          <cell r="AT76">
            <v>0.68956799999999996</v>
          </cell>
          <cell r="AU76">
            <v>0.42496299999999998</v>
          </cell>
          <cell r="AV76">
            <v>0.103172</v>
          </cell>
          <cell r="AW76">
            <v>0</v>
          </cell>
          <cell r="AX76">
            <v>0</v>
          </cell>
          <cell r="AY76">
            <v>0</v>
          </cell>
          <cell r="AZ76">
            <v>0</v>
          </cell>
        </row>
        <row r="77">
          <cell r="B77">
            <v>0.35853499999999999</v>
          </cell>
          <cell r="C77">
            <v>0.46820399999999995</v>
          </cell>
          <cell r="D77">
            <v>0.344634</v>
          </cell>
          <cell r="E77">
            <v>0.51084299999999994</v>
          </cell>
          <cell r="F77">
            <v>0.30469799999999997</v>
          </cell>
          <cell r="G77">
            <v>0.30409599999999998</v>
          </cell>
          <cell r="H77">
            <v>0.38100299999999993</v>
          </cell>
          <cell r="I77">
            <v>0.4879409999999999</v>
          </cell>
          <cell r="J77">
            <v>0.24937499999999999</v>
          </cell>
          <cell r="K77">
            <v>2.2511999999999997E-2</v>
          </cell>
          <cell r="L77">
            <v>0.21745700000000004</v>
          </cell>
          <cell r="M77">
            <v>0.30066600000000004</v>
          </cell>
          <cell r="N77">
            <v>0.35116900000000001</v>
          </cell>
          <cell r="O77">
            <v>0.4313809999999999</v>
          </cell>
          <cell r="P77">
            <v>0.51248921654806723</v>
          </cell>
          <cell r="Q77">
            <v>0.66428963702238009</v>
          </cell>
          <cell r="R77">
            <v>1.1083351108584993</v>
          </cell>
          <cell r="S77">
            <v>1.1360555318172723</v>
          </cell>
          <cell r="T77">
            <v>1.233237061056812</v>
          </cell>
          <cell r="U77">
            <v>0.65809684421269432</v>
          </cell>
          <cell r="V77">
            <v>0.24508399999999997</v>
          </cell>
          <cell r="W77">
            <v>0.23815599999999998</v>
          </cell>
          <cell r="X77">
            <v>0.37174699999999999</v>
          </cell>
          <cell r="Y77">
            <v>0.111958</v>
          </cell>
          <cell r="Z77">
            <v>0.12681899999999996</v>
          </cell>
          <cell r="AB77">
            <v>62.679609999999997</v>
          </cell>
          <cell r="AC77">
            <v>78.992000000000004</v>
          </cell>
          <cell r="AD77">
            <v>56.829311999999994</v>
          </cell>
          <cell r="AE77">
            <v>95.472999999999999</v>
          </cell>
          <cell r="AF77">
            <v>66.686000000000007</v>
          </cell>
          <cell r="AG77">
            <v>71.747</v>
          </cell>
          <cell r="AH77">
            <v>93.242852999999997</v>
          </cell>
          <cell r="AI77">
            <v>130.380359</v>
          </cell>
          <cell r="AJ77">
            <v>75.602305999999984</v>
          </cell>
          <cell r="AK77">
            <v>7.1016199999999987</v>
          </cell>
          <cell r="AL77">
            <v>84.000099999999989</v>
          </cell>
          <cell r="AM77">
            <v>122.39589400000001</v>
          </cell>
          <cell r="AN77">
            <v>131.83361099999999</v>
          </cell>
          <cell r="AO77">
            <v>148.62368599999996</v>
          </cell>
          <cell r="AP77">
            <v>177.05982299999997</v>
          </cell>
          <cell r="AQ77">
            <v>178.68581399999999</v>
          </cell>
          <cell r="AR77">
            <v>261.204069</v>
          </cell>
          <cell r="AS77">
            <v>269.44426299999998</v>
          </cell>
          <cell r="AT77">
            <v>342.93376599999993</v>
          </cell>
          <cell r="AU77">
            <v>189.83474399999992</v>
          </cell>
          <cell r="AV77">
            <v>68.494765000000001</v>
          </cell>
          <cell r="AW77">
            <v>83.220345999999992</v>
          </cell>
          <cell r="AX77">
            <v>118.47610999999999</v>
          </cell>
          <cell r="AY77">
            <v>31.727622999999998</v>
          </cell>
          <cell r="AZ77">
            <v>34.913699999999999</v>
          </cell>
        </row>
        <row r="79">
          <cell r="B79">
            <v>0</v>
          </cell>
          <cell r="D79">
            <v>4.1E-5</v>
          </cell>
          <cell r="E79">
            <v>0</v>
          </cell>
          <cell r="F79">
            <v>0</v>
          </cell>
          <cell r="G79">
            <v>0</v>
          </cell>
          <cell r="H79">
            <v>0</v>
          </cell>
          <cell r="I79">
            <v>0</v>
          </cell>
          <cell r="J79">
            <v>0</v>
          </cell>
          <cell r="K79">
            <v>0</v>
          </cell>
          <cell r="L79">
            <v>3.8699999999999997E-4</v>
          </cell>
          <cell r="M79">
            <v>1.145E-2</v>
          </cell>
          <cell r="N79">
            <v>1.387E-2</v>
          </cell>
          <cell r="O79">
            <v>7.1457999999999994E-2</v>
          </cell>
          <cell r="P79">
            <v>0.13981282666771547</v>
          </cell>
          <cell r="Q79">
            <v>0.10839104716043575</v>
          </cell>
          <cell r="R79">
            <v>0.17208999999999997</v>
          </cell>
          <cell r="S79">
            <v>0.29282368411813653</v>
          </cell>
          <cell r="T79">
            <v>0.22821487240991478</v>
          </cell>
          <cell r="U79">
            <v>0.13197387758475115</v>
          </cell>
          <cell r="V79">
            <v>6.5046924000000006E-2</v>
          </cell>
          <cell r="W79">
            <v>6.9934999999999997E-2</v>
          </cell>
          <cell r="X79">
            <v>6.1277000000000005E-2</v>
          </cell>
          <cell r="Y79">
            <v>3.1980999999999996E-2</v>
          </cell>
          <cell r="Z79">
            <v>4.99E-2</v>
          </cell>
          <cell r="AB79">
            <v>0</v>
          </cell>
          <cell r="AD79">
            <v>8.3639999999999999E-3</v>
          </cell>
          <cell r="AE79">
            <v>0</v>
          </cell>
          <cell r="AF79">
            <v>0</v>
          </cell>
          <cell r="AG79">
            <v>0</v>
          </cell>
          <cell r="AH79">
            <v>0</v>
          </cell>
          <cell r="AI79">
            <v>0</v>
          </cell>
          <cell r="AJ79">
            <v>0</v>
          </cell>
          <cell r="AK79">
            <v>0</v>
          </cell>
          <cell r="AL79">
            <v>6.4627999999999991E-2</v>
          </cell>
          <cell r="AM79">
            <v>1.8302229999999999</v>
          </cell>
          <cell r="AN79">
            <v>2.2491819999999998</v>
          </cell>
          <cell r="AO79">
            <v>11.257052999999999</v>
          </cell>
          <cell r="AP79">
            <v>21.631200999999997</v>
          </cell>
          <cell r="AQ79">
            <v>13.402394999999997</v>
          </cell>
          <cell r="AR79">
            <v>19.682298000000003</v>
          </cell>
          <cell r="AS79">
            <v>34.995398999999992</v>
          </cell>
          <cell r="AT79">
            <v>30.331249999999997</v>
          </cell>
          <cell r="AU79">
            <v>16.443913999999999</v>
          </cell>
          <cell r="AV79">
            <v>7.3907619999999996</v>
          </cell>
          <cell r="AW79">
            <v>9.9136559999999978</v>
          </cell>
          <cell r="AX79">
            <v>9.9719269999999991</v>
          </cell>
          <cell r="AY79">
            <v>4.633114</v>
          </cell>
          <cell r="AZ79">
            <v>7.1116920000000006</v>
          </cell>
        </row>
        <row r="85">
          <cell r="B85">
            <v>0.231401</v>
          </cell>
          <cell r="C85">
            <v>0.14962999999999999</v>
          </cell>
          <cell r="D85">
            <v>6.7934999999999995E-2</v>
          </cell>
          <cell r="E85">
            <v>2.3569999999999997E-2</v>
          </cell>
          <cell r="F85">
            <v>1.4086E-2</v>
          </cell>
          <cell r="G85">
            <v>2.5270999999999998E-2</v>
          </cell>
          <cell r="H85">
            <v>4.2726E-2</v>
          </cell>
          <cell r="I85">
            <v>9.1217000000000006E-2</v>
          </cell>
          <cell r="J85">
            <v>9.7087000000000007E-2</v>
          </cell>
          <cell r="K85">
            <v>0.256496</v>
          </cell>
          <cell r="L85">
            <v>0.29658499999999999</v>
          </cell>
          <cell r="M85">
            <v>0.51129499999999994</v>
          </cell>
          <cell r="N85">
            <v>0.50138899999999997</v>
          </cell>
          <cell r="O85">
            <v>0.68054599999999987</v>
          </cell>
          <cell r="P85">
            <v>0.72728058592693157</v>
          </cell>
          <cell r="Q85">
            <v>0.64857224063236452</v>
          </cell>
          <cell r="R85">
            <v>0.54021692274811239</v>
          </cell>
          <cell r="S85">
            <v>0.55681021708992373</v>
          </cell>
          <cell r="T85">
            <v>0.61459471781090724</v>
          </cell>
          <cell r="U85">
            <v>0.7774965466161291</v>
          </cell>
          <cell r="V85">
            <v>0.98347315939999991</v>
          </cell>
          <cell r="W85">
            <v>1.480791</v>
          </cell>
          <cell r="X85">
            <v>1.2489969999999997</v>
          </cell>
          <cell r="Y85">
            <v>0.71318599999999999</v>
          </cell>
          <cell r="Z85">
            <v>0.66236200000000001</v>
          </cell>
          <cell r="AB85">
            <v>75.311086000000003</v>
          </cell>
          <cell r="AC85">
            <v>32.140999999999998</v>
          </cell>
          <cell r="AD85">
            <v>11.870521999999999</v>
          </cell>
          <cell r="AE85">
            <v>4.2869999999999999</v>
          </cell>
          <cell r="AF85">
            <v>2.2109999999999999</v>
          </cell>
          <cell r="AG85">
            <v>4.976</v>
          </cell>
          <cell r="AH85">
            <v>8.847963</v>
          </cell>
          <cell r="AI85">
            <v>20.194187999999997</v>
          </cell>
          <cell r="AJ85">
            <v>21.374828999999998</v>
          </cell>
          <cell r="AK85">
            <v>37.596180999999994</v>
          </cell>
          <cell r="AL85">
            <v>53.136159999999997</v>
          </cell>
          <cell r="AM85">
            <v>111.736386</v>
          </cell>
          <cell r="AN85">
            <v>92.449208999999996</v>
          </cell>
          <cell r="AO85">
            <v>129.284346</v>
          </cell>
          <cell r="AP85">
            <v>153.34724599999998</v>
          </cell>
          <cell r="AQ85">
            <v>131.56931399999996</v>
          </cell>
          <cell r="AR85">
            <v>102.14149500000002</v>
          </cell>
          <cell r="AS85">
            <v>139.25608199999999</v>
          </cell>
          <cell r="AT85">
            <v>173.68460299999998</v>
          </cell>
          <cell r="AU85">
            <v>168.622918</v>
          </cell>
          <cell r="AV85">
            <v>187.24365800000001</v>
          </cell>
          <cell r="AW85">
            <v>352.69039299999997</v>
          </cell>
          <cell r="AX85">
            <v>401.70019199999996</v>
          </cell>
          <cell r="AY85">
            <v>201.39415500000001</v>
          </cell>
          <cell r="AZ85">
            <v>182.76362900000001</v>
          </cell>
        </row>
        <row r="86">
          <cell r="H86">
            <v>2.6999999999999999E-5</v>
          </cell>
          <cell r="I86">
            <v>0</v>
          </cell>
          <cell r="J86">
            <v>2.0999999999999999E-5</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H86">
            <v>3.6479999999999998E-3</v>
          </cell>
          <cell r="AI86">
            <v>0</v>
          </cell>
          <cell r="AJ86">
            <v>2.503E-3</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row>
        <row r="88">
          <cell r="B88">
            <v>1.144385</v>
          </cell>
          <cell r="C88">
            <v>1.1242539999999999</v>
          </cell>
          <cell r="D88">
            <v>1.0879999999999999</v>
          </cell>
          <cell r="E88">
            <v>0.941554</v>
          </cell>
          <cell r="F88">
            <v>0.63253099999999995</v>
          </cell>
          <cell r="G88">
            <v>0.81427399999999994</v>
          </cell>
          <cell r="H88">
            <v>0.95802799999999988</v>
          </cell>
          <cell r="I88">
            <v>1.149934</v>
          </cell>
          <cell r="J88">
            <v>1.0767869999999999</v>
          </cell>
          <cell r="K88">
            <v>1.1030411083333334</v>
          </cell>
          <cell r="L88">
            <v>0.73857099999999998</v>
          </cell>
          <cell r="M88">
            <v>2.2686999999999999E-2</v>
          </cell>
          <cell r="N88">
            <v>3.6235000000000003E-2</v>
          </cell>
          <cell r="O88">
            <v>1.4611999999999998E-2</v>
          </cell>
          <cell r="P88">
            <v>5.8992266100048605E-3</v>
          </cell>
          <cell r="Q88">
            <v>1.024315000701034E-2</v>
          </cell>
          <cell r="R88">
            <v>4.8670918931582518E-3</v>
          </cell>
          <cell r="S88">
            <v>6.1500903741972587E-3</v>
          </cell>
          <cell r="T88">
            <v>9.898027629409235E-3</v>
          </cell>
          <cell r="U88">
            <v>1.4414047856010125E-2</v>
          </cell>
          <cell r="V88">
            <v>7.0799999999999986E-4</v>
          </cell>
          <cell r="W88">
            <v>3.5799999999999997E-4</v>
          </cell>
          <cell r="X88">
            <v>1.8799999999999999E-4</v>
          </cell>
          <cell r="Y88">
            <v>0</v>
          </cell>
          <cell r="Z88">
            <v>9.2E-5</v>
          </cell>
          <cell r="AB88">
            <v>224.69100499999999</v>
          </cell>
          <cell r="AC88">
            <v>208.65</v>
          </cell>
          <cell r="AD88">
            <v>184.90775599999998</v>
          </cell>
          <cell r="AE88">
            <v>205.99700000000001</v>
          </cell>
          <cell r="AF88">
            <v>165.89999999999998</v>
          </cell>
          <cell r="AG88">
            <v>232.542</v>
          </cell>
          <cell r="AH88">
            <v>291.34647999999999</v>
          </cell>
          <cell r="AI88">
            <v>395.57583599999998</v>
          </cell>
          <cell r="AJ88">
            <v>414.88869799999998</v>
          </cell>
          <cell r="AK88">
            <v>375.72729499999991</v>
          </cell>
          <cell r="AL88">
            <v>317.93230499999993</v>
          </cell>
          <cell r="AM88">
            <v>15.430589000000001</v>
          </cell>
          <cell r="AN88">
            <v>18.635602000000002</v>
          </cell>
          <cell r="AO88">
            <v>5.9472749999999994</v>
          </cell>
          <cell r="AP88">
            <v>4.2551009999999998</v>
          </cell>
          <cell r="AQ88">
            <v>7.9509169999999996</v>
          </cell>
          <cell r="AR88">
            <v>2.5318879999999999</v>
          </cell>
          <cell r="AS88">
            <v>3.9369379999999996</v>
          </cell>
          <cell r="AT88">
            <v>5.8930099999999994</v>
          </cell>
          <cell r="AU88">
            <v>6.8420049999999986</v>
          </cell>
          <cell r="AV88">
            <v>0.35248699999999994</v>
          </cell>
          <cell r="AW88">
            <v>0.16604999999999998</v>
          </cell>
          <cell r="AX88">
            <v>7.2494000000000003E-2</v>
          </cell>
          <cell r="AY88">
            <v>0</v>
          </cell>
          <cell r="AZ88">
            <v>2.1044999999999998E-2</v>
          </cell>
        </row>
        <row r="89">
          <cell r="F89">
            <v>1.3199999999999998E-4</v>
          </cell>
          <cell r="G89">
            <v>3.3099999999999997E-4</v>
          </cell>
          <cell r="H89">
            <v>5.9699999999999998E-4</v>
          </cell>
          <cell r="I89">
            <v>1.3698E-2</v>
          </cell>
          <cell r="J89">
            <v>0</v>
          </cell>
          <cell r="K89">
            <v>1.2300000000000001E-4</v>
          </cell>
          <cell r="L89">
            <v>1.9172999999999999E-2</v>
          </cell>
          <cell r="M89">
            <v>8.4805000000000005E-2</v>
          </cell>
          <cell r="N89">
            <v>0.14915699999999998</v>
          </cell>
          <cell r="O89">
            <v>0.12328599999999999</v>
          </cell>
          <cell r="P89">
            <v>4.7504334954563923E-2</v>
          </cell>
          <cell r="Q89">
            <v>8.1448109963037585E-2</v>
          </cell>
          <cell r="R89">
            <v>0.12622686650288248</v>
          </cell>
          <cell r="S89">
            <v>0.14227688265569513</v>
          </cell>
          <cell r="T89">
            <v>1.9967809489918269E-2</v>
          </cell>
          <cell r="U89">
            <v>6.2500642528898476E-2</v>
          </cell>
          <cell r="V89">
            <v>9.9480000000000002E-3</v>
          </cell>
          <cell r="W89">
            <v>1.8948E-2</v>
          </cell>
          <cell r="X89">
            <v>2.1048999999999998E-2</v>
          </cell>
          <cell r="Y89">
            <v>1.1199999999999998E-4</v>
          </cell>
          <cell r="Z89">
            <v>3.4429999999999999E-3</v>
          </cell>
          <cell r="AF89">
            <v>1.6E-2</v>
          </cell>
          <cell r="AG89">
            <v>8.8999999999999996E-2</v>
          </cell>
          <cell r="AH89">
            <v>0.17704900000000001</v>
          </cell>
          <cell r="AI89">
            <v>5.0444049999999994</v>
          </cell>
          <cell r="AJ89">
            <v>0</v>
          </cell>
          <cell r="AK89">
            <v>4.1535999999999997E-2</v>
          </cell>
          <cell r="AL89">
            <v>7.1515740000000001</v>
          </cell>
          <cell r="AM89">
            <v>38.223961000000003</v>
          </cell>
          <cell r="AN89">
            <v>78.056772999999993</v>
          </cell>
          <cell r="AO89">
            <v>67.299284999999998</v>
          </cell>
          <cell r="AP89">
            <v>33.221216999999996</v>
          </cell>
          <cell r="AQ89">
            <v>55.167195999999997</v>
          </cell>
          <cell r="AR89">
            <v>89.111071999999979</v>
          </cell>
          <cell r="AS89">
            <v>96.892184</v>
          </cell>
          <cell r="AT89">
            <v>14.979391000000001</v>
          </cell>
          <cell r="AU89">
            <v>52.117869999999996</v>
          </cell>
          <cell r="AV89">
            <v>8.0816499999999998</v>
          </cell>
          <cell r="AW89">
            <v>17.173467000000002</v>
          </cell>
          <cell r="AX89">
            <v>17.285807000000002</v>
          </cell>
          <cell r="AY89">
            <v>9.2295000000000002E-2</v>
          </cell>
          <cell r="AZ89">
            <v>3.4857470000000004</v>
          </cell>
        </row>
        <row r="91">
          <cell r="B91">
            <v>0.47518499999999997</v>
          </cell>
          <cell r="C91">
            <v>0.396229</v>
          </cell>
          <cell r="D91">
            <v>0.39177399999999996</v>
          </cell>
          <cell r="E91">
            <v>0.338619</v>
          </cell>
          <cell r="F91">
            <v>0.35913499999999998</v>
          </cell>
          <cell r="G91">
            <v>0.44527899999999998</v>
          </cell>
          <cell r="H91">
            <v>0.46763209599999994</v>
          </cell>
          <cell r="I91">
            <v>0.61229156699999998</v>
          </cell>
          <cell r="J91">
            <v>0.30392906399999997</v>
          </cell>
          <cell r="K91">
            <v>0.25475099999999995</v>
          </cell>
          <cell r="L91">
            <v>0.32630704833333329</v>
          </cell>
          <cell r="M91">
            <v>0.37661073333333328</v>
          </cell>
          <cell r="N91">
            <v>0.27135047333333334</v>
          </cell>
          <cell r="O91">
            <v>0.27132600000000001</v>
          </cell>
          <cell r="P91">
            <v>0.38897444771923673</v>
          </cell>
          <cell r="Q91">
            <v>0.31318903614093563</v>
          </cell>
          <cell r="R91">
            <v>0.41709671686652772</v>
          </cell>
          <cell r="S91">
            <v>0.4566622333155706</v>
          </cell>
          <cell r="T91">
            <v>0.75241359286117182</v>
          </cell>
          <cell r="U91">
            <v>4.2385033589300782</v>
          </cell>
          <cell r="V91">
            <v>10.5173266612</v>
          </cell>
          <cell r="W91">
            <v>12.095212999999999</v>
          </cell>
          <cell r="X91">
            <v>5.9606919999999999</v>
          </cell>
          <cell r="Y91">
            <v>3.5661339999999995</v>
          </cell>
          <cell r="Z91">
            <v>1.4021320000000002</v>
          </cell>
          <cell r="AB91">
            <v>182.988786</v>
          </cell>
          <cell r="AC91">
            <v>113.197</v>
          </cell>
          <cell r="AD91">
            <v>70.168454999999994</v>
          </cell>
          <cell r="AE91">
            <v>57.74</v>
          </cell>
          <cell r="AF91">
            <v>61.429000000000002</v>
          </cell>
          <cell r="AG91">
            <v>78.963000000000008</v>
          </cell>
          <cell r="AH91">
            <v>80.469409999999996</v>
          </cell>
          <cell r="AI91">
            <v>110.94599799999999</v>
          </cell>
          <cell r="AJ91">
            <v>66.525498999999996</v>
          </cell>
          <cell r="AK91">
            <v>45.563504999999992</v>
          </cell>
          <cell r="AL91">
            <v>61.643674999999995</v>
          </cell>
          <cell r="AM91">
            <v>76.734370999999996</v>
          </cell>
          <cell r="AN91">
            <v>52.492284999999995</v>
          </cell>
          <cell r="AO91">
            <v>57.131459999999997</v>
          </cell>
          <cell r="AP91">
            <v>88.187098999999989</v>
          </cell>
          <cell r="AQ91">
            <v>59.984672999999994</v>
          </cell>
          <cell r="AR91">
            <v>78.965642999999986</v>
          </cell>
          <cell r="AS91">
            <v>97.887626999999995</v>
          </cell>
          <cell r="AT91">
            <v>164.94800699999996</v>
          </cell>
          <cell r="AU91">
            <v>559.76800300000002</v>
          </cell>
          <cell r="AV91">
            <v>1247.9533739999997</v>
          </cell>
          <cell r="AW91">
            <v>1925.7706139999998</v>
          </cell>
          <cell r="AX91">
            <v>1023.5160530000001</v>
          </cell>
          <cell r="AY91">
            <v>572.40582699999993</v>
          </cell>
          <cell r="AZ91">
            <v>247.72787899999997</v>
          </cell>
        </row>
        <row r="92">
          <cell r="B92">
            <v>1.06E-4</v>
          </cell>
          <cell r="C92">
            <v>0</v>
          </cell>
          <cell r="D92">
            <v>1.2299999999999998E-4</v>
          </cell>
          <cell r="E92">
            <v>0</v>
          </cell>
          <cell r="F92">
            <v>0</v>
          </cell>
          <cell r="G92">
            <v>3.6000000000000001E-5</v>
          </cell>
          <cell r="H92">
            <v>1.5999999999999999E-5</v>
          </cell>
          <cell r="I92">
            <v>6.150000000000001E-4</v>
          </cell>
          <cell r="J92">
            <v>1.3999999999999998E-3</v>
          </cell>
          <cell r="K92">
            <v>2.47E-3</v>
          </cell>
          <cell r="L92">
            <v>1.8126000000000003E-2</v>
          </cell>
          <cell r="M92">
            <v>3.9746999999999998E-2</v>
          </cell>
          <cell r="N92">
            <v>0.125031</v>
          </cell>
          <cell r="O92">
            <v>0.132434</v>
          </cell>
          <cell r="P92">
            <v>0.25675677013533604</v>
          </cell>
          <cell r="Q92">
            <v>6.8244912563553764E-2</v>
          </cell>
          <cell r="R92">
            <v>0.15139237034480874</v>
          </cell>
          <cell r="S92">
            <v>0.14664454544301889</v>
          </cell>
          <cell r="T92">
            <v>0.10913626498550233</v>
          </cell>
          <cell r="U92">
            <v>0.10228840544072923</v>
          </cell>
          <cell r="V92">
            <v>2.5510999999999999E-2</v>
          </cell>
          <cell r="W92">
            <v>3.0728999999999999E-2</v>
          </cell>
          <cell r="X92">
            <v>1.4400999999999999E-2</v>
          </cell>
          <cell r="Y92">
            <v>1.3423000000000001E-2</v>
          </cell>
          <cell r="Z92">
            <v>2.3363000000000002E-2</v>
          </cell>
          <cell r="AB92">
            <v>5.9553999999999996E-2</v>
          </cell>
          <cell r="AC92">
            <v>0</v>
          </cell>
          <cell r="AD92">
            <v>4.7724999999999997E-2</v>
          </cell>
          <cell r="AE92">
            <v>0</v>
          </cell>
          <cell r="AF92">
            <v>0</v>
          </cell>
          <cell r="AG92">
            <v>1.8000000000000002E-2</v>
          </cell>
          <cell r="AH92">
            <v>6.4050000000000001E-3</v>
          </cell>
          <cell r="AI92">
            <v>0.227024</v>
          </cell>
          <cell r="AJ92">
            <v>0.64867499999999989</v>
          </cell>
          <cell r="AK92">
            <v>1.0086589999999998</v>
          </cell>
          <cell r="AL92">
            <v>6.5266979999999988</v>
          </cell>
          <cell r="AM92">
            <v>16.819407999999999</v>
          </cell>
          <cell r="AN92">
            <v>60.355597000000003</v>
          </cell>
          <cell r="AO92">
            <v>76.41127800000001</v>
          </cell>
          <cell r="AP92">
            <v>172.19671299999999</v>
          </cell>
          <cell r="AQ92">
            <v>41.638095999999997</v>
          </cell>
          <cell r="AR92">
            <v>101.98541799999998</v>
          </cell>
          <cell r="AS92">
            <v>83.224544999999992</v>
          </cell>
          <cell r="AT92">
            <v>79.793482999999995</v>
          </cell>
          <cell r="AU92">
            <v>76.521255999999994</v>
          </cell>
          <cell r="AV92">
            <v>17.682894999999998</v>
          </cell>
          <cell r="AW92">
            <v>17.808645000000002</v>
          </cell>
          <cell r="AX92">
            <v>7.949433</v>
          </cell>
          <cell r="AY92">
            <v>4.7761249999999995</v>
          </cell>
          <cell r="AZ92">
            <v>7.2970689999999996</v>
          </cell>
        </row>
        <row r="99">
          <cell r="E99">
            <v>7.2399999999999993E-4</v>
          </cell>
          <cell r="F99">
            <v>0</v>
          </cell>
          <cell r="G99">
            <v>0</v>
          </cell>
          <cell r="H99">
            <v>0</v>
          </cell>
          <cell r="I99">
            <v>2.1799999999999999E-4</v>
          </cell>
          <cell r="J99">
            <v>1.2300000000000001E-4</v>
          </cell>
          <cell r="K99">
            <v>1.13E-4</v>
          </cell>
          <cell r="L99">
            <v>2.8699999999999998E-4</v>
          </cell>
          <cell r="M99">
            <v>2.068E-3</v>
          </cell>
          <cell r="N99">
            <v>3.7760000000000003E-3</v>
          </cell>
          <cell r="O99">
            <v>4.8299999999999992E-4</v>
          </cell>
          <cell r="P99">
            <v>3.5292370620378837E-3</v>
          </cell>
          <cell r="Q99">
            <v>7.7930753622308486E-3</v>
          </cell>
          <cell r="R99">
            <v>6.1607530270928147E-3</v>
          </cell>
          <cell r="S99">
            <v>1.1380099412692721E-2</v>
          </cell>
          <cell r="T99">
            <v>1.0923497303487574E-2</v>
          </cell>
          <cell r="U99">
            <v>1.3781524076802091E-2</v>
          </cell>
          <cell r="V99">
            <v>6.8750000000000009E-3</v>
          </cell>
          <cell r="W99">
            <v>3.0849999999999996E-3</v>
          </cell>
          <cell r="X99">
            <v>9.4869999999999989E-3</v>
          </cell>
          <cell r="Y99">
            <v>6.6859999999999992E-3</v>
          </cell>
          <cell r="Z99">
            <v>3.8460000000000005E-3</v>
          </cell>
          <cell r="AE99">
            <v>0.218</v>
          </cell>
          <cell r="AF99">
            <v>0</v>
          </cell>
          <cell r="AG99">
            <v>0</v>
          </cell>
          <cell r="AH99">
            <v>0</v>
          </cell>
          <cell r="AI99">
            <v>0.14501799999999998</v>
          </cell>
          <cell r="AJ99">
            <v>6.4252999999999991E-2</v>
          </cell>
          <cell r="AK99">
            <v>4.2140999999999998E-2</v>
          </cell>
          <cell r="AL99">
            <v>0.20802900000000002</v>
          </cell>
          <cell r="AM99">
            <v>2.3720189999999999</v>
          </cell>
          <cell r="AN99">
            <v>3.3420430000000003</v>
          </cell>
          <cell r="AO99">
            <v>0.51075899999999996</v>
          </cell>
          <cell r="AP99">
            <v>2.0462069999999999</v>
          </cell>
          <cell r="AQ99">
            <v>3.9141759999999994</v>
          </cell>
          <cell r="AR99">
            <v>3.0894309999999994</v>
          </cell>
          <cell r="AS99">
            <v>3.6475429999999998</v>
          </cell>
          <cell r="AT99">
            <v>3.6152440000000001</v>
          </cell>
          <cell r="AU99">
            <v>4.192501</v>
          </cell>
          <cell r="AV99">
            <v>2.066287</v>
          </cell>
          <cell r="AW99">
            <v>1.1817469999999999</v>
          </cell>
          <cell r="AX99">
            <v>3.0394950000000001</v>
          </cell>
          <cell r="AY99">
            <v>2.260148</v>
          </cell>
          <cell r="AZ99">
            <v>1.3550149999999999</v>
          </cell>
        </row>
        <row r="100">
          <cell r="B100">
            <v>4.8999999999999998E-5</v>
          </cell>
          <cell r="D100">
            <v>6.2839999999999997E-3</v>
          </cell>
          <cell r="F100">
            <v>0</v>
          </cell>
          <cell r="G100">
            <v>5.7459999999999994E-3</v>
          </cell>
          <cell r="H100">
            <v>1.9382E-2</v>
          </cell>
          <cell r="I100">
            <v>8.8719999999999997E-3</v>
          </cell>
          <cell r="J100">
            <v>4.8244000000000002E-2</v>
          </cell>
          <cell r="K100">
            <v>1.0794999999999999E-2</v>
          </cell>
          <cell r="L100">
            <v>0.13349199999999997</v>
          </cell>
          <cell r="M100">
            <v>3.4701999999999997E-2</v>
          </cell>
          <cell r="N100">
            <v>9.3100000000000006E-3</v>
          </cell>
          <cell r="O100">
            <v>3.4539999999999996E-3</v>
          </cell>
          <cell r="P100">
            <v>7.1050161471294176E-3</v>
          </cell>
          <cell r="Q100">
            <v>1.048451627984267E-3</v>
          </cell>
          <cell r="R100">
            <v>3.8837109165616628E-3</v>
          </cell>
          <cell r="S100">
            <v>5.7076439790928709E-4</v>
          </cell>
          <cell r="T100">
            <v>3.9173551215481654E-4</v>
          </cell>
          <cell r="U100">
            <v>0</v>
          </cell>
          <cell r="V100">
            <v>9.2800000000000001E-4</v>
          </cell>
          <cell r="W100">
            <v>2.0999999999999998E-4</v>
          </cell>
          <cell r="X100">
            <v>0</v>
          </cell>
          <cell r="Y100">
            <v>1.2664E-2</v>
          </cell>
          <cell r="Z100">
            <v>1.5299999999999999E-3</v>
          </cell>
          <cell r="AB100">
            <v>5.9099999999999995E-3</v>
          </cell>
          <cell r="AD100">
            <v>0.79310499999999995</v>
          </cell>
          <cell r="AF100">
            <v>0</v>
          </cell>
          <cell r="AG100">
            <v>0.86099999999999999</v>
          </cell>
          <cell r="AH100">
            <v>6.257784</v>
          </cell>
          <cell r="AI100">
            <v>2.7127719999999997</v>
          </cell>
          <cell r="AJ100">
            <v>19.411911000000003</v>
          </cell>
          <cell r="AK100">
            <v>4.3921080000000003</v>
          </cell>
          <cell r="AL100">
            <v>53.136343999999994</v>
          </cell>
          <cell r="AM100">
            <v>14.013916999999999</v>
          </cell>
          <cell r="AN100">
            <v>3.8326589999999996</v>
          </cell>
          <cell r="AO100">
            <v>1.5332669999999999</v>
          </cell>
          <cell r="AP100">
            <v>3.8851619999999993</v>
          </cell>
          <cell r="AQ100">
            <v>0.55569500000000005</v>
          </cell>
          <cell r="AR100">
            <v>2.4476640000000001</v>
          </cell>
          <cell r="AS100">
            <v>0.49378899999999998</v>
          </cell>
          <cell r="AT100">
            <v>0.24318799999999999</v>
          </cell>
          <cell r="AU100">
            <v>0</v>
          </cell>
          <cell r="AV100">
            <v>0.21862099999999998</v>
          </cell>
          <cell r="AW100">
            <v>0.115756</v>
          </cell>
          <cell r="AX100">
            <v>0</v>
          </cell>
          <cell r="AY100">
            <v>11.31523</v>
          </cell>
          <cell r="AZ100">
            <v>1.364833</v>
          </cell>
        </row>
        <row r="101">
          <cell r="B101">
            <v>0</v>
          </cell>
          <cell r="H101">
            <v>0</v>
          </cell>
          <cell r="I101">
            <v>7.9999999999999993E-5</v>
          </cell>
          <cell r="J101">
            <v>3.5509999999999995E-3</v>
          </cell>
          <cell r="K101">
            <v>3.9420000000000002E-3</v>
          </cell>
          <cell r="L101">
            <v>8.6379999999999998E-3</v>
          </cell>
          <cell r="M101">
            <v>8.3239999999999981E-3</v>
          </cell>
          <cell r="N101">
            <v>1.0569E-2</v>
          </cell>
          <cell r="O101">
            <v>1.5841999999999998E-2</v>
          </cell>
          <cell r="P101">
            <v>6.4627333965124795E-2</v>
          </cell>
          <cell r="Q101">
            <v>2.4147183685989355E-2</v>
          </cell>
          <cell r="R101">
            <v>2.2635490199573308E-4</v>
          </cell>
          <cell r="S101">
            <v>0</v>
          </cell>
          <cell r="T101">
            <v>1.0383518284278699E-2</v>
          </cell>
          <cell r="U101">
            <v>9.7580459166163678E-3</v>
          </cell>
          <cell r="V101">
            <v>0</v>
          </cell>
          <cell r="W101">
            <v>0</v>
          </cell>
          <cell r="X101">
            <v>0</v>
          </cell>
          <cell r="Y101">
            <v>0</v>
          </cell>
          <cell r="Z101">
            <v>0</v>
          </cell>
          <cell r="AB101">
            <v>0</v>
          </cell>
          <cell r="AH101">
            <v>0</v>
          </cell>
          <cell r="AI101">
            <v>3.2385999999999998E-2</v>
          </cell>
          <cell r="AJ101">
            <v>1.2294209999999999</v>
          </cell>
          <cell r="AK101">
            <v>1.593137</v>
          </cell>
          <cell r="AL101">
            <v>3.8787659999999997</v>
          </cell>
          <cell r="AM101">
            <v>4.1223229999999997</v>
          </cell>
          <cell r="AN101">
            <v>5.9548670000000001</v>
          </cell>
          <cell r="AO101">
            <v>10.097054</v>
          </cell>
          <cell r="AP101">
            <v>49.928432999999991</v>
          </cell>
          <cell r="AQ101">
            <v>17.621229</v>
          </cell>
          <cell r="AR101">
            <v>0.15991</v>
          </cell>
          <cell r="AS101">
            <v>0</v>
          </cell>
          <cell r="AT101">
            <v>7.6221169999999985</v>
          </cell>
          <cell r="AU101">
            <v>8.2318490000000004</v>
          </cell>
          <cell r="AV101">
            <v>0</v>
          </cell>
          <cell r="AW101">
            <v>0</v>
          </cell>
          <cell r="AX101">
            <v>0</v>
          </cell>
          <cell r="AY101">
            <v>0</v>
          </cell>
          <cell r="AZ101">
            <v>0</v>
          </cell>
        </row>
        <row r="102">
          <cell r="B102">
            <v>1.9296999999999998E-2</v>
          </cell>
          <cell r="C102">
            <v>1.396E-2</v>
          </cell>
          <cell r="D102">
            <v>2.4164999999999999E-2</v>
          </cell>
          <cell r="E102">
            <v>6.6799999999999997E-4</v>
          </cell>
          <cell r="F102">
            <v>3.431E-3</v>
          </cell>
          <cell r="G102">
            <v>2.7206999999999999E-2</v>
          </cell>
          <cell r="H102">
            <v>6.4131999999999995E-2</v>
          </cell>
          <cell r="I102">
            <v>6.1832999999999992E-2</v>
          </cell>
          <cell r="J102">
            <v>5.0392999999999993E-2</v>
          </cell>
          <cell r="K102">
            <v>1.9302E-2</v>
          </cell>
          <cell r="L102">
            <v>5.0639000000000003E-2</v>
          </cell>
          <cell r="M102">
            <v>4.9634999999999999E-2</v>
          </cell>
          <cell r="N102">
            <v>3.9997999999999999E-2</v>
          </cell>
          <cell r="O102">
            <v>4.5485000000000005E-2</v>
          </cell>
          <cell r="P102">
            <v>8.8155448306402151E-2</v>
          </cell>
          <cell r="Q102">
            <v>9.8895786616443174E-2</v>
          </cell>
          <cell r="R102">
            <v>4.3852331497211711E-2</v>
          </cell>
          <cell r="S102">
            <v>7.4929292918644169E-2</v>
          </cell>
          <cell r="T102">
            <v>8.0003273771191527E-2</v>
          </cell>
          <cell r="U102">
            <v>4.1769126291325398E-2</v>
          </cell>
          <cell r="V102">
            <v>4.0708000000000001E-2</v>
          </cell>
          <cell r="W102">
            <v>3.9419999999999997E-2</v>
          </cell>
          <cell r="X102">
            <v>4.8131999999999994E-2</v>
          </cell>
          <cell r="Y102">
            <v>1.3791999999999999E-2</v>
          </cell>
          <cell r="Z102">
            <v>1.8622E-2</v>
          </cell>
          <cell r="AB102">
            <v>2.5124550000000001</v>
          </cell>
          <cell r="AC102">
            <v>2.0979999999999999</v>
          </cell>
          <cell r="AD102">
            <v>3.2808889999999997</v>
          </cell>
          <cell r="AE102">
            <v>0.14199999999999999</v>
          </cell>
          <cell r="AF102">
            <v>0.52700000000000002</v>
          </cell>
          <cell r="AG102">
            <v>5.8470000000000004</v>
          </cell>
          <cell r="AH102">
            <v>16.073718</v>
          </cell>
          <cell r="AI102">
            <v>15.676238</v>
          </cell>
          <cell r="AJ102">
            <v>14.121275000000001</v>
          </cell>
          <cell r="AK102">
            <v>5.5470039999999994</v>
          </cell>
          <cell r="AL102">
            <v>14.158154</v>
          </cell>
          <cell r="AM102">
            <v>13.570758999999999</v>
          </cell>
          <cell r="AN102">
            <v>14.513545999999998</v>
          </cell>
          <cell r="AO102">
            <v>17.435505999999997</v>
          </cell>
          <cell r="AP102">
            <v>36.154738000000002</v>
          </cell>
          <cell r="AQ102">
            <v>45.211516999999986</v>
          </cell>
          <cell r="AR102">
            <v>19.410407999999997</v>
          </cell>
          <cell r="AS102">
            <v>30.042244999999998</v>
          </cell>
          <cell r="AT102">
            <v>33.105437000000002</v>
          </cell>
          <cell r="AU102">
            <v>16.995928999999997</v>
          </cell>
          <cell r="AV102">
            <v>14.667778999999999</v>
          </cell>
          <cell r="AW102">
            <v>14.794671999999998</v>
          </cell>
          <cell r="AX102">
            <v>20.365945999999997</v>
          </cell>
          <cell r="AY102">
            <v>5.1234049999999991</v>
          </cell>
          <cell r="AZ102">
            <v>6.8182969999999985</v>
          </cell>
        </row>
        <row r="104">
          <cell r="G104">
            <v>0</v>
          </cell>
          <cell r="H104">
            <v>0</v>
          </cell>
          <cell r="I104">
            <v>0</v>
          </cell>
          <cell r="J104">
            <v>0</v>
          </cell>
          <cell r="K104">
            <v>0</v>
          </cell>
          <cell r="L104">
            <v>0</v>
          </cell>
          <cell r="M104">
            <v>0</v>
          </cell>
          <cell r="N104">
            <v>8.1999999999999987E-5</v>
          </cell>
          <cell r="O104">
            <v>7.5599999999999994E-4</v>
          </cell>
          <cell r="P104">
            <v>2.4991253045653916E-3</v>
          </cell>
          <cell r="Q104">
            <v>1.3226813771413572E-4</v>
          </cell>
          <cell r="R104">
            <v>0</v>
          </cell>
          <cell r="S104">
            <v>1.0013615217611038E-4</v>
          </cell>
          <cell r="T104">
            <v>2.6978606654780792E-3</v>
          </cell>
          <cell r="U104">
            <v>8.7977009337201963E-4</v>
          </cell>
          <cell r="V104">
            <v>9.7900000000000005E-4</v>
          </cell>
          <cell r="W104">
            <v>6.2200000000000005E-4</v>
          </cell>
          <cell r="X104">
            <v>1.3279999999999998E-3</v>
          </cell>
          <cell r="Y104">
            <v>7.9315999999999984E-2</v>
          </cell>
          <cell r="Z104">
            <v>3.4304999999999995E-2</v>
          </cell>
          <cell r="AG104">
            <v>0</v>
          </cell>
          <cell r="AH104">
            <v>0</v>
          </cell>
          <cell r="AI104">
            <v>0</v>
          </cell>
          <cell r="AJ104">
            <v>0</v>
          </cell>
          <cell r="AK104">
            <v>0</v>
          </cell>
          <cell r="AL104">
            <v>0</v>
          </cell>
          <cell r="AM104">
            <v>0</v>
          </cell>
          <cell r="AN104">
            <v>0.12508799999999998</v>
          </cell>
          <cell r="AO104">
            <v>1.1731829999999999</v>
          </cell>
          <cell r="AP104">
            <v>3.487868999999999</v>
          </cell>
          <cell r="AQ104">
            <v>0.15581600000000001</v>
          </cell>
          <cell r="AR104">
            <v>0</v>
          </cell>
          <cell r="AS104">
            <v>1.0102999999999999E-2</v>
          </cell>
          <cell r="AT104">
            <v>1.696223</v>
          </cell>
          <cell r="AU104">
            <v>0.63789799999999997</v>
          </cell>
          <cell r="AV104">
            <v>0.66692899999999999</v>
          </cell>
          <cell r="AW104">
            <v>0.42344799999999994</v>
          </cell>
          <cell r="AX104">
            <v>0.72243999999999997</v>
          </cell>
          <cell r="AY104">
            <v>48.253891999999993</v>
          </cell>
          <cell r="AZ104">
            <v>19.882396</v>
          </cell>
        </row>
        <row r="109">
          <cell r="B109">
            <v>0.60265299999999999</v>
          </cell>
          <cell r="C109">
            <v>1.136512</v>
          </cell>
          <cell r="D109">
            <v>0.25086700000000001</v>
          </cell>
          <cell r="E109">
            <v>0.116087</v>
          </cell>
          <cell r="F109">
            <v>9.214399999999999E-2</v>
          </cell>
          <cell r="G109">
            <v>4.9896999999999997E-2</v>
          </cell>
          <cell r="H109">
            <v>3.5807948000000006E-2</v>
          </cell>
          <cell r="I109">
            <v>2.2373000000000001E-2</v>
          </cell>
          <cell r="J109">
            <v>1.3547108999999998E-2</v>
          </cell>
          <cell r="K109">
            <v>8.3009999999999994E-3</v>
          </cell>
          <cell r="L109">
            <v>6.8089999999999991E-3</v>
          </cell>
          <cell r="M109">
            <v>1.7298849999999998E-2</v>
          </cell>
          <cell r="N109">
            <v>1.5753506666666667E-2</v>
          </cell>
          <cell r="O109">
            <v>1.1887981666666665E-2</v>
          </cell>
          <cell r="P109">
            <v>1.9840649302944234E-2</v>
          </cell>
          <cell r="Q109">
            <v>1.2608834298187398E-2</v>
          </cell>
          <cell r="R109">
            <v>1.1987008420036985E-2</v>
          </cell>
          <cell r="S109">
            <v>1.754470971396014E-2</v>
          </cell>
          <cell r="T109">
            <v>1.7321280084689632E-2</v>
          </cell>
          <cell r="U109">
            <v>1.3270337727129697E-2</v>
          </cell>
          <cell r="V109">
            <v>4.6219999999999994E-3</v>
          </cell>
          <cell r="W109">
            <v>5.1540000000000006E-3</v>
          </cell>
          <cell r="X109">
            <v>2.382E-3</v>
          </cell>
          <cell r="Y109">
            <v>2.1709999999999998E-3</v>
          </cell>
          <cell r="Z109">
            <v>7.1900000000000002E-4</v>
          </cell>
          <cell r="AB109">
            <v>105.47519699999999</v>
          </cell>
          <cell r="AC109">
            <v>170.67099999999999</v>
          </cell>
          <cell r="AD109">
            <v>36.750817999999995</v>
          </cell>
          <cell r="AE109">
            <v>15.541</v>
          </cell>
          <cell r="AF109">
            <v>12.594000000000001</v>
          </cell>
          <cell r="AG109">
            <v>6.9470000000000001</v>
          </cell>
          <cell r="AH109">
            <v>7.4253720000000012</v>
          </cell>
          <cell r="AI109">
            <v>5.8309299999999995</v>
          </cell>
          <cell r="AJ109">
            <v>2.433163</v>
          </cell>
          <cell r="AK109">
            <v>2.1355549999999996</v>
          </cell>
          <cell r="AL109">
            <v>2.1418559999999998</v>
          </cell>
          <cell r="AM109">
            <v>10.711062000000002</v>
          </cell>
          <cell r="AN109">
            <v>8.5142630000000015</v>
          </cell>
          <cell r="AO109">
            <v>6.4605089999999992</v>
          </cell>
          <cell r="AP109">
            <v>20.971429000000004</v>
          </cell>
          <cell r="AQ109">
            <v>8.6740269999999988</v>
          </cell>
          <cell r="AR109">
            <v>17.072841</v>
          </cell>
          <cell r="AS109">
            <v>25.736201000000001</v>
          </cell>
          <cell r="AT109">
            <v>24.211733999999996</v>
          </cell>
          <cell r="AU109">
            <v>14.550554</v>
          </cell>
          <cell r="AV109">
            <v>3.0216489999999991</v>
          </cell>
          <cell r="AW109">
            <v>3.785784</v>
          </cell>
          <cell r="AX109">
            <v>2.4230750000000003</v>
          </cell>
          <cell r="AY109">
            <v>2.386628</v>
          </cell>
          <cell r="AZ109">
            <v>0.742614</v>
          </cell>
        </row>
        <row r="116">
          <cell r="B116">
            <v>1.3999999999999999E-4</v>
          </cell>
          <cell r="C116">
            <v>0</v>
          </cell>
          <cell r="D116">
            <v>3.9500000000000001E-4</v>
          </cell>
          <cell r="E116">
            <v>7.3489999999999996E-3</v>
          </cell>
          <cell r="F116">
            <v>7.8279999999999999E-3</v>
          </cell>
          <cell r="G116">
            <v>1.5136999999999999E-2</v>
          </cell>
          <cell r="H116">
            <v>2.7766999999999993E-2</v>
          </cell>
          <cell r="I116">
            <v>1.0198817999999997E-2</v>
          </cell>
          <cell r="J116">
            <v>1.4661289000000001E-2</v>
          </cell>
          <cell r="K116">
            <v>7.8278749999999998E-3</v>
          </cell>
          <cell r="L116">
            <v>1.0284883333333331E-2</v>
          </cell>
          <cell r="M116">
            <v>1.4652999999999999E-2</v>
          </cell>
          <cell r="N116">
            <v>1.4761714999999998E-2</v>
          </cell>
          <cell r="O116">
            <v>0.117380015</v>
          </cell>
          <cell r="P116">
            <v>0.3205766987067602</v>
          </cell>
          <cell r="Q116">
            <v>0.43575747304164164</v>
          </cell>
          <cell r="R116">
            <v>0.4948553471366165</v>
          </cell>
          <cell r="S116">
            <v>0.77556425148032249</v>
          </cell>
          <cell r="T116">
            <v>0.93003786141061129</v>
          </cell>
          <cell r="U116">
            <v>0.93507378105459482</v>
          </cell>
          <cell r="V116">
            <v>1.1486506867999999</v>
          </cell>
          <cell r="W116">
            <v>1.2086000000000001E-2</v>
          </cell>
          <cell r="X116">
            <v>1.1272470000000001</v>
          </cell>
          <cell r="Y116">
            <v>0.84091899999999997</v>
          </cell>
          <cell r="Z116">
            <v>1.6485700000000003</v>
          </cell>
          <cell r="AB116">
            <v>4.5512999999999998E-2</v>
          </cell>
          <cell r="AC116">
            <v>0</v>
          </cell>
          <cell r="AD116">
            <v>0.11953899999999999</v>
          </cell>
          <cell r="AE116">
            <v>0.86499999999999999</v>
          </cell>
          <cell r="AF116">
            <v>0.59899999999999998</v>
          </cell>
          <cell r="AG116">
            <v>1.3760000000000001</v>
          </cell>
          <cell r="AH116">
            <v>2.414221</v>
          </cell>
          <cell r="AI116">
            <v>1.4024929999999995</v>
          </cell>
          <cell r="AJ116">
            <v>1.8768399999999998</v>
          </cell>
          <cell r="AK116">
            <v>1.077229</v>
          </cell>
          <cell r="AL116">
            <v>1.488888</v>
          </cell>
          <cell r="AM116">
            <v>2.2709190000000001</v>
          </cell>
          <cell r="AN116">
            <v>2.3871850000000001</v>
          </cell>
          <cell r="AO116">
            <v>15.935043</v>
          </cell>
          <cell r="AP116">
            <v>42.996224999999995</v>
          </cell>
          <cell r="AQ116">
            <v>54.307169999999985</v>
          </cell>
          <cell r="AR116">
            <v>62.649828999999997</v>
          </cell>
          <cell r="AS116">
            <v>102.442272</v>
          </cell>
          <cell r="AT116">
            <v>126.24025400000001</v>
          </cell>
          <cell r="AU116">
            <v>127.38626199999999</v>
          </cell>
          <cell r="AV116">
            <v>142.029132</v>
          </cell>
          <cell r="AW116">
            <v>2.6624450000000004</v>
          </cell>
          <cell r="AX116">
            <v>169.45885999999999</v>
          </cell>
          <cell r="AY116">
            <v>100.33670499999999</v>
          </cell>
          <cell r="AZ116">
            <v>201.14178200000001</v>
          </cell>
        </row>
        <row r="125">
          <cell r="B125">
            <v>1.2124999999999999E-2</v>
          </cell>
          <cell r="C125">
            <v>1.3129999999999999E-2</v>
          </cell>
          <cell r="D125">
            <v>1.0572999999999999E-2</v>
          </cell>
          <cell r="E125">
            <v>1.2707999999999999E-2</v>
          </cell>
          <cell r="F125">
            <v>2.0260999999999998E-2</v>
          </cell>
          <cell r="G125">
            <v>2.0119999999999999E-2</v>
          </cell>
          <cell r="H125">
            <v>3.1194999999999997E-2</v>
          </cell>
          <cell r="I125">
            <v>5.7017183999999999E-2</v>
          </cell>
          <cell r="J125">
            <v>3.1011364999999999E-2</v>
          </cell>
          <cell r="K125">
            <v>4.4620999999999994E-2</v>
          </cell>
          <cell r="L125">
            <v>6.7395999999999984E-2</v>
          </cell>
          <cell r="M125">
            <v>0.10791399999999998</v>
          </cell>
          <cell r="N125">
            <v>0.109683</v>
          </cell>
          <cell r="O125">
            <v>0.205336835</v>
          </cell>
          <cell r="P125">
            <v>0.46014031423716306</v>
          </cell>
          <cell r="Q125">
            <v>0.23218745337198485</v>
          </cell>
          <cell r="R125">
            <v>0.16187720923485324</v>
          </cell>
          <cell r="S125">
            <v>0.10103594870859216</v>
          </cell>
          <cell r="T125">
            <v>0.11900840451023569</v>
          </cell>
          <cell r="U125">
            <v>8.455530461997568E-2</v>
          </cell>
          <cell r="V125">
            <v>2.8756999999999998E-2</v>
          </cell>
          <cell r="W125">
            <v>4.8032000000000012E-2</v>
          </cell>
          <cell r="X125">
            <v>2.2793999999999998E-2</v>
          </cell>
          <cell r="Y125">
            <v>2.8962000000000002E-2</v>
          </cell>
          <cell r="Z125">
            <v>2.7914000000000001E-2</v>
          </cell>
          <cell r="AB125">
            <v>3.538843</v>
          </cell>
          <cell r="AC125">
            <v>4.3540000000000001</v>
          </cell>
          <cell r="AD125">
            <v>3.8858829999999998</v>
          </cell>
          <cell r="AE125">
            <v>5.0060000000000002</v>
          </cell>
          <cell r="AF125">
            <v>7.5310000000000006</v>
          </cell>
          <cell r="AG125">
            <v>8.5909999999999993</v>
          </cell>
          <cell r="AH125">
            <v>16.809861999999999</v>
          </cell>
          <cell r="AI125">
            <v>23.263036</v>
          </cell>
          <cell r="AJ125">
            <v>17.914236999999996</v>
          </cell>
          <cell r="AK125">
            <v>21.861129999999996</v>
          </cell>
          <cell r="AL125">
            <v>67.455123999999998</v>
          </cell>
          <cell r="AM125">
            <v>169.04960299999999</v>
          </cell>
          <cell r="AN125">
            <v>145.70840099999998</v>
          </cell>
          <cell r="AO125">
            <v>308.75494400000002</v>
          </cell>
          <cell r="AP125">
            <v>769.15943799999991</v>
          </cell>
          <cell r="AQ125">
            <v>337.41346400000003</v>
          </cell>
          <cell r="AR125">
            <v>169.69967800000001</v>
          </cell>
          <cell r="AS125">
            <v>148.868821</v>
          </cell>
          <cell r="AT125">
            <v>134.504988</v>
          </cell>
          <cell r="AU125">
            <v>101.83617099999998</v>
          </cell>
          <cell r="AV125">
            <v>32.775390000000002</v>
          </cell>
          <cell r="AW125">
            <v>57.646270999999999</v>
          </cell>
          <cell r="AX125">
            <v>27.498507999999998</v>
          </cell>
          <cell r="AY125">
            <v>29.234842999999994</v>
          </cell>
          <cell r="AZ125">
            <v>26.905708000000004</v>
          </cell>
        </row>
        <row r="126">
          <cell r="B126">
            <v>0</v>
          </cell>
          <cell r="D126">
            <v>0</v>
          </cell>
          <cell r="E126">
            <v>0</v>
          </cell>
          <cell r="F126">
            <v>0</v>
          </cell>
          <cell r="G126">
            <v>0</v>
          </cell>
          <cell r="H126">
            <v>0</v>
          </cell>
          <cell r="I126">
            <v>0</v>
          </cell>
          <cell r="J126">
            <v>1.0999999999999999E-4</v>
          </cell>
          <cell r="K126">
            <v>0</v>
          </cell>
          <cell r="L126">
            <v>0</v>
          </cell>
          <cell r="M126">
            <v>2.7441999999999998E-2</v>
          </cell>
          <cell r="N126">
            <v>7.2915999999999995E-2</v>
          </cell>
          <cell r="O126">
            <v>0.16852400000000001</v>
          </cell>
          <cell r="P126">
            <v>0.27894389632720779</v>
          </cell>
          <cell r="Q126">
            <v>0.34455209830485412</v>
          </cell>
          <cell r="R126">
            <v>0.31953600000000004</v>
          </cell>
          <cell r="S126">
            <v>0.35228900879818775</v>
          </cell>
          <cell r="T126">
            <v>0.45710561960696139</v>
          </cell>
          <cell r="U126">
            <v>0.48381325484471854</v>
          </cell>
          <cell r="V126">
            <v>0.30825468719999993</v>
          </cell>
          <cell r="W126">
            <v>0.37990699999999988</v>
          </cell>
          <cell r="X126">
            <v>0.84449699999999994</v>
          </cell>
          <cell r="Y126">
            <v>0.30289899999999997</v>
          </cell>
          <cell r="Z126">
            <v>0.38493900000000003</v>
          </cell>
          <cell r="AB126">
            <v>0</v>
          </cell>
          <cell r="AD126">
            <v>0</v>
          </cell>
          <cell r="AE126">
            <v>0</v>
          </cell>
          <cell r="AF126">
            <v>0</v>
          </cell>
          <cell r="AG126">
            <v>0</v>
          </cell>
          <cell r="AH126">
            <v>0</v>
          </cell>
          <cell r="AI126">
            <v>0</v>
          </cell>
          <cell r="AJ126">
            <v>1.6473999999999999E-2</v>
          </cell>
          <cell r="AK126">
            <v>0</v>
          </cell>
          <cell r="AL126">
            <v>0</v>
          </cell>
          <cell r="AM126">
            <v>4.1827399999999999</v>
          </cell>
          <cell r="AN126">
            <v>10.501994999999999</v>
          </cell>
          <cell r="AO126">
            <v>26.258230999999999</v>
          </cell>
          <cell r="AP126">
            <v>51.433512999999991</v>
          </cell>
          <cell r="AQ126">
            <v>53.855347999999992</v>
          </cell>
          <cell r="AR126">
            <v>42.551304000000002</v>
          </cell>
          <cell r="AS126">
            <v>49.699007999999992</v>
          </cell>
          <cell r="AT126">
            <v>69.395659999999992</v>
          </cell>
          <cell r="AU126">
            <v>65.927659000000006</v>
          </cell>
          <cell r="AV126">
            <v>41.697733999999997</v>
          </cell>
          <cell r="AW126">
            <v>67.151292000000012</v>
          </cell>
          <cell r="AX126">
            <v>142.50656000000001</v>
          </cell>
          <cell r="AY126">
            <v>48.547752000000003</v>
          </cell>
          <cell r="AZ126">
            <v>52.63830699999999</v>
          </cell>
        </row>
        <row r="129">
          <cell r="B129">
            <v>0.29232799999999998</v>
          </cell>
          <cell r="C129">
            <v>0.313251</v>
          </cell>
          <cell r="D129">
            <v>0.63141599999999998</v>
          </cell>
          <cell r="E129">
            <v>0.39513199999999998</v>
          </cell>
          <cell r="H129">
            <v>0</v>
          </cell>
          <cell r="I129">
            <v>0</v>
          </cell>
          <cell r="J129">
            <v>1.65E-4</v>
          </cell>
          <cell r="K129">
            <v>5.5999999999999999E-5</v>
          </cell>
          <cell r="L129">
            <v>5.8E-4</v>
          </cell>
          <cell r="M129">
            <v>4.7832E-2</v>
          </cell>
          <cell r="N129">
            <v>0.15295799999999998</v>
          </cell>
          <cell r="O129">
            <v>6.2974999999999975E-2</v>
          </cell>
          <cell r="P129">
            <v>9.6618951630151759E-2</v>
          </cell>
          <cell r="Q129">
            <v>0.11832166104952874</v>
          </cell>
          <cell r="R129">
            <v>0.14575862686763133</v>
          </cell>
          <cell r="S129">
            <v>8.5221898904165871E-2</v>
          </cell>
          <cell r="T129">
            <v>0.15107581953106486</v>
          </cell>
          <cell r="U129">
            <v>6.9635531959717098E-2</v>
          </cell>
          <cell r="V129">
            <v>6.6577999999999984E-2</v>
          </cell>
          <cell r="W129">
            <v>7.7287999999999996E-2</v>
          </cell>
          <cell r="X129">
            <v>1.1799999999999998E-2</v>
          </cell>
          <cell r="Y129">
            <v>5.6596E-2</v>
          </cell>
          <cell r="Z129">
            <v>2.6500999999999997E-2</v>
          </cell>
          <cell r="AB129">
            <v>35.281472999999998</v>
          </cell>
          <cell r="AC129">
            <v>28.711000000000002</v>
          </cell>
          <cell r="AD129">
            <v>55.574750999999999</v>
          </cell>
          <cell r="AE129">
            <v>41.884999999999998</v>
          </cell>
          <cell r="AH129">
            <v>0</v>
          </cell>
          <cell r="AI129">
            <v>0</v>
          </cell>
          <cell r="AJ129">
            <v>7.626899999999999E-2</v>
          </cell>
          <cell r="AK129">
            <v>2.1028999999999999E-2</v>
          </cell>
          <cell r="AL129">
            <v>0.17350599999999999</v>
          </cell>
          <cell r="AM129">
            <v>14.507530999999998</v>
          </cell>
          <cell r="AN129">
            <v>45.026638999999996</v>
          </cell>
          <cell r="AO129">
            <v>33.719982000000002</v>
          </cell>
          <cell r="AP129">
            <v>31.861137999999997</v>
          </cell>
          <cell r="AQ129">
            <v>32.385314000000001</v>
          </cell>
          <cell r="AR129">
            <v>27.958954999999996</v>
          </cell>
          <cell r="AS129">
            <v>24.656455999999999</v>
          </cell>
          <cell r="AT129">
            <v>46.908591000000001</v>
          </cell>
          <cell r="AU129">
            <v>15.866425</v>
          </cell>
          <cell r="AV129">
            <v>14.1997</v>
          </cell>
          <cell r="AW129">
            <v>19.212741000000001</v>
          </cell>
          <cell r="AX129">
            <v>3.224950999999999</v>
          </cell>
          <cell r="AY129">
            <v>14.398503999999999</v>
          </cell>
          <cell r="AZ129">
            <v>7.3362280000000002</v>
          </cell>
        </row>
        <row r="132">
          <cell r="D132">
            <v>1.7E-5</v>
          </cell>
          <cell r="F132">
            <v>0</v>
          </cell>
          <cell r="G132">
            <v>0</v>
          </cell>
          <cell r="H132">
            <v>0</v>
          </cell>
          <cell r="I132">
            <v>0</v>
          </cell>
          <cell r="J132">
            <v>0</v>
          </cell>
          <cell r="K132">
            <v>2.4999999999999998E-5</v>
          </cell>
          <cell r="L132">
            <v>1.1689999999999999E-3</v>
          </cell>
          <cell r="M132">
            <v>0.18945699999999999</v>
          </cell>
          <cell r="N132">
            <v>0.110474</v>
          </cell>
          <cell r="O132">
            <v>0.24717700000000001</v>
          </cell>
          <cell r="P132">
            <v>0.260637545607038</v>
          </cell>
          <cell r="Q132">
            <v>5.8014531901233068E-2</v>
          </cell>
          <cell r="R132">
            <v>6.0629076908980804E-2</v>
          </cell>
          <cell r="S132">
            <v>0.12046778365689086</v>
          </cell>
          <cell r="T132">
            <v>0.12232651781611058</v>
          </cell>
          <cell r="U132">
            <v>0.20271048099268954</v>
          </cell>
          <cell r="V132">
            <v>0.10964390819999999</v>
          </cell>
          <cell r="W132">
            <v>0.11593600000000001</v>
          </cell>
          <cell r="X132">
            <v>0</v>
          </cell>
          <cell r="Y132">
            <v>0</v>
          </cell>
          <cell r="Z132">
            <v>0</v>
          </cell>
          <cell r="AD132">
            <v>2.006E-3</v>
          </cell>
          <cell r="AF132">
            <v>0</v>
          </cell>
          <cell r="AG132">
            <v>0</v>
          </cell>
          <cell r="AH132">
            <v>0</v>
          </cell>
          <cell r="AI132">
            <v>0</v>
          </cell>
          <cell r="AJ132">
            <v>0</v>
          </cell>
          <cell r="AK132">
            <v>6.3699999999999998E-3</v>
          </cell>
          <cell r="AL132">
            <v>0.15381099999999998</v>
          </cell>
          <cell r="AM132">
            <v>28.469442000000001</v>
          </cell>
          <cell r="AN132">
            <v>14.931768999999999</v>
          </cell>
          <cell r="AO132">
            <v>35.628650999999998</v>
          </cell>
          <cell r="AP132">
            <v>37.252006999999999</v>
          </cell>
          <cell r="AQ132">
            <v>7.6784549999999996</v>
          </cell>
          <cell r="AR132">
            <v>6.4225329999999996</v>
          </cell>
          <cell r="AS132">
            <v>14.646019000000001</v>
          </cell>
          <cell r="AT132">
            <v>15.507489999999999</v>
          </cell>
          <cell r="AU132">
            <v>23.616046000000001</v>
          </cell>
          <cell r="AV132">
            <v>12.013724</v>
          </cell>
          <cell r="AW132">
            <v>17.606238999999999</v>
          </cell>
          <cell r="AX132">
            <v>0</v>
          </cell>
          <cell r="AY132">
            <v>0</v>
          </cell>
          <cell r="AZ132">
            <v>0</v>
          </cell>
        </row>
        <row r="136">
          <cell r="B136">
            <v>6.0149999999999995E-3</v>
          </cell>
          <cell r="C136">
            <v>7.4069999999999995E-3</v>
          </cell>
          <cell r="D136">
            <v>1.0482999999999999E-2</v>
          </cell>
          <cell r="E136">
            <v>2.0839999999999999E-3</v>
          </cell>
          <cell r="F136">
            <v>3.052E-3</v>
          </cell>
          <cell r="G136">
            <v>6.0149999999999995E-3</v>
          </cell>
          <cell r="H136">
            <v>1.1024000000000003E-2</v>
          </cell>
          <cell r="I136">
            <v>3.3540000000000002E-3</v>
          </cell>
          <cell r="J136">
            <v>3.4759999999999999E-3</v>
          </cell>
          <cell r="K136">
            <v>5.5279999999999999E-3</v>
          </cell>
          <cell r="L136">
            <v>4.0688000000000002E-2</v>
          </cell>
          <cell r="M136">
            <v>6.4700000000000001E-3</v>
          </cell>
          <cell r="N136">
            <v>1.1975E-2</v>
          </cell>
          <cell r="O136">
            <v>2.5099999999999998E-4</v>
          </cell>
          <cell r="P136">
            <v>0</v>
          </cell>
          <cell r="Q136">
            <v>2.5700000000000001E-4</v>
          </cell>
          <cell r="R136">
            <v>2.2272833479017997E-5</v>
          </cell>
          <cell r="S136">
            <v>1.6454270497398232E-4</v>
          </cell>
          <cell r="T136">
            <v>0</v>
          </cell>
          <cell r="U136">
            <v>9.4999999999999992E-5</v>
          </cell>
          <cell r="V136">
            <v>0</v>
          </cell>
          <cell r="W136">
            <v>2.7099999999999997E-4</v>
          </cell>
          <cell r="X136">
            <v>1.75E-4</v>
          </cell>
          <cell r="Y136">
            <v>3.7500000000000001E-4</v>
          </cell>
          <cell r="Z136">
            <v>2.4999999999999998E-5</v>
          </cell>
          <cell r="AB136">
            <v>4.0826909999999996</v>
          </cell>
          <cell r="AC136">
            <v>10.385</v>
          </cell>
          <cell r="AD136">
            <v>5.9153169999999999</v>
          </cell>
          <cell r="AE136">
            <v>0.91600000000000004</v>
          </cell>
          <cell r="AF136">
            <v>2.407</v>
          </cell>
          <cell r="AG136">
            <v>3.738</v>
          </cell>
          <cell r="AH136">
            <v>8.1227319999999992</v>
          </cell>
          <cell r="AI136">
            <v>1.3601329999999998</v>
          </cell>
          <cell r="AJ136">
            <v>2.0187580000000001</v>
          </cell>
          <cell r="AK136">
            <v>10.382110999999998</v>
          </cell>
          <cell r="AL136">
            <v>43.725687999999998</v>
          </cell>
          <cell r="AM136">
            <v>6.3731369999999998</v>
          </cell>
          <cell r="AN136">
            <v>6.3689549999999997</v>
          </cell>
          <cell r="AO136">
            <v>0.16184899999999999</v>
          </cell>
          <cell r="AP136">
            <v>0</v>
          </cell>
          <cell r="AQ136">
            <v>3.4049999999999997E-2</v>
          </cell>
          <cell r="AR136">
            <v>7.1399999999999996E-3</v>
          </cell>
          <cell r="AS136">
            <v>6.5878999999999993E-2</v>
          </cell>
          <cell r="AT136">
            <v>0</v>
          </cell>
          <cell r="AU136">
            <v>3.7276999999999998E-2</v>
          </cell>
          <cell r="AV136">
            <v>0</v>
          </cell>
          <cell r="AW136">
            <v>6.2953999999999996E-2</v>
          </cell>
          <cell r="AX136">
            <v>5.0693000000000002E-2</v>
          </cell>
          <cell r="AY136">
            <v>0.10684299999999999</v>
          </cell>
          <cell r="AZ136">
            <v>5.1399999999999996E-3</v>
          </cell>
        </row>
        <row r="138">
          <cell r="B138">
            <v>2.0089669999999997</v>
          </cell>
          <cell r="C138">
            <v>1.511274</v>
          </cell>
          <cell r="D138">
            <v>2.1218589999999997</v>
          </cell>
          <cell r="E138">
            <v>2.9314469999999999</v>
          </cell>
          <cell r="F138">
            <v>2.7220399999999998</v>
          </cell>
          <cell r="G138">
            <v>1.859974</v>
          </cell>
          <cell r="H138">
            <v>1.412434381</v>
          </cell>
          <cell r="I138">
            <v>1.3314189999999999</v>
          </cell>
          <cell r="J138">
            <v>0.81669199999999986</v>
          </cell>
          <cell r="K138">
            <v>0.72175742500000006</v>
          </cell>
          <cell r="L138">
            <v>0.95556799999999986</v>
          </cell>
          <cell r="M138">
            <v>0.55160130833333321</v>
          </cell>
          <cell r="N138">
            <v>0.43667922333333326</v>
          </cell>
          <cell r="O138">
            <v>0.38648623666666659</v>
          </cell>
          <cell r="P138">
            <v>0.39241207293333863</v>
          </cell>
          <cell r="Q138">
            <v>0.201795289873238</v>
          </cell>
          <cell r="R138">
            <v>9.7508029956429168E-2</v>
          </cell>
          <cell r="S138">
            <v>8.1265012620389251E-2</v>
          </cell>
          <cell r="T138">
            <v>5.4224016134842873E-2</v>
          </cell>
          <cell r="U138">
            <v>2.0666334649963987E-2</v>
          </cell>
          <cell r="V138">
            <v>4.633E-3</v>
          </cell>
          <cell r="W138">
            <v>1.091E-3</v>
          </cell>
          <cell r="X138">
            <v>1.8938999999999998E-2</v>
          </cell>
          <cell r="Y138">
            <v>3.0619999999999998E-2</v>
          </cell>
          <cell r="Z138">
            <v>1.2441000000000001E-2</v>
          </cell>
          <cell r="AB138">
            <v>235.49796899999998</v>
          </cell>
          <cell r="AC138">
            <v>152.398</v>
          </cell>
          <cell r="AD138">
            <v>243.09421699999999</v>
          </cell>
          <cell r="AE138">
            <v>396.06</v>
          </cell>
          <cell r="AF138">
            <v>417.14</v>
          </cell>
          <cell r="AG138">
            <v>268.78199999999998</v>
          </cell>
          <cell r="AH138">
            <v>226.85227299999997</v>
          </cell>
          <cell r="AI138">
            <v>249.08815699999997</v>
          </cell>
          <cell r="AJ138">
            <v>172.09702100000004</v>
          </cell>
          <cell r="AK138">
            <v>128.06183099999998</v>
          </cell>
          <cell r="AL138">
            <v>204.347533</v>
          </cell>
          <cell r="AM138">
            <v>171.057456</v>
          </cell>
          <cell r="AN138">
            <v>112.175353</v>
          </cell>
          <cell r="AO138">
            <v>116.25582</v>
          </cell>
          <cell r="AP138">
            <v>127.864277</v>
          </cell>
          <cell r="AQ138">
            <v>65.174334999999999</v>
          </cell>
          <cell r="AR138">
            <v>31.927221999999997</v>
          </cell>
          <cell r="AS138">
            <v>23.642502</v>
          </cell>
          <cell r="AT138">
            <v>15.749145</v>
          </cell>
          <cell r="AU138">
            <v>6.4531180000000008</v>
          </cell>
          <cell r="AV138">
            <v>1.4008229999999999</v>
          </cell>
          <cell r="AW138">
            <v>0.46023999999999998</v>
          </cell>
          <cell r="AX138">
            <v>9.5099070000000001</v>
          </cell>
          <cell r="AY138">
            <v>10.987001999999999</v>
          </cell>
          <cell r="AZ138">
            <v>3.9463809999999997</v>
          </cell>
        </row>
        <row r="140">
          <cell r="G140">
            <v>2.0999999999999999E-5</v>
          </cell>
          <cell r="H140">
            <v>0</v>
          </cell>
          <cell r="I140">
            <v>1.4199999999999998E-4</v>
          </cell>
          <cell r="J140">
            <v>2.0249999999999999E-3</v>
          </cell>
          <cell r="K140">
            <v>6.2500000000000001E-4</v>
          </cell>
          <cell r="L140">
            <v>2.1699999999999999E-4</v>
          </cell>
          <cell r="M140">
            <v>2.7799999999999998E-4</v>
          </cell>
          <cell r="N140">
            <v>2.8699999999999993E-4</v>
          </cell>
          <cell r="O140">
            <v>5.22E-4</v>
          </cell>
          <cell r="P140">
            <v>2.6667227404554078E-3</v>
          </cell>
          <cell r="Q140">
            <v>7.691914656673785E-3</v>
          </cell>
          <cell r="R140">
            <v>6.7445612016391928E-3</v>
          </cell>
          <cell r="S140">
            <v>4.3317817605630721E-2</v>
          </cell>
          <cell r="T140">
            <v>4.8371838852203086E-2</v>
          </cell>
          <cell r="U140">
            <v>6.4500233969819562E-2</v>
          </cell>
          <cell r="V140">
            <v>6.805799999999998E-2</v>
          </cell>
          <cell r="W140">
            <v>2.862E-2</v>
          </cell>
          <cell r="X140">
            <v>3.3360000000000001E-2</v>
          </cell>
          <cell r="Y140">
            <v>0</v>
          </cell>
          <cell r="Z140">
            <v>0</v>
          </cell>
          <cell r="AG140">
            <v>1.4E-2</v>
          </cell>
          <cell r="AH140">
            <v>0</v>
          </cell>
          <cell r="AI140">
            <v>7.5811999999999991E-2</v>
          </cell>
          <cell r="AJ140">
            <v>0.82772199999999996</v>
          </cell>
          <cell r="AK140">
            <v>0.230379</v>
          </cell>
          <cell r="AL140">
            <v>7.3252999999999999E-2</v>
          </cell>
          <cell r="AM140">
            <v>0.125553</v>
          </cell>
          <cell r="AN140">
            <v>0.15779899999999997</v>
          </cell>
          <cell r="AO140">
            <v>0.32580099999999995</v>
          </cell>
          <cell r="AP140">
            <v>1.806133</v>
          </cell>
          <cell r="AQ140">
            <v>5.4275579999999994</v>
          </cell>
          <cell r="AR140">
            <v>4.7390720000000002</v>
          </cell>
          <cell r="AS140">
            <v>31.575266000000003</v>
          </cell>
          <cell r="AT140">
            <v>37.027683000000003</v>
          </cell>
          <cell r="AU140">
            <v>56.674498</v>
          </cell>
          <cell r="AV140">
            <v>60.404098999999995</v>
          </cell>
          <cell r="AW140">
            <v>28.916281999999995</v>
          </cell>
          <cell r="AX140">
            <v>32.81481999999999</v>
          </cell>
          <cell r="AY140">
            <v>0</v>
          </cell>
          <cell r="AZ140">
            <v>0</v>
          </cell>
        </row>
        <row r="147">
          <cell r="B147">
            <v>0</v>
          </cell>
          <cell r="D147">
            <v>0</v>
          </cell>
          <cell r="F147">
            <v>6.2000000000000003E-5</v>
          </cell>
          <cell r="G147">
            <v>3.8999999999999999E-5</v>
          </cell>
          <cell r="H147">
            <v>5.3000000000000001E-5</v>
          </cell>
          <cell r="I147">
            <v>3.4599999999999995E-4</v>
          </cell>
          <cell r="J147">
            <v>7.2499999999999995E-4</v>
          </cell>
          <cell r="K147">
            <v>1.1299999999999999E-3</v>
          </cell>
          <cell r="L147">
            <v>3.382E-3</v>
          </cell>
          <cell r="M147">
            <v>8.7030000000000007E-3</v>
          </cell>
          <cell r="N147">
            <v>1.1052999999999999E-2</v>
          </cell>
          <cell r="O147">
            <v>9.2440000000000005E-3</v>
          </cell>
          <cell r="P147">
            <v>2.5748554567233642E-2</v>
          </cell>
          <cell r="Q147">
            <v>8.7677114646849304E-3</v>
          </cell>
          <cell r="R147">
            <v>6.5523210944796288E-3</v>
          </cell>
          <cell r="S147">
            <v>1.4617260355585315E-2</v>
          </cell>
          <cell r="T147">
            <v>2.328584640122754E-2</v>
          </cell>
          <cell r="U147">
            <v>1.0166316903919311E-2</v>
          </cell>
          <cell r="V147">
            <v>1.6930999999999998E-2</v>
          </cell>
          <cell r="W147">
            <v>0.10137099999999999</v>
          </cell>
          <cell r="X147">
            <v>0.11517699999999999</v>
          </cell>
          <cell r="Y147">
            <v>2.8819999999999996E-3</v>
          </cell>
          <cell r="Z147">
            <v>4.4500000000000003E-4</v>
          </cell>
          <cell r="AB147">
            <v>0</v>
          </cell>
          <cell r="AD147">
            <v>0</v>
          </cell>
          <cell r="AF147">
            <v>7.1999999999999995E-2</v>
          </cell>
          <cell r="AG147">
            <v>5.6000000000000001E-2</v>
          </cell>
          <cell r="AH147">
            <v>6.8832000000000004E-2</v>
          </cell>
          <cell r="AI147">
            <v>0.22043800000000002</v>
          </cell>
          <cell r="AJ147">
            <v>0.45485799999999998</v>
          </cell>
          <cell r="AK147">
            <v>0.59233000000000002</v>
          </cell>
          <cell r="AL147">
            <v>2.329491</v>
          </cell>
          <cell r="AM147">
            <v>8.4639989999999994</v>
          </cell>
          <cell r="AN147">
            <v>14.029508999999999</v>
          </cell>
          <cell r="AO147">
            <v>9.8337889999999994</v>
          </cell>
          <cell r="AP147">
            <v>25.701002999999996</v>
          </cell>
          <cell r="AQ147">
            <v>10.662082999999999</v>
          </cell>
          <cell r="AR147">
            <v>5.2183789999999997</v>
          </cell>
          <cell r="AS147">
            <v>10.206446</v>
          </cell>
          <cell r="AT147">
            <v>15.659893999999998</v>
          </cell>
          <cell r="AU147">
            <v>5.7838820000000002</v>
          </cell>
          <cell r="AV147">
            <v>11.601942999999999</v>
          </cell>
          <cell r="AW147">
            <v>65.189502999999988</v>
          </cell>
          <cell r="AX147">
            <v>81.16216399999999</v>
          </cell>
          <cell r="AY147">
            <v>2.4112409999999995</v>
          </cell>
          <cell r="AZ147">
            <v>0.83176300000000003</v>
          </cell>
        </row>
        <row r="155">
          <cell r="B155">
            <v>3.2881000000000001E-2</v>
          </cell>
          <cell r="C155">
            <v>4.4843999999999995E-2</v>
          </cell>
          <cell r="D155">
            <v>6.9786000000000001E-2</v>
          </cell>
          <cell r="E155">
            <v>8.1289E-2</v>
          </cell>
          <cell r="F155">
            <v>8.0576999999999996E-2</v>
          </cell>
          <cell r="G155">
            <v>0.109028</v>
          </cell>
          <cell r="H155">
            <v>0.12648113899999999</v>
          </cell>
          <cell r="I155">
            <v>0.21159499999999998</v>
          </cell>
          <cell r="J155">
            <v>0.15733937799999997</v>
          </cell>
          <cell r="K155">
            <v>0.121489</v>
          </cell>
          <cell r="L155">
            <v>0.23310599999999998</v>
          </cell>
          <cell r="M155">
            <v>0.22999425999999998</v>
          </cell>
          <cell r="N155">
            <v>0.32246600000000003</v>
          </cell>
          <cell r="O155">
            <v>0.34643623333333334</v>
          </cell>
          <cell r="P155">
            <v>0.61393982484947451</v>
          </cell>
          <cell r="Q155">
            <v>0.52835831263856947</v>
          </cell>
          <cell r="R155">
            <v>0.55620131301552922</v>
          </cell>
          <cell r="S155">
            <v>0.53300000000000003</v>
          </cell>
          <cell r="T155">
            <v>0.44001753020773998</v>
          </cell>
          <cell r="U155">
            <v>0.42614827355584434</v>
          </cell>
          <cell r="V155">
            <v>0.22395099999999996</v>
          </cell>
          <cell r="W155">
            <v>0.36320999999999992</v>
          </cell>
          <cell r="X155">
            <v>0.23456900000000003</v>
          </cell>
          <cell r="Y155">
            <v>0.11236299999999999</v>
          </cell>
          <cell r="Z155">
            <v>0.12541799999999997</v>
          </cell>
          <cell r="AB155">
            <v>8.4670269999999999</v>
          </cell>
          <cell r="AC155">
            <v>11.053000000000001</v>
          </cell>
          <cell r="AD155">
            <v>19.050065999999998</v>
          </cell>
          <cell r="AE155">
            <v>26.809000000000001</v>
          </cell>
          <cell r="AF155">
            <v>27.594999999999999</v>
          </cell>
          <cell r="AG155">
            <v>40.508000000000003</v>
          </cell>
          <cell r="AH155">
            <v>49.442311999999994</v>
          </cell>
          <cell r="AI155">
            <v>95.057359000000019</v>
          </cell>
          <cell r="AJ155">
            <v>73.741173999999987</v>
          </cell>
          <cell r="AK155">
            <v>51.132362999999998</v>
          </cell>
          <cell r="AL155">
            <v>101.68345199999999</v>
          </cell>
          <cell r="AM155">
            <v>99.771892000000008</v>
          </cell>
          <cell r="AN155">
            <v>148.89440400000001</v>
          </cell>
          <cell r="AO155">
            <v>166.632307</v>
          </cell>
          <cell r="AP155">
            <v>334.71192499999995</v>
          </cell>
          <cell r="AQ155">
            <v>288.22231900000003</v>
          </cell>
          <cell r="AR155">
            <v>290.88551000000001</v>
          </cell>
          <cell r="AS155">
            <v>293.35571600000003</v>
          </cell>
          <cell r="AT155">
            <v>244.99307299999998</v>
          </cell>
          <cell r="AU155">
            <v>238.01096199999995</v>
          </cell>
          <cell r="AV155">
            <v>115.287481</v>
          </cell>
          <cell r="AW155">
            <v>181.60736899999998</v>
          </cell>
          <cell r="AX155">
            <v>124.14808999999997</v>
          </cell>
          <cell r="AY155">
            <v>57.77901</v>
          </cell>
          <cell r="AZ155">
            <v>62.287821999999991</v>
          </cell>
        </row>
        <row r="156">
          <cell r="B156">
            <v>0.58271899999999999</v>
          </cell>
          <cell r="C156">
            <v>0.55744099999999996</v>
          </cell>
          <cell r="D156">
            <v>0.60519999999999996</v>
          </cell>
          <cell r="E156">
            <v>0.86297999999999997</v>
          </cell>
          <cell r="F156">
            <v>1.054287</v>
          </cell>
          <cell r="G156">
            <v>1.1332169999999999</v>
          </cell>
          <cell r="H156">
            <v>1.026872021</v>
          </cell>
          <cell r="I156">
            <v>0.71796699999999991</v>
          </cell>
          <cell r="J156">
            <v>0.49033299999999996</v>
          </cell>
          <cell r="K156">
            <v>0.37087811999999998</v>
          </cell>
          <cell r="L156">
            <v>0.43293900000000002</v>
          </cell>
          <cell r="M156">
            <v>0.68764513499999991</v>
          </cell>
          <cell r="N156">
            <v>0.61670172000000001</v>
          </cell>
          <cell r="O156">
            <v>0.97010000000000007</v>
          </cell>
          <cell r="P156">
            <v>0.81817611632892717</v>
          </cell>
          <cell r="Q156">
            <v>0.35638319875693386</v>
          </cell>
          <cell r="R156">
            <v>0.13224358594042682</v>
          </cell>
          <cell r="S156">
            <v>1.8562281517868814E-2</v>
          </cell>
          <cell r="T156">
            <v>1.3824043518116494E-2</v>
          </cell>
          <cell r="U156">
            <v>1.1215857524000148E-2</v>
          </cell>
          <cell r="V156">
            <v>2.3719999999999995E-3</v>
          </cell>
          <cell r="W156">
            <v>1.0732E-2</v>
          </cell>
          <cell r="X156">
            <v>6.1469999999999997E-3</v>
          </cell>
          <cell r="Y156">
            <v>2.6289999999999998E-3</v>
          </cell>
          <cell r="Z156">
            <v>7.8999999999999996E-5</v>
          </cell>
          <cell r="AB156">
            <v>59.818807</v>
          </cell>
          <cell r="AC156">
            <v>57.898000000000003</v>
          </cell>
          <cell r="AD156">
            <v>56.125600999999996</v>
          </cell>
          <cell r="AE156">
            <v>76.992000000000004</v>
          </cell>
          <cell r="AF156">
            <v>100.804</v>
          </cell>
          <cell r="AG156">
            <v>129.06700000000001</v>
          </cell>
          <cell r="AH156">
            <v>113.49401899999999</v>
          </cell>
          <cell r="AI156">
            <v>137.10322099999999</v>
          </cell>
          <cell r="AJ156">
            <v>176.53295299999999</v>
          </cell>
          <cell r="AK156">
            <v>124.21069</v>
          </cell>
          <cell r="AL156">
            <v>138.98800599999998</v>
          </cell>
          <cell r="AM156">
            <v>210.33232999999998</v>
          </cell>
          <cell r="AN156">
            <v>247.55987799999997</v>
          </cell>
          <cell r="AO156">
            <v>535.21580500000005</v>
          </cell>
          <cell r="AP156">
            <v>603.37523899999997</v>
          </cell>
          <cell r="AQ156">
            <v>171.47945199999998</v>
          </cell>
          <cell r="AR156">
            <v>170.976315</v>
          </cell>
          <cell r="AS156">
            <v>19.766387999999996</v>
          </cell>
          <cell r="AT156">
            <v>19.002987999999998</v>
          </cell>
          <cell r="AU156">
            <v>13.800185999999998</v>
          </cell>
          <cell r="AV156">
            <v>2.6129930000000003</v>
          </cell>
          <cell r="AW156">
            <v>13.551893999999999</v>
          </cell>
          <cell r="AX156">
            <v>7.4915539999999998</v>
          </cell>
          <cell r="AY156">
            <v>3.1545729999999996</v>
          </cell>
          <cell r="AZ156">
            <v>9.8619999999999999E-2</v>
          </cell>
        </row>
        <row r="163">
          <cell r="B163">
            <v>0.40556899999999996</v>
          </cell>
          <cell r="C163">
            <v>0.819353</v>
          </cell>
          <cell r="D163">
            <v>1.6413219999999999</v>
          </cell>
          <cell r="E163">
            <v>1.92069</v>
          </cell>
          <cell r="F163">
            <v>0.837592</v>
          </cell>
          <cell r="G163">
            <v>0.63800099999999993</v>
          </cell>
          <cell r="H163">
            <v>0.89990300000000001</v>
          </cell>
          <cell r="I163">
            <v>1.2701869999999997</v>
          </cell>
          <cell r="J163">
            <v>1.9086559999999999</v>
          </cell>
          <cell r="K163">
            <v>4.4134920000000006</v>
          </cell>
          <cell r="L163">
            <v>5.9381740000000001</v>
          </cell>
          <cell r="M163">
            <v>8.2433109999999985</v>
          </cell>
          <cell r="N163">
            <v>8.6242409999999978</v>
          </cell>
          <cell r="O163">
            <v>11.503998000000001</v>
          </cell>
          <cell r="P163">
            <v>11.755890117649777</v>
          </cell>
          <cell r="Q163">
            <v>10.721017662180351</v>
          </cell>
          <cell r="R163">
            <v>12.030413999999997</v>
          </cell>
          <cell r="S163">
            <v>13.239516529929919</v>
          </cell>
          <cell r="T163">
            <v>17.426114019507871</v>
          </cell>
          <cell r="U163">
            <v>17.732639185067722</v>
          </cell>
          <cell r="V163">
            <v>17.249357997799997</v>
          </cell>
          <cell r="W163">
            <v>19.823796999999999</v>
          </cell>
          <cell r="X163">
            <v>17.754519999999999</v>
          </cell>
          <cell r="Y163">
            <v>17.751376</v>
          </cell>
          <cell r="Z163">
            <v>17.898700000000002</v>
          </cell>
          <cell r="AB163">
            <v>28.193850999999999</v>
          </cell>
          <cell r="AC163">
            <v>52.106999999999999</v>
          </cell>
          <cell r="AD163">
            <v>100.49382299999999</v>
          </cell>
          <cell r="AE163">
            <v>128.238</v>
          </cell>
          <cell r="AF163">
            <v>79.067999999999998</v>
          </cell>
          <cell r="AG163">
            <v>64.167000000000002</v>
          </cell>
          <cell r="AH163">
            <v>94.882277999999985</v>
          </cell>
          <cell r="AI163">
            <v>154.21462</v>
          </cell>
          <cell r="AJ163">
            <v>246.38731299999998</v>
          </cell>
          <cell r="AK163">
            <v>427.42996999999997</v>
          </cell>
          <cell r="AL163">
            <v>794.56517699999995</v>
          </cell>
          <cell r="AM163">
            <v>1172.7796499999999</v>
          </cell>
          <cell r="AN163">
            <v>1120.6603699999998</v>
          </cell>
          <cell r="AO163">
            <v>1685.2516849999997</v>
          </cell>
          <cell r="AP163">
            <v>1686.6466369999998</v>
          </cell>
          <cell r="AQ163">
            <v>1216.6187360000001</v>
          </cell>
          <cell r="AR163">
            <v>1436.688764</v>
          </cell>
          <cell r="AS163">
            <v>1918.3827160000001</v>
          </cell>
          <cell r="AT163">
            <v>2451.2714479999995</v>
          </cell>
          <cell r="AU163">
            <v>2277.4353040000001</v>
          </cell>
          <cell r="AV163">
            <v>1999.5042709999998</v>
          </cell>
          <cell r="AW163">
            <v>3243.8145250000002</v>
          </cell>
          <cell r="AX163">
            <v>2688.9485460000001</v>
          </cell>
          <cell r="AY163">
            <v>2173.3160119999998</v>
          </cell>
          <cell r="AZ163">
            <v>2200.0778439999999</v>
          </cell>
        </row>
        <row r="164">
          <cell r="G164">
            <v>1.45E-4</v>
          </cell>
          <cell r="H164">
            <v>3.9999999999999996E-5</v>
          </cell>
          <cell r="I164">
            <v>0</v>
          </cell>
          <cell r="J164">
            <v>3.3000000000000003E-5</v>
          </cell>
          <cell r="K164">
            <v>5.4599999999999994E-4</v>
          </cell>
          <cell r="L164">
            <v>1.2409999999999999E-3</v>
          </cell>
          <cell r="M164">
            <v>9.3460000000000001E-3</v>
          </cell>
          <cell r="N164">
            <v>5.8448E-2</v>
          </cell>
          <cell r="O164">
            <v>3.9346000000000006E-2</v>
          </cell>
          <cell r="P164">
            <v>6.482463200908538E-3</v>
          </cell>
          <cell r="Q164">
            <v>5.0906418468634777E-3</v>
          </cell>
          <cell r="R164">
            <v>1.7712455861389885E-3</v>
          </cell>
          <cell r="S164">
            <v>3.2302453059252045E-3</v>
          </cell>
          <cell r="T164">
            <v>2.1994535445451859E-3</v>
          </cell>
          <cell r="U164">
            <v>2.5852119212573669E-3</v>
          </cell>
          <cell r="V164">
            <v>3.0179999999999994E-3</v>
          </cell>
          <cell r="W164">
            <v>3.2089999999999996E-3</v>
          </cell>
          <cell r="X164">
            <v>7.4100000000000001E-4</v>
          </cell>
          <cell r="Y164">
            <v>9.1399999999999988E-4</v>
          </cell>
          <cell r="Z164">
            <v>1.9620000000000002E-3</v>
          </cell>
          <cell r="AG164">
            <v>8.1000000000000003E-2</v>
          </cell>
          <cell r="AH164">
            <v>2.5068E-2</v>
          </cell>
          <cell r="AI164">
            <v>0</v>
          </cell>
          <cell r="AJ164">
            <v>2.3449999999999999E-2</v>
          </cell>
          <cell r="AK164">
            <v>0.38553099999999996</v>
          </cell>
          <cell r="AL164">
            <v>1.173835</v>
          </cell>
          <cell r="AM164">
            <v>11.521113</v>
          </cell>
          <cell r="AN164">
            <v>103.65397</v>
          </cell>
          <cell r="AO164">
            <v>72.245428000000004</v>
          </cell>
          <cell r="AP164">
            <v>12.923483999999998</v>
          </cell>
          <cell r="AQ164">
            <v>11.045154</v>
          </cell>
          <cell r="AR164">
            <v>4.1783770000000002</v>
          </cell>
          <cell r="AS164">
            <v>6.3317690000000004</v>
          </cell>
          <cell r="AT164">
            <v>3.1349900000000002</v>
          </cell>
          <cell r="AU164">
            <v>6.0925409999999998</v>
          </cell>
          <cell r="AV164">
            <v>6.0772529999999998</v>
          </cell>
          <cell r="AW164">
            <v>5.6797379999999995</v>
          </cell>
          <cell r="AX164">
            <v>1.4579059999999997</v>
          </cell>
          <cell r="AY164">
            <v>2.0341669999999996</v>
          </cell>
          <cell r="AZ164">
            <v>3.839172</v>
          </cell>
        </row>
        <row r="166">
          <cell r="B166">
            <v>9.9999999999999995E-7</v>
          </cell>
          <cell r="D166">
            <v>6.7000000000000002E-5</v>
          </cell>
          <cell r="E166">
            <v>2.9599999999999998E-4</v>
          </cell>
          <cell r="F166">
            <v>2.4000000000000001E-5</v>
          </cell>
          <cell r="H166">
            <v>0</v>
          </cell>
          <cell r="I166">
            <v>1.5200000000000001E-4</v>
          </cell>
          <cell r="J166">
            <v>8.7500000000000002E-4</v>
          </cell>
          <cell r="K166">
            <v>1.0359999999999998E-3</v>
          </cell>
          <cell r="L166">
            <v>1.0019999999999999E-3</v>
          </cell>
          <cell r="M166">
            <v>1.74E-3</v>
          </cell>
          <cell r="N166">
            <v>5.1050000000000002E-3</v>
          </cell>
          <cell r="O166">
            <v>5.8960999999999986E-2</v>
          </cell>
          <cell r="P166">
            <v>0.514797582278267</v>
          </cell>
          <cell r="Q166">
            <v>0.55649295648570252</v>
          </cell>
          <cell r="R166">
            <v>0.31569251260284065</v>
          </cell>
          <cell r="S166">
            <v>0.51067423344232432</v>
          </cell>
          <cell r="T166">
            <v>0.31613325957784322</v>
          </cell>
          <cell r="U166">
            <v>8.1938358392546224E-3</v>
          </cell>
          <cell r="V166">
            <v>1.204E-3</v>
          </cell>
          <cell r="W166">
            <v>1.6251999999999999E-2</v>
          </cell>
          <cell r="X166">
            <v>1.1722999999999997E-2</v>
          </cell>
          <cell r="Y166">
            <v>6.9299999999999995E-3</v>
          </cell>
          <cell r="Z166">
            <v>1.9219E-2</v>
          </cell>
          <cell r="AB166">
            <v>2.1979999999999999E-3</v>
          </cell>
          <cell r="AD166">
            <v>4.1475999999999999E-2</v>
          </cell>
          <cell r="AE166">
            <v>8.5000000000000006E-2</v>
          </cell>
          <cell r="AF166">
            <v>8.0000000000000002E-3</v>
          </cell>
          <cell r="AH166">
            <v>0</v>
          </cell>
          <cell r="AI166">
            <v>0.12367099999999999</v>
          </cell>
          <cell r="AJ166">
            <v>0.42615900000000001</v>
          </cell>
          <cell r="AK166">
            <v>0.33068500000000001</v>
          </cell>
          <cell r="AL166">
            <v>0.77125099999999991</v>
          </cell>
          <cell r="AM166">
            <v>0.61249999999999993</v>
          </cell>
          <cell r="AN166">
            <v>2.561331</v>
          </cell>
          <cell r="AO166">
            <v>31.143333999999996</v>
          </cell>
          <cell r="AP166">
            <v>349.44244399999997</v>
          </cell>
          <cell r="AQ166">
            <v>348.98669999999998</v>
          </cell>
          <cell r="AR166">
            <v>211.82062999999999</v>
          </cell>
          <cell r="AS166">
            <v>351.53520100000003</v>
          </cell>
          <cell r="AT166">
            <v>240.67078699999999</v>
          </cell>
          <cell r="AU166">
            <v>6.1418749999999998</v>
          </cell>
          <cell r="AV166">
            <v>0.71437600000000012</v>
          </cell>
          <cell r="AW166">
            <v>8.7658989999999992</v>
          </cell>
          <cell r="AX166">
            <v>6.9066459999999985</v>
          </cell>
          <cell r="AY166">
            <v>5.3171140000000001</v>
          </cell>
          <cell r="AZ166">
            <v>9.2331459999999996</v>
          </cell>
        </row>
        <row r="169">
          <cell r="B169">
            <v>0.124348</v>
          </cell>
          <cell r="C169">
            <v>3.9708E-2</v>
          </cell>
          <cell r="D169">
            <v>5.2953E-2</v>
          </cell>
          <cell r="E169">
            <v>9.0174999999999991E-2</v>
          </cell>
          <cell r="F169">
            <v>0.13961699999999999</v>
          </cell>
          <cell r="G169">
            <v>9.9757999999999999E-2</v>
          </cell>
          <cell r="H169">
            <v>0.21034299999999997</v>
          </cell>
          <cell r="I169">
            <v>0.16111600000000001</v>
          </cell>
          <cell r="J169">
            <v>9.2476000000000003E-2</v>
          </cell>
          <cell r="K169">
            <v>6.2056999999999994E-2</v>
          </cell>
          <cell r="L169">
            <v>3.0404E-2</v>
          </cell>
          <cell r="M169">
            <v>1.1417E-2</v>
          </cell>
          <cell r="N169">
            <v>1.4956000000000001E-2</v>
          </cell>
          <cell r="O169">
            <v>2.8164999999999999E-2</v>
          </cell>
          <cell r="P169">
            <v>9.9612651730430157E-2</v>
          </cell>
          <cell r="Q169">
            <v>0.13691275407454831</v>
          </cell>
          <cell r="R169">
            <v>9.9807861670259512E-2</v>
          </cell>
          <cell r="S169">
            <v>4.4653861422464386E-2</v>
          </cell>
          <cell r="T169">
            <v>1.1701426024530592E-2</v>
          </cell>
          <cell r="U169">
            <v>0</v>
          </cell>
          <cell r="V169">
            <v>0</v>
          </cell>
          <cell r="W169">
            <v>0</v>
          </cell>
          <cell r="X169">
            <v>0</v>
          </cell>
          <cell r="Y169">
            <v>0</v>
          </cell>
          <cell r="Z169">
            <v>0</v>
          </cell>
          <cell r="AB169">
            <v>6.389189</v>
          </cell>
          <cell r="AC169">
            <v>2.1630000000000003</v>
          </cell>
          <cell r="AD169">
            <v>3.6558119999999996</v>
          </cell>
          <cell r="AE169">
            <v>6.6989999999999998</v>
          </cell>
          <cell r="AF169">
            <v>10.837</v>
          </cell>
          <cell r="AG169">
            <v>6.1440000000000001</v>
          </cell>
          <cell r="AH169">
            <v>13.838625</v>
          </cell>
          <cell r="AI169">
            <v>11.191346999999997</v>
          </cell>
          <cell r="AJ169">
            <v>6.1355499999999994</v>
          </cell>
          <cell r="AK169">
            <v>5.1917679999999997</v>
          </cell>
          <cell r="AL169">
            <v>2.7180619999999998</v>
          </cell>
          <cell r="AM169">
            <v>1.4332979999999997</v>
          </cell>
          <cell r="AN169">
            <v>1.7255429999999998</v>
          </cell>
          <cell r="AO169">
            <v>3.2970579999999998</v>
          </cell>
          <cell r="AP169">
            <v>12.296364999999998</v>
          </cell>
          <cell r="AQ169">
            <v>16.408484999999999</v>
          </cell>
          <cell r="AR169">
            <v>12.865043</v>
          </cell>
          <cell r="AS169">
            <v>6.1680359999999981</v>
          </cell>
          <cell r="AT169">
            <v>1.6354929999999999</v>
          </cell>
          <cell r="AU169">
            <v>0</v>
          </cell>
          <cell r="AV169">
            <v>0</v>
          </cell>
          <cell r="AW169">
            <v>0</v>
          </cell>
          <cell r="AX169">
            <v>0</v>
          </cell>
          <cell r="AY169">
            <v>0</v>
          </cell>
          <cell r="AZ169">
            <v>0</v>
          </cell>
        </row>
        <row r="183">
          <cell r="B183">
            <v>0</v>
          </cell>
          <cell r="D183">
            <v>7.2000000000000002E-5</v>
          </cell>
          <cell r="E183">
            <v>0</v>
          </cell>
          <cell r="F183">
            <v>1.47E-4</v>
          </cell>
          <cell r="G183">
            <v>3.3799999999999998E-4</v>
          </cell>
          <cell r="H183">
            <v>8.0199999999999998E-4</v>
          </cell>
          <cell r="I183">
            <v>1.5150000000000001E-3</v>
          </cell>
          <cell r="J183">
            <v>4.0830000000000007E-3</v>
          </cell>
          <cell r="K183">
            <v>2.2460000000000002E-3</v>
          </cell>
          <cell r="L183">
            <v>5.8820000000000001E-3</v>
          </cell>
          <cell r="M183">
            <v>2.0096000000000003E-2</v>
          </cell>
          <cell r="N183">
            <v>1.5037999999999999E-2</v>
          </cell>
          <cell r="O183">
            <v>7.2619999999999994E-3</v>
          </cell>
          <cell r="P183">
            <v>3.9843614126510898E-2</v>
          </cell>
          <cell r="Q183">
            <v>1.7157679719319807E-2</v>
          </cell>
          <cell r="R183">
            <v>1.9030383040574611E-2</v>
          </cell>
          <cell r="S183">
            <v>4.3844029301686377E-2</v>
          </cell>
          <cell r="T183">
            <v>4.470389503174689E-2</v>
          </cell>
          <cell r="U183">
            <v>1.7879552894425398E-2</v>
          </cell>
          <cell r="V183">
            <v>7.5939999999999992E-3</v>
          </cell>
          <cell r="W183">
            <v>9.1140000000000006E-3</v>
          </cell>
          <cell r="X183">
            <v>1.3701E-2</v>
          </cell>
          <cell r="Y183">
            <v>1.7788999999999996E-2</v>
          </cell>
          <cell r="Z183">
            <v>1.0028999999999998E-2</v>
          </cell>
          <cell r="AB183">
            <v>0</v>
          </cell>
          <cell r="AD183">
            <v>2.7822999999999997E-2</v>
          </cell>
          <cell r="AE183">
            <v>0</v>
          </cell>
          <cell r="AF183">
            <v>4.4000000000000004E-2</v>
          </cell>
          <cell r="AG183">
            <v>0.111</v>
          </cell>
          <cell r="AH183">
            <v>0.36409699999999995</v>
          </cell>
          <cell r="AI183">
            <v>0.69435999999999998</v>
          </cell>
          <cell r="AJ183">
            <v>2.0750299999999999</v>
          </cell>
          <cell r="AK183">
            <v>1.1996549999999999</v>
          </cell>
          <cell r="AL183">
            <v>4.829485</v>
          </cell>
          <cell r="AM183">
            <v>24.522057999999998</v>
          </cell>
          <cell r="AN183">
            <v>19.180391999999998</v>
          </cell>
          <cell r="AO183">
            <v>7.7750560000000002</v>
          </cell>
          <cell r="AP183">
            <v>56.266587999999999</v>
          </cell>
          <cell r="AQ183">
            <v>14.635786</v>
          </cell>
          <cell r="AR183">
            <v>17.145531999999999</v>
          </cell>
          <cell r="AS183">
            <v>30.913850999999998</v>
          </cell>
          <cell r="AT183">
            <v>35.431370999999999</v>
          </cell>
          <cell r="AU183">
            <v>16.900246999999997</v>
          </cell>
          <cell r="AV183">
            <v>6.7477970000000012</v>
          </cell>
          <cell r="AW183">
            <v>5.0568509999999991</v>
          </cell>
          <cell r="AX183">
            <v>8.6458440000000003</v>
          </cell>
          <cell r="AY183">
            <v>8.9396299999999993</v>
          </cell>
          <cell r="AZ183">
            <v>4.2244639999999993</v>
          </cell>
        </row>
        <row r="184">
          <cell r="B184">
            <v>0.75540200000000002</v>
          </cell>
          <cell r="C184">
            <v>0.91019299999999992</v>
          </cell>
          <cell r="D184">
            <v>1.1279969999999999</v>
          </cell>
          <cell r="E184">
            <v>1.3777509999999999</v>
          </cell>
          <cell r="F184">
            <v>1.314686</v>
          </cell>
          <cell r="G184">
            <v>1.8352329999999999</v>
          </cell>
          <cell r="H184">
            <v>2.0642610000000001</v>
          </cell>
          <cell r="I184">
            <v>2.3410249999999997</v>
          </cell>
          <cell r="J184">
            <v>2.229673</v>
          </cell>
          <cell r="K184">
            <v>1.6594307033333333</v>
          </cell>
          <cell r="L184">
            <v>2.477751</v>
          </cell>
          <cell r="M184">
            <v>2.7990219999999999</v>
          </cell>
          <cell r="N184">
            <v>2.5809760016666665</v>
          </cell>
          <cell r="O184">
            <v>2.7517775766666661</v>
          </cell>
          <cell r="P184">
            <v>3.4776342794710096</v>
          </cell>
          <cell r="Q184">
            <v>3.1541201715947609</v>
          </cell>
          <cell r="R184">
            <v>3.2501974870604191</v>
          </cell>
          <cell r="S184">
            <v>2.5673747734930799</v>
          </cell>
          <cell r="T184">
            <v>3.2362125173219098</v>
          </cell>
          <cell r="U184">
            <v>3.2711213120618075</v>
          </cell>
          <cell r="V184">
            <v>2.894936</v>
          </cell>
          <cell r="W184">
            <v>2.1791619999999998</v>
          </cell>
          <cell r="X184">
            <v>2.3436669999999999</v>
          </cell>
          <cell r="Y184">
            <v>2.266864</v>
          </cell>
          <cell r="Z184">
            <v>2.0682369999999999</v>
          </cell>
          <cell r="AB184">
            <v>101.72129099999999</v>
          </cell>
          <cell r="AC184">
            <v>99.754999999999995</v>
          </cell>
          <cell r="AD184">
            <v>123.213673</v>
          </cell>
          <cell r="AE184">
            <v>154.88999999999999</v>
          </cell>
          <cell r="AF184">
            <v>169.40100000000001</v>
          </cell>
          <cell r="AG184">
            <v>270.51400000000001</v>
          </cell>
          <cell r="AH184">
            <v>345.24608099999995</v>
          </cell>
          <cell r="AI184">
            <v>414.75021399999997</v>
          </cell>
          <cell r="AJ184">
            <v>413.29982400000006</v>
          </cell>
          <cell r="AK184">
            <v>274.52884599999999</v>
          </cell>
          <cell r="AL184">
            <v>477.942857</v>
          </cell>
          <cell r="AM184">
            <v>583.47619599999985</v>
          </cell>
          <cell r="AN184">
            <v>523.3403679999999</v>
          </cell>
          <cell r="AO184">
            <v>624.72885999999994</v>
          </cell>
          <cell r="AP184">
            <v>801.85339499999998</v>
          </cell>
          <cell r="AQ184">
            <v>661.03557199999989</v>
          </cell>
          <cell r="AR184">
            <v>571.90717099999995</v>
          </cell>
          <cell r="AS184">
            <v>595.54214799999988</v>
          </cell>
          <cell r="AT184">
            <v>803.78152999999986</v>
          </cell>
          <cell r="AU184">
            <v>605.40757899999994</v>
          </cell>
          <cell r="AV184">
            <v>523.33868700000005</v>
          </cell>
          <cell r="AW184">
            <v>493.39852400000001</v>
          </cell>
          <cell r="AX184">
            <v>548.809665</v>
          </cell>
          <cell r="AY184">
            <v>482.46753999999987</v>
          </cell>
          <cell r="AZ184">
            <v>457.83320099999997</v>
          </cell>
        </row>
        <row r="185">
          <cell r="B185">
            <v>1.4999999999999999E-4</v>
          </cell>
          <cell r="C185">
            <v>0</v>
          </cell>
          <cell r="D185">
            <v>5.6599999999999999E-4</v>
          </cell>
          <cell r="E185">
            <v>2.0829999999999998E-3</v>
          </cell>
          <cell r="F185">
            <v>9.3099999999999997E-4</v>
          </cell>
          <cell r="G185">
            <v>8.7599999999999993E-4</v>
          </cell>
          <cell r="H185">
            <v>1.6640000000000001E-3</v>
          </cell>
          <cell r="I185">
            <v>3.6005189999999999E-3</v>
          </cell>
          <cell r="J185">
            <v>3.1969999999999998E-3</v>
          </cell>
          <cell r="K185">
            <v>3.19E-4</v>
          </cell>
          <cell r="L185">
            <v>6.3599999999999996E-4</v>
          </cell>
          <cell r="M185">
            <v>8.8099999999999995E-4</v>
          </cell>
          <cell r="N185">
            <v>1.2389999999999997E-3</v>
          </cell>
          <cell r="O185">
            <v>1.4159999999999999E-3</v>
          </cell>
          <cell r="P185">
            <v>2.3402054481488845E-3</v>
          </cell>
          <cell r="Q185">
            <v>1.831087984912727E-3</v>
          </cell>
          <cell r="R185">
            <v>1.731110834230416E-3</v>
          </cell>
          <cell r="S185">
            <v>1.6748208765359916E-3</v>
          </cell>
          <cell r="T185">
            <v>1.884219347599908E-3</v>
          </cell>
          <cell r="U185">
            <v>4.6299999999999998E-4</v>
          </cell>
          <cell r="V185">
            <v>1.003E-3</v>
          </cell>
          <cell r="W185">
            <v>6.8800000000000003E-4</v>
          </cell>
          <cell r="X185">
            <v>1.6339999999999998E-3</v>
          </cell>
          <cell r="Y185">
            <v>1.2769999999999997E-3</v>
          </cell>
          <cell r="Z185">
            <v>2.8149999999999994E-3</v>
          </cell>
          <cell r="AB185">
            <v>4.9252999999999998E-2</v>
          </cell>
          <cell r="AC185">
            <v>0</v>
          </cell>
          <cell r="AD185">
            <v>0.15828599999999998</v>
          </cell>
          <cell r="AE185">
            <v>0.75800000000000001</v>
          </cell>
          <cell r="AF185">
            <v>0.33599999999999997</v>
          </cell>
          <cell r="AG185">
            <v>0.35299999999999998</v>
          </cell>
          <cell r="AH185">
            <v>0.64311799999999986</v>
          </cell>
          <cell r="AI185">
            <v>1.7058579999999999</v>
          </cell>
          <cell r="AJ185">
            <v>1.348211</v>
          </cell>
          <cell r="AK185">
            <v>0.13953299999999999</v>
          </cell>
          <cell r="AL185">
            <v>0.25955599999999995</v>
          </cell>
          <cell r="AM185">
            <v>0.46801599999999999</v>
          </cell>
          <cell r="AN185">
            <v>1.0342229999999999</v>
          </cell>
          <cell r="AO185">
            <v>1.1401799999999997</v>
          </cell>
          <cell r="AP185">
            <v>1.3628229999999997</v>
          </cell>
          <cell r="AQ185">
            <v>1.3051689999999998</v>
          </cell>
          <cell r="AR185">
            <v>1.1251789999999999</v>
          </cell>
          <cell r="AS185">
            <v>1.75718</v>
          </cell>
          <cell r="AT185">
            <v>1.4655880000000001</v>
          </cell>
          <cell r="AU185">
            <v>0.342302</v>
          </cell>
          <cell r="AV185">
            <v>0.85767899999999997</v>
          </cell>
          <cell r="AW185">
            <v>0.67755500000000002</v>
          </cell>
          <cell r="AX185">
            <v>2.038281</v>
          </cell>
          <cell r="AY185">
            <v>1.9623219999999997</v>
          </cell>
          <cell r="AZ185">
            <v>3.5357789999999998</v>
          </cell>
        </row>
        <row r="186">
          <cell r="B186">
            <v>0</v>
          </cell>
          <cell r="D186">
            <v>3.4999999999999997E-5</v>
          </cell>
          <cell r="E186">
            <v>0</v>
          </cell>
          <cell r="F186">
            <v>0</v>
          </cell>
          <cell r="G186">
            <v>5.6099999999999998E-4</v>
          </cell>
          <cell r="H186">
            <v>1.9999999999999998E-5</v>
          </cell>
          <cell r="I186">
            <v>0</v>
          </cell>
          <cell r="J186">
            <v>2.8299999999999999E-4</v>
          </cell>
          <cell r="K186">
            <v>0</v>
          </cell>
          <cell r="L186">
            <v>1.8E-5</v>
          </cell>
          <cell r="M186">
            <v>1.1E-5</v>
          </cell>
          <cell r="N186">
            <v>0</v>
          </cell>
          <cell r="O186">
            <v>0</v>
          </cell>
          <cell r="P186">
            <v>2.3820952705070654E-3</v>
          </cell>
          <cell r="Q186">
            <v>1.3372923003140626E-3</v>
          </cell>
          <cell r="R186">
            <v>1.2627814504064829E-3</v>
          </cell>
          <cell r="S186">
            <v>6.4112659316334737E-3</v>
          </cell>
          <cell r="T186">
            <v>7.3474887745843083E-3</v>
          </cell>
          <cell r="U186">
            <v>3.6743668654089334E-3</v>
          </cell>
          <cell r="V186">
            <v>3.7619999999999997E-3</v>
          </cell>
          <cell r="W186">
            <v>7.454999999999999E-3</v>
          </cell>
          <cell r="X186">
            <v>5.7560000000000007E-3</v>
          </cell>
          <cell r="Y186">
            <v>6.1709999999999994E-3</v>
          </cell>
          <cell r="Z186">
            <v>4.4799999999999987E-3</v>
          </cell>
          <cell r="AB186">
            <v>0</v>
          </cell>
          <cell r="AD186">
            <v>1.0275999999999999E-2</v>
          </cell>
          <cell r="AE186">
            <v>0</v>
          </cell>
          <cell r="AF186">
            <v>0</v>
          </cell>
          <cell r="AG186">
            <v>0.313</v>
          </cell>
          <cell r="AH186">
            <v>3.0709999999999999E-3</v>
          </cell>
          <cell r="AI186">
            <v>0</v>
          </cell>
          <cell r="AJ186">
            <v>6.5172999999999995E-2</v>
          </cell>
          <cell r="AK186">
            <v>0</v>
          </cell>
          <cell r="AL186">
            <v>1.2246999999999999E-2</v>
          </cell>
          <cell r="AM186">
            <v>3.9089999999999993E-3</v>
          </cell>
          <cell r="AN186">
            <v>0</v>
          </cell>
          <cell r="AO186">
            <v>0</v>
          </cell>
          <cell r="AP186">
            <v>1.8956110000000002</v>
          </cell>
          <cell r="AQ186">
            <v>0.8349939999999999</v>
          </cell>
          <cell r="AR186">
            <v>0.65646899999999997</v>
          </cell>
          <cell r="AS186">
            <v>3.1764599999999996</v>
          </cell>
          <cell r="AT186">
            <v>3.4888109999999997</v>
          </cell>
          <cell r="AU186">
            <v>1.7966909999999998</v>
          </cell>
          <cell r="AV186">
            <v>2.1289990000000003</v>
          </cell>
          <cell r="AW186">
            <v>4.2379869999999995</v>
          </cell>
          <cell r="AX186">
            <v>3.2278549999999999</v>
          </cell>
          <cell r="AY186">
            <v>2.9068349999999996</v>
          </cell>
          <cell r="AZ186">
            <v>1.8627239999999996</v>
          </cell>
        </row>
        <row r="188">
          <cell r="B188">
            <v>3.4869999999999996E-3</v>
          </cell>
          <cell r="C188">
            <v>3.5969999999999999E-3</v>
          </cell>
          <cell r="D188">
            <v>3.2619999999999997E-3</v>
          </cell>
          <cell r="E188">
            <v>4.0039999999999997E-3</v>
          </cell>
          <cell r="F188">
            <v>2.006E-3</v>
          </cell>
          <cell r="G188">
            <v>4.1999999999999998E-5</v>
          </cell>
          <cell r="H188">
            <v>2.6242000000000001E-2</v>
          </cell>
          <cell r="I188">
            <v>1.7763000000000001E-2</v>
          </cell>
          <cell r="J188">
            <v>4.0049999999999999E-3</v>
          </cell>
          <cell r="K188">
            <v>8.5000000000000006E-5</v>
          </cell>
          <cell r="L188">
            <v>2.2100000000000001E-4</v>
          </cell>
          <cell r="M188">
            <v>2.1999999999999999E-5</v>
          </cell>
          <cell r="N188">
            <v>3.2899999999999997E-4</v>
          </cell>
          <cell r="O188">
            <v>2.1427999999999999E-2</v>
          </cell>
          <cell r="P188">
            <v>5.2692060382388016E-2</v>
          </cell>
          <cell r="Q188">
            <v>2.3028836368798343E-2</v>
          </cell>
          <cell r="R188">
            <v>4.0489210669167434E-2</v>
          </cell>
          <cell r="S188">
            <v>4.5652219167971825E-2</v>
          </cell>
          <cell r="T188">
            <v>0.34980823391674543</v>
          </cell>
          <cell r="U188">
            <v>0.49791426366809483</v>
          </cell>
          <cell r="V188">
            <v>0.28995081659999999</v>
          </cell>
          <cell r="W188">
            <v>0.70955599999999996</v>
          </cell>
          <cell r="X188">
            <v>0.552705</v>
          </cell>
          <cell r="Y188">
            <v>1.1133209999999998</v>
          </cell>
          <cell r="Z188">
            <v>0.97431799999999991</v>
          </cell>
          <cell r="AB188">
            <v>1.7644139999999999</v>
          </cell>
          <cell r="AC188">
            <v>1.093</v>
          </cell>
          <cell r="AD188">
            <v>0.78586899999999993</v>
          </cell>
          <cell r="AE188">
            <v>0.83</v>
          </cell>
          <cell r="AF188">
            <v>0.33</v>
          </cell>
          <cell r="AG188">
            <v>1.2E-2</v>
          </cell>
          <cell r="AH188">
            <v>4.1596320000000002</v>
          </cell>
          <cell r="AI188">
            <v>2.7868919999999999</v>
          </cell>
          <cell r="AJ188">
            <v>0.59334699999999996</v>
          </cell>
          <cell r="AK188">
            <v>1.6435999999999999E-2</v>
          </cell>
          <cell r="AL188">
            <v>3.9889999999999995E-2</v>
          </cell>
          <cell r="AM188">
            <v>5.8909999999999995E-3</v>
          </cell>
          <cell r="AN188">
            <v>6.5963999999999995E-2</v>
          </cell>
          <cell r="AO188">
            <v>3.3346179999999999</v>
          </cell>
          <cell r="AP188">
            <v>8.7445070000000005</v>
          </cell>
          <cell r="AQ188">
            <v>3.4167800000000002</v>
          </cell>
          <cell r="AR188">
            <v>4.5703399999999998</v>
          </cell>
          <cell r="AS188">
            <v>4.694151999999999</v>
          </cell>
          <cell r="AT188">
            <v>39.364284999999995</v>
          </cell>
          <cell r="AU188">
            <v>56.085709000000001</v>
          </cell>
          <cell r="AV188">
            <v>34.661222000000002</v>
          </cell>
          <cell r="AW188">
            <v>117.67006900000001</v>
          </cell>
          <cell r="AX188">
            <v>92.797710999999993</v>
          </cell>
          <cell r="AY188">
            <v>167.61635600000002</v>
          </cell>
          <cell r="AZ188">
            <v>143.43194399999999</v>
          </cell>
        </row>
        <row r="193">
          <cell r="B193">
            <v>1.7857999999999999E-2</v>
          </cell>
          <cell r="C193">
            <v>1.5573E-2</v>
          </cell>
          <cell r="D193">
            <v>5.13E-4</v>
          </cell>
          <cell r="E193">
            <v>3.5E-4</v>
          </cell>
          <cell r="F193">
            <v>0</v>
          </cell>
          <cell r="G193">
            <v>2.0999999999999999E-5</v>
          </cell>
          <cell r="H193">
            <v>2.03E-4</v>
          </cell>
          <cell r="I193">
            <v>9.7509999999999993E-3</v>
          </cell>
          <cell r="J193">
            <v>2.3899999999999994E-2</v>
          </cell>
          <cell r="K193">
            <v>4.0697000000000004E-2</v>
          </cell>
          <cell r="L193">
            <v>0.14635199999999998</v>
          </cell>
          <cell r="M193">
            <v>0.39446799999999999</v>
          </cell>
          <cell r="N193">
            <v>0.15535399999999999</v>
          </cell>
          <cell r="O193">
            <v>0.35415300000000005</v>
          </cell>
          <cell r="P193">
            <v>0.28278773592403356</v>
          </cell>
          <cell r="Q193">
            <v>0.13077053811792261</v>
          </cell>
          <cell r="R193">
            <v>4.4901020288384899E-2</v>
          </cell>
          <cell r="S193">
            <v>8.5194108251219008E-2</v>
          </cell>
          <cell r="T193">
            <v>5.4207490460338195E-2</v>
          </cell>
          <cell r="U193">
            <v>3.2265405118586228E-2</v>
          </cell>
          <cell r="V193">
            <v>7.1926407400000003E-2</v>
          </cell>
          <cell r="W193">
            <v>2.6561999999999999E-2</v>
          </cell>
          <cell r="X193">
            <v>7.056999999999999E-3</v>
          </cell>
          <cell r="Y193">
            <v>4.4999999999999999E-4</v>
          </cell>
          <cell r="Z193">
            <v>4.3400000000000003E-4</v>
          </cell>
          <cell r="AB193">
            <v>6.4475289999999994</v>
          </cell>
          <cell r="AC193">
            <v>4.484</v>
          </cell>
          <cell r="AD193">
            <v>5.1274E-2</v>
          </cell>
          <cell r="AE193">
            <v>0.109</v>
          </cell>
          <cell r="AF193">
            <v>0</v>
          </cell>
          <cell r="AG193">
            <v>0.01</v>
          </cell>
          <cell r="AH193">
            <v>8.4852999999999998E-2</v>
          </cell>
          <cell r="AI193">
            <v>1.8107079999999998</v>
          </cell>
          <cell r="AJ193">
            <v>4.4487189999999996</v>
          </cell>
          <cell r="AK193">
            <v>6.502127999999999</v>
          </cell>
          <cell r="AL193">
            <v>20.796477999999997</v>
          </cell>
          <cell r="AM193">
            <v>66.359010999999995</v>
          </cell>
          <cell r="AN193">
            <v>23.879190999999999</v>
          </cell>
          <cell r="AO193">
            <v>52.974883999999996</v>
          </cell>
          <cell r="AP193">
            <v>45.398553000000007</v>
          </cell>
          <cell r="AQ193">
            <v>22.191942000000001</v>
          </cell>
          <cell r="AR193">
            <v>6.9197360000000003</v>
          </cell>
          <cell r="AS193">
            <v>15.299714999999999</v>
          </cell>
          <cell r="AT193">
            <v>12.576485999999999</v>
          </cell>
          <cell r="AU193">
            <v>6.7767659999999994</v>
          </cell>
          <cell r="AV193">
            <v>16.853731999999997</v>
          </cell>
          <cell r="AW193">
            <v>8.2309989999999988</v>
          </cell>
          <cell r="AX193">
            <v>3.9596519999999997</v>
          </cell>
          <cell r="AY193">
            <v>0.245869</v>
          </cell>
          <cell r="AZ193">
            <v>0.22053600000000001</v>
          </cell>
        </row>
        <row r="194">
          <cell r="B194">
            <v>5.9309379999999994</v>
          </cell>
          <cell r="C194">
            <v>8.7657119999999988</v>
          </cell>
          <cell r="D194">
            <v>14.808356</v>
          </cell>
          <cell r="E194">
            <v>14.367680999999999</v>
          </cell>
          <cell r="F194">
            <v>16.961541999999998</v>
          </cell>
          <cell r="G194">
            <v>20.043248999999999</v>
          </cell>
          <cell r="H194">
            <v>21.825831053000002</v>
          </cell>
          <cell r="I194">
            <v>25.395569999999999</v>
          </cell>
          <cell r="J194">
            <v>18.665119000000004</v>
          </cell>
          <cell r="K194">
            <v>14.811748</v>
          </cell>
          <cell r="L194">
            <v>14.034173999999998</v>
          </cell>
          <cell r="M194">
            <v>14.071344333333336</v>
          </cell>
          <cell r="N194">
            <v>11.182908999999999</v>
          </cell>
          <cell r="O194">
            <v>10.258571999999999</v>
          </cell>
          <cell r="P194">
            <v>11.327208019823214</v>
          </cell>
          <cell r="Q194">
            <v>10.656714636665704</v>
          </cell>
          <cell r="R194">
            <v>11.173975977420319</v>
          </cell>
          <cell r="S194">
            <v>11.234383212540772</v>
          </cell>
          <cell r="T194">
            <v>10.522143336519196</v>
          </cell>
          <cell r="U194">
            <v>7.5582070521379796</v>
          </cell>
          <cell r="V194">
            <v>6.3417976341999989</v>
          </cell>
          <cell r="W194">
            <v>5.5037059999999993</v>
          </cell>
          <cell r="X194">
            <v>2.2058540000000004</v>
          </cell>
          <cell r="Y194">
            <v>1.6149450000000001</v>
          </cell>
          <cell r="Z194">
            <v>1.4384079999999999</v>
          </cell>
          <cell r="AB194">
            <v>367.01453399999997</v>
          </cell>
          <cell r="AC194">
            <v>551.75659999999993</v>
          </cell>
          <cell r="AD194">
            <v>975.24901399999999</v>
          </cell>
          <cell r="AE194">
            <v>969.024</v>
          </cell>
          <cell r="AF194">
            <v>1301.4269999999997</v>
          </cell>
          <cell r="AG194">
            <v>1621.52</v>
          </cell>
          <cell r="AH194">
            <v>1966.8883310000001</v>
          </cell>
          <cell r="AI194">
            <v>2705.2449670000001</v>
          </cell>
          <cell r="AJ194">
            <v>2559.9922569999999</v>
          </cell>
          <cell r="AK194">
            <v>1736.0513149999997</v>
          </cell>
          <cell r="AL194">
            <v>1820.2374599999998</v>
          </cell>
          <cell r="AM194">
            <v>2114.9011439999999</v>
          </cell>
          <cell r="AN194">
            <v>1562.254578</v>
          </cell>
          <cell r="AO194">
            <v>1408.1374839999999</v>
          </cell>
          <cell r="AP194">
            <v>1541.6547889999997</v>
          </cell>
          <cell r="AQ194">
            <v>1281.0164209999998</v>
          </cell>
          <cell r="AR194">
            <v>1268.4252709999998</v>
          </cell>
          <cell r="AS194">
            <v>1399.118099</v>
          </cell>
          <cell r="AT194">
            <v>1296.5123579999997</v>
          </cell>
          <cell r="AU194">
            <v>909.05755099999999</v>
          </cell>
          <cell r="AV194">
            <v>752.11732600000005</v>
          </cell>
          <cell r="AW194">
            <v>716.88969599999996</v>
          </cell>
          <cell r="AX194">
            <v>275.99365499999999</v>
          </cell>
          <cell r="AY194">
            <v>197.43278600000002</v>
          </cell>
          <cell r="AZ194">
            <v>187.67720599999996</v>
          </cell>
        </row>
        <row r="202">
          <cell r="H202">
            <v>0</v>
          </cell>
          <cell r="I202">
            <v>5.3000000000000001E-5</v>
          </cell>
          <cell r="J202">
            <v>0</v>
          </cell>
          <cell r="K202">
            <v>0</v>
          </cell>
          <cell r="L202">
            <v>0</v>
          </cell>
          <cell r="M202">
            <v>5.9999999999999995E-5</v>
          </cell>
          <cell r="N202">
            <v>0</v>
          </cell>
          <cell r="O202">
            <v>3.5399999999999999E-4</v>
          </cell>
          <cell r="P202">
            <v>1.9201910040164162E-3</v>
          </cell>
          <cell r="Q202">
            <v>9.0580681988804406E-3</v>
          </cell>
          <cell r="R202">
            <v>1.4133779213629603E-2</v>
          </cell>
          <cell r="S202">
            <v>4.8737040237937172E-2</v>
          </cell>
          <cell r="T202">
            <v>7.2843788580768981E-2</v>
          </cell>
          <cell r="U202">
            <v>4.1521969042761543E-2</v>
          </cell>
          <cell r="V202">
            <v>2.4854999999999999E-2</v>
          </cell>
          <cell r="W202">
            <v>5.0221000000000002E-2</v>
          </cell>
          <cell r="X202">
            <v>3.2016999999999997E-2</v>
          </cell>
          <cell r="Y202">
            <v>1.2173E-2</v>
          </cell>
          <cell r="Z202">
            <v>2.8969000000000002E-2</v>
          </cell>
          <cell r="AH202">
            <v>0</v>
          </cell>
          <cell r="AI202">
            <v>3.0945E-2</v>
          </cell>
          <cell r="AJ202">
            <v>0</v>
          </cell>
          <cell r="AK202">
            <v>0</v>
          </cell>
          <cell r="AL202">
            <v>0</v>
          </cell>
          <cell r="AM202">
            <v>2.0278999999999998E-2</v>
          </cell>
          <cell r="AN202">
            <v>0</v>
          </cell>
          <cell r="AO202">
            <v>0.18429200000000001</v>
          </cell>
          <cell r="AP202">
            <v>0.51219599999999998</v>
          </cell>
          <cell r="AQ202">
            <v>2.3520620000000001</v>
          </cell>
          <cell r="AR202">
            <v>3.7471749999999999</v>
          </cell>
          <cell r="AS202">
            <v>12.353961999999999</v>
          </cell>
          <cell r="AT202">
            <v>21.049443999999994</v>
          </cell>
          <cell r="AU202">
            <v>11.556457</v>
          </cell>
          <cell r="AV202">
            <v>8.4336649999999995</v>
          </cell>
          <cell r="AW202">
            <v>19.509794000000003</v>
          </cell>
          <cell r="AX202">
            <v>14.254611000000001</v>
          </cell>
          <cell r="AY202">
            <v>4.6253999999999991</v>
          </cell>
          <cell r="AZ202">
            <v>11.996891</v>
          </cell>
        </row>
        <row r="205">
          <cell r="G205">
            <v>3.9999999999999996E-5</v>
          </cell>
          <cell r="H205">
            <v>1.0999999999999999E-4</v>
          </cell>
          <cell r="I205">
            <v>1.2642999999999998E-2</v>
          </cell>
          <cell r="J205">
            <v>1.0422999999999998E-2</v>
          </cell>
          <cell r="K205">
            <v>2.1835E-2</v>
          </cell>
          <cell r="L205">
            <v>1.4303000000000001E-2</v>
          </cell>
          <cell r="M205">
            <v>1.5816999999999998E-2</v>
          </cell>
          <cell r="N205">
            <v>6.9809999999999985E-3</v>
          </cell>
          <cell r="O205">
            <v>5.3359000000000004E-2</v>
          </cell>
          <cell r="P205">
            <v>2.2499248220037703E-2</v>
          </cell>
          <cell r="Q205">
            <v>5.6999999999999996E-5</v>
          </cell>
          <cell r="R205">
            <v>5.5344729739740653E-2</v>
          </cell>
          <cell r="S205">
            <v>4.7240962277635259E-2</v>
          </cell>
          <cell r="T205">
            <v>0.14238371157808433</v>
          </cell>
          <cell r="U205">
            <v>0.1676250619785114</v>
          </cell>
          <cell r="V205">
            <v>0.15442299999999998</v>
          </cell>
          <cell r="W205">
            <v>0.16086599999999998</v>
          </cell>
          <cell r="X205">
            <v>8.6983999999999992E-2</v>
          </cell>
          <cell r="Y205">
            <v>0</v>
          </cell>
          <cell r="Z205">
            <v>0</v>
          </cell>
          <cell r="AG205">
            <v>1.6E-2</v>
          </cell>
          <cell r="AH205">
            <v>5.7588E-2</v>
          </cell>
          <cell r="AI205">
            <v>4.8561969999999999</v>
          </cell>
          <cell r="AJ205">
            <v>4.6694909999999998</v>
          </cell>
          <cell r="AK205">
            <v>7.9824349999999997</v>
          </cell>
          <cell r="AL205">
            <v>5.3269599999999988</v>
          </cell>
          <cell r="AM205">
            <v>6.5545770000000001</v>
          </cell>
          <cell r="AN205">
            <v>3.1958580000000003</v>
          </cell>
          <cell r="AO205">
            <v>27.028987000000001</v>
          </cell>
          <cell r="AP205">
            <v>14.745903999999999</v>
          </cell>
          <cell r="AQ205">
            <v>2.2415999999999998E-2</v>
          </cell>
          <cell r="AR205">
            <v>37.891938999999994</v>
          </cell>
          <cell r="AS205">
            <v>33.578085999999999</v>
          </cell>
          <cell r="AT205">
            <v>105.69914599999998</v>
          </cell>
          <cell r="AU205">
            <v>129.26511099999999</v>
          </cell>
          <cell r="AV205">
            <v>122.30887499999999</v>
          </cell>
          <cell r="AW205">
            <v>147.268798</v>
          </cell>
          <cell r="AX205">
            <v>86.909869999999998</v>
          </cell>
          <cell r="AY205">
            <v>0</v>
          </cell>
          <cell r="AZ205">
            <v>0</v>
          </cell>
        </row>
        <row r="207">
          <cell r="B207">
            <v>1.766E-3</v>
          </cell>
          <cell r="C207">
            <v>1.622E-3</v>
          </cell>
          <cell r="D207">
            <v>2.0929999999999998E-3</v>
          </cell>
          <cell r="E207">
            <v>0</v>
          </cell>
          <cell r="G207">
            <v>0</v>
          </cell>
          <cell r="H207">
            <v>1.6704E-2</v>
          </cell>
          <cell r="I207">
            <v>2.2308999999999999E-2</v>
          </cell>
          <cell r="J207">
            <v>0.11455799999999999</v>
          </cell>
          <cell r="K207">
            <v>7.6233999999999996E-2</v>
          </cell>
          <cell r="L207">
            <v>7.8428999999999999E-2</v>
          </cell>
          <cell r="M207">
            <v>9.7689999999999999E-2</v>
          </cell>
          <cell r="N207">
            <v>8.1401000000000001E-2</v>
          </cell>
          <cell r="O207">
            <v>5.9779000000000006E-2</v>
          </cell>
          <cell r="P207">
            <v>8.4650882275993058E-2</v>
          </cell>
          <cell r="Q207">
            <v>8.294493712891686E-2</v>
          </cell>
          <cell r="R207">
            <v>1.959741782591971E-2</v>
          </cell>
          <cell r="S207">
            <v>2.3748420936778803E-2</v>
          </cell>
          <cell r="T207">
            <v>6.8070024197889253E-2</v>
          </cell>
          <cell r="U207">
            <v>0.19882060849245092</v>
          </cell>
          <cell r="V207">
            <v>0.23696135539999996</v>
          </cell>
          <cell r="W207">
            <v>0.76214099999999996</v>
          </cell>
          <cell r="X207">
            <v>0.43496499999999988</v>
          </cell>
          <cell r="Y207">
            <v>0.15649099999999999</v>
          </cell>
          <cell r="Z207">
            <v>0.23133899999999996</v>
          </cell>
          <cell r="AB207">
            <v>0.69756799999999997</v>
          </cell>
          <cell r="AC207">
            <v>0.32440000000000002</v>
          </cell>
          <cell r="AD207">
            <v>0.35838799999999998</v>
          </cell>
          <cell r="AE207">
            <v>0</v>
          </cell>
          <cell r="AG207">
            <v>0</v>
          </cell>
          <cell r="AH207">
            <v>2.0645899999999999</v>
          </cell>
          <cell r="AI207">
            <v>3.39541</v>
          </cell>
          <cell r="AJ207">
            <v>21.546001999999994</v>
          </cell>
          <cell r="AK207">
            <v>12.262385</v>
          </cell>
          <cell r="AL207">
            <v>13.554719999999998</v>
          </cell>
          <cell r="AM207">
            <v>19.158125000000002</v>
          </cell>
          <cell r="AN207">
            <v>14.691749000000002</v>
          </cell>
          <cell r="AO207">
            <v>11.727124999999999</v>
          </cell>
          <cell r="AP207">
            <v>18.015034000000004</v>
          </cell>
          <cell r="AQ207">
            <v>14.549555999999999</v>
          </cell>
          <cell r="AR207">
            <v>3.5113150000000002</v>
          </cell>
          <cell r="AS207">
            <v>5.2088299999999998</v>
          </cell>
          <cell r="AT207">
            <v>11.778436999999998</v>
          </cell>
          <cell r="AU207">
            <v>26.452514000000001</v>
          </cell>
          <cell r="AV207">
            <v>36.0505</v>
          </cell>
          <cell r="AW207">
            <v>137.71646999999999</v>
          </cell>
          <cell r="AX207">
            <v>86.028366999999989</v>
          </cell>
          <cell r="AY207">
            <v>32.616594000000006</v>
          </cell>
          <cell r="AZ207">
            <v>58.295219999999993</v>
          </cell>
        </row>
        <row r="208">
          <cell r="B208">
            <v>1.5719999999999998E-3</v>
          </cell>
          <cell r="C208">
            <v>0</v>
          </cell>
          <cell r="D208">
            <v>1.4999999999999999E-5</v>
          </cell>
          <cell r="E208">
            <v>0</v>
          </cell>
          <cell r="F208">
            <v>0</v>
          </cell>
          <cell r="G208">
            <v>0</v>
          </cell>
          <cell r="H208">
            <v>0</v>
          </cell>
          <cell r="I208">
            <v>2.0999999999999999E-5</v>
          </cell>
          <cell r="J208">
            <v>0</v>
          </cell>
          <cell r="K208">
            <v>0</v>
          </cell>
          <cell r="L208">
            <v>8.1299999999999992E-4</v>
          </cell>
          <cell r="M208">
            <v>3.6709999999999998E-3</v>
          </cell>
          <cell r="N208">
            <v>1.676E-3</v>
          </cell>
          <cell r="O208">
            <v>5.7980000000000002E-3</v>
          </cell>
          <cell r="P208">
            <v>1.3710098587074089E-2</v>
          </cell>
          <cell r="Q208">
            <v>1.2495961878228636E-2</v>
          </cell>
          <cell r="R208">
            <v>9.859368192835772E-3</v>
          </cell>
          <cell r="S208">
            <v>2.7013095082772692E-2</v>
          </cell>
          <cell r="T208">
            <v>2.4264114562917386E-2</v>
          </cell>
          <cell r="U208">
            <v>0.10848879679724424</v>
          </cell>
          <cell r="V208">
            <v>0.10681856960000002</v>
          </cell>
          <cell r="W208">
            <v>7.6596999999999998E-2</v>
          </cell>
          <cell r="X208">
            <v>4.9776999999999995E-2</v>
          </cell>
          <cell r="Y208">
            <v>2.6661000000000001E-2</v>
          </cell>
          <cell r="Z208">
            <v>4.6206999999999991E-2</v>
          </cell>
          <cell r="AB208">
            <v>0.791744</v>
          </cell>
          <cell r="AC208">
            <v>0</v>
          </cell>
          <cell r="AD208">
            <v>1.7699999999999999E-3</v>
          </cell>
          <cell r="AE208">
            <v>0</v>
          </cell>
          <cell r="AF208">
            <v>0</v>
          </cell>
          <cell r="AG208">
            <v>0</v>
          </cell>
          <cell r="AH208">
            <v>0</v>
          </cell>
          <cell r="AI208">
            <v>1.2E-2</v>
          </cell>
          <cell r="AJ208">
            <v>0</v>
          </cell>
          <cell r="AK208">
            <v>0</v>
          </cell>
          <cell r="AL208">
            <v>0.16399</v>
          </cell>
          <cell r="AM208">
            <v>0.88987000000000005</v>
          </cell>
          <cell r="AN208">
            <v>0.40484100000000001</v>
          </cell>
          <cell r="AO208">
            <v>1.6053879999999998</v>
          </cell>
          <cell r="AP208">
            <v>3.5157489999999991</v>
          </cell>
          <cell r="AQ208">
            <v>3.0615299999999994</v>
          </cell>
          <cell r="AR208">
            <v>2.0556729999999996</v>
          </cell>
          <cell r="AS208">
            <v>5.8734559999999991</v>
          </cell>
          <cell r="AT208">
            <v>5.4468149999999991</v>
          </cell>
          <cell r="AU208">
            <v>15.181444000000001</v>
          </cell>
          <cell r="AV208">
            <v>21.150651</v>
          </cell>
          <cell r="AW208">
            <v>21.798379999999998</v>
          </cell>
          <cell r="AX208">
            <v>21.122219999999999</v>
          </cell>
          <cell r="AY208">
            <v>10.075728000000002</v>
          </cell>
          <cell r="AZ208">
            <v>18.991832999999996</v>
          </cell>
        </row>
        <row r="209">
          <cell r="B209">
            <v>9.0292999999999998E-2</v>
          </cell>
          <cell r="C209">
            <v>5.3834E-2</v>
          </cell>
          <cell r="D209">
            <v>0.162716</v>
          </cell>
          <cell r="E209">
            <v>0.28264099999999998</v>
          </cell>
          <cell r="F209">
            <v>0.44982299999999997</v>
          </cell>
          <cell r="G209">
            <v>0.65273399999999993</v>
          </cell>
          <cell r="H209">
            <v>0.77482499999999999</v>
          </cell>
          <cell r="I209">
            <v>1.049186</v>
          </cell>
          <cell r="J209">
            <v>1.1589419999999999</v>
          </cell>
          <cell r="K209">
            <v>1.124412</v>
          </cell>
          <cell r="L209">
            <v>1.4547480000000002</v>
          </cell>
          <cell r="M209">
            <v>1.774357</v>
          </cell>
          <cell r="N209">
            <v>1.916336</v>
          </cell>
          <cell r="O209">
            <v>2.0359350000000003</v>
          </cell>
          <cell r="P209">
            <v>2.1170527968161759</v>
          </cell>
          <cell r="Q209">
            <v>2.2185504078727503</v>
          </cell>
          <cell r="R209">
            <v>2.2970838986001678</v>
          </cell>
          <cell r="S209">
            <v>2.2891000175154717</v>
          </cell>
          <cell r="T209">
            <v>2.5779471873329158</v>
          </cell>
          <cell r="U209">
            <v>2.3828765653041892</v>
          </cell>
          <cell r="V209">
            <v>2.3319960000000002</v>
          </cell>
          <cell r="W209">
            <v>1.7466849999999996</v>
          </cell>
          <cell r="X209">
            <v>1.4363909999999995</v>
          </cell>
          <cell r="Y209">
            <v>1.4743329999999997</v>
          </cell>
          <cell r="Z209">
            <v>1.5817049999999997</v>
          </cell>
          <cell r="AB209">
            <v>13.297106999999999</v>
          </cell>
          <cell r="AC209">
            <v>5.9270000000000005</v>
          </cell>
          <cell r="AD209">
            <v>18.173438000000001</v>
          </cell>
          <cell r="AE209">
            <v>32.545999999999999</v>
          </cell>
          <cell r="AF209">
            <v>57.891000000000005</v>
          </cell>
          <cell r="AG209">
            <v>96.540999999999997</v>
          </cell>
          <cell r="AH209">
            <v>124.71595799999999</v>
          </cell>
          <cell r="AI209">
            <v>181.90008</v>
          </cell>
          <cell r="AJ209">
            <v>212.17656700000001</v>
          </cell>
          <cell r="AK209">
            <v>175.366263</v>
          </cell>
          <cell r="AL209">
            <v>282.57829200000003</v>
          </cell>
          <cell r="AM209">
            <v>342.58440100000001</v>
          </cell>
          <cell r="AN209">
            <v>377.10548699999998</v>
          </cell>
          <cell r="AO209">
            <v>403.04733699999997</v>
          </cell>
          <cell r="AP209">
            <v>472.02361899999994</v>
          </cell>
          <cell r="AQ209">
            <v>440.95897699999989</v>
          </cell>
          <cell r="AR209">
            <v>363.74632299999996</v>
          </cell>
          <cell r="AS209">
            <v>482.2774629999999</v>
          </cell>
          <cell r="AT209">
            <v>550.030035</v>
          </cell>
          <cell r="AU209">
            <v>403.94344999999998</v>
          </cell>
          <cell r="AV209">
            <v>361.46402999999992</v>
          </cell>
          <cell r="AW209">
            <v>318.41608100000002</v>
          </cell>
          <cell r="AX209">
            <v>299.24065300000001</v>
          </cell>
          <cell r="AY209">
            <v>264.99717799999996</v>
          </cell>
          <cell r="AZ209">
            <v>278.02775100000002</v>
          </cell>
        </row>
        <row r="211">
          <cell r="B211">
            <v>7.7449999999999993E-3</v>
          </cell>
          <cell r="C211">
            <v>2.0179999999999998E-3</v>
          </cell>
          <cell r="D211">
            <v>2.9021999999999999E-2</v>
          </cell>
          <cell r="E211">
            <v>0</v>
          </cell>
          <cell r="F211">
            <v>9.549999999999999E-4</v>
          </cell>
          <cell r="G211">
            <v>9.9299999999999996E-4</v>
          </cell>
          <cell r="H211">
            <v>7.6500000000000016E-4</v>
          </cell>
          <cell r="I211">
            <v>7.8999999999999996E-5</v>
          </cell>
          <cell r="J211">
            <v>1.73E-4</v>
          </cell>
          <cell r="K211">
            <v>1.3899999999999999E-4</v>
          </cell>
          <cell r="L211">
            <v>4.4199999999999996E-4</v>
          </cell>
          <cell r="M211">
            <v>5.9299999999999999E-4</v>
          </cell>
          <cell r="N211">
            <v>8.6899999999999987E-4</v>
          </cell>
          <cell r="O211">
            <v>1.1879999999999998E-3</v>
          </cell>
          <cell r="P211">
            <v>3.5809064583774419E-3</v>
          </cell>
          <cell r="Q211">
            <v>2.949773615383997E-3</v>
          </cell>
          <cell r="R211">
            <v>5.2274000000000001E-2</v>
          </cell>
          <cell r="S211">
            <v>0.14213814984557691</v>
          </cell>
          <cell r="T211">
            <v>0.17704478238213589</v>
          </cell>
          <cell r="U211">
            <v>0.25916200544927465</v>
          </cell>
          <cell r="V211">
            <v>0.311538015</v>
          </cell>
          <cell r="W211">
            <v>0.42838699999999996</v>
          </cell>
          <cell r="X211">
            <v>0.37694100000000003</v>
          </cell>
          <cell r="Y211">
            <v>0.30924199999999996</v>
          </cell>
          <cell r="Z211">
            <v>0.45482</v>
          </cell>
          <cell r="AB211">
            <v>2.4880599999999999</v>
          </cell>
          <cell r="AC211">
            <v>0.52300000000000002</v>
          </cell>
          <cell r="AD211">
            <v>5.0632619999999999</v>
          </cell>
          <cell r="AE211">
            <v>0</v>
          </cell>
          <cell r="AF211">
            <v>0.11700000000000001</v>
          </cell>
          <cell r="AG211">
            <v>0.222</v>
          </cell>
          <cell r="AH211">
            <v>0.12757499999999999</v>
          </cell>
          <cell r="AI211">
            <v>2.4000999999999998E-2</v>
          </cell>
          <cell r="AJ211">
            <v>3.3269E-2</v>
          </cell>
          <cell r="AK211">
            <v>1.9658999999999999E-2</v>
          </cell>
          <cell r="AL211">
            <v>6.387799999999999E-2</v>
          </cell>
          <cell r="AM211">
            <v>0.106722</v>
          </cell>
          <cell r="AN211">
            <v>0.22862699999999997</v>
          </cell>
          <cell r="AO211">
            <v>0.34287800000000002</v>
          </cell>
          <cell r="AP211">
            <v>0.98021399999999992</v>
          </cell>
          <cell r="AQ211">
            <v>0.64258799999999994</v>
          </cell>
          <cell r="AR211">
            <v>5.4929429999999995</v>
          </cell>
          <cell r="AS211">
            <v>13.356840999999999</v>
          </cell>
          <cell r="AT211">
            <v>20.681443999999999</v>
          </cell>
          <cell r="AU211">
            <v>28.028728000000001</v>
          </cell>
          <cell r="AV211">
            <v>30.024889000000002</v>
          </cell>
          <cell r="AW211">
            <v>54.446020999999995</v>
          </cell>
          <cell r="AX211">
            <v>50.746611999999999</v>
          </cell>
          <cell r="AY211">
            <v>35.981012999999997</v>
          </cell>
          <cell r="AZ211">
            <v>49.978786999999997</v>
          </cell>
        </row>
        <row r="222">
          <cell r="B222">
            <v>0</v>
          </cell>
          <cell r="C222">
            <v>1.8579999999999999E-2</v>
          </cell>
          <cell r="D222">
            <v>5.842E-3</v>
          </cell>
          <cell r="E222">
            <v>5.8E-4</v>
          </cell>
          <cell r="F222">
            <v>5.5999999999999995E-4</v>
          </cell>
          <cell r="G222">
            <v>3.339E-3</v>
          </cell>
          <cell r="H222">
            <v>1.0951000000000001E-2</v>
          </cell>
          <cell r="I222">
            <v>6.3829999999999998E-3</v>
          </cell>
          <cell r="J222">
            <v>6.1449999999999994E-3</v>
          </cell>
          <cell r="K222">
            <v>1.7277000000000001E-2</v>
          </cell>
          <cell r="L222">
            <v>2.7882000000000001E-2</v>
          </cell>
          <cell r="M222">
            <v>5.3909999999999993E-2</v>
          </cell>
          <cell r="N222">
            <v>6.8553000000000003E-2</v>
          </cell>
          <cell r="O222">
            <v>5.6231003333333335E-2</v>
          </cell>
          <cell r="P222">
            <v>0.10167972210578843</v>
          </cell>
          <cell r="Q222">
            <v>9.1669476644295395E-2</v>
          </cell>
          <cell r="R222">
            <v>8.0147220863232796E-2</v>
          </cell>
          <cell r="S222">
            <v>9.0325883606221569E-2</v>
          </cell>
          <cell r="T222">
            <v>0.18868330568111791</v>
          </cell>
          <cell r="U222">
            <v>0.17819695176033606</v>
          </cell>
          <cell r="V222">
            <v>0.220584</v>
          </cell>
          <cell r="W222">
            <v>0.14142800000000003</v>
          </cell>
          <cell r="X222">
            <v>0.12476699999999999</v>
          </cell>
          <cell r="Y222">
            <v>0.14450399999999999</v>
          </cell>
          <cell r="Z222">
            <v>0.15406399999999998</v>
          </cell>
          <cell r="AB222">
            <v>0</v>
          </cell>
          <cell r="AC222">
            <v>2.5529999999999999</v>
          </cell>
          <cell r="AD222">
            <v>0.768154</v>
          </cell>
          <cell r="AE222">
            <v>9.8000000000000004E-2</v>
          </cell>
          <cell r="AF222">
            <v>0.13600000000000001</v>
          </cell>
          <cell r="AG222">
            <v>0.97299999999999998</v>
          </cell>
          <cell r="AH222">
            <v>2.658039</v>
          </cell>
          <cell r="AI222">
            <v>1.6764269999999999</v>
          </cell>
          <cell r="AJ222">
            <v>2.4048080000000001</v>
          </cell>
          <cell r="AK222">
            <v>4.5912959999999998</v>
          </cell>
          <cell r="AL222">
            <v>7.304835999999999</v>
          </cell>
          <cell r="AM222">
            <v>15.019606000000001</v>
          </cell>
          <cell r="AN222">
            <v>22.144252999999996</v>
          </cell>
          <cell r="AO222">
            <v>18.736195000000002</v>
          </cell>
          <cell r="AP222">
            <v>37.535346999999994</v>
          </cell>
          <cell r="AQ222">
            <v>28.870994999999997</v>
          </cell>
          <cell r="AR222">
            <v>22.791992999999998</v>
          </cell>
          <cell r="AS222">
            <v>23.621944000000003</v>
          </cell>
          <cell r="AT222">
            <v>49.682955</v>
          </cell>
          <cell r="AU222">
            <v>47.667041999999995</v>
          </cell>
          <cell r="AV222">
            <v>56.520923999999987</v>
          </cell>
          <cell r="AW222">
            <v>37.406592000000003</v>
          </cell>
          <cell r="AX222">
            <v>35.752255999999996</v>
          </cell>
          <cell r="AY222">
            <v>41.524600000000007</v>
          </cell>
          <cell r="AZ222">
            <v>44.988131999999993</v>
          </cell>
        </row>
        <row r="226">
          <cell r="B226">
            <v>3.4389999999999998E-3</v>
          </cell>
          <cell r="C226">
            <v>0</v>
          </cell>
          <cell r="D226">
            <v>6.4700000000000001E-4</v>
          </cell>
          <cell r="E226">
            <v>7.2399999999999993E-4</v>
          </cell>
          <cell r="F226">
            <v>1.34E-4</v>
          </cell>
          <cell r="G226">
            <v>8.3699999999999996E-4</v>
          </cell>
          <cell r="H226">
            <v>4.6500000000000003E-4</v>
          </cell>
          <cell r="I226">
            <v>2.7300000000000002E-4</v>
          </cell>
          <cell r="J226">
            <v>6.8499999999999995E-4</v>
          </cell>
          <cell r="K226">
            <v>7.9999999999999996E-6</v>
          </cell>
          <cell r="L226">
            <v>4.6599999999999994E-4</v>
          </cell>
          <cell r="M226">
            <v>6.4099999999999997E-4</v>
          </cell>
          <cell r="N226">
            <v>2.7269999999999998E-3</v>
          </cell>
          <cell r="O226">
            <v>2.2962283333333331E-3</v>
          </cell>
          <cell r="P226">
            <v>4.0616665347643398E-3</v>
          </cell>
          <cell r="Q226">
            <v>1.2647609442126395E-2</v>
          </cell>
          <cell r="R226">
            <v>2.9308094863834858E-2</v>
          </cell>
          <cell r="S226">
            <v>3.7784553336465042E-2</v>
          </cell>
          <cell r="T226">
            <v>4.3625935067091427E-2</v>
          </cell>
          <cell r="U226">
            <v>7.2328382409002259E-2</v>
          </cell>
          <cell r="V226">
            <v>2.9478999999999998E-2</v>
          </cell>
          <cell r="W226">
            <v>1.8541999999999999E-2</v>
          </cell>
          <cell r="X226">
            <v>2.2534000000000002E-2</v>
          </cell>
          <cell r="Y226">
            <v>1.2726999999999999E-2</v>
          </cell>
          <cell r="Z226">
            <v>1.7266E-2</v>
          </cell>
          <cell r="AB226">
            <v>1.1526419999999999</v>
          </cell>
          <cell r="AC226">
            <v>0</v>
          </cell>
          <cell r="AD226">
            <v>0.18135699999999999</v>
          </cell>
          <cell r="AE226">
            <v>0.152</v>
          </cell>
          <cell r="AF226">
            <v>2.8000000000000001E-2</v>
          </cell>
          <cell r="AG226">
            <v>0.156</v>
          </cell>
          <cell r="AH226">
            <v>9.0802999999999995E-2</v>
          </cell>
          <cell r="AI226">
            <v>7.0132E-2</v>
          </cell>
          <cell r="AJ226">
            <v>0.12764999999999999</v>
          </cell>
          <cell r="AK226">
            <v>2.6609999999999997E-3</v>
          </cell>
          <cell r="AL226">
            <v>8.3493999999999985E-2</v>
          </cell>
          <cell r="AM226">
            <v>0.12521399999999999</v>
          </cell>
          <cell r="AN226">
            <v>0.52525500000000003</v>
          </cell>
          <cell r="AO226">
            <v>0.49606099999999997</v>
          </cell>
          <cell r="AP226">
            <v>1.143194</v>
          </cell>
          <cell r="AQ226">
            <v>2.3753799999999998</v>
          </cell>
          <cell r="AR226">
            <v>5.4945459999999997</v>
          </cell>
          <cell r="AS226">
            <v>8.3173770000000005</v>
          </cell>
          <cell r="AT226">
            <v>10.529983</v>
          </cell>
          <cell r="AU226">
            <v>11.334562999999998</v>
          </cell>
          <cell r="AV226">
            <v>5.4297880000000003</v>
          </cell>
          <cell r="AW226">
            <v>4.5994260000000002</v>
          </cell>
          <cell r="AX226">
            <v>5.6880980000000001</v>
          </cell>
          <cell r="AY226">
            <v>3.1018499999999998</v>
          </cell>
          <cell r="AZ226">
            <v>4.2827409999999997</v>
          </cell>
        </row>
        <row r="228">
          <cell r="B228">
            <v>4.9099999999999994E-3</v>
          </cell>
          <cell r="C228">
            <v>1.684E-3</v>
          </cell>
          <cell r="D228">
            <v>5.1209999999999997E-3</v>
          </cell>
          <cell r="E228">
            <v>3.8429999999999996E-3</v>
          </cell>
          <cell r="F228">
            <v>6.0069999999999993E-3</v>
          </cell>
          <cell r="G228">
            <v>5.3799999999999994E-3</v>
          </cell>
          <cell r="H228">
            <v>5.5980560000000006E-3</v>
          </cell>
          <cell r="I228">
            <v>6.1030559999999991E-3</v>
          </cell>
          <cell r="J228">
            <v>4.6429999999999987E-3</v>
          </cell>
          <cell r="K228">
            <v>3.1389316666666665E-3</v>
          </cell>
          <cell r="L228">
            <v>4.4196949999999995E-3</v>
          </cell>
          <cell r="M228">
            <v>8.2702033333333317E-3</v>
          </cell>
          <cell r="N228">
            <v>1.7826105000000002E-2</v>
          </cell>
          <cell r="O228">
            <v>2.260983833333333E-2</v>
          </cell>
          <cell r="P228">
            <v>1.8513103187864827E-2</v>
          </cell>
          <cell r="Q228">
            <v>1.4851358929182414E-2</v>
          </cell>
          <cell r="R228">
            <v>9.9852789348762877E-3</v>
          </cell>
          <cell r="S228">
            <v>1.2971726707596779E-2</v>
          </cell>
          <cell r="T228">
            <v>9.7193758106481187E-3</v>
          </cell>
          <cell r="U228">
            <v>2.9589775147776417E-3</v>
          </cell>
          <cell r="V228">
            <v>2.5599999999999998E-3</v>
          </cell>
          <cell r="W228">
            <v>3.9880000000000002E-3</v>
          </cell>
          <cell r="X228">
            <v>2.6910000000000002E-3</v>
          </cell>
          <cell r="Y228">
            <v>1.4459999999999998E-3</v>
          </cell>
          <cell r="Z228">
            <v>8.9400000000000005E-4</v>
          </cell>
          <cell r="AB228">
            <v>1.2596259999999999</v>
          </cell>
          <cell r="AC228">
            <v>0.40700000000000003</v>
          </cell>
          <cell r="AD228">
            <v>1.1424829999999999</v>
          </cell>
          <cell r="AE228">
            <v>0.93700000000000006</v>
          </cell>
          <cell r="AF228">
            <v>1.7919999999999998</v>
          </cell>
          <cell r="AG228">
            <v>2.0640000000000001</v>
          </cell>
          <cell r="AH228">
            <v>2.1167319999999998</v>
          </cell>
          <cell r="AI228">
            <v>2.3888449999999994</v>
          </cell>
          <cell r="AJ228">
            <v>2.0489939999999995</v>
          </cell>
          <cell r="AK228">
            <v>1.4680309999999999</v>
          </cell>
          <cell r="AL228">
            <v>2.3065769999999999</v>
          </cell>
          <cell r="AM228">
            <v>4.9793579999999995</v>
          </cell>
          <cell r="AN228">
            <v>9.6533430000000013</v>
          </cell>
          <cell r="AO228">
            <v>8.4020709999999994</v>
          </cell>
          <cell r="AP228">
            <v>10.301442</v>
          </cell>
          <cell r="AQ228">
            <v>7.6429459999999985</v>
          </cell>
          <cell r="AR228">
            <v>4.5796109999999999</v>
          </cell>
          <cell r="AS228">
            <v>7.1887299999999996</v>
          </cell>
          <cell r="AT228">
            <v>4.2114009999999995</v>
          </cell>
          <cell r="AU228">
            <v>1.533075</v>
          </cell>
          <cell r="AV228">
            <v>1.0943339999999999</v>
          </cell>
          <cell r="AW228">
            <v>2.036727</v>
          </cell>
          <cell r="AX228">
            <v>1.3661430000000001</v>
          </cell>
          <cell r="AY228">
            <v>0.64458999999999989</v>
          </cell>
          <cell r="AZ228">
            <v>0.48401499999999997</v>
          </cell>
        </row>
        <row r="230">
          <cell r="B230">
            <v>1.219E-3</v>
          </cell>
          <cell r="C230">
            <v>1.284E-3</v>
          </cell>
          <cell r="D230">
            <v>5.8459999999999996E-3</v>
          </cell>
          <cell r="E230">
            <v>4.5432E-2</v>
          </cell>
          <cell r="F230">
            <v>4.1666999999999996E-2</v>
          </cell>
          <cell r="G230">
            <v>2.1374000000000001E-2</v>
          </cell>
          <cell r="H230">
            <v>3.5789999999999997E-3</v>
          </cell>
          <cell r="I230">
            <v>1.7632000000000002E-2</v>
          </cell>
          <cell r="J230">
            <v>2.251E-3</v>
          </cell>
          <cell r="K230">
            <v>8.8099999999999995E-4</v>
          </cell>
          <cell r="L230">
            <v>1.807E-3</v>
          </cell>
          <cell r="M230">
            <v>9.7300000000000002E-4</v>
          </cell>
          <cell r="N230">
            <v>3.9325099999999993E-3</v>
          </cell>
          <cell r="O230">
            <v>2.431E-3</v>
          </cell>
          <cell r="P230">
            <v>1.0298924336204222E-2</v>
          </cell>
          <cell r="Q230">
            <v>8.6596019592184229E-3</v>
          </cell>
          <cell r="R230">
            <v>5.4201342446181661E-3</v>
          </cell>
          <cell r="S230">
            <v>5.1001547617946404E-3</v>
          </cell>
          <cell r="T230">
            <v>9.3925309674938139E-3</v>
          </cell>
          <cell r="U230">
            <v>1.1665057830311165E-2</v>
          </cell>
          <cell r="V230">
            <v>6.3619999999999987E-3</v>
          </cell>
          <cell r="W230">
            <v>8.9720000000000008E-3</v>
          </cell>
          <cell r="X230">
            <v>5.8909999999999987E-3</v>
          </cell>
          <cell r="Y230">
            <v>3.6329999999999999E-3</v>
          </cell>
          <cell r="Z230">
            <v>1.098E-3</v>
          </cell>
          <cell r="AB230">
            <v>0.48857199999999995</v>
          </cell>
          <cell r="AC230">
            <v>0.51800000000000002</v>
          </cell>
          <cell r="AD230">
            <v>1.898739</v>
          </cell>
          <cell r="AE230">
            <v>15.749000000000001</v>
          </cell>
          <cell r="AF230">
            <v>13.451000000000001</v>
          </cell>
          <cell r="AG230">
            <v>8.19</v>
          </cell>
          <cell r="AH230">
            <v>1.355664</v>
          </cell>
          <cell r="AI230">
            <v>7.2018999999999993</v>
          </cell>
          <cell r="AJ230">
            <v>0.88345599999999991</v>
          </cell>
          <cell r="AK230">
            <v>0.67848599999999992</v>
          </cell>
          <cell r="AL230">
            <v>0.71266399999999996</v>
          </cell>
          <cell r="AM230">
            <v>0.37888699999999997</v>
          </cell>
          <cell r="AN230">
            <v>1.867181</v>
          </cell>
          <cell r="AO230">
            <v>1.262464</v>
          </cell>
          <cell r="AP230">
            <v>8.4006799999999995</v>
          </cell>
          <cell r="AQ230">
            <v>7.2726709999999999</v>
          </cell>
          <cell r="AR230">
            <v>4.6253859999999998</v>
          </cell>
          <cell r="AS230">
            <v>3.1067830000000001</v>
          </cell>
          <cell r="AT230">
            <v>6.9447739999999998</v>
          </cell>
          <cell r="AU230">
            <v>7.9555220000000002</v>
          </cell>
          <cell r="AV230">
            <v>3.704237</v>
          </cell>
          <cell r="AW230">
            <v>5.1219520000000003</v>
          </cell>
          <cell r="AX230">
            <v>4.0634429999999995</v>
          </cell>
          <cell r="AY230">
            <v>2.5629270000000002</v>
          </cell>
          <cell r="AZ230">
            <v>0.612757</v>
          </cell>
        </row>
        <row r="233">
          <cell r="B233">
            <v>0</v>
          </cell>
          <cell r="D233">
            <v>0</v>
          </cell>
          <cell r="E233">
            <v>0</v>
          </cell>
          <cell r="F233">
            <v>7.5999999999999991E-5</v>
          </cell>
          <cell r="G233">
            <v>5.3000000000000001E-5</v>
          </cell>
          <cell r="H233">
            <v>6.6E-4</v>
          </cell>
          <cell r="I233">
            <v>1.7543E-2</v>
          </cell>
          <cell r="J233">
            <v>5.3250999999999993E-2</v>
          </cell>
          <cell r="K233">
            <v>5.8775999999999995E-2</v>
          </cell>
          <cell r="L233">
            <v>9.3653E-2</v>
          </cell>
          <cell r="M233">
            <v>7.4650999999999981E-2</v>
          </cell>
          <cell r="N233">
            <v>6.1794999999999996E-2</v>
          </cell>
          <cell r="O233">
            <v>3.9190999999999997E-2</v>
          </cell>
          <cell r="P233">
            <v>6.373891846495422E-2</v>
          </cell>
          <cell r="Q233">
            <v>3.109354189756396E-2</v>
          </cell>
          <cell r="R233">
            <v>3.6362677551879364E-3</v>
          </cell>
          <cell r="S233">
            <v>0</v>
          </cell>
          <cell r="T233">
            <v>1.6418945275831754E-4</v>
          </cell>
          <cell r="U233">
            <v>0</v>
          </cell>
          <cell r="V233">
            <v>1.5999999999999999E-5</v>
          </cell>
          <cell r="W233">
            <v>0</v>
          </cell>
          <cell r="X233">
            <v>0</v>
          </cell>
          <cell r="Y233">
            <v>0</v>
          </cell>
          <cell r="Z233">
            <v>0</v>
          </cell>
          <cell r="AB233">
            <v>0</v>
          </cell>
          <cell r="AD233">
            <v>0</v>
          </cell>
          <cell r="AE233">
            <v>0</v>
          </cell>
          <cell r="AF233">
            <v>7.0000000000000001E-3</v>
          </cell>
          <cell r="AG233">
            <v>2.7E-2</v>
          </cell>
          <cell r="AH233">
            <v>0.24619799999999997</v>
          </cell>
          <cell r="AI233">
            <v>6.7038550000000008</v>
          </cell>
          <cell r="AJ233">
            <v>22.049821000000001</v>
          </cell>
          <cell r="AK233">
            <v>23.096282000000002</v>
          </cell>
          <cell r="AL233">
            <v>37.170817000000007</v>
          </cell>
          <cell r="AM233">
            <v>32.241174999999998</v>
          </cell>
          <cell r="AN233">
            <v>30.357652999999999</v>
          </cell>
          <cell r="AO233">
            <v>19.925369999999994</v>
          </cell>
          <cell r="AP233">
            <v>39.042904999999998</v>
          </cell>
          <cell r="AQ233">
            <v>21.407831999999999</v>
          </cell>
          <cell r="AR233">
            <v>2.5488580000000001</v>
          </cell>
          <cell r="AS233">
            <v>0</v>
          </cell>
          <cell r="AT233">
            <v>6.2602999999999992E-2</v>
          </cell>
          <cell r="AU233">
            <v>0</v>
          </cell>
          <cell r="AV233">
            <v>4.0119999999999999E-3</v>
          </cell>
          <cell r="AW233">
            <v>0</v>
          </cell>
          <cell r="AX233">
            <v>0</v>
          </cell>
          <cell r="AY233">
            <v>0</v>
          </cell>
          <cell r="AZ233">
            <v>0</v>
          </cell>
        </row>
        <row r="244">
          <cell r="B244">
            <v>3.5689999999999997E-3</v>
          </cell>
          <cell r="C244">
            <v>4.28E-3</v>
          </cell>
          <cell r="D244">
            <v>1.3179999999999999E-3</v>
          </cell>
          <cell r="E244">
            <v>8.9499999999999996E-4</v>
          </cell>
          <cell r="F244">
            <v>9.1199999999999994E-4</v>
          </cell>
          <cell r="G244">
            <v>8.1599999999999999E-4</v>
          </cell>
          <cell r="H244">
            <v>1.0400000000000001E-3</v>
          </cell>
          <cell r="I244">
            <v>1.9810000000000001E-3</v>
          </cell>
          <cell r="J244">
            <v>7.9999999999999993E-5</v>
          </cell>
          <cell r="K244">
            <v>4.4699999999999997E-4</v>
          </cell>
          <cell r="L244">
            <v>0.14028099999999996</v>
          </cell>
          <cell r="M244">
            <v>0.56115100000000007</v>
          </cell>
          <cell r="N244">
            <v>0.46471999999999991</v>
          </cell>
          <cell r="O244">
            <v>1.3925759999999998</v>
          </cell>
          <cell r="P244">
            <v>1.6573646471234504</v>
          </cell>
          <cell r="Q244">
            <v>0.95415789397122663</v>
          </cell>
          <cell r="R244">
            <v>0.9241399812151313</v>
          </cell>
          <cell r="S244">
            <v>0.13732156522786057</v>
          </cell>
          <cell r="T244">
            <v>3.594295501193704E-2</v>
          </cell>
          <cell r="U244">
            <v>0</v>
          </cell>
          <cell r="V244">
            <v>3.9999999999999998E-6</v>
          </cell>
          <cell r="W244">
            <v>0</v>
          </cell>
          <cell r="X244">
            <v>0</v>
          </cell>
          <cell r="Y244">
            <v>0</v>
          </cell>
          <cell r="Z244">
            <v>0</v>
          </cell>
          <cell r="AB244">
            <v>0.89271099999999992</v>
          </cell>
          <cell r="AC244">
            <v>1.0820000000000001</v>
          </cell>
          <cell r="AD244">
            <v>0.27435799999999999</v>
          </cell>
          <cell r="AE244">
            <v>0.20200000000000001</v>
          </cell>
          <cell r="AF244">
            <v>0.18</v>
          </cell>
          <cell r="AG244">
            <v>0.19500000000000001</v>
          </cell>
          <cell r="AH244">
            <v>0.22491499999999998</v>
          </cell>
          <cell r="AI244">
            <v>0.461422</v>
          </cell>
          <cell r="AJ244">
            <v>1.7578E-2</v>
          </cell>
          <cell r="AK244">
            <v>0.11172600000000001</v>
          </cell>
          <cell r="AL244">
            <v>21.005233999999998</v>
          </cell>
          <cell r="AM244">
            <v>86.253582999999992</v>
          </cell>
          <cell r="AN244">
            <v>60.915230999999999</v>
          </cell>
          <cell r="AO244">
            <v>182.23048</v>
          </cell>
          <cell r="AP244">
            <v>227.38776999999996</v>
          </cell>
          <cell r="AQ244">
            <v>122.44404099999998</v>
          </cell>
          <cell r="AR244">
            <v>91.635818999999998</v>
          </cell>
          <cell r="AS244">
            <v>14.122364999999999</v>
          </cell>
          <cell r="AT244">
            <v>4.772221</v>
          </cell>
          <cell r="AU244">
            <v>0</v>
          </cell>
          <cell r="AV244">
            <v>2.6709999999999998E-3</v>
          </cell>
          <cell r="AW244">
            <v>0</v>
          </cell>
          <cell r="AX244">
            <v>0</v>
          </cell>
          <cell r="AY244">
            <v>0</v>
          </cell>
          <cell r="AZ244">
            <v>0</v>
          </cell>
        </row>
        <row r="247">
          <cell r="B247">
            <v>6.1078999999999994E-2</v>
          </cell>
          <cell r="C247">
            <v>0.110161</v>
          </cell>
          <cell r="D247">
            <v>0.121612</v>
          </cell>
          <cell r="E247">
            <v>0.10128999999999999</v>
          </cell>
          <cell r="F247">
            <v>0.146978</v>
          </cell>
          <cell r="G247">
            <v>0.193717</v>
          </cell>
          <cell r="H247">
            <v>0.24593612099999998</v>
          </cell>
          <cell r="I247">
            <v>0.32040999999999997</v>
          </cell>
          <cell r="J247">
            <v>0.397155113</v>
          </cell>
          <cell r="K247">
            <v>0.75945761833333325</v>
          </cell>
          <cell r="L247">
            <v>2.7814474916666665</v>
          </cell>
          <cell r="M247">
            <v>4.8859177299999992</v>
          </cell>
          <cell r="N247">
            <v>3.6393658483333331</v>
          </cell>
          <cell r="O247">
            <v>5.6101716933333332</v>
          </cell>
          <cell r="P247">
            <v>6.0935549770770123</v>
          </cell>
          <cell r="Q247">
            <v>4.1258295559956926</v>
          </cell>
          <cell r="R247">
            <v>5.2852210491895777</v>
          </cell>
          <cell r="S247">
            <v>6.0415499318918</v>
          </cell>
          <cell r="T247">
            <v>7.819292441935942</v>
          </cell>
          <cell r="U247">
            <v>3.6940492207725506</v>
          </cell>
          <cell r="V247">
            <v>3.3362635339333333</v>
          </cell>
          <cell r="W247">
            <v>3.2805530000000003</v>
          </cell>
          <cell r="X247">
            <v>2.1406140000000002</v>
          </cell>
          <cell r="Y247">
            <v>1.7487939999999997</v>
          </cell>
          <cell r="Z247">
            <v>2.2428141499999996</v>
          </cell>
          <cell r="AB247">
            <v>16.756254999999999</v>
          </cell>
          <cell r="AC247">
            <v>24.183</v>
          </cell>
          <cell r="AD247">
            <v>36.332861000000001</v>
          </cell>
          <cell r="AE247">
            <v>45.835999999999999</v>
          </cell>
          <cell r="AF247">
            <v>74.469000000000008</v>
          </cell>
          <cell r="AG247">
            <v>100.595</v>
          </cell>
          <cell r="AH247">
            <v>123.31435399999998</v>
          </cell>
          <cell r="AI247">
            <v>149.72488699999997</v>
          </cell>
          <cell r="AJ247">
            <v>146.783221</v>
          </cell>
          <cell r="AK247">
            <v>168.08941299999998</v>
          </cell>
          <cell r="AL247">
            <v>579.95098899999994</v>
          </cell>
          <cell r="AM247">
            <v>1027.0349319999998</v>
          </cell>
          <cell r="AN247">
            <v>739.94452899999987</v>
          </cell>
          <cell r="AO247">
            <v>1243.0601919999999</v>
          </cell>
          <cell r="AP247">
            <v>1361.569252</v>
          </cell>
          <cell r="AQ247">
            <v>825.25101900000004</v>
          </cell>
          <cell r="AR247">
            <v>1016.711812</v>
          </cell>
          <cell r="AS247">
            <v>1325.4315610000001</v>
          </cell>
          <cell r="AT247">
            <v>1392.2556959999999</v>
          </cell>
          <cell r="AU247">
            <v>738.01536599999986</v>
          </cell>
          <cell r="AV247">
            <v>664.81224399999996</v>
          </cell>
          <cell r="AW247">
            <v>800.91177900000002</v>
          </cell>
          <cell r="AX247">
            <v>736.19439599999987</v>
          </cell>
          <cell r="AY247">
            <v>639.68361900000014</v>
          </cell>
          <cell r="AZ247">
            <v>849.81846500000006</v>
          </cell>
        </row>
        <row r="248">
          <cell r="B248">
            <v>0</v>
          </cell>
          <cell r="C248">
            <v>0</v>
          </cell>
          <cell r="D248">
            <v>4.7199999999999998E-4</v>
          </cell>
          <cell r="E248">
            <v>6.5839999999999996E-3</v>
          </cell>
          <cell r="F248">
            <v>1.245E-3</v>
          </cell>
          <cell r="G248">
            <v>2.5399999999999999E-4</v>
          </cell>
          <cell r="H248">
            <v>2.9999999999999997E-4</v>
          </cell>
          <cell r="I248">
            <v>1.851E-3</v>
          </cell>
          <cell r="J248">
            <v>2.7609999999999996E-3</v>
          </cell>
          <cell r="K248">
            <v>8.5979999999999997E-3</v>
          </cell>
          <cell r="L248">
            <v>2.7938999999999999E-2</v>
          </cell>
          <cell r="M248">
            <v>0.13647899999999999</v>
          </cell>
          <cell r="N248">
            <v>5.0892E-2</v>
          </cell>
          <cell r="O248">
            <v>3.0813E-2</v>
          </cell>
          <cell r="P248">
            <v>9.3461323535695834E-2</v>
          </cell>
          <cell r="Q248">
            <v>5.7428063847797889E-2</v>
          </cell>
          <cell r="R248">
            <v>6.7952999999999986E-2</v>
          </cell>
          <cell r="S248">
            <v>0.94514404090185677</v>
          </cell>
          <cell r="T248">
            <v>2.2559292452427568</v>
          </cell>
          <cell r="U248">
            <v>1.3550757664431008</v>
          </cell>
          <cell r="V248">
            <v>0.91286499999999993</v>
          </cell>
          <cell r="W248">
            <v>2.0794389999999998</v>
          </cell>
          <cell r="X248">
            <v>0.63109899999999997</v>
          </cell>
          <cell r="Y248">
            <v>0.20920699999999998</v>
          </cell>
          <cell r="Z248">
            <v>7.7534999999999993E-2</v>
          </cell>
          <cell r="AB248">
            <v>0</v>
          </cell>
          <cell r="AC248">
            <v>0</v>
          </cell>
          <cell r="AD248">
            <v>3.5783999999999996E-2</v>
          </cell>
          <cell r="AE248">
            <v>0.52700000000000002</v>
          </cell>
          <cell r="AF248">
            <v>0.13900000000000001</v>
          </cell>
          <cell r="AG248">
            <v>5.1000000000000004E-2</v>
          </cell>
          <cell r="AH248">
            <v>3.3895000000000002E-2</v>
          </cell>
          <cell r="AI248">
            <v>0.22958299999999998</v>
          </cell>
          <cell r="AJ248">
            <v>0.52100299999999999</v>
          </cell>
          <cell r="AK248">
            <v>1.3264899999999999</v>
          </cell>
          <cell r="AL248">
            <v>3.9924279999999994</v>
          </cell>
          <cell r="AM248">
            <v>18.65034</v>
          </cell>
          <cell r="AN248">
            <v>7.2737049999999996</v>
          </cell>
          <cell r="AO248">
            <v>4.4515539999999998</v>
          </cell>
          <cell r="AP248">
            <v>12.762930999999998</v>
          </cell>
          <cell r="AQ248">
            <v>9.0693369999999991</v>
          </cell>
          <cell r="AR248">
            <v>9.5224999999999991</v>
          </cell>
          <cell r="AS248">
            <v>103.091677</v>
          </cell>
          <cell r="AT248">
            <v>273.50564799999995</v>
          </cell>
          <cell r="AU248">
            <v>166.84881899999999</v>
          </cell>
          <cell r="AV248">
            <v>100.56470999999999</v>
          </cell>
          <cell r="AW248">
            <v>294.05580599999996</v>
          </cell>
          <cell r="AX248">
            <v>92.281873000000004</v>
          </cell>
          <cell r="AY248">
            <v>28.960562999999997</v>
          </cell>
          <cell r="AZ248">
            <v>15.775820999999999</v>
          </cell>
        </row>
        <row r="252">
          <cell r="D252">
            <v>0</v>
          </cell>
          <cell r="F252">
            <v>0</v>
          </cell>
          <cell r="H252">
            <v>0</v>
          </cell>
          <cell r="I252">
            <v>0</v>
          </cell>
          <cell r="J252">
            <v>0</v>
          </cell>
          <cell r="K252">
            <v>0</v>
          </cell>
          <cell r="L252">
            <v>0</v>
          </cell>
          <cell r="M252">
            <v>0</v>
          </cell>
          <cell r="N252">
            <v>0</v>
          </cell>
          <cell r="O252">
            <v>0</v>
          </cell>
          <cell r="P252">
            <v>0</v>
          </cell>
          <cell r="Q252">
            <v>0</v>
          </cell>
          <cell r="R252">
            <v>0</v>
          </cell>
          <cell r="S252">
            <v>5.7283096336839144E-4</v>
          </cell>
          <cell r="T252">
            <v>5.247237770177389E-3</v>
          </cell>
          <cell r="U252">
            <v>8.1580646013177834E-3</v>
          </cell>
          <cell r="V252">
            <v>3.0159999999999996E-3</v>
          </cell>
          <cell r="W252">
            <v>2.1256000000000001E-2</v>
          </cell>
          <cell r="X252">
            <v>1.0409999999999999E-2</v>
          </cell>
          <cell r="Y252">
            <v>4.3819999999999996E-3</v>
          </cell>
          <cell r="Z252">
            <v>1.7864999999999999E-2</v>
          </cell>
          <cell r="AD252">
            <v>0</v>
          </cell>
          <cell r="AF252">
            <v>0</v>
          </cell>
          <cell r="AH252">
            <v>0</v>
          </cell>
          <cell r="AI252">
            <v>0</v>
          </cell>
          <cell r="AJ252">
            <v>0</v>
          </cell>
          <cell r="AK252">
            <v>0</v>
          </cell>
          <cell r="AL252">
            <v>0</v>
          </cell>
          <cell r="AM252">
            <v>0</v>
          </cell>
          <cell r="AN252">
            <v>0</v>
          </cell>
          <cell r="AO252">
            <v>0</v>
          </cell>
          <cell r="AP252">
            <v>0</v>
          </cell>
          <cell r="AQ252">
            <v>0</v>
          </cell>
          <cell r="AR252">
            <v>0</v>
          </cell>
          <cell r="AS252">
            <v>0.20320300000000002</v>
          </cell>
          <cell r="AT252">
            <v>1.4853160000000001</v>
          </cell>
          <cell r="AU252">
            <v>1.3299050000000001</v>
          </cell>
          <cell r="AV252">
            <v>1.573636</v>
          </cell>
          <cell r="AW252">
            <v>8.5343999999999998</v>
          </cell>
          <cell r="AX252">
            <v>3.817564</v>
          </cell>
          <cell r="AY252">
            <v>1.6480939999999999</v>
          </cell>
          <cell r="AZ252">
            <v>6.7189519999999998</v>
          </cell>
        </row>
        <row r="253">
          <cell r="B253">
            <v>3.2829999999999999E-3</v>
          </cell>
          <cell r="C253">
            <v>4.4900000000000001E-3</v>
          </cell>
          <cell r="D253">
            <v>1.5512999999999999E-2</v>
          </cell>
          <cell r="E253">
            <v>1.3765999999999999E-2</v>
          </cell>
          <cell r="F253">
            <v>1.7092E-2</v>
          </cell>
          <cell r="G253">
            <v>4.4394999999999997E-2</v>
          </cell>
          <cell r="H253">
            <v>0.138823</v>
          </cell>
          <cell r="I253">
            <v>0.21662699999999999</v>
          </cell>
          <cell r="J253">
            <v>5.7407999999999994E-2</v>
          </cell>
          <cell r="K253">
            <v>2.2257000000000002E-2</v>
          </cell>
          <cell r="L253">
            <v>4.1403406666666663E-2</v>
          </cell>
          <cell r="M253">
            <v>0.13470206666666668</v>
          </cell>
          <cell r="N253">
            <v>8.7549971666666643E-2</v>
          </cell>
          <cell r="O253">
            <v>5.2759E-2</v>
          </cell>
          <cell r="P253">
            <v>0.145383140936163</v>
          </cell>
          <cell r="Q253">
            <v>1.3408820075737238E-2</v>
          </cell>
          <cell r="R253">
            <v>4.2965023321475192E-2</v>
          </cell>
          <cell r="S253">
            <v>5.0710613728988461E-2</v>
          </cell>
          <cell r="T253">
            <v>5.448598872291998E-2</v>
          </cell>
          <cell r="U253">
            <v>1.9199036763003045E-2</v>
          </cell>
          <cell r="V253">
            <v>8.8579999999999996E-3</v>
          </cell>
          <cell r="W253">
            <v>9.3399999999999993E-3</v>
          </cell>
          <cell r="X253">
            <v>4.9509999999999997E-3</v>
          </cell>
          <cell r="Y253">
            <v>2.7090000000000005E-3</v>
          </cell>
          <cell r="Z253">
            <v>7.1299999999999988E-4</v>
          </cell>
          <cell r="AB253">
            <v>1.257414</v>
          </cell>
          <cell r="AC253">
            <v>1.887</v>
          </cell>
          <cell r="AD253">
            <v>3.6248559999999999</v>
          </cell>
          <cell r="AE253">
            <v>5.2949999999999999</v>
          </cell>
          <cell r="AF253">
            <v>8.2390000000000008</v>
          </cell>
          <cell r="AG253">
            <v>8.8550000000000004</v>
          </cell>
          <cell r="AH253">
            <v>31.440830999999999</v>
          </cell>
          <cell r="AI253">
            <v>129.628973</v>
          </cell>
          <cell r="AJ253">
            <v>42.760928000000007</v>
          </cell>
          <cell r="AK253">
            <v>13.953190999999997</v>
          </cell>
          <cell r="AL253">
            <v>36.89461</v>
          </cell>
          <cell r="AM253">
            <v>252.55244099999999</v>
          </cell>
          <cell r="AN253">
            <v>136.31198099999997</v>
          </cell>
          <cell r="AO253">
            <v>123.47282000000001</v>
          </cell>
          <cell r="AP253">
            <v>246.49689499999994</v>
          </cell>
          <cell r="AQ253">
            <v>14.58806</v>
          </cell>
          <cell r="AR253">
            <v>53.955750999999999</v>
          </cell>
          <cell r="AS253">
            <v>60.357155000000006</v>
          </cell>
          <cell r="AT253">
            <v>39.847486999999994</v>
          </cell>
          <cell r="AU253">
            <v>17.182120999999999</v>
          </cell>
          <cell r="AV253">
            <v>11.092216999999998</v>
          </cell>
          <cell r="AW253">
            <v>8.2278769999999994</v>
          </cell>
          <cell r="AX253">
            <v>3.4381959999999996</v>
          </cell>
          <cell r="AY253">
            <v>2.2115150000000003</v>
          </cell>
          <cell r="AZ253">
            <v>2.3972020000000001</v>
          </cell>
        </row>
        <row r="261">
          <cell r="D261">
            <v>2.4999999999999998E-5</v>
          </cell>
          <cell r="G261">
            <v>7.9999999999999996E-6</v>
          </cell>
          <cell r="H261">
            <v>0</v>
          </cell>
          <cell r="I261">
            <v>8.2200000000000003E-4</v>
          </cell>
          <cell r="J261">
            <v>1.7589999999999999E-3</v>
          </cell>
          <cell r="K261">
            <v>6.4599999999999987E-4</v>
          </cell>
          <cell r="L261">
            <v>1.003E-3</v>
          </cell>
          <cell r="M261">
            <v>1.1070000000000001E-3</v>
          </cell>
          <cell r="N261">
            <v>3.7199999999999999E-4</v>
          </cell>
          <cell r="O261">
            <v>1.611E-3</v>
          </cell>
          <cell r="P261">
            <v>4.2274726428418744E-2</v>
          </cell>
          <cell r="Q261">
            <v>3.7486243908411918E-2</v>
          </cell>
          <cell r="R261">
            <v>5.8557571041403196E-2</v>
          </cell>
          <cell r="S261">
            <v>9.0791302429416895E-2</v>
          </cell>
          <cell r="T261">
            <v>5.2288923847997756E-2</v>
          </cell>
          <cell r="U261">
            <v>2.7115154991628605E-2</v>
          </cell>
          <cell r="V261">
            <v>8.5299999999999994E-3</v>
          </cell>
          <cell r="W261">
            <v>1.5364999999999998E-2</v>
          </cell>
          <cell r="X261">
            <v>1.2280158333333333E-2</v>
          </cell>
          <cell r="Y261">
            <v>1.4130999999999999E-2</v>
          </cell>
          <cell r="Z261">
            <v>1.7997999999999997E-2</v>
          </cell>
          <cell r="AD261">
            <v>9.8519999999999996E-3</v>
          </cell>
          <cell r="AG261">
            <v>4.0000000000000001E-3</v>
          </cell>
          <cell r="AH261">
            <v>0</v>
          </cell>
          <cell r="AI261">
            <v>0.57441199999999992</v>
          </cell>
          <cell r="AJ261">
            <v>1.0219510000000001</v>
          </cell>
          <cell r="AK261">
            <v>0.24465999999999999</v>
          </cell>
          <cell r="AL261">
            <v>0.41914899999999994</v>
          </cell>
          <cell r="AM261">
            <v>0.54279499999999992</v>
          </cell>
          <cell r="AN261">
            <v>0.22216199999999997</v>
          </cell>
          <cell r="AO261">
            <v>0.62408599999999992</v>
          </cell>
          <cell r="AP261">
            <v>53.727944000000001</v>
          </cell>
          <cell r="AQ261">
            <v>51.168036999999991</v>
          </cell>
          <cell r="AR261">
            <v>86.767045999999993</v>
          </cell>
          <cell r="AS261">
            <v>126.012597</v>
          </cell>
          <cell r="AT261">
            <v>52.447630000000004</v>
          </cell>
          <cell r="AU261">
            <v>32.671838999999991</v>
          </cell>
          <cell r="AV261">
            <v>7.1969199999999987</v>
          </cell>
          <cell r="AW261">
            <v>13.639069000000001</v>
          </cell>
          <cell r="AX261">
            <v>7.7925660000000008</v>
          </cell>
          <cell r="AY261">
            <v>7.8848129999999994</v>
          </cell>
          <cell r="AZ261">
            <v>8.8511839999999999</v>
          </cell>
        </row>
        <row r="263">
          <cell r="B263">
            <v>13.611746000000004</v>
          </cell>
          <cell r="C263">
            <v>16.844669000000003</v>
          </cell>
          <cell r="D263">
            <v>24.333042999999993</v>
          </cell>
          <cell r="E263">
            <v>25.453573000000002</v>
          </cell>
          <cell r="F263">
            <v>26.240687999999995</v>
          </cell>
          <cell r="G263">
            <v>29.367986000000009</v>
          </cell>
          <cell r="H263">
            <v>32.152091940666672</v>
          </cell>
          <cell r="I263">
            <v>37.088863363000002</v>
          </cell>
          <cell r="J263">
            <v>29.569638882000003</v>
          </cell>
          <cell r="K263">
            <v>28.059195059999993</v>
          </cell>
          <cell r="L263">
            <v>34.346634001666672</v>
          </cell>
          <cell r="M263">
            <v>42.326742105000008</v>
          </cell>
          <cell r="N263">
            <v>37.901468573333318</v>
          </cell>
          <cell r="O263">
            <v>45.161448424999989</v>
          </cell>
          <cell r="P263">
            <v>51.474125376257291</v>
          </cell>
          <cell r="Q263">
            <v>44.54389540909154</v>
          </cell>
          <cell r="R263">
            <v>48.83046623125027</v>
          </cell>
          <cell r="S263">
            <v>52.716069499921943</v>
          </cell>
          <cell r="T263">
            <v>60.929943450996994</v>
          </cell>
          <cell r="U263">
            <v>59.086420305545047</v>
          </cell>
          <cell r="V263">
            <v>61.291704282599973</v>
          </cell>
          <cell r="W263">
            <v>58.886563226666674</v>
          </cell>
          <cell r="X263">
            <v>43.695095196666699</v>
          </cell>
          <cell r="Y263">
            <v>36.603142048333332</v>
          </cell>
          <cell r="Z263">
            <v>36.099131198333311</v>
          </cell>
          <cell r="AA263">
            <v>0</v>
          </cell>
          <cell r="AB263">
            <v>1655.6401069999999</v>
          </cell>
          <cell r="AC263">
            <v>1694.4634000000001</v>
          </cell>
          <cell r="AD263">
            <v>2138.2596359999993</v>
          </cell>
          <cell r="AE263">
            <v>2447.1440000000002</v>
          </cell>
          <cell r="AF263">
            <v>2791.9229999999993</v>
          </cell>
          <cell r="AG263">
            <v>3243.5569999999998</v>
          </cell>
          <cell r="AH263">
            <v>3928.2939110000007</v>
          </cell>
          <cell r="AI263">
            <v>5349.3147419999996</v>
          </cell>
          <cell r="AJ263">
            <v>5179.9373319999968</v>
          </cell>
          <cell r="AK263">
            <v>4083.8189369999991</v>
          </cell>
          <cell r="AL263">
            <v>6069.8753580000021</v>
          </cell>
          <cell r="AM263">
            <v>8269.8861219999981</v>
          </cell>
          <cell r="AN263">
            <v>7247.9389509999983</v>
          </cell>
          <cell r="AO263">
            <v>9315.2169160000012</v>
          </cell>
          <cell r="AP263">
            <v>11753.803981999994</v>
          </cell>
          <cell r="AQ263">
            <v>8050.8274480000027</v>
          </cell>
          <cell r="AR263">
            <v>8082.146459999999</v>
          </cell>
          <cell r="AS263">
            <v>9928.4360749999978</v>
          </cell>
          <cell r="AT263">
            <v>10983.416511999998</v>
          </cell>
          <cell r="AU263">
            <v>9434.519323999999</v>
          </cell>
          <cell r="AV263">
            <v>8607.0743249999996</v>
          </cell>
          <cell r="AW263">
            <v>10754.337918999998</v>
          </cell>
          <cell r="AX263">
            <v>8532.1391410000015</v>
          </cell>
          <cell r="AY263">
            <v>6163.6524849999978</v>
          </cell>
          <cell r="AZ263">
            <v>6158.794304</v>
          </cell>
          <cell r="BA263">
            <v>0</v>
          </cell>
        </row>
        <row r="264">
          <cell r="B264">
            <v>0.85953800000000002</v>
          </cell>
          <cell r="C264">
            <v>0.63693899999999981</v>
          </cell>
          <cell r="D264">
            <v>0.52430600000000005</v>
          </cell>
          <cell r="E264">
            <v>0.39549700000000004</v>
          </cell>
          <cell r="F264">
            <v>0.41772799999999999</v>
          </cell>
          <cell r="G264">
            <v>0.57267699999999999</v>
          </cell>
          <cell r="H264">
            <v>0.68475024399999995</v>
          </cell>
          <cell r="I264">
            <v>0.91386656700000002</v>
          </cell>
          <cell r="J264">
            <v>0.65539706399999997</v>
          </cell>
          <cell r="K264">
            <v>0.71891997166666666</v>
          </cell>
          <cell r="L264">
            <v>0.99293860999999994</v>
          </cell>
          <cell r="M264">
            <v>1.89420122</v>
          </cell>
          <cell r="N264">
            <v>1.4808430283333334</v>
          </cell>
          <cell r="O264">
            <v>2.1748389199999996</v>
          </cell>
          <cell r="P264">
            <v>2.5546908771518444</v>
          </cell>
          <cell r="Q264">
            <v>2.0257194003783843</v>
          </cell>
          <cell r="R264">
            <v>1.9575641566768576</v>
          </cell>
          <cell r="S264">
            <v>2.4394975224187267</v>
          </cell>
          <cell r="T264">
            <v>3.3547807089108579</v>
          </cell>
          <cell r="U264">
            <v>9.7364420939894849</v>
          </cell>
          <cell r="V264">
            <v>16.704300130200004</v>
          </cell>
          <cell r="W264">
            <v>17.979418999999996</v>
          </cell>
          <cell r="X264">
            <v>10.884161999999998</v>
          </cell>
          <cell r="Y264">
            <v>7.0036719999999981</v>
          </cell>
          <cell r="Z264">
            <v>4.4316810000000011</v>
          </cell>
          <cell r="AA264">
            <v>0</v>
          </cell>
          <cell r="AB264">
            <v>314.90115899999995</v>
          </cell>
          <cell r="AC264">
            <v>173.52019999999999</v>
          </cell>
          <cell r="AD264">
            <v>93.728706000000003</v>
          </cell>
          <cell r="AE264">
            <v>68.917999999999992</v>
          </cell>
          <cell r="AF264">
            <v>70.612000000000009</v>
          </cell>
          <cell r="AG264">
            <v>101.54400000000001</v>
          </cell>
          <cell r="AH264">
            <v>115.22640999999999</v>
          </cell>
          <cell r="AI264">
            <v>167.09748799999997</v>
          </cell>
          <cell r="AJ264">
            <v>137.30780999999996</v>
          </cell>
          <cell r="AK264">
            <v>116.73513999999997</v>
          </cell>
          <cell r="AL264">
            <v>175.56399200000001</v>
          </cell>
          <cell r="AM264">
            <v>373.45792099999994</v>
          </cell>
          <cell r="AN264">
            <v>265.73721799999993</v>
          </cell>
          <cell r="AO264">
            <v>393.71060600000004</v>
          </cell>
          <cell r="AP264">
            <v>500.0656699999999</v>
          </cell>
          <cell r="AQ264">
            <v>368.18760099999997</v>
          </cell>
          <cell r="AR264">
            <v>324.109466</v>
          </cell>
          <cell r="AS264">
            <v>461.34923599999991</v>
          </cell>
          <cell r="AT264">
            <v>659.28638000000001</v>
          </cell>
          <cell r="AU264">
            <v>1345.3471000000002</v>
          </cell>
          <cell r="AV264">
            <v>2107.4317629999991</v>
          </cell>
          <cell r="AW264">
            <v>3071.2211609999999</v>
          </cell>
          <cell r="AX264">
            <v>2126.0535550000004</v>
          </cell>
          <cell r="AY264">
            <v>1239.8362720000002</v>
          </cell>
          <cell r="AZ264">
            <v>861.9200679999999</v>
          </cell>
          <cell r="BA264">
            <v>0</v>
          </cell>
        </row>
        <row r="266">
          <cell r="B266">
            <v>2.0654970000000001</v>
          </cell>
          <cell r="C266">
            <v>2.1445190000000003</v>
          </cell>
          <cell r="D266">
            <v>2.6535250000000001</v>
          </cell>
          <cell r="E266">
            <v>2.5030909999999995</v>
          </cell>
          <cell r="F266">
            <v>1.677683</v>
          </cell>
          <cell r="G266">
            <v>1.791844</v>
          </cell>
          <cell r="H266">
            <v>2.1965161929999995</v>
          </cell>
          <cell r="I266">
            <v>2.5484766969999999</v>
          </cell>
          <cell r="J266">
            <v>2.2921268819999994</v>
          </cell>
          <cell r="K266">
            <v>2.1185933416666662</v>
          </cell>
          <cell r="L266">
            <v>2.5711113783333328</v>
          </cell>
          <cell r="M266">
            <v>2.1236655283333334</v>
          </cell>
          <cell r="N266">
            <v>2.68235351</v>
          </cell>
          <cell r="O266">
            <v>2.7472136833333329</v>
          </cell>
          <cell r="P266">
            <v>3.7755069271332351</v>
          </cell>
          <cell r="Q266">
            <v>3.4265721446752266</v>
          </cell>
          <cell r="R266">
            <v>3.7865683479771999</v>
          </cell>
          <cell r="S266">
            <v>4.3953970703036616</v>
          </cell>
          <cell r="T266">
            <v>4.2088475106048469</v>
          </cell>
          <cell r="U266">
            <v>3.208639845310127</v>
          </cell>
          <cell r="V266">
            <v>2.4371040150000001</v>
          </cell>
          <cell r="W266">
            <v>2.6984912266666665</v>
          </cell>
          <cell r="X266">
            <v>2.3400751583333337</v>
          </cell>
          <cell r="Y266">
            <v>1.753987</v>
          </cell>
          <cell r="Z266">
            <v>1.7924009999999999</v>
          </cell>
          <cell r="AA266">
            <v>0</v>
          </cell>
          <cell r="AB266">
            <v>383.73173699999995</v>
          </cell>
          <cell r="AC266">
            <v>380.53460000000001</v>
          </cell>
          <cell r="AD266">
            <v>420.257452</v>
          </cell>
          <cell r="AE266">
            <v>501.27700000000004</v>
          </cell>
          <cell r="AF266">
            <v>434.95299999999997</v>
          </cell>
          <cell r="AG266">
            <v>501.23799999999994</v>
          </cell>
          <cell r="AH266">
            <v>665.57558399999994</v>
          </cell>
          <cell r="AI266">
            <v>882.49113799999998</v>
          </cell>
          <cell r="AJ266">
            <v>903.26567100000011</v>
          </cell>
          <cell r="AK266">
            <v>740.56249599999978</v>
          </cell>
          <cell r="AL266">
            <v>1097.590218</v>
          </cell>
          <cell r="AM266">
            <v>940.05219000000011</v>
          </cell>
          <cell r="AN266">
            <v>1153.8706340000001</v>
          </cell>
          <cell r="AO266">
            <v>1236.67301</v>
          </cell>
          <cell r="AP266">
            <v>2012.9606489999996</v>
          </cell>
          <cell r="AQ266">
            <v>1539.9741140000001</v>
          </cell>
          <cell r="AR266">
            <v>1510.707711</v>
          </cell>
          <cell r="AS266">
            <v>1786.9449510000004</v>
          </cell>
          <cell r="AT266">
            <v>1710.841942</v>
          </cell>
          <cell r="AU266">
            <v>1267.5064749999999</v>
          </cell>
          <cell r="AV266">
            <v>853.97551599999974</v>
          </cell>
          <cell r="AW266">
            <v>1026.4918019999998</v>
          </cell>
          <cell r="AX266">
            <v>865.06908199999998</v>
          </cell>
          <cell r="AY266">
            <v>521.96108399999991</v>
          </cell>
          <cell r="AZ266">
            <v>481.29914500000001</v>
          </cell>
          <cell r="BA266">
            <v>0</v>
          </cell>
        </row>
        <row r="267">
          <cell r="B267">
            <v>3.3555119999999996</v>
          </cell>
          <cell r="C267">
            <v>3.2712250000000003</v>
          </cell>
          <cell r="D267">
            <v>3.065696</v>
          </cell>
          <cell r="E267">
            <v>4.0435179999999997</v>
          </cell>
          <cell r="F267">
            <v>4.0623370000000003</v>
          </cell>
          <cell r="G267">
            <v>3.2329239999999997</v>
          </cell>
          <cell r="H267">
            <v>2.8971270660000004</v>
          </cell>
          <cell r="I267">
            <v>2.5374273039999999</v>
          </cell>
          <cell r="J267">
            <v>1.5279487629999997</v>
          </cell>
          <cell r="K267">
            <v>1.2512963516666666</v>
          </cell>
          <cell r="L267">
            <v>1.571054985</v>
          </cell>
          <cell r="M267">
            <v>1.5615048016666664</v>
          </cell>
          <cell r="N267">
            <v>1.3345979166666664</v>
          </cell>
          <cell r="O267">
            <v>1.8309718766666667</v>
          </cell>
          <cell r="P267">
            <v>2.3543425874891657</v>
          </cell>
          <cell r="Q267">
            <v>1.4212956118158333</v>
          </cell>
          <cell r="R267">
            <v>1.0586618392180567</v>
          </cell>
          <cell r="S267">
            <v>1.1258456487142385</v>
          </cell>
          <cell r="T267">
            <v>1.237057358937764</v>
          </cell>
          <cell r="U267">
            <v>1.1177351299132305</v>
          </cell>
          <cell r="V267">
            <v>1.2158686867999997</v>
          </cell>
          <cell r="W267">
            <v>0.14609</v>
          </cell>
          <cell r="X267">
            <v>1.2253209999999999</v>
          </cell>
          <cell r="Y267">
            <v>0.93317204833333323</v>
          </cell>
          <cell r="Z267">
            <v>1.7060450483333336</v>
          </cell>
          <cell r="AA267">
            <v>0</v>
          </cell>
          <cell r="AB267">
            <v>418.42084199999994</v>
          </cell>
          <cell r="AC267">
            <v>392.23600000000005</v>
          </cell>
          <cell r="AD267">
            <v>349.44105900000011</v>
          </cell>
          <cell r="AE267">
            <v>508.63400000000007</v>
          </cell>
          <cell r="AF267">
            <v>560.72700000000009</v>
          </cell>
          <cell r="AG267">
            <v>434.48899999999998</v>
          </cell>
          <cell r="AH267">
            <v>418.64448699999997</v>
          </cell>
          <cell r="AI267">
            <v>578.45685299999991</v>
          </cell>
          <cell r="AJ267">
            <v>428.83466099999998</v>
          </cell>
          <cell r="AK267">
            <v>306.20428000000004</v>
          </cell>
          <cell r="AL267">
            <v>464.74682799999999</v>
          </cell>
          <cell r="AM267">
            <v>848.1495339999999</v>
          </cell>
          <cell r="AN267">
            <v>681.91451499999982</v>
          </cell>
          <cell r="AO267">
            <v>1192.8874800000001</v>
          </cell>
          <cell r="AP267">
            <v>1965.4389049999997</v>
          </cell>
          <cell r="AQ267">
            <v>686.53924400000017</v>
          </cell>
          <cell r="AR267">
            <v>529.037192</v>
          </cell>
          <cell r="AS267">
            <v>406.598837</v>
          </cell>
          <cell r="AT267">
            <v>378.63830600000006</v>
          </cell>
          <cell r="AU267">
            <v>303.01648599999993</v>
          </cell>
          <cell r="AV267">
            <v>208.49734699999999</v>
          </cell>
          <cell r="AW267">
            <v>129.061396</v>
          </cell>
          <cell r="AX267">
            <v>248.84231599999998</v>
          </cell>
          <cell r="AY267">
            <v>164.55308199999993</v>
          </cell>
          <cell r="AZ267">
            <v>244.20473700000002</v>
          </cell>
          <cell r="BA267">
            <v>0</v>
          </cell>
        </row>
        <row r="268">
          <cell r="B268">
            <v>6.8229999999999999E-2</v>
          </cell>
          <cell r="C268">
            <v>0.123531</v>
          </cell>
          <cell r="D268">
            <v>0.14956900000000001</v>
          </cell>
          <cell r="E268">
            <v>0.18846999999999997</v>
          </cell>
          <cell r="F268">
            <v>0.21487000000000001</v>
          </cell>
          <cell r="G268">
            <v>0.32517600000000002</v>
          </cell>
          <cell r="H268">
            <v>0.330213331</v>
          </cell>
          <cell r="I268">
            <v>0.43532620399999999</v>
          </cell>
          <cell r="J268">
            <v>0.60447754899999995</v>
          </cell>
          <cell r="K268">
            <v>1.13271269</v>
          </cell>
          <cell r="L268">
            <v>3.9638090466666664</v>
          </cell>
          <cell r="M268">
            <v>7.3554921283333323</v>
          </cell>
          <cell r="N268">
            <v>6.0950153533333333</v>
          </cell>
          <cell r="O268">
            <v>8.335933223333333</v>
          </cell>
          <cell r="P268">
            <v>9.3389565944728332</v>
          </cell>
          <cell r="Q268">
            <v>6.507904082755072</v>
          </cell>
          <cell r="R268">
            <v>8.1441127621587306</v>
          </cell>
          <cell r="S268">
            <v>8.8976572618717586</v>
          </cell>
          <cell r="T268">
            <v>10.369840148889544</v>
          </cell>
          <cell r="U268">
            <v>6.2177761410890779</v>
          </cell>
          <cell r="V268">
            <v>4.6443958359333335</v>
          </cell>
          <cell r="W268">
            <v>3.6663610000000002</v>
          </cell>
          <cell r="X268">
            <v>3.2070300000000005</v>
          </cell>
          <cell r="Y268">
            <v>2.4924229999999996</v>
          </cell>
          <cell r="Z268">
            <v>3.4243121499999996</v>
          </cell>
          <cell r="AA268">
            <v>0</v>
          </cell>
          <cell r="AB268">
            <v>18.975687000000001</v>
          </cell>
          <cell r="AC268">
            <v>27.268000000000001</v>
          </cell>
          <cell r="AD268">
            <v>42.045264000000003</v>
          </cell>
          <cell r="AE268">
            <v>57.104999999999997</v>
          </cell>
          <cell r="AF268">
            <v>86.251000000000005</v>
          </cell>
          <cell r="AG268">
            <v>119.518</v>
          </cell>
          <cell r="AH268">
            <v>136.17944899999998</v>
          </cell>
          <cell r="AI268">
            <v>167.86308899999997</v>
          </cell>
          <cell r="AJ268">
            <v>189.642629</v>
          </cell>
          <cell r="AK268">
            <v>219.91867399999995</v>
          </cell>
          <cell r="AL268">
            <v>762.61841199999992</v>
          </cell>
          <cell r="AM268">
            <v>1480.9599749999998</v>
          </cell>
          <cell r="AN268">
            <v>1150.8129919999999</v>
          </cell>
          <cell r="AO268">
            <v>1789.0147429999997</v>
          </cell>
          <cell r="AP268">
            <v>1980.352159</v>
          </cell>
          <cell r="AQ268">
            <v>1207.1667889999999</v>
          </cell>
          <cell r="AR268">
            <v>1454.2691479999999</v>
          </cell>
          <cell r="AS268">
            <v>1906.9981000000002</v>
          </cell>
          <cell r="AT268">
            <v>1891.5898339999999</v>
          </cell>
          <cell r="AU268">
            <v>1212.3194209999999</v>
          </cell>
          <cell r="AV268">
            <v>892.308626</v>
          </cell>
          <cell r="AW268">
            <v>935.12706300000002</v>
          </cell>
          <cell r="AX268">
            <v>1038.5785699999999</v>
          </cell>
          <cell r="AY268">
            <v>791.83418500000016</v>
          </cell>
          <cell r="AZ268">
            <v>1069.0545420000001</v>
          </cell>
          <cell r="BA268">
            <v>0</v>
          </cell>
        </row>
        <row r="269">
          <cell r="B269">
            <v>2.0518999999999999E-2</v>
          </cell>
          <cell r="C269">
            <v>3.2539999999999999E-2</v>
          </cell>
          <cell r="D269">
            <v>3.2400999999999999E-2</v>
          </cell>
          <cell r="E269">
            <v>1.4006999999999999E-2</v>
          </cell>
          <cell r="F269">
            <v>1.0396999999999998E-2</v>
          </cell>
          <cell r="G269">
            <v>3.7115999999999996E-2</v>
          </cell>
          <cell r="H269">
            <v>8.6226999999999984E-2</v>
          </cell>
          <cell r="I269">
            <v>0.10341051899999999</v>
          </cell>
          <cell r="J269">
            <v>9.5977070000000012E-2</v>
          </cell>
          <cell r="K269">
            <v>5.9892001666666667E-2</v>
          </cell>
          <cell r="L269">
            <v>0.14454965</v>
          </cell>
          <cell r="M269">
            <v>0.35946800000000001</v>
          </cell>
          <cell r="N269">
            <v>0.2858030683333333</v>
          </cell>
          <cell r="O269">
            <v>0.24160300333333337</v>
          </cell>
          <cell r="P269">
            <v>0.55800890751185572</v>
          </cell>
          <cell r="Q269">
            <v>0.38507349008238456</v>
          </cell>
          <cell r="R269">
            <v>0.38314315099139068</v>
          </cell>
          <cell r="S269">
            <v>1.6003215441499439</v>
          </cell>
          <cell r="T269">
            <v>3.2235590318286809</v>
          </cell>
          <cell r="U269">
            <v>2.9117427074141919</v>
          </cell>
          <cell r="V269">
            <v>2.8066321316666669</v>
          </cell>
          <cell r="W269">
            <v>4.9803749999999996</v>
          </cell>
          <cell r="X269">
            <v>2.1344760000000003</v>
          </cell>
          <cell r="Y269">
            <v>1.2104869999999999</v>
          </cell>
          <cell r="Z269">
            <v>0.95987100000000003</v>
          </cell>
          <cell r="AA269">
            <v>0</v>
          </cell>
          <cell r="AB269">
            <v>2.8591850000000001</v>
          </cell>
          <cell r="AC269">
            <v>4.6509999999999998</v>
          </cell>
          <cell r="AD269">
            <v>4.6340479999999999</v>
          </cell>
          <cell r="AE269">
            <v>2.6190000000000002</v>
          </cell>
          <cell r="AF269">
            <v>2.4240000000000004</v>
          </cell>
          <cell r="AG269">
            <v>9.3300000000000018</v>
          </cell>
          <cell r="AH269">
            <v>23.028916000000002</v>
          </cell>
          <cell r="AI269">
            <v>32.263419999999996</v>
          </cell>
          <cell r="AJ269">
            <v>35.234047000000004</v>
          </cell>
          <cell r="AK269">
            <v>18.611369</v>
          </cell>
          <cell r="AL269">
            <v>46.415781000000003</v>
          </cell>
          <cell r="AM269">
            <v>111.72411099999999</v>
          </cell>
          <cell r="AN269">
            <v>199.51347499999997</v>
          </cell>
          <cell r="AO269">
            <v>148.590631</v>
          </cell>
          <cell r="AP269">
            <v>219.256416</v>
          </cell>
          <cell r="AQ269">
            <v>143.14577899999998</v>
          </cell>
          <cell r="AR269">
            <v>108.08061299999999</v>
          </cell>
          <cell r="AS269">
            <v>271.16822099999996</v>
          </cell>
          <cell r="AT269">
            <v>514.21324699999991</v>
          </cell>
          <cell r="AU269">
            <v>429.31725399999999</v>
          </cell>
          <cell r="AV269">
            <v>373.08657699999998</v>
          </cell>
          <cell r="AW269">
            <v>736.25051599999983</v>
          </cell>
          <cell r="AX269">
            <v>371.27089600000005</v>
          </cell>
          <cell r="AY269">
            <v>264.47327299999995</v>
          </cell>
          <cell r="AZ269">
            <v>237.76753500000001</v>
          </cell>
          <cell r="BA269">
            <v>0</v>
          </cell>
        </row>
      </sheetData>
      <sheetData sheetId="19" refreshError="1"/>
      <sheetData sheetId="20" refreshError="1"/>
      <sheetData sheetId="21" refreshError="1"/>
      <sheetData sheetId="22" refreshError="1"/>
      <sheetData sheetId="23" refreshError="1"/>
      <sheetData sheetId="24">
        <row r="12">
          <cell r="B12">
            <v>3.8766000000000001E-4</v>
          </cell>
          <cell r="D12">
            <v>1.4154139999999999E-2</v>
          </cell>
          <cell r="E12">
            <v>4.9165479999999998E-2</v>
          </cell>
          <cell r="F12">
            <v>3.9018979999999995E-2</v>
          </cell>
          <cell r="G12">
            <v>3.9237379999999995E-2</v>
          </cell>
          <cell r="H12">
            <v>3.8199979999999994E-2</v>
          </cell>
          <cell r="I12">
            <v>0.11031022002000002</v>
          </cell>
          <cell r="J12">
            <v>0.14242091135999999</v>
          </cell>
          <cell r="K12">
            <v>8.0000532733333324E-2</v>
          </cell>
          <cell r="L12">
            <v>0.12698686000000001</v>
          </cell>
          <cell r="M12">
            <v>0.12839554</v>
          </cell>
          <cell r="N12">
            <v>0.10499398</v>
          </cell>
          <cell r="O12">
            <v>0.16316481999999996</v>
          </cell>
          <cell r="P12">
            <v>0.16844347842038684</v>
          </cell>
          <cell r="Q12">
            <v>0.10735498334721012</v>
          </cell>
          <cell r="R12">
            <v>0.11404615576255997</v>
          </cell>
          <cell r="S12">
            <v>0.1432324513437078</v>
          </cell>
          <cell r="T12">
            <v>0.13708569397111403</v>
          </cell>
          <cell r="U12">
            <v>0.23573868124931774</v>
          </cell>
          <cell r="V12">
            <v>0.22276800000000002</v>
          </cell>
          <cell r="W12">
            <v>0.15615418</v>
          </cell>
          <cell r="X12">
            <v>0.11475282000000001</v>
          </cell>
          <cell r="Y12">
            <v>0.13977418000000003</v>
          </cell>
          <cell r="Z12">
            <v>0.13653821999999999</v>
          </cell>
          <cell r="AB12">
            <v>0.115785</v>
          </cell>
          <cell r="AD12">
            <v>1.6273789999999999</v>
          </cell>
          <cell r="AE12">
            <v>4.141</v>
          </cell>
          <cell r="AF12">
            <v>4.0510000000000002</v>
          </cell>
          <cell r="AG12">
            <v>4.8280000000000003</v>
          </cell>
          <cell r="AH12">
            <v>4.3532019999999996</v>
          </cell>
          <cell r="AI12">
            <v>12.390562999999998</v>
          </cell>
          <cell r="AJ12">
            <v>17.100721999999998</v>
          </cell>
          <cell r="AK12">
            <v>8.9825569999999999</v>
          </cell>
          <cell r="AL12">
            <v>15.657750000000002</v>
          </cell>
          <cell r="AM12">
            <v>17.122478000000001</v>
          </cell>
          <cell r="AN12">
            <v>13.923048999999999</v>
          </cell>
          <cell r="AO12">
            <v>22.263873999999998</v>
          </cell>
          <cell r="AP12">
            <v>23.926400999999998</v>
          </cell>
          <cell r="AQ12">
            <v>15.631764999999998</v>
          </cell>
          <cell r="AR12">
            <v>14.386929</v>
          </cell>
          <cell r="AS12">
            <v>18.294027</v>
          </cell>
          <cell r="AT12">
            <v>17.786042999999999</v>
          </cell>
          <cell r="AU12">
            <v>27.407402999999999</v>
          </cell>
          <cell r="AV12">
            <v>23.698002999999996</v>
          </cell>
          <cell r="AW12">
            <v>25.290877999999999</v>
          </cell>
          <cell r="AX12">
            <v>17.707112000000002</v>
          </cell>
          <cell r="AY12">
            <v>17.121136</v>
          </cell>
          <cell r="AZ12">
            <v>16.420059999999999</v>
          </cell>
        </row>
        <row r="15">
          <cell r="B15">
            <v>3.5510020000000003E-2</v>
          </cell>
          <cell r="C15">
            <v>2.6309920000000001E-2</v>
          </cell>
          <cell r="D15">
            <v>5.1968279999999999E-2</v>
          </cell>
          <cell r="E15">
            <v>5.2486980000000003E-2</v>
          </cell>
          <cell r="F15">
            <v>7.6034140000000014E-2</v>
          </cell>
          <cell r="G15">
            <v>0.12387284000000003</v>
          </cell>
          <cell r="H15">
            <v>0.14564479444666664</v>
          </cell>
          <cell r="I15">
            <v>0.15060207344000001</v>
          </cell>
          <cell r="J15">
            <v>0.14974124620000001</v>
          </cell>
          <cell r="K15">
            <v>0.15231869683333332</v>
          </cell>
          <cell r="L15">
            <v>0.17375470839999999</v>
          </cell>
          <cell r="M15">
            <v>9.8811728166666654E-2</v>
          </cell>
          <cell r="N15">
            <v>8.9454222433333341E-2</v>
          </cell>
          <cell r="O15">
            <v>0.12724203310000001</v>
          </cell>
          <cell r="P15">
            <v>0.16772659852154098</v>
          </cell>
          <cell r="Q15">
            <v>0.10633960075257831</v>
          </cell>
          <cell r="R15">
            <v>0.12086463275024625</v>
          </cell>
          <cell r="S15">
            <v>0.11387499174656382</v>
          </cell>
          <cell r="T15">
            <v>5.3703276208660077E-2</v>
          </cell>
          <cell r="U15">
            <v>8.4022234284238231E-2</v>
          </cell>
          <cell r="V15">
            <v>0.10336508</v>
          </cell>
          <cell r="W15">
            <v>1.7361243900000004E-2</v>
          </cell>
          <cell r="X15">
            <v>1.7018819999999997E-2</v>
          </cell>
          <cell r="Y15">
            <v>5.4126800000000003E-2</v>
          </cell>
          <cell r="Z15">
            <v>9.7823179999999996E-2</v>
          </cell>
          <cell r="AB15">
            <v>6.7180559999999998</v>
          </cell>
          <cell r="AC15">
            <v>3.8719999999999999</v>
          </cell>
          <cell r="AD15">
            <v>7.6494999999999997</v>
          </cell>
          <cell r="AE15">
            <v>9.6679999999999993</v>
          </cell>
          <cell r="AF15">
            <v>14.253</v>
          </cell>
          <cell r="AG15">
            <v>21.478000000000002</v>
          </cell>
          <cell r="AH15">
            <v>25.501252000000001</v>
          </cell>
          <cell r="AI15">
            <v>29.231358</v>
          </cell>
          <cell r="AJ15">
            <v>36.265933000000004</v>
          </cell>
          <cell r="AK15">
            <v>30.826473</v>
          </cell>
          <cell r="AL15">
            <v>40.743828999999998</v>
          </cell>
          <cell r="AM15">
            <v>29.662597999999996</v>
          </cell>
          <cell r="AN15">
            <v>23.016812999999999</v>
          </cell>
          <cell r="AO15">
            <v>26.594998</v>
          </cell>
          <cell r="AP15">
            <v>33.705201000000002</v>
          </cell>
          <cell r="AQ15">
            <v>19.400067999999997</v>
          </cell>
          <cell r="AR15">
            <v>20.239439999999998</v>
          </cell>
          <cell r="AS15">
            <v>21.884026000000002</v>
          </cell>
          <cell r="AT15">
            <v>12.865931</v>
          </cell>
          <cell r="AU15">
            <v>13.370692000000002</v>
          </cell>
          <cell r="AV15">
            <v>13.456382</v>
          </cell>
          <cell r="AW15">
            <v>5.9613150000000008</v>
          </cell>
          <cell r="AX15">
            <v>6.3184319999999996</v>
          </cell>
          <cell r="AY15">
            <v>10.447037999999999</v>
          </cell>
          <cell r="AZ15">
            <v>13.55579</v>
          </cell>
        </row>
        <row r="16">
          <cell r="B16">
            <v>5.5517279999999995E-2</v>
          </cell>
          <cell r="C16">
            <v>4.699057999999999E-2</v>
          </cell>
          <cell r="D16">
            <v>3.7926979999999999E-2</v>
          </cell>
          <cell r="E16">
            <v>2.26044E-2</v>
          </cell>
          <cell r="F16">
            <v>2.2504300000000001E-2</v>
          </cell>
          <cell r="G16">
            <v>1.5590120000000001E-2</v>
          </cell>
          <cell r="H16">
            <v>3.0300233599999997E-2</v>
          </cell>
          <cell r="I16">
            <v>3.080896E-2</v>
          </cell>
          <cell r="J16">
            <v>2.7279750680000003E-2</v>
          </cell>
          <cell r="K16">
            <v>9.6791239999999987E-2</v>
          </cell>
          <cell r="L16">
            <v>8.6154953733333331E-2</v>
          </cell>
          <cell r="M16">
            <v>6.5621898766666673E-2</v>
          </cell>
          <cell r="N16">
            <v>8.2771780000000003E-2</v>
          </cell>
          <cell r="O16">
            <v>8.8608883999999985E-2</v>
          </cell>
          <cell r="P16">
            <v>0.10335444654050935</v>
          </cell>
          <cell r="Q16">
            <v>5.0963447603194927E-2</v>
          </cell>
          <cell r="R16">
            <v>8.7575414192885989E-2</v>
          </cell>
          <cell r="S16">
            <v>0.20107200441328266</v>
          </cell>
          <cell r="T16">
            <v>0.16900753211629368</v>
          </cell>
          <cell r="U16">
            <v>0.24172341822613436</v>
          </cell>
          <cell r="V16">
            <v>0.36604394796666673</v>
          </cell>
          <cell r="W16">
            <v>0.18062407999999996</v>
          </cell>
          <cell r="X16">
            <v>0.15886359543599998</v>
          </cell>
          <cell r="Y16">
            <v>0.12481196</v>
          </cell>
          <cell r="Z16">
            <v>0.11807250000000001</v>
          </cell>
          <cell r="AB16">
            <v>12.678103</v>
          </cell>
          <cell r="AC16">
            <v>9.4169999999999998</v>
          </cell>
          <cell r="AD16">
            <v>7.5817379999999996</v>
          </cell>
          <cell r="AE16">
            <v>4.2309999999999999</v>
          </cell>
          <cell r="AF16">
            <v>3.8810000000000002</v>
          </cell>
          <cell r="AG16">
            <v>3.5720000000000001</v>
          </cell>
          <cell r="AH16">
            <v>6.903143</v>
          </cell>
          <cell r="AI16">
            <v>6.3013140000000005</v>
          </cell>
          <cell r="AJ16">
            <v>5.7820819999999999</v>
          </cell>
          <cell r="AK16">
            <v>11.410288999999999</v>
          </cell>
          <cell r="AL16">
            <v>11.938234</v>
          </cell>
          <cell r="AM16">
            <v>11.815617999999999</v>
          </cell>
          <cell r="AN16">
            <v>12.956321999999998</v>
          </cell>
          <cell r="AO16">
            <v>13.778200999999999</v>
          </cell>
          <cell r="AP16">
            <v>17.709126999999999</v>
          </cell>
          <cell r="AQ16">
            <v>9.7938969999999994</v>
          </cell>
          <cell r="AR16">
            <v>13.890483</v>
          </cell>
          <cell r="AS16">
            <v>28.830402999999997</v>
          </cell>
          <cell r="AT16">
            <v>27.631523000000001</v>
          </cell>
          <cell r="AU16">
            <v>33.063227999999995</v>
          </cell>
          <cell r="AV16">
            <v>39.885164000000003</v>
          </cell>
          <cell r="AW16">
            <v>31.889682999999998</v>
          </cell>
          <cell r="AX16">
            <v>29.756723000000001</v>
          </cell>
          <cell r="AY16">
            <v>19.807646999999999</v>
          </cell>
          <cell r="AZ16">
            <v>16.810672</v>
          </cell>
        </row>
        <row r="22">
          <cell r="H22">
            <v>2.548E-5</v>
          </cell>
          <cell r="I22">
            <v>0</v>
          </cell>
          <cell r="J22">
            <v>0</v>
          </cell>
          <cell r="K22">
            <v>8.3356000000000001E-4</v>
          </cell>
          <cell r="L22">
            <v>0</v>
          </cell>
          <cell r="M22">
            <v>0</v>
          </cell>
          <cell r="N22">
            <v>1.3668199999999999E-3</v>
          </cell>
          <cell r="O22">
            <v>1.1065600000000001E-3</v>
          </cell>
          <cell r="P22">
            <v>2.9024687156054079E-3</v>
          </cell>
          <cell r="Q22">
            <v>8.5248744408069396E-3</v>
          </cell>
          <cell r="R22">
            <v>1.125512342740047E-2</v>
          </cell>
          <cell r="S22">
            <v>5.1245065147968956E-2</v>
          </cell>
          <cell r="T22">
            <v>0.11417990132908354</v>
          </cell>
          <cell r="U22">
            <v>0.53761395785140587</v>
          </cell>
          <cell r="V22">
            <v>1.15546886</v>
          </cell>
          <cell r="W22">
            <v>0.85236242000000007</v>
          </cell>
          <cell r="X22">
            <v>1.1401408200000001</v>
          </cell>
          <cell r="Y22">
            <v>1.6379817999999997</v>
          </cell>
          <cell r="Z22">
            <v>2.1099005200000001</v>
          </cell>
          <cell r="AH22">
            <v>6.6869999999999994E-3</v>
          </cell>
          <cell r="AI22">
            <v>0</v>
          </cell>
          <cell r="AJ22">
            <v>0</v>
          </cell>
          <cell r="AK22">
            <v>0.10442199999999999</v>
          </cell>
          <cell r="AL22">
            <v>0</v>
          </cell>
          <cell r="AM22">
            <v>0</v>
          </cell>
          <cell r="AN22">
            <v>0.15431600000000001</v>
          </cell>
          <cell r="AO22">
            <v>0.15633599999999997</v>
          </cell>
          <cell r="AP22">
            <v>0.48852099999999998</v>
          </cell>
          <cell r="AQ22">
            <v>1.404406</v>
          </cell>
          <cell r="AR22">
            <v>1.6025100000000001</v>
          </cell>
          <cell r="AS22">
            <v>5.6381859999999993</v>
          </cell>
          <cell r="AT22">
            <v>12.251249</v>
          </cell>
          <cell r="AU22">
            <v>51.50870299999999</v>
          </cell>
          <cell r="AV22">
            <v>105.21369799999999</v>
          </cell>
          <cell r="AW22">
            <v>107.374099</v>
          </cell>
          <cell r="AX22">
            <v>138.431895</v>
          </cell>
          <cell r="AY22">
            <v>162.45560099999997</v>
          </cell>
          <cell r="AZ22">
            <v>221.00585000000001</v>
          </cell>
        </row>
        <row r="25">
          <cell r="D25">
            <v>1.4196E-4</v>
          </cell>
          <cell r="E25">
            <v>5.6601999999999998E-4</v>
          </cell>
          <cell r="G25">
            <v>3.6308999999999998E-3</v>
          </cell>
          <cell r="H25">
            <v>2.8501199999999998E-3</v>
          </cell>
          <cell r="I25">
            <v>4.5554600000000008E-3</v>
          </cell>
          <cell r="J25">
            <v>8.7328350199999995E-3</v>
          </cell>
          <cell r="K25">
            <v>8.7451000000000004E-3</v>
          </cell>
          <cell r="L25">
            <v>1.6381819999999998E-2</v>
          </cell>
          <cell r="M25">
            <v>2.8639520000000002E-2</v>
          </cell>
          <cell r="N25">
            <v>2.9389360000000003E-2</v>
          </cell>
          <cell r="O25">
            <v>6.4893920000000008E-2</v>
          </cell>
          <cell r="P25">
            <v>9.6215075635732367E-2</v>
          </cell>
          <cell r="Q25">
            <v>5.8873636008882936E-2</v>
          </cell>
          <cell r="R25">
            <v>3.3143693651100037E-2</v>
          </cell>
          <cell r="S25">
            <v>4.4541354806262146E-2</v>
          </cell>
          <cell r="T25">
            <v>2.8332562092322353E-2</v>
          </cell>
          <cell r="U25">
            <v>5.5788169617832038E-3</v>
          </cell>
          <cell r="V25">
            <v>4.4826599999999994E-3</v>
          </cell>
          <cell r="W25">
            <v>3.9657800000000003E-3</v>
          </cell>
          <cell r="X25">
            <v>6.7594800000000009E-3</v>
          </cell>
          <cell r="Y25">
            <v>1.0574199999999999E-3</v>
          </cell>
          <cell r="Z25">
            <v>4.1677999999999993E-3</v>
          </cell>
          <cell r="AD25">
            <v>3.7282999999999997E-2</v>
          </cell>
          <cell r="AE25">
            <v>0.11600000000000001</v>
          </cell>
          <cell r="AG25">
            <v>0.747</v>
          </cell>
          <cell r="AH25">
            <v>0.63496200000000003</v>
          </cell>
          <cell r="AI25">
            <v>1.175505</v>
          </cell>
          <cell r="AJ25">
            <v>2.03254</v>
          </cell>
          <cell r="AK25">
            <v>2.0503029999999995</v>
          </cell>
          <cell r="AL25">
            <v>3.9385680000000001</v>
          </cell>
          <cell r="AM25">
            <v>8.0646590000000007</v>
          </cell>
          <cell r="AN25">
            <v>8.7215830000000008</v>
          </cell>
          <cell r="AO25">
            <v>20.267278999999998</v>
          </cell>
          <cell r="AP25">
            <v>35.308086000000003</v>
          </cell>
          <cell r="AQ25">
            <v>20.244844999999998</v>
          </cell>
          <cell r="AR25">
            <v>12.111126999999998</v>
          </cell>
          <cell r="AS25">
            <v>16.273866999999999</v>
          </cell>
          <cell r="AT25">
            <v>10.592466</v>
          </cell>
          <cell r="AU25">
            <v>1.8924729999999998</v>
          </cell>
          <cell r="AV25">
            <v>1.4485259999999998</v>
          </cell>
          <cell r="AW25">
            <v>1.3244859999999998</v>
          </cell>
          <cell r="AX25">
            <v>2.1987359999999998</v>
          </cell>
          <cell r="AY25">
            <v>0.350688</v>
          </cell>
          <cell r="AZ25">
            <v>1.3693669999999998</v>
          </cell>
        </row>
        <row r="28">
          <cell r="B28">
            <v>3.0939999999999999E-5</v>
          </cell>
          <cell r="D28">
            <v>2.9301999999999996E-4</v>
          </cell>
          <cell r="E28">
            <v>9.4639999999999991E-4</v>
          </cell>
          <cell r="F28">
            <v>4.1241199999999993E-3</v>
          </cell>
          <cell r="G28">
            <v>9.4876600000000002E-3</v>
          </cell>
          <cell r="H28">
            <v>2.4437140000000003E-2</v>
          </cell>
          <cell r="I28">
            <v>2.0735260000000002E-2</v>
          </cell>
          <cell r="J28">
            <v>2.562744548E-2</v>
          </cell>
          <cell r="K28">
            <v>2.8301000000000003E-2</v>
          </cell>
          <cell r="L28">
            <v>4.6553779999999996E-2</v>
          </cell>
          <cell r="M28">
            <v>3.2563440000000006E-2</v>
          </cell>
          <cell r="N28">
            <v>1.2632619999999999E-2</v>
          </cell>
          <cell r="O28">
            <v>1.9691059266666668E-2</v>
          </cell>
          <cell r="P28">
            <v>2.9038557194277611E-2</v>
          </cell>
          <cell r="Q28">
            <v>1.3968132410055574E-2</v>
          </cell>
          <cell r="R28">
            <v>1.408703089907388E-2</v>
          </cell>
          <cell r="S28">
            <v>2.2093536097008964E-2</v>
          </cell>
          <cell r="T28">
            <v>2.8912227802922692E-2</v>
          </cell>
          <cell r="U28">
            <v>2.4534027350866114E-2</v>
          </cell>
          <cell r="V28">
            <v>3.1977400000000003E-2</v>
          </cell>
          <cell r="W28">
            <v>5.7351839999999994E-2</v>
          </cell>
          <cell r="X28">
            <v>4.0840799999999997E-2</v>
          </cell>
          <cell r="Y28">
            <v>1.419782E-2</v>
          </cell>
          <cell r="Z28">
            <v>1.1904619999999999E-2</v>
          </cell>
          <cell r="AB28">
            <v>1.0385999999999999E-2</v>
          </cell>
          <cell r="AD28">
            <v>2.7760999999999997E-2</v>
          </cell>
          <cell r="AE28">
            <v>0.20200000000000001</v>
          </cell>
          <cell r="AF28">
            <v>1.3190000000000002</v>
          </cell>
          <cell r="AG28">
            <v>2.6870000000000003</v>
          </cell>
          <cell r="AH28">
            <v>10.493338000000001</v>
          </cell>
          <cell r="AI28">
            <v>8.937994999999999</v>
          </cell>
          <cell r="AJ28">
            <v>11.684582000000001</v>
          </cell>
          <cell r="AK28">
            <v>12.515446000000001</v>
          </cell>
          <cell r="AL28">
            <v>19.965589000000001</v>
          </cell>
          <cell r="AM28">
            <v>13.730517000000003</v>
          </cell>
          <cell r="AN28">
            <v>5.1269390000000001</v>
          </cell>
          <cell r="AO28">
            <v>8.6160460000000008</v>
          </cell>
          <cell r="AP28">
            <v>14.524603000000001</v>
          </cell>
          <cell r="AQ28">
            <v>6.8202859999999994</v>
          </cell>
          <cell r="AR28">
            <v>6.4843599999999997</v>
          </cell>
          <cell r="AS28">
            <v>8.4430640000000015</v>
          </cell>
          <cell r="AT28">
            <v>11.175545999999999</v>
          </cell>
          <cell r="AU28">
            <v>9.8048500000000001</v>
          </cell>
          <cell r="AV28">
            <v>12.984564000000001</v>
          </cell>
          <cell r="AW28">
            <v>25.902942999999997</v>
          </cell>
          <cell r="AX28">
            <v>19.932552000000001</v>
          </cell>
          <cell r="AY28">
            <v>6.258519999999999</v>
          </cell>
          <cell r="AZ28">
            <v>5.0508049999999987</v>
          </cell>
        </row>
        <row r="29">
          <cell r="B29">
            <v>3.2705399999999997E-3</v>
          </cell>
          <cell r="C29">
            <v>2.6098800000000002E-3</v>
          </cell>
          <cell r="D29">
            <v>1.1411399999999999E-3</v>
          </cell>
          <cell r="E29">
            <v>1.73628E-3</v>
          </cell>
          <cell r="F29">
            <v>1.2849199999999999E-3</v>
          </cell>
          <cell r="G29">
            <v>1.41778E-3</v>
          </cell>
          <cell r="H29">
            <v>1.3286E-4</v>
          </cell>
          <cell r="I29">
            <v>2.1312200000000001E-3</v>
          </cell>
          <cell r="J29">
            <v>4.0367599999999995E-3</v>
          </cell>
          <cell r="K29">
            <v>3.6909599999999996E-3</v>
          </cell>
          <cell r="L29">
            <v>1.7027920000000002E-2</v>
          </cell>
          <cell r="M29">
            <v>2.7534779999999998E-2</v>
          </cell>
          <cell r="N29">
            <v>3.0670639999999999E-2</v>
          </cell>
          <cell r="O29">
            <v>3.4463519999999997E-2</v>
          </cell>
          <cell r="P29">
            <v>6.0016056272616546E-2</v>
          </cell>
          <cell r="Q29">
            <v>5.9985372926121855E-2</v>
          </cell>
          <cell r="R29">
            <v>7.4500965530490473E-2</v>
          </cell>
          <cell r="S29">
            <v>0.10920921751631125</v>
          </cell>
          <cell r="T29">
            <v>0.10215191072013388</v>
          </cell>
          <cell r="U29">
            <v>9.1974207524058188E-2</v>
          </cell>
          <cell r="V29">
            <v>9.3183999999999975E-2</v>
          </cell>
          <cell r="W29">
            <v>9.7268080000000007E-2</v>
          </cell>
          <cell r="X29">
            <v>7.4197759999999988E-2</v>
          </cell>
          <cell r="Y29">
            <v>7.281456E-2</v>
          </cell>
          <cell r="Z29">
            <v>8.6302580000000018E-2</v>
          </cell>
          <cell r="AB29">
            <v>0.65883499999999995</v>
          </cell>
          <cell r="AC29">
            <v>0.58899999999999997</v>
          </cell>
          <cell r="AD29">
            <v>0.22167399999999998</v>
          </cell>
          <cell r="AE29">
            <v>0.26</v>
          </cell>
          <cell r="AF29">
            <v>0.27900000000000003</v>
          </cell>
          <cell r="AG29">
            <v>0.34</v>
          </cell>
          <cell r="AH29">
            <v>5.1679000000000003E-2</v>
          </cell>
          <cell r="AI29">
            <v>0.37405299999999997</v>
          </cell>
          <cell r="AJ29">
            <v>0.78930999999999996</v>
          </cell>
          <cell r="AK29">
            <v>0.85016599999999998</v>
          </cell>
          <cell r="AL29">
            <v>3.4113179999999996</v>
          </cell>
          <cell r="AM29">
            <v>5.1797369999999994</v>
          </cell>
          <cell r="AN29">
            <v>6.291447999999999</v>
          </cell>
          <cell r="AO29">
            <v>7.5798129999999997</v>
          </cell>
          <cell r="AP29">
            <v>13.166115999999997</v>
          </cell>
          <cell r="AQ29">
            <v>12.243997999999999</v>
          </cell>
          <cell r="AR29">
            <v>16.093461999999999</v>
          </cell>
          <cell r="AS29">
            <v>24.775032000000003</v>
          </cell>
          <cell r="AT29">
            <v>25.839146</v>
          </cell>
          <cell r="AU29">
            <v>22.378852999999996</v>
          </cell>
          <cell r="AV29">
            <v>22.053542</v>
          </cell>
          <cell r="AW29">
            <v>26.348680999999999</v>
          </cell>
          <cell r="AX29">
            <v>21.551140999999991</v>
          </cell>
          <cell r="AY29">
            <v>20.285461000000002</v>
          </cell>
          <cell r="AZ29">
            <v>23.544069</v>
          </cell>
        </row>
        <row r="31">
          <cell r="B31">
            <v>0.14786772000000001</v>
          </cell>
          <cell r="C31">
            <v>0.19828899999999999</v>
          </cell>
          <cell r="D31">
            <v>0.28611309999999995</v>
          </cell>
          <cell r="E31">
            <v>0.52738686000000001</v>
          </cell>
          <cell r="F31">
            <v>0.58698458000000009</v>
          </cell>
          <cell r="G31">
            <v>0.50898665999999992</v>
          </cell>
          <cell r="H31">
            <v>0.61984170612</v>
          </cell>
          <cell r="I31">
            <v>0.50731644782000007</v>
          </cell>
          <cell r="J31">
            <v>0.29407269163999999</v>
          </cell>
          <cell r="K31">
            <v>0.19499121156666666</v>
          </cell>
          <cell r="L31">
            <v>0.25568088</v>
          </cell>
          <cell r="M31">
            <v>0.19679114000000003</v>
          </cell>
          <cell r="N31">
            <v>0.14117560426666667</v>
          </cell>
          <cell r="O31">
            <v>0.1994156346</v>
          </cell>
          <cell r="P31">
            <v>0.26032983242825997</v>
          </cell>
          <cell r="Q31">
            <v>0.26100253704293325</v>
          </cell>
          <cell r="R31">
            <v>0.51319428645243581</v>
          </cell>
          <cell r="S31">
            <v>0.63128234736367628</v>
          </cell>
          <cell r="T31">
            <v>0.73864807010480615</v>
          </cell>
          <cell r="U31">
            <v>0.54494044908293304</v>
          </cell>
          <cell r="V31">
            <v>0.7525426999999999</v>
          </cell>
          <cell r="W31">
            <v>0.69633804968000002</v>
          </cell>
          <cell r="X31">
            <v>0.40165594560000001</v>
          </cell>
          <cell r="Y31">
            <v>0.40993316000000002</v>
          </cell>
          <cell r="Z31">
            <v>0.38869194000000012</v>
          </cell>
          <cell r="AB31">
            <v>32.330722000000002</v>
          </cell>
          <cell r="AC31">
            <v>49.942999999999998</v>
          </cell>
          <cell r="AD31">
            <v>66.810403999999991</v>
          </cell>
          <cell r="AE31">
            <v>113.742</v>
          </cell>
          <cell r="AF31">
            <v>150.84700000000001</v>
          </cell>
          <cell r="AG31">
            <v>163.29599999999999</v>
          </cell>
          <cell r="AH31">
            <v>202.66788199999999</v>
          </cell>
          <cell r="AI31">
            <v>171.69645500000001</v>
          </cell>
          <cell r="AJ31">
            <v>119.42355100000002</v>
          </cell>
          <cell r="AK31">
            <v>70.356708999999995</v>
          </cell>
          <cell r="AL31">
            <v>72.255668</v>
          </cell>
          <cell r="AM31">
            <v>46.180896999999995</v>
          </cell>
          <cell r="AN31">
            <v>33.695025999999999</v>
          </cell>
          <cell r="AO31">
            <v>44.083762</v>
          </cell>
          <cell r="AP31">
            <v>51.171405999999998</v>
          </cell>
          <cell r="AQ31">
            <v>48.856012</v>
          </cell>
          <cell r="AR31">
            <v>71.075663999999989</v>
          </cell>
          <cell r="AS31">
            <v>92.154751000000019</v>
          </cell>
          <cell r="AT31">
            <v>108.46406699999999</v>
          </cell>
          <cell r="AU31">
            <v>73.190314999999984</v>
          </cell>
          <cell r="AV31">
            <v>90.404375999999985</v>
          </cell>
          <cell r="AW31">
            <v>103.17732700000002</v>
          </cell>
          <cell r="AX31">
            <v>62.109464000000003</v>
          </cell>
          <cell r="AY31">
            <v>51.679977000000001</v>
          </cell>
          <cell r="AZ31">
            <v>48.534001999999994</v>
          </cell>
        </row>
        <row r="37">
          <cell r="B37">
            <v>2.0038199999999999E-2</v>
          </cell>
          <cell r="C37">
            <v>2.0851740000000001E-2</v>
          </cell>
          <cell r="D37">
            <v>9.7424599999999997E-3</v>
          </cell>
          <cell r="E37">
            <v>4.420234E-2</v>
          </cell>
          <cell r="F37">
            <v>8.0462200000000011E-2</v>
          </cell>
          <cell r="G37">
            <v>6.8452020000000002E-2</v>
          </cell>
          <cell r="H37">
            <v>8.7097919999999995E-2</v>
          </cell>
          <cell r="I37">
            <v>5.0990940000000005E-2</v>
          </cell>
          <cell r="J37">
            <v>2.8776019999999999E-2</v>
          </cell>
          <cell r="K37">
            <v>1.313858E-2</v>
          </cell>
          <cell r="L37">
            <v>4.44535E-2</v>
          </cell>
          <cell r="M37">
            <v>2.5429337266666668E-2</v>
          </cell>
          <cell r="N37">
            <v>2.8947099999999996E-2</v>
          </cell>
          <cell r="O37">
            <v>4.4060379999999996E-2</v>
          </cell>
          <cell r="P37">
            <v>5.2319523477273026E-2</v>
          </cell>
          <cell r="Q37">
            <v>6.1310683386451903E-2</v>
          </cell>
          <cell r="R37">
            <v>7.6164645374126552E-2</v>
          </cell>
          <cell r="S37">
            <v>8.5569870704053946E-2</v>
          </cell>
          <cell r="T37">
            <v>4.69296896674231E-2</v>
          </cell>
          <cell r="U37">
            <v>2.0954951522127164E-2</v>
          </cell>
          <cell r="V37">
            <v>1.4792959999999999E-2</v>
          </cell>
          <cell r="W37">
            <v>1.2754559999999998E-2</v>
          </cell>
          <cell r="X37">
            <v>7.1894003999999996E-3</v>
          </cell>
          <cell r="Y37">
            <v>1.5561000000000001E-3</v>
          </cell>
          <cell r="Z37">
            <v>5.9331999999999994E-4</v>
          </cell>
          <cell r="AB37">
            <v>1.288899</v>
          </cell>
          <cell r="AC37">
            <v>2.177</v>
          </cell>
          <cell r="AD37">
            <v>1.0730519999999999</v>
          </cell>
          <cell r="AE37">
            <v>4.8940000000000001</v>
          </cell>
          <cell r="AF37">
            <v>9.5990000000000002</v>
          </cell>
          <cell r="AG37">
            <v>8.3320000000000007</v>
          </cell>
          <cell r="AH37">
            <v>11.606133999999999</v>
          </cell>
          <cell r="AI37">
            <v>7.9018009999999981</v>
          </cell>
          <cell r="AJ37">
            <v>5.3072440000000007</v>
          </cell>
          <cell r="AK37">
            <v>2.3574629999999996</v>
          </cell>
          <cell r="AL37">
            <v>11.233713999999999</v>
          </cell>
          <cell r="AM37">
            <v>12.30484</v>
          </cell>
          <cell r="AN37">
            <v>11.088959999999998</v>
          </cell>
          <cell r="AO37">
            <v>14.764356999999999</v>
          </cell>
          <cell r="AP37">
            <v>14.541597999999999</v>
          </cell>
          <cell r="AQ37">
            <v>12.591650000000001</v>
          </cell>
          <cell r="AR37">
            <v>13.067546999999999</v>
          </cell>
          <cell r="AS37">
            <v>13.796638999999999</v>
          </cell>
          <cell r="AT37">
            <v>9.1728380000000005</v>
          </cell>
          <cell r="AU37">
            <v>4.2226990000000004</v>
          </cell>
          <cell r="AV37">
            <v>2.7248919999999996</v>
          </cell>
          <cell r="AW37">
            <v>2.457573</v>
          </cell>
          <cell r="AX37">
            <v>1.6946199999999998</v>
          </cell>
          <cell r="AY37">
            <v>0.42810399999999998</v>
          </cell>
          <cell r="AZ37">
            <v>0.16772699999999999</v>
          </cell>
        </row>
        <row r="38">
          <cell r="B38">
            <v>1.643824E-2</v>
          </cell>
          <cell r="C38">
            <v>2.489396E-2</v>
          </cell>
          <cell r="D38">
            <v>3.0597840000000001E-2</v>
          </cell>
          <cell r="E38">
            <v>4.5518200000000002E-2</v>
          </cell>
          <cell r="F38">
            <v>6.2262199999999997E-2</v>
          </cell>
          <cell r="G38">
            <v>2.2728159999999997E-2</v>
          </cell>
          <cell r="H38">
            <v>3.1553339999999999E-2</v>
          </cell>
          <cell r="I38">
            <v>1.7837819999999997E-2</v>
          </cell>
          <cell r="J38">
            <v>4.8135733099999994E-2</v>
          </cell>
          <cell r="K38">
            <v>2.9897579833333326E-2</v>
          </cell>
          <cell r="L38">
            <v>8.3629937299999998E-2</v>
          </cell>
          <cell r="M38">
            <v>0.11926015009999999</v>
          </cell>
          <cell r="N38">
            <v>0.17513883963333335</v>
          </cell>
          <cell r="O38">
            <v>0.1744134665</v>
          </cell>
          <cell r="P38">
            <v>0.17865847596720352</v>
          </cell>
          <cell r="Q38">
            <v>0.22620054257905309</v>
          </cell>
          <cell r="R38">
            <v>0.16616151960271358</v>
          </cell>
          <cell r="S38">
            <v>0.2870378234738335</v>
          </cell>
          <cell r="T38">
            <v>0.31029927443804856</v>
          </cell>
          <cell r="U38">
            <v>0.26431332619233605</v>
          </cell>
          <cell r="V38">
            <v>0.27485821999999993</v>
          </cell>
          <cell r="W38">
            <v>0.23469810000000002</v>
          </cell>
          <cell r="X38">
            <v>0.28108261999999995</v>
          </cell>
          <cell r="Y38">
            <v>0.22855196000000003</v>
          </cell>
          <cell r="Z38">
            <v>0.23354058000000005</v>
          </cell>
          <cell r="AB38">
            <v>3.813869</v>
          </cell>
          <cell r="AC38">
            <v>6.6770000000000005</v>
          </cell>
          <cell r="AD38">
            <v>6.8543529999999997</v>
          </cell>
          <cell r="AE38">
            <v>10.662000000000001</v>
          </cell>
          <cell r="AF38">
            <v>12.767000000000001</v>
          </cell>
          <cell r="AG38">
            <v>5.3079999999999998</v>
          </cell>
          <cell r="AH38">
            <v>7.1351220000000009</v>
          </cell>
          <cell r="AI38">
            <v>5.4747069999999987</v>
          </cell>
          <cell r="AJ38">
            <v>18.568645999999998</v>
          </cell>
          <cell r="AK38">
            <v>9.4681709999999981</v>
          </cell>
          <cell r="AL38">
            <v>24.750676999999996</v>
          </cell>
          <cell r="AM38">
            <v>38.824150000000003</v>
          </cell>
          <cell r="AN38">
            <v>57.135124000000005</v>
          </cell>
          <cell r="AO38">
            <v>55.721011999999995</v>
          </cell>
          <cell r="AP38">
            <v>64.231766999999991</v>
          </cell>
          <cell r="AQ38">
            <v>84.287739999999999</v>
          </cell>
          <cell r="AR38">
            <v>60.605274999999999</v>
          </cell>
          <cell r="AS38">
            <v>72.474823999999998</v>
          </cell>
          <cell r="AT38">
            <v>100.253806</v>
          </cell>
          <cell r="AU38">
            <v>81.625449000000003</v>
          </cell>
          <cell r="AV38">
            <v>84.319497999999996</v>
          </cell>
          <cell r="AW38">
            <v>71.272290999999996</v>
          </cell>
          <cell r="AX38">
            <v>81.995713999999992</v>
          </cell>
          <cell r="AY38">
            <v>63.995234999999994</v>
          </cell>
          <cell r="AZ38">
            <v>63.621024000000006</v>
          </cell>
        </row>
        <row r="39">
          <cell r="B39">
            <v>0.33366241999999996</v>
          </cell>
          <cell r="C39">
            <v>0.34551061999999999</v>
          </cell>
          <cell r="D39">
            <v>0.51195871999999998</v>
          </cell>
          <cell r="E39">
            <v>0.69324346000000003</v>
          </cell>
          <cell r="F39">
            <v>0.79954238</v>
          </cell>
          <cell r="G39">
            <v>0.63814477999999997</v>
          </cell>
          <cell r="H39">
            <v>0.72627658982666643</v>
          </cell>
          <cell r="I39">
            <v>1.2280563877400006</v>
          </cell>
          <cell r="J39">
            <v>2.0635960126600001</v>
          </cell>
          <cell r="K39">
            <v>4.4352104827333321</v>
          </cell>
          <cell r="L39">
            <v>7.3206842982000015</v>
          </cell>
          <cell r="M39">
            <v>12.49621985733333</v>
          </cell>
          <cell r="N39">
            <v>11.726022963199998</v>
          </cell>
          <cell r="O39">
            <v>12.489724304633327</v>
          </cell>
          <cell r="P39">
            <v>12.211123945543047</v>
          </cell>
          <cell r="Q39">
            <v>10.268047971703643</v>
          </cell>
          <cell r="R39">
            <v>9.6444666473158698</v>
          </cell>
          <cell r="S39">
            <v>9.2137254474279509</v>
          </cell>
          <cell r="T39">
            <v>7.8039898497742852</v>
          </cell>
          <cell r="U39">
            <v>8.3131778891865</v>
          </cell>
          <cell r="V39">
            <v>5.6126982001999997</v>
          </cell>
          <cell r="W39">
            <v>1.8613048999999999</v>
          </cell>
          <cell r="X39">
            <v>2.4704989399999997</v>
          </cell>
          <cell r="Y39">
            <v>1.6045028999999997</v>
          </cell>
          <cell r="Z39">
            <v>2.3804107600000002</v>
          </cell>
          <cell r="AB39">
            <v>34.868929000000001</v>
          </cell>
          <cell r="AC39">
            <v>38.234999999999999</v>
          </cell>
          <cell r="AD39">
            <v>55.113755999999995</v>
          </cell>
          <cell r="AE39">
            <v>69.164000000000001</v>
          </cell>
          <cell r="AF39">
            <v>89.888999999999996</v>
          </cell>
          <cell r="AG39">
            <v>78.203000000000003</v>
          </cell>
          <cell r="AH39">
            <v>92.477011000000005</v>
          </cell>
          <cell r="AI39">
            <v>136.62549999999999</v>
          </cell>
          <cell r="AJ39">
            <v>206.83364599999999</v>
          </cell>
          <cell r="AK39">
            <v>363.59531699999997</v>
          </cell>
          <cell r="AL39">
            <v>757.99023</v>
          </cell>
          <cell r="AM39">
            <v>1397.7205079999997</v>
          </cell>
          <cell r="AN39">
            <v>1259.496077</v>
          </cell>
          <cell r="AO39">
            <v>1547.646002</v>
          </cell>
          <cell r="AP39">
            <v>1507.5745289999998</v>
          </cell>
          <cell r="AQ39">
            <v>1110.8928530000001</v>
          </cell>
          <cell r="AR39">
            <v>892.48542600000007</v>
          </cell>
          <cell r="AS39">
            <v>1030.106119</v>
          </cell>
          <cell r="AT39">
            <v>956.29547600000001</v>
          </cell>
          <cell r="AU39">
            <v>890.40145499999994</v>
          </cell>
          <cell r="AV39">
            <v>565.99183000000005</v>
          </cell>
          <cell r="AW39">
            <v>274.47520899999995</v>
          </cell>
          <cell r="AX39">
            <v>379.990523</v>
          </cell>
          <cell r="AY39">
            <v>186.72558799999999</v>
          </cell>
          <cell r="AZ39">
            <v>263.19050399999998</v>
          </cell>
        </row>
        <row r="46">
          <cell r="B46">
            <v>2.5008620000000002E-2</v>
          </cell>
          <cell r="C46">
            <v>5.5892200000000003E-2</v>
          </cell>
          <cell r="D46">
            <v>0.12303018000000002</v>
          </cell>
          <cell r="E46">
            <v>0.15461082000000001</v>
          </cell>
          <cell r="F46">
            <v>0.21856561999999999</v>
          </cell>
          <cell r="G46">
            <v>0.25992330000000002</v>
          </cell>
          <cell r="H46">
            <v>0.24017266000000001</v>
          </cell>
          <cell r="I46">
            <v>0.28930174000000003</v>
          </cell>
          <cell r="J46">
            <v>0.29192435999999999</v>
          </cell>
          <cell r="K46">
            <v>0.36220370853333328</v>
          </cell>
          <cell r="L46">
            <v>0.45530212000000009</v>
          </cell>
          <cell r="M46">
            <v>0.78009203999999999</v>
          </cell>
          <cell r="N46">
            <v>0.91288495783333323</v>
          </cell>
          <cell r="O46">
            <v>1.4976211826333332</v>
          </cell>
          <cell r="P46">
            <v>1.5562574796939614</v>
          </cell>
          <cell r="Q46">
            <v>1.2360177380188093</v>
          </cell>
          <cell r="R46">
            <v>1.3581315475083033</v>
          </cell>
          <cell r="S46">
            <v>1.2558170558305801</v>
          </cell>
          <cell r="T46">
            <v>1.3053300239519949</v>
          </cell>
          <cell r="U46">
            <v>1.1940124306579851</v>
          </cell>
          <cell r="V46">
            <v>1.0277794799999997</v>
          </cell>
          <cell r="W46">
            <v>0.85303218000000014</v>
          </cell>
          <cell r="X46">
            <v>0.51918776</v>
          </cell>
          <cell r="Y46">
            <v>0.61435556000000002</v>
          </cell>
          <cell r="Z46">
            <v>0.42912506000000006</v>
          </cell>
          <cell r="AB46">
            <v>2.6113770000000001</v>
          </cell>
          <cell r="AC46">
            <v>5.8570000000000002</v>
          </cell>
          <cell r="AD46">
            <v>12.16418</v>
          </cell>
          <cell r="AE46">
            <v>15.962</v>
          </cell>
          <cell r="AF46">
            <v>22.923000000000002</v>
          </cell>
          <cell r="AG46">
            <v>29.166</v>
          </cell>
          <cell r="AH46">
            <v>28.215016999999996</v>
          </cell>
          <cell r="AI46">
            <v>35.166713000000001</v>
          </cell>
          <cell r="AJ46">
            <v>37.508533</v>
          </cell>
          <cell r="AK46">
            <v>38.123156999999999</v>
          </cell>
          <cell r="AL46">
            <v>55.33936099999999</v>
          </cell>
          <cell r="AM46">
            <v>103.54223299999998</v>
          </cell>
          <cell r="AN46">
            <v>126.023544</v>
          </cell>
          <cell r="AO46">
            <v>210.39127799999997</v>
          </cell>
          <cell r="AP46">
            <v>236.67588699999999</v>
          </cell>
          <cell r="AQ46">
            <v>176.14590700000002</v>
          </cell>
          <cell r="AR46">
            <v>178.363719</v>
          </cell>
          <cell r="AS46">
            <v>171.02945499999998</v>
          </cell>
          <cell r="AT46">
            <v>186.28136499999999</v>
          </cell>
          <cell r="AU46">
            <v>147.635987</v>
          </cell>
          <cell r="AV46">
            <v>119.322456</v>
          </cell>
          <cell r="AW46">
            <v>140.50765999999999</v>
          </cell>
          <cell r="AX46">
            <v>86.151674</v>
          </cell>
          <cell r="AY46">
            <v>76.453120999999996</v>
          </cell>
          <cell r="AZ46">
            <v>57.194687999999999</v>
          </cell>
        </row>
        <row r="52">
          <cell r="B52">
            <v>3.6199799999999996E-3</v>
          </cell>
          <cell r="C52">
            <v>2.1330399999999997E-3</v>
          </cell>
          <cell r="D52">
            <v>5.13058E-3</v>
          </cell>
          <cell r="E52">
            <v>1.1196640000000001E-2</v>
          </cell>
          <cell r="F52">
            <v>2.205476E-2</v>
          </cell>
          <cell r="G52">
            <v>7.3946600000000008E-3</v>
          </cell>
          <cell r="H52">
            <v>1.9446700000000001E-2</v>
          </cell>
          <cell r="I52">
            <v>6.5447200000000004E-3</v>
          </cell>
          <cell r="J52">
            <v>1.8877040000000001E-2</v>
          </cell>
          <cell r="K52">
            <v>1.2767299999999999E-2</v>
          </cell>
          <cell r="L52">
            <v>2.1850919999999999E-2</v>
          </cell>
          <cell r="M52">
            <v>1.4709239999999998E-2</v>
          </cell>
          <cell r="N52">
            <v>2.6983319999999998E-2</v>
          </cell>
          <cell r="O52">
            <v>5.4760160000000002E-2</v>
          </cell>
          <cell r="P52">
            <v>7.4117523937790253E-2</v>
          </cell>
          <cell r="Q52">
            <v>9.1766887522722801E-2</v>
          </cell>
          <cell r="R52">
            <v>6.9533652636968105E-2</v>
          </cell>
          <cell r="S52">
            <v>0.11093484327974339</v>
          </cell>
          <cell r="T52">
            <v>7.7287580441494474E-2</v>
          </cell>
          <cell r="U52">
            <v>0.10748144944995516</v>
          </cell>
          <cell r="V52">
            <v>0.13785407999999999</v>
          </cell>
          <cell r="W52">
            <v>0.10945147546666666</v>
          </cell>
          <cell r="X52">
            <v>0.10304112</v>
          </cell>
          <cell r="Y52">
            <v>8.2140240000000003E-2</v>
          </cell>
          <cell r="Z52">
            <v>0.10930374</v>
          </cell>
          <cell r="AB52">
            <v>0.57091499999999995</v>
          </cell>
          <cell r="AC52">
            <v>0.41600000000000004</v>
          </cell>
          <cell r="AD52">
            <v>1.1240589999999999</v>
          </cell>
          <cell r="AE52">
            <v>2.3279999999999998</v>
          </cell>
          <cell r="AF52">
            <v>4.4569999999999999</v>
          </cell>
          <cell r="AG52">
            <v>1.57</v>
          </cell>
          <cell r="AH52">
            <v>4.2367879999999989</v>
          </cell>
          <cell r="AI52">
            <v>2.0287299999999999</v>
          </cell>
          <cell r="AJ52">
            <v>6.4409960000000011</v>
          </cell>
          <cell r="AK52">
            <v>3.5370230000000005</v>
          </cell>
          <cell r="AL52">
            <v>6.7986459999999997</v>
          </cell>
          <cell r="AM52">
            <v>4.6880919999999993</v>
          </cell>
          <cell r="AN52">
            <v>8.8076910000000002</v>
          </cell>
          <cell r="AO52">
            <v>17.328525999999997</v>
          </cell>
          <cell r="AP52">
            <v>23.998099</v>
          </cell>
          <cell r="AQ52">
            <v>32.770779999999995</v>
          </cell>
          <cell r="AR52">
            <v>25.170885000000002</v>
          </cell>
          <cell r="AS52">
            <v>29.223564</v>
          </cell>
          <cell r="AT52">
            <v>26.650428999999999</v>
          </cell>
          <cell r="AU52">
            <v>34.840176</v>
          </cell>
          <cell r="AV52">
            <v>42.691661000000003</v>
          </cell>
          <cell r="AW52">
            <v>32.272368</v>
          </cell>
          <cell r="AX52">
            <v>27.380989999999997</v>
          </cell>
          <cell r="AY52">
            <v>19.837699000000001</v>
          </cell>
          <cell r="AZ52">
            <v>27.120457999999996</v>
          </cell>
        </row>
        <row r="63">
          <cell r="B63">
            <v>2.3514399999999998E-3</v>
          </cell>
          <cell r="C63">
            <v>4.1878199999999992E-3</v>
          </cell>
          <cell r="D63">
            <v>1.4359799999999999E-2</v>
          </cell>
          <cell r="E63">
            <v>4.2679000000000007E-3</v>
          </cell>
          <cell r="F63">
            <v>4.3661799999999999E-3</v>
          </cell>
          <cell r="G63">
            <v>4.3115799999999998E-3</v>
          </cell>
          <cell r="H63">
            <v>8.9116445599999993E-3</v>
          </cell>
          <cell r="I63">
            <v>8.4531792799999988E-3</v>
          </cell>
          <cell r="J63">
            <v>1.1990160000000001E-2</v>
          </cell>
          <cell r="K63">
            <v>5.8531199999999999E-3</v>
          </cell>
          <cell r="L63">
            <v>1.4241812433333334E-2</v>
          </cell>
          <cell r="M63">
            <v>2.4457569499999998E-2</v>
          </cell>
          <cell r="N63">
            <v>3.5593063566666666E-2</v>
          </cell>
          <cell r="O63">
            <v>5.454705013333333E-2</v>
          </cell>
          <cell r="P63">
            <v>8.686606869935358E-2</v>
          </cell>
          <cell r="Q63">
            <v>8.6925011014608755E-2</v>
          </cell>
          <cell r="R63">
            <v>7.2336041757800743E-2</v>
          </cell>
          <cell r="S63">
            <v>0.15465184045815933</v>
          </cell>
          <cell r="T63">
            <v>0.166589070528818</v>
          </cell>
          <cell r="U63">
            <v>0.11988218883223645</v>
          </cell>
          <cell r="V63">
            <v>9.9859759999999992E-2</v>
          </cell>
          <cell r="W63">
            <v>0.16898518000000001</v>
          </cell>
          <cell r="X63">
            <v>0.18439876000000005</v>
          </cell>
          <cell r="Y63">
            <v>0.13226304</v>
          </cell>
          <cell r="Z63">
            <v>0.18878496</v>
          </cell>
          <cell r="AB63">
            <v>0.77437999999999996</v>
          </cell>
          <cell r="AC63">
            <v>0.95500000000000007</v>
          </cell>
          <cell r="AD63">
            <v>3.0586159999999998</v>
          </cell>
          <cell r="AE63">
            <v>0.79700000000000004</v>
          </cell>
          <cell r="AF63">
            <v>1.0110000000000001</v>
          </cell>
          <cell r="AG63">
            <v>0.95800000000000007</v>
          </cell>
          <cell r="AH63">
            <v>1.8590169999999997</v>
          </cell>
          <cell r="AI63">
            <v>2.0777199999999998</v>
          </cell>
          <cell r="AJ63">
            <v>3.4434729999999991</v>
          </cell>
          <cell r="AK63">
            <v>1.3724639999999999</v>
          </cell>
          <cell r="AL63">
            <v>3.0896300000000001</v>
          </cell>
          <cell r="AM63">
            <v>5.6729999999999992</v>
          </cell>
          <cell r="AN63">
            <v>7.6616539999999995</v>
          </cell>
          <cell r="AO63">
            <v>12.737812999999999</v>
          </cell>
          <cell r="AP63">
            <v>20.758115999999994</v>
          </cell>
          <cell r="AQ63">
            <v>19.448921999999996</v>
          </cell>
          <cell r="AR63">
            <v>16.955493000000001</v>
          </cell>
          <cell r="AS63">
            <v>31.366209999999995</v>
          </cell>
          <cell r="AT63">
            <v>40.198422999999998</v>
          </cell>
          <cell r="AU63">
            <v>29.074657999999999</v>
          </cell>
          <cell r="AV63">
            <v>23.557321999999999</v>
          </cell>
          <cell r="AW63">
            <v>44.702650000000006</v>
          </cell>
          <cell r="AX63">
            <v>51.054209999999998</v>
          </cell>
          <cell r="AY63">
            <v>36.547909999999987</v>
          </cell>
          <cell r="AZ63">
            <v>50.137053999999999</v>
          </cell>
        </row>
        <row r="74">
          <cell r="B74">
            <v>2.0747999999999999E-3</v>
          </cell>
          <cell r="D74">
            <v>2.9829800000000001E-3</v>
          </cell>
          <cell r="E74">
            <v>3.0994600000000001E-3</v>
          </cell>
          <cell r="F74">
            <v>4.0949999999999997E-3</v>
          </cell>
          <cell r="G74">
            <v>6.6011399999999993E-3</v>
          </cell>
          <cell r="H74">
            <v>5.9805200000000013E-3</v>
          </cell>
          <cell r="I74">
            <v>7.7168000000000002E-3</v>
          </cell>
          <cell r="J74">
            <v>2.153242E-2</v>
          </cell>
          <cell r="K74">
            <v>3.1960131233333335E-2</v>
          </cell>
          <cell r="L74">
            <v>8.0433447033333327E-2</v>
          </cell>
          <cell r="M74">
            <v>6.3774522933333341E-2</v>
          </cell>
          <cell r="N74">
            <v>1.9863479999999999E-2</v>
          </cell>
          <cell r="O74">
            <v>1.0113706633333332E-2</v>
          </cell>
          <cell r="P74">
            <v>4.7710712935359903E-2</v>
          </cell>
          <cell r="Q74">
            <v>0.10568108539866228</v>
          </cell>
          <cell r="R74">
            <v>7.3740688371561225E-2</v>
          </cell>
          <cell r="S74">
            <v>3.5947519163943883E-2</v>
          </cell>
          <cell r="T74">
            <v>3.7689725339099589E-2</v>
          </cell>
          <cell r="U74">
            <v>8.6091096159891745E-2</v>
          </cell>
          <cell r="V74">
            <v>0.19345872</v>
          </cell>
          <cell r="W74">
            <v>6.1159279999999996E-2</v>
          </cell>
          <cell r="X74">
            <v>4.8106239999999995E-2</v>
          </cell>
          <cell r="Y74">
            <v>3.6330839999999996E-2</v>
          </cell>
          <cell r="Z74">
            <v>4.7924240000000007E-2</v>
          </cell>
          <cell r="AB74">
            <v>0.63635599999999992</v>
          </cell>
          <cell r="AD74">
            <v>0.63950600000000002</v>
          </cell>
          <cell r="AE74">
            <v>0.71799999999999997</v>
          </cell>
          <cell r="AF74">
            <v>0.97199999999999998</v>
          </cell>
          <cell r="AG74">
            <v>1.55</v>
          </cell>
          <cell r="AH74">
            <v>1.5237909999999997</v>
          </cell>
          <cell r="AI74">
            <v>2.041909</v>
          </cell>
          <cell r="AJ74">
            <v>7.3469800000000003</v>
          </cell>
          <cell r="AK74">
            <v>13.816435999999999</v>
          </cell>
          <cell r="AL74">
            <v>33.320988999999997</v>
          </cell>
          <cell r="AM74">
            <v>25.489055999999998</v>
          </cell>
          <cell r="AN74">
            <v>9.427483999999998</v>
          </cell>
          <cell r="AO74">
            <v>4.3159229999999997</v>
          </cell>
          <cell r="AP74">
            <v>19.52563</v>
          </cell>
          <cell r="AQ74">
            <v>52.513361999999987</v>
          </cell>
          <cell r="AR74">
            <v>38.91472499999999</v>
          </cell>
          <cell r="AS74">
            <v>11.597462999999998</v>
          </cell>
          <cell r="AT74">
            <v>15.636184</v>
          </cell>
          <cell r="AU74">
            <v>29.751908999999998</v>
          </cell>
          <cell r="AV74">
            <v>87.238146</v>
          </cell>
          <cell r="AW74">
            <v>24.342582000000004</v>
          </cell>
          <cell r="AX74">
            <v>14.395559999999998</v>
          </cell>
          <cell r="AY74">
            <v>10.484031</v>
          </cell>
          <cell r="AZ74">
            <v>12.447012999999998</v>
          </cell>
        </row>
        <row r="79">
          <cell r="B79">
            <v>3.0575999999999997E-4</v>
          </cell>
          <cell r="D79">
            <v>1.0774400000000002E-2</v>
          </cell>
          <cell r="E79">
            <v>2.672306E-2</v>
          </cell>
          <cell r="F79">
            <v>3.7981580000000001E-2</v>
          </cell>
          <cell r="G79">
            <v>3.3542600000000006E-2</v>
          </cell>
          <cell r="H79">
            <v>3.5448425739999997E-2</v>
          </cell>
          <cell r="I79">
            <v>2.9063580000000002E-2</v>
          </cell>
          <cell r="J79">
            <v>1.4618240000000001E-2</v>
          </cell>
          <cell r="K79">
            <v>2.1992879999999999E-2</v>
          </cell>
          <cell r="L79">
            <v>1.7084339999999996E-2</v>
          </cell>
          <cell r="M79">
            <v>1.6512165366666665E-2</v>
          </cell>
          <cell r="N79">
            <v>1.681498E-2</v>
          </cell>
          <cell r="O79">
            <v>2.5261599999999999E-2</v>
          </cell>
          <cell r="P79">
            <v>4.2281942208510649E-2</v>
          </cell>
          <cell r="Q79">
            <v>4.8000479636102669E-2</v>
          </cell>
          <cell r="R79">
            <v>6.6869482408879161E-2</v>
          </cell>
          <cell r="S79">
            <v>0.15358358130391403</v>
          </cell>
          <cell r="T79">
            <v>0.12489142374187231</v>
          </cell>
          <cell r="U79">
            <v>0.1431344401101477</v>
          </cell>
          <cell r="V79">
            <v>0.23243947999999998</v>
          </cell>
          <cell r="W79">
            <v>0.10787685999999998</v>
          </cell>
          <cell r="X79">
            <v>7.3933860000000004E-2</v>
          </cell>
          <cell r="Y79">
            <v>6.9898920000000003E-2</v>
          </cell>
          <cell r="Z79">
            <v>5.2239459999999995E-2</v>
          </cell>
          <cell r="AB79">
            <v>3.6264999999999999E-2</v>
          </cell>
          <cell r="AD79">
            <v>1.2309349999999999</v>
          </cell>
          <cell r="AE79">
            <v>2.86</v>
          </cell>
          <cell r="AF79">
            <v>4.8739999999999997</v>
          </cell>
          <cell r="AG79">
            <v>3.8050000000000002</v>
          </cell>
          <cell r="AH79">
            <v>4.4073909999999996</v>
          </cell>
          <cell r="AI79">
            <v>4.6429199999999993</v>
          </cell>
          <cell r="AJ79">
            <v>2.7641520000000002</v>
          </cell>
          <cell r="AK79">
            <v>2.3821840000000005</v>
          </cell>
          <cell r="AL79">
            <v>2.816128</v>
          </cell>
          <cell r="AM79">
            <v>2.5618699999999999</v>
          </cell>
          <cell r="AN79">
            <v>2.9630629999999991</v>
          </cell>
          <cell r="AO79">
            <v>3.8448689999999992</v>
          </cell>
          <cell r="AP79">
            <v>7.6253279999999988</v>
          </cell>
          <cell r="AQ79">
            <v>8.7399880000000003</v>
          </cell>
          <cell r="AR79">
            <v>10.303672000000001</v>
          </cell>
          <cell r="AS79">
            <v>22.458653999999996</v>
          </cell>
          <cell r="AT79">
            <v>19.995750000000001</v>
          </cell>
          <cell r="AU79">
            <v>18.348957000000002</v>
          </cell>
          <cell r="AV79">
            <v>25.903722999999999</v>
          </cell>
          <cell r="AW79">
            <v>18.651521999999996</v>
          </cell>
          <cell r="AX79">
            <v>11.596431000000001</v>
          </cell>
          <cell r="AY79">
            <v>8.6149700000000013</v>
          </cell>
          <cell r="AZ79">
            <v>6.2861249999999993</v>
          </cell>
        </row>
        <row r="84">
          <cell r="B84">
            <v>5.3282320000000008E-2</v>
          </cell>
          <cell r="C84">
            <v>6.7474679999999995E-2</v>
          </cell>
          <cell r="D84">
            <v>0.11469093999999999</v>
          </cell>
          <cell r="E84">
            <v>0.11929554000000001</v>
          </cell>
          <cell r="F84">
            <v>0.14756378000000001</v>
          </cell>
          <cell r="G84">
            <v>0.14497027999999998</v>
          </cell>
          <cell r="H84">
            <v>0.13230490000000003</v>
          </cell>
          <cell r="I84">
            <v>7.4768610279999995E-2</v>
          </cell>
          <cell r="J84">
            <v>7.5104119999999996E-2</v>
          </cell>
          <cell r="K84">
            <v>7.6017350499999983E-2</v>
          </cell>
          <cell r="L84">
            <v>0.1206745358</v>
          </cell>
          <cell r="M84">
            <v>0.24299002</v>
          </cell>
          <cell r="N84">
            <v>0.28559625640000003</v>
          </cell>
          <cell r="O84">
            <v>0.7320926643333332</v>
          </cell>
          <cell r="P84">
            <v>0.72374509027973666</v>
          </cell>
          <cell r="Q84">
            <v>1.1276003536491215</v>
          </cell>
          <cell r="R84">
            <v>1.7407926126629589</v>
          </cell>
          <cell r="S84">
            <v>3.1246442615863117</v>
          </cell>
          <cell r="T84">
            <v>2.1144766058402271</v>
          </cell>
          <cell r="U84">
            <v>2.2577467366273956</v>
          </cell>
          <cell r="V84">
            <v>1.76740746</v>
          </cell>
          <cell r="W84">
            <v>1.1975618200000002</v>
          </cell>
          <cell r="X84">
            <v>1.6092166999999999</v>
          </cell>
          <cell r="Y84">
            <v>1.5901048800000002</v>
          </cell>
          <cell r="Z84">
            <v>1.1311882400000002</v>
          </cell>
          <cell r="AB84">
            <v>6.3960270000000001</v>
          </cell>
          <cell r="AC84">
            <v>7.6210000000000004</v>
          </cell>
          <cell r="AD84">
            <v>12.152305999999999</v>
          </cell>
          <cell r="AE84">
            <v>14.696</v>
          </cell>
          <cell r="AF84">
            <v>17.094000000000001</v>
          </cell>
          <cell r="AG84">
            <v>17.308</v>
          </cell>
          <cell r="AH84">
            <v>15.802496000000001</v>
          </cell>
          <cell r="AI84">
            <v>11.134790000000002</v>
          </cell>
          <cell r="AJ84">
            <v>11.030711</v>
          </cell>
          <cell r="AK84">
            <v>9.9213439999999977</v>
          </cell>
          <cell r="AL84">
            <v>18.222358</v>
          </cell>
          <cell r="AM84">
            <v>33.440328000000001</v>
          </cell>
          <cell r="AN84">
            <v>38.226243999999994</v>
          </cell>
          <cell r="AO84">
            <v>103.40352399999999</v>
          </cell>
          <cell r="AP84">
            <v>111.87096699999999</v>
          </cell>
          <cell r="AQ84">
            <v>159.14305999999993</v>
          </cell>
          <cell r="AR84">
            <v>227.342242</v>
          </cell>
          <cell r="AS84">
            <v>392.93457699999993</v>
          </cell>
          <cell r="AT84">
            <v>297.963144</v>
          </cell>
          <cell r="AU84">
            <v>276.02192600000001</v>
          </cell>
          <cell r="AV84">
            <v>195.32785499999997</v>
          </cell>
          <cell r="AW84">
            <v>178.00172600000002</v>
          </cell>
          <cell r="AX84">
            <v>237.86272300000002</v>
          </cell>
          <cell r="AY84">
            <v>185.027672</v>
          </cell>
          <cell r="AZ84">
            <v>140.00895899999998</v>
          </cell>
        </row>
        <row r="85">
          <cell r="B85">
            <v>0.13192998</v>
          </cell>
          <cell r="C85">
            <v>6.6076919999999997E-2</v>
          </cell>
          <cell r="D85">
            <v>6.9584060000000003E-2</v>
          </cell>
          <cell r="E85">
            <v>4.464096E-2</v>
          </cell>
          <cell r="F85">
            <v>3.7772279999999998E-2</v>
          </cell>
          <cell r="G85">
            <v>3.7790480000000001E-2</v>
          </cell>
          <cell r="H85">
            <v>3.4873822013333326E-2</v>
          </cell>
          <cell r="I85">
            <v>3.0255971200000002E-2</v>
          </cell>
          <cell r="J85">
            <v>1.9393641540000003E-2</v>
          </cell>
          <cell r="K85">
            <v>2.2470141633333333E-2</v>
          </cell>
          <cell r="L85">
            <v>6.9406567533333338E-2</v>
          </cell>
          <cell r="M85">
            <v>9.1861472733333352E-2</v>
          </cell>
          <cell r="N85">
            <v>7.3806805799999986E-2</v>
          </cell>
          <cell r="O85">
            <v>7.9470266633333314E-2</v>
          </cell>
          <cell r="P85">
            <v>0.11484031134261118</v>
          </cell>
          <cell r="Q85">
            <v>0.11725878850368736</v>
          </cell>
          <cell r="R85">
            <v>0.103633631224146</v>
          </cell>
          <cell r="S85">
            <v>0.17771598740584613</v>
          </cell>
          <cell r="T85">
            <v>0.1465478115387312</v>
          </cell>
          <cell r="U85">
            <v>0.13111887132616004</v>
          </cell>
          <cell r="V85">
            <v>6.6298960000000004E-2</v>
          </cell>
          <cell r="W85">
            <v>0.10997198636666665</v>
          </cell>
          <cell r="X85">
            <v>7.837302806666667E-2</v>
          </cell>
          <cell r="Y85">
            <v>4.7434660000000003E-2</v>
          </cell>
          <cell r="Z85">
            <v>5.6156227399999994E-2</v>
          </cell>
          <cell r="AB85">
            <v>28.981158999999998</v>
          </cell>
          <cell r="AC85">
            <v>14.528</v>
          </cell>
          <cell r="AD85">
            <v>12.987843999999999</v>
          </cell>
          <cell r="AE85">
            <v>7.0410000000000004</v>
          </cell>
          <cell r="AF85">
            <v>6.6909999999999998</v>
          </cell>
          <cell r="AG85">
            <v>7.2030000000000003</v>
          </cell>
          <cell r="AH85">
            <v>6.6209639999999998</v>
          </cell>
          <cell r="AI85">
            <v>6.5165320000000007</v>
          </cell>
          <cell r="AJ85">
            <v>5.0074739999999993</v>
          </cell>
          <cell r="AK85">
            <v>6.2683040000000005</v>
          </cell>
          <cell r="AL85">
            <v>16.757648</v>
          </cell>
          <cell r="AM85">
            <v>25.988771999999997</v>
          </cell>
          <cell r="AN85">
            <v>19.715281000000001</v>
          </cell>
          <cell r="AO85">
            <v>19.991210000000002</v>
          </cell>
          <cell r="AP85">
            <v>31.464034999999996</v>
          </cell>
          <cell r="AQ85">
            <v>29.531126999999994</v>
          </cell>
          <cell r="AR85">
            <v>26.432286999999995</v>
          </cell>
          <cell r="AS85">
            <v>43.696467999999996</v>
          </cell>
          <cell r="AT85">
            <v>41.928770999999998</v>
          </cell>
          <cell r="AU85">
            <v>35.298048000000001</v>
          </cell>
          <cell r="AV85">
            <v>15.497047999999999</v>
          </cell>
          <cell r="AW85">
            <v>32.120167000000002</v>
          </cell>
          <cell r="AX85">
            <v>26.035389999999996</v>
          </cell>
          <cell r="AY85">
            <v>13.853261999999999</v>
          </cell>
          <cell r="AZ85">
            <v>16.369474</v>
          </cell>
        </row>
        <row r="88">
          <cell r="B88">
            <v>1.6725799999999999E-3</v>
          </cell>
          <cell r="C88">
            <v>1.6944200000000001E-3</v>
          </cell>
          <cell r="D88">
            <v>7.0888999999999995E-3</v>
          </cell>
          <cell r="E88">
            <v>3.4208719999999998E-2</v>
          </cell>
          <cell r="F88">
            <v>4.4091320000000003E-2</v>
          </cell>
          <cell r="G88">
            <v>3.8704119999999995E-2</v>
          </cell>
          <cell r="H88">
            <v>3.8482080000000002E-2</v>
          </cell>
          <cell r="I88">
            <v>2.8169959999999994E-2</v>
          </cell>
          <cell r="J88">
            <v>5.1691829280000004E-2</v>
          </cell>
          <cell r="K88">
            <v>4.1097420000000003E-2</v>
          </cell>
          <cell r="L88">
            <v>6.5887639999999997E-2</v>
          </cell>
          <cell r="M88">
            <v>0.23919794383333337</v>
          </cell>
          <cell r="N88">
            <v>0.36237973286666664</v>
          </cell>
          <cell r="O88">
            <v>0.31371793786666663</v>
          </cell>
          <cell r="P88">
            <v>0.44722954704784823</v>
          </cell>
          <cell r="Q88">
            <v>0.62779128010972574</v>
          </cell>
          <cell r="R88">
            <v>0.54559957185152463</v>
          </cell>
          <cell r="S88">
            <v>1.0036785166511093</v>
          </cell>
          <cell r="T88">
            <v>1.0239985004887242</v>
          </cell>
          <cell r="U88">
            <v>0.99279072490272835</v>
          </cell>
          <cell r="V88">
            <v>1.0384774400000001</v>
          </cell>
          <cell r="W88">
            <v>0.99202193999999999</v>
          </cell>
          <cell r="X88">
            <v>1.09741814</v>
          </cell>
          <cell r="Y88">
            <v>0.9796786999999999</v>
          </cell>
          <cell r="Z88">
            <v>1.39862632</v>
          </cell>
          <cell r="AB88">
            <v>0.39472299999999999</v>
          </cell>
          <cell r="AC88">
            <v>0.27800000000000002</v>
          </cell>
          <cell r="AD88">
            <v>1.6394059999999999</v>
          </cell>
          <cell r="AE88">
            <v>6.2690000000000001</v>
          </cell>
          <cell r="AF88">
            <v>7.4969999999999999</v>
          </cell>
          <cell r="AG88">
            <v>6.8230000000000004</v>
          </cell>
          <cell r="AH88">
            <v>6.7747779999999995</v>
          </cell>
          <cell r="AI88">
            <v>5.6110709999999999</v>
          </cell>
          <cell r="AJ88">
            <v>11.832682999999999</v>
          </cell>
          <cell r="AK88">
            <v>8.4939189999999982</v>
          </cell>
          <cell r="AL88">
            <v>14.779729999999999</v>
          </cell>
          <cell r="AM88">
            <v>74.154982000000004</v>
          </cell>
          <cell r="AN88">
            <v>107.97368299999999</v>
          </cell>
          <cell r="AO88">
            <v>105.09808499999998</v>
          </cell>
          <cell r="AP88">
            <v>161.088257</v>
          </cell>
          <cell r="AQ88">
            <v>222.07541399999999</v>
          </cell>
          <cell r="AR88">
            <v>165.694344</v>
          </cell>
          <cell r="AS88">
            <v>230.63397699999996</v>
          </cell>
          <cell r="AT88">
            <v>304.00596499999995</v>
          </cell>
          <cell r="AU88">
            <v>263.76048399999996</v>
          </cell>
          <cell r="AV88">
            <v>241.60502699999998</v>
          </cell>
          <cell r="AW88">
            <v>228.91079199999996</v>
          </cell>
          <cell r="AX88">
            <v>250.99270800000002</v>
          </cell>
          <cell r="AY88">
            <v>203.84795699999998</v>
          </cell>
          <cell r="AZ88">
            <v>274.09030299999995</v>
          </cell>
        </row>
        <row r="91">
          <cell r="B91">
            <v>0.34598382</v>
          </cell>
          <cell r="C91">
            <v>0.33837075999999999</v>
          </cell>
          <cell r="D91">
            <v>0.29251768000000006</v>
          </cell>
          <cell r="E91">
            <v>0.22116639999999999</v>
          </cell>
          <cell r="F91">
            <v>0.1553552</v>
          </cell>
          <cell r="G91">
            <v>0.16847012000000003</v>
          </cell>
          <cell r="H91">
            <v>0.17344180914666665</v>
          </cell>
          <cell r="I91">
            <v>0.19023414773999997</v>
          </cell>
          <cell r="J91">
            <v>0.15581223476000003</v>
          </cell>
          <cell r="K91">
            <v>0.14272140003333333</v>
          </cell>
          <cell r="L91">
            <v>0.45116758959999981</v>
          </cell>
          <cell r="M91">
            <v>0.46479152719999994</v>
          </cell>
          <cell r="N91">
            <v>0.29645451593333333</v>
          </cell>
          <cell r="O91">
            <v>0.64539174093333307</v>
          </cell>
          <cell r="P91">
            <v>0.82219450382023973</v>
          </cell>
          <cell r="Q91">
            <v>0.62690659427163076</v>
          </cell>
          <cell r="R91">
            <v>0.57275710446759653</v>
          </cell>
          <cell r="S91">
            <v>0.72520876054017247</v>
          </cell>
          <cell r="T91">
            <v>0.59777302988572534</v>
          </cell>
          <cell r="U91">
            <v>1.5579039182688519</v>
          </cell>
          <cell r="V91">
            <v>1.9685174964000001</v>
          </cell>
          <cell r="W91">
            <v>1.1566103063666668</v>
          </cell>
          <cell r="X91">
            <v>1.2611417849333335</v>
          </cell>
          <cell r="Y91">
            <v>1.4677335400000002</v>
          </cell>
          <cell r="Z91">
            <v>0.98352800000000018</v>
          </cell>
          <cell r="AB91">
            <v>79.357057999999995</v>
          </cell>
          <cell r="AC91">
            <v>52.042999999999999</v>
          </cell>
          <cell r="AD91">
            <v>41.355047999999996</v>
          </cell>
          <cell r="AE91">
            <v>28.286999999999999</v>
          </cell>
          <cell r="AF91">
            <v>21.235999999999997</v>
          </cell>
          <cell r="AG91">
            <v>26.375</v>
          </cell>
          <cell r="AH91">
            <v>29.682091999999997</v>
          </cell>
          <cell r="AI91">
            <v>36.698283999999994</v>
          </cell>
          <cell r="AJ91">
            <v>32.713454999999996</v>
          </cell>
          <cell r="AK91">
            <v>26.555027999999997</v>
          </cell>
          <cell r="AL91">
            <v>79.057163000000003</v>
          </cell>
          <cell r="AM91">
            <v>88.899789999999996</v>
          </cell>
          <cell r="AN91">
            <v>59.212802999999994</v>
          </cell>
          <cell r="AO91">
            <v>116.756111</v>
          </cell>
          <cell r="AP91">
            <v>146.55664299999998</v>
          </cell>
          <cell r="AQ91">
            <v>107.733789</v>
          </cell>
          <cell r="AR91">
            <v>92.404637999999991</v>
          </cell>
          <cell r="AS91">
            <v>118.25533099999998</v>
          </cell>
          <cell r="AT91">
            <v>115.54931999999999</v>
          </cell>
          <cell r="AU91">
            <v>190.98114800000002</v>
          </cell>
          <cell r="AV91">
            <v>218.76836699999998</v>
          </cell>
          <cell r="AW91">
            <v>188.936531</v>
          </cell>
          <cell r="AX91">
            <v>195.897604</v>
          </cell>
          <cell r="AY91">
            <v>180.814008</v>
          </cell>
          <cell r="AZ91">
            <v>129.06062799999998</v>
          </cell>
        </row>
        <row r="92">
          <cell r="B92">
            <v>2.3805599999999999E-3</v>
          </cell>
          <cell r="C92">
            <v>6.0150999999999998E-3</v>
          </cell>
          <cell r="D92">
            <v>3.78014E-3</v>
          </cell>
          <cell r="E92">
            <v>3.3724599999999999E-3</v>
          </cell>
          <cell r="F92">
            <v>3.7309999999999999E-3</v>
          </cell>
          <cell r="G92">
            <v>6.2899200000000001E-3</v>
          </cell>
          <cell r="H92">
            <v>1.31313E-2</v>
          </cell>
          <cell r="I92">
            <v>9.4912999999999994E-3</v>
          </cell>
          <cell r="J92">
            <v>5.8367400000000009E-3</v>
          </cell>
          <cell r="K92">
            <v>4.7465600000000004E-3</v>
          </cell>
          <cell r="L92">
            <v>2.7867840000000001E-2</v>
          </cell>
          <cell r="M92">
            <v>2.3255960000000003E-2</v>
          </cell>
          <cell r="N92">
            <v>2.8337518300000007E-2</v>
          </cell>
          <cell r="O92">
            <v>3.0011800000000002E-2</v>
          </cell>
          <cell r="P92">
            <v>2.8928241380681553E-2</v>
          </cell>
          <cell r="Q92">
            <v>4.4450444107378938E-2</v>
          </cell>
          <cell r="R92">
            <v>4.171803985189463E-2</v>
          </cell>
          <cell r="S92">
            <v>3.8349293377309884E-2</v>
          </cell>
          <cell r="T92">
            <v>4.6753481909989188E-2</v>
          </cell>
          <cell r="U92">
            <v>8.5716478015292225E-2</v>
          </cell>
          <cell r="V92">
            <v>6.7438279999999989E-2</v>
          </cell>
          <cell r="W92">
            <v>4.1830880000000001E-2</v>
          </cell>
          <cell r="X92">
            <v>4.0879020000000002E-2</v>
          </cell>
          <cell r="Y92">
            <v>1.4980420000000001E-2</v>
          </cell>
          <cell r="Z92">
            <v>1.315496E-2</v>
          </cell>
          <cell r="AB92">
            <v>0.60211899999999996</v>
          </cell>
          <cell r="AC92">
            <v>0.57200000000000006</v>
          </cell>
          <cell r="AD92">
            <v>0.54181899999999994</v>
          </cell>
          <cell r="AE92">
            <v>0.68899999999999995</v>
          </cell>
          <cell r="AF92">
            <v>0.76100000000000001</v>
          </cell>
          <cell r="AG92">
            <v>1.1340000000000001</v>
          </cell>
          <cell r="AH92">
            <v>2.867162</v>
          </cell>
          <cell r="AI92">
            <v>2.068041</v>
          </cell>
          <cell r="AJ92">
            <v>1.5336759999999998</v>
          </cell>
          <cell r="AK92">
            <v>1.0537429999999999</v>
          </cell>
          <cell r="AL92">
            <v>5.8266469999999995</v>
          </cell>
          <cell r="AM92">
            <v>4.987171</v>
          </cell>
          <cell r="AN92">
            <v>5.7409980000000012</v>
          </cell>
          <cell r="AO92">
            <v>6.7052260000000006</v>
          </cell>
          <cell r="AP92">
            <v>7.8116309999999993</v>
          </cell>
          <cell r="AQ92">
            <v>11.979198999999999</v>
          </cell>
          <cell r="AR92">
            <v>10.841313</v>
          </cell>
          <cell r="AS92">
            <v>8.0668159999999993</v>
          </cell>
          <cell r="AT92">
            <v>12.166549</v>
          </cell>
          <cell r="AU92">
            <v>34.399685999999996</v>
          </cell>
          <cell r="AV92">
            <v>27.020814000000001</v>
          </cell>
          <cell r="AW92">
            <v>17.678493</v>
          </cell>
          <cell r="AX92">
            <v>16.262716999999999</v>
          </cell>
          <cell r="AY92">
            <v>3.0693389999999998</v>
          </cell>
          <cell r="AZ92">
            <v>2.8603249999999996</v>
          </cell>
        </row>
        <row r="109">
          <cell r="B109">
            <v>1.7779943999999999</v>
          </cell>
          <cell r="C109">
            <v>2.2157044000000004</v>
          </cell>
          <cell r="D109">
            <v>2.58398686</v>
          </cell>
          <cell r="E109">
            <v>1.9796212799999999</v>
          </cell>
          <cell r="F109">
            <v>1.7495150399999997</v>
          </cell>
          <cell r="G109">
            <v>1.3104000000000002</v>
          </cell>
          <cell r="H109">
            <v>0.81915532061999996</v>
          </cell>
          <cell r="I109">
            <v>0.46962686498</v>
          </cell>
          <cell r="J109">
            <v>0.41151864754000006</v>
          </cell>
          <cell r="K109">
            <v>0.38654100333333336</v>
          </cell>
          <cell r="L109">
            <v>0.7415027984</v>
          </cell>
          <cell r="M109">
            <v>1.4665832787666668</v>
          </cell>
          <cell r="N109">
            <v>1.3551135112666663</v>
          </cell>
          <cell r="O109">
            <v>0.6699563537333334</v>
          </cell>
          <cell r="P109">
            <v>0.52457282031213848</v>
          </cell>
          <cell r="Q109">
            <v>0.45997192114830004</v>
          </cell>
          <cell r="R109">
            <v>0.49326085102126482</v>
          </cell>
          <cell r="S109">
            <v>0.55390397161610516</v>
          </cell>
          <cell r="T109">
            <v>0.63997543372756416</v>
          </cell>
          <cell r="U109">
            <v>0.34200336211882715</v>
          </cell>
          <cell r="V109">
            <v>0.31298386580066667</v>
          </cell>
          <cell r="W109">
            <v>0.15810898436666668</v>
          </cell>
          <cell r="X109">
            <v>0.15303288181999997</v>
          </cell>
          <cell r="Y109">
            <v>0.17288362000000002</v>
          </cell>
          <cell r="Z109">
            <v>0.12821353999999999</v>
          </cell>
          <cell r="AB109">
            <v>287.46202799999998</v>
          </cell>
          <cell r="AC109">
            <v>317.27199999999999</v>
          </cell>
          <cell r="AD109">
            <v>281.49201399999998</v>
          </cell>
          <cell r="AE109">
            <v>215.15100000000001</v>
          </cell>
          <cell r="AF109">
            <v>206.45600000000002</v>
          </cell>
          <cell r="AG109">
            <v>192.47</v>
          </cell>
          <cell r="AH109">
            <v>144.952652</v>
          </cell>
          <cell r="AI109">
            <v>86.600035000000005</v>
          </cell>
          <cell r="AJ109">
            <v>85.77309000000001</v>
          </cell>
          <cell r="AK109">
            <v>64.297572000000002</v>
          </cell>
          <cell r="AL109">
            <v>124.81642600000002</v>
          </cell>
          <cell r="AM109">
            <v>234.15474599999999</v>
          </cell>
          <cell r="AN109">
            <v>224.27774599999998</v>
          </cell>
          <cell r="AO109">
            <v>161.70781600000004</v>
          </cell>
          <cell r="AP109">
            <v>232.39647999999994</v>
          </cell>
          <cell r="AQ109">
            <v>193.05412099999998</v>
          </cell>
          <cell r="AR109">
            <v>219.90642699999998</v>
          </cell>
          <cell r="AS109">
            <v>270.56431599999996</v>
          </cell>
          <cell r="AT109">
            <v>271.418071</v>
          </cell>
          <cell r="AU109">
            <v>130.09224799999998</v>
          </cell>
          <cell r="AV109">
            <v>99.967613</v>
          </cell>
          <cell r="AW109">
            <v>48.233063999999992</v>
          </cell>
          <cell r="AX109">
            <v>53.943233000000006</v>
          </cell>
          <cell r="AY109">
            <v>61.171607999999999</v>
          </cell>
          <cell r="AZ109">
            <v>39.050698000000004</v>
          </cell>
        </row>
        <row r="114">
          <cell r="B114">
            <v>0.12389649999999999</v>
          </cell>
          <cell r="C114">
            <v>6.6064179999999986E-2</v>
          </cell>
          <cell r="D114">
            <v>5.0941800000000002E-2</v>
          </cell>
          <cell r="E114">
            <v>2.0360339999999998E-2</v>
          </cell>
          <cell r="F114">
            <v>1.012102E-2</v>
          </cell>
          <cell r="G114">
            <v>9.4567200000000001E-3</v>
          </cell>
          <cell r="H114">
            <v>6.5803028200000007E-3</v>
          </cell>
          <cell r="I114">
            <v>1.1904119499999999E-2</v>
          </cell>
          <cell r="J114">
            <v>8.3329628200000012E-3</v>
          </cell>
          <cell r="K114">
            <v>6.6487390666666677E-3</v>
          </cell>
          <cell r="L114">
            <v>1.29909871E-2</v>
          </cell>
          <cell r="M114">
            <v>1.1970689033333334E-2</v>
          </cell>
          <cell r="N114">
            <v>1.0367296333333333E-2</v>
          </cell>
          <cell r="O114">
            <v>1.2478493299999999E-2</v>
          </cell>
          <cell r="P114">
            <v>1.4842849906098653E-2</v>
          </cell>
          <cell r="Q114">
            <v>1.6590516724034048E-2</v>
          </cell>
          <cell r="R114">
            <v>2.5416475833507556E-2</v>
          </cell>
          <cell r="S114">
            <v>4.2904196796885737E-2</v>
          </cell>
          <cell r="T114">
            <v>4.0131313327038821E-2</v>
          </cell>
          <cell r="U114">
            <v>3.2437353869006536E-2</v>
          </cell>
          <cell r="V114">
            <v>2.1155797086666667E-2</v>
          </cell>
          <cell r="W114">
            <v>2.7827800000000003E-2</v>
          </cell>
          <cell r="X114">
            <v>1.9575995833333332E-2</v>
          </cell>
          <cell r="Y114">
            <v>1.3184310533333334E-2</v>
          </cell>
          <cell r="Z114">
            <v>1.3832473200000001E-2</v>
          </cell>
          <cell r="AB114">
            <v>30.817152999999998</v>
          </cell>
          <cell r="AC114">
            <v>14.848000000000001</v>
          </cell>
          <cell r="AD114">
            <v>9.8314889999999995</v>
          </cell>
          <cell r="AE114">
            <v>4.2080000000000002</v>
          </cell>
          <cell r="AF114">
            <v>2.657</v>
          </cell>
          <cell r="AG114">
            <v>2.3170000000000002</v>
          </cell>
          <cell r="AH114">
            <v>1.527806</v>
          </cell>
          <cell r="AI114">
            <v>3.0102479999999994</v>
          </cell>
          <cell r="AJ114">
            <v>2.2236860000000003</v>
          </cell>
          <cell r="AK114">
            <v>1.6693749999999996</v>
          </cell>
          <cell r="AL114">
            <v>3.6471429999999994</v>
          </cell>
          <cell r="AM114">
            <v>3.5028599999999996</v>
          </cell>
          <cell r="AN114">
            <v>2.94563</v>
          </cell>
          <cell r="AO114">
            <v>3.5045959999999994</v>
          </cell>
          <cell r="AP114">
            <v>4.6413529999999996</v>
          </cell>
          <cell r="AQ114">
            <v>4.8762100000000004</v>
          </cell>
          <cell r="AR114">
            <v>6.4060920000000001</v>
          </cell>
          <cell r="AS114">
            <v>11.296947999999999</v>
          </cell>
          <cell r="AT114">
            <v>12.662865</v>
          </cell>
          <cell r="AU114">
            <v>9.5897199999999998</v>
          </cell>
          <cell r="AV114">
            <v>6.0201139999999995</v>
          </cell>
          <cell r="AW114">
            <v>9.0840639999999997</v>
          </cell>
          <cell r="AX114">
            <v>7.3647160000000014</v>
          </cell>
          <cell r="AY114">
            <v>4.6398129999999993</v>
          </cell>
          <cell r="AZ114">
            <v>5.0494960000000004</v>
          </cell>
        </row>
        <row r="116">
          <cell r="B116">
            <v>4.41714E-3</v>
          </cell>
          <cell r="C116">
            <v>7.3327800000000005E-3</v>
          </cell>
          <cell r="D116">
            <v>1.4297919999999999E-2</v>
          </cell>
          <cell r="E116">
            <v>1.49695E-2</v>
          </cell>
          <cell r="F116">
            <v>2.2546160000000003E-2</v>
          </cell>
          <cell r="G116">
            <v>3.5477260000000004E-2</v>
          </cell>
          <cell r="H116">
            <v>3.3500055679999995E-2</v>
          </cell>
          <cell r="I116">
            <v>3.1773030379999997E-2</v>
          </cell>
          <cell r="J116">
            <v>2.0377353360000003E-2</v>
          </cell>
          <cell r="K116">
            <v>2.9484291200000002E-2</v>
          </cell>
          <cell r="L116">
            <v>2.8761623799999997E-2</v>
          </cell>
          <cell r="M116">
            <v>3.7008786966666665E-2</v>
          </cell>
          <cell r="N116">
            <v>3.6263199699999998E-2</v>
          </cell>
          <cell r="O116">
            <v>4.210172936666666E-2</v>
          </cell>
          <cell r="P116">
            <v>6.9601574603221181E-2</v>
          </cell>
          <cell r="Q116">
            <v>6.8360664761277473E-2</v>
          </cell>
          <cell r="R116">
            <v>9.8267791430258863E-2</v>
          </cell>
          <cell r="S116">
            <v>0.13734494486005261</v>
          </cell>
          <cell r="T116">
            <v>0.13958072408010891</v>
          </cell>
          <cell r="U116">
            <v>0.14613005494157047</v>
          </cell>
          <cell r="V116">
            <v>0.13383600230000001</v>
          </cell>
          <cell r="W116">
            <v>3.142412E-2</v>
          </cell>
          <cell r="X116">
            <v>0.11392839943333334</v>
          </cell>
          <cell r="Y116">
            <v>7.6676599999999998E-2</v>
          </cell>
          <cell r="Z116">
            <v>0.12350159640000002</v>
          </cell>
          <cell r="AB116">
            <v>1.7545229999999998</v>
          </cell>
          <cell r="AC116">
            <v>0.63100000000000001</v>
          </cell>
          <cell r="AD116">
            <v>2.3266929999999997</v>
          </cell>
          <cell r="AE116">
            <v>2.496</v>
          </cell>
          <cell r="AF116">
            <v>2.1949999999999998</v>
          </cell>
          <cell r="AG116">
            <v>5.2469999999999999</v>
          </cell>
          <cell r="AH116">
            <v>4.4855839999999993</v>
          </cell>
          <cell r="AI116">
            <v>4.5777429999999999</v>
          </cell>
          <cell r="AJ116">
            <v>3.9641809999999991</v>
          </cell>
          <cell r="AK116">
            <v>6.0647089999999997</v>
          </cell>
          <cell r="AL116">
            <v>7.1258359999999987</v>
          </cell>
          <cell r="AM116">
            <v>9.195214</v>
          </cell>
          <cell r="AN116">
            <v>8.6123119999999993</v>
          </cell>
          <cell r="AO116">
            <v>8.6362489999999994</v>
          </cell>
          <cell r="AP116">
            <v>12.956791000000001</v>
          </cell>
          <cell r="AQ116">
            <v>10.992927999999999</v>
          </cell>
          <cell r="AR116">
            <v>13.964671000000001</v>
          </cell>
          <cell r="AS116">
            <v>18.439412999999998</v>
          </cell>
          <cell r="AT116">
            <v>18.443142000000002</v>
          </cell>
          <cell r="AU116">
            <v>16.306504999999998</v>
          </cell>
          <cell r="AV116">
            <v>15.449514999999998</v>
          </cell>
          <cell r="AW116">
            <v>4.866827999999999</v>
          </cell>
          <cell r="AX116">
            <v>14.167486999999999</v>
          </cell>
          <cell r="AY116">
            <v>8.2170079999999999</v>
          </cell>
          <cell r="AZ116">
            <v>13.217869</v>
          </cell>
        </row>
        <row r="121">
          <cell r="B121">
            <v>6.0423999999999999E-3</v>
          </cell>
          <cell r="C121">
            <v>6.5811199999999993E-3</v>
          </cell>
          <cell r="D121">
            <v>8.0443999999999984E-3</v>
          </cell>
          <cell r="E121">
            <v>5.6037799999999992E-3</v>
          </cell>
          <cell r="F121">
            <v>1.4911260000000001E-2</v>
          </cell>
          <cell r="G121">
            <v>7.9024399999999984E-3</v>
          </cell>
          <cell r="H121">
            <v>1.710471672E-2</v>
          </cell>
          <cell r="I121">
            <v>1.71794623E-2</v>
          </cell>
          <cell r="J121">
            <v>1.7312207640000004E-2</v>
          </cell>
          <cell r="K121">
            <v>8.2930665999999993E-3</v>
          </cell>
          <cell r="L121">
            <v>7.0142800000000003E-3</v>
          </cell>
          <cell r="M121">
            <v>9.6314399999999981E-3</v>
          </cell>
          <cell r="N121">
            <v>8.6218040999999981E-3</v>
          </cell>
          <cell r="O121">
            <v>6.8249999999999986E-3</v>
          </cell>
          <cell r="P121">
            <v>6.7945212131163661E-3</v>
          </cell>
          <cell r="Q121">
            <v>7.7303501417945956E-3</v>
          </cell>
          <cell r="R121">
            <v>6.4346794152470759E-3</v>
          </cell>
          <cell r="S121">
            <v>1.1280694256699812E-2</v>
          </cell>
          <cell r="T121">
            <v>5.7466808328402522E-3</v>
          </cell>
          <cell r="U121">
            <v>6.5108660215924203E-3</v>
          </cell>
          <cell r="V121">
            <v>3.8183599999999998E-3</v>
          </cell>
          <cell r="W121">
            <v>1.1192999999999999E-3</v>
          </cell>
          <cell r="X121">
            <v>4.7320000000000001E-5</v>
          </cell>
          <cell r="Y121">
            <v>1.8018E-4</v>
          </cell>
          <cell r="Z121">
            <v>2.3131289999999999E-4</v>
          </cell>
          <cell r="AB121">
            <v>1.52613</v>
          </cell>
          <cell r="AC121">
            <v>1.798</v>
          </cell>
          <cell r="AD121">
            <v>2.4848399999999997</v>
          </cell>
          <cell r="AE121">
            <v>2.0840000000000001</v>
          </cell>
          <cell r="AF121">
            <v>6.1159999999999997</v>
          </cell>
          <cell r="AG121">
            <v>3.2989999999999999</v>
          </cell>
          <cell r="AH121">
            <v>5.1482109999999999</v>
          </cell>
          <cell r="AI121">
            <v>4.4193009999999999</v>
          </cell>
          <cell r="AJ121">
            <v>4.8078029999999998</v>
          </cell>
          <cell r="AK121">
            <v>2.3884159999999999</v>
          </cell>
          <cell r="AL121">
            <v>2.1631300000000002</v>
          </cell>
          <cell r="AM121">
            <v>3.3465669999999998</v>
          </cell>
          <cell r="AN121">
            <v>3.2980909999999999</v>
          </cell>
          <cell r="AO121">
            <v>2.3754410000000004</v>
          </cell>
          <cell r="AP121">
            <v>2.3944369999999999</v>
          </cell>
          <cell r="AQ121">
            <v>2.5022190000000002</v>
          </cell>
          <cell r="AR121">
            <v>2.248243</v>
          </cell>
          <cell r="AS121">
            <v>2.8604979999999998</v>
          </cell>
          <cell r="AT121">
            <v>2.0372189999999999</v>
          </cell>
          <cell r="AU121">
            <v>1.9870489999999996</v>
          </cell>
          <cell r="AV121">
            <v>1.0603879999999999</v>
          </cell>
          <cell r="AW121">
            <v>0.41451499999999997</v>
          </cell>
          <cell r="AX121">
            <v>2.4749E-2</v>
          </cell>
          <cell r="AY121">
            <v>0.19032499999999997</v>
          </cell>
          <cell r="AZ121">
            <v>0.16622300000000001</v>
          </cell>
        </row>
        <row r="125">
          <cell r="B125">
            <v>3.6290800000000002E-3</v>
          </cell>
          <cell r="C125">
            <v>3.8529400000000004E-3</v>
          </cell>
          <cell r="D125">
            <v>1.01374E-2</v>
          </cell>
          <cell r="E125">
            <v>1.3056679999999999E-2</v>
          </cell>
          <cell r="F125">
            <v>8.4575400000000012E-3</v>
          </cell>
          <cell r="G125">
            <v>1.43689E-2</v>
          </cell>
          <cell r="H125">
            <v>2.6601119999999995E-2</v>
          </cell>
          <cell r="I125">
            <v>3.0665179999999997E-2</v>
          </cell>
          <cell r="J125">
            <v>5.3309619999999995E-2</v>
          </cell>
          <cell r="K125">
            <v>3.8003420000000003E-2</v>
          </cell>
          <cell r="L125">
            <v>8.7587499999999999E-2</v>
          </cell>
          <cell r="M125">
            <v>0.10379096</v>
          </cell>
          <cell r="N125">
            <v>0.12861037583333335</v>
          </cell>
          <cell r="O125">
            <v>0.17544071999999999</v>
          </cell>
          <cell r="P125">
            <v>0.26504363804262437</v>
          </cell>
          <cell r="Q125">
            <v>0.19248062409597277</v>
          </cell>
          <cell r="R125">
            <v>0.12364185601894581</v>
          </cell>
          <cell r="S125">
            <v>8.0694830216672814E-2</v>
          </cell>
          <cell r="T125">
            <v>0.11258503617887422</v>
          </cell>
          <cell r="U125">
            <v>9.5280348193372194E-2</v>
          </cell>
          <cell r="V125">
            <v>6.6915940000000007E-2</v>
          </cell>
          <cell r="W125">
            <v>0.10692136000000001</v>
          </cell>
          <cell r="X125">
            <v>0.12961130000000001</v>
          </cell>
          <cell r="Y125">
            <v>9.6075980000000005E-2</v>
          </cell>
          <cell r="Z125">
            <v>6.0487700000000005E-2</v>
          </cell>
          <cell r="AB125">
            <v>0.43876499999999996</v>
          </cell>
          <cell r="AC125">
            <v>0.58199999999999996</v>
          </cell>
          <cell r="AD125">
            <v>2.4448599999999998</v>
          </cell>
          <cell r="AE125">
            <v>2.2890000000000001</v>
          </cell>
          <cell r="AF125">
            <v>1.5310000000000001</v>
          </cell>
          <cell r="AG125">
            <v>2.5739999999999998</v>
          </cell>
          <cell r="AH125">
            <v>6.4269669999999994</v>
          </cell>
          <cell r="AI125">
            <v>9.416812000000002</v>
          </cell>
          <cell r="AJ125">
            <v>25.563437</v>
          </cell>
          <cell r="AK125">
            <v>12.480846999999999</v>
          </cell>
          <cell r="AL125">
            <v>29.042501999999995</v>
          </cell>
          <cell r="AM125">
            <v>56.379328000000008</v>
          </cell>
          <cell r="AN125">
            <v>86.844396999999987</v>
          </cell>
          <cell r="AO125">
            <v>118.38170299999999</v>
          </cell>
          <cell r="AP125">
            <v>243.621758</v>
          </cell>
          <cell r="AQ125">
            <v>131.77562800000001</v>
          </cell>
          <cell r="AR125">
            <v>55.827107999999988</v>
          </cell>
          <cell r="AS125">
            <v>63.676882999999997</v>
          </cell>
          <cell r="AT125">
            <v>77.989164999999986</v>
          </cell>
          <cell r="AU125">
            <v>58.866233000000001</v>
          </cell>
          <cell r="AV125">
            <v>41.556269</v>
          </cell>
          <cell r="AW125">
            <v>66.201994999999997</v>
          </cell>
          <cell r="AX125">
            <v>75.945812000000004</v>
          </cell>
          <cell r="AY125">
            <v>52.906157000000007</v>
          </cell>
          <cell r="AZ125">
            <v>29.929033</v>
          </cell>
        </row>
        <row r="138">
          <cell r="B138">
            <v>0.97569472000000002</v>
          </cell>
          <cell r="C138">
            <v>0.77738388000000014</v>
          </cell>
          <cell r="D138">
            <v>0.89067160000000001</v>
          </cell>
          <cell r="E138">
            <v>0.79522534</v>
          </cell>
          <cell r="F138">
            <v>0.78453101999999997</v>
          </cell>
          <cell r="G138">
            <v>0.86527167999999999</v>
          </cell>
          <cell r="H138">
            <v>0.68513718000000001</v>
          </cell>
          <cell r="I138">
            <v>0.56425312033999986</v>
          </cell>
          <cell r="J138">
            <v>0.46017261654000002</v>
          </cell>
          <cell r="K138">
            <v>0.3719844158333333</v>
          </cell>
          <cell r="L138">
            <v>0.44107305060000002</v>
          </cell>
          <cell r="M138">
            <v>0.4260258881666667</v>
          </cell>
          <cell r="N138">
            <v>0.29564307803333328</v>
          </cell>
          <cell r="O138">
            <v>0.37422839999999996</v>
          </cell>
          <cell r="P138">
            <v>0.44139657054846926</v>
          </cell>
          <cell r="Q138">
            <v>0.44586687681785742</v>
          </cell>
          <cell r="R138">
            <v>0.48864849862461324</v>
          </cell>
          <cell r="S138">
            <v>0.5396692916533774</v>
          </cell>
          <cell r="T138">
            <v>0.48680160539503797</v>
          </cell>
          <cell r="U138">
            <v>0.37641650814049599</v>
          </cell>
          <cell r="V138">
            <v>0.26046020000000003</v>
          </cell>
          <cell r="W138">
            <v>0.24708327886666667</v>
          </cell>
          <cell r="X138">
            <v>0.21322756000000004</v>
          </cell>
          <cell r="Y138">
            <v>0.19660914000000002</v>
          </cell>
          <cell r="Z138">
            <v>0.23473268000000003</v>
          </cell>
          <cell r="AB138">
            <v>134.232157</v>
          </cell>
          <cell r="AC138">
            <v>96.960000000000008</v>
          </cell>
          <cell r="AD138">
            <v>101.327528</v>
          </cell>
          <cell r="AE138">
            <v>88.028000000000006</v>
          </cell>
          <cell r="AF138">
            <v>87.53</v>
          </cell>
          <cell r="AG138">
            <v>107.02500000000001</v>
          </cell>
          <cell r="AH138">
            <v>100.29587199999999</v>
          </cell>
          <cell r="AI138">
            <v>82.241690999999989</v>
          </cell>
          <cell r="AJ138">
            <v>79.713134999999994</v>
          </cell>
          <cell r="AK138">
            <v>63.678511</v>
          </cell>
          <cell r="AL138">
            <v>87.586681999999996</v>
          </cell>
          <cell r="AM138">
            <v>92.884310999999997</v>
          </cell>
          <cell r="AN138">
            <v>66.426599999999993</v>
          </cell>
          <cell r="AO138">
            <v>101.052663</v>
          </cell>
          <cell r="AP138">
            <v>146.328181</v>
          </cell>
          <cell r="AQ138">
            <v>122.29548600000001</v>
          </cell>
          <cell r="AR138">
            <v>99.06215499999999</v>
          </cell>
          <cell r="AS138">
            <v>109.890081</v>
          </cell>
          <cell r="AT138">
            <v>102.05050499999999</v>
          </cell>
          <cell r="AU138">
            <v>76.044365999999997</v>
          </cell>
          <cell r="AV138">
            <v>49.080329999999989</v>
          </cell>
          <cell r="AW138">
            <v>49.763411000000005</v>
          </cell>
          <cell r="AX138">
            <v>46.481776999999994</v>
          </cell>
          <cell r="AY138">
            <v>37.547615</v>
          </cell>
          <cell r="AZ138">
            <v>46.108453000000004</v>
          </cell>
        </row>
        <row r="147">
          <cell r="B147">
            <v>1.8199999999999999E-6</v>
          </cell>
          <cell r="D147">
            <v>1.8199999999999999E-6</v>
          </cell>
          <cell r="F147">
            <v>0</v>
          </cell>
          <cell r="G147">
            <v>1.9109999999999998E-4</v>
          </cell>
          <cell r="H147">
            <v>7.2799999999999994E-5</v>
          </cell>
          <cell r="I147">
            <v>8.9179999999999997E-5</v>
          </cell>
          <cell r="J147">
            <v>0</v>
          </cell>
          <cell r="K147">
            <v>8.687466666666666E-6</v>
          </cell>
          <cell r="L147">
            <v>2.5297999999999998E-4</v>
          </cell>
          <cell r="M147">
            <v>1.3638898000000001E-3</v>
          </cell>
          <cell r="N147">
            <v>1.9165479666666666E-3</v>
          </cell>
          <cell r="O147">
            <v>4.8518075666666664E-3</v>
          </cell>
          <cell r="P147">
            <v>2.7879793855136933E-4</v>
          </cell>
          <cell r="Q147">
            <v>2.8756067521079257E-4</v>
          </cell>
          <cell r="R147">
            <v>3.2479110525496393E-4</v>
          </cell>
          <cell r="S147">
            <v>1.4322677472093707E-4</v>
          </cell>
          <cell r="T147">
            <v>2.1799019466208541E-4</v>
          </cell>
          <cell r="U147">
            <v>1.8746E-4</v>
          </cell>
          <cell r="V147">
            <v>2.6572E-4</v>
          </cell>
          <cell r="W147">
            <v>6.0059999999999998E-5</v>
          </cell>
          <cell r="X147">
            <v>0</v>
          </cell>
          <cell r="Y147">
            <v>0</v>
          </cell>
          <cell r="Z147">
            <v>0</v>
          </cell>
          <cell r="AB147">
            <v>1.2799999999999999E-3</v>
          </cell>
          <cell r="AD147">
            <v>1.549E-3</v>
          </cell>
          <cell r="AF147">
            <v>0</v>
          </cell>
          <cell r="AG147">
            <v>0.11900000000000001</v>
          </cell>
          <cell r="AH147">
            <v>2.0310999999999999E-2</v>
          </cell>
          <cell r="AI147">
            <v>2.6237999999999997E-2</v>
          </cell>
          <cell r="AJ147">
            <v>0</v>
          </cell>
          <cell r="AK147">
            <v>8.2899999999999988E-3</v>
          </cell>
          <cell r="AL147">
            <v>0.14034199999999997</v>
          </cell>
          <cell r="AM147">
            <v>0.59382100000000004</v>
          </cell>
          <cell r="AN147">
            <v>1.1705389999999998</v>
          </cell>
          <cell r="AO147">
            <v>1.8555730000000001</v>
          </cell>
          <cell r="AP147">
            <v>0.20879799999999998</v>
          </cell>
          <cell r="AQ147">
            <v>0.17298600000000003</v>
          </cell>
          <cell r="AR147">
            <v>0.12939099999999998</v>
          </cell>
          <cell r="AS147">
            <v>5.3110999999999998E-2</v>
          </cell>
          <cell r="AT147">
            <v>0.12221699999999999</v>
          </cell>
          <cell r="AU147">
            <v>7.8178999999999998E-2</v>
          </cell>
          <cell r="AV147">
            <v>9.3608999999999998E-2</v>
          </cell>
          <cell r="AW147">
            <v>7.5796000000000002E-2</v>
          </cell>
          <cell r="AX147">
            <v>0</v>
          </cell>
          <cell r="AY147">
            <v>7.2000000000000002E-5</v>
          </cell>
          <cell r="AZ147">
            <v>0</v>
          </cell>
        </row>
        <row r="155">
          <cell r="B155">
            <v>0</v>
          </cell>
          <cell r="C155">
            <v>0</v>
          </cell>
          <cell r="D155">
            <v>4.8047999999999998E-4</v>
          </cell>
          <cell r="E155">
            <v>0</v>
          </cell>
          <cell r="F155">
            <v>6.4610000000000004E-4</v>
          </cell>
          <cell r="G155">
            <v>2.8919799999999997E-3</v>
          </cell>
          <cell r="H155">
            <v>6.5174199999999995E-3</v>
          </cell>
          <cell r="I155">
            <v>1.2294100000000001E-2</v>
          </cell>
          <cell r="J155">
            <v>7.239232000000001E-2</v>
          </cell>
          <cell r="K155">
            <v>6.1545120000000009E-2</v>
          </cell>
          <cell r="L155">
            <v>0.14118649999999999</v>
          </cell>
          <cell r="M155">
            <v>0.22024002000000001</v>
          </cell>
          <cell r="N155">
            <v>0.22149218000000001</v>
          </cell>
          <cell r="O155">
            <v>0.25762099999999999</v>
          </cell>
          <cell r="P155">
            <v>0.30449558981584013</v>
          </cell>
          <cell r="Q155">
            <v>5.3631426264383851E-2</v>
          </cell>
          <cell r="R155">
            <v>6.9231168896986522E-2</v>
          </cell>
          <cell r="S155">
            <v>6.7795606355294386E-2</v>
          </cell>
          <cell r="T155">
            <v>9.6259884590100042E-2</v>
          </cell>
          <cell r="U155">
            <v>0.11408817421958747</v>
          </cell>
          <cell r="V155">
            <v>5.379192E-2</v>
          </cell>
          <cell r="W155">
            <v>5.6197959999999998E-2</v>
          </cell>
          <cell r="X155">
            <v>8.4520800000000007E-2</v>
          </cell>
          <cell r="Y155">
            <v>5.2699920000000011E-2</v>
          </cell>
          <cell r="Z155">
            <v>4.0547780000000005E-2</v>
          </cell>
          <cell r="AB155">
            <v>0</v>
          </cell>
          <cell r="AC155">
            <v>0</v>
          </cell>
          <cell r="AD155">
            <v>8.9899999999999994E-2</v>
          </cell>
          <cell r="AE155">
            <v>0</v>
          </cell>
          <cell r="AF155">
            <v>0.129</v>
          </cell>
          <cell r="AG155">
            <v>0.755</v>
          </cell>
          <cell r="AH155">
            <v>1.631972</v>
          </cell>
          <cell r="AI155">
            <v>2.8640889999999999</v>
          </cell>
          <cell r="AJ155">
            <v>19.454563</v>
          </cell>
          <cell r="AK155">
            <v>16.196698000000001</v>
          </cell>
          <cell r="AL155">
            <v>32.647118999999996</v>
          </cell>
          <cell r="AM155">
            <v>53.904410000000006</v>
          </cell>
          <cell r="AN155">
            <v>59.636783999999999</v>
          </cell>
          <cell r="AO155">
            <v>72.548554999999993</v>
          </cell>
          <cell r="AP155">
            <v>75.181922999999998</v>
          </cell>
          <cell r="AQ155">
            <v>18.513541</v>
          </cell>
          <cell r="AR155">
            <v>17.441412</v>
          </cell>
          <cell r="AS155">
            <v>18.111488999999999</v>
          </cell>
          <cell r="AT155">
            <v>31.032470000000004</v>
          </cell>
          <cell r="AU155">
            <v>38.650807999999998</v>
          </cell>
          <cell r="AV155">
            <v>18.106012</v>
          </cell>
          <cell r="AW155">
            <v>19.620854000000001</v>
          </cell>
          <cell r="AX155">
            <v>28.410827999999999</v>
          </cell>
          <cell r="AY155">
            <v>18.296115</v>
          </cell>
          <cell r="AZ155">
            <v>12.995401000000001</v>
          </cell>
        </row>
        <row r="156">
          <cell r="B156">
            <v>0.25337129999999997</v>
          </cell>
          <cell r="C156">
            <v>0.29721328000000002</v>
          </cell>
          <cell r="D156">
            <v>0.41625037999999998</v>
          </cell>
          <cell r="E156">
            <v>0.44351943999999999</v>
          </cell>
          <cell r="F156">
            <v>0.45757894000000005</v>
          </cell>
          <cell r="G156">
            <v>0.58478783999999995</v>
          </cell>
          <cell r="H156">
            <v>0.32465160000000004</v>
          </cell>
          <cell r="I156">
            <v>0.47272133999999999</v>
          </cell>
          <cell r="J156">
            <v>0.18069323999999998</v>
          </cell>
          <cell r="K156">
            <v>0.20298096000000002</v>
          </cell>
          <cell r="L156">
            <v>0.18404777300000005</v>
          </cell>
          <cell r="M156">
            <v>0.17843312760000002</v>
          </cell>
          <cell r="N156">
            <v>0.16125028616666665</v>
          </cell>
          <cell r="O156">
            <v>0.20923629999999993</v>
          </cell>
          <cell r="P156">
            <v>0.17465399865433651</v>
          </cell>
          <cell r="Q156">
            <v>0.12705753006556356</v>
          </cell>
          <cell r="R156">
            <v>0.10542257486171677</v>
          </cell>
          <cell r="S156">
            <v>6.3053983608603439E-2</v>
          </cell>
          <cell r="T156">
            <v>0.11358054068889226</v>
          </cell>
          <cell r="U156">
            <v>0.14270233238482091</v>
          </cell>
          <cell r="V156">
            <v>0.24036194</v>
          </cell>
          <cell r="W156">
            <v>0.16996069999999999</v>
          </cell>
          <cell r="X156">
            <v>0.18102083999999996</v>
          </cell>
          <cell r="Y156">
            <v>0.3429972</v>
          </cell>
          <cell r="Z156">
            <v>0.39515112000000008</v>
          </cell>
          <cell r="AB156">
            <v>20.660471999999999</v>
          </cell>
          <cell r="AC156">
            <v>30.260999999999999</v>
          </cell>
          <cell r="AD156">
            <v>41.199548</v>
          </cell>
          <cell r="AE156">
            <v>38.561999999999998</v>
          </cell>
          <cell r="AF156">
            <v>39.328000000000003</v>
          </cell>
          <cell r="AG156">
            <v>63.867000000000004</v>
          </cell>
          <cell r="AH156">
            <v>36.752255999999988</v>
          </cell>
          <cell r="AI156">
            <v>46.679026999999991</v>
          </cell>
          <cell r="AJ156">
            <v>49.907468999999992</v>
          </cell>
          <cell r="AK156">
            <v>52.272501999999989</v>
          </cell>
          <cell r="AL156">
            <v>52.616765999999998</v>
          </cell>
          <cell r="AM156">
            <v>45.846586000000002</v>
          </cell>
          <cell r="AN156">
            <v>47.761281999999994</v>
          </cell>
          <cell r="AO156">
            <v>65.039407999999995</v>
          </cell>
          <cell r="AP156">
            <v>41.887038999999994</v>
          </cell>
          <cell r="AQ156">
            <v>44.113862999999995</v>
          </cell>
          <cell r="AR156">
            <v>35.467654000000003</v>
          </cell>
          <cell r="AS156">
            <v>14.656700999999998</v>
          </cell>
          <cell r="AT156">
            <v>22.237401000000002</v>
          </cell>
          <cell r="AU156">
            <v>26.204776999999996</v>
          </cell>
          <cell r="AV156">
            <v>37.609174000000003</v>
          </cell>
          <cell r="AW156">
            <v>27.958957999999999</v>
          </cell>
          <cell r="AX156">
            <v>36.061838999999999</v>
          </cell>
          <cell r="AY156">
            <v>95.082996000000009</v>
          </cell>
          <cell r="AZ156">
            <v>137.14445699999999</v>
          </cell>
        </row>
        <row r="163">
          <cell r="B163">
            <v>0.26640068000000006</v>
          </cell>
          <cell r="C163">
            <v>0.3051412</v>
          </cell>
          <cell r="D163">
            <v>0.40544140000000001</v>
          </cell>
          <cell r="E163">
            <v>0.47652331999999997</v>
          </cell>
          <cell r="F163">
            <v>0.50888655999999999</v>
          </cell>
          <cell r="G163">
            <v>0.39420108000000004</v>
          </cell>
          <cell r="H163">
            <v>0.51207867620000003</v>
          </cell>
          <cell r="I163">
            <v>0.45879651999999999</v>
          </cell>
          <cell r="J163">
            <v>0.43531789392000003</v>
          </cell>
          <cell r="K163">
            <v>0.76068210703333339</v>
          </cell>
          <cell r="L163">
            <v>0.7509408634000001</v>
          </cell>
          <cell r="M163">
            <v>0.74662076276666678</v>
          </cell>
          <cell r="N163">
            <v>0.87984201456666689</v>
          </cell>
          <cell r="O163">
            <v>0.91015561303333348</v>
          </cell>
          <cell r="P163">
            <v>0.67594705525708565</v>
          </cell>
          <cell r="Q163">
            <v>0.74008896748278763</v>
          </cell>
          <cell r="R163">
            <v>0.65636364287102356</v>
          </cell>
          <cell r="S163">
            <v>0.78334821839766766</v>
          </cell>
          <cell r="T163">
            <v>0.66228921106997918</v>
          </cell>
          <cell r="U163">
            <v>0.71379569645513463</v>
          </cell>
          <cell r="V163">
            <v>0.61205144</v>
          </cell>
          <cell r="W163">
            <v>0.29797170676000001</v>
          </cell>
          <cell r="X163">
            <v>0.20737808000000002</v>
          </cell>
          <cell r="Y163">
            <v>0.36662990000000006</v>
          </cell>
          <cell r="Z163">
            <v>0.43004597999999999</v>
          </cell>
          <cell r="AB163">
            <v>30.010545999999998</v>
          </cell>
          <cell r="AC163">
            <v>30.725000000000001</v>
          </cell>
          <cell r="AD163">
            <v>41.580573000000001</v>
          </cell>
          <cell r="AE163">
            <v>51.445999999999998</v>
          </cell>
          <cell r="AF163">
            <v>56.671999999999997</v>
          </cell>
          <cell r="AG163">
            <v>51.024000000000001</v>
          </cell>
          <cell r="AH163">
            <v>66.054683000000011</v>
          </cell>
          <cell r="AI163">
            <v>63.332859999999989</v>
          </cell>
          <cell r="AJ163">
            <v>61.701069999999994</v>
          </cell>
          <cell r="AK163">
            <v>98.074962999999997</v>
          </cell>
          <cell r="AL163">
            <v>116.32972600000001</v>
          </cell>
          <cell r="AM163">
            <v>117.23004499999999</v>
          </cell>
          <cell r="AN163">
            <v>136.76049699999999</v>
          </cell>
          <cell r="AO163">
            <v>146.422629</v>
          </cell>
          <cell r="AP163">
            <v>116.60549</v>
          </cell>
          <cell r="AQ163">
            <v>106.250722</v>
          </cell>
          <cell r="AR163">
            <v>91.815860000000001</v>
          </cell>
          <cell r="AS163">
            <v>108.25300099999998</v>
          </cell>
          <cell r="AT163">
            <v>94.464449000000002</v>
          </cell>
          <cell r="AU163">
            <v>88.092835999999991</v>
          </cell>
          <cell r="AV163">
            <v>73.011046999999991</v>
          </cell>
          <cell r="AW163">
            <v>50.673930000000006</v>
          </cell>
          <cell r="AX163">
            <v>32.342187999999993</v>
          </cell>
          <cell r="AY163">
            <v>41.692005000000002</v>
          </cell>
          <cell r="AZ163">
            <v>51.887207000000004</v>
          </cell>
        </row>
        <row r="166">
          <cell r="B166">
            <v>8.3083000000000011E-3</v>
          </cell>
          <cell r="D166">
            <v>1.5888600000000001E-3</v>
          </cell>
          <cell r="E166">
            <v>1.92738E-3</v>
          </cell>
          <cell r="F166">
            <v>2.6135199999999998E-3</v>
          </cell>
          <cell r="H166">
            <v>1.8181799999999998E-3</v>
          </cell>
          <cell r="I166">
            <v>1.1611599999999998E-3</v>
          </cell>
          <cell r="J166">
            <v>8.4029400000000011E-3</v>
          </cell>
          <cell r="K166">
            <v>1.6580199999999998E-3</v>
          </cell>
          <cell r="L166">
            <v>7.8624000000000001E-4</v>
          </cell>
          <cell r="M166">
            <v>3.8038000000000004E-4</v>
          </cell>
          <cell r="N166">
            <v>1.05014E-3</v>
          </cell>
          <cell r="O166">
            <v>2.2731799999999996E-3</v>
          </cell>
          <cell r="P166">
            <v>1.4603080702650815E-3</v>
          </cell>
          <cell r="Q166">
            <v>3.5429362059642955E-3</v>
          </cell>
          <cell r="R166">
            <v>1.9139538301519422E-2</v>
          </cell>
          <cell r="S166">
            <v>7.4267114063410675E-2</v>
          </cell>
          <cell r="T166">
            <v>0.11136287039317291</v>
          </cell>
          <cell r="U166">
            <v>1.5614488391351459E-2</v>
          </cell>
          <cell r="V166">
            <v>2.5552800000000001E-3</v>
          </cell>
          <cell r="W166">
            <v>1.1975600000000001E-3</v>
          </cell>
          <cell r="X166">
            <v>2.4788399999999999E-3</v>
          </cell>
          <cell r="Y166">
            <v>1.4596400000000001E-3</v>
          </cell>
          <cell r="Z166">
            <v>4.6046000000000004E-3</v>
          </cell>
          <cell r="AB166">
            <v>1.6716819999999999</v>
          </cell>
          <cell r="AD166">
            <v>0.32094899999999998</v>
          </cell>
          <cell r="AE166">
            <v>0.42</v>
          </cell>
          <cell r="AF166">
            <v>0.53700000000000003</v>
          </cell>
          <cell r="AH166">
            <v>0.82806099999999982</v>
          </cell>
          <cell r="AI166">
            <v>0.48491399999999996</v>
          </cell>
          <cell r="AJ166">
            <v>3.3981340000000002</v>
          </cell>
          <cell r="AK166">
            <v>0.62556100000000003</v>
          </cell>
          <cell r="AL166">
            <v>0.29098900000000005</v>
          </cell>
          <cell r="AM166">
            <v>0.14683000000000002</v>
          </cell>
          <cell r="AN166">
            <v>0.34389799999999998</v>
          </cell>
          <cell r="AO166">
            <v>0.52380100000000007</v>
          </cell>
          <cell r="AP166">
            <v>0.54087999999999992</v>
          </cell>
          <cell r="AQ166">
            <v>1.3028219999999997</v>
          </cell>
          <cell r="AR166">
            <v>7.5922689999999999</v>
          </cell>
          <cell r="AS166">
            <v>27.013456999999999</v>
          </cell>
          <cell r="AT166">
            <v>48.894498999999996</v>
          </cell>
          <cell r="AU166">
            <v>6.154548000000001</v>
          </cell>
          <cell r="AV166">
            <v>0.72975999999999974</v>
          </cell>
          <cell r="AW166">
            <v>0.40965900000000005</v>
          </cell>
          <cell r="AX166">
            <v>0.8535649999999998</v>
          </cell>
          <cell r="AY166">
            <v>0.48687300000000006</v>
          </cell>
          <cell r="AZ166">
            <v>1.147564</v>
          </cell>
        </row>
        <row r="169">
          <cell r="B169">
            <v>5.5509999999999999E-4</v>
          </cell>
          <cell r="C169">
            <v>3.3331480000000004E-2</v>
          </cell>
          <cell r="D169">
            <v>5.1109239999999993E-2</v>
          </cell>
          <cell r="E169">
            <v>4.0191060000000001E-2</v>
          </cell>
          <cell r="F169">
            <v>3.776318E-2</v>
          </cell>
          <cell r="G169">
            <v>7.834917999999999E-2</v>
          </cell>
          <cell r="H169">
            <v>0.10956581999999999</v>
          </cell>
          <cell r="I169">
            <v>0.10610417999999999</v>
          </cell>
          <cell r="J169">
            <v>5.1687999999999994E-3</v>
          </cell>
          <cell r="K169">
            <v>4.2223999999999994E-4</v>
          </cell>
          <cell r="L169">
            <v>5.2288600000000001E-3</v>
          </cell>
          <cell r="M169">
            <v>2.483026E-2</v>
          </cell>
          <cell r="N169">
            <v>3.2068399999999997E-2</v>
          </cell>
          <cell r="O169">
            <v>2.4526319999999997E-2</v>
          </cell>
          <cell r="P169">
            <v>2.4632003272412203E-2</v>
          </cell>
          <cell r="Q169">
            <v>1.9953487226805799E-2</v>
          </cell>
          <cell r="R169">
            <v>2.4124194719008604E-2</v>
          </cell>
          <cell r="S169">
            <v>4.7378860107872442E-2</v>
          </cell>
          <cell r="T169">
            <v>5.1418237904374128E-3</v>
          </cell>
          <cell r="U169">
            <v>0</v>
          </cell>
          <cell r="V169">
            <v>0</v>
          </cell>
          <cell r="W169">
            <v>0</v>
          </cell>
          <cell r="X169">
            <v>0</v>
          </cell>
          <cell r="Y169">
            <v>0</v>
          </cell>
          <cell r="Z169">
            <v>0</v>
          </cell>
          <cell r="AB169">
            <v>3.8693999999999999E-2</v>
          </cell>
          <cell r="AC169">
            <v>1.514</v>
          </cell>
          <cell r="AD169">
            <v>2.4149539999999998</v>
          </cell>
          <cell r="AE169">
            <v>2.0870000000000002</v>
          </cell>
          <cell r="AF169">
            <v>1.986</v>
          </cell>
          <cell r="AG169">
            <v>6.2060000000000004</v>
          </cell>
          <cell r="AH169">
            <v>7.4680119999999999</v>
          </cell>
          <cell r="AI169">
            <v>6.9636669999999992</v>
          </cell>
          <cell r="AJ169">
            <v>0.77489299999999994</v>
          </cell>
          <cell r="AK169">
            <v>6.1239999999999989E-2</v>
          </cell>
          <cell r="AL169">
            <v>0.49707099999999993</v>
          </cell>
          <cell r="AM169">
            <v>2.349669</v>
          </cell>
          <cell r="AN169">
            <v>2.8500750000000004</v>
          </cell>
          <cell r="AO169">
            <v>2.0039829999999998</v>
          </cell>
          <cell r="AP169">
            <v>1.9958239999999998</v>
          </cell>
          <cell r="AQ169">
            <v>1.8354189999999997</v>
          </cell>
          <cell r="AR169">
            <v>1.9223989999999997</v>
          </cell>
          <cell r="AS169">
            <v>3.0531169999999999</v>
          </cell>
          <cell r="AT169">
            <v>0.29892799999999997</v>
          </cell>
          <cell r="AU169">
            <v>0</v>
          </cell>
          <cell r="AV169">
            <v>0</v>
          </cell>
          <cell r="AW169">
            <v>0</v>
          </cell>
          <cell r="AX169">
            <v>0</v>
          </cell>
          <cell r="AY169">
            <v>0</v>
          </cell>
          <cell r="AZ169">
            <v>0</v>
          </cell>
        </row>
        <row r="184">
          <cell r="B184">
            <v>3.1103799999999998E-3</v>
          </cell>
          <cell r="C184">
            <v>0</v>
          </cell>
          <cell r="D184">
            <v>3.3233199999999998E-3</v>
          </cell>
          <cell r="E184">
            <v>2.7063400000000002E-3</v>
          </cell>
          <cell r="F184">
            <v>1.64346E-3</v>
          </cell>
          <cell r="G184">
            <v>2.7117999999999999E-3</v>
          </cell>
          <cell r="H184">
            <v>1.26672E-2</v>
          </cell>
          <cell r="I184">
            <v>9.7625710000000011E-3</v>
          </cell>
          <cell r="J184">
            <v>8.4539000000000003E-3</v>
          </cell>
          <cell r="K184">
            <v>1.1714254066666667E-2</v>
          </cell>
          <cell r="L184">
            <v>1.2044760000000002E-2</v>
          </cell>
          <cell r="M184">
            <v>9.9463000000000017E-3</v>
          </cell>
          <cell r="N184">
            <v>4.8320393333333338E-3</v>
          </cell>
          <cell r="O184">
            <v>8.9107200000000004E-3</v>
          </cell>
          <cell r="P184">
            <v>1.8025016148874466E-2</v>
          </cell>
          <cell r="Q184">
            <v>1.7550444983557692E-2</v>
          </cell>
          <cell r="R184">
            <v>1.0409794402643426E-2</v>
          </cell>
          <cell r="S184">
            <v>1.0097440346698329E-2</v>
          </cell>
          <cell r="T184">
            <v>1.1943509082650728E-2</v>
          </cell>
          <cell r="U184">
            <v>2.3780053207832014E-2</v>
          </cell>
          <cell r="V184">
            <v>0.13117468000000002</v>
          </cell>
          <cell r="W184">
            <v>0.10874682000000001</v>
          </cell>
          <cell r="X184">
            <v>0.10434059999999998</v>
          </cell>
          <cell r="Y184">
            <v>0.11208288000000001</v>
          </cell>
          <cell r="Z184">
            <v>0.11670749999999999</v>
          </cell>
          <cell r="AB184">
            <v>0.405806</v>
          </cell>
          <cell r="AC184">
            <v>0</v>
          </cell>
          <cell r="AD184">
            <v>0.50875999999999999</v>
          </cell>
          <cell r="AE184">
            <v>0.54300000000000004</v>
          </cell>
          <cell r="AF184">
            <v>0.22900000000000001</v>
          </cell>
          <cell r="AG184">
            <v>0.65</v>
          </cell>
          <cell r="AH184">
            <v>2.4294409999999997</v>
          </cell>
          <cell r="AI184">
            <v>2.2076340000000001</v>
          </cell>
          <cell r="AJ184">
            <v>3.5817639999999997</v>
          </cell>
          <cell r="AK184">
            <v>5.5617830000000001</v>
          </cell>
          <cell r="AL184">
            <v>5.9365129999999997</v>
          </cell>
          <cell r="AM184">
            <v>3.6208990000000001</v>
          </cell>
          <cell r="AN184">
            <v>1.3094079999999999</v>
          </cell>
          <cell r="AO184">
            <v>2.7711270000000008</v>
          </cell>
          <cell r="AP184">
            <v>4.8230820000000003</v>
          </cell>
          <cell r="AQ184">
            <v>5.1000339999999991</v>
          </cell>
          <cell r="AR184">
            <v>3.2774209999999999</v>
          </cell>
          <cell r="AS184">
            <v>2.9535</v>
          </cell>
          <cell r="AT184">
            <v>2.9208479999999999</v>
          </cell>
          <cell r="AU184">
            <v>8.7754309999999993</v>
          </cell>
          <cell r="AV184">
            <v>52.086368999999991</v>
          </cell>
          <cell r="AW184">
            <v>33.563794000000001</v>
          </cell>
          <cell r="AX184">
            <v>24.651364000000001</v>
          </cell>
          <cell r="AY184">
            <v>19.660643</v>
          </cell>
          <cell r="AZ184">
            <v>17.916912</v>
          </cell>
        </row>
        <row r="185">
          <cell r="B185">
            <v>3.3269599999999999E-3</v>
          </cell>
          <cell r="C185">
            <v>3.5508200000000001E-3</v>
          </cell>
          <cell r="D185">
            <v>1.014468E-2</v>
          </cell>
          <cell r="E185">
            <v>1.30949E-2</v>
          </cell>
          <cell r="F185">
            <v>1.3238680000000001E-2</v>
          </cell>
          <cell r="G185">
            <v>2.3146759999999999E-2</v>
          </cell>
          <cell r="H185">
            <v>2.7907879999999996E-2</v>
          </cell>
          <cell r="I185">
            <v>1.953042E-2</v>
          </cell>
          <cell r="J185">
            <v>2.5126920000000001E-2</v>
          </cell>
          <cell r="K185">
            <v>1.10565E-2</v>
          </cell>
          <cell r="L185">
            <v>1.7723159999999998E-2</v>
          </cell>
          <cell r="M185">
            <v>1.2150319999999999E-2</v>
          </cell>
          <cell r="N185">
            <v>8.048458599999999E-3</v>
          </cell>
          <cell r="O185">
            <v>6.5611000000000003E-3</v>
          </cell>
          <cell r="P185">
            <v>5.6622802017975539E-3</v>
          </cell>
          <cell r="Q185">
            <v>3.1601172737344314E-3</v>
          </cell>
          <cell r="R185">
            <v>2.3401402856307327E-3</v>
          </cell>
          <cell r="S185">
            <v>9.858113210283799E-3</v>
          </cell>
          <cell r="T185">
            <v>6.7653454762470876E-3</v>
          </cell>
          <cell r="U185">
            <v>2.0408454578912734E-3</v>
          </cell>
          <cell r="V185">
            <v>2.4515399999999994E-3</v>
          </cell>
          <cell r="W185">
            <v>2.1840000000000002E-3</v>
          </cell>
          <cell r="X185">
            <v>3.0412200000000003E-3</v>
          </cell>
          <cell r="Y185">
            <v>1.89098E-3</v>
          </cell>
          <cell r="Z185">
            <v>2.6426399999999999E-3</v>
          </cell>
          <cell r="AB185">
            <v>0.87685899999999994</v>
          </cell>
          <cell r="AC185">
            <v>0.85099999999999998</v>
          </cell>
          <cell r="AD185">
            <v>2.5785480000000001</v>
          </cell>
          <cell r="AE185">
            <v>3.4</v>
          </cell>
          <cell r="AF185">
            <v>2.8140000000000001</v>
          </cell>
          <cell r="AG185">
            <v>6.4960000000000004</v>
          </cell>
          <cell r="AH185">
            <v>9.289453</v>
          </cell>
          <cell r="AI185">
            <v>6.8605349999999996</v>
          </cell>
          <cell r="AJ185">
            <v>9.7653169999999996</v>
          </cell>
          <cell r="AK185">
            <v>4.0697099999999997</v>
          </cell>
          <cell r="AL185">
            <v>7.1794319999999994</v>
          </cell>
          <cell r="AM185">
            <v>4.6706140000000005</v>
          </cell>
          <cell r="AN185">
            <v>2.9908019999999995</v>
          </cell>
          <cell r="AO185">
            <v>2.3785970000000001</v>
          </cell>
          <cell r="AP185">
            <v>2.433881</v>
          </cell>
          <cell r="AQ185">
            <v>1.3855029999999999</v>
          </cell>
          <cell r="AR185">
            <v>0.91434299999999991</v>
          </cell>
          <cell r="AS185">
            <v>3.9781839999999997</v>
          </cell>
          <cell r="AT185">
            <v>2.9695569999999996</v>
          </cell>
          <cell r="AU185">
            <v>0.92589599999999994</v>
          </cell>
          <cell r="AV185">
            <v>1.6043719999999999</v>
          </cell>
          <cell r="AW185">
            <v>1.3864729999999998</v>
          </cell>
          <cell r="AX185">
            <v>2.6366719999999995</v>
          </cell>
          <cell r="AY185">
            <v>1.8273970000000002</v>
          </cell>
          <cell r="AZ185">
            <v>3.1706399999999992</v>
          </cell>
        </row>
        <row r="186">
          <cell r="B186">
            <v>1.7890599999999999E-3</v>
          </cell>
          <cell r="D186">
            <v>1.86732E-3</v>
          </cell>
          <cell r="E186">
            <v>4.6864999999999997E-3</v>
          </cell>
          <cell r="F186">
            <v>1.1709880000000001E-2</v>
          </cell>
          <cell r="G186">
            <v>3.8514840000000002E-2</v>
          </cell>
          <cell r="H186">
            <v>8.822996000000001E-2</v>
          </cell>
          <cell r="I186">
            <v>8.8815999999999978E-2</v>
          </cell>
          <cell r="J186">
            <v>0.11045623316000003</v>
          </cell>
          <cell r="K186">
            <v>0.12559637999999998</v>
          </cell>
          <cell r="L186">
            <v>0.15141125999999999</v>
          </cell>
          <cell r="M186">
            <v>0.11466000000000001</v>
          </cell>
          <cell r="N186">
            <v>8.8703160000000003E-2</v>
          </cell>
          <cell r="O186">
            <v>8.7028772133333349E-2</v>
          </cell>
          <cell r="P186">
            <v>0.10154183067534214</v>
          </cell>
          <cell r="Q186">
            <v>9.2769955105844293E-2</v>
          </cell>
          <cell r="R186">
            <v>0.10303040235716404</v>
          </cell>
          <cell r="S186">
            <v>0.12968692186999306</v>
          </cell>
          <cell r="T186">
            <v>9.7042968747367009E-2</v>
          </cell>
          <cell r="U186">
            <v>8.8738651704651436E-2</v>
          </cell>
          <cell r="V186">
            <v>7.886456456666667E-2</v>
          </cell>
          <cell r="W186">
            <v>6.4713739999999992E-2</v>
          </cell>
          <cell r="X186">
            <v>4.692598516666667E-2</v>
          </cell>
          <cell r="Y186">
            <v>4.0072760000000006E-2</v>
          </cell>
          <cell r="Z186">
            <v>2.903992E-2</v>
          </cell>
          <cell r="AB186">
            <v>0.54662999999999995</v>
          </cell>
          <cell r="AD186">
            <v>0.54294500000000001</v>
          </cell>
          <cell r="AE186">
            <v>1.1599999999999999</v>
          </cell>
          <cell r="AF186">
            <v>3.617</v>
          </cell>
          <cell r="AG186">
            <v>12.816000000000001</v>
          </cell>
          <cell r="AH186">
            <v>31.750340000000001</v>
          </cell>
          <cell r="AI186">
            <v>35.075752999999999</v>
          </cell>
          <cell r="AJ186">
            <v>47.344765000000002</v>
          </cell>
          <cell r="AK186">
            <v>55.129151999999998</v>
          </cell>
          <cell r="AL186">
            <v>63.657708</v>
          </cell>
          <cell r="AM186">
            <v>41.901912999999993</v>
          </cell>
          <cell r="AN186">
            <v>30.459718000000002</v>
          </cell>
          <cell r="AO186">
            <v>31.425032000000002</v>
          </cell>
          <cell r="AP186">
            <v>44.548698999999999</v>
          </cell>
          <cell r="AQ186">
            <v>41.564562000000009</v>
          </cell>
          <cell r="AR186">
            <v>47.70674300000001</v>
          </cell>
          <cell r="AS186">
            <v>52.171191999999991</v>
          </cell>
          <cell r="AT186">
            <v>40.508291</v>
          </cell>
          <cell r="AU186">
            <v>39.249599999999987</v>
          </cell>
          <cell r="AV186">
            <v>32.698026999999996</v>
          </cell>
          <cell r="AW186">
            <v>25.678145999999995</v>
          </cell>
          <cell r="AX186">
            <v>23.087316000000005</v>
          </cell>
          <cell r="AY186">
            <v>16.443384999999999</v>
          </cell>
          <cell r="AZ186">
            <v>9.6050590000000007</v>
          </cell>
        </row>
        <row r="187">
          <cell r="B187">
            <v>5.2052000000000001E-4</v>
          </cell>
          <cell r="D187">
            <v>1.281826E-2</v>
          </cell>
          <cell r="E187">
            <v>7.1986460000000002E-2</v>
          </cell>
          <cell r="F187">
            <v>0.13264342000000001</v>
          </cell>
          <cell r="G187">
            <v>0.11628889999999999</v>
          </cell>
          <cell r="H187">
            <v>0.21503481999999996</v>
          </cell>
          <cell r="I187">
            <v>0.23546067999999998</v>
          </cell>
          <cell r="J187">
            <v>0.32989740420000002</v>
          </cell>
          <cell r="K187">
            <v>0.53498835389999999</v>
          </cell>
          <cell r="L187">
            <v>0.99182355999999972</v>
          </cell>
          <cell r="M187">
            <v>0.98265986000000005</v>
          </cell>
          <cell r="N187">
            <v>0.87329606000000015</v>
          </cell>
          <cell r="O187">
            <v>1.282526791</v>
          </cell>
          <cell r="P187">
            <v>0.99232343352454166</v>
          </cell>
          <cell r="Q187">
            <v>0.57690542552761759</v>
          </cell>
          <cell r="R187">
            <v>0.55528697076127986</v>
          </cell>
          <cell r="S187">
            <v>0.34934757365879138</v>
          </cell>
          <cell r="T187">
            <v>0.58740081792851184</v>
          </cell>
          <cell r="U187">
            <v>0.68932842699520369</v>
          </cell>
          <cell r="V187">
            <v>0.59246642000000005</v>
          </cell>
          <cell r="W187">
            <v>1.1720654399999999</v>
          </cell>
          <cell r="X187">
            <v>1.1894009399999999</v>
          </cell>
          <cell r="Y187">
            <v>1.4182350000000001</v>
          </cell>
          <cell r="Z187">
            <v>1.15699402</v>
          </cell>
          <cell r="AB187">
            <v>0.15145699999999998</v>
          </cell>
          <cell r="AD187">
            <v>0.48660199999999998</v>
          </cell>
          <cell r="AE187">
            <v>2.9089999999999998</v>
          </cell>
          <cell r="AF187">
            <v>5.5129999999999999</v>
          </cell>
          <cell r="AG187">
            <v>4.8239999999999998</v>
          </cell>
          <cell r="AH187">
            <v>10.224187999999998</v>
          </cell>
          <cell r="AI187">
            <v>12.119710999999999</v>
          </cell>
          <cell r="AJ187">
            <v>18.796450999999998</v>
          </cell>
          <cell r="AK187">
            <v>27.910289999999996</v>
          </cell>
          <cell r="AL187">
            <v>56.409262000000005</v>
          </cell>
          <cell r="AM187">
            <v>67.409935999999988</v>
          </cell>
          <cell r="AN187">
            <v>60.476865999999994</v>
          </cell>
          <cell r="AO187">
            <v>97.273571999999987</v>
          </cell>
          <cell r="AP187">
            <v>89.786687999999998</v>
          </cell>
          <cell r="AQ187">
            <v>46.888264999999997</v>
          </cell>
          <cell r="AR187">
            <v>43.717423000000004</v>
          </cell>
          <cell r="AS187">
            <v>46.240328000000005</v>
          </cell>
          <cell r="AT187">
            <v>44.108156000000001</v>
          </cell>
          <cell r="AU187">
            <v>46.256836000000007</v>
          </cell>
          <cell r="AV187">
            <v>28.351232</v>
          </cell>
          <cell r="AW187">
            <v>56.887334999999993</v>
          </cell>
          <cell r="AX187">
            <v>54.610268999999995</v>
          </cell>
          <cell r="AY187">
            <v>59.106241000000004</v>
          </cell>
          <cell r="AZ187">
            <v>45.864537999999989</v>
          </cell>
        </row>
        <row r="188">
          <cell r="B188">
            <v>2.5479999999999999E-3</v>
          </cell>
          <cell r="C188">
            <v>0</v>
          </cell>
          <cell r="D188">
            <v>4.8120799999999998E-3</v>
          </cell>
          <cell r="E188">
            <v>1.86732E-3</v>
          </cell>
          <cell r="F188">
            <v>1.547E-3</v>
          </cell>
          <cell r="G188">
            <v>2.7391000000000004E-3</v>
          </cell>
          <cell r="H188">
            <v>3.4561800000000001E-3</v>
          </cell>
          <cell r="I188">
            <v>2.2495199999999996E-3</v>
          </cell>
          <cell r="J188">
            <v>1.6507399999999999E-3</v>
          </cell>
          <cell r="K188">
            <v>2.2076600000000002E-3</v>
          </cell>
          <cell r="L188">
            <v>8.2573400000000002E-3</v>
          </cell>
          <cell r="M188">
            <v>9.2383200000000013E-3</v>
          </cell>
          <cell r="N188">
            <v>1.2829180000000003E-2</v>
          </cell>
          <cell r="O188">
            <v>1.9243515199999998E-2</v>
          </cell>
          <cell r="P188">
            <v>1.4899042578722163E-2</v>
          </cell>
          <cell r="Q188">
            <v>1.8686255801881789E-2</v>
          </cell>
          <cell r="R188">
            <v>5.0455868312958806E-2</v>
          </cell>
          <cell r="S188">
            <v>8.4193706316669073E-2</v>
          </cell>
          <cell r="T188">
            <v>8.0284725357356534E-2</v>
          </cell>
          <cell r="U188">
            <v>9.3826758097394047E-2</v>
          </cell>
          <cell r="V188">
            <v>0.18913621999999997</v>
          </cell>
          <cell r="W188">
            <v>0.11951758000000001</v>
          </cell>
          <cell r="X188">
            <v>0.10067147999999999</v>
          </cell>
          <cell r="Y188">
            <v>0.10194413926666668</v>
          </cell>
          <cell r="Z188">
            <v>0.10705617953333334</v>
          </cell>
          <cell r="AB188">
            <v>0.74039100000000002</v>
          </cell>
          <cell r="AC188">
            <v>0</v>
          </cell>
          <cell r="AD188">
            <v>0.77222499999999994</v>
          </cell>
          <cell r="AE188">
            <v>0.39400000000000002</v>
          </cell>
          <cell r="AF188">
            <v>0.32600000000000001</v>
          </cell>
          <cell r="AG188">
            <v>0.64500000000000002</v>
          </cell>
          <cell r="AH188">
            <v>0.73829100000000003</v>
          </cell>
          <cell r="AI188">
            <v>0.45956399999999997</v>
          </cell>
          <cell r="AJ188">
            <v>0.48047399999999996</v>
          </cell>
          <cell r="AK188">
            <v>0.60029399999999999</v>
          </cell>
          <cell r="AL188">
            <v>1.736289</v>
          </cell>
          <cell r="AM188">
            <v>2.7881049999999998</v>
          </cell>
          <cell r="AN188">
            <v>3.7974200000000002</v>
          </cell>
          <cell r="AO188">
            <v>4.1412089999999999</v>
          </cell>
          <cell r="AP188">
            <v>3.7160739999999994</v>
          </cell>
          <cell r="AQ188">
            <v>4.2697319999999994</v>
          </cell>
          <cell r="AR188">
            <v>10.021158999999999</v>
          </cell>
          <cell r="AS188">
            <v>15.733386999999999</v>
          </cell>
          <cell r="AT188">
            <v>17.479443999999997</v>
          </cell>
          <cell r="AU188">
            <v>19.215055999999997</v>
          </cell>
          <cell r="AV188">
            <v>21.778103999999999</v>
          </cell>
          <cell r="AW188">
            <v>24.985450999999998</v>
          </cell>
          <cell r="AX188">
            <v>24.690188999999997</v>
          </cell>
          <cell r="AY188">
            <v>24.112339999999996</v>
          </cell>
          <cell r="AZ188">
            <v>23.604646999999993</v>
          </cell>
        </row>
        <row r="193">
          <cell r="B193">
            <v>0.19644534000000002</v>
          </cell>
          <cell r="C193">
            <v>0.14384005999999999</v>
          </cell>
          <cell r="D193">
            <v>0.1466374</v>
          </cell>
          <cell r="E193">
            <v>0.12051858</v>
          </cell>
          <cell r="F193">
            <v>0.12750192000000002</v>
          </cell>
          <cell r="G193">
            <v>0.12595310000000001</v>
          </cell>
          <cell r="H193">
            <v>0.13590849999999999</v>
          </cell>
          <cell r="I193">
            <v>0.15028924274</v>
          </cell>
          <cell r="J193">
            <v>0.12876552233999999</v>
          </cell>
          <cell r="K193">
            <v>9.9268259999999997E-2</v>
          </cell>
          <cell r="L193">
            <v>0.15800506236666667</v>
          </cell>
          <cell r="M193">
            <v>0.25858586389999993</v>
          </cell>
          <cell r="N193">
            <v>0.27731602080000001</v>
          </cell>
          <cell r="O193">
            <v>0.43006315473333329</v>
          </cell>
          <cell r="P193">
            <v>0.46834117205161369</v>
          </cell>
          <cell r="Q193">
            <v>0.43335341542465183</v>
          </cell>
          <cell r="R193">
            <v>0.41043358240217021</v>
          </cell>
          <cell r="S193">
            <v>0.56357955752129585</v>
          </cell>
          <cell r="T193">
            <v>0.55542656958417636</v>
          </cell>
          <cell r="U193">
            <v>0.58254076573622993</v>
          </cell>
          <cell r="V193">
            <v>0.64734670000000005</v>
          </cell>
          <cell r="W193">
            <v>0.62564138000000002</v>
          </cell>
          <cell r="X193">
            <v>0.48568155999999996</v>
          </cell>
          <cell r="Y193">
            <v>0.38976756000000001</v>
          </cell>
          <cell r="Z193">
            <v>0.40262767999999988</v>
          </cell>
          <cell r="AB193">
            <v>31.248785999999999</v>
          </cell>
          <cell r="AC193">
            <v>29.228999999999999</v>
          </cell>
          <cell r="AD193">
            <v>26.039386</v>
          </cell>
          <cell r="AE193">
            <v>20.263000000000002</v>
          </cell>
          <cell r="AF193">
            <v>20.998000000000001</v>
          </cell>
          <cell r="AG193">
            <v>21.676000000000002</v>
          </cell>
          <cell r="AH193">
            <v>25.187453000000005</v>
          </cell>
          <cell r="AI193">
            <v>26.700007999999997</v>
          </cell>
          <cell r="AJ193">
            <v>23.182043999999994</v>
          </cell>
          <cell r="AK193">
            <v>19.145799999999998</v>
          </cell>
          <cell r="AL193">
            <v>28.523169999999997</v>
          </cell>
          <cell r="AM193">
            <v>47.846297999999997</v>
          </cell>
          <cell r="AN193">
            <v>52.551048999999992</v>
          </cell>
          <cell r="AO193">
            <v>82.328873000000016</v>
          </cell>
          <cell r="AP193">
            <v>94.691190000000006</v>
          </cell>
          <cell r="AQ193">
            <v>87.971711999999968</v>
          </cell>
          <cell r="AR193">
            <v>83.092197999999982</v>
          </cell>
          <cell r="AS193">
            <v>107.937765</v>
          </cell>
          <cell r="AT193">
            <v>119.36688299999999</v>
          </cell>
          <cell r="AU193">
            <v>110.83710299999998</v>
          </cell>
          <cell r="AV193">
            <v>106.318583</v>
          </cell>
          <cell r="AW193">
            <v>137.93675499999998</v>
          </cell>
          <cell r="AX193">
            <v>119.57559300000001</v>
          </cell>
          <cell r="AY193">
            <v>93.049150999999995</v>
          </cell>
          <cell r="AZ193">
            <v>92.860442999999989</v>
          </cell>
        </row>
        <row r="194">
          <cell r="B194">
            <v>0.28681379999999995</v>
          </cell>
          <cell r="C194">
            <v>0.56133349999999993</v>
          </cell>
          <cell r="D194">
            <v>1.0040557800000001</v>
          </cell>
          <cell r="E194">
            <v>1.0213548799999999</v>
          </cell>
          <cell r="F194">
            <v>1.4537796000000001</v>
          </cell>
          <cell r="G194">
            <v>1.9232176599999995</v>
          </cell>
          <cell r="H194">
            <v>2.1372662565800002</v>
          </cell>
          <cell r="I194">
            <v>2.88557906</v>
          </cell>
          <cell r="J194">
            <v>3.5821185399999993</v>
          </cell>
          <cell r="K194">
            <v>5.6797158599999999</v>
          </cell>
          <cell r="L194">
            <v>7.9470539633333335</v>
          </cell>
          <cell r="M194">
            <v>11.052343119999998</v>
          </cell>
          <cell r="N194">
            <v>11.311149698333335</v>
          </cell>
          <cell r="O194">
            <v>12.788291879999997</v>
          </cell>
          <cell r="P194">
            <v>14.550167998301715</v>
          </cell>
          <cell r="Q194">
            <v>17.306807143442047</v>
          </cell>
          <cell r="R194">
            <v>23.324295681813624</v>
          </cell>
          <cell r="S194">
            <v>30.020665311721071</v>
          </cell>
          <cell r="T194">
            <v>31.395473937134302</v>
          </cell>
          <cell r="U194">
            <v>33.352472295299201</v>
          </cell>
          <cell r="V194">
            <v>28.542115420000005</v>
          </cell>
          <cell r="W194">
            <v>22.720548759999996</v>
          </cell>
          <cell r="X194">
            <v>23.81704234</v>
          </cell>
          <cell r="Y194">
            <v>22.866074140000002</v>
          </cell>
          <cell r="Z194">
            <v>22.269439919999996</v>
          </cell>
          <cell r="AB194">
            <v>20.719058999999998</v>
          </cell>
          <cell r="AC194">
            <v>42.859000000000002</v>
          </cell>
          <cell r="AD194">
            <v>71.967219999999998</v>
          </cell>
          <cell r="AE194">
            <v>71.662999999999997</v>
          </cell>
          <cell r="AF194">
            <v>113.303</v>
          </cell>
          <cell r="AG194">
            <v>152.86600000000001</v>
          </cell>
          <cell r="AH194">
            <v>178.29350900000003</v>
          </cell>
          <cell r="AI194">
            <v>257.807322</v>
          </cell>
          <cell r="AJ194">
            <v>384.33912099999998</v>
          </cell>
          <cell r="AK194">
            <v>599.40006299999993</v>
          </cell>
          <cell r="AL194">
            <v>896.86836900000003</v>
          </cell>
          <cell r="AM194">
            <v>1321.1341779999998</v>
          </cell>
          <cell r="AN194">
            <v>1283.0051949999997</v>
          </cell>
          <cell r="AO194">
            <v>1362.371525</v>
          </cell>
          <cell r="AP194">
            <v>1558.7657409999999</v>
          </cell>
          <cell r="AQ194">
            <v>1777.5380749999999</v>
          </cell>
          <cell r="AR194">
            <v>2323.4157219999997</v>
          </cell>
          <cell r="AS194">
            <v>2973.4499149999997</v>
          </cell>
          <cell r="AT194">
            <v>3269.0909799999995</v>
          </cell>
          <cell r="AU194">
            <v>3232.0647659999995</v>
          </cell>
          <cell r="AV194">
            <v>2794.4630520000001</v>
          </cell>
          <cell r="AW194">
            <v>2775.9034780000002</v>
          </cell>
          <cell r="AX194">
            <v>2992.1958449999997</v>
          </cell>
          <cell r="AY194">
            <v>2559.0870529999997</v>
          </cell>
          <cell r="AZ194">
            <v>2603.2043330000006</v>
          </cell>
        </row>
        <row r="202">
          <cell r="H202">
            <v>0</v>
          </cell>
          <cell r="I202">
            <v>2.6026000000000001E-4</v>
          </cell>
          <cell r="J202">
            <v>1.9765199999999998E-3</v>
          </cell>
          <cell r="K202">
            <v>4.5681999999999993E-4</v>
          </cell>
          <cell r="L202">
            <v>1.15934E-3</v>
          </cell>
          <cell r="M202">
            <v>1.8128201000000002E-3</v>
          </cell>
          <cell r="N202">
            <v>4.6555599999999996E-3</v>
          </cell>
          <cell r="O202">
            <v>1.3009360000000001E-2</v>
          </cell>
          <cell r="P202">
            <v>2.2811156100768955E-2</v>
          </cell>
          <cell r="Q202">
            <v>2.8414307944557852E-2</v>
          </cell>
          <cell r="R202">
            <v>4.2088531181939538E-2</v>
          </cell>
          <cell r="S202">
            <v>7.1297934435338411E-2</v>
          </cell>
          <cell r="T202">
            <v>8.4074531049616791E-2</v>
          </cell>
          <cell r="U202">
            <v>8.8353552412935632E-2</v>
          </cell>
          <cell r="V202">
            <v>9.7026020000000004E-2</v>
          </cell>
          <cell r="W202">
            <v>0.13068691999999998</v>
          </cell>
          <cell r="X202">
            <v>0.10726716</v>
          </cell>
          <cell r="Y202">
            <v>0.10138673999999999</v>
          </cell>
          <cell r="Z202">
            <v>0.12396020000000001</v>
          </cell>
          <cell r="AH202">
            <v>0</v>
          </cell>
          <cell r="AI202">
            <v>5.6326000000000001E-2</v>
          </cell>
          <cell r="AJ202">
            <v>0.44405699999999998</v>
          </cell>
          <cell r="AK202">
            <v>0.14410999999999999</v>
          </cell>
          <cell r="AL202">
            <v>0.29894699999999996</v>
          </cell>
          <cell r="AM202">
            <v>0.43468299999999993</v>
          </cell>
          <cell r="AN202">
            <v>1.1188439999999997</v>
          </cell>
          <cell r="AO202">
            <v>3.0657079999999999</v>
          </cell>
          <cell r="AP202">
            <v>5.8272189999999995</v>
          </cell>
          <cell r="AQ202">
            <v>6.8045579999999992</v>
          </cell>
          <cell r="AR202">
            <v>9.5621360000000006</v>
          </cell>
          <cell r="AS202">
            <v>15.842813</v>
          </cell>
          <cell r="AT202">
            <v>20.813294000000003</v>
          </cell>
          <cell r="AU202">
            <v>20.598231000000002</v>
          </cell>
          <cell r="AV202">
            <v>22.350794999999998</v>
          </cell>
          <cell r="AW202">
            <v>34.097093000000001</v>
          </cell>
          <cell r="AX202">
            <v>30.712915000000002</v>
          </cell>
          <cell r="AY202">
            <v>26.710573999999994</v>
          </cell>
          <cell r="AZ202">
            <v>31.329329999999995</v>
          </cell>
        </row>
        <row r="206">
          <cell r="B206">
            <v>1.6463720000000001E-2</v>
          </cell>
          <cell r="C206">
            <v>1.9910800000000001E-3</v>
          </cell>
          <cell r="D206">
            <v>3.9615940000000002E-2</v>
          </cell>
          <cell r="E206">
            <v>0.19226843999999998</v>
          </cell>
          <cell r="F206">
            <v>7.9097200000000003E-3</v>
          </cell>
          <cell r="G206">
            <v>5.6128799999999998E-3</v>
          </cell>
          <cell r="H206">
            <v>2.3751291199999996E-3</v>
          </cell>
          <cell r="I206">
            <v>8.756147399999999E-4</v>
          </cell>
          <cell r="J206">
            <v>2.6026000000000001E-4</v>
          </cell>
          <cell r="K206">
            <v>3.7674000000000003E-4</v>
          </cell>
          <cell r="L206">
            <v>7.2800000000000006E-7</v>
          </cell>
          <cell r="M206">
            <v>9.1000000000000003E-5</v>
          </cell>
          <cell r="N206">
            <v>3.8899466666666662E-5</v>
          </cell>
          <cell r="O206">
            <v>0</v>
          </cell>
          <cell r="P206">
            <v>8.1710512986863493E-5</v>
          </cell>
          <cell r="Q206">
            <v>1.6743999999999998E-4</v>
          </cell>
          <cell r="R206">
            <v>6.422361567515858E-4</v>
          </cell>
          <cell r="S206">
            <v>2.7953187482664582E-4</v>
          </cell>
          <cell r="T206">
            <v>1.8175512941925604E-4</v>
          </cell>
          <cell r="U206">
            <v>7.4316666666666663E-7</v>
          </cell>
          <cell r="V206">
            <v>5.4599999999999999E-5</v>
          </cell>
          <cell r="W206">
            <v>1.3650000000000001E-7</v>
          </cell>
          <cell r="X206">
            <v>4.246666666666667E-8</v>
          </cell>
          <cell r="Y206">
            <v>0</v>
          </cell>
          <cell r="Z206">
            <v>0</v>
          </cell>
          <cell r="AB206">
            <v>2.4121429999999999</v>
          </cell>
          <cell r="AC206">
            <v>0.33700000000000002</v>
          </cell>
          <cell r="AD206">
            <v>2.9429469999999998</v>
          </cell>
          <cell r="AE206">
            <v>15.776999999999999</v>
          </cell>
          <cell r="AF206">
            <v>1.0680000000000001</v>
          </cell>
          <cell r="AG206">
            <v>0.88200000000000001</v>
          </cell>
          <cell r="AH206">
            <v>0.37715900000000002</v>
          </cell>
          <cell r="AI206">
            <v>0.18517900000000001</v>
          </cell>
          <cell r="AJ206">
            <v>5.6345000000000006E-2</v>
          </cell>
          <cell r="AK206">
            <v>0.18414899999999998</v>
          </cell>
          <cell r="AL206">
            <v>2.3999999999999998E-4</v>
          </cell>
          <cell r="AM206">
            <v>7.0583000000000007E-2</v>
          </cell>
          <cell r="AN206">
            <v>2.1236999999999999E-2</v>
          </cell>
          <cell r="AO206">
            <v>0</v>
          </cell>
          <cell r="AP206">
            <v>1.5664999999999998E-2</v>
          </cell>
          <cell r="AQ206">
            <v>4.7532999999999999E-2</v>
          </cell>
          <cell r="AR206">
            <v>9.1012999999999997E-2</v>
          </cell>
          <cell r="AS206">
            <v>4.8566999999999999E-2</v>
          </cell>
          <cell r="AT206">
            <v>4.5482999999999996E-2</v>
          </cell>
          <cell r="AU206">
            <v>2.4499999999999999E-4</v>
          </cell>
          <cell r="AV206">
            <v>2.8069999999999996E-3</v>
          </cell>
          <cell r="AW206">
            <v>1.2299999999999998E-4</v>
          </cell>
          <cell r="AX206">
            <v>5.5999999999999999E-5</v>
          </cell>
          <cell r="AY206">
            <v>5.8E-5</v>
          </cell>
          <cell r="AZ206">
            <v>7.8799999999999996E-4</v>
          </cell>
        </row>
        <row r="211">
          <cell r="B211">
            <v>1.387386E-2</v>
          </cell>
          <cell r="C211">
            <v>1.489852E-2</v>
          </cell>
          <cell r="D211">
            <v>3.2290439999999997E-2</v>
          </cell>
          <cell r="E211">
            <v>4.3397899999999996E-2</v>
          </cell>
          <cell r="F211">
            <v>3.5333479999999994E-2</v>
          </cell>
          <cell r="G211">
            <v>1.5202460000000001E-2</v>
          </cell>
          <cell r="H211">
            <v>7.11438E-3</v>
          </cell>
          <cell r="I211">
            <v>2.1467555200000003E-3</v>
          </cell>
          <cell r="J211">
            <v>1.0390744E-4</v>
          </cell>
          <cell r="K211">
            <v>6.1879999999999997E-5</v>
          </cell>
          <cell r="L211">
            <v>5.1847553333333324E-4</v>
          </cell>
          <cell r="M211">
            <v>6.0969999999999991E-4</v>
          </cell>
          <cell r="N211">
            <v>1.8636799999999999E-3</v>
          </cell>
          <cell r="O211">
            <v>1.8199999999999999E-5</v>
          </cell>
          <cell r="P211">
            <v>1.1265572105868899E-4</v>
          </cell>
          <cell r="Q211">
            <v>7.743445864641877E-4</v>
          </cell>
          <cell r="R211">
            <v>6.0383278322911134E-4</v>
          </cell>
          <cell r="S211">
            <v>4.203081211579142E-5</v>
          </cell>
          <cell r="T211">
            <v>1.2017036083655855E-3</v>
          </cell>
          <cell r="U211">
            <v>7.7186503333333322E-4</v>
          </cell>
          <cell r="V211">
            <v>4.1324919999999993E-4</v>
          </cell>
          <cell r="W211">
            <v>3.4761999999999998E-4</v>
          </cell>
          <cell r="X211">
            <v>3.2759999999999999E-4</v>
          </cell>
          <cell r="Y211">
            <v>3.4579999999999998E-5</v>
          </cell>
          <cell r="Z211">
            <v>8.0625999999999994E-4</v>
          </cell>
          <cell r="AB211">
            <v>1.527874</v>
          </cell>
          <cell r="AC211">
            <v>1.736</v>
          </cell>
          <cell r="AD211">
            <v>2.8293279999999998</v>
          </cell>
          <cell r="AE211">
            <v>4.3860000000000001</v>
          </cell>
          <cell r="AF211">
            <v>3.8680000000000003</v>
          </cell>
          <cell r="AG211">
            <v>1.843</v>
          </cell>
          <cell r="AH211">
            <v>1.0719449999999997</v>
          </cell>
          <cell r="AI211">
            <v>0.38047199999999998</v>
          </cell>
          <cell r="AJ211">
            <v>2.1192999999999997E-2</v>
          </cell>
          <cell r="AK211">
            <v>1.0057E-2</v>
          </cell>
          <cell r="AL211">
            <v>9.5622000000000013E-2</v>
          </cell>
          <cell r="AM211">
            <v>0.13617199999999999</v>
          </cell>
          <cell r="AN211">
            <v>0.341308</v>
          </cell>
          <cell r="AO211">
            <v>1.1713999999999999E-2</v>
          </cell>
          <cell r="AP211">
            <v>5.2402999999999998E-2</v>
          </cell>
          <cell r="AQ211">
            <v>0.204351</v>
          </cell>
          <cell r="AR211">
            <v>0.17709899999999998</v>
          </cell>
          <cell r="AS211">
            <v>9.4199999999999996E-3</v>
          </cell>
          <cell r="AT211">
            <v>0.320992</v>
          </cell>
          <cell r="AU211">
            <v>0.27752599999999999</v>
          </cell>
          <cell r="AV211">
            <v>0.140518</v>
          </cell>
          <cell r="AW211">
            <v>0.14565499999999998</v>
          </cell>
          <cell r="AX211">
            <v>0.14981899999999998</v>
          </cell>
          <cell r="AY211">
            <v>6.8658999999999998E-2</v>
          </cell>
          <cell r="AZ211">
            <v>0.20824599999999996</v>
          </cell>
        </row>
        <row r="225">
          <cell r="B225">
            <v>4.7953360000000007E-2</v>
          </cell>
          <cell r="C225">
            <v>4.0411279999999994E-2</v>
          </cell>
          <cell r="D225">
            <v>3.0754359999999998E-2</v>
          </cell>
          <cell r="E225">
            <v>2.9305639999999997E-2</v>
          </cell>
          <cell r="F225">
            <v>6.1004579999999989E-2</v>
          </cell>
          <cell r="G225">
            <v>6.7645759999999985E-2</v>
          </cell>
          <cell r="H225">
            <v>9.9425235000000015E-2</v>
          </cell>
          <cell r="I225">
            <v>5.0848979999999995E-2</v>
          </cell>
          <cell r="J225">
            <v>6.5047047519999998E-2</v>
          </cell>
          <cell r="K225">
            <v>0.10435334</v>
          </cell>
          <cell r="L225">
            <v>0.12702733983333334</v>
          </cell>
          <cell r="M225">
            <v>0.23561356000000003</v>
          </cell>
          <cell r="N225">
            <v>0.20774390000000001</v>
          </cell>
          <cell r="O225">
            <v>0.67158960353333363</v>
          </cell>
          <cell r="P225">
            <v>0.79680527161779202</v>
          </cell>
          <cell r="Q225">
            <v>0.9502228245698574</v>
          </cell>
          <cell r="R225">
            <v>1.2635138963163208</v>
          </cell>
          <cell r="S225">
            <v>1.6405680682957866</v>
          </cell>
          <cell r="T225">
            <v>1.2934447928320778</v>
          </cell>
          <cell r="U225">
            <v>1.3252667253866413</v>
          </cell>
          <cell r="V225">
            <v>1.6644591599999996</v>
          </cell>
          <cell r="W225">
            <v>0.72078915999999993</v>
          </cell>
          <cell r="X225">
            <v>1.1964188600000001</v>
          </cell>
          <cell r="Y225">
            <v>1.47320992</v>
          </cell>
          <cell r="Z225">
            <v>0.76264005999999995</v>
          </cell>
          <cell r="AB225">
            <v>6.3280539999999998</v>
          </cell>
          <cell r="AC225">
            <v>4.1029999999999998</v>
          </cell>
          <cell r="AD225">
            <v>3.625105</v>
          </cell>
          <cell r="AE225">
            <v>3.62</v>
          </cell>
          <cell r="AF225">
            <v>8.0019999999999989</v>
          </cell>
          <cell r="AG225">
            <v>8.452</v>
          </cell>
          <cell r="AH225">
            <v>11.001515999999999</v>
          </cell>
          <cell r="AI225">
            <v>6.135961</v>
          </cell>
          <cell r="AJ225">
            <v>9.0386869999999995</v>
          </cell>
          <cell r="AK225">
            <v>12.409905999999999</v>
          </cell>
          <cell r="AL225">
            <v>17.727630999999999</v>
          </cell>
          <cell r="AM225">
            <v>32.022638000000001</v>
          </cell>
          <cell r="AN225">
            <v>27.244119999999999</v>
          </cell>
          <cell r="AO225">
            <v>92.303023999999979</v>
          </cell>
          <cell r="AP225">
            <v>120.30111000000001</v>
          </cell>
          <cell r="AQ225">
            <v>129.643991</v>
          </cell>
          <cell r="AR225">
            <v>151.97398999999999</v>
          </cell>
          <cell r="AS225">
            <v>207.66059899999996</v>
          </cell>
          <cell r="AT225">
            <v>183.91800799999999</v>
          </cell>
          <cell r="AU225">
            <v>153.84746199999998</v>
          </cell>
          <cell r="AV225">
            <v>173.67794699999999</v>
          </cell>
          <cell r="AW225">
            <v>111.48304300000001</v>
          </cell>
          <cell r="AX225">
            <v>170.88048899999998</v>
          </cell>
          <cell r="AY225">
            <v>162.19833500000001</v>
          </cell>
          <cell r="AZ225">
            <v>87.975690999999983</v>
          </cell>
        </row>
        <row r="228">
          <cell r="B228">
            <v>0.10327589999999999</v>
          </cell>
          <cell r="C228">
            <v>7.1527820000000006E-2</v>
          </cell>
          <cell r="D228">
            <v>8.7190740000000003E-2</v>
          </cell>
          <cell r="E228">
            <v>8.5010379999999997E-2</v>
          </cell>
          <cell r="F228">
            <v>7.216845999999999E-2</v>
          </cell>
          <cell r="G228">
            <v>6.7782260000000011E-2</v>
          </cell>
          <cell r="H228">
            <v>5.0453948999999998E-2</v>
          </cell>
          <cell r="I228">
            <v>3.8794392000000004E-2</v>
          </cell>
          <cell r="J228">
            <v>2.7961255140000002E-2</v>
          </cell>
          <cell r="K228">
            <v>2.6384712900000003E-2</v>
          </cell>
          <cell r="L228">
            <v>2.2816539199999999E-2</v>
          </cell>
          <cell r="M228">
            <v>1.9153576866666664E-2</v>
          </cell>
          <cell r="N228">
            <v>1.8021909966666666E-2</v>
          </cell>
          <cell r="O228">
            <v>1.4425917566666667E-2</v>
          </cell>
          <cell r="P228">
            <v>1.8047407071703499E-2</v>
          </cell>
          <cell r="Q228">
            <v>1.6345436085297305E-2</v>
          </cell>
          <cell r="R228">
            <v>1.6351806697147354E-2</v>
          </cell>
          <cell r="S228">
            <v>3.5941366267309732E-2</v>
          </cell>
          <cell r="T228">
            <v>1.436687715120406E-2</v>
          </cell>
          <cell r="U228">
            <v>3.6821983896463215E-3</v>
          </cell>
          <cell r="V228">
            <v>3.4616399999999998E-3</v>
          </cell>
          <cell r="W228">
            <v>3.3742799999999999E-3</v>
          </cell>
          <cell r="X228">
            <v>2.0766199999999995E-3</v>
          </cell>
          <cell r="Y228">
            <v>1.88916E-3</v>
          </cell>
          <cell r="Z228">
            <v>1.6070599999999998E-3</v>
          </cell>
          <cell r="AB228">
            <v>14.992251</v>
          </cell>
          <cell r="AC228">
            <v>9.0500000000000007</v>
          </cell>
          <cell r="AD228">
            <v>12.226839</v>
          </cell>
          <cell r="AE228">
            <v>12.884</v>
          </cell>
          <cell r="AF228">
            <v>11.186999999999999</v>
          </cell>
          <cell r="AG228">
            <v>12.338000000000001</v>
          </cell>
          <cell r="AH228">
            <v>10.911994</v>
          </cell>
          <cell r="AI228">
            <v>8.2895269999999996</v>
          </cell>
          <cell r="AJ228">
            <v>6.2335099999999999</v>
          </cell>
          <cell r="AK228">
            <v>6.3048679999999999</v>
          </cell>
          <cell r="AL228">
            <v>6.0762520000000002</v>
          </cell>
          <cell r="AM228">
            <v>5.3089550000000001</v>
          </cell>
          <cell r="AN228">
            <v>5.4518329999999988</v>
          </cell>
          <cell r="AO228">
            <v>4.2909720000000009</v>
          </cell>
          <cell r="AP228">
            <v>5.4219029999999995</v>
          </cell>
          <cell r="AQ228">
            <v>5.6083980000000002</v>
          </cell>
          <cell r="AR228">
            <v>5.7141359999999999</v>
          </cell>
          <cell r="AS228">
            <v>7.9887709999999998</v>
          </cell>
          <cell r="AT228">
            <v>4.5957809999999997</v>
          </cell>
          <cell r="AU228">
            <v>1.7737659999999997</v>
          </cell>
          <cell r="AV228">
            <v>1.7780859999999998</v>
          </cell>
          <cell r="AW228">
            <v>1.9445359999999998</v>
          </cell>
          <cell r="AX228">
            <v>1.6303839999999998</v>
          </cell>
          <cell r="AY228">
            <v>1.3403080000000001</v>
          </cell>
          <cell r="AZ228">
            <v>1.0268959999999998</v>
          </cell>
        </row>
        <row r="230">
          <cell r="B230">
            <v>4.0586000000000002E-4</v>
          </cell>
          <cell r="C230">
            <v>0</v>
          </cell>
          <cell r="D230">
            <v>4.0039999999999996E-5</v>
          </cell>
          <cell r="E230">
            <v>0</v>
          </cell>
          <cell r="F230">
            <v>1.29948E-3</v>
          </cell>
          <cell r="G230">
            <v>4.9849799999999991E-3</v>
          </cell>
          <cell r="H230">
            <v>5.1114499800000001E-3</v>
          </cell>
          <cell r="I230">
            <v>1.435535556E-2</v>
          </cell>
          <cell r="J230">
            <v>7.0670600000000009E-3</v>
          </cell>
          <cell r="K230">
            <v>7.1817200000000008E-3</v>
          </cell>
          <cell r="L230">
            <v>1.6231230166666669E-2</v>
          </cell>
          <cell r="M230">
            <v>1.6057198733333333E-2</v>
          </cell>
          <cell r="N230">
            <v>1.1846835E-2</v>
          </cell>
          <cell r="O230">
            <v>5.190639999999999E-3</v>
          </cell>
          <cell r="P230">
            <v>1.5959343315401418E-2</v>
          </cell>
          <cell r="Q230">
            <v>1.5716872703689499E-2</v>
          </cell>
          <cell r="R230">
            <v>9.1645982617206898E-3</v>
          </cell>
          <cell r="S230">
            <v>1.4472539549564862E-2</v>
          </cell>
          <cell r="T230">
            <v>1.4852696356939929E-2</v>
          </cell>
          <cell r="U230">
            <v>4.6961646949484721E-3</v>
          </cell>
          <cell r="V230">
            <v>1.1738999999999999E-2</v>
          </cell>
          <cell r="W230">
            <v>2.4650234699999999E-2</v>
          </cell>
          <cell r="X230">
            <v>5.0086399999999996E-2</v>
          </cell>
          <cell r="Y230">
            <v>9.4494399999999999E-3</v>
          </cell>
          <cell r="Z230">
            <v>3.1888219999999995E-2</v>
          </cell>
          <cell r="AB230">
            <v>9.4547999999999993E-2</v>
          </cell>
          <cell r="AC230">
            <v>0</v>
          </cell>
          <cell r="AD230">
            <v>6.9409999999999993E-3</v>
          </cell>
          <cell r="AE230">
            <v>0</v>
          </cell>
          <cell r="AF230">
            <v>0.308</v>
          </cell>
          <cell r="AG230">
            <v>1.347</v>
          </cell>
          <cell r="AH230">
            <v>1.300438</v>
          </cell>
          <cell r="AI230">
            <v>3.5211899999999998</v>
          </cell>
          <cell r="AJ230">
            <v>1.9818009999999999</v>
          </cell>
          <cell r="AK230">
            <v>2.0429569999999999</v>
          </cell>
          <cell r="AL230">
            <v>3.724844</v>
          </cell>
          <cell r="AM230">
            <v>4.1290579999999997</v>
          </cell>
          <cell r="AN230">
            <v>3.126636</v>
          </cell>
          <cell r="AO230">
            <v>1.650614</v>
          </cell>
          <cell r="AP230">
            <v>7.0576989999999995</v>
          </cell>
          <cell r="AQ230">
            <v>6.4120109999999997</v>
          </cell>
          <cell r="AR230">
            <v>4.1480829999999997</v>
          </cell>
          <cell r="AS230">
            <v>6.9381019999999989</v>
          </cell>
          <cell r="AT230">
            <v>6.7149239999999999</v>
          </cell>
          <cell r="AU230">
            <v>1.6750909999999999</v>
          </cell>
          <cell r="AV230">
            <v>5.2970629999999996</v>
          </cell>
          <cell r="AW230">
            <v>5.2397249999999991</v>
          </cell>
          <cell r="AX230">
            <v>18.191445999999999</v>
          </cell>
          <cell r="AY230">
            <v>3.991997</v>
          </cell>
          <cell r="AZ230">
            <v>13.356709</v>
          </cell>
        </row>
        <row r="231">
          <cell r="B231">
            <v>0.50041809999999998</v>
          </cell>
          <cell r="C231">
            <v>0.60120788000000003</v>
          </cell>
          <cell r="D231">
            <v>1.0776711400000001</v>
          </cell>
          <cell r="E231">
            <v>1.2217641799999999</v>
          </cell>
          <cell r="F231">
            <v>1.5190193199999997</v>
          </cell>
          <cell r="G231">
            <v>1.3872749799999999</v>
          </cell>
          <cell r="H231">
            <v>1.28591554</v>
          </cell>
          <cell r="I231">
            <v>1.26380693166</v>
          </cell>
          <cell r="J231">
            <v>1.4390981750600003</v>
          </cell>
          <cell r="K231">
            <v>1.8643297400000001</v>
          </cell>
          <cell r="L231">
            <v>2.5658769196666666</v>
          </cell>
          <cell r="M231">
            <v>2.90130204</v>
          </cell>
          <cell r="N231">
            <v>2.7497746336666666</v>
          </cell>
          <cell r="O231">
            <v>3.4526738700999999</v>
          </cell>
          <cell r="P231">
            <v>4.6316717824748901</v>
          </cell>
          <cell r="Q231">
            <v>5.5657506402936239</v>
          </cell>
          <cell r="R231">
            <v>7.5086221751415634</v>
          </cell>
          <cell r="S231">
            <v>8.5403942274475515</v>
          </cell>
          <cell r="T231">
            <v>7.9835401003171471</v>
          </cell>
          <cell r="U231">
            <v>6.5380090792739969</v>
          </cell>
          <cell r="V231">
            <v>6.4589051799999986</v>
          </cell>
          <cell r="W231">
            <v>6.8671766799999991</v>
          </cell>
          <cell r="X231">
            <v>6.9994979599999994</v>
          </cell>
          <cell r="Y231">
            <v>8.1853462599999993</v>
          </cell>
          <cell r="Z231">
            <v>8.9423406800000009</v>
          </cell>
          <cell r="AB231">
            <v>51.051673999999998</v>
          </cell>
          <cell r="AC231">
            <v>59.434000000000005</v>
          </cell>
          <cell r="AD231">
            <v>115.398719</v>
          </cell>
          <cell r="AE231">
            <v>135.239</v>
          </cell>
          <cell r="AF231">
            <v>175.98699999999999</v>
          </cell>
          <cell r="AG231">
            <v>172.52</v>
          </cell>
          <cell r="AH231">
            <v>179.11535800000001</v>
          </cell>
          <cell r="AI231">
            <v>196.85249799999997</v>
          </cell>
          <cell r="AJ231">
            <v>225.46524399999998</v>
          </cell>
          <cell r="AK231">
            <v>291.95183599999996</v>
          </cell>
          <cell r="AL231">
            <v>501.77596399999999</v>
          </cell>
          <cell r="AM231">
            <v>591.93149000000005</v>
          </cell>
          <cell r="AN231">
            <v>643.82618699999989</v>
          </cell>
          <cell r="AO231">
            <v>863.79108299999984</v>
          </cell>
          <cell r="AP231">
            <v>1017.2382689999999</v>
          </cell>
          <cell r="AQ231">
            <v>1031.729687</v>
          </cell>
          <cell r="AR231">
            <v>1270.8495559999997</v>
          </cell>
          <cell r="AS231">
            <v>1522.1445580000002</v>
          </cell>
          <cell r="AT231">
            <v>1407.4513341699999</v>
          </cell>
          <cell r="AU231">
            <v>1037.5707989999999</v>
          </cell>
          <cell r="AV231">
            <v>950.74167799999998</v>
          </cell>
          <cell r="AW231">
            <v>1016.8226989999999</v>
          </cell>
          <cell r="AX231">
            <v>989.42312099999992</v>
          </cell>
          <cell r="AY231">
            <v>1083.787084</v>
          </cell>
          <cell r="AZ231">
            <v>1246.9895740000002</v>
          </cell>
        </row>
        <row r="244">
          <cell r="B244">
            <v>2.0602400000000001E-3</v>
          </cell>
          <cell r="C244">
            <v>4.1987399999999994E-3</v>
          </cell>
          <cell r="D244">
            <v>3.0794400000000001E-3</v>
          </cell>
          <cell r="E244">
            <v>2.8555799999999999E-3</v>
          </cell>
          <cell r="F244">
            <v>2.4770200000000003E-3</v>
          </cell>
          <cell r="G244">
            <v>2.0875399999999997E-3</v>
          </cell>
          <cell r="H244">
            <v>4.4135036399999992E-3</v>
          </cell>
          <cell r="I244">
            <v>7.9879800000000004E-3</v>
          </cell>
          <cell r="J244">
            <v>2.1148399999999998E-3</v>
          </cell>
          <cell r="K244">
            <v>7.389199999999999E-4</v>
          </cell>
          <cell r="L244">
            <v>6.4591800000000001E-3</v>
          </cell>
          <cell r="M244">
            <v>1.96677117E-2</v>
          </cell>
          <cell r="N244">
            <v>2.5758460000000004E-2</v>
          </cell>
          <cell r="O244">
            <v>4.7036080000000001E-2</v>
          </cell>
          <cell r="P244">
            <v>8.1112492294229135E-2</v>
          </cell>
          <cell r="Q244">
            <v>7.8334495455766498E-2</v>
          </cell>
          <cell r="R244">
            <v>8.9550804582367652E-2</v>
          </cell>
          <cell r="S244">
            <v>0.25401574762355844</v>
          </cell>
          <cell r="T244">
            <v>0.827457993555195</v>
          </cell>
          <cell r="U244">
            <v>1.5827325804961285</v>
          </cell>
          <cell r="V244">
            <v>1.9212939200000001</v>
          </cell>
          <cell r="W244">
            <v>1.6965694199999997</v>
          </cell>
          <cell r="X244">
            <v>0.33610486000000001</v>
          </cell>
          <cell r="Y244">
            <v>0.10311028</v>
          </cell>
          <cell r="Z244">
            <v>4.0267499999999998E-2</v>
          </cell>
          <cell r="AB244">
            <v>0.50595899999999994</v>
          </cell>
          <cell r="AC244">
            <v>0.82700000000000007</v>
          </cell>
          <cell r="AD244">
            <v>0.49265599999999998</v>
          </cell>
          <cell r="AE244">
            <v>0.44900000000000001</v>
          </cell>
          <cell r="AF244">
            <v>0.41099999999999998</v>
          </cell>
          <cell r="AG244">
            <v>0.38700000000000001</v>
          </cell>
          <cell r="AH244">
            <v>0.70559899999999987</v>
          </cell>
          <cell r="AI244">
            <v>1.5414510000000001</v>
          </cell>
          <cell r="AJ244">
            <v>0.46874100000000002</v>
          </cell>
          <cell r="AK244">
            <v>0.18764800000000001</v>
          </cell>
          <cell r="AL244">
            <v>1.5769089999999999</v>
          </cell>
          <cell r="AM244">
            <v>6.1683419999999991</v>
          </cell>
          <cell r="AN244">
            <v>5.0524839999999998</v>
          </cell>
          <cell r="AO244">
            <v>7.4378859999999989</v>
          </cell>
          <cell r="AP244">
            <v>14.866186000000001</v>
          </cell>
          <cell r="AQ244">
            <v>14.960115999999999</v>
          </cell>
          <cell r="AR244">
            <v>13.933820000000001</v>
          </cell>
          <cell r="AS244">
            <v>35.248667999999995</v>
          </cell>
          <cell r="AT244">
            <v>97.995072999999991</v>
          </cell>
          <cell r="AU244">
            <v>159.24181299999998</v>
          </cell>
          <cell r="AV244">
            <v>180.03963499999998</v>
          </cell>
          <cell r="AW244">
            <v>212.76835199999996</v>
          </cell>
          <cell r="AX244">
            <v>44.344721</v>
          </cell>
          <cell r="AY244">
            <v>12.329593000000001</v>
          </cell>
          <cell r="AZ244">
            <v>5.8569720000000007</v>
          </cell>
        </row>
        <row r="247">
          <cell r="B247">
            <v>0.53653782000000005</v>
          </cell>
          <cell r="C247">
            <v>0.71104306000000006</v>
          </cell>
          <cell r="D247">
            <v>1.1407614399999999</v>
          </cell>
          <cell r="E247">
            <v>1.2320071400000001</v>
          </cell>
          <cell r="F247">
            <v>1.4239079400000001</v>
          </cell>
          <cell r="G247">
            <v>1.5518393799999999</v>
          </cell>
          <cell r="H247">
            <v>1.8597164931799999</v>
          </cell>
          <cell r="I247">
            <v>1.9529449448599994</v>
          </cell>
          <cell r="J247">
            <v>1.8974288678799998</v>
          </cell>
          <cell r="K247">
            <v>1.690810864166667</v>
          </cell>
          <cell r="L247">
            <v>2.6069306869666673</v>
          </cell>
          <cell r="M247">
            <v>4.8792800359333377</v>
          </cell>
          <cell r="N247">
            <v>4.0509409546666708</v>
          </cell>
          <cell r="O247">
            <v>4.7016110414000041</v>
          </cell>
          <cell r="P247">
            <v>5.0807771661424095</v>
          </cell>
          <cell r="Q247">
            <v>4.795571279530062</v>
          </cell>
          <cell r="R247">
            <v>5.304508767039632</v>
          </cell>
          <cell r="S247">
            <v>6.0661505602669408</v>
          </cell>
          <cell r="T247">
            <v>5.1845688320250369</v>
          </cell>
          <cell r="U247">
            <v>2.970483793031824</v>
          </cell>
          <cell r="V247">
            <v>2.9833701308320002</v>
          </cell>
          <cell r="W247">
            <v>2.3636068092000002</v>
          </cell>
          <cell r="X247">
            <v>2.0607100210666669</v>
          </cell>
          <cell r="Y247">
            <v>2.2360615853333337</v>
          </cell>
          <cell r="Z247">
            <v>2.1725541473999996</v>
          </cell>
          <cell r="AB247">
            <v>88.527504999999991</v>
          </cell>
          <cell r="AC247">
            <v>106.89100000000001</v>
          </cell>
          <cell r="AD247">
            <v>175.345361</v>
          </cell>
          <cell r="AE247">
            <v>197.86699999999999</v>
          </cell>
          <cell r="AF247">
            <v>231.07400000000001</v>
          </cell>
          <cell r="AG247">
            <v>272.95300000000003</v>
          </cell>
          <cell r="AH247">
            <v>353.16310699999997</v>
          </cell>
          <cell r="AI247">
            <v>374.49537099999986</v>
          </cell>
          <cell r="AJ247">
            <v>373.76523199999997</v>
          </cell>
          <cell r="AK247">
            <v>310.92292899999995</v>
          </cell>
          <cell r="AL247">
            <v>553.02774799999986</v>
          </cell>
          <cell r="AM247">
            <v>931.12722199999996</v>
          </cell>
          <cell r="AN247">
            <v>866.03813899999989</v>
          </cell>
          <cell r="AO247">
            <v>1076.614691</v>
          </cell>
          <cell r="AP247">
            <v>1450.8870529999999</v>
          </cell>
          <cell r="AQ247">
            <v>1355.3401000000001</v>
          </cell>
          <cell r="AR247">
            <v>1451.4485709999999</v>
          </cell>
          <cell r="AS247">
            <v>1707.9125689999996</v>
          </cell>
          <cell r="AT247">
            <v>1651.6196829999997</v>
          </cell>
          <cell r="AU247">
            <v>824.00667699999997</v>
          </cell>
          <cell r="AV247">
            <v>773.74397400000009</v>
          </cell>
          <cell r="AW247">
            <v>892.37511399999994</v>
          </cell>
          <cell r="AX247">
            <v>871.61164099999985</v>
          </cell>
          <cell r="AY247">
            <v>775.28110400000014</v>
          </cell>
          <cell r="AZ247">
            <v>739.17413299999998</v>
          </cell>
        </row>
        <row r="248">
          <cell r="B248">
            <v>3.2759999999999999E-4</v>
          </cell>
          <cell r="C248">
            <v>3.4598200000000002E-3</v>
          </cell>
          <cell r="D248">
            <v>6.1297599999999997E-3</v>
          </cell>
          <cell r="E248">
            <v>8.5394400000000006E-3</v>
          </cell>
          <cell r="F248">
            <v>9.9772400000000018E-3</v>
          </cell>
          <cell r="G248">
            <v>9.0362999999999988E-3</v>
          </cell>
          <cell r="H248">
            <v>9.9972600000000009E-3</v>
          </cell>
          <cell r="I248">
            <v>1.299844E-2</v>
          </cell>
          <cell r="J248">
            <v>8.6512171200000005E-3</v>
          </cell>
          <cell r="K248">
            <v>1.2201647033333332E-2</v>
          </cell>
          <cell r="L248">
            <v>2.8240858099999998E-2</v>
          </cell>
          <cell r="M248">
            <v>2.1971040000000004E-2</v>
          </cell>
          <cell r="N248">
            <v>1.8729620000000002E-2</v>
          </cell>
          <cell r="O248">
            <v>3.3275060000000002E-2</v>
          </cell>
          <cell r="P248">
            <v>5.2600329341043306E-2</v>
          </cell>
          <cell r="Q248">
            <v>4.2655222753557348E-2</v>
          </cell>
          <cell r="R248">
            <v>5.8638744264413373E-2</v>
          </cell>
          <cell r="S248">
            <v>0.19131875593634093</v>
          </cell>
          <cell r="T248">
            <v>0.30270176261543885</v>
          </cell>
          <cell r="U248">
            <v>0.21496351167799788</v>
          </cell>
          <cell r="V248">
            <v>0.21450362873333334</v>
          </cell>
          <cell r="W248">
            <v>0.20880495999999998</v>
          </cell>
          <cell r="X248">
            <v>0.21634886</v>
          </cell>
          <cell r="Y248">
            <v>0.32958743999999995</v>
          </cell>
          <cell r="Z248">
            <v>0.25260326</v>
          </cell>
          <cell r="AB248">
            <v>0.10603</v>
          </cell>
          <cell r="AC248">
            <v>0.32200000000000001</v>
          </cell>
          <cell r="AD248">
            <v>0.69422600000000001</v>
          </cell>
          <cell r="AE248">
            <v>0.86799999999999999</v>
          </cell>
          <cell r="AF248">
            <v>1.19</v>
          </cell>
          <cell r="AG248">
            <v>1.345</v>
          </cell>
          <cell r="AH248">
            <v>2.1505580000000002</v>
          </cell>
          <cell r="AI248">
            <v>2.6386030000000003</v>
          </cell>
          <cell r="AJ248">
            <v>1.7003149999999998</v>
          </cell>
          <cell r="AK248">
            <v>1.9104039999999995</v>
          </cell>
          <cell r="AL248">
            <v>4.3704930000000006</v>
          </cell>
          <cell r="AM248">
            <v>4.5099580000000001</v>
          </cell>
          <cell r="AN248">
            <v>3.4065490000000005</v>
          </cell>
          <cell r="AO248">
            <v>6.8372419999999998</v>
          </cell>
          <cell r="AP248">
            <v>12.67783</v>
          </cell>
          <cell r="AQ248">
            <v>10.109251999999998</v>
          </cell>
          <cell r="AR248">
            <v>13.2836</v>
          </cell>
          <cell r="AS248">
            <v>30.831403000000002</v>
          </cell>
          <cell r="AT248">
            <v>46.071348999999998</v>
          </cell>
          <cell r="AU248">
            <v>29.208730999999997</v>
          </cell>
          <cell r="AV248">
            <v>25.159264</v>
          </cell>
          <cell r="AW248">
            <v>38.063705999999996</v>
          </cell>
          <cell r="AX248">
            <v>35.326615999999994</v>
          </cell>
          <cell r="AY248">
            <v>41.277871999999995</v>
          </cell>
          <cell r="AZ248">
            <v>36.778222999999997</v>
          </cell>
        </row>
        <row r="253">
          <cell r="B253">
            <v>4.2096599999999996E-3</v>
          </cell>
          <cell r="C253">
            <v>4.5336199999999995E-3</v>
          </cell>
          <cell r="D253">
            <v>1.9231940000000003E-2</v>
          </cell>
          <cell r="E253">
            <v>3.1132920000000001E-2</v>
          </cell>
          <cell r="F253">
            <v>2.8981679999999999E-2</v>
          </cell>
          <cell r="G253">
            <v>2.0809879999999999E-2</v>
          </cell>
          <cell r="H253">
            <v>3.6703940000000004E-2</v>
          </cell>
          <cell r="I253">
            <v>4.1689205739999999E-2</v>
          </cell>
          <cell r="J253">
            <v>3.0641623740000002E-2</v>
          </cell>
          <cell r="K253">
            <v>3.5759487399999998E-2</v>
          </cell>
          <cell r="L253">
            <v>0.11853855953333334</v>
          </cell>
          <cell r="M253">
            <v>0.10125963423333333</v>
          </cell>
          <cell r="N253">
            <v>9.1358330700000004E-2</v>
          </cell>
          <cell r="O253">
            <v>0.26348966886666669</v>
          </cell>
          <cell r="P253">
            <v>0.40519300542830489</v>
          </cell>
          <cell r="Q253">
            <v>0.37560625490699934</v>
          </cell>
          <cell r="R253">
            <v>0.84932238827972562</v>
          </cell>
          <cell r="S253">
            <v>1.1336258334365243</v>
          </cell>
          <cell r="T253">
            <v>0.27569394093752597</v>
          </cell>
          <cell r="U253">
            <v>0.23937809432423254</v>
          </cell>
          <cell r="V253">
            <v>0.19120737999999998</v>
          </cell>
          <cell r="W253">
            <v>0.10931284000000001</v>
          </cell>
          <cell r="X253">
            <v>0.12209288</v>
          </cell>
          <cell r="Y253">
            <v>0.29856223973333335</v>
          </cell>
          <cell r="Z253">
            <v>0.3378466</v>
          </cell>
          <cell r="AB253">
            <v>0.85340799999999994</v>
          </cell>
          <cell r="AC253">
            <v>0.39800000000000002</v>
          </cell>
          <cell r="AD253">
            <v>2.3189859999999998</v>
          </cell>
          <cell r="AE253">
            <v>4.32</v>
          </cell>
          <cell r="AF253">
            <v>3.839</v>
          </cell>
          <cell r="AG253">
            <v>3.6339999999999999</v>
          </cell>
          <cell r="AH253">
            <v>7.1883999999999997</v>
          </cell>
          <cell r="AI253">
            <v>14.263166999999999</v>
          </cell>
          <cell r="AJ253">
            <v>8.3933920000000004</v>
          </cell>
          <cell r="AK253">
            <v>6.54514</v>
          </cell>
          <cell r="AL253">
            <v>22.098748999999998</v>
          </cell>
          <cell r="AM253">
            <v>29.555441999999996</v>
          </cell>
          <cell r="AN253">
            <v>27.052829999999997</v>
          </cell>
          <cell r="AO253">
            <v>70.748626999999999</v>
          </cell>
          <cell r="AP253">
            <v>96.737761000000006</v>
          </cell>
          <cell r="AQ253">
            <v>77.698605999999998</v>
          </cell>
          <cell r="AR253">
            <v>154.86975699999999</v>
          </cell>
          <cell r="AS253">
            <v>180.42758699999999</v>
          </cell>
          <cell r="AT253">
            <v>60.223906000000007</v>
          </cell>
          <cell r="AU253">
            <v>54.78116</v>
          </cell>
          <cell r="AV253">
            <v>40.300498999999995</v>
          </cell>
          <cell r="AW253">
            <v>23.572167999999998</v>
          </cell>
          <cell r="AX253">
            <v>30.198654999999999</v>
          </cell>
          <cell r="AY253">
            <v>72.428975999999992</v>
          </cell>
          <cell r="AZ253">
            <v>83.465415999999991</v>
          </cell>
        </row>
        <row r="261">
          <cell r="D261">
            <v>4.3679999999999995E-5</v>
          </cell>
          <cell r="G261">
            <v>1.2740000000000001E-4</v>
          </cell>
          <cell r="H261">
            <v>1.8200000000000001E-4</v>
          </cell>
          <cell r="I261">
            <v>2.4843E-3</v>
          </cell>
          <cell r="J261">
            <v>2.4205999999999997E-3</v>
          </cell>
          <cell r="K261">
            <v>1.5888599999999999E-3</v>
          </cell>
          <cell r="L261">
            <v>4.3315999999999997E-3</v>
          </cell>
          <cell r="M261">
            <v>8.6140599999999998E-3</v>
          </cell>
          <cell r="N261">
            <v>1.0024657066666668E-2</v>
          </cell>
          <cell r="O261">
            <v>4.6828599999999996E-3</v>
          </cell>
          <cell r="P261">
            <v>9.8921904875503997E-3</v>
          </cell>
          <cell r="Q261">
            <v>1.2916114266830333E-2</v>
          </cell>
          <cell r="R261">
            <v>1.2623766145760966E-2</v>
          </cell>
          <cell r="S261">
            <v>7.28647542618474E-3</v>
          </cell>
          <cell r="T261">
            <v>2.497756545534191E-2</v>
          </cell>
          <cell r="U261">
            <v>3.679423971244742E-2</v>
          </cell>
          <cell r="V261">
            <v>3.356808E-2</v>
          </cell>
          <cell r="W261">
            <v>4.8750519999999999E-2</v>
          </cell>
          <cell r="X261">
            <v>2.2360519999999998E-2</v>
          </cell>
          <cell r="Y261">
            <v>3.2139380000000002E-2</v>
          </cell>
          <cell r="Z261">
            <v>1.8343779999999997E-2</v>
          </cell>
          <cell r="AD261">
            <v>6.0980000000000001E-3</v>
          </cell>
          <cell r="AG261">
            <v>2.6000000000000002E-2</v>
          </cell>
          <cell r="AH261">
            <v>4.3198E-2</v>
          </cell>
          <cell r="AI261">
            <v>0.66717400000000004</v>
          </cell>
          <cell r="AJ261">
            <v>0.78845599999999993</v>
          </cell>
          <cell r="AK261">
            <v>0.50292399999999993</v>
          </cell>
          <cell r="AL261">
            <v>1.2888689999999998</v>
          </cell>
          <cell r="AM261">
            <v>3.0868069999999999</v>
          </cell>
          <cell r="AN261">
            <v>4.0276139999999998</v>
          </cell>
          <cell r="AO261">
            <v>1.9038059999999999</v>
          </cell>
          <cell r="AP261">
            <v>4.3526340000000001</v>
          </cell>
          <cell r="AQ261">
            <v>6.2455659999999993</v>
          </cell>
          <cell r="AR261">
            <v>5.9116179999999998</v>
          </cell>
          <cell r="AS261">
            <v>2.8280129999999994</v>
          </cell>
          <cell r="AT261">
            <v>10.149260999999999</v>
          </cell>
          <cell r="AU261">
            <v>13.200101999999998</v>
          </cell>
          <cell r="AV261">
            <v>11.506497</v>
          </cell>
          <cell r="AW261">
            <v>16.377741</v>
          </cell>
          <cell r="AX261">
            <v>7.6731980000000002</v>
          </cell>
          <cell r="AY261">
            <v>10.32512</v>
          </cell>
          <cell r="AZ261">
            <v>5.6233570000000004</v>
          </cell>
        </row>
        <row r="263">
          <cell r="B263">
            <v>6.5068785599999988</v>
          </cell>
          <cell r="C263">
            <v>7.2447739000000002</v>
          </cell>
          <cell r="D263">
            <v>9.8206981599999992</v>
          </cell>
          <cell r="E263">
            <v>10.031590659999999</v>
          </cell>
          <cell r="F263">
            <v>10.910306679999996</v>
          </cell>
          <cell r="G263">
            <v>10.870248480000004</v>
          </cell>
          <cell r="H263">
            <v>11.046453336100003</v>
          </cell>
          <cell r="I263">
            <v>11.828586444219992</v>
          </cell>
          <cell r="J263">
            <v>12.907306184500001</v>
          </cell>
          <cell r="K263">
            <v>17.973465828500004</v>
          </cell>
          <cell r="L263">
            <v>26.859278418699997</v>
          </cell>
          <cell r="M263">
            <v>39.232505227066675</v>
          </cell>
          <cell r="N263">
            <v>37.546549185600007</v>
          </cell>
          <cell r="O263">
            <v>43.712433488966688</v>
          </cell>
          <cell r="P263">
            <v>47.517517321927883</v>
          </cell>
          <cell r="Q263">
            <v>48.228146251461595</v>
          </cell>
          <cell r="R263">
            <v>57.639671225889018</v>
          </cell>
          <cell r="S263">
            <v>69.859902963072358</v>
          </cell>
          <cell r="T263">
            <v>66.899421415347831</v>
          </cell>
          <cell r="U263">
            <v>67.49852402634032</v>
          </cell>
          <cell r="V263">
            <v>61.600699409886019</v>
          </cell>
          <cell r="W263">
            <v>47.561428169406675</v>
          </cell>
          <cell r="X263">
            <v>48.151786502455991</v>
          </cell>
          <cell r="Y263">
            <v>48.731900010733334</v>
          </cell>
          <cell r="Z263">
            <v>48.664151620933332</v>
          </cell>
          <cell r="AA263">
            <v>0</v>
          </cell>
          <cell r="AB263">
            <v>978.51554599999986</v>
          </cell>
          <cell r="AC263">
            <v>963.89799999999968</v>
          </cell>
          <cell r="AD263">
            <v>1159.0970119999999</v>
          </cell>
          <cell r="AE263">
            <v>1190.5979999999997</v>
          </cell>
          <cell r="AF263">
            <v>1375.4330000000004</v>
          </cell>
          <cell r="AG263">
            <v>1507.8589999999999</v>
          </cell>
          <cell r="AH263">
            <v>1688.4250350000007</v>
          </cell>
          <cell r="AI263">
            <v>1765.5916870000005</v>
          </cell>
          <cell r="AJ263">
            <v>2023.1595459999999</v>
          </cell>
          <cell r="AK263">
            <v>2315.3830280000002</v>
          </cell>
          <cell r="AL263">
            <v>3867.6146609999987</v>
          </cell>
          <cell r="AM263">
            <v>5710.1966559999992</v>
          </cell>
          <cell r="AN263">
            <v>5517.233608999999</v>
          </cell>
          <cell r="AO263">
            <v>6824.6358280000022</v>
          </cell>
          <cell r="AP263">
            <v>8075.2164139999986</v>
          </cell>
          <cell r="AQ263">
            <v>7499.8309300000019</v>
          </cell>
          <cell r="AR263">
            <v>8136.1076500000008</v>
          </cell>
          <cell r="AS263">
            <v>10063.918387999998</v>
          </cell>
          <cell r="AT263">
            <v>10130.019158169996</v>
          </cell>
          <cell r="AU263">
            <v>8590.7637990000021</v>
          </cell>
          <cell r="AV263">
            <v>7655.230773000002</v>
          </cell>
          <cell r="AW263">
            <v>7386.0186210000029</v>
          </cell>
          <cell r="AX263">
            <v>7528.7903680000009</v>
          </cell>
          <cell r="AY263">
            <v>6634.5615430000007</v>
          </cell>
          <cell r="AZ263">
            <v>6861.5339329999997</v>
          </cell>
          <cell r="BA263">
            <v>0</v>
          </cell>
        </row>
        <row r="264">
          <cell r="B264">
            <v>1.04289458</v>
          </cell>
          <cell r="C264">
            <v>0.8012914000000001</v>
          </cell>
          <cell r="D264">
            <v>0.81758768000000026</v>
          </cell>
          <cell r="E264">
            <v>0.63424634000000013</v>
          </cell>
          <cell r="F264">
            <v>0.63875083999999993</v>
          </cell>
          <cell r="G264">
            <v>0.64153543999999996</v>
          </cell>
          <cell r="H264">
            <v>0.69757801749999993</v>
          </cell>
          <cell r="I264">
            <v>0.60445757371999997</v>
          </cell>
          <cell r="J264">
            <v>0.53275987674000014</v>
          </cell>
          <cell r="K264">
            <v>0.62372671876666674</v>
          </cell>
          <cell r="L264">
            <v>1.133750903133333</v>
          </cell>
          <cell r="M264">
            <v>1.5232768642000003</v>
          </cell>
          <cell r="N264">
            <v>1.4013301939</v>
          </cell>
          <cell r="O264">
            <v>3.0419525469666659</v>
          </cell>
          <cell r="P264">
            <v>3.5634397294814169</v>
          </cell>
          <cell r="Q264">
            <v>3.8033042821643184</v>
          </cell>
          <cell r="R264">
            <v>4.7102130262018136</v>
          </cell>
          <cell r="S264">
            <v>7.3645700575804955</v>
          </cell>
          <cell r="T264">
            <v>5.7005451555422129</v>
          </cell>
          <cell r="U264">
            <v>6.9410048202743919</v>
          </cell>
          <cell r="V264">
            <v>7.7125997603200007</v>
          </cell>
          <cell r="W264">
            <v>4.7252835387333336</v>
          </cell>
          <cell r="X264">
            <v>5.3539629442693339</v>
          </cell>
          <cell r="Y264">
            <v>5.5706149680999992</v>
          </cell>
          <cell r="Z264">
            <v>4.0175597401333336</v>
          </cell>
          <cell r="AA264">
            <v>0</v>
          </cell>
          <cell r="AB264">
            <v>217.406429</v>
          </cell>
          <cell r="AC264">
            <v>138.54399999999998</v>
          </cell>
          <cell r="AD264">
            <v>125.49612700000003</v>
          </cell>
          <cell r="AE264">
            <v>90.27200000000002</v>
          </cell>
          <cell r="AF264">
            <v>93.657999999999987</v>
          </cell>
          <cell r="AG264">
            <v>98.197999999999993</v>
          </cell>
          <cell r="AH264">
            <v>110.83698600000001</v>
          </cell>
          <cell r="AI264">
            <v>107.653654</v>
          </cell>
          <cell r="AJ264">
            <v>100.91857299999997</v>
          </cell>
          <cell r="AK264">
            <v>98.290132999999997</v>
          </cell>
          <cell r="AL264">
            <v>194.64956099999998</v>
          </cell>
          <cell r="AM264">
            <v>270.45664500000004</v>
          </cell>
          <cell r="AN264">
            <v>243.09959800000001</v>
          </cell>
          <cell r="AO264">
            <v>496.97427099999993</v>
          </cell>
          <cell r="AP264">
            <v>623.18942000000004</v>
          </cell>
          <cell r="AQ264">
            <v>614.37623499999984</v>
          </cell>
          <cell r="AR264">
            <v>683.34136300000011</v>
          </cell>
          <cell r="AS264">
            <v>1047.2563909999999</v>
          </cell>
          <cell r="AT264">
            <v>944.71930300000008</v>
          </cell>
          <cell r="AU264">
            <v>935.94703499999991</v>
          </cell>
          <cell r="AV264">
            <v>903.81405299999983</v>
          </cell>
          <cell r="AW264">
            <v>828.80923900000005</v>
          </cell>
          <cell r="AX264">
            <v>909.29616900000008</v>
          </cell>
          <cell r="AY264">
            <v>754.60094500000014</v>
          </cell>
          <cell r="AZ264">
            <v>598.69395999999972</v>
          </cell>
          <cell r="BA264">
            <v>0</v>
          </cell>
        </row>
        <row r="266">
          <cell r="B266">
            <v>4.814446E-2</v>
          </cell>
          <cell r="C266">
            <v>4.9635039999999998E-2</v>
          </cell>
          <cell r="D266">
            <v>8.4682779999999999E-2</v>
          </cell>
          <cell r="E266">
            <v>0.14360891999999997</v>
          </cell>
          <cell r="F266">
            <v>0.18001256000000002</v>
          </cell>
          <cell r="G266">
            <v>0.11219208</v>
          </cell>
          <cell r="H266">
            <v>0.16456795809999999</v>
          </cell>
          <cell r="I266">
            <v>0.11167632293999995</v>
          </cell>
          <cell r="J266">
            <v>0.26591054308000001</v>
          </cell>
          <cell r="K266">
            <v>0.18854567853333332</v>
          </cell>
          <cell r="L266">
            <v>0.410915323</v>
          </cell>
          <cell r="M266">
            <v>0.70925501313333339</v>
          </cell>
          <cell r="N266">
            <v>0.91409364713333319</v>
          </cell>
          <cell r="O266">
            <v>0.9390433143000001</v>
          </cell>
          <cell r="P266">
            <v>1.192782430530116</v>
          </cell>
          <cell r="Q266">
            <v>1.1872573524819487</v>
          </cell>
          <cell r="R266">
            <v>1.0255277590860936</v>
          </cell>
          <cell r="S266">
            <v>1.7306797252561585</v>
          </cell>
          <cell r="T266">
            <v>1.8121460351457868</v>
          </cell>
          <cell r="U266">
            <v>1.7283342036462332</v>
          </cell>
          <cell r="V266">
            <v>1.7158651692000002</v>
          </cell>
          <cell r="W266">
            <v>1.6026924701666663</v>
          </cell>
          <cell r="X266">
            <v>1.8168881579333331</v>
          </cell>
          <cell r="Y266">
            <v>1.50107594</v>
          </cell>
          <cell r="Z266">
            <v>1.9931821000000001</v>
          </cell>
          <cell r="AA266">
            <v>0</v>
          </cell>
          <cell r="AB266">
            <v>8.9473629999999993</v>
          </cell>
          <cell r="AC266">
            <v>9.6790000000000003</v>
          </cell>
          <cell r="AD266">
            <v>14.268364000000002</v>
          </cell>
          <cell r="AE266">
            <v>25.596000000000004</v>
          </cell>
          <cell r="AF266">
            <v>32.286000000000001</v>
          </cell>
          <cell r="AG266">
            <v>21.806000000000004</v>
          </cell>
          <cell r="AH266">
            <v>34.558999999999997</v>
          </cell>
          <cell r="AI266">
            <v>27.884111999999998</v>
          </cell>
          <cell r="AJ266">
            <v>77.374814999999984</v>
          </cell>
          <cell r="AK266">
            <v>50.272794000000005</v>
          </cell>
          <cell r="AL266">
            <v>105.02955499999999</v>
          </cell>
          <cell r="AM266">
            <v>205.62039099999996</v>
          </cell>
          <cell r="AN266">
            <v>270.25072800000004</v>
          </cell>
          <cell r="AO266">
            <v>292.91446400000001</v>
          </cell>
          <cell r="AP266">
            <v>391.32185699999997</v>
          </cell>
          <cell r="AQ266">
            <v>422.17817699999995</v>
          </cell>
          <cell r="AR266">
            <v>329.35179600000004</v>
          </cell>
          <cell r="AS266">
            <v>433.09618799999993</v>
          </cell>
          <cell r="AT266">
            <v>572.55248699999993</v>
          </cell>
          <cell r="AU266">
            <v>515.98733399999992</v>
          </cell>
          <cell r="AV266">
            <v>465.765084</v>
          </cell>
          <cell r="AW266">
            <v>433.29093199999994</v>
          </cell>
          <cell r="AX266">
            <v>479.28370400000006</v>
          </cell>
          <cell r="AY266">
            <v>347.01449699999995</v>
          </cell>
          <cell r="AZ266">
            <v>429.23424099999988</v>
          </cell>
          <cell r="BA266">
            <v>0</v>
          </cell>
        </row>
        <row r="267">
          <cell r="B267">
            <v>3.7084501999999993</v>
          </cell>
          <cell r="C267">
            <v>4.1234011000000006</v>
          </cell>
          <cell r="D267">
            <v>5.2756594800000007</v>
          </cell>
          <cell r="E267">
            <v>4.9802479999999996</v>
          </cell>
          <cell r="F267">
            <v>4.9185863999999988</v>
          </cell>
          <cell r="G267">
            <v>4.56651104</v>
          </cell>
          <cell r="H267">
            <v>3.6989957519666667</v>
          </cell>
          <cell r="I267">
            <v>3.3266709093799998</v>
          </cell>
          <cell r="J267">
            <v>3.0065657476400003</v>
          </cell>
          <cell r="K267">
            <v>3.5136754440666671</v>
          </cell>
          <cell r="L267">
            <v>5.2397405909333328</v>
          </cell>
          <cell r="M267">
            <v>6.2772309690999997</v>
          </cell>
          <cell r="N267">
            <v>5.7794135884333322</v>
          </cell>
          <cell r="O267">
            <v>6.5596971864666669</v>
          </cell>
          <cell r="P267">
            <v>7.6066409006892046</v>
          </cell>
          <cell r="Q267">
            <v>7.9180544005309388</v>
          </cell>
          <cell r="R267">
            <v>10.347051934780286</v>
          </cell>
          <cell r="S267">
            <v>11.578887666874044</v>
          </cell>
          <cell r="T267">
            <v>10.412178311749063</v>
          </cell>
          <cell r="U267">
            <v>8.6008472816708021</v>
          </cell>
          <cell r="V267">
            <v>8.2828826481006654</v>
          </cell>
          <cell r="W267">
            <v>8.8797096387999979</v>
          </cell>
          <cell r="X267">
            <v>9.1122769392199992</v>
          </cell>
          <cell r="Y267">
            <v>10.793053692633334</v>
          </cell>
          <cell r="Z267">
            <v>11.383347053866668</v>
          </cell>
          <cell r="AA267">
            <v>0</v>
          </cell>
          <cell r="AB267">
            <v>519.77472</v>
          </cell>
          <cell r="AC267">
            <v>525.87</v>
          </cell>
          <cell r="AD267">
            <v>571.15288999999996</v>
          </cell>
          <cell r="AE267">
            <v>528.92900000000009</v>
          </cell>
          <cell r="AF267">
            <v>552.66500000000008</v>
          </cell>
          <cell r="AG267">
            <v>583.87400000000014</v>
          </cell>
          <cell r="AH267">
            <v>525.89674799999989</v>
          </cell>
          <cell r="AI267">
            <v>481.450964</v>
          </cell>
          <cell r="AJ267">
            <v>515.10830199999998</v>
          </cell>
          <cell r="AK267">
            <v>536.7018149999999</v>
          </cell>
          <cell r="AL267">
            <v>901.6305420000001</v>
          </cell>
          <cell r="AM267">
            <v>1150.9725190000001</v>
          </cell>
          <cell r="AN267">
            <v>1188.168999</v>
          </cell>
          <cell r="AO267">
            <v>1510.1519059999996</v>
          </cell>
          <cell r="AP267">
            <v>1905.436168</v>
          </cell>
          <cell r="AQ267">
            <v>1681.241239</v>
          </cell>
          <cell r="AR267">
            <v>1916.8591899999997</v>
          </cell>
          <cell r="AS267">
            <v>2253.8859100000004</v>
          </cell>
          <cell r="AT267">
            <v>2020.1789551699997</v>
          </cell>
          <cell r="AU267">
            <v>1454.1916879999999</v>
          </cell>
          <cell r="AV267">
            <v>1269.0575339999998</v>
          </cell>
          <cell r="AW267">
            <v>1299.2037539999999</v>
          </cell>
          <cell r="AX267">
            <v>1304.3325479999999</v>
          </cell>
          <cell r="AY267">
            <v>1472.761403</v>
          </cell>
          <cell r="AZ267">
            <v>1643.4022600000003</v>
          </cell>
          <cell r="BA267">
            <v>0</v>
          </cell>
        </row>
        <row r="268">
          <cell r="B268">
            <v>0.87020206</v>
          </cell>
          <cell r="C268">
            <v>1.0565536799999999</v>
          </cell>
          <cell r="D268">
            <v>1.6527219799999999</v>
          </cell>
          <cell r="E268">
            <v>1.9252506</v>
          </cell>
          <cell r="F268">
            <v>2.22345032</v>
          </cell>
          <cell r="G268">
            <v>2.1901752599999997</v>
          </cell>
          <cell r="H268">
            <v>2.5860658830066665</v>
          </cell>
          <cell r="I268">
            <v>3.1810905126</v>
          </cell>
          <cell r="J268">
            <v>3.9610248805400001</v>
          </cell>
          <cell r="K268">
            <v>6.126030034366666</v>
          </cell>
          <cell r="L268">
            <v>9.9278679651666693</v>
          </cell>
          <cell r="M268">
            <v>17.376863783066668</v>
          </cell>
          <cell r="N268">
            <v>15.778880465833335</v>
          </cell>
          <cell r="O268">
            <v>17.196187153599997</v>
          </cell>
          <cell r="P268">
            <v>17.292179909624007</v>
          </cell>
          <cell r="Q268">
            <v>15.063906811908916</v>
          </cell>
          <cell r="R268">
            <v>14.949300205460757</v>
          </cell>
          <cell r="S268">
            <v>15.280019234469613</v>
          </cell>
          <cell r="T268">
            <v>12.988776671993985</v>
          </cell>
          <cell r="U268">
            <v>11.283849142218322</v>
          </cell>
          <cell r="V268">
            <v>8.5963340510319988</v>
          </cell>
          <cell r="W268">
            <v>4.2249717691999997</v>
          </cell>
          <cell r="X268">
            <v>4.5312089610666666</v>
          </cell>
          <cell r="Y268">
            <v>3.8405644853333332</v>
          </cell>
          <cell r="Z268">
            <v>4.5529649073999998</v>
          </cell>
          <cell r="AA268">
            <v>0</v>
          </cell>
          <cell r="AB268">
            <v>123.39771399999999</v>
          </cell>
          <cell r="AC268">
            <v>145.126</v>
          </cell>
          <cell r="AD268">
            <v>230.460666</v>
          </cell>
          <cell r="AE268">
            <v>267.03100000000001</v>
          </cell>
          <cell r="AF268">
            <v>320.96300000000002</v>
          </cell>
          <cell r="AG268">
            <v>351.27500000000003</v>
          </cell>
          <cell r="AH268">
            <v>445.66042899999997</v>
          </cell>
          <cell r="AI268">
            <v>511.14710899999989</v>
          </cell>
          <cell r="AJ268">
            <v>580.59887800000001</v>
          </cell>
          <cell r="AK268">
            <v>674.52653599999985</v>
          </cell>
          <cell r="AL268">
            <v>1311.15832</v>
          </cell>
          <cell r="AM268">
            <v>2329.4415509999994</v>
          </cell>
          <cell r="AN268">
            <v>2126.7047549999997</v>
          </cell>
          <cell r="AO268">
            <v>2626.116266</v>
          </cell>
          <cell r="AP268">
            <v>2958.6703799999996</v>
          </cell>
          <cell r="AQ268">
            <v>2466.4059390000002</v>
          </cell>
          <cell r="AR268">
            <v>2344.063388</v>
          </cell>
          <cell r="AS268">
            <v>2738.0717989999994</v>
          </cell>
          <cell r="AT268">
            <v>2608.0373759999998</v>
          </cell>
          <cell r="AU268">
            <v>1714.4863109999999</v>
          </cell>
          <cell r="AV268">
            <v>1339.8294130000002</v>
          </cell>
          <cell r="AW268">
            <v>1166.926119</v>
          </cell>
          <cell r="AX268">
            <v>1251.6021639999999</v>
          </cell>
          <cell r="AY268">
            <v>962.00676400000009</v>
          </cell>
          <cell r="AZ268">
            <v>1002.3646369999999</v>
          </cell>
          <cell r="BA268">
            <v>0</v>
          </cell>
        </row>
        <row r="269">
          <cell r="B269">
            <v>0.18584566</v>
          </cell>
          <cell r="C269">
            <v>0.26352325999999998</v>
          </cell>
          <cell r="D269">
            <v>0.45746428000000006</v>
          </cell>
          <cell r="E269">
            <v>0.76942138000000015</v>
          </cell>
          <cell r="F269">
            <v>0.89228412000000001</v>
          </cell>
          <cell r="G269">
            <v>0.90783419999999992</v>
          </cell>
          <cell r="H269">
            <v>1.07979936246</v>
          </cell>
          <cell r="I269">
            <v>1.0810771244000004</v>
          </cell>
          <cell r="J269">
            <v>0.94808043876000025</v>
          </cell>
          <cell r="K269">
            <v>0.89392765583333322</v>
          </cell>
          <cell r="L269">
            <v>1.2152769022333334</v>
          </cell>
          <cell r="M269">
            <v>1.3786989913666665</v>
          </cell>
          <cell r="N269">
            <v>1.3173943570666669</v>
          </cell>
          <cell r="O269">
            <v>2.0362989191999996</v>
          </cell>
          <cell r="P269">
            <v>2.2666549214076017</v>
          </cell>
          <cell r="Q269">
            <v>1.8820717298749405</v>
          </cell>
          <cell r="R269">
            <v>2.2584762221075834</v>
          </cell>
          <cell r="S269">
            <v>2.4528963499182517</v>
          </cell>
          <cell r="T269">
            <v>2.6874268387602225</v>
          </cell>
          <cell r="U269">
            <v>2.4052062795440703</v>
          </cell>
          <cell r="V269">
            <v>2.5562898967666667</v>
          </cell>
          <cell r="W269">
            <v>2.1534209496800001</v>
          </cell>
          <cell r="X269">
            <v>1.4619688507666668</v>
          </cell>
          <cell r="Y269">
            <v>1.6307218199999998</v>
          </cell>
          <cell r="Z269">
            <v>1.3598295195333334</v>
          </cell>
          <cell r="AA269">
            <v>0</v>
          </cell>
          <cell r="AB269">
            <v>38.279993999999995</v>
          </cell>
          <cell r="AC269">
            <v>57.499000000000002</v>
          </cell>
          <cell r="AD269">
            <v>87.618853000000001</v>
          </cell>
          <cell r="AE269">
            <v>141.68199999999999</v>
          </cell>
          <cell r="AF269">
            <v>188.779</v>
          </cell>
          <cell r="AG269">
            <v>225.14399999999998</v>
          </cell>
          <cell r="AH269">
            <v>296.75635299999993</v>
          </cell>
          <cell r="AI269">
            <v>280.71298900000005</v>
          </cell>
          <cell r="AJ269">
            <v>259.14282400000002</v>
          </cell>
          <cell r="AK269">
            <v>217.76654200000002</v>
          </cell>
          <cell r="AL269">
            <v>287.06215500000002</v>
          </cell>
          <cell r="AM269">
            <v>267.228227</v>
          </cell>
          <cell r="AN269">
            <v>230.25433300000006</v>
          </cell>
          <cell r="AO269">
            <v>339.22938900000003</v>
          </cell>
          <cell r="AP269">
            <v>438.95546599999989</v>
          </cell>
          <cell r="AQ269">
            <v>363.60290000000009</v>
          </cell>
          <cell r="AR269">
            <v>378.01722299999994</v>
          </cell>
          <cell r="AS269">
            <v>394.71936600000004</v>
          </cell>
          <cell r="AT269">
            <v>436.60299000000003</v>
          </cell>
          <cell r="AU269">
            <v>361.11554999999998</v>
          </cell>
          <cell r="AV269">
            <v>401.03686800000008</v>
          </cell>
          <cell r="AW269">
            <v>396.23797699999994</v>
          </cell>
          <cell r="AX269">
            <v>277.23182599999996</v>
          </cell>
          <cell r="AY269">
            <v>231.70896299999998</v>
          </cell>
          <cell r="AZ269">
            <v>203.56022000000002</v>
          </cell>
          <cell r="BA269">
            <v>0</v>
          </cell>
        </row>
      </sheetData>
      <sheetData sheetId="25" refreshError="1"/>
      <sheetData sheetId="26" refreshError="1"/>
      <sheetData sheetId="27">
        <row r="37">
          <cell r="B37">
            <v>0.19902187563999996</v>
          </cell>
          <cell r="C37">
            <v>8.5540279999999982E-2</v>
          </cell>
          <cell r="D37">
            <v>7.7757915339999983E-2</v>
          </cell>
          <cell r="E37">
            <v>9.6795803999999983E-4</v>
          </cell>
          <cell r="F37">
            <v>3.732825879999999E-3</v>
          </cell>
          <cell r="G37">
            <v>0</v>
          </cell>
          <cell r="H37">
            <v>0</v>
          </cell>
          <cell r="I37">
            <v>1.5992774999999999E-4</v>
          </cell>
          <cell r="J37">
            <v>0</v>
          </cell>
          <cell r="K37">
            <v>0</v>
          </cell>
          <cell r="L37">
            <v>2.6148692999999997E-5</v>
          </cell>
          <cell r="M37">
            <v>8.6930557499999988E-4</v>
          </cell>
          <cell r="N37">
            <v>2.4011272799999997E-4</v>
          </cell>
          <cell r="O37">
            <v>5.3251362699999992E-3</v>
          </cell>
          <cell r="P37">
            <v>0</v>
          </cell>
          <cell r="Q37">
            <v>3.9213799799999996E-3</v>
          </cell>
          <cell r="R37">
            <v>7.1316461999999998E-4</v>
          </cell>
          <cell r="S37">
            <v>3.0816658599999995E-3</v>
          </cell>
          <cell r="T37">
            <v>3.9215049999999997E-4</v>
          </cell>
          <cell r="U37">
            <v>1.9550999999999998E-4</v>
          </cell>
          <cell r="V37">
            <v>2.1185804079999999E-2</v>
          </cell>
          <cell r="W37">
            <v>4.2672072386666662E-2</v>
          </cell>
          <cell r="X37">
            <v>9.0755199866666657E-3</v>
          </cell>
          <cell r="Y37">
            <v>0</v>
          </cell>
          <cell r="Z37">
            <v>3.29175E-3</v>
          </cell>
          <cell r="AB37">
            <v>30.499640999999997</v>
          </cell>
          <cell r="AC37">
            <v>12.575000000000001</v>
          </cell>
          <cell r="AD37">
            <v>9.9291149999999995</v>
          </cell>
          <cell r="AE37">
            <v>0.113</v>
          </cell>
          <cell r="AF37">
            <v>0.45800000000000002</v>
          </cell>
          <cell r="AG37">
            <v>0</v>
          </cell>
          <cell r="AH37">
            <v>0</v>
          </cell>
          <cell r="AI37">
            <v>2.5843999999999999E-2</v>
          </cell>
          <cell r="AJ37">
            <v>0</v>
          </cell>
          <cell r="AK37">
            <v>0</v>
          </cell>
          <cell r="AL37">
            <v>3.3479999999999996E-2</v>
          </cell>
          <cell r="AM37">
            <v>0.31186399999999997</v>
          </cell>
          <cell r="AN37">
            <v>9.1638999999999984E-2</v>
          </cell>
          <cell r="AO37">
            <v>0.85936299999999999</v>
          </cell>
          <cell r="AP37">
            <v>0</v>
          </cell>
          <cell r="AQ37">
            <v>0.67358599999999991</v>
          </cell>
          <cell r="AR37">
            <v>0.21451699999999996</v>
          </cell>
          <cell r="AS37">
            <v>0.58731699999999998</v>
          </cell>
          <cell r="AT37">
            <v>7.3247999999999994E-2</v>
          </cell>
          <cell r="AU37">
            <v>4.3930999999999998E-2</v>
          </cell>
          <cell r="AV37">
            <v>0.79749800000000004</v>
          </cell>
          <cell r="AW37">
            <v>1.4487369999999999</v>
          </cell>
          <cell r="AX37">
            <v>0.45934199999999992</v>
          </cell>
          <cell r="AY37">
            <v>0</v>
          </cell>
          <cell r="AZ37">
            <v>0.188112</v>
          </cell>
        </row>
        <row r="38">
          <cell r="B38">
            <v>1.5075815999999998E-4</v>
          </cell>
          <cell r="C38">
            <v>0</v>
          </cell>
          <cell r="D38">
            <v>1.9965161999999999E-3</v>
          </cell>
          <cell r="E38">
            <v>1.04859594E-3</v>
          </cell>
          <cell r="F38">
            <v>5.3465999999999995E-4</v>
          </cell>
          <cell r="G38">
            <v>1.88280652E-3</v>
          </cell>
          <cell r="H38">
            <v>1.09449956E-3</v>
          </cell>
          <cell r="I38">
            <v>2.2933664999999997E-4</v>
          </cell>
          <cell r="J38">
            <v>1.8353429999999998E-4</v>
          </cell>
          <cell r="K38">
            <v>6.9757435999999993E-4</v>
          </cell>
          <cell r="L38">
            <v>8.7572064000000002E-4</v>
          </cell>
          <cell r="M38">
            <v>5.9370082800000001E-4</v>
          </cell>
          <cell r="N38">
            <v>1.026031806E-3</v>
          </cell>
          <cell r="O38">
            <v>1.1847478500000002E-3</v>
          </cell>
          <cell r="P38">
            <v>1.8504023999999998E-3</v>
          </cell>
          <cell r="Q38">
            <v>7.4172849799999975E-3</v>
          </cell>
          <cell r="R38">
            <v>1.3325208819999998E-2</v>
          </cell>
          <cell r="S38">
            <v>3.2738335699999996E-2</v>
          </cell>
          <cell r="T38">
            <v>4.4843538179999989E-2</v>
          </cell>
          <cell r="U38">
            <v>6.5591894620000007E-2</v>
          </cell>
          <cell r="V38">
            <v>4.7499393773333336E-2</v>
          </cell>
          <cell r="W38">
            <v>4.1989362359999997E-2</v>
          </cell>
          <cell r="X38">
            <v>6.6941249286666657E-2</v>
          </cell>
          <cell r="Y38">
            <v>3.9622897159999997E-2</v>
          </cell>
          <cell r="Z38">
            <v>5.1459862579999995E-2</v>
          </cell>
          <cell r="AB38">
            <v>8.6460999999999996E-2</v>
          </cell>
          <cell r="AC38">
            <v>0</v>
          </cell>
          <cell r="AD38">
            <v>0.90865499999999999</v>
          </cell>
          <cell r="AE38">
            <v>0.58799999999999997</v>
          </cell>
          <cell r="AF38">
            <v>0.30299999999999999</v>
          </cell>
          <cell r="AG38">
            <v>0.88400000000000001</v>
          </cell>
          <cell r="AH38">
            <v>0.48199100000000006</v>
          </cell>
          <cell r="AI38">
            <v>0.21394899999999994</v>
          </cell>
          <cell r="AJ38">
            <v>0.21021200000000001</v>
          </cell>
          <cell r="AK38">
            <v>0.417105</v>
          </cell>
          <cell r="AL38">
            <v>0.67323399999999989</v>
          </cell>
          <cell r="AM38">
            <v>0.67682299999999995</v>
          </cell>
          <cell r="AN38">
            <v>1.140652</v>
          </cell>
          <cell r="AO38">
            <v>0.9130640000000001</v>
          </cell>
          <cell r="AP38">
            <v>1.138806</v>
          </cell>
          <cell r="AQ38">
            <v>3.2708899999999996</v>
          </cell>
          <cell r="AR38">
            <v>4.5217720000000003</v>
          </cell>
          <cell r="AS38">
            <v>10.822354999999998</v>
          </cell>
          <cell r="AT38">
            <v>10.710390999999998</v>
          </cell>
          <cell r="AU38">
            <v>18.682458999999998</v>
          </cell>
          <cell r="AV38">
            <v>14.151795999999999</v>
          </cell>
          <cell r="AW38">
            <v>12.933964999999999</v>
          </cell>
          <cell r="AX38">
            <v>21.246261999999998</v>
          </cell>
          <cell r="AY38">
            <v>11.573418</v>
          </cell>
          <cell r="AZ38">
            <v>14.510259999999999</v>
          </cell>
        </row>
        <row r="77">
          <cell r="B77">
            <v>0</v>
          </cell>
          <cell r="C77">
            <v>0</v>
          </cell>
          <cell r="D77">
            <v>4.0223854999999996E-3</v>
          </cell>
          <cell r="E77">
            <v>2.48084634E-3</v>
          </cell>
          <cell r="F77">
            <v>2.7750715999999998E-3</v>
          </cell>
          <cell r="G77">
            <v>5.0869972999999999E-3</v>
          </cell>
          <cell r="H77">
            <v>1.9151999999999997E-3</v>
          </cell>
          <cell r="I77">
            <v>4.6039185E-3</v>
          </cell>
          <cell r="J77">
            <v>5.6941289999999992E-3</v>
          </cell>
          <cell r="K77">
            <v>1.7294043199999995E-3</v>
          </cell>
          <cell r="L77">
            <v>1.0925007599999999E-3</v>
          </cell>
          <cell r="M77">
            <v>3.4854111479999993E-3</v>
          </cell>
          <cell r="N77">
            <v>4.0843748999999993E-4</v>
          </cell>
          <cell r="O77">
            <v>0</v>
          </cell>
          <cell r="P77">
            <v>0</v>
          </cell>
          <cell r="Q77">
            <v>0</v>
          </cell>
          <cell r="R77">
            <v>0</v>
          </cell>
          <cell r="S77">
            <v>2.3863391999999999E-4</v>
          </cell>
          <cell r="T77">
            <v>2.6443059999999995E-4</v>
          </cell>
          <cell r="U77">
            <v>1.5158009999999998E-3</v>
          </cell>
          <cell r="V77">
            <v>5.6938933999999986E-3</v>
          </cell>
          <cell r="W77">
            <v>8.2612200133333324E-3</v>
          </cell>
          <cell r="X77">
            <v>2.2602047866666666E-2</v>
          </cell>
          <cell r="Y77">
            <v>1.6532932079999996E-2</v>
          </cell>
          <cell r="Z77">
            <v>2.1716162859999995E-2</v>
          </cell>
          <cell r="AB77">
            <v>0</v>
          </cell>
          <cell r="AC77">
            <v>0</v>
          </cell>
          <cell r="AD77">
            <v>0.61479799999999996</v>
          </cell>
          <cell r="AE77">
            <v>0.33300000000000002</v>
          </cell>
          <cell r="AF77">
            <v>0.47899999999999998</v>
          </cell>
          <cell r="AG77">
            <v>0.79300000000000004</v>
          </cell>
          <cell r="AH77">
            <v>0.33010800000000001</v>
          </cell>
          <cell r="AI77">
            <v>0.68623099999999992</v>
          </cell>
          <cell r="AJ77">
            <v>0.75802099999999994</v>
          </cell>
          <cell r="AK77">
            <v>0.21987799999999999</v>
          </cell>
          <cell r="AL77">
            <v>0.22733699999999998</v>
          </cell>
          <cell r="AM77">
            <v>1.0528919999999999</v>
          </cell>
          <cell r="AN77">
            <v>7.7952999999999995E-2</v>
          </cell>
          <cell r="AO77">
            <v>0</v>
          </cell>
          <cell r="AP77">
            <v>0</v>
          </cell>
          <cell r="AQ77">
            <v>0</v>
          </cell>
          <cell r="AR77">
            <v>0</v>
          </cell>
          <cell r="AS77">
            <v>3.5859999999999996E-2</v>
          </cell>
          <cell r="AT77">
            <v>7.9217999999999997E-2</v>
          </cell>
          <cell r="AU77">
            <v>0.391073</v>
          </cell>
          <cell r="AV77">
            <v>1.5944449999999999</v>
          </cell>
          <cell r="AW77">
            <v>2.2366989999999998</v>
          </cell>
          <cell r="AX77">
            <v>5.983962</v>
          </cell>
          <cell r="AY77">
            <v>3.6817400000000005</v>
          </cell>
          <cell r="AZ77">
            <v>4.955195999999999</v>
          </cell>
        </row>
        <row r="88">
          <cell r="B88">
            <v>0</v>
          </cell>
          <cell r="C88">
            <v>0</v>
          </cell>
          <cell r="D88">
            <v>0</v>
          </cell>
          <cell r="E88">
            <v>5.4908517999999987E-4</v>
          </cell>
          <cell r="F88">
            <v>6.0665476199999995E-3</v>
          </cell>
          <cell r="G88">
            <v>6.0847207399999988E-3</v>
          </cell>
          <cell r="H88">
            <v>3.6341106199999995E-3</v>
          </cell>
          <cell r="I88">
            <v>4.1617723499999997E-3</v>
          </cell>
          <cell r="J88">
            <v>1.504572E-3</v>
          </cell>
          <cell r="K88">
            <v>4.2350524999999993E-3</v>
          </cell>
          <cell r="L88">
            <v>1.2965675999999999E-4</v>
          </cell>
          <cell r="M88">
            <v>2.5912025009999996E-3</v>
          </cell>
          <cell r="N88">
            <v>8.9473447199999974E-4</v>
          </cell>
          <cell r="O88">
            <v>1.0891297799999998E-3</v>
          </cell>
          <cell r="P88">
            <v>1.5946245139999995E-2</v>
          </cell>
          <cell r="Q88">
            <v>1.7421084799999998E-3</v>
          </cell>
          <cell r="R88">
            <v>3.3824559999999998E-3</v>
          </cell>
          <cell r="S88">
            <v>2.0173360199999997E-3</v>
          </cell>
          <cell r="T88">
            <v>5.9933896399999983E-3</v>
          </cell>
          <cell r="U88">
            <v>3.6070600160000001E-2</v>
          </cell>
          <cell r="V88">
            <v>8.5419298513333325E-2</v>
          </cell>
          <cell r="W88">
            <v>7.1566090206666669E-2</v>
          </cell>
          <cell r="X88">
            <v>0.11123341493999998</v>
          </cell>
          <cell r="Y88">
            <v>8.1412122259999983E-2</v>
          </cell>
          <cell r="Z88">
            <v>9.0151722499999989E-2</v>
          </cell>
          <cell r="AB88">
            <v>0</v>
          </cell>
          <cell r="AC88">
            <v>0</v>
          </cell>
          <cell r="AD88">
            <v>0</v>
          </cell>
          <cell r="AE88">
            <v>0.28599999999999998</v>
          </cell>
          <cell r="AF88">
            <v>2.0140000000000002</v>
          </cell>
          <cell r="AG88">
            <v>1.2790000000000001</v>
          </cell>
          <cell r="AH88">
            <v>0.88882299999999992</v>
          </cell>
          <cell r="AI88">
            <v>0.74140800000000007</v>
          </cell>
          <cell r="AJ88">
            <v>1.8812589999999998</v>
          </cell>
          <cell r="AK88">
            <v>0.985375</v>
          </cell>
          <cell r="AL88">
            <v>1.5304E-2</v>
          </cell>
          <cell r="AM88">
            <v>0.93885799999999997</v>
          </cell>
          <cell r="AN88">
            <v>0.39605999999999997</v>
          </cell>
          <cell r="AO88">
            <v>0.38275899999999996</v>
          </cell>
          <cell r="AP88">
            <v>16.160919</v>
          </cell>
          <cell r="AQ88">
            <v>1.4920740000000001</v>
          </cell>
          <cell r="AR88">
            <v>1.8961689999999998</v>
          </cell>
          <cell r="AS88">
            <v>0.75252299999999994</v>
          </cell>
          <cell r="AT88">
            <v>2.3661779999999997</v>
          </cell>
          <cell r="AU88">
            <v>9.4832159999999988</v>
          </cell>
          <cell r="AV88">
            <v>21.871000000000002</v>
          </cell>
          <cell r="AW88">
            <v>16.448233999999999</v>
          </cell>
          <cell r="AX88">
            <v>27.064465999999996</v>
          </cell>
          <cell r="AY88">
            <v>19.241188999999999</v>
          </cell>
          <cell r="AZ88">
            <v>21.647690999999998</v>
          </cell>
        </row>
        <row r="91">
          <cell r="B91">
            <v>4.7990762399999993E-3</v>
          </cell>
          <cell r="C91">
            <v>6.4212399999999982E-3</v>
          </cell>
          <cell r="D91">
            <v>9.9735183799999974E-3</v>
          </cell>
          <cell r="E91">
            <v>7.6115048799999989E-3</v>
          </cell>
          <cell r="F91">
            <v>1.1649214639999997E-2</v>
          </cell>
          <cell r="G91">
            <v>1.2112075919999998E-2</v>
          </cell>
          <cell r="H91">
            <v>1.0005722999999999E-2</v>
          </cell>
          <cell r="I91">
            <v>1.029924735E-2</v>
          </cell>
          <cell r="J91">
            <v>6.0778341900000008E-3</v>
          </cell>
          <cell r="K91">
            <v>3.5797322399999994E-3</v>
          </cell>
          <cell r="L91">
            <v>2.7958979939999998E-3</v>
          </cell>
          <cell r="M91">
            <v>2.137558083E-3</v>
          </cell>
          <cell r="N91">
            <v>2.1337651319999996E-3</v>
          </cell>
          <cell r="O91">
            <v>7.7456159999999988E-4</v>
          </cell>
          <cell r="P91">
            <v>4.1959106000000001E-4</v>
          </cell>
          <cell r="Q91">
            <v>6.0754083333333317E-4</v>
          </cell>
          <cell r="R91">
            <v>1.3161812999999997E-3</v>
          </cell>
          <cell r="S91">
            <v>9.5058950666666647E-4</v>
          </cell>
          <cell r="T91">
            <v>6.8221488666666641E-4</v>
          </cell>
          <cell r="U91">
            <v>9.2088933999999987E-4</v>
          </cell>
          <cell r="V91">
            <v>2.4441719066666673E-3</v>
          </cell>
          <cell r="W91">
            <v>3.1946860933333332E-3</v>
          </cell>
          <cell r="X91">
            <v>1.1920451799999998E-3</v>
          </cell>
          <cell r="Y91">
            <v>4.5421893999999998E-4</v>
          </cell>
          <cell r="Z91">
            <v>4.2446151999999993E-4</v>
          </cell>
          <cell r="AB91">
            <v>2.70641</v>
          </cell>
          <cell r="AC91">
            <v>3.3050000000000002</v>
          </cell>
          <cell r="AD91">
            <v>5.107164</v>
          </cell>
          <cell r="AE91">
            <v>5.9939999999999998</v>
          </cell>
          <cell r="AF91">
            <v>9.5389999999999997</v>
          </cell>
          <cell r="AG91">
            <v>12.156000000000001</v>
          </cell>
          <cell r="AH91">
            <v>10.887062999999999</v>
          </cell>
          <cell r="AI91">
            <v>12.527120999999999</v>
          </cell>
          <cell r="AJ91">
            <v>8.8148839999999993</v>
          </cell>
          <cell r="AK91">
            <v>5.9987429999999984</v>
          </cell>
          <cell r="AL91">
            <v>7.6583539999999992</v>
          </cell>
          <cell r="AM91">
            <v>9.2697859999999999</v>
          </cell>
          <cell r="AN91">
            <v>5.475058999999999</v>
          </cell>
          <cell r="AO91">
            <v>4.1452539999999996</v>
          </cell>
          <cell r="AP91">
            <v>3.0894860000000004</v>
          </cell>
          <cell r="AQ91">
            <v>3.7562729999999998</v>
          </cell>
          <cell r="AR91">
            <v>6.3735299999999988</v>
          </cell>
          <cell r="AS91">
            <v>5.1710870000000009</v>
          </cell>
          <cell r="AT91">
            <v>4.4098170000000003</v>
          </cell>
          <cell r="AU91">
            <v>3.8560080000000005</v>
          </cell>
          <cell r="AV91">
            <v>4.0942299999999996</v>
          </cell>
          <cell r="AW91">
            <v>4.8721389999999989</v>
          </cell>
          <cell r="AX91">
            <v>2.6069079999999998</v>
          </cell>
          <cell r="AY91">
            <v>4.0054039999999995</v>
          </cell>
          <cell r="AZ91">
            <v>8.0738549999999982</v>
          </cell>
        </row>
        <row r="109">
          <cell r="B109">
            <v>2.5041758699999996E-2</v>
          </cell>
          <cell r="C109">
            <v>2.5567919999999997E-2</v>
          </cell>
          <cell r="D109">
            <v>2.3745546019999991E-2</v>
          </cell>
          <cell r="E109">
            <v>6.2946399599999994E-2</v>
          </cell>
          <cell r="F109">
            <v>6.4935470459999992E-2</v>
          </cell>
          <cell r="G109">
            <v>4.5258468919999996E-2</v>
          </cell>
          <cell r="H109">
            <v>5.5410691419999998E-2</v>
          </cell>
          <cell r="I109">
            <v>1.866706395E-2</v>
          </cell>
          <cell r="J109">
            <v>5.7505356299999985E-3</v>
          </cell>
          <cell r="K109">
            <v>1.7307183599999999E-3</v>
          </cell>
          <cell r="L109">
            <v>2.821754562E-3</v>
          </cell>
          <cell r="M109">
            <v>2.373623127E-3</v>
          </cell>
          <cell r="N109">
            <v>6.2679228059999998E-3</v>
          </cell>
          <cell r="O109">
            <v>1.4365211629999999E-2</v>
          </cell>
          <cell r="P109">
            <v>2.3067652999999989E-3</v>
          </cell>
          <cell r="Q109">
            <v>2.9922339999999999E-3</v>
          </cell>
          <cell r="R109">
            <v>1.0535299739999998E-2</v>
          </cell>
          <cell r="S109">
            <v>1.8197012119999998E-2</v>
          </cell>
          <cell r="T109">
            <v>1.9222835799999994E-2</v>
          </cell>
          <cell r="U109">
            <v>4.3574949599999996E-3</v>
          </cell>
          <cell r="V109">
            <v>1.5916118866666665E-3</v>
          </cell>
          <cell r="W109">
            <v>6.580623526666665E-3</v>
          </cell>
          <cell r="X109">
            <v>8.3522205133333312E-3</v>
          </cell>
          <cell r="Y109">
            <v>8.2482685999999989E-3</v>
          </cell>
          <cell r="Z109">
            <v>8.8361687533333334E-3</v>
          </cell>
          <cell r="AB109">
            <v>4.3030799999999996</v>
          </cell>
          <cell r="AC109">
            <v>3.266</v>
          </cell>
          <cell r="AD109">
            <v>2.6632449999999999</v>
          </cell>
          <cell r="AE109">
            <v>7.407</v>
          </cell>
          <cell r="AF109">
            <v>6.6289999999999996</v>
          </cell>
          <cell r="AG109">
            <v>4.28</v>
          </cell>
          <cell r="AH109">
            <v>5.921984000000001</v>
          </cell>
          <cell r="AI109">
            <v>2.4873780000000001</v>
          </cell>
          <cell r="AJ109">
            <v>2.4980880000000001</v>
          </cell>
          <cell r="AK109">
            <v>0.98862399999999995</v>
          </cell>
          <cell r="AL109">
            <v>1.514319</v>
          </cell>
          <cell r="AM109">
            <v>4.0097849999999999</v>
          </cell>
          <cell r="AN109">
            <v>4.0869420000000005</v>
          </cell>
          <cell r="AO109">
            <v>4.842562</v>
          </cell>
          <cell r="AP109">
            <v>2.2153020000000003</v>
          </cell>
          <cell r="AQ109">
            <v>2.897945</v>
          </cell>
          <cell r="AR109">
            <v>3.3199449999999997</v>
          </cell>
          <cell r="AS109">
            <v>6.3149220000000001</v>
          </cell>
          <cell r="AT109">
            <v>7.8222750000000012</v>
          </cell>
          <cell r="AU109">
            <v>2.094414</v>
          </cell>
          <cell r="AV109">
            <v>0.91053599999999979</v>
          </cell>
          <cell r="AW109">
            <v>1.5603999999999998</v>
          </cell>
          <cell r="AX109">
            <v>8.1156479999999984</v>
          </cell>
          <cell r="AY109">
            <v>4.6390119999999992</v>
          </cell>
          <cell r="AZ109">
            <v>2.6943480000000002</v>
          </cell>
        </row>
        <row r="114">
          <cell r="B114">
            <v>2.6216800399999998E-3</v>
          </cell>
          <cell r="C114">
            <v>1.7023999999999997E-3</v>
          </cell>
          <cell r="D114">
            <v>2.5501765799999993E-3</v>
          </cell>
          <cell r="E114">
            <v>2.4456864599999993E-3</v>
          </cell>
          <cell r="F114">
            <v>2.0784415399999995E-3</v>
          </cell>
          <cell r="G114">
            <v>2.4900153599999994E-3</v>
          </cell>
          <cell r="H114">
            <v>2.3694880999999991E-3</v>
          </cell>
          <cell r="I114">
            <v>3.0227048699999993E-3</v>
          </cell>
          <cell r="J114">
            <v>4.3647197099999993E-3</v>
          </cell>
          <cell r="K114">
            <v>2.2986522999999997E-3</v>
          </cell>
          <cell r="L114">
            <v>2.4412478573333334E-3</v>
          </cell>
          <cell r="M114">
            <v>4.0520238089999999E-3</v>
          </cell>
          <cell r="N114">
            <v>2.4236860560000002E-3</v>
          </cell>
          <cell r="O114">
            <v>3.8872624400000002E-3</v>
          </cell>
          <cell r="P114">
            <v>2.9464686999999988E-3</v>
          </cell>
          <cell r="Q114">
            <v>1.1486085833333332E-3</v>
          </cell>
          <cell r="R114">
            <v>1.4661895933333331E-3</v>
          </cell>
          <cell r="S114">
            <v>1.5996105066666663E-3</v>
          </cell>
          <cell r="T114">
            <v>2.0011978E-3</v>
          </cell>
          <cell r="U114">
            <v>2.0093619733333331E-3</v>
          </cell>
          <cell r="V114">
            <v>1.8034664466666666E-3</v>
          </cell>
          <cell r="W114">
            <v>6.7282293333333328E-3</v>
          </cell>
          <cell r="X114">
            <v>3.7017442866666668E-3</v>
          </cell>
          <cell r="Y114">
            <v>8.5975291333333331E-4</v>
          </cell>
          <cell r="Z114">
            <v>5.7491517333333321E-4</v>
          </cell>
          <cell r="AB114">
            <v>1.4262839999999999</v>
          </cell>
          <cell r="AC114">
            <v>0.91600000000000004</v>
          </cell>
          <cell r="AD114">
            <v>1.261703</v>
          </cell>
          <cell r="AE114">
            <v>1.329</v>
          </cell>
          <cell r="AF114">
            <v>1.587</v>
          </cell>
          <cell r="AG114">
            <v>2.2360000000000002</v>
          </cell>
          <cell r="AH114">
            <v>3.0027400000000002</v>
          </cell>
          <cell r="AI114">
            <v>3.6756569999999993</v>
          </cell>
          <cell r="AJ114">
            <v>7.2684189999999997</v>
          </cell>
          <cell r="AK114">
            <v>5.3135769999999987</v>
          </cell>
          <cell r="AL114">
            <v>7.1330919999999995</v>
          </cell>
          <cell r="AM114">
            <v>10.396998999999997</v>
          </cell>
          <cell r="AN114">
            <v>8.3869869999999995</v>
          </cell>
          <cell r="AO114">
            <v>6.4591739999999991</v>
          </cell>
          <cell r="AP114">
            <v>8.6085799999999999</v>
          </cell>
          <cell r="AQ114">
            <v>3.3300939999999999</v>
          </cell>
          <cell r="AR114">
            <v>3.9911780000000001</v>
          </cell>
          <cell r="AS114">
            <v>3.9165839999999998</v>
          </cell>
          <cell r="AT114">
            <v>4.932741</v>
          </cell>
          <cell r="AU114">
            <v>6.9842069999999996</v>
          </cell>
          <cell r="AV114">
            <v>5.2364660000000001</v>
          </cell>
          <cell r="AW114">
            <v>9.5851880000000005</v>
          </cell>
          <cell r="AX114">
            <v>10.422986999999999</v>
          </cell>
          <cell r="AY114">
            <v>10.020536999999999</v>
          </cell>
          <cell r="AZ114">
            <v>5.9986599999999992</v>
          </cell>
        </row>
        <row r="119">
          <cell r="B119">
            <v>0</v>
          </cell>
          <cell r="D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4.4102799999999994E-5</v>
          </cell>
          <cell r="T119">
            <v>2.1348893999999997E-4</v>
          </cell>
          <cell r="U119">
            <v>1.6055759999999998E-3</v>
          </cell>
          <cell r="V119">
            <v>0</v>
          </cell>
          <cell r="W119">
            <v>0</v>
          </cell>
          <cell r="X119">
            <v>2.7138264299999996E-2</v>
          </cell>
          <cell r="Y119">
            <v>5.5290400899999995E-2</v>
          </cell>
          <cell r="Z119">
            <v>8.885963547999999E-2</v>
          </cell>
          <cell r="AB119">
            <v>0</v>
          </cell>
          <cell r="AD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2.8410999999999999E-2</v>
          </cell>
          <cell r="AT119">
            <v>1.9344E-2</v>
          </cell>
          <cell r="AU119">
            <v>0.109558</v>
          </cell>
          <cell r="AV119">
            <v>0</v>
          </cell>
          <cell r="AW119">
            <v>0</v>
          </cell>
          <cell r="AX119">
            <v>0.74922899999999992</v>
          </cell>
          <cell r="AY119">
            <v>2.0980479999999999</v>
          </cell>
          <cell r="AZ119">
            <v>3.2149429999999999</v>
          </cell>
        </row>
        <row r="138">
          <cell r="B138">
            <v>0.99483317177999997</v>
          </cell>
          <cell r="C138">
            <v>0.43918195999999987</v>
          </cell>
          <cell r="D138">
            <v>0.29555977136</v>
          </cell>
          <cell r="E138">
            <v>0.21236896029999996</v>
          </cell>
          <cell r="F138">
            <v>8.4443463579999989E-2</v>
          </cell>
          <cell r="G138">
            <v>9.4330563879999982E-2</v>
          </cell>
          <cell r="H138">
            <v>5.9552689139999983E-2</v>
          </cell>
          <cell r="I138">
            <v>6.4682482799999996E-2</v>
          </cell>
          <cell r="J138">
            <v>6.3115301999999998E-2</v>
          </cell>
          <cell r="K138">
            <v>4.345347804E-2</v>
          </cell>
          <cell r="L138">
            <v>4.4513107754999996E-2</v>
          </cell>
          <cell r="M138">
            <v>4.1487328418999991E-2</v>
          </cell>
          <cell r="N138">
            <v>2.8728364742999994E-2</v>
          </cell>
          <cell r="O138">
            <v>3.8695474479999999E-2</v>
          </cell>
          <cell r="P138">
            <v>2.1592113759999997E-2</v>
          </cell>
          <cell r="Q138">
            <v>1.1331291059999998E-2</v>
          </cell>
          <cell r="R138">
            <v>2.242956422E-2</v>
          </cell>
          <cell r="S138">
            <v>7.5822408899999999E-2</v>
          </cell>
          <cell r="T138">
            <v>9.1826931979999984E-2</v>
          </cell>
          <cell r="U138">
            <v>7.4758145560000003E-2</v>
          </cell>
          <cell r="V138">
            <v>4.4457892899999997E-2</v>
          </cell>
          <cell r="W138">
            <v>5.2610740333333336E-2</v>
          </cell>
          <cell r="X138">
            <v>3.5417702526666657E-2</v>
          </cell>
          <cell r="Y138">
            <v>1.5846050919999993E-2</v>
          </cell>
          <cell r="Z138">
            <v>7.4276812479999996E-2</v>
          </cell>
          <cell r="AB138">
            <v>129.474209</v>
          </cell>
          <cell r="AC138">
            <v>44.316000000000003</v>
          </cell>
          <cell r="AD138">
            <v>23.711192</v>
          </cell>
          <cell r="AE138">
            <v>19.105</v>
          </cell>
          <cell r="AF138">
            <v>10.523</v>
          </cell>
          <cell r="AG138">
            <v>13.859</v>
          </cell>
          <cell r="AH138">
            <v>8.9761569999999988</v>
          </cell>
          <cell r="AI138">
            <v>10.025529000000001</v>
          </cell>
          <cell r="AJ138">
            <v>13.736791999999999</v>
          </cell>
          <cell r="AK138">
            <v>6.5967649999999995</v>
          </cell>
          <cell r="AL138">
            <v>8.4764030000000012</v>
          </cell>
          <cell r="AM138">
            <v>8.9092059999999993</v>
          </cell>
          <cell r="AN138">
            <v>6.8774919999999993</v>
          </cell>
          <cell r="AO138">
            <v>5.5635830000000004</v>
          </cell>
          <cell r="AP138">
            <v>4.6437430000000006</v>
          </cell>
          <cell r="AQ138">
            <v>2.6626830000000004</v>
          </cell>
          <cell r="AR138">
            <v>3.2037639999999996</v>
          </cell>
          <cell r="AS138">
            <v>9.3284159999999989</v>
          </cell>
          <cell r="AT138">
            <v>11.718857</v>
          </cell>
          <cell r="AU138">
            <v>6.2750330000000005</v>
          </cell>
          <cell r="AV138">
            <v>4.1050199999999997</v>
          </cell>
          <cell r="AW138">
            <v>4.5617489999999989</v>
          </cell>
          <cell r="AX138">
            <v>3.0610930000000001</v>
          </cell>
          <cell r="AY138">
            <v>2.6064689999999997</v>
          </cell>
          <cell r="AZ138">
            <v>7.7929069999999996</v>
          </cell>
        </row>
        <row r="156">
          <cell r="B156">
            <v>7.9597839999999981E-5</v>
          </cell>
          <cell r="C156">
            <v>0</v>
          </cell>
          <cell r="D156">
            <v>7.0684711999999988E-4</v>
          </cell>
          <cell r="E156">
            <v>2.8834692599999999E-3</v>
          </cell>
          <cell r="F156">
            <v>2.8728372399999995E-3</v>
          </cell>
          <cell r="G156">
            <v>2.1331204999999998E-3</v>
          </cell>
          <cell r="H156">
            <v>5.8340050999999993E-3</v>
          </cell>
          <cell r="I156">
            <v>3.2923809900000003E-2</v>
          </cell>
          <cell r="J156">
            <v>1.6505053950000001E-2</v>
          </cell>
          <cell r="K156">
            <v>4.5023399400000007E-3</v>
          </cell>
          <cell r="L156">
            <v>5.7887116080000004E-3</v>
          </cell>
          <cell r="M156">
            <v>1.0453721168999999E-2</v>
          </cell>
          <cell r="N156">
            <v>5.2404443969999992E-3</v>
          </cell>
          <cell r="O156">
            <v>5.5989944799999993E-3</v>
          </cell>
          <cell r="P156">
            <v>7.2528623999999981E-4</v>
          </cell>
          <cell r="Q156">
            <v>7.1860963999999987E-4</v>
          </cell>
          <cell r="R156">
            <v>3.8596067999999991E-4</v>
          </cell>
          <cell r="S156">
            <v>2.3206983799999993E-3</v>
          </cell>
          <cell r="T156">
            <v>4.1432026999999993E-3</v>
          </cell>
          <cell r="U156">
            <v>1.2665863979999997E-2</v>
          </cell>
          <cell r="V156">
            <v>6.5273848173333315E-2</v>
          </cell>
          <cell r="W156">
            <v>0.24223041631999995</v>
          </cell>
          <cell r="X156">
            <v>0.32294993284666662</v>
          </cell>
          <cell r="Y156">
            <v>0.20463614877999997</v>
          </cell>
          <cell r="Z156">
            <v>0.37110682769999992</v>
          </cell>
          <cell r="AB156">
            <v>7.4286999999999992E-2</v>
          </cell>
          <cell r="AC156">
            <v>0</v>
          </cell>
          <cell r="AD156">
            <v>0.18873699999999999</v>
          </cell>
          <cell r="AE156">
            <v>1.514</v>
          </cell>
          <cell r="AF156">
            <v>0.81700000000000006</v>
          </cell>
          <cell r="AG156">
            <v>0.22500000000000001</v>
          </cell>
          <cell r="AH156">
            <v>1.1597259999999998</v>
          </cell>
          <cell r="AI156">
            <v>3.5755670000000004</v>
          </cell>
          <cell r="AJ156">
            <v>3.7221960000000003</v>
          </cell>
          <cell r="AK156">
            <v>1.0980320000000001</v>
          </cell>
          <cell r="AL156">
            <v>1.4955860000000001</v>
          </cell>
          <cell r="AM156">
            <v>2.6964869999999999</v>
          </cell>
          <cell r="AN156">
            <v>1.379391</v>
          </cell>
          <cell r="AO156">
            <v>1.0732459999999999</v>
          </cell>
          <cell r="AP156">
            <v>0.50668299999999999</v>
          </cell>
          <cell r="AQ156">
            <v>0.335984</v>
          </cell>
          <cell r="AR156">
            <v>0.55046800000000007</v>
          </cell>
          <cell r="AS156">
            <v>0.85838499999999984</v>
          </cell>
          <cell r="AT156">
            <v>0.81794299999999998</v>
          </cell>
          <cell r="AU156">
            <v>2.316154</v>
          </cell>
          <cell r="AV156">
            <v>6.0494339999999998</v>
          </cell>
          <cell r="AW156">
            <v>13.606556999999999</v>
          </cell>
          <cell r="AX156">
            <v>18.025590000000001</v>
          </cell>
          <cell r="AY156">
            <v>14.631465999999998</v>
          </cell>
          <cell r="AZ156">
            <v>32.146478999999992</v>
          </cell>
        </row>
        <row r="184">
          <cell r="B184">
            <v>4.5462591999999996E-3</v>
          </cell>
          <cell r="C184">
            <v>3.4478919999999996E-2</v>
          </cell>
          <cell r="D184">
            <v>1.6459215499999999E-2</v>
          </cell>
          <cell r="E184">
            <v>6.2947224199999992E-3</v>
          </cell>
          <cell r="F184">
            <v>4.0765377799999994E-3</v>
          </cell>
          <cell r="G184">
            <v>2.2987834379999999E-2</v>
          </cell>
          <cell r="H184">
            <v>1.6266913459999997E-2</v>
          </cell>
          <cell r="I184">
            <v>1.2907501799999999E-2</v>
          </cell>
          <cell r="J184">
            <v>1.0724721E-2</v>
          </cell>
          <cell r="K184">
            <v>1.5585498599999996E-3</v>
          </cell>
          <cell r="L184">
            <v>0</v>
          </cell>
          <cell r="M184">
            <v>0</v>
          </cell>
          <cell r="N184">
            <v>0</v>
          </cell>
          <cell r="O184">
            <v>1.015132E-5</v>
          </cell>
          <cell r="P184">
            <v>2.5296599999999998E-6</v>
          </cell>
          <cell r="Q184">
            <v>0</v>
          </cell>
          <cell r="R184">
            <v>4.2559999999999999E-8</v>
          </cell>
          <cell r="S184">
            <v>0</v>
          </cell>
          <cell r="T184">
            <v>0</v>
          </cell>
          <cell r="U184">
            <v>0</v>
          </cell>
          <cell r="V184">
            <v>0</v>
          </cell>
          <cell r="W184">
            <v>3.2688420799999993E-3</v>
          </cell>
          <cell r="X184">
            <v>4.1391435399999992E-3</v>
          </cell>
          <cell r="Y184">
            <v>0</v>
          </cell>
          <cell r="Z184">
            <v>6.2746207999999997E-4</v>
          </cell>
          <cell r="AB184">
            <v>0.36857000000000001</v>
          </cell>
          <cell r="AC184">
            <v>3.2290000000000001</v>
          </cell>
          <cell r="AD184">
            <v>1.168355</v>
          </cell>
          <cell r="AE184">
            <v>0.94199999999999995</v>
          </cell>
          <cell r="AF184">
            <v>0.57399999999999995</v>
          </cell>
          <cell r="AG184">
            <v>4.0069999999999997</v>
          </cell>
          <cell r="AH184">
            <v>3.3209149999999994</v>
          </cell>
          <cell r="AI184">
            <v>2.7759119999999999</v>
          </cell>
          <cell r="AJ184">
            <v>2.3463309999999997</v>
          </cell>
          <cell r="AK184">
            <v>0.35155399999999998</v>
          </cell>
          <cell r="AL184">
            <v>0</v>
          </cell>
          <cell r="AM184">
            <v>0</v>
          </cell>
          <cell r="AN184">
            <v>0</v>
          </cell>
          <cell r="AO184">
            <v>4.5690000000000001E-3</v>
          </cell>
          <cell r="AP184">
            <v>1.3370000000000001E-3</v>
          </cell>
          <cell r="AQ184">
            <v>0</v>
          </cell>
          <cell r="AR184">
            <v>1.18E-4</v>
          </cell>
          <cell r="AS184">
            <v>0</v>
          </cell>
          <cell r="AT184">
            <v>0</v>
          </cell>
          <cell r="AU184">
            <v>0</v>
          </cell>
          <cell r="AV184">
            <v>0</v>
          </cell>
          <cell r="AW184">
            <v>0.18196299999999999</v>
          </cell>
          <cell r="AX184">
            <v>0.256938</v>
          </cell>
          <cell r="AY184">
            <v>0</v>
          </cell>
          <cell r="AZ184">
            <v>0.11601499999999999</v>
          </cell>
        </row>
        <row r="194">
          <cell r="B194">
            <v>4.6347839999999993E-5</v>
          </cell>
          <cell r="C194">
            <v>0</v>
          </cell>
          <cell r="D194">
            <v>1.6398953199999995E-3</v>
          </cell>
          <cell r="E194">
            <v>1.4695808399999995E-3</v>
          </cell>
          <cell r="F194">
            <v>2.1572067999999999E-3</v>
          </cell>
          <cell r="G194">
            <v>3.3644398199999988E-3</v>
          </cell>
          <cell r="H194">
            <v>7.6797578199999991E-3</v>
          </cell>
          <cell r="I194">
            <v>1.1720408399999998E-2</v>
          </cell>
          <cell r="J194">
            <v>7.4259599999999997E-3</v>
          </cell>
          <cell r="K194">
            <v>3.8957139059999993E-2</v>
          </cell>
          <cell r="L194">
            <v>4.6794459110999997E-2</v>
          </cell>
          <cell r="M194">
            <v>6.1537279831666659E-2</v>
          </cell>
          <cell r="N194">
            <v>0.10508525221199999</v>
          </cell>
          <cell r="O194">
            <v>0.13399395117999999</v>
          </cell>
          <cell r="P194">
            <v>9.6305020699999994E-2</v>
          </cell>
          <cell r="Q194">
            <v>0.15462860895999997</v>
          </cell>
          <cell r="R194">
            <v>0.23723226491999994</v>
          </cell>
          <cell r="S194">
            <v>0.27743340617999995</v>
          </cell>
          <cell r="T194">
            <v>0.39459634872000005</v>
          </cell>
          <cell r="U194">
            <v>0.47777729156000004</v>
          </cell>
          <cell r="V194">
            <v>0.39732795059999992</v>
          </cell>
          <cell r="W194">
            <v>0.44572802961999991</v>
          </cell>
          <cell r="X194">
            <v>0.8383388362866665</v>
          </cell>
          <cell r="Y194">
            <v>0.70529548081999982</v>
          </cell>
          <cell r="Z194">
            <v>0.82180043777999989</v>
          </cell>
          <cell r="AB194">
            <v>9.304999999999999E-3</v>
          </cell>
          <cell r="AC194">
            <v>0</v>
          </cell>
          <cell r="AD194">
            <v>0.18914499999999998</v>
          </cell>
          <cell r="AE194">
            <v>0.98499999999999999</v>
          </cell>
          <cell r="AF194">
            <v>0.89900000000000002</v>
          </cell>
          <cell r="AG194">
            <v>1.401</v>
          </cell>
          <cell r="AH194">
            <v>2.1269579999999997</v>
          </cell>
          <cell r="AI194">
            <v>1.9479959999999996</v>
          </cell>
          <cell r="AJ194">
            <v>1.302405</v>
          </cell>
          <cell r="AK194">
            <v>7.1650039999999997</v>
          </cell>
          <cell r="AL194">
            <v>11.45298</v>
          </cell>
          <cell r="AM194">
            <v>17.931951000000002</v>
          </cell>
          <cell r="AN194">
            <v>31.509360999999998</v>
          </cell>
          <cell r="AO194">
            <v>27.038858999999999</v>
          </cell>
          <cell r="AP194">
            <v>22.522239999999996</v>
          </cell>
          <cell r="AQ194">
            <v>29.824119</v>
          </cell>
          <cell r="AR194">
            <v>39.191250000000004</v>
          </cell>
          <cell r="AS194">
            <v>34.261311999999997</v>
          </cell>
          <cell r="AT194">
            <v>45.011001999999998</v>
          </cell>
          <cell r="AU194">
            <v>56.970375000000004</v>
          </cell>
          <cell r="AV194">
            <v>51.793143999999991</v>
          </cell>
          <cell r="AW194">
            <v>64.673374999999993</v>
          </cell>
          <cell r="AX194">
            <v>145.98929100000001</v>
          </cell>
          <cell r="AY194">
            <v>92.901104999999987</v>
          </cell>
          <cell r="AZ194">
            <v>114.53793999999998</v>
          </cell>
        </row>
        <row r="211">
          <cell r="B211">
            <v>1.6002825999999998E-4</v>
          </cell>
          <cell r="C211">
            <v>0</v>
          </cell>
          <cell r="D211">
            <v>1.0527215999999996E-4</v>
          </cell>
          <cell r="E211">
            <v>0</v>
          </cell>
          <cell r="F211">
            <v>0</v>
          </cell>
          <cell r="G211">
            <v>5.7237879999999988E-5</v>
          </cell>
          <cell r="H211">
            <v>0</v>
          </cell>
          <cell r="I211">
            <v>3.6935999999999992E-6</v>
          </cell>
          <cell r="J211">
            <v>0</v>
          </cell>
          <cell r="K211">
            <v>2.7318199999999995E-6</v>
          </cell>
          <cell r="L211">
            <v>0</v>
          </cell>
          <cell r="M211">
            <v>0</v>
          </cell>
          <cell r="N211">
            <v>4.0196399999999999E-6</v>
          </cell>
          <cell r="O211">
            <v>0</v>
          </cell>
          <cell r="P211">
            <v>0</v>
          </cell>
          <cell r="Q211">
            <v>0</v>
          </cell>
          <cell r="R211">
            <v>0</v>
          </cell>
          <cell r="S211">
            <v>9.5174799999999985E-6</v>
          </cell>
          <cell r="T211">
            <v>0</v>
          </cell>
          <cell r="U211">
            <v>7.9799999999999993E-9</v>
          </cell>
          <cell r="V211">
            <v>0</v>
          </cell>
          <cell r="W211">
            <v>0</v>
          </cell>
          <cell r="X211">
            <v>1.3591213633333332E-2</v>
          </cell>
          <cell r="Y211">
            <v>4.2096862079999992E-2</v>
          </cell>
          <cell r="Z211">
            <v>0.13665029938000001</v>
          </cell>
          <cell r="AB211">
            <v>6.1787999999999996E-2</v>
          </cell>
          <cell r="AC211">
            <v>0</v>
          </cell>
          <cell r="AD211">
            <v>7.3134999999999992E-2</v>
          </cell>
          <cell r="AE211">
            <v>0</v>
          </cell>
          <cell r="AF211">
            <v>0</v>
          </cell>
          <cell r="AG211">
            <v>1.6E-2</v>
          </cell>
          <cell r="AH211">
            <v>0</v>
          </cell>
          <cell r="AI211">
            <v>2.3990000000000001E-3</v>
          </cell>
          <cell r="AJ211">
            <v>0</v>
          </cell>
          <cell r="AK211">
            <v>5.7409999999999996E-3</v>
          </cell>
          <cell r="AL211">
            <v>0</v>
          </cell>
          <cell r="AM211">
            <v>0</v>
          </cell>
          <cell r="AN211">
            <v>6.4149999999999997E-3</v>
          </cell>
          <cell r="AO211">
            <v>0</v>
          </cell>
          <cell r="AP211">
            <v>0</v>
          </cell>
          <cell r="AQ211">
            <v>0</v>
          </cell>
          <cell r="AR211">
            <v>0</v>
          </cell>
          <cell r="AS211">
            <v>1.8079999999999999E-2</v>
          </cell>
          <cell r="AT211">
            <v>0</v>
          </cell>
          <cell r="AU211">
            <v>5.1599999999999997E-4</v>
          </cell>
          <cell r="AV211">
            <v>0</v>
          </cell>
          <cell r="AW211">
            <v>0</v>
          </cell>
          <cell r="AX211">
            <v>0.537547</v>
          </cell>
          <cell r="AY211">
            <v>1.2644009999999997</v>
          </cell>
          <cell r="AZ211">
            <v>5.2737049999999996</v>
          </cell>
        </row>
        <row r="228">
          <cell r="B228">
            <v>1.4290315339999998E-2</v>
          </cell>
          <cell r="C228">
            <v>1.11454E-2</v>
          </cell>
          <cell r="D228">
            <v>1.3703865139999997E-2</v>
          </cell>
          <cell r="E228">
            <v>1.5021131719999997E-2</v>
          </cell>
          <cell r="F228">
            <v>1.7175920579999997E-2</v>
          </cell>
          <cell r="G228">
            <v>1.7774332800000004E-2</v>
          </cell>
          <cell r="H228">
            <v>1.3697047559999998E-2</v>
          </cell>
          <cell r="I228">
            <v>1.1553418919999999E-2</v>
          </cell>
          <cell r="J228">
            <v>7.8697602899999997E-3</v>
          </cell>
          <cell r="K228">
            <v>3.2661129199999996E-3</v>
          </cell>
          <cell r="L228">
            <v>3.2720266889999998E-3</v>
          </cell>
          <cell r="M228">
            <v>2.7094032869999993E-3</v>
          </cell>
          <cell r="N228">
            <v>2.1927907410000001E-3</v>
          </cell>
          <cell r="O228">
            <v>2.8224568399999993E-3</v>
          </cell>
          <cell r="P228">
            <v>1.9601539999999995E-3</v>
          </cell>
          <cell r="Q228">
            <v>2.0508573399999996E-3</v>
          </cell>
          <cell r="R228">
            <v>1.6087413999999998E-3</v>
          </cell>
          <cell r="S228">
            <v>1.2762626800000001E-3</v>
          </cell>
          <cell r="T228">
            <v>1.4827584799999996E-3</v>
          </cell>
          <cell r="U228">
            <v>1.5154046599999999E-3</v>
          </cell>
          <cell r="V228">
            <v>1.8774793000000001E-3</v>
          </cell>
          <cell r="W228">
            <v>3.6708445866666666E-3</v>
          </cell>
          <cell r="X228">
            <v>2.156341793333333E-3</v>
          </cell>
          <cell r="Y228">
            <v>7.295608599999999E-4</v>
          </cell>
          <cell r="Z228">
            <v>6.5398227999999986E-4</v>
          </cell>
          <cell r="AB228">
            <v>3.9744649999999999</v>
          </cell>
          <cell r="AC228">
            <v>3.754</v>
          </cell>
          <cell r="AD228">
            <v>5.3632149999999994</v>
          </cell>
          <cell r="AE228">
            <v>6.407</v>
          </cell>
          <cell r="AF228">
            <v>10.056999999999999</v>
          </cell>
          <cell r="AG228">
            <v>13.107000000000001</v>
          </cell>
          <cell r="AH228">
            <v>13.499265000000001</v>
          </cell>
          <cell r="AI228">
            <v>13.351189999999999</v>
          </cell>
          <cell r="AJ228">
            <v>9.3093830000000004</v>
          </cell>
          <cell r="AK228">
            <v>4.5359569999999998</v>
          </cell>
          <cell r="AL228">
            <v>5.3914059999999999</v>
          </cell>
          <cell r="AM228">
            <v>5.6740739999999992</v>
          </cell>
          <cell r="AN228">
            <v>5.4909349999999995</v>
          </cell>
          <cell r="AO228">
            <v>4.1723930000000005</v>
          </cell>
          <cell r="AP228">
            <v>3.3888509999999994</v>
          </cell>
          <cell r="AQ228">
            <v>5.0016579999999999</v>
          </cell>
          <cell r="AR228">
            <v>3.5167459999999995</v>
          </cell>
          <cell r="AS228">
            <v>3.7039569999999999</v>
          </cell>
          <cell r="AT228">
            <v>4.7910480000000009</v>
          </cell>
          <cell r="AU228">
            <v>3.9870939999999999</v>
          </cell>
          <cell r="AV228">
            <v>3.8273030000000001</v>
          </cell>
          <cell r="AW228">
            <v>4.0755609999999995</v>
          </cell>
          <cell r="AX228">
            <v>2.694604</v>
          </cell>
          <cell r="AY228">
            <v>2.3029999999999999</v>
          </cell>
          <cell r="AZ228">
            <v>1.6958179999999998</v>
          </cell>
        </row>
        <row r="230">
          <cell r="B230">
            <v>0</v>
          </cell>
          <cell r="C230">
            <v>0</v>
          </cell>
          <cell r="D230">
            <v>0</v>
          </cell>
          <cell r="E230">
            <v>0</v>
          </cell>
          <cell r="F230">
            <v>0</v>
          </cell>
          <cell r="G230">
            <v>1.4691179999999996E-5</v>
          </cell>
          <cell r="H230">
            <v>0</v>
          </cell>
          <cell r="I230">
            <v>0</v>
          </cell>
          <cell r="J230">
            <v>0</v>
          </cell>
          <cell r="K230">
            <v>0</v>
          </cell>
          <cell r="L230">
            <v>0</v>
          </cell>
          <cell r="M230">
            <v>0</v>
          </cell>
          <cell r="N230">
            <v>0</v>
          </cell>
          <cell r="O230">
            <v>0</v>
          </cell>
          <cell r="P230">
            <v>0</v>
          </cell>
          <cell r="Q230">
            <v>2.7892493999999999E-3</v>
          </cell>
          <cell r="R230">
            <v>5.8242029999999992E-3</v>
          </cell>
          <cell r="S230">
            <v>5.9857979999999994E-5</v>
          </cell>
          <cell r="T230">
            <v>1.3937548799999998E-3</v>
          </cell>
          <cell r="U230">
            <v>1.3463571379999997E-2</v>
          </cell>
          <cell r="V230">
            <v>3.9628135079999995E-2</v>
          </cell>
          <cell r="W230">
            <v>0.15063814852666663</v>
          </cell>
          <cell r="X230">
            <v>0.18261818890666665</v>
          </cell>
          <cell r="Y230">
            <v>0.24610198437999994</v>
          </cell>
          <cell r="Z230">
            <v>0.21750795527999997</v>
          </cell>
          <cell r="AB230">
            <v>0</v>
          </cell>
          <cell r="AC230">
            <v>0</v>
          </cell>
          <cell r="AD230">
            <v>0</v>
          </cell>
          <cell r="AE230">
            <v>0</v>
          </cell>
          <cell r="AF230">
            <v>0</v>
          </cell>
          <cell r="AG230">
            <v>2.9000000000000001E-2</v>
          </cell>
          <cell r="AH230">
            <v>0</v>
          </cell>
          <cell r="AI230">
            <v>0</v>
          </cell>
          <cell r="AJ230">
            <v>0</v>
          </cell>
          <cell r="AK230">
            <v>0</v>
          </cell>
          <cell r="AL230">
            <v>0</v>
          </cell>
          <cell r="AM230">
            <v>0</v>
          </cell>
          <cell r="AN230">
            <v>0</v>
          </cell>
          <cell r="AO230">
            <v>0</v>
          </cell>
          <cell r="AP230">
            <v>0</v>
          </cell>
          <cell r="AQ230">
            <v>0.17425499999999999</v>
          </cell>
          <cell r="AR230">
            <v>0.39530399999999999</v>
          </cell>
          <cell r="AS230">
            <v>6.7549999999999997E-3</v>
          </cell>
          <cell r="AT230">
            <v>4.6523999999999996E-2</v>
          </cell>
          <cell r="AU230">
            <v>0.39395099999999994</v>
          </cell>
          <cell r="AV230">
            <v>1.2164740000000001</v>
          </cell>
          <cell r="AW230">
            <v>6.8541879999999997</v>
          </cell>
          <cell r="AX230">
            <v>7.4052329999999991</v>
          </cell>
          <cell r="AY230">
            <v>9.6271489999999993</v>
          </cell>
          <cell r="AZ230">
            <v>8.1520979999999987</v>
          </cell>
        </row>
        <row r="231">
          <cell r="B231">
            <v>2.8455961799999994E-3</v>
          </cell>
          <cell r="C231">
            <v>3.4393799999999997E-3</v>
          </cell>
          <cell r="D231">
            <v>3.8525737599999993E-3</v>
          </cell>
          <cell r="E231">
            <v>1.3205915799999997E-3</v>
          </cell>
          <cell r="F231">
            <v>2.4589305999999996E-3</v>
          </cell>
          <cell r="G231">
            <v>4.4371459999999988E-4</v>
          </cell>
          <cell r="H231">
            <v>7.9491439999999992E-5</v>
          </cell>
          <cell r="I231">
            <v>4.5676949999999993E-5</v>
          </cell>
          <cell r="J231">
            <v>5.6371004999999994E-4</v>
          </cell>
          <cell r="K231">
            <v>5.3489939999999994E-5</v>
          </cell>
          <cell r="L231">
            <v>2.3909846999999997E-4</v>
          </cell>
          <cell r="M231">
            <v>4.4410945799999994E-4</v>
          </cell>
          <cell r="N231">
            <v>1.2747189870000002E-3</v>
          </cell>
          <cell r="O231">
            <v>2.0518229199999994E-3</v>
          </cell>
          <cell r="P231">
            <v>3.7654959999999994E-4</v>
          </cell>
          <cell r="Q231">
            <v>1.1384962259999997E-2</v>
          </cell>
          <cell r="R231">
            <v>1.5116152239999996E-2</v>
          </cell>
          <cell r="S231">
            <v>6.2528343360000002E-2</v>
          </cell>
          <cell r="T231">
            <v>0.20498165618</v>
          </cell>
          <cell r="U231">
            <v>0.24245855312</v>
          </cell>
          <cell r="V231">
            <v>0.23028852935333333</v>
          </cell>
          <cell r="W231">
            <v>0.43460781525999997</v>
          </cell>
          <cell r="X231">
            <v>0.27661289763999997</v>
          </cell>
          <cell r="Y231">
            <v>0.27299606067999999</v>
          </cell>
          <cell r="Z231">
            <v>0.43184191343999995</v>
          </cell>
          <cell r="AB231">
            <v>0.36245099999999997</v>
          </cell>
          <cell r="AC231">
            <v>0.53200000000000003</v>
          </cell>
          <cell r="AD231">
            <v>0.44961599999999996</v>
          </cell>
          <cell r="AE231">
            <v>0.38</v>
          </cell>
          <cell r="AF231">
            <v>0.83299999999999996</v>
          </cell>
          <cell r="AG231">
            <v>0.22500000000000001</v>
          </cell>
          <cell r="AH231">
            <v>7.749099999999999E-2</v>
          </cell>
          <cell r="AI231">
            <v>4.6172000000000005E-2</v>
          </cell>
          <cell r="AJ231">
            <v>0.17262899999999998</v>
          </cell>
          <cell r="AK231">
            <v>8.9398999999999992E-2</v>
          </cell>
          <cell r="AL231">
            <v>0.124629</v>
          </cell>
          <cell r="AM231">
            <v>0.20676699999999998</v>
          </cell>
          <cell r="AN231">
            <v>0.59995599999999993</v>
          </cell>
          <cell r="AO231">
            <v>0.63956799999999991</v>
          </cell>
          <cell r="AP231">
            <v>0.14217099999999999</v>
          </cell>
          <cell r="AQ231">
            <v>0.72750499999999985</v>
          </cell>
          <cell r="AR231">
            <v>0.65150799999999998</v>
          </cell>
          <cell r="AS231">
            <v>2.4890589999999997</v>
          </cell>
          <cell r="AT231">
            <v>8.3427550000000004</v>
          </cell>
          <cell r="AU231">
            <v>9.6473449999999996</v>
          </cell>
          <cell r="AV231">
            <v>8.9959579999999981</v>
          </cell>
          <cell r="AW231">
            <v>18.819418999999996</v>
          </cell>
          <cell r="AX231">
            <v>11.378921</v>
          </cell>
          <cell r="AY231">
            <v>15.409080000000001</v>
          </cell>
          <cell r="AZ231">
            <v>32.256971</v>
          </cell>
        </row>
        <row r="243">
          <cell r="B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1.65186E-4</v>
          </cell>
          <cell r="T243">
            <v>0</v>
          </cell>
          <cell r="U243">
            <v>3.7240000000000003E-5</v>
          </cell>
          <cell r="V243">
            <v>9.6810699999999995E-4</v>
          </cell>
          <cell r="W243">
            <v>5.609310276666666E-2</v>
          </cell>
          <cell r="X243">
            <v>0.44197902675999995</v>
          </cell>
          <cell r="Y243">
            <v>0.87867895709999988</v>
          </cell>
          <cell r="Z243">
            <v>0.52951262601999993</v>
          </cell>
          <cell r="AB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1.0059999999999999E-2</v>
          </cell>
          <cell r="AT243">
            <v>0</v>
          </cell>
          <cell r="AU243">
            <v>2.8E-3</v>
          </cell>
          <cell r="AV243">
            <v>3.1975999999999997E-2</v>
          </cell>
          <cell r="AW243">
            <v>1.8400529999999997</v>
          </cell>
          <cell r="AX243">
            <v>14.167525999999999</v>
          </cell>
          <cell r="AY243">
            <v>27.032574</v>
          </cell>
          <cell r="AZ243">
            <v>16.500343999999998</v>
          </cell>
        </row>
        <row r="244">
          <cell r="B244">
            <v>5.3199999999999999E-5</v>
          </cell>
          <cell r="C244">
            <v>0</v>
          </cell>
          <cell r="D244">
            <v>0</v>
          </cell>
          <cell r="E244">
            <v>0</v>
          </cell>
          <cell r="F244">
            <v>0</v>
          </cell>
          <cell r="G244">
            <v>1.5427999999999998E-7</v>
          </cell>
          <cell r="H244">
            <v>1.4998409999999999E-4</v>
          </cell>
          <cell r="I244">
            <v>5.1818699999999992E-5</v>
          </cell>
          <cell r="J244">
            <v>3.7802399999999996E-5</v>
          </cell>
          <cell r="K244">
            <v>1.8514929999999998E-4</v>
          </cell>
          <cell r="L244">
            <v>0</v>
          </cell>
          <cell r="M244">
            <v>5.0058539999999991E-5</v>
          </cell>
          <cell r="N244">
            <v>2.0434727999999999E-5</v>
          </cell>
          <cell r="O244">
            <v>3.4304024999999995E-4</v>
          </cell>
          <cell r="P244">
            <v>5.2961929999999983E-4</v>
          </cell>
          <cell r="Q244">
            <v>1.6753411499999996E-2</v>
          </cell>
          <cell r="R244">
            <v>1.9121928699999995E-2</v>
          </cell>
          <cell r="S244">
            <v>2.5079275339999998E-2</v>
          </cell>
          <cell r="T244">
            <v>3.2973133899999993E-2</v>
          </cell>
          <cell r="U244">
            <v>2.6848255139999996E-2</v>
          </cell>
          <cell r="V244">
            <v>1.8058348853333333E-2</v>
          </cell>
          <cell r="W244">
            <v>1.3604357326666665E-2</v>
          </cell>
          <cell r="X244">
            <v>7.6723129866666665E-3</v>
          </cell>
          <cell r="Y244">
            <v>1.03531057E-2</v>
          </cell>
          <cell r="Z244">
            <v>1.7342558939999999E-2</v>
          </cell>
          <cell r="AB244">
            <v>2.3442999999999999E-2</v>
          </cell>
          <cell r="AC244">
            <v>0</v>
          </cell>
          <cell r="AD244">
            <v>0</v>
          </cell>
          <cell r="AE244">
            <v>0</v>
          </cell>
          <cell r="AF244">
            <v>0</v>
          </cell>
          <cell r="AG244">
            <v>0</v>
          </cell>
          <cell r="AH244">
            <v>8.5765999999999995E-2</v>
          </cell>
          <cell r="AI244">
            <v>9.3564000000000008E-2</v>
          </cell>
          <cell r="AJ244">
            <v>2.0322E-2</v>
          </cell>
          <cell r="AK244">
            <v>0.16322999999999999</v>
          </cell>
          <cell r="AL244">
            <v>0</v>
          </cell>
          <cell r="AM244">
            <v>1.6999999999999998E-2</v>
          </cell>
          <cell r="AN244">
            <v>1.9227999999999999E-2</v>
          </cell>
          <cell r="AO244">
            <v>0.125053</v>
          </cell>
          <cell r="AP244">
            <v>0.46597199999999994</v>
          </cell>
          <cell r="AQ244">
            <v>3.7879489999999998</v>
          </cell>
          <cell r="AR244">
            <v>4.0100180000000005</v>
          </cell>
          <cell r="AS244">
            <v>8.2731199999999987</v>
          </cell>
          <cell r="AT244">
            <v>12.370804999999999</v>
          </cell>
          <cell r="AU244">
            <v>10.203382999999999</v>
          </cell>
          <cell r="AV244">
            <v>7.832317999999999</v>
          </cell>
          <cell r="AW244">
            <v>5.162884</v>
          </cell>
          <cell r="AX244">
            <v>3.315709</v>
          </cell>
          <cell r="AY244">
            <v>6.2697099999999999</v>
          </cell>
          <cell r="AZ244">
            <v>9.2151049999999994</v>
          </cell>
        </row>
        <row r="247">
          <cell r="B247">
            <v>2.8991600679999993E-2</v>
          </cell>
          <cell r="C247">
            <v>3.2438699999999994E-2</v>
          </cell>
          <cell r="D247">
            <v>4.8260752399999995E-2</v>
          </cell>
          <cell r="E247">
            <v>4.7800293099999995E-2</v>
          </cell>
          <cell r="F247">
            <v>5.643112061999999E-2</v>
          </cell>
          <cell r="G247">
            <v>4.6866335179999982E-2</v>
          </cell>
          <cell r="H247">
            <v>4.3242739539999991E-2</v>
          </cell>
          <cell r="I247">
            <v>4.5625122179999991E-2</v>
          </cell>
          <cell r="J247">
            <v>2.3454104069999999E-2</v>
          </cell>
          <cell r="K247">
            <v>1.8706556399999994E-2</v>
          </cell>
          <cell r="L247">
            <v>2.4121392392E-2</v>
          </cell>
          <cell r="M247">
            <v>2.2445508507E-2</v>
          </cell>
          <cell r="N247">
            <v>2.5439485946999994E-2</v>
          </cell>
          <cell r="O247">
            <v>3.9369349569999997E-2</v>
          </cell>
          <cell r="P247">
            <v>2.2992327120000003E-2</v>
          </cell>
          <cell r="Q247">
            <v>9.0625827599999983E-3</v>
          </cell>
          <cell r="R247">
            <v>9.2141974400000003E-3</v>
          </cell>
          <cell r="S247">
            <v>8.7782448466666649E-3</v>
          </cell>
          <cell r="T247">
            <v>5.5657966666666668E-3</v>
          </cell>
          <cell r="U247">
            <v>3.4392255933333327E-3</v>
          </cell>
          <cell r="V247">
            <v>3.5351121333333335E-3</v>
          </cell>
          <cell r="W247">
            <v>8.4623334933333315E-3</v>
          </cell>
          <cell r="X247">
            <v>3.2461492400000002E-3</v>
          </cell>
          <cell r="Y247">
            <v>6.9136604666666663E-4</v>
          </cell>
          <cell r="Z247">
            <v>1.9731753333333325E-3</v>
          </cell>
          <cell r="AB247">
            <v>12.960917</v>
          </cell>
          <cell r="AC247">
            <v>14.516999999999999</v>
          </cell>
          <cell r="AD247">
            <v>21.774090999999999</v>
          </cell>
          <cell r="AE247">
            <v>27.318000000000001</v>
          </cell>
          <cell r="AF247">
            <v>37.469000000000001</v>
          </cell>
          <cell r="AG247">
            <v>36.847999999999999</v>
          </cell>
          <cell r="AH247">
            <v>39.992094999999992</v>
          </cell>
          <cell r="AI247">
            <v>38.750608</v>
          </cell>
          <cell r="AJ247">
            <v>23.225360000000002</v>
          </cell>
          <cell r="AK247">
            <v>14.703771999999999</v>
          </cell>
          <cell r="AL247">
            <v>21.372349000000003</v>
          </cell>
          <cell r="AM247">
            <v>23.455382</v>
          </cell>
          <cell r="AN247">
            <v>25.050411</v>
          </cell>
          <cell r="AO247">
            <v>22.959344999999999</v>
          </cell>
          <cell r="AP247">
            <v>20.215985999999997</v>
          </cell>
          <cell r="AQ247">
            <v>10.319363000000001</v>
          </cell>
          <cell r="AR247">
            <v>10.693144999999998</v>
          </cell>
          <cell r="AS247">
            <v>9.506098999999999</v>
          </cell>
          <cell r="AT247">
            <v>7.4324410000000007</v>
          </cell>
          <cell r="AU247">
            <v>4.8089890000000004</v>
          </cell>
          <cell r="AV247">
            <v>3.6948089999999998</v>
          </cell>
          <cell r="AW247">
            <v>6.4970519999999992</v>
          </cell>
          <cell r="AX247">
            <v>4.2055249999999997</v>
          </cell>
          <cell r="AY247">
            <v>2.1004579999999997</v>
          </cell>
          <cell r="AZ247">
            <v>2.9024239999999999</v>
          </cell>
        </row>
        <row r="253">
          <cell r="B253">
            <v>2.6320699999999997E-5</v>
          </cell>
          <cell r="C253">
            <v>0</v>
          </cell>
          <cell r="D253">
            <v>6.0528433000000001E-3</v>
          </cell>
          <cell r="E253">
            <v>1.1136850759999997E-2</v>
          </cell>
          <cell r="F253">
            <v>7.5151304199999984E-3</v>
          </cell>
          <cell r="G253">
            <v>7.5655241199999992E-3</v>
          </cell>
          <cell r="H253">
            <v>1.6321650939999998E-2</v>
          </cell>
          <cell r="I253">
            <v>1.8426310199999997E-2</v>
          </cell>
          <cell r="J253">
            <v>1.519590417E-2</v>
          </cell>
          <cell r="K253">
            <v>6.0713808399999987E-3</v>
          </cell>
          <cell r="L253">
            <v>4.5056855207999992E-2</v>
          </cell>
          <cell r="M253">
            <v>0.18417855167699998</v>
          </cell>
          <cell r="N253">
            <v>0.40652057509799999</v>
          </cell>
          <cell r="O253">
            <v>1.3509455462299997</v>
          </cell>
          <cell r="P253">
            <v>1.7755930467815086</v>
          </cell>
          <cell r="Q253">
            <v>1.75073205636</v>
          </cell>
          <cell r="R253">
            <v>1.38901543564</v>
          </cell>
          <cell r="S253">
            <v>0.92328617556000003</v>
          </cell>
          <cell r="T253">
            <v>1.0662136094399999</v>
          </cell>
          <cell r="U253">
            <v>1.4540899413866664</v>
          </cell>
          <cell r="V253">
            <v>1.8322147899666663</v>
          </cell>
          <cell r="W253">
            <v>4.3219682445933332</v>
          </cell>
          <cell r="X253">
            <v>2.3925991199933327</v>
          </cell>
          <cell r="Y253">
            <v>2.2419567677799996</v>
          </cell>
          <cell r="Z253">
            <v>1.5634306530866662</v>
          </cell>
          <cell r="AB253">
            <v>6.3449999999999999E-3</v>
          </cell>
          <cell r="AC253">
            <v>0</v>
          </cell>
          <cell r="AD253">
            <v>1.285318</v>
          </cell>
          <cell r="AE253">
            <v>1.8620000000000001</v>
          </cell>
          <cell r="AF253">
            <v>1.7989999999999999</v>
          </cell>
          <cell r="AG253">
            <v>1.859</v>
          </cell>
          <cell r="AH253">
            <v>3.4032110000000002</v>
          </cell>
          <cell r="AI253">
            <v>2.5850429999999998</v>
          </cell>
          <cell r="AJ253">
            <v>1.4171559999999999</v>
          </cell>
          <cell r="AK253">
            <v>0.32184699999999999</v>
          </cell>
          <cell r="AL253">
            <v>1.7210449999999997</v>
          </cell>
          <cell r="AM253">
            <v>6.8245399999999989</v>
          </cell>
          <cell r="AN253">
            <v>16.406812000000002</v>
          </cell>
          <cell r="AO253">
            <v>36.537093999999996</v>
          </cell>
          <cell r="AP253">
            <v>67.618777000000009</v>
          </cell>
          <cell r="AQ253">
            <v>71.435231000000002</v>
          </cell>
          <cell r="AR253">
            <v>53.980226999999999</v>
          </cell>
          <cell r="AS253">
            <v>37.834173</v>
          </cell>
          <cell r="AT253">
            <v>44.951019000000002</v>
          </cell>
          <cell r="AU253">
            <v>61.050399000000006</v>
          </cell>
          <cell r="AV253">
            <v>83.193292</v>
          </cell>
          <cell r="AW253">
            <v>171.17664400000001</v>
          </cell>
          <cell r="AX253">
            <v>83.600394999999978</v>
          </cell>
          <cell r="AY253">
            <v>84.762680000000003</v>
          </cell>
          <cell r="AZ253">
            <v>80.578704000000016</v>
          </cell>
        </row>
        <row r="263">
          <cell r="B263">
            <v>1.2957276210199997</v>
          </cell>
          <cell r="C263">
            <v>0.65729663999999977</v>
          </cell>
          <cell r="D263">
            <v>0.57187115761999996</v>
          </cell>
          <cell r="E263">
            <v>0.44429442413999987</v>
          </cell>
          <cell r="F263">
            <v>0.30018531451999997</v>
          </cell>
          <cell r="G263">
            <v>0.29624089627999994</v>
          </cell>
          <cell r="H263">
            <v>0.26730140842</v>
          </cell>
          <cell r="I263">
            <v>0.28008131191999991</v>
          </cell>
          <cell r="J263">
            <v>0.19859273708</v>
          </cell>
          <cell r="K263">
            <v>0.14391077469999997</v>
          </cell>
          <cell r="L263">
            <v>0.19195414108266667</v>
          </cell>
          <cell r="M263">
            <v>0.35141877471499994</v>
          </cell>
          <cell r="N263">
            <v>0.60116535047599995</v>
          </cell>
          <cell r="O263">
            <v>1.6232078587033332</v>
          </cell>
          <cell r="P263">
            <v>1.9671351972364828</v>
          </cell>
          <cell r="Q263">
            <v>1.9930686077566666</v>
          </cell>
          <cell r="R263">
            <v>1.7569768693266665</v>
          </cell>
          <cell r="S263">
            <v>1.4735829811266665</v>
          </cell>
          <cell r="T263">
            <v>1.9113245282</v>
          </cell>
          <cell r="U263">
            <v>2.4793452183999998</v>
          </cell>
          <cell r="V263">
            <v>2.8988082062399996</v>
          </cell>
          <cell r="W263">
            <v>6.0233380073400005</v>
          </cell>
          <cell r="X263">
            <v>4.8933161581733327</v>
          </cell>
          <cell r="Y263">
            <v>4.9202784323133333</v>
          </cell>
          <cell r="Z263">
            <v>4.5631870793799987</v>
          </cell>
          <cell r="AA263">
            <v>0</v>
          </cell>
          <cell r="AB263">
            <v>192.25711300000006</v>
          </cell>
          <cell r="AC263">
            <v>92.039000000000001</v>
          </cell>
          <cell r="AD263">
            <v>89.383427000000012</v>
          </cell>
          <cell r="AE263">
            <v>94.658999999999992</v>
          </cell>
          <cell r="AF263">
            <v>104.52099999999997</v>
          </cell>
          <cell r="AG263">
            <v>115.71699999999998</v>
          </cell>
          <cell r="AH263">
            <v>118.016071</v>
          </cell>
          <cell r="AI263">
            <v>118.474222</v>
          </cell>
          <cell r="AJ263">
            <v>98.472609999999975</v>
          </cell>
          <cell r="AK263">
            <v>62.966523999999993</v>
          </cell>
          <cell r="AL263">
            <v>87.900939000000008</v>
          </cell>
          <cell r="AM263">
            <v>118.53207400000001</v>
          </cell>
          <cell r="AN263">
            <v>135.094145</v>
          </cell>
          <cell r="AO263">
            <v>141.84621199999998</v>
          </cell>
          <cell r="AP263">
            <v>183.77212900000001</v>
          </cell>
          <cell r="AQ263">
            <v>162.18934400000001</v>
          </cell>
          <cell r="AR263">
            <v>157.70024599999999</v>
          </cell>
          <cell r="AS263">
            <v>156.87360199999995</v>
          </cell>
          <cell r="AT263">
            <v>192.17932300000001</v>
          </cell>
          <cell r="AU263">
            <v>228.39847699999996</v>
          </cell>
          <cell r="AV263">
            <v>249.40264199999993</v>
          </cell>
          <cell r="AW263">
            <v>381.49570799999998</v>
          </cell>
          <cell r="AX263">
            <v>406.40210600000012</v>
          </cell>
          <cell r="AY263">
            <v>346.933402</v>
          </cell>
          <cell r="AZ263">
            <v>415.227846</v>
          </cell>
          <cell r="BA263">
            <v>0</v>
          </cell>
        </row>
        <row r="264">
          <cell r="B264">
            <v>1.1747584099999996E-2</v>
          </cell>
          <cell r="C264">
            <v>1.0350059999999998E-2</v>
          </cell>
          <cell r="D264">
            <v>1.6611298339999993E-2</v>
          </cell>
          <cell r="E264">
            <v>1.4609890399999999E-2</v>
          </cell>
          <cell r="F264">
            <v>2.1049673259999995E-2</v>
          </cell>
          <cell r="G264">
            <v>1.989749159999999E-2</v>
          </cell>
          <cell r="H264">
            <v>1.7828243019999995E-2</v>
          </cell>
          <cell r="I264">
            <v>1.7312898800000004E-2</v>
          </cell>
          <cell r="J264">
            <v>1.3662671049999998E-2</v>
          </cell>
          <cell r="K264">
            <v>8.450553999999999E-3</v>
          </cell>
          <cell r="L264">
            <v>7.7776056159999983E-3</v>
          </cell>
          <cell r="M264">
            <v>1.0108497191999995E-2</v>
          </cell>
          <cell r="N264">
            <v>1.0673402589E-2</v>
          </cell>
          <cell r="O264">
            <v>1.3240234549999999E-2</v>
          </cell>
          <cell r="P264">
            <v>1.2077336319999998E-2</v>
          </cell>
          <cell r="Q264">
            <v>9.2315310766666655E-3</v>
          </cell>
          <cell r="R264">
            <v>1.6193309739999995E-2</v>
          </cell>
          <cell r="S264">
            <v>1.7338359053333335E-2</v>
          </cell>
          <cell r="T264">
            <v>1.894235691333333E-2</v>
          </cell>
          <cell r="U264">
            <v>2.5955800693333329E-2</v>
          </cell>
          <cell r="V264">
            <v>1.8689487560000002E-2</v>
          </cell>
          <cell r="W264">
            <v>3.2830476073333337E-2</v>
          </cell>
          <cell r="X264">
            <v>2.2804450939999998E-2</v>
          </cell>
          <cell r="Y264">
            <v>9.1723305599999971E-3</v>
          </cell>
          <cell r="Z264">
            <v>8.4059096999999985E-3</v>
          </cell>
          <cell r="AA264">
            <v>0</v>
          </cell>
          <cell r="AB264">
            <v>7.1614269999999989</v>
          </cell>
          <cell r="AC264">
            <v>5.9260000000000002</v>
          </cell>
          <cell r="AD264">
            <v>8.632146999999998</v>
          </cell>
          <cell r="AE264">
            <v>10.005999999999998</v>
          </cell>
          <cell r="AF264">
            <v>15.875999999999999</v>
          </cell>
          <cell r="AG264">
            <v>19.901000000000007</v>
          </cell>
          <cell r="AH264">
            <v>19.998549000000001</v>
          </cell>
          <cell r="AI264">
            <v>21.602477999999998</v>
          </cell>
          <cell r="AJ264">
            <v>20.690190000000001</v>
          </cell>
          <cell r="AK264">
            <v>15.866087999999998</v>
          </cell>
          <cell r="AL264">
            <v>21.316835000000001</v>
          </cell>
          <cell r="AM264">
            <v>33.943409999999986</v>
          </cell>
          <cell r="AN264">
            <v>28.689422999999998</v>
          </cell>
          <cell r="AO264">
            <v>22.232899</v>
          </cell>
          <cell r="AP264">
            <v>24.602738000000002</v>
          </cell>
          <cell r="AQ264">
            <v>16.538608</v>
          </cell>
          <cell r="AR264">
            <v>20.435246999999993</v>
          </cell>
          <cell r="AS264">
            <v>21.02534</v>
          </cell>
          <cell r="AT264">
            <v>24.069520000000004</v>
          </cell>
          <cell r="AU264">
            <v>28.895479999999999</v>
          </cell>
          <cell r="AV264">
            <v>22.858170000000001</v>
          </cell>
          <cell r="AW264">
            <v>32.14021799999999</v>
          </cell>
          <cell r="AX264">
            <v>29.477081000000002</v>
          </cell>
          <cell r="AY264">
            <v>28.833373999999996</v>
          </cell>
          <cell r="AZ264">
            <v>32.273352999999993</v>
          </cell>
          <cell r="BA264">
            <v>0</v>
          </cell>
        </row>
        <row r="266">
          <cell r="B266">
            <v>3.1126521999999996E-4</v>
          </cell>
          <cell r="C266">
            <v>0</v>
          </cell>
          <cell r="D266">
            <v>9.2217092799999987E-3</v>
          </cell>
          <cell r="E266">
            <v>6.9530484799999997E-3</v>
          </cell>
          <cell r="F266">
            <v>1.107319962E-2</v>
          </cell>
          <cell r="G266">
            <v>1.4382901959999998E-2</v>
          </cell>
          <cell r="H266">
            <v>1.0398495939999999E-2</v>
          </cell>
          <cell r="I266">
            <v>1.0690090650000001E-2</v>
          </cell>
          <cell r="J266">
            <v>9.4861822499999991E-3</v>
          </cell>
          <cell r="K266">
            <v>8.1902703399999981E-3</v>
          </cell>
          <cell r="L266">
            <v>4.2400541549999999E-3</v>
          </cell>
          <cell r="M266">
            <v>7.7366758919999983E-3</v>
          </cell>
          <cell r="N266">
            <v>4.7756057489999997E-3</v>
          </cell>
          <cell r="O266">
            <v>7.57871126E-3</v>
          </cell>
          <cell r="P266">
            <v>2.1392754739999995E-2</v>
          </cell>
          <cell r="Q266">
            <v>1.3944089739999999E-2</v>
          </cell>
          <cell r="R266">
            <v>3.0330950579999998E-2</v>
          </cell>
          <cell r="S266">
            <v>5.2359663439999989E-2</v>
          </cell>
          <cell r="T266">
            <v>6.5891192499999987E-2</v>
          </cell>
          <cell r="U266">
            <v>0.13749960280000001</v>
          </cell>
          <cell r="V266">
            <v>0.19595517633333334</v>
          </cell>
          <cell r="W266">
            <v>0.33628243551333326</v>
          </cell>
          <cell r="X266">
            <v>0.88493483908666648</v>
          </cell>
          <cell r="Y266">
            <v>1.3638991604599999</v>
          </cell>
          <cell r="Z266">
            <v>1.1481618387399999</v>
          </cell>
          <cell r="AA266">
            <v>0</v>
          </cell>
          <cell r="AB266">
            <v>0.149419</v>
          </cell>
          <cell r="AC266">
            <v>0</v>
          </cell>
          <cell r="AD266">
            <v>2.1020560000000001</v>
          </cell>
          <cell r="AE266">
            <v>1.5920000000000001</v>
          </cell>
          <cell r="AF266">
            <v>3.3490000000000002</v>
          </cell>
          <cell r="AG266">
            <v>3.9120000000000008</v>
          </cell>
          <cell r="AH266">
            <v>3.841488</v>
          </cell>
          <cell r="AI266">
            <v>3.0885959999999995</v>
          </cell>
          <cell r="AJ266">
            <v>4.8642139999999996</v>
          </cell>
          <cell r="AK266">
            <v>3.2260759999999995</v>
          </cell>
          <cell r="AL266">
            <v>3.6077619999999992</v>
          </cell>
          <cell r="AM266">
            <v>4.1422619999999988</v>
          </cell>
          <cell r="AN266">
            <v>5.0172730000000003</v>
          </cell>
          <cell r="AO266">
            <v>4.6405569999999994</v>
          </cell>
          <cell r="AP266">
            <v>22.321482</v>
          </cell>
          <cell r="AQ266">
            <v>7.1151020000000003</v>
          </cell>
          <cell r="AR266">
            <v>8.5762590000000003</v>
          </cell>
          <cell r="AS266">
            <v>14.614505999999999</v>
          </cell>
          <cell r="AT266">
            <v>15.399354999999995</v>
          </cell>
          <cell r="AU266">
            <v>32.123885999999992</v>
          </cell>
          <cell r="AV266">
            <v>41.021326999999999</v>
          </cell>
          <cell r="AW266">
            <v>42.114042999999995</v>
          </cell>
          <cell r="AX266">
            <v>79.742657999999977</v>
          </cell>
          <cell r="AY266">
            <v>76.033766</v>
          </cell>
          <cell r="AZ266">
            <v>75.827084999999983</v>
          </cell>
          <cell r="BA266">
            <v>0</v>
          </cell>
        </row>
        <row r="267">
          <cell r="B267">
            <v>1.2408828419399998</v>
          </cell>
          <cell r="C267">
            <v>0.56889685999999984</v>
          </cell>
          <cell r="D267">
            <v>0.45636959255999993</v>
          </cell>
          <cell r="E267">
            <v>0.34997471306</v>
          </cell>
          <cell r="F267">
            <v>0.19020713305999995</v>
          </cell>
          <cell r="G267">
            <v>0.17419462997999999</v>
          </cell>
          <cell r="H267">
            <v>0.15768732243999997</v>
          </cell>
          <cell r="I267">
            <v>0.15465418580999998</v>
          </cell>
          <cell r="J267">
            <v>0.11839162408999998</v>
          </cell>
          <cell r="K267">
            <v>6.1410151180000004E-2</v>
          </cell>
          <cell r="L267">
            <v>0.10356218537766665</v>
          </cell>
          <cell r="M267">
            <v>0.24444971106033331</v>
          </cell>
          <cell r="N267">
            <v>0.45162655643366667</v>
          </cell>
          <cell r="O267">
            <v>1.4211072829133331</v>
          </cell>
          <cell r="P267">
            <v>1.8069837579532499</v>
          </cell>
          <cell r="Q267">
            <v>1.7839753379599999</v>
          </cell>
          <cell r="R267">
            <v>1.4403108373866667</v>
          </cell>
          <cell r="S267">
            <v>1.0886409530666668</v>
          </cell>
          <cell r="T267">
            <v>1.3889708179399998</v>
          </cell>
          <cell r="U267">
            <v>1.7965643882333331</v>
          </cell>
          <cell r="V267">
            <v>2.1998722218799998</v>
          </cell>
          <cell r="W267">
            <v>5.1123773105066661</v>
          </cell>
          <cell r="X267">
            <v>3.0519757835999992</v>
          </cell>
          <cell r="Y267">
            <v>2.755113342853333</v>
          </cell>
          <cell r="Z267">
            <v>2.4561911355399992</v>
          </cell>
          <cell r="AA267">
            <v>0</v>
          </cell>
          <cell r="AB267">
            <v>169.75856600000003</v>
          </cell>
          <cell r="AC267">
            <v>65.316000000000003</v>
          </cell>
          <cell r="AD267">
            <v>48.628667999999998</v>
          </cell>
          <cell r="AE267">
            <v>45.031000000000006</v>
          </cell>
          <cell r="AF267">
            <v>35.729999999999997</v>
          </cell>
          <cell r="AG267">
            <v>39.308000000000007</v>
          </cell>
          <cell r="AH267">
            <v>37.260091000000003</v>
          </cell>
          <cell r="AI267">
            <v>36.18864099999999</v>
          </cell>
          <cell r="AJ267">
            <v>35.016360999999996</v>
          </cell>
          <cell r="AK267">
            <v>16.000356000000004</v>
          </cell>
          <cell r="AL267">
            <v>22.122581</v>
          </cell>
          <cell r="AM267">
            <v>31.413778999999998</v>
          </cell>
          <cell r="AN267">
            <v>36.889294</v>
          </cell>
          <cell r="AO267">
            <v>55.984047999999994</v>
          </cell>
          <cell r="AP267">
            <v>81.450117000000006</v>
          </cell>
          <cell r="AQ267">
            <v>86.556375000000003</v>
          </cell>
          <cell r="AR267">
            <v>66.703163000000004</v>
          </cell>
          <cell r="AS267">
            <v>63.151781</v>
          </cell>
          <cell r="AT267">
            <v>80.186366000000007</v>
          </cell>
          <cell r="AU267">
            <v>88.59929600000001</v>
          </cell>
          <cell r="AV267">
            <v>111.298863</v>
          </cell>
          <cell r="AW267">
            <v>218.35827799999998</v>
          </cell>
          <cell r="AX267">
            <v>129.49284399999996</v>
          </cell>
          <cell r="AY267">
            <v>126.33536599999999</v>
          </cell>
          <cell r="AZ267">
            <v>159.27327100000002</v>
          </cell>
          <cell r="BA267">
            <v>0</v>
          </cell>
        </row>
        <row r="268">
          <cell r="B268">
            <v>3.7219706859999993E-2</v>
          </cell>
          <cell r="C268">
            <v>4.174337999999999E-2</v>
          </cell>
          <cell r="D268">
            <v>6.181555645999999E-2</v>
          </cell>
          <cell r="E268">
            <v>5.6816179559999992E-2</v>
          </cell>
          <cell r="F268">
            <v>6.3757074499999983E-2</v>
          </cell>
          <cell r="G268">
            <v>5.3876914139999982E-2</v>
          </cell>
          <cell r="H268">
            <v>4.9608936159999992E-2</v>
          </cell>
          <cell r="I268">
            <v>4.9591464329999987E-2</v>
          </cell>
          <cell r="J268">
            <v>2.6265376559999998E-2</v>
          </cell>
          <cell r="K268">
            <v>2.0318915399999995E-2</v>
          </cell>
          <cell r="L268">
            <v>2.4816621848000001E-2</v>
          </cell>
          <cell r="M268">
            <v>2.3086302222000001E-2</v>
          </cell>
          <cell r="N268">
            <v>2.6068019759999995E-2</v>
          </cell>
          <cell r="O268">
            <v>4.0180762049999999E-2</v>
          </cell>
          <cell r="P268">
            <v>2.3845362520000003E-2</v>
          </cell>
          <cell r="Q268">
            <v>1.0248745919999998E-2</v>
          </cell>
          <cell r="R268">
            <v>1.0043393920000001E-2</v>
          </cell>
          <cell r="S268">
            <v>9.3967108066666648E-3</v>
          </cell>
          <cell r="T268">
            <v>5.9993021866666663E-3</v>
          </cell>
          <cell r="U268">
            <v>3.8708356733333327E-3</v>
          </cell>
          <cell r="V268">
            <v>4.1614188866666672E-3</v>
          </cell>
          <cell r="W268">
            <v>8.911684886666665E-3</v>
          </cell>
          <cell r="X268">
            <v>3.4970965533333335E-3</v>
          </cell>
          <cell r="Y268">
            <v>8.3824592666666663E-4</v>
          </cell>
          <cell r="Z268">
            <v>2.0636951333333326E-3</v>
          </cell>
          <cell r="AA268">
            <v>0</v>
          </cell>
          <cell r="AB268">
            <v>14.394476000000001</v>
          </cell>
          <cell r="AC268">
            <v>17.082000000000001</v>
          </cell>
          <cell r="AD268">
            <v>25.492904999999997</v>
          </cell>
          <cell r="AE268">
            <v>31.608000000000001</v>
          </cell>
          <cell r="AF268">
            <v>42.188000000000002</v>
          </cell>
          <cell r="AG268">
            <v>40.994999999999997</v>
          </cell>
          <cell r="AH268">
            <v>43.962321999999993</v>
          </cell>
          <cell r="AI268">
            <v>42.631005000000002</v>
          </cell>
          <cell r="AJ268">
            <v>26.579771000000001</v>
          </cell>
          <cell r="AK268">
            <v>16.435917</v>
          </cell>
          <cell r="AL268">
            <v>22.435568000000004</v>
          </cell>
          <cell r="AM268">
            <v>24.612604999999999</v>
          </cell>
          <cell r="AN268">
            <v>26.694265999999999</v>
          </cell>
          <cell r="AO268">
            <v>24.599283</v>
          </cell>
          <cell r="AP268">
            <v>22.358457999999999</v>
          </cell>
          <cell r="AQ268">
            <v>12.944018</v>
          </cell>
          <cell r="AR268">
            <v>12.620049999999997</v>
          </cell>
          <cell r="AS268">
            <v>10.962223999999999</v>
          </cell>
          <cell r="AT268">
            <v>8.9409080000000003</v>
          </cell>
          <cell r="AU268">
            <v>6.1594550000000003</v>
          </cell>
          <cell r="AV268">
            <v>4.8846889999999998</v>
          </cell>
          <cell r="AW268">
            <v>7.6533559999999987</v>
          </cell>
          <cell r="AX268">
            <v>5.5660369999999997</v>
          </cell>
          <cell r="AY268">
            <v>2.9715579999999999</v>
          </cell>
          <cell r="AZ268">
            <v>3.321304</v>
          </cell>
          <cell r="BA268">
            <v>0</v>
          </cell>
        </row>
        <row r="269">
          <cell r="B269">
            <v>2.7265000000000001E-5</v>
          </cell>
          <cell r="C269">
            <v>0</v>
          </cell>
          <cell r="D269">
            <v>5.7165049200000005E-3</v>
          </cell>
          <cell r="E269">
            <v>3.2893480199999992E-3</v>
          </cell>
          <cell r="F269">
            <v>2.7998149199999992E-3</v>
          </cell>
          <cell r="G269">
            <v>3.1624527199999993E-3</v>
          </cell>
          <cell r="H269">
            <v>4.3106975799999999E-3</v>
          </cell>
          <cell r="I269">
            <v>1.4251708289999996E-2</v>
          </cell>
          <cell r="J269">
            <v>2.6502036000000001E-3</v>
          </cell>
          <cell r="K269">
            <v>9.838462199999998E-4</v>
          </cell>
          <cell r="L269">
            <v>2.7377137050000003E-3</v>
          </cell>
          <cell r="M269">
            <v>3.0080648759999995E-3</v>
          </cell>
          <cell r="N269">
            <v>1.4718620813333331E-3</v>
          </cell>
          <cell r="O269">
            <v>3.0171802399999999E-3</v>
          </cell>
          <cell r="P269">
            <v>3.3408190199999996E-3</v>
          </cell>
          <cell r="Q269">
            <v>1.5023892799999996E-3</v>
          </cell>
          <cell r="R269">
            <v>1.6859665199999998E-3</v>
          </cell>
          <cell r="S269">
            <v>1.2298642999999997E-3</v>
          </cell>
          <cell r="T269">
            <v>1.8690809199999998E-3</v>
          </cell>
          <cell r="U269">
            <v>8.0096643200000001E-3</v>
          </cell>
          <cell r="V269">
            <v>6.062975911333332E-2</v>
          </cell>
          <cell r="W269">
            <v>4.5892854853333317E-2</v>
          </cell>
          <cell r="X269">
            <v>5.5528208699999991E-2</v>
          </cell>
          <cell r="Y269">
            <v>4.4643884153333327E-2</v>
          </cell>
          <cell r="Z269">
            <v>6.5274040579999984E-2</v>
          </cell>
          <cell r="AA269">
            <v>0</v>
          </cell>
          <cell r="AB269">
            <v>7.7989999999999995E-3</v>
          </cell>
          <cell r="AC269">
            <v>0</v>
          </cell>
          <cell r="AD269">
            <v>0.81873599999999991</v>
          </cell>
          <cell r="AE269">
            <v>1.407</v>
          </cell>
          <cell r="AF269">
            <v>2.6740000000000004</v>
          </cell>
          <cell r="AG269">
            <v>3.3379999999999996</v>
          </cell>
          <cell r="AH269">
            <v>3.6896480000000005</v>
          </cell>
          <cell r="AI269">
            <v>6.2575649999999996</v>
          </cell>
          <cell r="AJ269">
            <v>2.9024049999999995</v>
          </cell>
          <cell r="AK269">
            <v>1.3729099999999999</v>
          </cell>
          <cell r="AL269">
            <v>4.0472000000000001</v>
          </cell>
          <cell r="AM269">
            <v>3.8998270000000002</v>
          </cell>
          <cell r="AN269">
            <v>4.0770529999999994</v>
          </cell>
          <cell r="AO269">
            <v>4.0472649999999994</v>
          </cell>
          <cell r="AP269">
            <v>6.6710230000000008</v>
          </cell>
          <cell r="AQ269">
            <v>1.416782</v>
          </cell>
          <cell r="AR269">
            <v>1.4160190000000001</v>
          </cell>
          <cell r="AS269">
            <v>1.7089000000000003</v>
          </cell>
          <cell r="AT269">
            <v>2.0045890000000002</v>
          </cell>
          <cell r="AU269">
            <v>1.1029450000000001</v>
          </cell>
          <cell r="AV269">
            <v>4.770351999999999</v>
          </cell>
          <cell r="AW269">
            <v>4.0903459999999994</v>
          </cell>
          <cell r="AX269">
            <v>3.6495220000000002</v>
          </cell>
          <cell r="AY269">
            <v>2.1909299999999994</v>
          </cell>
          <cell r="AZ269">
            <v>3.1338969999999997</v>
          </cell>
          <cell r="BA269">
            <v>0</v>
          </cell>
        </row>
      </sheetData>
      <sheetData sheetId="28" refreshError="1"/>
      <sheetData sheetId="29" refreshError="1"/>
      <sheetData sheetId="30">
        <row r="37">
          <cell r="B37">
            <v>6.1453699999999993E-2</v>
          </cell>
          <cell r="C37">
            <v>5.8597099999999999E-2</v>
          </cell>
          <cell r="D37">
            <v>2.231E-2</v>
          </cell>
          <cell r="E37">
            <v>4.2221099999999998E-2</v>
          </cell>
          <cell r="F37">
            <v>1.9989299999999995E-2</v>
          </cell>
          <cell r="G37">
            <v>1.0600699999999998E-2</v>
          </cell>
          <cell r="H37">
            <v>0</v>
          </cell>
          <cell r="I37">
            <v>0</v>
          </cell>
          <cell r="J37">
            <v>0</v>
          </cell>
          <cell r="K37">
            <v>0</v>
          </cell>
          <cell r="L37">
            <v>0</v>
          </cell>
          <cell r="M37">
            <v>0</v>
          </cell>
          <cell r="N37">
            <v>0</v>
          </cell>
          <cell r="O37">
            <v>4.3699999999999992E-5</v>
          </cell>
          <cell r="P37">
            <v>2.0386794047811004E-3</v>
          </cell>
          <cell r="Q37">
            <v>0</v>
          </cell>
          <cell r="R37">
            <v>3.1472466564628744E-4</v>
          </cell>
          <cell r="S37">
            <v>1.880818796918216E-4</v>
          </cell>
          <cell r="T37">
            <v>1.0555801823471664E-4</v>
          </cell>
          <cell r="U37">
            <v>6.8999999999999992E-6</v>
          </cell>
          <cell r="V37">
            <v>3.6799999999999993E-5</v>
          </cell>
          <cell r="W37">
            <v>3.2771166666666669E-5</v>
          </cell>
          <cell r="X37">
            <v>2.9899999999999992E-5</v>
          </cell>
          <cell r="Y37">
            <v>1.15E-5</v>
          </cell>
          <cell r="Z37">
            <v>7.1299999999999998E-5</v>
          </cell>
          <cell r="AB37">
            <v>15.717355</v>
          </cell>
          <cell r="AC37">
            <v>11.875999999999999</v>
          </cell>
          <cell r="AD37">
            <v>4.1039219999999998</v>
          </cell>
          <cell r="AE37">
            <v>8.6379999999999999</v>
          </cell>
          <cell r="AF37">
            <v>4.8550000000000004</v>
          </cell>
          <cell r="AG37">
            <v>2.6949999999999998</v>
          </cell>
          <cell r="AH37">
            <v>0</v>
          </cell>
          <cell r="AI37">
            <v>0</v>
          </cell>
          <cell r="AJ37">
            <v>0</v>
          </cell>
          <cell r="AK37">
            <v>0</v>
          </cell>
          <cell r="AL37">
            <v>0</v>
          </cell>
          <cell r="AM37">
            <v>0</v>
          </cell>
          <cell r="AN37">
            <v>0</v>
          </cell>
          <cell r="AO37">
            <v>7.0429999999999998E-3</v>
          </cell>
          <cell r="AP37">
            <v>0.17386799999999999</v>
          </cell>
          <cell r="AQ37">
            <v>0</v>
          </cell>
          <cell r="AR37">
            <v>2.8888999999999998E-2</v>
          </cell>
          <cell r="AS37">
            <v>8.1185999999999994E-2</v>
          </cell>
          <cell r="AT37">
            <v>5.1392999999999994E-2</v>
          </cell>
          <cell r="AU37">
            <v>8.0189999999999984E-3</v>
          </cell>
          <cell r="AV37">
            <v>3.5472999999999998E-2</v>
          </cell>
          <cell r="AW37">
            <v>3.5526999999999996E-2</v>
          </cell>
          <cell r="AX37">
            <v>2.0042000000000001E-2</v>
          </cell>
          <cell r="AY37">
            <v>1.3097999999999999E-2</v>
          </cell>
          <cell r="AZ37">
            <v>3.8731000000000002E-2</v>
          </cell>
        </row>
        <row r="47">
          <cell r="B47">
            <v>2.4586999999999999E-3</v>
          </cell>
          <cell r="C47">
            <v>3.9721000000000001E-3</v>
          </cell>
          <cell r="D47">
            <v>9.1631999999999981E-3</v>
          </cell>
          <cell r="E47">
            <v>2.1017399999999999E-2</v>
          </cell>
          <cell r="F47">
            <v>2.3772799999999997E-2</v>
          </cell>
          <cell r="G47">
            <v>5.2025999999999982E-3</v>
          </cell>
          <cell r="H47">
            <v>1.3803909999999999E-2</v>
          </cell>
          <cell r="I47">
            <v>9.3892278999999981E-3</v>
          </cell>
          <cell r="J47">
            <v>8.4586433000000006E-3</v>
          </cell>
          <cell r="K47">
            <v>5.3171438333333328E-3</v>
          </cell>
          <cell r="L47">
            <v>5.3656201666666663E-3</v>
          </cell>
          <cell r="M47">
            <v>4.7169204999999992E-3</v>
          </cell>
          <cell r="N47">
            <v>7.233875666666667E-3</v>
          </cell>
          <cell r="O47">
            <v>5.2412974999999995E-3</v>
          </cell>
          <cell r="P47">
            <v>6.3312182452199264E-3</v>
          </cell>
          <cell r="Q47">
            <v>7.6901818320250408E-3</v>
          </cell>
          <cell r="R47">
            <v>6.1305449155442393E-3</v>
          </cell>
          <cell r="S47">
            <v>6.2096320143405883E-3</v>
          </cell>
          <cell r="T47">
            <v>5.4768247383357492E-3</v>
          </cell>
          <cell r="U47">
            <v>3.9276250119256503E-3</v>
          </cell>
          <cell r="V47">
            <v>2.5142603333333327E-3</v>
          </cell>
          <cell r="W47">
            <v>1.1776728333333332E-3</v>
          </cell>
          <cell r="X47">
            <v>8.2658549999999975E-4</v>
          </cell>
          <cell r="Y47">
            <v>1.5720576666666665E-3</v>
          </cell>
          <cell r="Z47">
            <v>7.9246116666666674E-4</v>
          </cell>
          <cell r="AB47">
            <v>0.53411200000000003</v>
          </cell>
          <cell r="AC47">
            <v>0.69300000000000006</v>
          </cell>
          <cell r="AD47">
            <v>1.049722</v>
          </cell>
          <cell r="AE47">
            <v>2.9</v>
          </cell>
          <cell r="AF47">
            <v>4.2370000000000001</v>
          </cell>
          <cell r="AG47">
            <v>0.60099999999999998</v>
          </cell>
          <cell r="AH47">
            <v>1.846876</v>
          </cell>
          <cell r="AI47">
            <v>1.4959929999999999</v>
          </cell>
          <cell r="AJ47">
            <v>1.5446839999999999</v>
          </cell>
          <cell r="AK47">
            <v>0.996749</v>
          </cell>
          <cell r="AL47">
            <v>0.84809999999999985</v>
          </cell>
          <cell r="AM47">
            <v>0.72583799999999987</v>
          </cell>
          <cell r="AN47">
            <v>1.4509590000000001</v>
          </cell>
          <cell r="AO47">
            <v>0.67890399999999995</v>
          </cell>
          <cell r="AP47">
            <v>1.810926</v>
          </cell>
          <cell r="AQ47">
            <v>2.2199309999999999</v>
          </cell>
          <cell r="AR47">
            <v>1.6804719999999997</v>
          </cell>
          <cell r="AS47">
            <v>1.7782370000000001</v>
          </cell>
          <cell r="AT47">
            <v>1.296009</v>
          </cell>
          <cell r="AU47">
            <v>0.53476499999999993</v>
          </cell>
          <cell r="AV47">
            <v>1.2553970000000001</v>
          </cell>
          <cell r="AW47">
            <v>0.25109399999999998</v>
          </cell>
          <cell r="AX47">
            <v>0.21658899999999998</v>
          </cell>
          <cell r="AY47">
            <v>0.65778899999999996</v>
          </cell>
          <cell r="AZ47">
            <v>0.28375699999999998</v>
          </cell>
        </row>
        <row r="84">
          <cell r="B84">
            <v>5.7384999999999997E-3</v>
          </cell>
          <cell r="C84">
            <v>7.9487999999999989E-3</v>
          </cell>
          <cell r="D84">
            <v>6.5480999999999985E-3</v>
          </cell>
          <cell r="E84">
            <v>5.8787999999999991E-3</v>
          </cell>
          <cell r="F84">
            <v>9.1884999999999988E-3</v>
          </cell>
          <cell r="G84">
            <v>1.4388799999999997E-2</v>
          </cell>
          <cell r="H84">
            <v>2.4279151900000004E-2</v>
          </cell>
          <cell r="I84">
            <v>1.37061071E-2</v>
          </cell>
          <cell r="J84">
            <v>9.3814239999999993E-3</v>
          </cell>
          <cell r="K84">
            <v>4.9165873333333332E-3</v>
          </cell>
          <cell r="L84">
            <v>1.2191836166666664E-2</v>
          </cell>
          <cell r="M84">
            <v>1.2068743999999999E-2</v>
          </cell>
          <cell r="N84">
            <v>9.8044974999999968E-3</v>
          </cell>
          <cell r="O84">
            <v>1.0372321499999998E-2</v>
          </cell>
          <cell r="P84">
            <v>1.4957311608811495E-2</v>
          </cell>
          <cell r="Q84">
            <v>2.8341992819245463E-2</v>
          </cell>
          <cell r="R84">
            <v>2.2665123755171081E-2</v>
          </cell>
          <cell r="S84">
            <v>1.6771595543016014E-2</v>
          </cell>
          <cell r="T84">
            <v>1.4765923887820167E-2</v>
          </cell>
          <cell r="U84">
            <v>1.0028975569774834E-2</v>
          </cell>
          <cell r="V84">
            <v>8.4149865399999971E-3</v>
          </cell>
          <cell r="W84">
            <v>8.4437619166666672E-2</v>
          </cell>
          <cell r="X84">
            <v>1.2249799999999996E-2</v>
          </cell>
          <cell r="Y84">
            <v>1.5168499999999994E-2</v>
          </cell>
          <cell r="Z84">
            <v>1.8261999999999998E-3</v>
          </cell>
          <cell r="AB84">
            <v>1.7002579999999998</v>
          </cell>
          <cell r="AC84">
            <v>1.885</v>
          </cell>
          <cell r="AD84">
            <v>1.5010829999999999</v>
          </cell>
          <cell r="AE84">
            <v>1.3740000000000001</v>
          </cell>
          <cell r="AF84">
            <v>1.4469999999999998</v>
          </cell>
          <cell r="AG84">
            <v>3.1850000000000001</v>
          </cell>
          <cell r="AH84">
            <v>8.0197769999999995</v>
          </cell>
          <cell r="AI84">
            <v>6.1746870000000005</v>
          </cell>
          <cell r="AJ84">
            <v>5.3751989999999994</v>
          </cell>
          <cell r="AK84">
            <v>2.9954479999999997</v>
          </cell>
          <cell r="AL84">
            <v>8.3099540000000012</v>
          </cell>
          <cell r="AM84">
            <v>8.1675289999999983</v>
          </cell>
          <cell r="AN84">
            <v>8.6988380000000003</v>
          </cell>
          <cell r="AO84">
            <v>6.5783110000000002</v>
          </cell>
          <cell r="AP84">
            <v>9.7950939999999989</v>
          </cell>
          <cell r="AQ84">
            <v>11.098317999999999</v>
          </cell>
          <cell r="AR84">
            <v>10.494971999999999</v>
          </cell>
          <cell r="AS84">
            <v>7.2997359999999984</v>
          </cell>
          <cell r="AT84">
            <v>6.5127629999999996</v>
          </cell>
          <cell r="AU84">
            <v>4.478534999999999</v>
          </cell>
          <cell r="AV84">
            <v>3.6954419999999999</v>
          </cell>
          <cell r="AW84">
            <v>2.6978579999999996</v>
          </cell>
          <cell r="AX84">
            <v>6.5924069999999997</v>
          </cell>
          <cell r="AY84">
            <v>9.4194709999999997</v>
          </cell>
          <cell r="AZ84">
            <v>1.4545269999999999</v>
          </cell>
        </row>
        <row r="105">
          <cell r="B105">
            <v>3.0911999999999992E-3</v>
          </cell>
          <cell r="C105">
            <v>1.2925999999999999E-3</v>
          </cell>
          <cell r="D105">
            <v>1.9181999999999999E-3</v>
          </cell>
          <cell r="E105">
            <v>1.3224999999999999E-3</v>
          </cell>
          <cell r="F105">
            <v>4.6027599999999995E-2</v>
          </cell>
          <cell r="G105">
            <v>5.5084999999999995E-3</v>
          </cell>
          <cell r="H105">
            <v>4.7287999999999991E-3</v>
          </cell>
          <cell r="I105">
            <v>4.9573141999999983E-3</v>
          </cell>
          <cell r="J105">
            <v>9.5449999999999994E-4</v>
          </cell>
          <cell r="K105">
            <v>3.4982233333333328E-4</v>
          </cell>
          <cell r="L105">
            <v>3.6799999999999995E-4</v>
          </cell>
          <cell r="M105">
            <v>4.0249999999999997E-4</v>
          </cell>
          <cell r="N105">
            <v>3.9559999999999997E-4</v>
          </cell>
          <cell r="O105">
            <v>0</v>
          </cell>
          <cell r="P105">
            <v>1.5818492044113755E-7</v>
          </cell>
          <cell r="Q105">
            <v>2.2335167699704567E-7</v>
          </cell>
          <cell r="R105">
            <v>1.8679185569742604E-6</v>
          </cell>
          <cell r="S105">
            <v>7.5592428711897719E-5</v>
          </cell>
          <cell r="T105">
            <v>0</v>
          </cell>
          <cell r="U105">
            <v>1.6099999999999998E-5</v>
          </cell>
          <cell r="V105">
            <v>3.0015E-5</v>
          </cell>
          <cell r="W105">
            <v>5.7499999999999992E-8</v>
          </cell>
          <cell r="X105">
            <v>0</v>
          </cell>
          <cell r="Y105">
            <v>0</v>
          </cell>
          <cell r="Z105">
            <v>0</v>
          </cell>
          <cell r="AB105">
            <v>0.72185199999999994</v>
          </cell>
          <cell r="AC105">
            <v>0.26300000000000001</v>
          </cell>
          <cell r="AD105">
            <v>0.39258199999999999</v>
          </cell>
          <cell r="AE105">
            <v>0.13500000000000001</v>
          </cell>
          <cell r="AF105">
            <v>10.489000000000001</v>
          </cell>
          <cell r="AG105">
            <v>1.202</v>
          </cell>
          <cell r="AH105">
            <v>1.164863</v>
          </cell>
          <cell r="AI105">
            <v>1.4068859999999999</v>
          </cell>
          <cell r="AJ105">
            <v>0.15549400000000002</v>
          </cell>
          <cell r="AK105">
            <v>5.5857000000000004E-2</v>
          </cell>
          <cell r="AL105">
            <v>6.1423999999999999E-2</v>
          </cell>
          <cell r="AM105">
            <v>8.9631999999999989E-2</v>
          </cell>
          <cell r="AN105">
            <v>0.106345</v>
          </cell>
          <cell r="AO105">
            <v>0</v>
          </cell>
          <cell r="AP105">
            <v>9.4600000000000001E-4</v>
          </cell>
          <cell r="AQ105">
            <v>3.0899999999999998E-4</v>
          </cell>
          <cell r="AR105">
            <v>2.5999999999999998E-4</v>
          </cell>
          <cell r="AS105">
            <v>3.4404999999999998E-2</v>
          </cell>
          <cell r="AT105">
            <v>0</v>
          </cell>
          <cell r="AU105">
            <v>4.0422E-2</v>
          </cell>
          <cell r="AV105">
            <v>4.9529999999999991E-3</v>
          </cell>
          <cell r="AW105">
            <v>1.4999999999999999E-5</v>
          </cell>
          <cell r="AX105">
            <v>3.2999999999999996E-5</v>
          </cell>
          <cell r="AY105">
            <v>0</v>
          </cell>
          <cell r="AZ105">
            <v>2.2039999999999998E-3</v>
          </cell>
        </row>
        <row r="109">
          <cell r="B109">
            <v>1.3785670999999999</v>
          </cell>
          <cell r="C109">
            <v>0.9863618999999999</v>
          </cell>
          <cell r="D109">
            <v>1.0426129999999998</v>
          </cell>
          <cell r="E109">
            <v>1.2290257</v>
          </cell>
          <cell r="F109">
            <v>1.1449216</v>
          </cell>
          <cell r="G109">
            <v>0.88191659999999983</v>
          </cell>
          <cell r="H109">
            <v>0.51737428660000007</v>
          </cell>
          <cell r="I109">
            <v>0.31628294059999995</v>
          </cell>
          <cell r="J109">
            <v>0.30906452399999995</v>
          </cell>
          <cell r="K109">
            <v>0.10920555633333334</v>
          </cell>
          <cell r="L109">
            <v>0.14565462999999995</v>
          </cell>
          <cell r="M109">
            <v>0.14498657199999998</v>
          </cell>
          <cell r="N109">
            <v>0.12511583316666666</v>
          </cell>
          <cell r="O109">
            <v>8.8082379333333308E-2</v>
          </cell>
          <cell r="P109">
            <v>7.6822425735811092E-2</v>
          </cell>
          <cell r="Q109">
            <v>7.2427996390263039E-2</v>
          </cell>
          <cell r="R109">
            <v>8.646445181559459E-2</v>
          </cell>
          <cell r="S109">
            <v>8.3699163812574529E-2</v>
          </cell>
          <cell r="T109">
            <v>6.9293074401255345E-2</v>
          </cell>
          <cell r="U109">
            <v>4.7034035866802465E-2</v>
          </cell>
          <cell r="V109">
            <v>5.6947999999999985E-2</v>
          </cell>
          <cell r="W109">
            <v>5.0579441833333336E-2</v>
          </cell>
          <cell r="X109">
            <v>4.1584141833333324E-2</v>
          </cell>
          <cell r="Y109">
            <v>3.0769399999999995E-2</v>
          </cell>
          <cell r="Z109">
            <v>4.3084749999999991E-2</v>
          </cell>
          <cell r="AB109">
            <v>276.95856699999996</v>
          </cell>
          <cell r="AC109">
            <v>170.959</v>
          </cell>
          <cell r="AD109">
            <v>187.923326</v>
          </cell>
          <cell r="AE109">
            <v>244.679</v>
          </cell>
          <cell r="AF109">
            <v>250.42800000000003</v>
          </cell>
          <cell r="AG109">
            <v>181.11099999999999</v>
          </cell>
          <cell r="AH109">
            <v>113.09299299999999</v>
          </cell>
          <cell r="AI109">
            <v>80.257199</v>
          </cell>
          <cell r="AJ109">
            <v>74.581755999999999</v>
          </cell>
          <cell r="AK109">
            <v>22.524988999999998</v>
          </cell>
          <cell r="AL109">
            <v>34.070158999999997</v>
          </cell>
          <cell r="AM109">
            <v>39.651744000000001</v>
          </cell>
          <cell r="AN109">
            <v>33.793276999999996</v>
          </cell>
          <cell r="AO109">
            <v>19.974126999999996</v>
          </cell>
          <cell r="AP109">
            <v>20.593845999999999</v>
          </cell>
          <cell r="AQ109">
            <v>18.396557999999999</v>
          </cell>
          <cell r="AR109">
            <v>19.908677999999998</v>
          </cell>
          <cell r="AS109">
            <v>18.971851999999998</v>
          </cell>
          <cell r="AT109">
            <v>14.160294999999996</v>
          </cell>
          <cell r="AU109">
            <v>10.684872</v>
          </cell>
          <cell r="AV109">
            <v>12.321802</v>
          </cell>
          <cell r="AW109">
            <v>9.3513570000000001</v>
          </cell>
          <cell r="AX109">
            <v>8.8672149999999981</v>
          </cell>
          <cell r="AY109">
            <v>6.1250809999999998</v>
          </cell>
          <cell r="AZ109">
            <v>8.4663859999999982</v>
          </cell>
        </row>
        <row r="116">
          <cell r="B116">
            <v>7.5761999999999982E-3</v>
          </cell>
          <cell r="C116">
            <v>1.4006999999999997E-2</v>
          </cell>
          <cell r="D116">
            <v>2.7319399999999997E-2</v>
          </cell>
          <cell r="E116">
            <v>4.6517499999999996E-2</v>
          </cell>
          <cell r="F116">
            <v>6.1518099999999999E-2</v>
          </cell>
          <cell r="G116">
            <v>3.3004999999999993E-2</v>
          </cell>
          <cell r="H116">
            <v>3.6298438999999995E-2</v>
          </cell>
          <cell r="I116">
            <v>3.3321675499999995E-2</v>
          </cell>
          <cell r="J116">
            <v>2.5388568399999999E-2</v>
          </cell>
          <cell r="K116">
            <v>1.6640200999999997E-2</v>
          </cell>
          <cell r="L116">
            <v>1.5332359666666661E-2</v>
          </cell>
          <cell r="M116">
            <v>1.1851186999999997E-2</v>
          </cell>
          <cell r="N116">
            <v>9.1218229999999994E-3</v>
          </cell>
          <cell r="O116">
            <v>6.885414166666666E-3</v>
          </cell>
          <cell r="P116">
            <v>1.0105198251783468E-2</v>
          </cell>
          <cell r="Q116">
            <v>8.1978469994645076E-3</v>
          </cell>
          <cell r="R116">
            <v>9.8497302732772837E-3</v>
          </cell>
          <cell r="S116">
            <v>1.7167109775378706E-2</v>
          </cell>
          <cell r="T116">
            <v>1.714076794625323E-2</v>
          </cell>
          <cell r="U116">
            <v>2.0984064402440075E-2</v>
          </cell>
          <cell r="V116">
            <v>1.8071613666666663E-2</v>
          </cell>
          <cell r="W116">
            <v>3.2976008499999994E-2</v>
          </cell>
          <cell r="X116">
            <v>2.0070555779999995E-2</v>
          </cell>
          <cell r="Y116">
            <v>1.2834068999999998E-2</v>
          </cell>
          <cell r="Z116">
            <v>1.3121595833333329E-2</v>
          </cell>
          <cell r="AB116">
            <v>1.311968</v>
          </cell>
          <cell r="AC116">
            <v>3.2829999999999999</v>
          </cell>
          <cell r="AD116">
            <v>5.9776059999999998</v>
          </cell>
          <cell r="AE116">
            <v>13.055</v>
          </cell>
          <cell r="AF116">
            <v>10.594999999999999</v>
          </cell>
          <cell r="AG116">
            <v>9.4109999999999996</v>
          </cell>
          <cell r="AH116">
            <v>10.312558000000001</v>
          </cell>
          <cell r="AI116">
            <v>9.7559449999999988</v>
          </cell>
          <cell r="AJ116">
            <v>10.218681</v>
          </cell>
          <cell r="AK116">
            <v>7.0071509999999995</v>
          </cell>
          <cell r="AL116">
            <v>6.5289499999999991</v>
          </cell>
          <cell r="AM116">
            <v>5.9181979999999994</v>
          </cell>
          <cell r="AN116">
            <v>4.0030729999999997</v>
          </cell>
          <cell r="AO116">
            <v>2.1193599999999999</v>
          </cell>
          <cell r="AP116">
            <v>3.8169119999999994</v>
          </cell>
          <cell r="AQ116">
            <v>3.3711979999999997</v>
          </cell>
          <cell r="AR116">
            <v>5.4071589999999992</v>
          </cell>
          <cell r="AS116">
            <v>8.8762650000000001</v>
          </cell>
          <cell r="AT116">
            <v>9.0864870000000018</v>
          </cell>
          <cell r="AU116">
            <v>8.5539339999999982</v>
          </cell>
          <cell r="AV116">
            <v>7.3772300000000008</v>
          </cell>
          <cell r="AW116">
            <v>13.268556</v>
          </cell>
          <cell r="AX116">
            <v>8.0822550000000017</v>
          </cell>
          <cell r="AY116">
            <v>5.3722960000000004</v>
          </cell>
          <cell r="AZ116">
            <v>3.1273700000000004</v>
          </cell>
        </row>
        <row r="121">
          <cell r="B121">
            <v>0.17409619999999998</v>
          </cell>
          <cell r="C121">
            <v>0.10884749999999999</v>
          </cell>
          <cell r="D121">
            <v>6.2024099999999992E-2</v>
          </cell>
          <cell r="E121">
            <v>7.0642199999999988E-2</v>
          </cell>
          <cell r="F121">
            <v>8.7386199999999997E-2</v>
          </cell>
          <cell r="G121">
            <v>1.8186099999999997E-2</v>
          </cell>
          <cell r="H121">
            <v>1.2091174366666665E-2</v>
          </cell>
          <cell r="I121">
            <v>7.961219999999998E-4</v>
          </cell>
          <cell r="J121">
            <v>2.8815250999999994E-3</v>
          </cell>
          <cell r="K121">
            <v>5.111201833333333E-3</v>
          </cell>
          <cell r="L121">
            <v>2.5405493333333327E-3</v>
          </cell>
          <cell r="M121">
            <v>9.4663783333333328E-4</v>
          </cell>
          <cell r="N121">
            <v>9.3844216666666652E-4</v>
          </cell>
          <cell r="O121">
            <v>9.9321666666666648E-5</v>
          </cell>
          <cell r="P121">
            <v>1.1236150821636031E-3</v>
          </cell>
          <cell r="Q121">
            <v>7.0984113839365755E-4</v>
          </cell>
          <cell r="R121">
            <v>1.5089779879528994E-4</v>
          </cell>
          <cell r="S121">
            <v>4.2599862930028598E-5</v>
          </cell>
          <cell r="T121">
            <v>3.1508436868865408E-5</v>
          </cell>
          <cell r="U121">
            <v>4.8374253989444693E-6</v>
          </cell>
          <cell r="V121">
            <v>4.8146666666666664E-6</v>
          </cell>
          <cell r="W121">
            <v>4.5999999999999992E-6</v>
          </cell>
          <cell r="X121">
            <v>1.6099999999999998E-5</v>
          </cell>
          <cell r="Y121">
            <v>5.1979999999999995E-4</v>
          </cell>
          <cell r="Z121">
            <v>4.5999999999999992E-6</v>
          </cell>
          <cell r="AB121">
            <v>43.247188000000001</v>
          </cell>
          <cell r="AC121">
            <v>24.363</v>
          </cell>
          <cell r="AD121">
            <v>13.888259999999999</v>
          </cell>
          <cell r="AE121">
            <v>15.487</v>
          </cell>
          <cell r="AF121">
            <v>20.898000000000003</v>
          </cell>
          <cell r="AG121">
            <v>4.7359999999999998</v>
          </cell>
          <cell r="AH121">
            <v>2.9454120000000001</v>
          </cell>
          <cell r="AI121">
            <v>0.23586399999999999</v>
          </cell>
          <cell r="AJ121">
            <v>0.68740899999999994</v>
          </cell>
          <cell r="AK121">
            <v>1.0322390000000001</v>
          </cell>
          <cell r="AL121">
            <v>0.57951299999999994</v>
          </cell>
          <cell r="AM121">
            <v>0.31543299999999996</v>
          </cell>
          <cell r="AN121">
            <v>0.28308800000000001</v>
          </cell>
          <cell r="AO121">
            <v>4.6820999999999995E-2</v>
          </cell>
          <cell r="AP121">
            <v>0.30874499999999999</v>
          </cell>
          <cell r="AQ121">
            <v>0.16167500000000001</v>
          </cell>
          <cell r="AR121">
            <v>5.6853999999999995E-2</v>
          </cell>
          <cell r="AS121">
            <v>3.4230000000000003E-2</v>
          </cell>
          <cell r="AT121">
            <v>1.6437E-2</v>
          </cell>
          <cell r="AU121">
            <v>2.4850000000000002E-3</v>
          </cell>
          <cell r="AV121">
            <v>5.7270000000000003E-3</v>
          </cell>
          <cell r="AW121">
            <v>2.3410000000000002E-3</v>
          </cell>
          <cell r="AX121">
            <v>1.5751999999999999E-2</v>
          </cell>
          <cell r="AY121">
            <v>1.7576269999999998</v>
          </cell>
          <cell r="AZ121">
            <v>6.2799999999999998E-4</v>
          </cell>
        </row>
        <row r="138">
          <cell r="B138">
            <v>0.59847149999999982</v>
          </cell>
          <cell r="C138">
            <v>0.26203899999999997</v>
          </cell>
          <cell r="D138">
            <v>0.22799439999999996</v>
          </cell>
          <cell r="E138">
            <v>0.31623849999999998</v>
          </cell>
          <cell r="F138">
            <v>0.35228639999999994</v>
          </cell>
          <cell r="G138">
            <v>0.28680309999999992</v>
          </cell>
          <cell r="H138">
            <v>0.26614416419999992</v>
          </cell>
          <cell r="I138">
            <v>0.19388102999999998</v>
          </cell>
          <cell r="J138">
            <v>0.24531340919999997</v>
          </cell>
          <cell r="K138">
            <v>0.21347361449999999</v>
          </cell>
          <cell r="L138">
            <v>0.23918859199999998</v>
          </cell>
          <cell r="M138">
            <v>0.18170345766666662</v>
          </cell>
          <cell r="N138">
            <v>0.19277242616666668</v>
          </cell>
          <cell r="O138">
            <v>0.16568694383333329</v>
          </cell>
          <cell r="P138">
            <v>0.16687109624402546</v>
          </cell>
          <cell r="Q138">
            <v>0.150992090071292</v>
          </cell>
          <cell r="R138">
            <v>0.14230748077789732</v>
          </cell>
          <cell r="S138">
            <v>0.12182220405789689</v>
          </cell>
          <cell r="T138">
            <v>8.5961838308171043E-2</v>
          </cell>
          <cell r="U138">
            <v>5.2678430222489969E-2</v>
          </cell>
          <cell r="V138">
            <v>5.1083674666666655E-2</v>
          </cell>
          <cell r="W138">
            <v>3.9353314333333327E-2</v>
          </cell>
          <cell r="X138">
            <v>1.9767292499999999E-2</v>
          </cell>
          <cell r="Y138">
            <v>1.6435938000000001E-2</v>
          </cell>
          <cell r="Z138">
            <v>1.5350495166666667E-2</v>
          </cell>
          <cell r="AB138">
            <v>81.73923099999999</v>
          </cell>
          <cell r="AC138">
            <v>29.990000000000002</v>
          </cell>
          <cell r="AD138">
            <v>33.135999999999996</v>
          </cell>
          <cell r="AE138">
            <v>47.71</v>
          </cell>
          <cell r="AF138">
            <v>60.935000000000002</v>
          </cell>
          <cell r="AG138">
            <v>50.462000000000003</v>
          </cell>
          <cell r="AH138">
            <v>41.132128999999992</v>
          </cell>
          <cell r="AI138">
            <v>42.458784999999992</v>
          </cell>
          <cell r="AJ138">
            <v>52.065376999999998</v>
          </cell>
          <cell r="AK138">
            <v>37.545020999999998</v>
          </cell>
          <cell r="AL138">
            <v>45.673826000000005</v>
          </cell>
          <cell r="AM138">
            <v>38.956613000000004</v>
          </cell>
          <cell r="AN138">
            <v>41.683721999999996</v>
          </cell>
          <cell r="AO138">
            <v>33.785580999999993</v>
          </cell>
          <cell r="AP138">
            <v>37.484181999999997</v>
          </cell>
          <cell r="AQ138">
            <v>32.126435999999991</v>
          </cell>
          <cell r="AR138">
            <v>31.53698</v>
          </cell>
          <cell r="AS138">
            <v>25.353873</v>
          </cell>
          <cell r="AT138">
            <v>19.603587999999998</v>
          </cell>
          <cell r="AU138">
            <v>12.787053999999998</v>
          </cell>
          <cell r="AV138">
            <v>11.179153999999999</v>
          </cell>
          <cell r="AW138">
            <v>11.258137000000001</v>
          </cell>
          <cell r="AX138">
            <v>10.079753999999998</v>
          </cell>
          <cell r="AY138">
            <v>4.3285730000000004</v>
          </cell>
          <cell r="AZ138">
            <v>5.8064099999999996</v>
          </cell>
        </row>
        <row r="194">
          <cell r="B194">
            <v>7.6957999999999992E-3</v>
          </cell>
          <cell r="C194">
            <v>2.0883999999999994E-3</v>
          </cell>
          <cell r="D194">
            <v>4.6620999999999989E-3</v>
          </cell>
          <cell r="E194">
            <v>1.5170799999999998E-2</v>
          </cell>
          <cell r="F194">
            <v>2.1452100000000002E-2</v>
          </cell>
          <cell r="G194">
            <v>4.1788700000000005E-2</v>
          </cell>
          <cell r="H194">
            <v>2.9913073200000001E-2</v>
          </cell>
          <cell r="I194">
            <v>3.72807E-2</v>
          </cell>
          <cell r="J194">
            <v>2.3726799999999999E-2</v>
          </cell>
          <cell r="K194">
            <v>1.9846699999999998E-2</v>
          </cell>
          <cell r="L194">
            <v>3.5976599999999997E-2</v>
          </cell>
          <cell r="M194">
            <v>3.9083570333333331E-2</v>
          </cell>
          <cell r="N194">
            <v>3.6281108499999999E-2</v>
          </cell>
          <cell r="O194">
            <v>4.9626386999999994E-2</v>
          </cell>
          <cell r="P194">
            <v>7.2114337053209951E-2</v>
          </cell>
          <cell r="Q194">
            <v>5.9822957908091973E-2</v>
          </cell>
          <cell r="R194">
            <v>0.11659843352643766</v>
          </cell>
          <cell r="S194">
            <v>0.12011757813253149</v>
          </cell>
          <cell r="T194">
            <v>0.11150045876132703</v>
          </cell>
          <cell r="U194">
            <v>0.10748997086748203</v>
          </cell>
          <cell r="V194">
            <v>0.17880669583333331</v>
          </cell>
          <cell r="W194">
            <v>0.16589959799999995</v>
          </cell>
          <cell r="X194">
            <v>0.26550290733333332</v>
          </cell>
          <cell r="Y194">
            <v>0.54786460000000003</v>
          </cell>
          <cell r="Z194">
            <v>1.3751915031599995</v>
          </cell>
          <cell r="AB194">
            <v>1.4943489999999999</v>
          </cell>
          <cell r="AC194">
            <v>0.78900000000000003</v>
          </cell>
          <cell r="AD194">
            <v>1.1310909999999998</v>
          </cell>
          <cell r="AE194">
            <v>3.347</v>
          </cell>
          <cell r="AF194">
            <v>4.3539999999999992</v>
          </cell>
          <cell r="AG194">
            <v>8.468</v>
          </cell>
          <cell r="AH194">
            <v>6.4723689999999996</v>
          </cell>
          <cell r="AI194">
            <v>8.6867419999999989</v>
          </cell>
          <cell r="AJ194">
            <v>7.6099119999999996</v>
          </cell>
          <cell r="AK194">
            <v>5.0755270000000001</v>
          </cell>
          <cell r="AL194">
            <v>9.1614009999999997</v>
          </cell>
          <cell r="AM194">
            <v>11.005059999999999</v>
          </cell>
          <cell r="AN194">
            <v>10.760592000000001</v>
          </cell>
          <cell r="AO194">
            <v>15.303338999999998</v>
          </cell>
          <cell r="AP194">
            <v>25.538975999999998</v>
          </cell>
          <cell r="AQ194">
            <v>18.007766999999998</v>
          </cell>
          <cell r="AR194">
            <v>25.068380000000001</v>
          </cell>
          <cell r="AS194">
            <v>23.666664999999998</v>
          </cell>
          <cell r="AT194">
            <v>30.742920999999999</v>
          </cell>
          <cell r="AU194">
            <v>26.948238</v>
          </cell>
          <cell r="AV194">
            <v>38.902681000000001</v>
          </cell>
          <cell r="AW194">
            <v>46.859050999999994</v>
          </cell>
          <cell r="AX194">
            <v>75.934701999999987</v>
          </cell>
          <cell r="AY194">
            <v>133.50083699999999</v>
          </cell>
          <cell r="AZ194">
            <v>173.72915099999997</v>
          </cell>
        </row>
        <row r="228">
          <cell r="B228">
            <v>3.1445599999999997E-2</v>
          </cell>
          <cell r="C228">
            <v>1.4680899999999998E-2</v>
          </cell>
          <cell r="D228">
            <v>1.8022799999999999E-2</v>
          </cell>
          <cell r="E228">
            <v>3.9419699999999995E-2</v>
          </cell>
          <cell r="F228">
            <v>1.6449599999999998E-2</v>
          </cell>
          <cell r="G228">
            <v>1.9211899999999997E-2</v>
          </cell>
          <cell r="H228">
            <v>1.3972145799999999E-2</v>
          </cell>
          <cell r="I228">
            <v>9.5724044999999976E-3</v>
          </cell>
          <cell r="J228">
            <v>1.2355889799999999E-2</v>
          </cell>
          <cell r="K228">
            <v>8.0238183333333317E-3</v>
          </cell>
          <cell r="L228">
            <v>6.641951499999999E-3</v>
          </cell>
          <cell r="M228">
            <v>6.0150519999999999E-3</v>
          </cell>
          <cell r="N228">
            <v>4.4341968333333325E-3</v>
          </cell>
          <cell r="O228">
            <v>4.3419016666666659E-3</v>
          </cell>
          <cell r="P228">
            <v>4.8521341958757255E-3</v>
          </cell>
          <cell r="Q228">
            <v>6.0087256978671073E-3</v>
          </cell>
          <cell r="R228">
            <v>7.0799759461745871E-3</v>
          </cell>
          <cell r="S228">
            <v>1.3006386508012948E-2</v>
          </cell>
          <cell r="T228">
            <v>2.3297182803408617E-2</v>
          </cell>
          <cell r="U228">
            <v>1.8517734067778999E-2</v>
          </cell>
          <cell r="V228">
            <v>3.3267199999999997E-2</v>
          </cell>
          <cell r="W228">
            <v>1.3650499999999994E-2</v>
          </cell>
          <cell r="X228">
            <v>1.0200499999999999E-2</v>
          </cell>
          <cell r="Y228">
            <v>3.5626999999999994E-3</v>
          </cell>
          <cell r="Z228">
            <v>1.5870000000000001E-3</v>
          </cell>
          <cell r="AB228">
            <v>6.807957</v>
          </cell>
          <cell r="AC228">
            <v>3.3109999999999999</v>
          </cell>
          <cell r="AD228">
            <v>3.741498</v>
          </cell>
          <cell r="AE228">
            <v>7.1269999999999998</v>
          </cell>
          <cell r="AF228">
            <v>3.3310000000000004</v>
          </cell>
          <cell r="AG228">
            <v>4.5590000000000002</v>
          </cell>
          <cell r="AH228">
            <v>3.0833989999999996</v>
          </cell>
          <cell r="AI228">
            <v>2.5728029999999995</v>
          </cell>
          <cell r="AJ228">
            <v>3.625311</v>
          </cell>
          <cell r="AK228">
            <v>2.502408</v>
          </cell>
          <cell r="AL228">
            <v>2.3659929999999996</v>
          </cell>
          <cell r="AM228">
            <v>3.1898779999999998</v>
          </cell>
          <cell r="AN228">
            <v>2.8461059999999998</v>
          </cell>
          <cell r="AO228">
            <v>4.1271800000000001</v>
          </cell>
          <cell r="AP228">
            <v>5.3570840000000004</v>
          </cell>
          <cell r="AQ228">
            <v>9.125</v>
          </cell>
          <cell r="AR228">
            <v>12.107476</v>
          </cell>
          <cell r="AS228">
            <v>22.814836999999997</v>
          </cell>
          <cell r="AT228">
            <v>34.902406999999997</v>
          </cell>
          <cell r="AU228">
            <v>22.441889</v>
          </cell>
          <cell r="AV228">
            <v>19.678160999999999</v>
          </cell>
          <cell r="AW228">
            <v>20.716746000000001</v>
          </cell>
          <cell r="AX228">
            <v>16.133792999999997</v>
          </cell>
          <cell r="AY228">
            <v>5.5258599999999989</v>
          </cell>
          <cell r="AZ228">
            <v>2.8103279999999997</v>
          </cell>
        </row>
        <row r="263">
          <cell r="B263">
            <v>2.3042366000000003</v>
          </cell>
          <cell r="C263">
            <v>1.4868257999999999</v>
          </cell>
          <cell r="D263">
            <v>1.4630989999999997</v>
          </cell>
          <cell r="E263">
            <v>1.8348985999999994</v>
          </cell>
          <cell r="F263">
            <v>1.8219956000000002</v>
          </cell>
          <cell r="G263">
            <v>1.3549759999999997</v>
          </cell>
          <cell r="H263">
            <v>0.95243956263333329</v>
          </cell>
          <cell r="I263">
            <v>0.64992633409999967</v>
          </cell>
          <cell r="J263">
            <v>0.65991890489999971</v>
          </cell>
          <cell r="K263">
            <v>0.40811412749999998</v>
          </cell>
          <cell r="L263">
            <v>0.48778700916666667</v>
          </cell>
          <cell r="M263">
            <v>0.42936692866666654</v>
          </cell>
          <cell r="N263">
            <v>0.40979344566666664</v>
          </cell>
          <cell r="O263">
            <v>0.35230765200000003</v>
          </cell>
          <cell r="P263">
            <v>0.39406134876153753</v>
          </cell>
          <cell r="Q263">
            <v>0.38060561314650571</v>
          </cell>
          <cell r="R263">
            <v>0.44519392300159488</v>
          </cell>
          <cell r="S263">
            <v>0.42597735037845824</v>
          </cell>
          <cell r="T263">
            <v>0.38054574600426949</v>
          </cell>
          <cell r="U263">
            <v>0.32252033239987227</v>
          </cell>
          <cell r="V263">
            <v>0.53502961053999976</v>
          </cell>
          <cell r="W263">
            <v>0.44638013983333319</v>
          </cell>
          <cell r="X263">
            <v>0.44956354560666673</v>
          </cell>
          <cell r="Y263">
            <v>0.65992500833333334</v>
          </cell>
          <cell r="Z263">
            <v>1.4913592323266662</v>
          </cell>
          <cell r="AA263">
            <v>0</v>
          </cell>
          <cell r="AB263">
            <v>436.80690799999985</v>
          </cell>
          <cell r="AC263">
            <v>252.42800000000003</v>
          </cell>
          <cell r="AD263">
            <v>258.95717000000002</v>
          </cell>
          <cell r="AE263">
            <v>354.95800000000008</v>
          </cell>
          <cell r="AF263">
            <v>379.69200000000012</v>
          </cell>
          <cell r="AG263">
            <v>276.68</v>
          </cell>
          <cell r="AH263">
            <v>197.27796299999989</v>
          </cell>
          <cell r="AI263">
            <v>162.16070900000003</v>
          </cell>
          <cell r="AJ263">
            <v>165.17624899999996</v>
          </cell>
          <cell r="AK263">
            <v>87.670383999999984</v>
          </cell>
          <cell r="AL263">
            <v>114.90498000000001</v>
          </cell>
          <cell r="AM263">
            <v>118.12255900000001</v>
          </cell>
          <cell r="AN263">
            <v>119.11165</v>
          </cell>
          <cell r="AO263">
            <v>101.83620899999995</v>
          </cell>
          <cell r="AP263">
            <v>131.76954499999997</v>
          </cell>
          <cell r="AQ263">
            <v>121.00019900000001</v>
          </cell>
          <cell r="AR263">
            <v>138.29051700000002</v>
          </cell>
          <cell r="AS263">
            <v>144.62198700000002</v>
          </cell>
          <cell r="AT263">
            <v>153.26328299999997</v>
          </cell>
          <cell r="AU263">
            <v>125.61829400000001</v>
          </cell>
          <cell r="AV263">
            <v>129.64740500000002</v>
          </cell>
          <cell r="AW263">
            <v>151.85916899999995</v>
          </cell>
          <cell r="AX263">
            <v>187.95269400000001</v>
          </cell>
          <cell r="AY263">
            <v>192.71381099999996</v>
          </cell>
          <cell r="AZ263">
            <v>221.99968599999997</v>
          </cell>
          <cell r="BA263">
            <v>0</v>
          </cell>
        </row>
        <row r="264">
          <cell r="B264">
            <v>1.2544199999999998E-2</v>
          </cell>
          <cell r="C264">
            <v>1.6785399999999999E-2</v>
          </cell>
          <cell r="D264">
            <v>2.2703299999999996E-2</v>
          </cell>
          <cell r="E264">
            <v>2.0509099999999999E-2</v>
          </cell>
          <cell r="F264">
            <v>2.2454899999999996E-2</v>
          </cell>
          <cell r="G264">
            <v>2.8763799999999996E-2</v>
          </cell>
          <cell r="H264">
            <v>3.5898878400000014E-2</v>
          </cell>
          <cell r="I264">
            <v>2.0570631899999997E-2</v>
          </cell>
          <cell r="J264">
            <v>1.7514166499999997E-2</v>
          </cell>
          <cell r="K264">
            <v>9.9355668333333362E-3</v>
          </cell>
          <cell r="L264">
            <v>2.1836659999999997E-2</v>
          </cell>
          <cell r="M264">
            <v>2.6140400833333327E-2</v>
          </cell>
          <cell r="N264">
            <v>2.3072691499999989E-2</v>
          </cell>
          <cell r="O264">
            <v>2.3317902166666668E-2</v>
          </cell>
          <cell r="P264">
            <v>3.7457277436925701E-2</v>
          </cell>
          <cell r="Q264">
            <v>5.5781588478389349E-2</v>
          </cell>
          <cell r="R264">
            <v>5.2330051235630289E-2</v>
          </cell>
          <cell r="S264">
            <v>5.5458890856586535E-2</v>
          </cell>
          <cell r="T264">
            <v>5.6913158241600828E-2</v>
          </cell>
          <cell r="U264">
            <v>5.3979204454309496E-2</v>
          </cell>
          <cell r="V264">
            <v>0.15690511020666664</v>
          </cell>
          <cell r="W264">
            <v>0.13127667066666665</v>
          </cell>
          <cell r="X264">
            <v>8.257887999333334E-2</v>
          </cell>
          <cell r="Y264">
            <v>3.6635825999999996E-2</v>
          </cell>
          <cell r="Z264">
            <v>2.5051205166666667E-2</v>
          </cell>
          <cell r="AA264">
            <v>0</v>
          </cell>
          <cell r="AB264">
            <v>3.2235719999999994</v>
          </cell>
          <cell r="AC264">
            <v>3.7679999999999998</v>
          </cell>
          <cell r="AD264">
            <v>4.2903509999999994</v>
          </cell>
          <cell r="AE264">
            <v>6.7080000000000002</v>
          </cell>
          <cell r="AF264">
            <v>5.8739999999999997</v>
          </cell>
          <cell r="AG264">
            <v>9.2449999999999992</v>
          </cell>
          <cell r="AH264">
            <v>13.543762999999998</v>
          </cell>
          <cell r="AI264">
            <v>10.676097999999998</v>
          </cell>
          <cell r="AJ264">
            <v>9.7072119999999984</v>
          </cell>
          <cell r="AK264">
            <v>6.3858999999999986</v>
          </cell>
          <cell r="AL264">
            <v>12.695295</v>
          </cell>
          <cell r="AM264">
            <v>15.335768999999996</v>
          </cell>
          <cell r="AN264">
            <v>20.63054</v>
          </cell>
          <cell r="AO264">
            <v>21.502257000000004</v>
          </cell>
          <cell r="AP264">
            <v>33.282477</v>
          </cell>
          <cell r="AQ264">
            <v>34.022527999999994</v>
          </cell>
          <cell r="AR264">
            <v>37.914653000000001</v>
          </cell>
          <cell r="AS264">
            <v>39.999458999999987</v>
          </cell>
          <cell r="AT264">
            <v>38.56712799999999</v>
          </cell>
          <cell r="AU264">
            <v>38.988430000000008</v>
          </cell>
          <cell r="AV264">
            <v>34.648461000000005</v>
          </cell>
          <cell r="AW264">
            <v>48.086904999999987</v>
          </cell>
          <cell r="AX264">
            <v>66.51983899999999</v>
          </cell>
          <cell r="AY264">
            <v>33.711040999999994</v>
          </cell>
          <cell r="AZ264">
            <v>25.017997000000001</v>
          </cell>
          <cell r="BA264">
            <v>0</v>
          </cell>
        </row>
        <row r="266">
          <cell r="B266">
            <v>4.1238999999999998E-3</v>
          </cell>
          <cell r="C266">
            <v>8.992999999999999E-4</v>
          </cell>
          <cell r="D266">
            <v>0</v>
          </cell>
          <cell r="E266">
            <v>0</v>
          </cell>
          <cell r="F266">
            <v>0</v>
          </cell>
          <cell r="G266">
            <v>5.5199999999999997E-4</v>
          </cell>
          <cell r="H266">
            <v>4.4790429999999999E-4</v>
          </cell>
          <cell r="I266">
            <v>1.7954029999999997E-4</v>
          </cell>
          <cell r="J266">
            <v>8.2799999999999993E-5</v>
          </cell>
          <cell r="K266">
            <v>3.0686599999999993E-4</v>
          </cell>
          <cell r="L266">
            <v>4.1399999999999997E-5</v>
          </cell>
          <cell r="M266">
            <v>1.403E-4</v>
          </cell>
          <cell r="N266">
            <v>3.9099999999999995E-5</v>
          </cell>
          <cell r="O266">
            <v>3.9099999999999995E-5</v>
          </cell>
          <cell r="P266">
            <v>0</v>
          </cell>
          <cell r="Q266">
            <v>9.1690887408690427E-7</v>
          </cell>
          <cell r="R266">
            <v>2.0699999999999999E-7</v>
          </cell>
          <cell r="S266">
            <v>1.3029213902044616E-6</v>
          </cell>
          <cell r="T266">
            <v>1.240810402506105E-4</v>
          </cell>
          <cell r="U266">
            <v>0</v>
          </cell>
          <cell r="V266">
            <v>1.1051883333333332E-4</v>
          </cell>
          <cell r="W266">
            <v>4.6440373333333325E-3</v>
          </cell>
          <cell r="X266">
            <v>1.6770066666666665E-3</v>
          </cell>
          <cell r="Y266">
            <v>5.2133333333333329E-7</v>
          </cell>
          <cell r="Z266">
            <v>2.0699999999999995E-5</v>
          </cell>
          <cell r="AA266">
            <v>0</v>
          </cell>
          <cell r="AB266">
            <v>0.70690799999999998</v>
          </cell>
          <cell r="AC266">
            <v>0.21</v>
          </cell>
          <cell r="AD266">
            <v>0</v>
          </cell>
          <cell r="AE266">
            <v>0</v>
          </cell>
          <cell r="AF266">
            <v>0</v>
          </cell>
          <cell r="AG266">
            <v>0.191</v>
          </cell>
          <cell r="AH266">
            <v>0.14832100000000001</v>
          </cell>
          <cell r="AI266">
            <v>7.2558999999999985E-2</v>
          </cell>
          <cell r="AJ266">
            <v>5.9566999999999995E-2</v>
          </cell>
          <cell r="AK266">
            <v>7.7476000000000003E-2</v>
          </cell>
          <cell r="AL266">
            <v>4.6480000000000002E-3</v>
          </cell>
          <cell r="AM266">
            <v>1.3816999999999999E-2</v>
          </cell>
          <cell r="AN266">
            <v>1.1984999999999999E-2</v>
          </cell>
          <cell r="AO266">
            <v>2.681E-2</v>
          </cell>
          <cell r="AP266">
            <v>0</v>
          </cell>
          <cell r="AQ266">
            <v>9.1199999999999994E-4</v>
          </cell>
          <cell r="AR266">
            <v>5.3999999999999998E-5</v>
          </cell>
          <cell r="AS266">
            <v>2.1319999999999998E-3</v>
          </cell>
          <cell r="AT266">
            <v>9.4050000000000002E-3</v>
          </cell>
          <cell r="AU266">
            <v>4.55E-4</v>
          </cell>
          <cell r="AV266">
            <v>1.1316E-2</v>
          </cell>
          <cell r="AW266">
            <v>0.50287099999999996</v>
          </cell>
          <cell r="AX266">
            <v>0.22251599999999999</v>
          </cell>
          <cell r="AY266">
            <v>5.1389999999999995E-3</v>
          </cell>
          <cell r="AZ266">
            <v>3.068E-3</v>
          </cell>
          <cell r="BA266">
            <v>0</v>
          </cell>
        </row>
        <row r="267">
          <cell r="B267">
            <v>2.270905</v>
          </cell>
          <cell r="C267">
            <v>1.4627999999999999</v>
          </cell>
          <cell r="D267">
            <v>1.4225775999999999</v>
          </cell>
          <cell r="E267">
            <v>1.7834315000000001</v>
          </cell>
          <cell r="F267">
            <v>1.7647417000000001</v>
          </cell>
          <cell r="G267">
            <v>1.2743770999999999</v>
          </cell>
          <cell r="H267">
            <v>0.87508272806666665</v>
          </cell>
          <cell r="I267">
            <v>0.58089898709999976</v>
          </cell>
          <cell r="J267">
            <v>0.61102204569999974</v>
          </cell>
          <cell r="K267">
            <v>0.36068446283333333</v>
          </cell>
          <cell r="L267">
            <v>0.4171948456666667</v>
          </cell>
          <cell r="M267">
            <v>0.35172806733333334</v>
          </cell>
          <cell r="N267">
            <v>0.34309523199999997</v>
          </cell>
          <cell r="O267">
            <v>0.2711532138333333</v>
          </cell>
          <cell r="P267">
            <v>0.28049378222790466</v>
          </cell>
          <cell r="Q267">
            <v>0.26214778332069161</v>
          </cell>
          <cell r="R267">
            <v>0.26663477842303696</v>
          </cell>
          <cell r="S267">
            <v>0.242842478061602</v>
          </cell>
          <cell r="T267">
            <v>0.203705723366844</v>
          </cell>
          <cell r="U267">
            <v>0.1553640765518724</v>
          </cell>
          <cell r="V267">
            <v>0.17725920216666663</v>
          </cell>
          <cell r="W267">
            <v>0.14229955099999997</v>
          </cell>
          <cell r="X267">
            <v>9.4202434613333302E-2</v>
          </cell>
          <cell r="Y267">
            <v>6.6217498333333319E-2</v>
          </cell>
          <cell r="Z267">
            <v>8.6378569999999974E-2</v>
          </cell>
          <cell r="AA267">
            <v>0</v>
          </cell>
          <cell r="AB267">
            <v>429.89836299999985</v>
          </cell>
          <cell r="AC267">
            <v>247.15100000000001</v>
          </cell>
          <cell r="AD267">
            <v>251.63629</v>
          </cell>
          <cell r="AE267">
            <v>342.26400000000001</v>
          </cell>
          <cell r="AF267">
            <v>366.9790000000001</v>
          </cell>
          <cell r="AG267">
            <v>256.30999999999995</v>
          </cell>
          <cell r="AH267">
            <v>174.43287899999996</v>
          </cell>
          <cell r="AI267">
            <v>140.80988100000002</v>
          </cell>
          <cell r="AJ267">
            <v>144.38636100000002</v>
          </cell>
          <cell r="AK267">
            <v>72.331016999999989</v>
          </cell>
          <cell r="AL267">
            <v>90.628523000000015</v>
          </cell>
          <cell r="AM267">
            <v>89.104737</v>
          </cell>
          <cell r="AN267">
            <v>85.09344999999999</v>
          </cell>
          <cell r="AO267">
            <v>60.888769999999994</v>
          </cell>
          <cell r="AP267">
            <v>70.526344999999992</v>
          </cell>
          <cell r="AQ267">
            <v>67.500137999999993</v>
          </cell>
          <cell r="AR267">
            <v>72.274387000000004</v>
          </cell>
          <cell r="AS267">
            <v>78.068853999999988</v>
          </cell>
          <cell r="AT267">
            <v>79.475542999999988</v>
          </cell>
          <cell r="AU267">
            <v>57.457163999999999</v>
          </cell>
          <cell r="AV267">
            <v>53.536242999999999</v>
          </cell>
          <cell r="AW267">
            <v>55.520032</v>
          </cell>
          <cell r="AX267">
            <v>43.715494999999997</v>
          </cell>
          <cell r="AY267">
            <v>23.925480999999998</v>
          </cell>
          <cell r="AZ267">
            <v>21.797623999999999</v>
          </cell>
          <cell r="BA267">
            <v>0</v>
          </cell>
        </row>
        <row r="268">
          <cell r="B268">
            <v>4.1101000000000002E-3</v>
          </cell>
          <cell r="C268">
            <v>3.8294999999999996E-3</v>
          </cell>
          <cell r="D268">
            <v>9.2367999999999981E-3</v>
          </cell>
          <cell r="E268">
            <v>8.5168999999999974E-3</v>
          </cell>
          <cell r="F268">
            <v>9.5495999999999984E-3</v>
          </cell>
          <cell r="G268">
            <v>8.3374999999999977E-3</v>
          </cell>
          <cell r="H268">
            <v>8.6043168666666645E-3</v>
          </cell>
          <cell r="I268">
            <v>6.4575857999999986E-3</v>
          </cell>
          <cell r="J268">
            <v>5.8532791999999986E-3</v>
          </cell>
          <cell r="K268">
            <v>3.7192456666666654E-3</v>
          </cell>
          <cell r="L268">
            <v>4.2409393333333332E-3</v>
          </cell>
          <cell r="M268">
            <v>6.3330001666666658E-3</v>
          </cell>
          <cell r="N268">
            <v>6.2837686666666658E-3</v>
          </cell>
          <cell r="O268">
            <v>4.850412499999999E-3</v>
          </cell>
          <cell r="P268">
            <v>2.3116255450072311E-3</v>
          </cell>
          <cell r="Q268">
            <v>1.1184770168815746E-3</v>
          </cell>
          <cell r="R268">
            <v>4.0781498917952293E-3</v>
          </cell>
          <cell r="S268">
            <v>2.2794609538224746E-3</v>
          </cell>
          <cell r="T268">
            <v>3.1831270494518489E-3</v>
          </cell>
          <cell r="U268">
            <v>1.6672290669810059E-3</v>
          </cell>
          <cell r="V268">
            <v>9.9336616666666666E-4</v>
          </cell>
          <cell r="W268">
            <v>1.2376645E-3</v>
          </cell>
          <cell r="X268">
            <v>6.2431583333333318E-4</v>
          </cell>
          <cell r="Y268">
            <v>5.6507166666666653E-4</v>
          </cell>
          <cell r="Z268">
            <v>1.3804944999999999E-3</v>
          </cell>
          <cell r="AA268">
            <v>0</v>
          </cell>
          <cell r="AB268">
            <v>0.53845500000000002</v>
          </cell>
          <cell r="AC268">
            <v>0.41500000000000004</v>
          </cell>
          <cell r="AD268">
            <v>1.3180000000000001</v>
          </cell>
          <cell r="AE268">
            <v>1.5310000000000001</v>
          </cell>
          <cell r="AF268">
            <v>1.7770000000000001</v>
          </cell>
          <cell r="AG268">
            <v>2.2960000000000003</v>
          </cell>
          <cell r="AH268">
            <v>2.266527</v>
          </cell>
          <cell r="AI268">
            <v>1.4664480000000002</v>
          </cell>
          <cell r="AJ268">
            <v>2.8537610000000004</v>
          </cell>
          <cell r="AK268">
            <v>1.925888</v>
          </cell>
          <cell r="AL268">
            <v>1.2882770000000001</v>
          </cell>
          <cell r="AM268">
            <v>1.654957</v>
          </cell>
          <cell r="AN268">
            <v>2.333189</v>
          </cell>
          <cell r="AO268">
            <v>3.3565670000000001</v>
          </cell>
          <cell r="AP268">
            <v>0.7254259999999999</v>
          </cell>
          <cell r="AQ268">
            <v>0.62541299999999989</v>
          </cell>
          <cell r="AR268">
            <v>1.318308</v>
          </cell>
          <cell r="AS268">
            <v>1.1001189999999998</v>
          </cell>
          <cell r="AT268">
            <v>2.1912959999999999</v>
          </cell>
          <cell r="AU268">
            <v>1.024689</v>
          </cell>
          <cell r="AV268">
            <v>0.39000099999999999</v>
          </cell>
          <cell r="AW268">
            <v>0.386571</v>
          </cell>
          <cell r="AX268">
            <v>0.22064300000000001</v>
          </cell>
          <cell r="AY268">
            <v>0.20966699999999999</v>
          </cell>
          <cell r="AZ268">
            <v>0.49843199999999999</v>
          </cell>
          <cell r="BA268">
            <v>0</v>
          </cell>
        </row>
        <row r="269">
          <cell r="B269">
            <v>1.9779999999999998E-4</v>
          </cell>
          <cell r="C269">
            <v>0</v>
          </cell>
          <cell r="D269">
            <v>1.6697999999999997E-3</v>
          </cell>
          <cell r="E269">
            <v>3.7489999999999995E-4</v>
          </cell>
          <cell r="F269">
            <v>1.1016999999999997E-3</v>
          </cell>
          <cell r="G269">
            <v>2.2999999999999995E-4</v>
          </cell>
          <cell r="H269">
            <v>3.6109999999999994E-4</v>
          </cell>
          <cell r="I269">
            <v>3.8179999999999996E-4</v>
          </cell>
          <cell r="J269">
            <v>0</v>
          </cell>
          <cell r="K269">
            <v>1.2154472666666666E-2</v>
          </cell>
          <cell r="L269">
            <v>5.9914999999999986E-3</v>
          </cell>
          <cell r="M269">
            <v>5.6236456666666663E-3</v>
          </cell>
          <cell r="N269">
            <v>2.8289999999999999E-4</v>
          </cell>
          <cell r="O269">
            <v>5.7499999999999995E-5</v>
          </cell>
          <cell r="P269">
            <v>5.6989622712802328E-4</v>
          </cell>
          <cell r="Q269">
            <v>6.2287240032012092E-4</v>
          </cell>
          <cell r="R269">
            <v>1.8188295099228608E-3</v>
          </cell>
          <cell r="S269">
            <v>3.5288760831977241E-3</v>
          </cell>
          <cell r="T269">
            <v>3.9453143671738037E-5</v>
          </cell>
          <cell r="U269">
            <v>3.0911999999999997E-3</v>
          </cell>
          <cell r="V269">
            <v>1.9635099999999999E-2</v>
          </cell>
          <cell r="W269">
            <v>2.211603333333333E-4</v>
          </cell>
          <cell r="X269">
            <v>2.6703E-3</v>
          </cell>
          <cell r="Y269">
            <v>3.4661996666666656E-3</v>
          </cell>
          <cell r="Z269">
            <v>2.0331999999999998E-3</v>
          </cell>
          <cell r="AA269">
            <v>0</v>
          </cell>
          <cell r="AB269">
            <v>2.9815999999999999E-2</v>
          </cell>
          <cell r="AC269">
            <v>0</v>
          </cell>
          <cell r="AD269">
            <v>0.129384</v>
          </cell>
          <cell r="AE269">
            <v>7.0000000000000007E-2</v>
          </cell>
          <cell r="AF269">
            <v>0.29699999999999999</v>
          </cell>
          <cell r="AG269">
            <v>0.05</v>
          </cell>
          <cell r="AH269">
            <v>8.4438999999999986E-2</v>
          </cell>
          <cell r="AI269">
            <v>8.7924999999999989E-2</v>
          </cell>
          <cell r="AJ269">
            <v>0</v>
          </cell>
          <cell r="AK269">
            <v>1.5194989999999999</v>
          </cell>
          <cell r="AL269">
            <v>0.83954400000000007</v>
          </cell>
          <cell r="AM269">
            <v>0.84617299999999995</v>
          </cell>
          <cell r="AN269">
            <v>0.17008200000000001</v>
          </cell>
          <cell r="AO269">
            <v>7.7841999999999995E-2</v>
          </cell>
          <cell r="AP269">
            <v>0.52466800000000002</v>
          </cell>
          <cell r="AQ269">
            <v>0.14512999999999998</v>
          </cell>
          <cell r="AR269">
            <v>0.36746499999999999</v>
          </cell>
          <cell r="AS269">
            <v>0.482068</v>
          </cell>
          <cell r="AT269">
            <v>3.5749999999999997E-2</v>
          </cell>
          <cell r="AU269">
            <v>0.41045599999999993</v>
          </cell>
          <cell r="AV269">
            <v>1.7447419999999998</v>
          </cell>
          <cell r="AW269">
            <v>3.3200999999999994E-2</v>
          </cell>
          <cell r="AX269">
            <v>0.647814</v>
          </cell>
          <cell r="AY269">
            <v>0.32308799999999999</v>
          </cell>
          <cell r="AZ269">
            <v>0.40905499999999995</v>
          </cell>
          <cell r="BA269">
            <v>0</v>
          </cell>
        </row>
      </sheetData>
      <sheetData sheetId="31" refreshError="1"/>
      <sheetData sheetId="32" refreshError="1"/>
      <sheetData sheetId="33">
        <row r="64">
          <cell r="B64">
            <v>0</v>
          </cell>
        </row>
      </sheetData>
      <sheetData sheetId="34">
        <row r="64">
          <cell r="B64">
            <v>0</v>
          </cell>
        </row>
      </sheetData>
      <sheetData sheetId="35">
        <row r="12">
          <cell r="B12">
            <v>1.3656490399999997E-3</v>
          </cell>
          <cell r="C12">
            <v>0</v>
          </cell>
          <cell r="D12">
            <v>6.7863180839999995E-2</v>
          </cell>
          <cell r="E12">
            <v>0.21651438676000001</v>
          </cell>
          <cell r="F12">
            <v>5.7889890519999987E-2</v>
          </cell>
          <cell r="G12">
            <v>2.7956610359999995E-2</v>
          </cell>
          <cell r="H12">
            <v>9.5711918399999998E-3</v>
          </cell>
          <cell r="I12">
            <v>7.7162727600000001E-3</v>
          </cell>
          <cell r="J12">
            <v>5.1800338799999988E-3</v>
          </cell>
          <cell r="K12">
            <v>2.519267184E-2</v>
          </cell>
          <cell r="L12">
            <v>1.2471651360000001E-2</v>
          </cell>
          <cell r="M12">
            <v>2.30099688E-3</v>
          </cell>
          <cell r="N12">
            <v>5.3367879600000005E-3</v>
          </cell>
          <cell r="O12">
            <v>9.3583350000000006E-3</v>
          </cell>
          <cell r="P12">
            <v>7.692499079999999E-3</v>
          </cell>
          <cell r="Q12">
            <v>4.455795959999999E-3</v>
          </cell>
          <cell r="R12">
            <v>1.60751052E-3</v>
          </cell>
          <cell r="S12">
            <v>1.2069313200000001E-3</v>
          </cell>
          <cell r="T12">
            <v>2.506896E-4</v>
          </cell>
          <cell r="U12">
            <v>1.2780192000000002E-4</v>
          </cell>
          <cell r="V12">
            <v>0</v>
          </cell>
          <cell r="W12">
            <v>2.2702147999999997E-4</v>
          </cell>
          <cell r="X12">
            <v>9.0159999999999968E-8</v>
          </cell>
          <cell r="Y12">
            <v>0</v>
          </cell>
          <cell r="Z12">
            <v>0</v>
          </cell>
          <cell r="AA12">
            <v>0</v>
          </cell>
          <cell r="AB12">
            <v>0.168187</v>
          </cell>
          <cell r="AC12">
            <v>0</v>
          </cell>
          <cell r="AD12">
            <v>8.8894079999999995</v>
          </cell>
          <cell r="AE12">
            <v>28.8</v>
          </cell>
          <cell r="AF12">
            <v>8.7040000000000006</v>
          </cell>
          <cell r="AG12">
            <v>3.18</v>
          </cell>
          <cell r="AH12">
            <v>0.95153300000000007</v>
          </cell>
          <cell r="AI12">
            <v>0.750857</v>
          </cell>
          <cell r="AJ12">
            <v>0.544068</v>
          </cell>
          <cell r="AK12">
            <v>2.8568720000000001</v>
          </cell>
          <cell r="AL12">
            <v>1.5395560000000001</v>
          </cell>
          <cell r="AM12">
            <v>0.33530699999999997</v>
          </cell>
          <cell r="AN12">
            <v>0.88957499999999989</v>
          </cell>
          <cell r="AO12">
            <v>1.2620880000000001</v>
          </cell>
          <cell r="AP12">
            <v>1.2715730000000001</v>
          </cell>
          <cell r="AQ12">
            <v>0.70666300000000004</v>
          </cell>
          <cell r="AR12">
            <v>0.29176400000000002</v>
          </cell>
          <cell r="AS12">
            <v>0.14704299999999998</v>
          </cell>
          <cell r="AT12">
            <v>5.0405999999999999E-2</v>
          </cell>
          <cell r="AU12">
            <v>2.3202E-2</v>
          </cell>
          <cell r="AV12">
            <v>0</v>
          </cell>
          <cell r="AW12">
            <v>4.0018999999999999E-2</v>
          </cell>
          <cell r="AX12">
            <v>1.0319999999999999E-3</v>
          </cell>
          <cell r="AY12">
            <v>0</v>
          </cell>
          <cell r="AZ12">
            <v>0</v>
          </cell>
          <cell r="BA12">
            <v>0</v>
          </cell>
        </row>
        <row r="15">
          <cell r="B15">
            <v>0.19390775067999996</v>
          </cell>
          <cell r="C15">
            <v>0.23374344000000002</v>
          </cell>
          <cell r="D15">
            <v>0.30596841268000002</v>
          </cell>
          <cell r="E15">
            <v>0.35542453183999995</v>
          </cell>
          <cell r="F15">
            <v>0.2938676006</v>
          </cell>
          <cell r="G15">
            <v>0.24024452675999999</v>
          </cell>
          <cell r="H15">
            <v>0.22395565555999994</v>
          </cell>
          <cell r="I15">
            <v>0.19644521035999998</v>
          </cell>
          <cell r="J15">
            <v>0.15804323499999995</v>
          </cell>
          <cell r="K15">
            <v>0.11979621808</v>
          </cell>
          <cell r="L15">
            <v>0.11800886636000001</v>
          </cell>
          <cell r="M15">
            <v>8.0330313479999985E-2</v>
          </cell>
          <cell r="N15">
            <v>5.2088198960000005E-2</v>
          </cell>
          <cell r="O15">
            <v>4.8640075119999994E-2</v>
          </cell>
          <cell r="P15">
            <v>6.6995773879999998E-2</v>
          </cell>
          <cell r="Q15">
            <v>7.6198338439999985E-2</v>
          </cell>
          <cell r="R15">
            <v>5.8161216399999993E-2</v>
          </cell>
          <cell r="S15">
            <v>4.4977308040000004E-2</v>
          </cell>
          <cell r="T15">
            <v>2.2999236679999997E-2</v>
          </cell>
          <cell r="U15">
            <v>5.1598892039999997E-2</v>
          </cell>
          <cell r="V15">
            <v>6.665974169333333E-2</v>
          </cell>
          <cell r="W15">
            <v>1.4825523106666669E-2</v>
          </cell>
          <cell r="X15">
            <v>4.0927851333333329E-3</v>
          </cell>
          <cell r="Y15">
            <v>5.5365426666666672E-4</v>
          </cell>
          <cell r="Z15">
            <v>2.4669406133333337E-3</v>
          </cell>
          <cell r="AA15">
            <v>0</v>
          </cell>
          <cell r="AB15">
            <v>25.734746000000001</v>
          </cell>
          <cell r="AC15">
            <v>29.463000000000001</v>
          </cell>
          <cell r="AD15">
            <v>40.789029999999997</v>
          </cell>
          <cell r="AE15">
            <v>48.070999999999998</v>
          </cell>
          <cell r="AF15">
            <v>39.811</v>
          </cell>
          <cell r="AG15">
            <v>32.195</v>
          </cell>
          <cell r="AH15">
            <v>30.015526000000001</v>
          </cell>
          <cell r="AI15">
            <v>28.953140999999995</v>
          </cell>
          <cell r="AJ15">
            <v>25.632001000000002</v>
          </cell>
          <cell r="AK15">
            <v>18.196305000000002</v>
          </cell>
          <cell r="AL15">
            <v>19.212851000000001</v>
          </cell>
          <cell r="AM15">
            <v>13.716239999999999</v>
          </cell>
          <cell r="AN15">
            <v>9.5801299999999987</v>
          </cell>
          <cell r="AO15">
            <v>7.1521959999999991</v>
          </cell>
          <cell r="AP15">
            <v>12.472341</v>
          </cell>
          <cell r="AQ15">
            <v>13.303245999999998</v>
          </cell>
          <cell r="AR15">
            <v>10.093131</v>
          </cell>
          <cell r="AS15">
            <v>8.2481359999999988</v>
          </cell>
          <cell r="AT15">
            <v>4.1675389999999997</v>
          </cell>
          <cell r="AU15">
            <v>9.4851419999999997</v>
          </cell>
          <cell r="AV15">
            <v>15.536454999999998</v>
          </cell>
          <cell r="AW15">
            <v>3.5311129999999995</v>
          </cell>
          <cell r="AX15">
            <v>0.98699800000000004</v>
          </cell>
          <cell r="AY15">
            <v>0.22681999999999999</v>
          </cell>
          <cell r="AZ15">
            <v>0.64152299999999995</v>
          </cell>
          <cell r="BA15">
            <v>0</v>
          </cell>
        </row>
        <row r="16">
          <cell r="B16">
            <v>4.0038821199999998E-2</v>
          </cell>
          <cell r="C16">
            <v>5.8087119999999992E-2</v>
          </cell>
          <cell r="D16">
            <v>6.8929808639999993E-2</v>
          </cell>
          <cell r="E16">
            <v>4.7801606999999996E-2</v>
          </cell>
          <cell r="F16">
            <v>3.4269873959999995E-2</v>
          </cell>
          <cell r="G16">
            <v>3.7700806639999994E-2</v>
          </cell>
          <cell r="H16">
            <v>3.9962035119999989E-2</v>
          </cell>
          <cell r="I16">
            <v>3.6594037199999992E-2</v>
          </cell>
          <cell r="J16">
            <v>3.8990652399999999E-2</v>
          </cell>
          <cell r="K16">
            <v>3.2654698719999993E-2</v>
          </cell>
          <cell r="L16">
            <v>5.127530324E-2</v>
          </cell>
          <cell r="M16">
            <v>3.0360890840000002E-2</v>
          </cell>
          <cell r="N16">
            <v>1.3265756093333331E-2</v>
          </cell>
          <cell r="O16">
            <v>1.4476998039999999E-2</v>
          </cell>
          <cell r="P16">
            <v>9.5403187599999995E-3</v>
          </cell>
          <cell r="Q16">
            <v>1.1742331719999999E-2</v>
          </cell>
          <cell r="R16">
            <v>1.3603377599999999E-2</v>
          </cell>
          <cell r="S16">
            <v>1.984305456E-2</v>
          </cell>
          <cell r="T16">
            <v>2.6824231559999995E-2</v>
          </cell>
          <cell r="U16">
            <v>3.2378944639999997E-2</v>
          </cell>
          <cell r="V16">
            <v>2.2838189346666662E-2</v>
          </cell>
          <cell r="W16">
            <v>3.9998092573333331E-2</v>
          </cell>
          <cell r="X16">
            <v>7.664737705333334E-2</v>
          </cell>
          <cell r="Y16">
            <v>3.7648806159999985E-2</v>
          </cell>
          <cell r="Z16">
            <v>5.6830074746666646E-2</v>
          </cell>
          <cell r="AA16">
            <v>0</v>
          </cell>
          <cell r="AB16">
            <v>9.1167159999999985</v>
          </cell>
          <cell r="AC16">
            <v>12.185</v>
          </cell>
          <cell r="AD16">
            <v>10.842393999999999</v>
          </cell>
          <cell r="AE16">
            <v>8.8339999999999996</v>
          </cell>
          <cell r="AF16">
            <v>8.2040000000000006</v>
          </cell>
          <cell r="AG16">
            <v>10.31</v>
          </cell>
          <cell r="AH16">
            <v>10.620236000000002</v>
          </cell>
          <cell r="AI16">
            <v>10.721463000000002</v>
          </cell>
          <cell r="AJ16">
            <v>12.474667</v>
          </cell>
          <cell r="AK16">
            <v>9.8310840000000006</v>
          </cell>
          <cell r="AL16">
            <v>13.997871999999999</v>
          </cell>
          <cell r="AM16">
            <v>9.6006910000000012</v>
          </cell>
          <cell r="AN16">
            <v>4.6542889999999995</v>
          </cell>
          <cell r="AO16">
            <v>4.4019809999999993</v>
          </cell>
          <cell r="AP16">
            <v>3.4072719999999999</v>
          </cell>
          <cell r="AQ16">
            <v>3.8107119999999997</v>
          </cell>
          <cell r="AR16">
            <v>4.8701799999999995</v>
          </cell>
          <cell r="AS16">
            <v>7.5652409999999994</v>
          </cell>
          <cell r="AT16">
            <v>11.986553000000001</v>
          </cell>
          <cell r="AU16">
            <v>12.482389</v>
          </cell>
          <cell r="AV16">
            <v>9.2975180000000002</v>
          </cell>
          <cell r="AW16">
            <v>17.792237999999998</v>
          </cell>
          <cell r="AX16">
            <v>34.760550999999992</v>
          </cell>
          <cell r="AY16">
            <v>18.371081000000004</v>
          </cell>
          <cell r="AZ16">
            <v>27.752731000000001</v>
          </cell>
          <cell r="BA16">
            <v>0</v>
          </cell>
        </row>
        <row r="23">
          <cell r="B23">
            <v>6.1379590719999988E-2</v>
          </cell>
          <cell r="C23">
            <v>0.11619327999999997</v>
          </cell>
          <cell r="D23">
            <v>0.19358614715999997</v>
          </cell>
          <cell r="E23">
            <v>0.1632090306</v>
          </cell>
          <cell r="F23">
            <v>9.266950895999998E-2</v>
          </cell>
          <cell r="G23">
            <v>2.0223490560000001E-2</v>
          </cell>
          <cell r="H23">
            <v>1.7584250319999998E-2</v>
          </cell>
          <cell r="I23">
            <v>1.27638196E-2</v>
          </cell>
          <cell r="J23">
            <v>1.0070141199999999E-2</v>
          </cell>
          <cell r="K23">
            <v>1.0137938439999997E-2</v>
          </cell>
          <cell r="L23">
            <v>1.8464767160000003E-2</v>
          </cell>
          <cell r="M23">
            <v>1.6336988919999997E-2</v>
          </cell>
          <cell r="N23">
            <v>1.6296711759999999E-2</v>
          </cell>
          <cell r="O23">
            <v>2.1962275679999997E-2</v>
          </cell>
          <cell r="P23">
            <v>2.2439866959999999E-2</v>
          </cell>
          <cell r="Q23">
            <v>2.3945097679999999E-2</v>
          </cell>
          <cell r="R23">
            <v>2.5298431200000002E-2</v>
          </cell>
          <cell r="S23">
            <v>3.7170910559999999E-2</v>
          </cell>
          <cell r="T23">
            <v>2.6673464440000003E-2</v>
          </cell>
          <cell r="U23">
            <v>3.3545271199999997E-2</v>
          </cell>
          <cell r="V23">
            <v>2.7286873359999995E-2</v>
          </cell>
          <cell r="W23">
            <v>3.9774826653333331E-2</v>
          </cell>
          <cell r="X23">
            <v>2.9167201319999995E-2</v>
          </cell>
          <cell r="Y23">
            <v>9.1333943599999981E-3</v>
          </cell>
          <cell r="Z23">
            <v>9.673732039999999E-3</v>
          </cell>
          <cell r="AA23">
            <v>0</v>
          </cell>
          <cell r="AB23">
            <v>7.5605569999999993</v>
          </cell>
          <cell r="AC23">
            <v>15.166</v>
          </cell>
          <cell r="AD23">
            <v>27.887526999999999</v>
          </cell>
          <cell r="AE23">
            <v>21.244999999999997</v>
          </cell>
          <cell r="AF23">
            <v>13.369</v>
          </cell>
          <cell r="AG23">
            <v>4.8439999999999994</v>
          </cell>
          <cell r="AH23">
            <v>5.3813110000000002</v>
          </cell>
          <cell r="AI23">
            <v>6.8393909999999991</v>
          </cell>
          <cell r="AJ23">
            <v>6.5350890000000001</v>
          </cell>
          <cell r="AK23">
            <v>6.174957</v>
          </cell>
          <cell r="AL23">
            <v>8.8212569999999992</v>
          </cell>
          <cell r="AM23">
            <v>9.2996210000000001</v>
          </cell>
          <cell r="AN23">
            <v>8.4112489999999998</v>
          </cell>
          <cell r="AO23">
            <v>8.9965589999999978</v>
          </cell>
          <cell r="AP23">
            <v>12.983732</v>
          </cell>
          <cell r="AQ23">
            <v>11.116003000000001</v>
          </cell>
          <cell r="AR23">
            <v>13.068364999999998</v>
          </cell>
          <cell r="AS23">
            <v>19.979206000000001</v>
          </cell>
          <cell r="AT23">
            <v>15.258633</v>
          </cell>
          <cell r="AU23">
            <v>18.558516999999998</v>
          </cell>
          <cell r="AV23">
            <v>13.656972999999997</v>
          </cell>
          <cell r="AW23">
            <v>20.358044</v>
          </cell>
          <cell r="AX23">
            <v>16.756919999999994</v>
          </cell>
          <cell r="AY23">
            <v>6.5843100000000003</v>
          </cell>
          <cell r="AZ23">
            <v>6.3609960000000001</v>
          </cell>
          <cell r="BA23">
            <v>0</v>
          </cell>
        </row>
        <row r="31">
          <cell r="B31">
            <v>4.73409496E-3</v>
          </cell>
          <cell r="C31">
            <v>1.1541599999999998E-3</v>
          </cell>
          <cell r="D31">
            <v>1.4359368239999998E-2</v>
          </cell>
          <cell r="E31">
            <v>2.5727496480000001E-2</v>
          </cell>
          <cell r="F31">
            <v>2.5414601239999994E-2</v>
          </cell>
          <cell r="G31">
            <v>1.6807211959999999E-2</v>
          </cell>
          <cell r="H31">
            <v>1.0230188360000001E-2</v>
          </cell>
          <cell r="I31">
            <v>4.5742332719999994E-2</v>
          </cell>
          <cell r="J31">
            <v>1.0106328399999998E-2</v>
          </cell>
          <cell r="K31">
            <v>3.0970458399999998E-3</v>
          </cell>
          <cell r="L31">
            <v>2.6250671999999996E-2</v>
          </cell>
          <cell r="M31">
            <v>3.5016369640000003E-2</v>
          </cell>
          <cell r="N31">
            <v>1.8138804879999998E-2</v>
          </cell>
          <cell r="O31">
            <v>8.5840316799999997E-3</v>
          </cell>
          <cell r="P31">
            <v>4.0147703960000003E-2</v>
          </cell>
          <cell r="Q31">
            <v>2.2847996919999999E-2</v>
          </cell>
          <cell r="R31">
            <v>7.860728203999999E-2</v>
          </cell>
          <cell r="S31">
            <v>7.4172084839999985E-2</v>
          </cell>
          <cell r="T31">
            <v>0.10773607263999999</v>
          </cell>
          <cell r="U31">
            <v>0.17105544175999998</v>
          </cell>
          <cell r="V31">
            <v>0.23711198022666663</v>
          </cell>
          <cell r="W31">
            <v>0.13979793305333332</v>
          </cell>
          <cell r="X31">
            <v>0.26452120275999996</v>
          </cell>
          <cell r="Y31">
            <v>0.19058284947999993</v>
          </cell>
          <cell r="Z31">
            <v>0.27908442604</v>
          </cell>
          <cell r="AA31">
            <v>0</v>
          </cell>
          <cell r="AB31">
            <v>0.49111599999999994</v>
          </cell>
          <cell r="AC31">
            <v>0.182</v>
          </cell>
          <cell r="AD31">
            <v>1.8111839999999999</v>
          </cell>
          <cell r="AE31">
            <v>2.4670000000000001</v>
          </cell>
          <cell r="AF31">
            <v>2.3689999999999998</v>
          </cell>
          <cell r="AG31">
            <v>1.2630000000000001</v>
          </cell>
          <cell r="AH31">
            <v>0.93535400000000002</v>
          </cell>
          <cell r="AI31">
            <v>8.7138559999999998</v>
          </cell>
          <cell r="AJ31">
            <v>2.3076240000000001</v>
          </cell>
          <cell r="AK31">
            <v>0.59337200000000001</v>
          </cell>
          <cell r="AL31">
            <v>6.2279509999999991</v>
          </cell>
          <cell r="AM31">
            <v>8.197735999999999</v>
          </cell>
          <cell r="AN31">
            <v>3.9542779999999995</v>
          </cell>
          <cell r="AO31">
            <v>1.8769909999999999</v>
          </cell>
          <cell r="AP31">
            <v>8.683247999999999</v>
          </cell>
          <cell r="AQ31">
            <v>4.1037809999999997</v>
          </cell>
          <cell r="AR31">
            <v>13.830870999999998</v>
          </cell>
          <cell r="AS31">
            <v>12.965294</v>
          </cell>
          <cell r="AT31">
            <v>20.278509</v>
          </cell>
          <cell r="AU31">
            <v>27.649577000000001</v>
          </cell>
          <cell r="AV31">
            <v>37.399939999999994</v>
          </cell>
          <cell r="AW31">
            <v>29.138669999999998</v>
          </cell>
          <cell r="AX31">
            <v>64.474199999999996</v>
          </cell>
          <cell r="AY31">
            <v>37.585611999999998</v>
          </cell>
          <cell r="AZ31">
            <v>53.640937000000001</v>
          </cell>
          <cell r="BA31">
            <v>0</v>
          </cell>
        </row>
        <row r="39">
          <cell r="B39">
            <v>2.6242691999999995E-2</v>
          </cell>
          <cell r="C39">
            <v>2.4669679999999996E-2</v>
          </cell>
          <cell r="D39">
            <v>2.8133941079999995E-2</v>
          </cell>
          <cell r="E39">
            <v>7.8975781359999997E-2</v>
          </cell>
          <cell r="F39">
            <v>1.7914284639999997E-2</v>
          </cell>
          <cell r="G39">
            <v>4.6919691000000006E-2</v>
          </cell>
          <cell r="H39">
            <v>2.3800127959999997E-2</v>
          </cell>
          <cell r="I39">
            <v>6.2742408959999996E-2</v>
          </cell>
          <cell r="J39">
            <v>2.2044616719999993E-2</v>
          </cell>
          <cell r="K39">
            <v>1.9963201439999995E-2</v>
          </cell>
          <cell r="L39">
            <v>2.4796774239999993E-2</v>
          </cell>
          <cell r="M39">
            <v>3.2181387839999999E-2</v>
          </cell>
          <cell r="N39">
            <v>1.6503297439999998E-2</v>
          </cell>
          <cell r="O39">
            <v>8.1025022799999982E-3</v>
          </cell>
          <cell r="P39">
            <v>6.2615817599999984E-2</v>
          </cell>
          <cell r="Q39">
            <v>5.3969047999999992E-2</v>
          </cell>
          <cell r="R39">
            <v>5.1058870519999994E-2</v>
          </cell>
          <cell r="S39">
            <v>0.10390840347999998</v>
          </cell>
          <cell r="T39">
            <v>8.0266477199999992E-2</v>
          </cell>
          <cell r="U39">
            <v>5.7356263188546766E-2</v>
          </cell>
          <cell r="V39">
            <v>7.0134443120000001E-2</v>
          </cell>
          <cell r="W39">
            <v>6.569575586666665E-2</v>
          </cell>
          <cell r="X39">
            <v>2.5123182679999998E-2</v>
          </cell>
          <cell r="Y39">
            <v>2.6439122666666666E-4</v>
          </cell>
          <cell r="Z39">
            <v>2.0463870666666663E-4</v>
          </cell>
          <cell r="AA39">
            <v>0</v>
          </cell>
          <cell r="AB39">
            <v>3.0823659999999995</v>
          </cell>
          <cell r="AC39">
            <v>3.3689999999999998</v>
          </cell>
          <cell r="AD39">
            <v>3.8271009999999999</v>
          </cell>
          <cell r="AE39">
            <v>10.205</v>
          </cell>
          <cell r="AF39">
            <v>3.2719999999999998</v>
          </cell>
          <cell r="AG39">
            <v>6.21</v>
          </cell>
          <cell r="AH39">
            <v>3.8322849999999997</v>
          </cell>
          <cell r="AI39">
            <v>8.1355649999999997</v>
          </cell>
          <cell r="AJ39">
            <v>4.1528050000000007</v>
          </cell>
          <cell r="AK39">
            <v>3.4229569999999998</v>
          </cell>
          <cell r="AL39">
            <v>5.3264699999999996</v>
          </cell>
          <cell r="AM39">
            <v>6.848884</v>
          </cell>
          <cell r="AN39">
            <v>3.5275559999999997</v>
          </cell>
          <cell r="AO39">
            <v>2.0728499999999999</v>
          </cell>
          <cell r="AP39">
            <v>15.028241000000001</v>
          </cell>
          <cell r="AQ39">
            <v>11.75831</v>
          </cell>
          <cell r="AR39">
            <v>11.401568000000001</v>
          </cell>
          <cell r="AS39">
            <v>23.322761</v>
          </cell>
          <cell r="AT39">
            <v>19.744039999999998</v>
          </cell>
          <cell r="AU39">
            <v>12.837071999999999</v>
          </cell>
          <cell r="AV39">
            <v>17.391403999999998</v>
          </cell>
          <cell r="AW39">
            <v>18.652245999999998</v>
          </cell>
          <cell r="AX39">
            <v>7.8332309999999987</v>
          </cell>
          <cell r="AY39">
            <v>6.7430999999999991E-2</v>
          </cell>
          <cell r="AZ39">
            <v>0.10641300000000001</v>
          </cell>
          <cell r="BA39">
            <v>0</v>
          </cell>
        </row>
        <row r="46">
          <cell r="B46">
            <v>6.1626599999999997E-5</v>
          </cell>
          <cell r="C46">
            <v>1.2661599999999999E-2</v>
          </cell>
          <cell r="D46">
            <v>1.5546924680000001E-2</v>
          </cell>
          <cell r="E46">
            <v>2.7641757919999996E-2</v>
          </cell>
          <cell r="F46">
            <v>4.233994772E-2</v>
          </cell>
          <cell r="G46">
            <v>2.4112039280000001E-2</v>
          </cell>
          <cell r="H46">
            <v>2.5418899799999995E-2</v>
          </cell>
          <cell r="I46">
            <v>4.8172068000000004E-3</v>
          </cell>
          <cell r="J46">
            <v>7.0774967199999997E-3</v>
          </cell>
          <cell r="K46">
            <v>8.84899764E-3</v>
          </cell>
          <cell r="L46">
            <v>1.3460756399999998E-3</v>
          </cell>
          <cell r="M46">
            <v>6.1480515599999994E-3</v>
          </cell>
          <cell r="N46">
            <v>2.94619696E-3</v>
          </cell>
          <cell r="O46">
            <v>3.7114847999999994E-4</v>
          </cell>
          <cell r="P46">
            <v>2.4780200759999999E-2</v>
          </cell>
          <cell r="Q46">
            <v>1.0281348E-3</v>
          </cell>
          <cell r="R46">
            <v>1.0818304559999999E-2</v>
          </cell>
          <cell r="S46">
            <v>4.103757559999999E-3</v>
          </cell>
          <cell r="T46">
            <v>4.4344315959999998E-2</v>
          </cell>
          <cell r="U46">
            <v>1.5919614759999999E-2</v>
          </cell>
          <cell r="V46">
            <v>3.4189857333333327E-3</v>
          </cell>
          <cell r="W46">
            <v>4.611091559999999E-3</v>
          </cell>
          <cell r="X46">
            <v>2.9651999999999996E-7</v>
          </cell>
          <cell r="Y46">
            <v>9.2032135999999985E-4</v>
          </cell>
          <cell r="Z46">
            <v>5.114077639999999E-3</v>
          </cell>
          <cell r="AA46">
            <v>0</v>
          </cell>
          <cell r="AB46">
            <v>3.6679999999999998E-3</v>
          </cell>
          <cell r="AC46">
            <v>1.784</v>
          </cell>
          <cell r="AD46">
            <v>1.8290579999999999</v>
          </cell>
          <cell r="AE46">
            <v>3.556</v>
          </cell>
          <cell r="AF46">
            <v>7.2799999999999994</v>
          </cell>
          <cell r="AG46">
            <v>4.1970000000000001</v>
          </cell>
          <cell r="AH46">
            <v>4.4948779999999999</v>
          </cell>
          <cell r="AI46">
            <v>0.96786299999999992</v>
          </cell>
          <cell r="AJ46">
            <v>1.1740919999999999</v>
          </cell>
          <cell r="AK46">
            <v>1.466038</v>
          </cell>
          <cell r="AL46">
            <v>0.34017999999999998</v>
          </cell>
          <cell r="AM46">
            <v>0.95523999999999998</v>
          </cell>
          <cell r="AN46">
            <v>0.54466300000000001</v>
          </cell>
          <cell r="AO46">
            <v>0.14760199999999998</v>
          </cell>
          <cell r="AP46">
            <v>3.2928140000000004</v>
          </cell>
          <cell r="AQ46">
            <v>0.20253000000000002</v>
          </cell>
          <cell r="AR46">
            <v>1.3672829999999998</v>
          </cell>
          <cell r="AS46">
            <v>0.63673499999999994</v>
          </cell>
          <cell r="AT46">
            <v>7.5079530000000014</v>
          </cell>
          <cell r="AU46">
            <v>2.6618870000000001</v>
          </cell>
          <cell r="AV46">
            <v>0.85947200000000001</v>
          </cell>
          <cell r="AW46">
            <v>0.88931899999999997</v>
          </cell>
          <cell r="AX46">
            <v>2.1000000000000001E-4</v>
          </cell>
          <cell r="AY46">
            <v>0.167243</v>
          </cell>
          <cell r="AZ46">
            <v>0.960198</v>
          </cell>
          <cell r="BA46">
            <v>0</v>
          </cell>
        </row>
        <row r="85">
          <cell r="B85">
            <v>7.9286645199999999E-3</v>
          </cell>
          <cell r="C85">
            <v>5.7455999999999991E-3</v>
          </cell>
          <cell r="D85">
            <v>6.883062199999998E-3</v>
          </cell>
          <cell r="E85">
            <v>8.9307707999999979E-3</v>
          </cell>
          <cell r="F85">
            <v>1.4817542599999997E-2</v>
          </cell>
          <cell r="G85">
            <v>5.6528088399999997E-3</v>
          </cell>
          <cell r="H85">
            <v>6.3772903599999993E-3</v>
          </cell>
          <cell r="I85">
            <v>4.8693836799999996E-3</v>
          </cell>
          <cell r="J85">
            <v>5.0078599199999988E-3</v>
          </cell>
          <cell r="K85">
            <v>2.6418061599999998E-3</v>
          </cell>
          <cell r="L85">
            <v>5.1357440399999992E-3</v>
          </cell>
          <cell r="M85">
            <v>9.2582456400000009E-3</v>
          </cell>
          <cell r="N85">
            <v>3.3806499999999994E-3</v>
          </cell>
          <cell r="O85">
            <v>3.5979091600000001E-3</v>
          </cell>
          <cell r="P85">
            <v>2.7903581999999989E-3</v>
          </cell>
          <cell r="Q85">
            <v>1.6629902799999996E-3</v>
          </cell>
          <cell r="R85">
            <v>6.568702E-4</v>
          </cell>
          <cell r="S85">
            <v>2.68588376E-3</v>
          </cell>
          <cell r="T85">
            <v>3.1371389466666668E-3</v>
          </cell>
          <cell r="U85">
            <v>3.2276833199999999E-3</v>
          </cell>
          <cell r="V85">
            <v>2.7018431999999994E-3</v>
          </cell>
          <cell r="W85">
            <v>6.1509119066666656E-3</v>
          </cell>
          <cell r="X85">
            <v>5.4254710666666664E-3</v>
          </cell>
          <cell r="Y85">
            <v>2.0287437733333331E-3</v>
          </cell>
          <cell r="Z85">
            <v>7.9729285333333326E-4</v>
          </cell>
          <cell r="AA85">
            <v>0</v>
          </cell>
          <cell r="AB85">
            <v>1.7864689999999999</v>
          </cell>
          <cell r="AC85">
            <v>1.3980000000000001</v>
          </cell>
          <cell r="AD85">
            <v>1.0716410000000001</v>
          </cell>
          <cell r="AE85">
            <v>1.4259999999999999</v>
          </cell>
          <cell r="AF85">
            <v>2.976</v>
          </cell>
          <cell r="AG85">
            <v>1.1460000000000001</v>
          </cell>
          <cell r="AH85">
            <v>1.2239329999999999</v>
          </cell>
          <cell r="AI85">
            <v>1.1185970000000001</v>
          </cell>
          <cell r="AJ85">
            <v>1.25745</v>
          </cell>
          <cell r="AK85">
            <v>0.79535999999999996</v>
          </cell>
          <cell r="AL85">
            <v>1.2781930000000001</v>
          </cell>
          <cell r="AM85">
            <v>2.7920839999999996</v>
          </cell>
          <cell r="AN85">
            <v>1.0105760000000001</v>
          </cell>
          <cell r="AO85">
            <v>1.030662</v>
          </cell>
          <cell r="AP85">
            <v>1.005458</v>
          </cell>
          <cell r="AQ85">
            <v>0.68285700000000005</v>
          </cell>
          <cell r="AR85">
            <v>0.31010199999999999</v>
          </cell>
          <cell r="AS85">
            <v>1.0341199999999999</v>
          </cell>
          <cell r="AT85">
            <v>1.3162239999999998</v>
          </cell>
          <cell r="AU85">
            <v>1.9482080000000002</v>
          </cell>
          <cell r="AV85">
            <v>1.3826160000000001</v>
          </cell>
          <cell r="AW85">
            <v>2.7315309999999995</v>
          </cell>
          <cell r="AX85">
            <v>2.5681380000000003</v>
          </cell>
          <cell r="AY85">
            <v>1.6141049999999999</v>
          </cell>
          <cell r="AZ85">
            <v>0.63836999999999999</v>
          </cell>
          <cell r="BA85">
            <v>0</v>
          </cell>
        </row>
        <row r="91">
          <cell r="B91">
            <v>0.49158966471999993</v>
          </cell>
          <cell r="C91">
            <v>0.35302987999999996</v>
          </cell>
          <cell r="D91">
            <v>0.33917959683999999</v>
          </cell>
          <cell r="E91">
            <v>0.27430665416</v>
          </cell>
          <cell r="F91">
            <v>0.11706351187999997</v>
          </cell>
          <cell r="G91">
            <v>7.0353488239999998E-2</v>
          </cell>
          <cell r="H91">
            <v>6.0197191599999991E-2</v>
          </cell>
          <cell r="I91">
            <v>3.5035017919999994E-2</v>
          </cell>
          <cell r="J91">
            <v>3.2655050399999996E-2</v>
          </cell>
          <cell r="K91">
            <v>3.5508267839999996E-2</v>
          </cell>
          <cell r="L91">
            <v>5.1110385839999994E-2</v>
          </cell>
          <cell r="M91">
            <v>5.0572489239999997E-2</v>
          </cell>
          <cell r="N91">
            <v>3.9965966879999995E-2</v>
          </cell>
          <cell r="O91">
            <v>8.0765468399999985E-2</v>
          </cell>
          <cell r="P91">
            <v>8.1411388239999993E-2</v>
          </cell>
          <cell r="Q91">
            <v>0.10287740147999999</v>
          </cell>
          <cell r="R91">
            <v>0.16650513711999998</v>
          </cell>
          <cell r="S91">
            <v>0.17732717846666662</v>
          </cell>
          <cell r="T91">
            <v>0.17598714195999998</v>
          </cell>
          <cell r="U91">
            <v>0.20787062044000001</v>
          </cell>
          <cell r="V91">
            <v>0.13690336989333332</v>
          </cell>
          <cell r="W91">
            <v>0.21263359096000001</v>
          </cell>
          <cell r="X91">
            <v>0.20158457311999997</v>
          </cell>
          <cell r="Y91">
            <v>0.11851189735999999</v>
          </cell>
          <cell r="Z91">
            <v>0.11577162250666664</v>
          </cell>
          <cell r="AA91">
            <v>0</v>
          </cell>
          <cell r="AB91">
            <v>126.192043</v>
          </cell>
          <cell r="AC91">
            <v>84.326000000000008</v>
          </cell>
          <cell r="AD91">
            <v>63.723469999999999</v>
          </cell>
          <cell r="AE91">
            <v>42.777999999999999</v>
          </cell>
          <cell r="AF91">
            <v>21.853999999999999</v>
          </cell>
          <cell r="AG91">
            <v>16.700000000000003</v>
          </cell>
          <cell r="AH91">
            <v>15.223336</v>
          </cell>
          <cell r="AI91">
            <v>13.480529999999998</v>
          </cell>
          <cell r="AJ91">
            <v>14.050518</v>
          </cell>
          <cell r="AK91">
            <v>12.774380999999998</v>
          </cell>
          <cell r="AL91">
            <v>19.065307000000001</v>
          </cell>
          <cell r="AM91">
            <v>21.95505</v>
          </cell>
          <cell r="AN91">
            <v>17.517800999999999</v>
          </cell>
          <cell r="AO91">
            <v>27.863842999999996</v>
          </cell>
          <cell r="AP91">
            <v>33.282608999999994</v>
          </cell>
          <cell r="AQ91">
            <v>35.231339999999996</v>
          </cell>
          <cell r="AR91">
            <v>53.314730999999995</v>
          </cell>
          <cell r="AS91">
            <v>57.680141000000006</v>
          </cell>
          <cell r="AT91">
            <v>61.024999000000001</v>
          </cell>
          <cell r="AU91">
            <v>64.161601999999988</v>
          </cell>
          <cell r="AV91">
            <v>47.215930999999998</v>
          </cell>
          <cell r="AW91">
            <v>76.463160999999985</v>
          </cell>
          <cell r="AX91">
            <v>74.035911999999996</v>
          </cell>
          <cell r="AY91">
            <v>40.838782999999992</v>
          </cell>
          <cell r="AZ91">
            <v>38.341915</v>
          </cell>
          <cell r="BA91">
            <v>0</v>
          </cell>
        </row>
        <row r="109">
          <cell r="B109">
            <v>0.16553546604</v>
          </cell>
          <cell r="C109">
            <v>0.19885543999999997</v>
          </cell>
          <cell r="D109">
            <v>0.21106789395999997</v>
          </cell>
          <cell r="E109">
            <v>0.20087946227999995</v>
          </cell>
          <cell r="F109">
            <v>0.26338918396</v>
          </cell>
          <cell r="G109">
            <v>0.22361335051999998</v>
          </cell>
          <cell r="H109">
            <v>0.19187122136000001</v>
          </cell>
          <cell r="I109">
            <v>0.12679736131999997</v>
          </cell>
          <cell r="J109">
            <v>7.2530018680000002E-2</v>
          </cell>
          <cell r="K109">
            <v>7.0050981839999998E-2</v>
          </cell>
          <cell r="L109">
            <v>5.9588637080000006E-2</v>
          </cell>
          <cell r="M109">
            <v>3.3048582E-2</v>
          </cell>
          <cell r="N109">
            <v>2.2697467799999999E-2</v>
          </cell>
          <cell r="O109">
            <v>2.4784231679999998E-2</v>
          </cell>
          <cell r="P109">
            <v>1.9456652039999998E-2</v>
          </cell>
          <cell r="Q109">
            <v>2.4164527519999996E-2</v>
          </cell>
          <cell r="R109">
            <v>2.2094931599999999E-2</v>
          </cell>
          <cell r="S109">
            <v>1.9606973959999999E-2</v>
          </cell>
          <cell r="T109">
            <v>2.945942692E-2</v>
          </cell>
          <cell r="U109">
            <v>6.1833007879999992E-2</v>
          </cell>
          <cell r="V109">
            <v>2.6400538613333337E-2</v>
          </cell>
          <cell r="W109">
            <v>1.241879068E-2</v>
          </cell>
          <cell r="X109">
            <v>7.4528636933333323E-3</v>
          </cell>
          <cell r="Y109">
            <v>8.9039815199999997E-3</v>
          </cell>
          <cell r="Z109">
            <v>2.0869847039999997E-2</v>
          </cell>
          <cell r="AA109">
            <v>0</v>
          </cell>
          <cell r="AB109">
            <v>19.053643000000001</v>
          </cell>
          <cell r="AC109">
            <v>25.286000000000001</v>
          </cell>
          <cell r="AD109">
            <v>26.274653000000001</v>
          </cell>
          <cell r="AE109">
            <v>23.262999999999998</v>
          </cell>
          <cell r="AF109">
            <v>33.953000000000003</v>
          </cell>
          <cell r="AG109">
            <v>27.621000000000002</v>
          </cell>
          <cell r="AH109">
            <v>25.183273999999997</v>
          </cell>
          <cell r="AI109">
            <v>17.529684</v>
          </cell>
          <cell r="AJ109">
            <v>10.461805999999999</v>
          </cell>
          <cell r="AK109">
            <v>10.087106000000002</v>
          </cell>
          <cell r="AL109">
            <v>9.8025869999999991</v>
          </cell>
          <cell r="AM109">
            <v>5.6313840000000006</v>
          </cell>
          <cell r="AN109">
            <v>4.9594480000000001</v>
          </cell>
          <cell r="AO109">
            <v>4.0600480000000001</v>
          </cell>
          <cell r="AP109">
            <v>3.758375</v>
          </cell>
          <cell r="AQ109">
            <v>4.2603359999999997</v>
          </cell>
          <cell r="AR109">
            <v>3.7399269999999993</v>
          </cell>
          <cell r="AS109">
            <v>3.545172</v>
          </cell>
          <cell r="AT109">
            <v>5.1134899999999996</v>
          </cell>
          <cell r="AU109">
            <v>9.0361010000000004</v>
          </cell>
          <cell r="AV109">
            <v>5.4041729999999992</v>
          </cell>
          <cell r="AW109">
            <v>2.7224389999999996</v>
          </cell>
          <cell r="AX109">
            <v>1.9351340000000001</v>
          </cell>
          <cell r="AY109">
            <v>2.0637020000000001</v>
          </cell>
          <cell r="AZ109">
            <v>3.9887480000000002</v>
          </cell>
          <cell r="BA109">
            <v>0</v>
          </cell>
        </row>
        <row r="114">
          <cell r="B114">
            <v>5.3896700199999995E-2</v>
          </cell>
          <cell r="C114">
            <v>9.2456559999999993E-2</v>
          </cell>
          <cell r="D114">
            <v>9.5659052159999994E-2</v>
          </cell>
          <cell r="E114">
            <v>8.2501345919999983E-2</v>
          </cell>
          <cell r="F114">
            <v>0.12072915931999999</v>
          </cell>
          <cell r="G114">
            <v>5.868645468E-2</v>
          </cell>
          <cell r="H114">
            <v>5.1501110079999995E-2</v>
          </cell>
          <cell r="I114">
            <v>3.7241658160000003E-2</v>
          </cell>
          <cell r="J114">
            <v>2.418173044E-2</v>
          </cell>
          <cell r="K114">
            <v>4.0730634279999997E-2</v>
          </cell>
          <cell r="L114">
            <v>3.0937933039999994E-2</v>
          </cell>
          <cell r="M114">
            <v>1.9984028680000002E-2</v>
          </cell>
          <cell r="N114">
            <v>3.7398173586666666E-2</v>
          </cell>
          <cell r="O114">
            <v>5.4545617426666665E-2</v>
          </cell>
          <cell r="P114">
            <v>3.3365608079999991E-2</v>
          </cell>
          <cell r="Q114">
            <v>3.4014472800000001E-2</v>
          </cell>
          <cell r="R114">
            <v>4.1657565559999998E-2</v>
          </cell>
          <cell r="S114">
            <v>3.4816760799999999E-2</v>
          </cell>
          <cell r="T114">
            <v>4.6952765159999986E-2</v>
          </cell>
          <cell r="U114">
            <v>4.3619556373333326E-2</v>
          </cell>
          <cell r="V114">
            <v>3.9299102466666666E-2</v>
          </cell>
          <cell r="W114">
            <v>4.4309604866666664E-2</v>
          </cell>
          <cell r="X114">
            <v>5.8757876413333326E-2</v>
          </cell>
          <cell r="Y114">
            <v>2.859749834666667E-2</v>
          </cell>
          <cell r="Z114">
            <v>4.4794453373333321E-2</v>
          </cell>
          <cell r="AA114">
            <v>0</v>
          </cell>
          <cell r="AB114">
            <v>7.1864869999999996</v>
          </cell>
          <cell r="AC114">
            <v>11.556000000000001</v>
          </cell>
          <cell r="AD114">
            <v>12.937424999999999</v>
          </cell>
          <cell r="AE114">
            <v>13.911</v>
          </cell>
          <cell r="AF114">
            <v>18.770000000000003</v>
          </cell>
          <cell r="AG114">
            <v>12.108000000000001</v>
          </cell>
          <cell r="AH114">
            <v>9.8886139999999987</v>
          </cell>
          <cell r="AI114">
            <v>10.120474</v>
          </cell>
          <cell r="AJ114">
            <v>7.7835729999999996</v>
          </cell>
          <cell r="AK114">
            <v>8.864294000000001</v>
          </cell>
          <cell r="AL114">
            <v>9.1949229999999975</v>
          </cell>
          <cell r="AM114">
            <v>6.1336589999999998</v>
          </cell>
          <cell r="AN114">
            <v>11.880706</v>
          </cell>
          <cell r="AO114">
            <v>13.437915999999998</v>
          </cell>
          <cell r="AP114">
            <v>12.194199999999999</v>
          </cell>
          <cell r="AQ114">
            <v>12.425602999999999</v>
          </cell>
          <cell r="AR114">
            <v>12.722362</v>
          </cell>
          <cell r="AS114">
            <v>12.527302000000001</v>
          </cell>
          <cell r="AT114">
            <v>19.460591999999998</v>
          </cell>
          <cell r="AU114">
            <v>17.676934999999997</v>
          </cell>
          <cell r="AV114">
            <v>16.554271999999997</v>
          </cell>
          <cell r="AW114">
            <v>21.723113000000001</v>
          </cell>
          <cell r="AX114">
            <v>31.614360999999999</v>
          </cell>
          <cell r="AY114">
            <v>14.736367</v>
          </cell>
          <cell r="AZ114">
            <v>20.721869000000002</v>
          </cell>
          <cell r="BA114">
            <v>0</v>
          </cell>
        </row>
        <row r="116">
          <cell r="B116">
            <v>6.5148297199999986E-3</v>
          </cell>
          <cell r="C116">
            <v>8.0312400000000003E-3</v>
          </cell>
          <cell r="D116">
            <v>9.579355240000002E-3</v>
          </cell>
          <cell r="E116">
            <v>1.9661842199999995E-2</v>
          </cell>
          <cell r="F116">
            <v>3.1764814199999991E-2</v>
          </cell>
          <cell r="G116">
            <v>2.9918468439999998E-2</v>
          </cell>
          <cell r="H116">
            <v>2.5197027000000004E-2</v>
          </cell>
          <cell r="I116">
            <v>2.8211318239999998E-2</v>
          </cell>
          <cell r="J116">
            <v>2.7846642079999998E-2</v>
          </cell>
          <cell r="K116">
            <v>2.4789932813333328E-2</v>
          </cell>
          <cell r="L116">
            <v>2.2353768359999998E-2</v>
          </cell>
          <cell r="M116">
            <v>1.8421495359999998E-2</v>
          </cell>
          <cell r="N116">
            <v>1.2470266519999999E-2</v>
          </cell>
          <cell r="O116">
            <v>2.0060403839999998E-2</v>
          </cell>
          <cell r="P116">
            <v>1.3627197919999997E-2</v>
          </cell>
          <cell r="Q116">
            <v>2.0730415159999998E-2</v>
          </cell>
          <cell r="R116">
            <v>2.2017421159999998E-2</v>
          </cell>
          <cell r="S116">
            <v>1.4131763906666666E-2</v>
          </cell>
          <cell r="T116">
            <v>1.1204054639999999E-2</v>
          </cell>
          <cell r="U116">
            <v>1.408610272E-2</v>
          </cell>
          <cell r="V116">
            <v>8.6112032400000003E-3</v>
          </cell>
          <cell r="W116">
            <v>9.0425353466666667E-3</v>
          </cell>
          <cell r="X116">
            <v>6.8310259199999982E-3</v>
          </cell>
          <cell r="Y116">
            <v>4.7189877066666662E-3</v>
          </cell>
          <cell r="Z116">
            <v>2.5483299999999997E-3</v>
          </cell>
          <cell r="AA116">
            <v>0</v>
          </cell>
          <cell r="AB116">
            <v>1.747085</v>
          </cell>
          <cell r="AC116">
            <v>2.1920000000000002</v>
          </cell>
          <cell r="AD116">
            <v>3.0108249999999996</v>
          </cell>
          <cell r="AE116">
            <v>6.4859999999999998</v>
          </cell>
          <cell r="AF116">
            <v>8.8919999999999995</v>
          </cell>
          <cell r="AG116">
            <v>8.0810000000000013</v>
          </cell>
          <cell r="AH116">
            <v>6.4905260000000009</v>
          </cell>
          <cell r="AI116">
            <v>7.5325280000000001</v>
          </cell>
          <cell r="AJ116">
            <v>9.3623769999999986</v>
          </cell>
          <cell r="AK116">
            <v>9.3392810000000015</v>
          </cell>
          <cell r="AL116">
            <v>8.2665040000000012</v>
          </cell>
          <cell r="AM116">
            <v>6.8143510000000003</v>
          </cell>
          <cell r="AN116">
            <v>5.195309</v>
          </cell>
          <cell r="AO116">
            <v>5.4465519999999996</v>
          </cell>
          <cell r="AP116">
            <v>4.2268039999999996</v>
          </cell>
          <cell r="AQ116">
            <v>5.5532129999999995</v>
          </cell>
          <cell r="AR116">
            <v>6.616441</v>
          </cell>
          <cell r="AS116">
            <v>4.3771500000000003</v>
          </cell>
          <cell r="AT116">
            <v>3.6708970000000001</v>
          </cell>
          <cell r="AU116">
            <v>4.4166220000000003</v>
          </cell>
          <cell r="AV116">
            <v>2.7322289999999994</v>
          </cell>
          <cell r="AW116">
            <v>2.9686779999999997</v>
          </cell>
          <cell r="AX116">
            <v>2.3200520000000004</v>
          </cell>
          <cell r="AY116">
            <v>1.6833959999999997</v>
          </cell>
          <cell r="AZ116">
            <v>0.89107000000000003</v>
          </cell>
          <cell r="BA116">
            <v>0</v>
          </cell>
        </row>
        <row r="121">
          <cell r="B121">
            <v>0.10274938267999999</v>
          </cell>
          <cell r="C121">
            <v>7.5947759999999989E-2</v>
          </cell>
          <cell r="D121">
            <v>1.5400814519999997E-2</v>
          </cell>
          <cell r="E121">
            <v>1.5390778199999997E-2</v>
          </cell>
          <cell r="F121">
            <v>4.6742009719999998E-2</v>
          </cell>
          <cell r="G121">
            <v>1.10227278E-2</v>
          </cell>
          <cell r="H121">
            <v>2.1878757600000001E-3</v>
          </cell>
          <cell r="I121">
            <v>2.4928072399999996E-3</v>
          </cell>
          <cell r="J121">
            <v>1.4025194400000001E-3</v>
          </cell>
          <cell r="K121">
            <v>5.8998421999999998E-3</v>
          </cell>
          <cell r="L121">
            <v>3.4521956000000006E-3</v>
          </cell>
          <cell r="M121">
            <v>1.8190628400000003E-3</v>
          </cell>
          <cell r="N121">
            <v>8.5794604E-4</v>
          </cell>
          <cell r="O121">
            <v>3.6017575600000001E-3</v>
          </cell>
          <cell r="P121">
            <v>1.5241522519999997E-2</v>
          </cell>
          <cell r="Q121">
            <v>1.8230682399999999E-3</v>
          </cell>
          <cell r="R121">
            <v>7.4603734800000009E-3</v>
          </cell>
          <cell r="S121">
            <v>1.0888228959999999E-2</v>
          </cell>
          <cell r="T121">
            <v>2.2960439599999998E-3</v>
          </cell>
          <cell r="U121">
            <v>1.2977354000000001E-3</v>
          </cell>
          <cell r="V121">
            <v>1.1936763333333334E-3</v>
          </cell>
          <cell r="W121">
            <v>3.5036100399999997E-3</v>
          </cell>
          <cell r="X121">
            <v>1.1492743599999999E-3</v>
          </cell>
          <cell r="Y121">
            <v>8.6921515999999991E-4</v>
          </cell>
          <cell r="Z121">
            <v>4.8055808000000002E-4</v>
          </cell>
          <cell r="AA121">
            <v>0</v>
          </cell>
          <cell r="AB121">
            <v>13.792912999999999</v>
          </cell>
          <cell r="AC121">
            <v>11.308</v>
          </cell>
          <cell r="AD121">
            <v>3.0886529999999999</v>
          </cell>
          <cell r="AE121">
            <v>3.069</v>
          </cell>
          <cell r="AF121">
            <v>7.3419999999999996</v>
          </cell>
          <cell r="AG121">
            <v>2.2850000000000001</v>
          </cell>
          <cell r="AH121">
            <v>0.63594699999999993</v>
          </cell>
          <cell r="AI121">
            <v>0.55964700000000001</v>
          </cell>
          <cell r="AJ121">
            <v>0.57978200000000002</v>
          </cell>
          <cell r="AK121">
            <v>1.048603</v>
          </cell>
          <cell r="AL121">
            <v>0.79500499999999996</v>
          </cell>
          <cell r="AM121">
            <v>0.50261299999999998</v>
          </cell>
          <cell r="AN121">
            <v>2.3179849999999997</v>
          </cell>
          <cell r="AO121">
            <v>2.3264969999999998</v>
          </cell>
          <cell r="AP121">
            <v>4.1741809999999999</v>
          </cell>
          <cell r="AQ121">
            <v>1.580783</v>
          </cell>
          <cell r="AR121">
            <v>1.7874129999999999</v>
          </cell>
          <cell r="AS121">
            <v>2.33765</v>
          </cell>
          <cell r="AT121">
            <v>1.0480100000000001</v>
          </cell>
          <cell r="AU121">
            <v>0.79569099999999993</v>
          </cell>
          <cell r="AV121">
            <v>0.75496200000000002</v>
          </cell>
          <cell r="AW121">
            <v>0.93183499999999997</v>
          </cell>
          <cell r="AX121">
            <v>0.50295699999999999</v>
          </cell>
          <cell r="AY121">
            <v>0.43644099999999997</v>
          </cell>
          <cell r="AZ121">
            <v>0.31742799999999993</v>
          </cell>
          <cell r="BA121">
            <v>0</v>
          </cell>
        </row>
        <row r="138">
          <cell r="B138">
            <v>0.40533878503999998</v>
          </cell>
          <cell r="C138">
            <v>0.56748019999999988</v>
          </cell>
          <cell r="D138">
            <v>0.66331937391999984</v>
          </cell>
          <cell r="E138">
            <v>0.73772759367999996</v>
          </cell>
          <cell r="F138">
            <v>0.69628036855999986</v>
          </cell>
          <cell r="G138">
            <v>0.65297310595999991</v>
          </cell>
          <cell r="H138">
            <v>0.48087953311999998</v>
          </cell>
          <cell r="I138">
            <v>0.37742791631999995</v>
          </cell>
          <cell r="J138">
            <v>0.25532127376000002</v>
          </cell>
          <cell r="K138">
            <v>0.18311193739999995</v>
          </cell>
          <cell r="L138">
            <v>0.20822186821333333</v>
          </cell>
          <cell r="M138">
            <v>0.23236787755999999</v>
          </cell>
          <cell r="N138">
            <v>0.17668599675999996</v>
          </cell>
          <cell r="O138">
            <v>0.21437055271999997</v>
          </cell>
          <cell r="P138">
            <v>0.23121677375999994</v>
          </cell>
          <cell r="Q138">
            <v>0.24949674035999997</v>
          </cell>
          <cell r="R138">
            <v>0.28103057723999997</v>
          </cell>
          <cell r="S138">
            <v>0.29938132783999999</v>
          </cell>
          <cell r="T138">
            <v>0.32767926111999995</v>
          </cell>
          <cell r="U138">
            <v>0.24656437679999998</v>
          </cell>
          <cell r="V138">
            <v>0.16008824925333334</v>
          </cell>
          <cell r="W138">
            <v>7.5554578346666651E-2</v>
          </cell>
          <cell r="X138">
            <v>8.5334693853333324E-2</v>
          </cell>
          <cell r="Y138">
            <v>5.9909594519999991E-2</v>
          </cell>
          <cell r="Z138">
            <v>5.8085654693333336E-2</v>
          </cell>
          <cell r="AA138">
            <v>0</v>
          </cell>
          <cell r="AB138">
            <v>46.902553999999995</v>
          </cell>
          <cell r="AC138">
            <v>68.536000000000001</v>
          </cell>
          <cell r="AD138">
            <v>81.394525000000002</v>
          </cell>
          <cell r="AE138">
            <v>86.584000000000003</v>
          </cell>
          <cell r="AF138">
            <v>84.918999999999997</v>
          </cell>
          <cell r="AG138">
            <v>79.542000000000002</v>
          </cell>
          <cell r="AH138">
            <v>60.812063999999992</v>
          </cell>
          <cell r="AI138">
            <v>47.897207999999999</v>
          </cell>
          <cell r="AJ138">
            <v>32.300128000000001</v>
          </cell>
          <cell r="AK138">
            <v>22.723605999999997</v>
          </cell>
          <cell r="AL138">
            <v>27.006726999999998</v>
          </cell>
          <cell r="AM138">
            <v>31.785546</v>
          </cell>
          <cell r="AN138">
            <v>25.168017999999996</v>
          </cell>
          <cell r="AO138">
            <v>27.883761</v>
          </cell>
          <cell r="AP138">
            <v>32.075238999999996</v>
          </cell>
          <cell r="AQ138">
            <v>32.774265</v>
          </cell>
          <cell r="AR138">
            <v>33.239432999999998</v>
          </cell>
          <cell r="AS138">
            <v>36.601968999999997</v>
          </cell>
          <cell r="AT138">
            <v>39.173576999999995</v>
          </cell>
          <cell r="AU138">
            <v>27.402322999999999</v>
          </cell>
          <cell r="AV138">
            <v>20.552278000000001</v>
          </cell>
          <cell r="AW138">
            <v>11.489261000000001</v>
          </cell>
          <cell r="AX138">
            <v>13.940071</v>
          </cell>
          <cell r="AY138">
            <v>8.341996</v>
          </cell>
          <cell r="AZ138">
            <v>8.2690409999999996</v>
          </cell>
          <cell r="BA138">
            <v>0</v>
          </cell>
        </row>
        <row r="147">
          <cell r="B147">
            <v>0</v>
          </cell>
          <cell r="C147">
            <v>0</v>
          </cell>
          <cell r="D147">
            <v>0</v>
          </cell>
          <cell r="E147">
            <v>0</v>
          </cell>
          <cell r="F147">
            <v>0</v>
          </cell>
          <cell r="G147">
            <v>1.5119999999999999E-8</v>
          </cell>
          <cell r="H147">
            <v>5.04E-9</v>
          </cell>
          <cell r="I147">
            <v>0</v>
          </cell>
          <cell r="J147">
            <v>0</v>
          </cell>
          <cell r="K147">
            <v>1.1339999999999997E-7</v>
          </cell>
          <cell r="L147">
            <v>0</v>
          </cell>
          <cell r="M147">
            <v>6.8599999999999992E-8</v>
          </cell>
          <cell r="N147">
            <v>5.08032E-6</v>
          </cell>
          <cell r="O147">
            <v>1.3685436E-4</v>
          </cell>
          <cell r="P147">
            <v>3.3012000000000005E-7</v>
          </cell>
          <cell r="Q147">
            <v>5.8407999999999992E-7</v>
          </cell>
          <cell r="R147">
            <v>1.04076E-6</v>
          </cell>
          <cell r="S147">
            <v>7.6748000000000004E-7</v>
          </cell>
          <cell r="T147">
            <v>1.5399999999999999E-8</v>
          </cell>
          <cell r="U147">
            <v>2.9716000000000005E-7</v>
          </cell>
          <cell r="V147">
            <v>1.1248133333333333E-6</v>
          </cell>
          <cell r="W147">
            <v>1.7937466666666666E-6</v>
          </cell>
          <cell r="X147">
            <v>1.0875466666666664E-6</v>
          </cell>
          <cell r="Y147">
            <v>1.1856133333333332E-6</v>
          </cell>
          <cell r="Z147">
            <v>1.0503199999999998E-6</v>
          </cell>
          <cell r="AA147">
            <v>0</v>
          </cell>
          <cell r="AB147">
            <v>0</v>
          </cell>
          <cell r="AC147">
            <v>0</v>
          </cell>
          <cell r="AD147">
            <v>0</v>
          </cell>
          <cell r="AE147">
            <v>0</v>
          </cell>
          <cell r="AF147">
            <v>0</v>
          </cell>
          <cell r="AG147">
            <v>1E-3</v>
          </cell>
          <cell r="AH147">
            <v>3.97E-4</v>
          </cell>
          <cell r="AI147">
            <v>0</v>
          </cell>
          <cell r="AJ147">
            <v>0</v>
          </cell>
          <cell r="AK147">
            <v>7.5199999999999996E-4</v>
          </cell>
          <cell r="AL147">
            <v>0</v>
          </cell>
          <cell r="AM147">
            <v>6.1799999999999995E-4</v>
          </cell>
          <cell r="AN147">
            <v>6.8869999999999999E-3</v>
          </cell>
          <cell r="AO147">
            <v>7.6576999999999992E-2</v>
          </cell>
          <cell r="AP147">
            <v>1.8419999999999999E-3</v>
          </cell>
          <cell r="AQ147">
            <v>3.571E-3</v>
          </cell>
          <cell r="AR147">
            <v>8.8199999999999997E-4</v>
          </cell>
          <cell r="AS147">
            <v>2.8749999999999995E-3</v>
          </cell>
          <cell r="AT147">
            <v>2.3899999999999998E-4</v>
          </cell>
          <cell r="AU147">
            <v>4.6799999999999999E-4</v>
          </cell>
          <cell r="AV147">
            <v>3.0339999999999998E-3</v>
          </cell>
          <cell r="AW147">
            <v>1.3189999999999999E-3</v>
          </cell>
          <cell r="AX147">
            <v>4.0160000000000005E-3</v>
          </cell>
          <cell r="AY147">
            <v>2.1579999999999998E-3</v>
          </cell>
          <cell r="AZ147">
            <v>6.1139999999999996E-3</v>
          </cell>
          <cell r="BA147">
            <v>0</v>
          </cell>
        </row>
        <row r="163">
          <cell r="B163">
            <v>0.17876373928</v>
          </cell>
          <cell r="C163">
            <v>0.16289279999999998</v>
          </cell>
          <cell r="D163">
            <v>0.2236827096</v>
          </cell>
          <cell r="E163">
            <v>0.21527092943999998</v>
          </cell>
          <cell r="F163">
            <v>0.23432446267999996</v>
          </cell>
          <cell r="G163">
            <v>0.19649447439999998</v>
          </cell>
          <cell r="H163">
            <v>0.21673118039999997</v>
          </cell>
          <cell r="I163">
            <v>0.15283369304</v>
          </cell>
          <cell r="J163">
            <v>0.14012439027999996</v>
          </cell>
          <cell r="K163">
            <v>0.15009898595999999</v>
          </cell>
          <cell r="L163">
            <v>0.14461872515999999</v>
          </cell>
          <cell r="M163">
            <v>0.13655246947999999</v>
          </cell>
          <cell r="N163">
            <v>0.12027876587999999</v>
          </cell>
          <cell r="O163">
            <v>0.13400027791999999</v>
          </cell>
          <cell r="P163">
            <v>8.0564951040000013E-2</v>
          </cell>
          <cell r="Q163">
            <v>0.10924874519999998</v>
          </cell>
          <cell r="R163">
            <v>0.11199796244</v>
          </cell>
          <cell r="S163">
            <v>0.10287533172</v>
          </cell>
          <cell r="T163">
            <v>0.11007248028000001</v>
          </cell>
          <cell r="U163">
            <v>8.3082299720000002E-2</v>
          </cell>
          <cell r="V163">
            <v>7.9246176386666672E-2</v>
          </cell>
          <cell r="W163">
            <v>4.740783304E-2</v>
          </cell>
          <cell r="X163">
            <v>4.077305748E-2</v>
          </cell>
          <cell r="Y163">
            <v>3.6558225359999995E-2</v>
          </cell>
          <cell r="Z163">
            <v>4.222204224E-2</v>
          </cell>
          <cell r="AA163">
            <v>0</v>
          </cell>
          <cell r="AB163">
            <v>21.313123999999998</v>
          </cell>
          <cell r="AC163">
            <v>20.687000000000001</v>
          </cell>
          <cell r="AD163">
            <v>29.434225999999999</v>
          </cell>
          <cell r="AE163">
            <v>27.999000000000002</v>
          </cell>
          <cell r="AF163">
            <v>30.396999999999998</v>
          </cell>
          <cell r="AG163">
            <v>25.466999999999999</v>
          </cell>
          <cell r="AH163">
            <v>29.309070999999996</v>
          </cell>
          <cell r="AI163">
            <v>23.355910000000002</v>
          </cell>
          <cell r="AJ163">
            <v>21.891875000000002</v>
          </cell>
          <cell r="AK163">
            <v>21.745006999999994</v>
          </cell>
          <cell r="AL163">
            <v>22.241088999999999</v>
          </cell>
          <cell r="AM163">
            <v>21.788045999999998</v>
          </cell>
          <cell r="AN163">
            <v>22.542438000000001</v>
          </cell>
          <cell r="AO163">
            <v>20.718352999999997</v>
          </cell>
          <cell r="AP163">
            <v>15.992459</v>
          </cell>
          <cell r="AQ163">
            <v>21.164701000000001</v>
          </cell>
          <cell r="AR163">
            <v>19.893029999999996</v>
          </cell>
          <cell r="AS163">
            <v>18.537846000000002</v>
          </cell>
          <cell r="AT163">
            <v>20.946843999999999</v>
          </cell>
          <cell r="AU163">
            <v>15.105155999999999</v>
          </cell>
          <cell r="AV163">
            <v>15.869542999999998</v>
          </cell>
          <cell r="AW163">
            <v>10.137409999999999</v>
          </cell>
          <cell r="AX163">
            <v>9.754054</v>
          </cell>
          <cell r="AY163">
            <v>7.5945869999999989</v>
          </cell>
          <cell r="AZ163">
            <v>8.0725180000000005</v>
          </cell>
          <cell r="BA163">
            <v>0</v>
          </cell>
        </row>
        <row r="193">
          <cell r="B193">
            <v>0</v>
          </cell>
          <cell r="C193">
            <v>2.3728319999999994E-2</v>
          </cell>
          <cell r="D193">
            <v>4.2097039879999992E-2</v>
          </cell>
          <cell r="E193">
            <v>5.4164170479999996E-2</v>
          </cell>
          <cell r="F193">
            <v>3.4401613119999987E-2</v>
          </cell>
          <cell r="G193">
            <v>3.6455470799999994E-2</v>
          </cell>
          <cell r="H193">
            <v>0</v>
          </cell>
          <cell r="I193">
            <v>4.674090399999999E-4</v>
          </cell>
          <cell r="J193">
            <v>2.1217442959999999E-2</v>
          </cell>
          <cell r="K193">
            <v>2.6128549439999996E-2</v>
          </cell>
          <cell r="L193">
            <v>4.9432668039999995E-2</v>
          </cell>
          <cell r="M193">
            <v>3.8345681079999992E-2</v>
          </cell>
          <cell r="N193">
            <v>6.9263634719999995E-2</v>
          </cell>
          <cell r="O193">
            <v>8.9206611119999973E-2</v>
          </cell>
          <cell r="P193">
            <v>0.10758341607999998</v>
          </cell>
          <cell r="Q193">
            <v>0.17592608207999996</v>
          </cell>
          <cell r="R193">
            <v>0.18690548715999999</v>
          </cell>
          <cell r="S193">
            <v>0.25098561851999995</v>
          </cell>
          <cell r="T193">
            <v>0.18256666511999997</v>
          </cell>
          <cell r="U193">
            <v>0.26345978119999997</v>
          </cell>
          <cell r="V193">
            <v>0.22973348117333334</v>
          </cell>
          <cell r="W193">
            <v>0.27643285299999992</v>
          </cell>
          <cell r="X193">
            <v>0.29761069449333338</v>
          </cell>
          <cell r="Y193">
            <v>0.24432010231999998</v>
          </cell>
          <cell r="Z193">
            <v>0.15694368199999995</v>
          </cell>
          <cell r="AA193">
            <v>0</v>
          </cell>
          <cell r="AB193">
            <v>0</v>
          </cell>
          <cell r="AC193">
            <v>3.052</v>
          </cell>
          <cell r="AD193">
            <v>4.7915960000000002</v>
          </cell>
          <cell r="AE193">
            <v>6.4219999999999997</v>
          </cell>
          <cell r="AF193">
            <v>4.0869999999999997</v>
          </cell>
          <cell r="AG193">
            <v>4.0629999999999997</v>
          </cell>
          <cell r="AH193">
            <v>0</v>
          </cell>
          <cell r="AI193">
            <v>8.1086999999999992E-2</v>
          </cell>
          <cell r="AJ193">
            <v>2.7082030000000001</v>
          </cell>
          <cell r="AK193">
            <v>2.8693659999999994</v>
          </cell>
          <cell r="AL193">
            <v>6.935312999999999</v>
          </cell>
          <cell r="AM193">
            <v>8.2986579999999996</v>
          </cell>
          <cell r="AN193">
            <v>15.314482</v>
          </cell>
          <cell r="AO193">
            <v>22.669157999999999</v>
          </cell>
          <cell r="AP193">
            <v>26.108837999999999</v>
          </cell>
          <cell r="AQ193">
            <v>34.157966999999999</v>
          </cell>
          <cell r="AR193">
            <v>36.803233999999989</v>
          </cell>
          <cell r="AS193">
            <v>53.635660999999999</v>
          </cell>
          <cell r="AT193">
            <v>42.919333999999999</v>
          </cell>
          <cell r="AU193">
            <v>57.91689800000001</v>
          </cell>
          <cell r="AV193">
            <v>57.044331999999997</v>
          </cell>
          <cell r="AW193">
            <v>81.355316000000002</v>
          </cell>
          <cell r="AX193">
            <v>105.54110800000001</v>
          </cell>
          <cell r="AY193">
            <v>91.092742999999984</v>
          </cell>
          <cell r="AZ193">
            <v>53.912585999999997</v>
          </cell>
          <cell r="BA193">
            <v>0</v>
          </cell>
        </row>
        <row r="194">
          <cell r="B194">
            <v>3.6009741599999996E-3</v>
          </cell>
          <cell r="C194">
            <v>1.7335079999999996E-2</v>
          </cell>
          <cell r="D194">
            <v>4.0123744079999996E-2</v>
          </cell>
          <cell r="E194">
            <v>5.2170413399999997E-2</v>
          </cell>
          <cell r="F194">
            <v>5.1226408799999998E-2</v>
          </cell>
          <cell r="G194">
            <v>6.5026835999999989E-3</v>
          </cell>
          <cell r="H194">
            <v>1.1005343999999999E-4</v>
          </cell>
          <cell r="I194">
            <v>1.0799599999999998E-6</v>
          </cell>
          <cell r="J194">
            <v>0</v>
          </cell>
          <cell r="K194">
            <v>6.2586719999999996E-5</v>
          </cell>
          <cell r="L194">
            <v>2.1302510879999997E-2</v>
          </cell>
          <cell r="M194">
            <v>4.3926408679999987E-2</v>
          </cell>
          <cell r="N194">
            <v>2.2314008639999997E-2</v>
          </cell>
          <cell r="O194">
            <v>5.5484547199999984E-3</v>
          </cell>
          <cell r="P194">
            <v>1.4044603999999997E-4</v>
          </cell>
          <cell r="Q194">
            <v>2.8267679999999994E-4</v>
          </cell>
          <cell r="R194">
            <v>1.4585346719999998E-2</v>
          </cell>
          <cell r="S194">
            <v>8.5834400679999992E-2</v>
          </cell>
          <cell r="T194">
            <v>2.6519135640000004E-2</v>
          </cell>
          <cell r="U194">
            <v>2.6099743199999997E-2</v>
          </cell>
          <cell r="V194">
            <v>0.11538280169333331</v>
          </cell>
          <cell r="W194">
            <v>0.12451351555999998</v>
          </cell>
          <cell r="X194">
            <v>0.14690689772000001</v>
          </cell>
          <cell r="Y194">
            <v>0.11448366271999998</v>
          </cell>
          <cell r="Z194">
            <v>5.4950791279999987E-2</v>
          </cell>
          <cell r="AA194">
            <v>0</v>
          </cell>
          <cell r="AB194">
            <v>0.91208</v>
          </cell>
          <cell r="AC194">
            <v>1.4219999999999999</v>
          </cell>
          <cell r="AD194">
            <v>2.6639849999999998</v>
          </cell>
          <cell r="AE194">
            <v>3.3879999999999999</v>
          </cell>
          <cell r="AF194">
            <v>3.395</v>
          </cell>
          <cell r="AG194">
            <v>0.46800000000000003</v>
          </cell>
          <cell r="AH194">
            <v>5.5967000000000003E-2</v>
          </cell>
          <cell r="AI194">
            <v>8.0099999999999995E-4</v>
          </cell>
          <cell r="AJ194">
            <v>0</v>
          </cell>
          <cell r="AK194">
            <v>9.9340000000000001E-3</v>
          </cell>
          <cell r="AL194">
            <v>2.2355480000000001</v>
          </cell>
          <cell r="AM194">
            <v>4.4762829999999987</v>
          </cell>
          <cell r="AN194">
            <v>2.4606049999999997</v>
          </cell>
          <cell r="AO194">
            <v>0.51747599999999994</v>
          </cell>
          <cell r="AP194">
            <v>6.0859999999999994E-3</v>
          </cell>
          <cell r="AQ194">
            <v>3.7364999999999995E-2</v>
          </cell>
          <cell r="AR194">
            <v>1.8472859999999998</v>
          </cell>
          <cell r="AS194">
            <v>11.883778999999999</v>
          </cell>
          <cell r="AT194">
            <v>4.8471589999999987</v>
          </cell>
          <cell r="AU194">
            <v>4.993252</v>
          </cell>
          <cell r="AV194">
            <v>22.295653999999999</v>
          </cell>
          <cell r="AW194">
            <v>30.228893999999997</v>
          </cell>
          <cell r="AX194">
            <v>34.193214999999995</v>
          </cell>
          <cell r="AY194">
            <v>21.716024000000001</v>
          </cell>
          <cell r="AZ194">
            <v>10.279356</v>
          </cell>
          <cell r="BA194">
            <v>0</v>
          </cell>
        </row>
        <row r="226">
          <cell r="B226">
            <v>7.2124967600000001E-3</v>
          </cell>
          <cell r="C226">
            <v>7.7187599999999999E-3</v>
          </cell>
          <cell r="D226">
            <v>1.0250675119999997E-2</v>
          </cell>
          <cell r="E226">
            <v>2.6710123999999997E-3</v>
          </cell>
          <cell r="F226">
            <v>8.7386241599999998E-3</v>
          </cell>
          <cell r="G226">
            <v>1.2252127719999999E-2</v>
          </cell>
          <cell r="H226">
            <v>1.5598903879999999E-2</v>
          </cell>
          <cell r="I226">
            <v>1.3697243279999997E-2</v>
          </cell>
          <cell r="J226">
            <v>1.0927709239999998E-2</v>
          </cell>
          <cell r="K226">
            <v>1.20147454E-2</v>
          </cell>
          <cell r="L226">
            <v>1.4362107480000002E-2</v>
          </cell>
          <cell r="M226">
            <v>1.5652380799999997E-2</v>
          </cell>
          <cell r="N226">
            <v>1.6531862760000002E-2</v>
          </cell>
          <cell r="O226">
            <v>2.3729331839999999E-2</v>
          </cell>
          <cell r="P226">
            <v>1.9359631479999997E-2</v>
          </cell>
          <cell r="Q226">
            <v>2.0479105920000001E-2</v>
          </cell>
          <cell r="R226">
            <v>3.0423744399999997E-2</v>
          </cell>
          <cell r="S226">
            <v>3.644059216E-2</v>
          </cell>
          <cell r="T226">
            <v>3.6113852039999991E-2</v>
          </cell>
          <cell r="U226">
            <v>2.5357598279999997E-2</v>
          </cell>
          <cell r="V226">
            <v>2.4901323600000001E-2</v>
          </cell>
          <cell r="W226">
            <v>2.9273087586666663E-2</v>
          </cell>
          <cell r="X226">
            <v>1.7949582053333329E-2</v>
          </cell>
          <cell r="Y226">
            <v>4.7618807599999992E-3</v>
          </cell>
          <cell r="Z226">
            <v>7.7446219199999982E-3</v>
          </cell>
          <cell r="AA226">
            <v>0</v>
          </cell>
          <cell r="AB226">
            <v>2.37</v>
          </cell>
          <cell r="AC226">
            <v>2.1019999999999999</v>
          </cell>
          <cell r="AD226">
            <v>2.9574769999999999</v>
          </cell>
          <cell r="AE226">
            <v>0.77200000000000002</v>
          </cell>
          <cell r="AF226">
            <v>2.4459999999999997</v>
          </cell>
          <cell r="AG226">
            <v>3.4220000000000002</v>
          </cell>
          <cell r="AH226">
            <v>4.3353299999999999</v>
          </cell>
          <cell r="AI226">
            <v>4.2386509999999999</v>
          </cell>
          <cell r="AJ226">
            <v>3.5523449999999994</v>
          </cell>
          <cell r="AK226">
            <v>3.6382350000000003</v>
          </cell>
          <cell r="AL226">
            <v>4.4662820000000005</v>
          </cell>
          <cell r="AM226">
            <v>5.0358159999999996</v>
          </cell>
          <cell r="AN226">
            <v>5.1588939999999992</v>
          </cell>
          <cell r="AO226">
            <v>6.7862310000000008</v>
          </cell>
          <cell r="AP226">
            <v>7.7177499999999988</v>
          </cell>
          <cell r="AQ226">
            <v>7.500214999999999</v>
          </cell>
          <cell r="AR226">
            <v>10.88987</v>
          </cell>
          <cell r="AS226">
            <v>13.039580999999997</v>
          </cell>
          <cell r="AT226">
            <v>13.000502999999998</v>
          </cell>
          <cell r="AU226">
            <v>8.2988299999999988</v>
          </cell>
          <cell r="AV226">
            <v>8.8299430000000001</v>
          </cell>
          <cell r="AW226">
            <v>11.385354</v>
          </cell>
          <cell r="AX226">
            <v>7.3783229999999991</v>
          </cell>
          <cell r="AY226">
            <v>2.3523549999999993</v>
          </cell>
          <cell r="AZ226">
            <v>3.3322270000000001</v>
          </cell>
          <cell r="BA226">
            <v>0</v>
          </cell>
        </row>
        <row r="228">
          <cell r="B228">
            <v>3.0922524640000001E-2</v>
          </cell>
          <cell r="C228">
            <v>1.0500839999999999E-2</v>
          </cell>
          <cell r="D228">
            <v>8.6375948399999986E-3</v>
          </cell>
          <cell r="E228">
            <v>1.0956998079999999E-2</v>
          </cell>
          <cell r="F228">
            <v>5.4178672799999987E-3</v>
          </cell>
          <cell r="G228">
            <v>3.6084453999999993E-3</v>
          </cell>
          <cell r="H228">
            <v>1.4996186799999998E-3</v>
          </cell>
          <cell r="I228">
            <v>3.0586015599999997E-3</v>
          </cell>
          <cell r="J228">
            <v>1.5944930399999998E-3</v>
          </cell>
          <cell r="K228">
            <v>6.2606889333333333E-4</v>
          </cell>
          <cell r="L228">
            <v>1.9281556000000002E-3</v>
          </cell>
          <cell r="M228">
            <v>7.5775027999999982E-4</v>
          </cell>
          <cell r="N228">
            <v>1.7173962399999998E-3</v>
          </cell>
          <cell r="O228">
            <v>1.8059526799999997E-3</v>
          </cell>
          <cell r="P228">
            <v>1.8740710799999994E-3</v>
          </cell>
          <cell r="Q228">
            <v>1.7358360399999996E-3</v>
          </cell>
          <cell r="R228">
            <v>1.5038504133333334E-3</v>
          </cell>
          <cell r="S228">
            <v>1.0883898399999998E-3</v>
          </cell>
          <cell r="T228">
            <v>6.2983647999999997E-4</v>
          </cell>
          <cell r="U228">
            <v>5.4893412000000001E-4</v>
          </cell>
          <cell r="V228">
            <v>5.4521335999999998E-4</v>
          </cell>
          <cell r="W228">
            <v>2.3660656666666668E-3</v>
          </cell>
          <cell r="X228">
            <v>1.802323413333333E-3</v>
          </cell>
          <cell r="Y228">
            <v>1.05258944E-3</v>
          </cell>
          <cell r="Z228">
            <v>1.5722215599999999E-3</v>
          </cell>
          <cell r="AA228">
            <v>0</v>
          </cell>
          <cell r="AB228">
            <v>4.4868259999999998</v>
          </cell>
          <cell r="AC228">
            <v>2.323</v>
          </cell>
          <cell r="AD228">
            <v>1.6331959999999999</v>
          </cell>
          <cell r="AE228">
            <v>2.1030000000000002</v>
          </cell>
          <cell r="AF228">
            <v>1.0720000000000001</v>
          </cell>
          <cell r="AG228">
            <v>0.98899999999999999</v>
          </cell>
          <cell r="AH228">
            <v>0.54361199999999998</v>
          </cell>
          <cell r="AI228">
            <v>1.2131699999999999</v>
          </cell>
          <cell r="AJ228">
            <v>0.56411800000000001</v>
          </cell>
          <cell r="AK228">
            <v>0.35825700000000005</v>
          </cell>
          <cell r="AL228">
            <v>0.68990099999999999</v>
          </cell>
          <cell r="AM228">
            <v>0.53156399999999993</v>
          </cell>
          <cell r="AN228">
            <v>0.60544699999999996</v>
          </cell>
          <cell r="AO228">
            <v>0.693998</v>
          </cell>
          <cell r="AP228">
            <v>0.75155899999999998</v>
          </cell>
          <cell r="AQ228">
            <v>0.77969500000000003</v>
          </cell>
          <cell r="AR228">
            <v>0.66392200000000001</v>
          </cell>
          <cell r="AS228">
            <v>0.57624600000000004</v>
          </cell>
          <cell r="AT228">
            <v>0.48184099999999996</v>
          </cell>
          <cell r="AU228">
            <v>0.48196100000000003</v>
          </cell>
          <cell r="AV228">
            <v>0.47634899999999991</v>
          </cell>
          <cell r="AW228">
            <v>1.1033599999999999</v>
          </cell>
          <cell r="AX228">
            <v>1.3422209999999999</v>
          </cell>
          <cell r="AY228">
            <v>0.86615200000000003</v>
          </cell>
          <cell r="AZ228">
            <v>1.046522</v>
          </cell>
          <cell r="BA228">
            <v>0</v>
          </cell>
        </row>
        <row r="231">
          <cell r="B231">
            <v>0.35148041935999996</v>
          </cell>
          <cell r="C231">
            <v>0.39815691999999991</v>
          </cell>
          <cell r="D231">
            <v>0.50328066347999989</v>
          </cell>
          <cell r="E231">
            <v>0.52908542875999998</v>
          </cell>
          <cell r="F231">
            <v>0.63156614359999996</v>
          </cell>
          <cell r="G231">
            <v>0.76166281435999994</v>
          </cell>
          <cell r="H231">
            <v>0.6899006982</v>
          </cell>
          <cell r="I231">
            <v>0.5877527804399999</v>
          </cell>
          <cell r="J231">
            <v>0.39230016363999998</v>
          </cell>
          <cell r="K231">
            <v>0.50098872851999987</v>
          </cell>
          <cell r="L231">
            <v>0.45723701379999993</v>
          </cell>
          <cell r="M231">
            <v>0.35681294683999998</v>
          </cell>
          <cell r="N231">
            <v>0.36646424331999999</v>
          </cell>
          <cell r="O231">
            <v>0.39114205431999993</v>
          </cell>
          <cell r="P231">
            <v>0.20733912584114336</v>
          </cell>
          <cell r="Q231">
            <v>0.21367118696000001</v>
          </cell>
          <cell r="R231">
            <v>0.39812214371999993</v>
          </cell>
          <cell r="S231">
            <v>0.38062590019999998</v>
          </cell>
          <cell r="T231">
            <v>0.45810543771999995</v>
          </cell>
          <cell r="U231">
            <v>0.33949531128151222</v>
          </cell>
          <cell r="V231">
            <v>0.43089648227999994</v>
          </cell>
          <cell r="W231">
            <v>0.43482172979999989</v>
          </cell>
          <cell r="X231">
            <v>0.31668764181333325</v>
          </cell>
          <cell r="Y231">
            <v>0.55616806103999994</v>
          </cell>
          <cell r="Z231">
            <v>0.46889833613333326</v>
          </cell>
          <cell r="AA231">
            <v>0</v>
          </cell>
          <cell r="AB231">
            <v>42.935412999999997</v>
          </cell>
          <cell r="AC231">
            <v>51.231999999999999</v>
          </cell>
          <cell r="AD231">
            <v>64.073168999999993</v>
          </cell>
          <cell r="AE231">
            <v>70.957999999999998</v>
          </cell>
          <cell r="AF231">
            <v>81.503999999999991</v>
          </cell>
          <cell r="AG231">
            <v>92.613</v>
          </cell>
          <cell r="AH231">
            <v>80.515163000000001</v>
          </cell>
          <cell r="AI231">
            <v>73.822007999999983</v>
          </cell>
          <cell r="AJ231">
            <v>63.457332000000008</v>
          </cell>
          <cell r="AK231">
            <v>64.191273999999993</v>
          </cell>
          <cell r="AL231">
            <v>61.399727999999996</v>
          </cell>
          <cell r="AM231">
            <v>51.846991000000003</v>
          </cell>
          <cell r="AN231">
            <v>53.53217699999999</v>
          </cell>
          <cell r="AO231">
            <v>52.809501000000004</v>
          </cell>
          <cell r="AP231">
            <v>31.522714000000001</v>
          </cell>
          <cell r="AQ231">
            <v>31.732871999999997</v>
          </cell>
          <cell r="AR231">
            <v>51.335641999999993</v>
          </cell>
          <cell r="AS231">
            <v>50.785128999999998</v>
          </cell>
          <cell r="AT231">
            <v>57.461237999999994</v>
          </cell>
          <cell r="AU231">
            <v>39.800846999999997</v>
          </cell>
          <cell r="AV231">
            <v>55.067785000000001</v>
          </cell>
          <cell r="AW231">
            <v>67.671942999999985</v>
          </cell>
          <cell r="AX231">
            <v>49.694193999999996</v>
          </cell>
          <cell r="AY231">
            <v>69.682688999999996</v>
          </cell>
          <cell r="AZ231">
            <v>57.097111999999996</v>
          </cell>
          <cell r="BA231">
            <v>0</v>
          </cell>
        </row>
        <row r="247">
          <cell r="B247">
            <v>6.6091226039999978E-2</v>
          </cell>
          <cell r="C247">
            <v>3.7726079999999995E-2</v>
          </cell>
          <cell r="D247">
            <v>4.2816001199999995E-2</v>
          </cell>
          <cell r="E247">
            <v>4.7768951439999999E-2</v>
          </cell>
          <cell r="F247">
            <v>2.1027870359999999E-2</v>
          </cell>
          <cell r="G247">
            <v>1.0311362039999997E-2</v>
          </cell>
          <cell r="H247">
            <v>6.1483546799999999E-3</v>
          </cell>
          <cell r="I247">
            <v>1.8003990199999993E-2</v>
          </cell>
          <cell r="J247">
            <v>3.1767008399999991E-2</v>
          </cell>
          <cell r="K247">
            <v>6.2283373599999999E-3</v>
          </cell>
          <cell r="L247">
            <v>1.1770398733333333E-2</v>
          </cell>
          <cell r="M247">
            <v>2.4417885893333335E-2</v>
          </cell>
          <cell r="N247">
            <v>1.1206079639999998E-2</v>
          </cell>
          <cell r="O247">
            <v>9.8749398399999976E-3</v>
          </cell>
          <cell r="P247">
            <v>1.178186772076225E-2</v>
          </cell>
          <cell r="Q247">
            <v>1.5751375559999999E-2</v>
          </cell>
          <cell r="R247">
            <v>7.7466112933333338E-3</v>
          </cell>
          <cell r="S247">
            <v>3.6366388E-3</v>
          </cell>
          <cell r="T247">
            <v>2.7176448000000002E-3</v>
          </cell>
          <cell r="U247">
            <v>1.4670038266666667E-3</v>
          </cell>
          <cell r="V247">
            <v>2.600503546666666E-3</v>
          </cell>
          <cell r="W247">
            <v>1.9592364266666665E-3</v>
          </cell>
          <cell r="X247">
            <v>1.7303103866666662E-3</v>
          </cell>
          <cell r="Y247">
            <v>7.9924770666666659E-4</v>
          </cell>
          <cell r="Z247">
            <v>7.3043362666666664E-4</v>
          </cell>
          <cell r="AA247">
            <v>0</v>
          </cell>
          <cell r="AB247">
            <v>9.1125749999999996</v>
          </cell>
          <cell r="AC247">
            <v>4.8469999999999995</v>
          </cell>
          <cell r="AD247">
            <v>6.1215169999999999</v>
          </cell>
          <cell r="AE247">
            <v>8.1</v>
          </cell>
          <cell r="AF247">
            <v>3.9849999999999999</v>
          </cell>
          <cell r="AG247">
            <v>3.0900000000000003</v>
          </cell>
          <cell r="AH247">
            <v>2.7419949999999997</v>
          </cell>
          <cell r="AI247">
            <v>4.7015759999999993</v>
          </cell>
          <cell r="AJ247">
            <v>7.0392599999999996</v>
          </cell>
          <cell r="AK247">
            <v>2.4869599999999998</v>
          </cell>
          <cell r="AL247">
            <v>3.4250410000000002</v>
          </cell>
          <cell r="AM247">
            <v>7.0800600000000005</v>
          </cell>
          <cell r="AN247">
            <v>4.8272519999999997</v>
          </cell>
          <cell r="AO247">
            <v>3.7471709999999998</v>
          </cell>
          <cell r="AP247">
            <v>4.0041309999999992</v>
          </cell>
          <cell r="AQ247">
            <v>4.7308190000000003</v>
          </cell>
          <cell r="AR247">
            <v>3.4538069999999998</v>
          </cell>
          <cell r="AS247">
            <v>1.8194609999999998</v>
          </cell>
          <cell r="AT247">
            <v>2.0403259999999994</v>
          </cell>
          <cell r="AU247">
            <v>1.274437</v>
          </cell>
          <cell r="AV247">
            <v>1.3569470000000003</v>
          </cell>
          <cell r="AW247">
            <v>1.8893059999999999</v>
          </cell>
          <cell r="AX247">
            <v>1.3394809999999999</v>
          </cell>
          <cell r="AY247">
            <v>0.99341099999999993</v>
          </cell>
          <cell r="AZ247">
            <v>1.0777849999999998</v>
          </cell>
          <cell r="BA247">
            <v>0</v>
          </cell>
        </row>
        <row r="263">
          <cell r="B263">
            <v>2.2275674131199996</v>
          </cell>
          <cell r="C263">
            <v>2.4355962400000002</v>
          </cell>
          <cell r="D263">
            <v>2.9591643698399994</v>
          </cell>
          <cell r="E263">
            <v>3.2543380296</v>
          </cell>
          <cell r="F263">
            <v>2.8775665007599986</v>
          </cell>
          <cell r="G263">
            <v>2.51327118224</v>
          </cell>
          <cell r="H263">
            <v>2.1179210899599998</v>
          </cell>
          <cell r="I263">
            <v>1.7672079723199994</v>
          </cell>
          <cell r="J263">
            <v>1.27846227968</v>
          </cell>
          <cell r="K263">
            <v>1.2914973397066669</v>
          </cell>
          <cell r="L263">
            <v>1.3637087622666666</v>
          </cell>
          <cell r="M263">
            <v>1.2081004953999999</v>
          </cell>
          <cell r="N263">
            <v>1.0545075223733331</v>
          </cell>
          <cell r="O263">
            <v>1.2530239564266661</v>
          </cell>
          <cell r="P263">
            <v>1.1591520565561244</v>
          </cell>
          <cell r="Q263">
            <v>1.2345659043200001</v>
          </cell>
          <cell r="R263">
            <v>1.6199961333466666</v>
          </cell>
          <cell r="S263">
            <v>1.8352961711333329</v>
          </cell>
          <cell r="T263">
            <v>1.8364269960399993</v>
          </cell>
          <cell r="U263">
            <v>1.7748349586337777</v>
          </cell>
          <cell r="V263">
            <v>1.7528140179999994</v>
          </cell>
          <cell r="W263">
            <v>1.6987009768799997</v>
          </cell>
          <cell r="X263">
            <v>1.7188145312666667</v>
          </cell>
          <cell r="Y263">
            <v>1.61295190436</v>
          </cell>
          <cell r="Z263">
            <v>1.6339115395599997</v>
          </cell>
          <cell r="AA263">
            <v>0</v>
          </cell>
          <cell r="AB263">
            <v>348.47732699999995</v>
          </cell>
          <cell r="AC263">
            <v>358.98099999999999</v>
          </cell>
          <cell r="AD263">
            <v>407.09760399999993</v>
          </cell>
          <cell r="AE263">
            <v>434.05899999999997</v>
          </cell>
          <cell r="AF263">
            <v>395.56200000000001</v>
          </cell>
          <cell r="AG263">
            <v>344.72900000000004</v>
          </cell>
          <cell r="AH263">
            <v>297.44473999999997</v>
          </cell>
          <cell r="AI263">
            <v>275.29357999999996</v>
          </cell>
          <cell r="AJ263">
            <v>232.21821100000011</v>
          </cell>
          <cell r="AK263">
            <v>206.44557799999998</v>
          </cell>
          <cell r="AL263">
            <v>238.87494899999999</v>
          </cell>
          <cell r="AM263">
            <v>229.18042400000004</v>
          </cell>
          <cell r="AN263">
            <v>210.61183400000002</v>
          </cell>
          <cell r="AO263">
            <v>228.47133200000002</v>
          </cell>
          <cell r="AP263">
            <v>251.74280999999999</v>
          </cell>
          <cell r="AQ263">
            <v>249.41364200000001</v>
          </cell>
          <cell r="AR263">
            <v>310.12916300000001</v>
          </cell>
          <cell r="AS263">
            <v>375.78037500000005</v>
          </cell>
          <cell r="AT263">
            <v>384.03966500000001</v>
          </cell>
          <cell r="AU263">
            <v>365.54354399999994</v>
          </cell>
          <cell r="AV263">
            <v>373.56617800000015</v>
          </cell>
          <cell r="AW263">
            <v>455.55441900000011</v>
          </cell>
          <cell r="AX263">
            <v>507.61157900000006</v>
          </cell>
          <cell r="AY263">
            <v>384.40432999999979</v>
          </cell>
          <cell r="AZ263">
            <v>393.95846199999983</v>
          </cell>
          <cell r="BA263">
            <v>0</v>
          </cell>
        </row>
        <row r="264">
          <cell r="B264">
            <v>0.65940126923999998</v>
          </cell>
          <cell r="C264">
            <v>0.66277315999999997</v>
          </cell>
          <cell r="D264">
            <v>0.77601118672000002</v>
          </cell>
          <cell r="E264">
            <v>0.68829733811999982</v>
          </cell>
          <cell r="F264">
            <v>0.43575816899999997</v>
          </cell>
          <cell r="G264">
            <v>0.24001234320000003</v>
          </cell>
          <cell r="H264">
            <v>0.18587716531999995</v>
          </cell>
          <cell r="I264">
            <v>0.13693970304000003</v>
          </cell>
          <cell r="J264">
            <v>0.13944368788</v>
          </cell>
          <cell r="K264">
            <v>0.15585030363999999</v>
          </cell>
          <cell r="L264">
            <v>0.22176268516</v>
          </cell>
          <cell r="M264">
            <v>0.17740861618666667</v>
          </cell>
          <cell r="N264">
            <v>0.19616459969333336</v>
          </cell>
          <cell r="O264">
            <v>0.27725980626666663</v>
          </cell>
          <cell r="P264">
            <v>0.27067272719199997</v>
          </cell>
          <cell r="Q264">
            <v>0.36363159835999992</v>
          </cell>
          <cell r="R264">
            <v>0.46317046979999993</v>
          </cell>
          <cell r="S264">
            <v>0.5790372593466665</v>
          </cell>
          <cell r="T264">
            <v>0.50933828294666661</v>
          </cell>
          <cell r="U264">
            <v>0.6284530459760308</v>
          </cell>
          <cell r="V264">
            <v>0.50839885882666669</v>
          </cell>
          <cell r="W264">
            <v>0.69300003726666648</v>
          </cell>
          <cell r="X264">
            <v>0.7326625024533332</v>
          </cell>
          <cell r="Y264">
            <v>0.52400714598666653</v>
          </cell>
          <cell r="Z264">
            <v>0.57019372650666666</v>
          </cell>
          <cell r="AA264">
            <v>0</v>
          </cell>
          <cell r="AB264">
            <v>153.19410200000002</v>
          </cell>
          <cell r="AC264">
            <v>132.018</v>
          </cell>
          <cell r="AD264">
            <v>126.04405200000001</v>
          </cell>
          <cell r="AE264">
            <v>104.18299999999999</v>
          </cell>
          <cell r="AF264">
            <v>74.084000000000017</v>
          </cell>
          <cell r="AG264">
            <v>52.679999999999993</v>
          </cell>
          <cell r="AH264">
            <v>45.206432</v>
          </cell>
          <cell r="AI264">
            <v>46.458929999999995</v>
          </cell>
          <cell r="AJ264">
            <v>48.613485000000004</v>
          </cell>
          <cell r="AK264">
            <v>43.439306999999999</v>
          </cell>
          <cell r="AL264">
            <v>63.611896999999992</v>
          </cell>
          <cell r="AM264">
            <v>62.009180000000001</v>
          </cell>
          <cell r="AN264">
            <v>63.377746000000002</v>
          </cell>
          <cell r="AO264">
            <v>82.345743999999982</v>
          </cell>
          <cell r="AP264">
            <v>95.135715000000005</v>
          </cell>
          <cell r="AQ264">
            <v>101.66142099999999</v>
          </cell>
          <cell r="AR264">
            <v>131.83354800000001</v>
          </cell>
          <cell r="AS264">
            <v>175.85266800000002</v>
          </cell>
          <cell r="AT264">
            <v>174.30160199999997</v>
          </cell>
          <cell r="AU264">
            <v>193.38139899999999</v>
          </cell>
          <cell r="AV264">
            <v>165.86129299999996</v>
          </cell>
          <cell r="AW264">
            <v>254.56020500000002</v>
          </cell>
          <cell r="AX264">
            <v>297.94994200000002</v>
          </cell>
          <cell r="AY264">
            <v>208.99451399999998</v>
          </cell>
          <cell r="AZ264">
            <v>221.44229200000001</v>
          </cell>
          <cell r="BA264">
            <v>0</v>
          </cell>
        </row>
        <row r="266">
          <cell r="B266">
            <v>1.2016355120000001E-2</v>
          </cell>
          <cell r="C266">
            <v>8.7695999999999989E-3</v>
          </cell>
          <cell r="D266">
            <v>9.5648445200000008E-3</v>
          </cell>
          <cell r="E266">
            <v>7.0074267199999995E-3</v>
          </cell>
          <cell r="F266">
            <v>3.4553136800000005E-3</v>
          </cell>
          <cell r="G266">
            <v>3.0326850399999996E-3</v>
          </cell>
          <cell r="H266">
            <v>1.7102307599999999E-3</v>
          </cell>
          <cell r="I266">
            <v>1.10796084E-3</v>
          </cell>
          <cell r="J266">
            <v>1.08405836E-3</v>
          </cell>
          <cell r="K266">
            <v>4.4331111999999984E-4</v>
          </cell>
          <cell r="L266">
            <v>6.3030240000000004E-4</v>
          </cell>
          <cell r="M266">
            <v>1.7585343999999999E-4</v>
          </cell>
          <cell r="N266">
            <v>3.1727051999999996E-4</v>
          </cell>
          <cell r="O266">
            <v>1.7668691999999999E-4</v>
          </cell>
          <cell r="P266">
            <v>3.9372480000000002E-5</v>
          </cell>
          <cell r="Q266">
            <v>1.8581387999999998E-4</v>
          </cell>
          <cell r="R266">
            <v>3.0900491999999994E-4</v>
          </cell>
          <cell r="S266">
            <v>2.7826595999999994E-4</v>
          </cell>
          <cell r="T266">
            <v>5.1053471999999993E-4</v>
          </cell>
          <cell r="U266">
            <v>6.0179799999999996E-5</v>
          </cell>
          <cell r="V266">
            <v>6.6418666666666654E-7</v>
          </cell>
          <cell r="W266">
            <v>1.021416E-4</v>
          </cell>
          <cell r="X266">
            <v>2.9042266666666666E-6</v>
          </cell>
          <cell r="Y266">
            <v>1.0647093333333334E-4</v>
          </cell>
          <cell r="Z266">
            <v>3.1056666666666659E-6</v>
          </cell>
          <cell r="AA266">
            <v>0</v>
          </cell>
          <cell r="AB266">
            <v>1.2746609999999998</v>
          </cell>
          <cell r="AC266">
            <v>1.1659999999999999</v>
          </cell>
          <cell r="AD266">
            <v>1.245776</v>
          </cell>
          <cell r="AE266">
            <v>0.94399999999999995</v>
          </cell>
          <cell r="AF266">
            <v>0.66</v>
          </cell>
          <cell r="AG266">
            <v>0.68900000000000006</v>
          </cell>
          <cell r="AH266">
            <v>0.41603099999999998</v>
          </cell>
          <cell r="AI266">
            <v>0.266264</v>
          </cell>
          <cell r="AJ266">
            <v>0.29920400000000003</v>
          </cell>
          <cell r="AK266">
            <v>0.14744199999999999</v>
          </cell>
          <cell r="AL266">
            <v>0.22529299999999997</v>
          </cell>
          <cell r="AM266">
            <v>7.0999000000000007E-2</v>
          </cell>
          <cell r="AN266">
            <v>0.13900399999999999</v>
          </cell>
          <cell r="AO266">
            <v>6.6026000000000001E-2</v>
          </cell>
          <cell r="AP266">
            <v>1.5740000000000001E-2</v>
          </cell>
          <cell r="AQ266">
            <v>7.0025999999999991E-2</v>
          </cell>
          <cell r="AR266">
            <v>0.13208799999999998</v>
          </cell>
          <cell r="AS266">
            <v>5.5818E-2</v>
          </cell>
          <cell r="AT266">
            <v>7.7528999999999987E-2</v>
          </cell>
          <cell r="AU266">
            <v>2.0676999999999997E-2</v>
          </cell>
          <cell r="AV266">
            <v>7.9299999999999987E-4</v>
          </cell>
          <cell r="AW266">
            <v>7.0160000000000005E-3</v>
          </cell>
          <cell r="AX266">
            <v>1.4890000000000001E-3</v>
          </cell>
          <cell r="AY266">
            <v>1.1265000000000001E-2</v>
          </cell>
          <cell r="AZ266">
            <v>3.222E-3</v>
          </cell>
          <cell r="BA266">
            <v>0</v>
          </cell>
        </row>
        <row r="267">
          <cell r="B267">
            <v>1.0729684559999999</v>
          </cell>
          <cell r="C267">
            <v>1.2661518799999998</v>
          </cell>
          <cell r="D267">
            <v>1.4219486467199998</v>
          </cell>
          <cell r="E267">
            <v>1.5331082513599998</v>
          </cell>
          <cell r="F267">
            <v>1.6815550894799995</v>
          </cell>
          <cell r="G267">
            <v>1.6884346161199999</v>
          </cell>
          <cell r="H267">
            <v>1.39657721788</v>
          </cell>
          <cell r="I267">
            <v>1.1270307151599999</v>
          </cell>
          <cell r="J267">
            <v>0.75254306587999997</v>
          </cell>
          <cell r="K267">
            <v>0.78971920766666648</v>
          </cell>
          <cell r="L267">
            <v>0.76603149821333327</v>
          </cell>
          <cell r="M267">
            <v>0.65398676079999996</v>
          </cell>
          <cell r="N267">
            <v>0.59234579436000001</v>
          </cell>
          <cell r="O267">
            <v>0.72605408979999986</v>
          </cell>
          <cell r="P267">
            <v>0.57399387360336196</v>
          </cell>
          <cell r="Q267">
            <v>0.56590244799999989</v>
          </cell>
          <cell r="R267">
            <v>0.78638158125333324</v>
          </cell>
          <cell r="S267">
            <v>0.77934518282666654</v>
          </cell>
          <cell r="T267">
            <v>0.88072547113333322</v>
          </cell>
          <cell r="U267">
            <v>0.70149168189484556</v>
          </cell>
          <cell r="V267">
            <v>0.63880462893333334</v>
          </cell>
          <cell r="W267">
            <v>0.56176945053333327</v>
          </cell>
          <cell r="X267">
            <v>0.45329207946666655</v>
          </cell>
          <cell r="Y267">
            <v>0.66679487885333333</v>
          </cell>
          <cell r="Z267">
            <v>0.60143797711999991</v>
          </cell>
          <cell r="AA267">
            <v>0</v>
          </cell>
          <cell r="AB267">
            <v>130.20421099999999</v>
          </cell>
          <cell r="AC267">
            <v>161.94099999999997</v>
          </cell>
          <cell r="AD267">
            <v>181.10576799999998</v>
          </cell>
          <cell r="AE267">
            <v>195.05600000000001</v>
          </cell>
          <cell r="AF267">
            <v>218.59299999999999</v>
          </cell>
          <cell r="AG267">
            <v>211.828</v>
          </cell>
          <cell r="AH267">
            <v>174.79223299999998</v>
          </cell>
          <cell r="AI267">
            <v>148.72665000000001</v>
          </cell>
          <cell r="AJ267">
            <v>116.97451300000002</v>
          </cell>
          <cell r="AK267">
            <v>108.34335999999999</v>
          </cell>
          <cell r="AL267">
            <v>109.85668399999999</v>
          </cell>
          <cell r="AM267">
            <v>98.660245000000018</v>
          </cell>
          <cell r="AN267">
            <v>93.452101999999982</v>
          </cell>
          <cell r="AO267">
            <v>101.30592700000001</v>
          </cell>
          <cell r="AP267">
            <v>87.910807999999989</v>
          </cell>
          <cell r="AQ267">
            <v>83.869289999999992</v>
          </cell>
          <cell r="AR267">
            <v>104.24119399999999</v>
          </cell>
          <cell r="AS267">
            <v>105.925253</v>
          </cell>
          <cell r="AT267">
            <v>113.95954799999998</v>
          </cell>
          <cell r="AU267">
            <v>86.916786999999999</v>
          </cell>
          <cell r="AV267">
            <v>86.649297999999987</v>
          </cell>
          <cell r="AW267">
            <v>91.052887999999982</v>
          </cell>
          <cell r="AX267">
            <v>76.452380999999988</v>
          </cell>
          <cell r="AY267">
            <v>89.210254000000006</v>
          </cell>
          <cell r="AZ267">
            <v>80.018630000000002</v>
          </cell>
          <cell r="BA267">
            <v>0</v>
          </cell>
        </row>
        <row r="268">
          <cell r="B268">
            <v>9.2333918039999976E-2</v>
          </cell>
          <cell r="C268">
            <v>6.2395759999999995E-2</v>
          </cell>
          <cell r="D268">
            <v>7.0949942279999983E-2</v>
          </cell>
          <cell r="E268">
            <v>0.12674473279999998</v>
          </cell>
          <cell r="F268">
            <v>3.8942154999999992E-2</v>
          </cell>
          <cell r="G268">
            <v>5.7231068160000009E-2</v>
          </cell>
          <cell r="H268">
            <v>2.9948487679999997E-2</v>
          </cell>
          <cell r="I268">
            <v>8.0746399159999982E-2</v>
          </cell>
          <cell r="J268">
            <v>5.3811625119999984E-2</v>
          </cell>
          <cell r="K268">
            <v>2.6191652199999995E-2</v>
          </cell>
          <cell r="L268">
            <v>3.6567172973333326E-2</v>
          </cell>
          <cell r="M268">
            <v>5.659934233333333E-2</v>
          </cell>
          <cell r="N268">
            <v>2.7714457399999996E-2</v>
          </cell>
          <cell r="O268">
            <v>1.8114296479999997E-2</v>
          </cell>
          <cell r="P268">
            <v>7.4398015440762244E-2</v>
          </cell>
          <cell r="Q268">
            <v>6.9721007639999985E-2</v>
          </cell>
          <cell r="R268">
            <v>5.8806522573333325E-2</v>
          </cell>
          <cell r="S268">
            <v>0.10754580975999997</v>
          </cell>
          <cell r="T268">
            <v>8.2984137399999991E-2</v>
          </cell>
          <cell r="U268">
            <v>5.8823564175213436E-2</v>
          </cell>
          <cell r="V268">
            <v>7.2736071479999997E-2</v>
          </cell>
          <cell r="W268">
            <v>6.7656786039999986E-2</v>
          </cell>
          <cell r="X268">
            <v>2.6854580613333331E-2</v>
          </cell>
          <cell r="Y268">
            <v>1.0648245466666666E-3</v>
          </cell>
          <cell r="Z268">
            <v>9.3612265333333324E-4</v>
          </cell>
          <cell r="AA268">
            <v>0</v>
          </cell>
          <cell r="AB268">
            <v>12.194941</v>
          </cell>
          <cell r="AC268">
            <v>8.2159999999999993</v>
          </cell>
          <cell r="AD268">
            <v>9.9486179999999997</v>
          </cell>
          <cell r="AE268">
            <v>18.305</v>
          </cell>
          <cell r="AF268">
            <v>7.2569999999999997</v>
          </cell>
          <cell r="AG268">
            <v>9.3010000000000002</v>
          </cell>
          <cell r="AH268">
            <v>6.5746769999999994</v>
          </cell>
          <cell r="AI268">
            <v>12.837140999999999</v>
          </cell>
          <cell r="AJ268">
            <v>11.192064999999999</v>
          </cell>
          <cell r="AK268">
            <v>5.9106689999999995</v>
          </cell>
          <cell r="AL268">
            <v>8.7515110000000007</v>
          </cell>
          <cell r="AM268">
            <v>13.929562000000001</v>
          </cell>
          <cell r="AN268">
            <v>8.3616949999999992</v>
          </cell>
          <cell r="AO268">
            <v>5.8965979999999991</v>
          </cell>
          <cell r="AP268">
            <v>19.034213999999999</v>
          </cell>
          <cell r="AQ268">
            <v>16.492699999999999</v>
          </cell>
          <cell r="AR268">
            <v>14.856257000000001</v>
          </cell>
          <cell r="AS268">
            <v>25.145097</v>
          </cell>
          <cell r="AT268">
            <v>21.784604999999999</v>
          </cell>
          <cell r="AU268">
            <v>14.111977</v>
          </cell>
          <cell r="AV268">
            <v>18.751384999999999</v>
          </cell>
          <cell r="AW268">
            <v>20.542870999999998</v>
          </cell>
          <cell r="AX268">
            <v>9.1767279999999989</v>
          </cell>
          <cell r="AY268">
            <v>1.0629999999999999</v>
          </cell>
          <cell r="AZ268">
            <v>1.1903119999999998</v>
          </cell>
          <cell r="BA268">
            <v>0</v>
          </cell>
        </row>
        <row r="269">
          <cell r="B269">
            <v>6.1613705999999996E-3</v>
          </cell>
          <cell r="C269">
            <v>1.3815759999999998E-2</v>
          </cell>
          <cell r="D269">
            <v>0.10020535363999999</v>
          </cell>
          <cell r="E269">
            <v>0.26988364116000002</v>
          </cell>
          <cell r="F269">
            <v>0.12600954211999998</v>
          </cell>
          <cell r="G269">
            <v>6.8938924599999993E-2</v>
          </cell>
          <cell r="H269">
            <v>4.61569514E-2</v>
          </cell>
          <cell r="I269">
            <v>5.8275812279999992E-2</v>
          </cell>
          <cell r="J269">
            <v>2.2363858999999996E-2</v>
          </cell>
          <cell r="K269">
            <v>3.7281873720000004E-2</v>
          </cell>
          <cell r="L269">
            <v>4.0114877599999994E-2</v>
          </cell>
          <cell r="M269">
            <v>4.3465769720000005E-2</v>
          </cell>
          <cell r="N269">
            <v>2.6423220599999998E-2</v>
          </cell>
          <cell r="O269">
            <v>1.8313897360000001E-2</v>
          </cell>
          <cell r="P269">
            <v>7.2621855320000012E-2</v>
          </cell>
          <cell r="Q269">
            <v>2.8331930199999997E-2</v>
          </cell>
          <cell r="R269">
            <v>9.1033097119999989E-2</v>
          </cell>
          <cell r="S269">
            <v>7.9735549879999978E-2</v>
          </cell>
          <cell r="T269">
            <v>0.15362047904000001</v>
          </cell>
          <cell r="U269">
            <v>0.18710383495999999</v>
          </cell>
          <cell r="V269">
            <v>0.24053293502666662</v>
          </cell>
          <cell r="W269">
            <v>0.14463776800000003</v>
          </cell>
          <cell r="X269">
            <v>0.2645222416666666</v>
          </cell>
          <cell r="Y269">
            <v>0.19150503959999993</v>
          </cell>
          <cell r="Z269">
            <v>0.28419946602666663</v>
          </cell>
          <cell r="AA269">
            <v>0</v>
          </cell>
          <cell r="AB269">
            <v>0.66297099999999998</v>
          </cell>
          <cell r="AC269">
            <v>1.966</v>
          </cell>
          <cell r="AD269">
            <v>12.800037999999999</v>
          </cell>
          <cell r="AE269">
            <v>34.823</v>
          </cell>
          <cell r="AF269">
            <v>18.39</v>
          </cell>
          <cell r="AG269">
            <v>8.6560000000000006</v>
          </cell>
          <cell r="AH269">
            <v>6.5096889999999989</v>
          </cell>
          <cell r="AI269">
            <v>10.432575999999999</v>
          </cell>
          <cell r="AJ269">
            <v>4.0257839999999998</v>
          </cell>
          <cell r="AK269">
            <v>4.9636399999999998</v>
          </cell>
          <cell r="AL269">
            <v>8.1212009999999974</v>
          </cell>
          <cell r="AM269">
            <v>9.4904869999999981</v>
          </cell>
          <cell r="AN269">
            <v>5.3953479999999994</v>
          </cell>
          <cell r="AO269">
            <v>3.2886819999999997</v>
          </cell>
          <cell r="AP269">
            <v>13.248301999999999</v>
          </cell>
          <cell r="AQ269">
            <v>5.0129849999999996</v>
          </cell>
          <cell r="AR269">
            <v>15.489917999999999</v>
          </cell>
          <cell r="AS269">
            <v>13.779541999999999</v>
          </cell>
          <cell r="AT269">
            <v>27.989093999999998</v>
          </cell>
          <cell r="AU269">
            <v>30.336921000000004</v>
          </cell>
          <cell r="AV269">
            <v>38.260825999999987</v>
          </cell>
          <cell r="AW269">
            <v>30.068849</v>
          </cell>
          <cell r="AX269">
            <v>64.476550000000003</v>
          </cell>
          <cell r="AY269">
            <v>37.757525000000001</v>
          </cell>
          <cell r="AZ269">
            <v>54.605882000000008</v>
          </cell>
          <cell r="BA269">
            <v>0</v>
          </cell>
        </row>
      </sheetData>
      <sheetData sheetId="36">
        <row r="16">
          <cell r="B16">
            <v>1.8009697999999997E-4</v>
          </cell>
          <cell r="C16">
            <v>0</v>
          </cell>
          <cell r="D16">
            <v>1.7952549999999999E-4</v>
          </cell>
          <cell r="E16">
            <v>0</v>
          </cell>
          <cell r="F16">
            <v>7.6300000000000001E-4</v>
          </cell>
          <cell r="G16">
            <v>3.8792599999999999E-5</v>
          </cell>
          <cell r="H16">
            <v>2.4510668000000003E-4</v>
          </cell>
          <cell r="I16">
            <v>4.7593335000000001E-4</v>
          </cell>
          <cell r="J16">
            <v>5.7954305000000009E-4</v>
          </cell>
          <cell r="K16">
            <v>2.0349656599999997E-3</v>
          </cell>
          <cell r="L16">
            <v>1.9469216199999998E-3</v>
          </cell>
          <cell r="M16">
            <v>4.2948261999999999E-3</v>
          </cell>
          <cell r="N16">
            <v>4.0218365333333332E-3</v>
          </cell>
          <cell r="O16">
            <v>9.4356569399999986E-3</v>
          </cell>
          <cell r="P16">
            <v>6.2682429599999999E-3</v>
          </cell>
          <cell r="Q16">
            <v>5.9739224999999993E-3</v>
          </cell>
          <cell r="R16">
            <v>8.0184424599999988E-3</v>
          </cell>
          <cell r="S16">
            <v>1.1043969159999998E-2</v>
          </cell>
          <cell r="T16">
            <v>1.40198758E-2</v>
          </cell>
          <cell r="U16">
            <v>1.2586466479999999E-2</v>
          </cell>
          <cell r="V16">
            <v>1.40743799E-2</v>
          </cell>
          <cell r="W16">
            <v>2.059135988666666E-2</v>
          </cell>
          <cell r="X16">
            <v>9.4445825866666649E-3</v>
          </cell>
          <cell r="Y16">
            <v>2.3603925799999996E-3</v>
          </cell>
          <cell r="Z16">
            <v>4.2161447999999992E-3</v>
          </cell>
          <cell r="AA16">
            <v>0</v>
          </cell>
          <cell r="AB16">
            <v>6.8797999999999998E-2</v>
          </cell>
          <cell r="AC16">
            <v>0</v>
          </cell>
          <cell r="AD16">
            <v>0.148837</v>
          </cell>
          <cell r="AE16">
            <v>0</v>
          </cell>
          <cell r="AF16">
            <v>0.56599999999999995</v>
          </cell>
          <cell r="AG16">
            <v>1.3000000000000001E-2</v>
          </cell>
          <cell r="AH16">
            <v>0.15420099999999998</v>
          </cell>
          <cell r="AI16">
            <v>0.46322400000000002</v>
          </cell>
          <cell r="AJ16">
            <v>0.73071500000000011</v>
          </cell>
          <cell r="AK16">
            <v>1.991296</v>
          </cell>
          <cell r="AL16">
            <v>2.3183229999999995</v>
          </cell>
          <cell r="AM16">
            <v>4.5781919999999996</v>
          </cell>
          <cell r="AN16">
            <v>5.0183390000000001</v>
          </cell>
          <cell r="AO16">
            <v>6.9390369999999999</v>
          </cell>
          <cell r="AP16">
            <v>8.4173059999999982</v>
          </cell>
          <cell r="AQ16">
            <v>7.861472</v>
          </cell>
          <cell r="AR16">
            <v>11.226122999999999</v>
          </cell>
          <cell r="AS16">
            <v>12.262697000000003</v>
          </cell>
          <cell r="AT16">
            <v>14.425902000000001</v>
          </cell>
          <cell r="AU16">
            <v>16.27205</v>
          </cell>
          <cell r="AV16">
            <v>12.370340000000001</v>
          </cell>
          <cell r="AW16">
            <v>12.280480999999998</v>
          </cell>
          <cell r="AX16">
            <v>9.0638060000000014</v>
          </cell>
          <cell r="AY16">
            <v>5.2474300000000005</v>
          </cell>
          <cell r="AZ16">
            <v>6.4220960000000007</v>
          </cell>
          <cell r="BA16">
            <v>0</v>
          </cell>
        </row>
        <row r="39">
          <cell r="B39">
            <v>2.1225834000000001E-3</v>
          </cell>
          <cell r="C39">
            <v>1.5773799999999998E-3</v>
          </cell>
          <cell r="D39">
            <v>7.4836332199999991E-3</v>
          </cell>
          <cell r="E39">
            <v>7.5276599999999985E-3</v>
          </cell>
          <cell r="F39">
            <v>6.6561599999999995E-3</v>
          </cell>
          <cell r="G39">
            <v>2.6637123799999997E-3</v>
          </cell>
          <cell r="H39">
            <v>4.6225374599999994E-3</v>
          </cell>
          <cell r="I39">
            <v>3.1431355000000001E-4</v>
          </cell>
          <cell r="J39">
            <v>2.6014760999999997E-3</v>
          </cell>
          <cell r="K39">
            <v>7.0308405999999996E-4</v>
          </cell>
          <cell r="L39">
            <v>1.3781353600000002E-3</v>
          </cell>
          <cell r="M39">
            <v>4.5850860999999991E-3</v>
          </cell>
          <cell r="N39">
            <v>9.6767468000000007E-4</v>
          </cell>
          <cell r="O39">
            <v>9.5444720899999988E-3</v>
          </cell>
          <cell r="P39">
            <v>1.9224091599999997E-3</v>
          </cell>
          <cell r="Q39">
            <v>1.5373621599999998E-3</v>
          </cell>
          <cell r="R39">
            <v>1.3254940999999998E-3</v>
          </cell>
          <cell r="S39">
            <v>2.4725510599999997E-3</v>
          </cell>
          <cell r="T39">
            <v>1.0417145199999999E-3</v>
          </cell>
          <cell r="U39">
            <v>4.2152353999999994E-4</v>
          </cell>
          <cell r="V39">
            <v>4.1648651333333329E-4</v>
          </cell>
          <cell r="W39">
            <v>4.6769049999999994E-4</v>
          </cell>
          <cell r="X39">
            <v>4.4493635333333335E-4</v>
          </cell>
          <cell r="Y39">
            <v>5.3741948666666663E-4</v>
          </cell>
          <cell r="Z39">
            <v>1.2589929399999999E-3</v>
          </cell>
          <cell r="AA39">
            <v>0</v>
          </cell>
          <cell r="AB39">
            <v>0.94666499999999998</v>
          </cell>
          <cell r="AC39">
            <v>0.97199999999999998</v>
          </cell>
          <cell r="AD39">
            <v>4.1464610000000004</v>
          </cell>
          <cell r="AE39">
            <v>3.8940000000000001</v>
          </cell>
          <cell r="AF39">
            <v>3.8610000000000002</v>
          </cell>
          <cell r="AG39">
            <v>2.1030000000000002</v>
          </cell>
          <cell r="AH39">
            <v>3.0120249999999995</v>
          </cell>
          <cell r="AI39">
            <v>0.19897199999999998</v>
          </cell>
          <cell r="AJ39">
            <v>1.5690940000000002</v>
          </cell>
          <cell r="AK39">
            <v>1.3504640000000001</v>
          </cell>
          <cell r="AL39">
            <v>4.0980650000000001</v>
          </cell>
          <cell r="AM39">
            <v>2.2441889999999995</v>
          </cell>
          <cell r="AN39">
            <v>0.88819400000000004</v>
          </cell>
          <cell r="AO39">
            <v>3.4907029999999994</v>
          </cell>
          <cell r="AP39">
            <v>2.2243069999999996</v>
          </cell>
          <cell r="AQ39">
            <v>1.3451659999999999</v>
          </cell>
          <cell r="AR39">
            <v>0.87344500000000003</v>
          </cell>
          <cell r="AS39">
            <v>2.4020109999999999</v>
          </cell>
          <cell r="AT39">
            <v>1.0244529999999998</v>
          </cell>
          <cell r="AU39">
            <v>0.33665</v>
          </cell>
          <cell r="AV39">
            <v>0.27135599999999999</v>
          </cell>
          <cell r="AW39">
            <v>0.216081</v>
          </cell>
          <cell r="AX39">
            <v>0.539636</v>
          </cell>
          <cell r="AY39">
            <v>1.3710019999999998</v>
          </cell>
          <cell r="AZ39">
            <v>2.7610430000000004</v>
          </cell>
          <cell r="BA39">
            <v>0</v>
          </cell>
        </row>
        <row r="91">
          <cell r="B91">
            <v>1.2913954479999998E-2</v>
          </cell>
          <cell r="C91">
            <v>2.9784999999999998E-3</v>
          </cell>
          <cell r="D91">
            <v>2.5317725999999996E-3</v>
          </cell>
          <cell r="E91">
            <v>2.6809999999999998E-3</v>
          </cell>
          <cell r="F91">
            <v>2.1210000000000001E-3</v>
          </cell>
          <cell r="G91">
            <v>1.9636055599999997E-3</v>
          </cell>
          <cell r="H91">
            <v>2.5619701799999995E-3</v>
          </cell>
          <cell r="I91">
            <v>1.40408776E-3</v>
          </cell>
          <cell r="J91">
            <v>9.5096500999999997E-4</v>
          </cell>
          <cell r="K91">
            <v>6.9101199999999985E-4</v>
          </cell>
          <cell r="L91">
            <v>1.0172412599999999E-3</v>
          </cell>
          <cell r="M91">
            <v>1.9238959066666668E-3</v>
          </cell>
          <cell r="N91">
            <v>2.1700250600000005E-3</v>
          </cell>
          <cell r="O91">
            <v>2.2369097000000003E-3</v>
          </cell>
          <cell r="P91">
            <v>3.3482026199999995E-3</v>
          </cell>
          <cell r="Q91">
            <v>4.3830410399999988E-3</v>
          </cell>
          <cell r="R91">
            <v>1.3813502499999998E-2</v>
          </cell>
          <cell r="S91">
            <v>9.7531410199999998E-3</v>
          </cell>
          <cell r="T91">
            <v>8.7715398399999985E-3</v>
          </cell>
          <cell r="U91">
            <v>1.6153672639999998E-2</v>
          </cell>
          <cell r="V91">
            <v>1.2562418473333333E-2</v>
          </cell>
          <cell r="W91">
            <v>2.0202559453333335E-2</v>
          </cell>
          <cell r="X91">
            <v>1.0045232493333332E-2</v>
          </cell>
          <cell r="Y91">
            <v>3.542815626666666E-3</v>
          </cell>
          <cell r="Z91">
            <v>4.2481836733333335E-3</v>
          </cell>
          <cell r="AA91">
            <v>0</v>
          </cell>
          <cell r="AB91">
            <v>2.3414510000000002</v>
          </cell>
          <cell r="AC91">
            <v>0.70300000000000007</v>
          </cell>
          <cell r="AD91">
            <v>0.72882000000000002</v>
          </cell>
          <cell r="AE91">
            <v>1.1819999999999999</v>
          </cell>
          <cell r="AF91">
            <v>2.4369999999999998</v>
          </cell>
          <cell r="AG91">
            <v>1.8169999999999999</v>
          </cell>
          <cell r="AH91">
            <v>1.9677429999999996</v>
          </cell>
          <cell r="AI91">
            <v>1.6633880000000003</v>
          </cell>
          <cell r="AJ91">
            <v>1.1328240000000001</v>
          </cell>
          <cell r="AK91">
            <v>1.6493179999999998</v>
          </cell>
          <cell r="AL91">
            <v>1.7235419999999999</v>
          </cell>
          <cell r="AM91">
            <v>2.4861019999999998</v>
          </cell>
          <cell r="AN91">
            <v>4.1649719999999997</v>
          </cell>
          <cell r="AO91">
            <v>3.6844639999999993</v>
          </cell>
          <cell r="AP91">
            <v>9.8156470000000002</v>
          </cell>
          <cell r="AQ91">
            <v>6.8460020000000013</v>
          </cell>
          <cell r="AR91">
            <v>13.715260999999998</v>
          </cell>
          <cell r="AS91">
            <v>19.199067999999997</v>
          </cell>
          <cell r="AT91">
            <v>13.827256</v>
          </cell>
          <cell r="AU91">
            <v>17.847789999999996</v>
          </cell>
          <cell r="AV91">
            <v>10.328173999999999</v>
          </cell>
          <cell r="AW91">
            <v>17.690438999999998</v>
          </cell>
          <cell r="AX91">
            <v>15.785430999999996</v>
          </cell>
          <cell r="AY91">
            <v>8.5471640000000004</v>
          </cell>
          <cell r="AZ91">
            <v>21.676431999999998</v>
          </cell>
          <cell r="BA91">
            <v>0</v>
          </cell>
        </row>
        <row r="109">
          <cell r="B109">
            <v>1.8357899419999997E-2</v>
          </cell>
          <cell r="C109">
            <v>1.9526079999999998E-2</v>
          </cell>
          <cell r="D109">
            <v>1.3273818599999999E-2</v>
          </cell>
          <cell r="E109">
            <v>8.2731599999999982E-3</v>
          </cell>
          <cell r="F109">
            <v>3.0057999999999994E-3</v>
          </cell>
          <cell r="G109">
            <v>3.2582661999999997E-3</v>
          </cell>
          <cell r="H109">
            <v>5.3577539399999987E-3</v>
          </cell>
          <cell r="I109">
            <v>3.4062158599999994E-3</v>
          </cell>
          <cell r="J109">
            <v>6.1393501199999995E-3</v>
          </cell>
          <cell r="K109">
            <v>2.1877916199999998E-3</v>
          </cell>
          <cell r="L109">
            <v>1.90048152E-3</v>
          </cell>
          <cell r="M109">
            <v>3.3357144266666664E-3</v>
          </cell>
          <cell r="N109">
            <v>5.4310359599999995E-3</v>
          </cell>
          <cell r="O109">
            <v>7.8358768299999996E-3</v>
          </cell>
          <cell r="P109">
            <v>1.4088822439999999E-2</v>
          </cell>
          <cell r="Q109">
            <v>4.5279889479999995E-2</v>
          </cell>
          <cell r="R109">
            <v>6.1393392619999994E-2</v>
          </cell>
          <cell r="S109">
            <v>3.5525067899999999E-2</v>
          </cell>
          <cell r="T109">
            <v>6.1108536579999991E-2</v>
          </cell>
          <cell r="U109">
            <v>0.15381379915999996</v>
          </cell>
          <cell r="V109">
            <v>0.30304973437999999</v>
          </cell>
          <cell r="W109">
            <v>0.51714356561999997</v>
          </cell>
          <cell r="X109">
            <v>0.27544431819999993</v>
          </cell>
          <cell r="Y109">
            <v>0.21147819083999994</v>
          </cell>
          <cell r="Z109">
            <v>0.22472480015999996</v>
          </cell>
          <cell r="AA109">
            <v>0</v>
          </cell>
          <cell r="AB109">
            <v>4.008203</v>
          </cell>
          <cell r="AC109">
            <v>4.585</v>
          </cell>
          <cell r="AD109">
            <v>2.1526579999999997</v>
          </cell>
          <cell r="AE109">
            <v>1.383</v>
          </cell>
          <cell r="AF109">
            <v>0.56100000000000005</v>
          </cell>
          <cell r="AG109">
            <v>0.86</v>
          </cell>
          <cell r="AH109">
            <v>1.501066</v>
          </cell>
          <cell r="AI109">
            <v>1.1253519999999999</v>
          </cell>
          <cell r="AJ109">
            <v>1.5506739999999999</v>
          </cell>
          <cell r="AK109">
            <v>1.2718069999999999</v>
          </cell>
          <cell r="AL109">
            <v>1.3276830000000002</v>
          </cell>
          <cell r="AM109">
            <v>2.270705</v>
          </cell>
          <cell r="AN109">
            <v>3.5310350000000001</v>
          </cell>
          <cell r="AO109">
            <v>3.3558549999999996</v>
          </cell>
          <cell r="AP109">
            <v>10.786286</v>
          </cell>
          <cell r="AQ109">
            <v>30.278009999999995</v>
          </cell>
          <cell r="AR109">
            <v>37.398077000000001</v>
          </cell>
          <cell r="AS109">
            <v>21.504200999999998</v>
          </cell>
          <cell r="AT109">
            <v>34.073899999999995</v>
          </cell>
          <cell r="AU109">
            <v>75.580133999999987</v>
          </cell>
          <cell r="AV109">
            <v>134.25980899999999</v>
          </cell>
          <cell r="AW109">
            <v>198.73089099999996</v>
          </cell>
          <cell r="AX109">
            <v>113.137897</v>
          </cell>
          <cell r="AY109">
            <v>90.92718899999997</v>
          </cell>
          <cell r="AZ109">
            <v>81.87901500000001</v>
          </cell>
          <cell r="BA109">
            <v>0</v>
          </cell>
        </row>
        <row r="114">
          <cell r="B114">
            <v>2.3154907999999998E-4</v>
          </cell>
          <cell r="C114">
            <v>0</v>
          </cell>
          <cell r="D114">
            <v>2.6283814199999996E-3</v>
          </cell>
          <cell r="E114">
            <v>0</v>
          </cell>
          <cell r="F114">
            <v>3.9549999999999996E-4</v>
          </cell>
          <cell r="G114">
            <v>1.1544023399999998E-3</v>
          </cell>
          <cell r="H114">
            <v>4.9169833999999999E-4</v>
          </cell>
          <cell r="I114">
            <v>4.7056596E-4</v>
          </cell>
          <cell r="J114">
            <v>4.4263842999999999E-4</v>
          </cell>
          <cell r="K114">
            <v>2.4244261999999996E-4</v>
          </cell>
          <cell r="L114">
            <v>4.151228199999999E-4</v>
          </cell>
          <cell r="M114">
            <v>8.2615572666666658E-4</v>
          </cell>
          <cell r="N114">
            <v>9.3693895999999986E-4</v>
          </cell>
          <cell r="O114">
            <v>1.1013063900000003E-2</v>
          </cell>
          <cell r="P114">
            <v>1.5611527399999998E-3</v>
          </cell>
          <cell r="Q114">
            <v>2.0502102600000001E-3</v>
          </cell>
          <cell r="R114">
            <v>3.2080074599999996E-3</v>
          </cell>
          <cell r="S114">
            <v>4.6780169799999997E-3</v>
          </cell>
          <cell r="T114">
            <v>3.9498923800000002E-3</v>
          </cell>
          <cell r="U114">
            <v>3.9447277799999998E-3</v>
          </cell>
          <cell r="V114">
            <v>4.9788891133333325E-3</v>
          </cell>
          <cell r="W114">
            <v>1.3656407519999997E-2</v>
          </cell>
          <cell r="X114">
            <v>1.5810762386666666E-2</v>
          </cell>
          <cell r="Y114">
            <v>4.29084124E-3</v>
          </cell>
          <cell r="Z114">
            <v>2.4519739000000004E-3</v>
          </cell>
          <cell r="AA114">
            <v>0</v>
          </cell>
          <cell r="AB114">
            <v>0.11111199999999999</v>
          </cell>
          <cell r="AC114">
            <v>0</v>
          </cell>
          <cell r="AD114">
            <v>0.72750399999999993</v>
          </cell>
          <cell r="AE114">
            <v>0</v>
          </cell>
          <cell r="AF114">
            <v>0.374</v>
          </cell>
          <cell r="AG114">
            <v>1.115</v>
          </cell>
          <cell r="AH114">
            <v>0.51665799999999995</v>
          </cell>
          <cell r="AI114">
            <v>0.86987099999999995</v>
          </cell>
          <cell r="AJ114">
            <v>0.81093000000000015</v>
          </cell>
          <cell r="AK114">
            <v>0.78174900000000003</v>
          </cell>
          <cell r="AL114">
            <v>1.3356109999999999</v>
          </cell>
          <cell r="AM114">
            <v>2.6597200000000001</v>
          </cell>
          <cell r="AN114">
            <v>3.6168449999999996</v>
          </cell>
          <cell r="AO114">
            <v>6.9064929999999976</v>
          </cell>
          <cell r="AP114">
            <v>3.592573999999999</v>
          </cell>
          <cell r="AQ114">
            <v>4.6621070000000007</v>
          </cell>
          <cell r="AR114">
            <v>6.743765999999999</v>
          </cell>
          <cell r="AS114">
            <v>15.414394999999999</v>
          </cell>
          <cell r="AT114">
            <v>12.149308999999999</v>
          </cell>
          <cell r="AU114">
            <v>13.751961</v>
          </cell>
          <cell r="AV114">
            <v>13.069272999999999</v>
          </cell>
          <cell r="AW114">
            <v>14.41311</v>
          </cell>
          <cell r="AX114">
            <v>15.841242999999999</v>
          </cell>
          <cell r="AY114">
            <v>15.035247999999999</v>
          </cell>
          <cell r="AZ114">
            <v>8.9942509999999984</v>
          </cell>
          <cell r="BA114">
            <v>0</v>
          </cell>
        </row>
        <row r="116">
          <cell r="B116">
            <v>3.4854300599999996E-3</v>
          </cell>
          <cell r="C116">
            <v>0</v>
          </cell>
          <cell r="D116">
            <v>3.1733627799999994E-3</v>
          </cell>
          <cell r="E116">
            <v>1.3247499999999999E-2</v>
          </cell>
          <cell r="F116">
            <v>3.4719999999999998E-3</v>
          </cell>
          <cell r="G116">
            <v>5.4104339800000005E-3</v>
          </cell>
          <cell r="H116">
            <v>5.9893810000000002E-3</v>
          </cell>
          <cell r="I116">
            <v>1.4196619400000002E-3</v>
          </cell>
          <cell r="J116">
            <v>1.5736251299999999E-3</v>
          </cell>
          <cell r="K116">
            <v>6.6684841999999989E-4</v>
          </cell>
          <cell r="L116">
            <v>7.4870740000000007E-4</v>
          </cell>
          <cell r="M116">
            <v>8.0160751999999984E-4</v>
          </cell>
          <cell r="N116">
            <v>1.6697457000000001E-3</v>
          </cell>
          <cell r="O116">
            <v>3.7198050800000002E-3</v>
          </cell>
          <cell r="P116">
            <v>3.1551513000000002E-3</v>
          </cell>
          <cell r="Q116">
            <v>1.2955065200000002E-3</v>
          </cell>
          <cell r="R116">
            <v>1.5126761866666666E-3</v>
          </cell>
          <cell r="S116">
            <v>2.3125015E-3</v>
          </cell>
          <cell r="T116">
            <v>1.3240534999999997E-3</v>
          </cell>
          <cell r="U116">
            <v>6.1621433999999996E-4</v>
          </cell>
          <cell r="V116">
            <v>3.7379730133333335E-3</v>
          </cell>
          <cell r="W116">
            <v>8.107107073333333E-3</v>
          </cell>
          <cell r="X116">
            <v>6.9858643666666654E-3</v>
          </cell>
          <cell r="Y116">
            <v>4.1452959666666662E-3</v>
          </cell>
          <cell r="Z116">
            <v>5.7160924799999988E-3</v>
          </cell>
          <cell r="AA116">
            <v>0</v>
          </cell>
          <cell r="AB116">
            <v>1.1926410000000001</v>
          </cell>
          <cell r="AC116">
            <v>0</v>
          </cell>
          <cell r="AD116">
            <v>1.1435330000000001</v>
          </cell>
          <cell r="AE116">
            <v>2.9329999999999998</v>
          </cell>
          <cell r="AF116">
            <v>2.8639999999999999</v>
          </cell>
          <cell r="AG116">
            <v>1.3519999999999999</v>
          </cell>
          <cell r="AH116">
            <v>1.7629149999999996</v>
          </cell>
          <cell r="AI116">
            <v>0.53272799999999998</v>
          </cell>
          <cell r="AJ116">
            <v>0.7591969999999999</v>
          </cell>
          <cell r="AK116">
            <v>0.53726900000000011</v>
          </cell>
          <cell r="AL116">
            <v>0.77659400000000001</v>
          </cell>
          <cell r="AM116">
            <v>0.78509699999999993</v>
          </cell>
          <cell r="AN116">
            <v>0.971966</v>
          </cell>
          <cell r="AO116">
            <v>1.4261409999999999</v>
          </cell>
          <cell r="AP116">
            <v>3.2389310000000004</v>
          </cell>
          <cell r="AQ116">
            <v>1.7471309999999998</v>
          </cell>
          <cell r="AR116">
            <v>1.5783150000000001</v>
          </cell>
          <cell r="AS116">
            <v>1.5879859999999999</v>
          </cell>
          <cell r="AT116">
            <v>3.0008119999999998</v>
          </cell>
          <cell r="AU116">
            <v>0.76822500000000005</v>
          </cell>
          <cell r="AV116">
            <v>1.5943750000000001</v>
          </cell>
          <cell r="AW116">
            <v>1.853518</v>
          </cell>
          <cell r="AX116">
            <v>1.5977120000000002</v>
          </cell>
          <cell r="AY116">
            <v>1.027841</v>
          </cell>
          <cell r="AZ116">
            <v>1.3323169999999998</v>
          </cell>
          <cell r="BA116">
            <v>0</v>
          </cell>
        </row>
        <row r="138">
          <cell r="B138">
            <v>1.1650162019999999E-2</v>
          </cell>
          <cell r="C138">
            <v>8.0609199999999992E-3</v>
          </cell>
          <cell r="D138">
            <v>1.6724495199999998E-2</v>
          </cell>
          <cell r="E138">
            <v>7.4457599999999992E-3</v>
          </cell>
          <cell r="F138">
            <v>6.9598199999999994E-3</v>
          </cell>
          <cell r="G138">
            <v>9.0795235999999982E-4</v>
          </cell>
          <cell r="H138">
            <v>1.0311518E-3</v>
          </cell>
          <cell r="I138">
            <v>7.0531348999999983E-4</v>
          </cell>
          <cell r="J138">
            <v>1.4250439999999999E-3</v>
          </cell>
          <cell r="K138">
            <v>1.3732557999999999E-3</v>
          </cell>
          <cell r="L138">
            <v>1.5773934399999998E-3</v>
          </cell>
          <cell r="M138">
            <v>9.9025177999999985E-4</v>
          </cell>
          <cell r="N138">
            <v>1.0851370599999999E-3</v>
          </cell>
          <cell r="O138">
            <v>1.68993968E-3</v>
          </cell>
          <cell r="P138">
            <v>3.01193942E-3</v>
          </cell>
          <cell r="Q138">
            <v>2.4161313399999997E-3</v>
          </cell>
          <cell r="R138">
            <v>8.952071799999999E-4</v>
          </cell>
          <cell r="S138">
            <v>2.6169682E-3</v>
          </cell>
          <cell r="T138">
            <v>2.0413803200000002E-3</v>
          </cell>
          <cell r="U138">
            <v>3.3781449466666661E-3</v>
          </cell>
          <cell r="V138">
            <v>1.7259684199999997E-3</v>
          </cell>
          <cell r="W138">
            <v>1.9854179466666667E-3</v>
          </cell>
          <cell r="X138">
            <v>1.7874340866666665E-3</v>
          </cell>
          <cell r="Y138">
            <v>2.5090372666666662E-3</v>
          </cell>
          <cell r="Z138">
            <v>1.4826396199999999E-3</v>
          </cell>
          <cell r="AA138">
            <v>0</v>
          </cell>
          <cell r="AB138">
            <v>2.4530129999999999</v>
          </cell>
          <cell r="AC138">
            <v>1.4850000000000001</v>
          </cell>
          <cell r="AD138">
            <v>2.351645</v>
          </cell>
          <cell r="AE138">
            <v>1.4380000000000002</v>
          </cell>
          <cell r="AF138">
            <v>1.5690000000000002</v>
          </cell>
          <cell r="AG138">
            <v>0.22900000000000001</v>
          </cell>
          <cell r="AH138">
            <v>0.32619499999999996</v>
          </cell>
          <cell r="AI138">
            <v>0.20544399999999999</v>
          </cell>
          <cell r="AJ138">
            <v>0.48986799999999997</v>
          </cell>
          <cell r="AK138">
            <v>0.55602200000000002</v>
          </cell>
          <cell r="AL138">
            <v>0.76542699999999986</v>
          </cell>
          <cell r="AM138">
            <v>0.66285499999999997</v>
          </cell>
          <cell r="AN138">
            <v>0.82982300000000009</v>
          </cell>
          <cell r="AO138">
            <v>1.0479990000000001</v>
          </cell>
          <cell r="AP138">
            <v>1.7287449999999998</v>
          </cell>
          <cell r="AQ138">
            <v>1.5828009999999997</v>
          </cell>
          <cell r="AR138">
            <v>0.99348500000000006</v>
          </cell>
          <cell r="AS138">
            <v>2.472604</v>
          </cell>
          <cell r="AT138">
            <v>2.1977720000000001</v>
          </cell>
          <cell r="AU138">
            <v>3.3123309999999999</v>
          </cell>
          <cell r="AV138">
            <v>1.667829</v>
          </cell>
          <cell r="AW138">
            <v>1.1308020000000001</v>
          </cell>
          <cell r="AX138">
            <v>1.381572</v>
          </cell>
          <cell r="AY138">
            <v>1.020707</v>
          </cell>
          <cell r="AZ138">
            <v>0.36341199999999996</v>
          </cell>
          <cell r="BA138">
            <v>0</v>
          </cell>
        </row>
        <row r="147">
          <cell r="B147">
            <v>0</v>
          </cell>
          <cell r="C147">
            <v>0</v>
          </cell>
          <cell r="D147">
            <v>9.1610399999999986E-6</v>
          </cell>
          <cell r="E147">
            <v>0</v>
          </cell>
          <cell r="F147">
            <v>0</v>
          </cell>
          <cell r="G147">
            <v>5.2615499999999998E-5</v>
          </cell>
          <cell r="H147">
            <v>0</v>
          </cell>
          <cell r="I147">
            <v>0</v>
          </cell>
          <cell r="J147">
            <v>3.7124999999999994E-7</v>
          </cell>
          <cell r="K147">
            <v>0</v>
          </cell>
          <cell r="L147">
            <v>1.505E-7</v>
          </cell>
          <cell r="M147">
            <v>0</v>
          </cell>
          <cell r="N147">
            <v>1.2669999999999999E-6</v>
          </cell>
          <cell r="O147">
            <v>6.455625E-5</v>
          </cell>
          <cell r="P147">
            <v>9.6949999999999978E-7</v>
          </cell>
          <cell r="Q147">
            <v>4.7949719999999994E-5</v>
          </cell>
          <cell r="R147">
            <v>9.8000000000000004E-8</v>
          </cell>
          <cell r="S147">
            <v>0</v>
          </cell>
          <cell r="T147">
            <v>0</v>
          </cell>
          <cell r="U147">
            <v>2.0999999999999996E-8</v>
          </cell>
          <cell r="V147">
            <v>6.7619999999999993E-8</v>
          </cell>
          <cell r="W147">
            <v>4.8257999999999988E-6</v>
          </cell>
          <cell r="X147">
            <v>0</v>
          </cell>
          <cell r="Y147">
            <v>5.2749333333333329E-7</v>
          </cell>
          <cell r="Z147">
            <v>6.4199999999999995E-7</v>
          </cell>
          <cell r="AA147">
            <v>0</v>
          </cell>
          <cell r="AB147">
            <v>0</v>
          </cell>
          <cell r="AC147">
            <v>0</v>
          </cell>
          <cell r="AD147">
            <v>2.65E-3</v>
          </cell>
          <cell r="AE147">
            <v>0</v>
          </cell>
          <cell r="AF147">
            <v>0</v>
          </cell>
          <cell r="AG147">
            <v>6.9000000000000006E-2</v>
          </cell>
          <cell r="AH147">
            <v>0</v>
          </cell>
          <cell r="AI147">
            <v>0</v>
          </cell>
          <cell r="AJ147">
            <v>1.8659999999999998E-3</v>
          </cell>
          <cell r="AK147">
            <v>0</v>
          </cell>
          <cell r="AL147">
            <v>1.3550000000000001E-3</v>
          </cell>
          <cell r="AM147">
            <v>0</v>
          </cell>
          <cell r="AN147">
            <v>1.5589999999999998E-3</v>
          </cell>
          <cell r="AO147">
            <v>2.1329999999999998E-2</v>
          </cell>
          <cell r="AP147">
            <v>5.5400000000000002E-4</v>
          </cell>
          <cell r="AQ147">
            <v>6.8598999999999993E-2</v>
          </cell>
          <cell r="AR147">
            <v>1.003E-3</v>
          </cell>
          <cell r="AS147">
            <v>0</v>
          </cell>
          <cell r="AT147">
            <v>0</v>
          </cell>
          <cell r="AU147">
            <v>4.1199999999999999E-4</v>
          </cell>
          <cell r="AV147">
            <v>4.2000000000000002E-4</v>
          </cell>
          <cell r="AW147">
            <v>1.9759999999999999E-3</v>
          </cell>
          <cell r="AX147">
            <v>0</v>
          </cell>
          <cell r="AY147">
            <v>1.2589999999999999E-3</v>
          </cell>
          <cell r="AZ147">
            <v>1.0119999999999999E-3</v>
          </cell>
          <cell r="BA147">
            <v>0</v>
          </cell>
        </row>
        <row r="156">
          <cell r="B156">
            <v>2.9937445999999999E-4</v>
          </cell>
          <cell r="C156">
            <v>0</v>
          </cell>
          <cell r="D156">
            <v>3.0626028999999996E-3</v>
          </cell>
          <cell r="E156">
            <v>1.5161999999999997E-3</v>
          </cell>
          <cell r="F156">
            <v>0</v>
          </cell>
          <cell r="G156">
            <v>1.3845619200000001E-3</v>
          </cell>
          <cell r="H156">
            <v>1.1787098399999997E-3</v>
          </cell>
          <cell r="I156">
            <v>9.6794883999999973E-4</v>
          </cell>
          <cell r="J156">
            <v>1.3522446999999999E-3</v>
          </cell>
          <cell r="K156">
            <v>4.2298787999999995E-4</v>
          </cell>
          <cell r="L156">
            <v>1.3408989999999998E-4</v>
          </cell>
          <cell r="M156">
            <v>2.8641199999999999E-5</v>
          </cell>
          <cell r="N156">
            <v>4.3434999999999993E-5</v>
          </cell>
          <cell r="O156">
            <v>1.0203465E-4</v>
          </cell>
          <cell r="P156">
            <v>9.2302279999999991E-5</v>
          </cell>
          <cell r="Q156">
            <v>5.6013999999999982E-5</v>
          </cell>
          <cell r="R156">
            <v>3.3489400000000001E-6</v>
          </cell>
          <cell r="S156">
            <v>0</v>
          </cell>
          <cell r="T156">
            <v>5.1896179999999991E-4</v>
          </cell>
          <cell r="U156">
            <v>1.9188147999999998E-4</v>
          </cell>
          <cell r="V156">
            <v>2.2653407659999996E-2</v>
          </cell>
          <cell r="W156">
            <v>7.9629126899999986E-2</v>
          </cell>
          <cell r="X156">
            <v>0.12494112071999999</v>
          </cell>
          <cell r="Y156">
            <v>9.4912882399999995E-3</v>
          </cell>
          <cell r="Z156">
            <v>3.3030980499999994E-2</v>
          </cell>
          <cell r="AA156">
            <v>0</v>
          </cell>
          <cell r="AB156">
            <v>0.101108</v>
          </cell>
          <cell r="AC156">
            <v>0</v>
          </cell>
          <cell r="AD156">
            <v>0.32441900000000001</v>
          </cell>
          <cell r="AE156">
            <v>0.193</v>
          </cell>
          <cell r="AF156">
            <v>0</v>
          </cell>
          <cell r="AG156">
            <v>0.307</v>
          </cell>
          <cell r="AH156">
            <v>0.22416900000000001</v>
          </cell>
          <cell r="AI156">
            <v>0.21410199999999999</v>
          </cell>
          <cell r="AJ156">
            <v>0.52005999999999997</v>
          </cell>
          <cell r="AK156">
            <v>0.19582699999999997</v>
          </cell>
          <cell r="AL156">
            <v>3.2344999999999999E-2</v>
          </cell>
          <cell r="AM156">
            <v>1.8201999999999999E-2</v>
          </cell>
          <cell r="AN156">
            <v>3.1322999999999997E-2</v>
          </cell>
          <cell r="AO156">
            <v>5.0751000000000004E-2</v>
          </cell>
          <cell r="AP156">
            <v>4.9468999999999999E-2</v>
          </cell>
          <cell r="AQ156">
            <v>2.2432999999999998E-2</v>
          </cell>
          <cell r="AR156">
            <v>5.8829999999999993E-3</v>
          </cell>
          <cell r="AS156">
            <v>0</v>
          </cell>
          <cell r="AT156">
            <v>0.40250999999999992</v>
          </cell>
          <cell r="AU156">
            <v>0.21091699999999999</v>
          </cell>
          <cell r="AV156">
            <v>16.471959999999999</v>
          </cell>
          <cell r="AW156">
            <v>52.741614999999996</v>
          </cell>
          <cell r="AX156">
            <v>82.377386999999999</v>
          </cell>
          <cell r="AY156">
            <v>2.9136679999999995</v>
          </cell>
          <cell r="AZ156">
            <v>7.9964129999999987</v>
          </cell>
          <cell r="BA156">
            <v>0</v>
          </cell>
        </row>
        <row r="188">
          <cell r="B188">
            <v>1.0919999999999999E-6</v>
          </cell>
          <cell r="C188">
            <v>0</v>
          </cell>
          <cell r="D188">
            <v>1.575E-7</v>
          </cell>
          <cell r="E188">
            <v>0</v>
          </cell>
          <cell r="F188">
            <v>1.9319999999999997E-3</v>
          </cell>
          <cell r="G188">
            <v>2.87070812E-3</v>
          </cell>
          <cell r="H188">
            <v>2.1626472000000002E-3</v>
          </cell>
          <cell r="I188">
            <v>2.7758906299999997E-3</v>
          </cell>
          <cell r="J188">
            <v>3.5418104700000001E-3</v>
          </cell>
          <cell r="K188">
            <v>2.5058424999999996E-3</v>
          </cell>
          <cell r="L188">
            <v>4.0368824999999992E-3</v>
          </cell>
          <cell r="M188">
            <v>2.5070919999999998E-3</v>
          </cell>
          <cell r="N188">
            <v>1.9388510399999997E-3</v>
          </cell>
          <cell r="O188">
            <v>1.9707062499999999E-3</v>
          </cell>
          <cell r="P188">
            <v>4.0283571999999998E-4</v>
          </cell>
          <cell r="Q188">
            <v>4.7623239999999996E-4</v>
          </cell>
          <cell r="R188">
            <v>3.4449231599999997E-3</v>
          </cell>
          <cell r="S188">
            <v>9.1480495399999997E-3</v>
          </cell>
          <cell r="T188">
            <v>1.1052645099999999E-2</v>
          </cell>
          <cell r="U188">
            <v>1.4212511740000001E-2</v>
          </cell>
          <cell r="V188">
            <v>1.1907649466666665E-2</v>
          </cell>
          <cell r="W188">
            <v>1.3113334506666668E-2</v>
          </cell>
          <cell r="X188">
            <v>1.1202446673333333E-2</v>
          </cell>
          <cell r="Y188">
            <v>4.9465919999999988E-3</v>
          </cell>
          <cell r="Z188">
            <v>1.0078018999999999E-3</v>
          </cell>
          <cell r="AA188">
            <v>0</v>
          </cell>
          <cell r="AB188">
            <v>8.7099999999999992E-4</v>
          </cell>
          <cell r="AC188">
            <v>0</v>
          </cell>
          <cell r="AD188">
            <v>1.34E-4</v>
          </cell>
          <cell r="AE188">
            <v>0</v>
          </cell>
          <cell r="AF188">
            <v>0.433</v>
          </cell>
          <cell r="AG188">
            <v>0.42099999999999999</v>
          </cell>
          <cell r="AH188">
            <v>0.35887199999999997</v>
          </cell>
          <cell r="AI188">
            <v>0.58629300000000006</v>
          </cell>
          <cell r="AJ188">
            <v>0.5753919999999999</v>
          </cell>
          <cell r="AK188">
            <v>0.551508</v>
          </cell>
          <cell r="AL188">
            <v>0.59572799999999992</v>
          </cell>
          <cell r="AM188">
            <v>0.68114399999999997</v>
          </cell>
          <cell r="AN188">
            <v>1.086954</v>
          </cell>
          <cell r="AO188">
            <v>0.85374099999999986</v>
          </cell>
          <cell r="AP188">
            <v>0.37132700000000002</v>
          </cell>
          <cell r="AQ188">
            <v>0.65749399999999991</v>
          </cell>
          <cell r="AR188">
            <v>3.3696289999999998</v>
          </cell>
          <cell r="AS188">
            <v>7.9284799999999995</v>
          </cell>
          <cell r="AT188">
            <v>10.575279999999999</v>
          </cell>
          <cell r="AU188">
            <v>13.114322</v>
          </cell>
          <cell r="AV188">
            <v>10.067152999999999</v>
          </cell>
          <cell r="AW188">
            <v>9.305969000000001</v>
          </cell>
          <cell r="AX188">
            <v>8.5318909999999999</v>
          </cell>
          <cell r="AY188">
            <v>6.1501999999999999</v>
          </cell>
          <cell r="AZ188">
            <v>1.5160049999999998</v>
          </cell>
          <cell r="BA188">
            <v>0</v>
          </cell>
        </row>
        <row r="194">
          <cell r="B194">
            <v>4.9739899999999993E-4</v>
          </cell>
          <cell r="C194">
            <v>0</v>
          </cell>
          <cell r="D194">
            <v>2.4870299999999997E-4</v>
          </cell>
          <cell r="E194">
            <v>7.4549999999999996E-4</v>
          </cell>
          <cell r="F194">
            <v>1.2565E-3</v>
          </cell>
          <cell r="G194">
            <v>0</v>
          </cell>
          <cell r="H194">
            <v>7.3838449999999987E-4</v>
          </cell>
          <cell r="I194">
            <v>1.6401505599999997E-3</v>
          </cell>
          <cell r="J194">
            <v>7.7212351999999987E-4</v>
          </cell>
          <cell r="K194">
            <v>2.8197749999999996E-3</v>
          </cell>
          <cell r="L194">
            <v>1.0415322399999999E-3</v>
          </cell>
          <cell r="M194">
            <v>2.0840892799999997E-3</v>
          </cell>
          <cell r="N194">
            <v>2.8680177400000001E-3</v>
          </cell>
          <cell r="O194">
            <v>3.4854963999999995E-3</v>
          </cell>
          <cell r="P194">
            <v>2.0882492399999998E-3</v>
          </cell>
          <cell r="Q194">
            <v>3.9536405999999991E-4</v>
          </cell>
          <cell r="R194">
            <v>2.5140008599999998E-3</v>
          </cell>
          <cell r="S194">
            <v>8.1264712200000006E-3</v>
          </cell>
          <cell r="T194">
            <v>1.064388766E-2</v>
          </cell>
          <cell r="U194">
            <v>2.527108304E-2</v>
          </cell>
          <cell r="V194">
            <v>1.7549817759999996E-2</v>
          </cell>
          <cell r="W194">
            <v>1.7970603473333333E-2</v>
          </cell>
          <cell r="X194">
            <v>2.7451312753333332E-2</v>
          </cell>
          <cell r="Y194">
            <v>2.2651632920000001E-2</v>
          </cell>
          <cell r="Z194">
            <v>3.6005540199999991E-2</v>
          </cell>
          <cell r="AA194">
            <v>0</v>
          </cell>
          <cell r="AB194">
            <v>0.11737299999999999</v>
          </cell>
          <cell r="AC194">
            <v>0</v>
          </cell>
          <cell r="AD194">
            <v>5.2624999999999998E-2</v>
          </cell>
          <cell r="AE194">
            <v>0.19600000000000001</v>
          </cell>
          <cell r="AF194">
            <v>0.30599999999999999</v>
          </cell>
          <cell r="AG194">
            <v>0</v>
          </cell>
          <cell r="AH194">
            <v>9.4167000000000001E-2</v>
          </cell>
          <cell r="AI194">
            <v>0.17168400000000003</v>
          </cell>
          <cell r="AJ194">
            <v>0.15009</v>
          </cell>
          <cell r="AK194">
            <v>0.31933699999999998</v>
          </cell>
          <cell r="AL194">
            <v>0.23082</v>
          </cell>
          <cell r="AM194">
            <v>0.68600799999999995</v>
          </cell>
          <cell r="AN194">
            <v>0.95612300000000006</v>
          </cell>
          <cell r="AO194">
            <v>0.68926500000000002</v>
          </cell>
          <cell r="AP194">
            <v>0.386737</v>
          </cell>
          <cell r="AQ194">
            <v>8.9563000000000004E-2</v>
          </cell>
          <cell r="AR194">
            <v>0.34001299999999995</v>
          </cell>
          <cell r="AS194">
            <v>0.77571699999999988</v>
          </cell>
          <cell r="AT194">
            <v>1.6866919999999996</v>
          </cell>
          <cell r="AU194">
            <v>1.841299</v>
          </cell>
          <cell r="AV194">
            <v>1.4325730000000001</v>
          </cell>
          <cell r="AW194">
            <v>2.4961859999999998</v>
          </cell>
          <cell r="AX194">
            <v>5.5974719999999989</v>
          </cell>
          <cell r="AY194">
            <v>5.6059649999999994</v>
          </cell>
          <cell r="AZ194">
            <v>8.8675829999999998</v>
          </cell>
          <cell r="BA194">
            <v>0</v>
          </cell>
        </row>
        <row r="247">
          <cell r="B247">
            <v>2.3464383599999996E-3</v>
          </cell>
          <cell r="C247">
            <v>0</v>
          </cell>
          <cell r="D247">
            <v>8.9450202800000003E-3</v>
          </cell>
          <cell r="E247">
            <v>2.0539819999999993E-2</v>
          </cell>
          <cell r="F247">
            <v>1.180816E-2</v>
          </cell>
          <cell r="G247">
            <v>2.8250809019999993E-2</v>
          </cell>
          <cell r="H247">
            <v>2.3563062319999994E-2</v>
          </cell>
          <cell r="I247">
            <v>1.9070957339999996E-2</v>
          </cell>
          <cell r="J247">
            <v>1.4006138999999997E-2</v>
          </cell>
          <cell r="K247">
            <v>1.1306976240000001E-2</v>
          </cell>
          <cell r="L247">
            <v>1.8278047479999997E-2</v>
          </cell>
          <cell r="M247">
            <v>3.198697398E-2</v>
          </cell>
          <cell r="N247">
            <v>2.8186622799999998E-2</v>
          </cell>
          <cell r="O247">
            <v>3.2279187196666663E-2</v>
          </cell>
          <cell r="P247">
            <v>2.2896659239999999E-2</v>
          </cell>
          <cell r="Q247">
            <v>1.0831556539999999E-2</v>
          </cell>
          <cell r="R247">
            <v>1.7925692639999997E-2</v>
          </cell>
          <cell r="S247">
            <v>1.0800869520000001E-2</v>
          </cell>
          <cell r="T247">
            <v>8.2352234999999996E-3</v>
          </cell>
          <cell r="U247">
            <v>3.5263554199999993E-3</v>
          </cell>
          <cell r="V247">
            <v>3.9175697799999996E-3</v>
          </cell>
          <cell r="W247">
            <v>1.1506075933333333E-3</v>
          </cell>
          <cell r="X247">
            <v>3.1708597999999992E-4</v>
          </cell>
          <cell r="Y247">
            <v>2.2090935999999995E-4</v>
          </cell>
          <cell r="Z247">
            <v>3.5248094666666667E-4</v>
          </cell>
          <cell r="AA247">
            <v>0</v>
          </cell>
          <cell r="AB247">
            <v>0.77493199999999995</v>
          </cell>
          <cell r="AC247">
            <v>0</v>
          </cell>
          <cell r="AD247">
            <v>5.6990009999999991</v>
          </cell>
          <cell r="AE247">
            <v>12.878</v>
          </cell>
          <cell r="AF247">
            <v>11.477</v>
          </cell>
          <cell r="AG247">
            <v>25.715999999999998</v>
          </cell>
          <cell r="AH247">
            <v>20.005634000000001</v>
          </cell>
          <cell r="AI247">
            <v>15.867760000000004</v>
          </cell>
          <cell r="AJ247">
            <v>11.773177999999998</v>
          </cell>
          <cell r="AK247">
            <v>13.489917999999999</v>
          </cell>
          <cell r="AL247">
            <v>16.444694999999999</v>
          </cell>
          <cell r="AM247">
            <v>28.949485999999997</v>
          </cell>
          <cell r="AN247">
            <v>26.087764999999997</v>
          </cell>
          <cell r="AO247">
            <v>20.864004000000001</v>
          </cell>
          <cell r="AP247">
            <v>21.967171</v>
          </cell>
          <cell r="AQ247">
            <v>11.335423000000002</v>
          </cell>
          <cell r="AR247">
            <v>18.988175999999999</v>
          </cell>
          <cell r="AS247">
            <v>10.737873999999998</v>
          </cell>
          <cell r="AT247">
            <v>8.2902609999999992</v>
          </cell>
          <cell r="AU247">
            <v>5.1372099999999996</v>
          </cell>
          <cell r="AV247">
            <v>3.9763139999999995</v>
          </cell>
          <cell r="AW247">
            <v>1.165349</v>
          </cell>
          <cell r="AX247">
            <v>0.63471600000000006</v>
          </cell>
          <cell r="AY247">
            <v>0.85875499999999994</v>
          </cell>
          <cell r="AZ247">
            <v>0.82589599999999996</v>
          </cell>
          <cell r="BA247">
            <v>0</v>
          </cell>
        </row>
        <row r="263">
          <cell r="B263">
            <v>7.2851803079999958E-2</v>
          </cell>
          <cell r="C263">
            <v>3.9013379999999993E-2</v>
          </cell>
          <cell r="D263">
            <v>8.1898569479999989E-2</v>
          </cell>
          <cell r="E263">
            <v>8.5008139999999982E-2</v>
          </cell>
          <cell r="F263">
            <v>5.0930879999999998E-2</v>
          </cell>
          <cell r="G263">
            <v>6.1228801619999988E-2</v>
          </cell>
          <cell r="H263">
            <v>6.5005143500000001E-2</v>
          </cell>
          <cell r="I263">
            <v>5.3014101199999997E-2</v>
          </cell>
          <cell r="J263">
            <v>4.9227824919999996E-2</v>
          </cell>
          <cell r="K263">
            <v>3.505564264666667E-2</v>
          </cell>
          <cell r="L263">
            <v>4.8245839460000002E-2</v>
          </cell>
          <cell r="M263">
            <v>6.5202026773333324E-2</v>
          </cell>
          <cell r="N263">
            <v>6.4319339133333334E-2</v>
          </cell>
          <cell r="O263">
            <v>0.10522915380666666</v>
          </cell>
          <cell r="P263">
            <v>7.4321992509927423E-2</v>
          </cell>
          <cell r="Q263">
            <v>0.10064781624999997</v>
          </cell>
          <cell r="R263">
            <v>0.14925067032666661</v>
          </cell>
          <cell r="S263">
            <v>0.14803423854666672</v>
          </cell>
          <cell r="T263">
            <v>0.17816659932666667</v>
          </cell>
          <cell r="U263">
            <v>0.28546750979333319</v>
          </cell>
          <cell r="V263">
            <v>0.47592410700000004</v>
          </cell>
          <cell r="W263">
            <v>0.76391033217999971</v>
          </cell>
          <cell r="X263">
            <v>0.55446663282666642</v>
          </cell>
          <cell r="Y263">
            <v>0.33363899914666678</v>
          </cell>
          <cell r="Z263">
            <v>0.38298873929999977</v>
          </cell>
          <cell r="AA263">
            <v>0</v>
          </cell>
          <cell r="AB263">
            <v>18.444890999999995</v>
          </cell>
          <cell r="AC263">
            <v>10.610999999999999</v>
          </cell>
          <cell r="AD263">
            <v>23.888787999999991</v>
          </cell>
          <cell r="AE263">
            <v>30.068999999999999</v>
          </cell>
          <cell r="AF263">
            <v>28.806000000000008</v>
          </cell>
          <cell r="AG263">
            <v>41.341000000000001</v>
          </cell>
          <cell r="AH263">
            <v>37.137512000000001</v>
          </cell>
          <cell r="AI263">
            <v>30.607484000000007</v>
          </cell>
          <cell r="AJ263">
            <v>27.979524999999999</v>
          </cell>
          <cell r="AK263">
            <v>31.120795999999999</v>
          </cell>
          <cell r="AL263">
            <v>42.885128000000009</v>
          </cell>
          <cell r="AM263">
            <v>53.56986599999999</v>
          </cell>
          <cell r="AN263">
            <v>58.766227000000001</v>
          </cell>
          <cell r="AO263">
            <v>63.310580999999978</v>
          </cell>
          <cell r="AP263">
            <v>76.240691999999996</v>
          </cell>
          <cell r="AQ263">
            <v>87.928664000000026</v>
          </cell>
          <cell r="AR263">
            <v>122.88144599999998</v>
          </cell>
          <cell r="AS263">
            <v>130.43552899999995</v>
          </cell>
          <cell r="AT263">
            <v>147.55719300000001</v>
          </cell>
          <cell r="AU263">
            <v>188.81801399999995</v>
          </cell>
          <cell r="AV263">
            <v>257.47153900000001</v>
          </cell>
          <cell r="AW263">
            <v>353.43882600000018</v>
          </cell>
          <cell r="AX263">
            <v>294.28971000000001</v>
          </cell>
          <cell r="AY263">
            <v>170.82042299999995</v>
          </cell>
          <cell r="AZ263">
            <v>167.39701200000002</v>
          </cell>
          <cell r="BA263">
            <v>0</v>
          </cell>
        </row>
        <row r="264">
          <cell r="B264">
            <v>2.1173879019999998E-2</v>
          </cell>
          <cell r="C264">
            <v>9.8490000000000001E-3</v>
          </cell>
          <cell r="D264">
            <v>1.5656994639999998E-2</v>
          </cell>
          <cell r="E264">
            <v>8.4020999999999992E-3</v>
          </cell>
          <cell r="F264">
            <v>1.3625639999999998E-2</v>
          </cell>
          <cell r="G264">
            <v>1.3227483220000003E-2</v>
          </cell>
          <cell r="H264">
            <v>1.7687707099999995E-2</v>
          </cell>
          <cell r="I264">
            <v>1.7744540760000004E-2</v>
          </cell>
          <cell r="J264">
            <v>1.6209225909999996E-2</v>
          </cell>
          <cell r="K264">
            <v>8.7367022399999997E-3</v>
          </cell>
          <cell r="L264">
            <v>1.4210526259999998E-2</v>
          </cell>
          <cell r="M264">
            <v>1.6164511853333334E-2</v>
          </cell>
          <cell r="N264">
            <v>1.9801694633333335E-2</v>
          </cell>
          <cell r="O264">
            <v>4.1532769443333346E-2</v>
          </cell>
          <cell r="P264">
            <v>2.1633934420172411E-2</v>
          </cell>
          <cell r="Q264">
            <v>3.4438408350000005E-2</v>
          </cell>
          <cell r="R264">
            <v>5.7609466319999997E-2</v>
          </cell>
          <cell r="S264">
            <v>6.8934001919999988E-2</v>
          </cell>
          <cell r="T264">
            <v>8.0232383480000002E-2</v>
          </cell>
          <cell r="U264">
            <v>8.2336709740000014E-2</v>
          </cell>
          <cell r="V264">
            <v>7.9728425446666654E-2</v>
          </cell>
          <cell r="W264">
            <v>0.10649325897333334</v>
          </cell>
          <cell r="X264">
            <v>6.3241065299999996E-2</v>
          </cell>
          <cell r="Y264">
            <v>3.5279545519999983E-2</v>
          </cell>
          <cell r="Z264">
            <v>2.7250357753333333E-2</v>
          </cell>
          <cell r="AA264">
            <v>0</v>
          </cell>
          <cell r="AB264">
            <v>5.8784150000000022</v>
          </cell>
          <cell r="AC264">
            <v>3.569</v>
          </cell>
          <cell r="AD264">
            <v>5.7568600000000005</v>
          </cell>
          <cell r="AE264">
            <v>3.5229999999999997</v>
          </cell>
          <cell r="AF264">
            <v>6.8709999999999996</v>
          </cell>
          <cell r="AG264">
            <v>6.0419999999999989</v>
          </cell>
          <cell r="AH264">
            <v>7.4006419999999986</v>
          </cell>
          <cell r="AI264">
            <v>8.5058339999999983</v>
          </cell>
          <cell r="AJ264">
            <v>8.1862700000000004</v>
          </cell>
          <cell r="AK264">
            <v>7.7186929999999991</v>
          </cell>
          <cell r="AL264">
            <v>10.427557999999996</v>
          </cell>
          <cell r="AM264">
            <v>14.686237999999999</v>
          </cell>
          <cell r="AN264">
            <v>21.880766999999999</v>
          </cell>
          <cell r="AO264">
            <v>29.584615999999997</v>
          </cell>
          <cell r="AP264">
            <v>31.927541999999995</v>
          </cell>
          <cell r="AQ264">
            <v>37.985605</v>
          </cell>
          <cell r="AR264">
            <v>59.382133000000003</v>
          </cell>
          <cell r="AS264">
            <v>84.091626999999988</v>
          </cell>
          <cell r="AT264">
            <v>84.355537000000012</v>
          </cell>
          <cell r="AU264">
            <v>92.907319000000015</v>
          </cell>
          <cell r="AV264">
            <v>72.531078999999991</v>
          </cell>
          <cell r="AW264">
            <v>81.468519000000001</v>
          </cell>
          <cell r="AX264">
            <v>66.71138999999998</v>
          </cell>
          <cell r="AY264">
            <v>51.085370999999988</v>
          </cell>
          <cell r="AZ264">
            <v>48.510452999999998</v>
          </cell>
          <cell r="BA264">
            <v>0</v>
          </cell>
        </row>
        <row r="266">
          <cell r="B266">
            <v>9.9161089999999985E-4</v>
          </cell>
          <cell r="C266">
            <v>0</v>
          </cell>
          <cell r="D266">
            <v>0</v>
          </cell>
          <cell r="E266">
            <v>0</v>
          </cell>
          <cell r="F266">
            <v>0</v>
          </cell>
          <cell r="G266">
            <v>2.0301945999999995E-4</v>
          </cell>
          <cell r="H266">
            <v>3.0974299999999999E-5</v>
          </cell>
          <cell r="I266">
            <v>1.4156756999999997E-4</v>
          </cell>
          <cell r="J266">
            <v>3.75285E-4</v>
          </cell>
          <cell r="K266">
            <v>6.6423419999999986E-5</v>
          </cell>
          <cell r="L266">
            <v>8.2249999999999996E-7</v>
          </cell>
          <cell r="M266">
            <v>2.8000000000000002E-7</v>
          </cell>
          <cell r="N266">
            <v>4.180819999999999E-5</v>
          </cell>
          <cell r="O266">
            <v>4.7767799999999994E-5</v>
          </cell>
          <cell r="P266">
            <v>8.6723E-6</v>
          </cell>
          <cell r="Q266">
            <v>3.1399999999999998E-7</v>
          </cell>
          <cell r="R266">
            <v>3.8729599999999998E-6</v>
          </cell>
          <cell r="S266">
            <v>3.6483999999999996E-4</v>
          </cell>
          <cell r="T266">
            <v>6.7781699999999983E-4</v>
          </cell>
          <cell r="U266">
            <v>5.1058167999999996E-4</v>
          </cell>
          <cell r="V266">
            <v>7.8544210333333329E-3</v>
          </cell>
          <cell r="W266">
            <v>8.3501368133333323E-3</v>
          </cell>
          <cell r="X266">
            <v>1.0120679926666666E-2</v>
          </cell>
          <cell r="Y266">
            <v>3.0768193399999992E-3</v>
          </cell>
          <cell r="Z266">
            <v>2.3974762E-3</v>
          </cell>
          <cell r="AA266">
            <v>0</v>
          </cell>
          <cell r="AB266">
            <v>0.25427100000000002</v>
          </cell>
          <cell r="AC266">
            <v>0</v>
          </cell>
          <cell r="AD266">
            <v>0</v>
          </cell>
          <cell r="AE266">
            <v>0</v>
          </cell>
          <cell r="AF266">
            <v>0</v>
          </cell>
          <cell r="AG266">
            <v>0.14100000000000001</v>
          </cell>
          <cell r="AH266">
            <v>1.1870999999999998E-2</v>
          </cell>
          <cell r="AI266">
            <v>0.108463</v>
          </cell>
          <cell r="AJ266">
            <v>5.5785000000000001E-2</v>
          </cell>
          <cell r="AK266">
            <v>1.1996E-2</v>
          </cell>
          <cell r="AL266">
            <v>2.5869999999999999E-3</v>
          </cell>
          <cell r="AM266">
            <v>2.8299999999999999E-4</v>
          </cell>
          <cell r="AN266">
            <v>3.4936000000000002E-2</v>
          </cell>
          <cell r="AO266">
            <v>9.2040999999999998E-2</v>
          </cell>
          <cell r="AP266">
            <v>4.0130000000000001E-3</v>
          </cell>
          <cell r="AQ266">
            <v>5.2599999999999999E-4</v>
          </cell>
          <cell r="AR266">
            <v>9.7199999999999999E-4</v>
          </cell>
          <cell r="AS266">
            <v>5.1261000000000001E-2</v>
          </cell>
          <cell r="AT266">
            <v>0.155441</v>
          </cell>
          <cell r="AU266">
            <v>0.107012</v>
          </cell>
          <cell r="AV266">
            <v>3.9792509999999996</v>
          </cell>
          <cell r="AW266">
            <v>2.3651649999999997</v>
          </cell>
          <cell r="AX266">
            <v>2.5629889999999995</v>
          </cell>
          <cell r="AY266">
            <v>0.58445800000000003</v>
          </cell>
          <cell r="AZ266">
            <v>0.45975799999999994</v>
          </cell>
          <cell r="BA266">
            <v>0</v>
          </cell>
        </row>
        <row r="267">
          <cell r="B267">
            <v>4.3601913319999984E-2</v>
          </cell>
          <cell r="C267">
            <v>2.7586999999999997E-2</v>
          </cell>
          <cell r="D267">
            <v>4.4448497519999991E-2</v>
          </cell>
          <cell r="E267">
            <v>4.1648459999999991E-2</v>
          </cell>
          <cell r="F267">
            <v>1.7584419999999996E-2</v>
          </cell>
          <cell r="G267">
            <v>1.456921592E-2</v>
          </cell>
          <cell r="H267">
            <v>1.6358286400000002E-2</v>
          </cell>
          <cell r="I267">
            <v>9.0807949699999984E-3</v>
          </cell>
          <cell r="J267">
            <v>1.310292826E-2</v>
          </cell>
          <cell r="K267">
            <v>7.7287685266666647E-3</v>
          </cell>
          <cell r="L267">
            <v>6.7001732000000012E-3</v>
          </cell>
          <cell r="M267">
            <v>8.2330362266666672E-3</v>
          </cell>
          <cell r="N267">
            <v>1.0619627059999996E-2</v>
          </cell>
          <cell r="O267">
            <v>1.6947906666666665E-2</v>
          </cell>
          <cell r="P267">
            <v>2.2640370059999998E-2</v>
          </cell>
          <cell r="Q267">
            <v>5.1295220759999996E-2</v>
          </cell>
          <cell r="R267">
            <v>6.7079466146666641E-2</v>
          </cell>
          <cell r="S267">
            <v>5.3593706159999997E-2</v>
          </cell>
          <cell r="T267">
            <v>7.501800112666665E-2</v>
          </cell>
          <cell r="U267">
            <v>0.16843467527999995</v>
          </cell>
          <cell r="V267">
            <v>0.34936251153333336</v>
          </cell>
          <cell r="W267">
            <v>0.62386142178666659</v>
          </cell>
          <cell r="X267">
            <v>0.42431755719999986</v>
          </cell>
          <cell r="Y267">
            <v>0.23747711859999993</v>
          </cell>
          <cell r="Z267">
            <v>0.27361224375333321</v>
          </cell>
          <cell r="AA267">
            <v>0</v>
          </cell>
          <cell r="AB267">
            <v>10.014151</v>
          </cell>
          <cell r="AC267">
            <v>6.07</v>
          </cell>
          <cell r="AD267">
            <v>7.4873619999999992</v>
          </cell>
          <cell r="AE267">
            <v>8.6430000000000007</v>
          </cell>
          <cell r="AF267">
            <v>6.2909999999999995</v>
          </cell>
          <cell r="AG267">
            <v>6.0940000000000003</v>
          </cell>
          <cell r="AH267">
            <v>5.8867759999999993</v>
          </cell>
          <cell r="AI267">
            <v>4.1308649999999991</v>
          </cell>
          <cell r="AJ267">
            <v>5.418323</v>
          </cell>
          <cell r="AK267">
            <v>4.9150080000000003</v>
          </cell>
          <cell r="AL267">
            <v>4.9914780000000007</v>
          </cell>
          <cell r="AM267">
            <v>5.9150419999999997</v>
          </cell>
          <cell r="AN267">
            <v>7.8476150000000002</v>
          </cell>
          <cell r="AO267">
            <v>7.7681099999999992</v>
          </cell>
          <cell r="AP267">
            <v>18.041091999999999</v>
          </cell>
          <cell r="AQ267">
            <v>35.188326999999994</v>
          </cell>
          <cell r="AR267">
            <v>41.772563000000005</v>
          </cell>
          <cell r="AS267">
            <v>29.982479000000005</v>
          </cell>
          <cell r="AT267">
            <v>44.364429999999992</v>
          </cell>
          <cell r="AU267">
            <v>83.910268000000002</v>
          </cell>
          <cell r="AV267">
            <v>164.96665300000001</v>
          </cell>
          <cell r="AW267">
            <v>261.35074899999995</v>
          </cell>
          <cell r="AX267">
            <v>205.16399599999997</v>
          </cell>
          <cell r="AY267">
            <v>100.76023199999996</v>
          </cell>
          <cell r="AZ267">
            <v>96.152395000000013</v>
          </cell>
          <cell r="BA267">
            <v>0</v>
          </cell>
        </row>
        <row r="268">
          <cell r="B268">
            <v>4.4690217599999997E-3</v>
          </cell>
          <cell r="C268">
            <v>1.5773799999999998E-3</v>
          </cell>
          <cell r="D268">
            <v>1.6437814539999998E-2</v>
          </cell>
          <cell r="E268">
            <v>2.8067479999999992E-2</v>
          </cell>
          <cell r="F268">
            <v>1.8464319999999999E-2</v>
          </cell>
          <cell r="G268">
            <v>3.0967136899999994E-2</v>
          </cell>
          <cell r="H268">
            <v>2.8185599779999994E-2</v>
          </cell>
          <cell r="I268">
            <v>1.9385270889999997E-2</v>
          </cell>
          <cell r="J268">
            <v>1.6607986349999996E-2</v>
          </cell>
          <cell r="K268">
            <v>1.20100603E-2</v>
          </cell>
          <cell r="L268">
            <v>1.9656333339999998E-2</v>
          </cell>
          <cell r="M268">
            <v>3.6572060079999996E-2</v>
          </cell>
          <cell r="N268">
            <v>2.915556448E-2</v>
          </cell>
          <cell r="O268">
            <v>4.1888215536666662E-2</v>
          </cell>
          <cell r="P268">
            <v>2.4820037899999998E-2</v>
          </cell>
          <cell r="Q268">
            <v>1.2416868419999998E-2</v>
          </cell>
          <cell r="R268">
            <v>1.9251284739999996E-2</v>
          </cell>
          <cell r="S268">
            <v>1.327342058E-2</v>
          </cell>
          <cell r="T268">
            <v>9.2769380200000001E-3</v>
          </cell>
          <cell r="U268">
            <v>3.9478999599999991E-3</v>
          </cell>
          <cell r="V268">
            <v>4.3341239133333331E-3</v>
          </cell>
          <cell r="W268">
            <v>1.6231238933333333E-3</v>
          </cell>
          <cell r="X268">
            <v>7.6202233333333327E-4</v>
          </cell>
          <cell r="Y268">
            <v>7.5885633999999997E-4</v>
          </cell>
          <cell r="Z268">
            <v>1.6121158866666666E-3</v>
          </cell>
          <cell r="AA268">
            <v>0</v>
          </cell>
          <cell r="AB268">
            <v>1.721597</v>
          </cell>
          <cell r="AC268">
            <v>0.97199999999999998</v>
          </cell>
          <cell r="AD268">
            <v>9.8481120000000004</v>
          </cell>
          <cell r="AE268">
            <v>16.771999999999998</v>
          </cell>
          <cell r="AF268">
            <v>15.338000000000001</v>
          </cell>
          <cell r="AG268">
            <v>27.887999999999998</v>
          </cell>
          <cell r="AH268">
            <v>23.017659000000002</v>
          </cell>
          <cell r="AI268">
            <v>16.066732000000005</v>
          </cell>
          <cell r="AJ268">
            <v>13.344137999999997</v>
          </cell>
          <cell r="AK268">
            <v>14.840382</v>
          </cell>
          <cell r="AL268">
            <v>20.544114999999998</v>
          </cell>
          <cell r="AM268">
            <v>31.193674999999995</v>
          </cell>
          <cell r="AN268">
            <v>26.977517999999996</v>
          </cell>
          <cell r="AO268">
            <v>24.376037</v>
          </cell>
          <cell r="AP268">
            <v>24.192032000000001</v>
          </cell>
          <cell r="AQ268">
            <v>12.749188000000002</v>
          </cell>
          <cell r="AR268">
            <v>19.862624</v>
          </cell>
          <cell r="AS268">
            <v>13.139884999999998</v>
          </cell>
          <cell r="AT268">
            <v>9.3147139999999986</v>
          </cell>
          <cell r="AU268">
            <v>5.474272</v>
          </cell>
          <cell r="AV268">
            <v>4.2480899999999995</v>
          </cell>
          <cell r="AW268">
            <v>1.3834059999999999</v>
          </cell>
          <cell r="AX268">
            <v>1.1743520000000001</v>
          </cell>
          <cell r="AY268">
            <v>2.2310159999999994</v>
          </cell>
          <cell r="AZ268">
            <v>3.5879510000000003</v>
          </cell>
          <cell r="BA268">
            <v>0</v>
          </cell>
        </row>
        <row r="269">
          <cell r="B269">
            <v>4.7808711999999993E-4</v>
          </cell>
          <cell r="C269">
            <v>0</v>
          </cell>
          <cell r="D269">
            <v>3.7396315599999993E-3</v>
          </cell>
          <cell r="E269">
            <v>5.1550799999999994E-3</v>
          </cell>
          <cell r="F269">
            <v>0</v>
          </cell>
          <cell r="G269">
            <v>1.1714799599999999E-3</v>
          </cell>
          <cell r="H269">
            <v>7.0986901999999994E-4</v>
          </cell>
          <cell r="I269">
            <v>4.1423434399999997E-3</v>
          </cell>
          <cell r="J269">
            <v>1.5182987399999996E-3</v>
          </cell>
          <cell r="K269">
            <v>3.2525602199999998E-3</v>
          </cell>
          <cell r="L269">
            <v>5.0366161999999999E-3</v>
          </cell>
          <cell r="M269">
            <v>7.3573992666666648E-4</v>
          </cell>
          <cell r="N269">
            <v>1.4950902399999998E-3</v>
          </cell>
          <cell r="O269">
            <v>5.7426885000000003E-4</v>
          </cell>
          <cell r="P269">
            <v>2.0372144799999997E-3</v>
          </cell>
          <cell r="Q269">
            <v>1.27337126E-3</v>
          </cell>
          <cell r="R269">
            <v>1.6729719999999998E-3</v>
          </cell>
          <cell r="S269">
            <v>1.6355684799999998E-3</v>
          </cell>
          <cell r="T269">
            <v>1.1612414799999997E-3</v>
          </cell>
          <cell r="U269">
            <v>6.2262004E-4</v>
          </cell>
          <cell r="V269">
            <v>2.1738091399999995E-3</v>
          </cell>
          <cell r="W269">
            <v>3.3679652666666665E-4</v>
          </cell>
          <cell r="X269">
            <v>9.111572079999998E-3</v>
          </cell>
          <cell r="Y269">
            <v>2.8886981253333329E-2</v>
          </cell>
          <cell r="Z269">
            <v>3.8542030379999995E-2</v>
          </cell>
          <cell r="AA269">
            <v>0</v>
          </cell>
          <cell r="AB269">
            <v>0.104229</v>
          </cell>
          <cell r="AC269">
            <v>0</v>
          </cell>
          <cell r="AD269">
            <v>0.52337400000000001</v>
          </cell>
          <cell r="AE269">
            <v>0.76400000000000001</v>
          </cell>
          <cell r="AF269">
            <v>0</v>
          </cell>
          <cell r="AG269">
            <v>0.79600000000000004</v>
          </cell>
          <cell r="AH269">
            <v>0.272534</v>
          </cell>
          <cell r="AI269">
            <v>1.256094</v>
          </cell>
          <cell r="AJ269">
            <v>0.5151</v>
          </cell>
          <cell r="AK269">
            <v>3.0275949999999998</v>
          </cell>
          <cell r="AL269">
            <v>2.4191270000000005</v>
          </cell>
          <cell r="AM269">
            <v>0.55687099999999989</v>
          </cell>
          <cell r="AN269">
            <v>0.42374400000000001</v>
          </cell>
          <cell r="AO269">
            <v>0.202295</v>
          </cell>
          <cell r="AP269">
            <v>0.91304799999999997</v>
          </cell>
          <cell r="AQ269">
            <v>0.98276899999999989</v>
          </cell>
          <cell r="AR269">
            <v>0.72981200000000002</v>
          </cell>
          <cell r="AS269">
            <v>0.99391300000000005</v>
          </cell>
          <cell r="AT269">
            <v>0.65319199999999999</v>
          </cell>
          <cell r="AU269">
            <v>0.70383799999999996</v>
          </cell>
          <cell r="AV269">
            <v>1.175146</v>
          </cell>
          <cell r="AW269">
            <v>0.28460099999999994</v>
          </cell>
          <cell r="AX269">
            <v>1.303499</v>
          </cell>
          <cell r="AY269">
            <v>3.1135959999999998</v>
          </cell>
          <cell r="AZ269">
            <v>4.6022549999999995</v>
          </cell>
          <cell r="BA269">
            <v>0</v>
          </cell>
        </row>
      </sheetData>
      <sheetData sheetId="37">
        <row r="64">
          <cell r="B64">
            <v>0</v>
          </cell>
        </row>
      </sheetData>
      <sheetData sheetId="38" refreshError="1"/>
      <sheetData sheetId="39" refreshError="1"/>
      <sheetData sheetId="40">
        <row r="64">
          <cell r="B64">
            <v>0</v>
          </cell>
        </row>
      </sheetData>
      <sheetData sheetId="41">
        <row r="64">
          <cell r="B64">
            <v>0</v>
          </cell>
        </row>
      </sheetData>
      <sheetData sheetId="42" refreshError="1"/>
      <sheetData sheetId="43" refreshError="1"/>
      <sheetData sheetId="44">
        <row r="47">
          <cell r="B47">
            <v>7.037150583333333E-5</v>
          </cell>
          <cell r="C47">
            <v>1.2686314568627452E-4</v>
          </cell>
          <cell r="D47">
            <v>1.2459655966666665E-3</v>
          </cell>
          <cell r="E47">
            <v>3.9558237764912279E-3</v>
          </cell>
          <cell r="F47">
            <v>2.8852970353333333E-3</v>
          </cell>
          <cell r="G47">
            <v>2.1304649766666663E-3</v>
          </cell>
          <cell r="H47">
            <v>4.1500941302508448E-3</v>
          </cell>
          <cell r="I47">
            <v>6.1414088190978565E-3</v>
          </cell>
          <cell r="J47">
            <v>7.6807581129283145E-3</v>
          </cell>
          <cell r="K47">
            <v>4.372330957460588E-3</v>
          </cell>
          <cell r="L47">
            <v>1.14789136E-2</v>
          </cell>
          <cell r="M47">
            <v>1.6713311999999998E-2</v>
          </cell>
          <cell r="N47">
            <v>1.65737096E-2</v>
          </cell>
          <cell r="O47">
            <v>1.7466716288320631E-2</v>
          </cell>
          <cell r="P47">
            <v>1.5747908241768957E-2</v>
          </cell>
          <cell r="Q47">
            <v>1.4060222504280309E-2</v>
          </cell>
          <cell r="R47">
            <v>1.2049101193351949E-2</v>
          </cell>
          <cell r="S47">
            <v>1.1096860409978808E-2</v>
          </cell>
          <cell r="T47">
            <v>7.2083909523538055E-3</v>
          </cell>
          <cell r="U47">
            <v>5.0921714750408404E-3</v>
          </cell>
          <cell r="V47">
            <v>3.7441292000000002E-3</v>
          </cell>
          <cell r="W47">
            <v>3.7441292000000002E-3</v>
          </cell>
          <cell r="X47">
            <v>3.2856627999999994E-3</v>
          </cell>
          <cell r="Y47">
            <v>6.9562527999999981E-3</v>
          </cell>
          <cell r="Z47">
            <v>4.4214744E-3</v>
          </cell>
          <cell r="AB47">
            <v>0.126418</v>
          </cell>
          <cell r="AC47">
            <v>0.22013099999999999</v>
          </cell>
          <cell r="AD47">
            <v>1.8814069999999998</v>
          </cell>
          <cell r="AE47">
            <v>6.2020039999999996</v>
          </cell>
          <cell r="AF47">
            <v>4.6901200000000003</v>
          </cell>
          <cell r="AG47">
            <v>3.6886509999999997</v>
          </cell>
          <cell r="AH47">
            <v>7.7329970000000001</v>
          </cell>
          <cell r="AI47">
            <v>10.797495</v>
          </cell>
          <cell r="AJ47">
            <v>14.694273000000001</v>
          </cell>
          <cell r="AK47">
            <v>9.6501240000000017</v>
          </cell>
          <cell r="AL47">
            <v>16.848519999999997</v>
          </cell>
          <cell r="AM47">
            <v>32.219423999999997</v>
          </cell>
          <cell r="AN47">
            <v>30.820302999999996</v>
          </cell>
          <cell r="AO47">
            <v>24.102816999999998</v>
          </cell>
          <cell r="AP47">
            <v>22.414719000000002</v>
          </cell>
          <cell r="AQ47">
            <v>19.990917999999997</v>
          </cell>
          <cell r="AR47">
            <v>16.930578000000001</v>
          </cell>
          <cell r="AS47">
            <v>16.892035999999997</v>
          </cell>
          <cell r="AT47">
            <v>9.9555469999999975</v>
          </cell>
          <cell r="AU47">
            <v>10.656230999999998</v>
          </cell>
          <cell r="AV47">
            <v>12.046009</v>
          </cell>
          <cell r="AW47">
            <v>12.046009</v>
          </cell>
          <cell r="AX47">
            <v>6.292192</v>
          </cell>
          <cell r="AY47">
            <v>8.6517999999999997</v>
          </cell>
          <cell r="AZ47">
            <v>5.1291099999999989</v>
          </cell>
        </row>
        <row r="91">
          <cell r="B91">
            <v>1.6388165566666667E-3</v>
          </cell>
          <cell r="C91">
            <v>2.4622629896078434E-3</v>
          </cell>
          <cell r="D91">
            <v>4.574668155555555E-3</v>
          </cell>
          <cell r="E91">
            <v>6.9859296568421051E-3</v>
          </cell>
          <cell r="F91">
            <v>8.2823549220000011E-3</v>
          </cell>
          <cell r="G91">
            <v>9.5245960033333316E-3</v>
          </cell>
          <cell r="H91">
            <v>7.573184937314164E-3</v>
          </cell>
          <cell r="I91">
            <v>6.5293189611570074E-3</v>
          </cell>
          <cell r="J91">
            <v>9.2766408333462679E-3</v>
          </cell>
          <cell r="K91">
            <v>2.2373912341360339E-2</v>
          </cell>
          <cell r="L91">
            <v>2.8348728799999997E-2</v>
          </cell>
          <cell r="M91">
            <v>3.4670722799999998E-2</v>
          </cell>
          <cell r="N91">
            <v>3.6176377999999995E-2</v>
          </cell>
          <cell r="O91">
            <v>3.9121097158727455E-2</v>
          </cell>
          <cell r="P91">
            <v>4.1263064734849281E-2</v>
          </cell>
          <cell r="Q91">
            <v>3.8338382172006531E-2</v>
          </cell>
          <cell r="R91">
            <v>4.9505963486499924E-2</v>
          </cell>
          <cell r="S91">
            <v>6.7904883251720421E-2</v>
          </cell>
          <cell r="T91">
            <v>4.7900029471242833E-2</v>
          </cell>
          <cell r="U91">
            <v>5.9506677932135044E-2</v>
          </cell>
          <cell r="V91">
            <v>6.8768083999999979E-2</v>
          </cell>
          <cell r="W91">
            <v>6.8768083999999979E-2</v>
          </cell>
          <cell r="X91">
            <v>5.5857001200000013E-2</v>
          </cell>
          <cell r="Y91">
            <v>4.0881010799999999E-2</v>
          </cell>
          <cell r="Z91">
            <v>3.9645608799999996E-2</v>
          </cell>
          <cell r="AB91">
            <v>3.5456719999999997</v>
          </cell>
          <cell r="AC91">
            <v>5.2598159999999998</v>
          </cell>
          <cell r="AD91">
            <v>9.7107519999999994</v>
          </cell>
          <cell r="AE91">
            <v>14.411335999999999</v>
          </cell>
          <cell r="AF91">
            <v>16.772181</v>
          </cell>
          <cell r="AG91">
            <v>19.516068000000001</v>
          </cell>
          <cell r="AH91">
            <v>26.539278000000003</v>
          </cell>
          <cell r="AI91">
            <v>47.324466999999999</v>
          </cell>
          <cell r="AJ91">
            <v>53.025520999999998</v>
          </cell>
          <cell r="AK91">
            <v>55.636434999999992</v>
          </cell>
          <cell r="AL91">
            <v>51.528182999999999</v>
          </cell>
          <cell r="AM91">
            <v>93.639726999999993</v>
          </cell>
          <cell r="AN91">
            <v>94.235613000000001</v>
          </cell>
          <cell r="AO91">
            <v>105.75541699999998</v>
          </cell>
          <cell r="AP91">
            <v>99.783485999999982</v>
          </cell>
          <cell r="AQ91">
            <v>91.134271999999982</v>
          </cell>
          <cell r="AR91">
            <v>132.38906900000001</v>
          </cell>
          <cell r="AS91">
            <v>195.81365899999997</v>
          </cell>
          <cell r="AT91">
            <v>122.81616499999998</v>
          </cell>
          <cell r="AU91">
            <v>126.35333799999998</v>
          </cell>
          <cell r="AV91">
            <v>157.79646700000001</v>
          </cell>
          <cell r="AW91">
            <v>157.79646700000001</v>
          </cell>
          <cell r="AX91">
            <v>124.033649</v>
          </cell>
          <cell r="AY91">
            <v>101.979555</v>
          </cell>
          <cell r="AZ91">
            <v>101.76362900000001</v>
          </cell>
        </row>
        <row r="109">
          <cell r="B109">
            <v>6.8360877499999993E-5</v>
          </cell>
          <cell r="C109">
            <v>1.5916956607843136E-4</v>
          </cell>
          <cell r="D109">
            <v>1.9680744666666667E-4</v>
          </cell>
          <cell r="E109">
            <v>2.3163371578947367E-4</v>
          </cell>
          <cell r="F109">
            <v>3.8845072866666665E-4</v>
          </cell>
          <cell r="G109">
            <v>4.8481257666666661E-4</v>
          </cell>
          <cell r="H109">
            <v>9.94239328457884E-4</v>
          </cell>
          <cell r="I109">
            <v>2.4953847979437725E-3</v>
          </cell>
          <cell r="J109">
            <v>3.1268757999362647E-3</v>
          </cell>
          <cell r="K109">
            <v>3.7564904413500116E-3</v>
          </cell>
          <cell r="L109">
            <v>1.9598387199999998E-2</v>
          </cell>
          <cell r="M109">
            <v>1.2243532E-2</v>
          </cell>
          <cell r="N109">
            <v>1.3344295999999999E-2</v>
          </cell>
          <cell r="O109">
            <v>2.0286076783870309E-2</v>
          </cell>
          <cell r="P109">
            <v>3.1422470213951177E-2</v>
          </cell>
          <cell r="Q109">
            <v>2.8491456871409394E-2</v>
          </cell>
          <cell r="R109">
            <v>2.5626254656496473E-2</v>
          </cell>
          <cell r="S109">
            <v>2.3338598576788258E-2</v>
          </cell>
          <cell r="T109">
            <v>2.0814647810969256E-2</v>
          </cell>
          <cell r="U109">
            <v>1.3333119551455375E-2</v>
          </cell>
          <cell r="V109">
            <v>8.1149599999999992E-3</v>
          </cell>
          <cell r="W109">
            <v>8.1149599999999992E-3</v>
          </cell>
          <cell r="X109">
            <v>8.2048596000000012E-3</v>
          </cell>
          <cell r="Y109">
            <v>5.8162439999999999E-3</v>
          </cell>
          <cell r="Z109">
            <v>8.9800508000000001E-3</v>
          </cell>
          <cell r="AB109">
            <v>0.15931200000000001</v>
          </cell>
          <cell r="AC109">
            <v>0.38723600000000002</v>
          </cell>
          <cell r="AD109">
            <v>0.41171899999999995</v>
          </cell>
          <cell r="AE109">
            <v>0.44771099999999997</v>
          </cell>
          <cell r="AF109">
            <v>0.87672400000000006</v>
          </cell>
          <cell r="AG109">
            <v>1.06934</v>
          </cell>
          <cell r="AH109">
            <v>2.3268989999999996</v>
          </cell>
          <cell r="AI109">
            <v>4.6165279999999997</v>
          </cell>
          <cell r="AJ109">
            <v>6.3581829999999986</v>
          </cell>
          <cell r="AK109">
            <v>7.6579389999999998</v>
          </cell>
          <cell r="AL109">
            <v>15.086936000000001</v>
          </cell>
          <cell r="AM109">
            <v>15.817083999999999</v>
          </cell>
          <cell r="AN109">
            <v>22.691856999999999</v>
          </cell>
          <cell r="AO109">
            <v>25.131395999999995</v>
          </cell>
          <cell r="AP109">
            <v>38.896438000000003</v>
          </cell>
          <cell r="AQ109">
            <v>35.470314999999999</v>
          </cell>
          <cell r="AR109">
            <v>33.405642999999998</v>
          </cell>
          <cell r="AS109">
            <v>29.130623</v>
          </cell>
          <cell r="AT109">
            <v>27.093298000000001</v>
          </cell>
          <cell r="AU109">
            <v>23.232382000000001</v>
          </cell>
          <cell r="AV109">
            <v>14.981788000000002</v>
          </cell>
          <cell r="AW109">
            <v>14.981788000000002</v>
          </cell>
          <cell r="AX109">
            <v>17.626321000000001</v>
          </cell>
          <cell r="AY109">
            <v>11.528856000000001</v>
          </cell>
          <cell r="AZ109">
            <v>13.155524999999999</v>
          </cell>
        </row>
        <row r="114">
          <cell r="B114">
            <v>2.7446875958333332E-3</v>
          </cell>
          <cell r="C114">
            <v>3.4554512317647055E-3</v>
          </cell>
          <cell r="D114">
            <v>3.5056573488888888E-3</v>
          </cell>
          <cell r="E114">
            <v>5.7231102256140344E-3</v>
          </cell>
          <cell r="F114">
            <v>6.1604010826666663E-3</v>
          </cell>
          <cell r="G114">
            <v>7.7979550099999996E-3</v>
          </cell>
          <cell r="H114">
            <v>2.8453056641332187E-3</v>
          </cell>
          <cell r="I114">
            <v>3.1284234290523223E-3</v>
          </cell>
          <cell r="J114">
            <v>3.9585510114395856E-3</v>
          </cell>
          <cell r="K114">
            <v>7.8716478987884819E-3</v>
          </cell>
          <cell r="L114">
            <v>3.0904591199999998E-2</v>
          </cell>
          <cell r="M114">
            <v>6.1977039599999999E-2</v>
          </cell>
          <cell r="N114">
            <v>5.1002168000000001E-2</v>
          </cell>
          <cell r="O114">
            <v>9.3293326479902502E-2</v>
          </cell>
          <cell r="P114">
            <v>0.12004881445883647</v>
          </cell>
          <cell r="Q114">
            <v>0.12801425404162461</v>
          </cell>
          <cell r="R114">
            <v>0.15366276480603971</v>
          </cell>
          <cell r="S114">
            <v>0.22225419289628295</v>
          </cell>
          <cell r="T114">
            <v>0.18603245693568704</v>
          </cell>
          <cell r="U114">
            <v>0.12106134927233099</v>
          </cell>
          <cell r="V114">
            <v>6.4824353999999987E-2</v>
          </cell>
          <cell r="W114">
            <v>6.4824353999999987E-2</v>
          </cell>
          <cell r="X114">
            <v>6.3224602000000005E-2</v>
          </cell>
          <cell r="Y114">
            <v>4.7452552000000002E-2</v>
          </cell>
          <cell r="Z114">
            <v>4.9920662399999989E-2</v>
          </cell>
          <cell r="AB114">
            <v>6.1694459999999998</v>
          </cell>
          <cell r="AC114">
            <v>7.9733109999999998</v>
          </cell>
          <cell r="AD114">
            <v>7.9493329999999993</v>
          </cell>
          <cell r="AE114">
            <v>13.096744000000001</v>
          </cell>
          <cell r="AF114">
            <v>14.926502999999999</v>
          </cell>
          <cell r="AG114">
            <v>19.902746999999998</v>
          </cell>
          <cell r="AH114">
            <v>22.343573000000003</v>
          </cell>
          <cell r="AI114">
            <v>40.619767999999993</v>
          </cell>
          <cell r="AJ114">
            <v>55.777388999999999</v>
          </cell>
          <cell r="AK114">
            <v>62.903183000000006</v>
          </cell>
          <cell r="AL114">
            <v>74.435372000000001</v>
          </cell>
          <cell r="AM114">
            <v>139.67321099999998</v>
          </cell>
          <cell r="AN114">
            <v>135.367054</v>
          </cell>
          <cell r="AO114">
            <v>150.95962199999997</v>
          </cell>
          <cell r="AP114">
            <v>192.86351999999999</v>
          </cell>
          <cell r="AQ114">
            <v>206.08790000000002</v>
          </cell>
          <cell r="AR114">
            <v>246.61228199999996</v>
          </cell>
          <cell r="AS114">
            <v>365.03871600000002</v>
          </cell>
          <cell r="AT114">
            <v>308.81618300000002</v>
          </cell>
          <cell r="AU114">
            <v>391.84800899999999</v>
          </cell>
          <cell r="AV114">
            <v>337.86825899999997</v>
          </cell>
          <cell r="AW114">
            <v>337.86825899999997</v>
          </cell>
          <cell r="AX114">
            <v>394.892854</v>
          </cell>
          <cell r="AY114">
            <v>311.58302099999997</v>
          </cell>
          <cell r="AZ114">
            <v>298.112212</v>
          </cell>
        </row>
        <row r="138">
          <cell r="B138">
            <v>2.6195256499999999E-4</v>
          </cell>
          <cell r="C138">
            <v>2.5251847235294118E-4</v>
          </cell>
          <cell r="D138">
            <v>1.897329822222222E-4</v>
          </cell>
          <cell r="E138">
            <v>9.2806130350877192E-5</v>
          </cell>
          <cell r="F138">
            <v>1.07632658E-4</v>
          </cell>
          <cell r="G138">
            <v>2.8923418333333335E-4</v>
          </cell>
          <cell r="H138">
            <v>2.5166328136266543E-4</v>
          </cell>
          <cell r="I138">
            <v>1.1598858242741191E-3</v>
          </cell>
          <cell r="J138">
            <v>1.3521940807086179E-3</v>
          </cell>
          <cell r="K138">
            <v>6.9114772967213416E-4</v>
          </cell>
          <cell r="L138">
            <v>4.6960368000000001E-3</v>
          </cell>
          <cell r="M138">
            <v>7.7272635999999992E-3</v>
          </cell>
          <cell r="N138">
            <v>1.5422122799999998E-2</v>
          </cell>
          <cell r="O138">
            <v>8.5767730805101604E-3</v>
          </cell>
          <cell r="P138">
            <v>9.7337679984721079E-3</v>
          </cell>
          <cell r="Q138">
            <v>9.9157059931752091E-3</v>
          </cell>
          <cell r="R138">
            <v>1.9136663828336974E-2</v>
          </cell>
          <cell r="S138">
            <v>2.851448769322492E-2</v>
          </cell>
          <cell r="T138">
            <v>3.2293784922516139E-2</v>
          </cell>
          <cell r="U138">
            <v>4.8022523531256897E-2</v>
          </cell>
          <cell r="V138">
            <v>2.4397668399999996E-2</v>
          </cell>
          <cell r="W138">
            <v>2.4397668399999996E-2</v>
          </cell>
          <cell r="X138">
            <v>1.0272970400000001E-2</v>
          </cell>
          <cell r="Y138">
            <v>6.5112852000000013E-3</v>
          </cell>
          <cell r="Z138">
            <v>5.0474003999999998E-3</v>
          </cell>
          <cell r="AB138">
            <v>0.56638899999999992</v>
          </cell>
          <cell r="AC138">
            <v>0.52537</v>
          </cell>
          <cell r="AD138">
            <v>0.35904800000000003</v>
          </cell>
          <cell r="AE138">
            <v>0.188836</v>
          </cell>
          <cell r="AF138">
            <v>0.27590099999999995</v>
          </cell>
          <cell r="AG138">
            <v>0.61646100000000004</v>
          </cell>
          <cell r="AH138">
            <v>0.59416399999999991</v>
          </cell>
          <cell r="AI138">
            <v>1.5341259999999999</v>
          </cell>
          <cell r="AJ138">
            <v>2.0876669999999997</v>
          </cell>
          <cell r="AK138">
            <v>1.3985659999999998</v>
          </cell>
          <cell r="AL138">
            <v>3.8090199999999994</v>
          </cell>
          <cell r="AM138">
            <v>6.5639640000000004</v>
          </cell>
          <cell r="AN138">
            <v>9.7973819999999989</v>
          </cell>
          <cell r="AO138">
            <v>10.344037999999999</v>
          </cell>
          <cell r="AP138">
            <v>11.454955999999999</v>
          </cell>
          <cell r="AQ138">
            <v>11.923937</v>
          </cell>
          <cell r="AR138">
            <v>23.673763999999998</v>
          </cell>
          <cell r="AS138">
            <v>35.717503000000001</v>
          </cell>
          <cell r="AT138">
            <v>41.174348999999999</v>
          </cell>
          <cell r="AU138">
            <v>51.801304000000002</v>
          </cell>
          <cell r="AV138">
            <v>29.800182999999997</v>
          </cell>
          <cell r="AW138">
            <v>29.800182999999997</v>
          </cell>
          <cell r="AX138">
            <v>15.592048999999998</v>
          </cell>
          <cell r="AY138">
            <v>9.3799989999999998</v>
          </cell>
          <cell r="AZ138">
            <v>6.980308</v>
          </cell>
        </row>
        <row r="188">
          <cell r="B188">
            <v>3.6149192499999999E-5</v>
          </cell>
          <cell r="C188">
            <v>1.6247155882352941E-4</v>
          </cell>
          <cell r="D188">
            <v>3.4604187111111114E-4</v>
          </cell>
          <cell r="E188">
            <v>1.4153414024561401E-3</v>
          </cell>
          <cell r="F188">
            <v>2.3722432586666662E-3</v>
          </cell>
          <cell r="G188">
            <v>3.3196087266666664E-3</v>
          </cell>
          <cell r="H188">
            <v>4.2876109559112476E-3</v>
          </cell>
          <cell r="I188">
            <v>4.5388E-3</v>
          </cell>
          <cell r="J188">
            <v>6.0954599999999996E-3</v>
          </cell>
          <cell r="K188">
            <v>2.7407408000000005E-2</v>
          </cell>
          <cell r="L188">
            <v>3.2378889199999997E-2</v>
          </cell>
          <cell r="M188">
            <v>5.2785037199999996E-2</v>
          </cell>
          <cell r="N188">
            <v>5.0223863199999996E-2</v>
          </cell>
          <cell r="O188">
            <v>4.6444510182518245E-2</v>
          </cell>
          <cell r="P188">
            <v>6.1749558314109068E-2</v>
          </cell>
          <cell r="Q188">
            <v>6.8349220024704824E-2</v>
          </cell>
          <cell r="R188">
            <v>6.5694620949285076E-2</v>
          </cell>
          <cell r="S188">
            <v>6.3992939677450816E-2</v>
          </cell>
          <cell r="T188">
            <v>5.5819659515914805E-2</v>
          </cell>
          <cell r="U188">
            <v>7.7622982161359072E-2</v>
          </cell>
          <cell r="V188">
            <v>6.2262009600000001E-2</v>
          </cell>
          <cell r="W188">
            <v>6.2262009600000001E-2</v>
          </cell>
          <cell r="X188">
            <v>4.135283599999999E-2</v>
          </cell>
          <cell r="Y188">
            <v>2.4730546399999997E-2</v>
          </cell>
          <cell r="Z188">
            <v>2.8188003199999995E-2</v>
          </cell>
          <cell r="AB188">
            <v>0.10384199999999999</v>
          </cell>
          <cell r="AC188">
            <v>0.32791099999999995</v>
          </cell>
          <cell r="AD188">
            <v>0.56334700000000004</v>
          </cell>
          <cell r="AE188">
            <v>2.2515139999999998</v>
          </cell>
          <cell r="AF188">
            <v>3.709886</v>
          </cell>
          <cell r="AG188">
            <v>5.2062780000000002</v>
          </cell>
          <cell r="AH188">
            <v>8.221156999999998</v>
          </cell>
          <cell r="AI188">
            <v>18.746741999999998</v>
          </cell>
          <cell r="AJ188">
            <v>47.055173999999994</v>
          </cell>
          <cell r="AK188">
            <v>25.343923999999998</v>
          </cell>
          <cell r="AL188">
            <v>23.910006999999997</v>
          </cell>
          <cell r="AM188">
            <v>45.205972000000003</v>
          </cell>
          <cell r="AN188">
            <v>45.718734999999995</v>
          </cell>
          <cell r="AO188">
            <v>55.676751000000003</v>
          </cell>
          <cell r="AP188">
            <v>74.197354000000004</v>
          </cell>
          <cell r="AQ188">
            <v>83.679294000000013</v>
          </cell>
          <cell r="AR188">
            <v>82.316722000000013</v>
          </cell>
          <cell r="AS188">
            <v>79.693599999999989</v>
          </cell>
          <cell r="AT188">
            <v>67.261418000000006</v>
          </cell>
          <cell r="AU188">
            <v>73.725013999999987</v>
          </cell>
          <cell r="AV188">
            <v>55.820408</v>
          </cell>
          <cell r="AW188">
            <v>55.820408</v>
          </cell>
          <cell r="AX188">
            <v>43.850142999999996</v>
          </cell>
          <cell r="AY188">
            <v>30.487093999999999</v>
          </cell>
          <cell r="AZ188">
            <v>30.665934</v>
          </cell>
        </row>
        <row r="194">
          <cell r="B194">
            <v>1.7139850000000002E-5</v>
          </cell>
          <cell r="C194">
            <v>6.3869166666666665E-6</v>
          </cell>
          <cell r="D194">
            <v>9.488499999999999E-6</v>
          </cell>
          <cell r="E194">
            <v>1.9079549999999999E-5</v>
          </cell>
          <cell r="F194">
            <v>3.9634583333333332E-5</v>
          </cell>
          <cell r="G194">
            <v>1.1627562333333333E-4</v>
          </cell>
          <cell r="H194">
            <v>3.4514720782297261E-4</v>
          </cell>
          <cell r="I194">
            <v>1.5652120050753916E-3</v>
          </cell>
          <cell r="J194">
            <v>2.5844119191331832E-3</v>
          </cell>
          <cell r="K194">
            <v>8.1005936662354654E-4</v>
          </cell>
          <cell r="L194">
            <v>1.3639416E-3</v>
          </cell>
          <cell r="M194">
            <v>1.892604E-3</v>
          </cell>
          <cell r="N194">
            <v>1.9744059999999997E-3</v>
          </cell>
          <cell r="O194">
            <v>2.8143522002352806E-3</v>
          </cell>
          <cell r="P194">
            <v>3.1686440028992013E-3</v>
          </cell>
          <cell r="Q194">
            <v>3.244456362013749E-3</v>
          </cell>
          <cell r="R194">
            <v>1.607146362441837E-3</v>
          </cell>
          <cell r="S194">
            <v>3.2101932549910405E-3</v>
          </cell>
          <cell r="T194">
            <v>4.435600877872657E-3</v>
          </cell>
          <cell r="U194">
            <v>1.4957846739137399E-3</v>
          </cell>
          <cell r="V194">
            <v>2.0857395999999999E-3</v>
          </cell>
          <cell r="W194">
            <v>2.0857395999999999E-3</v>
          </cell>
          <cell r="X194">
            <v>1.1216128E-3</v>
          </cell>
          <cell r="Y194">
            <v>2.8476000000000005E-6</v>
          </cell>
          <cell r="Z194">
            <v>1.6466800000000003E-5</v>
          </cell>
          <cell r="AB194">
            <v>4.8971000000000001E-2</v>
          </cell>
          <cell r="AC194">
            <v>1.7001000000000002E-2</v>
          </cell>
          <cell r="AD194">
            <v>2.5314E-2</v>
          </cell>
          <cell r="AE194">
            <v>4.6980999999999995E-2</v>
          </cell>
          <cell r="AF194">
            <v>9.3450999999999992E-2</v>
          </cell>
          <cell r="AG194">
            <v>0.23622799999999999</v>
          </cell>
          <cell r="AH194">
            <v>0.57917199999999991</v>
          </cell>
          <cell r="AI194">
            <v>1.985182</v>
          </cell>
          <cell r="AJ194">
            <v>4.417573</v>
          </cell>
          <cell r="AK194">
            <v>1.793695</v>
          </cell>
          <cell r="AL194">
            <v>1.4415089999999999</v>
          </cell>
          <cell r="AM194">
            <v>1.6089589999999998</v>
          </cell>
          <cell r="AN194">
            <v>2.9976350000000003</v>
          </cell>
          <cell r="AO194">
            <v>2.9255779999999998</v>
          </cell>
          <cell r="AP194">
            <v>3.2923979999999999</v>
          </cell>
          <cell r="AQ194">
            <v>3.3842430000000001</v>
          </cell>
          <cell r="AR194">
            <v>1.8285980000000002</v>
          </cell>
          <cell r="AS194">
            <v>3.5087549999999994</v>
          </cell>
          <cell r="AT194">
            <v>4.6404050000000012</v>
          </cell>
          <cell r="AU194">
            <v>1.3432370000000002</v>
          </cell>
          <cell r="AV194">
            <v>1.9716180000000001</v>
          </cell>
          <cell r="AW194">
            <v>1.9716180000000001</v>
          </cell>
          <cell r="AX194">
            <v>1.092109</v>
          </cell>
          <cell r="AY194">
            <v>1.6360999999999997E-2</v>
          </cell>
          <cell r="AZ194">
            <v>2.5977999999999998E-2</v>
          </cell>
        </row>
        <row r="231">
          <cell r="B231">
            <v>5.7228234666666664E-4</v>
          </cell>
          <cell r="C231">
            <v>6.2862957960784307E-4</v>
          </cell>
          <cell r="D231">
            <v>7.6583426888888887E-4</v>
          </cell>
          <cell r="E231">
            <v>1.0282446121052632E-3</v>
          </cell>
          <cell r="F231">
            <v>6.9931947666666654E-4</v>
          </cell>
          <cell r="G231">
            <v>8.0210415999999989E-4</v>
          </cell>
          <cell r="H231">
            <v>6.6007503391937641E-4</v>
          </cell>
          <cell r="I231">
            <v>1.447923271571182E-3</v>
          </cell>
          <cell r="J231">
            <v>1.3157303550702952E-3</v>
          </cell>
          <cell r="K231">
            <v>3.3639446261937525E-3</v>
          </cell>
          <cell r="L231">
            <v>2.0473812799999998E-2</v>
          </cell>
          <cell r="M231">
            <v>4.2775426399999997E-2</v>
          </cell>
          <cell r="N231">
            <v>5.8260397999999998E-2</v>
          </cell>
          <cell r="O231">
            <v>2.5045464442422668E-2</v>
          </cell>
          <cell r="P231">
            <v>4.6371297627058647E-2</v>
          </cell>
          <cell r="Q231">
            <v>4.1855424535418642E-2</v>
          </cell>
          <cell r="R231">
            <v>2.5476977277531322E-2</v>
          </cell>
          <cell r="S231">
            <v>2.708564494913978E-2</v>
          </cell>
          <cell r="T231">
            <v>1.7279229853543205E-2</v>
          </cell>
          <cell r="U231">
            <v>4.537424659795565E-2</v>
          </cell>
          <cell r="V231">
            <v>3.6518602399999996E-2</v>
          </cell>
          <cell r="W231">
            <v>3.6518602399999996E-2</v>
          </cell>
          <cell r="X231">
            <v>1.71103856E-2</v>
          </cell>
          <cell r="Y231">
            <v>8.6054583999999983E-3</v>
          </cell>
          <cell r="Z231">
            <v>7.2833151999999995E-3</v>
          </cell>
          <cell r="AB231">
            <v>1.116992</v>
          </cell>
          <cell r="AC231">
            <v>1.0628219999999999</v>
          </cell>
          <cell r="AD231">
            <v>1.19</v>
          </cell>
          <cell r="AE231">
            <v>1.704237</v>
          </cell>
          <cell r="AF231">
            <v>1.126425</v>
          </cell>
          <cell r="AG231">
            <v>1.390855</v>
          </cell>
          <cell r="AH231">
            <v>1.378136</v>
          </cell>
          <cell r="AI231">
            <v>2.2850729999999997</v>
          </cell>
          <cell r="AJ231">
            <v>2.7791739999999994</v>
          </cell>
          <cell r="AK231">
            <v>6.8999889999999997</v>
          </cell>
          <cell r="AL231">
            <v>9.5794239999999995</v>
          </cell>
          <cell r="AM231">
            <v>21.155158</v>
          </cell>
          <cell r="AN231">
            <v>27.22504</v>
          </cell>
          <cell r="AO231">
            <v>27.771928999999997</v>
          </cell>
          <cell r="AP231">
            <v>52.648485999999998</v>
          </cell>
          <cell r="AQ231">
            <v>47.027356999999995</v>
          </cell>
          <cell r="AR231">
            <v>31.392032999999994</v>
          </cell>
          <cell r="AS231">
            <v>34.539845</v>
          </cell>
          <cell r="AT231">
            <v>24.929570999999996</v>
          </cell>
          <cell r="AU231">
            <v>33.743672000000004</v>
          </cell>
          <cell r="AV231">
            <v>27.340444000000002</v>
          </cell>
          <cell r="AW231">
            <v>27.340444000000002</v>
          </cell>
          <cell r="AX231">
            <v>19.950197999999997</v>
          </cell>
          <cell r="AY231">
            <v>15.247349</v>
          </cell>
          <cell r="AZ231">
            <v>16.282601999999997</v>
          </cell>
        </row>
        <row r="247">
          <cell r="B247">
            <v>7.5494105166666657E-4</v>
          </cell>
          <cell r="C247">
            <v>5.6506763176470591E-4</v>
          </cell>
          <cell r="D247">
            <v>1.0003145944444444E-3</v>
          </cell>
          <cell r="E247">
            <v>1.423920422631579E-3</v>
          </cell>
          <cell r="F247">
            <v>2.5815799506666666E-3</v>
          </cell>
          <cell r="G247">
            <v>2.7971569466666664E-3</v>
          </cell>
          <cell r="H247">
            <v>4.6037460495144903E-3</v>
          </cell>
          <cell r="I247">
            <v>9.1456349463797746E-3</v>
          </cell>
          <cell r="J247">
            <v>9.5557782913702569E-3</v>
          </cell>
          <cell r="K247">
            <v>5.1989521261687453E-3</v>
          </cell>
          <cell r="L247">
            <v>6.6960179999999998E-3</v>
          </cell>
          <cell r="M247">
            <v>6.3063811999999999E-3</v>
          </cell>
          <cell r="N247">
            <v>7.0200003999999995E-3</v>
          </cell>
          <cell r="O247">
            <v>1.8455136059467345E-2</v>
          </cell>
          <cell r="P247">
            <v>2.1965829569400974E-2</v>
          </cell>
          <cell r="Q247">
            <v>2.7782813495426842E-2</v>
          </cell>
          <cell r="R247">
            <v>3.046978726154867E-2</v>
          </cell>
          <cell r="S247">
            <v>2.366564582077536E-2</v>
          </cell>
          <cell r="T247">
            <v>1.4547929230987286E-2</v>
          </cell>
          <cell r="U247">
            <v>3.9825283280967754E-3</v>
          </cell>
          <cell r="V247">
            <v>8.8649400000000004E-4</v>
          </cell>
          <cell r="W247">
            <v>8.8649400000000004E-4</v>
          </cell>
          <cell r="X247">
            <v>6.2060320000000002E-4</v>
          </cell>
          <cell r="Y247">
            <v>4.0852839999999999E-4</v>
          </cell>
          <cell r="Z247">
            <v>3.3230119999999998E-4</v>
          </cell>
          <cell r="AB247">
            <v>1.9160129999999997</v>
          </cell>
          <cell r="AC247">
            <v>1.3599890000000001</v>
          </cell>
          <cell r="AD247">
            <v>2.2654899999999998</v>
          </cell>
          <cell r="AE247">
            <v>3.4459900000000001</v>
          </cell>
          <cell r="AF247">
            <v>6.0108169999999994</v>
          </cell>
          <cell r="AG247">
            <v>7.1346810000000005</v>
          </cell>
          <cell r="AH247">
            <v>10.366023</v>
          </cell>
          <cell r="AI247">
            <v>15.285369999999999</v>
          </cell>
          <cell r="AJ247">
            <v>22.860972</v>
          </cell>
          <cell r="AK247">
            <v>14.450120999999999</v>
          </cell>
          <cell r="AL247">
            <v>30.130873000000001</v>
          </cell>
          <cell r="AM247">
            <v>37.385276999999995</v>
          </cell>
          <cell r="AN247">
            <v>43.548040999999998</v>
          </cell>
          <cell r="AO247">
            <v>34.140411</v>
          </cell>
          <cell r="AP247">
            <v>40.684597999999994</v>
          </cell>
          <cell r="AQ247">
            <v>48.008995999999996</v>
          </cell>
          <cell r="AR247">
            <v>49.624991000000001</v>
          </cell>
          <cell r="AS247">
            <v>40.156389999999995</v>
          </cell>
          <cell r="AT247">
            <v>25.461668999999997</v>
          </cell>
          <cell r="AU247">
            <v>14.007108999999998</v>
          </cell>
          <cell r="AV247">
            <v>5.8495499999999998</v>
          </cell>
          <cell r="AW247">
            <v>5.8495499999999998</v>
          </cell>
          <cell r="AX247">
            <v>6.8542919999999983</v>
          </cell>
          <cell r="AY247">
            <v>3.9949409999999999</v>
          </cell>
          <cell r="AZ247">
            <v>4.2137169999999999</v>
          </cell>
        </row>
        <row r="253">
          <cell r="B253">
            <v>1.5593351666666668E-5</v>
          </cell>
          <cell r="C253">
            <v>9.1693183764705887E-4</v>
          </cell>
          <cell r="D253">
            <v>1.4628136999999997E-3</v>
          </cell>
          <cell r="E253">
            <v>1.4380938387719298E-3</v>
          </cell>
          <cell r="F253">
            <v>1.4113813366666665E-3</v>
          </cell>
          <cell r="G253">
            <v>1.821763723333333E-3</v>
          </cell>
          <cell r="H253">
            <v>2.7264080529931928E-3</v>
          </cell>
          <cell r="I253">
            <v>1.1466428756025319E-2</v>
          </cell>
          <cell r="J253">
            <v>1.2176576794782654E-2</v>
          </cell>
          <cell r="K253">
            <v>1.9533087726417528E-2</v>
          </cell>
          <cell r="L253">
            <v>3.7183146E-2</v>
          </cell>
          <cell r="M253">
            <v>4.2886527599999995E-2</v>
          </cell>
          <cell r="N253">
            <v>4.9562612399999997E-2</v>
          </cell>
          <cell r="O253">
            <v>0.11017114997309076</v>
          </cell>
          <cell r="P253">
            <v>0.14550903111171673</v>
          </cell>
          <cell r="Q253">
            <v>0.13719631290043038</v>
          </cell>
          <cell r="R253">
            <v>0.14216061461931903</v>
          </cell>
          <cell r="S253">
            <v>0.14837395598360245</v>
          </cell>
          <cell r="T253">
            <v>0.11434921896437159</v>
          </cell>
          <cell r="U253">
            <v>0.13472756835132402</v>
          </cell>
          <cell r="V253">
            <v>0.10738906359999999</v>
          </cell>
          <cell r="W253">
            <v>0.10738906359999999</v>
          </cell>
          <cell r="X253">
            <v>6.3915893999999987E-2</v>
          </cell>
          <cell r="Y253">
            <v>5.0322392399999992E-2</v>
          </cell>
          <cell r="Z253">
            <v>4.7722569999999992E-2</v>
          </cell>
          <cell r="AB253">
            <v>2.462E-2</v>
          </cell>
          <cell r="AC253">
            <v>1.9698449999999998</v>
          </cell>
          <cell r="AD253">
            <v>3.2815940000000001</v>
          </cell>
          <cell r="AE253">
            <v>3.2852030000000001</v>
          </cell>
          <cell r="AF253">
            <v>3.1520029999999997</v>
          </cell>
          <cell r="AG253">
            <v>3.9562059999999999</v>
          </cell>
          <cell r="AH253">
            <v>6.6374469999999999</v>
          </cell>
          <cell r="AI253">
            <v>23.530888999999995</v>
          </cell>
          <cell r="AJ253">
            <v>30.672946</v>
          </cell>
          <cell r="AK253">
            <v>42.774019000000003</v>
          </cell>
          <cell r="AL253">
            <v>35.525917</v>
          </cell>
          <cell r="AM253">
            <v>53.630825999999999</v>
          </cell>
          <cell r="AN253">
            <v>56.541366999999994</v>
          </cell>
          <cell r="AO253">
            <v>127.509366</v>
          </cell>
          <cell r="AP253">
            <v>169.92123599999999</v>
          </cell>
          <cell r="AQ253">
            <v>162.66102299999997</v>
          </cell>
          <cell r="AR253">
            <v>169.31477199999998</v>
          </cell>
          <cell r="AS253">
            <v>181.16224300000002</v>
          </cell>
          <cell r="AT253">
            <v>144.84311</v>
          </cell>
          <cell r="AU253">
            <v>133.96380799999997</v>
          </cell>
          <cell r="AV253">
            <v>102.03176999999999</v>
          </cell>
          <cell r="AW253">
            <v>102.03176999999999</v>
          </cell>
          <cell r="AX253">
            <v>82.904072999999983</v>
          </cell>
          <cell r="AY253">
            <v>65.800014000000004</v>
          </cell>
          <cell r="AZ253">
            <v>63.053498000000005</v>
          </cell>
        </row>
        <row r="263">
          <cell r="B263">
            <v>1.0770656687500001E-2</v>
          </cell>
          <cell r="C263">
            <v>1.3382531546470589E-2</v>
          </cell>
          <cell r="D263">
            <v>1.873509406777777E-2</v>
          </cell>
          <cell r="E263">
            <v>3.050633895105262E-2</v>
          </cell>
          <cell r="F263">
            <v>3.5989508275333329E-2</v>
          </cell>
          <cell r="G263">
            <v>4.1746391806666644E-2</v>
          </cell>
          <cell r="H263">
            <v>7.5913547255897065E-2</v>
          </cell>
          <cell r="I263">
            <v>0.1469334815277106</v>
          </cell>
          <cell r="J263">
            <v>0.18661861716689088</v>
          </cell>
          <cell r="K263">
            <v>0.1627281263480734</v>
          </cell>
          <cell r="L263">
            <v>0.26887833280000001</v>
          </cell>
          <cell r="M263">
            <v>0.37143613919999996</v>
          </cell>
          <cell r="N263">
            <v>0.41428051279999994</v>
          </cell>
          <cell r="O263">
            <v>0.49841441587619562</v>
          </cell>
          <cell r="P263">
            <v>0.64390349855866136</v>
          </cell>
          <cell r="Q263">
            <v>0.63992110145260317</v>
          </cell>
          <cell r="R263">
            <v>0.66240909404056569</v>
          </cell>
          <cell r="S263">
            <v>0.77922335949488486</v>
          </cell>
          <cell r="T263">
            <v>0.67729368011401203</v>
          </cell>
          <cell r="U263">
            <v>0.66648654274202346</v>
          </cell>
          <cell r="V263">
            <v>0.49345048759999999</v>
          </cell>
          <cell r="W263">
            <v>0.49345048759999999</v>
          </cell>
          <cell r="X263">
            <v>0.34178444999999991</v>
          </cell>
          <cell r="Y263">
            <v>0.23465132039999995</v>
          </cell>
          <cell r="Z263">
            <v>0.24366571879999999</v>
          </cell>
          <cell r="AA263">
            <v>0</v>
          </cell>
          <cell r="AB263">
            <v>23.504455999999998</v>
          </cell>
          <cell r="AC263">
            <v>28.993509000000003</v>
          </cell>
          <cell r="AD263">
            <v>39.054931999999987</v>
          </cell>
          <cell r="AE263">
            <v>61.087752000000016</v>
          </cell>
          <cell r="AF263">
            <v>73.133199000000005</v>
          </cell>
          <cell r="AG263">
            <v>87.217482000000004</v>
          </cell>
          <cell r="AH263">
            <v>117.56185400000003</v>
          </cell>
          <cell r="AI263">
            <v>220.45441499999993</v>
          </cell>
          <cell r="AJ263">
            <v>311.82607000000013</v>
          </cell>
          <cell r="AK263">
            <v>299.23137300000008</v>
          </cell>
          <cell r="AL263">
            <v>334.29659000000004</v>
          </cell>
          <cell r="AM263">
            <v>551.97535600000015</v>
          </cell>
          <cell r="AN263">
            <v>602.47418099999982</v>
          </cell>
          <cell r="AO263">
            <v>707.41602899999998</v>
          </cell>
          <cell r="AP263">
            <v>890.84553100000016</v>
          </cell>
          <cell r="AQ263">
            <v>889.50132199999985</v>
          </cell>
          <cell r="AR263">
            <v>963.91240399999992</v>
          </cell>
          <cell r="AS263">
            <v>1184.7691339999999</v>
          </cell>
          <cell r="AT263">
            <v>1004.9897339999999</v>
          </cell>
          <cell r="AU263">
            <v>1064.5184040000001</v>
          </cell>
          <cell r="AV263">
            <v>911.84603300000026</v>
          </cell>
          <cell r="AW263">
            <v>911.84603300000026</v>
          </cell>
          <cell r="AX263">
            <v>880.11998300000016</v>
          </cell>
          <cell r="AY263">
            <v>687.10751800000003</v>
          </cell>
          <cell r="AZ263">
            <v>652.48619699999983</v>
          </cell>
          <cell r="BA263">
            <v>0</v>
          </cell>
        </row>
        <row r="264">
          <cell r="B264">
            <v>6.9325833883333342E-3</v>
          </cell>
          <cell r="C264">
            <v>8.8347730292156843E-3</v>
          </cell>
          <cell r="D264">
            <v>1.1232515893333329E-2</v>
          </cell>
          <cell r="E264">
            <v>1.9826286725614029E-2</v>
          </cell>
          <cell r="F264">
            <v>2.4975258801999994E-2</v>
          </cell>
          <cell r="G264">
            <v>2.9826160509999998E-2</v>
          </cell>
          <cell r="H264">
            <v>5.7263164651568124E-2</v>
          </cell>
          <cell r="I264">
            <v>0.10577271415973508</v>
          </cell>
          <cell r="J264">
            <v>0.13898542807889414</v>
          </cell>
          <cell r="K264">
            <v>0.11641038667644499</v>
          </cell>
          <cell r="L264">
            <v>0.15505367639999998</v>
          </cell>
          <cell r="M264">
            <v>0.22628155760000002</v>
          </cell>
          <cell r="N264">
            <v>0.23307134480000002</v>
          </cell>
          <cell r="O264">
            <v>0.27186712830659937</v>
          </cell>
          <cell r="P264">
            <v>0.33609925727770473</v>
          </cell>
          <cell r="Q264">
            <v>0.34471469136461463</v>
          </cell>
          <cell r="R264">
            <v>0.37336536694642247</v>
          </cell>
          <cell r="S264">
            <v>0.47026101147907895</v>
          </cell>
          <cell r="T264">
            <v>0.41524177970737008</v>
          </cell>
          <cell r="U264">
            <v>0.37622537957867941</v>
          </cell>
          <cell r="V264">
            <v>0.28574563359999994</v>
          </cell>
          <cell r="W264">
            <v>0.28574563359999994</v>
          </cell>
          <cell r="X264">
            <v>0.2133208224</v>
          </cell>
          <cell r="Y264">
            <v>0.1415400476</v>
          </cell>
          <cell r="Z264">
            <v>0.14906920000000001</v>
          </cell>
          <cell r="AA264">
            <v>0</v>
          </cell>
          <cell r="AB264">
            <v>15.185219</v>
          </cell>
          <cell r="AC264">
            <v>19.576254000000002</v>
          </cell>
          <cell r="AD264">
            <v>24.299547999999994</v>
          </cell>
          <cell r="AE264">
            <v>40.949970999999998</v>
          </cell>
          <cell r="AF264">
            <v>51.199861999999996</v>
          </cell>
          <cell r="AG264">
            <v>62.488091999999988</v>
          </cell>
          <cell r="AH264">
            <v>79.677256999999997</v>
          </cell>
          <cell r="AI264">
            <v>149.43281499999995</v>
          </cell>
          <cell r="AJ264">
            <v>212.547786</v>
          </cell>
          <cell r="AK264">
            <v>197.96916199999998</v>
          </cell>
          <cell r="AL264">
            <v>200.72357599999995</v>
          </cell>
          <cell r="AM264">
            <v>352.56160500000004</v>
          </cell>
          <cell r="AN264">
            <v>369.08460699999995</v>
          </cell>
          <cell r="AO264">
            <v>423.87330199999985</v>
          </cell>
          <cell r="AP264">
            <v>505.50093699999996</v>
          </cell>
          <cell r="AQ264">
            <v>515.81297899999981</v>
          </cell>
          <cell r="AR264">
            <v>587.76399700000013</v>
          </cell>
          <cell r="AS264">
            <v>780.10863099999995</v>
          </cell>
          <cell r="AT264">
            <v>649.087177</v>
          </cell>
          <cell r="AU264">
            <v>734.65136600000005</v>
          </cell>
          <cell r="AV264">
            <v>670.11647000000016</v>
          </cell>
          <cell r="AW264">
            <v>670.11647000000016</v>
          </cell>
          <cell r="AX264">
            <v>682.92554399999995</v>
          </cell>
          <cell r="AY264">
            <v>537.47583700000007</v>
          </cell>
          <cell r="AZ264">
            <v>512.90737899999999</v>
          </cell>
          <cell r="BA264">
            <v>0</v>
          </cell>
        </row>
        <row r="266">
          <cell r="B266">
            <v>0</v>
          </cell>
          <cell r="C266">
            <v>9.9189999999999998E-7</v>
          </cell>
          <cell r="D266">
            <v>1.4075000000000001E-6</v>
          </cell>
          <cell r="E266">
            <v>1.9479666666666664E-6</v>
          </cell>
          <cell r="F266">
            <v>5.1394339999999991E-6</v>
          </cell>
          <cell r="G266">
            <v>6.4726166666666664E-6</v>
          </cell>
          <cell r="H266">
            <v>2.1288818231865269E-5</v>
          </cell>
          <cell r="I266">
            <v>4.8501184559307211E-5</v>
          </cell>
          <cell r="J266">
            <v>1.01559198496376E-4</v>
          </cell>
          <cell r="K266">
            <v>5.5235384914746258E-5</v>
          </cell>
          <cell r="L266">
            <v>1.897868E-4</v>
          </cell>
          <cell r="M266">
            <v>7.6792800000000008E-5</v>
          </cell>
          <cell r="N266">
            <v>3.6406607999999998E-3</v>
          </cell>
          <cell r="O266">
            <v>2.8311533914462548E-4</v>
          </cell>
          <cell r="P266">
            <v>3.7277070367668682E-4</v>
          </cell>
          <cell r="Q266">
            <v>3.5205652796595937E-4</v>
          </cell>
          <cell r="R266">
            <v>2.6842904508581333E-4</v>
          </cell>
          <cell r="S266">
            <v>2.2137796047160202E-4</v>
          </cell>
          <cell r="T266">
            <v>2.0323409710970642E-4</v>
          </cell>
          <cell r="U266">
            <v>1.5655390169681523E-4</v>
          </cell>
          <cell r="V266">
            <v>4.2142799999999999E-5</v>
          </cell>
          <cell r="W266">
            <v>4.2142799999999999E-5</v>
          </cell>
          <cell r="X266">
            <v>1.6376723999999999E-3</v>
          </cell>
          <cell r="Y266">
            <v>9.1076439999999992E-4</v>
          </cell>
          <cell r="Z266">
            <v>8.9883471999999982E-3</v>
          </cell>
          <cell r="AA266">
            <v>0</v>
          </cell>
          <cell r="AB266">
            <v>0</v>
          </cell>
          <cell r="AC266">
            <v>1.4169999999999999E-3</v>
          </cell>
          <cell r="AD266">
            <v>3.1849999999999999E-3</v>
          </cell>
          <cell r="AE266">
            <v>3.5699999999999998E-3</v>
          </cell>
          <cell r="AF266">
            <v>8.7980000000000003E-3</v>
          </cell>
          <cell r="AG266">
            <v>1.5776000000000002E-2</v>
          </cell>
          <cell r="AH266">
            <v>4.5319999999999992E-2</v>
          </cell>
          <cell r="AI266">
            <v>6.2864000000000003E-2</v>
          </cell>
          <cell r="AJ266">
            <v>0.17293399999999998</v>
          </cell>
          <cell r="AK266">
            <v>9.9274999999999988E-2</v>
          </cell>
          <cell r="AL266">
            <v>0.13205499999999998</v>
          </cell>
          <cell r="AM266">
            <v>0.14008100000000001</v>
          </cell>
          <cell r="AN266">
            <v>0.21269300000000002</v>
          </cell>
          <cell r="AO266">
            <v>0.37939200000000001</v>
          </cell>
          <cell r="AP266">
            <v>0.46236100000000002</v>
          </cell>
          <cell r="AQ266">
            <v>0.43303200000000003</v>
          </cell>
          <cell r="AR266">
            <v>0.43839600000000001</v>
          </cell>
          <cell r="AS266">
            <v>0.26999299999999993</v>
          </cell>
          <cell r="AT266">
            <v>0.23146699999999998</v>
          </cell>
          <cell r="AU266">
            <v>0.18457499999999999</v>
          </cell>
          <cell r="AV266">
            <v>3.3255999999999994E-2</v>
          </cell>
          <cell r="AW266">
            <v>3.3255999999999994E-2</v>
          </cell>
          <cell r="AX266">
            <v>0.46727200000000002</v>
          </cell>
          <cell r="AY266">
            <v>0.31882599999999994</v>
          </cell>
          <cell r="AZ266">
            <v>2.0335649999999994</v>
          </cell>
          <cell r="BA266">
            <v>0</v>
          </cell>
        </row>
        <row r="267">
          <cell r="B267">
            <v>2.9283704724999996E-3</v>
          </cell>
          <cell r="C267">
            <v>3.7060029947058818E-3</v>
          </cell>
          <cell r="D267">
            <v>6.0673671666666654E-3</v>
          </cell>
          <cell r="E267">
            <v>8.8307817166666663E-3</v>
          </cell>
          <cell r="F267">
            <v>7.7753099080000001E-3</v>
          </cell>
          <cell r="G267">
            <v>8.5330451966666651E-3</v>
          </cell>
          <cell r="H267">
            <v>1.3155002867577873E-2</v>
          </cell>
          <cell r="I267">
            <v>2.8847071787372863E-2</v>
          </cell>
          <cell r="J267">
            <v>3.3246664935099576E-2</v>
          </cell>
          <cell r="K267">
            <v>3.8003516768473689E-2</v>
          </cell>
          <cell r="L267">
            <v>0.10245902799999998</v>
          </cell>
          <cell r="M267">
            <v>0.1323408016</v>
          </cell>
          <cell r="N267">
            <v>0.16310848680000001</v>
          </cell>
          <cell r="O267">
            <v>0.19589538670885681</v>
          </cell>
          <cell r="P267">
            <v>0.26865031397708034</v>
          </cell>
          <cell r="Q267">
            <v>0.24965483610615852</v>
          </cell>
          <cell r="R267">
            <v>0.23995130059521924</v>
          </cell>
          <cell r="S267">
            <v>0.26412000065206498</v>
          </cell>
          <cell r="T267">
            <v>0.21933542763174657</v>
          </cell>
          <cell r="U267">
            <v>0.26959119756476846</v>
          </cell>
          <cell r="V267">
            <v>0.19701670239999997</v>
          </cell>
          <cell r="W267">
            <v>0.19701670239999997</v>
          </cell>
          <cell r="X267">
            <v>0.11998498119999998</v>
          </cell>
          <cell r="Y267">
            <v>8.8355352400000003E-2</v>
          </cell>
          <cell r="Z267">
            <v>8.1605607999999996E-2</v>
          </cell>
          <cell r="AA267">
            <v>0</v>
          </cell>
          <cell r="AB267">
            <v>5.732289999999999</v>
          </cell>
          <cell r="AC267">
            <v>7.2046779999999995</v>
          </cell>
          <cell r="AD267">
            <v>11.112252</v>
          </cell>
          <cell r="AE267">
            <v>15.608197000000001</v>
          </cell>
          <cell r="AF267">
            <v>14.426440999999997</v>
          </cell>
          <cell r="AG267">
            <v>16.436554999999998</v>
          </cell>
          <cell r="AH267">
            <v>25.828431999999999</v>
          </cell>
          <cell r="AI267">
            <v>51.338557999999992</v>
          </cell>
          <cell r="AJ267">
            <v>67.534992999999986</v>
          </cell>
          <cell r="AK267">
            <v>79.15068500000001</v>
          </cell>
          <cell r="AL267">
            <v>96.241317000000009</v>
          </cell>
          <cell r="AM267">
            <v>149.46229099999999</v>
          </cell>
          <cell r="AN267">
            <v>173.87506999999999</v>
          </cell>
          <cell r="AO267">
            <v>232.32201699999999</v>
          </cell>
          <cell r="AP267">
            <v>321.808808</v>
          </cell>
          <cell r="AQ267">
            <v>300.73713699999996</v>
          </cell>
          <cell r="AR267">
            <v>296.02903699999996</v>
          </cell>
          <cell r="AS267">
            <v>330.90781600000003</v>
          </cell>
          <cell r="AT267">
            <v>281.952808</v>
          </cell>
          <cell r="AU267">
            <v>290.11584899999997</v>
          </cell>
          <cell r="AV267">
            <v>213.59485899999999</v>
          </cell>
          <cell r="AW267">
            <v>213.59485899999999</v>
          </cell>
          <cell r="AX267">
            <v>168.73849099999998</v>
          </cell>
          <cell r="AY267">
            <v>127.25028</v>
          </cell>
          <cell r="AZ267">
            <v>118.149511</v>
          </cell>
          <cell r="BA267">
            <v>0</v>
          </cell>
        </row>
        <row r="268">
          <cell r="B268">
            <v>7.7687889583333324E-4</v>
          </cell>
          <cell r="C268">
            <v>5.8114198019607846E-4</v>
          </cell>
          <cell r="D268">
            <v>1.0227485977777778E-3</v>
          </cell>
          <cell r="E268">
            <v>1.4921914070175439E-3</v>
          </cell>
          <cell r="F268">
            <v>2.9592316339999997E-3</v>
          </cell>
          <cell r="G268">
            <v>2.922952453333333E-3</v>
          </cell>
          <cell r="H268">
            <v>4.7578691416380334E-3</v>
          </cell>
          <cell r="I268">
            <v>9.4411762606846396E-3</v>
          </cell>
          <cell r="J268">
            <v>1.0298555483474177E-2</v>
          </cell>
          <cell r="K268">
            <v>5.9947324029610621E-3</v>
          </cell>
          <cell r="L268">
            <v>8.1186279999999993E-3</v>
          </cell>
          <cell r="M268">
            <v>8.6907967999999992E-3</v>
          </cell>
          <cell r="N268">
            <v>7.0734691999999998E-3</v>
          </cell>
          <cell r="O268">
            <v>2.0865354963518531E-2</v>
          </cell>
          <cell r="P268">
            <v>2.3490518052044884E-2</v>
          </cell>
          <cell r="Q268">
            <v>2.9389289047369739E-2</v>
          </cell>
          <cell r="R268">
            <v>3.2814430601592962E-2</v>
          </cell>
          <cell r="S268">
            <v>2.8104962798657616E-2</v>
          </cell>
          <cell r="T268">
            <v>2.0411095151737519E-2</v>
          </cell>
          <cell r="U268">
            <v>5.5431968311932707E-3</v>
          </cell>
          <cell r="V268">
            <v>1.8507188E-3</v>
          </cell>
          <cell r="W268">
            <v>1.8507188E-3</v>
          </cell>
          <cell r="X268">
            <v>1.215816E-3</v>
          </cell>
          <cell r="Y268">
            <v>7.26628E-4</v>
          </cell>
          <cell r="Z268">
            <v>6.0639599999999993E-4</v>
          </cell>
          <cell r="AA268">
            <v>0</v>
          </cell>
          <cell r="AB268">
            <v>1.9626889999999997</v>
          </cell>
          <cell r="AC268">
            <v>1.394622</v>
          </cell>
          <cell r="AD268">
            <v>2.3364159999999998</v>
          </cell>
          <cell r="AE268">
            <v>3.561286</v>
          </cell>
          <cell r="AF268">
            <v>6.5851449999999998</v>
          </cell>
          <cell r="AG268">
            <v>7.4034760000000004</v>
          </cell>
          <cell r="AH268">
            <v>10.645504000000001</v>
          </cell>
          <cell r="AI268">
            <v>15.643263999999999</v>
          </cell>
          <cell r="AJ268">
            <v>23.710038000000001</v>
          </cell>
          <cell r="AK268">
            <v>15.601626</v>
          </cell>
          <cell r="AL268">
            <v>31.052981000000003</v>
          </cell>
          <cell r="AM268">
            <v>39.121049999999997</v>
          </cell>
          <cell r="AN268">
            <v>46.886066</v>
          </cell>
          <cell r="AO268">
            <v>37.594048999999998</v>
          </cell>
          <cell r="AP268">
            <v>44.379756999999991</v>
          </cell>
          <cell r="AQ268">
            <v>52.197111999999997</v>
          </cell>
          <cell r="AR268">
            <v>56.418806000000004</v>
          </cell>
          <cell r="AS268">
            <v>53.304907999999998</v>
          </cell>
          <cell r="AT268">
            <v>42.590687999999993</v>
          </cell>
          <cell r="AU268">
            <v>22.137477999999998</v>
          </cell>
          <cell r="AV268">
            <v>13.604948999999998</v>
          </cell>
          <cell r="AW268">
            <v>13.604948999999998</v>
          </cell>
          <cell r="AX268">
            <v>11.921697999999999</v>
          </cell>
          <cell r="AY268">
            <v>6.8190229999999996</v>
          </cell>
          <cell r="AZ268">
            <v>6.8194289999999995</v>
          </cell>
          <cell r="BA268">
            <v>0</v>
          </cell>
        </row>
        <row r="269">
          <cell r="B269">
            <v>9.4318000000000001E-6</v>
          </cell>
          <cell r="C269">
            <v>4.8999999999999995E-8</v>
          </cell>
          <cell r="D269">
            <v>2.1437111111111112E-7</v>
          </cell>
          <cell r="E269">
            <v>9.4036499999999993E-6</v>
          </cell>
          <cell r="F269">
            <v>5.3292666666666665E-6</v>
          </cell>
          <cell r="G269">
            <v>3.8028366666666667E-6</v>
          </cell>
          <cell r="H269">
            <v>6.2304682313366265E-6</v>
          </cell>
          <cell r="I269">
            <v>1.2347182911300356E-5</v>
          </cell>
          <cell r="J269">
            <v>3.1639542154663956E-5</v>
          </cell>
          <cell r="K269">
            <v>7.3529299549381861E-5</v>
          </cell>
          <cell r="L269">
            <v>3.6041599999999997E-5</v>
          </cell>
          <cell r="M269">
            <v>8.9471199999999998E-5</v>
          </cell>
          <cell r="N269">
            <v>1.2618563999999999E-3</v>
          </cell>
          <cell r="O269">
            <v>1.6723735869607211E-3</v>
          </cell>
          <cell r="P269">
            <v>3.2741060303748148E-3</v>
          </cell>
          <cell r="Q269">
            <v>2.7037896339962672E-3</v>
          </cell>
          <cell r="R269">
            <v>9.4422176828241465E-4</v>
          </cell>
          <cell r="S269">
            <v>1.4060904704629789E-3</v>
          </cell>
          <cell r="T269">
            <v>3.5313940119522766E-3</v>
          </cell>
          <cell r="U269">
            <v>1.4982578465106069E-3</v>
          </cell>
          <cell r="V269">
            <v>1.4556219999999999E-3</v>
          </cell>
          <cell r="W269">
            <v>1.4556219999999999E-3</v>
          </cell>
          <cell r="X269">
            <v>2.3768919999999995E-4</v>
          </cell>
          <cell r="Y269">
            <v>9.762479999999996E-5</v>
          </cell>
          <cell r="Z269">
            <v>8.6128000000000013E-5</v>
          </cell>
          <cell r="AA269">
            <v>0</v>
          </cell>
          <cell r="AB269">
            <v>1.3474E-2</v>
          </cell>
          <cell r="AC269">
            <v>6.9999999999999994E-5</v>
          </cell>
          <cell r="AD269">
            <v>4.6500000000000003E-4</v>
          </cell>
          <cell r="AE269">
            <v>1.9238999999999999E-2</v>
          </cell>
          <cell r="AF269">
            <v>8.9759999999999996E-3</v>
          </cell>
          <cell r="AG269">
            <v>8.487999999999999E-3</v>
          </cell>
          <cell r="AH269">
            <v>1.2655999999999997E-2</v>
          </cell>
          <cell r="AI269">
            <v>1.3115E-2</v>
          </cell>
          <cell r="AJ269">
            <v>4.3559999999999995E-2</v>
          </cell>
          <cell r="AK269">
            <v>0.16535299999999997</v>
          </cell>
          <cell r="AL269">
            <v>0.208011</v>
          </cell>
          <cell r="AM269">
            <v>0.39493200000000001</v>
          </cell>
          <cell r="AN269">
            <v>1.2479519999999997</v>
          </cell>
          <cell r="AO269">
            <v>2.0302390000000003</v>
          </cell>
          <cell r="AP269">
            <v>3.6636219999999997</v>
          </cell>
          <cell r="AQ269">
            <v>3.0551999999999997</v>
          </cell>
          <cell r="AR269">
            <v>1.1126170000000002</v>
          </cell>
          <cell r="AS269">
            <v>1.7777290000000003</v>
          </cell>
          <cell r="AT269">
            <v>4.7133409999999989</v>
          </cell>
          <cell r="AU269">
            <v>1.3304279999999999</v>
          </cell>
          <cell r="AV269">
            <v>1.3560749999999997</v>
          </cell>
          <cell r="AW269">
            <v>1.3560749999999997</v>
          </cell>
          <cell r="AX269">
            <v>0.50019599999999997</v>
          </cell>
          <cell r="AY269">
            <v>0.67388900000000007</v>
          </cell>
          <cell r="AZ269">
            <v>0.39299299999999993</v>
          </cell>
          <cell r="BA269">
            <v>0</v>
          </cell>
        </row>
      </sheetData>
      <sheetData sheetId="45" refreshError="1"/>
      <sheetData sheetId="46">
        <row r="12">
          <cell r="B12">
            <v>1.4462700000000001E-4</v>
          </cell>
          <cell r="C12">
            <v>2.0560499999999999E-2</v>
          </cell>
          <cell r="D12">
            <v>0.14631181749999997</v>
          </cell>
          <cell r="E12">
            <v>0.17257163099999998</v>
          </cell>
          <cell r="F12">
            <v>0.22524907049999998</v>
          </cell>
          <cell r="G12">
            <v>0.23535456900000001</v>
          </cell>
          <cell r="H12">
            <v>5.1670998499999996E-2</v>
          </cell>
          <cell r="I12">
            <v>2.2683795999999999E-2</v>
          </cell>
          <cell r="J12">
            <v>0.1009122445</v>
          </cell>
          <cell r="K12">
            <v>0.38513357250000002</v>
          </cell>
          <cell r="L12">
            <v>0.112875691</v>
          </cell>
          <cell r="M12">
            <v>0.2361019385</v>
          </cell>
          <cell r="N12">
            <v>6.8204920999999988E-2</v>
          </cell>
          <cell r="O12">
            <v>8.9624694000000005E-2</v>
          </cell>
          <cell r="P12">
            <v>4.5478642999999992E-2</v>
          </cell>
          <cell r="Q12">
            <v>1.006065E-4</v>
          </cell>
          <cell r="R12">
            <v>0.13634104999999999</v>
          </cell>
          <cell r="S12">
            <v>0.473143435</v>
          </cell>
          <cell r="T12">
            <v>0.47804841300000001</v>
          </cell>
          <cell r="U12">
            <v>0.44312760349999991</v>
          </cell>
          <cell r="V12">
            <v>0.54661860349999991</v>
          </cell>
          <cell r="W12">
            <v>0.22508644799999999</v>
          </cell>
          <cell r="X12">
            <v>0.33164453050000003</v>
          </cell>
          <cell r="Y12">
            <v>0.18273633</v>
          </cell>
          <cell r="Z12">
            <v>0.32045697100000003</v>
          </cell>
          <cell r="AA12">
            <v>0</v>
          </cell>
          <cell r="AB12">
            <v>3.9756E-2</v>
          </cell>
          <cell r="AC12">
            <v>1.696</v>
          </cell>
          <cell r="AD12">
            <v>13.303818999999999</v>
          </cell>
          <cell r="AE12">
            <v>17.215</v>
          </cell>
          <cell r="AF12">
            <v>27.192</v>
          </cell>
          <cell r="AG12">
            <v>26.361757999999998</v>
          </cell>
          <cell r="AH12">
            <v>6.5916129999999988</v>
          </cell>
          <cell r="AI12">
            <v>3.7111189999999996</v>
          </cell>
          <cell r="AJ12">
            <v>18.852374999999999</v>
          </cell>
          <cell r="AK12">
            <v>43.216436999999999</v>
          </cell>
          <cell r="AL12">
            <v>19.796669999999999</v>
          </cell>
          <cell r="AM12">
            <v>44.631884000000007</v>
          </cell>
          <cell r="AN12">
            <v>10.007308</v>
          </cell>
          <cell r="AO12">
            <v>13.596572999999999</v>
          </cell>
          <cell r="AP12">
            <v>7.1968839999999998</v>
          </cell>
          <cell r="AQ12">
            <v>8.4391999999999995E-2</v>
          </cell>
          <cell r="AR12">
            <v>17.140156000000001</v>
          </cell>
          <cell r="AS12">
            <v>64.118634999999998</v>
          </cell>
          <cell r="AT12">
            <v>88.278761999999986</v>
          </cell>
          <cell r="AU12">
            <v>64.62150299999999</v>
          </cell>
          <cell r="AV12">
            <v>67.451375999999996</v>
          </cell>
          <cell r="AW12">
            <v>34.512169999999998</v>
          </cell>
          <cell r="AX12">
            <v>59.487901000000001</v>
          </cell>
          <cell r="AY12">
            <v>34.275925999999998</v>
          </cell>
          <cell r="AZ12">
            <v>51.728429999999989</v>
          </cell>
          <cell r="BA12">
            <v>0</v>
          </cell>
        </row>
        <row r="15">
          <cell r="B15">
            <v>0.38133138399999972</v>
          </cell>
          <cell r="C15">
            <v>0.69333395949999999</v>
          </cell>
          <cell r="D15">
            <v>0.90127869483999912</v>
          </cell>
          <cell r="E15">
            <v>1.2709338694999999</v>
          </cell>
          <cell r="F15">
            <v>1.10053509346</v>
          </cell>
          <cell r="G15">
            <v>1.2877557214699991</v>
          </cell>
          <cell r="H15">
            <v>1.0309511426200002</v>
          </cell>
          <cell r="I15">
            <v>0.59514104139000013</v>
          </cell>
          <cell r="J15">
            <v>0.68997012306999994</v>
          </cell>
          <cell r="K15">
            <v>1.6574401498599998</v>
          </cell>
          <cell r="L15">
            <v>1.49505174443</v>
          </cell>
          <cell r="M15">
            <v>2.0470872024500002</v>
          </cell>
          <cell r="N15">
            <v>1.8347865692199996</v>
          </cell>
          <cell r="O15">
            <v>2.75487246999</v>
          </cell>
          <cell r="P15">
            <v>3.9511412943999993</v>
          </cell>
          <cell r="Q15">
            <v>4.8341370523</v>
          </cell>
          <cell r="R15">
            <v>6.9395408449500007</v>
          </cell>
          <cell r="S15">
            <v>6.8551464791600001</v>
          </cell>
          <cell r="T15">
            <v>7.4376502665499995</v>
          </cell>
          <cell r="U15">
            <v>6.4651644224899982</v>
          </cell>
          <cell r="V15">
            <v>5.17617814826</v>
          </cell>
          <cell r="W15">
            <v>4.8029186368599994</v>
          </cell>
          <cell r="X15">
            <v>5.4461609327999989</v>
          </cell>
          <cell r="Y15">
            <v>4.909864430789999</v>
          </cell>
          <cell r="Z15">
            <v>4.7117344411899991</v>
          </cell>
          <cell r="AA15">
            <v>0</v>
          </cell>
          <cell r="AB15">
            <v>41.888567999999999</v>
          </cell>
          <cell r="AC15">
            <v>70.849999999999994</v>
          </cell>
          <cell r="AD15">
            <v>95.443736999999999</v>
          </cell>
          <cell r="AE15">
            <v>118.44800000000001</v>
          </cell>
          <cell r="AF15">
            <v>116.88</v>
          </cell>
          <cell r="AG15">
            <v>135.47373499999998</v>
          </cell>
          <cell r="AH15">
            <v>111.19645</v>
          </cell>
          <cell r="AI15">
            <v>78.138235999999992</v>
          </cell>
          <cell r="AJ15">
            <v>97.060771999999986</v>
          </cell>
          <cell r="AK15">
            <v>161.87356399999999</v>
          </cell>
          <cell r="AL15">
            <v>185.99653599999999</v>
          </cell>
          <cell r="AM15">
            <v>295.35497199999998</v>
          </cell>
          <cell r="AN15">
            <v>253.02132899999998</v>
          </cell>
          <cell r="AO15">
            <v>339.41156699999999</v>
          </cell>
          <cell r="AP15">
            <v>512.61552799999993</v>
          </cell>
          <cell r="AQ15">
            <v>607.08766200000002</v>
          </cell>
          <cell r="AR15">
            <v>813.6162589999999</v>
          </cell>
          <cell r="AS15">
            <v>820.18126399999994</v>
          </cell>
          <cell r="AT15">
            <v>1011.679128</v>
          </cell>
          <cell r="AU15">
            <v>915.49602099999993</v>
          </cell>
          <cell r="AV15">
            <v>663.59990300000004</v>
          </cell>
          <cell r="AW15">
            <v>658.96610499999986</v>
          </cell>
          <cell r="AX15">
            <v>836.18070099999989</v>
          </cell>
          <cell r="AY15">
            <v>734.67309699999998</v>
          </cell>
          <cell r="AZ15">
            <v>689.03384999999992</v>
          </cell>
          <cell r="BA15">
            <v>0</v>
          </cell>
        </row>
        <row r="16">
          <cell r="B16">
            <v>8.8443351500000003E-2</v>
          </cell>
          <cell r="C16">
            <v>7.8596353499999994E-2</v>
          </cell>
          <cell r="D16">
            <v>0.12616639150000009</v>
          </cell>
          <cell r="E16">
            <v>0.12687432800000001</v>
          </cell>
          <cell r="F16">
            <v>0.14174273039999999</v>
          </cell>
          <cell r="G16">
            <v>9.5037962000000004E-2</v>
          </cell>
          <cell r="H16">
            <v>8.9769199099999974E-2</v>
          </cell>
          <cell r="I16">
            <v>7.6949358499999995E-2</v>
          </cell>
          <cell r="J16">
            <v>7.4908168999999955E-2</v>
          </cell>
          <cell r="K16">
            <v>5.7757558499999972E-2</v>
          </cell>
          <cell r="L16">
            <v>8.808534629999995E-2</v>
          </cell>
          <cell r="M16">
            <v>0.10107715649999993</v>
          </cell>
          <cell r="N16">
            <v>0.22259589449999997</v>
          </cell>
          <cell r="O16">
            <v>0.56915422699999996</v>
          </cell>
          <cell r="P16">
            <v>0.84874126949999995</v>
          </cell>
          <cell r="Q16">
            <v>0.93702066100000003</v>
          </cell>
          <cell r="R16">
            <v>0.9708873335</v>
          </cell>
          <cell r="S16">
            <v>0.87647007899999996</v>
          </cell>
          <cell r="T16">
            <v>0.88881313419999997</v>
          </cell>
          <cell r="U16">
            <v>0.80250960849999997</v>
          </cell>
          <cell r="V16">
            <v>0.97112277200000019</v>
          </cell>
          <cell r="W16">
            <v>0.60049217100000007</v>
          </cell>
          <cell r="X16">
            <v>0.39039429999999997</v>
          </cell>
          <cell r="Y16">
            <v>0.44673486549999997</v>
          </cell>
          <cell r="Z16">
            <v>0.47847518649999998</v>
          </cell>
          <cell r="AA16">
            <v>0</v>
          </cell>
          <cell r="AB16">
            <v>21.726241999999999</v>
          </cell>
          <cell r="AC16">
            <v>19.356999999999999</v>
          </cell>
          <cell r="AD16">
            <v>26.949296999999998</v>
          </cell>
          <cell r="AE16">
            <v>31.367000000000004</v>
          </cell>
          <cell r="AF16">
            <v>39.340000000000003</v>
          </cell>
          <cell r="AG16">
            <v>35.046773999999999</v>
          </cell>
          <cell r="AH16">
            <v>37.836674000000002</v>
          </cell>
          <cell r="AI16">
            <v>44.417361999999997</v>
          </cell>
          <cell r="AJ16">
            <v>52.858200999999994</v>
          </cell>
          <cell r="AK16">
            <v>37.498189000000004</v>
          </cell>
          <cell r="AL16">
            <v>53.616698</v>
          </cell>
          <cell r="AM16">
            <v>59.519184999999993</v>
          </cell>
          <cell r="AN16">
            <v>93.246354999999994</v>
          </cell>
          <cell r="AO16">
            <v>153.19242500000001</v>
          </cell>
          <cell r="AP16">
            <v>216.13199799999998</v>
          </cell>
          <cell r="AQ16">
            <v>233.26102299999999</v>
          </cell>
          <cell r="AR16">
            <v>238.83467899999999</v>
          </cell>
          <cell r="AS16">
            <v>234.85923200000002</v>
          </cell>
          <cell r="AT16">
            <v>241.27253299999998</v>
          </cell>
          <cell r="AU16">
            <v>209.01187999999999</v>
          </cell>
          <cell r="AV16">
            <v>199.867186</v>
          </cell>
          <cell r="AW16">
            <v>144.29257999999999</v>
          </cell>
          <cell r="AX16">
            <v>159.91349599999998</v>
          </cell>
          <cell r="AY16">
            <v>154.26596499999999</v>
          </cell>
          <cell r="AZ16">
            <v>159.024494</v>
          </cell>
          <cell r="BA16">
            <v>0</v>
          </cell>
        </row>
        <row r="22">
          <cell r="B22">
            <v>3.4427049999999999E-4</v>
          </cell>
          <cell r="C22">
            <v>0</v>
          </cell>
          <cell r="D22">
            <v>4.2787079999999991E-3</v>
          </cell>
          <cell r="E22">
            <v>1.7312749999999998E-4</v>
          </cell>
          <cell r="F22">
            <v>0</v>
          </cell>
          <cell r="G22">
            <v>1.1116E-5</v>
          </cell>
          <cell r="H22">
            <v>6.4750000000000015E-7</v>
          </cell>
          <cell r="I22">
            <v>1.3507186000000001E-3</v>
          </cell>
          <cell r="J22">
            <v>2.69717E-3</v>
          </cell>
          <cell r="K22">
            <v>2.0170499999999999E-5</v>
          </cell>
          <cell r="L22">
            <v>5.3864999999999992E-6</v>
          </cell>
          <cell r="M22">
            <v>3.22322E-6</v>
          </cell>
          <cell r="N22">
            <v>8.7516387000000015E-2</v>
          </cell>
          <cell r="O22">
            <v>1.1339999999999999E-6</v>
          </cell>
          <cell r="P22">
            <v>3.1856999999999997E-5</v>
          </cell>
          <cell r="Q22">
            <v>1.5170400000000004E-4</v>
          </cell>
          <cell r="R22">
            <v>3.1856999999999997E-5</v>
          </cell>
          <cell r="S22">
            <v>1.405922E-3</v>
          </cell>
          <cell r="T22">
            <v>4.0127061999999998E-2</v>
          </cell>
          <cell r="U22">
            <v>0.34673254049999996</v>
          </cell>
          <cell r="V22">
            <v>0.6640686469999999</v>
          </cell>
          <cell r="W22">
            <v>0.26779672100000002</v>
          </cell>
          <cell r="X22">
            <v>0.15220108299999999</v>
          </cell>
          <cell r="Y22">
            <v>0.1943831302</v>
          </cell>
          <cell r="Z22">
            <v>0.24225149199999998</v>
          </cell>
          <cell r="AA22">
            <v>0</v>
          </cell>
          <cell r="AB22">
            <v>5.1344999999999995E-2</v>
          </cell>
          <cell r="AC22">
            <v>0</v>
          </cell>
          <cell r="AD22">
            <v>0.67221799999999998</v>
          </cell>
          <cell r="AE22">
            <v>1.9E-2</v>
          </cell>
          <cell r="AF22">
            <v>0</v>
          </cell>
          <cell r="AG22">
            <v>2.2260000000000001E-3</v>
          </cell>
          <cell r="AH22">
            <v>7.7479999999999997E-3</v>
          </cell>
          <cell r="AI22">
            <v>0.17146700000000001</v>
          </cell>
          <cell r="AJ22">
            <v>0.33665299999999998</v>
          </cell>
          <cell r="AK22">
            <v>2.3637999999999999E-2</v>
          </cell>
          <cell r="AL22">
            <v>3.2389000000000001E-2</v>
          </cell>
          <cell r="AM22">
            <v>3.8301999999999996E-2</v>
          </cell>
          <cell r="AN22">
            <v>14.765870999999995</v>
          </cell>
          <cell r="AO22">
            <v>2.6966999999999998E-2</v>
          </cell>
          <cell r="AP22">
            <v>7.869799999999999E-2</v>
          </cell>
          <cell r="AQ22">
            <v>0.10492000000000001</v>
          </cell>
          <cell r="AR22">
            <v>7.869799999999999E-2</v>
          </cell>
          <cell r="AS22">
            <v>0.28154799999999996</v>
          </cell>
          <cell r="AT22">
            <v>6.9661210000000002</v>
          </cell>
          <cell r="AU22">
            <v>47.259042999999998</v>
          </cell>
          <cell r="AV22">
            <v>79.018510000000006</v>
          </cell>
          <cell r="AW22">
            <v>41.722666000000004</v>
          </cell>
          <cell r="AX22">
            <v>24.724793999999996</v>
          </cell>
          <cell r="AY22">
            <v>29.598969999999994</v>
          </cell>
          <cell r="AZ22">
            <v>35.169035999999998</v>
          </cell>
          <cell r="BA22">
            <v>0</v>
          </cell>
        </row>
        <row r="23">
          <cell r="B23">
            <v>3.9695819699999989E-2</v>
          </cell>
          <cell r="C23">
            <v>5.7304590000000002E-2</v>
          </cell>
          <cell r="D23">
            <v>7.647421549999997E-2</v>
          </cell>
          <cell r="E23">
            <v>8.9560698999999994E-2</v>
          </cell>
          <cell r="F23">
            <v>8.4798480959999992E-2</v>
          </cell>
          <cell r="G23">
            <v>3.0073284999999984E-2</v>
          </cell>
          <cell r="H23">
            <v>5.8696528499999984E-2</v>
          </cell>
          <cell r="I23">
            <v>4.6119479999999997E-2</v>
          </cell>
          <cell r="J23">
            <v>7.3951341499999976E-2</v>
          </cell>
          <cell r="K23">
            <v>8.4894551109999994E-2</v>
          </cell>
          <cell r="L23">
            <v>5.8264161999999974E-2</v>
          </cell>
          <cell r="M23">
            <v>7.4341112999999973E-2</v>
          </cell>
          <cell r="N23">
            <v>4.874543059999998E-2</v>
          </cell>
          <cell r="O23">
            <v>3.2935535999999981E-2</v>
          </cell>
          <cell r="P23">
            <v>2.3292362499999983E-2</v>
          </cell>
          <cell r="Q23">
            <v>4.0827201499999972E-2</v>
          </cell>
          <cell r="R23">
            <v>3.7270748499999985E-2</v>
          </cell>
          <cell r="S23">
            <v>0.1806167695</v>
          </cell>
          <cell r="T23">
            <v>9.8264075499999964E-2</v>
          </cell>
          <cell r="U23">
            <v>5.9082593999999988E-2</v>
          </cell>
          <cell r="V23">
            <v>0.24476516250000002</v>
          </cell>
          <cell r="W23">
            <v>0.16075428100000003</v>
          </cell>
          <cell r="X23">
            <v>5.8720745999999976E-2</v>
          </cell>
          <cell r="Y23">
            <v>0.1451030425</v>
          </cell>
          <cell r="Z23">
            <v>0.13823683449999996</v>
          </cell>
          <cell r="AA23">
            <v>0</v>
          </cell>
          <cell r="AB23">
            <v>12.363334</v>
          </cell>
          <cell r="AC23">
            <v>11.769000000000002</v>
          </cell>
          <cell r="AD23">
            <v>12.638325</v>
          </cell>
          <cell r="AE23">
            <v>15.002000000000001</v>
          </cell>
          <cell r="AF23">
            <v>15.157</v>
          </cell>
          <cell r="AG23">
            <v>8.2988749999999989</v>
          </cell>
          <cell r="AH23">
            <v>12.348396999999999</v>
          </cell>
          <cell r="AI23">
            <v>14.998923999999999</v>
          </cell>
          <cell r="AJ23">
            <v>20.263461</v>
          </cell>
          <cell r="AK23">
            <v>16.610530999999998</v>
          </cell>
          <cell r="AL23">
            <v>29.463317</v>
          </cell>
          <cell r="AM23">
            <v>37.694043000000001</v>
          </cell>
          <cell r="AN23">
            <v>21.584048000000003</v>
          </cell>
          <cell r="AO23">
            <v>24.135126000000003</v>
          </cell>
          <cell r="AP23">
            <v>17.707643999999998</v>
          </cell>
          <cell r="AQ23">
            <v>14.911579000000001</v>
          </cell>
          <cell r="AR23">
            <v>19.689608</v>
          </cell>
          <cell r="AS23">
            <v>36.404674999999997</v>
          </cell>
          <cell r="AT23">
            <v>26.721806999999998</v>
          </cell>
          <cell r="AU23">
            <v>15.211231999999999</v>
          </cell>
          <cell r="AV23">
            <v>31.698815999999997</v>
          </cell>
          <cell r="AW23">
            <v>20.140963999999997</v>
          </cell>
          <cell r="AX23">
            <v>13.988890999999997</v>
          </cell>
          <cell r="AY23">
            <v>23.070053000000001</v>
          </cell>
          <cell r="AZ23">
            <v>20.678339000000001</v>
          </cell>
          <cell r="BA23">
            <v>0</v>
          </cell>
        </row>
        <row r="31">
          <cell r="B31">
            <v>0.86430733699999995</v>
          </cell>
          <cell r="C31">
            <v>1.786841162</v>
          </cell>
          <cell r="D31">
            <v>1.7782892774999997</v>
          </cell>
          <cell r="E31">
            <v>3.0492332480000002</v>
          </cell>
          <cell r="F31">
            <v>3.8668173484999997</v>
          </cell>
          <cell r="G31">
            <v>3.2400487440000001</v>
          </cell>
          <cell r="H31">
            <v>4.5856109324999998</v>
          </cell>
          <cell r="I31">
            <v>4.0327644769999997</v>
          </cell>
          <cell r="J31">
            <v>5.8767848867899994</v>
          </cell>
          <cell r="K31">
            <v>12.526866215000002</v>
          </cell>
          <cell r="L31">
            <v>9.5731029260000007</v>
          </cell>
          <cell r="M31">
            <v>10.024768439299999</v>
          </cell>
          <cell r="N31">
            <v>11.813850909309998</v>
          </cell>
          <cell r="O31">
            <v>12.295988523489999</v>
          </cell>
          <cell r="P31">
            <v>16.220982954499998</v>
          </cell>
          <cell r="Q31">
            <v>18.188939037299996</v>
          </cell>
          <cell r="R31">
            <v>22.11450363658</v>
          </cell>
          <cell r="S31">
            <v>25.355108994049999</v>
          </cell>
          <cell r="T31">
            <v>31.280119782</v>
          </cell>
          <cell r="U31">
            <v>30.71969108147</v>
          </cell>
          <cell r="V31">
            <v>34.829551502560001</v>
          </cell>
          <cell r="W31">
            <v>21.472824495929995</v>
          </cell>
          <cell r="X31">
            <v>39.696025168119995</v>
          </cell>
          <cell r="Y31">
            <v>44.085797003309992</v>
          </cell>
          <cell r="Z31">
            <v>40.910015850149996</v>
          </cell>
          <cell r="AA31">
            <v>0</v>
          </cell>
          <cell r="AB31">
            <v>127.72819099999998</v>
          </cell>
          <cell r="AC31">
            <v>165.63700000000003</v>
          </cell>
          <cell r="AD31">
            <v>178.43309499999998</v>
          </cell>
          <cell r="AE31">
            <v>356.45400000000001</v>
          </cell>
          <cell r="AF31">
            <v>431.59899999999993</v>
          </cell>
          <cell r="AG31">
            <v>383.723769</v>
          </cell>
          <cell r="AH31">
            <v>569.22205099999996</v>
          </cell>
          <cell r="AI31">
            <v>538.78024300000004</v>
          </cell>
          <cell r="AJ31">
            <v>956.77778899999998</v>
          </cell>
          <cell r="AK31">
            <v>1326.3905789999999</v>
          </cell>
          <cell r="AL31">
            <v>1749.2850899999999</v>
          </cell>
          <cell r="AM31">
            <v>1924.0500029999998</v>
          </cell>
          <cell r="AN31">
            <v>1791.2907270000001</v>
          </cell>
          <cell r="AO31">
            <v>1852.231712</v>
          </cell>
          <cell r="AP31">
            <v>2261.589395</v>
          </cell>
          <cell r="AQ31">
            <v>2584.3593980000001</v>
          </cell>
          <cell r="AR31">
            <v>2734.3694519999999</v>
          </cell>
          <cell r="AS31">
            <v>3527.9059279999997</v>
          </cell>
          <cell r="AT31">
            <v>5197.5839080000005</v>
          </cell>
          <cell r="AU31">
            <v>4089.571488</v>
          </cell>
          <cell r="AV31">
            <v>3803.657005999999</v>
          </cell>
          <cell r="AW31">
            <v>2809.1818929999995</v>
          </cell>
          <cell r="AX31">
            <v>6367.1190810000007</v>
          </cell>
          <cell r="AY31">
            <v>6420.8335719999995</v>
          </cell>
          <cell r="AZ31">
            <v>6094.4234660000002</v>
          </cell>
          <cell r="BA31">
            <v>0</v>
          </cell>
        </row>
        <row r="39">
          <cell r="B39">
            <v>4.3901657744400007</v>
          </cell>
          <cell r="C39">
            <v>5.1833071065</v>
          </cell>
          <cell r="D39">
            <v>5.6630007391000001</v>
          </cell>
          <cell r="E39">
            <v>7.3999364075000003</v>
          </cell>
          <cell r="F39">
            <v>8.6525305256300005</v>
          </cell>
          <cell r="G39">
            <v>9.2908966309299998</v>
          </cell>
          <cell r="H39">
            <v>10.010967091299998</v>
          </cell>
          <cell r="I39">
            <v>10.146050315</v>
          </cell>
          <cell r="J39">
            <v>10.321039497969998</v>
          </cell>
          <cell r="K39">
            <v>12.70595952191</v>
          </cell>
          <cell r="L39">
            <v>13.410113891449997</v>
          </cell>
          <cell r="M39">
            <v>18.595829134399999</v>
          </cell>
          <cell r="N39">
            <v>18.598518496000001</v>
          </cell>
          <cell r="O39">
            <v>18.453147604239998</v>
          </cell>
          <cell r="P39">
            <v>17.592270551050003</v>
          </cell>
          <cell r="Q39">
            <v>20.403182823140003</v>
          </cell>
          <cell r="R39">
            <v>19.784524843260002</v>
          </cell>
          <cell r="S39">
            <v>20.194306899869996</v>
          </cell>
          <cell r="T39">
            <v>19.541819993999997</v>
          </cell>
          <cell r="U39">
            <v>20.782108388289998</v>
          </cell>
          <cell r="V39">
            <v>21.421311467510002</v>
          </cell>
          <cell r="W39">
            <v>13.447028787740003</v>
          </cell>
          <cell r="X39">
            <v>15.2550366867</v>
          </cell>
          <cell r="Y39">
            <v>16.212515010480001</v>
          </cell>
          <cell r="Z39">
            <v>16.140788987309996</v>
          </cell>
          <cell r="AA39">
            <v>0</v>
          </cell>
          <cell r="AB39">
            <v>611.30983900000001</v>
          </cell>
          <cell r="AC39">
            <v>558.50900000000001</v>
          </cell>
          <cell r="AD39">
            <v>534.51764300000002</v>
          </cell>
          <cell r="AE39">
            <v>750.19800000000009</v>
          </cell>
          <cell r="AF39">
            <v>992.05899999999997</v>
          </cell>
          <cell r="AG39">
            <v>1013.2771530000001</v>
          </cell>
          <cell r="AH39">
            <v>1213.5084899999999</v>
          </cell>
          <cell r="AI39">
            <v>1475.890238</v>
          </cell>
          <cell r="AJ39">
            <v>1601.8584819999999</v>
          </cell>
          <cell r="AK39">
            <v>1446.4020150000001</v>
          </cell>
          <cell r="AL39">
            <v>2273.7770350000001</v>
          </cell>
          <cell r="AM39">
            <v>3372.8477740000003</v>
          </cell>
          <cell r="AN39">
            <v>2761.9261079999997</v>
          </cell>
          <cell r="AO39">
            <v>2735.9613260000006</v>
          </cell>
          <cell r="AP39">
            <v>2670.4629919999998</v>
          </cell>
          <cell r="AQ39">
            <v>2749.5515109999988</v>
          </cell>
          <cell r="AR39">
            <v>2402.4292969999997</v>
          </cell>
          <cell r="AS39">
            <v>2791.5616810000001</v>
          </cell>
          <cell r="AT39">
            <v>3518.1987200000003</v>
          </cell>
          <cell r="AU39">
            <v>2918.0280460000008</v>
          </cell>
          <cell r="AV39">
            <v>2571.3697880000009</v>
          </cell>
          <cell r="AW39">
            <v>2041.2889050000001</v>
          </cell>
          <cell r="AX39">
            <v>2690.5191850000001</v>
          </cell>
          <cell r="AY39">
            <v>2570.9771339999998</v>
          </cell>
          <cell r="AZ39">
            <v>2449.8610090000002</v>
          </cell>
          <cell r="BA39">
            <v>0</v>
          </cell>
        </row>
        <row r="46">
          <cell r="B46">
            <v>1.1121526374999997</v>
          </cell>
          <cell r="C46">
            <v>2.8289519999999997</v>
          </cell>
          <cell r="D46">
            <v>2.4684158564999996</v>
          </cell>
          <cell r="E46">
            <v>2.2882202414999995</v>
          </cell>
          <cell r="F46">
            <v>3.0281255060000003</v>
          </cell>
          <cell r="G46">
            <v>3.5377621833999995</v>
          </cell>
          <cell r="H46">
            <v>2.9610145818999998</v>
          </cell>
          <cell r="I46">
            <v>4.6982923589999999</v>
          </cell>
          <cell r="J46">
            <v>5.3022366079999994</v>
          </cell>
          <cell r="K46">
            <v>8.5754129429999981</v>
          </cell>
          <cell r="L46">
            <v>4.3532133860000002</v>
          </cell>
          <cell r="M46">
            <v>5.7880704089999986</v>
          </cell>
          <cell r="N46">
            <v>7.1814023851000002</v>
          </cell>
          <cell r="O46">
            <v>7.8379972576800006</v>
          </cell>
          <cell r="P46">
            <v>7.7159926145599993</v>
          </cell>
          <cell r="Q46">
            <v>8.9919070124399987</v>
          </cell>
          <cell r="R46">
            <v>10.56538188174</v>
          </cell>
          <cell r="S46">
            <v>12.204784851769999</v>
          </cell>
          <cell r="T46">
            <v>12.93733243931</v>
          </cell>
          <cell r="U46">
            <v>13.14836209588</v>
          </cell>
          <cell r="V46">
            <v>13.217977307799998</v>
          </cell>
          <cell r="W46">
            <v>8.99614243055</v>
          </cell>
          <cell r="X46">
            <v>12.167032986739997</v>
          </cell>
          <cell r="Y46">
            <v>14.499513766770001</v>
          </cell>
          <cell r="Z46">
            <v>15.380555649000003</v>
          </cell>
          <cell r="AA46">
            <v>0</v>
          </cell>
          <cell r="AB46">
            <v>159.536575</v>
          </cell>
          <cell r="AC46">
            <v>241.73099999999999</v>
          </cell>
          <cell r="AD46">
            <v>222.80589900000001</v>
          </cell>
          <cell r="AE46">
            <v>221.26</v>
          </cell>
          <cell r="AF46">
            <v>344.84700000000004</v>
          </cell>
          <cell r="AG46">
            <v>386.94263900000004</v>
          </cell>
          <cell r="AH46">
            <v>365.25520799999993</v>
          </cell>
          <cell r="AI46">
            <v>701.0388999999999</v>
          </cell>
          <cell r="AJ46">
            <v>826.88844699999981</v>
          </cell>
          <cell r="AK46">
            <v>940.16229299999986</v>
          </cell>
          <cell r="AL46">
            <v>727.74501499999997</v>
          </cell>
          <cell r="AM46">
            <v>1017.7609739999999</v>
          </cell>
          <cell r="AN46">
            <v>1043.5204869999998</v>
          </cell>
          <cell r="AO46">
            <v>1141.7020049999999</v>
          </cell>
          <cell r="AP46">
            <v>1176.712657</v>
          </cell>
          <cell r="AQ46">
            <v>1274.1931939999999</v>
          </cell>
          <cell r="AR46">
            <v>1327.3422</v>
          </cell>
          <cell r="AS46">
            <v>1634.3211659999997</v>
          </cell>
          <cell r="AT46">
            <v>2277.2250560000002</v>
          </cell>
          <cell r="AU46">
            <v>1874.0536290000002</v>
          </cell>
          <cell r="AV46">
            <v>1575.8760379999999</v>
          </cell>
          <cell r="AW46">
            <v>1361.2033259999998</v>
          </cell>
          <cell r="AX46">
            <v>2188.1830759999998</v>
          </cell>
          <cell r="AY46">
            <v>2250.1364149999995</v>
          </cell>
          <cell r="AZ46">
            <v>2414.1647129999997</v>
          </cell>
          <cell r="BA46">
            <v>0</v>
          </cell>
        </row>
        <row r="47">
          <cell r="B47">
            <v>0.24837038435</v>
          </cell>
          <cell r="C47">
            <v>0.29320652350000004</v>
          </cell>
          <cell r="D47">
            <v>0.67589409485999996</v>
          </cell>
          <cell r="E47">
            <v>1.0637392955000002</v>
          </cell>
          <cell r="F47">
            <v>0.92523520291999994</v>
          </cell>
          <cell r="G47">
            <v>1.0392428858000002</v>
          </cell>
          <cell r="H47">
            <v>0.75311691948000015</v>
          </cell>
          <cell r="I47">
            <v>0.69750585400999965</v>
          </cell>
          <cell r="J47">
            <v>0.62161253350000012</v>
          </cell>
          <cell r="K47">
            <v>0.52244270800000003</v>
          </cell>
          <cell r="L47">
            <v>0.55804068250000038</v>
          </cell>
          <cell r="M47">
            <v>0.4879590415000008</v>
          </cell>
          <cell r="N47">
            <v>0.40523712761000086</v>
          </cell>
          <cell r="O47">
            <v>0.35351978900000125</v>
          </cell>
          <cell r="P47">
            <v>0.29225794500000085</v>
          </cell>
          <cell r="Q47">
            <v>0.26421384279000082</v>
          </cell>
          <cell r="R47">
            <v>0.29085338612000089</v>
          </cell>
          <cell r="S47">
            <v>0.25267678183000081</v>
          </cell>
          <cell r="T47">
            <v>0.23194775300000003</v>
          </cell>
          <cell r="U47">
            <v>0.18250438449999998</v>
          </cell>
          <cell r="V47">
            <v>0.15357463649000003</v>
          </cell>
          <cell r="W47">
            <v>0.10951828111</v>
          </cell>
          <cell r="X47">
            <v>7.0580686499999948E-2</v>
          </cell>
          <cell r="Y47">
            <v>6.7592933019999968E-2</v>
          </cell>
          <cell r="Z47">
            <v>8.1876125589999987E-2</v>
          </cell>
          <cell r="AA47">
            <v>0</v>
          </cell>
          <cell r="AB47">
            <v>49.042059999999999</v>
          </cell>
          <cell r="AC47">
            <v>65.054000000000002</v>
          </cell>
          <cell r="AD47">
            <v>140.53546899999998</v>
          </cell>
          <cell r="AE47">
            <v>216.01900000000006</v>
          </cell>
          <cell r="AF47">
            <v>217.79399999999998</v>
          </cell>
          <cell r="AG47">
            <v>253.790999</v>
          </cell>
          <cell r="AH47">
            <v>204.05286599999997</v>
          </cell>
          <cell r="AI47">
            <v>212.32788499999998</v>
          </cell>
          <cell r="AJ47">
            <v>216.70610299999996</v>
          </cell>
          <cell r="AK47">
            <v>194.51616600000003</v>
          </cell>
          <cell r="AL47">
            <v>233.28275299999999</v>
          </cell>
          <cell r="AM47">
            <v>240.43100799999999</v>
          </cell>
          <cell r="AN47">
            <v>228.80139399999999</v>
          </cell>
          <cell r="AO47">
            <v>210.862527</v>
          </cell>
          <cell r="AP47">
            <v>197.45065000000002</v>
          </cell>
          <cell r="AQ47">
            <v>169.67114299999997</v>
          </cell>
          <cell r="AR47">
            <v>197.30485300000001</v>
          </cell>
          <cell r="AS47">
            <v>165.00011599999999</v>
          </cell>
          <cell r="AT47">
            <v>171.19331699999998</v>
          </cell>
          <cell r="AU47">
            <v>156.00107699999998</v>
          </cell>
          <cell r="AV47">
            <v>132.70688800000002</v>
          </cell>
          <cell r="AW47">
            <v>100.72946400000001</v>
          </cell>
          <cell r="AX47">
            <v>86.583124999999995</v>
          </cell>
          <cell r="AY47">
            <v>84.041398000000001</v>
          </cell>
          <cell r="AZ47">
            <v>72.369327999999996</v>
          </cell>
          <cell r="BA47">
            <v>0</v>
          </cell>
        </row>
        <row r="67">
          <cell r="B67">
            <v>3.7000249999999993E-4</v>
          </cell>
          <cell r="C67">
            <v>2.3338175000000004E-3</v>
          </cell>
          <cell r="D67">
            <v>2.3223012499999997E-2</v>
          </cell>
          <cell r="E67">
            <v>4.5615137E-2</v>
          </cell>
          <cell r="F67">
            <v>4.6301770999999999E-2</v>
          </cell>
          <cell r="G67">
            <v>5.0440164999999988E-2</v>
          </cell>
          <cell r="H67">
            <v>3.1432618999999995E-2</v>
          </cell>
          <cell r="I67">
            <v>2.80191565E-2</v>
          </cell>
          <cell r="J67">
            <v>2.9377735000000002E-2</v>
          </cell>
          <cell r="K67">
            <v>5.539977850000001E-2</v>
          </cell>
          <cell r="L67">
            <v>3.3340970999999997E-2</v>
          </cell>
          <cell r="M67">
            <v>0.15103967099999999</v>
          </cell>
          <cell r="N67">
            <v>0.15477759749999995</v>
          </cell>
          <cell r="O67">
            <v>0.28851060700000003</v>
          </cell>
          <cell r="P67">
            <v>0.58345284149999999</v>
          </cell>
          <cell r="Q67">
            <v>0.50423396849999991</v>
          </cell>
          <cell r="R67">
            <v>0.30673516049999999</v>
          </cell>
          <cell r="S67">
            <v>0.53621410800000002</v>
          </cell>
          <cell r="T67">
            <v>0.77160550200000011</v>
          </cell>
          <cell r="U67">
            <v>0.94764552400000002</v>
          </cell>
          <cell r="V67">
            <v>0.90856510550000003</v>
          </cell>
          <cell r="W67">
            <v>0.54580220850000005</v>
          </cell>
          <cell r="X67">
            <v>0.73629822749999974</v>
          </cell>
          <cell r="Y67">
            <v>0.77657753399999996</v>
          </cell>
          <cell r="Z67">
            <v>0.76323526799999997</v>
          </cell>
          <cell r="AA67">
            <v>0</v>
          </cell>
          <cell r="AB67">
            <v>0.13746</v>
          </cell>
          <cell r="AC67">
            <v>0.41100000000000003</v>
          </cell>
          <cell r="AD67">
            <v>2.4499839999999997</v>
          </cell>
          <cell r="AE67">
            <v>5.5560000000000009</v>
          </cell>
          <cell r="AF67">
            <v>6.2149999999999999</v>
          </cell>
          <cell r="AG67">
            <v>7.7685209999999998</v>
          </cell>
          <cell r="AH67">
            <v>5.5970610000000001</v>
          </cell>
          <cell r="AI67">
            <v>6.6224389999999991</v>
          </cell>
          <cell r="AJ67">
            <v>5.9531489999999998</v>
          </cell>
          <cell r="AK67">
            <v>6.4234580000000001</v>
          </cell>
          <cell r="AL67">
            <v>6.9504040000000007</v>
          </cell>
          <cell r="AM67">
            <v>35.835992999999995</v>
          </cell>
          <cell r="AN67">
            <v>29.638645000000004</v>
          </cell>
          <cell r="AO67">
            <v>57.752305000000007</v>
          </cell>
          <cell r="AP67">
            <v>112.04414899999998</v>
          </cell>
          <cell r="AQ67">
            <v>95.798360000000002</v>
          </cell>
          <cell r="AR67">
            <v>61.382730999999993</v>
          </cell>
          <cell r="AS67">
            <v>112.39826900000001</v>
          </cell>
          <cell r="AT67">
            <v>165.15119199999998</v>
          </cell>
          <cell r="AU67">
            <v>185.68767499999998</v>
          </cell>
          <cell r="AV67">
            <v>137.56989299999998</v>
          </cell>
          <cell r="AW67">
            <v>93.944333</v>
          </cell>
          <cell r="AX67">
            <v>175.50892599999997</v>
          </cell>
          <cell r="AY67">
            <v>164.35871</v>
          </cell>
          <cell r="AZ67">
            <v>158.91108200000002</v>
          </cell>
          <cell r="BA67">
            <v>0</v>
          </cell>
        </row>
        <row r="73">
          <cell r="B73">
            <v>0</v>
          </cell>
          <cell r="C73">
            <v>0</v>
          </cell>
          <cell r="D73">
            <v>0</v>
          </cell>
          <cell r="E73">
            <v>0</v>
          </cell>
          <cell r="F73">
            <v>0</v>
          </cell>
          <cell r="G73">
            <v>0</v>
          </cell>
          <cell r="H73">
            <v>0</v>
          </cell>
          <cell r="I73">
            <v>0</v>
          </cell>
          <cell r="J73">
            <v>0</v>
          </cell>
          <cell r="K73">
            <v>0</v>
          </cell>
          <cell r="L73">
            <v>0</v>
          </cell>
          <cell r="M73">
            <v>0</v>
          </cell>
          <cell r="N73">
            <v>1.5037469999999999E-5</v>
          </cell>
          <cell r="O73">
            <v>0</v>
          </cell>
          <cell r="P73">
            <v>0</v>
          </cell>
          <cell r="Q73">
            <v>0</v>
          </cell>
          <cell r="R73">
            <v>0</v>
          </cell>
          <cell r="S73">
            <v>0</v>
          </cell>
          <cell r="T73">
            <v>0</v>
          </cell>
          <cell r="U73">
            <v>3.4999999999999999E-9</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0.214284</v>
          </cell>
          <cell r="AO73">
            <v>0</v>
          </cell>
          <cell r="AP73">
            <v>0</v>
          </cell>
          <cell r="AQ73">
            <v>0</v>
          </cell>
          <cell r="AR73">
            <v>0</v>
          </cell>
          <cell r="AS73">
            <v>0</v>
          </cell>
          <cell r="AT73">
            <v>0</v>
          </cell>
          <cell r="AU73">
            <v>1.12E-4</v>
          </cell>
          <cell r="AV73">
            <v>0</v>
          </cell>
          <cell r="AW73">
            <v>0</v>
          </cell>
          <cell r="AX73">
            <v>0</v>
          </cell>
          <cell r="AY73">
            <v>0</v>
          </cell>
          <cell r="AZ73">
            <v>0</v>
          </cell>
          <cell r="BA73">
            <v>0</v>
          </cell>
        </row>
        <row r="84">
          <cell r="B84">
            <v>0.56473997199999992</v>
          </cell>
          <cell r="C84">
            <v>0.66531039200000008</v>
          </cell>
          <cell r="D84">
            <v>1.0449315375000006</v>
          </cell>
          <cell r="E84">
            <v>1.0405990684999999</v>
          </cell>
          <cell r="F84">
            <v>1.1027366860000001</v>
          </cell>
          <cell r="G84">
            <v>0.90938581449999978</v>
          </cell>
          <cell r="H84">
            <v>1.4953270614999998</v>
          </cell>
          <cell r="I84">
            <v>1.4958681144999999</v>
          </cell>
          <cell r="J84">
            <v>1.6416970339999999</v>
          </cell>
          <cell r="K84">
            <v>2.1014615115000002</v>
          </cell>
          <cell r="L84">
            <v>2.2707420825000004</v>
          </cell>
          <cell r="M84">
            <v>3.4336691504999997</v>
          </cell>
          <cell r="N84">
            <v>4.6105080009999995</v>
          </cell>
          <cell r="O84">
            <v>4.6880600085000008</v>
          </cell>
          <cell r="P84">
            <v>4.6750129779999998</v>
          </cell>
          <cell r="Q84">
            <v>4.6993501089999992</v>
          </cell>
          <cell r="R84">
            <v>5.7028322425000013</v>
          </cell>
          <cell r="S84">
            <v>6.1360729164999999</v>
          </cell>
          <cell r="T84">
            <v>6.8744734519999993</v>
          </cell>
          <cell r="U84">
            <v>8.5501450134999981</v>
          </cell>
          <cell r="V84">
            <v>8.6394547290000006</v>
          </cell>
          <cell r="W84">
            <v>6.8566277110000007</v>
          </cell>
          <cell r="X84">
            <v>7.5620893405</v>
          </cell>
          <cell r="Y84">
            <v>9.5747382930000011</v>
          </cell>
          <cell r="Z84">
            <v>8.3208511830000003</v>
          </cell>
          <cell r="AA84">
            <v>0</v>
          </cell>
          <cell r="AB84">
            <v>123.77057499999999</v>
          </cell>
          <cell r="AC84">
            <v>124.157</v>
          </cell>
          <cell r="AD84">
            <v>164.74298999999999</v>
          </cell>
          <cell r="AE84">
            <v>169.02500000000001</v>
          </cell>
          <cell r="AF84">
            <v>202.078</v>
          </cell>
          <cell r="AG84">
            <v>176.93228799999997</v>
          </cell>
          <cell r="AH84">
            <v>260.63670200000001</v>
          </cell>
          <cell r="AI84">
            <v>291.34765700000003</v>
          </cell>
          <cell r="AJ84">
            <v>340.16437299999996</v>
          </cell>
          <cell r="AK84">
            <v>319.46790399999998</v>
          </cell>
          <cell r="AL84">
            <v>471.25878699999998</v>
          </cell>
          <cell r="AM84">
            <v>713.80879099999993</v>
          </cell>
          <cell r="AN84">
            <v>780.20529499999998</v>
          </cell>
          <cell r="AO84">
            <v>809.59469999999988</v>
          </cell>
          <cell r="AP84">
            <v>852.25265100000001</v>
          </cell>
          <cell r="AQ84">
            <v>778.55206499999986</v>
          </cell>
          <cell r="AR84">
            <v>885.79476599999987</v>
          </cell>
          <cell r="AS84">
            <v>965.22681</v>
          </cell>
          <cell r="AT84">
            <v>1372.7596389999999</v>
          </cell>
          <cell r="AU84">
            <v>1298.9445189999999</v>
          </cell>
          <cell r="AV84">
            <v>1129.5284569999997</v>
          </cell>
          <cell r="AW84">
            <v>1186.4893629999997</v>
          </cell>
          <cell r="AX84">
            <v>1483.6935490000001</v>
          </cell>
          <cell r="AY84">
            <v>1642.736531</v>
          </cell>
          <cell r="AZ84">
            <v>1389.9547960000002</v>
          </cell>
          <cell r="BA84">
            <v>0</v>
          </cell>
        </row>
        <row r="85">
          <cell r="B85">
            <v>0.25364077018999998</v>
          </cell>
          <cell r="C85">
            <v>0.22704345350000002</v>
          </cell>
          <cell r="D85">
            <v>0.28087613401000011</v>
          </cell>
          <cell r="E85">
            <v>0.34272596500000002</v>
          </cell>
          <cell r="F85">
            <v>0.35750009861999998</v>
          </cell>
          <cell r="G85">
            <v>0.26189486912999999</v>
          </cell>
          <cell r="H85">
            <v>0.19466803593999998</v>
          </cell>
          <cell r="I85">
            <v>0.20305241568999999</v>
          </cell>
          <cell r="J85">
            <v>0.19840510092999977</v>
          </cell>
          <cell r="K85">
            <v>0.28073344288999974</v>
          </cell>
          <cell r="L85">
            <v>0.41188613891999998</v>
          </cell>
          <cell r="M85">
            <v>0.43401362770999996</v>
          </cell>
          <cell r="N85">
            <v>0.22793603980999977</v>
          </cell>
          <cell r="O85">
            <v>0.11954947887999973</v>
          </cell>
          <cell r="P85">
            <v>0.11528572916999974</v>
          </cell>
          <cell r="Q85">
            <v>0.12006393890999972</v>
          </cell>
          <cell r="R85">
            <v>0.32986147099999974</v>
          </cell>
          <cell r="S85">
            <v>0.58012572683999974</v>
          </cell>
          <cell r="T85">
            <v>0.43513911781999992</v>
          </cell>
          <cell r="U85">
            <v>0.60912104420000002</v>
          </cell>
          <cell r="V85">
            <v>1.0575849139</v>
          </cell>
          <cell r="W85">
            <v>0.86033255630000005</v>
          </cell>
          <cell r="X85">
            <v>0.64799382802000005</v>
          </cell>
          <cell r="Y85">
            <v>0.87269086607000002</v>
          </cell>
          <cell r="Z85">
            <v>0.94101697261999995</v>
          </cell>
          <cell r="AA85">
            <v>0</v>
          </cell>
          <cell r="AB85">
            <v>53.513346999999996</v>
          </cell>
          <cell r="AC85">
            <v>57.219000000000001</v>
          </cell>
          <cell r="AD85">
            <v>66.81333699999999</v>
          </cell>
          <cell r="AE85">
            <v>78.204999999999998</v>
          </cell>
          <cell r="AF85">
            <v>93.836999999999989</v>
          </cell>
          <cell r="AG85">
            <v>86.838472999999993</v>
          </cell>
          <cell r="AH85">
            <v>84.809727999999993</v>
          </cell>
          <cell r="AI85">
            <v>91.391276000000005</v>
          </cell>
          <cell r="AJ85">
            <v>97.907933000000014</v>
          </cell>
          <cell r="AK85">
            <v>93.069840999999997</v>
          </cell>
          <cell r="AL85">
            <v>134.794186</v>
          </cell>
          <cell r="AM85">
            <v>159.822599</v>
          </cell>
          <cell r="AN85">
            <v>107.60040599999999</v>
          </cell>
          <cell r="AO85">
            <v>92.473303000000001</v>
          </cell>
          <cell r="AP85">
            <v>91.390474999999995</v>
          </cell>
          <cell r="AQ85">
            <v>84.629279999999994</v>
          </cell>
          <cell r="AR85">
            <v>121.97395</v>
          </cell>
          <cell r="AS85">
            <v>147.16404399999999</v>
          </cell>
          <cell r="AT85">
            <v>145.81783299999998</v>
          </cell>
          <cell r="AU85">
            <v>167.18391199999996</v>
          </cell>
          <cell r="AV85">
            <v>202.771187</v>
          </cell>
          <cell r="AW85">
            <v>180.44143799999998</v>
          </cell>
          <cell r="AX85">
            <v>198.25218899999999</v>
          </cell>
          <cell r="AY85">
            <v>196.858282</v>
          </cell>
          <cell r="AZ85">
            <v>221.30299799999995</v>
          </cell>
          <cell r="BA85">
            <v>0</v>
          </cell>
        </row>
        <row r="91">
          <cell r="B91">
            <v>0.43323693106999978</v>
          </cell>
          <cell r="C91">
            <v>0.61546420499999999</v>
          </cell>
          <cell r="D91">
            <v>1.06303067206</v>
          </cell>
          <cell r="E91">
            <v>0.86112342600000003</v>
          </cell>
          <cell r="F91">
            <v>0.70682926329999995</v>
          </cell>
          <cell r="G91">
            <v>0.96849283915999962</v>
          </cell>
          <cell r="H91">
            <v>0.80735138640999926</v>
          </cell>
          <cell r="I91">
            <v>0.7477945456999997</v>
          </cell>
          <cell r="J91">
            <v>0.67822062400000105</v>
          </cell>
          <cell r="K91">
            <v>0.89669057450000089</v>
          </cell>
          <cell r="L91">
            <v>0.49383110000000119</v>
          </cell>
          <cell r="M91">
            <v>0.71214888859000169</v>
          </cell>
          <cell r="N91">
            <v>1.0102082970500015</v>
          </cell>
          <cell r="O91">
            <v>0.64087732616000181</v>
          </cell>
          <cell r="P91">
            <v>0.68417269120000168</v>
          </cell>
          <cell r="Q91">
            <v>0.59992690283000116</v>
          </cell>
          <cell r="R91">
            <v>0.53501315437000163</v>
          </cell>
          <cell r="S91">
            <v>0.72053999887000098</v>
          </cell>
          <cell r="T91">
            <v>0.58433034057000044</v>
          </cell>
          <cell r="U91">
            <v>1.0220974941499998</v>
          </cell>
          <cell r="V91">
            <v>1.6430892265599994</v>
          </cell>
          <cell r="W91">
            <v>0.88880286228999972</v>
          </cell>
          <cell r="X91">
            <v>0.62851877735000006</v>
          </cell>
          <cell r="Y91">
            <v>1.8320578699499999</v>
          </cell>
          <cell r="Z91">
            <v>1.3419639187499997</v>
          </cell>
          <cell r="AA91">
            <v>0</v>
          </cell>
          <cell r="AB91">
            <v>109.43578899999999</v>
          </cell>
          <cell r="AC91">
            <v>132.63999999999999</v>
          </cell>
          <cell r="AD91">
            <v>201.602902</v>
          </cell>
          <cell r="AE91">
            <v>202.40799999999993</v>
          </cell>
          <cell r="AF91">
            <v>205.36099999999999</v>
          </cell>
          <cell r="AG91">
            <v>253.63198</v>
          </cell>
          <cell r="AH91">
            <v>259.55684300000001</v>
          </cell>
          <cell r="AI91">
            <v>283.16271600000005</v>
          </cell>
          <cell r="AJ91">
            <v>257.18464399999999</v>
          </cell>
          <cell r="AK91">
            <v>233.56818900000002</v>
          </cell>
          <cell r="AL91">
            <v>249.27152000000001</v>
          </cell>
          <cell r="AM91">
            <v>341.31811299999998</v>
          </cell>
          <cell r="AN91">
            <v>332.00916899999999</v>
          </cell>
          <cell r="AO91">
            <v>294.065831</v>
          </cell>
          <cell r="AP91">
            <v>316.76814599999994</v>
          </cell>
          <cell r="AQ91">
            <v>259.55442299999999</v>
          </cell>
          <cell r="AR91">
            <v>283.66854299999994</v>
          </cell>
          <cell r="AS91">
            <v>319.95320500000003</v>
          </cell>
          <cell r="AT91">
            <v>329.56366899999995</v>
          </cell>
          <cell r="AU91">
            <v>341.29593499999999</v>
          </cell>
          <cell r="AV91">
            <v>380.38851999999997</v>
          </cell>
          <cell r="AW91">
            <v>253.489946</v>
          </cell>
          <cell r="AX91">
            <v>299.09514199999995</v>
          </cell>
          <cell r="AY91">
            <v>438.06805499999996</v>
          </cell>
          <cell r="AZ91">
            <v>371.752047</v>
          </cell>
          <cell r="BA91">
            <v>0</v>
          </cell>
        </row>
        <row r="105">
          <cell r="B105">
            <v>1.3004891293500001</v>
          </cell>
          <cell r="C105">
            <v>1.1727993025000001</v>
          </cell>
          <cell r="D105">
            <v>1.3846699484100007</v>
          </cell>
          <cell r="E105">
            <v>1.3467285924999999</v>
          </cell>
          <cell r="F105">
            <v>1.2311575420099998</v>
          </cell>
          <cell r="G105">
            <v>1.0516530338999996</v>
          </cell>
          <cell r="H105">
            <v>0.58571886100000004</v>
          </cell>
          <cell r="I105">
            <v>0.3211266485</v>
          </cell>
          <cell r="J105">
            <v>0.16953349349999969</v>
          </cell>
          <cell r="K105">
            <v>0.1281620129999998</v>
          </cell>
          <cell r="L105">
            <v>0.12096809549999989</v>
          </cell>
          <cell r="M105">
            <v>0.10569437692999983</v>
          </cell>
          <cell r="N105">
            <v>7.3757705999999937E-2</v>
          </cell>
          <cell r="O105">
            <v>6.3181856499999897E-2</v>
          </cell>
          <cell r="P105">
            <v>4.9656585999999898E-2</v>
          </cell>
          <cell r="Q105">
            <v>4.7881789499999911E-2</v>
          </cell>
          <cell r="R105">
            <v>5.0356809899999896E-2</v>
          </cell>
          <cell r="S105">
            <v>3.9994861699999919E-2</v>
          </cell>
          <cell r="T105">
            <v>7.4306903499999993E-2</v>
          </cell>
          <cell r="U105">
            <v>6.8437507319999993E-2</v>
          </cell>
          <cell r="V105">
            <v>2.4009254499999994E-2</v>
          </cell>
          <cell r="W105">
            <v>1.6638142499999994E-2</v>
          </cell>
          <cell r="X105">
            <v>1.2269344499999998E-2</v>
          </cell>
          <cell r="Y105">
            <v>1.1392493000000002E-2</v>
          </cell>
          <cell r="Z105">
            <v>9.2168754999999991E-3</v>
          </cell>
          <cell r="AA105">
            <v>0</v>
          </cell>
          <cell r="AB105">
            <v>239.77259499999997</v>
          </cell>
          <cell r="AC105">
            <v>227.01900000000001</v>
          </cell>
          <cell r="AD105">
            <v>252.67817700000001</v>
          </cell>
          <cell r="AE105">
            <v>244.86100000000005</v>
          </cell>
          <cell r="AF105">
            <v>241.65700000000001</v>
          </cell>
          <cell r="AG105">
            <v>206.99433400000001</v>
          </cell>
          <cell r="AH105">
            <v>150.36419999999998</v>
          </cell>
          <cell r="AI105">
            <v>108.83914200000001</v>
          </cell>
          <cell r="AJ105">
            <v>79.437856999999994</v>
          </cell>
          <cell r="AK105">
            <v>64.11954799999998</v>
          </cell>
          <cell r="AL105">
            <v>68.809495999999996</v>
          </cell>
          <cell r="AM105">
            <v>59.880828000000001</v>
          </cell>
          <cell r="AN105">
            <v>52.548726000000002</v>
          </cell>
          <cell r="AO105">
            <v>50.708233</v>
          </cell>
          <cell r="AP105">
            <v>44.790033999999999</v>
          </cell>
          <cell r="AQ105">
            <v>39.447525999999996</v>
          </cell>
          <cell r="AR105">
            <v>45.006736000000004</v>
          </cell>
          <cell r="AS105">
            <v>29.961945</v>
          </cell>
          <cell r="AT105">
            <v>34.862353999999996</v>
          </cell>
          <cell r="AU105">
            <v>31.101778999999997</v>
          </cell>
          <cell r="AV105">
            <v>16.631256999999998</v>
          </cell>
          <cell r="AW105">
            <v>11.919786</v>
          </cell>
          <cell r="AX105">
            <v>13.661288999999998</v>
          </cell>
          <cell r="AY105">
            <v>10.672307000000002</v>
          </cell>
          <cell r="AZ105">
            <v>9.7397860000000005</v>
          </cell>
          <cell r="BA105">
            <v>0</v>
          </cell>
        </row>
        <row r="106">
          <cell r="B106">
            <v>1.007475E-4</v>
          </cell>
          <cell r="C106">
            <v>6.2685279999999989E-3</v>
          </cell>
          <cell r="D106">
            <v>1.9940063500000001E-2</v>
          </cell>
          <cell r="E106">
            <v>1.6172943499999998E-2</v>
          </cell>
          <cell r="F106">
            <v>3.2793845000000002E-2</v>
          </cell>
          <cell r="G106">
            <v>7.9106789999999986E-3</v>
          </cell>
          <cell r="H106">
            <v>4.254117E-3</v>
          </cell>
          <cell r="I106">
            <v>1.8868415999999999E-2</v>
          </cell>
          <cell r="J106">
            <v>1.2161029999999998E-3</v>
          </cell>
          <cell r="K106">
            <v>1.3207680499999997E-2</v>
          </cell>
          <cell r="L106">
            <v>7.301038779999997E-3</v>
          </cell>
          <cell r="M106">
            <v>1.6127404019999996E-2</v>
          </cell>
          <cell r="N106">
            <v>1.3682206999999998E-2</v>
          </cell>
          <cell r="O106">
            <v>1.2866840000000004E-3</v>
          </cell>
          <cell r="P106">
            <v>3.7818200000000002E-4</v>
          </cell>
          <cell r="Q106">
            <v>1.7957309999999999E-4</v>
          </cell>
          <cell r="R106">
            <v>3.7850399999999999E-4</v>
          </cell>
          <cell r="S106">
            <v>1.1449178300000002E-3</v>
          </cell>
          <cell r="T106">
            <v>4.009012000000001E-3</v>
          </cell>
          <cell r="U106">
            <v>5.1197681499999995E-2</v>
          </cell>
          <cell r="V106">
            <v>2.25640205E-2</v>
          </cell>
          <cell r="W106">
            <v>8.9044060000000001E-3</v>
          </cell>
          <cell r="X106">
            <v>3.3772584999999995E-3</v>
          </cell>
          <cell r="Y106">
            <v>5.3299876000000003E-2</v>
          </cell>
          <cell r="Z106">
            <v>1.8084500000000001E-3</v>
          </cell>
          <cell r="AA106">
            <v>0</v>
          </cell>
          <cell r="AB106">
            <v>3.3885999999999999E-2</v>
          </cell>
          <cell r="AC106">
            <v>0.42499999999999999</v>
          </cell>
          <cell r="AD106">
            <v>1.9117439999999999</v>
          </cell>
          <cell r="AE106">
            <v>1.381</v>
          </cell>
          <cell r="AF106">
            <v>2.9740000000000002</v>
          </cell>
          <cell r="AG106">
            <v>1.0139039999999999</v>
          </cell>
          <cell r="AH106">
            <v>0.94631599999999993</v>
          </cell>
          <cell r="AI106">
            <v>5.6598079999999991</v>
          </cell>
          <cell r="AJ106">
            <v>0.19178599999999998</v>
          </cell>
          <cell r="AK106">
            <v>2.2253729999999998</v>
          </cell>
          <cell r="AL106">
            <v>1.0289520000000001</v>
          </cell>
          <cell r="AM106">
            <v>2.793228</v>
          </cell>
          <cell r="AN106">
            <v>1.9869169999999998</v>
          </cell>
          <cell r="AO106">
            <v>1.0308809999999999</v>
          </cell>
          <cell r="AP106">
            <v>1.0062869999999999</v>
          </cell>
          <cell r="AQ106">
            <v>0.44875999999999988</v>
          </cell>
          <cell r="AR106">
            <v>1.0076909999999999</v>
          </cell>
          <cell r="AS106">
            <v>0.98014599999999985</v>
          </cell>
          <cell r="AT106">
            <v>1.6229999999999998</v>
          </cell>
          <cell r="AU106">
            <v>8.3101739999999982</v>
          </cell>
          <cell r="AV106">
            <v>5.1782609999999991</v>
          </cell>
          <cell r="AW106">
            <v>3.0976059999999999</v>
          </cell>
          <cell r="AX106">
            <v>4.0968499999999999</v>
          </cell>
          <cell r="AY106">
            <v>6.5760160000000001</v>
          </cell>
          <cell r="AZ106">
            <v>1.3228279999999997</v>
          </cell>
          <cell r="BA106">
            <v>0</v>
          </cell>
        </row>
        <row r="108">
          <cell r="B108">
            <v>6.4519420000000004E-3</v>
          </cell>
          <cell r="C108">
            <v>1.9869164999999998E-2</v>
          </cell>
          <cell r="D108">
            <v>3.4900904499999996E-2</v>
          </cell>
          <cell r="E108">
            <v>5.1565045500000004E-2</v>
          </cell>
          <cell r="F108">
            <v>2.72123355E-2</v>
          </cell>
          <cell r="G108">
            <v>4.6880224000000002E-3</v>
          </cell>
          <cell r="H108">
            <v>2.4606420499999997E-2</v>
          </cell>
          <cell r="I108">
            <v>8.241842000000001E-3</v>
          </cell>
          <cell r="J108">
            <v>6.6611515000000003E-3</v>
          </cell>
          <cell r="K108">
            <v>1.2661782999999999E-2</v>
          </cell>
          <cell r="L108">
            <v>7.0424015E-3</v>
          </cell>
          <cell r="M108">
            <v>6.4840475000000038E-3</v>
          </cell>
          <cell r="N108">
            <v>4.7124665000000008E-3</v>
          </cell>
          <cell r="O108">
            <v>4.1925030000000011E-3</v>
          </cell>
          <cell r="P108">
            <v>5.0720599999999989E-3</v>
          </cell>
          <cell r="Q108">
            <v>3.5524510000000007E-3</v>
          </cell>
          <cell r="R108">
            <v>5.0490068299999993E-3</v>
          </cell>
          <cell r="S108">
            <v>0.10720547600000001</v>
          </cell>
          <cell r="T108">
            <v>0.75904751999999998</v>
          </cell>
          <cell r="U108">
            <v>0.71234231592999997</v>
          </cell>
          <cell r="V108">
            <v>2.51105183545</v>
          </cell>
          <cell r="W108">
            <v>1.9167413230000001</v>
          </cell>
          <cell r="X108">
            <v>0.22769948033000001</v>
          </cell>
          <cell r="Y108">
            <v>0.59186762949000016</v>
          </cell>
          <cell r="Z108">
            <v>0.25016279400000002</v>
          </cell>
          <cell r="AA108">
            <v>0</v>
          </cell>
          <cell r="AB108">
            <v>0.97995499999999991</v>
          </cell>
          <cell r="AC108">
            <v>10.148000000000003</v>
          </cell>
          <cell r="AD108">
            <v>40.595303000000001</v>
          </cell>
          <cell r="AE108">
            <v>46.223000000000006</v>
          </cell>
          <cell r="AF108">
            <v>23.356999999999999</v>
          </cell>
          <cell r="AG108">
            <v>1.7180149999999998</v>
          </cell>
          <cell r="AH108">
            <v>10.234858000000001</v>
          </cell>
          <cell r="AI108">
            <v>10.723721999999999</v>
          </cell>
          <cell r="AJ108">
            <v>1.8267989999999998</v>
          </cell>
          <cell r="AK108">
            <v>4.2232280000000006</v>
          </cell>
          <cell r="AL108">
            <v>3.3019349999999998</v>
          </cell>
          <cell r="AM108">
            <v>4.0308280000000005</v>
          </cell>
          <cell r="AN108">
            <v>3.7884669999999998</v>
          </cell>
          <cell r="AO108">
            <v>3.3257839999999992</v>
          </cell>
          <cell r="AP108">
            <v>3.3649440000000004</v>
          </cell>
          <cell r="AQ108">
            <v>2.3886210000000005</v>
          </cell>
          <cell r="AR108">
            <v>3.3615889999999999</v>
          </cell>
          <cell r="AS108">
            <v>17.188516999999997</v>
          </cell>
          <cell r="AT108">
            <v>98.260780999999994</v>
          </cell>
          <cell r="AU108">
            <v>75.498617999999979</v>
          </cell>
          <cell r="AV108">
            <v>235.324904</v>
          </cell>
          <cell r="AW108">
            <v>178.35030699999996</v>
          </cell>
          <cell r="AX108">
            <v>34.463461999999993</v>
          </cell>
          <cell r="AY108">
            <v>61.61034699999999</v>
          </cell>
          <cell r="AZ108">
            <v>26.403744</v>
          </cell>
          <cell r="BA108">
            <v>0</v>
          </cell>
        </row>
        <row r="109">
          <cell r="B109">
            <v>6.4709295681099999</v>
          </cell>
          <cell r="C109">
            <v>6.3876670439999996</v>
          </cell>
          <cell r="D109">
            <v>7.3773141060799992</v>
          </cell>
          <cell r="E109">
            <v>7.3077337880000002</v>
          </cell>
          <cell r="F109">
            <v>7.820167743499999</v>
          </cell>
          <cell r="G109">
            <v>7.593807289099999</v>
          </cell>
          <cell r="H109">
            <v>7.0920066704</v>
          </cell>
          <cell r="I109">
            <v>6.633320617569999</v>
          </cell>
          <cell r="J109">
            <v>6.7424042133500004</v>
          </cell>
          <cell r="K109">
            <v>7.1823929407799998</v>
          </cell>
          <cell r="L109">
            <v>6.9165507735499983</v>
          </cell>
          <cell r="M109">
            <v>9.3590281847199979</v>
          </cell>
          <cell r="N109">
            <v>10.1626990832</v>
          </cell>
          <cell r="O109">
            <v>11.760573983579999</v>
          </cell>
          <cell r="P109">
            <v>12.377322164569998</v>
          </cell>
          <cell r="Q109">
            <v>12.300501495800001</v>
          </cell>
          <cell r="R109">
            <v>11.269052027209998</v>
          </cell>
          <cell r="S109">
            <v>17.257610347430003</v>
          </cell>
          <cell r="T109">
            <v>16.797752278539996</v>
          </cell>
          <cell r="U109">
            <v>19.005272059899998</v>
          </cell>
          <cell r="V109">
            <v>27.678403251749998</v>
          </cell>
          <cell r="W109">
            <v>21.171680081830001</v>
          </cell>
          <cell r="X109">
            <v>22.011072004159999</v>
          </cell>
          <cell r="Y109">
            <v>28.062890627809992</v>
          </cell>
          <cell r="Z109">
            <v>26.116970738059994</v>
          </cell>
          <cell r="AA109">
            <v>0</v>
          </cell>
          <cell r="AB109">
            <v>928.97312199999988</v>
          </cell>
          <cell r="AC109">
            <v>661.39299999999992</v>
          </cell>
          <cell r="AD109">
            <v>787.31230299999993</v>
          </cell>
          <cell r="AE109">
            <v>803.97</v>
          </cell>
          <cell r="AF109">
            <v>892.01</v>
          </cell>
          <cell r="AG109">
            <v>905.31434100000001</v>
          </cell>
          <cell r="AH109">
            <v>940.57079899999997</v>
          </cell>
          <cell r="AI109">
            <v>979.32158399999992</v>
          </cell>
          <cell r="AJ109">
            <v>1075.797975</v>
          </cell>
          <cell r="AK109">
            <v>805.16767499999992</v>
          </cell>
          <cell r="AL109">
            <v>1164.463524</v>
          </cell>
          <cell r="AM109">
            <v>1552.9680519999999</v>
          </cell>
          <cell r="AN109">
            <v>1472.1788199999999</v>
          </cell>
          <cell r="AO109">
            <v>1593.1130930000002</v>
          </cell>
          <cell r="AP109">
            <v>1597.1439789999999</v>
          </cell>
          <cell r="AQ109">
            <v>1705.4436849999997</v>
          </cell>
          <cell r="AR109">
            <v>1416.4041019999997</v>
          </cell>
          <cell r="AS109">
            <v>2527.0633879999996</v>
          </cell>
          <cell r="AT109">
            <v>2965.7924709999998</v>
          </cell>
          <cell r="AU109">
            <v>2706.3723230000005</v>
          </cell>
          <cell r="AV109">
            <v>3155.4739300000001</v>
          </cell>
          <cell r="AW109">
            <v>2935.9797429999999</v>
          </cell>
          <cell r="AX109">
            <v>3888.2649609999999</v>
          </cell>
          <cell r="AY109">
            <v>4146.1271629999992</v>
          </cell>
          <cell r="AZ109">
            <v>4017.7469029999993</v>
          </cell>
          <cell r="BA109">
            <v>0</v>
          </cell>
        </row>
        <row r="114">
          <cell r="B114">
            <v>0.11549988270000007</v>
          </cell>
          <cell r="C114">
            <v>9.6151419000000002E-2</v>
          </cell>
          <cell r="D114">
            <v>0.16353160080000004</v>
          </cell>
          <cell r="E114">
            <v>0.1827824445</v>
          </cell>
          <cell r="F114">
            <v>0.1900690853</v>
          </cell>
          <cell r="G114">
            <v>8.3266639530000019E-2</v>
          </cell>
          <cell r="H114">
            <v>8.0197681739999929E-2</v>
          </cell>
          <cell r="I114">
            <v>8.2861130299999891E-2</v>
          </cell>
          <cell r="J114">
            <v>6.3403790499999835E-2</v>
          </cell>
          <cell r="K114">
            <v>6.2256871099999805E-2</v>
          </cell>
          <cell r="L114">
            <v>9.702846484999969E-2</v>
          </cell>
          <cell r="M114">
            <v>0.11874607249999965</v>
          </cell>
          <cell r="N114">
            <v>0.1400981568999996</v>
          </cell>
          <cell r="O114">
            <v>0.17191470599999961</v>
          </cell>
          <cell r="P114">
            <v>0.18701795720999959</v>
          </cell>
          <cell r="Q114">
            <v>0.13776821170999962</v>
          </cell>
          <cell r="R114">
            <v>0.1631086045899996</v>
          </cell>
          <cell r="S114">
            <v>0.17954051319999983</v>
          </cell>
          <cell r="T114">
            <v>0.18657243615000002</v>
          </cell>
          <cell r="U114">
            <v>0.13654890289999996</v>
          </cell>
          <cell r="V114">
            <v>0.46482641269999986</v>
          </cell>
          <cell r="W114">
            <v>0.39722294199999986</v>
          </cell>
          <cell r="X114">
            <v>0.18626898150000001</v>
          </cell>
          <cell r="Y114">
            <v>0.25108555100999996</v>
          </cell>
          <cell r="Z114">
            <v>0.47615348710999983</v>
          </cell>
          <cell r="AA114">
            <v>0</v>
          </cell>
          <cell r="AB114">
            <v>27.21424</v>
          </cell>
          <cell r="AC114">
            <v>25.943000000000001</v>
          </cell>
          <cell r="AD114">
            <v>35.290304999999996</v>
          </cell>
          <cell r="AE114">
            <v>41.256</v>
          </cell>
          <cell r="AF114">
            <v>49.170999999999999</v>
          </cell>
          <cell r="AG114">
            <v>41.025261999999998</v>
          </cell>
          <cell r="AH114">
            <v>51.966280999999988</v>
          </cell>
          <cell r="AI114">
            <v>57.657026999999992</v>
          </cell>
          <cell r="AJ114">
            <v>54.204276999999998</v>
          </cell>
          <cell r="AK114">
            <v>45.62035199999999</v>
          </cell>
          <cell r="AL114">
            <v>69.274702000000005</v>
          </cell>
          <cell r="AM114">
            <v>102.30692000000001</v>
          </cell>
          <cell r="AN114">
            <v>97.808981999999972</v>
          </cell>
          <cell r="AO114">
            <v>128.35763399999999</v>
          </cell>
          <cell r="AP114">
            <v>116.18609499999999</v>
          </cell>
          <cell r="AQ114">
            <v>97.952471000000003</v>
          </cell>
          <cell r="AR114">
            <v>113.14193899999999</v>
          </cell>
          <cell r="AS114">
            <v>106.899807</v>
          </cell>
          <cell r="AT114">
            <v>109.31233900000001</v>
          </cell>
          <cell r="AU114">
            <v>81.592869000000007</v>
          </cell>
          <cell r="AV114">
            <v>109.90299</v>
          </cell>
          <cell r="AW114">
            <v>88.614610999999996</v>
          </cell>
          <cell r="AX114">
            <v>99.062533999999985</v>
          </cell>
          <cell r="AY114">
            <v>87.639932999999985</v>
          </cell>
          <cell r="AZ114">
            <v>101.12154</v>
          </cell>
          <cell r="BA114">
            <v>0</v>
          </cell>
        </row>
        <row r="116">
          <cell r="B116">
            <v>1.7635014639700004</v>
          </cell>
          <cell r="C116">
            <v>1.7625128915000001</v>
          </cell>
          <cell r="D116">
            <v>1.9519350615799991</v>
          </cell>
          <cell r="E116">
            <v>1.9906646584999996</v>
          </cell>
          <cell r="F116">
            <v>2.2345939897199996</v>
          </cell>
          <cell r="G116">
            <v>1.9084938780500005</v>
          </cell>
          <cell r="H116">
            <v>2.0700402873600074</v>
          </cell>
          <cell r="I116">
            <v>2.2244750036700078</v>
          </cell>
          <cell r="J116">
            <v>2.0797159416600026</v>
          </cell>
          <cell r="K116">
            <v>1.5624137090699932</v>
          </cell>
          <cell r="L116">
            <v>2.6384534407699984</v>
          </cell>
          <cell r="M116">
            <v>2.3630611368499936</v>
          </cell>
          <cell r="N116">
            <v>1.9939737914699971</v>
          </cell>
          <cell r="O116">
            <v>2.3384232131499965</v>
          </cell>
          <cell r="P116">
            <v>2.151016348399998</v>
          </cell>
          <cell r="Q116">
            <v>2.2111712632499998</v>
          </cell>
          <cell r="R116">
            <v>2.0215991662699988</v>
          </cell>
          <cell r="S116">
            <v>2.5245858410400039</v>
          </cell>
          <cell r="T116">
            <v>2.8298255791500013</v>
          </cell>
          <cell r="U116">
            <v>2.1982954919999997</v>
          </cell>
          <cell r="V116">
            <v>3.3133925160600017</v>
          </cell>
          <cell r="W116">
            <v>2.5053900973600012</v>
          </cell>
          <cell r="X116">
            <v>3.8180773514999977</v>
          </cell>
          <cell r="Y116">
            <v>3.3833523839999984</v>
          </cell>
          <cell r="Z116">
            <v>3.5066204029900003</v>
          </cell>
          <cell r="AA116">
            <v>0</v>
          </cell>
          <cell r="AB116">
            <v>506.70088199999998</v>
          </cell>
          <cell r="AC116">
            <v>454.79200000000003</v>
          </cell>
          <cell r="AD116">
            <v>521.32600100000002</v>
          </cell>
          <cell r="AE116">
            <v>609.00200000000007</v>
          </cell>
          <cell r="AF116">
            <v>756.11500000000001</v>
          </cell>
          <cell r="AG116">
            <v>729.77650899999992</v>
          </cell>
          <cell r="AH116">
            <v>789.81426999999996</v>
          </cell>
          <cell r="AI116">
            <v>855.90733699999998</v>
          </cell>
          <cell r="AJ116">
            <v>865.12042299999996</v>
          </cell>
          <cell r="AK116">
            <v>717.10338400000012</v>
          </cell>
          <cell r="AL116">
            <v>1037.4229129999999</v>
          </cell>
          <cell r="AM116">
            <v>1016.335469</v>
          </cell>
          <cell r="AN116">
            <v>831.48267400000009</v>
          </cell>
          <cell r="AO116">
            <v>816.30356200000006</v>
          </cell>
          <cell r="AP116">
            <v>752.00975799999992</v>
          </cell>
          <cell r="AQ116">
            <v>695.86207999999999</v>
          </cell>
          <cell r="AR116">
            <v>742.29110900000001</v>
          </cell>
          <cell r="AS116">
            <v>807.79572400000006</v>
          </cell>
          <cell r="AT116">
            <v>943.10369600000001</v>
          </cell>
          <cell r="AU116">
            <v>743.53945799999974</v>
          </cell>
          <cell r="AV116">
            <v>842.40426599999978</v>
          </cell>
          <cell r="AW116">
            <v>669.64606700000013</v>
          </cell>
          <cell r="AX116">
            <v>1021.0112559999999</v>
          </cell>
          <cell r="AY116">
            <v>843.91229700000008</v>
          </cell>
          <cell r="AZ116">
            <v>877.56856199999993</v>
          </cell>
          <cell r="BA116">
            <v>0</v>
          </cell>
        </row>
        <row r="121">
          <cell r="B121">
            <v>4.2636768023999991</v>
          </cell>
          <cell r="C121">
            <v>3.8839247159999997</v>
          </cell>
          <cell r="D121">
            <v>3.2263988400000003</v>
          </cell>
          <cell r="E121">
            <v>3.0978017314999993</v>
          </cell>
          <cell r="F121">
            <v>3.0745918984399996</v>
          </cell>
          <cell r="G121">
            <v>2.2034285048999993</v>
          </cell>
          <cell r="H121">
            <v>1.7081690925000006</v>
          </cell>
          <cell r="I121">
            <v>1.3743414035000019</v>
          </cell>
          <cell r="J121">
            <v>1.2095131305000002</v>
          </cell>
          <cell r="K121">
            <v>1.5246491475000001</v>
          </cell>
          <cell r="L121">
            <v>1.447736630500001</v>
          </cell>
          <cell r="M121">
            <v>1.0376302999999998</v>
          </cell>
          <cell r="N121">
            <v>1.1829169675000002</v>
          </cell>
          <cell r="O121">
            <v>0.9733492478999991</v>
          </cell>
          <cell r="P121">
            <v>0.68780761143000035</v>
          </cell>
          <cell r="Q121">
            <v>0.70971587749999998</v>
          </cell>
          <cell r="R121">
            <v>0.71726119700000035</v>
          </cell>
          <cell r="S121">
            <v>1.5171643738800022</v>
          </cell>
          <cell r="T121">
            <v>1.6088650449299995</v>
          </cell>
          <cell r="U121">
            <v>1.8716148128599996</v>
          </cell>
          <cell r="V121">
            <v>3.1607492740499987</v>
          </cell>
          <cell r="W121">
            <v>2.2774894729800002</v>
          </cell>
          <cell r="X121">
            <v>2.15230113924</v>
          </cell>
          <cell r="Y121">
            <v>2.2459579016999984</v>
          </cell>
          <cell r="Z121">
            <v>2.1308608744999997</v>
          </cell>
          <cell r="AA121">
            <v>0</v>
          </cell>
          <cell r="AB121">
            <v>770.32358899999997</v>
          </cell>
          <cell r="AC121">
            <v>669.73399999999992</v>
          </cell>
          <cell r="AD121">
            <v>553.49836799999991</v>
          </cell>
          <cell r="AE121">
            <v>498.84199999999993</v>
          </cell>
          <cell r="AF121">
            <v>535.14100000000008</v>
          </cell>
          <cell r="AG121">
            <v>425.630495</v>
          </cell>
          <cell r="AH121">
            <v>395.01905199999993</v>
          </cell>
          <cell r="AI121">
            <v>374.28649299999995</v>
          </cell>
          <cell r="AJ121">
            <v>407.93458900000002</v>
          </cell>
          <cell r="AK121">
            <v>420.7406279999999</v>
          </cell>
          <cell r="AL121">
            <v>503.632272</v>
          </cell>
          <cell r="AM121">
            <v>444.85257100000001</v>
          </cell>
          <cell r="AN121">
            <v>404.38825700000001</v>
          </cell>
          <cell r="AO121">
            <v>352.49506599999995</v>
          </cell>
          <cell r="AP121">
            <v>258.29801800000001</v>
          </cell>
          <cell r="AQ121">
            <v>241.52889299999998</v>
          </cell>
          <cell r="AR121">
            <v>261.19520499999999</v>
          </cell>
          <cell r="AS121">
            <v>363.80679000000003</v>
          </cell>
          <cell r="AT121">
            <v>403.78465899999992</v>
          </cell>
          <cell r="AU121">
            <v>360.34110599999997</v>
          </cell>
          <cell r="AV121">
            <v>463.43722299999996</v>
          </cell>
          <cell r="AW121">
            <v>336.27778900000004</v>
          </cell>
          <cell r="AX121">
            <v>423.04192999999998</v>
          </cell>
          <cell r="AY121">
            <v>369.60748300000006</v>
          </cell>
          <cell r="AZ121">
            <v>347.61537199999998</v>
          </cell>
          <cell r="BA121">
            <v>0</v>
          </cell>
        </row>
        <row r="125">
          <cell r="B125">
            <v>0</v>
          </cell>
          <cell r="C125">
            <v>0</v>
          </cell>
          <cell r="D125">
            <v>0</v>
          </cell>
          <cell r="E125">
            <v>0</v>
          </cell>
          <cell r="F125">
            <v>1.3523999999999999E-4</v>
          </cell>
          <cell r="G125">
            <v>0</v>
          </cell>
          <cell r="H125">
            <v>9.8000000000000004E-8</v>
          </cell>
          <cell r="I125">
            <v>3.0450000000000001E-7</v>
          </cell>
          <cell r="J125">
            <v>0</v>
          </cell>
          <cell r="K125">
            <v>8.7233999999999999E-5</v>
          </cell>
          <cell r="L125">
            <v>3.6294999999999997E-6</v>
          </cell>
          <cell r="M125">
            <v>2.8745500000000001E-5</v>
          </cell>
          <cell r="N125">
            <v>2.8444346999999997E-4</v>
          </cell>
          <cell r="O125">
            <v>2.4053749999999999E-4</v>
          </cell>
          <cell r="P125">
            <v>0</v>
          </cell>
          <cell r="Q125">
            <v>0</v>
          </cell>
          <cell r="R125">
            <v>0</v>
          </cell>
          <cell r="S125">
            <v>3.64588E-4</v>
          </cell>
          <cell r="T125">
            <v>0.72098154949999982</v>
          </cell>
          <cell r="U125">
            <v>1.2344518695</v>
          </cell>
          <cell r="V125">
            <v>1.3119055114999998</v>
          </cell>
          <cell r="W125">
            <v>0.92191529999999988</v>
          </cell>
          <cell r="X125">
            <v>4.2650714460000003</v>
          </cell>
          <cell r="Y125">
            <v>4.9621339404799993</v>
          </cell>
          <cell r="Z125">
            <v>4.9064570490000001</v>
          </cell>
          <cell r="AA125">
            <v>0</v>
          </cell>
          <cell r="AB125">
            <v>0</v>
          </cell>
          <cell r="AC125">
            <v>0</v>
          </cell>
          <cell r="AD125">
            <v>0</v>
          </cell>
          <cell r="AE125">
            <v>0</v>
          </cell>
          <cell r="AF125">
            <v>1.2999999999999999E-2</v>
          </cell>
          <cell r="AG125">
            <v>0</v>
          </cell>
          <cell r="AH125">
            <v>1.1E-5</v>
          </cell>
          <cell r="AI125">
            <v>8.7000000000000001E-5</v>
          </cell>
          <cell r="AJ125">
            <v>0</v>
          </cell>
          <cell r="AK125">
            <v>8.0849999999999984E-3</v>
          </cell>
          <cell r="AL125">
            <v>9.3099999999999997E-4</v>
          </cell>
          <cell r="AM125">
            <v>3.9619999999999994E-3</v>
          </cell>
          <cell r="AN125">
            <v>9.9279999999999993E-3</v>
          </cell>
          <cell r="AO125">
            <v>1.7264999999999999E-2</v>
          </cell>
          <cell r="AP125">
            <v>0</v>
          </cell>
          <cell r="AQ125">
            <v>0</v>
          </cell>
          <cell r="AR125">
            <v>0</v>
          </cell>
          <cell r="AS125">
            <v>3.1357999999999997E-2</v>
          </cell>
          <cell r="AT125">
            <v>124.82526800000001</v>
          </cell>
          <cell r="AU125">
            <v>202.00731000000002</v>
          </cell>
          <cell r="AV125">
            <v>172.56336200000001</v>
          </cell>
          <cell r="AW125">
            <v>208.65871000000001</v>
          </cell>
          <cell r="AX125">
            <v>812.38658299999997</v>
          </cell>
          <cell r="AY125">
            <v>745.65823599999999</v>
          </cell>
          <cell r="AZ125">
            <v>721.85608599999989</v>
          </cell>
          <cell r="BA125">
            <v>0</v>
          </cell>
        </row>
        <row r="138">
          <cell r="B138">
            <v>0.12244921780000004</v>
          </cell>
          <cell r="C138">
            <v>0.1835949395</v>
          </cell>
          <cell r="D138">
            <v>0.17036940410000001</v>
          </cell>
          <cell r="E138">
            <v>0.24779628299999998</v>
          </cell>
          <cell r="F138">
            <v>0.22702487529999998</v>
          </cell>
          <cell r="G138">
            <v>0.1918651931</v>
          </cell>
          <cell r="H138">
            <v>9.842403299999998E-2</v>
          </cell>
          <cell r="I138">
            <v>9.8175660599999992E-2</v>
          </cell>
          <cell r="J138">
            <v>0.11035010742999991</v>
          </cell>
          <cell r="K138">
            <v>0.16275784160000001</v>
          </cell>
          <cell r="L138">
            <v>8.7898291549999924E-2</v>
          </cell>
          <cell r="M138">
            <v>0.21822479859999994</v>
          </cell>
          <cell r="N138">
            <v>0.21627175425999995</v>
          </cell>
          <cell r="O138">
            <v>0.20529055767999999</v>
          </cell>
          <cell r="P138">
            <v>0.13112043032999998</v>
          </cell>
          <cell r="Q138">
            <v>4.6774834609999968E-2</v>
          </cell>
          <cell r="R138">
            <v>0.20575256656999996</v>
          </cell>
          <cell r="S138">
            <v>0.18202980900999996</v>
          </cell>
          <cell r="T138">
            <v>0.1913687929</v>
          </cell>
          <cell r="U138">
            <v>0.33942417985000001</v>
          </cell>
          <cell r="V138">
            <v>1.30233487667</v>
          </cell>
          <cell r="W138">
            <v>1.2060175761</v>
          </cell>
          <cell r="X138">
            <v>2.7827746272199994</v>
          </cell>
          <cell r="Y138">
            <v>5.0995079947599988</v>
          </cell>
          <cell r="Z138">
            <v>6.4785378373399967</v>
          </cell>
          <cell r="AA138">
            <v>0</v>
          </cell>
          <cell r="AB138">
            <v>24.283823999999999</v>
          </cell>
          <cell r="AC138">
            <v>32.367999999999995</v>
          </cell>
          <cell r="AD138">
            <v>30.377020999999996</v>
          </cell>
          <cell r="AE138">
            <v>37.209000000000003</v>
          </cell>
          <cell r="AF138">
            <v>38.713999999999999</v>
          </cell>
          <cell r="AG138">
            <v>40.294657999999998</v>
          </cell>
          <cell r="AH138">
            <v>27.778309</v>
          </cell>
          <cell r="AI138">
            <v>30.347937000000002</v>
          </cell>
          <cell r="AJ138">
            <v>33.707993999999999</v>
          </cell>
          <cell r="AK138">
            <v>29.202278999999994</v>
          </cell>
          <cell r="AL138">
            <v>25.375118000000001</v>
          </cell>
          <cell r="AM138">
            <v>51.979767999999993</v>
          </cell>
          <cell r="AN138">
            <v>49.539033000000003</v>
          </cell>
          <cell r="AO138">
            <v>37.812125999999999</v>
          </cell>
          <cell r="AP138">
            <v>29.520588</v>
          </cell>
          <cell r="AQ138">
            <v>15.640406</v>
          </cell>
          <cell r="AR138">
            <v>31.647033999999998</v>
          </cell>
          <cell r="AS138">
            <v>37.095690999999995</v>
          </cell>
          <cell r="AT138">
            <v>38.491137999999992</v>
          </cell>
          <cell r="AU138">
            <v>60.945146000000001</v>
          </cell>
          <cell r="AV138">
            <v>149.09061800000001</v>
          </cell>
          <cell r="AW138">
            <v>137.31723399999998</v>
          </cell>
          <cell r="AX138">
            <v>452.95600100000001</v>
          </cell>
          <cell r="AY138">
            <v>669.74532199999987</v>
          </cell>
          <cell r="AZ138">
            <v>831.02430699999991</v>
          </cell>
          <cell r="BA138">
            <v>0</v>
          </cell>
        </row>
        <row r="147">
          <cell r="B147">
            <v>3.1029214999999995E-3</v>
          </cell>
          <cell r="C147">
            <v>2.0458689999999996E-3</v>
          </cell>
          <cell r="D147">
            <v>1.805706E-3</v>
          </cell>
          <cell r="E147">
            <v>1.7675419999999998E-3</v>
          </cell>
          <cell r="F147">
            <v>2.8944999999999999E-3</v>
          </cell>
          <cell r="G147">
            <v>3.3170584999999988E-3</v>
          </cell>
          <cell r="H147">
            <v>3.6091159999999995E-3</v>
          </cell>
          <cell r="I147">
            <v>2.567719E-3</v>
          </cell>
          <cell r="J147">
            <v>2.5620314999999999E-3</v>
          </cell>
          <cell r="K147">
            <v>3.4780760000000005E-3</v>
          </cell>
          <cell r="L147">
            <v>3.1644725000000012E-3</v>
          </cell>
          <cell r="M147">
            <v>2.2463360000000007E-3</v>
          </cell>
          <cell r="N147">
            <v>3.5729155E-3</v>
          </cell>
          <cell r="O147">
            <v>4.4981510000000014E-3</v>
          </cell>
          <cell r="P147">
            <v>4.497122000000001E-3</v>
          </cell>
          <cell r="Q147">
            <v>7.9582685000000007E-3</v>
          </cell>
          <cell r="R147">
            <v>4.5846425000000014E-3</v>
          </cell>
          <cell r="S147">
            <v>8.1073264999999995E-3</v>
          </cell>
          <cell r="T147">
            <v>7.1915480000000007E-3</v>
          </cell>
          <cell r="U147">
            <v>2.6064359999999997E-3</v>
          </cell>
          <cell r="V147">
            <v>6.9109984999999987E-3</v>
          </cell>
          <cell r="W147">
            <v>6.4814504999999986E-3</v>
          </cell>
          <cell r="X147">
            <v>6.3889850000000011E-4</v>
          </cell>
          <cell r="Y147">
            <v>3.5261800000000007E-4</v>
          </cell>
          <cell r="Z147">
            <v>3.626944999999999E-3</v>
          </cell>
          <cell r="AA147">
            <v>0</v>
          </cell>
          <cell r="AB147">
            <v>0.75612400000000002</v>
          </cell>
          <cell r="AC147">
            <v>0.74</v>
          </cell>
          <cell r="AD147">
            <v>1.098303</v>
          </cell>
          <cell r="AE147">
            <v>1.37</v>
          </cell>
          <cell r="AF147">
            <v>2.044</v>
          </cell>
          <cell r="AG147">
            <v>2.4046129999999999</v>
          </cell>
          <cell r="AH147">
            <v>3.5061939999999989</v>
          </cell>
          <cell r="AI147">
            <v>2.1855479999999998</v>
          </cell>
          <cell r="AJ147">
            <v>2.4261469999999998</v>
          </cell>
          <cell r="AK147">
            <v>5.303331</v>
          </cell>
          <cell r="AL147">
            <v>4.8154949999999994</v>
          </cell>
          <cell r="AM147">
            <v>3.3007599999999995</v>
          </cell>
          <cell r="AN147">
            <v>3.5123549999999999</v>
          </cell>
          <cell r="AO147">
            <v>3.1338780000000002</v>
          </cell>
          <cell r="AP147">
            <v>2.8319159999999997</v>
          </cell>
          <cell r="AQ147">
            <v>5.4467140000000001</v>
          </cell>
          <cell r="AR147">
            <v>2.8466299999999998</v>
          </cell>
          <cell r="AS147">
            <v>3.6365539999999998</v>
          </cell>
          <cell r="AT147">
            <v>3.4732149999999997</v>
          </cell>
          <cell r="AU147">
            <v>2.3217969999999997</v>
          </cell>
          <cell r="AV147">
            <v>2.4087019999999999</v>
          </cell>
          <cell r="AW147">
            <v>1.8960199999999996</v>
          </cell>
          <cell r="AX147">
            <v>1.0729709999999999</v>
          </cell>
          <cell r="AY147">
            <v>0.95971899999999988</v>
          </cell>
          <cell r="AZ147">
            <v>1.6123669999999997</v>
          </cell>
          <cell r="BA147">
            <v>0</v>
          </cell>
        </row>
        <row r="160">
          <cell r="B160">
            <v>0.28111547999999992</v>
          </cell>
          <cell r="C160">
            <v>0.38962164499999996</v>
          </cell>
          <cell r="D160">
            <v>0.48354213100000004</v>
          </cell>
          <cell r="E160">
            <v>0.32231936499999991</v>
          </cell>
          <cell r="F160">
            <v>0.29696805499999995</v>
          </cell>
          <cell r="G160">
            <v>0.22302346953999991</v>
          </cell>
          <cell r="H160">
            <v>0.16054600770000002</v>
          </cell>
          <cell r="I160">
            <v>0.14665338368000003</v>
          </cell>
          <cell r="J160">
            <v>0.14864109569999995</v>
          </cell>
          <cell r="K160">
            <v>0.11734522499999996</v>
          </cell>
          <cell r="L160">
            <v>0.10725876149999992</v>
          </cell>
          <cell r="M160">
            <v>0.11260789199999995</v>
          </cell>
          <cell r="N160">
            <v>0.12473170899999991</v>
          </cell>
          <cell r="O160">
            <v>6.643234233999995E-2</v>
          </cell>
          <cell r="P160">
            <v>6.8871109619999968E-2</v>
          </cell>
          <cell r="Q160">
            <v>6.8897081279999939E-2</v>
          </cell>
          <cell r="R160">
            <v>7.4389108769999962E-2</v>
          </cell>
          <cell r="S160">
            <v>8.2819600679999911E-2</v>
          </cell>
          <cell r="T160">
            <v>0.11709001982999996</v>
          </cell>
          <cell r="U160">
            <v>0.12516860347999997</v>
          </cell>
          <cell r="V160">
            <v>0.27975464057999999</v>
          </cell>
          <cell r="W160">
            <v>0.15495188896000006</v>
          </cell>
          <cell r="X160">
            <v>3.5049958799999989E-2</v>
          </cell>
          <cell r="Y160">
            <v>0.13310226350000001</v>
          </cell>
          <cell r="Z160">
            <v>4.5749985999999986E-2</v>
          </cell>
          <cell r="AA160">
            <v>0</v>
          </cell>
          <cell r="AB160">
            <v>40.484518000000001</v>
          </cell>
          <cell r="AC160">
            <v>49.280999999999999</v>
          </cell>
          <cell r="AD160">
            <v>58.986398999999999</v>
          </cell>
          <cell r="AE160">
            <v>46.569000000000003</v>
          </cell>
          <cell r="AF160">
            <v>49.126000000000005</v>
          </cell>
          <cell r="AG160">
            <v>38.398835999999996</v>
          </cell>
          <cell r="AH160">
            <v>32.927894000000002</v>
          </cell>
          <cell r="AI160">
            <v>33.745002999999997</v>
          </cell>
          <cell r="AJ160">
            <v>34.946464999999996</v>
          </cell>
          <cell r="AK160">
            <v>25.251351999999997</v>
          </cell>
          <cell r="AL160">
            <v>28.896209999999996</v>
          </cell>
          <cell r="AM160">
            <v>34.674491000000003</v>
          </cell>
          <cell r="AN160">
            <v>34.125112999999999</v>
          </cell>
          <cell r="AO160">
            <v>24.294251999999997</v>
          </cell>
          <cell r="AP160">
            <v>24.312866999999994</v>
          </cell>
          <cell r="AQ160">
            <v>40.958231999999995</v>
          </cell>
          <cell r="AR160">
            <v>24.762240999999996</v>
          </cell>
          <cell r="AS160">
            <v>24.416713000000001</v>
          </cell>
          <cell r="AT160">
            <v>31.253351999999996</v>
          </cell>
          <cell r="AU160">
            <v>31.549422999999997</v>
          </cell>
          <cell r="AV160">
            <v>41.367091000000002</v>
          </cell>
          <cell r="AW160">
            <v>24.739008000000002</v>
          </cell>
          <cell r="AX160">
            <v>11.492155999999998</v>
          </cell>
          <cell r="AY160">
            <v>20.714497000000001</v>
          </cell>
          <cell r="AZ160">
            <v>12.103910000000001</v>
          </cell>
          <cell r="BA160">
            <v>0</v>
          </cell>
        </row>
        <row r="163">
          <cell r="B163">
            <v>0.68682695299999996</v>
          </cell>
          <cell r="C163">
            <v>1.2525718255</v>
          </cell>
          <cell r="D163">
            <v>0.99835759249999989</v>
          </cell>
          <cell r="E163">
            <v>1.210730715</v>
          </cell>
          <cell r="F163">
            <v>1.4089202994999999</v>
          </cell>
          <cell r="G163">
            <v>1.5913488575000001</v>
          </cell>
          <cell r="H163">
            <v>1.127714404</v>
          </cell>
          <cell r="I163">
            <v>1.3149924395000001</v>
          </cell>
          <cell r="J163">
            <v>1.0748303744999999</v>
          </cell>
          <cell r="K163">
            <v>1.1920523058999999</v>
          </cell>
          <cell r="L163">
            <v>1.1311484425</v>
          </cell>
          <cell r="M163">
            <v>1.359730281</v>
          </cell>
          <cell r="N163">
            <v>1.3018743376999999</v>
          </cell>
          <cell r="O163">
            <v>1.3631599565000001</v>
          </cell>
          <cell r="P163">
            <v>1.4724980775000001</v>
          </cell>
          <cell r="Q163">
            <v>1.7821520649999998</v>
          </cell>
          <cell r="R163">
            <v>1.8558692755299999</v>
          </cell>
          <cell r="S163">
            <v>1.82059216634</v>
          </cell>
          <cell r="T163">
            <v>1.6201000429999997</v>
          </cell>
          <cell r="U163">
            <v>1.9750633922000003</v>
          </cell>
          <cell r="V163">
            <v>2.0019470987000001</v>
          </cell>
          <cell r="W163">
            <v>1.0311868530000001</v>
          </cell>
          <cell r="X163">
            <v>1.8389345805000001</v>
          </cell>
          <cell r="Y163">
            <v>1.3784738751599999</v>
          </cell>
          <cell r="Z163">
            <v>1.0381337362</v>
          </cell>
          <cell r="AA163">
            <v>0</v>
          </cell>
          <cell r="AB163">
            <v>80.59152499999999</v>
          </cell>
          <cell r="AC163">
            <v>127.72499999999999</v>
          </cell>
          <cell r="AD163">
            <v>93.019464999999997</v>
          </cell>
          <cell r="AE163">
            <v>115.149</v>
          </cell>
          <cell r="AF163">
            <v>153.08199999999999</v>
          </cell>
          <cell r="AG163">
            <v>166.99542199999999</v>
          </cell>
          <cell r="AH163">
            <v>135.16696299999998</v>
          </cell>
          <cell r="AI163">
            <v>181.51308299999999</v>
          </cell>
          <cell r="AJ163">
            <v>161.46171800000002</v>
          </cell>
          <cell r="AK163">
            <v>132.26343800000001</v>
          </cell>
          <cell r="AL163">
            <v>176.028381</v>
          </cell>
          <cell r="AM163">
            <v>225.26538400000001</v>
          </cell>
          <cell r="AN163">
            <v>190.20750399999997</v>
          </cell>
          <cell r="AO163">
            <v>196.40067099999999</v>
          </cell>
          <cell r="AP163">
            <v>219.128556</v>
          </cell>
          <cell r="AQ163">
            <v>216.09633600000001</v>
          </cell>
          <cell r="AR163">
            <v>215.96624499999999</v>
          </cell>
          <cell r="AS163">
            <v>244.210307</v>
          </cell>
          <cell r="AT163">
            <v>268.09330199999999</v>
          </cell>
          <cell r="AU163">
            <v>257.58258699999999</v>
          </cell>
          <cell r="AV163">
            <v>240.95855599999999</v>
          </cell>
          <cell r="AW163">
            <v>171.26714999999999</v>
          </cell>
          <cell r="AX163">
            <v>294.77597100000003</v>
          </cell>
          <cell r="AY163">
            <v>200.52769999999998</v>
          </cell>
          <cell r="AZ163">
            <v>147.57808</v>
          </cell>
          <cell r="BA163">
            <v>0</v>
          </cell>
        </row>
        <row r="171">
          <cell r="B171">
            <v>9.0643211000000001E-2</v>
          </cell>
          <cell r="C171">
            <v>5.8419657999999999E-2</v>
          </cell>
          <cell r="D171">
            <v>0.11113238849999996</v>
          </cell>
          <cell r="E171">
            <v>0.25372963500000001</v>
          </cell>
          <cell r="F171">
            <v>0.16071365600000001</v>
          </cell>
          <cell r="G171">
            <v>0.24174477674999997</v>
          </cell>
          <cell r="H171">
            <v>0.18319884950000001</v>
          </cell>
          <cell r="I171">
            <v>9.4806319E-2</v>
          </cell>
          <cell r="J171">
            <v>0.17308604349999995</v>
          </cell>
          <cell r="K171">
            <v>0.34068343150000002</v>
          </cell>
          <cell r="L171">
            <v>0.22352837549999999</v>
          </cell>
          <cell r="M171">
            <v>0.19914617600000004</v>
          </cell>
          <cell r="N171">
            <v>0.41792519950000001</v>
          </cell>
          <cell r="O171">
            <v>0.26784416899999997</v>
          </cell>
          <cell r="P171">
            <v>0.323549539</v>
          </cell>
          <cell r="Q171">
            <v>0.35841940549999995</v>
          </cell>
          <cell r="R171">
            <v>0.3460300045000001</v>
          </cell>
          <cell r="S171">
            <v>0.32614645799999997</v>
          </cell>
          <cell r="T171">
            <v>0.32797966299999998</v>
          </cell>
          <cell r="U171">
            <v>0.21411960250000001</v>
          </cell>
          <cell r="V171">
            <v>0.36742224199999995</v>
          </cell>
          <cell r="W171">
            <v>0.33444988599999997</v>
          </cell>
          <cell r="X171">
            <v>9.5158764499999993E-2</v>
          </cell>
          <cell r="Y171">
            <v>0.12192326050000001</v>
          </cell>
          <cell r="Z171">
            <v>0.13681549949999999</v>
          </cell>
          <cell r="AA171">
            <v>0</v>
          </cell>
          <cell r="AB171">
            <v>13.472961999999999</v>
          </cell>
          <cell r="AC171">
            <v>9.0530000000000008</v>
          </cell>
          <cell r="AD171">
            <v>14.879797999999999</v>
          </cell>
          <cell r="AE171">
            <v>33.121000000000002</v>
          </cell>
          <cell r="AF171">
            <v>26.303000000000004</v>
          </cell>
          <cell r="AG171">
            <v>40.580167000000003</v>
          </cell>
          <cell r="AH171">
            <v>30.383174</v>
          </cell>
          <cell r="AI171">
            <v>22.184336999999999</v>
          </cell>
          <cell r="AJ171">
            <v>35.148147999999999</v>
          </cell>
          <cell r="AK171">
            <v>58.460082999999997</v>
          </cell>
          <cell r="AL171">
            <v>46.625475999999999</v>
          </cell>
          <cell r="AM171">
            <v>50.541374999999995</v>
          </cell>
          <cell r="AN171">
            <v>77.203459999999993</v>
          </cell>
          <cell r="AO171">
            <v>61.023407999999996</v>
          </cell>
          <cell r="AP171">
            <v>64.220999999999989</v>
          </cell>
          <cell r="AQ171">
            <v>64.763452000000001</v>
          </cell>
          <cell r="AR171">
            <v>57.918097999999993</v>
          </cell>
          <cell r="AS171">
            <v>62.451909000000008</v>
          </cell>
          <cell r="AT171">
            <v>59.973908999999992</v>
          </cell>
          <cell r="AU171">
            <v>39.146203</v>
          </cell>
          <cell r="AV171">
            <v>52.298396999999994</v>
          </cell>
          <cell r="AW171">
            <v>49.232121999999997</v>
          </cell>
          <cell r="AX171">
            <v>26.620514999999997</v>
          </cell>
          <cell r="AY171">
            <v>32.673940999999999</v>
          </cell>
          <cell r="AZ171">
            <v>34.384247999999999</v>
          </cell>
          <cell r="BA171">
            <v>0</v>
          </cell>
        </row>
        <row r="188">
          <cell r="B188">
            <v>6.5654229999999991E-3</v>
          </cell>
          <cell r="C188">
            <v>2.9401448E-2</v>
          </cell>
          <cell r="D188">
            <v>4.6387526499999998E-2</v>
          </cell>
          <cell r="E188">
            <v>8.5626470999999982E-2</v>
          </cell>
          <cell r="F188">
            <v>0.13963362349999997</v>
          </cell>
          <cell r="G188">
            <v>0.13210966649999997</v>
          </cell>
          <cell r="H188">
            <v>7.8357174000000002E-2</v>
          </cell>
          <cell r="I188">
            <v>0.10020686199999999</v>
          </cell>
          <cell r="J188">
            <v>3.7239590499999989E-2</v>
          </cell>
          <cell r="K188">
            <v>3.7323009499999997E-2</v>
          </cell>
          <cell r="L188">
            <v>3.5577760499999993E-2</v>
          </cell>
          <cell r="M188">
            <v>5.5259612999999999E-2</v>
          </cell>
          <cell r="N188">
            <v>2.1762026999999996E-2</v>
          </cell>
          <cell r="O188">
            <v>1.9271112999999999E-2</v>
          </cell>
          <cell r="P188">
            <v>2.3446739499999997E-2</v>
          </cell>
          <cell r="Q188">
            <v>1.3902818999999997E-2</v>
          </cell>
          <cell r="R188">
            <v>8.4440229999999984E-3</v>
          </cell>
          <cell r="S188">
            <v>4.205073949999999E-2</v>
          </cell>
          <cell r="T188">
            <v>9.9561304500000003E-2</v>
          </cell>
          <cell r="U188">
            <v>0.10217577715000001</v>
          </cell>
          <cell r="V188">
            <v>0.50512007000000003</v>
          </cell>
          <cell r="W188">
            <v>0.35627243050000001</v>
          </cell>
          <cell r="X188">
            <v>2.5866816500000001E-2</v>
          </cell>
          <cell r="Y188">
            <v>4.2336941499999989E-2</v>
          </cell>
          <cell r="Z188">
            <v>0.23263887800000005</v>
          </cell>
          <cell r="AA188">
            <v>0</v>
          </cell>
          <cell r="AB188">
            <v>0.74048400000000003</v>
          </cell>
          <cell r="AC188">
            <v>4.1349999999999998</v>
          </cell>
          <cell r="AD188">
            <v>6.408703</v>
          </cell>
          <cell r="AE188">
            <v>12.09</v>
          </cell>
          <cell r="AF188">
            <v>16.632000000000001</v>
          </cell>
          <cell r="AG188">
            <v>14.779335999999999</v>
          </cell>
          <cell r="AH188">
            <v>9.3354349999999986</v>
          </cell>
          <cell r="AI188">
            <v>11.587293999999998</v>
          </cell>
          <cell r="AJ188">
            <v>5.7691469999999985</v>
          </cell>
          <cell r="AK188">
            <v>5.7141179999999991</v>
          </cell>
          <cell r="AL188">
            <v>6.066681</v>
          </cell>
          <cell r="AM188">
            <v>11.41644</v>
          </cell>
          <cell r="AN188">
            <v>4.4850110000000001</v>
          </cell>
          <cell r="AO188">
            <v>5.4166799999999986</v>
          </cell>
          <cell r="AP188">
            <v>8.8823139999999992</v>
          </cell>
          <cell r="AQ188">
            <v>9.8171209999999984</v>
          </cell>
          <cell r="AR188">
            <v>6.8263729999999994</v>
          </cell>
          <cell r="AS188">
            <v>17.418627999999998</v>
          </cell>
          <cell r="AT188">
            <v>30.369716999999998</v>
          </cell>
          <cell r="AU188">
            <v>23.342064999999998</v>
          </cell>
          <cell r="AV188">
            <v>69.385575000000003</v>
          </cell>
          <cell r="AW188">
            <v>49.829170000000005</v>
          </cell>
          <cell r="AX188">
            <v>20.840292000000002</v>
          </cell>
          <cell r="AY188">
            <v>15.649011999999999</v>
          </cell>
          <cell r="AZ188">
            <v>40.450960999999992</v>
          </cell>
          <cell r="BA188">
            <v>0</v>
          </cell>
        </row>
        <row r="189">
          <cell r="B189">
            <v>5.4790009999999998E-3</v>
          </cell>
          <cell r="C189">
            <v>0.22770511449999997</v>
          </cell>
          <cell r="D189">
            <v>6.5873276999999994E-2</v>
          </cell>
          <cell r="E189">
            <v>3.5605005000000002E-2</v>
          </cell>
          <cell r="F189">
            <v>0.17360147899999998</v>
          </cell>
          <cell r="G189">
            <v>5.4398579000000002E-2</v>
          </cell>
          <cell r="H189">
            <v>9.8644594499999988E-2</v>
          </cell>
          <cell r="I189">
            <v>6.8330007499999998E-2</v>
          </cell>
          <cell r="J189">
            <v>2.1148470500000002E-2</v>
          </cell>
          <cell r="K189">
            <v>0.27752576399999995</v>
          </cell>
          <cell r="L189">
            <v>5.2843419900000001E-2</v>
          </cell>
          <cell r="M189">
            <v>0.36781351150000002</v>
          </cell>
          <cell r="N189">
            <v>0.28582364199999999</v>
          </cell>
          <cell r="O189">
            <v>0.46914014349999994</v>
          </cell>
          <cell r="P189">
            <v>0.40664067399999998</v>
          </cell>
          <cell r="Q189">
            <v>0.3831918474999999</v>
          </cell>
          <cell r="R189">
            <v>0.46812193149999992</v>
          </cell>
          <cell r="S189">
            <v>0.70991569849999991</v>
          </cell>
          <cell r="T189">
            <v>0.43061421799999999</v>
          </cell>
          <cell r="U189">
            <v>0.61289008050000005</v>
          </cell>
          <cell r="V189">
            <v>0.74342053762000015</v>
          </cell>
          <cell r="W189">
            <v>0.42609277799999995</v>
          </cell>
          <cell r="X189">
            <v>0.37030284499999999</v>
          </cell>
          <cell r="Y189">
            <v>1.3928802999999996</v>
          </cell>
          <cell r="Z189">
            <v>0.83549475200000001</v>
          </cell>
          <cell r="AA189">
            <v>0</v>
          </cell>
          <cell r="AB189">
            <v>1.3770849999999999</v>
          </cell>
          <cell r="AC189">
            <v>21.893999999999998</v>
          </cell>
          <cell r="AD189">
            <v>8.4004079999999988</v>
          </cell>
          <cell r="AE189">
            <v>5.99</v>
          </cell>
          <cell r="AF189">
            <v>20.130000000000003</v>
          </cell>
          <cell r="AG189">
            <v>7.5928509999999996</v>
          </cell>
          <cell r="AH189">
            <v>13.047401000000001</v>
          </cell>
          <cell r="AI189">
            <v>10.716668</v>
          </cell>
          <cell r="AJ189">
            <v>4.3980629999999996</v>
          </cell>
          <cell r="AK189">
            <v>31.185526999999997</v>
          </cell>
          <cell r="AL189">
            <v>9.7750799999999991</v>
          </cell>
          <cell r="AM189">
            <v>71.468164999999999</v>
          </cell>
          <cell r="AN189">
            <v>56.409837000000003</v>
          </cell>
          <cell r="AO189">
            <v>82.122189000000006</v>
          </cell>
          <cell r="AP189">
            <v>75.55142699999999</v>
          </cell>
          <cell r="AQ189">
            <v>70.259711999999993</v>
          </cell>
          <cell r="AR189">
            <v>86.277473999999984</v>
          </cell>
          <cell r="AS189">
            <v>121.15100000000001</v>
          </cell>
          <cell r="AT189">
            <v>89.890831000000006</v>
          </cell>
          <cell r="AU189">
            <v>104.94656999999999</v>
          </cell>
          <cell r="AV189">
            <v>93.603905999999995</v>
          </cell>
          <cell r="AW189">
            <v>71.915784000000002</v>
          </cell>
          <cell r="AX189">
            <v>87.743163999999993</v>
          </cell>
          <cell r="AY189">
            <v>201.34031200000001</v>
          </cell>
          <cell r="AZ189">
            <v>136.79003699999998</v>
          </cell>
          <cell r="BA189">
            <v>0</v>
          </cell>
        </row>
        <row r="194">
          <cell r="B194">
            <v>3.4728511214999993</v>
          </cell>
          <cell r="C194">
            <v>4.904896828</v>
          </cell>
          <cell r="D194">
            <v>5.1243359222600002</v>
          </cell>
          <cell r="E194">
            <v>5.0460463934999993</v>
          </cell>
          <cell r="F194">
            <v>5.1351855830000002</v>
          </cell>
          <cell r="G194">
            <v>5.2797987304999987</v>
          </cell>
          <cell r="H194">
            <v>5.2395268414999991</v>
          </cell>
          <cell r="I194">
            <v>5.2664618967200001</v>
          </cell>
          <cell r="J194">
            <v>5.7871891294999998</v>
          </cell>
          <cell r="K194">
            <v>5.2253438150999996</v>
          </cell>
          <cell r="L194">
            <v>4.7147235675400001</v>
          </cell>
          <cell r="M194">
            <v>5.6591202412800001</v>
          </cell>
          <cell r="N194">
            <v>5.6392157843499993</v>
          </cell>
          <cell r="O194">
            <v>4.7981999727</v>
          </cell>
          <cell r="P194">
            <v>6.037437828029999</v>
          </cell>
          <cell r="Q194">
            <v>6.7052888712699996</v>
          </cell>
          <cell r="R194">
            <v>7.0267725165600003</v>
          </cell>
          <cell r="S194">
            <v>7.0950876293399991</v>
          </cell>
          <cell r="T194">
            <v>7.3300436616100004</v>
          </cell>
          <cell r="U194">
            <v>7.3016113315299975</v>
          </cell>
          <cell r="V194">
            <v>9.59324115193</v>
          </cell>
          <cell r="W194">
            <v>6.5981407884000003</v>
          </cell>
          <cell r="X194">
            <v>11.61321371735</v>
          </cell>
          <cell r="Y194">
            <v>14.640114326519999</v>
          </cell>
          <cell r="Z194">
            <v>14.123600093209998</v>
          </cell>
          <cell r="AA194">
            <v>0</v>
          </cell>
          <cell r="AB194">
            <v>458.49864399999996</v>
          </cell>
          <cell r="AC194">
            <v>456.274</v>
          </cell>
          <cell r="AD194">
            <v>465.60785999999996</v>
          </cell>
          <cell r="AE194">
            <v>482.88500000000005</v>
          </cell>
          <cell r="AF194">
            <v>540.01699999999994</v>
          </cell>
          <cell r="AG194">
            <v>570.09338300000002</v>
          </cell>
          <cell r="AH194">
            <v>633.66672099999994</v>
          </cell>
          <cell r="AI194">
            <v>771.22034899999994</v>
          </cell>
          <cell r="AJ194">
            <v>881.82963499999994</v>
          </cell>
          <cell r="AK194">
            <v>577.57617799999991</v>
          </cell>
          <cell r="AL194">
            <v>747.715551</v>
          </cell>
          <cell r="AM194">
            <v>1037.731374</v>
          </cell>
          <cell r="AN194">
            <v>796.68482100000006</v>
          </cell>
          <cell r="AO194">
            <v>693.30249299999991</v>
          </cell>
          <cell r="AP194">
            <v>884.02132299999994</v>
          </cell>
          <cell r="AQ194">
            <v>915.11244900000008</v>
          </cell>
          <cell r="AR194">
            <v>884.905934</v>
          </cell>
          <cell r="AS194">
            <v>986.66603299999997</v>
          </cell>
          <cell r="AT194">
            <v>1350.416757</v>
          </cell>
          <cell r="AU194">
            <v>1037.042107</v>
          </cell>
          <cell r="AV194">
            <v>1162.9124009999998</v>
          </cell>
          <cell r="AW194">
            <v>997.29804799999999</v>
          </cell>
          <cell r="AX194">
            <v>2133.7229520000001</v>
          </cell>
          <cell r="AY194">
            <v>2176.1239620000001</v>
          </cell>
          <cell r="AZ194">
            <v>1976.2299479999999</v>
          </cell>
          <cell r="BA194">
            <v>0</v>
          </cell>
        </row>
        <row r="206">
          <cell r="B206">
            <v>8.9612219199999968E-2</v>
          </cell>
          <cell r="C206">
            <v>9.9086169000000002E-2</v>
          </cell>
          <cell r="D206">
            <v>0.13259449755999994</v>
          </cell>
          <cell r="E206">
            <v>0.13383687099999997</v>
          </cell>
          <cell r="F206">
            <v>8.739197600000001E-2</v>
          </cell>
          <cell r="G206">
            <v>4.3974218000000009E-2</v>
          </cell>
          <cell r="H206">
            <v>4.3040577999999961E-2</v>
          </cell>
          <cell r="I206">
            <v>2.9861856499999992E-2</v>
          </cell>
          <cell r="J206">
            <v>2.6780185499999963E-2</v>
          </cell>
          <cell r="K206">
            <v>1.6798344499999975E-2</v>
          </cell>
          <cell r="L206">
            <v>5.9483398099999953E-2</v>
          </cell>
          <cell r="M206">
            <v>2.2564690999999994E-2</v>
          </cell>
          <cell r="N206">
            <v>9.0068930000000002E-3</v>
          </cell>
          <cell r="O206">
            <v>1.0356291500000003E-2</v>
          </cell>
          <cell r="P206">
            <v>1.7254153500000001E-2</v>
          </cell>
          <cell r="Q206">
            <v>5.0309714000000014E-3</v>
          </cell>
          <cell r="R206">
            <v>1.1037040160000003E-2</v>
          </cell>
          <cell r="S206">
            <v>1.0075926500000006E-2</v>
          </cell>
          <cell r="T206">
            <v>1.0832290549999998E-2</v>
          </cell>
          <cell r="U206">
            <v>5.627664000000001E-3</v>
          </cell>
          <cell r="V206">
            <v>1.5633818099999992E-2</v>
          </cell>
          <cell r="W206">
            <v>1.1441874499999994E-2</v>
          </cell>
          <cell r="X206">
            <v>1.04090885E-2</v>
          </cell>
          <cell r="Y206">
            <v>6.4170049999999999E-3</v>
          </cell>
          <cell r="Z206">
            <v>9.4690104999999979E-3</v>
          </cell>
          <cell r="AA206">
            <v>0</v>
          </cell>
          <cell r="AB206">
            <v>25.978128999999999</v>
          </cell>
          <cell r="AC206">
            <v>40.763999999999996</v>
          </cell>
          <cell r="AD206">
            <v>61.217874999999999</v>
          </cell>
          <cell r="AE206">
            <v>63.341999999999999</v>
          </cell>
          <cell r="AF206">
            <v>34.683</v>
          </cell>
          <cell r="AG206">
            <v>23.299880999999999</v>
          </cell>
          <cell r="AH206">
            <v>42.603629999999995</v>
          </cell>
          <cell r="AI206">
            <v>30.472825000000007</v>
          </cell>
          <cell r="AJ206">
            <v>19.630922999999996</v>
          </cell>
          <cell r="AK206">
            <v>16.808844999999998</v>
          </cell>
          <cell r="AL206">
            <v>22.074133</v>
          </cell>
          <cell r="AM206">
            <v>13.572055999999998</v>
          </cell>
          <cell r="AN206">
            <v>11.336010999999999</v>
          </cell>
          <cell r="AO206">
            <v>9.9065960000000004</v>
          </cell>
          <cell r="AP206">
            <v>11.998705999999999</v>
          </cell>
          <cell r="AQ206">
            <v>11.352414</v>
          </cell>
          <cell r="AR206">
            <v>10.996224999999999</v>
          </cell>
          <cell r="AS206">
            <v>12.951191999999999</v>
          </cell>
          <cell r="AT206">
            <v>9.1163629999999998</v>
          </cell>
          <cell r="AU206">
            <v>7.818649999999999</v>
          </cell>
          <cell r="AV206">
            <v>13.213832999999999</v>
          </cell>
          <cell r="AW206">
            <v>10.321107000000001</v>
          </cell>
          <cell r="AX206">
            <v>12.530387000000001</v>
          </cell>
          <cell r="AY206">
            <v>9.9205939999999977</v>
          </cell>
          <cell r="AZ206">
            <v>9.3990979999999986</v>
          </cell>
          <cell r="BA206">
            <v>0</v>
          </cell>
        </row>
        <row r="211">
          <cell r="B211">
            <v>0.16287350450000002</v>
          </cell>
          <cell r="C211">
            <v>0.22572238849999998</v>
          </cell>
          <cell r="D211">
            <v>0.20556006799999998</v>
          </cell>
          <cell r="E211">
            <v>0.36773595949999999</v>
          </cell>
          <cell r="F211">
            <v>0.231886219</v>
          </cell>
          <cell r="G211">
            <v>0.14021967030000002</v>
          </cell>
          <cell r="H211">
            <v>5.2007643499999999E-2</v>
          </cell>
          <cell r="I211">
            <v>0.26803283849999998</v>
          </cell>
          <cell r="J211">
            <v>0.26988186999999991</v>
          </cell>
          <cell r="K211">
            <v>0.65165711900000001</v>
          </cell>
          <cell r="L211">
            <v>0.43215586</v>
          </cell>
          <cell r="M211">
            <v>0.81287944590000005</v>
          </cell>
          <cell r="N211">
            <v>1.1638912054999999</v>
          </cell>
          <cell r="O211">
            <v>1.14246807742</v>
          </cell>
          <cell r="P211">
            <v>2.2661225048999998</v>
          </cell>
          <cell r="Q211">
            <v>2.124672501</v>
          </cell>
          <cell r="R211">
            <v>1.7123788416600001</v>
          </cell>
          <cell r="S211">
            <v>1.7761639349599998</v>
          </cell>
          <cell r="T211">
            <v>1.7474377531</v>
          </cell>
          <cell r="U211">
            <v>1.9010189322100002</v>
          </cell>
          <cell r="V211">
            <v>2.5165209343799999</v>
          </cell>
          <cell r="W211">
            <v>1.61566032649</v>
          </cell>
          <cell r="X211">
            <v>1.5848183828400002</v>
          </cell>
          <cell r="Y211">
            <v>1.9296660227999998</v>
          </cell>
          <cell r="Z211">
            <v>1.4323779354399999</v>
          </cell>
          <cell r="AA211">
            <v>0</v>
          </cell>
          <cell r="AB211">
            <v>22.046274999999998</v>
          </cell>
          <cell r="AC211">
            <v>26.822000000000003</v>
          </cell>
          <cell r="AD211">
            <v>21.890098999999999</v>
          </cell>
          <cell r="AE211">
            <v>41.633000000000003</v>
          </cell>
          <cell r="AF211">
            <v>31.182000000000002</v>
          </cell>
          <cell r="AG211">
            <v>18.425933999999998</v>
          </cell>
          <cell r="AH211">
            <v>7.2722299999999995</v>
          </cell>
          <cell r="AI211">
            <v>45.739160999999996</v>
          </cell>
          <cell r="AJ211">
            <v>49.172467999999995</v>
          </cell>
          <cell r="AK211">
            <v>81.479315</v>
          </cell>
          <cell r="AL211">
            <v>90.001850999999988</v>
          </cell>
          <cell r="AM211">
            <v>196.105028</v>
          </cell>
          <cell r="AN211">
            <v>199.63514699999996</v>
          </cell>
          <cell r="AO211">
            <v>198.68777999999998</v>
          </cell>
          <cell r="AP211">
            <v>412.48042299999992</v>
          </cell>
          <cell r="AQ211">
            <v>364.57066400000002</v>
          </cell>
          <cell r="AR211">
            <v>301.09958999999998</v>
          </cell>
          <cell r="AS211">
            <v>323.30753500000003</v>
          </cell>
          <cell r="AT211">
            <v>341.59077699999995</v>
          </cell>
          <cell r="AU211">
            <v>326.52078300000005</v>
          </cell>
          <cell r="AV211">
            <v>315.13273499999997</v>
          </cell>
          <cell r="AW211">
            <v>244.01095399999997</v>
          </cell>
          <cell r="AX211">
            <v>291.40767899999997</v>
          </cell>
          <cell r="AY211">
            <v>365.21391899999992</v>
          </cell>
          <cell r="AZ211">
            <v>284.44750199999993</v>
          </cell>
          <cell r="BA211">
            <v>0</v>
          </cell>
        </row>
        <row r="212">
          <cell r="B212">
            <v>5.4429033500000001E-2</v>
          </cell>
          <cell r="C212">
            <v>7.3660240500000002E-2</v>
          </cell>
          <cell r="D212">
            <v>0.10717934149999994</v>
          </cell>
          <cell r="E212">
            <v>0.20435681050000001</v>
          </cell>
          <cell r="F212">
            <v>0.2176850635</v>
          </cell>
          <cell r="G212">
            <v>0.21359353900000003</v>
          </cell>
          <cell r="H212">
            <v>0.22786527849999996</v>
          </cell>
          <cell r="I212">
            <v>9.893364999999997E-2</v>
          </cell>
          <cell r="J212">
            <v>0.17072717600000001</v>
          </cell>
          <cell r="K212">
            <v>0.21881085799999994</v>
          </cell>
          <cell r="L212">
            <v>0.19291835399999993</v>
          </cell>
          <cell r="M212">
            <v>0.34609270799999992</v>
          </cell>
          <cell r="N212">
            <v>0.62407216399999987</v>
          </cell>
          <cell r="O212">
            <v>0.27791808596999995</v>
          </cell>
          <cell r="P212">
            <v>4.0661070999999965E-2</v>
          </cell>
          <cell r="Q212">
            <v>3.3385485499999958E-2</v>
          </cell>
          <cell r="R212">
            <v>0.11148916369999998</v>
          </cell>
          <cell r="S212">
            <v>0.40798640499999994</v>
          </cell>
          <cell r="T212">
            <v>0.10301892916999997</v>
          </cell>
          <cell r="U212">
            <v>0.34457834050000002</v>
          </cell>
          <cell r="V212">
            <v>0.85228917713000019</v>
          </cell>
          <cell r="W212">
            <v>0.62595100819999994</v>
          </cell>
          <cell r="X212">
            <v>2.2457861959999999E-2</v>
          </cell>
          <cell r="Y212">
            <v>0.63706397294000006</v>
          </cell>
          <cell r="Z212">
            <v>0.45896131147999997</v>
          </cell>
          <cell r="AA212">
            <v>0</v>
          </cell>
          <cell r="AB212">
            <v>9.0589739999999992</v>
          </cell>
          <cell r="AC212">
            <v>10.785</v>
          </cell>
          <cell r="AD212">
            <v>13.209276999999998</v>
          </cell>
          <cell r="AE212">
            <v>23.388000000000002</v>
          </cell>
          <cell r="AF212">
            <v>26.045999999999999</v>
          </cell>
          <cell r="AG212">
            <v>29.555907000000001</v>
          </cell>
          <cell r="AH212">
            <v>30.142353</v>
          </cell>
          <cell r="AI212">
            <v>26.581198999999998</v>
          </cell>
          <cell r="AJ212">
            <v>35.003979999999999</v>
          </cell>
          <cell r="AK212">
            <v>36.063792999999997</v>
          </cell>
          <cell r="AL212">
            <v>53.016362000000001</v>
          </cell>
          <cell r="AM212">
            <v>99.011690000000002</v>
          </cell>
          <cell r="AN212">
            <v>98.285117999999997</v>
          </cell>
          <cell r="AO212">
            <v>57.017842999999985</v>
          </cell>
          <cell r="AP212">
            <v>19.437073000000002</v>
          </cell>
          <cell r="AQ212">
            <v>17.349709000000001</v>
          </cell>
          <cell r="AR212">
            <v>26.53668</v>
          </cell>
          <cell r="AS212">
            <v>70.259176999999994</v>
          </cell>
          <cell r="AT212">
            <v>27.511841999999998</v>
          </cell>
          <cell r="AU212">
            <v>52.852277000000001</v>
          </cell>
          <cell r="AV212">
            <v>100.50722999999999</v>
          </cell>
          <cell r="AW212">
            <v>73.367755000000002</v>
          </cell>
          <cell r="AX212">
            <v>10.024613</v>
          </cell>
          <cell r="AY212">
            <v>81.490471999999997</v>
          </cell>
          <cell r="AZ212">
            <v>51.154626</v>
          </cell>
          <cell r="BA212">
            <v>0</v>
          </cell>
        </row>
        <row r="224">
          <cell r="B224">
            <v>0</v>
          </cell>
          <cell r="C224">
            <v>9.5503499999999991E-2</v>
          </cell>
          <cell r="D224">
            <v>0.13932151199999998</v>
          </cell>
          <cell r="E224">
            <v>0.17694025649999998</v>
          </cell>
          <cell r="F224">
            <v>0.16311439349999998</v>
          </cell>
          <cell r="G224">
            <v>0.232999173</v>
          </cell>
          <cell r="H224">
            <v>0.22060984049999999</v>
          </cell>
          <cell r="I224">
            <v>0.14465557799999995</v>
          </cell>
          <cell r="J224">
            <v>9.0122430999999989E-2</v>
          </cell>
          <cell r="K224">
            <v>0.15472783800000001</v>
          </cell>
          <cell r="L224">
            <v>1.7449880000000001E-2</v>
          </cell>
          <cell r="M224">
            <v>0</v>
          </cell>
          <cell r="N224">
            <v>5.3900000000000005E-7</v>
          </cell>
          <cell r="O224">
            <v>0</v>
          </cell>
          <cell r="P224">
            <v>0</v>
          </cell>
          <cell r="Q224">
            <v>0</v>
          </cell>
          <cell r="R224">
            <v>0</v>
          </cell>
          <cell r="S224">
            <v>0</v>
          </cell>
          <cell r="T224">
            <v>0</v>
          </cell>
          <cell r="U224">
            <v>0</v>
          </cell>
          <cell r="V224">
            <v>7.7762999999999994E-5</v>
          </cell>
          <cell r="W224">
            <v>0</v>
          </cell>
          <cell r="X224">
            <v>0</v>
          </cell>
          <cell r="Y224">
            <v>0</v>
          </cell>
          <cell r="Z224">
            <v>0</v>
          </cell>
          <cell r="AA224">
            <v>0</v>
          </cell>
          <cell r="AB224">
            <v>0</v>
          </cell>
          <cell r="AC224">
            <v>7.0140000000000002</v>
          </cell>
          <cell r="AD224">
            <v>11.07798</v>
          </cell>
          <cell r="AE224">
            <v>14.467000000000001</v>
          </cell>
          <cell r="AF224">
            <v>14.632</v>
          </cell>
          <cell r="AG224">
            <v>22.125</v>
          </cell>
          <cell r="AH224">
            <v>24.468678999999995</v>
          </cell>
          <cell r="AI224">
            <v>19.264064999999999</v>
          </cell>
          <cell r="AJ224">
            <v>10.975480999999998</v>
          </cell>
          <cell r="AK224">
            <v>14.937726999999999</v>
          </cell>
          <cell r="AL224">
            <v>2.284297</v>
          </cell>
          <cell r="AM224">
            <v>0</v>
          </cell>
          <cell r="AN224">
            <v>3.9011999999999998E-2</v>
          </cell>
          <cell r="AO224">
            <v>0</v>
          </cell>
          <cell r="AP224">
            <v>0</v>
          </cell>
          <cell r="AQ224">
            <v>0</v>
          </cell>
          <cell r="AR224">
            <v>0</v>
          </cell>
          <cell r="AS224">
            <v>0</v>
          </cell>
          <cell r="AT224">
            <v>0</v>
          </cell>
          <cell r="AU224">
            <v>0</v>
          </cell>
          <cell r="AV224">
            <v>4.6730000000000001E-3</v>
          </cell>
          <cell r="AW224">
            <v>0</v>
          </cell>
          <cell r="AX224">
            <v>0</v>
          </cell>
          <cell r="AY224">
            <v>0</v>
          </cell>
          <cell r="AZ224">
            <v>0</v>
          </cell>
          <cell r="BA224">
            <v>0</v>
          </cell>
        </row>
        <row r="225">
          <cell r="B225">
            <v>0.63207607850000014</v>
          </cell>
          <cell r="C225">
            <v>0.67467118150000005</v>
          </cell>
          <cell r="D225">
            <v>0.90198915199999963</v>
          </cell>
          <cell r="E225">
            <v>1.3436389494999998</v>
          </cell>
          <cell r="F225">
            <v>1.3921129644999999</v>
          </cell>
          <cell r="G225">
            <v>1.5536147745000002</v>
          </cell>
          <cell r="H225">
            <v>1.5850630585000003</v>
          </cell>
          <cell r="I225">
            <v>1.4308398655000005</v>
          </cell>
          <cell r="J225">
            <v>1.4286493464999999</v>
          </cell>
          <cell r="K225">
            <v>2.6508704034999995</v>
          </cell>
          <cell r="L225">
            <v>1.9265577824999998</v>
          </cell>
          <cell r="M225">
            <v>2.2597279689999996</v>
          </cell>
          <cell r="N225">
            <v>3.1434427444999997</v>
          </cell>
          <cell r="O225">
            <v>2.9223762585599999</v>
          </cell>
          <cell r="P225">
            <v>2.5806034000000007</v>
          </cell>
          <cell r="Q225">
            <v>2.5291891129999993</v>
          </cell>
          <cell r="R225">
            <v>2.5979441589999999</v>
          </cell>
          <cell r="S225">
            <v>3.5120400110000007</v>
          </cell>
          <cell r="T225">
            <v>3.8612885429999997</v>
          </cell>
          <cell r="U225">
            <v>5.2345157144999988</v>
          </cell>
          <cell r="V225">
            <v>5.4880836320000004</v>
          </cell>
          <cell r="W225">
            <v>3.5116718351800005</v>
          </cell>
          <cell r="X225">
            <v>3.0558015585000002</v>
          </cell>
          <cell r="Y225">
            <v>5.8710524049999995</v>
          </cell>
          <cell r="Z225">
            <v>4.861008065</v>
          </cell>
          <cell r="AA225">
            <v>0</v>
          </cell>
          <cell r="AB225">
            <v>124.41642599999999</v>
          </cell>
          <cell r="AC225">
            <v>135.96</v>
          </cell>
          <cell r="AD225">
            <v>157.28268299999999</v>
          </cell>
          <cell r="AE225">
            <v>227.68799999999999</v>
          </cell>
          <cell r="AF225">
            <v>293.33299999999997</v>
          </cell>
          <cell r="AG225">
            <v>347.64463000000001</v>
          </cell>
          <cell r="AH225">
            <v>387.49851899999999</v>
          </cell>
          <cell r="AI225">
            <v>415.17137099999997</v>
          </cell>
          <cell r="AJ225">
            <v>429.73372099999995</v>
          </cell>
          <cell r="AK225">
            <v>577.77600699999994</v>
          </cell>
          <cell r="AL225">
            <v>553.87860000000001</v>
          </cell>
          <cell r="AM225">
            <v>687.6937969999999</v>
          </cell>
          <cell r="AN225">
            <v>771.40837099999999</v>
          </cell>
          <cell r="AO225">
            <v>737.33027299999992</v>
          </cell>
          <cell r="AP225">
            <v>681.69677499999989</v>
          </cell>
          <cell r="AQ225">
            <v>623.64451600000007</v>
          </cell>
          <cell r="AR225">
            <v>651.07173799999987</v>
          </cell>
          <cell r="AS225">
            <v>770.38803999999993</v>
          </cell>
          <cell r="AT225">
            <v>916.87227700000005</v>
          </cell>
          <cell r="AU225">
            <v>1000.2861589999999</v>
          </cell>
          <cell r="AV225">
            <v>979.92741599999988</v>
          </cell>
          <cell r="AW225">
            <v>719.35344899999996</v>
          </cell>
          <cell r="AX225">
            <v>808.01253599999995</v>
          </cell>
          <cell r="AY225">
            <v>1161.3636139999999</v>
          </cell>
          <cell r="AZ225">
            <v>1027.3624060000002</v>
          </cell>
          <cell r="BA225">
            <v>0</v>
          </cell>
        </row>
        <row r="226">
          <cell r="B226">
            <v>2.5251488500000006E-2</v>
          </cell>
          <cell r="C226">
            <v>2.6209713000000003E-2</v>
          </cell>
          <cell r="D226">
            <v>9.815157095999999E-2</v>
          </cell>
          <cell r="E226">
            <v>7.9906838500000008E-2</v>
          </cell>
          <cell r="F226">
            <v>0.1082152235</v>
          </cell>
          <cell r="G226">
            <v>8.1257251499999988E-2</v>
          </cell>
          <cell r="H226">
            <v>4.7180246999999988E-2</v>
          </cell>
          <cell r="I226">
            <v>4.3281567999999992E-2</v>
          </cell>
          <cell r="J226">
            <v>6.6128331359999959E-2</v>
          </cell>
          <cell r="K226">
            <v>4.9736932999999955E-2</v>
          </cell>
          <cell r="L226">
            <v>2.7048829499999955E-2</v>
          </cell>
          <cell r="M226">
            <v>3.7203487999999944E-2</v>
          </cell>
          <cell r="N226">
            <v>4.5414138999999951E-2</v>
          </cell>
          <cell r="O226">
            <v>2.5292343999999967E-2</v>
          </cell>
          <cell r="P226">
            <v>1.7248956499999985E-2</v>
          </cell>
          <cell r="Q226">
            <v>3.1033299499999955E-2</v>
          </cell>
          <cell r="R226">
            <v>1.7248951999999984E-2</v>
          </cell>
          <cell r="S226">
            <v>2.8245696499999976E-2</v>
          </cell>
          <cell r="T226">
            <v>3.2795578999999991E-2</v>
          </cell>
          <cell r="U226">
            <v>4.4617734499999992E-2</v>
          </cell>
          <cell r="V226">
            <v>6.1595503999999975E-2</v>
          </cell>
          <cell r="W226">
            <v>5.1786188999999969E-2</v>
          </cell>
          <cell r="X226">
            <v>3.0118768499999993E-2</v>
          </cell>
          <cell r="Y226">
            <v>1.8726126999999999E-2</v>
          </cell>
          <cell r="Z226">
            <v>4.7495098499999992E-2</v>
          </cell>
          <cell r="AA226">
            <v>0</v>
          </cell>
          <cell r="AB226">
            <v>5.1653209999999996</v>
          </cell>
          <cell r="AC226">
            <v>4.516</v>
          </cell>
          <cell r="AD226">
            <v>15.023779999999999</v>
          </cell>
          <cell r="AE226">
            <v>17.240999999999996</v>
          </cell>
          <cell r="AF226">
            <v>25.100999999999999</v>
          </cell>
          <cell r="AG226">
            <v>20.740928</v>
          </cell>
          <cell r="AH226">
            <v>24.393921999999996</v>
          </cell>
          <cell r="AI226">
            <v>23.702507999999995</v>
          </cell>
          <cell r="AJ226">
            <v>32.677278000000001</v>
          </cell>
          <cell r="AK226">
            <v>37.756821999999993</v>
          </cell>
          <cell r="AL226">
            <v>21.707083999999998</v>
          </cell>
          <cell r="AM226">
            <v>30.573000999999994</v>
          </cell>
          <cell r="AN226">
            <v>34.972653000000001</v>
          </cell>
          <cell r="AO226">
            <v>26.34057</v>
          </cell>
          <cell r="AP226">
            <v>23.382296999999998</v>
          </cell>
          <cell r="AQ226">
            <v>33.552217999999996</v>
          </cell>
          <cell r="AR226">
            <v>23.382286999999998</v>
          </cell>
          <cell r="AS226">
            <v>28.477575999999999</v>
          </cell>
          <cell r="AT226">
            <v>24.543574</v>
          </cell>
          <cell r="AU226">
            <v>34.91565099999999</v>
          </cell>
          <cell r="AV226">
            <v>36.518872000000002</v>
          </cell>
          <cell r="AW226">
            <v>27.680855999999999</v>
          </cell>
          <cell r="AX226">
            <v>33.885708999999999</v>
          </cell>
          <cell r="AY226">
            <v>29.881488999999998</v>
          </cell>
          <cell r="AZ226">
            <v>73.517448999999999</v>
          </cell>
          <cell r="BA226">
            <v>0</v>
          </cell>
        </row>
        <row r="228">
          <cell r="B228">
            <v>2.6600630847699991</v>
          </cell>
          <cell r="C228">
            <v>2.9204766009999994</v>
          </cell>
          <cell r="D228">
            <v>3.3096715294799983</v>
          </cell>
          <cell r="E228">
            <v>3.3152286085</v>
          </cell>
          <cell r="F228">
            <v>3.4107821299899999</v>
          </cell>
          <cell r="G228">
            <v>3.0517453053299994</v>
          </cell>
          <cell r="H228">
            <v>2.8669965622499931</v>
          </cell>
          <cell r="I228">
            <v>2.8040277484299971</v>
          </cell>
          <cell r="J228">
            <v>1.8739898905700048</v>
          </cell>
          <cell r="K228">
            <v>1.918023715340003</v>
          </cell>
          <cell r="L228">
            <v>1.5533959819099996</v>
          </cell>
          <cell r="M228">
            <v>1.3844358180200007</v>
          </cell>
          <cell r="N228">
            <v>1.3623042104299987</v>
          </cell>
          <cell r="O228">
            <v>1.058478663499999</v>
          </cell>
          <cell r="P228">
            <v>1.034935478319998</v>
          </cell>
          <cell r="Q228">
            <v>1.0447848726299989</v>
          </cell>
          <cell r="R228">
            <v>0.98826135399999793</v>
          </cell>
          <cell r="S228">
            <v>1.5162717500000014</v>
          </cell>
          <cell r="T228">
            <v>1.8700878305000002</v>
          </cell>
          <cell r="U228">
            <v>2.3294672289999996</v>
          </cell>
          <cell r="V228">
            <v>3.1625733733300003</v>
          </cell>
          <cell r="W228">
            <v>2.6609807015000002</v>
          </cell>
          <cell r="X228">
            <v>3.8686669359999981</v>
          </cell>
          <cell r="Y228">
            <v>4.0921770071199974</v>
          </cell>
          <cell r="Z228">
            <v>3.1744817219999995</v>
          </cell>
          <cell r="AA228">
            <v>0</v>
          </cell>
          <cell r="AB228">
            <v>420.22938799999997</v>
          </cell>
          <cell r="AC228">
            <v>438.98700000000008</v>
          </cell>
          <cell r="AD228">
            <v>521.14276599999994</v>
          </cell>
          <cell r="AE228">
            <v>528.59199999999998</v>
          </cell>
          <cell r="AF228">
            <v>552.67200000000003</v>
          </cell>
          <cell r="AG228">
            <v>498.73538400000001</v>
          </cell>
          <cell r="AH228">
            <v>472.16481799999997</v>
          </cell>
          <cell r="AI228">
            <v>482.38397099999997</v>
          </cell>
          <cell r="AJ228">
            <v>417.73747099999997</v>
          </cell>
          <cell r="AK228">
            <v>396.356854</v>
          </cell>
          <cell r="AL228">
            <v>421.69112600000005</v>
          </cell>
          <cell r="AM228">
            <v>423.30171999999999</v>
          </cell>
          <cell r="AN228">
            <v>410.47675399999997</v>
          </cell>
          <cell r="AO228">
            <v>337.36005500000005</v>
          </cell>
          <cell r="AP228">
            <v>322.80559699999998</v>
          </cell>
          <cell r="AQ228">
            <v>289.31715199999996</v>
          </cell>
          <cell r="AR228">
            <v>318.61714799999999</v>
          </cell>
          <cell r="AS228">
            <v>375.68395099999992</v>
          </cell>
          <cell r="AT228">
            <v>460.45194900000001</v>
          </cell>
          <cell r="AU228">
            <v>434.09611899999993</v>
          </cell>
          <cell r="AV228">
            <v>492.30207800000005</v>
          </cell>
          <cell r="AW228">
            <v>402.16092299999997</v>
          </cell>
          <cell r="AX228">
            <v>649.59204</v>
          </cell>
          <cell r="AY228">
            <v>540.91589700000009</v>
          </cell>
          <cell r="AZ228">
            <v>456.4068059999999</v>
          </cell>
          <cell r="BA228">
            <v>0</v>
          </cell>
        </row>
        <row r="231">
          <cell r="B231">
            <v>1.4787119898399994</v>
          </cell>
          <cell r="C231">
            <v>1.4695798279999996</v>
          </cell>
          <cell r="D231">
            <v>1.2835016910000001</v>
          </cell>
          <cell r="E231">
            <v>1.4583750274999998</v>
          </cell>
          <cell r="F231">
            <v>1.1371511852</v>
          </cell>
          <cell r="G231">
            <v>0.92893189829999989</v>
          </cell>
          <cell r="H231">
            <v>0.96778637399999989</v>
          </cell>
          <cell r="I231">
            <v>1.045657611</v>
          </cell>
          <cell r="J231">
            <v>0.8628694132000001</v>
          </cell>
          <cell r="K231">
            <v>1.25705481157</v>
          </cell>
          <cell r="L231">
            <v>1.4770506820799998</v>
          </cell>
          <cell r="M231">
            <v>2.32170304492</v>
          </cell>
          <cell r="N231">
            <v>3.2647984556700003</v>
          </cell>
          <cell r="O231">
            <v>2.7438340081999995</v>
          </cell>
          <cell r="P231">
            <v>2.3024990332700002</v>
          </cell>
          <cell r="Q231">
            <v>2.6022797112799996</v>
          </cell>
          <cell r="R231">
            <v>2.8233253781999998</v>
          </cell>
          <cell r="S231">
            <v>2.34712550814</v>
          </cell>
          <cell r="T231">
            <v>2.3067990582799998</v>
          </cell>
          <cell r="U231">
            <v>2.55833199944</v>
          </cell>
          <cell r="V231">
            <v>3.1807160635699994</v>
          </cell>
          <cell r="W231">
            <v>2.7501249853900003</v>
          </cell>
          <cell r="X231">
            <v>3.1187408559099992</v>
          </cell>
          <cell r="Y231">
            <v>2.5445025689199996</v>
          </cell>
          <cell r="Z231">
            <v>2.5124508717999996</v>
          </cell>
          <cell r="AA231">
            <v>0</v>
          </cell>
          <cell r="AB231">
            <v>178.13832499999998</v>
          </cell>
          <cell r="AC231">
            <v>153.71899999999999</v>
          </cell>
          <cell r="AD231">
            <v>140.72519399999999</v>
          </cell>
          <cell r="AE231">
            <v>156.45600000000002</v>
          </cell>
          <cell r="AF231">
            <v>135.298</v>
          </cell>
          <cell r="AG231">
            <v>122.757094</v>
          </cell>
          <cell r="AH231">
            <v>151.633961</v>
          </cell>
          <cell r="AI231">
            <v>180.58227899999997</v>
          </cell>
          <cell r="AJ231">
            <v>173.665977</v>
          </cell>
          <cell r="AK231">
            <v>139.68370700000003</v>
          </cell>
          <cell r="AL231">
            <v>186.72789299999999</v>
          </cell>
          <cell r="AM231">
            <v>315.20851399999998</v>
          </cell>
          <cell r="AN231">
            <v>394.31970399999994</v>
          </cell>
          <cell r="AO231">
            <v>349.13630199999994</v>
          </cell>
          <cell r="AP231">
            <v>327.09924399999994</v>
          </cell>
          <cell r="AQ231">
            <v>343.82015999999999</v>
          </cell>
          <cell r="AR231">
            <v>360.33119199999999</v>
          </cell>
          <cell r="AS231">
            <v>344.30989899999997</v>
          </cell>
          <cell r="AT231">
            <v>369.12232799999998</v>
          </cell>
          <cell r="AU231">
            <v>372.23695999999995</v>
          </cell>
          <cell r="AV231">
            <v>398.23958300000004</v>
          </cell>
          <cell r="AW231">
            <v>356.09850200000005</v>
          </cell>
          <cell r="AX231">
            <v>480.48216100000002</v>
          </cell>
          <cell r="AY231">
            <v>368.84349299999997</v>
          </cell>
          <cell r="AZ231">
            <v>351.34190100000001</v>
          </cell>
          <cell r="BA231">
            <v>0</v>
          </cell>
        </row>
        <row r="245">
          <cell r="B245">
            <v>5.4067649999999998E-4</v>
          </cell>
          <cell r="C245">
            <v>0</v>
          </cell>
          <cell r="D245">
            <v>2.7985884999999996E-3</v>
          </cell>
          <cell r="E245">
            <v>0</v>
          </cell>
          <cell r="F245">
            <v>0</v>
          </cell>
          <cell r="G245">
            <v>2.0996500000000001E-5</v>
          </cell>
          <cell r="H245">
            <v>2.4598000000000001E-5</v>
          </cell>
          <cell r="I245">
            <v>1.441475E-4</v>
          </cell>
          <cell r="J245">
            <v>1.9692749999999999E-4</v>
          </cell>
          <cell r="K245">
            <v>1.8657100000000001E-4</v>
          </cell>
          <cell r="L245">
            <v>5.2078599999999997E-4</v>
          </cell>
          <cell r="M245">
            <v>2.9357649999999999E-4</v>
          </cell>
          <cell r="N245">
            <v>3.290595000000001E-4</v>
          </cell>
          <cell r="O245">
            <v>1.9611549999999997E-4</v>
          </cell>
          <cell r="P245">
            <v>1.15591E-4</v>
          </cell>
          <cell r="Q245">
            <v>1.4990149999999998E-4</v>
          </cell>
          <cell r="R245">
            <v>1.15591E-4</v>
          </cell>
          <cell r="S245">
            <v>7.1267010499999991E-2</v>
          </cell>
          <cell r="T245">
            <v>0.20570088</v>
          </cell>
          <cell r="U245">
            <v>0.18691482249999999</v>
          </cell>
          <cell r="V245">
            <v>0.41470946999999991</v>
          </cell>
          <cell r="W245">
            <v>0.33559447599999992</v>
          </cell>
          <cell r="X245">
            <v>1.9808876500000003E-2</v>
          </cell>
          <cell r="Y245">
            <v>4.3732986500000001E-2</v>
          </cell>
          <cell r="Z245">
            <v>1.5377764499999998E-2</v>
          </cell>
          <cell r="AA245">
            <v>0</v>
          </cell>
          <cell r="AB245">
            <v>6.3961000000000004E-2</v>
          </cell>
          <cell r="AC245">
            <v>0</v>
          </cell>
          <cell r="AD245">
            <v>0.29710500000000001</v>
          </cell>
          <cell r="AE245">
            <v>0</v>
          </cell>
          <cell r="AF245">
            <v>0</v>
          </cell>
          <cell r="AG245">
            <v>2.6341E-2</v>
          </cell>
          <cell r="AH245">
            <v>2.7338999999999995E-2</v>
          </cell>
          <cell r="AI245">
            <v>0.22309599999999999</v>
          </cell>
          <cell r="AJ245">
            <v>0.130519</v>
          </cell>
          <cell r="AK245">
            <v>0.13000899999999999</v>
          </cell>
          <cell r="AL245">
            <v>0.27326699999999998</v>
          </cell>
          <cell r="AM245">
            <v>0.22912099999999999</v>
          </cell>
          <cell r="AN245">
            <v>0.27115500000000003</v>
          </cell>
          <cell r="AO245">
            <v>0.20185099999999995</v>
          </cell>
          <cell r="AP245">
            <v>0.17064400000000002</v>
          </cell>
          <cell r="AQ245">
            <v>0.20062799999999997</v>
          </cell>
          <cell r="AR245">
            <v>0.17064400000000002</v>
          </cell>
          <cell r="AS245">
            <v>10.452427999999998</v>
          </cell>
          <cell r="AT245">
            <v>28.733574000000001</v>
          </cell>
          <cell r="AU245">
            <v>22.457187999999995</v>
          </cell>
          <cell r="AV245">
            <v>47.912466999999992</v>
          </cell>
          <cell r="AW245">
            <v>37.44039699999999</v>
          </cell>
          <cell r="AX245">
            <v>2.5719180000000001</v>
          </cell>
          <cell r="AY245">
            <v>3.7623239999999996</v>
          </cell>
          <cell r="AZ245">
            <v>1.5130429999999997</v>
          </cell>
          <cell r="BA245">
            <v>0</v>
          </cell>
        </row>
        <row r="247">
          <cell r="B247">
            <v>4.6165709933200008</v>
          </cell>
          <cell r="C247">
            <v>3.6673993240000007</v>
          </cell>
          <cell r="D247">
            <v>4.82064231786</v>
          </cell>
          <cell r="E247">
            <v>4.8216249244999991</v>
          </cell>
          <cell r="F247">
            <v>5.7699926941399999</v>
          </cell>
          <cell r="G247">
            <v>5.6376171778500002</v>
          </cell>
          <cell r="H247">
            <v>5.3737279779899971</v>
          </cell>
          <cell r="I247">
            <v>6.6681447364799977</v>
          </cell>
          <cell r="J247">
            <v>6.9282238315800102</v>
          </cell>
          <cell r="K247">
            <v>8.5300630431500064</v>
          </cell>
          <cell r="L247">
            <v>8.2345185110700108</v>
          </cell>
          <cell r="M247">
            <v>10.142538869760017</v>
          </cell>
          <cell r="N247">
            <v>11.833432114220013</v>
          </cell>
          <cell r="O247">
            <v>11.656195454970009</v>
          </cell>
          <cell r="P247">
            <v>10.618059367770014</v>
          </cell>
          <cell r="Q247">
            <v>11.598736276430012</v>
          </cell>
          <cell r="R247">
            <v>12.743324481420014</v>
          </cell>
          <cell r="S247">
            <v>13.006009099770013</v>
          </cell>
          <cell r="T247">
            <v>12.759266774880002</v>
          </cell>
          <cell r="U247">
            <v>11.636559925969999</v>
          </cell>
          <cell r="V247">
            <v>13.396267832929997</v>
          </cell>
          <cell r="W247">
            <v>8.7575378497999985</v>
          </cell>
          <cell r="X247">
            <v>9.7255565002799997</v>
          </cell>
          <cell r="Y247">
            <v>12.319679660779993</v>
          </cell>
          <cell r="Z247">
            <v>9.5764121039399939</v>
          </cell>
          <cell r="AA247">
            <v>0</v>
          </cell>
          <cell r="AB247">
            <v>802.0193099999999</v>
          </cell>
          <cell r="AC247">
            <v>658.39400000000001</v>
          </cell>
          <cell r="AD247">
            <v>738.5874859999999</v>
          </cell>
          <cell r="AE247">
            <v>779.87</v>
          </cell>
          <cell r="AF247">
            <v>950.93700000000013</v>
          </cell>
          <cell r="AG247">
            <v>966.36599200000001</v>
          </cell>
          <cell r="AH247">
            <v>1000.1586209999999</v>
          </cell>
          <cell r="AI247">
            <v>1349.077855</v>
          </cell>
          <cell r="AJ247">
            <v>1507.8961579999998</v>
          </cell>
          <cell r="AK247">
            <v>1500.8041450000001</v>
          </cell>
          <cell r="AL247">
            <v>1880.7596979999998</v>
          </cell>
          <cell r="AM247">
            <v>2460.0119730000001</v>
          </cell>
          <cell r="AN247">
            <v>2482.4958750000001</v>
          </cell>
          <cell r="AO247">
            <v>2510.213209</v>
          </cell>
          <cell r="AP247">
            <v>2389.9465839999998</v>
          </cell>
          <cell r="AQ247">
            <v>2435.3790079999999</v>
          </cell>
          <cell r="AR247">
            <v>2502.0373559999998</v>
          </cell>
          <cell r="AS247">
            <v>2516.7692629999997</v>
          </cell>
          <cell r="AT247">
            <v>2811.9062839999997</v>
          </cell>
          <cell r="AU247">
            <v>2194.9141789999999</v>
          </cell>
          <cell r="AV247">
            <v>2137.304185</v>
          </cell>
          <cell r="AW247">
            <v>1723.9730709999999</v>
          </cell>
          <cell r="AX247">
            <v>2407.3424149999996</v>
          </cell>
          <cell r="AY247">
            <v>2342.7259679999997</v>
          </cell>
          <cell r="AZ247">
            <v>1889.894898</v>
          </cell>
          <cell r="BA247">
            <v>0</v>
          </cell>
        </row>
        <row r="248">
          <cell r="B248">
            <v>1.2949999999999999E-7</v>
          </cell>
          <cell r="C248">
            <v>0</v>
          </cell>
          <cell r="D248">
            <v>3.4999999999999999E-9</v>
          </cell>
          <cell r="E248">
            <v>0</v>
          </cell>
          <cell r="F248">
            <v>0</v>
          </cell>
          <cell r="G248">
            <v>3.2480000000000001E-6</v>
          </cell>
          <cell r="H248">
            <v>6.7199999999999998E-7</v>
          </cell>
          <cell r="I248">
            <v>0</v>
          </cell>
          <cell r="J248">
            <v>1.0601665024999998</v>
          </cell>
          <cell r="K248">
            <v>2.4331220230000001</v>
          </cell>
          <cell r="L248">
            <v>1.8437217654999998</v>
          </cell>
          <cell r="M248">
            <v>1.7610158105</v>
          </cell>
          <cell r="N248">
            <v>2.1320989573999998</v>
          </cell>
          <cell r="O248">
            <v>2.2116244814999999</v>
          </cell>
          <cell r="P248">
            <v>2.7792854820000001</v>
          </cell>
          <cell r="Q248">
            <v>3.8941308540000001</v>
          </cell>
          <cell r="R248">
            <v>3.7019405140999995</v>
          </cell>
          <cell r="S248">
            <v>4.2136583534999996</v>
          </cell>
          <cell r="T248">
            <v>3.629691684</v>
          </cell>
          <cell r="U248">
            <v>3.6812353984399993</v>
          </cell>
          <cell r="V248">
            <v>3.7960906523000002</v>
          </cell>
          <cell r="W248">
            <v>3.2181142337999997</v>
          </cell>
          <cell r="X248">
            <v>3.6584966316500003</v>
          </cell>
          <cell r="Y248">
            <v>5.9221809603999995</v>
          </cell>
          <cell r="Z248">
            <v>7.4944452544999987</v>
          </cell>
          <cell r="AA248">
            <v>0</v>
          </cell>
          <cell r="AB248">
            <v>6.9999999999999999E-6</v>
          </cell>
          <cell r="AC248">
            <v>0</v>
          </cell>
          <cell r="AD248">
            <v>4.6999999999999997E-5</v>
          </cell>
          <cell r="AE248">
            <v>0</v>
          </cell>
          <cell r="AF248">
            <v>0</v>
          </cell>
          <cell r="AG248">
            <v>8.2480000000000001E-3</v>
          </cell>
          <cell r="AH248">
            <v>3.761E-3</v>
          </cell>
          <cell r="AI248">
            <v>0</v>
          </cell>
          <cell r="AJ248">
            <v>161.70867099999998</v>
          </cell>
          <cell r="AK248">
            <v>232.15780899999996</v>
          </cell>
          <cell r="AL248">
            <v>285.181578</v>
          </cell>
          <cell r="AM248">
            <v>268.14012500000001</v>
          </cell>
          <cell r="AN248">
            <v>305.88579800000002</v>
          </cell>
          <cell r="AO248">
            <v>326.90242999999998</v>
          </cell>
          <cell r="AP248">
            <v>381.84769199999994</v>
          </cell>
          <cell r="AQ248">
            <v>548.17075599999998</v>
          </cell>
          <cell r="AR248">
            <v>458.87943899999988</v>
          </cell>
          <cell r="AS248">
            <v>577.66126400000007</v>
          </cell>
          <cell r="AT248">
            <v>625.32070799999985</v>
          </cell>
          <cell r="AU248">
            <v>533.49160000000006</v>
          </cell>
          <cell r="AV248">
            <v>427.796425</v>
          </cell>
          <cell r="AW248">
            <v>431.64112799999992</v>
          </cell>
          <cell r="AX248">
            <v>586.47776800000008</v>
          </cell>
          <cell r="AY248">
            <v>811.57113400000003</v>
          </cell>
          <cell r="AZ248">
            <v>1077.0370439999999</v>
          </cell>
          <cell r="BA248">
            <v>0</v>
          </cell>
        </row>
        <row r="253">
          <cell r="B253">
            <v>5.6247250000000006E-3</v>
          </cell>
          <cell r="C253">
            <v>5.7429050000000004E-4</v>
          </cell>
          <cell r="D253">
            <v>4.6335205000000001E-4</v>
          </cell>
          <cell r="E253">
            <v>1.6540999999999998E-4</v>
          </cell>
          <cell r="F253">
            <v>8.9130396949999996E-2</v>
          </cell>
          <cell r="G253">
            <v>0.6594782147099999</v>
          </cell>
          <cell r="H253">
            <v>0.76498320107999995</v>
          </cell>
          <cell r="I253">
            <v>1.1064235836299998</v>
          </cell>
          <cell r="J253">
            <v>1.1402522387199998</v>
          </cell>
          <cell r="K253">
            <v>2.00788094896</v>
          </cell>
          <cell r="L253">
            <v>3.7825725877415284</v>
          </cell>
          <cell r="M253">
            <v>5.0651908433999999</v>
          </cell>
          <cell r="N253">
            <v>5.705310987429999</v>
          </cell>
          <cell r="O253">
            <v>7.6675594393099979</v>
          </cell>
          <cell r="P253">
            <v>6.4481884314099984</v>
          </cell>
          <cell r="Q253">
            <v>6.9181985094000007</v>
          </cell>
          <cell r="R253">
            <v>6.7902871870399988</v>
          </cell>
          <cell r="S253">
            <v>8.2490280763799984</v>
          </cell>
          <cell r="T253">
            <v>11.351403155230001</v>
          </cell>
          <cell r="U253">
            <v>11.923511460609998</v>
          </cell>
          <cell r="V253">
            <v>16.066295311200001</v>
          </cell>
          <cell r="W253">
            <v>16.985729939749998</v>
          </cell>
          <cell r="X253">
            <v>19.712236920909998</v>
          </cell>
          <cell r="Y253">
            <v>19.643948191489997</v>
          </cell>
          <cell r="Z253">
            <v>23.039159571749998</v>
          </cell>
          <cell r="AA253">
            <v>0</v>
          </cell>
          <cell r="AB253">
            <v>0.70006099999999993</v>
          </cell>
          <cell r="AC253">
            <v>0.127</v>
          </cell>
          <cell r="AD253">
            <v>0.16472400000000001</v>
          </cell>
          <cell r="AE253">
            <v>0.10199999999999999</v>
          </cell>
          <cell r="AF253">
            <v>8.8030000000000008</v>
          </cell>
          <cell r="AG253">
            <v>57.719461000000003</v>
          </cell>
          <cell r="AH253">
            <v>61.078624999999995</v>
          </cell>
          <cell r="AI253">
            <v>92.587380999999993</v>
          </cell>
          <cell r="AJ253">
            <v>115.22868700000001</v>
          </cell>
          <cell r="AK253">
            <v>153.10765499999994</v>
          </cell>
          <cell r="AL253">
            <v>340.62272999999993</v>
          </cell>
          <cell r="AM253">
            <v>518.19227899999998</v>
          </cell>
          <cell r="AN253">
            <v>602.29316799999992</v>
          </cell>
          <cell r="AO253">
            <v>795.62371699999983</v>
          </cell>
          <cell r="AP253">
            <v>648.06710900000007</v>
          </cell>
          <cell r="AQ253">
            <v>697.77478399999984</v>
          </cell>
          <cell r="AR253">
            <v>648.08757600000013</v>
          </cell>
          <cell r="AS253">
            <v>804.76619000000005</v>
          </cell>
          <cell r="AT253">
            <v>1133.545263</v>
          </cell>
          <cell r="AU253">
            <v>1260.1913359999999</v>
          </cell>
          <cell r="AV253">
            <v>1511.0662030000001</v>
          </cell>
          <cell r="AW253">
            <v>1645.8330120000001</v>
          </cell>
          <cell r="AX253">
            <v>2394.7710449999995</v>
          </cell>
          <cell r="AY253">
            <v>2163.2661499999999</v>
          </cell>
          <cell r="AZ253">
            <v>2399.0845919999997</v>
          </cell>
          <cell r="BA253">
            <v>0</v>
          </cell>
        </row>
        <row r="263">
          <cell r="B263">
            <v>36.996946723629989</v>
          </cell>
          <cell r="C263">
            <v>42.337523947499996</v>
          </cell>
          <cell r="D263">
            <v>46.799195848199986</v>
          </cell>
          <cell r="E263">
            <v>51.256047306499973</v>
          </cell>
          <cell r="F263">
            <v>55.338109612979999</v>
          </cell>
          <cell r="G263">
            <v>54.340421979225013</v>
          </cell>
          <cell r="H263">
            <v>53.002999080099983</v>
          </cell>
          <cell r="I263">
            <v>54.33655955176998</v>
          </cell>
          <cell r="J263">
            <v>57.279969942810013</v>
          </cell>
          <cell r="K263">
            <v>77.817657682439972</v>
          </cell>
          <cell r="L263">
            <v>70.26255405149152</v>
          </cell>
          <cell r="M263">
            <v>87.377220222200009</v>
          </cell>
          <cell r="N263">
            <v>97.317081555000016</v>
          </cell>
          <cell r="O263">
            <v>100.65775674352999</v>
          </cell>
          <cell r="P263">
            <v>105.08873269218</v>
          </cell>
          <cell r="Q263">
            <v>115.33291617204007</v>
          </cell>
          <cell r="R263">
            <v>123.63973822878995</v>
          </cell>
          <cell r="S263">
            <v>141.90806547902986</v>
          </cell>
          <cell r="T263">
            <v>152.98518207759</v>
          </cell>
          <cell r="U263">
            <v>160.42364852856005</v>
          </cell>
          <cell r="V263">
            <v>193.53811102842997</v>
          </cell>
          <cell r="W263">
            <v>140.65341717232999</v>
          </cell>
          <cell r="X263">
            <v>177.77837632949002</v>
          </cell>
          <cell r="Y263">
            <v>209.61879901734997</v>
          </cell>
          <cell r="Z263">
            <v>203.08226665876987</v>
          </cell>
          <cell r="AA263">
            <v>0</v>
          </cell>
          <cell r="AB263">
            <v>6061.6655369999971</v>
          </cell>
          <cell r="AC263">
            <v>5733.9989999999989</v>
          </cell>
          <cell r="AD263">
            <v>6298.5209080000022</v>
          </cell>
          <cell r="AE263">
            <v>7115.1850000000004</v>
          </cell>
          <cell r="AF263">
            <v>8204.1119999999992</v>
          </cell>
          <cell r="AG263">
            <v>8161.1229889999986</v>
          </cell>
          <cell r="AH263">
            <v>8661.6819349999969</v>
          </cell>
          <cell r="AI263">
            <v>9952.3701230000024</v>
          </cell>
          <cell r="AJ263">
            <v>11194.032732000007</v>
          </cell>
          <cell r="AK263">
            <v>11029.757937007867</v>
          </cell>
          <cell r="AL263">
            <v>14010.481784999994</v>
          </cell>
          <cell r="AM263">
            <v>18059.83870800001</v>
          </cell>
          <cell r="AN263">
            <v>16966.214332000003</v>
          </cell>
          <cell r="AO263">
            <v>17236.386507999996</v>
          </cell>
          <cell r="AP263">
            <v>17858.819954999999</v>
          </cell>
          <cell r="AQ263">
            <v>18440.841333000004</v>
          </cell>
          <cell r="AR263">
            <v>18410.883402000003</v>
          </cell>
          <cell r="AS263">
            <v>22137.065288999995</v>
          </cell>
          <cell r="AT263">
            <v>27980.325161999994</v>
          </cell>
          <cell r="AU263">
            <v>24418.930787000012</v>
          </cell>
          <cell r="AV263">
            <v>24501.687322000009</v>
          </cell>
          <cell r="AW263">
            <v>20746.833427999998</v>
          </cell>
          <cell r="AX263">
            <v>31697.998546999996</v>
          </cell>
          <cell r="AY263">
            <v>32314.634470000008</v>
          </cell>
          <cell r="AZ263">
            <v>31136.385083000001</v>
          </cell>
          <cell r="BA263">
            <v>0</v>
          </cell>
        </row>
        <row r="264">
          <cell r="B264">
            <v>2.6122623353800001</v>
          </cell>
          <cell r="C264">
            <v>3.2541072020000006</v>
          </cell>
          <cell r="D264">
            <v>4.6469431402199994</v>
          </cell>
          <cell r="E264">
            <v>4.9447123094999998</v>
          </cell>
          <cell r="F264">
            <v>5.1320765556999994</v>
          </cell>
          <cell r="G264">
            <v>4.7030991398349995</v>
          </cell>
          <cell r="H264">
            <v>5.0824712350099999</v>
          </cell>
          <cell r="I264">
            <v>4.6746419458700004</v>
          </cell>
          <cell r="J264">
            <v>4.6676953441300002</v>
          </cell>
          <cell r="K264">
            <v>7.0746300996000011</v>
          </cell>
          <cell r="L264">
            <v>5.9622769692500013</v>
          </cell>
          <cell r="M264">
            <v>8.2739326203200001</v>
          </cell>
          <cell r="N264">
            <v>10.742021492860001</v>
          </cell>
          <cell r="O264">
            <v>10.361420509910001</v>
          </cell>
          <cell r="P264">
            <v>10.3718913087</v>
          </cell>
          <cell r="Q264">
            <v>10.159322966859998</v>
          </cell>
          <cell r="R264">
            <v>11.438319115950002</v>
          </cell>
          <cell r="S264">
            <v>14.098106676840001</v>
          </cell>
          <cell r="T264">
            <v>14.58859533965</v>
          </cell>
          <cell r="U264">
            <v>18.757222376139996</v>
          </cell>
          <cell r="V264">
            <v>22.261069765380004</v>
          </cell>
          <cell r="W264">
            <v>15.752576754059994</v>
          </cell>
          <cell r="X264">
            <v>13.852828642010005</v>
          </cell>
          <cell r="Y264">
            <v>22.249499807229999</v>
          </cell>
          <cell r="Z264">
            <v>19.126388872540002</v>
          </cell>
          <cell r="AA264">
            <v>0</v>
          </cell>
          <cell r="AB264">
            <v>571.76361999999995</v>
          </cell>
          <cell r="AC264">
            <v>630.70500000000004</v>
          </cell>
          <cell r="AD264">
            <v>817.86460699999986</v>
          </cell>
          <cell r="AE264">
            <v>928.93999999999994</v>
          </cell>
          <cell r="AF264">
            <v>1100.6780000000001</v>
          </cell>
          <cell r="AG264">
            <v>1121.6776599999998</v>
          </cell>
          <cell r="AH264">
            <v>1280.6836780000003</v>
          </cell>
          <cell r="AI264">
            <v>1373.0307620000001</v>
          </cell>
          <cell r="AJ264">
            <v>1432.2990189999996</v>
          </cell>
          <cell r="AK264">
            <v>1524.551303</v>
          </cell>
          <cell r="AL264">
            <v>1780.3474229999997</v>
          </cell>
          <cell r="AM264">
            <v>2479.2012290000002</v>
          </cell>
          <cell r="AN264">
            <v>2523.7938639999998</v>
          </cell>
          <cell r="AO264">
            <v>2550.5155509999995</v>
          </cell>
          <cell r="AP264">
            <v>2628.6588179999999</v>
          </cell>
          <cell r="AQ264">
            <v>2404.2001829999999</v>
          </cell>
          <cell r="AR264">
            <v>2615.8896420000001</v>
          </cell>
          <cell r="AS264">
            <v>3000.567888</v>
          </cell>
          <cell r="AT264">
            <v>3565.0129730000008</v>
          </cell>
          <cell r="AU264">
            <v>3599.5785279999991</v>
          </cell>
          <cell r="AV264">
            <v>3577.0733199999991</v>
          </cell>
          <cell r="AW264">
            <v>2984.0425110000001</v>
          </cell>
          <cell r="AX264">
            <v>3438.0733529999993</v>
          </cell>
          <cell r="AY264">
            <v>4263.7981810000001</v>
          </cell>
          <cell r="AZ264">
            <v>3763.1450880000007</v>
          </cell>
          <cell r="BA264">
            <v>0</v>
          </cell>
        </row>
        <row r="266">
          <cell r="B266">
            <v>0.16290174200999999</v>
          </cell>
          <cell r="C266">
            <v>0.3212258885</v>
          </cell>
          <cell r="D266">
            <v>0.34643135003999997</v>
          </cell>
          <cell r="E266">
            <v>0.54467621599999994</v>
          </cell>
          <cell r="F266">
            <v>0.39501365349999995</v>
          </cell>
          <cell r="G266">
            <v>0.37386617880000006</v>
          </cell>
          <cell r="H266">
            <v>0.27273188499999995</v>
          </cell>
          <cell r="I266">
            <v>0.41604527070000002</v>
          </cell>
          <cell r="J266">
            <v>0.36008596649999991</v>
          </cell>
          <cell r="K266">
            <v>0.80644031299999996</v>
          </cell>
          <cell r="L266">
            <v>0.45204763749999999</v>
          </cell>
          <cell r="M266">
            <v>0.81487144640000009</v>
          </cell>
          <cell r="N266">
            <v>1.1647518611000003</v>
          </cell>
          <cell r="O266">
            <v>1.1438661279200002</v>
          </cell>
          <cell r="P266">
            <v>2.2668149273999991</v>
          </cell>
          <cell r="Q266">
            <v>2.1308400020000002</v>
          </cell>
          <cell r="R266">
            <v>1.71410254752</v>
          </cell>
          <cell r="S266">
            <v>1.7783085206899998</v>
          </cell>
          <cell r="T266">
            <v>1.7521193722799999</v>
          </cell>
          <cell r="U266">
            <v>1.9045791812100001</v>
          </cell>
          <cell r="V266">
            <v>2.5179621216100001</v>
          </cell>
          <cell r="W266">
            <v>1.6167932274899999</v>
          </cell>
          <cell r="X266">
            <v>1.58559417506</v>
          </cell>
          <cell r="Y266">
            <v>1.9298005593000001</v>
          </cell>
          <cell r="Z266">
            <v>1.4326676654399999</v>
          </cell>
          <cell r="AA266">
            <v>0</v>
          </cell>
          <cell r="AB266">
            <v>22.082098999999996</v>
          </cell>
          <cell r="AC266">
            <v>33.836000000000006</v>
          </cell>
          <cell r="AD266">
            <v>35.060390999999996</v>
          </cell>
          <cell r="AE266">
            <v>56.1</v>
          </cell>
          <cell r="AF266">
            <v>45.817</v>
          </cell>
          <cell r="AG266">
            <v>40.771697000000003</v>
          </cell>
          <cell r="AH266">
            <v>31.873121999999992</v>
          </cell>
          <cell r="AI266">
            <v>65.527789999999996</v>
          </cell>
          <cell r="AJ266">
            <v>60.239784999999991</v>
          </cell>
          <cell r="AK266">
            <v>96.49682</v>
          </cell>
          <cell r="AL266">
            <v>92.878549999999976</v>
          </cell>
          <cell r="AM266">
            <v>196.545728</v>
          </cell>
          <cell r="AN266">
            <v>199.91236299999994</v>
          </cell>
          <cell r="AO266">
            <v>198.879583</v>
          </cell>
          <cell r="AP266">
            <v>412.62066899999991</v>
          </cell>
          <cell r="AQ266">
            <v>365.87129900000002</v>
          </cell>
          <cell r="AR266">
            <v>301.29036199999996</v>
          </cell>
          <cell r="AS266">
            <v>324.05076500000001</v>
          </cell>
          <cell r="AT266">
            <v>342.73408799999999</v>
          </cell>
          <cell r="AU266">
            <v>327.27686599999998</v>
          </cell>
          <cell r="AV266">
            <v>315.48912800000005</v>
          </cell>
          <cell r="AW266">
            <v>244.29658199999997</v>
          </cell>
          <cell r="AX266">
            <v>292.26049</v>
          </cell>
          <cell r="AY266">
            <v>365.87110599999994</v>
          </cell>
          <cell r="AZ266">
            <v>285.26701099999997</v>
          </cell>
          <cell r="BA266">
            <v>0</v>
          </cell>
        </row>
        <row r="267">
          <cell r="B267">
            <v>18.570139374159996</v>
          </cell>
          <cell r="C267">
            <v>18.317627737500001</v>
          </cell>
          <cell r="D267">
            <v>19.638692322920001</v>
          </cell>
          <cell r="E267">
            <v>20.081479632499999</v>
          </cell>
          <cell r="F267">
            <v>20.31471407355</v>
          </cell>
          <cell r="G267">
            <v>18.82948396179</v>
          </cell>
          <cell r="H267">
            <v>17.004249119719997</v>
          </cell>
          <cell r="I267">
            <v>16.348629727010007</v>
          </cell>
          <cell r="J267">
            <v>14.846655363910008</v>
          </cell>
          <cell r="K267">
            <v>16.292819026419995</v>
          </cell>
          <cell r="L267">
            <v>18.712326661751526</v>
          </cell>
          <cell r="M267">
            <v>22.420684367399993</v>
          </cell>
          <cell r="N267">
            <v>24.401565481069998</v>
          </cell>
          <cell r="O267">
            <v>27.176368677319992</v>
          </cell>
          <cell r="P267">
            <v>25.493283637289995</v>
          </cell>
          <cell r="Q267">
            <v>26.151283872660002</v>
          </cell>
          <cell r="R267">
            <v>25.168760448389996</v>
          </cell>
          <cell r="S267">
            <v>33.904353699810009</v>
          </cell>
          <cell r="T267">
            <v>38.009743242079992</v>
          </cell>
          <cell r="U267">
            <v>41.730140869979991</v>
          </cell>
          <cell r="V267">
            <v>59.37290594217</v>
          </cell>
          <cell r="W267">
            <v>50.619656004459998</v>
          </cell>
          <cell r="X267">
            <v>61.854974018439989</v>
          </cell>
          <cell r="Y267">
            <v>70.178658578299988</v>
          </cell>
          <cell r="Z267">
            <v>71.981914017729991</v>
          </cell>
          <cell r="AA267">
            <v>0</v>
          </cell>
          <cell r="AB267">
            <v>3165.4038310000001</v>
          </cell>
          <cell r="AC267">
            <v>2764.107</v>
          </cell>
          <cell r="AD267">
            <v>3021.5642010000001</v>
          </cell>
          <cell r="AE267">
            <v>3171.7850000000003</v>
          </cell>
          <cell r="AF267">
            <v>3422.7989999999991</v>
          </cell>
          <cell r="AG267">
            <v>3282.6033750000001</v>
          </cell>
          <cell r="AH267">
            <v>3243.192501</v>
          </cell>
          <cell r="AI267">
            <v>3353.5020409999993</v>
          </cell>
          <cell r="AJ267">
            <v>3410.4795109999995</v>
          </cell>
          <cell r="AK267">
            <v>2939.5562369999993</v>
          </cell>
          <cell r="AL267">
            <v>4011.42418</v>
          </cell>
          <cell r="AM267">
            <v>4643.8860909999994</v>
          </cell>
          <cell r="AN267">
            <v>4462.4585109999989</v>
          </cell>
          <cell r="AO267">
            <v>4554.381194999999</v>
          </cell>
          <cell r="AP267">
            <v>4190.2906990000001</v>
          </cell>
          <cell r="AQ267">
            <v>4210.9212600000001</v>
          </cell>
          <cell r="AR267">
            <v>4032.4744550000005</v>
          </cell>
          <cell r="AS267">
            <v>5471.2020229999998</v>
          </cell>
          <cell r="AT267">
            <v>6657.9513189999989</v>
          </cell>
          <cell r="AU267">
            <v>6337.0098730000009</v>
          </cell>
          <cell r="AV267">
            <v>7347.7192720000003</v>
          </cell>
          <cell r="AW267">
            <v>6815.4585290000005</v>
          </cell>
          <cell r="AX267">
            <v>10239.296331999998</v>
          </cell>
          <cell r="AY267">
            <v>9959.4409259999975</v>
          </cell>
          <cell r="AZ267">
            <v>10096.482145999997</v>
          </cell>
          <cell r="BA267">
            <v>0</v>
          </cell>
        </row>
        <row r="268">
          <cell r="B268">
            <v>9.0098396892600014</v>
          </cell>
          <cell r="C268">
            <v>8.8527522995000005</v>
          </cell>
          <cell r="D268">
            <v>10.485448762960001</v>
          </cell>
          <cell r="E268">
            <v>12.223328874</v>
          </cell>
          <cell r="F268">
            <v>14.42541771977</v>
          </cell>
          <cell r="G268">
            <v>14.93183086728</v>
          </cell>
          <cell r="H268">
            <v>15.388304185289995</v>
          </cell>
          <cell r="I268">
            <v>16.816762770479997</v>
          </cell>
          <cell r="J268">
            <v>17.25182536105001</v>
          </cell>
          <cell r="K268">
            <v>21.239500641060005</v>
          </cell>
          <cell r="L268">
            <v>21.647796875020006</v>
          </cell>
          <cell r="M268">
            <v>28.740614340160015</v>
          </cell>
          <cell r="N268">
            <v>30.435523525720015</v>
          </cell>
          <cell r="O268">
            <v>30.113841210210005</v>
          </cell>
          <cell r="P268">
            <v>28.214827040820019</v>
          </cell>
          <cell r="Q268">
            <v>32.009877368070015</v>
          </cell>
          <cell r="R268">
            <v>32.532433967180012</v>
          </cell>
          <cell r="S268">
            <v>33.208423326140007</v>
          </cell>
          <cell r="T268">
            <v>32.308278316879999</v>
          </cell>
          <cell r="U268">
            <v>32.421274750259997</v>
          </cell>
          <cell r="V268">
            <v>34.824490298939999</v>
          </cell>
          <cell r="W268">
            <v>22.211048088040002</v>
          </cell>
          <cell r="X268">
            <v>24.981232085480002</v>
          </cell>
          <cell r="Y268">
            <v>28.532547289259995</v>
          </cell>
          <cell r="Z268">
            <v>25.720828036249991</v>
          </cell>
          <cell r="AA268">
            <v>0</v>
          </cell>
          <cell r="AB268">
            <v>1414.0852729999999</v>
          </cell>
          <cell r="AC268">
            <v>1217.643</v>
          </cell>
          <cell r="AD268">
            <v>1274.2034319999998</v>
          </cell>
          <cell r="AE268">
            <v>1531.4380000000001</v>
          </cell>
          <cell r="AF268">
            <v>1945.04</v>
          </cell>
          <cell r="AG268">
            <v>1982.0477580000002</v>
          </cell>
          <cell r="AH268">
            <v>2217.1733049999998</v>
          </cell>
          <cell r="AI268">
            <v>2827.1536409999999</v>
          </cell>
          <cell r="AJ268">
            <v>3112.1807869999993</v>
          </cell>
          <cell r="AK268">
            <v>2952.5094910000003</v>
          </cell>
          <cell r="AL268">
            <v>4159.3522279999997</v>
          </cell>
          <cell r="AM268">
            <v>5836.1605070000005</v>
          </cell>
          <cell r="AN268">
            <v>5247.9343379999991</v>
          </cell>
          <cell r="AO268">
            <v>5249.3084130000007</v>
          </cell>
          <cell r="AP268">
            <v>5063.2414919999992</v>
          </cell>
          <cell r="AQ268">
            <v>5190.3772329999993</v>
          </cell>
          <cell r="AR268">
            <v>4907.3132829999995</v>
          </cell>
          <cell r="AS268">
            <v>5311.967498</v>
          </cell>
          <cell r="AT268">
            <v>6333.578219</v>
          </cell>
          <cell r="AU268">
            <v>5115.2640220000012</v>
          </cell>
          <cell r="AV268">
            <v>4711.0826750000015</v>
          </cell>
          <cell r="AW268">
            <v>3767.1579959999999</v>
          </cell>
          <cell r="AX268">
            <v>5098.9345709999998</v>
          </cell>
          <cell r="AY268">
            <v>4914.6628209999999</v>
          </cell>
          <cell r="AZ268">
            <v>4341.3682740000004</v>
          </cell>
          <cell r="BA268">
            <v>0</v>
          </cell>
        </row>
        <row r="269">
          <cell r="B269">
            <v>1.9767214419999997</v>
          </cell>
          <cell r="C269">
            <v>4.6363536619999994</v>
          </cell>
          <cell r="D269">
            <v>4.3930556089999993</v>
          </cell>
          <cell r="E269">
            <v>5.5100251204999999</v>
          </cell>
          <cell r="F269">
            <v>7.1201919250000003</v>
          </cell>
          <cell r="G269">
            <v>7.0137259828999987</v>
          </cell>
          <cell r="H269">
            <v>7.5984641243999986</v>
          </cell>
          <cell r="I269">
            <v>8.7539490779999998</v>
          </cell>
          <cell r="J269">
            <v>12.340826589789998</v>
          </cell>
          <cell r="K269">
            <v>23.920779441499995</v>
          </cell>
          <cell r="L269">
            <v>15.882924146000001</v>
          </cell>
          <cell r="M269">
            <v>17.8099636687</v>
          </cell>
          <cell r="N269">
            <v>21.19577450461</v>
          </cell>
          <cell r="O269">
            <v>22.43525138567</v>
          </cell>
          <cell r="P269">
            <v>26.763197332059995</v>
          </cell>
          <cell r="Q269">
            <v>31.07627444373999</v>
          </cell>
          <cell r="R269">
            <v>36.519624720420012</v>
          </cell>
          <cell r="S269">
            <v>42.249469947350001</v>
          </cell>
          <cell r="T269">
            <v>48.326930475640005</v>
          </cell>
          <cell r="U269">
            <v>47.993659577029995</v>
          </cell>
          <cell r="V269">
            <v>52.390271447970008</v>
          </cell>
          <cell r="W269">
            <v>33.912191835489992</v>
          </cell>
          <cell r="X269">
            <v>55.853251908219995</v>
          </cell>
          <cell r="Y269">
            <v>64.690741921799997</v>
          </cell>
          <cell r="Z269">
            <v>64.105781846869988</v>
          </cell>
          <cell r="AA269">
            <v>0</v>
          </cell>
          <cell r="AB269">
            <v>287.32660699999997</v>
          </cell>
          <cell r="AC269">
            <v>409.06400000000002</v>
          </cell>
          <cell r="AD269">
            <v>414.60805700000003</v>
          </cell>
          <cell r="AE269">
            <v>594.92899999999997</v>
          </cell>
          <cell r="AF269">
            <v>803.63799999999992</v>
          </cell>
          <cell r="AG269">
            <v>797.29678999999999</v>
          </cell>
          <cell r="AH269">
            <v>941.24858399999994</v>
          </cell>
          <cell r="AI269">
            <v>1243.6101699999997</v>
          </cell>
          <cell r="AJ269">
            <v>1964.5133500000002</v>
          </cell>
          <cell r="AK269">
            <v>2542.0123169999997</v>
          </cell>
          <cell r="AL269">
            <v>2782.0815720000001</v>
          </cell>
          <cell r="AM269">
            <v>3254.7661939999994</v>
          </cell>
          <cell r="AN269">
            <v>3150.8681839999999</v>
          </cell>
          <cell r="AO269">
            <v>3334.5741710000007</v>
          </cell>
          <cell r="AP269">
            <v>3828.1102170000004</v>
          </cell>
          <cell r="AQ269">
            <v>4407.4183649999995</v>
          </cell>
          <cell r="AR269">
            <v>4538.4948360000008</v>
          </cell>
          <cell r="AS269">
            <v>5804.778847999999</v>
          </cell>
          <cell r="AT269">
            <v>8189.0788410000005</v>
          </cell>
          <cell r="AU269">
            <v>6562.2785730000005</v>
          </cell>
          <cell r="AV269">
            <v>5874.9440929999973</v>
          </cell>
          <cell r="AW269">
            <v>4636.6442279999992</v>
          </cell>
          <cell r="AX269">
            <v>9201.4424289999988</v>
          </cell>
          <cell r="AY269">
            <v>9516.9788640000006</v>
          </cell>
          <cell r="AZ269">
            <v>9637.5455970000003</v>
          </cell>
          <cell r="BA269">
            <v>0</v>
          </cell>
        </row>
      </sheetData>
      <sheetData sheetId="47">
        <row r="12">
          <cell r="B12">
            <v>0</v>
          </cell>
          <cell r="C12">
            <v>2.0560499999999999E-2</v>
          </cell>
          <cell r="D12">
            <v>0.14542859249999998</v>
          </cell>
          <cell r="E12">
            <v>0.17024402249999998</v>
          </cell>
          <cell r="F12">
            <v>0.22524907049999998</v>
          </cell>
          <cell r="G12">
            <v>0.23523797700000001</v>
          </cell>
          <cell r="H12">
            <v>5.1568388999999992E-2</v>
          </cell>
          <cell r="I12">
            <v>2.2581351E-2</v>
          </cell>
          <cell r="J12">
            <v>9.6344117999999992E-2</v>
          </cell>
          <cell r="K12">
            <v>0.38465479350000004</v>
          </cell>
          <cell r="L12">
            <v>0.111652686</v>
          </cell>
          <cell r="M12">
            <v>0.2357398215</v>
          </cell>
          <cell r="N12">
            <v>6.8146978499999983E-2</v>
          </cell>
          <cell r="O12">
            <v>8.9521667999999999E-2</v>
          </cell>
          <cell r="P12">
            <v>4.5396949499999992E-2</v>
          </cell>
          <cell r="Q12">
            <v>6.8791499999999993E-5</v>
          </cell>
          <cell r="R12">
            <v>0.13625935649999998</v>
          </cell>
          <cell r="S12">
            <v>0.46797544349999998</v>
          </cell>
          <cell r="T12">
            <v>0.46656109800000001</v>
          </cell>
          <cell r="U12">
            <v>0.43708898699999993</v>
          </cell>
          <cell r="V12">
            <v>0.54257050349999991</v>
          </cell>
          <cell r="W12">
            <v>0.2215785555</v>
          </cell>
          <cell r="X12">
            <v>0.33163365600000005</v>
          </cell>
          <cell r="Y12">
            <v>0.1827317205</v>
          </cell>
          <cell r="Z12">
            <v>0.32045152500000001</v>
          </cell>
          <cell r="AB12">
            <v>0</v>
          </cell>
          <cell r="AC12">
            <v>1.696</v>
          </cell>
          <cell r="AD12">
            <v>13.221708999999999</v>
          </cell>
          <cell r="AE12">
            <v>16.905000000000001</v>
          </cell>
          <cell r="AF12">
            <v>27.192</v>
          </cell>
          <cell r="AG12">
            <v>26.280999999999999</v>
          </cell>
          <cell r="AH12">
            <v>6.4472519999999989</v>
          </cell>
          <cell r="AI12">
            <v>3.5502279999999997</v>
          </cell>
          <cell r="AJ12">
            <v>15.183227999999998</v>
          </cell>
          <cell r="AK12">
            <v>42.797358000000003</v>
          </cell>
          <cell r="AL12">
            <v>19.291910999999999</v>
          </cell>
          <cell r="AM12">
            <v>44.325937000000003</v>
          </cell>
          <cell r="AN12">
            <v>9.8980779999999999</v>
          </cell>
          <cell r="AO12">
            <v>13.415324</v>
          </cell>
          <cell r="AP12">
            <v>7.0707849999999999</v>
          </cell>
          <cell r="AQ12">
            <v>1.4293999999999999E-2</v>
          </cell>
          <cell r="AR12">
            <v>17.014057000000001</v>
          </cell>
          <cell r="AS12">
            <v>63.253653</v>
          </cell>
          <cell r="AT12">
            <v>85.947369999999992</v>
          </cell>
          <cell r="AU12">
            <v>63.478181999999997</v>
          </cell>
          <cell r="AV12">
            <v>66.797221999999991</v>
          </cell>
          <cell r="AW12">
            <v>34.017702</v>
          </cell>
          <cell r="AX12">
            <v>59.407066999999998</v>
          </cell>
          <cell r="AY12">
            <v>34.134191000000001</v>
          </cell>
          <cell r="AZ12">
            <v>51.641683999999991</v>
          </cell>
        </row>
        <row r="16">
          <cell r="B16">
            <v>0</v>
          </cell>
          <cell r="C16">
            <v>0</v>
          </cell>
          <cell r="D16">
            <v>7.8360884999999995E-3</v>
          </cell>
          <cell r="E16">
            <v>0</v>
          </cell>
          <cell r="F16">
            <v>2.196693E-3</v>
          </cell>
          <cell r="G16">
            <v>1.1038504499999999E-2</v>
          </cell>
          <cell r="H16">
            <v>0</v>
          </cell>
          <cell r="I16">
            <v>0</v>
          </cell>
          <cell r="J16">
            <v>0</v>
          </cell>
          <cell r="K16">
            <v>8.6192999999999993E-5</v>
          </cell>
          <cell r="L16">
            <v>0</v>
          </cell>
          <cell r="M16">
            <v>1.11676725E-2</v>
          </cell>
          <cell r="N16">
            <v>0.11063659949999999</v>
          </cell>
          <cell r="O16">
            <v>0.46723123799999999</v>
          </cell>
          <cell r="P16">
            <v>0.68582878199999997</v>
          </cell>
          <cell r="Q16">
            <v>0.76207230000000004</v>
          </cell>
          <cell r="R16">
            <v>0.80797033799999995</v>
          </cell>
          <cell r="S16">
            <v>0.732190797</v>
          </cell>
          <cell r="T16">
            <v>0.74674663199999991</v>
          </cell>
          <cell r="U16">
            <v>0.6529033125</v>
          </cell>
          <cell r="V16">
            <v>0.70581541500000011</v>
          </cell>
          <cell r="W16">
            <v>0.397613565</v>
          </cell>
          <cell r="X16">
            <v>0.25262112599999997</v>
          </cell>
          <cell r="Y16">
            <v>0.33465937049999994</v>
          </cell>
          <cell r="Z16">
            <v>0.36002731499999996</v>
          </cell>
          <cell r="AB16">
            <v>0</v>
          </cell>
          <cell r="AC16">
            <v>0</v>
          </cell>
          <cell r="AD16">
            <v>0.65630899999999992</v>
          </cell>
          <cell r="AE16">
            <v>0</v>
          </cell>
          <cell r="AF16">
            <v>0.21</v>
          </cell>
          <cell r="AG16">
            <v>0.96</v>
          </cell>
          <cell r="AH16">
            <v>0</v>
          </cell>
          <cell r="AI16">
            <v>0</v>
          </cell>
          <cell r="AJ16">
            <v>0</v>
          </cell>
          <cell r="AK16">
            <v>1.1474E-2</v>
          </cell>
          <cell r="AL16">
            <v>0</v>
          </cell>
          <cell r="AM16">
            <v>2.2530209999999999</v>
          </cell>
          <cell r="AN16">
            <v>20.155453000000005</v>
          </cell>
          <cell r="AO16">
            <v>90.836792000000003</v>
          </cell>
          <cell r="AP16">
            <v>133.191316</v>
          </cell>
          <cell r="AQ16">
            <v>141.22883899999999</v>
          </cell>
          <cell r="AR16">
            <v>155.90084400000001</v>
          </cell>
          <cell r="AS16">
            <v>161.52413300000001</v>
          </cell>
          <cell r="AT16">
            <v>164.00414199999997</v>
          </cell>
          <cell r="AU16">
            <v>126.34890899999999</v>
          </cell>
          <cell r="AV16">
            <v>106.977176</v>
          </cell>
          <cell r="AW16">
            <v>74.637648999999996</v>
          </cell>
          <cell r="AX16">
            <v>68.351305999999994</v>
          </cell>
          <cell r="AY16">
            <v>68.578085000000002</v>
          </cell>
          <cell r="AZ16">
            <v>75.386830999999987</v>
          </cell>
        </row>
        <row r="22">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3.9418073999999997E-2</v>
          </cell>
          <cell r="U22">
            <v>0.34455256199999995</v>
          </cell>
          <cell r="V22">
            <v>0.66406846499999994</v>
          </cell>
          <cell r="W22">
            <v>0.26779660199999999</v>
          </cell>
          <cell r="X22">
            <v>0.15219816749999998</v>
          </cell>
          <cell r="Y22">
            <v>0.1886486805</v>
          </cell>
          <cell r="Z22">
            <v>0.2422444815</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6.8211469999999998</v>
          </cell>
          <cell r="AU22">
            <v>46.765428999999997</v>
          </cell>
          <cell r="AV22">
            <v>78.922865000000002</v>
          </cell>
          <cell r="AW22">
            <v>41.64376</v>
          </cell>
          <cell r="AX22">
            <v>24.709725999999996</v>
          </cell>
          <cell r="AY22">
            <v>28.775622999999996</v>
          </cell>
          <cell r="AZ22">
            <v>35.163356</v>
          </cell>
        </row>
        <row r="31">
          <cell r="B31">
            <v>0.72487912499999996</v>
          </cell>
          <cell r="C31">
            <v>1.6653689999999999</v>
          </cell>
          <cell r="D31">
            <v>1.5879077189999997</v>
          </cell>
          <cell r="E31">
            <v>2.7813427965000002</v>
          </cell>
          <cell r="F31">
            <v>3.6945298484999998</v>
          </cell>
          <cell r="G31">
            <v>3.171386934</v>
          </cell>
          <cell r="H31">
            <v>4.4915036219999998</v>
          </cell>
          <cell r="I31">
            <v>3.9824427509999998</v>
          </cell>
          <cell r="J31">
            <v>5.7119086439999993</v>
          </cell>
          <cell r="K31">
            <v>12.419360208000002</v>
          </cell>
          <cell r="L31">
            <v>9.2602500570000004</v>
          </cell>
          <cell r="M31">
            <v>9.6779462264999996</v>
          </cell>
          <cell r="N31">
            <v>11.464621330499998</v>
          </cell>
          <cell r="O31">
            <v>12.039748307999998</v>
          </cell>
          <cell r="P31">
            <v>15.8278512645</v>
          </cell>
          <cell r="Q31">
            <v>17.669560751999999</v>
          </cell>
          <cell r="R31">
            <v>21.390625818</v>
          </cell>
          <cell r="S31">
            <v>24.3384314535</v>
          </cell>
          <cell r="T31">
            <v>30.513934656</v>
          </cell>
          <cell r="U31">
            <v>29.9845850265</v>
          </cell>
          <cell r="V31">
            <v>33.453133294499999</v>
          </cell>
          <cell r="W31">
            <v>20.018145122999996</v>
          </cell>
          <cell r="X31">
            <v>38.625195991499993</v>
          </cell>
          <cell r="Y31">
            <v>43.464180851999991</v>
          </cell>
          <cell r="Z31">
            <v>40.253974334999995</v>
          </cell>
          <cell r="AB31">
            <v>109.51334999999999</v>
          </cell>
          <cell r="AC31">
            <v>150.03300000000002</v>
          </cell>
          <cell r="AD31">
            <v>152.39750699999999</v>
          </cell>
          <cell r="AE31">
            <v>284.13499999999999</v>
          </cell>
          <cell r="AF31">
            <v>392.76899999999995</v>
          </cell>
          <cell r="AG31">
            <v>366.71600000000001</v>
          </cell>
          <cell r="AH31">
            <v>540.17966000000001</v>
          </cell>
          <cell r="AI31">
            <v>521.39854400000002</v>
          </cell>
          <cell r="AJ31">
            <v>891.25936799999999</v>
          </cell>
          <cell r="AK31">
            <v>1294.613887</v>
          </cell>
          <cell r="AL31">
            <v>1648.3772809999998</v>
          </cell>
          <cell r="AM31">
            <v>1824.5405060000001</v>
          </cell>
          <cell r="AN31">
            <v>1692.7891360000001</v>
          </cell>
          <cell r="AO31">
            <v>1764.0372420000001</v>
          </cell>
          <cell r="AP31">
            <v>2153.810892</v>
          </cell>
          <cell r="AQ31">
            <v>2444.6486420000001</v>
          </cell>
          <cell r="AR31">
            <v>2591.275525</v>
          </cell>
          <cell r="AS31">
            <v>3346.526953</v>
          </cell>
          <cell r="AT31">
            <v>5069.8792510000003</v>
          </cell>
          <cell r="AU31">
            <v>3962.392241</v>
          </cell>
          <cell r="AV31">
            <v>3598.2739149999993</v>
          </cell>
          <cell r="AW31">
            <v>2597.9262639999997</v>
          </cell>
          <cell r="AX31">
            <v>6207.2592140000006</v>
          </cell>
          <cell r="AY31">
            <v>6319.056517</v>
          </cell>
          <cell r="AZ31">
            <v>5971.8741469999995</v>
          </cell>
        </row>
        <row r="39">
          <cell r="B39">
            <v>3.9218693940000002</v>
          </cell>
          <cell r="C39">
            <v>4.8405959999999997</v>
          </cell>
          <cell r="D39">
            <v>5.2753698990000002</v>
          </cell>
          <cell r="E39">
            <v>6.9704271630000001</v>
          </cell>
          <cell r="F39">
            <v>8.2696157234999994</v>
          </cell>
          <cell r="G39">
            <v>9.0263555009999994</v>
          </cell>
          <cell r="H39">
            <v>9.8014815989999988</v>
          </cell>
          <cell r="I39">
            <v>10.026708246</v>
          </cell>
          <cell r="J39">
            <v>10.225329668999999</v>
          </cell>
          <cell r="K39">
            <v>12.595606488</v>
          </cell>
          <cell r="L39">
            <v>13.327036177499998</v>
          </cell>
          <cell r="M39">
            <v>18.512591453999999</v>
          </cell>
          <cell r="N39">
            <v>18.489092665499999</v>
          </cell>
          <cell r="O39">
            <v>18.380901235499998</v>
          </cell>
          <cell r="P39">
            <v>17.522826462000005</v>
          </cell>
          <cell r="Q39">
            <v>20.300619474000005</v>
          </cell>
          <cell r="R39">
            <v>19.715078965500002</v>
          </cell>
          <cell r="S39">
            <v>19.849946579999997</v>
          </cell>
          <cell r="T39">
            <v>18.920045420999998</v>
          </cell>
          <cell r="U39">
            <v>19.912096840499999</v>
          </cell>
          <cell r="V39">
            <v>20.172190801500001</v>
          </cell>
          <cell r="W39">
            <v>12.558122284500001</v>
          </cell>
          <cell r="X39">
            <v>14.540802385499999</v>
          </cell>
          <cell r="Y39">
            <v>15.810226308000001</v>
          </cell>
          <cell r="Z39">
            <v>15.773517706499995</v>
          </cell>
          <cell r="AB39">
            <v>541.52039500000001</v>
          </cell>
          <cell r="AC39">
            <v>505.90199999999999</v>
          </cell>
          <cell r="AD39">
            <v>476.26743299999998</v>
          </cell>
          <cell r="AE39">
            <v>684.90300000000013</v>
          </cell>
          <cell r="AF39">
            <v>929.65699999999993</v>
          </cell>
          <cell r="AG39">
            <v>966.42000000000007</v>
          </cell>
          <cell r="AH39">
            <v>1176.469317</v>
          </cell>
          <cell r="AI39">
            <v>1447.703851</v>
          </cell>
          <cell r="AJ39">
            <v>1576.051847</v>
          </cell>
          <cell r="AK39">
            <v>1419.6818370000001</v>
          </cell>
          <cell r="AL39">
            <v>2243.3613089999999</v>
          </cell>
          <cell r="AM39">
            <v>3332.332926</v>
          </cell>
          <cell r="AN39">
            <v>2716.2918739999996</v>
          </cell>
          <cell r="AO39">
            <v>2708.4381340000004</v>
          </cell>
          <cell r="AP39">
            <v>2643.4297609999999</v>
          </cell>
          <cell r="AQ39">
            <v>2718.0964769999991</v>
          </cell>
          <cell r="AR39">
            <v>2375.3909629999998</v>
          </cell>
          <cell r="AS39">
            <v>2716.7401940000004</v>
          </cell>
          <cell r="AT39">
            <v>3379.3214990000001</v>
          </cell>
          <cell r="AU39">
            <v>2762.4883180000006</v>
          </cell>
          <cell r="AV39">
            <v>2399.6909030000006</v>
          </cell>
          <cell r="AW39">
            <v>1920.7442120000001</v>
          </cell>
          <cell r="AX39">
            <v>2553.1133100000002</v>
          </cell>
          <cell r="AY39">
            <v>2501.4081349999997</v>
          </cell>
          <cell r="AZ39">
            <v>2387.892754</v>
          </cell>
        </row>
        <row r="46">
          <cell r="B46">
            <v>1.1120696279999998</v>
          </cell>
          <cell r="C46">
            <v>2.8289519999999997</v>
          </cell>
          <cell r="D46">
            <v>2.4444147464999997</v>
          </cell>
          <cell r="E46">
            <v>2.2067745659999995</v>
          </cell>
          <cell r="F46">
            <v>3.0029552595000002</v>
          </cell>
          <cell r="G46">
            <v>3.5021001779999996</v>
          </cell>
          <cell r="H46">
            <v>2.8839518009999998</v>
          </cell>
          <cell r="I46">
            <v>4.6949368634999997</v>
          </cell>
          <cell r="J46">
            <v>5.300557433999999</v>
          </cell>
          <cell r="K46">
            <v>8.5736513474999985</v>
          </cell>
          <cell r="L46">
            <v>4.3516375424999998</v>
          </cell>
          <cell r="M46">
            <v>5.6589260894999986</v>
          </cell>
          <cell r="N46">
            <v>7.0939040490000007</v>
          </cell>
          <cell r="O46">
            <v>7.7979664890000002</v>
          </cell>
          <cell r="P46">
            <v>7.5372909614999992</v>
          </cell>
          <cell r="Q46">
            <v>8.3823863984999996</v>
          </cell>
          <cell r="R46">
            <v>9.3108290624999999</v>
          </cell>
          <cell r="S46">
            <v>10.399692523499999</v>
          </cell>
          <cell r="T46">
            <v>11.062889653499999</v>
          </cell>
          <cell r="U46">
            <v>11.1316187565</v>
          </cell>
          <cell r="V46">
            <v>11.231187601499999</v>
          </cell>
          <cell r="W46">
            <v>7.5423750794999993</v>
          </cell>
          <cell r="X46">
            <v>11.004875270999998</v>
          </cell>
          <cell r="Y46">
            <v>13.6044774</v>
          </cell>
          <cell r="Z46">
            <v>14.587074891000002</v>
          </cell>
          <cell r="AB46">
            <v>159.520906</v>
          </cell>
          <cell r="AC46">
            <v>241.73099999999999</v>
          </cell>
          <cell r="AD46">
            <v>218.569199</v>
          </cell>
          <cell r="AE46">
            <v>209.50700000000001</v>
          </cell>
          <cell r="AF46">
            <v>340.54700000000003</v>
          </cell>
          <cell r="AG46">
            <v>383.36400000000003</v>
          </cell>
          <cell r="AH46">
            <v>357.95219799999995</v>
          </cell>
          <cell r="AI46">
            <v>700.28426799999988</v>
          </cell>
          <cell r="AJ46">
            <v>826.49082399999986</v>
          </cell>
          <cell r="AK46">
            <v>939.74551599999984</v>
          </cell>
          <cell r="AL46">
            <v>727.31337199999996</v>
          </cell>
          <cell r="AM46">
            <v>998.14368000000002</v>
          </cell>
          <cell r="AN46">
            <v>1030.7129089999999</v>
          </cell>
          <cell r="AO46">
            <v>1135.8540159999998</v>
          </cell>
          <cell r="AP46">
            <v>1152.186371</v>
          </cell>
          <cell r="AQ46">
            <v>1195.117821</v>
          </cell>
          <cell r="AR46">
            <v>1180.385751</v>
          </cell>
          <cell r="AS46">
            <v>1418.4741279999998</v>
          </cell>
          <cell r="AT46">
            <v>2031.514842</v>
          </cell>
          <cell r="AU46">
            <v>1583.389019</v>
          </cell>
          <cell r="AV46">
            <v>1303.2641819999997</v>
          </cell>
          <cell r="AW46">
            <v>1157.4630709999999</v>
          </cell>
          <cell r="AX46">
            <v>2023.7379559999999</v>
          </cell>
          <cell r="AY46">
            <v>2106.1034389999995</v>
          </cell>
          <cell r="AZ46">
            <v>2291.5299839999998</v>
          </cell>
        </row>
        <row r="67">
          <cell r="B67">
            <v>0</v>
          </cell>
          <cell r="C67">
            <v>0</v>
          </cell>
          <cell r="D67">
            <v>1.7090788499999999E-2</v>
          </cell>
          <cell r="E67">
            <v>2.4970275E-2</v>
          </cell>
          <cell r="F67">
            <v>2.2877999999999999E-2</v>
          </cell>
          <cell r="G67">
            <v>3.5393395499999994E-2</v>
          </cell>
          <cell r="H67">
            <v>2.1595490999999998E-2</v>
          </cell>
          <cell r="I67">
            <v>1.5453872999999996E-2</v>
          </cell>
          <cell r="J67">
            <v>2.6106988500000001E-2</v>
          </cell>
          <cell r="K67">
            <v>5.3776597500000009E-2</v>
          </cell>
          <cell r="L67">
            <v>2.9813076000000001E-2</v>
          </cell>
          <cell r="M67">
            <v>0.14817256199999998</v>
          </cell>
          <cell r="N67">
            <v>0.15140320199999996</v>
          </cell>
          <cell r="O67">
            <v>0.28159402950000001</v>
          </cell>
          <cell r="P67">
            <v>0.58063787550000001</v>
          </cell>
          <cell r="Q67">
            <v>0.47539231649999991</v>
          </cell>
          <cell r="R67">
            <v>0.30392019450000002</v>
          </cell>
          <cell r="S67">
            <v>0.51569303399999999</v>
          </cell>
          <cell r="T67">
            <v>0.76034956500000006</v>
          </cell>
          <cell r="U67">
            <v>0.93044618099999998</v>
          </cell>
          <cell r="V67">
            <v>0.86124249450000001</v>
          </cell>
          <cell r="W67">
            <v>0.50633684550000002</v>
          </cell>
          <cell r="X67">
            <v>0.71527880249999976</v>
          </cell>
          <cell r="Y67">
            <v>0.74970184949999996</v>
          </cell>
          <cell r="Z67">
            <v>0.73318454099999997</v>
          </cell>
          <cell r="AB67">
            <v>0</v>
          </cell>
          <cell r="AC67">
            <v>0</v>
          </cell>
          <cell r="AD67">
            <v>1.575278</v>
          </cell>
          <cell r="AE67">
            <v>2.3290000000000002</v>
          </cell>
          <cell r="AF67">
            <v>2.6339999999999999</v>
          </cell>
          <cell r="AG67">
            <v>3.8080000000000003</v>
          </cell>
          <cell r="AH67">
            <v>2.6915849999999999</v>
          </cell>
          <cell r="AI67">
            <v>2.3347959999999999</v>
          </cell>
          <cell r="AJ67">
            <v>4.3233240000000004</v>
          </cell>
          <cell r="AK67">
            <v>5.9683289999999998</v>
          </cell>
          <cell r="AL67">
            <v>5.3574830000000002</v>
          </cell>
          <cell r="AM67">
            <v>34.316799999999994</v>
          </cell>
          <cell r="AN67">
            <v>27.897703000000003</v>
          </cell>
          <cell r="AO67">
            <v>54.859900000000003</v>
          </cell>
          <cell r="AP67">
            <v>110.24491999999998</v>
          </cell>
          <cell r="AQ67">
            <v>87.245980000000003</v>
          </cell>
          <cell r="AR67">
            <v>59.583501999999996</v>
          </cell>
          <cell r="AS67">
            <v>105.90842300000001</v>
          </cell>
          <cell r="AT67">
            <v>161.41434199999998</v>
          </cell>
          <cell r="AU67">
            <v>180.15015499999998</v>
          </cell>
          <cell r="AV67">
            <v>126.02940099999999</v>
          </cell>
          <cell r="AW67">
            <v>84.660813000000005</v>
          </cell>
          <cell r="AX67">
            <v>168.94243499999999</v>
          </cell>
          <cell r="AY67">
            <v>155.81167099999999</v>
          </cell>
          <cell r="AZ67">
            <v>148.43831100000003</v>
          </cell>
        </row>
        <row r="84">
          <cell r="B84">
            <v>5.7927329999999999E-2</v>
          </cell>
          <cell r="C84">
            <v>0.20378249999999998</v>
          </cell>
          <cell r="D84">
            <v>0.45085614300000004</v>
          </cell>
          <cell r="E84">
            <v>0.48342527999999996</v>
          </cell>
          <cell r="F84">
            <v>0.45118361249999994</v>
          </cell>
          <cell r="G84">
            <v>0.38173623750000002</v>
          </cell>
          <cell r="H84">
            <v>0.93339209699999992</v>
          </cell>
          <cell r="I84">
            <v>0.92174605200000015</v>
          </cell>
          <cell r="J84">
            <v>1.1049381854999998</v>
          </cell>
          <cell r="K84">
            <v>1.7084115989999999</v>
          </cell>
          <cell r="L84">
            <v>1.7109259200000002</v>
          </cell>
          <cell r="M84">
            <v>2.9350459169999996</v>
          </cell>
          <cell r="N84">
            <v>4.1839236539999991</v>
          </cell>
          <cell r="O84">
            <v>4.241384559000001</v>
          </cell>
          <cell r="P84">
            <v>4.2360649964999997</v>
          </cell>
          <cell r="Q84">
            <v>4.3049995019999994</v>
          </cell>
          <cell r="R84">
            <v>5.2638842610000012</v>
          </cell>
          <cell r="S84">
            <v>5.7287755259999997</v>
          </cell>
          <cell r="T84">
            <v>6.3437221889999993</v>
          </cell>
          <cell r="U84">
            <v>8.1652147019999983</v>
          </cell>
          <cell r="V84">
            <v>8.2561055985000014</v>
          </cell>
          <cell r="W84">
            <v>6.5541587715000009</v>
          </cell>
          <cell r="X84">
            <v>7.3306308510000004</v>
          </cell>
          <cell r="Y84">
            <v>9.3656842695000009</v>
          </cell>
          <cell r="Z84">
            <v>8.1456996645000004</v>
          </cell>
          <cell r="AB84">
            <v>8.7134710000000002</v>
          </cell>
          <cell r="AC84">
            <v>18.831</v>
          </cell>
          <cell r="AD84">
            <v>41.700541000000001</v>
          </cell>
          <cell r="AE84">
            <v>48.169000000000004</v>
          </cell>
          <cell r="AF84">
            <v>54.225999999999999</v>
          </cell>
          <cell r="AG84">
            <v>43.694000000000003</v>
          </cell>
          <cell r="AH84">
            <v>119.429179</v>
          </cell>
          <cell r="AI84">
            <v>141.55502899999999</v>
          </cell>
          <cell r="AJ84">
            <v>175.71684399999995</v>
          </cell>
          <cell r="AK84">
            <v>193.402548</v>
          </cell>
          <cell r="AL84">
            <v>291.02041199999996</v>
          </cell>
          <cell r="AM84">
            <v>534.94018899999992</v>
          </cell>
          <cell r="AN84">
            <v>630.33305999999993</v>
          </cell>
          <cell r="AO84">
            <v>655.44608499999993</v>
          </cell>
          <cell r="AP84">
            <v>695.31160299999999</v>
          </cell>
          <cell r="AQ84">
            <v>648.6842069999999</v>
          </cell>
          <cell r="AR84">
            <v>728.85371799999984</v>
          </cell>
          <cell r="AS84">
            <v>855.28631299999995</v>
          </cell>
          <cell r="AT84">
            <v>1225.9130889999999</v>
          </cell>
          <cell r="AU84">
            <v>1193.356272</v>
          </cell>
          <cell r="AV84">
            <v>1038.6913739999998</v>
          </cell>
          <cell r="AW84">
            <v>1116.2807449999998</v>
          </cell>
          <cell r="AX84">
            <v>1406.4586380000001</v>
          </cell>
          <cell r="AY84">
            <v>1576.359729</v>
          </cell>
          <cell r="AZ84">
            <v>1330.4001160000003</v>
          </cell>
        </row>
        <row r="85">
          <cell r="B85">
            <v>3.3744554999999999E-3</v>
          </cell>
          <cell r="C85">
            <v>2.6595E-3</v>
          </cell>
          <cell r="D85">
            <v>2.6954415E-3</v>
          </cell>
          <cell r="E85">
            <v>1.1925E-3</v>
          </cell>
          <cell r="F85">
            <v>1.3972769999999999E-3</v>
          </cell>
          <cell r="G85">
            <v>2.3115149999999998E-4</v>
          </cell>
          <cell r="H85">
            <v>0</v>
          </cell>
          <cell r="I85">
            <v>5.7669043499999989E-2</v>
          </cell>
          <cell r="J85">
            <v>5.9425690499999996E-2</v>
          </cell>
          <cell r="K85">
            <v>0.15196048199999995</v>
          </cell>
          <cell r="L85">
            <v>0.2589164685</v>
          </cell>
          <cell r="M85">
            <v>0.2694551355</v>
          </cell>
          <cell r="N85">
            <v>0.10928860649999998</v>
          </cell>
          <cell r="O85">
            <v>6.1360469999999995E-3</v>
          </cell>
          <cell r="P85">
            <v>6.4409174999999997E-3</v>
          </cell>
          <cell r="Q85">
            <v>4.7390219999999999E-3</v>
          </cell>
          <cell r="R85">
            <v>0.22095442800000001</v>
          </cell>
          <cell r="S85">
            <v>0.44966595599999992</v>
          </cell>
          <cell r="T85">
            <v>0.27614736000000001</v>
          </cell>
          <cell r="U85">
            <v>0.476283132</v>
          </cell>
          <cell r="V85">
            <v>0.78042334950000003</v>
          </cell>
          <cell r="W85">
            <v>0.64176061950000007</v>
          </cell>
          <cell r="X85">
            <v>0.51260425649999997</v>
          </cell>
          <cell r="Y85">
            <v>0.76905841050000001</v>
          </cell>
          <cell r="Z85">
            <v>0.79652561399999999</v>
          </cell>
          <cell r="AB85">
            <v>0.50638099999999997</v>
          </cell>
          <cell r="AC85">
            <v>0.34200000000000003</v>
          </cell>
          <cell r="AD85">
            <v>0.35075999999999996</v>
          </cell>
          <cell r="AE85">
            <v>0.158</v>
          </cell>
          <cell r="AF85">
            <v>0.187</v>
          </cell>
          <cell r="AG85">
            <v>0.03</v>
          </cell>
          <cell r="AH85">
            <v>0</v>
          </cell>
          <cell r="AI85">
            <v>8.6781990000000011</v>
          </cell>
          <cell r="AJ85">
            <v>9.773458999999999</v>
          </cell>
          <cell r="AK85">
            <v>16.744944999999998</v>
          </cell>
          <cell r="AL85">
            <v>44.197352999999993</v>
          </cell>
          <cell r="AM85">
            <v>50.036504000000001</v>
          </cell>
          <cell r="AN85">
            <v>17.361567999999998</v>
          </cell>
          <cell r="AO85">
            <v>2.5315159999999994</v>
          </cell>
          <cell r="AP85">
            <v>2.5225840000000002</v>
          </cell>
          <cell r="AQ85">
            <v>1.416274</v>
          </cell>
          <cell r="AR85">
            <v>33.072763999999999</v>
          </cell>
          <cell r="AS85">
            <v>61.307597000000001</v>
          </cell>
          <cell r="AT85">
            <v>42.922398000000001</v>
          </cell>
          <cell r="AU85">
            <v>76.414305999999996</v>
          </cell>
          <cell r="AV85">
            <v>89.514418000000006</v>
          </cell>
          <cell r="AW85">
            <v>91.569007999999997</v>
          </cell>
          <cell r="AX85">
            <v>84.301846999999995</v>
          </cell>
          <cell r="AY85">
            <v>106.86434800000001</v>
          </cell>
          <cell r="AZ85">
            <v>127.83744699999997</v>
          </cell>
        </row>
        <row r="91">
          <cell r="B91">
            <v>5.2546918499999998E-2</v>
          </cell>
          <cell r="C91">
            <v>5.0341499999999997E-2</v>
          </cell>
          <cell r="D91">
            <v>6.0361591499999999E-2</v>
          </cell>
          <cell r="E91">
            <v>7.1756284500000003E-2</v>
          </cell>
          <cell r="F91">
            <v>0.12725619299999999</v>
          </cell>
          <cell r="G91">
            <v>0.46934703899999997</v>
          </cell>
          <cell r="H91">
            <v>0.35406638549999997</v>
          </cell>
          <cell r="I91">
            <v>0.35944996949999997</v>
          </cell>
          <cell r="J91">
            <v>0.34370357399999996</v>
          </cell>
          <cell r="K91">
            <v>0.58325809500000003</v>
          </cell>
          <cell r="L91">
            <v>0.17167509449999999</v>
          </cell>
          <cell r="M91">
            <v>0.43257504600000002</v>
          </cell>
          <cell r="N91">
            <v>0.67609643400000008</v>
          </cell>
          <cell r="O91">
            <v>0.34768260000000006</v>
          </cell>
          <cell r="P91">
            <v>0.38284190550000002</v>
          </cell>
          <cell r="Q91">
            <v>0.28826045549999996</v>
          </cell>
          <cell r="R91">
            <v>0.23347613249999996</v>
          </cell>
          <cell r="S91">
            <v>0.26710831800000001</v>
          </cell>
          <cell r="T91">
            <v>0.12904571699999998</v>
          </cell>
          <cell r="U91">
            <v>0.60334092900000003</v>
          </cell>
          <cell r="V91">
            <v>0.736837992</v>
          </cell>
          <cell r="W91">
            <v>0.2076046875</v>
          </cell>
          <cell r="X91">
            <v>0.35694734399999994</v>
          </cell>
          <cell r="Y91">
            <v>1.2935101095000001</v>
          </cell>
          <cell r="Z91">
            <v>0.99160295849999991</v>
          </cell>
          <cell r="AB91">
            <v>8.5178349999999998</v>
          </cell>
          <cell r="AC91">
            <v>6.4580000000000002</v>
          </cell>
          <cell r="AD91">
            <v>7.2429540000000001</v>
          </cell>
          <cell r="AE91">
            <v>9.1760000000000002</v>
          </cell>
          <cell r="AF91">
            <v>15.517000000000001</v>
          </cell>
          <cell r="AG91">
            <v>53.317</v>
          </cell>
          <cell r="AH91">
            <v>47.583982999999996</v>
          </cell>
          <cell r="AI91">
            <v>58.016214000000005</v>
          </cell>
          <cell r="AJ91">
            <v>55.312343999999996</v>
          </cell>
          <cell r="AK91">
            <v>67.047409000000002</v>
          </cell>
          <cell r="AL91">
            <v>29.134802999999991</v>
          </cell>
          <cell r="AM91">
            <v>86.149749999999983</v>
          </cell>
          <cell r="AN91">
            <v>99.351471999999987</v>
          </cell>
          <cell r="AO91">
            <v>56.077823999999993</v>
          </cell>
          <cell r="AP91">
            <v>65.463804999999994</v>
          </cell>
          <cell r="AQ91">
            <v>42.426441999999994</v>
          </cell>
          <cell r="AR91">
            <v>32.337247999999995</v>
          </cell>
          <cell r="AS91">
            <v>39.882426999999993</v>
          </cell>
          <cell r="AT91">
            <v>24.361378999999996</v>
          </cell>
          <cell r="AU91">
            <v>82.834425999999993</v>
          </cell>
          <cell r="AV91">
            <v>92.071435000000008</v>
          </cell>
          <cell r="AW91">
            <v>35.731589999999997</v>
          </cell>
          <cell r="AX91">
            <v>67.61348799999999</v>
          </cell>
          <cell r="AY91">
            <v>206.11984400000003</v>
          </cell>
          <cell r="AZ91">
            <v>168.27454699999998</v>
          </cell>
        </row>
        <row r="109">
          <cell r="B109">
            <v>3.7909870424999998</v>
          </cell>
          <cell r="C109">
            <v>4.6371015</v>
          </cell>
          <cell r="D109">
            <v>5.0886330614999995</v>
          </cell>
          <cell r="E109">
            <v>5.3367637905</v>
          </cell>
          <cell r="F109">
            <v>6.1435156544999989</v>
          </cell>
          <cell r="G109">
            <v>6.1523214929999996</v>
          </cell>
          <cell r="H109">
            <v>5.7177129510000002</v>
          </cell>
          <cell r="I109">
            <v>5.0372263484999991</v>
          </cell>
          <cell r="J109">
            <v>5.7099208275000004</v>
          </cell>
          <cell r="K109">
            <v>5.7063420494999999</v>
          </cell>
          <cell r="L109">
            <v>4.9019468804999988</v>
          </cell>
          <cell r="M109">
            <v>6.8815536434999993</v>
          </cell>
          <cell r="N109">
            <v>7.875889375499999</v>
          </cell>
          <cell r="O109">
            <v>9.450805635</v>
          </cell>
          <cell r="P109">
            <v>9.8813348909999981</v>
          </cell>
          <cell r="Q109">
            <v>9.9927130905000006</v>
          </cell>
          <cell r="R109">
            <v>9.6306000614999974</v>
          </cell>
          <cell r="S109">
            <v>14.564042743500002</v>
          </cell>
          <cell r="T109">
            <v>13.404302846999997</v>
          </cell>
          <cell r="U109">
            <v>16.007148233999999</v>
          </cell>
          <cell r="V109">
            <v>19.727571784499997</v>
          </cell>
          <cell r="W109">
            <v>13.972761440999999</v>
          </cell>
          <cell r="X109">
            <v>18.954989167499999</v>
          </cell>
          <cell r="Y109">
            <v>23.112143981999996</v>
          </cell>
          <cell r="Z109">
            <v>22.028518610999996</v>
          </cell>
          <cell r="AB109">
            <v>540.80147899999997</v>
          </cell>
          <cell r="AC109">
            <v>412.88400000000001</v>
          </cell>
          <cell r="AD109">
            <v>451.04256699999996</v>
          </cell>
          <cell r="AE109">
            <v>506.661</v>
          </cell>
          <cell r="AF109">
            <v>600.29999999999995</v>
          </cell>
          <cell r="AG109">
            <v>659.43299999999999</v>
          </cell>
          <cell r="AH109">
            <v>704.75358499999993</v>
          </cell>
          <cell r="AI109">
            <v>715.93387699999994</v>
          </cell>
          <cell r="AJ109">
            <v>865.03025799999989</v>
          </cell>
          <cell r="AK109">
            <v>577.82043299999998</v>
          </cell>
          <cell r="AL109">
            <v>841.94271000000003</v>
          </cell>
          <cell r="AM109">
            <v>1155.2825589999998</v>
          </cell>
          <cell r="AN109">
            <v>1122.4392159999998</v>
          </cell>
          <cell r="AO109">
            <v>1279.2586040000001</v>
          </cell>
          <cell r="AP109">
            <v>1243.4070819999999</v>
          </cell>
          <cell r="AQ109">
            <v>1365.966318</v>
          </cell>
          <cell r="AR109">
            <v>1182.4762859999998</v>
          </cell>
          <cell r="AS109">
            <v>2066.6701219999995</v>
          </cell>
          <cell r="AT109">
            <v>2302.3811049999999</v>
          </cell>
          <cell r="AU109">
            <v>2264.2892580000002</v>
          </cell>
          <cell r="AV109">
            <v>2122.234371</v>
          </cell>
          <cell r="AW109">
            <v>2002.2492359999999</v>
          </cell>
          <cell r="AX109">
            <v>3400.1780829999998</v>
          </cell>
          <cell r="AY109">
            <v>3531.6466969999997</v>
          </cell>
          <cell r="AZ109">
            <v>3492.9739309999995</v>
          </cell>
        </row>
        <row r="116">
          <cell r="B116">
            <v>2.0743816499999995E-2</v>
          </cell>
          <cell r="C116">
            <v>7.6846499999999998E-2</v>
          </cell>
          <cell r="D116">
            <v>0.23030780849999996</v>
          </cell>
          <cell r="E116">
            <v>0.41582548349999998</v>
          </cell>
          <cell r="F116">
            <v>0.52068460049999987</v>
          </cell>
          <cell r="G116">
            <v>0.40492063799999989</v>
          </cell>
          <cell r="H116">
            <v>0.60265193849999998</v>
          </cell>
          <cell r="I116">
            <v>0.68389024949999988</v>
          </cell>
          <cell r="J116">
            <v>0.65718868949999998</v>
          </cell>
          <cell r="K116">
            <v>0.48959711100000008</v>
          </cell>
          <cell r="L116">
            <v>1.2887752815</v>
          </cell>
          <cell r="M116">
            <v>1.3570969499999996</v>
          </cell>
          <cell r="N116">
            <v>1.203072777</v>
          </cell>
          <cell r="O116">
            <v>1.5253609004999999</v>
          </cell>
          <cell r="P116">
            <v>1.3740075584999996</v>
          </cell>
          <cell r="Q116">
            <v>1.4909332185000002</v>
          </cell>
          <cell r="R116">
            <v>1.2445788375000002</v>
          </cell>
          <cell r="S116">
            <v>1.2554868195000002</v>
          </cell>
          <cell r="T116">
            <v>1.2856237560000001</v>
          </cell>
          <cell r="U116">
            <v>1.1304265184999998</v>
          </cell>
          <cell r="V116">
            <v>1.1442160619999997</v>
          </cell>
          <cell r="W116">
            <v>0.81056088449999986</v>
          </cell>
          <cell r="X116">
            <v>1.0854263745000001</v>
          </cell>
          <cell r="Y116">
            <v>1.229748246</v>
          </cell>
          <cell r="Z116">
            <v>1.5129355904999997</v>
          </cell>
          <cell r="AB116">
            <v>3.7046999999999999</v>
          </cell>
          <cell r="AC116">
            <v>8.3369999999999997</v>
          </cell>
          <cell r="AD116">
            <v>22.885144999999998</v>
          </cell>
          <cell r="AE116">
            <v>40.284000000000006</v>
          </cell>
          <cell r="AF116">
            <v>53.177999999999997</v>
          </cell>
          <cell r="AG116">
            <v>39.024000000000001</v>
          </cell>
          <cell r="AH116">
            <v>68.959395000000001</v>
          </cell>
          <cell r="AI116">
            <v>89.700188999999995</v>
          </cell>
          <cell r="AJ116">
            <v>82.386304999999993</v>
          </cell>
          <cell r="AK116">
            <v>49.784574999999997</v>
          </cell>
          <cell r="AL116">
            <v>184.44065999999995</v>
          </cell>
          <cell r="AM116">
            <v>198.19208999999998</v>
          </cell>
          <cell r="AN116">
            <v>148.58145000000002</v>
          </cell>
          <cell r="AO116">
            <v>195.05386100000001</v>
          </cell>
          <cell r="AP116">
            <v>185.91598799999997</v>
          </cell>
          <cell r="AQ116">
            <v>204.60615000000001</v>
          </cell>
          <cell r="AR116">
            <v>176.193535</v>
          </cell>
          <cell r="AS116">
            <v>198.826483</v>
          </cell>
          <cell r="AT116">
            <v>232.807098</v>
          </cell>
          <cell r="AU116">
            <v>169.88381099999998</v>
          </cell>
          <cell r="AV116">
            <v>138.40546499999999</v>
          </cell>
          <cell r="AW116">
            <v>130.09777299999999</v>
          </cell>
          <cell r="AX116">
            <v>211.211557</v>
          </cell>
          <cell r="AY116">
            <v>197.10684799999999</v>
          </cell>
          <cell r="AZ116">
            <v>238.351969</v>
          </cell>
        </row>
        <row r="125">
          <cell r="B125">
            <v>0</v>
          </cell>
          <cell r="C125">
            <v>0</v>
          </cell>
          <cell r="D125">
            <v>0</v>
          </cell>
          <cell r="E125">
            <v>0</v>
          </cell>
          <cell r="F125">
            <v>0</v>
          </cell>
          <cell r="G125">
            <v>0</v>
          </cell>
          <cell r="H125">
            <v>0</v>
          </cell>
          <cell r="I125">
            <v>0</v>
          </cell>
          <cell r="J125">
            <v>0</v>
          </cell>
          <cell r="K125">
            <v>8.4104999999999995E-5</v>
          </cell>
          <cell r="L125">
            <v>0</v>
          </cell>
          <cell r="M125">
            <v>0</v>
          </cell>
          <cell r="N125">
            <v>2.8439999999999997E-4</v>
          </cell>
          <cell r="O125">
            <v>0</v>
          </cell>
          <cell r="P125">
            <v>0</v>
          </cell>
          <cell r="Q125">
            <v>0</v>
          </cell>
          <cell r="R125">
            <v>0</v>
          </cell>
          <cell r="S125">
            <v>0</v>
          </cell>
          <cell r="T125">
            <v>0.72098099999999987</v>
          </cell>
          <cell r="U125">
            <v>1.2332118194999999</v>
          </cell>
          <cell r="V125">
            <v>1.3101552314999998</v>
          </cell>
          <cell r="W125">
            <v>0.92056751999999986</v>
          </cell>
          <cell r="X125">
            <v>1.45899</v>
          </cell>
          <cell r="Y125">
            <v>1.5180929999999997</v>
          </cell>
          <cell r="Z125">
            <v>1.5043180499999997</v>
          </cell>
          <cell r="AB125">
            <v>0</v>
          </cell>
          <cell r="AC125">
            <v>0</v>
          </cell>
          <cell r="AD125">
            <v>0</v>
          </cell>
          <cell r="AE125">
            <v>0</v>
          </cell>
          <cell r="AF125">
            <v>0</v>
          </cell>
          <cell r="AG125">
            <v>0</v>
          </cell>
          <cell r="AH125">
            <v>0</v>
          </cell>
          <cell r="AI125">
            <v>0</v>
          </cell>
          <cell r="AJ125">
            <v>0</v>
          </cell>
          <cell r="AK125">
            <v>7.4509999999999993E-3</v>
          </cell>
          <cell r="AL125">
            <v>0</v>
          </cell>
          <cell r="AM125">
            <v>0</v>
          </cell>
          <cell r="AN125">
            <v>9.6579999999999999E-3</v>
          </cell>
          <cell r="AO125">
            <v>0</v>
          </cell>
          <cell r="AP125">
            <v>0</v>
          </cell>
          <cell r="AQ125">
            <v>0</v>
          </cell>
          <cell r="AR125">
            <v>0</v>
          </cell>
          <cell r="AS125">
            <v>0</v>
          </cell>
          <cell r="AT125">
            <v>124.823581</v>
          </cell>
          <cell r="AU125">
            <v>201.95407600000001</v>
          </cell>
          <cell r="AV125">
            <v>172.508286</v>
          </cell>
          <cell r="AW125">
            <v>208.62082100000001</v>
          </cell>
          <cell r="AX125">
            <v>322.71774900000003</v>
          </cell>
          <cell r="AY125">
            <v>292.50087200000002</v>
          </cell>
          <cell r="AZ125">
            <v>289.36471399999994</v>
          </cell>
        </row>
        <row r="147">
          <cell r="B147">
            <v>0</v>
          </cell>
          <cell r="C147">
            <v>0</v>
          </cell>
          <cell r="D147">
            <v>0</v>
          </cell>
          <cell r="E147">
            <v>0</v>
          </cell>
          <cell r="F147">
            <v>0</v>
          </cell>
          <cell r="G147">
            <v>0</v>
          </cell>
          <cell r="H147">
            <v>0</v>
          </cell>
          <cell r="I147">
            <v>0</v>
          </cell>
          <cell r="J147">
            <v>0</v>
          </cell>
          <cell r="K147">
            <v>0</v>
          </cell>
          <cell r="L147">
            <v>0</v>
          </cell>
          <cell r="M147">
            <v>2.2274999999999996E-5</v>
          </cell>
          <cell r="N147">
            <v>0</v>
          </cell>
          <cell r="O147">
            <v>0</v>
          </cell>
          <cell r="P147">
            <v>0</v>
          </cell>
          <cell r="Q147">
            <v>0</v>
          </cell>
          <cell r="R147">
            <v>8.7520499999999997E-5</v>
          </cell>
          <cell r="S147">
            <v>0</v>
          </cell>
          <cell r="T147">
            <v>0</v>
          </cell>
          <cell r="U147">
            <v>0</v>
          </cell>
          <cell r="V147">
            <v>0</v>
          </cell>
          <cell r="W147">
            <v>0</v>
          </cell>
          <cell r="X147">
            <v>2.1960000000000002E-6</v>
          </cell>
          <cell r="Y147">
            <v>0</v>
          </cell>
          <cell r="Z147">
            <v>9.1034999999999998E-5</v>
          </cell>
          <cell r="AB147">
            <v>0</v>
          </cell>
          <cell r="AC147">
            <v>0</v>
          </cell>
          <cell r="AD147">
            <v>0</v>
          </cell>
          <cell r="AE147">
            <v>0</v>
          </cell>
          <cell r="AF147">
            <v>0</v>
          </cell>
          <cell r="AG147">
            <v>0</v>
          </cell>
          <cell r="AH147">
            <v>0</v>
          </cell>
          <cell r="AI147">
            <v>0</v>
          </cell>
          <cell r="AJ147">
            <v>0</v>
          </cell>
          <cell r="AK147">
            <v>0</v>
          </cell>
          <cell r="AL147">
            <v>0</v>
          </cell>
          <cell r="AM147">
            <v>3.1189999999999998E-3</v>
          </cell>
          <cell r="AN147">
            <v>0</v>
          </cell>
          <cell r="AO147">
            <v>0</v>
          </cell>
          <cell r="AP147">
            <v>0</v>
          </cell>
          <cell r="AQ147">
            <v>0</v>
          </cell>
          <cell r="AR147">
            <v>1.4714E-2</v>
          </cell>
          <cell r="AS147">
            <v>0</v>
          </cell>
          <cell r="AT147">
            <v>0</v>
          </cell>
          <cell r="AU147">
            <v>0</v>
          </cell>
          <cell r="AV147">
            <v>0</v>
          </cell>
          <cell r="AW147">
            <v>0</v>
          </cell>
          <cell r="AX147">
            <v>6.3999999999999994E-3</v>
          </cell>
          <cell r="AY147">
            <v>0</v>
          </cell>
          <cell r="AZ147">
            <v>1.0145E-2</v>
          </cell>
        </row>
        <row r="163">
          <cell r="B163">
            <v>0.42264485999999996</v>
          </cell>
          <cell r="C163">
            <v>0.87372450000000002</v>
          </cell>
          <cell r="D163">
            <v>0.65142512549999998</v>
          </cell>
          <cell r="E163">
            <v>0.86804038800000005</v>
          </cell>
          <cell r="F163">
            <v>1.0312624664999999</v>
          </cell>
          <cell r="G163">
            <v>1.194125895</v>
          </cell>
          <cell r="H163">
            <v>0.84239091449999992</v>
          </cell>
          <cell r="I163">
            <v>1.0590673365000001</v>
          </cell>
          <cell r="J163">
            <v>0.80473058999999991</v>
          </cell>
          <cell r="K163">
            <v>0.88017497999999994</v>
          </cell>
          <cell r="L163">
            <v>0.84098772899999996</v>
          </cell>
          <cell r="M163">
            <v>1.0958271344999999</v>
          </cell>
          <cell r="N163">
            <v>1.0685039445</v>
          </cell>
          <cell r="O163">
            <v>1.1071864485</v>
          </cell>
          <cell r="P163">
            <v>1.2667480154999999</v>
          </cell>
          <cell r="Q163">
            <v>1.5926741189999998</v>
          </cell>
          <cell r="R163">
            <v>1.6501157955000001</v>
          </cell>
          <cell r="S163">
            <v>1.6230723884999998</v>
          </cell>
          <cell r="T163">
            <v>1.3988853674999997</v>
          </cell>
          <cell r="U163">
            <v>1.7599015845000001</v>
          </cell>
          <cell r="V163">
            <v>1.8277177769999999</v>
          </cell>
          <cell r="W163">
            <v>0.85834566000000001</v>
          </cell>
          <cell r="X163">
            <v>1.6900548705</v>
          </cell>
          <cell r="Y163">
            <v>1.2834767114999999</v>
          </cell>
          <cell r="Z163">
            <v>0.97385147550000006</v>
          </cell>
          <cell r="AB163">
            <v>48.644847999999996</v>
          </cell>
          <cell r="AC163">
            <v>83.001000000000005</v>
          </cell>
          <cell r="AD163">
            <v>51.065632999999998</v>
          </cell>
          <cell r="AE163">
            <v>73.706000000000003</v>
          </cell>
          <cell r="AF163">
            <v>105.045</v>
          </cell>
          <cell r="AG163">
            <v>118.539</v>
          </cell>
          <cell r="AH163">
            <v>98.649110999999976</v>
          </cell>
          <cell r="AI163">
            <v>146.51933499999998</v>
          </cell>
          <cell r="AJ163">
            <v>119.943623</v>
          </cell>
          <cell r="AK163">
            <v>89.105515999999994</v>
          </cell>
          <cell r="AL163">
            <v>127.69765899999999</v>
          </cell>
          <cell r="AM163">
            <v>171.45914500000001</v>
          </cell>
          <cell r="AN163">
            <v>140.52010399999998</v>
          </cell>
          <cell r="AO163">
            <v>140.203821</v>
          </cell>
          <cell r="AP163">
            <v>166.48512600000001</v>
          </cell>
          <cell r="AQ163">
            <v>171.14355600000002</v>
          </cell>
          <cell r="AR163">
            <v>163.31770799999998</v>
          </cell>
          <cell r="AS163">
            <v>205.66386699999998</v>
          </cell>
          <cell r="AT163">
            <v>218.95843600000001</v>
          </cell>
          <cell r="AU163">
            <v>216.59414599999999</v>
          </cell>
          <cell r="AV163">
            <v>204.56501499999996</v>
          </cell>
          <cell r="AW163">
            <v>138.879976</v>
          </cell>
          <cell r="AX163">
            <v>263.74037299999998</v>
          </cell>
          <cell r="AY163">
            <v>185.29764899999998</v>
          </cell>
          <cell r="AZ163">
            <v>138.48313000000002</v>
          </cell>
        </row>
        <row r="171">
          <cell r="B171">
            <v>3.8529512999999994E-2</v>
          </cell>
          <cell r="C171">
            <v>2.0871000000000001E-2</v>
          </cell>
          <cell r="D171">
            <v>2.8401061499999998E-2</v>
          </cell>
          <cell r="E171">
            <v>0.10719861749999998</v>
          </cell>
          <cell r="F171">
            <v>0.121747176</v>
          </cell>
          <cell r="G171">
            <v>0.16586201699999997</v>
          </cell>
          <cell r="H171">
            <v>0.16917404850000001</v>
          </cell>
          <cell r="I171">
            <v>8.7787912499999995E-2</v>
          </cell>
          <cell r="J171">
            <v>0.16833735899999996</v>
          </cell>
          <cell r="K171">
            <v>0.31752381600000001</v>
          </cell>
          <cell r="L171">
            <v>0.217317447</v>
          </cell>
          <cell r="M171">
            <v>0.18875315700000003</v>
          </cell>
          <cell r="N171">
            <v>0.40106670750000001</v>
          </cell>
          <cell r="O171">
            <v>0.26189253449999994</v>
          </cell>
          <cell r="P171">
            <v>0.31941030599999998</v>
          </cell>
          <cell r="Q171">
            <v>0.34305826949999996</v>
          </cell>
          <cell r="R171">
            <v>0.34189077150000008</v>
          </cell>
          <cell r="S171">
            <v>0.32179663349999998</v>
          </cell>
          <cell r="T171">
            <v>0.31045522949999999</v>
          </cell>
          <cell r="U171">
            <v>0.20505394800000001</v>
          </cell>
          <cell r="V171">
            <v>0.1914873255</v>
          </cell>
          <cell r="W171">
            <v>0.21889246499999998</v>
          </cell>
          <cell r="X171">
            <v>7.0169012999999988E-2</v>
          </cell>
          <cell r="Y171">
            <v>0.1057967865</v>
          </cell>
          <cell r="Z171">
            <v>0.10476994050000001</v>
          </cell>
          <cell r="AB171">
            <v>4.4957690000000001</v>
          </cell>
          <cell r="AC171">
            <v>2.0710000000000002</v>
          </cell>
          <cell r="AD171">
            <v>3.002008</v>
          </cell>
          <cell r="AE171">
            <v>13.148000000000001</v>
          </cell>
          <cell r="AF171">
            <v>16.743000000000002</v>
          </cell>
          <cell r="AG171">
            <v>25.21</v>
          </cell>
          <cell r="AH171">
            <v>25.417860000000001</v>
          </cell>
          <cell r="AI171">
            <v>19.108404</v>
          </cell>
          <cell r="AJ171">
            <v>32.221910999999999</v>
          </cell>
          <cell r="AK171">
            <v>53.582038999999995</v>
          </cell>
          <cell r="AL171">
            <v>43.703108</v>
          </cell>
          <cell r="AM171">
            <v>46.462301999999994</v>
          </cell>
          <cell r="AN171">
            <v>72.716679999999997</v>
          </cell>
          <cell r="AO171">
            <v>57.067778999999994</v>
          </cell>
          <cell r="AP171">
            <v>60.967287999999989</v>
          </cell>
          <cell r="AQ171">
            <v>59.752549000000002</v>
          </cell>
          <cell r="AR171">
            <v>54.664385999999993</v>
          </cell>
          <cell r="AS171">
            <v>60.205141000000005</v>
          </cell>
          <cell r="AT171">
            <v>54.957770999999994</v>
          </cell>
          <cell r="AU171">
            <v>36.759746</v>
          </cell>
          <cell r="AV171">
            <v>30.010424</v>
          </cell>
          <cell r="AW171">
            <v>34.289259999999999</v>
          </cell>
          <cell r="AX171">
            <v>20.627561</v>
          </cell>
          <cell r="AY171">
            <v>30.302060999999998</v>
          </cell>
          <cell r="AZ171">
            <v>29.326828000000003</v>
          </cell>
        </row>
        <row r="189">
          <cell r="B189">
            <v>5.6285549999999997E-4</v>
          </cell>
          <cell r="C189">
            <v>0.21140999999999999</v>
          </cell>
          <cell r="D189">
            <v>3.9979520999999997E-2</v>
          </cell>
          <cell r="E189">
            <v>1.4368009499999999E-2</v>
          </cell>
          <cell r="F189">
            <v>0.15531318449999998</v>
          </cell>
          <cell r="G189">
            <v>3.5451756000000001E-2</v>
          </cell>
          <cell r="H189">
            <v>7.6564732499999996E-2</v>
          </cell>
          <cell r="I189">
            <v>4.7999515499999992E-2</v>
          </cell>
          <cell r="J189">
            <v>1.0865218499999999E-2</v>
          </cell>
          <cell r="K189">
            <v>0.25935536699999995</v>
          </cell>
          <cell r="L189">
            <v>4.8332695500000002E-2</v>
          </cell>
          <cell r="M189">
            <v>0.3633775695</v>
          </cell>
          <cell r="N189">
            <v>0.28217170349999998</v>
          </cell>
          <cell r="O189">
            <v>0.46480574699999994</v>
          </cell>
          <cell r="P189">
            <v>0.40471536600000002</v>
          </cell>
          <cell r="Q189">
            <v>0.3810222674999999</v>
          </cell>
          <cell r="R189">
            <v>0.46619855549999994</v>
          </cell>
          <cell r="S189">
            <v>0.70748624699999996</v>
          </cell>
          <cell r="T189">
            <v>0.41989839750000002</v>
          </cell>
          <cell r="U189">
            <v>0.61010527050000007</v>
          </cell>
          <cell r="V189">
            <v>0.74056960800000016</v>
          </cell>
          <cell r="W189">
            <v>0.42404417549999995</v>
          </cell>
          <cell r="X189">
            <v>0.366834618</v>
          </cell>
          <cell r="Y189">
            <v>1.3685956829999997</v>
          </cell>
          <cell r="Z189">
            <v>0.81460395900000004</v>
          </cell>
          <cell r="AB189">
            <v>8.1353999999999996E-2</v>
          </cell>
          <cell r="AC189">
            <v>18.135999999999999</v>
          </cell>
          <cell r="AD189">
            <v>3.3119079999999999</v>
          </cell>
          <cell r="AE189">
            <v>1.2330000000000001</v>
          </cell>
          <cell r="AF189">
            <v>15.39</v>
          </cell>
          <cell r="AG189">
            <v>3.415</v>
          </cell>
          <cell r="AH189">
            <v>8.7655600000000007</v>
          </cell>
          <cell r="AI189">
            <v>6.6449960000000008</v>
          </cell>
          <cell r="AJ189">
            <v>1.8499979999999998</v>
          </cell>
          <cell r="AK189">
            <v>27.709895999999997</v>
          </cell>
          <cell r="AL189">
            <v>8.1471859999999996</v>
          </cell>
          <cell r="AM189">
            <v>69.668676000000005</v>
          </cell>
          <cell r="AN189">
            <v>54.990346000000002</v>
          </cell>
          <cell r="AO189">
            <v>80.05086</v>
          </cell>
          <cell r="AP189">
            <v>73.986768999999995</v>
          </cell>
          <cell r="AQ189">
            <v>68.726828999999995</v>
          </cell>
          <cell r="AR189">
            <v>84.72317799999999</v>
          </cell>
          <cell r="AS189">
            <v>119.59569700000002</v>
          </cell>
          <cell r="AT189">
            <v>85.999001000000007</v>
          </cell>
          <cell r="AU189">
            <v>103.04507099999999</v>
          </cell>
          <cell r="AV189">
            <v>90.703570999999997</v>
          </cell>
          <cell r="AW189">
            <v>69.591391000000002</v>
          </cell>
          <cell r="AX189">
            <v>82.809339999999992</v>
          </cell>
          <cell r="AY189">
            <v>192.19046</v>
          </cell>
          <cell r="AZ189">
            <v>130.55159899999998</v>
          </cell>
        </row>
        <row r="194">
          <cell r="B194">
            <v>2.6136042749999997</v>
          </cell>
          <cell r="C194">
            <v>3.9059729999999999</v>
          </cell>
          <cell r="D194">
            <v>4.0951366694999995</v>
          </cell>
          <cell r="E194">
            <v>3.9912866279999992</v>
          </cell>
          <cell r="F194">
            <v>4.1557083255</v>
          </cell>
          <cell r="G194">
            <v>4.3639541819999987</v>
          </cell>
          <cell r="H194">
            <v>4.3795682279999992</v>
          </cell>
          <cell r="I194">
            <v>4.5940276170000001</v>
          </cell>
          <cell r="J194">
            <v>5.1300283454999995</v>
          </cell>
          <cell r="K194">
            <v>4.5373219469999997</v>
          </cell>
          <cell r="L194">
            <v>4.1626890899999998</v>
          </cell>
          <cell r="M194">
            <v>5.0550955469999996</v>
          </cell>
          <cell r="N194">
            <v>5.1130641194999988</v>
          </cell>
          <cell r="O194">
            <v>4.2367497119999999</v>
          </cell>
          <cell r="P194">
            <v>5.502283006499999</v>
          </cell>
          <cell r="Q194">
            <v>6.255803502</v>
          </cell>
          <cell r="R194">
            <v>6.4371249540000006</v>
          </cell>
          <cell r="S194">
            <v>6.4610070029999989</v>
          </cell>
          <cell r="T194">
            <v>6.1864043310000003</v>
          </cell>
          <cell r="U194">
            <v>6.1973051264999981</v>
          </cell>
          <cell r="V194">
            <v>6.758413506000001</v>
          </cell>
          <cell r="W194">
            <v>4.3971901785000007</v>
          </cell>
          <cell r="X194">
            <v>6.9489458324999989</v>
          </cell>
          <cell r="Y194">
            <v>8.8095524399999992</v>
          </cell>
          <cell r="Z194">
            <v>7.6851439604999987</v>
          </cell>
          <cell r="AB194">
            <v>351.15937299999996</v>
          </cell>
          <cell r="AC194">
            <v>348.32800000000003</v>
          </cell>
          <cell r="AD194">
            <v>358.39212399999997</v>
          </cell>
          <cell r="AE194">
            <v>372.93300000000005</v>
          </cell>
          <cell r="AF194">
            <v>433.81899999999996</v>
          </cell>
          <cell r="AG194">
            <v>465.42599999999999</v>
          </cell>
          <cell r="AH194">
            <v>532.69379299999991</v>
          </cell>
          <cell r="AI194">
            <v>682.42706699999997</v>
          </cell>
          <cell r="AJ194">
            <v>780.15999699999986</v>
          </cell>
          <cell r="AK194">
            <v>481.90548599999994</v>
          </cell>
          <cell r="AL194">
            <v>656.17401999999993</v>
          </cell>
          <cell r="AM194">
            <v>907.507294</v>
          </cell>
          <cell r="AN194">
            <v>712.69687900000008</v>
          </cell>
          <cell r="AO194">
            <v>587.91180799999995</v>
          </cell>
          <cell r="AP194">
            <v>782.87034199999994</v>
          </cell>
          <cell r="AQ194">
            <v>832.8510520000001</v>
          </cell>
          <cell r="AR194">
            <v>782.09086200000002</v>
          </cell>
          <cell r="AS194">
            <v>881.14244299999996</v>
          </cell>
          <cell r="AT194">
            <v>1126.197559</v>
          </cell>
          <cell r="AU194">
            <v>851.56275100000005</v>
          </cell>
          <cell r="AV194">
            <v>791.46404899999993</v>
          </cell>
          <cell r="AW194">
            <v>704.30425700000001</v>
          </cell>
          <cell r="AX194">
            <v>1257.8834979999999</v>
          </cell>
          <cell r="AY194">
            <v>1305.141511</v>
          </cell>
          <cell r="AZ194">
            <v>1091.1919029999999</v>
          </cell>
        </row>
        <row r="211">
          <cell r="B211">
            <v>7.6260870000000008E-2</v>
          </cell>
          <cell r="C211">
            <v>0.13088249999999998</v>
          </cell>
          <cell r="D211">
            <v>0.13217787449999999</v>
          </cell>
          <cell r="E211">
            <v>0.25358706450000001</v>
          </cell>
          <cell r="F211">
            <v>0.15848468099999999</v>
          </cell>
          <cell r="G211">
            <v>9.6345288000000001E-2</v>
          </cell>
          <cell r="H211">
            <v>2.0537680500000002E-2</v>
          </cell>
          <cell r="I211">
            <v>0.23239799099999997</v>
          </cell>
          <cell r="J211">
            <v>0.22470921449999995</v>
          </cell>
          <cell r="K211">
            <v>0.63384587100000001</v>
          </cell>
          <cell r="L211">
            <v>0.41196882600000001</v>
          </cell>
          <cell r="M211">
            <v>0.80013513600000008</v>
          </cell>
          <cell r="N211">
            <v>0.98741285099999998</v>
          </cell>
          <cell r="O211">
            <v>0.99646363800000004</v>
          </cell>
          <cell r="P211">
            <v>2.0969390519999997</v>
          </cell>
          <cell r="Q211">
            <v>1.9692787905</v>
          </cell>
          <cell r="R211">
            <v>1.6968515895</v>
          </cell>
          <cell r="S211">
            <v>1.6879929794999997</v>
          </cell>
          <cell r="T211">
            <v>1.5630742394999999</v>
          </cell>
          <cell r="U211">
            <v>1.6645801140000001</v>
          </cell>
          <cell r="V211">
            <v>1.8298030994999999</v>
          </cell>
          <cell r="W211">
            <v>0.77962140899999999</v>
          </cell>
          <cell r="X211">
            <v>0.89162343900000007</v>
          </cell>
          <cell r="Y211">
            <v>1.6887079214999998</v>
          </cell>
          <cell r="Z211">
            <v>1.3456568924999999</v>
          </cell>
          <cell r="AB211">
            <v>12.137464999999999</v>
          </cell>
          <cell r="AC211">
            <v>15.699</v>
          </cell>
          <cell r="AD211">
            <v>13.229412</v>
          </cell>
          <cell r="AE211">
            <v>30.428000000000001</v>
          </cell>
          <cell r="AF211">
            <v>22.022000000000002</v>
          </cell>
          <cell r="AG211">
            <v>12.877000000000001</v>
          </cell>
          <cell r="AH211">
            <v>3.0522660000000004</v>
          </cell>
          <cell r="AI211">
            <v>40.153093999999996</v>
          </cell>
          <cell r="AJ211">
            <v>40.127592</v>
          </cell>
          <cell r="AK211">
            <v>78.531988999999996</v>
          </cell>
          <cell r="AL211">
            <v>86.989439999999988</v>
          </cell>
          <cell r="AM211">
            <v>193.48868400000001</v>
          </cell>
          <cell r="AN211">
            <v>178.09136299999997</v>
          </cell>
          <cell r="AO211">
            <v>178.74791299999998</v>
          </cell>
          <cell r="AP211">
            <v>387.04756099999992</v>
          </cell>
          <cell r="AQ211">
            <v>344.17357900000002</v>
          </cell>
          <cell r="AR211">
            <v>298.179892</v>
          </cell>
          <cell r="AS211">
            <v>308.50054900000003</v>
          </cell>
          <cell r="AT211">
            <v>313.96109099999995</v>
          </cell>
          <cell r="AU211">
            <v>293.08799200000004</v>
          </cell>
          <cell r="AV211">
            <v>239.33535799999999</v>
          </cell>
          <cell r="AW211">
            <v>139.99362099999999</v>
          </cell>
          <cell r="AX211">
            <v>194.28990199999998</v>
          </cell>
          <cell r="AY211">
            <v>320.02472599999993</v>
          </cell>
          <cell r="AZ211">
            <v>264.46111199999996</v>
          </cell>
        </row>
        <row r="212">
          <cell r="B212">
            <v>2.7520533E-2</v>
          </cell>
          <cell r="C212">
            <v>2.7310499999999998E-2</v>
          </cell>
          <cell r="D212">
            <v>1.42298415E-2</v>
          </cell>
          <cell r="E212">
            <v>5.8439605499999998E-2</v>
          </cell>
          <cell r="F212">
            <v>2.4696337499999995E-2</v>
          </cell>
          <cell r="G212">
            <v>6.8635467000000006E-2</v>
          </cell>
          <cell r="H212">
            <v>4.5645992999999996E-2</v>
          </cell>
          <cell r="I212">
            <v>3.2027642999999995E-2</v>
          </cell>
          <cell r="J212">
            <v>1.7648743500000001E-2</v>
          </cell>
          <cell r="K212">
            <v>0.13110444899999998</v>
          </cell>
          <cell r="L212">
            <v>8.8845556499999992E-2</v>
          </cell>
          <cell r="M212">
            <v>0.26007349499999999</v>
          </cell>
          <cell r="N212">
            <v>0.55006614449999991</v>
          </cell>
          <cell r="O212">
            <v>0.23751097650000003</v>
          </cell>
          <cell r="P212">
            <v>6.3875205000000004E-3</v>
          </cell>
          <cell r="Q212">
            <v>6.6456045E-3</v>
          </cell>
          <cell r="R212">
            <v>7.7215581000000005E-2</v>
          </cell>
          <cell r="S212">
            <v>0.30683958299999997</v>
          </cell>
          <cell r="T212">
            <v>5.0026963500000014E-2</v>
          </cell>
          <cell r="U212">
            <v>0.12792127050000002</v>
          </cell>
          <cell r="V212">
            <v>2.6345943E-2</v>
          </cell>
          <cell r="W212">
            <v>2.1776768999999998E-2</v>
          </cell>
          <cell r="X212">
            <v>1.012401E-3</v>
          </cell>
          <cell r="Y212">
            <v>0.12246908849999998</v>
          </cell>
          <cell r="Z212">
            <v>3.3000345E-2</v>
          </cell>
          <cell r="AB212">
            <v>4.286016</v>
          </cell>
          <cell r="AC212">
            <v>4.3020000000000005</v>
          </cell>
          <cell r="AD212">
            <v>1.6258459999999999</v>
          </cell>
          <cell r="AE212">
            <v>7.3049999999999997</v>
          </cell>
          <cell r="AF212">
            <v>3.8360000000000003</v>
          </cell>
          <cell r="AG212">
            <v>11.806000000000001</v>
          </cell>
          <cell r="AH212">
            <v>6.902652999999999</v>
          </cell>
          <cell r="AI212">
            <v>7.5995629999999998</v>
          </cell>
          <cell r="AJ212">
            <v>5.8867539999999998</v>
          </cell>
          <cell r="AK212">
            <v>18.700740999999997</v>
          </cell>
          <cell r="AL212">
            <v>27.599455999999996</v>
          </cell>
          <cell r="AM212">
            <v>67.142977999999999</v>
          </cell>
          <cell r="AN212">
            <v>77.040757999999997</v>
          </cell>
          <cell r="AO212">
            <v>38.753914999999992</v>
          </cell>
          <cell r="AP212">
            <v>0.74082199999999987</v>
          </cell>
          <cell r="AQ212">
            <v>0.70262899999999984</v>
          </cell>
          <cell r="AR212">
            <v>7.839912</v>
          </cell>
          <cell r="AS212">
            <v>45.595050999999991</v>
          </cell>
          <cell r="AT212">
            <v>8.6869829999999997</v>
          </cell>
          <cell r="AU212">
            <v>18.851566000000002</v>
          </cell>
          <cell r="AV212">
            <v>3.0829869999999997</v>
          </cell>
          <cell r="AW212">
            <v>2.5596740000000002</v>
          </cell>
          <cell r="AX212">
            <v>0.21826499999999996</v>
          </cell>
          <cell r="AY212">
            <v>19.279779999999999</v>
          </cell>
          <cell r="AZ212">
            <v>4.2723639999999996</v>
          </cell>
        </row>
        <row r="224">
          <cell r="B224">
            <v>0</v>
          </cell>
          <cell r="C224">
            <v>9.5503499999999991E-2</v>
          </cell>
          <cell r="D224">
            <v>0.13932151199999998</v>
          </cell>
          <cell r="E224">
            <v>0.17694025649999998</v>
          </cell>
          <cell r="F224">
            <v>0.16311439349999998</v>
          </cell>
          <cell r="G224">
            <v>0.232999173</v>
          </cell>
          <cell r="H224">
            <v>0.22060984049999999</v>
          </cell>
          <cell r="I224">
            <v>0.14465482199999996</v>
          </cell>
          <cell r="J224">
            <v>9.0121720499999988E-2</v>
          </cell>
          <cell r="K224">
            <v>0.15472783800000001</v>
          </cell>
          <cell r="L224">
            <v>1.7449834500000001E-2</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B224">
            <v>0</v>
          </cell>
          <cell r="AC224">
            <v>7.0140000000000002</v>
          </cell>
          <cell r="AD224">
            <v>11.07798</v>
          </cell>
          <cell r="AE224">
            <v>14.467000000000001</v>
          </cell>
          <cell r="AF224">
            <v>14.632</v>
          </cell>
          <cell r="AG224">
            <v>22.125</v>
          </cell>
          <cell r="AH224">
            <v>24.468678999999995</v>
          </cell>
          <cell r="AI224">
            <v>19.256015999999999</v>
          </cell>
          <cell r="AJ224">
            <v>10.972524999999999</v>
          </cell>
          <cell r="AK224">
            <v>14.937726999999999</v>
          </cell>
          <cell r="AL224">
            <v>2.2813789999999998</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row>
        <row r="225">
          <cell r="B225">
            <v>0.17965852199999999</v>
          </cell>
          <cell r="C225">
            <v>0.213921</v>
          </cell>
          <cell r="D225">
            <v>0.32781344849999999</v>
          </cell>
          <cell r="E225">
            <v>0.59663264400000005</v>
          </cell>
          <cell r="F225">
            <v>0.62802174150000001</v>
          </cell>
          <cell r="G225">
            <v>0.7442752680000001</v>
          </cell>
          <cell r="H225">
            <v>0.79342219800000002</v>
          </cell>
          <cell r="I225">
            <v>0.51540049799999998</v>
          </cell>
          <cell r="J225">
            <v>0.5592920535</v>
          </cell>
          <cell r="K225">
            <v>1.5191210294999997</v>
          </cell>
          <cell r="L225">
            <v>0.83889123750000005</v>
          </cell>
          <cell r="M225">
            <v>1.0736930069999999</v>
          </cell>
          <cell r="N225">
            <v>1.8660559590000001</v>
          </cell>
          <cell r="O225">
            <v>1.6370966924999999</v>
          </cell>
          <cell r="P225">
            <v>1.2953365920000002</v>
          </cell>
          <cell r="Q225">
            <v>1.2541100804999998</v>
          </cell>
          <cell r="R225">
            <v>1.3126773509999996</v>
          </cell>
          <cell r="S225">
            <v>1.7571690225000003</v>
          </cell>
          <cell r="T225">
            <v>1.8417140279999999</v>
          </cell>
          <cell r="U225">
            <v>3.2775688169999992</v>
          </cell>
          <cell r="V225">
            <v>3.2589637110000003</v>
          </cell>
          <cell r="W225">
            <v>1.8601295984999999</v>
          </cell>
          <cell r="X225">
            <v>1.6885320884999997</v>
          </cell>
          <cell r="Y225">
            <v>4.3294325489999999</v>
          </cell>
          <cell r="Z225">
            <v>3.2286487770000001</v>
          </cell>
          <cell r="AB225">
            <v>26.518687999999997</v>
          </cell>
          <cell r="AC225">
            <v>25.403000000000002</v>
          </cell>
          <cell r="AD225">
            <v>31.322768999999997</v>
          </cell>
          <cell r="AE225">
            <v>59.199999999999996</v>
          </cell>
          <cell r="AF225">
            <v>76.49499999999999</v>
          </cell>
          <cell r="AG225">
            <v>85.31</v>
          </cell>
          <cell r="AH225">
            <v>101.139892</v>
          </cell>
          <cell r="AI225">
            <v>79.114338999999987</v>
          </cell>
          <cell r="AJ225">
            <v>94.371805999999978</v>
          </cell>
          <cell r="AK225">
            <v>186.88603699999999</v>
          </cell>
          <cell r="AL225">
            <v>192.119427</v>
          </cell>
          <cell r="AM225">
            <v>276.08549199999993</v>
          </cell>
          <cell r="AN225">
            <v>313.939708</v>
          </cell>
          <cell r="AO225">
            <v>274.21964699999995</v>
          </cell>
          <cell r="AP225">
            <v>217.329555</v>
          </cell>
          <cell r="AQ225">
            <v>191.83941799999997</v>
          </cell>
          <cell r="AR225">
            <v>186.70451800000001</v>
          </cell>
          <cell r="AS225">
            <v>272.94401499999998</v>
          </cell>
          <cell r="AT225">
            <v>340.26530300000002</v>
          </cell>
          <cell r="AU225">
            <v>475.26930399999992</v>
          </cell>
          <cell r="AV225">
            <v>413.70153399999992</v>
          </cell>
          <cell r="AW225">
            <v>293.89228899999995</v>
          </cell>
          <cell r="AX225">
            <v>352.42850499999997</v>
          </cell>
          <cell r="AY225">
            <v>722.43088999999998</v>
          </cell>
          <cell r="AZ225">
            <v>535.29581100000007</v>
          </cell>
        </row>
        <row r="226">
          <cell r="B226">
            <v>0</v>
          </cell>
          <cell r="C226">
            <v>4.4504999999999996E-3</v>
          </cell>
          <cell r="D226">
            <v>4.7016670499999996E-2</v>
          </cell>
          <cell r="E226">
            <v>1.0858274999999999E-2</v>
          </cell>
          <cell r="F226">
            <v>5.1595965000000001E-2</v>
          </cell>
          <cell r="G226">
            <v>5.0714410499999994E-2</v>
          </cell>
          <cell r="H226">
            <v>1.4586462E-2</v>
          </cell>
          <cell r="I226">
            <v>2.0467790999999999E-2</v>
          </cell>
          <cell r="J226">
            <v>4.769197649999999E-2</v>
          </cell>
          <cell r="K226">
            <v>1.9834420499999998E-2</v>
          </cell>
          <cell r="L226">
            <v>0</v>
          </cell>
          <cell r="M226">
            <v>0</v>
          </cell>
          <cell r="N226">
            <v>7.5609899999999999E-4</v>
          </cell>
          <cell r="O226">
            <v>0</v>
          </cell>
          <cell r="P226">
            <v>4.4999999999999998E-9</v>
          </cell>
          <cell r="Q226">
            <v>2.2728194999999994E-3</v>
          </cell>
          <cell r="R226">
            <v>0</v>
          </cell>
          <cell r="S226">
            <v>0</v>
          </cell>
          <cell r="T226">
            <v>4.668228E-3</v>
          </cell>
          <cell r="U226">
            <v>4.5444599999999993E-3</v>
          </cell>
          <cell r="V226">
            <v>2.3400000000000001E-3</v>
          </cell>
          <cell r="W226">
            <v>0</v>
          </cell>
          <cell r="X226">
            <v>6.9740099999999995E-4</v>
          </cell>
          <cell r="Y226">
            <v>0</v>
          </cell>
          <cell r="Z226">
            <v>3.1049999999999999E-6</v>
          </cell>
          <cell r="AB226">
            <v>0</v>
          </cell>
          <cell r="AC226">
            <v>0.34200000000000003</v>
          </cell>
          <cell r="AD226">
            <v>4.2426379999999995</v>
          </cell>
          <cell r="AE226">
            <v>1.032</v>
          </cell>
          <cell r="AF226">
            <v>7.6359999999999992</v>
          </cell>
          <cell r="AG226">
            <v>7.0110000000000001</v>
          </cell>
          <cell r="AH226">
            <v>2.100231</v>
          </cell>
          <cell r="AI226">
            <v>4.7208859999999992</v>
          </cell>
          <cell r="AJ226">
            <v>13.191029</v>
          </cell>
          <cell r="AK226">
            <v>2.5341749999999998</v>
          </cell>
          <cell r="AL226">
            <v>0</v>
          </cell>
          <cell r="AM226">
            <v>0</v>
          </cell>
          <cell r="AN226">
            <v>0.117615</v>
          </cell>
          <cell r="AO226">
            <v>0</v>
          </cell>
          <cell r="AP226">
            <v>9.9999999999999991E-6</v>
          </cell>
          <cell r="AQ226">
            <v>0.384272</v>
          </cell>
          <cell r="AR226">
            <v>0</v>
          </cell>
          <cell r="AS226">
            <v>0</v>
          </cell>
          <cell r="AT226">
            <v>0.936446</v>
          </cell>
          <cell r="AU226">
            <v>0.53508699999999998</v>
          </cell>
          <cell r="AV226">
            <v>0.30971099999999996</v>
          </cell>
          <cell r="AW226">
            <v>0</v>
          </cell>
          <cell r="AX226">
            <v>0.201019</v>
          </cell>
          <cell r="AY226">
            <v>0</v>
          </cell>
          <cell r="AZ226">
            <v>5.0089999999999996E-3</v>
          </cell>
        </row>
        <row r="231">
          <cell r="B231">
            <v>0.43207815599999999</v>
          </cell>
          <cell r="C231">
            <v>0.56311199999999995</v>
          </cell>
          <cell r="D231">
            <v>0.40997840399999996</v>
          </cell>
          <cell r="E231">
            <v>0.62015345099999986</v>
          </cell>
          <cell r="F231">
            <v>0.30771498599999997</v>
          </cell>
          <cell r="G231">
            <v>0.21485920049999996</v>
          </cell>
          <cell r="H231">
            <v>0.42204586049999993</v>
          </cell>
          <cell r="I231">
            <v>0.57270079799999996</v>
          </cell>
          <cell r="J231">
            <v>0.32313101399999999</v>
          </cell>
          <cell r="K231">
            <v>0.34308647999999997</v>
          </cell>
          <cell r="L231">
            <v>0.15284187000000002</v>
          </cell>
          <cell r="M231">
            <v>0.1801302615</v>
          </cell>
          <cell r="N231">
            <v>0.12904534349999999</v>
          </cell>
          <cell r="O231">
            <v>0.26614240649999998</v>
          </cell>
          <cell r="P231">
            <v>0.41211688499999993</v>
          </cell>
          <cell r="Q231">
            <v>0.43273932749999994</v>
          </cell>
          <cell r="R231">
            <v>0.38606895450000006</v>
          </cell>
          <cell r="S231">
            <v>0.46454240699999999</v>
          </cell>
          <cell r="T231">
            <v>0.42785078399999998</v>
          </cell>
          <cell r="U231">
            <v>0.45475929450000002</v>
          </cell>
          <cell r="V231">
            <v>0.73933384049999984</v>
          </cell>
          <cell r="W231">
            <v>0.34986278699999995</v>
          </cell>
          <cell r="X231">
            <v>0.46445873850000002</v>
          </cell>
          <cell r="Y231">
            <v>0.55589308199999987</v>
          </cell>
          <cell r="Z231">
            <v>0.67929087599999982</v>
          </cell>
          <cell r="AB231">
            <v>61.796403999999995</v>
          </cell>
          <cell r="AC231">
            <v>46.29</v>
          </cell>
          <cell r="AD231">
            <v>35.444051999999999</v>
          </cell>
          <cell r="AE231">
            <v>58.447000000000003</v>
          </cell>
          <cell r="AF231">
            <v>31.029</v>
          </cell>
          <cell r="AG231">
            <v>23.824999999999999</v>
          </cell>
          <cell r="AH231">
            <v>53.687327999999994</v>
          </cell>
          <cell r="AI231">
            <v>78.126667999999981</v>
          </cell>
          <cell r="AJ231">
            <v>46.292089000000004</v>
          </cell>
          <cell r="AK231">
            <v>32.640293</v>
          </cell>
          <cell r="AL231">
            <v>23.657817000000001</v>
          </cell>
          <cell r="AM231">
            <v>26.897220000000001</v>
          </cell>
          <cell r="AN231">
            <v>17.491996</v>
          </cell>
          <cell r="AO231">
            <v>41.372232999999994</v>
          </cell>
          <cell r="AP231">
            <v>77.042620999999997</v>
          </cell>
          <cell r="AQ231">
            <v>79.590057999999999</v>
          </cell>
          <cell r="AR231">
            <v>72.315532999999988</v>
          </cell>
          <cell r="AS231">
            <v>88.66293899999998</v>
          </cell>
          <cell r="AT231">
            <v>87.784915999999996</v>
          </cell>
          <cell r="AU231">
            <v>78.423433999999986</v>
          </cell>
          <cell r="AV231">
            <v>89.687105000000003</v>
          </cell>
          <cell r="AW231">
            <v>61.070704000000006</v>
          </cell>
          <cell r="AX231">
            <v>99.491433999999998</v>
          </cell>
          <cell r="AY231">
            <v>99.939071000000013</v>
          </cell>
          <cell r="AZ231">
            <v>117.94922300000002</v>
          </cell>
        </row>
        <row r="247">
          <cell r="B247">
            <v>1.3191572564999998</v>
          </cell>
          <cell r="C247">
            <v>1.4093685</v>
          </cell>
          <cell r="D247">
            <v>2.2883351174999995</v>
          </cell>
          <cell r="E247">
            <v>2.3022644759999995</v>
          </cell>
          <cell r="F247">
            <v>3.105384489</v>
          </cell>
          <cell r="G247">
            <v>3.2278697639999998</v>
          </cell>
          <cell r="H247">
            <v>3.4983170729999999</v>
          </cell>
          <cell r="I247">
            <v>4.5129163139999999</v>
          </cell>
          <cell r="J247">
            <v>4.7006960084999996</v>
          </cell>
          <cell r="K247">
            <v>6.5642273324999989</v>
          </cell>
          <cell r="L247">
            <v>6.0940421414999992</v>
          </cell>
          <cell r="M247">
            <v>7.5030628230000005</v>
          </cell>
          <cell r="N247">
            <v>9.5449831965000005</v>
          </cell>
          <cell r="O247">
            <v>9.0357804989999977</v>
          </cell>
          <cell r="P247">
            <v>7.9871910255000005</v>
          </cell>
          <cell r="Q247">
            <v>9.0156872834999984</v>
          </cell>
          <cell r="R247">
            <v>10.080695484</v>
          </cell>
          <cell r="S247">
            <v>10.110634029</v>
          </cell>
          <cell r="T247">
            <v>9.2809435184999991</v>
          </cell>
          <cell r="U247">
            <v>8.7922035494999999</v>
          </cell>
          <cell r="V247">
            <v>9.1325659815000009</v>
          </cell>
          <cell r="W247">
            <v>5.1612063074999996</v>
          </cell>
          <cell r="X247">
            <v>7.0794822195</v>
          </cell>
          <cell r="Y247">
            <v>8.8338082364999995</v>
          </cell>
          <cell r="Z247">
            <v>6.1622611019999995</v>
          </cell>
          <cell r="AB247">
            <v>207.00180999999998</v>
          </cell>
          <cell r="AC247">
            <v>196.69200000000001</v>
          </cell>
          <cell r="AD247">
            <v>250.01884099999998</v>
          </cell>
          <cell r="AE247">
            <v>259.70499999999998</v>
          </cell>
          <cell r="AF247">
            <v>370.89600000000002</v>
          </cell>
          <cell r="AG247">
            <v>386.77100000000002</v>
          </cell>
          <cell r="AH247">
            <v>458.67830600000002</v>
          </cell>
          <cell r="AI247">
            <v>710.3206459999999</v>
          </cell>
          <cell r="AJ247">
            <v>817.7916029999999</v>
          </cell>
          <cell r="AK247">
            <v>895.57046300000002</v>
          </cell>
          <cell r="AL247">
            <v>1148.7716189999999</v>
          </cell>
          <cell r="AM247">
            <v>1524.616581</v>
          </cell>
          <cell r="AN247">
            <v>1621.0762670000001</v>
          </cell>
          <cell r="AO247">
            <v>1571.6709049999999</v>
          </cell>
          <cell r="AP247">
            <v>1419.3366120000001</v>
          </cell>
          <cell r="AQ247">
            <v>1526.4544509999998</v>
          </cell>
          <cell r="AR247">
            <v>1528.1868789999999</v>
          </cell>
          <cell r="AS247">
            <v>1641.8378459999999</v>
          </cell>
          <cell r="AT247">
            <v>1781.2245709999997</v>
          </cell>
          <cell r="AU247">
            <v>1419.2498169999999</v>
          </cell>
          <cell r="AV247">
            <v>1291.8113939999998</v>
          </cell>
          <cell r="AW247">
            <v>1037.030636</v>
          </cell>
          <cell r="AX247">
            <v>1618.2847289999997</v>
          </cell>
          <cell r="AY247">
            <v>1624.9563139999996</v>
          </cell>
          <cell r="AZ247">
            <v>1176.8344990000001</v>
          </cell>
        </row>
        <row r="248">
          <cell r="B248">
            <v>0</v>
          </cell>
          <cell r="C248">
            <v>0</v>
          </cell>
          <cell r="D248">
            <v>0</v>
          </cell>
          <cell r="E248">
            <v>0</v>
          </cell>
          <cell r="F248">
            <v>0</v>
          </cell>
          <cell r="G248">
            <v>0</v>
          </cell>
          <cell r="H248">
            <v>0</v>
          </cell>
          <cell r="I248">
            <v>0</v>
          </cell>
          <cell r="J248">
            <v>1.0601659529999998</v>
          </cell>
          <cell r="K248">
            <v>2.4331216590000002</v>
          </cell>
          <cell r="L248">
            <v>1.8437217479999999</v>
          </cell>
          <cell r="M248">
            <v>1.7610156495</v>
          </cell>
          <cell r="N248">
            <v>2.1320988929999998</v>
          </cell>
          <cell r="O248">
            <v>2.2116244814999999</v>
          </cell>
          <cell r="P248">
            <v>2.7792853245</v>
          </cell>
          <cell r="Q248">
            <v>3.8941308540000001</v>
          </cell>
          <cell r="R248">
            <v>3.7019403404999993</v>
          </cell>
          <cell r="S248">
            <v>4.2136583534999996</v>
          </cell>
          <cell r="T248">
            <v>3.629691684</v>
          </cell>
          <cell r="U248">
            <v>3.6812351609999991</v>
          </cell>
          <cell r="V248">
            <v>3.7957125375</v>
          </cell>
          <cell r="W248">
            <v>2.9004014159999998</v>
          </cell>
          <cell r="X248">
            <v>3.5092649025000004</v>
          </cell>
          <cell r="Y248">
            <v>5.7629423969999998</v>
          </cell>
          <cell r="Z248">
            <v>7.3826417024999991</v>
          </cell>
          <cell r="AB248">
            <v>0</v>
          </cell>
          <cell r="AC248">
            <v>0</v>
          </cell>
          <cell r="AD248">
            <v>0</v>
          </cell>
          <cell r="AE248">
            <v>0</v>
          </cell>
          <cell r="AF248">
            <v>0</v>
          </cell>
          <cell r="AG248">
            <v>0</v>
          </cell>
          <cell r="AH248">
            <v>0</v>
          </cell>
          <cell r="AI248">
            <v>0</v>
          </cell>
          <cell r="AJ248">
            <v>161.70690299999998</v>
          </cell>
          <cell r="AK248">
            <v>232.15768299999996</v>
          </cell>
          <cell r="AL248">
            <v>285.18046500000003</v>
          </cell>
          <cell r="AM248">
            <v>268.13992500000001</v>
          </cell>
          <cell r="AN248">
            <v>305.88503200000002</v>
          </cell>
          <cell r="AO248">
            <v>326.90242999999998</v>
          </cell>
          <cell r="AP248">
            <v>381.84714299999996</v>
          </cell>
          <cell r="AQ248">
            <v>548.17075599999998</v>
          </cell>
          <cell r="AR248">
            <v>458.87877499999991</v>
          </cell>
          <cell r="AS248">
            <v>577.66126400000007</v>
          </cell>
          <cell r="AT248">
            <v>625.32070799999985</v>
          </cell>
          <cell r="AU248">
            <v>533.49070000000006</v>
          </cell>
          <cell r="AV248">
            <v>427.66277300000002</v>
          </cell>
          <cell r="AW248">
            <v>383.37666399999995</v>
          </cell>
          <cell r="AX248">
            <v>560.76600600000006</v>
          </cell>
          <cell r="AY248">
            <v>783.223208</v>
          </cell>
          <cell r="AZ248">
            <v>1057.7642569999998</v>
          </cell>
        </row>
        <row r="253">
          <cell r="B253">
            <v>4.7475000000000002E-5</v>
          </cell>
          <cell r="C253">
            <v>0</v>
          </cell>
          <cell r="D253">
            <v>0</v>
          </cell>
          <cell r="E253">
            <v>0</v>
          </cell>
          <cell r="F253">
            <v>0</v>
          </cell>
          <cell r="G253">
            <v>0</v>
          </cell>
          <cell r="H253">
            <v>0</v>
          </cell>
          <cell r="I253">
            <v>4.9904999999999991E-4</v>
          </cell>
          <cell r="J253">
            <v>0</v>
          </cell>
          <cell r="K253">
            <v>3.2697900000000003E-4</v>
          </cell>
          <cell r="L253">
            <v>0</v>
          </cell>
          <cell r="M253">
            <v>1.6091055E-3</v>
          </cell>
          <cell r="N253">
            <v>8.2641645E-2</v>
          </cell>
          <cell r="O253">
            <v>0.20079589499999997</v>
          </cell>
          <cell r="P253">
            <v>0.1141313445</v>
          </cell>
          <cell r="Q253">
            <v>1.3001548499999998E-2</v>
          </cell>
          <cell r="R253">
            <v>0</v>
          </cell>
          <cell r="S253">
            <v>0</v>
          </cell>
          <cell r="T253">
            <v>9.1558799999999995E-4</v>
          </cell>
          <cell r="U253">
            <v>1.2759974999999998E-3</v>
          </cell>
          <cell r="V253">
            <v>1.4625162000000001E-2</v>
          </cell>
          <cell r="W253">
            <v>1.0340324999999999E-2</v>
          </cell>
          <cell r="X253">
            <v>7.616439E-3</v>
          </cell>
          <cell r="Y253">
            <v>1.1443949999999999E-4</v>
          </cell>
          <cell r="Z253">
            <v>0</v>
          </cell>
          <cell r="AB253">
            <v>1.083E-3</v>
          </cell>
          <cell r="AC253">
            <v>0</v>
          </cell>
          <cell r="AD253">
            <v>0</v>
          </cell>
          <cell r="AE253">
            <v>0</v>
          </cell>
          <cell r="AF253">
            <v>0</v>
          </cell>
          <cell r="AG253">
            <v>0</v>
          </cell>
          <cell r="AH253">
            <v>0</v>
          </cell>
          <cell r="AI253">
            <v>1.7933999999999999E-2</v>
          </cell>
          <cell r="AJ253">
            <v>0</v>
          </cell>
          <cell r="AK253">
            <v>1.9704999999999997E-2</v>
          </cell>
          <cell r="AL253">
            <v>0</v>
          </cell>
          <cell r="AM253">
            <v>0.18373799999999998</v>
          </cell>
          <cell r="AN253">
            <v>10.324731</v>
          </cell>
          <cell r="AO253">
            <v>27.149561999999996</v>
          </cell>
          <cell r="AP253">
            <v>13.821014000000002</v>
          </cell>
          <cell r="AQ253">
            <v>1.7401610000000001</v>
          </cell>
          <cell r="AR253">
            <v>0</v>
          </cell>
          <cell r="AS253">
            <v>0</v>
          </cell>
          <cell r="AT253">
            <v>0.15735199999999999</v>
          </cell>
          <cell r="AU253">
            <v>0.21403699999999998</v>
          </cell>
          <cell r="AV253">
            <v>1.3883109999999999</v>
          </cell>
          <cell r="AW253">
            <v>1.0340289999999999</v>
          </cell>
          <cell r="AX253">
            <v>1.404617</v>
          </cell>
          <cell r="AY253">
            <v>1.653E-2</v>
          </cell>
          <cell r="AZ253">
            <v>0</v>
          </cell>
        </row>
        <row r="263">
          <cell r="B263">
            <v>14.824880163</v>
          </cell>
          <cell r="C263">
            <v>21.802715999999997</v>
          </cell>
          <cell r="D263">
            <v>23.546801132999992</v>
          </cell>
          <cell r="E263">
            <v>27.583024450499998</v>
          </cell>
          <cell r="F263">
            <v>32.475532297500003</v>
          </cell>
          <cell r="G263">
            <v>33.840717542999982</v>
          </cell>
          <cell r="H263">
            <v>35.495644846499999</v>
          </cell>
          <cell r="I263">
            <v>37.735896401999995</v>
          </cell>
          <cell r="J263">
            <v>42.470719897499983</v>
          </cell>
          <cell r="K263">
            <v>61.101933776999978</v>
          </cell>
          <cell r="L263">
            <v>50.698242814499999</v>
          </cell>
          <cell r="M263">
            <v>64.604725546499992</v>
          </cell>
          <cell r="N263">
            <v>73.723095184500011</v>
          </cell>
          <cell r="O263">
            <v>75.53377991249998</v>
          </cell>
          <cell r="P263">
            <v>80.533482628499982</v>
          </cell>
          <cell r="Q263">
            <v>89.073517428000031</v>
          </cell>
          <cell r="R263">
            <v>94.57891209900005</v>
          </cell>
          <cell r="S263">
            <v>106.39997658449998</v>
          </cell>
          <cell r="T263">
            <v>109.91206370699997</v>
          </cell>
          <cell r="U263">
            <v>117.92691349200001</v>
          </cell>
          <cell r="V263">
            <v>128.3127686505</v>
          </cell>
          <cell r="W263">
            <v>81.91701205199999</v>
          </cell>
          <cell r="X263">
            <v>118.18283179949997</v>
          </cell>
          <cell r="Y263">
            <v>144.715658526</v>
          </cell>
          <cell r="Z263">
            <v>136.16824109849995</v>
          </cell>
          <cell r="AA263">
            <v>0</v>
          </cell>
          <cell r="AB263">
            <v>2093.6637450000007</v>
          </cell>
          <cell r="AC263">
            <v>2095.8289999999997</v>
          </cell>
          <cell r="AD263">
            <v>2154.4775850000001</v>
          </cell>
          <cell r="AE263">
            <v>2703.886</v>
          </cell>
          <cell r="AF263">
            <v>3525.8619999999992</v>
          </cell>
          <cell r="AG263">
            <v>3712.7780000000007</v>
          </cell>
          <cell r="AH263">
            <v>4357.9402499999997</v>
          </cell>
          <cell r="AI263">
            <v>5500.0165370000013</v>
          </cell>
          <cell r="AJ263">
            <v>6642.2156629999963</v>
          </cell>
          <cell r="AK263">
            <v>6791.4828529999995</v>
          </cell>
          <cell r="AL263">
            <v>8723.3187049999979</v>
          </cell>
          <cell r="AM263">
            <v>11845.129099000003</v>
          </cell>
          <cell r="AN263">
            <v>11040.425739999997</v>
          </cell>
          <cell r="AO263">
            <v>11315.320168999999</v>
          </cell>
          <cell r="AP263">
            <v>12004.878715999997</v>
          </cell>
          <cell r="AQ263">
            <v>12701.843770999998</v>
          </cell>
          <cell r="AR263">
            <v>12187.126467000004</v>
          </cell>
          <cell r="AS263">
            <v>15258.894898000002</v>
          </cell>
          <cell r="AT263">
            <v>19515.987830999999</v>
          </cell>
          <cell r="AU263">
            <v>16757.501689999997</v>
          </cell>
          <cell r="AV263">
            <v>14959.341291000001</v>
          </cell>
          <cell r="AW263">
            <v>12401.201226999998</v>
          </cell>
          <cell r="AX263">
            <v>21074.253633000008</v>
          </cell>
          <cell r="AY263">
            <v>22438.554427999999</v>
          </cell>
          <cell r="AZ263">
            <v>21224.762301000002</v>
          </cell>
          <cell r="BA263">
            <v>0</v>
          </cell>
        </row>
        <row r="264">
          <cell r="B264">
            <v>0.32917743450000003</v>
          </cell>
          <cell r="C264">
            <v>0.71563500000000002</v>
          </cell>
          <cell r="D264">
            <v>0.95742818549999997</v>
          </cell>
          <cell r="E264">
            <v>1.2972160305</v>
          </cell>
          <cell r="F264">
            <v>1.4751042254999998</v>
          </cell>
          <cell r="G264">
            <v>1.7867768085000002</v>
          </cell>
          <cell r="H264">
            <v>2.3083542045000001</v>
          </cell>
          <cell r="I264">
            <v>2.0332043504999997</v>
          </cell>
          <cell r="J264">
            <v>2.2060784024999993</v>
          </cell>
          <cell r="K264">
            <v>4.6193502914999991</v>
          </cell>
          <cell r="L264">
            <v>3.2831721089999997</v>
          </cell>
          <cell r="M264">
            <v>5.5601008335</v>
          </cell>
          <cell r="N264">
            <v>8.0225103104999977</v>
          </cell>
          <cell r="O264">
            <v>7.7174283015000009</v>
          </cell>
          <cell r="P264">
            <v>7.655303825999999</v>
          </cell>
          <cell r="Q264">
            <v>7.5066058754999991</v>
          </cell>
          <cell r="R264">
            <v>8.7210673874999998</v>
          </cell>
          <cell r="S264">
            <v>10.530076203</v>
          </cell>
          <cell r="T264">
            <v>10.598261454000001</v>
          </cell>
          <cell r="U264">
            <v>14.906570161499998</v>
          </cell>
          <cell r="V264">
            <v>15.572165845500001</v>
          </cell>
          <cell r="W264">
            <v>10.723898308500001</v>
          </cell>
          <cell r="X264">
            <v>11.250794987999999</v>
          </cell>
          <cell r="Y264">
            <v>18.386667324000001</v>
          </cell>
          <cell r="Z264">
            <v>15.270009718499997</v>
          </cell>
          <cell r="AA264">
            <v>0</v>
          </cell>
          <cell r="AB264">
            <v>49.603763999999998</v>
          </cell>
          <cell r="AC264">
            <v>74.412999999999997</v>
          </cell>
          <cell r="AD264">
            <v>90.772253000000006</v>
          </cell>
          <cell r="AE264">
            <v>131.249</v>
          </cell>
          <cell r="AF264">
            <v>175.07799999999997</v>
          </cell>
          <cell r="AG264">
            <v>207.417</v>
          </cell>
          <cell r="AH264">
            <v>295.56161399999996</v>
          </cell>
          <cell r="AI264">
            <v>314.17051499999991</v>
          </cell>
          <cell r="AJ264">
            <v>359.31103200000001</v>
          </cell>
          <cell r="AK264">
            <v>535.68259</v>
          </cell>
          <cell r="AL264">
            <v>615.1645279999999</v>
          </cell>
          <cell r="AM264">
            <v>1131.9643699999997</v>
          </cell>
          <cell r="AN264">
            <v>1252.967551</v>
          </cell>
          <cell r="AO264">
            <v>1257.0070729999998</v>
          </cell>
          <cell r="AP264">
            <v>1306.0855819999999</v>
          </cell>
          <cell r="AQ264">
            <v>1185.4633939999999</v>
          </cell>
          <cell r="AR264">
            <v>1293.169711</v>
          </cell>
          <cell r="AS264">
            <v>1669.4704509999999</v>
          </cell>
          <cell r="AT264">
            <v>2056.9978389999997</v>
          </cell>
          <cell r="AU264">
            <v>2263.3263029999998</v>
          </cell>
          <cell r="AV264">
            <v>1983.7699679999996</v>
          </cell>
          <cell r="AW264">
            <v>1781.7528749999997</v>
          </cell>
          <cell r="AX264">
            <v>2235.514784</v>
          </cell>
          <cell r="AY264">
            <v>3054.3815549999995</v>
          </cell>
          <cell r="AZ264">
            <v>2543.474667</v>
          </cell>
          <cell r="BA264">
            <v>0</v>
          </cell>
        </row>
        <row r="266">
          <cell r="B266">
            <v>7.6260870000000008E-2</v>
          </cell>
          <cell r="C266">
            <v>0.22638599999999998</v>
          </cell>
          <cell r="D266">
            <v>0.27149938649999994</v>
          </cell>
          <cell r="E266">
            <v>0.43052732100000002</v>
          </cell>
          <cell r="F266">
            <v>0.32159907449999997</v>
          </cell>
          <cell r="G266">
            <v>0.32953346100000003</v>
          </cell>
          <cell r="H266">
            <v>0.24114752099999998</v>
          </cell>
          <cell r="I266">
            <v>0.37705281299999993</v>
          </cell>
          <cell r="J266">
            <v>0.31483093499999992</v>
          </cell>
          <cell r="K266">
            <v>0.78857370900000001</v>
          </cell>
          <cell r="L266">
            <v>0.42941866049999999</v>
          </cell>
          <cell r="M266">
            <v>0.80013513600000008</v>
          </cell>
          <cell r="N266">
            <v>0.98741285099999998</v>
          </cell>
          <cell r="O266">
            <v>0.99646363800000004</v>
          </cell>
          <cell r="P266">
            <v>2.0969390519999997</v>
          </cell>
          <cell r="Q266">
            <v>1.9752237720000001</v>
          </cell>
          <cell r="R266">
            <v>1.6968531554999999</v>
          </cell>
          <cell r="S266">
            <v>1.6879929794999997</v>
          </cell>
          <cell r="T266">
            <v>1.5630742394999999</v>
          </cell>
          <cell r="U266">
            <v>1.6645801140000001</v>
          </cell>
          <cell r="V266">
            <v>1.8298030994999999</v>
          </cell>
          <cell r="W266">
            <v>0.77962140899999999</v>
          </cell>
          <cell r="X266">
            <v>0.89162343900000007</v>
          </cell>
          <cell r="Y266">
            <v>1.6887079214999998</v>
          </cell>
          <cell r="Z266">
            <v>1.3456568924999999</v>
          </cell>
          <cell r="AA266">
            <v>0</v>
          </cell>
          <cell r="AB266">
            <v>12.137464999999999</v>
          </cell>
          <cell r="AC266">
            <v>22.713000000000001</v>
          </cell>
          <cell r="AD266">
            <v>24.307392</v>
          </cell>
          <cell r="AE266">
            <v>44.895000000000003</v>
          </cell>
          <cell r="AF266">
            <v>36.654000000000003</v>
          </cell>
          <cell r="AG266">
            <v>35.091000000000001</v>
          </cell>
          <cell r="AH266">
            <v>27.520944999999994</v>
          </cell>
          <cell r="AI266">
            <v>59.409109999999998</v>
          </cell>
          <cell r="AJ266">
            <v>51.100116999999997</v>
          </cell>
          <cell r="AK266">
            <v>93.469715999999991</v>
          </cell>
          <cell r="AL266">
            <v>89.270818999999989</v>
          </cell>
          <cell r="AM266">
            <v>193.48868400000001</v>
          </cell>
          <cell r="AN266">
            <v>178.09136299999997</v>
          </cell>
          <cell r="AO266">
            <v>178.74791299999998</v>
          </cell>
          <cell r="AP266">
            <v>387.04756099999992</v>
          </cell>
          <cell r="AQ266">
            <v>345.29422100000005</v>
          </cell>
          <cell r="AR266">
            <v>298.18552099999999</v>
          </cell>
          <cell r="AS266">
            <v>308.50054900000003</v>
          </cell>
          <cell r="AT266">
            <v>313.96109099999995</v>
          </cell>
          <cell r="AU266">
            <v>293.08799200000004</v>
          </cell>
          <cell r="AV266">
            <v>239.33535799999999</v>
          </cell>
          <cell r="AW266">
            <v>139.99362099999999</v>
          </cell>
          <cell r="AX266">
            <v>194.28990199999998</v>
          </cell>
          <cell r="AY266">
            <v>320.02472599999993</v>
          </cell>
          <cell r="AZ266">
            <v>264.46111199999996</v>
          </cell>
          <cell r="BA266">
            <v>0</v>
          </cell>
        </row>
        <row r="267">
          <cell r="B267">
            <v>4.2666878070000003</v>
          </cell>
          <cell r="C267">
            <v>5.2863300000000004</v>
          </cell>
          <cell r="D267">
            <v>5.7514512555000001</v>
          </cell>
          <cell r="E267">
            <v>6.4047730994999998</v>
          </cell>
          <cell r="F267">
            <v>7.0163700344999986</v>
          </cell>
          <cell r="G267">
            <v>6.7826937555000004</v>
          </cell>
          <cell r="H267">
            <v>6.7988138310000013</v>
          </cell>
          <cell r="I267">
            <v>6.3230198219999991</v>
          </cell>
          <cell r="J267">
            <v>6.6992846805000008</v>
          </cell>
          <cell r="K267">
            <v>6.9539859315000001</v>
          </cell>
          <cell r="L267">
            <v>6.7649774579999988</v>
          </cell>
          <cell r="M267">
            <v>8.5389910019999995</v>
          </cell>
          <cell r="N267">
            <v>9.333121482000001</v>
          </cell>
          <cell r="O267">
            <v>11.6074211625</v>
          </cell>
          <cell r="P267">
            <v>11.953468705499997</v>
          </cell>
          <cell r="Q267">
            <v>12.128751360000001</v>
          </cell>
          <cell r="R267">
            <v>11.396343487499998</v>
          </cell>
          <cell r="S267">
            <v>16.395655788000003</v>
          </cell>
          <cell r="T267">
            <v>15.926511505499997</v>
          </cell>
          <cell r="U267">
            <v>18.901197332999995</v>
          </cell>
          <cell r="V267">
            <v>23.139348551999991</v>
          </cell>
          <cell r="W267">
            <v>16.265001766499999</v>
          </cell>
          <cell r="X267">
            <v>22.087091465999997</v>
          </cell>
          <cell r="Y267">
            <v>26.592187360499992</v>
          </cell>
          <cell r="Z267">
            <v>26.061881314499992</v>
          </cell>
          <cell r="AA267">
            <v>0</v>
          </cell>
          <cell r="AB267">
            <v>610.06606499999987</v>
          </cell>
          <cell r="AC267">
            <v>468.53600000000006</v>
          </cell>
          <cell r="AD267">
            <v>511.90847100000002</v>
          </cell>
          <cell r="AE267">
            <v>610.65300000000013</v>
          </cell>
          <cell r="AF267">
            <v>689.36300000000006</v>
          </cell>
          <cell r="AG267">
            <v>724.08600000000001</v>
          </cell>
          <cell r="AH267">
            <v>834.32335299999977</v>
          </cell>
          <cell r="AI267">
            <v>890.16021899999998</v>
          </cell>
          <cell r="AJ267">
            <v>997.14775399999985</v>
          </cell>
          <cell r="AK267">
            <v>709.02714500000002</v>
          </cell>
          <cell r="AL267">
            <v>1117.038552</v>
          </cell>
          <cell r="AM267">
            <v>1399.8466809999998</v>
          </cell>
          <cell r="AN267">
            <v>1306.0110639999994</v>
          </cell>
          <cell r="AO267">
            <v>1565.5600970000003</v>
          </cell>
          <cell r="AP267">
            <v>1538.0900510000001</v>
          </cell>
          <cell r="AQ267">
            <v>1673.2368919999997</v>
          </cell>
          <cell r="AR267">
            <v>1444.5516149999999</v>
          </cell>
          <cell r="AS267">
            <v>2369.4128419999988</v>
          </cell>
          <cell r="AT267">
            <v>2762.2464950000003</v>
          </cell>
          <cell r="AU267">
            <v>2723.9389970000002</v>
          </cell>
          <cell r="AV267">
            <v>2543.4514789999998</v>
          </cell>
          <cell r="AW267">
            <v>2429.276081</v>
          </cell>
          <cell r="AX267">
            <v>4054.7120879999998</v>
          </cell>
          <cell r="AY267">
            <v>4145.2595240000001</v>
          </cell>
          <cell r="AZ267">
            <v>4184.4537389999996</v>
          </cell>
          <cell r="BA267">
            <v>0</v>
          </cell>
        </row>
        <row r="268">
          <cell r="B268">
            <v>5.2410266505000003</v>
          </cell>
          <cell r="C268">
            <v>6.2499644999999999</v>
          </cell>
          <cell r="D268">
            <v>7.5637050165000002</v>
          </cell>
          <cell r="E268">
            <v>9.2726916389999996</v>
          </cell>
          <cell r="F268">
            <v>11.3750002125</v>
          </cell>
          <cell r="G268">
            <v>12.254225264999999</v>
          </cell>
          <cell r="H268">
            <v>13.299798671999998</v>
          </cell>
          <cell r="I268">
            <v>14.53962456</v>
          </cell>
          <cell r="J268">
            <v>14.926025677499998</v>
          </cell>
          <cell r="K268">
            <v>19.159833820499998</v>
          </cell>
          <cell r="L268">
            <v>19.421078318999996</v>
          </cell>
          <cell r="M268">
            <v>26.015676551999999</v>
          </cell>
          <cell r="N268">
            <v>28.034075862000002</v>
          </cell>
          <cell r="O268">
            <v>27.416681734499996</v>
          </cell>
          <cell r="P268">
            <v>25.510017487500004</v>
          </cell>
          <cell r="Q268">
            <v>29.316306757500001</v>
          </cell>
          <cell r="R268">
            <v>29.795861970000001</v>
          </cell>
          <cell r="S268">
            <v>29.960580608999997</v>
          </cell>
          <cell r="T268">
            <v>28.200988939499997</v>
          </cell>
          <cell r="U268">
            <v>28.70430039</v>
          </cell>
          <cell r="V268">
            <v>29.304756783000002</v>
          </cell>
          <cell r="W268">
            <v>17.719328592</v>
          </cell>
          <cell r="X268">
            <v>21.620286800999999</v>
          </cell>
          <cell r="Y268">
            <v>24.644034544500002</v>
          </cell>
          <cell r="Z268">
            <v>21.935869843499994</v>
          </cell>
          <cell r="AA268">
            <v>0</v>
          </cell>
          <cell r="AB268">
            <v>748.52220499999999</v>
          </cell>
          <cell r="AC268">
            <v>702.59400000000005</v>
          </cell>
          <cell r="AD268">
            <v>726.28627399999993</v>
          </cell>
          <cell r="AE268">
            <v>944.60800000000017</v>
          </cell>
          <cell r="AF268">
            <v>1300.5529999999999</v>
          </cell>
          <cell r="AG268">
            <v>1353.191</v>
          </cell>
          <cell r="AH268">
            <v>1635.1476230000001</v>
          </cell>
          <cell r="AI268">
            <v>2158.0244969999999</v>
          </cell>
          <cell r="AJ268">
            <v>2393.8434499999998</v>
          </cell>
          <cell r="AK268">
            <v>2315.2523000000001</v>
          </cell>
          <cell r="AL268">
            <v>3392.132928</v>
          </cell>
          <cell r="AM268">
            <v>4856.9526260000002</v>
          </cell>
          <cell r="AN268">
            <v>4337.3681409999999</v>
          </cell>
          <cell r="AO268">
            <v>4280.1090390000008</v>
          </cell>
          <cell r="AP268">
            <v>4062.7663729999999</v>
          </cell>
          <cell r="AQ268">
            <v>4244.5509279999987</v>
          </cell>
          <cell r="AR268">
            <v>3903.5925559999996</v>
          </cell>
          <cell r="AS268">
            <v>4358.5780400000003</v>
          </cell>
          <cell r="AT268">
            <v>5160.5460700000003</v>
          </cell>
          <cell r="AU268">
            <v>4181.7381350000005</v>
          </cell>
          <cell r="AV268">
            <v>3691.5022970000005</v>
          </cell>
          <cell r="AW268">
            <v>2957.774848</v>
          </cell>
          <cell r="AX268">
            <v>4171.4044389999999</v>
          </cell>
          <cell r="AY268">
            <v>4126.3644489999988</v>
          </cell>
          <cell r="AZ268">
            <v>3564.7373980000002</v>
          </cell>
          <cell r="BA268">
            <v>0</v>
          </cell>
        </row>
        <row r="269">
          <cell r="B269">
            <v>1.8369487529999997</v>
          </cell>
          <cell r="C269">
            <v>4.5148814999999995</v>
          </cell>
          <cell r="D269">
            <v>4.1777510579999992</v>
          </cell>
          <cell r="E269">
            <v>5.1583613849999992</v>
          </cell>
          <cell r="F269">
            <v>6.9227341784999998</v>
          </cell>
          <cell r="G269">
            <v>6.9087250889999998</v>
          </cell>
          <cell r="H269">
            <v>7.4270238119999998</v>
          </cell>
          <cell r="I269">
            <v>8.6999609655000008</v>
          </cell>
          <cell r="J269">
            <v>12.168976148999999</v>
          </cell>
          <cell r="K269">
            <v>23.810832153000003</v>
          </cell>
          <cell r="L269">
            <v>15.5672620335</v>
          </cell>
          <cell r="M269">
            <v>17.333627786999998</v>
          </cell>
          <cell r="N269">
            <v>20.758771250999999</v>
          </cell>
          <cell r="O269">
            <v>22.138860946499999</v>
          </cell>
          <cell r="P269">
            <v>26.1898245</v>
          </cell>
          <cell r="Q269">
            <v>29.946146795999997</v>
          </cell>
          <cell r="R269">
            <v>34.539654577500002</v>
          </cell>
          <cell r="S269">
            <v>39.419784269999994</v>
          </cell>
          <cell r="T269">
            <v>45.673077091499998</v>
          </cell>
          <cell r="U269">
            <v>45.234528290999997</v>
          </cell>
          <cell r="V269">
            <v>49.022603937</v>
          </cell>
          <cell r="W269">
            <v>30.682500173999998</v>
          </cell>
          <cell r="X269">
            <v>53.47096982099999</v>
          </cell>
          <cell r="Y269">
            <v>63.014332369499996</v>
          </cell>
          <cell r="Z269">
            <v>62.544142453500001</v>
          </cell>
          <cell r="AA269">
            <v>0</v>
          </cell>
          <cell r="AB269">
            <v>269.03425599999997</v>
          </cell>
          <cell r="AC269">
            <v>393.46000000000004</v>
          </cell>
          <cell r="AD269">
            <v>384.18841499999996</v>
          </cell>
          <cell r="AE269">
            <v>510.54699999999997</v>
          </cell>
          <cell r="AF269">
            <v>760.50800000000004</v>
          </cell>
          <cell r="AG269">
            <v>776.3610000000001</v>
          </cell>
          <cell r="AH269">
            <v>904.57911000000001</v>
          </cell>
          <cell r="AI269">
            <v>1225.2330399999998</v>
          </cell>
          <cell r="AJ269">
            <v>1894.6403229999999</v>
          </cell>
          <cell r="AK269">
            <v>2509.3218239999997</v>
          </cell>
          <cell r="AL269">
            <v>2680.1630289999998</v>
          </cell>
          <cell r="AM269">
            <v>3135.150048</v>
          </cell>
          <cell r="AN269">
            <v>3039.285155</v>
          </cell>
          <cell r="AO269">
            <v>3240.2090120000003</v>
          </cell>
          <cell r="AP269">
            <v>3694.915191</v>
          </cell>
          <cell r="AQ269">
            <v>4187.951513</v>
          </cell>
          <cell r="AR269">
            <v>4247.5541080000003</v>
          </cell>
          <cell r="AS269">
            <v>5405.9195900000004</v>
          </cell>
          <cell r="AT269">
            <v>7812.6621710000009</v>
          </cell>
          <cell r="AU269">
            <v>6142.7512589999997</v>
          </cell>
          <cell r="AV269">
            <v>5395.9980919999989</v>
          </cell>
          <cell r="AW269">
            <v>4172.7837010000003</v>
          </cell>
          <cell r="AX269">
            <v>8851.1702430000005</v>
          </cell>
          <cell r="AY269">
            <v>9242.517355</v>
          </cell>
          <cell r="AZ269">
            <v>9372.8100720000002</v>
          </cell>
          <cell r="BA269">
            <v>0</v>
          </cell>
        </row>
      </sheetData>
      <sheetData sheetId="48">
        <row r="15">
          <cell r="B15">
            <v>0.38133138399999972</v>
          </cell>
          <cell r="C15">
            <v>0.69333395949999999</v>
          </cell>
          <cell r="D15">
            <v>0.82141075099999916</v>
          </cell>
          <cell r="E15">
            <v>0.83056461249999991</v>
          </cell>
          <cell r="F15">
            <v>0.82263743449999993</v>
          </cell>
          <cell r="G15">
            <v>0.83829326699999918</v>
          </cell>
          <cell r="H15">
            <v>0.70453008500000025</v>
          </cell>
          <cell r="I15">
            <v>0.48447795550000011</v>
          </cell>
          <cell r="J15">
            <v>0.34726992649999994</v>
          </cell>
          <cell r="K15">
            <v>0.59974674900000002</v>
          </cell>
          <cell r="L15">
            <v>0.4466472815000001</v>
          </cell>
          <cell r="M15">
            <v>0.49513609599999997</v>
          </cell>
          <cell r="N15">
            <v>0.49918212399999989</v>
          </cell>
          <cell r="O15">
            <v>0.45628272200000003</v>
          </cell>
          <cell r="P15">
            <v>0.48397287750000001</v>
          </cell>
          <cell r="Q15">
            <v>0.47066348350000003</v>
          </cell>
          <cell r="R15">
            <v>0.48397287750000001</v>
          </cell>
          <cell r="S15">
            <v>0.65946509649999974</v>
          </cell>
          <cell r="T15">
            <v>0.71670888099999996</v>
          </cell>
          <cell r="U15">
            <v>0.65265965449999996</v>
          </cell>
          <cell r="V15">
            <v>0.80598832650000007</v>
          </cell>
          <cell r="W15">
            <v>0.56496423899999992</v>
          </cell>
          <cell r="X15">
            <v>0.52544688349999991</v>
          </cell>
          <cell r="Y15">
            <v>0.89933761050000016</v>
          </cell>
          <cell r="Z15">
            <v>0.67160571099999999</v>
          </cell>
          <cell r="AB15">
            <v>41.888567999999999</v>
          </cell>
          <cell r="AC15">
            <v>70.849999999999994</v>
          </cell>
          <cell r="AD15">
            <v>90.372535999999997</v>
          </cell>
          <cell r="AE15">
            <v>90.51700000000001</v>
          </cell>
          <cell r="AF15">
            <v>94.38</v>
          </cell>
          <cell r="AG15">
            <v>95.556734999999989</v>
          </cell>
          <cell r="AH15">
            <v>81.694958</v>
          </cell>
          <cell r="AI15">
            <v>66.295932999999991</v>
          </cell>
          <cell r="AJ15">
            <v>51.122762999999992</v>
          </cell>
          <cell r="AK15">
            <v>72.106583999999998</v>
          </cell>
          <cell r="AL15">
            <v>67.324480000000008</v>
          </cell>
          <cell r="AM15">
            <v>85.845700000000008</v>
          </cell>
          <cell r="AN15">
            <v>83.445143000000002</v>
          </cell>
          <cell r="AO15">
            <v>83.949754999999996</v>
          </cell>
          <cell r="AP15">
            <v>89.984823000000006</v>
          </cell>
          <cell r="AQ15">
            <v>85.709200999999993</v>
          </cell>
          <cell r="AR15">
            <v>89.984823000000006</v>
          </cell>
          <cell r="AS15">
            <v>113.493923</v>
          </cell>
          <cell r="AT15">
            <v>149.14424300000002</v>
          </cell>
          <cell r="AU15">
            <v>113.981786</v>
          </cell>
          <cell r="AV15">
            <v>114.75508400000001</v>
          </cell>
          <cell r="AW15">
            <v>79.548379999999995</v>
          </cell>
          <cell r="AX15">
            <v>92.292750999999996</v>
          </cell>
          <cell r="AY15">
            <v>122.47893800000001</v>
          </cell>
          <cell r="AZ15">
            <v>84.500516999999988</v>
          </cell>
        </row>
        <row r="16">
          <cell r="B16">
            <v>8.8421133499999999E-2</v>
          </cell>
          <cell r="C16">
            <v>7.8596353499999994E-2</v>
          </cell>
          <cell r="D16">
            <v>0.11833030300000008</v>
          </cell>
          <cell r="E16">
            <v>0.12687432800000001</v>
          </cell>
          <cell r="F16">
            <v>0.13953164399999998</v>
          </cell>
          <cell r="G16">
            <v>8.3960817500000007E-2</v>
          </cell>
          <cell r="H16">
            <v>8.9753726999999978E-2</v>
          </cell>
          <cell r="I16">
            <v>7.6934868499999989E-2</v>
          </cell>
          <cell r="J16">
            <v>7.4908168999999955E-2</v>
          </cell>
          <cell r="K16">
            <v>5.7671365499999974E-2</v>
          </cell>
          <cell r="L16">
            <v>8.8050280499999953E-2</v>
          </cell>
          <cell r="M16">
            <v>8.9893544999999936E-2</v>
          </cell>
          <cell r="N16">
            <v>0.11194335599999998</v>
          </cell>
          <cell r="O16">
            <v>0.10192298899999995</v>
          </cell>
          <cell r="P16">
            <v>0.16290926749999998</v>
          </cell>
          <cell r="Q16">
            <v>0.174948361</v>
          </cell>
          <cell r="R16">
            <v>0.16290926749999998</v>
          </cell>
          <cell r="S16">
            <v>0.14427928200000001</v>
          </cell>
          <cell r="T16">
            <v>0.14206630900000003</v>
          </cell>
          <cell r="U16">
            <v>0.14960629599999997</v>
          </cell>
          <cell r="V16">
            <v>0.26530735700000008</v>
          </cell>
          <cell r="W16">
            <v>0.20287860600000004</v>
          </cell>
          <cell r="X16">
            <v>0.13777317400000003</v>
          </cell>
          <cell r="Y16">
            <v>0.112075495</v>
          </cell>
          <cell r="Z16">
            <v>0.1184478715</v>
          </cell>
          <cell r="AB16">
            <v>21.720582</v>
          </cell>
          <cell r="AC16">
            <v>19.356999999999999</v>
          </cell>
          <cell r="AD16">
            <v>26.292987999999998</v>
          </cell>
          <cell r="AE16">
            <v>31.367000000000004</v>
          </cell>
          <cell r="AF16">
            <v>39.128</v>
          </cell>
          <cell r="AG16">
            <v>34.079774</v>
          </cell>
          <cell r="AH16">
            <v>37.832348000000003</v>
          </cell>
          <cell r="AI16">
            <v>44.413334999999996</v>
          </cell>
          <cell r="AJ16">
            <v>52.858200999999994</v>
          </cell>
          <cell r="AK16">
            <v>37.486715000000004</v>
          </cell>
          <cell r="AL16">
            <v>53.606862999999997</v>
          </cell>
          <cell r="AM16">
            <v>57.260816999999996</v>
          </cell>
          <cell r="AN16">
            <v>73.085539999999995</v>
          </cell>
          <cell r="AO16">
            <v>62.355632999999997</v>
          </cell>
          <cell r="AP16">
            <v>82.931400999999994</v>
          </cell>
          <cell r="AQ16">
            <v>92.032184000000001</v>
          </cell>
          <cell r="AR16">
            <v>82.931400999999994</v>
          </cell>
          <cell r="AS16">
            <v>73.335099</v>
          </cell>
          <cell r="AT16">
            <v>77.267437999999999</v>
          </cell>
          <cell r="AU16">
            <v>82.662970999999999</v>
          </cell>
          <cell r="AV16">
            <v>92.890010000000004</v>
          </cell>
          <cell r="AW16">
            <v>69.654931000000005</v>
          </cell>
          <cell r="AX16">
            <v>91.562189999999987</v>
          </cell>
          <cell r="AY16">
            <v>85.686601999999979</v>
          </cell>
          <cell r="AZ16">
            <v>83.637663000000003</v>
          </cell>
        </row>
        <row r="23">
          <cell r="B23">
            <v>3.4556973499999991E-2</v>
          </cell>
          <cell r="C23">
            <v>5.7304590000000002E-2</v>
          </cell>
          <cell r="D23">
            <v>6.9736257499999968E-2</v>
          </cell>
          <cell r="E23">
            <v>8.9281338999999987E-2</v>
          </cell>
          <cell r="F23">
            <v>7.381318349999999E-2</v>
          </cell>
          <cell r="G23">
            <v>2.0362068999999986E-2</v>
          </cell>
          <cell r="H23">
            <v>3.0572639999999988E-2</v>
          </cell>
          <cell r="I23">
            <v>2.6121700500000001E-2</v>
          </cell>
          <cell r="J23">
            <v>3.6370459999999979E-2</v>
          </cell>
          <cell r="K23">
            <v>3.5122870999999986E-2</v>
          </cell>
          <cell r="L23">
            <v>4.2522675999999975E-2</v>
          </cell>
          <cell r="M23">
            <v>4.3954511999999973E-2</v>
          </cell>
          <cell r="N23">
            <v>2.5500803999999981E-2</v>
          </cell>
          <cell r="O23">
            <v>3.0340610999999983E-2</v>
          </cell>
          <cell r="P23">
            <v>2.0566262499999984E-2</v>
          </cell>
          <cell r="Q23">
            <v>3.1985628499999974E-2</v>
          </cell>
          <cell r="R23">
            <v>2.0566262499999984E-2</v>
          </cell>
          <cell r="S23">
            <v>0.15430698849999999</v>
          </cell>
          <cell r="T23">
            <v>9.1691424999999965E-2</v>
          </cell>
          <cell r="U23">
            <v>4.969040999999999E-2</v>
          </cell>
          <cell r="V23">
            <v>0.19384156050000004</v>
          </cell>
          <cell r="W23">
            <v>0.16054908100000004</v>
          </cell>
          <cell r="X23">
            <v>4.781928899999998E-2</v>
          </cell>
          <cell r="Y23">
            <v>0.13197735250000001</v>
          </cell>
          <cell r="Z23">
            <v>0.10922159499999998</v>
          </cell>
          <cell r="AB23">
            <v>11.719265</v>
          </cell>
          <cell r="AC23">
            <v>11.769000000000002</v>
          </cell>
          <cell r="AD23">
            <v>12.001431999999999</v>
          </cell>
          <cell r="AE23">
            <v>14.982000000000001</v>
          </cell>
          <cell r="AF23">
            <v>13.984</v>
          </cell>
          <cell r="AG23">
            <v>6.6888749999999995</v>
          </cell>
          <cell r="AH23">
            <v>9.014270999999999</v>
          </cell>
          <cell r="AI23">
            <v>12.412875</v>
          </cell>
          <cell r="AJ23">
            <v>14.699909000000002</v>
          </cell>
          <cell r="AK23">
            <v>11.482142999999999</v>
          </cell>
          <cell r="AL23">
            <v>26.816521999999999</v>
          </cell>
          <cell r="AM23">
            <v>32.988933000000003</v>
          </cell>
          <cell r="AN23">
            <v>18.406739000000002</v>
          </cell>
          <cell r="AO23">
            <v>23.807021000000002</v>
          </cell>
          <cell r="AP23">
            <v>17.377511999999999</v>
          </cell>
          <cell r="AQ23">
            <v>13.703508000000001</v>
          </cell>
          <cell r="AR23">
            <v>17.377511999999999</v>
          </cell>
          <cell r="AS23">
            <v>33.150419999999997</v>
          </cell>
          <cell r="AT23">
            <v>25.856957999999999</v>
          </cell>
          <cell r="AU23">
            <v>13.802769</v>
          </cell>
          <cell r="AV23">
            <v>25.118189999999998</v>
          </cell>
          <cell r="AW23">
            <v>20.123755999999997</v>
          </cell>
          <cell r="AX23">
            <v>12.503381999999997</v>
          </cell>
          <cell r="AY23">
            <v>21.218189000000002</v>
          </cell>
          <cell r="AZ23">
            <v>16.757469</v>
          </cell>
        </row>
        <row r="31">
          <cell r="B31">
            <v>0.139428212</v>
          </cell>
          <cell r="C31">
            <v>0.12147216200000002</v>
          </cell>
          <cell r="D31">
            <v>0.19038155849999994</v>
          </cell>
          <cell r="E31">
            <v>0.26789045149999996</v>
          </cell>
          <cell r="F31">
            <v>0.17228749999999998</v>
          </cell>
          <cell r="G31">
            <v>6.8661810000000059E-2</v>
          </cell>
          <cell r="H31">
            <v>9.4107310499999999E-2</v>
          </cell>
          <cell r="I31">
            <v>5.0321725999999997E-2</v>
          </cell>
          <cell r="J31">
            <v>0.16487609949999998</v>
          </cell>
          <cell r="K31">
            <v>0.10750600699999999</v>
          </cell>
          <cell r="L31">
            <v>0.31285286899999998</v>
          </cell>
          <cell r="M31">
            <v>0.31171571200000003</v>
          </cell>
          <cell r="N31">
            <v>0.26242945400000001</v>
          </cell>
          <cell r="O31">
            <v>0.25624020100000006</v>
          </cell>
          <cell r="P31">
            <v>0.26865727700000003</v>
          </cell>
          <cell r="Q31">
            <v>0.39445954450000009</v>
          </cell>
          <cell r="R31">
            <v>0.26865727700000003</v>
          </cell>
          <cell r="S31">
            <v>0.39011278600000004</v>
          </cell>
          <cell r="T31">
            <v>0.22085614949999999</v>
          </cell>
          <cell r="U31">
            <v>0.21463261750000001</v>
          </cell>
          <cell r="V31">
            <v>0.43198641849999991</v>
          </cell>
          <cell r="W31">
            <v>0.336919786</v>
          </cell>
          <cell r="X31">
            <v>7.6452375999999989E-2</v>
          </cell>
          <cell r="Y31">
            <v>0.11084989650000002</v>
          </cell>
          <cell r="Z31">
            <v>0.22527689449999999</v>
          </cell>
          <cell r="AB31">
            <v>18.214841</v>
          </cell>
          <cell r="AC31">
            <v>15.604000000000001</v>
          </cell>
          <cell r="AD31">
            <v>26.035587999999997</v>
          </cell>
          <cell r="AE31">
            <v>72.319000000000003</v>
          </cell>
          <cell r="AF31">
            <v>38.83</v>
          </cell>
          <cell r="AG31">
            <v>17.007769</v>
          </cell>
          <cell r="AH31">
            <v>29.042391000000002</v>
          </cell>
          <cell r="AI31">
            <v>17.381698999999998</v>
          </cell>
          <cell r="AJ31">
            <v>65.513992999999999</v>
          </cell>
          <cell r="AK31">
            <v>31.776691999999997</v>
          </cell>
          <cell r="AL31">
            <v>100.907809</v>
          </cell>
          <cell r="AM31">
            <v>94.807053999999994</v>
          </cell>
          <cell r="AN31">
            <v>87.438018</v>
          </cell>
          <cell r="AO31">
            <v>88.194379999999995</v>
          </cell>
          <cell r="AP31">
            <v>91.659347000000011</v>
          </cell>
          <cell r="AQ31">
            <v>124.21140999999999</v>
          </cell>
          <cell r="AR31">
            <v>91.659347000000011</v>
          </cell>
          <cell r="AS31">
            <v>110.31436799999999</v>
          </cell>
          <cell r="AT31">
            <v>60.187554999999996</v>
          </cell>
          <cell r="AU31">
            <v>59.360490999999996</v>
          </cell>
          <cell r="AV31">
            <v>92.676630999999986</v>
          </cell>
          <cell r="AW31">
            <v>69.566252999999989</v>
          </cell>
          <cell r="AX31">
            <v>24.360351999999999</v>
          </cell>
          <cell r="AY31">
            <v>23.415128999999997</v>
          </cell>
          <cell r="AZ31">
            <v>57.48742</v>
          </cell>
        </row>
        <row r="39">
          <cell r="B39">
            <v>0.46814994449999997</v>
          </cell>
          <cell r="C39">
            <v>0.34271110649999997</v>
          </cell>
          <cell r="D39">
            <v>0.38760224649999997</v>
          </cell>
          <cell r="E39">
            <v>0.4295092445</v>
          </cell>
          <cell r="F39">
            <v>0.38286733449999999</v>
          </cell>
          <cell r="G39">
            <v>0.26454110899999994</v>
          </cell>
          <cell r="H39">
            <v>0.20945404900000006</v>
          </cell>
          <cell r="I39">
            <v>0.11934206899999998</v>
          </cell>
          <cell r="J39">
            <v>9.5575511499999932E-2</v>
          </cell>
          <cell r="K39">
            <v>0.11035250099999998</v>
          </cell>
          <cell r="L39">
            <v>8.3059609499999909E-2</v>
          </cell>
          <cell r="M39">
            <v>8.319817099999996E-2</v>
          </cell>
          <cell r="N39">
            <v>0.10942583049999997</v>
          </cell>
          <cell r="O39">
            <v>7.2245750499999983E-2</v>
          </cell>
          <cell r="P39">
            <v>6.9444000499999978E-2</v>
          </cell>
          <cell r="Q39">
            <v>0.10256057349999993</v>
          </cell>
          <cell r="R39">
            <v>6.9444000499999978E-2</v>
          </cell>
          <cell r="S39">
            <v>0.34435980949999995</v>
          </cell>
          <cell r="T39">
            <v>0.62175670199999988</v>
          </cell>
          <cell r="U39">
            <v>0.83146647499999982</v>
          </cell>
          <cell r="V39">
            <v>1.2097277640000001</v>
          </cell>
          <cell r="W39">
            <v>0.85438160850000011</v>
          </cell>
          <cell r="X39">
            <v>0.71423426899999976</v>
          </cell>
          <cell r="Y39">
            <v>0.40228867350000003</v>
          </cell>
          <cell r="Z39">
            <v>0.36724967299999994</v>
          </cell>
          <cell r="AB39">
            <v>69.689655999999999</v>
          </cell>
          <cell r="AC39">
            <v>52.607000000000006</v>
          </cell>
          <cell r="AD39">
            <v>58.237409999999997</v>
          </cell>
          <cell r="AE39">
            <v>65.295000000000002</v>
          </cell>
          <cell r="AF39">
            <v>62.393000000000001</v>
          </cell>
          <cell r="AG39">
            <v>46.857152999999997</v>
          </cell>
          <cell r="AH39">
            <v>37.035675999999995</v>
          </cell>
          <cell r="AI39">
            <v>28.186386999999996</v>
          </cell>
          <cell r="AJ39">
            <v>25.793760000000002</v>
          </cell>
          <cell r="AK39">
            <v>26.718803999999999</v>
          </cell>
          <cell r="AL39">
            <v>30.413914999999996</v>
          </cell>
          <cell r="AM39">
            <v>40.511167</v>
          </cell>
          <cell r="AN39">
            <v>45.634233999999999</v>
          </cell>
          <cell r="AO39">
            <v>27.522130999999998</v>
          </cell>
          <cell r="AP39">
            <v>27.032713999999995</v>
          </cell>
          <cell r="AQ39">
            <v>31.454593999999997</v>
          </cell>
          <cell r="AR39">
            <v>27.032713999999995</v>
          </cell>
          <cell r="AS39">
            <v>74.819818999999995</v>
          </cell>
          <cell r="AT39">
            <v>138.87106199999999</v>
          </cell>
          <cell r="AU39">
            <v>150.22703799999999</v>
          </cell>
          <cell r="AV39">
            <v>166.57302099999995</v>
          </cell>
          <cell r="AW39">
            <v>115.87856499999999</v>
          </cell>
          <cell r="AX39">
            <v>137.40555499999999</v>
          </cell>
          <cell r="AY39">
            <v>69.568804999999998</v>
          </cell>
          <cell r="AZ39">
            <v>61.964311999999993</v>
          </cell>
        </row>
        <row r="47">
          <cell r="B47">
            <v>0.24836244299999999</v>
          </cell>
          <cell r="C47">
            <v>0.28973252350000006</v>
          </cell>
          <cell r="D47">
            <v>0.67063174149999993</v>
          </cell>
          <cell r="E47">
            <v>1.0637392955000002</v>
          </cell>
          <cell r="F47">
            <v>0.92483129899999994</v>
          </cell>
          <cell r="G47">
            <v>1.0390490740000002</v>
          </cell>
          <cell r="H47">
            <v>0.7455123760000002</v>
          </cell>
          <cell r="I47">
            <v>0.69746449149999967</v>
          </cell>
          <cell r="J47">
            <v>0.62161253350000012</v>
          </cell>
          <cell r="K47">
            <v>0.522271708</v>
          </cell>
          <cell r="L47">
            <v>0.55804068250000038</v>
          </cell>
          <cell r="M47">
            <v>0.48239544850000082</v>
          </cell>
          <cell r="N47">
            <v>0.40523712600000084</v>
          </cell>
          <cell r="O47">
            <v>0.35351978900000125</v>
          </cell>
          <cell r="P47">
            <v>0.29084391000000087</v>
          </cell>
          <cell r="Q47">
            <v>0.2512034175000008</v>
          </cell>
          <cell r="R47">
            <v>0.29084391000000087</v>
          </cell>
          <cell r="S47">
            <v>0.24857513800000083</v>
          </cell>
          <cell r="T47">
            <v>0.22955223200000002</v>
          </cell>
          <cell r="U47">
            <v>0.17202554949999999</v>
          </cell>
          <cell r="V47">
            <v>0.14865068750000002</v>
          </cell>
          <cell r="W47">
            <v>0.10951827950000001</v>
          </cell>
          <cell r="X47">
            <v>6.6894848999999951E-2</v>
          </cell>
          <cell r="Y47">
            <v>6.1406439499999965E-2</v>
          </cell>
          <cell r="Z47">
            <v>4.7043961999999995E-2</v>
          </cell>
          <cell r="AB47">
            <v>49.034948999999997</v>
          </cell>
          <cell r="AC47">
            <v>64.668000000000006</v>
          </cell>
          <cell r="AD47">
            <v>139.97659999999999</v>
          </cell>
          <cell r="AE47">
            <v>216.01900000000006</v>
          </cell>
          <cell r="AF47">
            <v>217.66499999999999</v>
          </cell>
          <cell r="AG47">
            <v>253.778999</v>
          </cell>
          <cell r="AH47">
            <v>202.95902199999998</v>
          </cell>
          <cell r="AI47">
            <v>212.27852599999997</v>
          </cell>
          <cell r="AJ47">
            <v>216.70610299999996</v>
          </cell>
          <cell r="AK47">
            <v>194.49526600000002</v>
          </cell>
          <cell r="AL47">
            <v>233.28275299999999</v>
          </cell>
          <cell r="AM47">
            <v>239.41433799999999</v>
          </cell>
          <cell r="AN47">
            <v>228.80137999999999</v>
          </cell>
          <cell r="AO47">
            <v>210.862527</v>
          </cell>
          <cell r="AP47">
            <v>197.30055000000002</v>
          </cell>
          <cell r="AQ47">
            <v>167.80033699999998</v>
          </cell>
          <cell r="AR47">
            <v>197.30055000000002</v>
          </cell>
          <cell r="AS47">
            <v>164.44044599999998</v>
          </cell>
          <cell r="AT47">
            <v>170.79406299999997</v>
          </cell>
          <cell r="AU47">
            <v>154.29904999999999</v>
          </cell>
          <cell r="AV47">
            <v>132.21896000000001</v>
          </cell>
          <cell r="AW47">
            <v>100.72924</v>
          </cell>
          <cell r="AX47">
            <v>86.090789000000001</v>
          </cell>
          <cell r="AY47">
            <v>83.368159000000006</v>
          </cell>
          <cell r="AZ47">
            <v>67.201304999999991</v>
          </cell>
        </row>
        <row r="84">
          <cell r="B84">
            <v>0.50681264199999987</v>
          </cell>
          <cell r="C84">
            <v>0.46152789200000005</v>
          </cell>
          <cell r="D84">
            <v>0.59400777450000064</v>
          </cell>
          <cell r="E84">
            <v>0.55629633850000004</v>
          </cell>
          <cell r="F84">
            <v>0.65155307350000002</v>
          </cell>
          <cell r="G84">
            <v>0.52764957699999981</v>
          </cell>
          <cell r="H84">
            <v>0.56193496449999991</v>
          </cell>
          <cell r="I84">
            <v>0.57412206249999986</v>
          </cell>
          <cell r="J84">
            <v>0.5367588485</v>
          </cell>
          <cell r="K84">
            <v>0.39304991249999999</v>
          </cell>
          <cell r="L84">
            <v>0.5598161625000001</v>
          </cell>
          <cell r="M84">
            <v>0.49862323350000004</v>
          </cell>
          <cell r="N84">
            <v>0.42658434699999997</v>
          </cell>
          <cell r="O84">
            <v>0.44667544949999999</v>
          </cell>
          <cell r="P84">
            <v>0.43894798150000008</v>
          </cell>
          <cell r="Q84">
            <v>0.39435060700000008</v>
          </cell>
          <cell r="R84">
            <v>0.43894798150000008</v>
          </cell>
          <cell r="S84">
            <v>0.40729739049999991</v>
          </cell>
          <cell r="T84">
            <v>0.53075126300000008</v>
          </cell>
          <cell r="U84">
            <v>0.3849303114999999</v>
          </cell>
          <cell r="V84">
            <v>0.38334913049999997</v>
          </cell>
          <cell r="W84">
            <v>0.30246893949999998</v>
          </cell>
          <cell r="X84">
            <v>0.2314584895</v>
          </cell>
          <cell r="Y84">
            <v>0.20905402349999999</v>
          </cell>
          <cell r="Z84">
            <v>0.17515151850000002</v>
          </cell>
          <cell r="AB84">
            <v>115.057104</v>
          </cell>
          <cell r="AC84">
            <v>105.32599999999999</v>
          </cell>
          <cell r="AD84">
            <v>123.015536</v>
          </cell>
          <cell r="AE84">
            <v>120.56500000000001</v>
          </cell>
          <cell r="AF84">
            <v>147.852</v>
          </cell>
          <cell r="AG84">
            <v>133.23828799999998</v>
          </cell>
          <cell r="AH84">
            <v>141.20752300000001</v>
          </cell>
          <cell r="AI84">
            <v>149.79262800000001</v>
          </cell>
          <cell r="AJ84">
            <v>164.447529</v>
          </cell>
          <cell r="AK84">
            <v>126.06535599999999</v>
          </cell>
          <cell r="AL84">
            <v>180.23837499999999</v>
          </cell>
          <cell r="AM84">
            <v>178.86860200000001</v>
          </cell>
          <cell r="AN84">
            <v>149.87223499999999</v>
          </cell>
          <cell r="AO84">
            <v>154.14861500000001</v>
          </cell>
          <cell r="AP84">
            <v>156.94104799999999</v>
          </cell>
          <cell r="AQ84">
            <v>129.86785799999998</v>
          </cell>
          <cell r="AR84">
            <v>156.94104799999999</v>
          </cell>
          <cell r="AS84">
            <v>109.94049700000001</v>
          </cell>
          <cell r="AT84">
            <v>146.84655000000001</v>
          </cell>
          <cell r="AU84">
            <v>105.588247</v>
          </cell>
          <cell r="AV84">
            <v>90.837082999999978</v>
          </cell>
          <cell r="AW84">
            <v>70.208618000000001</v>
          </cell>
          <cell r="AX84">
            <v>77.234910999999997</v>
          </cell>
          <cell r="AY84">
            <v>66.376801999999984</v>
          </cell>
          <cell r="AZ84">
            <v>59.554679999999991</v>
          </cell>
        </row>
        <row r="85">
          <cell r="B85">
            <v>0.24994169199999997</v>
          </cell>
          <cell r="C85">
            <v>0.22438395350000001</v>
          </cell>
          <cell r="D85">
            <v>0.27812274700000011</v>
          </cell>
          <cell r="E85">
            <v>0.34153346500000004</v>
          </cell>
          <cell r="F85">
            <v>0.3559598665</v>
          </cell>
          <cell r="G85">
            <v>0.2614947755</v>
          </cell>
          <cell r="H85">
            <v>0.19449076849999999</v>
          </cell>
          <cell r="I85">
            <v>0.14521451700000002</v>
          </cell>
          <cell r="J85">
            <v>0.13872243349999977</v>
          </cell>
          <cell r="K85">
            <v>0.12854917249999978</v>
          </cell>
          <cell r="L85">
            <v>0.152690139</v>
          </cell>
          <cell r="M85">
            <v>0.16425144749999995</v>
          </cell>
          <cell r="N85">
            <v>0.11838376199999978</v>
          </cell>
          <cell r="O85">
            <v>0.11327383199999973</v>
          </cell>
          <cell r="P85">
            <v>0.10871625799999975</v>
          </cell>
          <cell r="Q85">
            <v>0.11509069249999973</v>
          </cell>
          <cell r="R85">
            <v>0.10871625799999975</v>
          </cell>
          <cell r="S85">
            <v>0.13020306599999976</v>
          </cell>
          <cell r="T85">
            <v>0.15863890699999997</v>
          </cell>
          <cell r="U85">
            <v>0.132585915</v>
          </cell>
          <cell r="V85">
            <v>0.27689174450000009</v>
          </cell>
          <cell r="W85">
            <v>0.21830044250000005</v>
          </cell>
          <cell r="X85">
            <v>0.13515880700000005</v>
          </cell>
          <cell r="Y85">
            <v>0.10343436600000001</v>
          </cell>
          <cell r="Z85">
            <v>0.14433729449999996</v>
          </cell>
          <cell r="AB85">
            <v>52.955282999999994</v>
          </cell>
          <cell r="AC85">
            <v>56.877000000000002</v>
          </cell>
          <cell r="AD85">
            <v>66.310116999999991</v>
          </cell>
          <cell r="AE85">
            <v>78.046999999999997</v>
          </cell>
          <cell r="AF85">
            <v>93.24</v>
          </cell>
          <cell r="AG85">
            <v>86.224472999999989</v>
          </cell>
          <cell r="AH85">
            <v>84.231853999999998</v>
          </cell>
          <cell r="AI85">
            <v>82.128332</v>
          </cell>
          <cell r="AJ85">
            <v>87.273751000000019</v>
          </cell>
          <cell r="AK85">
            <v>75.614854999999991</v>
          </cell>
          <cell r="AL85">
            <v>89.746722000000005</v>
          </cell>
          <cell r="AM85">
            <v>108.80679499999999</v>
          </cell>
          <cell r="AN85">
            <v>89.497674999999987</v>
          </cell>
          <cell r="AO85">
            <v>89.473410000000001</v>
          </cell>
          <cell r="AP85">
            <v>88.469033999999994</v>
          </cell>
          <cell r="AQ85">
            <v>82.724796999999995</v>
          </cell>
          <cell r="AR85">
            <v>88.469033999999994</v>
          </cell>
          <cell r="AS85">
            <v>85.048573999999988</v>
          </cell>
          <cell r="AT85">
            <v>101.91492499999998</v>
          </cell>
          <cell r="AU85">
            <v>89.98562699999998</v>
          </cell>
          <cell r="AV85">
            <v>112.37901199999999</v>
          </cell>
          <cell r="AW85">
            <v>87.977763999999979</v>
          </cell>
          <cell r="AX85">
            <v>113.25494599999999</v>
          </cell>
          <cell r="AY85">
            <v>89.307738000000001</v>
          </cell>
          <cell r="AZ85">
            <v>92.89867799999999</v>
          </cell>
        </row>
        <row r="91">
          <cell r="B91">
            <v>0.38036730899999976</v>
          </cell>
          <cell r="C91">
            <v>0.56512270499999995</v>
          </cell>
          <cell r="D91">
            <v>1.002605814</v>
          </cell>
          <cell r="E91">
            <v>0.78936714149999998</v>
          </cell>
          <cell r="F91">
            <v>0.57950685099999999</v>
          </cell>
          <cell r="G91">
            <v>0.49907519199999967</v>
          </cell>
          <cell r="H91">
            <v>0.45298025849999934</v>
          </cell>
          <cell r="I91">
            <v>0.38832482149999975</v>
          </cell>
          <cell r="J91">
            <v>0.33450046700000113</v>
          </cell>
          <cell r="K91">
            <v>0.31343247950000086</v>
          </cell>
          <cell r="L91">
            <v>0.32214489650000117</v>
          </cell>
          <cell r="M91">
            <v>0.2795499035000017</v>
          </cell>
          <cell r="N91">
            <v>0.33404785750000132</v>
          </cell>
          <cell r="O91">
            <v>0.2930523925000017</v>
          </cell>
          <cell r="P91">
            <v>0.30086208250000163</v>
          </cell>
          <cell r="Q91">
            <v>0.31122312900000126</v>
          </cell>
          <cell r="R91">
            <v>0.30086208250000163</v>
          </cell>
          <cell r="S91">
            <v>0.45261192200000089</v>
          </cell>
          <cell r="T91">
            <v>0.4542973120000004</v>
          </cell>
          <cell r="U91">
            <v>0.41806738049999986</v>
          </cell>
          <cell r="V91">
            <v>0.90507755099999954</v>
          </cell>
          <cell r="W91">
            <v>0.67996807199999976</v>
          </cell>
          <cell r="X91">
            <v>0.27063556450000009</v>
          </cell>
          <cell r="Y91">
            <v>0.53822134099999985</v>
          </cell>
          <cell r="Z91">
            <v>0.3489549874999997</v>
          </cell>
          <cell r="AB91">
            <v>100.84461499999999</v>
          </cell>
          <cell r="AC91">
            <v>126.18199999999999</v>
          </cell>
          <cell r="AD91">
            <v>194.336107</v>
          </cell>
          <cell r="AE91">
            <v>193.23199999999994</v>
          </cell>
          <cell r="AF91">
            <v>189.702</v>
          </cell>
          <cell r="AG91">
            <v>200.13898</v>
          </cell>
          <cell r="AH91">
            <v>211.13701</v>
          </cell>
          <cell r="AI91">
            <v>225.13579000000001</v>
          </cell>
          <cell r="AJ91">
            <v>201.85696899999999</v>
          </cell>
          <cell r="AK91">
            <v>166.52078</v>
          </cell>
          <cell r="AL91">
            <v>220.133869</v>
          </cell>
          <cell r="AM91">
            <v>255.15008699999998</v>
          </cell>
          <cell r="AN91">
            <v>232.61919699999999</v>
          </cell>
          <cell r="AO91">
            <v>237.90478999999999</v>
          </cell>
          <cell r="AP91">
            <v>251.04259699999997</v>
          </cell>
          <cell r="AQ91">
            <v>216.93660299999999</v>
          </cell>
          <cell r="AR91">
            <v>251.04259699999997</v>
          </cell>
          <cell r="AS91">
            <v>279.705352</v>
          </cell>
          <cell r="AT91">
            <v>304.71934999999996</v>
          </cell>
          <cell r="AU91">
            <v>258.197497</v>
          </cell>
          <cell r="AV91">
            <v>287.83219999999994</v>
          </cell>
          <cell r="AW91">
            <v>217.241411</v>
          </cell>
          <cell r="AX91">
            <v>231.07789899999997</v>
          </cell>
          <cell r="AY91">
            <v>231.79975699999997</v>
          </cell>
          <cell r="AZ91">
            <v>202.82790600000001</v>
          </cell>
        </row>
        <row r="105">
          <cell r="B105">
            <v>1.250540242</v>
          </cell>
          <cell r="C105">
            <v>1.1711764225000001</v>
          </cell>
          <cell r="D105">
            <v>1.3829080195000008</v>
          </cell>
          <cell r="E105">
            <v>1.3281666754999999</v>
          </cell>
          <cell r="F105">
            <v>1.1851842939999999</v>
          </cell>
          <cell r="G105">
            <v>1.0227648199999997</v>
          </cell>
          <cell r="H105">
            <v>0.55179551700000007</v>
          </cell>
          <cell r="I105">
            <v>0.28461506850000001</v>
          </cell>
          <cell r="J105">
            <v>0.1381632874999997</v>
          </cell>
          <cell r="K105">
            <v>9.9190062999999787E-2</v>
          </cell>
          <cell r="L105">
            <v>9.2433743499999887E-2</v>
          </cell>
          <cell r="M105">
            <v>7.1157925999999844E-2</v>
          </cell>
          <cell r="N105">
            <v>5.9542272999999937E-2</v>
          </cell>
          <cell r="O105">
            <v>5.4907261499999901E-2</v>
          </cell>
          <cell r="P105">
            <v>4.35680489999999E-2</v>
          </cell>
          <cell r="Q105">
            <v>3.9203247999999913E-2</v>
          </cell>
          <cell r="R105">
            <v>4.35680489999999E-2</v>
          </cell>
          <cell r="S105">
            <v>3.558505649999992E-2</v>
          </cell>
          <cell r="T105">
            <v>7.0939389499999991E-2</v>
          </cell>
          <cell r="U105">
            <v>6.8437487999999991E-2</v>
          </cell>
          <cell r="V105">
            <v>2.4009254499999994E-2</v>
          </cell>
          <cell r="W105">
            <v>1.6638142499999994E-2</v>
          </cell>
          <cell r="X105">
            <v>1.2269344499999998E-2</v>
          </cell>
          <cell r="Y105">
            <v>1.1392493000000002E-2</v>
          </cell>
          <cell r="Z105">
            <v>9.2168754999999991E-3</v>
          </cell>
          <cell r="AB105">
            <v>237.13733499999998</v>
          </cell>
          <cell r="AC105">
            <v>226.947</v>
          </cell>
          <cell r="AD105">
            <v>252.410822</v>
          </cell>
          <cell r="AE105">
            <v>243.49000000000004</v>
          </cell>
          <cell r="AF105">
            <v>239.08600000000001</v>
          </cell>
          <cell r="AG105">
            <v>205.380334</v>
          </cell>
          <cell r="AH105">
            <v>148.46590399999999</v>
          </cell>
          <cell r="AI105">
            <v>106.803785</v>
          </cell>
          <cell r="AJ105">
            <v>77.687255999999991</v>
          </cell>
          <cell r="AK105">
            <v>62.494289999999985</v>
          </cell>
          <cell r="AL105">
            <v>67.212457000000001</v>
          </cell>
          <cell r="AM105">
            <v>58.336983000000004</v>
          </cell>
          <cell r="AN105">
            <v>51.674638000000002</v>
          </cell>
          <cell r="AO105">
            <v>50.204884</v>
          </cell>
          <cell r="AP105">
            <v>44.390098000000002</v>
          </cell>
          <cell r="AQ105">
            <v>38.686523999999999</v>
          </cell>
          <cell r="AR105">
            <v>44.390098000000002</v>
          </cell>
          <cell r="AS105">
            <v>29.548033</v>
          </cell>
          <cell r="AT105">
            <v>34.259381999999995</v>
          </cell>
          <cell r="AU105">
            <v>31.101748999999998</v>
          </cell>
          <cell r="AV105">
            <v>16.631256999999998</v>
          </cell>
          <cell r="AW105">
            <v>11.919786</v>
          </cell>
          <cell r="AX105">
            <v>13.661288999999998</v>
          </cell>
          <cell r="AY105">
            <v>10.672307000000002</v>
          </cell>
          <cell r="AZ105">
            <v>9.7397860000000005</v>
          </cell>
        </row>
        <row r="108">
          <cell r="B108">
            <v>6.4519420000000004E-3</v>
          </cell>
          <cell r="C108">
            <v>1.5369164999999999E-2</v>
          </cell>
          <cell r="D108">
            <v>3.4900904499999996E-2</v>
          </cell>
          <cell r="E108">
            <v>4.1440045500000001E-2</v>
          </cell>
          <cell r="F108">
            <v>2.40623355E-2</v>
          </cell>
          <cell r="G108">
            <v>3.3239325000000005E-3</v>
          </cell>
          <cell r="H108">
            <v>1.1095847000000001E-2</v>
          </cell>
          <cell r="I108">
            <v>8.241842000000001E-3</v>
          </cell>
          <cell r="J108">
            <v>4.4111515000000009E-3</v>
          </cell>
          <cell r="K108">
            <v>1.5782830000000004E-3</v>
          </cell>
          <cell r="L108">
            <v>4.6898285000000007E-3</v>
          </cell>
          <cell r="M108">
            <v>6.4840475000000038E-3</v>
          </cell>
          <cell r="N108">
            <v>4.7124665000000008E-3</v>
          </cell>
          <cell r="O108">
            <v>4.1925030000000011E-3</v>
          </cell>
          <cell r="P108">
            <v>5.0374099999999991E-3</v>
          </cell>
          <cell r="Q108">
            <v>3.5524510000000007E-3</v>
          </cell>
          <cell r="R108">
            <v>5.0374099999999991E-3</v>
          </cell>
          <cell r="S108">
            <v>0.10720547600000001</v>
          </cell>
          <cell r="T108">
            <v>0.75904751999999998</v>
          </cell>
          <cell r="U108">
            <v>0.71234189250000002</v>
          </cell>
          <cell r="V108">
            <v>2.5110504370000002</v>
          </cell>
          <cell r="W108">
            <v>1.9167410815000001</v>
          </cell>
          <cell r="X108">
            <v>0.227698912</v>
          </cell>
          <cell r="Y108">
            <v>0.59186265250000014</v>
          </cell>
          <cell r="Z108">
            <v>0.24998472800000002</v>
          </cell>
          <cell r="AB108">
            <v>0.97995499999999991</v>
          </cell>
          <cell r="AC108">
            <v>9.7770000000000028</v>
          </cell>
          <cell r="AD108">
            <v>40.595303000000001</v>
          </cell>
          <cell r="AE108">
            <v>45.267000000000003</v>
          </cell>
          <cell r="AF108">
            <v>23.04</v>
          </cell>
          <cell r="AG108">
            <v>1.5720149999999999</v>
          </cell>
          <cell r="AH108">
            <v>8.4252020000000005</v>
          </cell>
          <cell r="AI108">
            <v>10.723721999999999</v>
          </cell>
          <cell r="AJ108">
            <v>1.480764</v>
          </cell>
          <cell r="AK108">
            <v>3.1869580000000002</v>
          </cell>
          <cell r="AL108">
            <v>2.9086629999999998</v>
          </cell>
          <cell r="AM108">
            <v>4.0308280000000005</v>
          </cell>
          <cell r="AN108">
            <v>3.7884669999999998</v>
          </cell>
          <cell r="AO108">
            <v>3.3257839999999992</v>
          </cell>
          <cell r="AP108">
            <v>3.3590330000000002</v>
          </cell>
          <cell r="AQ108">
            <v>2.3886210000000005</v>
          </cell>
          <cell r="AR108">
            <v>3.3590330000000002</v>
          </cell>
          <cell r="AS108">
            <v>17.188516999999997</v>
          </cell>
          <cell r="AT108">
            <v>98.260780999999994</v>
          </cell>
          <cell r="AU108">
            <v>75.432321999999985</v>
          </cell>
          <cell r="AV108">
            <v>235.30021099999999</v>
          </cell>
          <cell r="AW108">
            <v>178.34891999999996</v>
          </cell>
          <cell r="AX108">
            <v>34.449888999999992</v>
          </cell>
          <cell r="AY108">
            <v>61.56864199999999</v>
          </cell>
          <cell r="AZ108">
            <v>26.18188</v>
          </cell>
        </row>
        <row r="109">
          <cell r="B109">
            <v>2.6779912844999996</v>
          </cell>
          <cell r="C109">
            <v>1.7492244139999997</v>
          </cell>
          <cell r="D109">
            <v>2.2883727650000001</v>
          </cell>
          <cell r="E109">
            <v>1.9709699974999997</v>
          </cell>
          <cell r="F109">
            <v>1.6762802594999999</v>
          </cell>
          <cell r="G109">
            <v>1.313889093999999</v>
          </cell>
          <cell r="H109">
            <v>1.1028486209999999</v>
          </cell>
          <cell r="I109">
            <v>1.0179277535000002</v>
          </cell>
          <cell r="J109">
            <v>0.92920255399999996</v>
          </cell>
          <cell r="K109">
            <v>0.85767042199999999</v>
          </cell>
          <cell r="L109">
            <v>0.98565521950000023</v>
          </cell>
          <cell r="M109">
            <v>0.89712051449999985</v>
          </cell>
          <cell r="N109">
            <v>0.63651540049999988</v>
          </cell>
          <cell r="O109">
            <v>0.37674031849999989</v>
          </cell>
          <cell r="P109">
            <v>0.47475996750000005</v>
          </cell>
          <cell r="Q109">
            <v>0.74905019350000013</v>
          </cell>
          <cell r="R109">
            <v>0.47475996750000005</v>
          </cell>
          <cell r="S109">
            <v>2.2181413450000007</v>
          </cell>
          <cell r="T109">
            <v>3.3561465139999997</v>
          </cell>
          <cell r="U109">
            <v>2.9980641915000001</v>
          </cell>
          <cell r="V109">
            <v>7.9254897050000004</v>
          </cell>
          <cell r="W109">
            <v>6.8026021630000004</v>
          </cell>
          <cell r="X109">
            <v>2.8517214214999997</v>
          </cell>
          <cell r="Y109">
            <v>4.2610509479999985</v>
          </cell>
          <cell r="Z109">
            <v>3.262197638</v>
          </cell>
          <cell r="AB109">
            <v>387.33815999999996</v>
          </cell>
          <cell r="AC109">
            <v>247.13699999999992</v>
          </cell>
          <cell r="AD109">
            <v>336.11856399999999</v>
          </cell>
          <cell r="AE109">
            <v>297.30899999999997</v>
          </cell>
          <cell r="AF109">
            <v>291.59399999999999</v>
          </cell>
          <cell r="AG109">
            <v>233.58034099999998</v>
          </cell>
          <cell r="AH109">
            <v>212.63665599999999</v>
          </cell>
          <cell r="AI109">
            <v>211.84528399999999</v>
          </cell>
          <cell r="AJ109">
            <v>200.16785500000003</v>
          </cell>
          <cell r="AK109">
            <v>178.59830099999999</v>
          </cell>
          <cell r="AL109">
            <v>226.90042299999999</v>
          </cell>
          <cell r="AM109">
            <v>228.03004999999999</v>
          </cell>
          <cell r="AN109">
            <v>171.04794099999998</v>
          </cell>
          <cell r="AO109">
            <v>104.44656099999999</v>
          </cell>
          <cell r="AP109">
            <v>125.58461899999999</v>
          </cell>
          <cell r="AQ109">
            <v>171.56056799999999</v>
          </cell>
          <cell r="AR109">
            <v>125.58461899999999</v>
          </cell>
          <cell r="AS109">
            <v>418.55379599999998</v>
          </cell>
          <cell r="AT109">
            <v>660.32187599999997</v>
          </cell>
          <cell r="AU109">
            <v>441.95780799999994</v>
          </cell>
          <cell r="AV109">
            <v>1030.8658760000001</v>
          </cell>
          <cell r="AW109">
            <v>886.56865900000003</v>
          </cell>
          <cell r="AX109">
            <v>457.13841500000001</v>
          </cell>
          <cell r="AY109">
            <v>509.90477699999991</v>
          </cell>
          <cell r="AZ109">
            <v>405.47532999999999</v>
          </cell>
        </row>
        <row r="114">
          <cell r="B114">
            <v>0.11523109850000007</v>
          </cell>
          <cell r="C114">
            <v>9.6151419000000002E-2</v>
          </cell>
          <cell r="D114">
            <v>0.16270953300000005</v>
          </cell>
          <cell r="E114">
            <v>0.18263117249999999</v>
          </cell>
          <cell r="F114">
            <v>0.18948795599999999</v>
          </cell>
          <cell r="G114">
            <v>8.3051881500000022E-2</v>
          </cell>
          <cell r="H114">
            <v>7.9840169499999933E-2</v>
          </cell>
          <cell r="I114">
            <v>8.2554356499999898E-2</v>
          </cell>
          <cell r="J114">
            <v>6.3154766499999834E-2</v>
          </cell>
          <cell r="K114">
            <v>6.1258060499999809E-2</v>
          </cell>
          <cell r="L114">
            <v>9.6112001999999697E-2</v>
          </cell>
          <cell r="M114">
            <v>0.11622855649999965</v>
          </cell>
          <cell r="N114">
            <v>0.11965900799999959</v>
          </cell>
          <cell r="O114">
            <v>0.14945225399999962</v>
          </cell>
          <cell r="P114">
            <v>0.15473415999999959</v>
          </cell>
          <cell r="Q114">
            <v>0.13531296099999962</v>
          </cell>
          <cell r="R114">
            <v>0.15473415999999959</v>
          </cell>
          <cell r="S114">
            <v>0.16601323899999984</v>
          </cell>
          <cell r="T114">
            <v>0.18247143950000003</v>
          </cell>
          <cell r="U114">
            <v>0.13553662499999997</v>
          </cell>
          <cell r="V114">
            <v>0.46336654699999985</v>
          </cell>
          <cell r="W114">
            <v>0.38465413349999983</v>
          </cell>
          <cell r="X114">
            <v>0.18603349450000001</v>
          </cell>
          <cell r="Y114">
            <v>0.25104185399999995</v>
          </cell>
          <cell r="Z114">
            <v>0.47609794049999982</v>
          </cell>
          <cell r="AB114">
            <v>27.182874999999999</v>
          </cell>
          <cell r="AC114">
            <v>25.943000000000001</v>
          </cell>
          <cell r="AD114">
            <v>35.182477999999996</v>
          </cell>
          <cell r="AE114">
            <v>41.167000000000002</v>
          </cell>
          <cell r="AF114">
            <v>49.106000000000002</v>
          </cell>
          <cell r="AG114">
            <v>40.923262000000001</v>
          </cell>
          <cell r="AH114">
            <v>51.733840999999991</v>
          </cell>
          <cell r="AI114">
            <v>57.606062999999992</v>
          </cell>
          <cell r="AJ114">
            <v>54.156478999999997</v>
          </cell>
          <cell r="AK114">
            <v>45.509067999999992</v>
          </cell>
          <cell r="AL114">
            <v>69.137833999999998</v>
          </cell>
          <cell r="AM114">
            <v>101.980175</v>
          </cell>
          <cell r="AN114">
            <v>95.274463999999966</v>
          </cell>
          <cell r="AO114">
            <v>125.61213499999999</v>
          </cell>
          <cell r="AP114">
            <v>112.276657</v>
          </cell>
          <cell r="AQ114">
            <v>97.622363000000007</v>
          </cell>
          <cell r="AR114">
            <v>112.276657</v>
          </cell>
          <cell r="AS114">
            <v>105.038736</v>
          </cell>
          <cell r="AT114">
            <v>108.70216200000002</v>
          </cell>
          <cell r="AU114">
            <v>81.485665000000012</v>
          </cell>
          <cell r="AV114">
            <v>109.768068</v>
          </cell>
          <cell r="AW114">
            <v>87.28226699999999</v>
          </cell>
          <cell r="AX114">
            <v>99.023451999999992</v>
          </cell>
          <cell r="AY114">
            <v>87.37920299999999</v>
          </cell>
          <cell r="AZ114">
            <v>100.83969999999999</v>
          </cell>
        </row>
        <row r="116">
          <cell r="B116">
            <v>1.7427527740000004</v>
          </cell>
          <cell r="C116">
            <v>1.6856663915000001</v>
          </cell>
          <cell r="D116">
            <v>1.7211607104999991</v>
          </cell>
          <cell r="E116">
            <v>1.5710315249999998</v>
          </cell>
          <cell r="F116">
            <v>1.7097967214999998</v>
          </cell>
          <cell r="G116">
            <v>1.5035665505000007</v>
          </cell>
          <cell r="H116">
            <v>1.4670584985000075</v>
          </cell>
          <cell r="I116">
            <v>1.540040418000008</v>
          </cell>
          <cell r="J116">
            <v>1.4224451325000025</v>
          </cell>
          <cell r="K116">
            <v>1.072597578499993</v>
          </cell>
          <cell r="L116">
            <v>1.3495736589999987</v>
          </cell>
          <cell r="M116">
            <v>1.0059631644999938</v>
          </cell>
          <cell r="N116">
            <v>0.79086377999999724</v>
          </cell>
          <cell r="O116">
            <v>0.8130486034999963</v>
          </cell>
          <cell r="P116">
            <v>0.77700679349999857</v>
          </cell>
          <cell r="Q116">
            <v>0.72021063449999956</v>
          </cell>
          <cell r="R116">
            <v>0.77700679349999857</v>
          </cell>
          <cell r="S116">
            <v>1.267027653500004</v>
          </cell>
          <cell r="T116">
            <v>1.544200350000001</v>
          </cell>
          <cell r="U116">
            <v>1.0678643850000002</v>
          </cell>
          <cell r="V116">
            <v>2.1691739650000019</v>
          </cell>
          <cell r="W116">
            <v>1.6948268365000014</v>
          </cell>
          <cell r="X116">
            <v>2.7326509769999974</v>
          </cell>
          <cell r="Y116">
            <v>2.1536015619999986</v>
          </cell>
          <cell r="Z116">
            <v>1.9936823025000008</v>
          </cell>
          <cell r="AB116">
            <v>502.99302699999998</v>
          </cell>
          <cell r="AC116">
            <v>446.45500000000004</v>
          </cell>
          <cell r="AD116">
            <v>498.39803999999998</v>
          </cell>
          <cell r="AE116">
            <v>568.51800000000003</v>
          </cell>
          <cell r="AF116">
            <v>702.495</v>
          </cell>
          <cell r="AG116">
            <v>690.73350899999991</v>
          </cell>
          <cell r="AH116">
            <v>720.82752099999993</v>
          </cell>
          <cell r="AI116">
            <v>766.18984599999999</v>
          </cell>
          <cell r="AJ116">
            <v>782.72349899999995</v>
          </cell>
          <cell r="AK116">
            <v>667.23053700000014</v>
          </cell>
          <cell r="AL116">
            <v>852.84645699999987</v>
          </cell>
          <cell r="AM116">
            <v>818.14209900000003</v>
          </cell>
          <cell r="AN116">
            <v>682.87760600000001</v>
          </cell>
          <cell r="AO116">
            <v>621.23960600000009</v>
          </cell>
          <cell r="AP116">
            <v>566.09061899999995</v>
          </cell>
          <cell r="AQ116">
            <v>491.19510699999995</v>
          </cell>
          <cell r="AR116">
            <v>566.09061899999995</v>
          </cell>
          <cell r="AS116">
            <v>608.82857200000001</v>
          </cell>
          <cell r="AT116">
            <v>710.296063</v>
          </cell>
          <cell r="AU116">
            <v>573.64654999999982</v>
          </cell>
          <cell r="AV116">
            <v>703.99471499999981</v>
          </cell>
          <cell r="AW116">
            <v>539.54446000000007</v>
          </cell>
          <cell r="AX116">
            <v>809.79969899999992</v>
          </cell>
          <cell r="AY116">
            <v>646.80239100000006</v>
          </cell>
          <cell r="AZ116">
            <v>639.2130259999999</v>
          </cell>
        </row>
        <row r="121">
          <cell r="B121">
            <v>4.259880278499999</v>
          </cell>
          <cell r="C121">
            <v>3.8839247159999997</v>
          </cell>
          <cell r="D121">
            <v>3.2263306320000003</v>
          </cell>
          <cell r="E121">
            <v>3.0861218149999994</v>
          </cell>
          <cell r="F121">
            <v>3.0742849164999995</v>
          </cell>
          <cell r="G121">
            <v>2.2027936034999991</v>
          </cell>
          <cell r="H121">
            <v>1.7072553225000007</v>
          </cell>
          <cell r="I121">
            <v>1.3715787050000019</v>
          </cell>
          <cell r="J121">
            <v>1.2092605525000002</v>
          </cell>
          <cell r="K121">
            <v>1.1639858475000002</v>
          </cell>
          <cell r="L121">
            <v>1.142821697500001</v>
          </cell>
          <cell r="M121">
            <v>0.95821750849999987</v>
          </cell>
          <cell r="N121">
            <v>1.1595790360000002</v>
          </cell>
          <cell r="O121">
            <v>0.92587854449999907</v>
          </cell>
          <cell r="P121">
            <v>0.6766815125000003</v>
          </cell>
          <cell r="Q121">
            <v>0.70565948249999999</v>
          </cell>
          <cell r="R121">
            <v>0.6766815125000003</v>
          </cell>
          <cell r="S121">
            <v>1.4580745760000022</v>
          </cell>
          <cell r="T121">
            <v>1.5349353039999996</v>
          </cell>
          <cell r="U121">
            <v>1.8137312269999997</v>
          </cell>
          <cell r="V121">
            <v>2.9878261069999987</v>
          </cell>
          <cell r="W121">
            <v>2.2001262430000001</v>
          </cell>
          <cell r="X121">
            <v>2.0677541499999998</v>
          </cell>
          <cell r="Y121">
            <v>2.1082023129999983</v>
          </cell>
          <cell r="Z121">
            <v>1.8445257844999996</v>
          </cell>
          <cell r="AB121">
            <v>769.79663299999993</v>
          </cell>
          <cell r="AC121">
            <v>669.73399999999992</v>
          </cell>
          <cell r="AD121">
            <v>553.48989199999994</v>
          </cell>
          <cell r="AE121">
            <v>497.64699999999993</v>
          </cell>
          <cell r="AF121">
            <v>535.08000000000004</v>
          </cell>
          <cell r="AG121">
            <v>425.55849499999999</v>
          </cell>
          <cell r="AH121">
            <v>394.89660999999995</v>
          </cell>
          <cell r="AI121">
            <v>373.82468499999993</v>
          </cell>
          <cell r="AJ121">
            <v>407.86444499999999</v>
          </cell>
          <cell r="AK121">
            <v>379.16443499999991</v>
          </cell>
          <cell r="AL121">
            <v>455.19526100000002</v>
          </cell>
          <cell r="AM121">
            <v>431.75039500000003</v>
          </cell>
          <cell r="AN121">
            <v>401.345484</v>
          </cell>
          <cell r="AO121">
            <v>345.56682499999994</v>
          </cell>
          <cell r="AP121">
            <v>257.02998500000001</v>
          </cell>
          <cell r="AQ121">
            <v>241.22953399999997</v>
          </cell>
          <cell r="AR121">
            <v>257.02998500000001</v>
          </cell>
          <cell r="AS121">
            <v>355.56413200000003</v>
          </cell>
          <cell r="AT121">
            <v>391.45755099999991</v>
          </cell>
          <cell r="AU121">
            <v>353.58663099999995</v>
          </cell>
          <cell r="AV121">
            <v>447.23481399999997</v>
          </cell>
          <cell r="AW121">
            <v>326.43584800000002</v>
          </cell>
          <cell r="AX121">
            <v>408.01423699999998</v>
          </cell>
          <cell r="AY121">
            <v>351.05795800000004</v>
          </cell>
          <cell r="AZ121">
            <v>309.09192899999999</v>
          </cell>
        </row>
        <row r="125">
          <cell r="B125">
            <v>0</v>
          </cell>
          <cell r="C125">
            <v>0</v>
          </cell>
          <cell r="D125">
            <v>0</v>
          </cell>
          <cell r="E125">
            <v>0</v>
          </cell>
          <cell r="F125">
            <v>0</v>
          </cell>
          <cell r="G125">
            <v>0</v>
          </cell>
          <cell r="H125">
            <v>9.8000000000000004E-8</v>
          </cell>
          <cell r="I125">
            <v>3.0450000000000001E-7</v>
          </cell>
          <cell r="J125">
            <v>0</v>
          </cell>
          <cell r="K125">
            <v>3.129E-6</v>
          </cell>
          <cell r="L125">
            <v>3.6294999999999997E-6</v>
          </cell>
          <cell r="M125">
            <v>2.8745500000000001E-5</v>
          </cell>
          <cell r="N125">
            <v>0</v>
          </cell>
          <cell r="O125">
            <v>2.4053749999999999E-4</v>
          </cell>
          <cell r="P125">
            <v>0</v>
          </cell>
          <cell r="Q125">
            <v>0</v>
          </cell>
          <cell r="R125">
            <v>0</v>
          </cell>
          <cell r="S125">
            <v>3.64588E-4</v>
          </cell>
          <cell r="T125">
            <v>5.4949999999999999E-7</v>
          </cell>
          <cell r="U125">
            <v>1.2400499999999999E-3</v>
          </cell>
          <cell r="V125">
            <v>1.7502799999999997E-3</v>
          </cell>
          <cell r="W125">
            <v>1.3477799999999998E-3</v>
          </cell>
          <cell r="X125">
            <v>2.8060814459999999</v>
          </cell>
          <cell r="Y125">
            <v>3.4440409115000001</v>
          </cell>
          <cell r="Z125">
            <v>3.4021389990000004</v>
          </cell>
          <cell r="AB125">
            <v>0</v>
          </cell>
          <cell r="AC125">
            <v>0</v>
          </cell>
          <cell r="AD125">
            <v>0</v>
          </cell>
          <cell r="AE125">
            <v>0</v>
          </cell>
          <cell r="AF125">
            <v>0</v>
          </cell>
          <cell r="AG125">
            <v>0</v>
          </cell>
          <cell r="AH125">
            <v>1.1E-5</v>
          </cell>
          <cell r="AI125">
            <v>8.7000000000000001E-5</v>
          </cell>
          <cell r="AJ125">
            <v>0</v>
          </cell>
          <cell r="AK125">
            <v>6.3399999999999991E-4</v>
          </cell>
          <cell r="AL125">
            <v>9.3099999999999997E-4</v>
          </cell>
          <cell r="AM125">
            <v>3.9619999999999994E-3</v>
          </cell>
          <cell r="AN125">
            <v>0</v>
          </cell>
          <cell r="AO125">
            <v>1.7264999999999999E-2</v>
          </cell>
          <cell r="AP125">
            <v>0</v>
          </cell>
          <cell r="AQ125">
            <v>0</v>
          </cell>
          <cell r="AR125">
            <v>0</v>
          </cell>
          <cell r="AS125">
            <v>3.1357999999999997E-2</v>
          </cell>
          <cell r="AT125">
            <v>1.6869999999999997E-3</v>
          </cell>
          <cell r="AU125">
            <v>5.3233999999999997E-2</v>
          </cell>
          <cell r="AV125">
            <v>5.5076E-2</v>
          </cell>
          <cell r="AW125">
            <v>3.7888999999999999E-2</v>
          </cell>
          <cell r="AX125">
            <v>489.66883399999995</v>
          </cell>
          <cell r="AY125">
            <v>453.15691400000003</v>
          </cell>
          <cell r="AZ125">
            <v>432.49137199999996</v>
          </cell>
        </row>
        <row r="138">
          <cell r="B138">
            <v>0.12243588700000003</v>
          </cell>
          <cell r="C138">
            <v>0.1805230595</v>
          </cell>
          <cell r="D138">
            <v>0.16692551750000001</v>
          </cell>
          <cell r="E138">
            <v>0.24175234299999998</v>
          </cell>
          <cell r="F138">
            <v>0.17681340599999998</v>
          </cell>
          <cell r="G138">
            <v>0.17885074200000001</v>
          </cell>
          <cell r="H138">
            <v>9.8403682999999978E-2</v>
          </cell>
          <cell r="I138">
            <v>9.5607151499999987E-2</v>
          </cell>
          <cell r="J138">
            <v>9.7162229499999919E-2</v>
          </cell>
          <cell r="K138">
            <v>0.13067495350000002</v>
          </cell>
          <cell r="L138">
            <v>7.7280608999999917E-2</v>
          </cell>
          <cell r="M138">
            <v>7.0417948999999938E-2</v>
          </cell>
          <cell r="N138">
            <v>6.5203690999999953E-2</v>
          </cell>
          <cell r="O138">
            <v>3.5995259999999966E-2</v>
          </cell>
          <cell r="P138">
            <v>2.1258810999999978E-2</v>
          </cell>
          <cell r="Q138">
            <v>2.5373207999999974E-2</v>
          </cell>
          <cell r="R138">
            <v>2.1258810999999978E-2</v>
          </cell>
          <cell r="S138">
            <v>9.536126949999997E-2</v>
          </cell>
          <cell r="T138">
            <v>0.10631499550000001</v>
          </cell>
          <cell r="U138">
            <v>0.22435734300000001</v>
          </cell>
          <cell r="V138">
            <v>0.88595579450000006</v>
          </cell>
          <cell r="W138">
            <v>0.71693223350000013</v>
          </cell>
          <cell r="X138">
            <v>2.3839116139999996</v>
          </cell>
          <cell r="Y138">
            <v>4.8475508409999986</v>
          </cell>
          <cell r="Z138">
            <v>6.1229110074999964</v>
          </cell>
          <cell r="AB138">
            <v>24.275869999999998</v>
          </cell>
          <cell r="AC138">
            <v>32.253999999999998</v>
          </cell>
          <cell r="AD138">
            <v>30.313889999999997</v>
          </cell>
          <cell r="AE138">
            <v>36.984000000000002</v>
          </cell>
          <cell r="AF138">
            <v>34.179000000000002</v>
          </cell>
          <cell r="AG138">
            <v>39.166657999999998</v>
          </cell>
          <cell r="AH138">
            <v>27.776928999999999</v>
          </cell>
          <cell r="AI138">
            <v>29.659105</v>
          </cell>
          <cell r="AJ138">
            <v>33.232715999999996</v>
          </cell>
          <cell r="AK138">
            <v>26.451253999999995</v>
          </cell>
          <cell r="AL138">
            <v>23.984408999999999</v>
          </cell>
          <cell r="AM138">
            <v>34.789349999999999</v>
          </cell>
          <cell r="AN138">
            <v>32.186287</v>
          </cell>
          <cell r="AO138">
            <v>17.997216000000002</v>
          </cell>
          <cell r="AP138">
            <v>19.238567</v>
          </cell>
          <cell r="AQ138">
            <v>13.967988</v>
          </cell>
          <cell r="AR138">
            <v>19.238567</v>
          </cell>
          <cell r="AS138">
            <v>31.542126999999997</v>
          </cell>
          <cell r="AT138">
            <v>31.998962999999996</v>
          </cell>
          <cell r="AU138">
            <v>48.843378000000001</v>
          </cell>
          <cell r="AV138">
            <v>109.75783200000001</v>
          </cell>
          <cell r="AW138">
            <v>89.054200999999992</v>
          </cell>
          <cell r="AX138">
            <v>405.209633</v>
          </cell>
          <cell r="AY138">
            <v>633.56986999999992</v>
          </cell>
          <cell r="AZ138">
            <v>782.4566319999999</v>
          </cell>
        </row>
        <row r="147">
          <cell r="B147">
            <v>3.1029214999999995E-3</v>
          </cell>
          <cell r="C147">
            <v>2.0458689999999996E-3</v>
          </cell>
          <cell r="D147">
            <v>1.805706E-3</v>
          </cell>
          <cell r="E147">
            <v>1.7675419999999998E-3</v>
          </cell>
          <cell r="F147">
            <v>2.8944999999999999E-3</v>
          </cell>
          <cell r="G147">
            <v>3.3170584999999988E-3</v>
          </cell>
          <cell r="H147">
            <v>3.6091159999999995E-3</v>
          </cell>
          <cell r="I147">
            <v>2.567719E-3</v>
          </cell>
          <cell r="J147">
            <v>2.5620314999999999E-3</v>
          </cell>
          <cell r="K147">
            <v>3.4780760000000005E-3</v>
          </cell>
          <cell r="L147">
            <v>3.1644725000000012E-3</v>
          </cell>
          <cell r="M147">
            <v>2.2240610000000007E-3</v>
          </cell>
          <cell r="N147">
            <v>3.5729155E-3</v>
          </cell>
          <cell r="O147">
            <v>4.4981510000000014E-3</v>
          </cell>
          <cell r="P147">
            <v>4.497122000000001E-3</v>
          </cell>
          <cell r="Q147">
            <v>7.9582685000000007E-3</v>
          </cell>
          <cell r="R147">
            <v>4.497122000000001E-3</v>
          </cell>
          <cell r="S147">
            <v>8.1073264999999995E-3</v>
          </cell>
          <cell r="T147">
            <v>7.1915480000000007E-3</v>
          </cell>
          <cell r="U147">
            <v>2.6064359999999997E-3</v>
          </cell>
          <cell r="V147">
            <v>6.9109984999999987E-3</v>
          </cell>
          <cell r="W147">
            <v>6.4814504999999986E-3</v>
          </cell>
          <cell r="X147">
            <v>6.3670250000000012E-4</v>
          </cell>
          <cell r="Y147">
            <v>3.5261800000000007E-4</v>
          </cell>
          <cell r="Z147">
            <v>3.5359099999999989E-3</v>
          </cell>
          <cell r="AB147">
            <v>0.75612400000000002</v>
          </cell>
          <cell r="AC147">
            <v>0.74</v>
          </cell>
          <cell r="AD147">
            <v>1.098303</v>
          </cell>
          <cell r="AE147">
            <v>1.37</v>
          </cell>
          <cell r="AF147">
            <v>2.044</v>
          </cell>
          <cell r="AG147">
            <v>2.4046129999999999</v>
          </cell>
          <cell r="AH147">
            <v>3.5061939999999989</v>
          </cell>
          <cell r="AI147">
            <v>2.1855479999999998</v>
          </cell>
          <cell r="AJ147">
            <v>2.4261469999999998</v>
          </cell>
          <cell r="AK147">
            <v>5.303331</v>
          </cell>
          <cell r="AL147">
            <v>4.8154949999999994</v>
          </cell>
          <cell r="AM147">
            <v>3.2976409999999996</v>
          </cell>
          <cell r="AN147">
            <v>3.5123549999999999</v>
          </cell>
          <cell r="AO147">
            <v>3.1338780000000002</v>
          </cell>
          <cell r="AP147">
            <v>2.8319159999999997</v>
          </cell>
          <cell r="AQ147">
            <v>5.4467140000000001</v>
          </cell>
          <cell r="AR147">
            <v>2.8319159999999997</v>
          </cell>
          <cell r="AS147">
            <v>3.6365539999999998</v>
          </cell>
          <cell r="AT147">
            <v>3.4732149999999997</v>
          </cell>
          <cell r="AU147">
            <v>2.3217969999999997</v>
          </cell>
          <cell r="AV147">
            <v>2.4087019999999999</v>
          </cell>
          <cell r="AW147">
            <v>1.8960199999999996</v>
          </cell>
          <cell r="AX147">
            <v>1.0665709999999999</v>
          </cell>
          <cell r="AY147">
            <v>0.95971899999999988</v>
          </cell>
          <cell r="AZ147">
            <v>1.6022219999999996</v>
          </cell>
        </row>
        <row r="160">
          <cell r="B160">
            <v>0.27940502099999992</v>
          </cell>
          <cell r="C160">
            <v>0.38962164499999996</v>
          </cell>
          <cell r="D160">
            <v>0.47794142200000006</v>
          </cell>
          <cell r="E160">
            <v>0.3220834749999999</v>
          </cell>
          <cell r="F160">
            <v>0.28883762599999996</v>
          </cell>
          <cell r="G160">
            <v>0.20984659499999991</v>
          </cell>
          <cell r="H160">
            <v>0.14858947600000003</v>
          </cell>
          <cell r="I160">
            <v>0.13453819050000002</v>
          </cell>
          <cell r="J160">
            <v>0.11773956599999995</v>
          </cell>
          <cell r="K160">
            <v>9.6826358999999959E-2</v>
          </cell>
          <cell r="L160">
            <v>0.10209768449999992</v>
          </cell>
          <cell r="M160">
            <v>9.2764885499999949E-2</v>
          </cell>
          <cell r="N160">
            <v>8.0661269499999924E-2</v>
          </cell>
          <cell r="O160">
            <v>6.5719678499999948E-2</v>
          </cell>
          <cell r="P160">
            <v>6.7299823499999967E-2</v>
          </cell>
          <cell r="Q160">
            <v>6.3733732999999945E-2</v>
          </cell>
          <cell r="R160">
            <v>6.7299823499999967E-2</v>
          </cell>
          <cell r="S160">
            <v>8.2102443499999914E-2</v>
          </cell>
          <cell r="T160">
            <v>0.11473387099999996</v>
          </cell>
          <cell r="U160">
            <v>0.11605148099999998</v>
          </cell>
          <cell r="V160">
            <v>0.233913855</v>
          </cell>
          <cell r="W160">
            <v>0.14936763100000006</v>
          </cell>
          <cell r="X160">
            <v>3.4396795999999986E-2</v>
          </cell>
          <cell r="Y160">
            <v>0.11270991550000001</v>
          </cell>
          <cell r="Z160">
            <v>4.5157965999999987E-2</v>
          </cell>
          <cell r="AB160">
            <v>40.240791000000002</v>
          </cell>
          <cell r="AC160">
            <v>49.280999999999999</v>
          </cell>
          <cell r="AD160">
            <v>58.488911999999999</v>
          </cell>
          <cell r="AE160">
            <v>46.54</v>
          </cell>
          <cell r="AF160">
            <v>48.023000000000003</v>
          </cell>
          <cell r="AG160">
            <v>36.665835999999999</v>
          </cell>
          <cell r="AH160">
            <v>31.685153000000003</v>
          </cell>
          <cell r="AI160">
            <v>32.047069</v>
          </cell>
          <cell r="AJ160">
            <v>30.680781999999997</v>
          </cell>
          <cell r="AK160">
            <v>23.398914999999999</v>
          </cell>
          <cell r="AL160">
            <v>28.211028999999996</v>
          </cell>
          <cell r="AM160">
            <v>30.938755</v>
          </cell>
          <cell r="AN160">
            <v>28.433163999999998</v>
          </cell>
          <cell r="AO160">
            <v>24.233548999999996</v>
          </cell>
          <cell r="AP160">
            <v>24.029412999999995</v>
          </cell>
          <cell r="AQ160">
            <v>40.345223999999995</v>
          </cell>
          <cell r="AR160">
            <v>24.029412999999995</v>
          </cell>
          <cell r="AS160">
            <v>24.313384000000003</v>
          </cell>
          <cell r="AT160">
            <v>30.925978999999995</v>
          </cell>
          <cell r="AU160">
            <v>30.208869999999997</v>
          </cell>
          <cell r="AV160">
            <v>35.471823999999998</v>
          </cell>
          <cell r="AW160">
            <v>23.841055000000001</v>
          </cell>
          <cell r="AX160">
            <v>11.245495999999997</v>
          </cell>
          <cell r="AY160">
            <v>18.219214000000001</v>
          </cell>
          <cell r="AZ160">
            <v>11.937883000000001</v>
          </cell>
        </row>
        <row r="163">
          <cell r="B163">
            <v>0.26418209300000001</v>
          </cell>
          <cell r="C163">
            <v>0.37738383550000004</v>
          </cell>
          <cell r="D163">
            <v>0.34693246699999997</v>
          </cell>
          <cell r="E163">
            <v>0.34269032699999996</v>
          </cell>
          <cell r="F163">
            <v>0.37765783299999994</v>
          </cell>
          <cell r="G163">
            <v>0.39722296250000017</v>
          </cell>
          <cell r="H163">
            <v>0.28532348950000003</v>
          </cell>
          <cell r="I163">
            <v>0.25592510299999999</v>
          </cell>
          <cell r="J163">
            <v>0.27009978450000005</v>
          </cell>
          <cell r="K163">
            <v>0.28312547900000001</v>
          </cell>
          <cell r="L163">
            <v>0.25776558150000006</v>
          </cell>
          <cell r="M163">
            <v>0.26390314650000002</v>
          </cell>
          <cell r="N163">
            <v>0.20100139150000002</v>
          </cell>
          <cell r="O163">
            <v>0.22334822649999997</v>
          </cell>
          <cell r="P163">
            <v>0.20575006200000001</v>
          </cell>
          <cell r="Q163">
            <v>0.18937925300000003</v>
          </cell>
          <cell r="R163">
            <v>0.20575006200000001</v>
          </cell>
          <cell r="S163">
            <v>0.16403742249999997</v>
          </cell>
          <cell r="T163">
            <v>0.22121467550000001</v>
          </cell>
          <cell r="U163">
            <v>0.17561035449999998</v>
          </cell>
          <cell r="V163">
            <v>0.1742292895</v>
          </cell>
          <cell r="W163">
            <v>0.13962882499999998</v>
          </cell>
          <cell r="X163">
            <v>0.11566734199999998</v>
          </cell>
          <cell r="Y163">
            <v>9.4997153999999986E-2</v>
          </cell>
          <cell r="Z163">
            <v>6.4282228499999997E-2</v>
          </cell>
          <cell r="AB163">
            <v>31.946676999999998</v>
          </cell>
          <cell r="AC163">
            <v>44.683</v>
          </cell>
          <cell r="AD163">
            <v>41.953831999999998</v>
          </cell>
          <cell r="AE163">
            <v>41.443000000000005</v>
          </cell>
          <cell r="AF163">
            <v>48.036999999999999</v>
          </cell>
          <cell r="AG163">
            <v>48.456421999999996</v>
          </cell>
          <cell r="AH163">
            <v>36.517852000000005</v>
          </cell>
          <cell r="AI163">
            <v>34.993747999999997</v>
          </cell>
          <cell r="AJ163">
            <v>41.518095000000002</v>
          </cell>
          <cell r="AK163">
            <v>40.171711999999999</v>
          </cell>
          <cell r="AL163">
            <v>44.785495999999995</v>
          </cell>
          <cell r="AM163">
            <v>53.806239000000005</v>
          </cell>
          <cell r="AN163">
            <v>46.470604999999992</v>
          </cell>
          <cell r="AO163">
            <v>52.700959999999995</v>
          </cell>
          <cell r="AP163">
            <v>52.643429999999995</v>
          </cell>
          <cell r="AQ163">
            <v>44.948255999999994</v>
          </cell>
          <cell r="AR163">
            <v>52.643429999999995</v>
          </cell>
          <cell r="AS163">
            <v>34.924220000000005</v>
          </cell>
          <cell r="AT163">
            <v>49.134866000000002</v>
          </cell>
          <cell r="AU163">
            <v>36.183675999999998</v>
          </cell>
          <cell r="AV163">
            <v>36.393038000000004</v>
          </cell>
          <cell r="AW163">
            <v>28.973211000000003</v>
          </cell>
          <cell r="AX163">
            <v>27.621635000000001</v>
          </cell>
          <cell r="AY163">
            <v>15.229819000000001</v>
          </cell>
          <cell r="AZ163">
            <v>9.0945540000000022</v>
          </cell>
        </row>
        <row r="171">
          <cell r="B171">
            <v>5.2113698000000007E-2</v>
          </cell>
          <cell r="C171">
            <v>3.7548657999999999E-2</v>
          </cell>
          <cell r="D171">
            <v>8.2731326999999966E-2</v>
          </cell>
          <cell r="E171">
            <v>0.1465310175</v>
          </cell>
          <cell r="F171">
            <v>3.8966480000000005E-2</v>
          </cell>
          <cell r="G171">
            <v>7.5881673000000011E-2</v>
          </cell>
          <cell r="H171">
            <v>1.4024801E-2</v>
          </cell>
          <cell r="I171">
            <v>7.0184064999999993E-3</v>
          </cell>
          <cell r="J171">
            <v>4.7486845000000001E-3</v>
          </cell>
          <cell r="K171">
            <v>2.3159615499999998E-2</v>
          </cell>
          <cell r="L171">
            <v>6.2109284999999998E-3</v>
          </cell>
          <cell r="M171">
            <v>1.0393019000000002E-2</v>
          </cell>
          <cell r="N171">
            <v>1.6858491999999999E-2</v>
          </cell>
          <cell r="O171">
            <v>5.9516345000000005E-3</v>
          </cell>
          <cell r="P171">
            <v>4.139233E-3</v>
          </cell>
          <cell r="Q171">
            <v>1.5361135999999994E-2</v>
          </cell>
          <cell r="R171">
            <v>4.139233E-3</v>
          </cell>
          <cell r="S171">
            <v>4.3498245000000001E-3</v>
          </cell>
          <cell r="T171">
            <v>1.7524433499999999E-2</v>
          </cell>
          <cell r="U171">
            <v>9.0656544999999991E-3</v>
          </cell>
          <cell r="V171">
            <v>0.17593491649999998</v>
          </cell>
          <cell r="W171">
            <v>0.11555742099999999</v>
          </cell>
          <cell r="X171">
            <v>2.4989751500000001E-2</v>
          </cell>
          <cell r="Y171">
            <v>1.6126474000000002E-2</v>
          </cell>
          <cell r="Z171">
            <v>3.2045558999999987E-2</v>
          </cell>
          <cell r="AB171">
            <v>8.9771929999999998</v>
          </cell>
          <cell r="AC171">
            <v>6.9820000000000002</v>
          </cell>
          <cell r="AD171">
            <v>11.877789999999999</v>
          </cell>
          <cell r="AE171">
            <v>19.972999999999999</v>
          </cell>
          <cell r="AF171">
            <v>9.56</v>
          </cell>
          <cell r="AG171">
            <v>15.369166999999999</v>
          </cell>
          <cell r="AH171">
            <v>4.9653139999999993</v>
          </cell>
          <cell r="AI171">
            <v>3.0759329999999991</v>
          </cell>
          <cell r="AJ171">
            <v>2.926237</v>
          </cell>
          <cell r="AK171">
            <v>4.878044</v>
          </cell>
          <cell r="AL171">
            <v>2.9223680000000005</v>
          </cell>
          <cell r="AM171">
            <v>4.0790729999999993</v>
          </cell>
          <cell r="AN171">
            <v>4.4867800000000004</v>
          </cell>
          <cell r="AO171">
            <v>3.9556290000000001</v>
          </cell>
          <cell r="AP171">
            <v>3.2537120000000002</v>
          </cell>
          <cell r="AQ171">
            <v>5.0109029999999999</v>
          </cell>
          <cell r="AR171">
            <v>3.2537120000000002</v>
          </cell>
          <cell r="AS171">
            <v>2.2467679999999999</v>
          </cell>
          <cell r="AT171">
            <v>5.0161380000000007</v>
          </cell>
          <cell r="AU171">
            <v>2.3864570000000001</v>
          </cell>
          <cell r="AV171">
            <v>22.287972999999997</v>
          </cell>
          <cell r="AW171">
            <v>14.942861999999998</v>
          </cell>
          <cell r="AX171">
            <v>5.9929069999999998</v>
          </cell>
          <cell r="AY171">
            <v>2.3718799999999995</v>
          </cell>
          <cell r="AZ171">
            <v>5.0574199999999996</v>
          </cell>
        </row>
        <row r="187">
          <cell r="B187">
            <v>0.13552404950000005</v>
          </cell>
          <cell r="C187">
            <v>0.1185921065</v>
          </cell>
          <cell r="D187">
            <v>7.707514850000001E-2</v>
          </cell>
          <cell r="E187">
            <v>8.7197606999999996E-2</v>
          </cell>
          <cell r="F187">
            <v>5.6649228999999995E-2</v>
          </cell>
          <cell r="G187">
            <v>0.12862105900000001</v>
          </cell>
          <cell r="H187">
            <v>8.5393314999999987E-3</v>
          </cell>
          <cell r="I187">
            <v>1.3553785000000001E-3</v>
          </cell>
          <cell r="J187">
            <v>1.0726135000000002E-3</v>
          </cell>
          <cell r="K187">
            <v>1.1809559999999999E-3</v>
          </cell>
          <cell r="L187">
            <v>1.2366808999999996E-2</v>
          </cell>
          <cell r="M187">
            <v>7.1173900000000008E-4</v>
          </cell>
          <cell r="N187">
            <v>2.7801200000000001E-4</v>
          </cell>
          <cell r="O187">
            <v>1.030925E-4</v>
          </cell>
          <cell r="P187">
            <v>1.4611800000000001E-4</v>
          </cell>
          <cell r="Q187">
            <v>1.6450000000000001E-4</v>
          </cell>
          <cell r="R187">
            <v>1.4611800000000001E-4</v>
          </cell>
          <cell r="S187">
            <v>1.7220070000000002E-3</v>
          </cell>
          <cell r="T187">
            <v>1.1427324999999998E-3</v>
          </cell>
          <cell r="U187">
            <v>3.9139449999999999E-4</v>
          </cell>
          <cell r="V187">
            <v>3.1503849999999991E-4</v>
          </cell>
          <cell r="W187">
            <v>2.8995399999999993E-4</v>
          </cell>
          <cell r="X187">
            <v>1.7403008000000001E-2</v>
          </cell>
          <cell r="Y187">
            <v>4.908259299999998E-2</v>
          </cell>
          <cell r="Z187">
            <v>6.9161224999999982E-3</v>
          </cell>
          <cell r="AB187">
            <v>19.141211999999999</v>
          </cell>
          <cell r="AC187">
            <v>18.721999999999998</v>
          </cell>
          <cell r="AD187">
            <v>10.367421999999999</v>
          </cell>
          <cell r="AE187">
            <v>10.892000000000001</v>
          </cell>
          <cell r="AF187">
            <v>8.484</v>
          </cell>
          <cell r="AG187">
            <v>16.155566</v>
          </cell>
          <cell r="AH187">
            <v>3.0052949999999998</v>
          </cell>
          <cell r="AI187">
            <v>3.1693899999999999</v>
          </cell>
          <cell r="AJ187">
            <v>2.4883569999999997</v>
          </cell>
          <cell r="AK187">
            <v>0.63717999999999997</v>
          </cell>
          <cell r="AL187">
            <v>2.4085829999999997</v>
          </cell>
          <cell r="AM187">
            <v>1.420452</v>
          </cell>
          <cell r="AN187">
            <v>0.65839400000000003</v>
          </cell>
          <cell r="AO187">
            <v>0.259718</v>
          </cell>
          <cell r="AP187">
            <v>0.38723099999999999</v>
          </cell>
          <cell r="AQ187">
            <v>0.89039599999999997</v>
          </cell>
          <cell r="AR187">
            <v>0.38723099999999999</v>
          </cell>
          <cell r="AS187">
            <v>1.8839950000000001</v>
          </cell>
          <cell r="AT187">
            <v>1.5528029999999999</v>
          </cell>
          <cell r="AU187">
            <v>0.58498800000000006</v>
          </cell>
          <cell r="AV187">
            <v>0.25593299999999997</v>
          </cell>
          <cell r="AW187">
            <v>0.20572299999999999</v>
          </cell>
          <cell r="AX187">
            <v>2.582789</v>
          </cell>
          <cell r="AY187">
            <v>5.9072779999999998</v>
          </cell>
          <cell r="AZ187">
            <v>1.153251</v>
          </cell>
        </row>
        <row r="188">
          <cell r="B188">
            <v>6.3816969999999987E-3</v>
          </cell>
          <cell r="C188">
            <v>2.3191448E-2</v>
          </cell>
          <cell r="D188">
            <v>4.6387526499999998E-2</v>
          </cell>
          <cell r="E188">
            <v>8.5626470999999982E-2</v>
          </cell>
          <cell r="F188">
            <v>0.13963362349999997</v>
          </cell>
          <cell r="G188">
            <v>0.13210966649999997</v>
          </cell>
          <cell r="H188">
            <v>7.8357174000000002E-2</v>
          </cell>
          <cell r="I188">
            <v>0.10020686199999999</v>
          </cell>
          <cell r="J188">
            <v>3.7239590499999989E-2</v>
          </cell>
          <cell r="K188">
            <v>3.7323009499999997E-2</v>
          </cell>
          <cell r="L188">
            <v>3.2462545499999995E-2</v>
          </cell>
          <cell r="M188">
            <v>4.1937902999999999E-2</v>
          </cell>
          <cell r="N188">
            <v>2.1762026999999996E-2</v>
          </cell>
          <cell r="O188">
            <v>1.1031117999999998E-2</v>
          </cell>
          <cell r="P188">
            <v>8.4440229999999984E-3</v>
          </cell>
          <cell r="Q188">
            <v>1.3902818999999997E-2</v>
          </cell>
          <cell r="R188">
            <v>8.4440229999999984E-3</v>
          </cell>
          <cell r="S188">
            <v>4.205073949999999E-2</v>
          </cell>
          <cell r="T188">
            <v>9.9561304500000003E-2</v>
          </cell>
          <cell r="U188">
            <v>9.9941075500000004E-2</v>
          </cell>
          <cell r="V188">
            <v>0.4839664025</v>
          </cell>
          <cell r="W188">
            <v>0.35627243050000001</v>
          </cell>
          <cell r="X188">
            <v>2.5866816500000001E-2</v>
          </cell>
          <cell r="Y188">
            <v>4.2336941499999989E-2</v>
          </cell>
          <cell r="Z188">
            <v>0.14633207750000005</v>
          </cell>
          <cell r="AB188">
            <v>0.71345700000000001</v>
          </cell>
          <cell r="AC188">
            <v>3.194</v>
          </cell>
          <cell r="AD188">
            <v>6.408703</v>
          </cell>
          <cell r="AE188">
            <v>12.09</v>
          </cell>
          <cell r="AF188">
            <v>16.632000000000001</v>
          </cell>
          <cell r="AG188">
            <v>14.779335999999999</v>
          </cell>
          <cell r="AH188">
            <v>9.3354349999999986</v>
          </cell>
          <cell r="AI188">
            <v>11.587293999999998</v>
          </cell>
          <cell r="AJ188">
            <v>5.7691469999999985</v>
          </cell>
          <cell r="AK188">
            <v>5.7141179999999991</v>
          </cell>
          <cell r="AL188">
            <v>5.5718740000000002</v>
          </cell>
          <cell r="AM188">
            <v>9.0331489999999999</v>
          </cell>
          <cell r="AN188">
            <v>4.4850110000000001</v>
          </cell>
          <cell r="AO188">
            <v>4.3180139999999989</v>
          </cell>
          <cell r="AP188">
            <v>6.8263729999999994</v>
          </cell>
          <cell r="AQ188">
            <v>9.8171209999999984</v>
          </cell>
          <cell r="AR188">
            <v>6.8263729999999994</v>
          </cell>
          <cell r="AS188">
            <v>17.418627999999998</v>
          </cell>
          <cell r="AT188">
            <v>30.369716999999998</v>
          </cell>
          <cell r="AU188">
            <v>22.9315</v>
          </cell>
          <cell r="AV188">
            <v>66.874662000000001</v>
          </cell>
          <cell r="AW188">
            <v>49.829170000000005</v>
          </cell>
          <cell r="AX188">
            <v>20.840292000000002</v>
          </cell>
          <cell r="AY188">
            <v>15.649011999999999</v>
          </cell>
          <cell r="AZ188">
            <v>27.077851999999993</v>
          </cell>
        </row>
        <row r="194">
          <cell r="B194">
            <v>0.85924684649999949</v>
          </cell>
          <cell r="C194">
            <v>0.99892382799999979</v>
          </cell>
          <cell r="D194">
            <v>1.0275421345000004</v>
          </cell>
          <cell r="E194">
            <v>1.0547597654999998</v>
          </cell>
          <cell r="F194">
            <v>0.97947725749999992</v>
          </cell>
          <cell r="G194">
            <v>0.91584454849999974</v>
          </cell>
          <cell r="H194">
            <v>0.8599586134999998</v>
          </cell>
          <cell r="I194">
            <v>0.67177538400000003</v>
          </cell>
          <cell r="J194">
            <v>0.65709557899999993</v>
          </cell>
          <cell r="K194">
            <v>0.67325597850000007</v>
          </cell>
          <cell r="L194">
            <v>0.50346083549999998</v>
          </cell>
          <cell r="M194">
            <v>0.54095182050000001</v>
          </cell>
          <cell r="N194">
            <v>0.48447104300000005</v>
          </cell>
          <cell r="O194">
            <v>0.49927404099999995</v>
          </cell>
          <cell r="P194">
            <v>0.51422293299999988</v>
          </cell>
          <cell r="Q194">
            <v>0.4476514875</v>
          </cell>
          <cell r="R194">
            <v>0.51422293299999988</v>
          </cell>
          <cell r="S194">
            <v>0.56837983650000001</v>
          </cell>
          <cell r="T194">
            <v>1.0736026384999999</v>
          </cell>
          <cell r="U194">
            <v>1.009894641</v>
          </cell>
          <cell r="V194">
            <v>2.7564994344999998</v>
          </cell>
          <cell r="W194">
            <v>2.1987561154999997</v>
          </cell>
          <cell r="X194">
            <v>4.5350520459999997</v>
          </cell>
          <cell r="Y194">
            <v>5.6300455925000001</v>
          </cell>
          <cell r="Z194">
            <v>6.1281765124999978</v>
          </cell>
          <cell r="AB194">
            <v>107.339271</v>
          </cell>
          <cell r="AC194">
            <v>107.946</v>
          </cell>
          <cell r="AD194">
            <v>107.046595</v>
          </cell>
          <cell r="AE194">
            <v>109.952</v>
          </cell>
          <cell r="AF194">
            <v>106.19799999999999</v>
          </cell>
          <cell r="AG194">
            <v>104.667383</v>
          </cell>
          <cell r="AH194">
            <v>100.97292800000001</v>
          </cell>
          <cell r="AI194">
            <v>88.749339999999989</v>
          </cell>
          <cell r="AJ194">
            <v>101.66907099999999</v>
          </cell>
          <cell r="AK194">
            <v>95.216939999999994</v>
          </cell>
          <cell r="AL194">
            <v>89.217016999999998</v>
          </cell>
          <cell r="AM194">
            <v>125.66073700000001</v>
          </cell>
          <cell r="AN194">
            <v>80.325862000000001</v>
          </cell>
          <cell r="AO194">
            <v>101.42988499999998</v>
          </cell>
          <cell r="AP194">
            <v>100.00530999999999</v>
          </cell>
          <cell r="AQ194">
            <v>82.221713000000008</v>
          </cell>
          <cell r="AR194">
            <v>100.00530999999999</v>
          </cell>
          <cell r="AS194">
            <v>103.92400499999998</v>
          </cell>
          <cell r="AT194">
            <v>221.70350399999998</v>
          </cell>
          <cell r="AU194">
            <v>182.19458799999998</v>
          </cell>
          <cell r="AV194">
            <v>368.91622999999998</v>
          </cell>
          <cell r="AW194">
            <v>292.943941</v>
          </cell>
          <cell r="AX194">
            <v>862.66243699999995</v>
          </cell>
          <cell r="AY194">
            <v>853.40852200000006</v>
          </cell>
          <cell r="AZ194">
            <v>869.15891499999998</v>
          </cell>
        </row>
        <row r="200">
          <cell r="B200">
            <v>7.6544999999999993E-6</v>
          </cell>
          <cell r="C200">
            <v>6.2789999999999995E-6</v>
          </cell>
          <cell r="D200">
            <v>3.1148740000000001E-3</v>
          </cell>
          <cell r="E200">
            <v>3.0299738E-2</v>
          </cell>
          <cell r="F200">
            <v>8.3384944999999999E-3</v>
          </cell>
          <cell r="G200">
            <v>4.3342249999999999E-4</v>
          </cell>
          <cell r="H200">
            <v>8.6130799999999997E-4</v>
          </cell>
          <cell r="I200">
            <v>5.8980250000000001E-4</v>
          </cell>
          <cell r="J200">
            <v>8.9068000000000008E-5</v>
          </cell>
          <cell r="K200">
            <v>9.4396399999999994E-4</v>
          </cell>
          <cell r="L200">
            <v>5.6829499999999988E-5</v>
          </cell>
          <cell r="M200">
            <v>1.2764499999999999E-4</v>
          </cell>
          <cell r="N200">
            <v>6.6626000000000009E-5</v>
          </cell>
          <cell r="O200">
            <v>3.4919500000000003E-5</v>
          </cell>
          <cell r="P200">
            <v>2.6738949999999994E-4</v>
          </cell>
          <cell r="Q200">
            <v>1.7965499999999996E-5</v>
          </cell>
          <cell r="R200">
            <v>2.6738949999999994E-4</v>
          </cell>
          <cell r="S200">
            <v>7.6817604499999997E-2</v>
          </cell>
          <cell r="T200">
            <v>2.2948435999999999E-2</v>
          </cell>
          <cell r="U200">
            <v>0.10300951849999999</v>
          </cell>
          <cell r="V200">
            <v>0.35864813600000001</v>
          </cell>
          <cell r="W200">
            <v>0.26334771750000002</v>
          </cell>
          <cell r="X200">
            <v>4.5479000000000003E-5</v>
          </cell>
          <cell r="Y200">
            <v>4.9403700499999995E-2</v>
          </cell>
          <cell r="Z200">
            <v>1.5482319999999996E-3</v>
          </cell>
          <cell r="AB200">
            <v>1.678E-3</v>
          </cell>
          <cell r="AC200">
            <v>3.0000000000000001E-3</v>
          </cell>
          <cell r="AD200">
            <v>2.408385</v>
          </cell>
          <cell r="AE200">
            <v>9.0640000000000001</v>
          </cell>
          <cell r="AF200">
            <v>0.81299999999999994</v>
          </cell>
          <cell r="AG200">
            <v>0.27848899999999999</v>
          </cell>
          <cell r="AH200">
            <v>0.57000399999999996</v>
          </cell>
          <cell r="AI200">
            <v>0.32463999999999993</v>
          </cell>
          <cell r="AJ200">
            <v>0.158306</v>
          </cell>
          <cell r="AK200">
            <v>0.19256999999999999</v>
          </cell>
          <cell r="AL200">
            <v>6.3717999999999997E-2</v>
          </cell>
          <cell r="AM200">
            <v>0.146872</v>
          </cell>
          <cell r="AN200">
            <v>3.5221999999999996E-2</v>
          </cell>
          <cell r="AO200">
            <v>5.0252999999999999E-2</v>
          </cell>
          <cell r="AP200">
            <v>0.40385899999999997</v>
          </cell>
          <cell r="AQ200">
            <v>3.0817000000000001E-2</v>
          </cell>
          <cell r="AR200">
            <v>0.40385899999999997</v>
          </cell>
          <cell r="AS200">
            <v>9.5007350000000006</v>
          </cell>
          <cell r="AT200">
            <v>3.7214770000000001</v>
          </cell>
          <cell r="AU200">
            <v>11.249296000000001</v>
          </cell>
          <cell r="AV200">
            <v>39.469172</v>
          </cell>
          <cell r="AW200">
            <v>28.939432999999998</v>
          </cell>
          <cell r="AX200">
            <v>3.9660999999999995E-2</v>
          </cell>
          <cell r="AY200">
            <v>6.0321000000000007</v>
          </cell>
          <cell r="AZ200">
            <v>0.24628999999999995</v>
          </cell>
        </row>
        <row r="206">
          <cell r="B206">
            <v>8.9588680999999962E-2</v>
          </cell>
          <cell r="C206">
            <v>9.9086169000000002E-2</v>
          </cell>
          <cell r="D206">
            <v>0.13249017599999993</v>
          </cell>
          <cell r="E206">
            <v>0.13383687099999997</v>
          </cell>
          <cell r="F206">
            <v>7.0358729000000009E-2</v>
          </cell>
          <cell r="G206">
            <v>4.1742218000000011E-2</v>
          </cell>
          <cell r="H206">
            <v>4.287957799999996E-2</v>
          </cell>
          <cell r="I206">
            <v>2.9781356499999991E-2</v>
          </cell>
          <cell r="J206">
            <v>2.4542164499999963E-2</v>
          </cell>
          <cell r="K206">
            <v>1.6798344499999975E-2</v>
          </cell>
          <cell r="L206">
            <v>5.5888962499999952E-2</v>
          </cell>
          <cell r="M206">
            <v>2.0305879999999995E-2</v>
          </cell>
          <cell r="N206">
            <v>9.0068930000000002E-3</v>
          </cell>
          <cell r="O206">
            <v>5.273145500000004E-3</v>
          </cell>
          <cell r="P206">
            <v>5.942265000000003E-3</v>
          </cell>
          <cell r="Q206">
            <v>4.9500850000000016E-3</v>
          </cell>
          <cell r="R206">
            <v>5.942265000000003E-3</v>
          </cell>
          <cell r="S206">
            <v>7.8201620000000055E-3</v>
          </cell>
          <cell r="T206">
            <v>8.5756089999999979E-3</v>
          </cell>
          <cell r="U206">
            <v>5.627664000000001E-3</v>
          </cell>
          <cell r="V206">
            <v>1.3364987999999993E-2</v>
          </cell>
          <cell r="W206">
            <v>1.1441874499999994E-2</v>
          </cell>
          <cell r="X206">
            <v>9.0590884999999996E-3</v>
          </cell>
          <cell r="Y206">
            <v>6.4170049999999999E-3</v>
          </cell>
          <cell r="Z206">
            <v>4.9171884999999983E-3</v>
          </cell>
          <cell r="AB206">
            <v>25.972505999999999</v>
          </cell>
          <cell r="AC206">
            <v>40.763999999999996</v>
          </cell>
          <cell r="AD206">
            <v>61.185589</v>
          </cell>
          <cell r="AE206">
            <v>63.341999999999999</v>
          </cell>
          <cell r="AF206">
            <v>32.988999999999997</v>
          </cell>
          <cell r="AG206">
            <v>23.075880999999999</v>
          </cell>
          <cell r="AH206">
            <v>42.460365999999993</v>
          </cell>
          <cell r="AI206">
            <v>30.406674000000006</v>
          </cell>
          <cell r="AJ206">
            <v>19.324233999999997</v>
          </cell>
          <cell r="AK206">
            <v>16.808844999999998</v>
          </cell>
          <cell r="AL206">
            <v>21.489315999999999</v>
          </cell>
          <cell r="AM206">
            <v>13.255821999999998</v>
          </cell>
          <cell r="AN206">
            <v>11.336010999999999</v>
          </cell>
          <cell r="AO206">
            <v>9.2678970000000014</v>
          </cell>
          <cell r="AP206">
            <v>10.495794999999999</v>
          </cell>
          <cell r="AQ206">
            <v>11.348395</v>
          </cell>
          <cell r="AR206">
            <v>10.495794999999999</v>
          </cell>
          <cell r="AS206">
            <v>12.629409999999998</v>
          </cell>
          <cell r="AT206">
            <v>8.7742190000000004</v>
          </cell>
          <cell r="AU206">
            <v>7.818649999999999</v>
          </cell>
          <cell r="AV206">
            <v>12.988755999999999</v>
          </cell>
          <cell r="AW206">
            <v>10.321107000000001</v>
          </cell>
          <cell r="AX206">
            <v>12.337369000000001</v>
          </cell>
          <cell r="AY206">
            <v>9.9205939999999977</v>
          </cell>
          <cell r="AZ206">
            <v>8.7163249999999994</v>
          </cell>
        </row>
        <row r="211">
          <cell r="B211">
            <v>8.6612634500000008E-2</v>
          </cell>
          <cell r="C211">
            <v>9.4839888500000011E-2</v>
          </cell>
          <cell r="D211">
            <v>7.3382193500000012E-2</v>
          </cell>
          <cell r="E211">
            <v>7.9738364999999992E-2</v>
          </cell>
          <cell r="F211">
            <v>7.3401538000000002E-2</v>
          </cell>
          <cell r="G211">
            <v>4.3722028000000003E-2</v>
          </cell>
          <cell r="H211">
            <v>3.1469962999999997E-2</v>
          </cell>
          <cell r="I211">
            <v>3.563484749999999E-2</v>
          </cell>
          <cell r="J211">
            <v>4.5172655499999985E-2</v>
          </cell>
          <cell r="K211">
            <v>1.7811247999999998E-2</v>
          </cell>
          <cell r="L211">
            <v>2.0187034000000003E-2</v>
          </cell>
          <cell r="M211">
            <v>1.2744245499999999E-2</v>
          </cell>
          <cell r="N211">
            <v>1.7871860999999999E-2</v>
          </cell>
          <cell r="O211">
            <v>1.4451706499999998E-2</v>
          </cell>
          <cell r="P211">
            <v>9.7731829999999995E-3</v>
          </cell>
          <cell r="Q211">
            <v>1.4110253499999999E-2</v>
          </cell>
          <cell r="R211">
            <v>9.7731829999999995E-3</v>
          </cell>
          <cell r="S211">
            <v>3.0059798999999998E-2</v>
          </cell>
          <cell r="T211">
            <v>1.9518093E-2</v>
          </cell>
          <cell r="U211">
            <v>1.7437423499999997E-2</v>
          </cell>
          <cell r="V211">
            <v>0.27696292049999999</v>
          </cell>
          <cell r="W211">
            <v>0.19195574650000002</v>
          </cell>
          <cell r="X211">
            <v>4.0626284999999993E-3</v>
          </cell>
          <cell r="Y211">
            <v>6.1427729999999998E-3</v>
          </cell>
          <cell r="Z211">
            <v>7.5223995000000005E-3</v>
          </cell>
          <cell r="AB211">
            <v>9.908809999999999</v>
          </cell>
          <cell r="AC211">
            <v>11.123000000000001</v>
          </cell>
          <cell r="AD211">
            <v>8.6606869999999994</v>
          </cell>
          <cell r="AE211">
            <v>8.7859999999999996</v>
          </cell>
          <cell r="AF211">
            <v>9.16</v>
          </cell>
          <cell r="AG211">
            <v>5.5349339999999998</v>
          </cell>
          <cell r="AH211">
            <v>4.2199639999999992</v>
          </cell>
          <cell r="AI211">
            <v>5.5860669999999999</v>
          </cell>
          <cell r="AJ211">
            <v>9.0448759999999986</v>
          </cell>
          <cell r="AK211">
            <v>2.9473259999999994</v>
          </cell>
          <cell r="AL211">
            <v>3.0124109999999997</v>
          </cell>
          <cell r="AM211">
            <v>2.6158479999999997</v>
          </cell>
          <cell r="AN211">
            <v>3.5257549999999998</v>
          </cell>
          <cell r="AO211">
            <v>3.2161979999999999</v>
          </cell>
          <cell r="AP211">
            <v>2.4782839999999999</v>
          </cell>
          <cell r="AQ211">
            <v>3.8433929999999998</v>
          </cell>
          <cell r="AR211">
            <v>2.4782839999999999</v>
          </cell>
          <cell r="AS211">
            <v>7.6185080000000003</v>
          </cell>
          <cell r="AT211">
            <v>6.4019270000000006</v>
          </cell>
          <cell r="AU211">
            <v>4.5758289999999997</v>
          </cell>
          <cell r="AV211">
            <v>28.174669999999999</v>
          </cell>
          <cell r="AW211">
            <v>19.926379000000001</v>
          </cell>
          <cell r="AX211">
            <v>6.0554509999999997</v>
          </cell>
          <cell r="AY211">
            <v>10.088256999999999</v>
          </cell>
          <cell r="AZ211">
            <v>12.337092999999999</v>
          </cell>
        </row>
        <row r="212">
          <cell r="B212">
            <v>2.6908500500000005E-2</v>
          </cell>
          <cell r="C212">
            <v>4.63497405E-2</v>
          </cell>
          <cell r="D212">
            <v>9.2949499999999935E-2</v>
          </cell>
          <cell r="E212">
            <v>0.14591720500000002</v>
          </cell>
          <cell r="F212">
            <v>0.192988726</v>
          </cell>
          <cell r="G212">
            <v>0.14495807200000002</v>
          </cell>
          <cell r="H212">
            <v>0.18221928549999997</v>
          </cell>
          <cell r="I212">
            <v>6.6906006999999976E-2</v>
          </cell>
          <cell r="J212">
            <v>0.15305363850000001</v>
          </cell>
          <cell r="K212">
            <v>8.7706408999999944E-2</v>
          </cell>
          <cell r="L212">
            <v>0.10407279749999994</v>
          </cell>
          <cell r="M212">
            <v>8.6019212999999942E-2</v>
          </cell>
          <cell r="N212">
            <v>7.4006019499999923E-2</v>
          </cell>
          <cell r="O212">
            <v>4.0407065999999957E-2</v>
          </cell>
          <cell r="P212">
            <v>3.4273550499999965E-2</v>
          </cell>
          <cell r="Q212">
            <v>2.673819049999996E-2</v>
          </cell>
          <cell r="R212">
            <v>3.4273550499999965E-2</v>
          </cell>
          <cell r="S212">
            <v>0.10114649999999997</v>
          </cell>
          <cell r="T212">
            <v>5.2979975999999963E-2</v>
          </cell>
          <cell r="U212">
            <v>0.21665707000000001</v>
          </cell>
          <cell r="V212">
            <v>0.82593472850000016</v>
          </cell>
          <cell r="W212">
            <v>0.6041507009999999</v>
          </cell>
          <cell r="X212">
            <v>2.1439606999999999E-2</v>
          </cell>
          <cell r="Y212">
            <v>0.5145638855000001</v>
          </cell>
          <cell r="Z212">
            <v>0.42592221699999999</v>
          </cell>
          <cell r="AB212">
            <v>4.772958</v>
          </cell>
          <cell r="AC212">
            <v>6.4829999999999997</v>
          </cell>
          <cell r="AD212">
            <v>11.583430999999999</v>
          </cell>
          <cell r="AE212">
            <v>16.083000000000002</v>
          </cell>
          <cell r="AF212">
            <v>22.21</v>
          </cell>
          <cell r="AG212">
            <v>17.749907</v>
          </cell>
          <cell r="AH212">
            <v>23.239699999999999</v>
          </cell>
          <cell r="AI212">
            <v>18.981635999999998</v>
          </cell>
          <cell r="AJ212">
            <v>29.032597999999997</v>
          </cell>
          <cell r="AK212">
            <v>17.363052</v>
          </cell>
          <cell r="AL212">
            <v>25.416906000000001</v>
          </cell>
          <cell r="AM212">
            <v>31.868711999999999</v>
          </cell>
          <cell r="AN212">
            <v>21.24436</v>
          </cell>
          <cell r="AO212">
            <v>18.263709999999996</v>
          </cell>
          <cell r="AP212">
            <v>18.696251</v>
          </cell>
          <cell r="AQ212">
            <v>16.646912</v>
          </cell>
          <cell r="AR212">
            <v>18.696251</v>
          </cell>
          <cell r="AS212">
            <v>24.661723000000002</v>
          </cell>
          <cell r="AT212">
            <v>18.780401999999999</v>
          </cell>
          <cell r="AU212">
            <v>34.000711000000003</v>
          </cell>
          <cell r="AV212">
            <v>97.416297</v>
          </cell>
          <cell r="AW212">
            <v>70.736784999999998</v>
          </cell>
          <cell r="AX212">
            <v>9.7901170000000004</v>
          </cell>
          <cell r="AY212">
            <v>62.175975999999999</v>
          </cell>
          <cell r="AZ212">
            <v>46.838481000000002</v>
          </cell>
        </row>
        <row r="225">
          <cell r="B225">
            <v>0.45241755650000021</v>
          </cell>
          <cell r="C225">
            <v>0.46075018150000002</v>
          </cell>
          <cell r="D225">
            <v>0.57417570349999969</v>
          </cell>
          <cell r="E225">
            <v>0.74700630549999991</v>
          </cell>
          <cell r="F225">
            <v>0.76409122299999999</v>
          </cell>
          <cell r="G225">
            <v>0.80933950650000019</v>
          </cell>
          <cell r="H225">
            <v>0.79164086050000027</v>
          </cell>
          <cell r="I225">
            <v>0.91543936750000054</v>
          </cell>
          <cell r="J225">
            <v>0.86935729299999986</v>
          </cell>
          <cell r="K225">
            <v>1.1317493739999998</v>
          </cell>
          <cell r="L225">
            <v>1.0876665449999998</v>
          </cell>
          <cell r="M225">
            <v>1.1860349619999997</v>
          </cell>
          <cell r="N225">
            <v>1.2773867854999994</v>
          </cell>
          <cell r="O225">
            <v>1.2852794114999999</v>
          </cell>
          <cell r="P225">
            <v>1.2852668080000005</v>
          </cell>
          <cell r="Q225">
            <v>1.2750790324999997</v>
          </cell>
          <cell r="R225">
            <v>1.2852668080000005</v>
          </cell>
          <cell r="S225">
            <v>1.7548709885000007</v>
          </cell>
          <cell r="T225">
            <v>2.019574515</v>
          </cell>
          <cell r="U225">
            <v>1.9569468974999999</v>
          </cell>
          <cell r="V225">
            <v>2.2291199210000001</v>
          </cell>
          <cell r="W225">
            <v>1.6515421755000004</v>
          </cell>
          <cell r="X225">
            <v>1.3672694700000005</v>
          </cell>
          <cell r="Y225">
            <v>1.5416198559999996</v>
          </cell>
          <cell r="Z225">
            <v>1.6323592880000004</v>
          </cell>
          <cell r="AB225">
            <v>97.89773799999999</v>
          </cell>
          <cell r="AC225">
            <v>110.557</v>
          </cell>
          <cell r="AD225">
            <v>125.959914</v>
          </cell>
          <cell r="AE225">
            <v>168.488</v>
          </cell>
          <cell r="AF225">
            <v>216.83799999999999</v>
          </cell>
          <cell r="AG225">
            <v>262.33463</v>
          </cell>
          <cell r="AH225">
            <v>286.35862699999996</v>
          </cell>
          <cell r="AI225">
            <v>336.05703199999999</v>
          </cell>
          <cell r="AJ225">
            <v>335.36191499999995</v>
          </cell>
          <cell r="AK225">
            <v>390.88996999999995</v>
          </cell>
          <cell r="AL225">
            <v>361.75917299999998</v>
          </cell>
          <cell r="AM225">
            <v>411.60830499999997</v>
          </cell>
          <cell r="AN225">
            <v>457.46866299999999</v>
          </cell>
          <cell r="AO225">
            <v>463.10972799999996</v>
          </cell>
          <cell r="AP225">
            <v>464.36721999999992</v>
          </cell>
          <cell r="AQ225">
            <v>431.80509800000004</v>
          </cell>
          <cell r="AR225">
            <v>464.36721999999992</v>
          </cell>
          <cell r="AS225">
            <v>497.44402499999995</v>
          </cell>
          <cell r="AT225">
            <v>576.60697400000004</v>
          </cell>
          <cell r="AU225">
            <v>525.01685499999996</v>
          </cell>
          <cell r="AV225">
            <v>566.22588199999996</v>
          </cell>
          <cell r="AW225">
            <v>425.46040899999997</v>
          </cell>
          <cell r="AX225">
            <v>455.58403099999992</v>
          </cell>
          <cell r="AY225">
            <v>438.93272400000001</v>
          </cell>
          <cell r="AZ225">
            <v>492.06659500000001</v>
          </cell>
        </row>
        <row r="226">
          <cell r="B226">
            <v>2.5251488500000006E-2</v>
          </cell>
          <cell r="C226">
            <v>2.1759213000000003E-2</v>
          </cell>
          <cell r="D226">
            <v>5.1132105499999997E-2</v>
          </cell>
          <cell r="E226">
            <v>6.9048563500000007E-2</v>
          </cell>
          <cell r="F226">
            <v>5.6619258499999998E-2</v>
          </cell>
          <cell r="G226">
            <v>3.0542841000000001E-2</v>
          </cell>
          <cell r="H226">
            <v>3.2593784999999986E-2</v>
          </cell>
          <cell r="I226">
            <v>2.2813776999999997E-2</v>
          </cell>
          <cell r="J226">
            <v>1.8435185999999975E-2</v>
          </cell>
          <cell r="K226">
            <v>2.9902512499999961E-2</v>
          </cell>
          <cell r="L226">
            <v>2.7048829499999955E-2</v>
          </cell>
          <cell r="M226">
            <v>3.7203487999999944E-2</v>
          </cell>
          <cell r="N226">
            <v>4.4658039999999948E-2</v>
          </cell>
          <cell r="O226">
            <v>2.5292343999999967E-2</v>
          </cell>
          <cell r="P226">
            <v>1.7248951999999984E-2</v>
          </cell>
          <cell r="Q226">
            <v>2.8760479999999956E-2</v>
          </cell>
          <cell r="R226">
            <v>1.7248951999999984E-2</v>
          </cell>
          <cell r="S226">
            <v>2.8245696499999976E-2</v>
          </cell>
          <cell r="T226">
            <v>2.8127350999999991E-2</v>
          </cell>
          <cell r="U226">
            <v>4.0073274499999992E-2</v>
          </cell>
          <cell r="V226">
            <v>5.9255503999999973E-2</v>
          </cell>
          <cell r="W226">
            <v>5.1786188999999969E-2</v>
          </cell>
          <cell r="X226">
            <v>2.9421367499999993E-2</v>
          </cell>
          <cell r="Y226">
            <v>1.8726126999999999E-2</v>
          </cell>
          <cell r="Z226">
            <v>4.7491993499999989E-2</v>
          </cell>
          <cell r="AB226">
            <v>5.1653209999999996</v>
          </cell>
          <cell r="AC226">
            <v>4.1740000000000004</v>
          </cell>
          <cell r="AD226">
            <v>10.780448</v>
          </cell>
          <cell r="AE226">
            <v>16.208999999999996</v>
          </cell>
          <cell r="AF226">
            <v>17.465</v>
          </cell>
          <cell r="AG226">
            <v>13.729927999999999</v>
          </cell>
          <cell r="AH226">
            <v>22.293690999999995</v>
          </cell>
          <cell r="AI226">
            <v>18.981621999999994</v>
          </cell>
          <cell r="AJ226">
            <v>19.473918999999999</v>
          </cell>
          <cell r="AK226">
            <v>35.222646999999995</v>
          </cell>
          <cell r="AL226">
            <v>21.707083999999998</v>
          </cell>
          <cell r="AM226">
            <v>30.573000999999994</v>
          </cell>
          <cell r="AN226">
            <v>34.855038</v>
          </cell>
          <cell r="AO226">
            <v>26.34057</v>
          </cell>
          <cell r="AP226">
            <v>23.382286999999998</v>
          </cell>
          <cell r="AQ226">
            <v>33.167945999999993</v>
          </cell>
          <cell r="AR226">
            <v>23.382286999999998</v>
          </cell>
          <cell r="AS226">
            <v>28.477575999999999</v>
          </cell>
          <cell r="AT226">
            <v>23.607127999999999</v>
          </cell>
          <cell r="AU226">
            <v>34.380563999999993</v>
          </cell>
          <cell r="AV226">
            <v>36.209161000000002</v>
          </cell>
          <cell r="AW226">
            <v>27.680855999999999</v>
          </cell>
          <cell r="AX226">
            <v>33.684689999999996</v>
          </cell>
          <cell r="AY226">
            <v>29.881488999999998</v>
          </cell>
          <cell r="AZ226">
            <v>73.512439999999998</v>
          </cell>
        </row>
        <row r="228">
          <cell r="B228">
            <v>2.641633550499999</v>
          </cell>
          <cell r="C228">
            <v>2.9146806009999993</v>
          </cell>
          <cell r="D228">
            <v>3.2986918299999983</v>
          </cell>
          <cell r="E228">
            <v>3.3019612674999999</v>
          </cell>
          <cell r="F228">
            <v>3.4081801704999997</v>
          </cell>
          <cell r="G228">
            <v>3.0489939164999993</v>
          </cell>
          <cell r="H228">
            <v>2.8562249204999932</v>
          </cell>
          <cell r="I228">
            <v>2.785407600499997</v>
          </cell>
          <cell r="J228">
            <v>1.8709884340000047</v>
          </cell>
          <cell r="K228">
            <v>1.8836250685000031</v>
          </cell>
          <cell r="L228">
            <v>1.4448185814999996</v>
          </cell>
          <cell r="M228">
            <v>1.3602879465000006</v>
          </cell>
          <cell r="N228">
            <v>1.3456810429999988</v>
          </cell>
          <cell r="O228">
            <v>0.950549795999999</v>
          </cell>
          <cell r="P228">
            <v>0.90738598299999795</v>
          </cell>
          <cell r="Q228">
            <v>0.86571493399999888</v>
          </cell>
          <cell r="R228">
            <v>0.90738598299999795</v>
          </cell>
          <cell r="S228">
            <v>1.4723976365000013</v>
          </cell>
          <cell r="T228">
            <v>1.8659081630000001</v>
          </cell>
          <cell r="U228">
            <v>2.3235637284999995</v>
          </cell>
          <cell r="V228">
            <v>3.1414955985000002</v>
          </cell>
          <cell r="W228">
            <v>2.5374084575000002</v>
          </cell>
          <cell r="X228">
            <v>3.8439615759999981</v>
          </cell>
          <cell r="Y228">
            <v>4.0601534469999976</v>
          </cell>
          <cell r="Z228">
            <v>3.1642777109999995</v>
          </cell>
          <cell r="AB228">
            <v>417.26399499999997</v>
          </cell>
          <cell r="AC228">
            <v>438.34800000000007</v>
          </cell>
          <cell r="AD228">
            <v>519.83864699999992</v>
          </cell>
          <cell r="AE228">
            <v>526.19899999999996</v>
          </cell>
          <cell r="AF228">
            <v>552.25300000000004</v>
          </cell>
          <cell r="AG228">
            <v>498.250384</v>
          </cell>
          <cell r="AH228">
            <v>470.597174</v>
          </cell>
          <cell r="AI228">
            <v>479.72789299999999</v>
          </cell>
          <cell r="AJ228">
            <v>417.18431099999998</v>
          </cell>
          <cell r="AK228">
            <v>392.080354</v>
          </cell>
          <cell r="AL228">
            <v>404.78803800000003</v>
          </cell>
          <cell r="AM228">
            <v>419.60928999999999</v>
          </cell>
          <cell r="AN228">
            <v>408.12635899999998</v>
          </cell>
          <cell r="AO228">
            <v>323.03405600000002</v>
          </cell>
          <cell r="AP228">
            <v>310.697812</v>
          </cell>
          <cell r="AQ228">
            <v>270.56964799999997</v>
          </cell>
          <cell r="AR228">
            <v>310.697812</v>
          </cell>
          <cell r="AS228">
            <v>369.73844799999995</v>
          </cell>
          <cell r="AT228">
            <v>459.79187200000001</v>
          </cell>
          <cell r="AU228">
            <v>433.27619399999992</v>
          </cell>
          <cell r="AV228">
            <v>490.13831300000004</v>
          </cell>
          <cell r="AW228">
            <v>385.75960399999997</v>
          </cell>
          <cell r="AX228">
            <v>645.85181399999999</v>
          </cell>
          <cell r="AY228">
            <v>536.10168500000009</v>
          </cell>
          <cell r="AZ228">
            <v>455.01759499999991</v>
          </cell>
        </row>
        <row r="231">
          <cell r="B231">
            <v>1.0465976184999994</v>
          </cell>
          <cell r="C231">
            <v>0.90646782799999981</v>
          </cell>
          <cell r="D231">
            <v>0.87352328700000004</v>
          </cell>
          <cell r="E231">
            <v>0.83822157649999995</v>
          </cell>
          <cell r="F231">
            <v>0.732603844</v>
          </cell>
          <cell r="G231">
            <v>0.61714775150000001</v>
          </cell>
          <cell r="H231">
            <v>0.54574051349999997</v>
          </cell>
          <cell r="I231">
            <v>0.47295681300000003</v>
          </cell>
          <cell r="J231">
            <v>0.44436220850000008</v>
          </cell>
          <cell r="K231">
            <v>0.267608495</v>
          </cell>
          <cell r="L231">
            <v>0.18439445499999996</v>
          </cell>
          <cell r="M231">
            <v>0.19261526199999995</v>
          </cell>
          <cell r="N231">
            <v>0.16029094549999998</v>
          </cell>
          <cell r="O231">
            <v>0.14700026599999994</v>
          </cell>
          <cell r="P231">
            <v>0.20057942800000003</v>
          </cell>
          <cell r="Q231">
            <v>0.2279756185</v>
          </cell>
          <cell r="R231">
            <v>0.20057942800000003</v>
          </cell>
          <cell r="S231">
            <v>0.47694422650000001</v>
          </cell>
          <cell r="T231">
            <v>0.68925375049999993</v>
          </cell>
          <cell r="U231">
            <v>0.83013168700000006</v>
          </cell>
          <cell r="V231">
            <v>1.5508280515000001</v>
          </cell>
          <cell r="W231">
            <v>1.3016794245000001</v>
          </cell>
          <cell r="X231">
            <v>0.64982965249999991</v>
          </cell>
          <cell r="Y231">
            <v>0.37166399199999983</v>
          </cell>
          <cell r="Z231">
            <v>0.23819066600000002</v>
          </cell>
          <cell r="AB231">
            <v>116.33068999999999</v>
          </cell>
          <cell r="AC231">
            <v>107.429</v>
          </cell>
          <cell r="AD231">
            <v>105.28114199999999</v>
          </cell>
          <cell r="AE231">
            <v>98.009</v>
          </cell>
          <cell r="AF231">
            <v>97.76</v>
          </cell>
          <cell r="AG231">
            <v>91.233093999999994</v>
          </cell>
          <cell r="AH231">
            <v>97.946632999999991</v>
          </cell>
          <cell r="AI231">
            <v>102.455611</v>
          </cell>
          <cell r="AJ231">
            <v>116.55616299999998</v>
          </cell>
          <cell r="AK231">
            <v>55.397621000000008</v>
          </cell>
          <cell r="AL231">
            <v>54.069699</v>
          </cell>
          <cell r="AM231">
            <v>70.693744999999993</v>
          </cell>
          <cell r="AN231">
            <v>60.466439999999992</v>
          </cell>
          <cell r="AO231">
            <v>60.998294999999999</v>
          </cell>
          <cell r="AP231">
            <v>79.086111999999986</v>
          </cell>
          <cell r="AQ231">
            <v>74.254443000000009</v>
          </cell>
          <cell r="AR231">
            <v>79.086111999999986</v>
          </cell>
          <cell r="AS231">
            <v>124.28431700000002</v>
          </cell>
          <cell r="AT231">
            <v>161.06750599999998</v>
          </cell>
          <cell r="AU231">
            <v>155.23268799999997</v>
          </cell>
          <cell r="AV231">
            <v>219.14582300000001</v>
          </cell>
          <cell r="AW231">
            <v>178.68718000000001</v>
          </cell>
          <cell r="AX231">
            <v>144.70498000000001</v>
          </cell>
          <cell r="AY231">
            <v>87.581766999999985</v>
          </cell>
          <cell r="AZ231">
            <v>70.139132000000004</v>
          </cell>
        </row>
        <row r="238">
          <cell r="B238">
            <v>4.3601249999999995E-4</v>
          </cell>
          <cell r="C238">
            <v>4.0526499999999999E-5</v>
          </cell>
          <cell r="D238">
            <v>7.5707834999999991E-3</v>
          </cell>
          <cell r="E238">
            <v>7.6820415000000003E-3</v>
          </cell>
          <cell r="F238">
            <v>0</v>
          </cell>
          <cell r="G238">
            <v>1.3998249999999998E-4</v>
          </cell>
          <cell r="H238">
            <v>5.9596599999999997E-4</v>
          </cell>
          <cell r="I238">
            <v>1.3576149999999998E-4</v>
          </cell>
          <cell r="J238">
            <v>4.0710599999999996E-4</v>
          </cell>
          <cell r="K238">
            <v>3.5785750000000001E-4</v>
          </cell>
          <cell r="L238">
            <v>2.6947899999999999E-4</v>
          </cell>
          <cell r="M238">
            <v>6.1050500000000001E-4</v>
          </cell>
          <cell r="N238">
            <v>1.036784E-3</v>
          </cell>
          <cell r="O238">
            <v>1.1014325000000002E-3</v>
          </cell>
          <cell r="P238">
            <v>1.6565709999999999E-3</v>
          </cell>
          <cell r="Q238">
            <v>1.6157820000000001E-3</v>
          </cell>
          <cell r="R238">
            <v>1.6565709999999999E-3</v>
          </cell>
          <cell r="S238">
            <v>0.19039841799999993</v>
          </cell>
          <cell r="T238">
            <v>2.4800163499999996E-2</v>
          </cell>
          <cell r="U238">
            <v>0.18609150000000002</v>
          </cell>
          <cell r="V238">
            <v>0.73814119049999993</v>
          </cell>
          <cell r="W238">
            <v>0.5465828479999999</v>
          </cell>
          <cell r="X238">
            <v>5.9424924999999995E-3</v>
          </cell>
          <cell r="Y238">
            <v>3.8753119999999997E-3</v>
          </cell>
          <cell r="Z238">
            <v>1.0944681999999996E-2</v>
          </cell>
          <cell r="AB238">
            <v>0.11963499999999999</v>
          </cell>
          <cell r="AC238">
            <v>3.7999999999999999E-2</v>
          </cell>
          <cell r="AD238">
            <v>6.7729469999999994</v>
          </cell>
          <cell r="AE238">
            <v>9.6309999999999985</v>
          </cell>
          <cell r="AF238">
            <v>0</v>
          </cell>
          <cell r="AG238">
            <v>0.22034499999999999</v>
          </cell>
          <cell r="AH238">
            <v>0.58981799999999984</v>
          </cell>
          <cell r="AI238">
            <v>0.26784599999999997</v>
          </cell>
          <cell r="AJ238">
            <v>0.83871799999999996</v>
          </cell>
          <cell r="AK238">
            <v>0.585372</v>
          </cell>
          <cell r="AL238">
            <v>0.58188499999999999</v>
          </cell>
          <cell r="AM238">
            <v>1.4294990000000001</v>
          </cell>
          <cell r="AN238">
            <v>2.641019</v>
          </cell>
          <cell r="AO238">
            <v>2.6908049999999997</v>
          </cell>
          <cell r="AP238">
            <v>3.8889529999999994</v>
          </cell>
          <cell r="AQ238">
            <v>3.181384</v>
          </cell>
          <cell r="AR238">
            <v>3.8889529999999994</v>
          </cell>
          <cell r="AS238">
            <v>25.718209000000002</v>
          </cell>
          <cell r="AT238">
            <v>5.4238719999999994</v>
          </cell>
          <cell r="AU238">
            <v>22.284697999999995</v>
          </cell>
          <cell r="AV238">
            <v>82.894232000000002</v>
          </cell>
          <cell r="AW238">
            <v>61.461299999999994</v>
          </cell>
          <cell r="AX238">
            <v>3.7984680000000002</v>
          </cell>
          <cell r="AY238">
            <v>2.9097539999999995</v>
          </cell>
          <cell r="AZ238">
            <v>1.8085</v>
          </cell>
        </row>
        <row r="245">
          <cell r="B245">
            <v>5.4067649999999998E-4</v>
          </cell>
          <cell r="C245">
            <v>0</v>
          </cell>
          <cell r="D245">
            <v>1.5820000000000001E-6</v>
          </cell>
          <cell r="E245">
            <v>0</v>
          </cell>
          <cell r="F245">
            <v>0</v>
          </cell>
          <cell r="G245">
            <v>2.0996500000000001E-5</v>
          </cell>
          <cell r="H245">
            <v>2.4598000000000001E-5</v>
          </cell>
          <cell r="I245">
            <v>1.441475E-4</v>
          </cell>
          <cell r="J245">
            <v>1.9692749999999999E-4</v>
          </cell>
          <cell r="K245">
            <v>1.8657100000000001E-4</v>
          </cell>
          <cell r="L245">
            <v>5.2078599999999997E-4</v>
          </cell>
          <cell r="M245">
            <v>2.9357649999999999E-4</v>
          </cell>
          <cell r="N245">
            <v>3.290595000000001E-4</v>
          </cell>
          <cell r="O245">
            <v>1.7317299999999996E-4</v>
          </cell>
          <cell r="P245">
            <v>1.15591E-4</v>
          </cell>
          <cell r="Q245">
            <v>1.4990149999999998E-4</v>
          </cell>
          <cell r="R245">
            <v>1.15591E-4</v>
          </cell>
          <cell r="S245">
            <v>7.1267010499999991E-2</v>
          </cell>
          <cell r="T245">
            <v>0.20570088</v>
          </cell>
          <cell r="U245">
            <v>0.18691482249999999</v>
          </cell>
          <cell r="V245">
            <v>0.41470946999999991</v>
          </cell>
          <cell r="W245">
            <v>0.33559447599999992</v>
          </cell>
          <cell r="X245">
            <v>1.9808876500000003E-2</v>
          </cell>
          <cell r="Y245">
            <v>4.3732986500000001E-2</v>
          </cell>
          <cell r="Z245">
            <v>1.5377764499999998E-2</v>
          </cell>
          <cell r="AB245">
            <v>6.3961000000000004E-2</v>
          </cell>
          <cell r="AC245">
            <v>0</v>
          </cell>
          <cell r="AD245">
            <v>3.9439999999999996E-3</v>
          </cell>
          <cell r="AE245">
            <v>0</v>
          </cell>
          <cell r="AF245">
            <v>0</v>
          </cell>
          <cell r="AG245">
            <v>2.6341E-2</v>
          </cell>
          <cell r="AH245">
            <v>2.7338999999999995E-2</v>
          </cell>
          <cell r="AI245">
            <v>0.22309599999999999</v>
          </cell>
          <cell r="AJ245">
            <v>0.130519</v>
          </cell>
          <cell r="AK245">
            <v>0.13000899999999999</v>
          </cell>
          <cell r="AL245">
            <v>0.27326699999999998</v>
          </cell>
          <cell r="AM245">
            <v>0.22912099999999999</v>
          </cell>
          <cell r="AN245">
            <v>0.27115500000000003</v>
          </cell>
          <cell r="AO245">
            <v>0.19473299999999996</v>
          </cell>
          <cell r="AP245">
            <v>0.17064400000000002</v>
          </cell>
          <cell r="AQ245">
            <v>0.20062799999999997</v>
          </cell>
          <cell r="AR245">
            <v>0.17064400000000002</v>
          </cell>
          <cell r="AS245">
            <v>10.452427999999998</v>
          </cell>
          <cell r="AT245">
            <v>28.733574000000001</v>
          </cell>
          <cell r="AU245">
            <v>22.457187999999995</v>
          </cell>
          <cell r="AV245">
            <v>47.912466999999992</v>
          </cell>
          <cell r="AW245">
            <v>37.44039699999999</v>
          </cell>
          <cell r="AX245">
            <v>2.5719180000000001</v>
          </cell>
          <cell r="AY245">
            <v>3.7623239999999996</v>
          </cell>
          <cell r="AZ245">
            <v>1.5130429999999997</v>
          </cell>
        </row>
        <row r="246">
          <cell r="B246">
            <v>0.118218247</v>
          </cell>
          <cell r="C246">
            <v>9.9557646999999999E-2</v>
          </cell>
          <cell r="D246">
            <v>0.17616771200000006</v>
          </cell>
          <cell r="E246">
            <v>0.16977262400000004</v>
          </cell>
          <cell r="F246">
            <v>0.15530909449999999</v>
          </cell>
          <cell r="G246">
            <v>8.201014500000002E-2</v>
          </cell>
          <cell r="H246">
            <v>0.10415386449999992</v>
          </cell>
          <cell r="I246">
            <v>6.1995839499999948E-2</v>
          </cell>
          <cell r="J246">
            <v>6.1924131499999861E-2</v>
          </cell>
          <cell r="K246">
            <v>5.7419911499999858E-2</v>
          </cell>
          <cell r="L246">
            <v>5.3161107999999874E-2</v>
          </cell>
          <cell r="M246">
            <v>5.9039669499999864E-2</v>
          </cell>
          <cell r="N246">
            <v>5.7692004999999907E-2</v>
          </cell>
          <cell r="O246">
            <v>4.9028818999999856E-2</v>
          </cell>
          <cell r="P246">
            <v>4.8560494499999843E-2</v>
          </cell>
          <cell r="Q246">
            <v>4.0393328499999874E-2</v>
          </cell>
          <cell r="R246">
            <v>4.8560494499999843E-2</v>
          </cell>
          <cell r="S246">
            <v>6.345153499999992E-2</v>
          </cell>
          <cell r="T246">
            <v>6.671465849999994E-2</v>
          </cell>
          <cell r="U246">
            <v>9.2945863499999976E-2</v>
          </cell>
          <cell r="V246">
            <v>0.26001283700000005</v>
          </cell>
          <cell r="W246">
            <v>0.19096385700000007</v>
          </cell>
          <cell r="X246">
            <v>0.10144238300000001</v>
          </cell>
          <cell r="Y246">
            <v>0.16674452200000001</v>
          </cell>
          <cell r="Z246">
            <v>0.14392334600000001</v>
          </cell>
          <cell r="AB246">
            <v>41.386538999999999</v>
          </cell>
          <cell r="AC246">
            <v>32.692</v>
          </cell>
          <cell r="AD246">
            <v>50.978922999999995</v>
          </cell>
          <cell r="AE246">
            <v>57.614000000000004</v>
          </cell>
          <cell r="AF246">
            <v>66.311999999999998</v>
          </cell>
          <cell r="AG246">
            <v>62.446948999999996</v>
          </cell>
          <cell r="AH246">
            <v>78.579631000000006</v>
          </cell>
          <cell r="AI246">
            <v>62.468194999999994</v>
          </cell>
          <cell r="AJ246">
            <v>75.289181000000013</v>
          </cell>
          <cell r="AK246">
            <v>66.334666999999996</v>
          </cell>
          <cell r="AL246">
            <v>83.393330999999989</v>
          </cell>
          <cell r="AM246">
            <v>93.235054999999988</v>
          </cell>
          <cell r="AN246">
            <v>68.38021599999999</v>
          </cell>
          <cell r="AO246">
            <v>55.877181</v>
          </cell>
          <cell r="AP246">
            <v>56.428600000000003</v>
          </cell>
          <cell r="AQ246">
            <v>51.359208000000002</v>
          </cell>
          <cell r="AR246">
            <v>56.428600000000003</v>
          </cell>
          <cell r="AS246">
            <v>49.832903999999992</v>
          </cell>
          <cell r="AT246">
            <v>50.43103399999999</v>
          </cell>
          <cell r="AU246">
            <v>50.995244</v>
          </cell>
          <cell r="AV246">
            <v>56.965609999999998</v>
          </cell>
          <cell r="AW246">
            <v>39.335466999999994</v>
          </cell>
          <cell r="AX246">
            <v>44.717293999999995</v>
          </cell>
          <cell r="AY246">
            <v>40.890067000000002</v>
          </cell>
          <cell r="AZ246">
            <v>41.404510000000002</v>
          </cell>
        </row>
        <row r="247">
          <cell r="B247">
            <v>3.297301742000001</v>
          </cell>
          <cell r="C247">
            <v>2.2551795140000004</v>
          </cell>
          <cell r="D247">
            <v>2.5320580110000006</v>
          </cell>
          <cell r="E247">
            <v>2.5188098284999998</v>
          </cell>
          <cell r="F247">
            <v>2.6637861809999999</v>
          </cell>
          <cell r="G247">
            <v>2.3775137085</v>
          </cell>
          <cell r="H247">
            <v>1.8677651614999971</v>
          </cell>
          <cell r="I247">
            <v>2.1175683199999975</v>
          </cell>
          <cell r="J247">
            <v>2.2217622875000105</v>
          </cell>
          <cell r="K247">
            <v>1.9024982865000066</v>
          </cell>
          <cell r="L247">
            <v>2.106476008000012</v>
          </cell>
          <cell r="M247">
            <v>2.6086267305000153</v>
          </cell>
          <cell r="N247">
            <v>2.2863279810000128</v>
          </cell>
          <cell r="O247">
            <v>2.512357508500012</v>
          </cell>
          <cell r="P247">
            <v>2.596102796000014</v>
          </cell>
          <cell r="Q247">
            <v>2.5148618495000132</v>
          </cell>
          <cell r="R247">
            <v>2.596102796000014</v>
          </cell>
          <cell r="S247">
            <v>2.8318562125000146</v>
          </cell>
          <cell r="T247">
            <v>3.3819642605000042</v>
          </cell>
          <cell r="U247">
            <v>2.8412636034999994</v>
          </cell>
          <cell r="V247">
            <v>4.2632523184999966</v>
          </cell>
          <cell r="W247">
            <v>3.1548160419999993</v>
          </cell>
          <cell r="X247">
            <v>2.2075151139999996</v>
          </cell>
          <cell r="Y247">
            <v>3.2627598814999947</v>
          </cell>
          <cell r="Z247">
            <v>3.3505144574999948</v>
          </cell>
          <cell r="AB247">
            <v>594.83589699999993</v>
          </cell>
          <cell r="AC247">
            <v>460.35399999999998</v>
          </cell>
          <cell r="AD247">
            <v>488.22807799999998</v>
          </cell>
          <cell r="AE247">
            <v>519.54300000000001</v>
          </cell>
          <cell r="AF247">
            <v>578.59900000000005</v>
          </cell>
          <cell r="AG247">
            <v>575.79699199999993</v>
          </cell>
          <cell r="AH247">
            <v>539.80753099999993</v>
          </cell>
          <cell r="AI247">
            <v>634.84615799999995</v>
          </cell>
          <cell r="AJ247">
            <v>689.33449899999994</v>
          </cell>
          <cell r="AK247">
            <v>598.53222699999992</v>
          </cell>
          <cell r="AL247">
            <v>728.28781499999991</v>
          </cell>
          <cell r="AM247">
            <v>930.80693099999996</v>
          </cell>
          <cell r="AN247">
            <v>860.81219599999997</v>
          </cell>
          <cell r="AO247">
            <v>928.01752099999987</v>
          </cell>
          <cell r="AP247">
            <v>966.6283279999999</v>
          </cell>
          <cell r="AQ247">
            <v>901.16166500000008</v>
          </cell>
          <cell r="AR247">
            <v>966.6283279999999</v>
          </cell>
          <cell r="AS247">
            <v>868.60808299999985</v>
          </cell>
          <cell r="AT247">
            <v>1018.426016</v>
          </cell>
          <cell r="AU247">
            <v>774.98660399999994</v>
          </cell>
          <cell r="AV247">
            <v>845.27882499999987</v>
          </cell>
          <cell r="AW247">
            <v>633.4401979999999</v>
          </cell>
          <cell r="AX247">
            <v>707.44949599999995</v>
          </cell>
          <cell r="AY247">
            <v>677.39002600000003</v>
          </cell>
          <cell r="AZ247">
            <v>704.60165099999995</v>
          </cell>
        </row>
        <row r="253">
          <cell r="B253">
            <v>5.5772500000000006E-3</v>
          </cell>
          <cell r="C253">
            <v>5.7429050000000004E-4</v>
          </cell>
          <cell r="D253">
            <v>4.19713E-4</v>
          </cell>
          <cell r="E253">
            <v>1.6540999999999998E-4</v>
          </cell>
          <cell r="F253">
            <v>4.3470000000000002E-3</v>
          </cell>
          <cell r="G253">
            <v>7.1698725000000013E-3</v>
          </cell>
          <cell r="H253">
            <v>1.0282131999999999E-2</v>
          </cell>
          <cell r="I253">
            <v>4.3664250000000002E-3</v>
          </cell>
          <cell r="J253">
            <v>4.104618E-3</v>
          </cell>
          <cell r="K253">
            <v>5.3132344999999997E-3</v>
          </cell>
          <cell r="L253">
            <v>1.07573305E-2</v>
          </cell>
          <cell r="M253">
            <v>1.1410045500000002E-2</v>
          </cell>
          <cell r="N253">
            <v>5.5452320000000006E-3</v>
          </cell>
          <cell r="O253">
            <v>8.7658235000000004E-3</v>
          </cell>
          <cell r="P253">
            <v>9.9733340000000021E-3</v>
          </cell>
          <cell r="Q253">
            <v>1.4001721999999998E-2</v>
          </cell>
          <cell r="R253">
            <v>9.9733340000000021E-3</v>
          </cell>
          <cell r="S253">
            <v>0.6760507775000002</v>
          </cell>
          <cell r="T253">
            <v>1.4846600265000001</v>
          </cell>
          <cell r="U253">
            <v>1.8078982109999999</v>
          </cell>
          <cell r="V253">
            <v>3.4487400080000001</v>
          </cell>
          <cell r="W253">
            <v>2.669208346</v>
          </cell>
          <cell r="X253">
            <v>2.7272330609999997</v>
          </cell>
          <cell r="Y253">
            <v>4.8870056199999983</v>
          </cell>
          <cell r="Z253">
            <v>3.2723467769999992</v>
          </cell>
          <cell r="AB253">
            <v>0.69897799999999999</v>
          </cell>
          <cell r="AC253">
            <v>0.127</v>
          </cell>
          <cell r="AD253">
            <v>0.156863</v>
          </cell>
          <cell r="AE253">
            <v>0.10199999999999999</v>
          </cell>
          <cell r="AF253">
            <v>2.4119999999999999</v>
          </cell>
          <cell r="AG253">
            <v>4.0014609999999999</v>
          </cell>
          <cell r="AH253">
            <v>5.6409069999999986</v>
          </cell>
          <cell r="AI253">
            <v>2.8129689999999998</v>
          </cell>
          <cell r="AJ253">
            <v>2.2693950000000003</v>
          </cell>
          <cell r="AK253">
            <v>2.1066210000000001</v>
          </cell>
          <cell r="AL253">
            <v>5.0582779999999987</v>
          </cell>
          <cell r="AM253">
            <v>9.6471330000000002</v>
          </cell>
          <cell r="AN253">
            <v>7.6994850000000001</v>
          </cell>
          <cell r="AO253">
            <v>11.439031</v>
          </cell>
          <cell r="AP253">
            <v>12.204546000000002</v>
          </cell>
          <cell r="AQ253">
            <v>14.266166999999998</v>
          </cell>
          <cell r="AR253">
            <v>12.204546000000002</v>
          </cell>
          <cell r="AS253">
            <v>109.574704</v>
          </cell>
          <cell r="AT253">
            <v>215.05058500000001</v>
          </cell>
          <cell r="AU253">
            <v>216.34273300000001</v>
          </cell>
          <cell r="AV253">
            <v>374.42354</v>
          </cell>
          <cell r="AW253">
            <v>287.44499300000001</v>
          </cell>
          <cell r="AX253">
            <v>349.14454199999994</v>
          </cell>
          <cell r="AY253">
            <v>499.82847099999992</v>
          </cell>
          <cell r="AZ253">
            <v>342.38923599999998</v>
          </cell>
        </row>
        <row r="263">
          <cell r="B263">
            <v>22.090888858499994</v>
          </cell>
          <cell r="C263">
            <v>20.502226377500005</v>
          </cell>
          <cell r="D263">
            <v>23.123592992499997</v>
          </cell>
          <cell r="E263">
            <v>23.178599906000006</v>
          </cell>
          <cell r="F263">
            <v>22.306763345999997</v>
          </cell>
          <cell r="G263">
            <v>19.047524806975005</v>
          </cell>
          <cell r="H263">
            <v>16.031420285999999</v>
          </cell>
          <cell r="I263">
            <v>14.729705805500007</v>
          </cell>
          <cell r="J263">
            <v>13.077507849000018</v>
          </cell>
          <cell r="K263">
            <v>12.234254606000002</v>
          </cell>
          <cell r="L263">
            <v>12.376693213500014</v>
          </cell>
          <cell r="M263">
            <v>12.169782166500015</v>
          </cell>
          <cell r="N263">
            <v>11.388272000000006</v>
          </cell>
          <cell r="O263">
            <v>10.397468760000004</v>
          </cell>
          <cell r="P263">
            <v>10.311104328000011</v>
          </cell>
          <cell r="Q263">
            <v>10.452285011000011</v>
          </cell>
          <cell r="R263">
            <v>10.311104328000011</v>
          </cell>
          <cell r="S263">
            <v>17.080894876500022</v>
          </cell>
          <cell r="T263">
            <v>22.40126227850001</v>
          </cell>
          <cell r="U263">
            <v>22.271408215000008</v>
          </cell>
          <cell r="V263">
            <v>43.428205453499984</v>
          </cell>
          <cell r="W263">
            <v>33.953810677499995</v>
          </cell>
          <cell r="X263">
            <v>31.317204572500003</v>
          </cell>
          <cell r="Y263">
            <v>41.346909240000002</v>
          </cell>
          <cell r="Z263">
            <v>38.496078722499995</v>
          </cell>
          <cell r="AA263">
            <v>0</v>
          </cell>
          <cell r="AB263">
            <v>3963.0519629999999</v>
          </cell>
          <cell r="AC263">
            <v>3634.6699999999996</v>
          </cell>
          <cell r="AD263">
            <v>4136.6552060000004</v>
          </cell>
          <cell r="AE263">
            <v>4378.351999999999</v>
          </cell>
          <cell r="AF263">
            <v>4634.7700000000004</v>
          </cell>
          <cell r="AG263">
            <v>4323.9719889999997</v>
          </cell>
          <cell r="AH263">
            <v>4182.9549269999998</v>
          </cell>
          <cell r="AI263">
            <v>4292.2157759999991</v>
          </cell>
          <cell r="AJ263">
            <v>4367.280827999999</v>
          </cell>
          <cell r="AK263">
            <v>3882.8669440078652</v>
          </cell>
          <cell r="AL263">
            <v>4612.6173310000013</v>
          </cell>
          <cell r="AM263">
            <v>5054.7115539999986</v>
          </cell>
          <cell r="AN263">
            <v>4603.1363420000016</v>
          </cell>
          <cell r="AO263">
            <v>4376.934835</v>
          </cell>
          <cell r="AP263">
            <v>4318.4407810000012</v>
          </cell>
          <cell r="AQ263">
            <v>4047.8661399999996</v>
          </cell>
          <cell r="AR263">
            <v>4318.4407810000012</v>
          </cell>
          <cell r="AS263">
            <v>4987.3757409999998</v>
          </cell>
          <cell r="AT263">
            <v>6201.7194930000014</v>
          </cell>
          <cell r="AU263">
            <v>5265.8243969999985</v>
          </cell>
          <cell r="AV263">
            <v>7284.9008290000002</v>
          </cell>
          <cell r="AW263">
            <v>5634.5428870000014</v>
          </cell>
          <cell r="AX263">
            <v>6979.1270219999969</v>
          </cell>
          <cell r="AY263">
            <v>6934.4881800000021</v>
          </cell>
          <cell r="AZ263">
            <v>6673.9242150000027</v>
          </cell>
          <cell r="BA263">
            <v>0</v>
          </cell>
        </row>
        <row r="264">
          <cell r="B264">
            <v>2.2822639489999998</v>
          </cell>
          <cell r="C264">
            <v>2.5384722020000003</v>
          </cell>
          <cell r="D264">
            <v>3.6891105195000011</v>
          </cell>
          <cell r="E264">
            <v>3.6466188289999995</v>
          </cell>
          <cell r="F264">
            <v>3.6559910834999996</v>
          </cell>
          <cell r="G264">
            <v>2.9158251214749997</v>
          </cell>
          <cell r="H264">
            <v>2.7731409019999989</v>
          </cell>
          <cell r="I264">
            <v>2.6407669225000001</v>
          </cell>
          <cell r="J264">
            <v>2.4610824490000001</v>
          </cell>
          <cell r="K264">
            <v>2.4549243844999995</v>
          </cell>
          <cell r="L264">
            <v>2.6787762995000004</v>
          </cell>
          <cell r="M264">
            <v>2.7134763600000009</v>
          </cell>
          <cell r="N264">
            <v>2.719154767</v>
          </cell>
          <cell r="O264">
            <v>2.6436720905000004</v>
          </cell>
          <cell r="P264">
            <v>2.7158531295000015</v>
          </cell>
          <cell r="Q264">
            <v>2.6512912335000003</v>
          </cell>
          <cell r="R264">
            <v>2.7158531295000015</v>
          </cell>
          <cell r="S264">
            <v>3.5666857310000011</v>
          </cell>
          <cell r="T264">
            <v>3.9876067630000001</v>
          </cell>
          <cell r="U264">
            <v>3.8461499719999996</v>
          </cell>
          <cell r="V264">
            <v>6.6825612314999994</v>
          </cell>
          <cell r="W264">
            <v>5.0239204995000009</v>
          </cell>
          <cell r="X264">
            <v>2.5990674850000008</v>
          </cell>
          <cell r="Y264">
            <v>3.8620434334999993</v>
          </cell>
          <cell r="Z264">
            <v>3.8544902795000002</v>
          </cell>
          <cell r="AA264">
            <v>0</v>
          </cell>
          <cell r="AB264">
            <v>521.96045599999991</v>
          </cell>
          <cell r="AC264">
            <v>556.29200000000003</v>
          </cell>
          <cell r="AD264">
            <v>726.8016429999999</v>
          </cell>
          <cell r="AE264">
            <v>797.39999999999986</v>
          </cell>
          <cell r="AF264">
            <v>924.95400000000006</v>
          </cell>
          <cell r="AG264">
            <v>913.38866000000019</v>
          </cell>
          <cell r="AH264">
            <v>983.44708300000002</v>
          </cell>
          <cell r="AI264">
            <v>1058.179009</v>
          </cell>
          <cell r="AJ264">
            <v>1071.9896919999999</v>
          </cell>
          <cell r="AK264">
            <v>988.13816099999997</v>
          </cell>
          <cell r="AL264">
            <v>1164.3027760000002</v>
          </cell>
          <cell r="AM264">
            <v>1346.1982400000002</v>
          </cell>
          <cell r="AN264">
            <v>1269.9472289999999</v>
          </cell>
          <cell r="AO264">
            <v>1292.8954120000001</v>
          </cell>
          <cell r="AP264">
            <v>1321.8295569999998</v>
          </cell>
          <cell r="AQ264">
            <v>1217.8280190000003</v>
          </cell>
          <cell r="AR264">
            <v>1321.8295569999998</v>
          </cell>
          <cell r="AS264">
            <v>1329.7190260000002</v>
          </cell>
          <cell r="AT264">
            <v>1506.0011480000001</v>
          </cell>
          <cell r="AU264">
            <v>1334.039444</v>
          </cell>
          <cell r="AV264">
            <v>1590.2810349999997</v>
          </cell>
          <cell r="AW264">
            <v>1199.6378840000002</v>
          </cell>
          <cell r="AX264">
            <v>1200.7928559999998</v>
          </cell>
          <cell r="AY264">
            <v>1208.187195</v>
          </cell>
          <cell r="AZ264">
            <v>1217.991571</v>
          </cell>
          <cell r="BA264">
            <v>0</v>
          </cell>
        </row>
        <row r="266">
          <cell r="B266">
            <v>8.6616495000000002E-2</v>
          </cell>
          <cell r="C266">
            <v>9.4839888500000011E-2</v>
          </cell>
          <cell r="D266">
            <v>7.4919302500000007E-2</v>
          </cell>
          <cell r="E266">
            <v>7.9738364999999992E-2</v>
          </cell>
          <cell r="F266">
            <v>7.3401538000000002E-2</v>
          </cell>
          <cell r="G266">
            <v>4.41803635E-2</v>
          </cell>
          <cell r="H266">
            <v>3.1536064000000003E-2</v>
          </cell>
          <cell r="I266">
            <v>3.8978901499999989E-2</v>
          </cell>
          <cell r="J266">
            <v>4.5255031499999987E-2</v>
          </cell>
          <cell r="K266">
            <v>1.7866603999999998E-2</v>
          </cell>
          <cell r="L266">
            <v>2.2628977000000002E-2</v>
          </cell>
          <cell r="M266">
            <v>1.4736245999999998E-2</v>
          </cell>
          <cell r="N266">
            <v>1.8732259000000001E-2</v>
          </cell>
          <cell r="O266">
            <v>1.5849756999999999E-2</v>
          </cell>
          <cell r="P266">
            <v>1.0465605499999999E-2</v>
          </cell>
          <cell r="Q266">
            <v>1.4332773E-2</v>
          </cell>
          <cell r="R266">
            <v>1.0465605499999999E-2</v>
          </cell>
          <cell r="S266">
            <v>3.2203751999999995E-2</v>
          </cell>
          <cell r="T266">
            <v>2.4168899999999997E-2</v>
          </cell>
          <cell r="U266">
            <v>2.0997672499999995E-2</v>
          </cell>
          <cell r="V266">
            <v>0.27829005049999994</v>
          </cell>
          <cell r="W266">
            <v>0.19308864750000004</v>
          </cell>
          <cell r="X266">
            <v>4.8384175E-3</v>
          </cell>
          <cell r="Y266">
            <v>6.2531594999999992E-3</v>
          </cell>
          <cell r="Z266">
            <v>7.8121295000000007E-3</v>
          </cell>
          <cell r="AA266">
            <v>0</v>
          </cell>
          <cell r="AB266">
            <v>9.9154949999999982</v>
          </cell>
          <cell r="AC266">
            <v>11.123000000000001</v>
          </cell>
          <cell r="AD266">
            <v>10.715754999999998</v>
          </cell>
          <cell r="AE266">
            <v>8.7859999999999996</v>
          </cell>
          <cell r="AF266">
            <v>9.16</v>
          </cell>
          <cell r="AG266">
            <v>5.6666970000000001</v>
          </cell>
          <cell r="AH266">
            <v>4.3478479999999999</v>
          </cell>
          <cell r="AI266">
            <v>6.1111019999999998</v>
          </cell>
          <cell r="AJ266">
            <v>9.1396679999999986</v>
          </cell>
          <cell r="AK266">
            <v>3.0271039999999996</v>
          </cell>
          <cell r="AL266">
            <v>3.6077310000000002</v>
          </cell>
          <cell r="AM266">
            <v>3.0565479999999998</v>
          </cell>
          <cell r="AN266">
            <v>3.8017099999999995</v>
          </cell>
          <cell r="AO266">
            <v>3.4080009999999996</v>
          </cell>
          <cell r="AP266">
            <v>2.6185299999999998</v>
          </cell>
          <cell r="AQ266">
            <v>4.0233860000000004</v>
          </cell>
          <cell r="AR266">
            <v>2.6185299999999998</v>
          </cell>
          <cell r="AS266">
            <v>8.3575789999999994</v>
          </cell>
          <cell r="AT266">
            <v>7.4885150000000005</v>
          </cell>
          <cell r="AU266">
            <v>5.331912</v>
          </cell>
          <cell r="AV266">
            <v>28.519908999999998</v>
          </cell>
          <cell r="AW266">
            <v>20.212007</v>
          </cell>
          <cell r="AX266">
            <v>6.9082110000000005</v>
          </cell>
          <cell r="AY266">
            <v>10.730443999999999</v>
          </cell>
          <cell r="AZ266">
            <v>13.156601999999998</v>
          </cell>
          <cell r="BA266">
            <v>0</v>
          </cell>
        </row>
        <row r="267">
          <cell r="B267">
            <v>14.2233976885</v>
          </cell>
          <cell r="C267">
            <v>13.003030967499999</v>
          </cell>
          <cell r="D267">
            <v>13.840472383499995</v>
          </cell>
          <cell r="E267">
            <v>13.626545372999997</v>
          </cell>
          <cell r="F267">
            <v>13.021030868999999</v>
          </cell>
          <cell r="G267">
            <v>11.106795668499998</v>
          </cell>
          <cell r="H267">
            <v>9.1377775510000028</v>
          </cell>
          <cell r="I267">
            <v>8.302699895000007</v>
          </cell>
          <cell r="J267">
            <v>6.7634558495000068</v>
          </cell>
          <cell r="K267">
            <v>6.022138713499996</v>
          </cell>
          <cell r="L267">
            <v>5.9144640484999993</v>
          </cell>
          <cell r="M267">
            <v>5.0714221599999956</v>
          </cell>
          <cell r="N267">
            <v>4.6382512539999965</v>
          </cell>
          <cell r="O267">
            <v>3.6727491849999949</v>
          </cell>
          <cell r="P267">
            <v>3.4085706059999978</v>
          </cell>
          <cell r="Q267">
            <v>3.6037905399999985</v>
          </cell>
          <cell r="R267">
            <v>3.4085706059999978</v>
          </cell>
          <cell r="S267">
            <v>7.9623743430000085</v>
          </cell>
          <cell r="T267">
            <v>10.905786244500002</v>
          </cell>
          <cell r="U267">
            <v>11.325810034</v>
          </cell>
          <cell r="V267">
            <v>22.300448586500004</v>
          </cell>
          <cell r="W267">
            <v>18.0644593255</v>
          </cell>
          <cell r="X267">
            <v>20.182810696999997</v>
          </cell>
          <cell r="Y267">
            <v>26.271271102999989</v>
          </cell>
          <cell r="Z267">
            <v>23.373621452999998</v>
          </cell>
          <cell r="AA267">
            <v>0</v>
          </cell>
          <cell r="AB267">
            <v>2550.9145849999991</v>
          </cell>
          <cell r="AC267">
            <v>2293.4599999999996</v>
          </cell>
          <cell r="AD267">
            <v>2508.1707549999996</v>
          </cell>
          <cell r="AE267">
            <v>2559.2890000000002</v>
          </cell>
          <cell r="AF267">
            <v>2714.4100000000003</v>
          </cell>
          <cell r="AG267">
            <v>2481.4533749999996</v>
          </cell>
          <cell r="AH267">
            <v>2327.5684060000003</v>
          </cell>
          <cell r="AI267">
            <v>2319.4602579999996</v>
          </cell>
          <cell r="AJ267">
            <v>2276.3951939999997</v>
          </cell>
          <cell r="AK267">
            <v>1975.724123</v>
          </cell>
          <cell r="AL267">
            <v>2347.3830789999997</v>
          </cell>
          <cell r="AM267">
            <v>2325.3535440000001</v>
          </cell>
          <cell r="AN267">
            <v>2056.5050730000003</v>
          </cell>
          <cell r="AO267">
            <v>1755.6570280000001</v>
          </cell>
          <cell r="AP267">
            <v>1622.685536</v>
          </cell>
          <cell r="AQ267">
            <v>1495.8910149999999</v>
          </cell>
          <cell r="AR267">
            <v>1622.685536</v>
          </cell>
          <cell r="AS267">
            <v>2227.4471950000002</v>
          </cell>
          <cell r="AT267">
            <v>2847.4708439999999</v>
          </cell>
          <cell r="AU267">
            <v>2418.5117959999993</v>
          </cell>
          <cell r="AV267">
            <v>3538.0383979999997</v>
          </cell>
          <cell r="AW267">
            <v>2817.0191</v>
          </cell>
          <cell r="AX267">
            <v>3825.3563559999998</v>
          </cell>
          <cell r="AY267">
            <v>3828.6954790000004</v>
          </cell>
          <cell r="AZ267">
            <v>3524.0866449999999</v>
          </cell>
          <cell r="BA267">
            <v>0</v>
          </cell>
        </row>
        <row r="268">
          <cell r="B268">
            <v>3.768554608000001</v>
          </cell>
          <cell r="C268">
            <v>2.5999364895000001</v>
          </cell>
          <cell r="D268">
            <v>2.9214659635000007</v>
          </cell>
          <cell r="E268">
            <v>2.950086615</v>
          </cell>
          <cell r="F268">
            <v>3.0495480155000001</v>
          </cell>
          <cell r="G268">
            <v>2.645371876</v>
          </cell>
          <cell r="H268">
            <v>2.0808283264999972</v>
          </cell>
          <cell r="I268">
            <v>2.2394781079999975</v>
          </cell>
          <cell r="J268">
            <v>2.3198998305000105</v>
          </cell>
          <cell r="K268">
            <v>2.0163288635000067</v>
          </cell>
          <cell r="L268">
            <v>2.1927000900000118</v>
          </cell>
          <cell r="M268">
            <v>2.6940489625000152</v>
          </cell>
          <cell r="N268">
            <v>2.3993267270000129</v>
          </cell>
          <cell r="O268">
            <v>2.589101410000012</v>
          </cell>
          <cell r="P268">
            <v>2.670043918500014</v>
          </cell>
          <cell r="Q268">
            <v>2.6253806915000131</v>
          </cell>
          <cell r="R268">
            <v>2.670043918500014</v>
          </cell>
          <cell r="S268">
            <v>3.1843233485000146</v>
          </cell>
          <cell r="T268">
            <v>4.0109125105000043</v>
          </cell>
          <cell r="U268">
            <v>3.6753365144999992</v>
          </cell>
          <cell r="V268">
            <v>5.4798910809999963</v>
          </cell>
          <cell r="W268">
            <v>4.0156791009999999</v>
          </cell>
          <cell r="X268">
            <v>2.9223860854999995</v>
          </cell>
          <cell r="Y268">
            <v>3.6654011729999949</v>
          </cell>
          <cell r="Z268">
            <v>3.7213000404999947</v>
          </cell>
          <cell r="AA268">
            <v>0</v>
          </cell>
          <cell r="AB268">
            <v>665.28167699999995</v>
          </cell>
          <cell r="AC268">
            <v>513.70100000000002</v>
          </cell>
          <cell r="AD268">
            <v>547.56379100000004</v>
          </cell>
          <cell r="AE268">
            <v>586.20799999999997</v>
          </cell>
          <cell r="AF268">
            <v>643.03600000000006</v>
          </cell>
          <cell r="AG268">
            <v>625.0587579999999</v>
          </cell>
          <cell r="AH268">
            <v>580.34940099999994</v>
          </cell>
          <cell r="AI268">
            <v>665.21809299999995</v>
          </cell>
          <cell r="AJ268">
            <v>717.55440599999997</v>
          </cell>
          <cell r="AK268">
            <v>630.55436199999997</v>
          </cell>
          <cell r="AL268">
            <v>763.51722499999994</v>
          </cell>
          <cell r="AM268">
            <v>974.61573899999996</v>
          </cell>
          <cell r="AN268">
            <v>909.95878499999992</v>
          </cell>
          <cell r="AO268">
            <v>958.67352999999991</v>
          </cell>
          <cell r="AP268">
            <v>996.49295799999993</v>
          </cell>
          <cell r="AQ268">
            <v>938.06297300000006</v>
          </cell>
          <cell r="AR268">
            <v>996.49295799999993</v>
          </cell>
          <cell r="AS268">
            <v>947.06445599999984</v>
          </cell>
          <cell r="AT268">
            <v>1160.770293</v>
          </cell>
          <cell r="AU268">
            <v>927.535439</v>
          </cell>
          <cell r="AV268">
            <v>1014.2605479999999</v>
          </cell>
          <cell r="AW268">
            <v>751.2147829999999</v>
          </cell>
          <cell r="AX268">
            <v>845.92162199999996</v>
          </cell>
          <cell r="AY268">
            <v>747.9185500000001</v>
          </cell>
          <cell r="AZ268">
            <v>768.16818499999999</v>
          </cell>
          <cell r="BA268">
            <v>0</v>
          </cell>
        </row>
        <row r="269">
          <cell r="B269">
            <v>0.13977268900000001</v>
          </cell>
          <cell r="C269">
            <v>0.12147216200000002</v>
          </cell>
          <cell r="D269">
            <v>0.2153045509999999</v>
          </cell>
          <cell r="E269">
            <v>0.35166373549999996</v>
          </cell>
          <cell r="F269">
            <v>0.19745774649999998</v>
          </cell>
          <cell r="G269">
            <v>7.2420064500000061E-2</v>
          </cell>
          <cell r="H269">
            <v>9.7173443500000012E-2</v>
          </cell>
          <cell r="I269">
            <v>5.3924276000000007E-2</v>
          </cell>
          <cell r="J269">
            <v>0.17185029750000003</v>
          </cell>
          <cell r="K269">
            <v>0.10994728849999998</v>
          </cell>
          <cell r="L269">
            <v>0.31566211250000004</v>
          </cell>
          <cell r="M269">
            <v>0.31496748150000003</v>
          </cell>
          <cell r="N269">
            <v>0.26447202950000004</v>
          </cell>
          <cell r="O269">
            <v>0.25757334400000015</v>
          </cell>
          <cell r="P269">
            <v>0.27068060249999998</v>
          </cell>
          <cell r="Q269">
            <v>0.39571933100000006</v>
          </cell>
          <cell r="R269">
            <v>0.27068060249999998</v>
          </cell>
          <cell r="S269">
            <v>0.40522292650000014</v>
          </cell>
          <cell r="T269">
            <v>0.24927447299999997</v>
          </cell>
          <cell r="U269">
            <v>0.24417206450000004</v>
          </cell>
          <cell r="V269">
            <v>0.52439893450000008</v>
          </cell>
          <cell r="W269">
            <v>0.40408811449999993</v>
          </cell>
          <cell r="X269">
            <v>8.4826976499999984E-2</v>
          </cell>
          <cell r="Y269">
            <v>0.14979534850000009</v>
          </cell>
          <cell r="Z269">
            <v>0.23329276599999998</v>
          </cell>
          <cell r="AA269">
            <v>0</v>
          </cell>
          <cell r="AB269">
            <v>18.292351</v>
          </cell>
          <cell r="AC269">
            <v>15.604000000000001</v>
          </cell>
          <cell r="AD269">
            <v>30.419641999999993</v>
          </cell>
          <cell r="AE269">
            <v>84.382000000000005</v>
          </cell>
          <cell r="AF269">
            <v>43.129999999999995</v>
          </cell>
          <cell r="AG269">
            <v>17.928790000000006</v>
          </cell>
          <cell r="AH269">
            <v>29.920351000000004</v>
          </cell>
          <cell r="AI269">
            <v>18.364366999999998</v>
          </cell>
          <cell r="AJ269">
            <v>69.868598999999975</v>
          </cell>
          <cell r="AK269">
            <v>32.690492999999996</v>
          </cell>
          <cell r="AL269">
            <v>101.91854299999999</v>
          </cell>
          <cell r="AM269">
            <v>96.135159999999999</v>
          </cell>
          <cell r="AN269">
            <v>88.241310000000013</v>
          </cell>
          <cell r="AO269">
            <v>88.866970999999992</v>
          </cell>
          <cell r="AP269">
            <v>92.799789000000018</v>
          </cell>
          <cell r="AQ269">
            <v>125.00044399999999</v>
          </cell>
          <cell r="AR269">
            <v>92.799789000000018</v>
          </cell>
          <cell r="AS269">
            <v>112.99860499999998</v>
          </cell>
          <cell r="AT269">
            <v>66.165302999999994</v>
          </cell>
          <cell r="AU269">
            <v>64.773198999999991</v>
          </cell>
          <cell r="AV269">
            <v>106.922557</v>
          </cell>
          <cell r="AW269">
            <v>80.091654999999989</v>
          </cell>
          <cell r="AX269">
            <v>26.258846999999999</v>
          </cell>
          <cell r="AY269">
            <v>29.889088999999998</v>
          </cell>
          <cell r="AZ269">
            <v>59.083222999999997</v>
          </cell>
          <cell r="BA269">
            <v>0</v>
          </cell>
        </row>
      </sheetData>
      <sheetData sheetId="49">
        <row r="15">
          <cell r="B15">
            <v>0</v>
          </cell>
          <cell r="C15">
            <v>0</v>
          </cell>
          <cell r="D15">
            <v>7.9678246339999995E-2</v>
          </cell>
          <cell r="E15">
            <v>0.40842318999999994</v>
          </cell>
          <cell r="F15">
            <v>0.27663701996000001</v>
          </cell>
          <cell r="G15">
            <v>0.44670444496999995</v>
          </cell>
          <cell r="H15">
            <v>0.32512757311999996</v>
          </cell>
          <cell r="I15">
            <v>0.10897985188999999</v>
          </cell>
          <cell r="J15">
            <v>0.34132649956999994</v>
          </cell>
          <cell r="K15">
            <v>1.0575638008599999</v>
          </cell>
          <cell r="L15">
            <v>1.0394170674299998</v>
          </cell>
          <cell r="M15">
            <v>1.5367540079499999</v>
          </cell>
          <cell r="N15">
            <v>1.3319714377199998</v>
          </cell>
          <cell r="O15">
            <v>2.2796649439899999</v>
          </cell>
          <cell r="P15">
            <v>3.4670201103999996</v>
          </cell>
          <cell r="Q15">
            <v>4.3590815687999998</v>
          </cell>
          <cell r="R15">
            <v>6.4555679674500004</v>
          </cell>
          <cell r="S15">
            <v>6.1956813826600001</v>
          </cell>
          <cell r="T15">
            <v>6.7209413855499998</v>
          </cell>
          <cell r="U15">
            <v>5.8081252464899986</v>
          </cell>
          <cell r="V15">
            <v>4.3701898217599995</v>
          </cell>
          <cell r="W15">
            <v>4.2335175013599997</v>
          </cell>
          <cell r="X15">
            <v>4.920714049299999</v>
          </cell>
          <cell r="Y15">
            <v>4.0082757852899995</v>
          </cell>
          <cell r="Z15">
            <v>4.039708362689999</v>
          </cell>
          <cell r="AB15">
            <v>0</v>
          </cell>
          <cell r="AC15">
            <v>0</v>
          </cell>
          <cell r="AD15">
            <v>5.0519850000000002</v>
          </cell>
          <cell r="AE15">
            <v>27.771999999999998</v>
          </cell>
          <cell r="AF15">
            <v>22.353999999999999</v>
          </cell>
          <cell r="AG15">
            <v>39.606999999999999</v>
          </cell>
          <cell r="AH15">
            <v>29.354037999999996</v>
          </cell>
          <cell r="AI15">
            <v>11.598839</v>
          </cell>
          <cell r="AJ15">
            <v>45.801126999999994</v>
          </cell>
          <cell r="AK15">
            <v>89.729827999999983</v>
          </cell>
          <cell r="AL15">
            <v>117.09126599999999</v>
          </cell>
          <cell r="AM15">
            <v>207.63319299999998</v>
          </cell>
          <cell r="AN15">
            <v>168.94900999999999</v>
          </cell>
          <cell r="AO15">
            <v>251.77195099999997</v>
          </cell>
          <cell r="AP15">
            <v>422.62637399999994</v>
          </cell>
          <cell r="AQ15">
            <v>520.48122000000001</v>
          </cell>
          <cell r="AR15">
            <v>723.63143599999989</v>
          </cell>
          <cell r="AS15">
            <v>706.68734099999995</v>
          </cell>
          <cell r="AT15">
            <v>862.53488500000003</v>
          </cell>
          <cell r="AU15">
            <v>801.07239000000004</v>
          </cell>
          <cell r="AV15">
            <v>548.84481900000003</v>
          </cell>
          <cell r="AW15">
            <v>578.91487699999993</v>
          </cell>
          <cell r="AX15">
            <v>743.88794999999993</v>
          </cell>
          <cell r="AY15">
            <v>611.70504700000004</v>
          </cell>
          <cell r="AZ15">
            <v>604.48655599999995</v>
          </cell>
        </row>
        <row r="31">
          <cell r="B31">
            <v>0</v>
          </cell>
          <cell r="C31">
            <v>0</v>
          </cell>
          <cell r="D31">
            <v>0</v>
          </cell>
          <cell r="E31">
            <v>0</v>
          </cell>
          <cell r="F31">
            <v>0</v>
          </cell>
          <cell r="G31">
            <v>0</v>
          </cell>
          <cell r="H31">
            <v>0</v>
          </cell>
          <cell r="I31">
            <v>0</v>
          </cell>
          <cell r="J31">
            <v>1.4328999999999998E-7</v>
          </cell>
          <cell r="K31">
            <v>0</v>
          </cell>
          <cell r="L31">
            <v>0</v>
          </cell>
          <cell r="M31">
            <v>3.5106500799999996E-2</v>
          </cell>
          <cell r="N31">
            <v>8.6800124810000004E-2</v>
          </cell>
          <cell r="O31">
            <v>1.4489999999999998E-8</v>
          </cell>
          <cell r="P31">
            <v>0.12447441299999999</v>
          </cell>
          <cell r="Q31">
            <v>0.12491874079999998</v>
          </cell>
          <cell r="R31">
            <v>0.45522054157999992</v>
          </cell>
          <cell r="S31">
            <v>0.62656475455000005</v>
          </cell>
          <cell r="T31">
            <v>0.5453289764999999</v>
          </cell>
          <cell r="U31">
            <v>0.52047343746999997</v>
          </cell>
          <cell r="V31">
            <v>0.94443178955999985</v>
          </cell>
          <cell r="W31">
            <v>1.1177595869299997</v>
          </cell>
          <cell r="X31">
            <v>0.99437680061999989</v>
          </cell>
          <cell r="Y31">
            <v>0.51076625480999993</v>
          </cell>
          <cell r="Z31">
            <v>0.43076462064999999</v>
          </cell>
          <cell r="AB31">
            <v>0</v>
          </cell>
          <cell r="AC31">
            <v>0</v>
          </cell>
          <cell r="AD31">
            <v>0</v>
          </cell>
          <cell r="AE31">
            <v>0</v>
          </cell>
          <cell r="AF31">
            <v>0</v>
          </cell>
          <cell r="AG31">
            <v>0</v>
          </cell>
          <cell r="AH31">
            <v>0</v>
          </cell>
          <cell r="AI31">
            <v>0</v>
          </cell>
          <cell r="AJ31">
            <v>4.4279999999999996E-3</v>
          </cell>
          <cell r="AK31">
            <v>0</v>
          </cell>
          <cell r="AL31">
            <v>0</v>
          </cell>
          <cell r="AM31">
            <v>4.7024429999999997</v>
          </cell>
          <cell r="AN31">
            <v>11.063573</v>
          </cell>
          <cell r="AO31">
            <v>8.9999999999999992E-5</v>
          </cell>
          <cell r="AP31">
            <v>16.119156</v>
          </cell>
          <cell r="AQ31">
            <v>15.499345999999999</v>
          </cell>
          <cell r="AR31">
            <v>51.434580000000004</v>
          </cell>
          <cell r="AS31">
            <v>71.064606999999995</v>
          </cell>
          <cell r="AT31">
            <v>67.517101999999994</v>
          </cell>
          <cell r="AU31">
            <v>67.818755999999993</v>
          </cell>
          <cell r="AV31">
            <v>112.70646000000001</v>
          </cell>
          <cell r="AW31">
            <v>141.68937600000001</v>
          </cell>
          <cell r="AX31">
            <v>135.499515</v>
          </cell>
          <cell r="AY31">
            <v>78.361925999999997</v>
          </cell>
          <cell r="AZ31">
            <v>65.061898999999997</v>
          </cell>
        </row>
        <row r="46">
          <cell r="B46">
            <v>0</v>
          </cell>
          <cell r="C46">
            <v>0</v>
          </cell>
          <cell r="D46">
            <v>0</v>
          </cell>
          <cell r="E46">
            <v>0</v>
          </cell>
          <cell r="F46">
            <v>0</v>
          </cell>
          <cell r="G46">
            <v>3.2580829399999997E-2</v>
          </cell>
          <cell r="H46">
            <v>7.4266868900000005E-2</v>
          </cell>
          <cell r="I46">
            <v>0</v>
          </cell>
          <cell r="J46">
            <v>0</v>
          </cell>
          <cell r="K46">
            <v>0</v>
          </cell>
          <cell r="L46">
            <v>0</v>
          </cell>
          <cell r="M46">
            <v>0.12626167399999999</v>
          </cell>
          <cell r="N46">
            <v>8.5730986599999989E-2</v>
          </cell>
          <cell r="O46">
            <v>3.8817080679999991E-2</v>
          </cell>
          <cell r="P46">
            <v>0.17821781655999996</v>
          </cell>
          <cell r="Q46">
            <v>0.60948957594000008</v>
          </cell>
          <cell r="R46">
            <v>1.2540689827399998</v>
          </cell>
          <cell r="S46">
            <v>1.7977885597699998</v>
          </cell>
          <cell r="T46">
            <v>1.8592497688099998</v>
          </cell>
          <cell r="U46">
            <v>1.9944856423799999</v>
          </cell>
          <cell r="V46">
            <v>1.8988366242999999</v>
          </cell>
          <cell r="W46">
            <v>1.3905091910499998</v>
          </cell>
          <cell r="X46">
            <v>1.1538465632399997</v>
          </cell>
          <cell r="Y46">
            <v>0.85660936626999995</v>
          </cell>
          <cell r="Z46">
            <v>0.78577845149999992</v>
          </cell>
          <cell r="AB46">
            <v>0</v>
          </cell>
          <cell r="AC46">
            <v>0</v>
          </cell>
          <cell r="AD46">
            <v>0</v>
          </cell>
          <cell r="AE46">
            <v>0</v>
          </cell>
          <cell r="AF46">
            <v>0</v>
          </cell>
          <cell r="AG46">
            <v>3.0070000000000001</v>
          </cell>
          <cell r="AH46">
            <v>6.7491229999999991</v>
          </cell>
          <cell r="AI46">
            <v>0</v>
          </cell>
          <cell r="AJ46">
            <v>0</v>
          </cell>
          <cell r="AK46">
            <v>0</v>
          </cell>
          <cell r="AL46">
            <v>0</v>
          </cell>
          <cell r="AM46">
            <v>18.777847000000001</v>
          </cell>
          <cell r="AN46">
            <v>12.277001</v>
          </cell>
          <cell r="AO46">
            <v>5.4980979999999997</v>
          </cell>
          <cell r="AP46">
            <v>24.276080999999998</v>
          </cell>
          <cell r="AQ46">
            <v>78.967061999999999</v>
          </cell>
          <cell r="AR46">
            <v>146.706244</v>
          </cell>
          <cell r="AS46">
            <v>214.79002799999998</v>
          </cell>
          <cell r="AT46">
            <v>242.73271099999997</v>
          </cell>
          <cell r="AU46">
            <v>286.93323900000007</v>
          </cell>
          <cell r="AV46">
            <v>259.31475499999999</v>
          </cell>
          <cell r="AW46">
            <v>193.94817499999999</v>
          </cell>
          <cell r="AX46">
            <v>162.80197100000001</v>
          </cell>
          <cell r="AY46">
            <v>137.86221099999997</v>
          </cell>
          <cell r="AZ46">
            <v>121.31749499999999</v>
          </cell>
        </row>
        <row r="47">
          <cell r="B47">
            <v>7.8648499999999981E-6</v>
          </cell>
          <cell r="C47">
            <v>0</v>
          </cell>
          <cell r="D47">
            <v>3.9863599999999994E-6</v>
          </cell>
          <cell r="E47">
            <v>0</v>
          </cell>
          <cell r="F47">
            <v>4.0390391999999995E-4</v>
          </cell>
          <cell r="G47">
            <v>1.9381179999999998E-4</v>
          </cell>
          <cell r="H47">
            <v>7.4571979999999989E-5</v>
          </cell>
          <cell r="I47">
            <v>4.136250999999999E-5</v>
          </cell>
          <cell r="J47">
            <v>0</v>
          </cell>
          <cell r="K47">
            <v>0</v>
          </cell>
          <cell r="L47">
            <v>0</v>
          </cell>
          <cell r="M47">
            <v>0</v>
          </cell>
          <cell r="N47">
            <v>1.6099999999999998E-9</v>
          </cell>
          <cell r="O47">
            <v>0</v>
          </cell>
          <cell r="P47">
            <v>0</v>
          </cell>
          <cell r="Q47">
            <v>1.4794289999999998E-5</v>
          </cell>
          <cell r="R47">
            <v>2.2861999999999999E-7</v>
          </cell>
          <cell r="S47">
            <v>1.2079829999999998E-5</v>
          </cell>
          <cell r="T47">
            <v>0</v>
          </cell>
          <cell r="U47">
            <v>0</v>
          </cell>
          <cell r="V47">
            <v>2.5599E-7</v>
          </cell>
          <cell r="W47">
            <v>1.6099999999999998E-9</v>
          </cell>
          <cell r="X47">
            <v>0</v>
          </cell>
          <cell r="Y47">
            <v>1.3201999999999999E-7</v>
          </cell>
          <cell r="Z47">
            <v>3.0589999999999998E-8</v>
          </cell>
          <cell r="AB47">
            <v>7.0999999999999995E-3</v>
          </cell>
          <cell r="AC47">
            <v>0</v>
          </cell>
          <cell r="AD47">
            <v>1.931E-3</v>
          </cell>
          <cell r="AE47">
            <v>0</v>
          </cell>
          <cell r="AF47">
            <v>0.129</v>
          </cell>
          <cell r="AG47">
            <v>1.2E-2</v>
          </cell>
          <cell r="AH47">
            <v>8.8241999999999987E-2</v>
          </cell>
          <cell r="AI47">
            <v>4.9359000000000007E-2</v>
          </cell>
          <cell r="AJ47">
            <v>0</v>
          </cell>
          <cell r="AK47">
            <v>0</v>
          </cell>
          <cell r="AL47">
            <v>0</v>
          </cell>
          <cell r="AM47">
            <v>0</v>
          </cell>
          <cell r="AN47">
            <v>1.4E-5</v>
          </cell>
          <cell r="AO47">
            <v>0</v>
          </cell>
          <cell r="AP47">
            <v>0</v>
          </cell>
          <cell r="AQ47">
            <v>1.8410999999999997E-2</v>
          </cell>
          <cell r="AR47">
            <v>1.488E-3</v>
          </cell>
          <cell r="AS47">
            <v>7.2900000000000005E-3</v>
          </cell>
          <cell r="AT47">
            <v>0</v>
          </cell>
          <cell r="AU47">
            <v>0</v>
          </cell>
          <cell r="AV47">
            <v>5.2699999999999991E-4</v>
          </cell>
          <cell r="AW47">
            <v>2.24E-4</v>
          </cell>
          <cell r="AX47">
            <v>0</v>
          </cell>
          <cell r="AY47">
            <v>1.2299999999999998E-4</v>
          </cell>
          <cell r="AZ47">
            <v>3.3599999999999998E-4</v>
          </cell>
        </row>
        <row r="83">
          <cell r="B83">
            <v>0</v>
          </cell>
          <cell r="C83">
            <v>0</v>
          </cell>
          <cell r="D83">
            <v>0</v>
          </cell>
          <cell r="E83">
            <v>0</v>
          </cell>
          <cell r="F83">
            <v>0</v>
          </cell>
          <cell r="G83">
            <v>0</v>
          </cell>
          <cell r="H83">
            <v>0</v>
          </cell>
          <cell r="I83">
            <v>0</v>
          </cell>
          <cell r="J83">
            <v>0</v>
          </cell>
          <cell r="K83">
            <v>0</v>
          </cell>
          <cell r="L83">
            <v>0</v>
          </cell>
          <cell r="M83">
            <v>0</v>
          </cell>
          <cell r="N83">
            <v>3.5870059399999994E-2</v>
          </cell>
          <cell r="O83">
            <v>0.17707234180999998</v>
          </cell>
          <cell r="P83">
            <v>0.12734692347999998</v>
          </cell>
          <cell r="Q83">
            <v>8.2049866499999985E-2</v>
          </cell>
          <cell r="R83">
            <v>7.0864423699999984E-2</v>
          </cell>
          <cell r="S83">
            <v>3.8566905999999998E-2</v>
          </cell>
          <cell r="T83">
            <v>3.4870007899999993E-2</v>
          </cell>
          <cell r="U83">
            <v>0</v>
          </cell>
          <cell r="V83">
            <v>0.11618333642999999</v>
          </cell>
          <cell r="W83">
            <v>0.2729858362</v>
          </cell>
          <cell r="X83">
            <v>0.18200845529999998</v>
          </cell>
          <cell r="Y83">
            <v>4.6846459799999997E-2</v>
          </cell>
          <cell r="Z83">
            <v>4.8267622899999994E-2</v>
          </cell>
          <cell r="AB83">
            <v>0</v>
          </cell>
          <cell r="AC83">
            <v>0</v>
          </cell>
          <cell r="AD83">
            <v>0</v>
          </cell>
          <cell r="AE83">
            <v>0</v>
          </cell>
          <cell r="AF83">
            <v>0</v>
          </cell>
          <cell r="AG83">
            <v>0</v>
          </cell>
          <cell r="AH83">
            <v>0</v>
          </cell>
          <cell r="AI83">
            <v>0</v>
          </cell>
          <cell r="AJ83">
            <v>0</v>
          </cell>
          <cell r="AK83">
            <v>0</v>
          </cell>
          <cell r="AL83">
            <v>0</v>
          </cell>
          <cell r="AM83">
            <v>0</v>
          </cell>
          <cell r="AN83">
            <v>3.820322</v>
          </cell>
          <cell r="AO83">
            <v>18.370908</v>
          </cell>
          <cell r="AP83">
            <v>14.137645999999998</v>
          </cell>
          <cell r="AQ83">
            <v>9.1200459999999985</v>
          </cell>
          <cell r="AR83">
            <v>6.8809329999999997</v>
          </cell>
          <cell r="AS83">
            <v>3.7848269999999999</v>
          </cell>
          <cell r="AT83">
            <v>3.5194879999999999</v>
          </cell>
          <cell r="AU83">
            <v>0</v>
          </cell>
          <cell r="AV83">
            <v>11.814412000000001</v>
          </cell>
          <cell r="AW83">
            <v>30.863155999999996</v>
          </cell>
          <cell r="AX83">
            <v>26.445014999999998</v>
          </cell>
          <cell r="AY83">
            <v>5.4866809999999999</v>
          </cell>
          <cell r="AZ83">
            <v>5.7132679999999993</v>
          </cell>
        </row>
        <row r="105">
          <cell r="B105">
            <v>4.9813617349999992E-2</v>
          </cell>
          <cell r="C105">
            <v>1.6228799999999997E-3</v>
          </cell>
          <cell r="D105">
            <v>5.4628909999999995E-5</v>
          </cell>
          <cell r="E105">
            <v>1.3298599999999997E-2</v>
          </cell>
          <cell r="F105">
            <v>4.5940128009999998E-2</v>
          </cell>
          <cell r="G105">
            <v>2.8888213899999998E-2</v>
          </cell>
          <cell r="H105">
            <v>3.3923343999999994E-2</v>
          </cell>
          <cell r="I105">
            <v>3.6511579999999995E-2</v>
          </cell>
          <cell r="J105">
            <v>3.1370205999999998E-2</v>
          </cell>
          <cell r="K105">
            <v>2.897195E-2</v>
          </cell>
          <cell r="L105">
            <v>2.8534351999999999E-2</v>
          </cell>
          <cell r="M105">
            <v>3.3267450929999998E-2</v>
          </cell>
          <cell r="N105">
            <v>1.3999432999999999E-2</v>
          </cell>
          <cell r="O105">
            <v>8.2745949999999992E-3</v>
          </cell>
          <cell r="P105">
            <v>6.0885369999999989E-3</v>
          </cell>
          <cell r="Q105">
            <v>6.3475054999999996E-3</v>
          </cell>
          <cell r="R105">
            <v>4.4374658999999997E-3</v>
          </cell>
          <cell r="S105">
            <v>2.0861896999999998E-3</v>
          </cell>
          <cell r="T105">
            <v>4.7494999999999992E-5</v>
          </cell>
          <cell r="U105">
            <v>1.9319999999999997E-8</v>
          </cell>
          <cell r="V105">
            <v>0</v>
          </cell>
          <cell r="W105">
            <v>0</v>
          </cell>
          <cell r="X105">
            <v>0</v>
          </cell>
          <cell r="Y105">
            <v>0</v>
          </cell>
          <cell r="Z105">
            <v>0</v>
          </cell>
          <cell r="AB105">
            <v>2.6139989999999997</v>
          </cell>
          <cell r="AC105">
            <v>7.2000000000000008E-2</v>
          </cell>
          <cell r="AD105">
            <v>6.2495999999999996E-2</v>
          </cell>
          <cell r="AE105">
            <v>0.73</v>
          </cell>
          <cell r="AF105">
            <v>2.5529999999999999</v>
          </cell>
          <cell r="AG105">
            <v>1.6140000000000001</v>
          </cell>
          <cell r="AH105">
            <v>1.898296</v>
          </cell>
          <cell r="AI105">
            <v>2.0353569999999999</v>
          </cell>
          <cell r="AJ105">
            <v>1.7506009999999999</v>
          </cell>
          <cell r="AK105">
            <v>1.6252579999999996</v>
          </cell>
          <cell r="AL105">
            <v>1.5970389999999997</v>
          </cell>
          <cell r="AM105">
            <v>1.4823429999999997</v>
          </cell>
          <cell r="AN105">
            <v>0.84048800000000001</v>
          </cell>
          <cell r="AO105">
            <v>0.50334899999999994</v>
          </cell>
          <cell r="AP105">
            <v>0.39993600000000001</v>
          </cell>
          <cell r="AQ105">
            <v>0.42420599999999997</v>
          </cell>
          <cell r="AR105">
            <v>0.37105800000000005</v>
          </cell>
          <cell r="AS105">
            <v>0.135078</v>
          </cell>
          <cell r="AT105">
            <v>3.1089999999999998E-3</v>
          </cell>
          <cell r="AU105">
            <v>2.9999999999999997E-5</v>
          </cell>
          <cell r="AV105">
            <v>0</v>
          </cell>
          <cell r="AW105">
            <v>0</v>
          </cell>
          <cell r="AX105">
            <v>0</v>
          </cell>
          <cell r="AY105">
            <v>0</v>
          </cell>
          <cell r="AZ105">
            <v>0</v>
          </cell>
        </row>
        <row r="109">
          <cell r="B109">
            <v>1.9512411099999998E-3</v>
          </cell>
          <cell r="C109">
            <v>1.3411299999999998E-3</v>
          </cell>
          <cell r="D109">
            <v>3.0827957999999991E-4</v>
          </cell>
          <cell r="E109">
            <v>0</v>
          </cell>
          <cell r="F109">
            <v>3.7182949999999996E-4</v>
          </cell>
          <cell r="G109">
            <v>0.12759670209999999</v>
          </cell>
          <cell r="H109">
            <v>0.27144509839999997</v>
          </cell>
          <cell r="I109">
            <v>0.57816651556999987</v>
          </cell>
          <cell r="J109">
            <v>0.10328083184999999</v>
          </cell>
          <cell r="K109">
            <v>0.6183804692799999</v>
          </cell>
          <cell r="L109">
            <v>1.02894867355</v>
          </cell>
          <cell r="M109">
            <v>1.5803540267199998</v>
          </cell>
          <cell r="N109">
            <v>1.6502943071999998</v>
          </cell>
          <cell r="O109">
            <v>1.9330280300799996</v>
          </cell>
          <cell r="P109">
            <v>2.0212273060699997</v>
          </cell>
          <cell r="Q109">
            <v>1.5587382117999997</v>
          </cell>
          <cell r="R109">
            <v>1.1636919982099998</v>
          </cell>
          <cell r="S109">
            <v>0.47542625892999996</v>
          </cell>
          <cell r="T109">
            <v>3.7302917539999994E-2</v>
          </cell>
          <cell r="U109">
            <v>5.9634399999999993E-5</v>
          </cell>
          <cell r="V109">
            <v>2.5341762249999997E-2</v>
          </cell>
          <cell r="W109">
            <v>0.39631647783000001</v>
          </cell>
          <cell r="X109">
            <v>0.20436141515999998</v>
          </cell>
          <cell r="Y109">
            <v>0.68969569780999995</v>
          </cell>
          <cell r="Z109">
            <v>0.82625448905999976</v>
          </cell>
          <cell r="AB109">
            <v>0.83348299999999997</v>
          </cell>
          <cell r="AC109">
            <v>1.3720000000000001</v>
          </cell>
          <cell r="AD109">
            <v>0.151172</v>
          </cell>
          <cell r="AE109">
            <v>0</v>
          </cell>
          <cell r="AF109">
            <v>0.11600000000000001</v>
          </cell>
          <cell r="AG109">
            <v>12.301</v>
          </cell>
          <cell r="AH109">
            <v>23.180557999999998</v>
          </cell>
          <cell r="AI109">
            <v>51.542422999999999</v>
          </cell>
          <cell r="AJ109">
            <v>10.599861999999998</v>
          </cell>
          <cell r="AK109">
            <v>48.748941000000002</v>
          </cell>
          <cell r="AL109">
            <v>95.620391000000012</v>
          </cell>
          <cell r="AM109">
            <v>169.65544299999999</v>
          </cell>
          <cell r="AN109">
            <v>178.69166300000001</v>
          </cell>
          <cell r="AO109">
            <v>209.407928</v>
          </cell>
          <cell r="AP109">
            <v>228.15227800000002</v>
          </cell>
          <cell r="AQ109">
            <v>167.91679899999997</v>
          </cell>
          <cell r="AR109">
            <v>108.343197</v>
          </cell>
          <cell r="AS109">
            <v>41.839469999999992</v>
          </cell>
          <cell r="AT109">
            <v>3.0894899999999996</v>
          </cell>
          <cell r="AU109">
            <v>0.12525699999999998</v>
          </cell>
          <cell r="AV109">
            <v>2.3736829999999998</v>
          </cell>
          <cell r="AW109">
            <v>47.161847999999999</v>
          </cell>
          <cell r="AX109">
            <v>30.948463</v>
          </cell>
          <cell r="AY109">
            <v>104.575689</v>
          </cell>
          <cell r="AZ109">
            <v>119.297642</v>
          </cell>
        </row>
        <row r="138">
          <cell r="B138">
            <v>1.3330799999999998E-5</v>
          </cell>
          <cell r="C138">
            <v>3.0718799999999995E-3</v>
          </cell>
          <cell r="D138">
            <v>3.4438865999999995E-3</v>
          </cell>
          <cell r="E138">
            <v>6.0439399999999985E-3</v>
          </cell>
          <cell r="F138">
            <v>2.6769196299999999E-2</v>
          </cell>
          <cell r="G138">
            <v>1.3014451099999998E-2</v>
          </cell>
          <cell r="H138">
            <v>2.0124999999999998E-5</v>
          </cell>
          <cell r="I138">
            <v>1.0722599999999998E-5</v>
          </cell>
          <cell r="J138">
            <v>1.2991110929999997E-2</v>
          </cell>
          <cell r="K138">
            <v>1.4504425599999999E-2</v>
          </cell>
          <cell r="L138">
            <v>6.5080305500000001E-3</v>
          </cell>
          <cell r="M138">
            <v>0.14735099959999998</v>
          </cell>
          <cell r="N138">
            <v>0.15083730326</v>
          </cell>
          <cell r="O138">
            <v>0.16619045968000001</v>
          </cell>
          <cell r="P138">
            <v>9.0016151329999988E-2</v>
          </cell>
          <cell r="Q138">
            <v>2.0766586609999999E-2</v>
          </cell>
          <cell r="R138">
            <v>0.17772200256999998</v>
          </cell>
          <cell r="S138">
            <v>8.6668539509999989E-2</v>
          </cell>
          <cell r="T138">
            <v>8.4506066399999996E-2</v>
          </cell>
          <cell r="U138">
            <v>0.11506683684999998</v>
          </cell>
          <cell r="V138">
            <v>0.41410318466999996</v>
          </cell>
          <cell r="W138">
            <v>0.48908525259999991</v>
          </cell>
          <cell r="X138">
            <v>0.39886301321999995</v>
          </cell>
          <cell r="Y138">
            <v>0.25172545775999999</v>
          </cell>
          <cell r="Z138">
            <v>0.35539436883999997</v>
          </cell>
          <cell r="AB138">
            <v>7.9539999999999993E-3</v>
          </cell>
          <cell r="AC138">
            <v>0.114</v>
          </cell>
          <cell r="AD138">
            <v>6.3130999999999993E-2</v>
          </cell>
          <cell r="AE138">
            <v>0.22500000000000001</v>
          </cell>
          <cell r="AF138">
            <v>2.306</v>
          </cell>
          <cell r="AG138">
            <v>1.1280000000000001</v>
          </cell>
          <cell r="AH138">
            <v>1.3599999999999999E-3</v>
          </cell>
          <cell r="AI138">
            <v>1.7129999999999999E-3</v>
          </cell>
          <cell r="AJ138">
            <v>0.44391899999999995</v>
          </cell>
          <cell r="AK138">
            <v>1.259733</v>
          </cell>
          <cell r="AL138">
            <v>0.49007499999999993</v>
          </cell>
          <cell r="AM138">
            <v>17.109134999999998</v>
          </cell>
          <cell r="AN138">
            <v>17.320730999999999</v>
          </cell>
          <cell r="AO138">
            <v>19.441234999999999</v>
          </cell>
          <cell r="AP138">
            <v>7.9410499999999997</v>
          </cell>
          <cell r="AQ138">
            <v>1.608724</v>
          </cell>
          <cell r="AR138">
            <v>11.631030999999998</v>
          </cell>
          <cell r="AS138">
            <v>5.5535639999999997</v>
          </cell>
          <cell r="AT138">
            <v>6.3839469999999983</v>
          </cell>
          <cell r="AU138">
            <v>12.101768</v>
          </cell>
          <cell r="AV138">
            <v>39.023536999999997</v>
          </cell>
          <cell r="AW138">
            <v>48.262830999999998</v>
          </cell>
          <cell r="AX138">
            <v>47.746367999999997</v>
          </cell>
          <cell r="AY138">
            <v>36.154071999999999</v>
          </cell>
          <cell r="AZ138">
            <v>48.533414999999998</v>
          </cell>
        </row>
        <row r="169">
          <cell r="B169">
            <v>2.7638052119999999E-2</v>
          </cell>
          <cell r="C169">
            <v>2.2230879999999998E-2</v>
          </cell>
          <cell r="D169">
            <v>4.19925513E-2</v>
          </cell>
          <cell r="E169">
            <v>2.7010969999999995E-2</v>
          </cell>
          <cell r="F169">
            <v>1.6958648419999996E-2</v>
          </cell>
          <cell r="G169">
            <v>2.0927681599999998E-2</v>
          </cell>
          <cell r="H169">
            <v>2.1195649999999999E-3</v>
          </cell>
          <cell r="I169">
            <v>1.3821205999999999E-3</v>
          </cell>
          <cell r="J169">
            <v>0</v>
          </cell>
          <cell r="K169">
            <v>0</v>
          </cell>
          <cell r="L169">
            <v>0</v>
          </cell>
          <cell r="M169">
            <v>7.9067099999999984E-4</v>
          </cell>
          <cell r="N169">
            <v>2.5888799999999998E-4</v>
          </cell>
          <cell r="O169">
            <v>0</v>
          </cell>
          <cell r="P169">
            <v>0</v>
          </cell>
          <cell r="Q169">
            <v>0</v>
          </cell>
          <cell r="R169">
            <v>0</v>
          </cell>
          <cell r="S169">
            <v>0</v>
          </cell>
          <cell r="T169">
            <v>0</v>
          </cell>
          <cell r="U169">
            <v>0</v>
          </cell>
          <cell r="V169">
            <v>0</v>
          </cell>
          <cell r="W169">
            <v>0</v>
          </cell>
          <cell r="X169">
            <v>0</v>
          </cell>
          <cell r="Y169">
            <v>0</v>
          </cell>
          <cell r="Z169">
            <v>0</v>
          </cell>
          <cell r="AB169">
            <v>0.69884000000000002</v>
          </cell>
          <cell r="AC169">
            <v>0.55300000000000005</v>
          </cell>
          <cell r="AD169">
            <v>1.0432919999999999</v>
          </cell>
          <cell r="AE169">
            <v>0.68799999999999994</v>
          </cell>
          <cell r="AF169">
            <v>0.42099999999999999</v>
          </cell>
          <cell r="AG169">
            <v>0.50800000000000001</v>
          </cell>
          <cell r="AH169">
            <v>2.3839999999999997E-2</v>
          </cell>
          <cell r="AI169">
            <v>1.7024000000000001E-2</v>
          </cell>
          <cell r="AJ169">
            <v>0</v>
          </cell>
          <cell r="AK169">
            <v>0</v>
          </cell>
          <cell r="AL169">
            <v>0</v>
          </cell>
          <cell r="AM169">
            <v>1.9644000000000002E-2</v>
          </cell>
          <cell r="AN169">
            <v>5.0739999999999995E-3</v>
          </cell>
          <cell r="AO169">
            <v>0</v>
          </cell>
          <cell r="AP169">
            <v>0</v>
          </cell>
          <cell r="AQ169">
            <v>0</v>
          </cell>
          <cell r="AR169">
            <v>0</v>
          </cell>
          <cell r="AS169">
            <v>0</v>
          </cell>
          <cell r="AT169">
            <v>0</v>
          </cell>
          <cell r="AU169">
            <v>0</v>
          </cell>
          <cell r="AV169">
            <v>0</v>
          </cell>
          <cell r="AW169">
            <v>0</v>
          </cell>
          <cell r="AX169">
            <v>0</v>
          </cell>
          <cell r="AY169">
            <v>0</v>
          </cell>
          <cell r="AZ169">
            <v>0</v>
          </cell>
        </row>
        <row r="194">
          <cell r="B194">
            <v>0</v>
          </cell>
          <cell r="C194">
            <v>0</v>
          </cell>
          <cell r="D194">
            <v>1.6571182599999998E-3</v>
          </cell>
          <cell r="E194">
            <v>0</v>
          </cell>
          <cell r="F194">
            <v>0</v>
          </cell>
          <cell r="G194">
            <v>0</v>
          </cell>
          <cell r="H194">
            <v>0</v>
          </cell>
          <cell r="I194">
            <v>6.5889572E-4</v>
          </cell>
          <cell r="J194">
            <v>6.5204999999999997E-5</v>
          </cell>
          <cell r="K194">
            <v>1.4765889599999998E-2</v>
          </cell>
          <cell r="L194">
            <v>4.8573642039999997E-2</v>
          </cell>
          <cell r="M194">
            <v>6.3072873779999983E-2</v>
          </cell>
          <cell r="N194">
            <v>4.1680621850000002E-2</v>
          </cell>
          <cell r="O194">
            <v>6.21762197E-2</v>
          </cell>
          <cell r="P194">
            <v>2.0931888529999998E-2</v>
          </cell>
          <cell r="Q194">
            <v>1.8338817699999998E-3</v>
          </cell>
          <cell r="R194">
            <v>7.5424629559999998E-2</v>
          </cell>
          <cell r="S194">
            <v>6.5700789839999996E-2</v>
          </cell>
          <cell r="T194">
            <v>7.0036692109999993E-2</v>
          </cell>
          <cell r="U194">
            <v>9.4411564029999978E-2</v>
          </cell>
          <cell r="V194">
            <v>7.8328211430000003E-2</v>
          </cell>
          <cell r="W194">
            <v>2.1944943999999997E-3</v>
          </cell>
          <cell r="X194">
            <v>0.12921583884999999</v>
          </cell>
          <cell r="Y194">
            <v>0.20051629401999996</v>
          </cell>
          <cell r="Z194">
            <v>0.31027962021</v>
          </cell>
          <cell r="AB194">
            <v>0</v>
          </cell>
          <cell r="AC194">
            <v>0</v>
          </cell>
          <cell r="AD194">
            <v>0.16914099999999999</v>
          </cell>
          <cell r="AE194">
            <v>0</v>
          </cell>
          <cell r="AF194">
            <v>0</v>
          </cell>
          <cell r="AG194">
            <v>0</v>
          </cell>
          <cell r="AH194">
            <v>0</v>
          </cell>
          <cell r="AI194">
            <v>4.3942000000000002E-2</v>
          </cell>
          <cell r="AJ194">
            <v>5.6700000000000001E-4</v>
          </cell>
          <cell r="AK194">
            <v>0.45375199999999993</v>
          </cell>
          <cell r="AL194">
            <v>2.3245140000000002</v>
          </cell>
          <cell r="AM194">
            <v>4.5633430000000006</v>
          </cell>
          <cell r="AN194">
            <v>3.66208</v>
          </cell>
          <cell r="AO194">
            <v>3.9607999999999999</v>
          </cell>
          <cell r="AP194">
            <v>1.1456709999999997</v>
          </cell>
          <cell r="AQ194">
            <v>3.9684000000000011E-2</v>
          </cell>
          <cell r="AR194">
            <v>2.8097620000000005</v>
          </cell>
          <cell r="AS194">
            <v>1.5995849999999998</v>
          </cell>
          <cell r="AT194">
            <v>2.5156939999999999</v>
          </cell>
          <cell r="AU194">
            <v>3.2847679999999997</v>
          </cell>
          <cell r="AV194">
            <v>2.5321219999999998</v>
          </cell>
          <cell r="AW194">
            <v>4.9849999999999992E-2</v>
          </cell>
          <cell r="AX194">
            <v>13.177016999999999</v>
          </cell>
          <cell r="AY194">
            <v>17.573929</v>
          </cell>
          <cell r="AZ194">
            <v>15.87913</v>
          </cell>
        </row>
        <row r="211">
          <cell r="B211">
            <v>0</v>
          </cell>
          <cell r="C211">
            <v>0</v>
          </cell>
          <cell r="D211">
            <v>0</v>
          </cell>
          <cell r="E211">
            <v>3.4410529999999988E-2</v>
          </cell>
          <cell r="F211">
            <v>0</v>
          </cell>
          <cell r="G211">
            <v>1.5235429999999999E-4</v>
          </cell>
          <cell r="H211">
            <v>0</v>
          </cell>
          <cell r="I211">
            <v>0</v>
          </cell>
          <cell r="J211">
            <v>0</v>
          </cell>
          <cell r="K211">
            <v>0</v>
          </cell>
          <cell r="L211">
            <v>0</v>
          </cell>
          <cell r="M211">
            <v>6.4399999999999994E-8</v>
          </cell>
          <cell r="N211">
            <v>0.1586064935</v>
          </cell>
          <cell r="O211">
            <v>0.13155273291999997</v>
          </cell>
          <cell r="P211">
            <v>0.15941026989999998</v>
          </cell>
          <cell r="Q211">
            <v>0.14128345699999997</v>
          </cell>
          <cell r="R211">
            <v>5.7540691599999999E-3</v>
          </cell>
          <cell r="S211">
            <v>5.8111156459999994E-2</v>
          </cell>
          <cell r="T211">
            <v>0.16484542059999999</v>
          </cell>
          <cell r="U211">
            <v>0.21900139470999996</v>
          </cell>
          <cell r="V211">
            <v>0.40975491437999995</v>
          </cell>
          <cell r="W211">
            <v>0.6440831709899999</v>
          </cell>
          <cell r="X211">
            <v>0.68913231533999997</v>
          </cell>
          <cell r="Y211">
            <v>0.23481532829999996</v>
          </cell>
          <cell r="Z211">
            <v>7.9198643439999994E-2</v>
          </cell>
          <cell r="AB211">
            <v>0</v>
          </cell>
          <cell r="AC211">
            <v>0</v>
          </cell>
          <cell r="AD211">
            <v>0</v>
          </cell>
          <cell r="AE211">
            <v>2.419</v>
          </cell>
          <cell r="AF211">
            <v>0</v>
          </cell>
          <cell r="AG211">
            <v>1.4E-2</v>
          </cell>
          <cell r="AH211">
            <v>0</v>
          </cell>
          <cell r="AI211">
            <v>0</v>
          </cell>
          <cell r="AJ211">
            <v>0</v>
          </cell>
          <cell r="AK211">
            <v>0</v>
          </cell>
          <cell r="AL211">
            <v>0</v>
          </cell>
          <cell r="AM211">
            <v>4.9600000000000002E-4</v>
          </cell>
          <cell r="AN211">
            <v>18.018028999999999</v>
          </cell>
          <cell r="AO211">
            <v>16.723669000000001</v>
          </cell>
          <cell r="AP211">
            <v>22.954577999999998</v>
          </cell>
          <cell r="AQ211">
            <v>16.553691999999998</v>
          </cell>
          <cell r="AR211">
            <v>0.44141399999999997</v>
          </cell>
          <cell r="AS211">
            <v>7.1884779999999999</v>
          </cell>
          <cell r="AT211">
            <v>21.227758999999999</v>
          </cell>
          <cell r="AU211">
            <v>28.856961999999996</v>
          </cell>
          <cell r="AV211">
            <v>47.622706999999998</v>
          </cell>
          <cell r="AW211">
            <v>84.090953999999982</v>
          </cell>
          <cell r="AX211">
            <v>91.062325999999985</v>
          </cell>
          <cell r="AY211">
            <v>35.100935999999997</v>
          </cell>
          <cell r="AZ211">
            <v>7.6492969999999989</v>
          </cell>
        </row>
        <row r="231">
          <cell r="B231">
            <v>3.6215339999999995E-5</v>
          </cell>
          <cell r="C231">
            <v>0</v>
          </cell>
          <cell r="D231">
            <v>0</v>
          </cell>
          <cell r="E231">
            <v>0</v>
          </cell>
          <cell r="F231">
            <v>9.6832355199999984E-2</v>
          </cell>
          <cell r="G231">
            <v>9.6924946299999995E-2</v>
          </cell>
          <cell r="H231">
            <v>0</v>
          </cell>
          <cell r="I231">
            <v>0</v>
          </cell>
          <cell r="J231">
            <v>9.5376190699999988E-2</v>
          </cell>
          <cell r="K231">
            <v>0.64635983656999996</v>
          </cell>
          <cell r="L231">
            <v>1.1398143570799999</v>
          </cell>
          <cell r="M231">
            <v>1.9489575214199999</v>
          </cell>
          <cell r="N231">
            <v>2.9754621666700003</v>
          </cell>
          <cell r="O231">
            <v>2.3306913356999996</v>
          </cell>
          <cell r="P231">
            <v>1.6898027202699999</v>
          </cell>
          <cell r="Q231">
            <v>1.9415647652799999</v>
          </cell>
          <cell r="R231">
            <v>2.2366769956999994</v>
          </cell>
          <cell r="S231">
            <v>1.4056388746399999</v>
          </cell>
          <cell r="T231">
            <v>1.1896945237799998</v>
          </cell>
          <cell r="U231">
            <v>1.2734410179399998</v>
          </cell>
          <cell r="V231">
            <v>0.89055417156999972</v>
          </cell>
          <cell r="W231">
            <v>1.09858277389</v>
          </cell>
          <cell r="X231">
            <v>2.0044524649099995</v>
          </cell>
          <cell r="Y231">
            <v>1.6169454949199999</v>
          </cell>
          <cell r="Z231">
            <v>1.5949693297999998</v>
          </cell>
          <cell r="AB231">
            <v>1.1231E-2</v>
          </cell>
          <cell r="AC231">
            <v>0</v>
          </cell>
          <cell r="AD231">
            <v>0</v>
          </cell>
          <cell r="AE231">
            <v>0</v>
          </cell>
          <cell r="AF231">
            <v>6.5090000000000003</v>
          </cell>
          <cell r="AG231">
            <v>7.6989999999999998</v>
          </cell>
          <cell r="AH231">
            <v>0</v>
          </cell>
          <cell r="AI231">
            <v>0</v>
          </cell>
          <cell r="AJ231">
            <v>10.817724999999999</v>
          </cell>
          <cell r="AK231">
            <v>51.645793000000005</v>
          </cell>
          <cell r="AL231">
            <v>109.00037700000001</v>
          </cell>
          <cell r="AM231">
            <v>217.617549</v>
          </cell>
          <cell r="AN231">
            <v>316.361268</v>
          </cell>
          <cell r="AO231">
            <v>246.76577399999996</v>
          </cell>
          <cell r="AP231">
            <v>170.97051099999996</v>
          </cell>
          <cell r="AQ231">
            <v>189.97565899999995</v>
          </cell>
          <cell r="AR231">
            <v>208.92954700000001</v>
          </cell>
          <cell r="AS231">
            <v>131.36264299999999</v>
          </cell>
          <cell r="AT231">
            <v>120.26990599999999</v>
          </cell>
          <cell r="AU231">
            <v>138.580838</v>
          </cell>
          <cell r="AV231">
            <v>89.406655000000001</v>
          </cell>
          <cell r="AW231">
            <v>116.34061800000001</v>
          </cell>
          <cell r="AX231">
            <v>236.28574700000001</v>
          </cell>
          <cell r="AY231">
            <v>181.32265499999997</v>
          </cell>
          <cell r="AZ231">
            <v>163.253546</v>
          </cell>
        </row>
        <row r="248">
          <cell r="B248">
            <v>0</v>
          </cell>
          <cell r="C248">
            <v>0</v>
          </cell>
          <cell r="D248">
            <v>0</v>
          </cell>
          <cell r="E248">
            <v>0</v>
          </cell>
          <cell r="F248">
            <v>0</v>
          </cell>
          <cell r="G248">
            <v>0</v>
          </cell>
          <cell r="H248">
            <v>0</v>
          </cell>
          <cell r="I248">
            <v>0</v>
          </cell>
          <cell r="J248">
            <v>0</v>
          </cell>
          <cell r="K248">
            <v>0</v>
          </cell>
          <cell r="L248">
            <v>0</v>
          </cell>
          <cell r="M248">
            <v>1.6099999999999997E-7</v>
          </cell>
          <cell r="N248">
            <v>6.4399999999999994E-8</v>
          </cell>
          <cell r="O248">
            <v>0</v>
          </cell>
          <cell r="P248">
            <v>0</v>
          </cell>
          <cell r="Q248">
            <v>0</v>
          </cell>
          <cell r="R248">
            <v>1.6099999999999999E-8</v>
          </cell>
          <cell r="S248">
            <v>0</v>
          </cell>
          <cell r="T248">
            <v>0</v>
          </cell>
          <cell r="U248">
            <v>6.4399999999999993E-9</v>
          </cell>
          <cell r="V248">
            <v>4.8299999999999996E-8</v>
          </cell>
          <cell r="W248">
            <v>0.31733475129999994</v>
          </cell>
          <cell r="X248">
            <v>0.14923172914999999</v>
          </cell>
          <cell r="Y248">
            <v>0.15923856339999998</v>
          </cell>
          <cell r="Z248">
            <v>0.11180355199999999</v>
          </cell>
          <cell r="AB248">
            <v>0</v>
          </cell>
          <cell r="AC248">
            <v>0</v>
          </cell>
          <cell r="AD248">
            <v>0</v>
          </cell>
          <cell r="AE248">
            <v>0</v>
          </cell>
          <cell r="AF248">
            <v>0</v>
          </cell>
          <cell r="AG248">
            <v>0</v>
          </cell>
          <cell r="AH248">
            <v>0</v>
          </cell>
          <cell r="AI248">
            <v>0</v>
          </cell>
          <cell r="AJ248">
            <v>0</v>
          </cell>
          <cell r="AK248">
            <v>0</v>
          </cell>
          <cell r="AL248">
            <v>0</v>
          </cell>
          <cell r="AM248">
            <v>1.9999999999999998E-4</v>
          </cell>
          <cell r="AN248">
            <v>7.6599999999999997E-4</v>
          </cell>
          <cell r="AO248">
            <v>0</v>
          </cell>
          <cell r="AP248">
            <v>0</v>
          </cell>
          <cell r="AQ248">
            <v>0</v>
          </cell>
          <cell r="AR248">
            <v>1.1499999999999999E-4</v>
          </cell>
          <cell r="AS248">
            <v>0</v>
          </cell>
          <cell r="AT248">
            <v>0</v>
          </cell>
          <cell r="AU248">
            <v>2.4999999999999998E-5</v>
          </cell>
          <cell r="AV248">
            <v>4.0899999999999997E-4</v>
          </cell>
          <cell r="AW248">
            <v>48.131221000000004</v>
          </cell>
          <cell r="AX248">
            <v>25.711752999999998</v>
          </cell>
          <cell r="AY248">
            <v>28.347925999999998</v>
          </cell>
          <cell r="AZ248">
            <v>19.272786999999997</v>
          </cell>
        </row>
        <row r="253">
          <cell r="B253">
            <v>0</v>
          </cell>
          <cell r="C253">
            <v>0</v>
          </cell>
          <cell r="D253">
            <v>4.3639049999999997E-5</v>
          </cell>
          <cell r="E253">
            <v>0</v>
          </cell>
          <cell r="F253">
            <v>8.4783396949999992E-2</v>
          </cell>
          <cell r="G253">
            <v>0.65230834220999989</v>
          </cell>
          <cell r="H253">
            <v>0.7547010690799999</v>
          </cell>
          <cell r="I253">
            <v>1.1015581086299999</v>
          </cell>
          <cell r="J253">
            <v>1.1361476207199999</v>
          </cell>
          <cell r="K253">
            <v>2.00224073546</v>
          </cell>
          <cell r="L253">
            <v>3.7718152572415282</v>
          </cell>
          <cell r="M253">
            <v>5.0521716924</v>
          </cell>
          <cell r="N253">
            <v>5.6171241104299989</v>
          </cell>
          <cell r="O253">
            <v>7.4579977208099981</v>
          </cell>
          <cell r="P253">
            <v>6.3240837529099991</v>
          </cell>
          <cell r="Q253">
            <v>6.8911952389000009</v>
          </cell>
          <cell r="R253">
            <v>6.7803138530399991</v>
          </cell>
          <cell r="S253">
            <v>7.5729772988799988</v>
          </cell>
          <cell r="T253">
            <v>9.8658275407300007</v>
          </cell>
          <cell r="U253">
            <v>10.114337252109998</v>
          </cell>
          <cell r="V253">
            <v>12.6029301412</v>
          </cell>
          <cell r="W253">
            <v>14.306181268749999</v>
          </cell>
          <cell r="X253">
            <v>16.977387420909999</v>
          </cell>
          <cell r="Y253">
            <v>14.756828131989998</v>
          </cell>
          <cell r="Z253">
            <v>19.766812794749999</v>
          </cell>
          <cell r="AB253">
            <v>0</v>
          </cell>
          <cell r="AC253">
            <v>0</v>
          </cell>
          <cell r="AD253">
            <v>7.8609999999999999E-3</v>
          </cell>
          <cell r="AE253">
            <v>0</v>
          </cell>
          <cell r="AF253">
            <v>6.391</v>
          </cell>
          <cell r="AG253">
            <v>53.718000000000004</v>
          </cell>
          <cell r="AH253">
            <v>55.437717999999997</v>
          </cell>
          <cell r="AI253">
            <v>89.756478000000001</v>
          </cell>
          <cell r="AJ253">
            <v>112.959292</v>
          </cell>
          <cell r="AK253">
            <v>150.98132899999996</v>
          </cell>
          <cell r="AL253">
            <v>335.56445199999996</v>
          </cell>
          <cell r="AM253">
            <v>508.36140799999993</v>
          </cell>
          <cell r="AN253">
            <v>584.2689519999999</v>
          </cell>
          <cell r="AO253">
            <v>757.03512399999988</v>
          </cell>
          <cell r="AP253">
            <v>622.04154900000003</v>
          </cell>
          <cell r="AQ253">
            <v>681.7684559999999</v>
          </cell>
          <cell r="AR253">
            <v>635.88303000000008</v>
          </cell>
          <cell r="AS253">
            <v>695.19148600000005</v>
          </cell>
          <cell r="AT253">
            <v>918.33732600000008</v>
          </cell>
          <cell r="AU253">
            <v>1043.6345659999999</v>
          </cell>
          <cell r="AV253">
            <v>1135.2543520000002</v>
          </cell>
          <cell r="AW253">
            <v>1357.3539900000001</v>
          </cell>
          <cell r="AX253">
            <v>2044.2218859999998</v>
          </cell>
          <cell r="AY253">
            <v>1663.421149</v>
          </cell>
          <cell r="AZ253">
            <v>2056.6953559999997</v>
          </cell>
        </row>
        <row r="263">
          <cell r="B263">
            <v>8.1177702130000001E-2</v>
          </cell>
          <cell r="C263">
            <v>3.2581569999999997E-2</v>
          </cell>
          <cell r="D263">
            <v>0.12880172270000004</v>
          </cell>
          <cell r="E263">
            <v>0.49442294999999992</v>
          </cell>
          <cell r="F263">
            <v>0.55581396947999995</v>
          </cell>
          <cell r="G263">
            <v>1.4521796292499998</v>
          </cell>
          <cell r="H263">
            <v>1.4759339475999997</v>
          </cell>
          <cell r="I263">
            <v>1.8709573442699998</v>
          </cell>
          <cell r="J263">
            <v>1.7317421963099999</v>
          </cell>
          <cell r="K263">
            <v>4.4814692994400005</v>
          </cell>
          <cell r="L263">
            <v>7.1876180234915283</v>
          </cell>
          <cell r="M263">
            <v>10.6027125092</v>
          </cell>
          <cell r="N263">
            <v>12.205714370499999</v>
          </cell>
          <cell r="O263">
            <v>14.726508071029997</v>
          </cell>
          <cell r="P263">
            <v>14.24414573568</v>
          </cell>
          <cell r="Q263">
            <v>15.807113733040001</v>
          </cell>
          <cell r="R263">
            <v>18.749721801789995</v>
          </cell>
          <cell r="S263">
            <v>18.427194018029997</v>
          </cell>
          <cell r="T263">
            <v>20.67185609209</v>
          </cell>
          <cell r="U263">
            <v>20.225326821559989</v>
          </cell>
          <cell r="V263">
            <v>21.797136924429999</v>
          </cell>
          <cell r="W263">
            <v>24.78259444283</v>
          </cell>
          <cell r="X263">
            <v>28.278339957489997</v>
          </cell>
          <cell r="Y263">
            <v>23.556231251349995</v>
          </cell>
          <cell r="Z263">
            <v>28.417946837769996</v>
          </cell>
          <cell r="AA263">
            <v>0</v>
          </cell>
          <cell r="AB263">
            <v>4.9498289999999994</v>
          </cell>
          <cell r="AC263">
            <v>3.5</v>
          </cell>
          <cell r="AD263">
            <v>7.388117000000002</v>
          </cell>
          <cell r="AE263">
            <v>32.946999999999996</v>
          </cell>
          <cell r="AF263">
            <v>43.480000000000004</v>
          </cell>
          <cell r="AG263">
            <v>124.373</v>
          </cell>
          <cell r="AH263">
            <v>120.78675799999999</v>
          </cell>
          <cell r="AI263">
            <v>160.13781</v>
          </cell>
          <cell r="AJ263">
            <v>184.53624100000002</v>
          </cell>
          <cell r="AK263">
            <v>355.40814</v>
          </cell>
          <cell r="AL263">
            <v>674.54574899999989</v>
          </cell>
          <cell r="AM263">
            <v>1159.9980549999998</v>
          </cell>
          <cell r="AN263">
            <v>1322.6522499999999</v>
          </cell>
          <cell r="AO263">
            <v>1544.1315039999997</v>
          </cell>
          <cell r="AP263">
            <v>1535.500458</v>
          </cell>
          <cell r="AQ263">
            <v>1691.1314219999999</v>
          </cell>
          <cell r="AR263">
            <v>1905.3161539999996</v>
          </cell>
          <cell r="AS263">
            <v>1890.7946499999998</v>
          </cell>
          <cell r="AT263">
            <v>2262.6178380000001</v>
          </cell>
          <cell r="AU263">
            <v>2395.6047000000008</v>
          </cell>
          <cell r="AV263">
            <v>2257.4452019999999</v>
          </cell>
          <cell r="AW263">
            <v>2711.0893139999998</v>
          </cell>
          <cell r="AX263">
            <v>3644.6178920000002</v>
          </cell>
          <cell r="AY263">
            <v>2941.5918619999998</v>
          </cell>
          <cell r="AZ263">
            <v>3237.6985669999999</v>
          </cell>
          <cell r="BA263">
            <v>0</v>
          </cell>
        </row>
        <row r="264">
          <cell r="B264">
            <v>8.2095187999999984E-4</v>
          </cell>
          <cell r="C264">
            <v>0</v>
          </cell>
          <cell r="D264">
            <v>4.0443521999999996E-4</v>
          </cell>
          <cell r="E264">
            <v>8.7744999999999989E-4</v>
          </cell>
          <cell r="F264">
            <v>9.8124669999999988E-4</v>
          </cell>
          <cell r="G264">
            <v>4.972098599999999E-4</v>
          </cell>
          <cell r="H264">
            <v>9.7612850999999996E-4</v>
          </cell>
          <cell r="I264">
            <v>6.7067286999999986E-4</v>
          </cell>
          <cell r="J264">
            <v>5.3449262999999989E-4</v>
          </cell>
          <cell r="K264">
            <v>3.5542359999999994E-4</v>
          </cell>
          <cell r="L264">
            <v>3.2856074999999986E-4</v>
          </cell>
          <cell r="M264">
            <v>3.5542681999999997E-4</v>
          </cell>
          <cell r="N264">
            <v>3.5641535999999998E-4</v>
          </cell>
          <cell r="O264">
            <v>3.2011790999999997E-4</v>
          </cell>
          <cell r="P264">
            <v>7.3435319999999983E-4</v>
          </cell>
          <cell r="Q264">
            <v>1.42585786E-3</v>
          </cell>
          <cell r="R264">
            <v>1.3985989499999999E-3</v>
          </cell>
          <cell r="S264">
            <v>1.3447428400000002E-3</v>
          </cell>
          <cell r="T264">
            <v>2.7271226499999998E-3</v>
          </cell>
          <cell r="U264">
            <v>4.5022426400000001E-3</v>
          </cell>
          <cell r="V264">
            <v>6.3426883799999993E-3</v>
          </cell>
          <cell r="W264">
            <v>4.7579460599999996E-3</v>
          </cell>
          <cell r="X264">
            <v>2.9661690099999994E-3</v>
          </cell>
          <cell r="Y264">
            <v>7.890497299999999E-4</v>
          </cell>
          <cell r="Z264">
            <v>1.8888745399999998E-3</v>
          </cell>
          <cell r="AA264">
            <v>0</v>
          </cell>
          <cell r="AB264">
            <v>0.19940000000000002</v>
          </cell>
          <cell r="AC264">
            <v>0</v>
          </cell>
          <cell r="AD264">
            <v>0.29071099999999994</v>
          </cell>
          <cell r="AE264">
            <v>0.29099999999999998</v>
          </cell>
          <cell r="AF264">
            <v>0.64600000000000002</v>
          </cell>
          <cell r="AG264">
            <v>0.872</v>
          </cell>
          <cell r="AH264">
            <v>1.6749810000000001</v>
          </cell>
          <cell r="AI264">
            <v>0.6812379999999999</v>
          </cell>
          <cell r="AJ264">
            <v>0.99829499999999993</v>
          </cell>
          <cell r="AK264">
            <v>0.73055199999999998</v>
          </cell>
          <cell r="AL264">
            <v>0.88011899999999987</v>
          </cell>
          <cell r="AM264">
            <v>1.0386189999999997</v>
          </cell>
          <cell r="AN264">
            <v>0.87908399999999998</v>
          </cell>
          <cell r="AO264">
            <v>0.613066</v>
          </cell>
          <cell r="AP264">
            <v>0.74367899999999987</v>
          </cell>
          <cell r="AQ264">
            <v>0.90876999999999997</v>
          </cell>
          <cell r="AR264">
            <v>0.89037399999999989</v>
          </cell>
          <cell r="AS264">
            <v>1.3784109999999998</v>
          </cell>
          <cell r="AT264">
            <v>2.0139860000000001</v>
          </cell>
          <cell r="AU264">
            <v>2.2127810000000001</v>
          </cell>
          <cell r="AV264">
            <v>3.0223170000000001</v>
          </cell>
          <cell r="AW264">
            <v>2.6517519999999997</v>
          </cell>
          <cell r="AX264">
            <v>1.7657130000000001</v>
          </cell>
          <cell r="AY264">
            <v>1.2294309999999997</v>
          </cell>
          <cell r="AZ264">
            <v>1.6788500000000002</v>
          </cell>
          <cell r="BA264">
            <v>0</v>
          </cell>
        </row>
        <row r="266">
          <cell r="B266">
            <v>2.4377009999999998E-5</v>
          </cell>
          <cell r="C266">
            <v>0</v>
          </cell>
          <cell r="D266">
            <v>1.2661039999999999E-5</v>
          </cell>
          <cell r="E266">
            <v>3.4410529999999988E-2</v>
          </cell>
          <cell r="F266">
            <v>1.3040999999999998E-5</v>
          </cell>
          <cell r="G266">
            <v>1.5235429999999999E-4</v>
          </cell>
          <cell r="H266">
            <v>4.8299999999999988E-5</v>
          </cell>
          <cell r="I266">
            <v>1.3556199999999997E-5</v>
          </cell>
          <cell r="J266">
            <v>0</v>
          </cell>
          <cell r="K266">
            <v>0</v>
          </cell>
          <cell r="L266">
            <v>0</v>
          </cell>
          <cell r="M266">
            <v>6.4399999999999994E-8</v>
          </cell>
          <cell r="N266">
            <v>0.1586067511</v>
          </cell>
          <cell r="O266">
            <v>0.13155273291999997</v>
          </cell>
          <cell r="P266">
            <v>0.15941026989999998</v>
          </cell>
          <cell r="Q266">
            <v>0.14128345699999997</v>
          </cell>
          <cell r="R266">
            <v>6.7837865199999996E-3</v>
          </cell>
          <cell r="S266">
            <v>5.8111789189999992E-2</v>
          </cell>
          <cell r="T266">
            <v>0.16487623277999996</v>
          </cell>
          <cell r="U266">
            <v>0.21900139470999996</v>
          </cell>
          <cell r="V266">
            <v>0.40986897160999997</v>
          </cell>
          <cell r="W266">
            <v>0.6440831709899999</v>
          </cell>
          <cell r="X266">
            <v>0.68913231856000001</v>
          </cell>
          <cell r="Y266">
            <v>0.23483947829999996</v>
          </cell>
          <cell r="Z266">
            <v>7.9198643439999994E-2</v>
          </cell>
          <cell r="AA266">
            <v>0</v>
          </cell>
          <cell r="AB266">
            <v>2.9138999999999998E-2</v>
          </cell>
          <cell r="AC266">
            <v>0</v>
          </cell>
          <cell r="AD266">
            <v>3.7243999999999999E-2</v>
          </cell>
          <cell r="AE266">
            <v>2.419</v>
          </cell>
          <cell r="AF266">
            <v>3.0000000000000001E-3</v>
          </cell>
          <cell r="AG266">
            <v>1.4E-2</v>
          </cell>
          <cell r="AH266">
            <v>4.3289999999999995E-3</v>
          </cell>
          <cell r="AI266">
            <v>7.5779999999999997E-3</v>
          </cell>
          <cell r="AJ266">
            <v>0</v>
          </cell>
          <cell r="AK266">
            <v>0</v>
          </cell>
          <cell r="AL266">
            <v>0</v>
          </cell>
          <cell r="AM266">
            <v>4.9600000000000002E-4</v>
          </cell>
          <cell r="AN266">
            <v>18.019289999999998</v>
          </cell>
          <cell r="AO266">
            <v>16.723669000000001</v>
          </cell>
          <cell r="AP266">
            <v>22.954577999999998</v>
          </cell>
          <cell r="AQ266">
            <v>16.553691999999998</v>
          </cell>
          <cell r="AR266">
            <v>0.48631099999999999</v>
          </cell>
          <cell r="AS266">
            <v>7.1926370000000004</v>
          </cell>
          <cell r="AT266">
            <v>21.284482000000001</v>
          </cell>
          <cell r="AU266">
            <v>28.856961999999996</v>
          </cell>
          <cell r="AV266">
            <v>47.633860999999996</v>
          </cell>
          <cell r="AW266">
            <v>84.090953999999982</v>
          </cell>
          <cell r="AX266">
            <v>91.062376999999984</v>
          </cell>
          <cell r="AY266">
            <v>35.115935999999998</v>
          </cell>
          <cell r="AZ266">
            <v>7.6492969999999989</v>
          </cell>
          <cell r="BA266">
            <v>0</v>
          </cell>
        </row>
        <row r="267">
          <cell r="B267">
            <v>8.0053878659999994E-2</v>
          </cell>
          <cell r="C267">
            <v>2.8266769999999997E-2</v>
          </cell>
          <cell r="D267">
            <v>4.6768683919999998E-2</v>
          </cell>
          <cell r="E267">
            <v>5.0161159999999989E-2</v>
          </cell>
          <cell r="F267">
            <v>0.27731317004999995</v>
          </cell>
          <cell r="G267">
            <v>0.93999453778999986</v>
          </cell>
          <cell r="H267">
            <v>1.0676577377199998</v>
          </cell>
          <cell r="I267">
            <v>1.7229100100099999</v>
          </cell>
          <cell r="J267">
            <v>1.3839148339099998</v>
          </cell>
          <cell r="K267">
            <v>3.3166943814200001</v>
          </cell>
          <cell r="L267">
            <v>6.0328851552515275</v>
          </cell>
          <cell r="M267">
            <v>8.8102712053999994</v>
          </cell>
          <cell r="N267">
            <v>10.430192745069998</v>
          </cell>
          <cell r="O267">
            <v>11.896198329819999</v>
          </cell>
          <cell r="P267">
            <v>10.131244325789998</v>
          </cell>
          <cell r="Q267">
            <v>10.418741972660001</v>
          </cell>
          <cell r="R267">
            <v>10.363846354889997</v>
          </cell>
          <cell r="S267">
            <v>9.5463235688099992</v>
          </cell>
          <cell r="T267">
            <v>11.17744549208</v>
          </cell>
          <cell r="U267">
            <v>11.503133502979997</v>
          </cell>
          <cell r="V267">
            <v>13.933108803669999</v>
          </cell>
          <cell r="W267">
            <v>16.290194912459999</v>
          </cell>
          <cell r="X267">
            <v>19.585071855439999</v>
          </cell>
          <cell r="Y267">
            <v>17.3152001148</v>
          </cell>
          <cell r="Z267">
            <v>22.546411250229998</v>
          </cell>
          <cell r="AA267">
            <v>0</v>
          </cell>
          <cell r="AB267">
            <v>4.4231809999999996</v>
          </cell>
          <cell r="AC267">
            <v>2.1110000000000002</v>
          </cell>
          <cell r="AD267">
            <v>1.4849749999999997</v>
          </cell>
          <cell r="AE267">
            <v>1.843</v>
          </cell>
          <cell r="AF267">
            <v>19.026000000000003</v>
          </cell>
          <cell r="AG267">
            <v>77.064000000000007</v>
          </cell>
          <cell r="AH267">
            <v>81.300741999999985</v>
          </cell>
          <cell r="AI267">
            <v>143.881564</v>
          </cell>
          <cell r="AJ267">
            <v>136.93656300000001</v>
          </cell>
          <cell r="AK267">
            <v>254.80496899999997</v>
          </cell>
          <cell r="AL267">
            <v>547.00254900000004</v>
          </cell>
          <cell r="AM267">
            <v>918.68586599999992</v>
          </cell>
          <cell r="AN267">
            <v>1099.9423739999997</v>
          </cell>
          <cell r="AO267">
            <v>1233.1640699999998</v>
          </cell>
          <cell r="AP267">
            <v>1029.515112</v>
          </cell>
          <cell r="AQ267">
            <v>1041.7933529999998</v>
          </cell>
          <cell r="AR267">
            <v>965.23730400000011</v>
          </cell>
          <cell r="AS267">
            <v>874.34198600000002</v>
          </cell>
          <cell r="AT267">
            <v>1048.23398</v>
          </cell>
          <cell r="AU267">
            <v>1194.55908</v>
          </cell>
          <cell r="AV267">
            <v>1266.2293950000001</v>
          </cell>
          <cell r="AW267">
            <v>1569.163348</v>
          </cell>
          <cell r="AX267">
            <v>2359.2278879999999</v>
          </cell>
          <cell r="AY267">
            <v>1985.485923</v>
          </cell>
          <cell r="AZ267">
            <v>2387.9417619999995</v>
          </cell>
          <cell r="BA267">
            <v>0</v>
          </cell>
        </row>
        <row r="268">
          <cell r="B268">
            <v>2.5843075999999998E-4</v>
          </cell>
          <cell r="C268">
            <v>2.8513099999999997E-3</v>
          </cell>
          <cell r="D268">
            <v>2.7778295999999998E-4</v>
          </cell>
          <cell r="E268">
            <v>5.5061999999999982E-4</v>
          </cell>
          <cell r="F268">
            <v>8.6949176999999997E-4</v>
          </cell>
          <cell r="G268">
            <v>3.2233726279999993E-2</v>
          </cell>
          <cell r="H268">
            <v>7.6771867899999994E-3</v>
          </cell>
          <cell r="I268">
            <v>3.7660102479999999E-2</v>
          </cell>
          <cell r="J268">
            <v>5.8998530499999998E-3</v>
          </cell>
          <cell r="K268">
            <v>6.3337957060000005E-2</v>
          </cell>
          <cell r="L268">
            <v>3.4018466019999985E-2</v>
          </cell>
          <cell r="M268">
            <v>3.0888825659999994E-2</v>
          </cell>
          <cell r="N268">
            <v>2.1209367199999996E-3</v>
          </cell>
          <cell r="O268">
            <v>0.10805806570999998</v>
          </cell>
          <cell r="P268">
            <v>3.4765634820000002E-2</v>
          </cell>
          <cell r="Q268">
            <v>6.8189919069999994E-2</v>
          </cell>
          <cell r="R268">
            <v>6.6528078679999991E-2</v>
          </cell>
          <cell r="S268">
            <v>6.3519368640000004E-2</v>
          </cell>
          <cell r="T268">
            <v>9.6376866879999995E-2</v>
          </cell>
          <cell r="U268">
            <v>4.1637845759999993E-2</v>
          </cell>
          <cell r="V268">
            <v>3.9842434939999997E-2</v>
          </cell>
          <cell r="W268">
            <v>0.47604039503999984</v>
          </cell>
          <cell r="X268">
            <v>0.4385591989799999</v>
          </cell>
          <cell r="Y268">
            <v>0.22311157175999996</v>
          </cell>
          <cell r="Z268">
            <v>6.3658152250000002E-2</v>
          </cell>
          <cell r="AA268">
            <v>0</v>
          </cell>
          <cell r="AB268">
            <v>0.281391</v>
          </cell>
          <cell r="AC268">
            <v>1.3480000000000001</v>
          </cell>
          <cell r="AD268">
            <v>0.35336699999999999</v>
          </cell>
          <cell r="AE268">
            <v>0.622</v>
          </cell>
          <cell r="AF268">
            <v>1.4509999999999998</v>
          </cell>
          <cell r="AG268">
            <v>3.798</v>
          </cell>
          <cell r="AH268">
            <v>1.6762810000000001</v>
          </cell>
          <cell r="AI268">
            <v>3.9110509999999992</v>
          </cell>
          <cell r="AJ268">
            <v>0.78293100000000004</v>
          </cell>
          <cell r="AK268">
            <v>6.7028289999999995</v>
          </cell>
          <cell r="AL268">
            <v>3.7020749999999998</v>
          </cell>
          <cell r="AM268">
            <v>4.5921419999999999</v>
          </cell>
          <cell r="AN268">
            <v>0.60741199999999995</v>
          </cell>
          <cell r="AO268">
            <v>10.525843999999999</v>
          </cell>
          <cell r="AP268">
            <v>3.9821610000000001</v>
          </cell>
          <cell r="AQ268">
            <v>7.7633319999999992</v>
          </cell>
          <cell r="AR268">
            <v>7.2277690000000003</v>
          </cell>
          <cell r="AS268">
            <v>6.3250019999999996</v>
          </cell>
          <cell r="AT268">
            <v>12.261856000000002</v>
          </cell>
          <cell r="AU268">
            <v>5.9904479999999998</v>
          </cell>
          <cell r="AV268">
            <v>5.3198299999999996</v>
          </cell>
          <cell r="AW268">
            <v>58.168364999999994</v>
          </cell>
          <cell r="AX268">
            <v>81.608509999999995</v>
          </cell>
          <cell r="AY268">
            <v>40.379822000000004</v>
          </cell>
          <cell r="AZ268">
            <v>8.4626910000000013</v>
          </cell>
          <cell r="BA268">
            <v>0</v>
          </cell>
        </row>
        <row r="269">
          <cell r="B269">
            <v>0</v>
          </cell>
          <cell r="C269">
            <v>0</v>
          </cell>
          <cell r="D269">
            <v>0</v>
          </cell>
          <cell r="E269">
            <v>0</v>
          </cell>
          <cell r="F269">
            <v>0</v>
          </cell>
          <cell r="G269">
            <v>3.2580829399999997E-2</v>
          </cell>
          <cell r="H269">
            <v>7.4266868900000005E-2</v>
          </cell>
          <cell r="I269">
            <v>6.3836499999999984E-5</v>
          </cell>
          <cell r="J269">
            <v>1.4328999999999998E-7</v>
          </cell>
          <cell r="K269">
            <v>0</v>
          </cell>
          <cell r="L269">
            <v>0</v>
          </cell>
          <cell r="M269">
            <v>0.16136840019999998</v>
          </cell>
          <cell r="N269">
            <v>0.17253122410999999</v>
          </cell>
          <cell r="O269">
            <v>3.8817095169999989E-2</v>
          </cell>
          <cell r="P269">
            <v>0.30269222955999997</v>
          </cell>
          <cell r="Q269">
            <v>0.73440831674000007</v>
          </cell>
          <cell r="R269">
            <v>1.7092895404199997</v>
          </cell>
          <cell r="S269">
            <v>2.4244627508499996</v>
          </cell>
          <cell r="T269">
            <v>2.4045789111399998</v>
          </cell>
          <cell r="U269">
            <v>2.5149592215299998</v>
          </cell>
          <cell r="V269">
            <v>2.8432685764699999</v>
          </cell>
          <cell r="W269">
            <v>2.8256035469899996</v>
          </cell>
          <cell r="X269">
            <v>2.2974551107199996</v>
          </cell>
          <cell r="Y269">
            <v>1.5266142037999999</v>
          </cell>
          <cell r="Z269">
            <v>1.32834662737</v>
          </cell>
          <cell r="AA269">
            <v>0</v>
          </cell>
          <cell r="AB269">
            <v>0</v>
          </cell>
          <cell r="AC269">
            <v>0</v>
          </cell>
          <cell r="AD269">
            <v>0</v>
          </cell>
          <cell r="AE269">
            <v>0</v>
          </cell>
          <cell r="AF269">
            <v>0</v>
          </cell>
          <cell r="AG269">
            <v>3.0070000000000001</v>
          </cell>
          <cell r="AH269">
            <v>6.7491229999999991</v>
          </cell>
          <cell r="AI269">
            <v>1.2763E-2</v>
          </cell>
          <cell r="AJ269">
            <v>4.4279999999999996E-3</v>
          </cell>
          <cell r="AK269">
            <v>0</v>
          </cell>
          <cell r="AL269">
            <v>0</v>
          </cell>
          <cell r="AM269">
            <v>23.480985999999998</v>
          </cell>
          <cell r="AN269">
            <v>23.341718999999998</v>
          </cell>
          <cell r="AO269">
            <v>5.4981879999999999</v>
          </cell>
          <cell r="AP269">
            <v>40.395236999999995</v>
          </cell>
          <cell r="AQ269">
            <v>94.466408000000001</v>
          </cell>
          <cell r="AR269">
            <v>198.140939</v>
          </cell>
          <cell r="AS269">
            <v>285.86065299999996</v>
          </cell>
          <cell r="AT269">
            <v>310.25136699999996</v>
          </cell>
          <cell r="AU269">
            <v>354.75411500000007</v>
          </cell>
          <cell r="AV269">
            <v>372.02344399999993</v>
          </cell>
          <cell r="AW269">
            <v>383.76887199999999</v>
          </cell>
          <cell r="AX269">
            <v>324.01333899999997</v>
          </cell>
          <cell r="AY269">
            <v>244.57241999999997</v>
          </cell>
          <cell r="AZ269">
            <v>205.65230199999999</v>
          </cell>
          <cell r="BA269">
            <v>0</v>
          </cell>
        </row>
      </sheetData>
      <sheetData sheetId="50" refreshError="1"/>
      <sheetData sheetId="51" refreshError="1"/>
      <sheetData sheetId="52">
        <row r="6">
          <cell r="B6">
            <v>6.1225999999999989E-3</v>
          </cell>
          <cell r="C6">
            <v>2.1044999999999998E-2</v>
          </cell>
          <cell r="D6">
            <v>3.8110379999999999E-2</v>
          </cell>
          <cell r="E6">
            <v>2.3177099999999999E-2</v>
          </cell>
          <cell r="F6">
            <v>6.3240799999999986E-2</v>
          </cell>
          <cell r="G6">
            <v>5.0953720000000001E-2</v>
          </cell>
          <cell r="H6">
            <v>0.10955653999999998</v>
          </cell>
          <cell r="I6">
            <v>0.20280673999999999</v>
          </cell>
          <cell r="J6">
            <v>0.1445458</v>
          </cell>
          <cell r="K6">
            <v>0.14699344033333331</v>
          </cell>
          <cell r="L6">
            <v>0.20123330000000003</v>
          </cell>
          <cell r="M6">
            <v>0.24465157999999998</v>
          </cell>
          <cell r="N6">
            <v>0.36714224000000001</v>
          </cell>
          <cell r="O6">
            <v>0.35313510000000004</v>
          </cell>
          <cell r="P6">
            <v>0.5053239204745601</v>
          </cell>
          <cell r="Q6">
            <v>0.38971397002235331</v>
          </cell>
          <cell r="R6">
            <v>0.49723975618986394</v>
          </cell>
          <cell r="S6">
            <v>0.16724540073678945</v>
          </cell>
          <cell r="T6">
            <v>0.36889338391333654</v>
          </cell>
          <cell r="U6">
            <v>0.34062288887940706</v>
          </cell>
          <cell r="V6">
            <v>0.26364437346666664</v>
          </cell>
          <cell r="W6">
            <v>0.23114903999999994</v>
          </cell>
          <cell r="X6">
            <v>0.21924811845999995</v>
          </cell>
          <cell r="Y6">
            <v>0.37453129783999989</v>
          </cell>
          <cell r="Z6">
            <v>0.41882526527999991</v>
          </cell>
          <cell r="AA6">
            <v>0</v>
          </cell>
          <cell r="AB6">
            <v>0.63543499999999997</v>
          </cell>
          <cell r="AC6">
            <v>2.1750000000000003</v>
          </cell>
          <cell r="AD6">
            <v>3.5613220000000001</v>
          </cell>
          <cell r="AE6">
            <v>1.895</v>
          </cell>
          <cell r="AF6">
            <v>5.9430000000000005</v>
          </cell>
          <cell r="AG6">
            <v>5.4809999999999999</v>
          </cell>
          <cell r="AH6">
            <v>13.511225999999999</v>
          </cell>
          <cell r="AI6">
            <v>29.900393999999999</v>
          </cell>
          <cell r="AJ6">
            <v>22.178069000000001</v>
          </cell>
          <cell r="AK6">
            <v>21.977189000000003</v>
          </cell>
          <cell r="AL6">
            <v>30.064373999999997</v>
          </cell>
          <cell r="AM6">
            <v>38.731107000000002</v>
          </cell>
          <cell r="AN6">
            <v>59.008351999999995</v>
          </cell>
          <cell r="AO6">
            <v>54.875093</v>
          </cell>
          <cell r="AP6">
            <v>82.307663000000005</v>
          </cell>
          <cell r="AQ6">
            <v>57.745793999999997</v>
          </cell>
          <cell r="AR6">
            <v>70.578626999999983</v>
          </cell>
          <cell r="AS6">
            <v>28.538511999999997</v>
          </cell>
          <cell r="AT6">
            <v>66.619485000000012</v>
          </cell>
          <cell r="AU6">
            <v>42.051045999999999</v>
          </cell>
          <cell r="AV6">
            <v>31.77187</v>
          </cell>
          <cell r="AW6">
            <v>30.01687999999999</v>
          </cell>
          <cell r="AX6">
            <v>39.256720999999999</v>
          </cell>
          <cell r="AY6">
            <v>46.343121000000004</v>
          </cell>
          <cell r="AZ6">
            <v>48.505239999999993</v>
          </cell>
          <cell r="BA6">
            <v>0</v>
          </cell>
        </row>
        <row r="9">
          <cell r="B9">
            <v>8.0499999999999992E-5</v>
          </cell>
          <cell r="C9">
            <v>0</v>
          </cell>
          <cell r="D9">
            <v>2.6864799999999997E-4</v>
          </cell>
          <cell r="E9">
            <v>0</v>
          </cell>
          <cell r="F9">
            <v>1.8074799999999998E-3</v>
          </cell>
          <cell r="G9">
            <v>1.5891679999999998E-2</v>
          </cell>
          <cell r="H9">
            <v>3.0293999999999995E-2</v>
          </cell>
          <cell r="I9">
            <v>3.9473564999999995E-2</v>
          </cell>
          <cell r="J9">
            <v>0.12331648501999998</v>
          </cell>
          <cell r="K9">
            <v>0.10909526167999997</v>
          </cell>
          <cell r="L9">
            <v>9.670658E-2</v>
          </cell>
          <cell r="M9">
            <v>0.21643901499999998</v>
          </cell>
          <cell r="N9">
            <v>0.19757816779999998</v>
          </cell>
          <cell r="O9">
            <v>0.18755303999999995</v>
          </cell>
          <cell r="P9">
            <v>0.23891690672753438</v>
          </cell>
          <cell r="Q9">
            <v>6.0928436866379179E-2</v>
          </cell>
          <cell r="R9">
            <v>6.1912862509613288E-3</v>
          </cell>
          <cell r="S9">
            <v>9.4290095044626716E-3</v>
          </cell>
          <cell r="T9">
            <v>9.3709415517396477E-3</v>
          </cell>
          <cell r="U9">
            <v>1.7067264459999999E-2</v>
          </cell>
          <cell r="V9">
            <v>1.0971218499999999E-2</v>
          </cell>
          <cell r="W9">
            <v>1.724520928E-2</v>
          </cell>
          <cell r="X9">
            <v>2.3118909659999992E-2</v>
          </cell>
          <cell r="Y9">
            <v>5.0547318120000004E-2</v>
          </cell>
          <cell r="Z9">
            <v>3.5827821419999996E-2</v>
          </cell>
          <cell r="AA9">
            <v>0</v>
          </cell>
          <cell r="AB9">
            <v>1.3349999999999999E-2</v>
          </cell>
          <cell r="AC9">
            <v>0</v>
          </cell>
          <cell r="AD9">
            <v>1.2387999999999998E-2</v>
          </cell>
          <cell r="AE9">
            <v>0</v>
          </cell>
          <cell r="AF9">
            <v>0.17799999999999999</v>
          </cell>
          <cell r="AG9">
            <v>1.498</v>
          </cell>
          <cell r="AH9">
            <v>3.6769430000000001</v>
          </cell>
          <cell r="AI9">
            <v>5.210049999999999</v>
          </cell>
          <cell r="AJ9">
            <v>18.49756</v>
          </cell>
          <cell r="AK9">
            <v>16.224978</v>
          </cell>
          <cell r="AL9">
            <v>14.006312999999999</v>
          </cell>
          <cell r="AM9">
            <v>22.206538999999999</v>
          </cell>
          <cell r="AN9">
            <v>27.936867999999997</v>
          </cell>
          <cell r="AO9">
            <v>26.990057</v>
          </cell>
          <cell r="AP9">
            <v>31.393118000000001</v>
          </cell>
          <cell r="AQ9">
            <v>8.546208</v>
          </cell>
          <cell r="AR9">
            <v>1.075701</v>
          </cell>
          <cell r="AS9">
            <v>2.150245</v>
          </cell>
          <cell r="AT9">
            <v>1.904307</v>
          </cell>
          <cell r="AU9">
            <v>2.4743480000000004</v>
          </cell>
          <cell r="AV9">
            <v>1.935425</v>
          </cell>
          <cell r="AW9">
            <v>2.8699179999999997</v>
          </cell>
          <cell r="AX9">
            <v>4.7499000000000002</v>
          </cell>
          <cell r="AY9">
            <v>7.386023999999999</v>
          </cell>
          <cell r="AZ9">
            <v>4.4626850000000005</v>
          </cell>
          <cell r="BA9">
            <v>0</v>
          </cell>
        </row>
        <row r="15">
          <cell r="B15">
            <v>1.9935567999999999E-3</v>
          </cell>
          <cell r="C15">
            <v>0</v>
          </cell>
          <cell r="D15">
            <v>5.3026888399999991E-3</v>
          </cell>
          <cell r="E15">
            <v>1.713060806E-2</v>
          </cell>
          <cell r="F15">
            <v>4.2762159999999994E-2</v>
          </cell>
          <cell r="G15">
            <v>7.7453501199999997E-2</v>
          </cell>
          <cell r="H15">
            <v>0.11255231065999999</v>
          </cell>
          <cell r="I15">
            <v>0.12120712472666663</v>
          </cell>
          <cell r="J15">
            <v>0.10281653666666665</v>
          </cell>
          <cell r="K15">
            <v>7.4950285493333338E-2</v>
          </cell>
          <cell r="L15">
            <v>8.7648459366666653E-2</v>
          </cell>
          <cell r="M15">
            <v>9.5263922019999975E-2</v>
          </cell>
          <cell r="N15">
            <v>0.11003540711999998</v>
          </cell>
          <cell r="O15">
            <v>0.13994978383333331</v>
          </cell>
          <cell r="P15">
            <v>0.22453701029651149</v>
          </cell>
          <cell r="Q15">
            <v>0.26768159572368577</v>
          </cell>
          <cell r="R15">
            <v>0.35464317498187387</v>
          </cell>
          <cell r="S15">
            <v>0.34003894366066612</v>
          </cell>
          <cell r="T15">
            <v>0.42002194980670537</v>
          </cell>
          <cell r="U15">
            <v>0.42940806214136923</v>
          </cell>
          <cell r="V15">
            <v>0.49347506365333332</v>
          </cell>
          <cell r="W15">
            <v>0.70174418100666658</v>
          </cell>
          <cell r="X15">
            <v>0.79126632471599978</v>
          </cell>
          <cell r="Y15">
            <v>0.92077016191999994</v>
          </cell>
          <cell r="Z15">
            <v>1.1492965341999999</v>
          </cell>
          <cell r="AA15">
            <v>0</v>
          </cell>
          <cell r="AB15">
            <v>0.46630099999999997</v>
          </cell>
          <cell r="AC15">
            <v>0</v>
          </cell>
          <cell r="AD15">
            <v>0.86373199999999994</v>
          </cell>
          <cell r="AE15">
            <v>2.0649999999999999</v>
          </cell>
          <cell r="AF15">
            <v>7.8689999999999998</v>
          </cell>
          <cell r="AG15">
            <v>17.246000000000002</v>
          </cell>
          <cell r="AH15">
            <v>22.429725999999995</v>
          </cell>
          <cell r="AI15">
            <v>25.820323999999999</v>
          </cell>
          <cell r="AJ15">
            <v>24.423152999999999</v>
          </cell>
          <cell r="AK15">
            <v>17.753392000000002</v>
          </cell>
          <cell r="AL15">
            <v>23.732442999999996</v>
          </cell>
          <cell r="AM15">
            <v>32.804039000000003</v>
          </cell>
          <cell r="AN15">
            <v>40.331046999999998</v>
          </cell>
          <cell r="AO15">
            <v>54.648322999999998</v>
          </cell>
          <cell r="AP15">
            <v>79.883653999999993</v>
          </cell>
          <cell r="AQ15">
            <v>98.619998999999993</v>
          </cell>
          <cell r="AR15">
            <v>116.01817799999999</v>
          </cell>
          <cell r="AS15">
            <v>135.30210199999999</v>
          </cell>
          <cell r="AT15">
            <v>169.87273299999998</v>
          </cell>
          <cell r="AU15">
            <v>159.773561</v>
          </cell>
          <cell r="AV15">
            <v>174.02326099999999</v>
          </cell>
          <cell r="AW15">
            <v>254.39548799999994</v>
          </cell>
          <cell r="AX15">
            <v>330.62397499999997</v>
          </cell>
          <cell r="AY15">
            <v>292.59929899999997</v>
          </cell>
          <cell r="AZ15">
            <v>348.10780799999998</v>
          </cell>
          <cell r="BA15">
            <v>0</v>
          </cell>
        </row>
        <row r="19">
          <cell r="B19">
            <v>9.5909999999999984E-4</v>
          </cell>
          <cell r="C19">
            <v>5.1887999999999986E-3</v>
          </cell>
          <cell r="D19">
            <v>1.7082900000000002E-2</v>
          </cell>
          <cell r="E19">
            <v>1.9685699999999997E-2</v>
          </cell>
          <cell r="F19">
            <v>2.4738799999999998E-2</v>
          </cell>
          <cell r="G19">
            <v>1.9091139999999993E-2</v>
          </cell>
          <cell r="H19">
            <v>3.9914199999999997E-2</v>
          </cell>
          <cell r="I19">
            <v>2.4608608899999999E-2</v>
          </cell>
          <cell r="J19">
            <v>3.9631453333333323E-2</v>
          </cell>
          <cell r="K19">
            <v>4.2796478659999991E-2</v>
          </cell>
          <cell r="L19">
            <v>3.9445076666666662E-2</v>
          </cell>
          <cell r="M19">
            <v>5.4600165499999992E-2</v>
          </cell>
          <cell r="N19">
            <v>7.2643199999999977E-2</v>
          </cell>
          <cell r="O19">
            <v>6.9671599999999972E-2</v>
          </cell>
          <cell r="P19">
            <v>9.6193502796615843E-2</v>
          </cell>
          <cell r="Q19">
            <v>0.10720908216130223</v>
          </cell>
          <cell r="R19">
            <v>0.11859854325095452</v>
          </cell>
          <cell r="S19">
            <v>7.6942423521096898E-2</v>
          </cell>
          <cell r="T19">
            <v>8.0715152828876202E-2</v>
          </cell>
          <cell r="U19">
            <v>9.8731322623433759E-2</v>
          </cell>
          <cell r="V19">
            <v>9.9404995573333321E-2</v>
          </cell>
          <cell r="W19">
            <v>6.894582044E-2</v>
          </cell>
          <cell r="X19">
            <v>5.2415877499999992E-2</v>
          </cell>
          <cell r="Y19">
            <v>7.2196662479999979E-2</v>
          </cell>
          <cell r="Z19">
            <v>8.8452758579999999E-2</v>
          </cell>
          <cell r="AA19">
            <v>0</v>
          </cell>
          <cell r="AB19">
            <v>9.0900999999999996E-2</v>
          </cell>
          <cell r="AC19">
            <v>0.47600000000000003</v>
          </cell>
          <cell r="AD19">
            <v>1.4064499999999998</v>
          </cell>
          <cell r="AE19">
            <v>1.8930000000000002</v>
          </cell>
          <cell r="AF19">
            <v>2.423</v>
          </cell>
          <cell r="AG19">
            <v>2.0270000000000001</v>
          </cell>
          <cell r="AH19">
            <v>4.4010300000000004</v>
          </cell>
          <cell r="AI19">
            <v>3.5446970000000002</v>
          </cell>
          <cell r="AJ19">
            <v>6.702337</v>
          </cell>
          <cell r="AK19">
            <v>6.5762289999999997</v>
          </cell>
          <cell r="AL19">
            <v>5.7510440000000003</v>
          </cell>
          <cell r="AM19">
            <v>8.4827530000000007</v>
          </cell>
          <cell r="AN19">
            <v>11.813016000000001</v>
          </cell>
          <cell r="AO19">
            <v>11.583901000000003</v>
          </cell>
          <cell r="AP19">
            <v>15.950591999999999</v>
          </cell>
          <cell r="AQ19">
            <v>17.472998999999998</v>
          </cell>
          <cell r="AR19">
            <v>17.090706999999998</v>
          </cell>
          <cell r="AS19">
            <v>14.359062999999999</v>
          </cell>
          <cell r="AT19">
            <v>15.535368</v>
          </cell>
          <cell r="AU19">
            <v>13.038574999999998</v>
          </cell>
          <cell r="AV19">
            <v>12.813474000000001</v>
          </cell>
          <cell r="AW19">
            <v>9.484496</v>
          </cell>
          <cell r="AX19">
            <v>10.69379</v>
          </cell>
          <cell r="AY19">
            <v>10.176860000000001</v>
          </cell>
          <cell r="AZ19">
            <v>11.227228</v>
          </cell>
          <cell r="BA19">
            <v>0</v>
          </cell>
        </row>
        <row r="20">
          <cell r="B20">
            <v>2.7949999999999996E-4</v>
          </cell>
          <cell r="C20">
            <v>0</v>
          </cell>
          <cell r="D20">
            <v>3.3579999999999992E-4</v>
          </cell>
          <cell r="E20">
            <v>6.6699999999999981E-5</v>
          </cell>
          <cell r="F20">
            <v>5.384299999999999E-3</v>
          </cell>
          <cell r="G20">
            <v>3.2725599999999999E-3</v>
          </cell>
          <cell r="H20">
            <v>5.3267581519999996E-2</v>
          </cell>
          <cell r="I20">
            <v>6.9988999999999989E-3</v>
          </cell>
          <cell r="J20">
            <v>9.3293409599999998E-3</v>
          </cell>
          <cell r="K20">
            <v>1.1227641039999998E-2</v>
          </cell>
          <cell r="L20">
            <v>1.9105153539999999E-2</v>
          </cell>
          <cell r="M20">
            <v>1.5653449600000001E-2</v>
          </cell>
          <cell r="N20">
            <v>9.3706502200000003E-3</v>
          </cell>
          <cell r="O20">
            <v>1.0305060139999999E-2</v>
          </cell>
          <cell r="P20">
            <v>1.3935804659794377E-2</v>
          </cell>
          <cell r="Q20">
            <v>1.6635875218349645E-2</v>
          </cell>
          <cell r="R20">
            <v>2.6612451215300603E-2</v>
          </cell>
          <cell r="S20">
            <v>4.9894075618219819E-2</v>
          </cell>
          <cell r="T20">
            <v>3.401500621337479E-2</v>
          </cell>
          <cell r="U20">
            <v>2.8840534040888197E-2</v>
          </cell>
          <cell r="V20">
            <v>2.5088575879999995E-2</v>
          </cell>
          <cell r="W20">
            <v>9.53370365E-2</v>
          </cell>
          <cell r="X20">
            <v>2.9356900160000001E-2</v>
          </cell>
          <cell r="Y20">
            <v>3.0488170499999995E-2</v>
          </cell>
          <cell r="Z20">
            <v>2.1305732060000002E-2</v>
          </cell>
          <cell r="AA20">
            <v>0</v>
          </cell>
          <cell r="AB20">
            <v>3.9010999999999997E-2</v>
          </cell>
          <cell r="AC20">
            <v>0</v>
          </cell>
          <cell r="AD20">
            <v>5.3499999999999999E-2</v>
          </cell>
          <cell r="AE20">
            <v>3.0000000000000001E-3</v>
          </cell>
          <cell r="AF20">
            <v>0.69699999999999995</v>
          </cell>
          <cell r="AG20">
            <v>0.442</v>
          </cell>
          <cell r="AH20">
            <v>0.92960199999999993</v>
          </cell>
          <cell r="AI20">
            <v>1.001099</v>
          </cell>
          <cell r="AJ20">
            <v>1.6040289999999999</v>
          </cell>
          <cell r="AK20">
            <v>1.9187819999999998</v>
          </cell>
          <cell r="AL20">
            <v>3.2911839999999994</v>
          </cell>
          <cell r="AM20">
            <v>3.1896169999999997</v>
          </cell>
          <cell r="AN20">
            <v>2.3371020000000002</v>
          </cell>
          <cell r="AO20">
            <v>2.4908899999999998</v>
          </cell>
          <cell r="AP20">
            <v>3.1252639999999996</v>
          </cell>
          <cell r="AQ20">
            <v>3.9175929999999997</v>
          </cell>
          <cell r="AR20">
            <v>5.0411019999999995</v>
          </cell>
          <cell r="AS20">
            <v>10.78417</v>
          </cell>
          <cell r="AT20">
            <v>8.9346369999999986</v>
          </cell>
          <cell r="AU20">
            <v>7.6747309999999995</v>
          </cell>
          <cell r="AV20">
            <v>6.2805670000000005</v>
          </cell>
          <cell r="AW20">
            <v>11.184378999999998</v>
          </cell>
          <cell r="AX20">
            <v>9.3199539999999992</v>
          </cell>
          <cell r="AY20">
            <v>6.8627790000000006</v>
          </cell>
          <cell r="AZ20">
            <v>5.574535</v>
          </cell>
          <cell r="BA20">
            <v>0</v>
          </cell>
        </row>
        <row r="23">
          <cell r="B23">
            <v>1.3421028799999999E-3</v>
          </cell>
          <cell r="C23">
            <v>1.7330499999999999E-2</v>
          </cell>
          <cell r="D23">
            <v>4.0562891699999999E-2</v>
          </cell>
          <cell r="E23">
            <v>9.5653880619999992E-2</v>
          </cell>
          <cell r="F23">
            <v>0.15810972577999996</v>
          </cell>
          <cell r="G23">
            <v>0.36146879771999996</v>
          </cell>
          <cell r="H23">
            <v>0.43151345149999998</v>
          </cell>
          <cell r="I23">
            <v>0.4993241201266666</v>
          </cell>
          <cell r="J23">
            <v>0.43481476670000002</v>
          </cell>
          <cell r="K23">
            <v>0.36881284642000006</v>
          </cell>
          <cell r="L23">
            <v>0.48025518571333331</v>
          </cell>
          <cell r="M23">
            <v>0.58821974832666679</v>
          </cell>
          <cell r="N23">
            <v>0.46811218217999995</v>
          </cell>
          <cell r="O23">
            <v>0.47964929757999997</v>
          </cell>
          <cell r="P23">
            <v>0.55463858006529809</v>
          </cell>
          <cell r="Q23">
            <v>0.4781534077260477</v>
          </cell>
          <cell r="R23">
            <v>0.48367209020925461</v>
          </cell>
          <cell r="S23">
            <v>0.43788816658846319</v>
          </cell>
          <cell r="T23">
            <v>0.41112010101178076</v>
          </cell>
          <cell r="U23">
            <v>0.50468898623247116</v>
          </cell>
          <cell r="V23">
            <v>0.59527315678000003</v>
          </cell>
          <cell r="W23">
            <v>1.1966098780000001</v>
          </cell>
          <cell r="X23">
            <v>0.53680603368000002</v>
          </cell>
          <cell r="Y23">
            <v>0.50581376333333339</v>
          </cell>
          <cell r="Z23">
            <v>0.77431827999999991</v>
          </cell>
          <cell r="AA23">
            <v>0</v>
          </cell>
          <cell r="AB23">
            <v>0.44856399999999996</v>
          </cell>
          <cell r="AC23">
            <v>2.903</v>
          </cell>
          <cell r="AD23">
            <v>5.1576370000000002</v>
          </cell>
          <cell r="AE23">
            <v>11.742999999999999</v>
          </cell>
          <cell r="AF23">
            <v>28.965999999999998</v>
          </cell>
          <cell r="AG23">
            <v>75.405000000000001</v>
          </cell>
          <cell r="AH23">
            <v>89.129374000000013</v>
          </cell>
          <cell r="AI23">
            <v>121.92914500000001</v>
          </cell>
          <cell r="AJ23">
            <v>140.43569599999998</v>
          </cell>
          <cell r="AK23">
            <v>101.802132</v>
          </cell>
          <cell r="AL23">
            <v>132.77101299999998</v>
          </cell>
          <cell r="AM23">
            <v>158.471743</v>
          </cell>
          <cell r="AN23">
            <v>139.56214999999997</v>
          </cell>
          <cell r="AO23">
            <v>135.09716099999997</v>
          </cell>
          <cell r="AP23">
            <v>151.185821</v>
          </cell>
          <cell r="AQ23">
            <v>131.77131300000002</v>
          </cell>
          <cell r="AR23">
            <v>120.404657</v>
          </cell>
          <cell r="AS23">
            <v>137.14753000000002</v>
          </cell>
          <cell r="AT23">
            <v>145.611716</v>
          </cell>
          <cell r="AU23">
            <v>138.66977</v>
          </cell>
          <cell r="AV23">
            <v>157.09762199999997</v>
          </cell>
          <cell r="AW23">
            <v>286.69106399999998</v>
          </cell>
          <cell r="AX23">
            <v>157.63348499999998</v>
          </cell>
          <cell r="AY23">
            <v>138.59048999999999</v>
          </cell>
          <cell r="AZ23">
            <v>190.28313999999997</v>
          </cell>
          <cell r="BA23">
            <v>0</v>
          </cell>
        </row>
        <row r="34">
          <cell r="B34">
            <v>0</v>
          </cell>
          <cell r="C34">
            <v>0</v>
          </cell>
          <cell r="D34">
            <v>1.2512639999999998E-4</v>
          </cell>
          <cell r="E34">
            <v>0</v>
          </cell>
          <cell r="F34">
            <v>5.722399999999999E-3</v>
          </cell>
          <cell r="G34">
            <v>2.7680199999999999E-2</v>
          </cell>
          <cell r="H34">
            <v>6.6525388466666655E-2</v>
          </cell>
          <cell r="I34">
            <v>0.11475223633333331</v>
          </cell>
          <cell r="J34">
            <v>0.17585750047333334</v>
          </cell>
          <cell r="K34">
            <v>4.2585427846666662E-2</v>
          </cell>
          <cell r="L34">
            <v>4.6662399999999993E-2</v>
          </cell>
          <cell r="M34">
            <v>5.1314827219999991E-2</v>
          </cell>
          <cell r="N34">
            <v>4.9861507866666654E-2</v>
          </cell>
          <cell r="O34">
            <v>5.7136637999999997E-2</v>
          </cell>
          <cell r="P34">
            <v>7.7852797643185395E-2</v>
          </cell>
          <cell r="Q34">
            <v>8.9974564166773269E-2</v>
          </cell>
          <cell r="R34">
            <v>7.0417080996681813E-2</v>
          </cell>
          <cell r="S34">
            <v>6.3636559359696421E-2</v>
          </cell>
          <cell r="T34">
            <v>0.10407888727512386</v>
          </cell>
          <cell r="U34">
            <v>0.11180021599999997</v>
          </cell>
          <cell r="V34">
            <v>0.1011135468333333</v>
          </cell>
          <cell r="W34">
            <v>0.18707931113999995</v>
          </cell>
          <cell r="X34">
            <v>5.5450589599999989E-2</v>
          </cell>
          <cell r="Y34">
            <v>0.13152897129999999</v>
          </cell>
          <cell r="Z34">
            <v>0.17477059999999997</v>
          </cell>
          <cell r="AA34">
            <v>0</v>
          </cell>
          <cell r="AB34">
            <v>0</v>
          </cell>
          <cell r="AC34">
            <v>0</v>
          </cell>
          <cell r="AD34">
            <v>7.060799999999999E-2</v>
          </cell>
          <cell r="AE34">
            <v>0</v>
          </cell>
          <cell r="AF34">
            <v>0.70699999999999996</v>
          </cell>
          <cell r="AG34">
            <v>3.339</v>
          </cell>
          <cell r="AH34">
            <v>8.1514129999999998</v>
          </cell>
          <cell r="AI34">
            <v>15.037082999999999</v>
          </cell>
          <cell r="AJ34">
            <v>24.779889999999998</v>
          </cell>
          <cell r="AK34">
            <v>5.409406999999999</v>
          </cell>
          <cell r="AL34">
            <v>5.7214050000000007</v>
          </cell>
          <cell r="AM34">
            <v>7.1648929999999993</v>
          </cell>
          <cell r="AN34">
            <v>6.7747529999999996</v>
          </cell>
          <cell r="AO34">
            <v>7.7433609999999993</v>
          </cell>
          <cell r="AP34">
            <v>11.478461999999999</v>
          </cell>
          <cell r="AQ34">
            <v>12.656898</v>
          </cell>
          <cell r="AR34">
            <v>8.1880869999999994</v>
          </cell>
          <cell r="AS34">
            <v>8.6854359999999993</v>
          </cell>
          <cell r="AT34">
            <v>14.944934999999999</v>
          </cell>
          <cell r="AU34">
            <v>10.995649</v>
          </cell>
          <cell r="AV34">
            <v>9.6746239999999997</v>
          </cell>
          <cell r="AW34">
            <v>20.683509000000001</v>
          </cell>
          <cell r="AX34">
            <v>9.1003799999999995</v>
          </cell>
          <cell r="AY34">
            <v>14.757661000000001</v>
          </cell>
          <cell r="AZ34">
            <v>17.992642999999997</v>
          </cell>
          <cell r="BA34">
            <v>0</v>
          </cell>
        </row>
        <row r="37">
          <cell r="B37">
            <v>1.4079559999999997E-5</v>
          </cell>
          <cell r="C37">
            <v>0</v>
          </cell>
          <cell r="D37">
            <v>1.3905519999999998E-4</v>
          </cell>
          <cell r="E37">
            <v>0</v>
          </cell>
          <cell r="F37">
            <v>0</v>
          </cell>
          <cell r="G37">
            <v>3.2793999999999993E-4</v>
          </cell>
          <cell r="H37">
            <v>3.6139173333333326E-4</v>
          </cell>
          <cell r="I37">
            <v>5.7735999999999996E-4</v>
          </cell>
          <cell r="J37">
            <v>3.3579999999999999E-3</v>
          </cell>
          <cell r="K37">
            <v>5.3589999999999996E-4</v>
          </cell>
          <cell r="L37">
            <v>1.5421799999999998E-3</v>
          </cell>
          <cell r="M37">
            <v>1.2744352239999998E-2</v>
          </cell>
          <cell r="N37">
            <v>4.1660359999999997E-3</v>
          </cell>
          <cell r="O37">
            <v>8.3480433666666652E-3</v>
          </cell>
          <cell r="P37">
            <v>1.9368720050964051E-2</v>
          </cell>
          <cell r="Q37">
            <v>4.398813710994625E-2</v>
          </cell>
          <cell r="R37">
            <v>0.11308924357814441</v>
          </cell>
          <cell r="S37">
            <v>0.27350325902843342</v>
          </cell>
          <cell r="T37">
            <v>0.4142810848191571</v>
          </cell>
          <cell r="U37">
            <v>0.48723353223683424</v>
          </cell>
          <cell r="V37">
            <v>0.3786456294733333</v>
          </cell>
          <cell r="W37">
            <v>0.46914478365999995</v>
          </cell>
          <cell r="X37">
            <v>0.20091782712399997</v>
          </cell>
          <cell r="Y37">
            <v>0.23392701975999994</v>
          </cell>
          <cell r="Z37">
            <v>0.23428830864</v>
          </cell>
          <cell r="AA37">
            <v>0</v>
          </cell>
          <cell r="AB37">
            <v>3.5479999999999999E-3</v>
          </cell>
          <cell r="AC37">
            <v>0</v>
          </cell>
          <cell r="AD37">
            <v>1.5774E-2</v>
          </cell>
          <cell r="AE37">
            <v>0</v>
          </cell>
          <cell r="AF37">
            <v>0</v>
          </cell>
          <cell r="AG37">
            <v>4.7E-2</v>
          </cell>
          <cell r="AH37">
            <v>7.2388999999999995E-2</v>
          </cell>
          <cell r="AI37">
            <v>0.13080599999999998</v>
          </cell>
          <cell r="AJ37">
            <v>0.49871099999999996</v>
          </cell>
          <cell r="AK37">
            <v>7.4819999999999998E-2</v>
          </cell>
          <cell r="AL37">
            <v>0.20177499999999998</v>
          </cell>
          <cell r="AM37">
            <v>2.7605500000000003</v>
          </cell>
          <cell r="AN37">
            <v>1.1424050000000001</v>
          </cell>
          <cell r="AO37">
            <v>2.3118340000000002</v>
          </cell>
          <cell r="AP37">
            <v>4.7241540000000004</v>
          </cell>
          <cell r="AQ37">
            <v>11.850589000000001</v>
          </cell>
          <cell r="AR37">
            <v>34.922241999999997</v>
          </cell>
          <cell r="AS37">
            <v>82.48870500000001</v>
          </cell>
          <cell r="AT37">
            <v>113.19924099999999</v>
          </cell>
          <cell r="AU37">
            <v>112.514974</v>
          </cell>
          <cell r="AV37">
            <v>97.746017999999992</v>
          </cell>
          <cell r="AW37">
            <v>146.15211499999998</v>
          </cell>
          <cell r="AX37">
            <v>85.406135999999989</v>
          </cell>
          <cell r="AY37">
            <v>85.283067000000017</v>
          </cell>
          <cell r="AZ37">
            <v>93.887703000000002</v>
          </cell>
          <cell r="BA37">
            <v>0</v>
          </cell>
        </row>
        <row r="39">
          <cell r="B39">
            <v>2.7113895999999996E-3</v>
          </cell>
          <cell r="C39">
            <v>5.5475999999999989E-3</v>
          </cell>
          <cell r="D39">
            <v>4.4562458359999994E-2</v>
          </cell>
          <cell r="E39">
            <v>3.7689266620000002E-2</v>
          </cell>
          <cell r="F39">
            <v>0.13798216339999997</v>
          </cell>
          <cell r="G39">
            <v>0.15149264503999996</v>
          </cell>
          <cell r="H39">
            <v>0.18934101251999999</v>
          </cell>
          <cell r="I39">
            <v>0.18974743282666665</v>
          </cell>
          <cell r="J39">
            <v>0.17156546403333334</v>
          </cell>
          <cell r="K39">
            <v>0.16814102421999996</v>
          </cell>
          <cell r="L39">
            <v>0.23896089334666665</v>
          </cell>
          <cell r="M39">
            <v>0.29998206763333329</v>
          </cell>
          <cell r="N39">
            <v>0.33094168787333339</v>
          </cell>
          <cell r="O39">
            <v>0.38307983377999993</v>
          </cell>
          <cell r="P39">
            <v>0.47672959013217631</v>
          </cell>
          <cell r="Q39">
            <v>0.45649263123409495</v>
          </cell>
          <cell r="R39">
            <v>0.5367857920096808</v>
          </cell>
          <cell r="S39">
            <v>0.52235778593880478</v>
          </cell>
          <cell r="T39">
            <v>0.56014656473119961</v>
          </cell>
          <cell r="U39">
            <v>0.55953528864397983</v>
          </cell>
          <cell r="V39">
            <v>0.61871229183333321</v>
          </cell>
          <cell r="W39">
            <v>0.87318947987999984</v>
          </cell>
          <cell r="X39">
            <v>0.57132772082399974</v>
          </cell>
          <cell r="Y39">
            <v>0.70207079999999999</v>
          </cell>
          <cell r="Z39">
            <v>0.87496918233999976</v>
          </cell>
          <cell r="AA39">
            <v>0</v>
          </cell>
          <cell r="AB39">
            <v>0.72305299999999995</v>
          </cell>
          <cell r="AC39">
            <v>1.145</v>
          </cell>
          <cell r="AD39">
            <v>7.4072319999999987</v>
          </cell>
          <cell r="AE39">
            <v>4.9049999999999994</v>
          </cell>
          <cell r="AF39">
            <v>22.963999999999999</v>
          </cell>
          <cell r="AG39">
            <v>38.453000000000003</v>
          </cell>
          <cell r="AH39">
            <v>53.079503999999993</v>
          </cell>
          <cell r="AI39">
            <v>58.596755999999999</v>
          </cell>
          <cell r="AJ39">
            <v>66.936083000000011</v>
          </cell>
          <cell r="AK39">
            <v>56.702712999999996</v>
          </cell>
          <cell r="AL39">
            <v>83.91260699999998</v>
          </cell>
          <cell r="AM39">
            <v>103.325676</v>
          </cell>
          <cell r="AN39">
            <v>124.30022899999999</v>
          </cell>
          <cell r="AO39">
            <v>150.09543299999999</v>
          </cell>
          <cell r="AP39">
            <v>177.06682000000001</v>
          </cell>
          <cell r="AQ39">
            <v>175.61089099999995</v>
          </cell>
          <cell r="AR39">
            <v>197.01604800000001</v>
          </cell>
          <cell r="AS39">
            <v>217.09395900000001</v>
          </cell>
          <cell r="AT39">
            <v>238.19532799999999</v>
          </cell>
          <cell r="AU39">
            <v>212.65809400000001</v>
          </cell>
          <cell r="AV39">
            <v>204.07688799999997</v>
          </cell>
          <cell r="AW39">
            <v>332.82816199999996</v>
          </cell>
          <cell r="AX39">
            <v>291.847669</v>
          </cell>
          <cell r="AY39">
            <v>249.28059099999999</v>
          </cell>
          <cell r="AZ39">
            <v>282.57615299999998</v>
          </cell>
          <cell r="BA39">
            <v>0</v>
          </cell>
        </row>
        <row r="46">
          <cell r="B46">
            <v>5.3415459999999994E-5</v>
          </cell>
          <cell r="C46">
            <v>0</v>
          </cell>
          <cell r="D46">
            <v>2.2999999999999996E-6</v>
          </cell>
          <cell r="E46">
            <v>0</v>
          </cell>
          <cell r="F46">
            <v>4.3630999999999991E-3</v>
          </cell>
          <cell r="G46">
            <v>1.400309976E-2</v>
          </cell>
          <cell r="H46">
            <v>3.0997497593333336E-2</v>
          </cell>
          <cell r="I46">
            <v>2.7283619999999998E-2</v>
          </cell>
          <cell r="J46">
            <v>4.3677969833333323E-2</v>
          </cell>
          <cell r="K46">
            <v>1.4655392199999999E-2</v>
          </cell>
          <cell r="L46">
            <v>3.9312102879999998E-2</v>
          </cell>
          <cell r="M46">
            <v>8.2619931600000016E-2</v>
          </cell>
          <cell r="N46">
            <v>0.10727414243333333</v>
          </cell>
          <cell r="O46">
            <v>0.18092221262666666</v>
          </cell>
          <cell r="P46">
            <v>0.15956178823019893</v>
          </cell>
          <cell r="Q46">
            <v>0.14609945075396644</v>
          </cell>
          <cell r="R46">
            <v>0.13534123002636222</v>
          </cell>
          <cell r="S46">
            <v>0.1046237520397641</v>
          </cell>
          <cell r="T46">
            <v>0.19378464983789753</v>
          </cell>
          <cell r="U46">
            <v>0.1364255499197837</v>
          </cell>
          <cell r="V46">
            <v>0.1043982053</v>
          </cell>
          <cell r="W46">
            <v>0.33935461395999994</v>
          </cell>
          <cell r="X46">
            <v>7.3282264020000001E-2</v>
          </cell>
          <cell r="Y46">
            <v>0.16321876293999993</v>
          </cell>
          <cell r="Z46">
            <v>0.16250419953999995</v>
          </cell>
          <cell r="AA46">
            <v>0</v>
          </cell>
          <cell r="AB46">
            <v>2.5812999999999999E-2</v>
          </cell>
          <cell r="AC46">
            <v>0</v>
          </cell>
          <cell r="AD46">
            <v>2.5000000000000001E-4</v>
          </cell>
          <cell r="AE46">
            <v>0</v>
          </cell>
          <cell r="AF46">
            <v>0.624</v>
          </cell>
          <cell r="AG46">
            <v>2.2170000000000001</v>
          </cell>
          <cell r="AH46">
            <v>4.3439390000000007</v>
          </cell>
          <cell r="AI46">
            <v>4.1390380000000002</v>
          </cell>
          <cell r="AJ46">
            <v>7.5598309999999991</v>
          </cell>
          <cell r="AK46">
            <v>2.9381109999999993</v>
          </cell>
          <cell r="AL46">
            <v>6.2262269999999988</v>
          </cell>
          <cell r="AM46">
            <v>14.020899999999999</v>
          </cell>
          <cell r="AN46">
            <v>20.321268000000003</v>
          </cell>
          <cell r="AO46">
            <v>32.069433999999994</v>
          </cell>
          <cell r="AP46">
            <v>27.928540999999996</v>
          </cell>
          <cell r="AQ46">
            <v>25.762442</v>
          </cell>
          <cell r="AR46">
            <v>22.410117999999997</v>
          </cell>
          <cell r="AS46">
            <v>21.423315999999996</v>
          </cell>
          <cell r="AT46">
            <v>40.662661</v>
          </cell>
          <cell r="AU46">
            <v>23.277930999999999</v>
          </cell>
          <cell r="AV46">
            <v>17.598814000000001</v>
          </cell>
          <cell r="AW46">
            <v>58.685192000000001</v>
          </cell>
          <cell r="AX46">
            <v>17.218221</v>
          </cell>
          <cell r="AY46">
            <v>26.897029</v>
          </cell>
          <cell r="AZ46">
            <v>20.320308999999998</v>
          </cell>
          <cell r="BA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row>
        <row r="50">
          <cell r="B50">
            <v>4.4992303999999992E-4</v>
          </cell>
          <cell r="C50">
            <v>0</v>
          </cell>
          <cell r="D50">
            <v>8.8172441999999991E-4</v>
          </cell>
          <cell r="E50">
            <v>8.2795159999999983E-4</v>
          </cell>
          <cell r="F50">
            <v>1.7872595799999997E-3</v>
          </cell>
          <cell r="G50">
            <v>1.9924005399999997E-3</v>
          </cell>
          <cell r="H50">
            <v>6.2438988599999986E-3</v>
          </cell>
          <cell r="I50">
            <v>1.2918178779999998E-2</v>
          </cell>
          <cell r="J50">
            <v>2.2370148599999994E-2</v>
          </cell>
          <cell r="K50">
            <v>2.6355621693333331E-2</v>
          </cell>
          <cell r="L50">
            <v>6.1032756079999993E-2</v>
          </cell>
          <cell r="M50">
            <v>7.6014667933333335E-2</v>
          </cell>
          <cell r="N50">
            <v>0.10004262841999999</v>
          </cell>
          <cell r="O50">
            <v>0.10233654732</v>
          </cell>
          <cell r="P50">
            <v>6.2341773904287398E-2</v>
          </cell>
          <cell r="Q50">
            <v>2.8253075401942013E-2</v>
          </cell>
          <cell r="R50">
            <v>2.9025170446813891E-2</v>
          </cell>
          <cell r="S50">
            <v>2.7664027804118078E-2</v>
          </cell>
          <cell r="T50">
            <v>2.9927604952048568E-2</v>
          </cell>
          <cell r="U50">
            <v>3.5382114590652644E-2</v>
          </cell>
          <cell r="V50">
            <v>2.9789577539999997E-2</v>
          </cell>
          <cell r="W50">
            <v>4.4681437219999995E-2</v>
          </cell>
          <cell r="X50">
            <v>2.7005818139999995E-2</v>
          </cell>
          <cell r="Y50">
            <v>3.2330114999999993E-2</v>
          </cell>
          <cell r="Z50">
            <v>4.7929544599999999E-2</v>
          </cell>
          <cell r="AA50">
            <v>0</v>
          </cell>
          <cell r="AB50">
            <v>0.26118399999999997</v>
          </cell>
          <cell r="AC50">
            <v>0</v>
          </cell>
          <cell r="AD50">
            <v>0.48492899999999994</v>
          </cell>
          <cell r="AE50">
            <v>0.628</v>
          </cell>
          <cell r="AF50">
            <v>0.71299999999999997</v>
          </cell>
          <cell r="AG50">
            <v>1.042</v>
          </cell>
          <cell r="AH50">
            <v>2.6107589999999998</v>
          </cell>
          <cell r="AI50">
            <v>4.2887379999999995</v>
          </cell>
          <cell r="AJ50">
            <v>6.5701209999999994</v>
          </cell>
          <cell r="AK50">
            <v>6.9805390000000003</v>
          </cell>
          <cell r="AL50">
            <v>14.000016</v>
          </cell>
          <cell r="AM50">
            <v>16.045816000000002</v>
          </cell>
          <cell r="AN50">
            <v>23.767254000000001</v>
          </cell>
          <cell r="AO50">
            <v>22.617834000000002</v>
          </cell>
          <cell r="AP50">
            <v>15.955583000000001</v>
          </cell>
          <cell r="AQ50">
            <v>8.0586069999999985</v>
          </cell>
          <cell r="AR50">
            <v>6.8735909999999993</v>
          </cell>
          <cell r="AS50">
            <v>6.8032139999999997</v>
          </cell>
          <cell r="AT50">
            <v>8.0181430000000002</v>
          </cell>
          <cell r="AU50">
            <v>7.3150370000000002</v>
          </cell>
          <cell r="AV50">
            <v>6.5886499999999995</v>
          </cell>
          <cell r="AW50">
            <v>10.119043000000001</v>
          </cell>
          <cell r="AX50">
            <v>9.2225439999999992</v>
          </cell>
          <cell r="AY50">
            <v>7.5560510000000001</v>
          </cell>
          <cell r="AZ50">
            <v>10.333977000000001</v>
          </cell>
          <cell r="BA50">
            <v>0</v>
          </cell>
        </row>
        <row r="55">
          <cell r="B55">
            <v>0</v>
          </cell>
          <cell r="C55">
            <v>0</v>
          </cell>
          <cell r="D55">
            <v>2.0793862E-3</v>
          </cell>
          <cell r="E55">
            <v>4.3837999999999993E-3</v>
          </cell>
          <cell r="F55">
            <v>1.4239299999999998E-2</v>
          </cell>
          <cell r="G55">
            <v>1.3137948799999999E-2</v>
          </cell>
          <cell r="H55">
            <v>2.4595259999999994E-2</v>
          </cell>
          <cell r="I55">
            <v>1.9518091799999995E-2</v>
          </cell>
          <cell r="J55">
            <v>3.8998739999999997E-2</v>
          </cell>
          <cell r="K55">
            <v>1.7849919699999998E-2</v>
          </cell>
          <cell r="L55">
            <v>3.7238499999999994E-2</v>
          </cell>
          <cell r="M55">
            <v>3.123484E-2</v>
          </cell>
          <cell r="N55">
            <v>3.8683519999999992E-2</v>
          </cell>
          <cell r="O55">
            <v>2.9207699999999996E-2</v>
          </cell>
          <cell r="P55">
            <v>3.5695118985508444E-2</v>
          </cell>
          <cell r="Q55">
            <v>3.3164139190731169E-2</v>
          </cell>
          <cell r="R55">
            <v>3.2272276631041291E-2</v>
          </cell>
          <cell r="S55">
            <v>3.092353130228322E-2</v>
          </cell>
          <cell r="T55">
            <v>2.7678776143982106E-2</v>
          </cell>
          <cell r="U55">
            <v>2.9142647977248234E-2</v>
          </cell>
          <cell r="V55">
            <v>2.7339311333333328E-2</v>
          </cell>
          <cell r="W55">
            <v>3.9136359999999995E-2</v>
          </cell>
          <cell r="X55">
            <v>1.2016733819999998E-2</v>
          </cell>
          <cell r="Y55">
            <v>3.2938299999999997E-2</v>
          </cell>
          <cell r="Z55">
            <v>2.9985099999999997E-2</v>
          </cell>
          <cell r="AA55">
            <v>0</v>
          </cell>
          <cell r="AB55">
            <v>0</v>
          </cell>
          <cell r="AC55">
            <v>0</v>
          </cell>
          <cell r="AD55">
            <v>0.21776099999999998</v>
          </cell>
          <cell r="AE55">
            <v>0.436</v>
          </cell>
          <cell r="AF55">
            <v>1.4290000000000003</v>
          </cell>
          <cell r="AG55">
            <v>1.5740000000000001</v>
          </cell>
          <cell r="AH55">
            <v>2.6958839999999999</v>
          </cell>
          <cell r="AI55">
            <v>2.6513360000000006</v>
          </cell>
          <cell r="AJ55">
            <v>6.0379710000000006</v>
          </cell>
          <cell r="AK55">
            <v>2.6004849999999999</v>
          </cell>
          <cell r="AL55">
            <v>5.3320159999999994</v>
          </cell>
          <cell r="AM55">
            <v>4.6802619999999999</v>
          </cell>
          <cell r="AN55">
            <v>6.3303769999999986</v>
          </cell>
          <cell r="AO55">
            <v>4.7611809999999997</v>
          </cell>
          <cell r="AP55">
            <v>5.9463400000000002</v>
          </cell>
          <cell r="AQ55">
            <v>5.681235</v>
          </cell>
          <cell r="AR55">
            <v>5.1905579999999993</v>
          </cell>
          <cell r="AS55">
            <v>5.2141929999999999</v>
          </cell>
          <cell r="AT55">
            <v>4.9969389999999994</v>
          </cell>
          <cell r="AU55">
            <v>5.2804320000000002</v>
          </cell>
          <cell r="AV55">
            <v>4.5173699999999997</v>
          </cell>
          <cell r="AW55">
            <v>6.7552309999999993</v>
          </cell>
          <cell r="AX55">
            <v>2.995644</v>
          </cell>
          <cell r="AY55">
            <v>5.0254010000000005</v>
          </cell>
          <cell r="AZ55">
            <v>4.3414869999999999</v>
          </cell>
          <cell r="BA55">
            <v>0</v>
          </cell>
        </row>
        <row r="63">
          <cell r="B63">
            <v>0</v>
          </cell>
          <cell r="C63">
            <v>0</v>
          </cell>
          <cell r="D63">
            <v>3.8895155999999994E-4</v>
          </cell>
          <cell r="E63">
            <v>0</v>
          </cell>
          <cell r="F63">
            <v>0</v>
          </cell>
          <cell r="G63">
            <v>6.1312421133333335E-3</v>
          </cell>
          <cell r="H63">
            <v>8.980233839999999E-3</v>
          </cell>
          <cell r="I63">
            <v>1.5670650886666665E-2</v>
          </cell>
          <cell r="J63">
            <v>2.6861230786666666E-2</v>
          </cell>
          <cell r="K63">
            <v>1.1189539999999998E-2</v>
          </cell>
          <cell r="L63">
            <v>1.1287239999999999E-2</v>
          </cell>
          <cell r="M63">
            <v>1.2384007786666665E-2</v>
          </cell>
          <cell r="N63">
            <v>8.6803937199999986E-3</v>
          </cell>
          <cell r="O63">
            <v>9.7824847999999978E-3</v>
          </cell>
          <cell r="P63">
            <v>1.0512516135467458E-2</v>
          </cell>
          <cell r="Q63">
            <v>1.2253813811517501E-2</v>
          </cell>
          <cell r="R63">
            <v>1.1942932889779351E-2</v>
          </cell>
          <cell r="S63">
            <v>8.8866600016276678E-3</v>
          </cell>
          <cell r="T63">
            <v>1.1992440368215911E-2</v>
          </cell>
          <cell r="U63">
            <v>1.2293324502770039E-2</v>
          </cell>
          <cell r="V63">
            <v>1.2890860633333332E-2</v>
          </cell>
          <cell r="W63">
            <v>4.6624037999999993E-3</v>
          </cell>
          <cell r="X63">
            <v>2.7920086599999994E-3</v>
          </cell>
          <cell r="Y63">
            <v>9.8456319999999983E-3</v>
          </cell>
          <cell r="Z63">
            <v>1.9803332499999996E-2</v>
          </cell>
          <cell r="AA63">
            <v>0</v>
          </cell>
          <cell r="AB63">
            <v>0</v>
          </cell>
          <cell r="AC63">
            <v>0</v>
          </cell>
          <cell r="AD63">
            <v>0.16584699999999999</v>
          </cell>
          <cell r="AE63">
            <v>0</v>
          </cell>
          <cell r="AF63">
            <v>0</v>
          </cell>
          <cell r="AG63">
            <v>1.2850000000000001</v>
          </cell>
          <cell r="AH63">
            <v>1.750197</v>
          </cell>
          <cell r="AI63">
            <v>2.6847460000000001</v>
          </cell>
          <cell r="AJ63">
            <v>4.5400490000000007</v>
          </cell>
          <cell r="AK63">
            <v>2.1335859999999998</v>
          </cell>
          <cell r="AL63">
            <v>1.7393899999999998</v>
          </cell>
          <cell r="AM63">
            <v>2.241914</v>
          </cell>
          <cell r="AN63">
            <v>1.9071509999999998</v>
          </cell>
          <cell r="AO63">
            <v>2.2034899999999999</v>
          </cell>
          <cell r="AP63">
            <v>2.406193</v>
          </cell>
          <cell r="AQ63">
            <v>3.3715869999999994</v>
          </cell>
          <cell r="AR63">
            <v>2.8302779999999998</v>
          </cell>
          <cell r="AS63">
            <v>2.9850529999999997</v>
          </cell>
          <cell r="AT63">
            <v>4.8113910000000013</v>
          </cell>
          <cell r="AU63">
            <v>3.3527149999999999</v>
          </cell>
          <cell r="AV63">
            <v>1.9746309999999998</v>
          </cell>
          <cell r="AW63">
            <v>1.0623499999999999</v>
          </cell>
          <cell r="AX63">
            <v>1.1229309999999999</v>
          </cell>
          <cell r="AY63">
            <v>2.0894550000000001</v>
          </cell>
          <cell r="AZ63">
            <v>3.4355379999999998</v>
          </cell>
          <cell r="BA63">
            <v>0</v>
          </cell>
        </row>
        <row r="66">
          <cell r="B66">
            <v>0</v>
          </cell>
          <cell r="C66">
            <v>0</v>
          </cell>
          <cell r="D66">
            <v>1.1591999999999998E-3</v>
          </cell>
          <cell r="E66">
            <v>9.659999999999999E-5</v>
          </cell>
          <cell r="F66">
            <v>3.1302999999999995E-3</v>
          </cell>
          <cell r="G66">
            <v>6.2766999999999988E-3</v>
          </cell>
          <cell r="H66">
            <v>1.4172599999999999E-2</v>
          </cell>
          <cell r="I66">
            <v>2.1537960000000002E-2</v>
          </cell>
          <cell r="J66">
            <v>2.0297815599999998E-2</v>
          </cell>
          <cell r="K66">
            <v>6.0760599999999994E-3</v>
          </cell>
          <cell r="L66">
            <v>1.1982319366666664E-2</v>
          </cell>
          <cell r="M66">
            <v>7.9820199999999977E-3</v>
          </cell>
          <cell r="N66">
            <v>7.1585309799999993E-3</v>
          </cell>
          <cell r="O66">
            <v>5.5910003599999999E-3</v>
          </cell>
          <cell r="P66">
            <v>5.7194504087473503E-3</v>
          </cell>
          <cell r="Q66">
            <v>5.7542776929233666E-3</v>
          </cell>
          <cell r="R66">
            <v>7.7901938775031127E-3</v>
          </cell>
          <cell r="S66">
            <v>6.283529429232498E-3</v>
          </cell>
          <cell r="T66">
            <v>5.1544238823170215E-3</v>
          </cell>
          <cell r="U66">
            <v>6.9051018254883837E-3</v>
          </cell>
          <cell r="V66">
            <v>6.4325906599999984E-3</v>
          </cell>
          <cell r="W66">
            <v>3.8203720199999998E-3</v>
          </cell>
          <cell r="X66">
            <v>5.3999657600000001E-3</v>
          </cell>
          <cell r="Y66">
            <v>1.9855899999999992E-2</v>
          </cell>
          <cell r="Z66">
            <v>2.3265700599999998E-2</v>
          </cell>
          <cell r="AA66">
            <v>0</v>
          </cell>
          <cell r="AB66">
            <v>0</v>
          </cell>
          <cell r="AC66">
            <v>0</v>
          </cell>
          <cell r="AD66">
            <v>0.129214</v>
          </cell>
          <cell r="AE66">
            <v>1.2E-2</v>
          </cell>
          <cell r="AF66">
            <v>0.41399999999999998</v>
          </cell>
          <cell r="AG66">
            <v>0.93</v>
          </cell>
          <cell r="AH66">
            <v>2.19618</v>
          </cell>
          <cell r="AI66">
            <v>3.5961069999999999</v>
          </cell>
          <cell r="AJ66">
            <v>4.2557039999999988</v>
          </cell>
          <cell r="AK66">
            <v>1.188699</v>
          </cell>
          <cell r="AL66">
            <v>1.9860489999999995</v>
          </cell>
          <cell r="AM66">
            <v>1.51126</v>
          </cell>
          <cell r="AN66">
            <v>1.299609</v>
          </cell>
          <cell r="AO66">
            <v>1.0502989999999999</v>
          </cell>
          <cell r="AP66">
            <v>1.0836939999999999</v>
          </cell>
          <cell r="AQ66">
            <v>1.0300799999999999</v>
          </cell>
          <cell r="AR66">
            <v>1.2505929999999998</v>
          </cell>
          <cell r="AS66">
            <v>1.4232779999999998</v>
          </cell>
          <cell r="AT66">
            <v>1.3182109999999998</v>
          </cell>
          <cell r="AU66">
            <v>1.3033030000000001</v>
          </cell>
          <cell r="AV66">
            <v>1.3979530000000002</v>
          </cell>
          <cell r="AW66">
            <v>1.033714</v>
          </cell>
          <cell r="AX66">
            <v>1.562748</v>
          </cell>
          <cell r="AY66">
            <v>4.4627659999999985</v>
          </cell>
          <cell r="AZ66">
            <v>4.8656590000000008</v>
          </cell>
          <cell r="BA66">
            <v>0</v>
          </cell>
        </row>
        <row r="69">
          <cell r="B69">
            <v>1.2661199999999997E-3</v>
          </cell>
          <cell r="C69">
            <v>3.8570999999999996E-3</v>
          </cell>
          <cell r="D69">
            <v>3.6552659999999995E-3</v>
          </cell>
          <cell r="E69">
            <v>2.6472999999999996E-3</v>
          </cell>
          <cell r="F69">
            <v>3.8152371220000002E-2</v>
          </cell>
          <cell r="G69">
            <v>8.0443598299999988E-2</v>
          </cell>
          <cell r="H69">
            <v>9.6947145573333324E-2</v>
          </cell>
          <cell r="I69">
            <v>8.6826993899999982E-2</v>
          </cell>
          <cell r="J69">
            <v>8.3196373333333323E-2</v>
          </cell>
          <cell r="K69">
            <v>4.2619704466666665E-2</v>
          </cell>
          <cell r="L69">
            <v>4.8943024599999996E-2</v>
          </cell>
          <cell r="M69">
            <v>4.4052526666666668E-2</v>
          </cell>
          <cell r="N69">
            <v>3.9262324999999994E-2</v>
          </cell>
          <cell r="O69">
            <v>3.7314444833333335E-2</v>
          </cell>
          <cell r="P69">
            <v>4.7442538984483612E-2</v>
          </cell>
          <cell r="Q69">
            <v>3.8644654386290167E-2</v>
          </cell>
          <cell r="R69">
            <v>3.4163052107883597E-2</v>
          </cell>
          <cell r="S69">
            <v>2.6344271948495469E-2</v>
          </cell>
          <cell r="T69">
            <v>2.9402527024312959E-2</v>
          </cell>
          <cell r="U69">
            <v>2.7299969437504876E-2</v>
          </cell>
          <cell r="V69">
            <v>3.3039308553333334E-2</v>
          </cell>
          <cell r="W69">
            <v>3.0343995759999999E-2</v>
          </cell>
          <cell r="X69">
            <v>3.0975208319999999E-2</v>
          </cell>
          <cell r="Y69">
            <v>3.5613199999999998E-2</v>
          </cell>
          <cell r="Z69">
            <v>3.6013399999999994E-2</v>
          </cell>
          <cell r="AA69">
            <v>0</v>
          </cell>
          <cell r="AB69">
            <v>0.27533799999999997</v>
          </cell>
          <cell r="AC69">
            <v>0.59899999999999998</v>
          </cell>
          <cell r="AD69">
            <v>0.59563099999999991</v>
          </cell>
          <cell r="AE69">
            <v>0.46199999999999997</v>
          </cell>
          <cell r="AF69">
            <v>14.092000000000001</v>
          </cell>
          <cell r="AG69">
            <v>28.061</v>
          </cell>
          <cell r="AH69">
            <v>32.422362</v>
          </cell>
          <cell r="AI69">
            <v>34.078446</v>
          </cell>
          <cell r="AJ69">
            <v>40.553079999999994</v>
          </cell>
          <cell r="AK69">
            <v>18.879025000000002</v>
          </cell>
          <cell r="AL69">
            <v>23.371532999999996</v>
          </cell>
          <cell r="AM69">
            <v>18.124894999999999</v>
          </cell>
          <cell r="AN69">
            <v>17.386212999999998</v>
          </cell>
          <cell r="AO69">
            <v>17.059484999999999</v>
          </cell>
          <cell r="AP69">
            <v>17.659449000000002</v>
          </cell>
          <cell r="AQ69">
            <v>11.774643999999999</v>
          </cell>
          <cell r="AR69">
            <v>10.723927999999997</v>
          </cell>
          <cell r="AS69">
            <v>9.9506019999999999</v>
          </cell>
          <cell r="AT69">
            <v>11.466298</v>
          </cell>
          <cell r="AU69">
            <v>9.7947490000000013</v>
          </cell>
          <cell r="AV69">
            <v>9.810019999999998</v>
          </cell>
          <cell r="AW69">
            <v>9.5208870000000001</v>
          </cell>
          <cell r="AX69">
            <v>9.759148999999999</v>
          </cell>
          <cell r="AY69">
            <v>9.8297239999999988</v>
          </cell>
          <cell r="AZ69">
            <v>9.5791149999999998</v>
          </cell>
          <cell r="BA69">
            <v>0</v>
          </cell>
        </row>
        <row r="70">
          <cell r="B70">
            <v>7.314E-4</v>
          </cell>
          <cell r="C70">
            <v>0</v>
          </cell>
          <cell r="D70">
            <v>9.4069999999999993E-4</v>
          </cell>
          <cell r="E70">
            <v>4.754099999999999E-3</v>
          </cell>
          <cell r="F70">
            <v>1.08974E-2</v>
          </cell>
          <cell r="G70">
            <v>2.4237151999999998E-2</v>
          </cell>
          <cell r="H70">
            <v>2.6846939199999996E-2</v>
          </cell>
          <cell r="I70">
            <v>1.2427790399999999E-2</v>
          </cell>
          <cell r="J70">
            <v>6.4879999999999998E-3</v>
          </cell>
          <cell r="K70">
            <v>1.7480244799999996E-2</v>
          </cell>
          <cell r="L70">
            <v>1.3039255833333332E-2</v>
          </cell>
          <cell r="M70">
            <v>1.3370431999999998E-2</v>
          </cell>
          <cell r="N70">
            <v>1.4421E-2</v>
          </cell>
          <cell r="O70">
            <v>2.5021699999999997E-2</v>
          </cell>
          <cell r="P70">
            <v>4.9770270179934462E-2</v>
          </cell>
          <cell r="Q70">
            <v>4.1742223559221622E-2</v>
          </cell>
          <cell r="R70">
            <v>6.8223470954767315E-2</v>
          </cell>
          <cell r="S70">
            <v>3.7903812416655761E-2</v>
          </cell>
          <cell r="T70">
            <v>2.5438741741332718E-2</v>
          </cell>
          <cell r="U70">
            <v>4.4465392279464812E-2</v>
          </cell>
          <cell r="V70">
            <v>3.1730542833333326E-2</v>
          </cell>
          <cell r="W70">
            <v>1.9232929999999995E-2</v>
          </cell>
          <cell r="X70">
            <v>1.1250829715999996E-2</v>
          </cell>
          <cell r="Y70">
            <v>1.8440189999999995E-2</v>
          </cell>
          <cell r="Z70">
            <v>3.9068083999999989E-2</v>
          </cell>
          <cell r="AA70">
            <v>0</v>
          </cell>
          <cell r="AB70">
            <v>9.7566E-2</v>
          </cell>
          <cell r="AC70">
            <v>0</v>
          </cell>
          <cell r="AD70">
            <v>0.18707599999999999</v>
          </cell>
          <cell r="AE70">
            <v>0.96</v>
          </cell>
          <cell r="AF70">
            <v>1.524</v>
          </cell>
          <cell r="AG70">
            <v>3.1149999999999998</v>
          </cell>
          <cell r="AH70">
            <v>4.123183</v>
          </cell>
          <cell r="AI70">
            <v>2.5235589999999997</v>
          </cell>
          <cell r="AJ70">
            <v>1.1443909999999999</v>
          </cell>
          <cell r="AK70">
            <v>3.445789</v>
          </cell>
          <cell r="AL70">
            <v>2.2195169999999997</v>
          </cell>
          <cell r="AM70">
            <v>2.5737229999999998</v>
          </cell>
          <cell r="AN70">
            <v>3.1083369999999997</v>
          </cell>
          <cell r="AO70">
            <v>5.5241049999999996</v>
          </cell>
          <cell r="AP70">
            <v>11.103257000000001</v>
          </cell>
          <cell r="AQ70">
            <v>9.6603499999999993</v>
          </cell>
          <cell r="AR70">
            <v>13.565943000000001</v>
          </cell>
          <cell r="AS70">
            <v>9.186319000000001</v>
          </cell>
          <cell r="AT70">
            <v>5.7421730000000002</v>
          </cell>
          <cell r="AU70">
            <v>7.1403789999999994</v>
          </cell>
          <cell r="AV70">
            <v>5.1307979999999995</v>
          </cell>
          <cell r="AW70">
            <v>3.2273780000000003</v>
          </cell>
          <cell r="AX70">
            <v>3.4777389999999997</v>
          </cell>
          <cell r="AY70">
            <v>2.9528219999999998</v>
          </cell>
          <cell r="AZ70">
            <v>3.7635229999999997</v>
          </cell>
          <cell r="BA70">
            <v>0</v>
          </cell>
        </row>
        <row r="72">
          <cell r="B72">
            <v>2.0653999999999994E-3</v>
          </cell>
          <cell r="C72">
            <v>0</v>
          </cell>
          <cell r="D72">
            <v>1.0418999999999999E-3</v>
          </cell>
          <cell r="E72">
            <v>2.1849999999999997E-4</v>
          </cell>
          <cell r="F72">
            <v>2.7871399999999998E-2</v>
          </cell>
          <cell r="G72">
            <v>3.0447399999999999E-2</v>
          </cell>
          <cell r="H72">
            <v>5.487068216666665E-2</v>
          </cell>
          <cell r="I72">
            <v>5.5600199999999995E-2</v>
          </cell>
          <cell r="J72">
            <v>4.8249399999999998E-2</v>
          </cell>
          <cell r="K72">
            <v>3.4557499999999998E-2</v>
          </cell>
          <cell r="L72">
            <v>6.5340825999999977E-2</v>
          </cell>
          <cell r="M72">
            <v>4.1733083279999993E-2</v>
          </cell>
          <cell r="N72">
            <v>5.3454278999999986E-2</v>
          </cell>
          <cell r="O72">
            <v>4.973162246E-2</v>
          </cell>
          <cell r="P72">
            <v>4.6365426176008251E-2</v>
          </cell>
          <cell r="Q72">
            <v>5.3512317873816051E-2</v>
          </cell>
          <cell r="R72">
            <v>3.0526043249486452E-2</v>
          </cell>
          <cell r="S72">
            <v>3.3292441024233434E-2</v>
          </cell>
          <cell r="T72">
            <v>3.5558983947180822E-2</v>
          </cell>
          <cell r="U72">
            <v>2.1814545761844967E-2</v>
          </cell>
          <cell r="V72">
            <v>1.3327833053333333E-2</v>
          </cell>
          <cell r="W72">
            <v>3.2325871639999997E-2</v>
          </cell>
          <cell r="X72">
            <v>1.869963228E-2</v>
          </cell>
          <cell r="Y72">
            <v>2.3857729119999997E-2</v>
          </cell>
          <cell r="Z72">
            <v>2.2147022919999999E-2</v>
          </cell>
          <cell r="AA72">
            <v>0</v>
          </cell>
          <cell r="AB72">
            <v>0.31598699999999996</v>
          </cell>
          <cell r="AC72">
            <v>0</v>
          </cell>
          <cell r="AD72">
            <v>0.182036</v>
          </cell>
          <cell r="AE72">
            <v>4.1000000000000002E-2</v>
          </cell>
          <cell r="AF72">
            <v>2.7690000000000001</v>
          </cell>
          <cell r="AG72">
            <v>3.4430000000000001</v>
          </cell>
          <cell r="AH72">
            <v>5.8019429999999996</v>
          </cell>
          <cell r="AI72">
            <v>6.921943999999999</v>
          </cell>
          <cell r="AJ72">
            <v>6.8913949999999984</v>
          </cell>
          <cell r="AK72">
            <v>4.82064</v>
          </cell>
          <cell r="AL72">
            <v>9.0991359999999979</v>
          </cell>
          <cell r="AM72">
            <v>6.2220399999999998</v>
          </cell>
          <cell r="AN72">
            <v>8.9964269999999988</v>
          </cell>
          <cell r="AO72">
            <v>8.369530000000001</v>
          </cell>
          <cell r="AP72">
            <v>7.9068010000000006</v>
          </cell>
          <cell r="AQ72">
            <v>8.7217669999999998</v>
          </cell>
          <cell r="AR72">
            <v>4.5662120000000002</v>
          </cell>
          <cell r="AS72">
            <v>5.8573240000000002</v>
          </cell>
          <cell r="AT72">
            <v>6.5750109999999999</v>
          </cell>
          <cell r="AU72">
            <v>3.2583890000000006</v>
          </cell>
          <cell r="AV72">
            <v>2.2100579999999996</v>
          </cell>
          <cell r="AW72">
            <v>5.3597399999999995</v>
          </cell>
          <cell r="AX72">
            <v>4.4637979999999997</v>
          </cell>
          <cell r="AY72">
            <v>3.5266809999999995</v>
          </cell>
          <cell r="AZ72">
            <v>3.3798350000000004</v>
          </cell>
          <cell r="BA72">
            <v>0</v>
          </cell>
        </row>
        <row r="75">
          <cell r="B75">
            <v>9.0642273999999995E-3</v>
          </cell>
          <cell r="C75">
            <v>0</v>
          </cell>
          <cell r="D75">
            <v>1.071310596E-2</v>
          </cell>
          <cell r="E75">
            <v>1.3613285999999997E-2</v>
          </cell>
          <cell r="F75">
            <v>0.11917397893999998</v>
          </cell>
          <cell r="G75">
            <v>0.13572060576</v>
          </cell>
          <cell r="H75">
            <v>0.32337698024666667</v>
          </cell>
          <cell r="I75">
            <v>0.53351331079999997</v>
          </cell>
          <cell r="J75">
            <v>0.38342973870000002</v>
          </cell>
          <cell r="K75">
            <v>0.29575753579333325</v>
          </cell>
          <cell r="L75">
            <v>0.35034435861999991</v>
          </cell>
          <cell r="M75">
            <v>0.39959798949999997</v>
          </cell>
          <cell r="N75">
            <v>0.30760818992666672</v>
          </cell>
          <cell r="O75">
            <v>0.38966892272000003</v>
          </cell>
          <cell r="P75">
            <v>0.3314830554380343</v>
          </cell>
          <cell r="Q75">
            <v>0.31284706381154631</v>
          </cell>
          <cell r="R75">
            <v>0.45528441911389134</v>
          </cell>
          <cell r="S75">
            <v>0.32285851231870055</v>
          </cell>
          <cell r="T75">
            <v>0.40769207466554708</v>
          </cell>
          <cell r="U75">
            <v>0.22490337471575517</v>
          </cell>
          <cell r="V75">
            <v>0.22934352531999996</v>
          </cell>
          <cell r="W75">
            <v>0.37150793739999988</v>
          </cell>
          <cell r="X75">
            <v>0.36401351840000001</v>
          </cell>
          <cell r="Y75">
            <v>0.22815781743999997</v>
          </cell>
          <cell r="Z75">
            <v>0.31681775693999997</v>
          </cell>
          <cell r="AA75">
            <v>0</v>
          </cell>
          <cell r="AB75">
            <v>1.032713</v>
          </cell>
          <cell r="AC75">
            <v>0</v>
          </cell>
          <cell r="AD75">
            <v>1.241706</v>
          </cell>
          <cell r="AE75">
            <v>1.3639999999999999</v>
          </cell>
          <cell r="AF75">
            <v>13.787999999999998</v>
          </cell>
          <cell r="AG75">
            <v>17.448999999999998</v>
          </cell>
          <cell r="AH75">
            <v>40.967365000000001</v>
          </cell>
          <cell r="AI75">
            <v>74.750095000000002</v>
          </cell>
          <cell r="AJ75">
            <v>64.16520899999999</v>
          </cell>
          <cell r="AK75">
            <v>46.008430000000004</v>
          </cell>
          <cell r="AL75">
            <v>55.708320000000001</v>
          </cell>
          <cell r="AM75">
            <v>67.020826000000014</v>
          </cell>
          <cell r="AN75">
            <v>55.388207000000001</v>
          </cell>
          <cell r="AO75">
            <v>69.52873000000001</v>
          </cell>
          <cell r="AP75">
            <v>58.889640000000014</v>
          </cell>
          <cell r="AQ75">
            <v>56.612696999999997</v>
          </cell>
          <cell r="AR75">
            <v>63.433763999999996</v>
          </cell>
          <cell r="AS75">
            <v>57.381895</v>
          </cell>
          <cell r="AT75">
            <v>78.693145999999999</v>
          </cell>
          <cell r="AU75">
            <v>45.017702999999997</v>
          </cell>
          <cell r="AV75">
            <v>40.997457999999995</v>
          </cell>
          <cell r="AW75">
            <v>59.997319000000005</v>
          </cell>
          <cell r="AX75">
            <v>97.93893700000001</v>
          </cell>
          <cell r="AY75">
            <v>55.231497999999995</v>
          </cell>
          <cell r="AZ75">
            <v>55.341650000000001</v>
          </cell>
          <cell r="BA75">
            <v>0</v>
          </cell>
        </row>
        <row r="79">
          <cell r="B79">
            <v>0</v>
          </cell>
          <cell r="C79">
            <v>0</v>
          </cell>
          <cell r="D79">
            <v>0</v>
          </cell>
          <cell r="E79">
            <v>1.1729999999999999E-4</v>
          </cell>
          <cell r="F79">
            <v>9.4069999999999993E-4</v>
          </cell>
          <cell r="G79">
            <v>6.3502729999999983E-3</v>
          </cell>
          <cell r="H79">
            <v>6.6545706666666649E-3</v>
          </cell>
          <cell r="I79">
            <v>3.0971809499999996E-2</v>
          </cell>
          <cell r="J79">
            <v>1.178587E-2</v>
          </cell>
          <cell r="K79">
            <v>1.9036000000000001E-3</v>
          </cell>
          <cell r="L79">
            <v>2.0847299999999995E-3</v>
          </cell>
          <cell r="M79">
            <v>5.5700313000000001E-3</v>
          </cell>
          <cell r="N79">
            <v>4.921289399999999E-3</v>
          </cell>
          <cell r="O79">
            <v>3.4027429999999993E-3</v>
          </cell>
          <cell r="P79">
            <v>3.7278805460248966E-3</v>
          </cell>
          <cell r="Q79">
            <v>2.9162230250135267E-3</v>
          </cell>
          <cell r="R79">
            <v>3.8217304674396961E-3</v>
          </cell>
          <cell r="S79">
            <v>2.6565632023228406E-3</v>
          </cell>
          <cell r="T79">
            <v>5.6122965529638701E-3</v>
          </cell>
          <cell r="U79">
            <v>7.2919251229364608E-3</v>
          </cell>
          <cell r="V79">
            <v>4.883982166666666E-3</v>
          </cell>
          <cell r="W79">
            <v>6.1500950999999991E-3</v>
          </cell>
          <cell r="X79">
            <v>1.1360121920000001E-2</v>
          </cell>
          <cell r="Y79">
            <v>1.2955099400000001E-2</v>
          </cell>
          <cell r="Z79">
            <v>2.6192040799999997E-2</v>
          </cell>
          <cell r="AA79">
            <v>0</v>
          </cell>
          <cell r="AB79">
            <v>0</v>
          </cell>
          <cell r="AC79">
            <v>0</v>
          </cell>
          <cell r="AD79">
            <v>0</v>
          </cell>
          <cell r="AE79">
            <v>1.4999999999999999E-2</v>
          </cell>
          <cell r="AF79">
            <v>0.14400000000000002</v>
          </cell>
          <cell r="AG79">
            <v>1.7309999999999999</v>
          </cell>
          <cell r="AH79">
            <v>1.9774630000000002</v>
          </cell>
          <cell r="AI79">
            <v>6.2083570000000012</v>
          </cell>
          <cell r="AJ79">
            <v>2.7917540000000001</v>
          </cell>
          <cell r="AK79">
            <v>0.65043300000000004</v>
          </cell>
          <cell r="AL79">
            <v>0.93375999999999981</v>
          </cell>
          <cell r="AM79">
            <v>2.0665299999999998</v>
          </cell>
          <cell r="AN79">
            <v>1.4103319999999999</v>
          </cell>
          <cell r="AO79">
            <v>1.2184869999999999</v>
          </cell>
          <cell r="AP79">
            <v>1.1117379999999999</v>
          </cell>
          <cell r="AQ79">
            <v>0.85067799999999993</v>
          </cell>
          <cell r="AR79">
            <v>0.99713399999999996</v>
          </cell>
          <cell r="AS79">
            <v>1.0368689999999998</v>
          </cell>
          <cell r="AT79">
            <v>2.0525769999999999</v>
          </cell>
          <cell r="AU79">
            <v>2.534084</v>
          </cell>
          <cell r="AV79">
            <v>1.6394040000000001</v>
          </cell>
          <cell r="AW79">
            <v>2.3878899999999996</v>
          </cell>
          <cell r="AX79">
            <v>3.9274749999999998</v>
          </cell>
          <cell r="AY79">
            <v>4.1780819999999999</v>
          </cell>
          <cell r="AZ79">
            <v>6.582795</v>
          </cell>
          <cell r="BA79">
            <v>0</v>
          </cell>
        </row>
        <row r="80">
          <cell r="B80">
            <v>1.1660999999999998E-3</v>
          </cell>
          <cell r="C80">
            <v>0</v>
          </cell>
          <cell r="D80">
            <v>1.8721999999999994E-3</v>
          </cell>
          <cell r="E80">
            <v>3.4499999999999998E-5</v>
          </cell>
          <cell r="F80">
            <v>8.5261E-3</v>
          </cell>
          <cell r="G80">
            <v>2.7098686800000001E-2</v>
          </cell>
          <cell r="H80">
            <v>2.6723699999999996E-2</v>
          </cell>
          <cell r="I80">
            <v>4.5103608166666663E-2</v>
          </cell>
          <cell r="J80">
            <v>3.5609069599999994E-2</v>
          </cell>
          <cell r="K80">
            <v>5.4725779999999995E-2</v>
          </cell>
          <cell r="L80">
            <v>4.2119567199999992E-2</v>
          </cell>
          <cell r="M80">
            <v>5.0751066359999993E-2</v>
          </cell>
          <cell r="N80">
            <v>5.2854746933333328E-2</v>
          </cell>
          <cell r="O80">
            <v>5.4220199999999989E-2</v>
          </cell>
          <cell r="P80">
            <v>1.28964535004665E-2</v>
          </cell>
          <cell r="Q80">
            <v>2.1571866660207936E-2</v>
          </cell>
          <cell r="R80">
            <v>2.0343677400259375E-2</v>
          </cell>
          <cell r="S80">
            <v>1.981376381106912E-2</v>
          </cell>
          <cell r="T80">
            <v>1.2203807735132044E-2</v>
          </cell>
          <cell r="U80">
            <v>1.251394828396786E-2</v>
          </cell>
          <cell r="V80">
            <v>7.5794811866666673E-3</v>
          </cell>
          <cell r="W80">
            <v>5.8795570999999984E-3</v>
          </cell>
          <cell r="X80">
            <v>2.8226668400000003E-3</v>
          </cell>
          <cell r="Y80">
            <v>3.5296431999999999E-3</v>
          </cell>
          <cell r="Z80">
            <v>6.0109779399999995E-3</v>
          </cell>
          <cell r="AA80">
            <v>0</v>
          </cell>
          <cell r="AB80">
            <v>0.11461199999999999</v>
          </cell>
          <cell r="AC80">
            <v>0</v>
          </cell>
          <cell r="AD80">
            <v>0.19246199999999999</v>
          </cell>
          <cell r="AE80">
            <v>4.0000000000000001E-3</v>
          </cell>
          <cell r="AF80">
            <v>1.0449999999999999</v>
          </cell>
          <cell r="AG80">
            <v>2.9939999999999998</v>
          </cell>
          <cell r="AH80">
            <v>3.7561749999999989</v>
          </cell>
          <cell r="AI80">
            <v>6.6629449999999988</v>
          </cell>
          <cell r="AJ80">
            <v>5.6908220000000007</v>
          </cell>
          <cell r="AK80">
            <v>8.8517130000000002</v>
          </cell>
          <cell r="AL80">
            <v>6.8650919999999998</v>
          </cell>
          <cell r="AM80">
            <v>8.8246719999999996</v>
          </cell>
          <cell r="AN80">
            <v>8.8217869999999987</v>
          </cell>
          <cell r="AO80">
            <v>9.4760589999999976</v>
          </cell>
          <cell r="AP80">
            <v>2.2036239999999996</v>
          </cell>
          <cell r="AQ80">
            <v>5.1222880000000002</v>
          </cell>
          <cell r="AR80">
            <v>3.0310499999999996</v>
          </cell>
          <cell r="AS80">
            <v>3.7567229999999996</v>
          </cell>
          <cell r="AT80">
            <v>2.909942</v>
          </cell>
          <cell r="AU80">
            <v>2.1499939999999995</v>
          </cell>
          <cell r="AV80">
            <v>1.2299310000000001</v>
          </cell>
          <cell r="AW80">
            <v>1.6283069999999999</v>
          </cell>
          <cell r="AX80">
            <v>0.76719300000000001</v>
          </cell>
          <cell r="AY80">
            <v>0.61764899999999989</v>
          </cell>
          <cell r="AZ80">
            <v>1.2242200000000001</v>
          </cell>
          <cell r="BA80">
            <v>0</v>
          </cell>
        </row>
        <row r="84">
          <cell r="B84">
            <v>1.5999999999999999E-5</v>
          </cell>
          <cell r="C84">
            <v>0</v>
          </cell>
          <cell r="D84">
            <v>1.9991599999999996E-4</v>
          </cell>
          <cell r="E84">
            <v>0</v>
          </cell>
          <cell r="F84">
            <v>4.1054999999999998E-3</v>
          </cell>
          <cell r="G84">
            <v>1.0896730199999998E-2</v>
          </cell>
          <cell r="H84">
            <v>1.2269536639999998E-2</v>
          </cell>
          <cell r="I84">
            <v>4.9584673599999983E-2</v>
          </cell>
          <cell r="J84">
            <v>3.5453785099999996E-2</v>
          </cell>
          <cell r="K84">
            <v>1.1354132079999999E-2</v>
          </cell>
          <cell r="L84">
            <v>2.4795000899999996E-2</v>
          </cell>
          <cell r="M84">
            <v>2.8009644519999995E-2</v>
          </cell>
          <cell r="N84">
            <v>2.2571166239999996E-2</v>
          </cell>
          <cell r="O84">
            <v>1.0988779999999998E-2</v>
          </cell>
          <cell r="P84">
            <v>1.5672582112085477E-2</v>
          </cell>
          <cell r="Q84">
            <v>1.3830503180481162E-2</v>
          </cell>
          <cell r="R84">
            <v>6.8872510242136142E-3</v>
          </cell>
          <cell r="S84">
            <v>6.1432904170925923E-3</v>
          </cell>
          <cell r="T84">
            <v>8.3107872389150007E-3</v>
          </cell>
          <cell r="U84">
            <v>8.1235108999999986E-3</v>
          </cell>
          <cell r="V84">
            <v>4.3707103333333322E-3</v>
          </cell>
          <cell r="W84">
            <v>2.5782999999999999E-3</v>
          </cell>
          <cell r="X84">
            <v>6.9409418399999992E-3</v>
          </cell>
          <cell r="Y84">
            <v>2.0191957239999999E-2</v>
          </cell>
          <cell r="Z84">
            <v>2.0704979999999998E-2</v>
          </cell>
          <cell r="AA84">
            <v>0</v>
          </cell>
          <cell r="AB84">
            <v>3.7999999999999997E-4</v>
          </cell>
          <cell r="AC84">
            <v>0</v>
          </cell>
          <cell r="AD84">
            <v>4.7128999999999997E-2</v>
          </cell>
          <cell r="AE84">
            <v>0</v>
          </cell>
          <cell r="AF84">
            <v>1.0629999999999999</v>
          </cell>
          <cell r="AG84">
            <v>2.9569999999999999</v>
          </cell>
          <cell r="AH84">
            <v>3.4559939999999996</v>
          </cell>
          <cell r="AI84">
            <v>15.61557</v>
          </cell>
          <cell r="AJ84">
            <v>12.022981</v>
          </cell>
          <cell r="AK84">
            <v>6.3772579999999994</v>
          </cell>
          <cell r="AL84">
            <v>13.701826000000001</v>
          </cell>
          <cell r="AM84">
            <v>14.480498999999998</v>
          </cell>
          <cell r="AN84">
            <v>10.458224999999999</v>
          </cell>
          <cell r="AO84">
            <v>4.8056990000000006</v>
          </cell>
          <cell r="AP84">
            <v>5.67577</v>
          </cell>
          <cell r="AQ84">
            <v>4.6113309999999998</v>
          </cell>
          <cell r="AR84">
            <v>2.2949409999999997</v>
          </cell>
          <cell r="AS84">
            <v>2.5400649999999994</v>
          </cell>
          <cell r="AT84">
            <v>2.7624929999999996</v>
          </cell>
          <cell r="AU84">
            <v>2.4646210000000002</v>
          </cell>
          <cell r="AV84">
            <v>1.0455030000000001</v>
          </cell>
          <cell r="AW84">
            <v>0.85174799999999984</v>
          </cell>
          <cell r="AX84">
            <v>2.1169479999999998</v>
          </cell>
          <cell r="AY84">
            <v>4.4988609999999998</v>
          </cell>
          <cell r="AZ84">
            <v>4.3400119999999998</v>
          </cell>
          <cell r="BA84">
            <v>0</v>
          </cell>
        </row>
        <row r="85">
          <cell r="B85">
            <v>5.6443930000000002E-4</v>
          </cell>
          <cell r="C85">
            <v>0</v>
          </cell>
          <cell r="D85">
            <v>4.8680495999999995E-3</v>
          </cell>
          <cell r="E85">
            <v>1.6364979999999998E-2</v>
          </cell>
          <cell r="F85">
            <v>1.5679999999999999E-2</v>
          </cell>
          <cell r="G85">
            <v>3.035898741999999E-2</v>
          </cell>
          <cell r="H85">
            <v>9.7731472126666649E-2</v>
          </cell>
          <cell r="I85">
            <v>0.16973232451333334</v>
          </cell>
          <cell r="J85">
            <v>0.15497696089999999</v>
          </cell>
          <cell r="K85">
            <v>0.16553318672</v>
          </cell>
          <cell r="L85">
            <v>0.20158575373999996</v>
          </cell>
          <cell r="M85">
            <v>0.23383904601999994</v>
          </cell>
          <cell r="N85">
            <v>0.22243789025999988</v>
          </cell>
          <cell r="O85">
            <v>0.22430457107333329</v>
          </cell>
          <cell r="P85">
            <v>0.23453084431597626</v>
          </cell>
          <cell r="Q85">
            <v>0.20121073651373578</v>
          </cell>
          <cell r="R85">
            <v>0.22440126289113094</v>
          </cell>
          <cell r="S85">
            <v>0.20607055582842546</v>
          </cell>
          <cell r="T85">
            <v>0.23198161771358838</v>
          </cell>
          <cell r="U85">
            <v>0.27999129677784318</v>
          </cell>
          <cell r="V85">
            <v>0.21926689761333332</v>
          </cell>
          <cell r="W85">
            <v>0.23292158171999999</v>
          </cell>
          <cell r="X85">
            <v>0.18690361121599999</v>
          </cell>
          <cell r="Y85">
            <v>0.26602859349999991</v>
          </cell>
          <cell r="Z85">
            <v>0.29781664199999991</v>
          </cell>
          <cell r="AA85">
            <v>0</v>
          </cell>
          <cell r="AB85">
            <v>0.354964</v>
          </cell>
          <cell r="AC85">
            <v>0</v>
          </cell>
          <cell r="AD85">
            <v>0.96032399999999996</v>
          </cell>
          <cell r="AE85">
            <v>1.9730000000000001</v>
          </cell>
          <cell r="AF85">
            <v>3.1139999999999999</v>
          </cell>
          <cell r="AG85">
            <v>6.5190000000000001</v>
          </cell>
          <cell r="AH85">
            <v>19.568421999999998</v>
          </cell>
          <cell r="AI85">
            <v>38.791084999999995</v>
          </cell>
          <cell r="AJ85">
            <v>42.125011999999998</v>
          </cell>
          <cell r="AK85">
            <v>39.206637999999991</v>
          </cell>
          <cell r="AL85">
            <v>53.075288999999984</v>
          </cell>
          <cell r="AM85">
            <v>54.618490000000001</v>
          </cell>
          <cell r="AN85">
            <v>52.457800999999996</v>
          </cell>
          <cell r="AO85">
            <v>46.624838999999994</v>
          </cell>
          <cell r="AP85">
            <v>48.451642000000007</v>
          </cell>
          <cell r="AQ85">
            <v>40.620322999999999</v>
          </cell>
          <cell r="AR85">
            <v>40.534488000000003</v>
          </cell>
          <cell r="AS85">
            <v>46.198892999999991</v>
          </cell>
          <cell r="AT85">
            <v>57.579392999999996</v>
          </cell>
          <cell r="AU85">
            <v>57.57794599999999</v>
          </cell>
          <cell r="AV85">
            <v>46.183978000000003</v>
          </cell>
          <cell r="AW85">
            <v>54.896529000000001</v>
          </cell>
          <cell r="AX85">
            <v>57.181621999999997</v>
          </cell>
          <cell r="AY85">
            <v>60.285136999999999</v>
          </cell>
          <cell r="AZ85">
            <v>65.169064999999989</v>
          </cell>
          <cell r="BA85">
            <v>0</v>
          </cell>
        </row>
        <row r="87">
          <cell r="B87">
            <v>0</v>
          </cell>
          <cell r="C87">
            <v>0</v>
          </cell>
          <cell r="D87">
            <v>0</v>
          </cell>
          <cell r="E87">
            <v>0</v>
          </cell>
          <cell r="F87">
            <v>1.1108999999999997E-3</v>
          </cell>
          <cell r="G87">
            <v>5.7062999999999992E-3</v>
          </cell>
          <cell r="H87">
            <v>9.8117999999999973E-3</v>
          </cell>
          <cell r="I87">
            <v>1.1295299999999998E-2</v>
          </cell>
          <cell r="J87">
            <v>9.7727000000000005E-3</v>
          </cell>
          <cell r="K87">
            <v>7.9488000000000007E-3</v>
          </cell>
          <cell r="L87">
            <v>9.4897999999999979E-3</v>
          </cell>
          <cell r="M87">
            <v>8.6733000000000001E-3</v>
          </cell>
          <cell r="N87">
            <v>6.6906999999999991E-3</v>
          </cell>
          <cell r="O87">
            <v>6.2329999999999998E-3</v>
          </cell>
          <cell r="P87">
            <v>4.4673799530458563E-3</v>
          </cell>
          <cell r="Q87">
            <v>8.3336648539835429E-3</v>
          </cell>
          <cell r="R87">
            <v>8.130785203099046E-3</v>
          </cell>
          <cell r="S87">
            <v>6.2154057791136627E-3</v>
          </cell>
          <cell r="T87">
            <v>7.3729209839781843E-3</v>
          </cell>
          <cell r="U87">
            <v>8.5175807999999988E-3</v>
          </cell>
          <cell r="V87">
            <v>8.2556391666666635E-3</v>
          </cell>
          <cell r="W87">
            <v>9.7013999999999989E-3</v>
          </cell>
          <cell r="X87">
            <v>7.3345406399999997E-3</v>
          </cell>
          <cell r="Y87">
            <v>5.7067255999999995E-3</v>
          </cell>
          <cell r="Z87">
            <v>7.5099841199999995E-3</v>
          </cell>
          <cell r="AA87">
            <v>0</v>
          </cell>
          <cell r="AB87">
            <v>0</v>
          </cell>
          <cell r="AC87">
            <v>0</v>
          </cell>
          <cell r="AD87">
            <v>0</v>
          </cell>
          <cell r="AE87">
            <v>0</v>
          </cell>
          <cell r="AF87">
            <v>0.11899999999999999</v>
          </cell>
          <cell r="AG87">
            <v>0.69900000000000007</v>
          </cell>
          <cell r="AH87">
            <v>1.1609319999999999</v>
          </cell>
          <cell r="AI87">
            <v>1.5477300000000001</v>
          </cell>
          <cell r="AJ87">
            <v>1.4299860000000002</v>
          </cell>
          <cell r="AK87">
            <v>1.1931290000000001</v>
          </cell>
          <cell r="AL87">
            <v>1.378633</v>
          </cell>
          <cell r="AM87">
            <v>1.2637929999999999</v>
          </cell>
          <cell r="AN87">
            <v>1.0582800000000001</v>
          </cell>
          <cell r="AO87">
            <v>0.97007699999999997</v>
          </cell>
          <cell r="AP87">
            <v>0.74399300000000002</v>
          </cell>
          <cell r="AQ87">
            <v>1.4653240000000003</v>
          </cell>
          <cell r="AR87">
            <v>1.1913560000000001</v>
          </cell>
          <cell r="AS87">
            <v>1.1497280000000001</v>
          </cell>
          <cell r="AT87">
            <v>1.540961</v>
          </cell>
          <cell r="AU87">
            <v>1.2927230000000001</v>
          </cell>
          <cell r="AV87">
            <v>1.562179</v>
          </cell>
          <cell r="AW87">
            <v>1.8768759999999998</v>
          </cell>
          <cell r="AX87">
            <v>1.8542399999999999</v>
          </cell>
          <cell r="AY87">
            <v>0.97738899999999995</v>
          </cell>
          <cell r="AZ87">
            <v>1.2702889999999998</v>
          </cell>
          <cell r="BA87">
            <v>0</v>
          </cell>
        </row>
        <row r="91">
          <cell r="B91">
            <v>1.6044649379999998E-2</v>
          </cell>
          <cell r="C91">
            <v>1.985692E-2</v>
          </cell>
          <cell r="D91">
            <v>2.5236553659999997E-2</v>
          </cell>
          <cell r="E91">
            <v>8.6466400000000006E-3</v>
          </cell>
          <cell r="F91">
            <v>0.19774944835999997</v>
          </cell>
          <cell r="G91">
            <v>0.35545552281999993</v>
          </cell>
          <cell r="H91">
            <v>0.49434433423333324</v>
          </cell>
          <cell r="I91">
            <v>0.6598283942266665</v>
          </cell>
          <cell r="J91">
            <v>0.41288705680666665</v>
          </cell>
          <cell r="K91">
            <v>0.30915327736666665</v>
          </cell>
          <cell r="L91">
            <v>0.46370975167333339</v>
          </cell>
          <cell r="M91">
            <v>0.57329369460000001</v>
          </cell>
          <cell r="N91">
            <v>0.41653103928666657</v>
          </cell>
          <cell r="O91">
            <v>0.38480884578666663</v>
          </cell>
          <cell r="P91">
            <v>0.41506163314714195</v>
          </cell>
          <cell r="Q91">
            <v>0.3411116766838625</v>
          </cell>
          <cell r="R91">
            <v>0.39631610843994147</v>
          </cell>
          <cell r="S91">
            <v>0.36742640325475329</v>
          </cell>
          <cell r="T91">
            <v>0.39130801959887629</v>
          </cell>
          <cell r="U91">
            <v>0.42175627266070465</v>
          </cell>
          <cell r="V91">
            <v>0.47797445723333337</v>
          </cell>
          <cell r="W91">
            <v>0.53551402873999987</v>
          </cell>
          <cell r="X91">
            <v>0.27439198091199996</v>
          </cell>
          <cell r="Y91">
            <v>0.45426709157999995</v>
          </cell>
          <cell r="Z91">
            <v>0.57734704428666661</v>
          </cell>
          <cell r="AA91">
            <v>0</v>
          </cell>
          <cell r="AB91">
            <v>6.2525119999999994</v>
          </cell>
          <cell r="AC91">
            <v>7.2329999999999997</v>
          </cell>
          <cell r="AD91">
            <v>6.4055599999999995</v>
          </cell>
          <cell r="AE91">
            <v>1.113</v>
          </cell>
          <cell r="AF91">
            <v>37.353999999999992</v>
          </cell>
          <cell r="AG91">
            <v>59.576000000000001</v>
          </cell>
          <cell r="AH91">
            <v>85.486086</v>
          </cell>
          <cell r="AI91">
            <v>136.350641</v>
          </cell>
          <cell r="AJ91">
            <v>113.64056099999999</v>
          </cell>
          <cell r="AK91">
            <v>84.386547000000007</v>
          </cell>
          <cell r="AL91">
            <v>113.86063700000001</v>
          </cell>
          <cell r="AM91">
            <v>148.45083799999998</v>
          </cell>
          <cell r="AN91">
            <v>123.43767399999997</v>
          </cell>
          <cell r="AO91">
            <v>116.91313599999998</v>
          </cell>
          <cell r="AP91">
            <v>128.716442</v>
          </cell>
          <cell r="AQ91">
            <v>110.058978</v>
          </cell>
          <cell r="AR91">
            <v>116.56393899999999</v>
          </cell>
          <cell r="AS91">
            <v>135.93021599999997</v>
          </cell>
          <cell r="AT91">
            <v>153.977913</v>
          </cell>
          <cell r="AU91">
            <v>141.33827599999998</v>
          </cell>
          <cell r="AV91">
            <v>153.85595599999999</v>
          </cell>
          <cell r="AW91">
            <v>208.38407199999997</v>
          </cell>
          <cell r="AX91">
            <v>104.73705</v>
          </cell>
          <cell r="AY91">
            <v>130.68128099999998</v>
          </cell>
          <cell r="AZ91">
            <v>157.48442</v>
          </cell>
          <cell r="BA91">
            <v>0</v>
          </cell>
        </row>
        <row r="92">
          <cell r="B92">
            <v>0</v>
          </cell>
          <cell r="C92">
            <v>0</v>
          </cell>
          <cell r="D92">
            <v>0</v>
          </cell>
          <cell r="E92">
            <v>0</v>
          </cell>
          <cell r="F92">
            <v>0</v>
          </cell>
          <cell r="G92">
            <v>3.4453999999999995E-3</v>
          </cell>
          <cell r="H92">
            <v>1.8905999999999997E-3</v>
          </cell>
          <cell r="I92">
            <v>1.8307999999999998E-3</v>
          </cell>
          <cell r="J92">
            <v>3.5304999999999998E-3</v>
          </cell>
          <cell r="K92">
            <v>3.7050859999999998E-3</v>
          </cell>
          <cell r="L92">
            <v>4.539314E-3</v>
          </cell>
          <cell r="M92">
            <v>6.9251925999999986E-3</v>
          </cell>
          <cell r="N92">
            <v>3.9342999999999991E-3</v>
          </cell>
          <cell r="O92">
            <v>8.1724935666666661E-3</v>
          </cell>
          <cell r="P92">
            <v>1.0057173362576704E-2</v>
          </cell>
          <cell r="Q92">
            <v>1.7168452558575176E-2</v>
          </cell>
          <cell r="R92">
            <v>2.4941405472926795E-2</v>
          </cell>
          <cell r="S92">
            <v>2.4769834245966904E-2</v>
          </cell>
          <cell r="T92">
            <v>3.54272857165338E-2</v>
          </cell>
          <cell r="U92">
            <v>5.1587204972052589E-2</v>
          </cell>
          <cell r="V92">
            <v>0.10024833561999999</v>
          </cell>
          <cell r="W92">
            <v>0.16876720000000001</v>
          </cell>
          <cell r="X92">
            <v>8.3875651523999992E-2</v>
          </cell>
          <cell r="Y92">
            <v>0.15128608599999999</v>
          </cell>
          <cell r="Z92">
            <v>0.17923709859999998</v>
          </cell>
          <cell r="AA92">
            <v>0</v>
          </cell>
          <cell r="AB92">
            <v>0</v>
          </cell>
          <cell r="AC92">
            <v>0</v>
          </cell>
          <cell r="AD92">
            <v>0</v>
          </cell>
          <cell r="AE92">
            <v>0</v>
          </cell>
          <cell r="AF92">
            <v>0</v>
          </cell>
          <cell r="AG92">
            <v>0.39800000000000002</v>
          </cell>
          <cell r="AH92">
            <v>0.302012</v>
          </cell>
          <cell r="AI92">
            <v>0.37902299999999994</v>
          </cell>
          <cell r="AJ92">
            <v>0.52822099999999994</v>
          </cell>
          <cell r="AK92">
            <v>0.64525999999999994</v>
          </cell>
          <cell r="AL92">
            <v>0.72380800000000001</v>
          </cell>
          <cell r="AM92">
            <v>1.1557050000000002</v>
          </cell>
          <cell r="AN92">
            <v>0.88324900000000006</v>
          </cell>
          <cell r="AO92">
            <v>1.3400510000000001</v>
          </cell>
          <cell r="AP92">
            <v>1.9012129999999998</v>
          </cell>
          <cell r="AQ92">
            <v>2.901977</v>
          </cell>
          <cell r="AR92">
            <v>3.3999119999999996</v>
          </cell>
          <cell r="AS92">
            <v>4.2304579999999996</v>
          </cell>
          <cell r="AT92">
            <v>6.2037880000000003</v>
          </cell>
          <cell r="AU92">
            <v>7.7932109999999994</v>
          </cell>
          <cell r="AV92">
            <v>15.121329999999999</v>
          </cell>
          <cell r="AW92">
            <v>26.479090999999997</v>
          </cell>
          <cell r="AX92">
            <v>21.750626</v>
          </cell>
          <cell r="AY92">
            <v>28.371331000000001</v>
          </cell>
          <cell r="AZ92">
            <v>32.232309999999998</v>
          </cell>
          <cell r="BA92">
            <v>0</v>
          </cell>
        </row>
        <row r="94">
          <cell r="B94">
            <v>5.7959999999999989E-4</v>
          </cell>
          <cell r="C94">
            <v>1.0331599999999998E-2</v>
          </cell>
          <cell r="D94">
            <v>1.3791065999999999E-2</v>
          </cell>
          <cell r="E94">
            <v>2.2368096899999992E-2</v>
          </cell>
          <cell r="F94">
            <v>6.672348727999998E-2</v>
          </cell>
          <cell r="G94">
            <v>0.10931025679999998</v>
          </cell>
          <cell r="H94">
            <v>0.18863382409333329</v>
          </cell>
          <cell r="I94">
            <v>0.18332365209999996</v>
          </cell>
          <cell r="J94">
            <v>0.15549503797333333</v>
          </cell>
          <cell r="K94">
            <v>6.2099671339999989E-2</v>
          </cell>
          <cell r="L94">
            <v>4.9867350499999991E-2</v>
          </cell>
          <cell r="M94">
            <v>5.7634862899999986E-2</v>
          </cell>
          <cell r="N94">
            <v>4.0365556679999998E-2</v>
          </cell>
          <cell r="O94">
            <v>3.9862176119999988E-2</v>
          </cell>
          <cell r="P94">
            <v>2.9496620556482681E-2</v>
          </cell>
          <cell r="Q94">
            <v>2.577637332657098E-2</v>
          </cell>
          <cell r="R94">
            <v>2.9697073696605888E-2</v>
          </cell>
          <cell r="S94">
            <v>1.9812137245580751E-2</v>
          </cell>
          <cell r="T94">
            <v>2.3750661483102564E-2</v>
          </cell>
          <cell r="U94">
            <v>3.1430458463996017E-2</v>
          </cell>
          <cell r="V94">
            <v>2.070930478E-2</v>
          </cell>
          <cell r="W94">
            <v>1.7164109559999998E-2</v>
          </cell>
          <cell r="X94">
            <v>2.0059827059999997E-2</v>
          </cell>
          <cell r="Y94">
            <v>6.5108254379999994E-2</v>
          </cell>
          <cell r="Z94">
            <v>7.8689026399999987E-2</v>
          </cell>
          <cell r="AA94">
            <v>0</v>
          </cell>
          <cell r="AB94">
            <v>4.7774999999999998E-2</v>
          </cell>
          <cell r="AC94">
            <v>1.2110000000000001</v>
          </cell>
          <cell r="AD94">
            <v>1.5468929999999999</v>
          </cell>
          <cell r="AE94">
            <v>2.56</v>
          </cell>
          <cell r="AF94">
            <v>8.0120000000000005</v>
          </cell>
          <cell r="AG94">
            <v>13.924000000000001</v>
          </cell>
          <cell r="AH94">
            <v>24.357396000000001</v>
          </cell>
          <cell r="AI94">
            <v>27.925726999999998</v>
          </cell>
          <cell r="AJ94">
            <v>29.641175</v>
          </cell>
          <cell r="AK94">
            <v>11.201174</v>
          </cell>
          <cell r="AL94">
            <v>8.4099299999999992</v>
          </cell>
          <cell r="AM94">
            <v>9.4066930000000006</v>
          </cell>
          <cell r="AN94">
            <v>6.8599749999999995</v>
          </cell>
          <cell r="AO94">
            <v>6.927554999999999</v>
          </cell>
          <cell r="AP94">
            <v>5.431565</v>
          </cell>
          <cell r="AQ94">
            <v>4.1423139999999998</v>
          </cell>
          <cell r="AR94">
            <v>4.5157889999999998</v>
          </cell>
          <cell r="AS94">
            <v>3.6682869999999994</v>
          </cell>
          <cell r="AT94">
            <v>4.6156449999999998</v>
          </cell>
          <cell r="AU94">
            <v>4.5831329999999992</v>
          </cell>
          <cell r="AV94">
            <v>2.9693109999999998</v>
          </cell>
          <cell r="AW94">
            <v>3.2352339999999997</v>
          </cell>
          <cell r="AX94">
            <v>5.5178389999999995</v>
          </cell>
          <cell r="AY94">
            <v>15.118338999999999</v>
          </cell>
          <cell r="AZ94">
            <v>16.204915999999997</v>
          </cell>
          <cell r="BA94">
            <v>0</v>
          </cell>
        </row>
        <row r="99">
          <cell r="B99">
            <v>0</v>
          </cell>
          <cell r="C99">
            <v>0</v>
          </cell>
          <cell r="D99">
            <v>9.8439999999999986E-4</v>
          </cell>
          <cell r="E99">
            <v>7.7279999999999992E-4</v>
          </cell>
          <cell r="F99">
            <v>8.7100999999999984E-3</v>
          </cell>
          <cell r="G99">
            <v>1.1015774959999999E-2</v>
          </cell>
          <cell r="H99">
            <v>1.5161600000000001E-2</v>
          </cell>
          <cell r="I99">
            <v>2.051594E-2</v>
          </cell>
          <cell r="J99">
            <v>2.0653999999999995E-2</v>
          </cell>
          <cell r="K99">
            <v>2.1182999999999994E-2</v>
          </cell>
          <cell r="L99">
            <v>2.6270599999999991E-2</v>
          </cell>
          <cell r="M99">
            <v>2.8220037199999999E-2</v>
          </cell>
          <cell r="N99">
            <v>2.8955850999999998E-2</v>
          </cell>
          <cell r="O99">
            <v>3.2712996000000001E-2</v>
          </cell>
          <cell r="P99">
            <v>3.0945380788842139E-2</v>
          </cell>
          <cell r="Q99">
            <v>4.1995770004104753E-2</v>
          </cell>
          <cell r="R99">
            <v>4.74800769577923E-2</v>
          </cell>
          <cell r="S99">
            <v>3.0581325057840999E-2</v>
          </cell>
          <cell r="T99">
            <v>4.7112095951793817E-2</v>
          </cell>
          <cell r="U99">
            <v>5.8533495973448584E-2</v>
          </cell>
          <cell r="V99">
            <v>5.2552655733333335E-2</v>
          </cell>
          <cell r="W99">
            <v>7.8210662599999994E-2</v>
          </cell>
          <cell r="X99">
            <v>4.6295110539999997E-2</v>
          </cell>
          <cell r="Y99">
            <v>9.2238735599999996E-2</v>
          </cell>
          <cell r="Z99">
            <v>0.11450643408</v>
          </cell>
          <cell r="AA99">
            <v>0</v>
          </cell>
          <cell r="AB99">
            <v>0</v>
          </cell>
          <cell r="AC99">
            <v>0</v>
          </cell>
          <cell r="AD99">
            <v>8.5866999999999999E-2</v>
          </cell>
          <cell r="AE99">
            <v>8.1000000000000003E-2</v>
          </cell>
          <cell r="AF99">
            <v>1.002</v>
          </cell>
          <cell r="AG99">
            <v>1.2489999999999999</v>
          </cell>
          <cell r="AH99">
            <v>2.039183</v>
          </cell>
          <cell r="AI99">
            <v>3.036009</v>
          </cell>
          <cell r="AJ99">
            <v>3.2024139999999996</v>
          </cell>
          <cell r="AK99">
            <v>2.9522679999999997</v>
          </cell>
          <cell r="AL99">
            <v>3.9678069999999996</v>
          </cell>
          <cell r="AM99">
            <v>4.3525759999999991</v>
          </cell>
          <cell r="AN99">
            <v>4.8963900000000002</v>
          </cell>
          <cell r="AO99">
            <v>5.7142429999999989</v>
          </cell>
          <cell r="AP99">
            <v>6.1599570000000003</v>
          </cell>
          <cell r="AQ99">
            <v>8.1587560000000003</v>
          </cell>
          <cell r="AR99">
            <v>8.4211660000000013</v>
          </cell>
          <cell r="AS99">
            <v>6.9362889999999995</v>
          </cell>
          <cell r="AT99">
            <v>10.857553999999997</v>
          </cell>
          <cell r="AU99">
            <v>9.3109629999999992</v>
          </cell>
          <cell r="AV99">
            <v>9.2595459999999985</v>
          </cell>
          <cell r="AW99">
            <v>14.619515999999999</v>
          </cell>
          <cell r="AX99">
            <v>12.790817000000001</v>
          </cell>
          <cell r="AY99">
            <v>16.258255999999999</v>
          </cell>
          <cell r="AZ99">
            <v>18.049941999999998</v>
          </cell>
          <cell r="BA99">
            <v>0</v>
          </cell>
        </row>
        <row r="103">
          <cell r="B103">
            <v>0</v>
          </cell>
          <cell r="C103">
            <v>0</v>
          </cell>
          <cell r="D103">
            <v>0</v>
          </cell>
          <cell r="E103">
            <v>0</v>
          </cell>
          <cell r="F103">
            <v>5.0415999999999994E-3</v>
          </cell>
          <cell r="G103">
            <v>6.9597999999999995E-3</v>
          </cell>
          <cell r="H103">
            <v>7.9437799999999975E-3</v>
          </cell>
          <cell r="I103">
            <v>1.01522E-2</v>
          </cell>
          <cell r="J103">
            <v>1.3597599999999998E-2</v>
          </cell>
          <cell r="K103">
            <v>1.28708E-2</v>
          </cell>
          <cell r="L103">
            <v>2.9642399999999996E-2</v>
          </cell>
          <cell r="M103">
            <v>2.1125499999999995E-2</v>
          </cell>
          <cell r="N103">
            <v>2.3262199999999997E-2</v>
          </cell>
          <cell r="O103">
            <v>2.4173E-2</v>
          </cell>
          <cell r="P103">
            <v>2.2846823340789316E-2</v>
          </cell>
          <cell r="Q103">
            <v>2.3496652064658268E-2</v>
          </cell>
          <cell r="R103">
            <v>1.980707426972687E-2</v>
          </cell>
          <cell r="S103">
            <v>2.5292920174653552E-2</v>
          </cell>
          <cell r="T103">
            <v>2.142708880514772E-2</v>
          </cell>
          <cell r="U103">
            <v>3.2477558595894025E-2</v>
          </cell>
          <cell r="V103">
            <v>2.7171576499999999E-2</v>
          </cell>
          <cell r="W103">
            <v>4.3284199999999995E-2</v>
          </cell>
          <cell r="X103">
            <v>8.4623209999999983E-3</v>
          </cell>
          <cell r="Y103">
            <v>1.6111500000000001E-2</v>
          </cell>
          <cell r="Z103">
            <v>1.0745599999999999E-2</v>
          </cell>
          <cell r="AA103">
            <v>0</v>
          </cell>
          <cell r="AB103">
            <v>0</v>
          </cell>
          <cell r="AC103">
            <v>0</v>
          </cell>
          <cell r="AD103">
            <v>0</v>
          </cell>
          <cell r="AE103">
            <v>0</v>
          </cell>
          <cell r="AF103">
            <v>0.54699999999999993</v>
          </cell>
          <cell r="AG103">
            <v>0.65600000000000003</v>
          </cell>
          <cell r="AH103">
            <v>0.86577199999999988</v>
          </cell>
          <cell r="AI103">
            <v>1.1495409999999999</v>
          </cell>
          <cell r="AJ103">
            <v>1.7256939999999998</v>
          </cell>
          <cell r="AK103">
            <v>1.6331699999999998</v>
          </cell>
          <cell r="AL103">
            <v>4.2166769999999998</v>
          </cell>
          <cell r="AM103">
            <v>3.3761089999999996</v>
          </cell>
          <cell r="AN103">
            <v>4.0272770000000007</v>
          </cell>
          <cell r="AO103">
            <v>4.7287989999999995</v>
          </cell>
          <cell r="AP103">
            <v>4.6875389999999992</v>
          </cell>
          <cell r="AQ103">
            <v>4.1407909999999992</v>
          </cell>
          <cell r="AR103">
            <v>3.6170659999999999</v>
          </cell>
          <cell r="AS103">
            <v>5.7474379999999998</v>
          </cell>
          <cell r="AT103">
            <v>5.414631</v>
          </cell>
          <cell r="AU103">
            <v>6.2591400000000013</v>
          </cell>
          <cell r="AV103">
            <v>5.3773909999999985</v>
          </cell>
          <cell r="AW103">
            <v>7.9670749999999986</v>
          </cell>
          <cell r="AX103">
            <v>2.3717929999999998</v>
          </cell>
          <cell r="AY103">
            <v>2.6396829999999998</v>
          </cell>
          <cell r="AZ103">
            <v>1.6191709999999999</v>
          </cell>
          <cell r="BA103">
            <v>0</v>
          </cell>
        </row>
        <row r="105">
          <cell r="B105">
            <v>0.31475835603999996</v>
          </cell>
          <cell r="C105">
            <v>0.43634619999999996</v>
          </cell>
          <cell r="D105">
            <v>0.63778767209999987</v>
          </cell>
          <cell r="E105">
            <v>0.44749840337999985</v>
          </cell>
          <cell r="F105">
            <v>0.51358482569999997</v>
          </cell>
          <cell r="G105">
            <v>0.48165060190666659</v>
          </cell>
          <cell r="H105">
            <v>0.66085242029999991</v>
          </cell>
          <cell r="I105">
            <v>0.65778665149333326</v>
          </cell>
          <cell r="J105">
            <v>0.53690037564000004</v>
          </cell>
          <cell r="K105">
            <v>0.43292519810666663</v>
          </cell>
          <cell r="L105">
            <v>0.55322524297333331</v>
          </cell>
          <cell r="M105">
            <v>0.61802359509333338</v>
          </cell>
          <cell r="N105">
            <v>0.58249699225999996</v>
          </cell>
          <cell r="O105">
            <v>0.51260358079333335</v>
          </cell>
          <cell r="P105">
            <v>0.47874046342233323</v>
          </cell>
          <cell r="Q105">
            <v>0.4830324933907289</v>
          </cell>
          <cell r="R105">
            <v>0.46210803149254287</v>
          </cell>
          <cell r="S105">
            <v>0.44381845236415718</v>
          </cell>
          <cell r="T105">
            <v>0.42314687535370565</v>
          </cell>
          <cell r="U105">
            <v>0.60083267755489689</v>
          </cell>
          <cell r="V105">
            <v>0.35107413585999997</v>
          </cell>
          <cell r="W105">
            <v>0.41361012364666661</v>
          </cell>
          <cell r="X105">
            <v>0.28586979607199986</v>
          </cell>
          <cell r="Y105">
            <v>0.34400557691999994</v>
          </cell>
          <cell r="Z105">
            <v>0.38454019769333331</v>
          </cell>
          <cell r="AA105">
            <v>0</v>
          </cell>
          <cell r="AB105">
            <v>39.587321000000003</v>
          </cell>
          <cell r="AC105">
            <v>48.028000000000006</v>
          </cell>
          <cell r="AD105">
            <v>61.445246999999995</v>
          </cell>
          <cell r="AE105">
            <v>42.919999999999995</v>
          </cell>
          <cell r="AF105">
            <v>52.900999999999996</v>
          </cell>
          <cell r="AG105">
            <v>50.087000000000003</v>
          </cell>
          <cell r="AH105">
            <v>79.261893000000001</v>
          </cell>
          <cell r="AI105">
            <v>73.393552</v>
          </cell>
          <cell r="AJ105">
            <v>60.275724999999994</v>
          </cell>
          <cell r="AK105">
            <v>50.984307999999999</v>
          </cell>
          <cell r="AL105">
            <v>69.150956999999991</v>
          </cell>
          <cell r="AM105">
            <v>76.826511999999994</v>
          </cell>
          <cell r="AN105">
            <v>74.583254999999994</v>
          </cell>
          <cell r="AO105">
            <v>69.118048999999985</v>
          </cell>
          <cell r="AP105">
            <v>87.053397999999987</v>
          </cell>
          <cell r="AQ105">
            <v>82.325533000000007</v>
          </cell>
          <cell r="AR105">
            <v>82.119558999999995</v>
          </cell>
          <cell r="AS105">
            <v>121.086963</v>
          </cell>
          <cell r="AT105">
            <v>111.48926799999998</v>
          </cell>
          <cell r="AU105">
            <v>83.032391000000004</v>
          </cell>
          <cell r="AV105">
            <v>73.105058</v>
          </cell>
          <cell r="AW105">
            <v>81.516762999999983</v>
          </cell>
          <cell r="AX105">
            <v>68.131568999999999</v>
          </cell>
          <cell r="AY105">
            <v>83.115149000000002</v>
          </cell>
          <cell r="AZ105">
            <v>77.565457999999992</v>
          </cell>
          <cell r="BA105">
            <v>0</v>
          </cell>
        </row>
        <row r="108">
          <cell r="B108">
            <v>3.0170400999999999E-3</v>
          </cell>
          <cell r="C108">
            <v>7.4381999999999998E-3</v>
          </cell>
          <cell r="D108">
            <v>6.7639977799999994E-3</v>
          </cell>
          <cell r="E108">
            <v>6.6032455799999983E-3</v>
          </cell>
          <cell r="F108">
            <v>1.3725349519999997E-2</v>
          </cell>
          <cell r="G108">
            <v>2.2612221660000001E-2</v>
          </cell>
          <cell r="H108">
            <v>4.923503252666666E-2</v>
          </cell>
          <cell r="I108">
            <v>9.8181572559999999E-2</v>
          </cell>
          <cell r="J108">
            <v>8.7932499233333322E-2</v>
          </cell>
          <cell r="K108">
            <v>0.12696009747333334</v>
          </cell>
          <cell r="L108">
            <v>0.22775100485333327</v>
          </cell>
          <cell r="M108">
            <v>0.62935905194000008</v>
          </cell>
          <cell r="N108">
            <v>0.35443346105333334</v>
          </cell>
          <cell r="O108">
            <v>0.26260097631333335</v>
          </cell>
          <cell r="P108">
            <v>0.36053552820020213</v>
          </cell>
          <cell r="Q108">
            <v>0.36228760839775098</v>
          </cell>
          <cell r="R108">
            <v>0.30405295708141344</v>
          </cell>
          <cell r="S108">
            <v>0.33465707472233203</v>
          </cell>
          <cell r="T108">
            <v>0.27770160354908258</v>
          </cell>
          <cell r="U108">
            <v>0.3581488402144567</v>
          </cell>
          <cell r="V108">
            <v>0.30169582071999995</v>
          </cell>
          <cell r="W108">
            <v>0.29420862591999997</v>
          </cell>
          <cell r="X108">
            <v>0.17850312855200001</v>
          </cell>
          <cell r="Y108">
            <v>0.23810702947999995</v>
          </cell>
          <cell r="Z108">
            <v>0.26940650711999992</v>
          </cell>
          <cell r="AA108">
            <v>0</v>
          </cell>
          <cell r="AB108">
            <v>0.851495</v>
          </cell>
          <cell r="AC108">
            <v>1.891</v>
          </cell>
          <cell r="AD108">
            <v>1.4282949999999999</v>
          </cell>
          <cell r="AE108">
            <v>1.0070000000000001</v>
          </cell>
          <cell r="AF108">
            <v>3.1680000000000001</v>
          </cell>
          <cell r="AG108">
            <v>5.6029999999999998</v>
          </cell>
          <cell r="AH108">
            <v>11.219974999999998</v>
          </cell>
          <cell r="AI108">
            <v>24.565013999999998</v>
          </cell>
          <cell r="AJ108">
            <v>27.449317999999998</v>
          </cell>
          <cell r="AK108">
            <v>43.39188</v>
          </cell>
          <cell r="AL108">
            <v>58.833716999999993</v>
          </cell>
          <cell r="AM108">
            <v>124.00640299999999</v>
          </cell>
          <cell r="AN108">
            <v>89.349176</v>
          </cell>
          <cell r="AO108">
            <v>73.445071000000013</v>
          </cell>
          <cell r="AP108">
            <v>104.929627</v>
          </cell>
          <cell r="AQ108">
            <v>106.25531000000001</v>
          </cell>
          <cell r="AR108">
            <v>94.739937999999995</v>
          </cell>
          <cell r="AS108">
            <v>134.92882699999998</v>
          </cell>
          <cell r="AT108">
            <v>112.09181399999999</v>
          </cell>
          <cell r="AU108">
            <v>133.69017700000001</v>
          </cell>
          <cell r="AV108">
            <v>74.028690999999981</v>
          </cell>
          <cell r="AW108">
            <v>113.22085599999997</v>
          </cell>
          <cell r="AX108">
            <v>81.392949000000002</v>
          </cell>
          <cell r="AY108">
            <v>87.495542999999998</v>
          </cell>
          <cell r="AZ108">
            <v>70.475859999999983</v>
          </cell>
          <cell r="BA108">
            <v>0</v>
          </cell>
        </row>
        <row r="109">
          <cell r="B109">
            <v>6.9659457999999997E-3</v>
          </cell>
          <cell r="C109">
            <v>0</v>
          </cell>
          <cell r="D109">
            <v>5.6482725999999987E-3</v>
          </cell>
          <cell r="E109">
            <v>5.7074666839999996E-2</v>
          </cell>
          <cell r="F109">
            <v>0.1104272986</v>
          </cell>
          <cell r="G109">
            <v>7.4222283739999978E-2</v>
          </cell>
          <cell r="H109">
            <v>0.36402621101333321</v>
          </cell>
          <cell r="I109">
            <v>0.28284562863999996</v>
          </cell>
          <cell r="J109">
            <v>0.1702330704533333</v>
          </cell>
          <cell r="K109">
            <v>0.14560290264666664</v>
          </cell>
          <cell r="L109">
            <v>0.21251373452666666</v>
          </cell>
          <cell r="M109">
            <v>0.53741654861999999</v>
          </cell>
          <cell r="N109">
            <v>0.50139071683333325</v>
          </cell>
          <cell r="O109">
            <v>0.40017491540666661</v>
          </cell>
          <cell r="P109">
            <v>0.33789053233071725</v>
          </cell>
          <cell r="Q109">
            <v>0.22332270733771273</v>
          </cell>
          <cell r="R109">
            <v>0.20823728362893962</v>
          </cell>
          <cell r="S109">
            <v>0.13978762182350296</v>
          </cell>
          <cell r="T109">
            <v>0.15186572858273439</v>
          </cell>
          <cell r="U109">
            <v>0.22082984507821038</v>
          </cell>
          <cell r="V109">
            <v>0.17223590903333333</v>
          </cell>
          <cell r="W109">
            <v>0.22018121223999998</v>
          </cell>
          <cell r="X109">
            <v>0.17014932216799997</v>
          </cell>
          <cell r="Y109">
            <v>0.19763052321999997</v>
          </cell>
          <cell r="Z109">
            <v>0.39121217831999994</v>
          </cell>
          <cell r="AA109">
            <v>0</v>
          </cell>
          <cell r="AB109">
            <v>1.8317309999999998</v>
          </cell>
          <cell r="AC109">
            <v>0</v>
          </cell>
          <cell r="AD109">
            <v>2.2063959999999998</v>
          </cell>
          <cell r="AE109">
            <v>5.6649999999999991</v>
          </cell>
          <cell r="AF109">
            <v>10.093</v>
          </cell>
          <cell r="AG109">
            <v>11.672000000000001</v>
          </cell>
          <cell r="AH109">
            <v>37.333942999999998</v>
          </cell>
          <cell r="AI109">
            <v>49.660279000000003</v>
          </cell>
          <cell r="AJ109">
            <v>39.153349999999996</v>
          </cell>
          <cell r="AK109">
            <v>30.485432000000003</v>
          </cell>
          <cell r="AL109">
            <v>42.259898000000007</v>
          </cell>
          <cell r="AM109">
            <v>105.49272499999998</v>
          </cell>
          <cell r="AN109">
            <v>102.37774999999999</v>
          </cell>
          <cell r="AO109">
            <v>86.451204999999987</v>
          </cell>
          <cell r="AP109">
            <v>77.174002000000002</v>
          </cell>
          <cell r="AQ109">
            <v>54.146712000000001</v>
          </cell>
          <cell r="AR109">
            <v>47.030074999999997</v>
          </cell>
          <cell r="AS109">
            <v>40.921085999999995</v>
          </cell>
          <cell r="AT109">
            <v>48.368301000000002</v>
          </cell>
          <cell r="AU109">
            <v>57.949841999999997</v>
          </cell>
          <cell r="AV109">
            <v>63.582356999999995</v>
          </cell>
          <cell r="AW109">
            <v>93.501703999999989</v>
          </cell>
          <cell r="AX109">
            <v>81.587223999999992</v>
          </cell>
          <cell r="AY109">
            <v>82.359676999999991</v>
          </cell>
          <cell r="AZ109">
            <v>87.103751999999986</v>
          </cell>
          <cell r="BA109">
            <v>0</v>
          </cell>
        </row>
        <row r="110">
          <cell r="B110">
            <v>2.5067899999999996E-4</v>
          </cell>
          <cell r="C110">
            <v>0</v>
          </cell>
          <cell r="D110">
            <v>6.2481600000000004E-4</v>
          </cell>
          <cell r="E110">
            <v>2.4844399999999995E-5</v>
          </cell>
          <cell r="F110">
            <v>2.3712999999999998E-3</v>
          </cell>
          <cell r="G110">
            <v>3.6478515199999994E-3</v>
          </cell>
          <cell r="H110">
            <v>3.9407373000000002E-3</v>
          </cell>
          <cell r="I110">
            <v>1.7218068199999995E-2</v>
          </cell>
          <cell r="J110">
            <v>2.1577314220000001E-2</v>
          </cell>
          <cell r="K110">
            <v>3.3779238039999999E-2</v>
          </cell>
          <cell r="L110">
            <v>5.8914253153333346E-2</v>
          </cell>
          <cell r="M110">
            <v>6.9944142813333318E-2</v>
          </cell>
          <cell r="N110">
            <v>4.5003306139999991E-2</v>
          </cell>
          <cell r="O110">
            <v>1.6444430119999996E-2</v>
          </cell>
          <cell r="P110">
            <v>2.7713945505454265E-2</v>
          </cell>
          <cell r="Q110">
            <v>1.0125090412525689E-2</v>
          </cell>
          <cell r="R110">
            <v>1.4767800085388158E-2</v>
          </cell>
          <cell r="S110">
            <v>1.1077770816564993E-2</v>
          </cell>
          <cell r="T110">
            <v>4.8007094071735902E-3</v>
          </cell>
          <cell r="U110">
            <v>6.0565194199999998E-3</v>
          </cell>
          <cell r="V110">
            <v>1.4952726966666666E-2</v>
          </cell>
          <cell r="W110">
            <v>1.5636396399999995E-2</v>
          </cell>
          <cell r="X110">
            <v>9.1425944679999985E-3</v>
          </cell>
          <cell r="Y110">
            <v>1.3230770699999998E-2</v>
          </cell>
          <cell r="Z110">
            <v>7.9714844199999992E-3</v>
          </cell>
          <cell r="AA110">
            <v>0</v>
          </cell>
          <cell r="AB110">
            <v>5.2465999999999999E-2</v>
          </cell>
          <cell r="AC110">
            <v>0</v>
          </cell>
          <cell r="AD110">
            <v>0.20450699999999999</v>
          </cell>
          <cell r="AE110">
            <v>4.0000000000000001E-3</v>
          </cell>
          <cell r="AF110">
            <v>0.21900000000000003</v>
          </cell>
          <cell r="AG110">
            <v>0.51600000000000001</v>
          </cell>
          <cell r="AH110">
            <v>0.78210299999999999</v>
          </cell>
          <cell r="AI110">
            <v>3.1992639999999999</v>
          </cell>
          <cell r="AJ110">
            <v>4.1172179999999994</v>
          </cell>
          <cell r="AK110">
            <v>5.9017189999999999</v>
          </cell>
          <cell r="AL110">
            <v>9.5107390000000009</v>
          </cell>
          <cell r="AM110">
            <v>10.479820999999999</v>
          </cell>
          <cell r="AN110">
            <v>7.2863359999999986</v>
          </cell>
          <cell r="AO110">
            <v>3.5064950000000001</v>
          </cell>
          <cell r="AP110">
            <v>5.868506</v>
          </cell>
          <cell r="AQ110">
            <v>3.2742819999999995</v>
          </cell>
          <cell r="AR110">
            <v>3.9546009999999994</v>
          </cell>
          <cell r="AS110">
            <v>4.7681449999999996</v>
          </cell>
          <cell r="AT110">
            <v>3.2037499999999999</v>
          </cell>
          <cell r="AU110">
            <v>2.5183020000000003</v>
          </cell>
          <cell r="AV110">
            <v>3.9079219999999997</v>
          </cell>
          <cell r="AW110">
            <v>3.2709799999999998</v>
          </cell>
          <cell r="AX110">
            <v>3.5537960000000002</v>
          </cell>
          <cell r="AY110">
            <v>3.8437760000000001</v>
          </cell>
          <cell r="AZ110">
            <v>3.7029399999999999</v>
          </cell>
          <cell r="BA110">
            <v>0</v>
          </cell>
        </row>
        <row r="112">
          <cell r="B112">
            <v>1.3650035999999998E-3</v>
          </cell>
          <cell r="C112">
            <v>0</v>
          </cell>
          <cell r="D112">
            <v>4.3464531999999993E-3</v>
          </cell>
          <cell r="E112">
            <v>7.6819999999999992E-4</v>
          </cell>
          <cell r="F112">
            <v>5.9048786699999994E-2</v>
          </cell>
          <cell r="G112">
            <v>0.18191960807999993</v>
          </cell>
          <cell r="H112">
            <v>0.23587860159999996</v>
          </cell>
          <cell r="I112">
            <v>0.31022347802</v>
          </cell>
          <cell r="J112">
            <v>0.19374557331999998</v>
          </cell>
          <cell r="K112">
            <v>0.12795963142</v>
          </cell>
          <cell r="L112">
            <v>0.12020633539999999</v>
          </cell>
          <cell r="M112">
            <v>0.12716037021999996</v>
          </cell>
          <cell r="N112">
            <v>0.10842931903333332</v>
          </cell>
          <cell r="O112">
            <v>7.2872221439999996E-2</v>
          </cell>
          <cell r="P112">
            <v>0.10014679532251597</v>
          </cell>
          <cell r="Q112">
            <v>9.1414148329857017E-2</v>
          </cell>
          <cell r="R112">
            <v>8.0009176588460615E-2</v>
          </cell>
          <cell r="S112">
            <v>7.0862841679426247E-2</v>
          </cell>
          <cell r="T112">
            <v>5.1656929401384E-2</v>
          </cell>
          <cell r="U112">
            <v>7.7820207996686652E-2</v>
          </cell>
          <cell r="V112">
            <v>6.7380987399999981E-2</v>
          </cell>
          <cell r="W112">
            <v>8.806564800000001E-2</v>
          </cell>
          <cell r="X112">
            <v>4.6548890219999993E-2</v>
          </cell>
          <cell r="Y112">
            <v>6.2571500000000002E-2</v>
          </cell>
          <cell r="Z112">
            <v>8.7524649659999981E-2</v>
          </cell>
          <cell r="AA112">
            <v>0</v>
          </cell>
          <cell r="AB112">
            <v>0.49293199999999998</v>
          </cell>
          <cell r="AC112">
            <v>0</v>
          </cell>
          <cell r="AD112">
            <v>0.56187900000000002</v>
          </cell>
          <cell r="AE112">
            <v>0.17100000000000001</v>
          </cell>
          <cell r="AF112">
            <v>14.322999999999999</v>
          </cell>
          <cell r="AG112">
            <v>31.000999999999998</v>
          </cell>
          <cell r="AH112">
            <v>43.035700999999996</v>
          </cell>
          <cell r="AI112">
            <v>57.175599999999996</v>
          </cell>
          <cell r="AJ112">
            <v>45.301728000000004</v>
          </cell>
          <cell r="AK112">
            <v>25.603171</v>
          </cell>
          <cell r="AL112">
            <v>26.436015000000001</v>
          </cell>
          <cell r="AM112">
            <v>26.034382999999998</v>
          </cell>
          <cell r="AN112">
            <v>22.572768999999997</v>
          </cell>
          <cell r="AO112">
            <v>16.981334999999998</v>
          </cell>
          <cell r="AP112">
            <v>20.606878999999999</v>
          </cell>
          <cell r="AQ112">
            <v>18.205108000000003</v>
          </cell>
          <cell r="AR112">
            <v>14.613634999999999</v>
          </cell>
          <cell r="AS112">
            <v>15.292707000000002</v>
          </cell>
          <cell r="AT112">
            <v>13.048817</v>
          </cell>
          <cell r="AU112">
            <v>14.643277000000001</v>
          </cell>
          <cell r="AV112">
            <v>10.996911000000001</v>
          </cell>
          <cell r="AW112">
            <v>16.619999</v>
          </cell>
          <cell r="AX112">
            <v>14.435299999999998</v>
          </cell>
          <cell r="AY112">
            <v>12.749548000000001</v>
          </cell>
          <cell r="AZ112">
            <v>19.453308</v>
          </cell>
          <cell r="BA112">
            <v>0</v>
          </cell>
        </row>
        <row r="113">
          <cell r="B113">
            <v>9.4343463799999985E-2</v>
          </cell>
          <cell r="C113">
            <v>0.11972189999999999</v>
          </cell>
          <cell r="D113">
            <v>0.24330883375999998</v>
          </cell>
          <cell r="E113">
            <v>0.27021262375999999</v>
          </cell>
          <cell r="F113">
            <v>0.32511363863999998</v>
          </cell>
          <cell r="G113">
            <v>0.36951501529999992</v>
          </cell>
          <cell r="H113">
            <v>0.3873735436666666</v>
          </cell>
          <cell r="I113">
            <v>0.44613149163333332</v>
          </cell>
          <cell r="J113">
            <v>0.41372078023333325</v>
          </cell>
          <cell r="K113">
            <v>0.46412411694666661</v>
          </cell>
          <cell r="L113">
            <v>0.52147474531999993</v>
          </cell>
          <cell r="M113">
            <v>0.55302081279999993</v>
          </cell>
          <cell r="N113">
            <v>0.48200202331999992</v>
          </cell>
          <cell r="O113">
            <v>0.65645995353333342</v>
          </cell>
          <cell r="P113">
            <v>0.58488537054565093</v>
          </cell>
          <cell r="Q113">
            <v>0.61328662953761237</v>
          </cell>
          <cell r="R113">
            <v>0.74883265411499145</v>
          </cell>
          <cell r="S113">
            <v>0.58745615932502826</v>
          </cell>
          <cell r="T113">
            <v>0.62028015979598194</v>
          </cell>
          <cell r="U113">
            <v>0.67241865353521202</v>
          </cell>
          <cell r="V113">
            <v>0.69832577926666661</v>
          </cell>
          <cell r="W113">
            <v>0.76822994721999993</v>
          </cell>
          <cell r="X113">
            <v>0.4455780131599999</v>
          </cell>
          <cell r="Y113">
            <v>0.70363127467999986</v>
          </cell>
          <cell r="Z113">
            <v>0.82139867564000002</v>
          </cell>
          <cell r="AA113">
            <v>0</v>
          </cell>
          <cell r="AB113">
            <v>12.965417</v>
          </cell>
          <cell r="AC113">
            <v>13.169</v>
          </cell>
          <cell r="AD113">
            <v>25.785229999999999</v>
          </cell>
          <cell r="AE113">
            <v>28.219000000000005</v>
          </cell>
          <cell r="AF113">
            <v>37.351999999999997</v>
          </cell>
          <cell r="AG113">
            <v>44.072000000000003</v>
          </cell>
          <cell r="AH113">
            <v>49.906591999999996</v>
          </cell>
          <cell r="AI113">
            <v>72.752229999999997</v>
          </cell>
          <cell r="AJ113">
            <v>76.188255999999996</v>
          </cell>
          <cell r="AK113">
            <v>74.104502999999994</v>
          </cell>
          <cell r="AL113">
            <v>85.859616000000003</v>
          </cell>
          <cell r="AM113">
            <v>98.509648999999982</v>
          </cell>
          <cell r="AN113">
            <v>92.816991000000002</v>
          </cell>
          <cell r="AO113">
            <v>128.99101300000001</v>
          </cell>
          <cell r="AP113">
            <v>119.066688</v>
          </cell>
          <cell r="AQ113">
            <v>118.46811699999998</v>
          </cell>
          <cell r="AR113">
            <v>127.27196999999998</v>
          </cell>
          <cell r="AS113">
            <v>126.67721399999999</v>
          </cell>
          <cell r="AT113">
            <v>143.07887499999998</v>
          </cell>
          <cell r="AU113">
            <v>120.33475299999999</v>
          </cell>
          <cell r="AV113">
            <v>130.32180199999999</v>
          </cell>
          <cell r="AW113">
            <v>165.32863400000002</v>
          </cell>
          <cell r="AX113">
            <v>127.022054</v>
          </cell>
          <cell r="AY113">
            <v>135.13451899999998</v>
          </cell>
          <cell r="AZ113">
            <v>146.06528</v>
          </cell>
          <cell r="BA113">
            <v>0</v>
          </cell>
        </row>
        <row r="114">
          <cell r="B114">
            <v>2.4940330999999996E-2</v>
          </cell>
          <cell r="C114">
            <v>1.3730999999999998E-2</v>
          </cell>
          <cell r="D114">
            <v>2.1856729839999998E-2</v>
          </cell>
          <cell r="E114">
            <v>2.7316804999999993E-2</v>
          </cell>
          <cell r="F114">
            <v>5.5212683379999995E-2</v>
          </cell>
          <cell r="G114">
            <v>0.12867046603999999</v>
          </cell>
          <cell r="H114">
            <v>0.22798623397999995</v>
          </cell>
          <cell r="I114">
            <v>0.32412410740666653</v>
          </cell>
          <cell r="J114">
            <v>0.26314367705999997</v>
          </cell>
          <cell r="K114">
            <v>0.14353514556000002</v>
          </cell>
          <cell r="L114">
            <v>0.18687470786666663</v>
          </cell>
          <cell r="M114">
            <v>0.19225740333999994</v>
          </cell>
          <cell r="N114">
            <v>0.13710013772666665</v>
          </cell>
          <cell r="O114">
            <v>0.11640555573333333</v>
          </cell>
          <cell r="P114">
            <v>0.12560322016402253</v>
          </cell>
          <cell r="Q114">
            <v>8.6941776545216343E-2</v>
          </cell>
          <cell r="R114">
            <v>9.0282554178579749E-2</v>
          </cell>
          <cell r="S114">
            <v>9.5794392951471893E-2</v>
          </cell>
          <cell r="T114">
            <v>0.11423065751094692</v>
          </cell>
          <cell r="U114">
            <v>8.4507180244255353E-2</v>
          </cell>
          <cell r="V114">
            <v>8.1311033466666655E-2</v>
          </cell>
          <cell r="W114">
            <v>0.13544621407999996</v>
          </cell>
          <cell r="X114">
            <v>9.8491206548000004E-2</v>
          </cell>
          <cell r="Y114">
            <v>0.17636429964</v>
          </cell>
          <cell r="Z114">
            <v>0.25178026917999996</v>
          </cell>
          <cell r="AA114">
            <v>0</v>
          </cell>
          <cell r="AB114">
            <v>2.9084289999999999</v>
          </cell>
          <cell r="AC114">
            <v>1.399</v>
          </cell>
          <cell r="AD114">
            <v>2.6500069999999996</v>
          </cell>
          <cell r="AE114">
            <v>3.5239999999999996</v>
          </cell>
          <cell r="AF114">
            <v>11.065</v>
          </cell>
          <cell r="AG114">
            <v>32.862000000000002</v>
          </cell>
          <cell r="AH114">
            <v>63.951203000000007</v>
          </cell>
          <cell r="AI114">
            <v>120.28928000000001</v>
          </cell>
          <cell r="AJ114">
            <v>149.38757799999996</v>
          </cell>
          <cell r="AK114">
            <v>89.773943000000003</v>
          </cell>
          <cell r="AL114">
            <v>125.67971299999999</v>
          </cell>
          <cell r="AM114">
            <v>129.05701500000001</v>
          </cell>
          <cell r="AN114">
            <v>91.963806999999989</v>
          </cell>
          <cell r="AO114">
            <v>73.605628999999993</v>
          </cell>
          <cell r="AP114">
            <v>76.930810999999991</v>
          </cell>
          <cell r="AQ114">
            <v>54.544243999999999</v>
          </cell>
          <cell r="AR114">
            <v>52.487409</v>
          </cell>
          <cell r="AS114">
            <v>55.393346000000001</v>
          </cell>
          <cell r="AT114">
            <v>66.575379999999996</v>
          </cell>
          <cell r="AU114">
            <v>51.851949999999995</v>
          </cell>
          <cell r="AV114">
            <v>41.849030999999997</v>
          </cell>
          <cell r="AW114">
            <v>78.152191000000002</v>
          </cell>
          <cell r="AX114">
            <v>72.100210999999987</v>
          </cell>
          <cell r="AY114">
            <v>91.876501999999988</v>
          </cell>
          <cell r="AZ114">
            <v>112.25850699999999</v>
          </cell>
          <cell r="BA114">
            <v>0</v>
          </cell>
        </row>
        <row r="115">
          <cell r="B115">
            <v>0</v>
          </cell>
          <cell r="C115">
            <v>0</v>
          </cell>
          <cell r="D115">
            <v>2.7829999999999993E-4</v>
          </cell>
          <cell r="E115">
            <v>0</v>
          </cell>
          <cell r="F115">
            <v>1.5258199999999998E-2</v>
          </cell>
          <cell r="G115">
            <v>8.1465999999999986E-3</v>
          </cell>
          <cell r="H115">
            <v>1.43658E-2</v>
          </cell>
          <cell r="I115">
            <v>1.24338E-2</v>
          </cell>
          <cell r="J115">
            <v>9.8808000000000003E-3</v>
          </cell>
          <cell r="K115">
            <v>6.3043000000000005E-3</v>
          </cell>
          <cell r="L115">
            <v>1.2282000000000001E-2</v>
          </cell>
          <cell r="M115">
            <v>1.2042799999999999E-2</v>
          </cell>
          <cell r="N115">
            <v>1.6702979999999999E-2</v>
          </cell>
          <cell r="O115">
            <v>1.371207E-2</v>
          </cell>
          <cell r="P115">
            <v>1.659903641825336E-2</v>
          </cell>
          <cell r="Q115">
            <v>1.8001385099678194E-2</v>
          </cell>
          <cell r="R115">
            <v>1.3682092015822381E-2</v>
          </cell>
          <cell r="S115">
            <v>1.784579690338145E-2</v>
          </cell>
          <cell r="T115">
            <v>1.6933505700271228E-2</v>
          </cell>
          <cell r="U115">
            <v>2.518734660911243E-2</v>
          </cell>
          <cell r="V115">
            <v>1.8239025719999996E-2</v>
          </cell>
          <cell r="W115">
            <v>2.8295754599999993E-2</v>
          </cell>
          <cell r="X115">
            <v>1.6134771939999997E-2</v>
          </cell>
          <cell r="Y115">
            <v>2.2482417439999999E-2</v>
          </cell>
          <cell r="Z115">
            <v>2.4629839999999997E-2</v>
          </cell>
          <cell r="AA115">
            <v>0</v>
          </cell>
          <cell r="AB115">
            <v>0</v>
          </cell>
          <cell r="AC115">
            <v>0</v>
          </cell>
          <cell r="AD115">
            <v>2.384E-2</v>
          </cell>
          <cell r="AE115">
            <v>0</v>
          </cell>
          <cell r="AF115">
            <v>1.3949999999999998</v>
          </cell>
          <cell r="AG115">
            <v>0.81200000000000006</v>
          </cell>
          <cell r="AH115">
            <v>1.6728239999999999</v>
          </cell>
          <cell r="AI115">
            <v>1.780087</v>
          </cell>
          <cell r="AJ115">
            <v>1.5974589999999997</v>
          </cell>
          <cell r="AK115">
            <v>1.1435239999999998</v>
          </cell>
          <cell r="AL115">
            <v>1.9121620000000001</v>
          </cell>
          <cell r="AM115">
            <v>2.0644799999999996</v>
          </cell>
          <cell r="AN115">
            <v>2.9959129999999994</v>
          </cell>
          <cell r="AO115">
            <v>2.5828129999999998</v>
          </cell>
          <cell r="AP115">
            <v>3.2625610000000003</v>
          </cell>
          <cell r="AQ115">
            <v>3.4501329999999997</v>
          </cell>
          <cell r="AR115">
            <v>2.2927619999999997</v>
          </cell>
          <cell r="AS115">
            <v>3.5467939999999993</v>
          </cell>
          <cell r="AT115">
            <v>3.6480249999999996</v>
          </cell>
          <cell r="AU115">
            <v>4.087396</v>
          </cell>
          <cell r="AV115">
            <v>3.0889420000000003</v>
          </cell>
          <cell r="AW115">
            <v>4.9845989999999993</v>
          </cell>
          <cell r="AX115">
            <v>4.7566619999999995</v>
          </cell>
          <cell r="AY115">
            <v>4.3904309999999995</v>
          </cell>
          <cell r="AZ115">
            <v>4.5289929999999998</v>
          </cell>
          <cell r="BA115">
            <v>0</v>
          </cell>
        </row>
        <row r="116">
          <cell r="B116">
            <v>0.67753878385999999</v>
          </cell>
          <cell r="C116">
            <v>0.84407593999999997</v>
          </cell>
          <cell r="D116">
            <v>1.17626185582</v>
          </cell>
          <cell r="E116">
            <v>1.2076584266400001</v>
          </cell>
          <cell r="F116">
            <v>1.4739682776599996</v>
          </cell>
          <cell r="G116">
            <v>1.7449633312999999</v>
          </cell>
          <cell r="H116">
            <v>2.3008392781999998</v>
          </cell>
          <cell r="I116">
            <v>2.3598677524933329</v>
          </cell>
          <cell r="J116">
            <v>2.063574854393333</v>
          </cell>
          <cell r="K116">
            <v>1.5504460097733332</v>
          </cell>
          <cell r="L116">
            <v>2.0109688356133333</v>
          </cell>
          <cell r="M116">
            <v>2.5743126949266664</v>
          </cell>
          <cell r="N116">
            <v>2.3286547138733331</v>
          </cell>
          <cell r="O116">
            <v>2.3919328518866667</v>
          </cell>
          <cell r="P116">
            <v>2.4118551623111695</v>
          </cell>
          <cell r="Q116">
            <v>1.8766301037587905</v>
          </cell>
          <cell r="R116">
            <v>1.7940914244630592</v>
          </cell>
          <cell r="S116">
            <v>1.4615188099226775</v>
          </cell>
          <cell r="T116">
            <v>1.3618200568636252</v>
          </cell>
          <cell r="U116">
            <v>1.5770908267629546</v>
          </cell>
          <cell r="V116">
            <v>1.3520187836666664</v>
          </cell>
          <cell r="W116">
            <v>1.8613264538400001</v>
          </cell>
          <cell r="X116">
            <v>1.31987060067926</v>
          </cell>
          <cell r="Y116">
            <v>1.3103702934599999</v>
          </cell>
          <cell r="Z116">
            <v>1.2409811710666665</v>
          </cell>
          <cell r="AA116">
            <v>0</v>
          </cell>
          <cell r="AB116">
            <v>187.91704199999998</v>
          </cell>
          <cell r="AC116">
            <v>218.21099999999998</v>
          </cell>
          <cell r="AD116">
            <v>243.89819800000004</v>
          </cell>
          <cell r="AE116">
            <v>251.108</v>
          </cell>
          <cell r="AF116">
            <v>313.35400000000004</v>
          </cell>
          <cell r="AG116">
            <v>361.76800000000003</v>
          </cell>
          <cell r="AH116">
            <v>453.43296099999998</v>
          </cell>
          <cell r="AI116">
            <v>499.07974400000001</v>
          </cell>
          <cell r="AJ116">
            <v>474.38554499999998</v>
          </cell>
          <cell r="AK116">
            <v>376.68880999999999</v>
          </cell>
          <cell r="AL116">
            <v>464.20385299999998</v>
          </cell>
          <cell r="AM116">
            <v>633.85363499999994</v>
          </cell>
          <cell r="AN116">
            <v>607.47980199999995</v>
          </cell>
          <cell r="AO116">
            <v>639.68636900000001</v>
          </cell>
          <cell r="AP116">
            <v>590.55451399999993</v>
          </cell>
          <cell r="AQ116">
            <v>430.49459300000001</v>
          </cell>
          <cell r="AR116">
            <v>392.39642099999998</v>
          </cell>
          <cell r="AS116">
            <v>406.91382300000004</v>
          </cell>
          <cell r="AT116">
            <v>397.99620399999992</v>
          </cell>
          <cell r="AU116">
            <v>371.18879899999996</v>
          </cell>
          <cell r="AV116">
            <v>305.90303599999993</v>
          </cell>
          <cell r="AW116">
            <v>460.2088169999999</v>
          </cell>
          <cell r="AX116">
            <v>457.53466399999996</v>
          </cell>
          <cell r="AY116">
            <v>304.00651499999998</v>
          </cell>
          <cell r="AZ116">
            <v>268.60110999999995</v>
          </cell>
          <cell r="BA116">
            <v>0</v>
          </cell>
        </row>
        <row r="117">
          <cell r="B117">
            <v>1.1223999999999997E-3</v>
          </cell>
          <cell r="C117">
            <v>4.0526E-3</v>
          </cell>
          <cell r="D117">
            <v>2.4626802239999995E-2</v>
          </cell>
          <cell r="E117">
            <v>5.8525799999999996E-2</v>
          </cell>
          <cell r="F117">
            <v>0.1335587</v>
          </cell>
          <cell r="G117">
            <v>0.17681710999999994</v>
          </cell>
          <cell r="H117">
            <v>0.19844548966666664</v>
          </cell>
          <cell r="I117">
            <v>0.25723431236666661</v>
          </cell>
          <cell r="J117">
            <v>0.24747874860000005</v>
          </cell>
          <cell r="K117">
            <v>0.32028912699999995</v>
          </cell>
          <cell r="L117">
            <v>0.32695517641999994</v>
          </cell>
          <cell r="M117">
            <v>0.49830043037999988</v>
          </cell>
          <cell r="N117">
            <v>0.4806099305</v>
          </cell>
          <cell r="O117">
            <v>0.40297874569999997</v>
          </cell>
          <cell r="P117">
            <v>0.10643479531468725</v>
          </cell>
          <cell r="Q117">
            <v>5.0401026391466167E-2</v>
          </cell>
          <cell r="R117">
            <v>0.13013679535076694</v>
          </cell>
          <cell r="S117">
            <v>0.12676660105576668</v>
          </cell>
          <cell r="T117">
            <v>0.1209794905706793</v>
          </cell>
          <cell r="U117">
            <v>0.14795658030488665</v>
          </cell>
          <cell r="V117">
            <v>0.1071585448333333</v>
          </cell>
          <cell r="W117">
            <v>0.25973372804</v>
          </cell>
          <cell r="X117">
            <v>0.17172287047999996</v>
          </cell>
          <cell r="Y117">
            <v>0.19502537949999996</v>
          </cell>
          <cell r="Z117">
            <v>0.2813277824</v>
          </cell>
          <cell r="AA117">
            <v>0</v>
          </cell>
          <cell r="AB117">
            <v>0.15735499999999999</v>
          </cell>
          <cell r="AC117">
            <v>0.65</v>
          </cell>
          <cell r="AD117">
            <v>2.5242559999999998</v>
          </cell>
          <cell r="AE117">
            <v>4.6959999999999997</v>
          </cell>
          <cell r="AF117">
            <v>13.754999999999999</v>
          </cell>
          <cell r="AG117">
            <v>23.830000000000002</v>
          </cell>
          <cell r="AH117">
            <v>31.741748000000001</v>
          </cell>
          <cell r="AI117">
            <v>43.731919000000005</v>
          </cell>
          <cell r="AJ117">
            <v>49.168071000000005</v>
          </cell>
          <cell r="AK117">
            <v>61.250365999999993</v>
          </cell>
          <cell r="AL117">
            <v>62.982444999999998</v>
          </cell>
          <cell r="AM117">
            <v>90.720914999999991</v>
          </cell>
          <cell r="AN117">
            <v>96.231439999999992</v>
          </cell>
          <cell r="AO117">
            <v>80.275018000000003</v>
          </cell>
          <cell r="AP117">
            <v>23.892975999999997</v>
          </cell>
          <cell r="AQ117">
            <v>9.7174390000000006</v>
          </cell>
          <cell r="AR117">
            <v>16.660023999999996</v>
          </cell>
          <cell r="AS117">
            <v>16.594213</v>
          </cell>
          <cell r="AT117">
            <v>16.560052999999996</v>
          </cell>
          <cell r="AU117">
            <v>18.537972999999997</v>
          </cell>
          <cell r="AV117">
            <v>14.606193999999999</v>
          </cell>
          <cell r="AW117">
            <v>38.982840000000003</v>
          </cell>
          <cell r="AX117">
            <v>35.226109000000001</v>
          </cell>
          <cell r="AY117">
            <v>27.320091999999999</v>
          </cell>
          <cell r="AZ117">
            <v>36.419811999999993</v>
          </cell>
          <cell r="BA117">
            <v>0</v>
          </cell>
        </row>
        <row r="118">
          <cell r="B118">
            <v>0</v>
          </cell>
          <cell r="C118">
            <v>0</v>
          </cell>
          <cell r="D118">
            <v>5.7562399999999996E-5</v>
          </cell>
          <cell r="E118">
            <v>0</v>
          </cell>
          <cell r="F118">
            <v>1.9549999999999995E-4</v>
          </cell>
          <cell r="G118">
            <v>3.2767199999999999E-3</v>
          </cell>
          <cell r="H118">
            <v>1.0432255666666666E-2</v>
          </cell>
          <cell r="I118">
            <v>4.3260763339999994E-2</v>
          </cell>
          <cell r="J118">
            <v>2.0872343599999992E-2</v>
          </cell>
          <cell r="K118">
            <v>1.1257131899999998E-2</v>
          </cell>
          <cell r="L118">
            <v>1.8841755999999994E-2</v>
          </cell>
          <cell r="M118">
            <v>3.471834E-2</v>
          </cell>
          <cell r="N118">
            <v>5.1171489759999994E-2</v>
          </cell>
          <cell r="O118">
            <v>5.960534E-2</v>
          </cell>
          <cell r="P118">
            <v>6.6909687807977097E-2</v>
          </cell>
          <cell r="Q118">
            <v>4.2941857576321102E-2</v>
          </cell>
          <cell r="R118">
            <v>2.0966282568274781E-2</v>
          </cell>
          <cell r="S118">
            <v>2.6867129023342429E-2</v>
          </cell>
          <cell r="T118">
            <v>1.9574060783776867E-2</v>
          </cell>
          <cell r="U118">
            <v>2.402814482E-2</v>
          </cell>
          <cell r="V118">
            <v>1.3089491426666666E-2</v>
          </cell>
          <cell r="W118">
            <v>2.1280976279999999E-2</v>
          </cell>
          <cell r="X118">
            <v>1.2319074179999999E-2</v>
          </cell>
          <cell r="Y118">
            <v>1.5941425679999999E-2</v>
          </cell>
          <cell r="Z118">
            <v>2.793168452E-2</v>
          </cell>
          <cell r="AA118">
            <v>0</v>
          </cell>
          <cell r="AB118">
            <v>0</v>
          </cell>
          <cell r="AC118">
            <v>0</v>
          </cell>
          <cell r="AD118">
            <v>5.1968E-2</v>
          </cell>
          <cell r="AE118">
            <v>0</v>
          </cell>
          <cell r="AF118">
            <v>6.0999999999999999E-2</v>
          </cell>
          <cell r="AG118">
            <v>0.63600000000000001</v>
          </cell>
          <cell r="AH118">
            <v>1.9647849999999998</v>
          </cell>
          <cell r="AI118">
            <v>7.3551579999999994</v>
          </cell>
          <cell r="AJ118">
            <v>3.5305989999999996</v>
          </cell>
          <cell r="AK118">
            <v>1.9279449999999998</v>
          </cell>
          <cell r="AL118">
            <v>2.6084779999999994</v>
          </cell>
          <cell r="AM118">
            <v>5.0848969999999998</v>
          </cell>
          <cell r="AN118">
            <v>8.5343040000000006</v>
          </cell>
          <cell r="AO118">
            <v>10.273358</v>
          </cell>
          <cell r="AP118">
            <v>10.822935000000001</v>
          </cell>
          <cell r="AQ118">
            <v>5.5492280000000003</v>
          </cell>
          <cell r="AR118">
            <v>3.537433</v>
          </cell>
          <cell r="AS118">
            <v>9.4792419999999993</v>
          </cell>
          <cell r="AT118">
            <v>5.9251739999999993</v>
          </cell>
          <cell r="AU118">
            <v>3.2610519999999994</v>
          </cell>
          <cell r="AV118">
            <v>1.5287169999999997</v>
          </cell>
          <cell r="AW118">
            <v>2.6182989999999995</v>
          </cell>
          <cell r="AX118">
            <v>2.2623980000000001</v>
          </cell>
          <cell r="AY118">
            <v>3.0908470000000006</v>
          </cell>
          <cell r="AZ118">
            <v>4.2971249999999994</v>
          </cell>
          <cell r="BA118">
            <v>0</v>
          </cell>
        </row>
        <row r="119">
          <cell r="B119">
            <v>1.3139549999999998E-4</v>
          </cell>
          <cell r="C119">
            <v>0</v>
          </cell>
          <cell r="D119">
            <v>3.7516070000000001E-3</v>
          </cell>
          <cell r="E119">
            <v>3.1705599999999998E-3</v>
          </cell>
          <cell r="F119">
            <v>5.3704999999999994E-3</v>
          </cell>
          <cell r="G119">
            <v>7.3900563999999992E-3</v>
          </cell>
          <cell r="H119">
            <v>7.3530999999999996E-3</v>
          </cell>
          <cell r="I119">
            <v>9.052799999999998E-3</v>
          </cell>
          <cell r="J119">
            <v>1.5798699999999999E-2</v>
          </cell>
          <cell r="K119">
            <v>1.1801299999999999E-2</v>
          </cell>
          <cell r="L119">
            <v>2.1368351079999997E-2</v>
          </cell>
          <cell r="M119">
            <v>4.8683077066666657E-2</v>
          </cell>
          <cell r="N119">
            <v>5.0589806719999991E-2</v>
          </cell>
          <cell r="O119">
            <v>6.4402560999999997E-2</v>
          </cell>
          <cell r="P119">
            <v>8.9915227789886573E-2</v>
          </cell>
          <cell r="Q119">
            <v>8.6382068355376471E-2</v>
          </cell>
          <cell r="R119">
            <v>0.10022461223291437</v>
          </cell>
          <cell r="S119">
            <v>5.0206342909295897E-2</v>
          </cell>
          <cell r="T119">
            <v>7.1009471979443836E-2</v>
          </cell>
          <cell r="U119">
            <v>6.3875045368638916E-2</v>
          </cell>
          <cell r="V119">
            <v>4.3741072379999996E-2</v>
          </cell>
          <cell r="W119">
            <v>2.3844602799999996E-2</v>
          </cell>
          <cell r="X119">
            <v>1.4831632059999999E-2</v>
          </cell>
          <cell r="Y119">
            <v>2.1765911359999997E-2</v>
          </cell>
          <cell r="Z119">
            <v>2.4295057959999995E-2</v>
          </cell>
          <cell r="AA119">
            <v>0</v>
          </cell>
          <cell r="AB119">
            <v>3.1441999999999998E-2</v>
          </cell>
          <cell r="AC119">
            <v>0</v>
          </cell>
          <cell r="AD119">
            <v>0.84842699999999993</v>
          </cell>
          <cell r="AE119">
            <v>0.59299999999999997</v>
          </cell>
          <cell r="AF119">
            <v>0.92599999999999993</v>
          </cell>
          <cell r="AG119">
            <v>1.143</v>
          </cell>
          <cell r="AH119">
            <v>1.2972269999999997</v>
          </cell>
          <cell r="AI119">
            <v>1.6143110000000001</v>
          </cell>
          <cell r="AJ119">
            <v>2.7653059999999998</v>
          </cell>
          <cell r="AK119">
            <v>1.9522849999999998</v>
          </cell>
          <cell r="AL119">
            <v>3.7791800000000002</v>
          </cell>
          <cell r="AM119">
            <v>8.1739139999999999</v>
          </cell>
          <cell r="AN119">
            <v>8.5728200000000001</v>
          </cell>
          <cell r="AO119">
            <v>11.250252999999999</v>
          </cell>
          <cell r="AP119">
            <v>16.011333999999998</v>
          </cell>
          <cell r="AQ119">
            <v>14.46407</v>
          </cell>
          <cell r="AR119">
            <v>14.335718</v>
          </cell>
          <cell r="AS119">
            <v>8.7804729999999989</v>
          </cell>
          <cell r="AT119">
            <v>13.644278999999997</v>
          </cell>
          <cell r="AU119">
            <v>9.9647690000000004</v>
          </cell>
          <cell r="AV119">
            <v>7.1281579999999991</v>
          </cell>
          <cell r="AW119">
            <v>4.8756740000000001</v>
          </cell>
          <cell r="AX119">
            <v>5.189451</v>
          </cell>
          <cell r="AY119">
            <v>6.9413239999999998</v>
          </cell>
          <cell r="AZ119">
            <v>5.6032110000000008</v>
          </cell>
          <cell r="BA119">
            <v>0</v>
          </cell>
        </row>
        <row r="121">
          <cell r="B121">
            <v>0.53988114340000004</v>
          </cell>
          <cell r="C121">
            <v>0.68589539999999993</v>
          </cell>
          <cell r="D121">
            <v>0.96313672791999982</v>
          </cell>
          <cell r="E121">
            <v>0.86962664773999987</v>
          </cell>
          <cell r="F121">
            <v>0.92270980796000002</v>
          </cell>
          <cell r="G121">
            <v>0.87189790735999995</v>
          </cell>
          <cell r="H121">
            <v>1.3912836665000001</v>
          </cell>
          <cell r="I121">
            <v>1.2404362928266666</v>
          </cell>
          <cell r="J121">
            <v>0.78449927421333332</v>
          </cell>
          <cell r="K121">
            <v>0.71143351266666666</v>
          </cell>
          <cell r="L121">
            <v>0.86356008774666648</v>
          </cell>
          <cell r="M121">
            <v>1.6414222945999999</v>
          </cell>
          <cell r="N121">
            <v>1.7776656308533334</v>
          </cell>
          <cell r="O121">
            <v>1.9940315097266668</v>
          </cell>
          <cell r="P121">
            <v>1.9222717456838914</v>
          </cell>
          <cell r="Q121">
            <v>1.7553061039605107</v>
          </cell>
          <cell r="R121">
            <v>1.5815046249039419</v>
          </cell>
          <cell r="S121">
            <v>1.1218987159691332</v>
          </cell>
          <cell r="T121">
            <v>0.71997573836177653</v>
          </cell>
          <cell r="U121">
            <v>0.59927049076854244</v>
          </cell>
          <cell r="V121">
            <v>0.4952124448466666</v>
          </cell>
          <cell r="W121">
            <v>0.61440209477999996</v>
          </cell>
          <cell r="X121">
            <v>0.39290346983999996</v>
          </cell>
          <cell r="Y121">
            <v>0.43041142011999989</v>
          </cell>
          <cell r="Z121">
            <v>0.44918507097999993</v>
          </cell>
          <cell r="AA121">
            <v>0</v>
          </cell>
          <cell r="AB121">
            <v>57.205568</v>
          </cell>
          <cell r="AC121">
            <v>73.550000000000011</v>
          </cell>
          <cell r="AD121">
            <v>104.587863</v>
          </cell>
          <cell r="AE121">
            <v>99.660000000000011</v>
          </cell>
          <cell r="AF121">
            <v>111.65299999999999</v>
          </cell>
          <cell r="AG121">
            <v>123.333</v>
          </cell>
          <cell r="AH121">
            <v>204.45602100000002</v>
          </cell>
          <cell r="AI121">
            <v>209.25946399999998</v>
          </cell>
          <cell r="AJ121">
            <v>168.39720899999998</v>
          </cell>
          <cell r="AK121">
            <v>143.91762800000001</v>
          </cell>
          <cell r="AL121">
            <v>157.89716299999998</v>
          </cell>
          <cell r="AM121">
            <v>295.39240699999993</v>
          </cell>
          <cell r="AN121">
            <v>316.57582599999995</v>
          </cell>
          <cell r="AO121">
            <v>357.16811399999995</v>
          </cell>
          <cell r="AP121">
            <v>358.40835399999997</v>
          </cell>
          <cell r="AQ121">
            <v>317.593028</v>
          </cell>
          <cell r="AR121">
            <v>269.800297</v>
          </cell>
          <cell r="AS121">
            <v>227.02072899999996</v>
          </cell>
          <cell r="AT121">
            <v>184.36403999999999</v>
          </cell>
          <cell r="AU121">
            <v>132.979488</v>
          </cell>
          <cell r="AV121">
            <v>117.057759</v>
          </cell>
          <cell r="AW121">
            <v>170.79143899999997</v>
          </cell>
          <cell r="AX121">
            <v>143.68924899999999</v>
          </cell>
          <cell r="AY121">
            <v>113.462885</v>
          </cell>
          <cell r="AZ121">
            <v>104.526245</v>
          </cell>
          <cell r="BA121">
            <v>0</v>
          </cell>
        </row>
        <row r="123">
          <cell r="B123">
            <v>4.2319999999999999E-4</v>
          </cell>
          <cell r="C123">
            <v>0</v>
          </cell>
          <cell r="D123">
            <v>1.1015364E-2</v>
          </cell>
          <cell r="E123">
            <v>5.0813899999999995E-2</v>
          </cell>
          <cell r="F123">
            <v>0.108997</v>
          </cell>
          <cell r="G123">
            <v>0.20058989999999999</v>
          </cell>
          <cell r="H123">
            <v>0.18857247396666665</v>
          </cell>
          <cell r="I123">
            <v>0.21225006599999996</v>
          </cell>
          <cell r="J123">
            <v>0.17191579999999998</v>
          </cell>
          <cell r="K123">
            <v>0.11153253231999999</v>
          </cell>
          <cell r="L123">
            <v>0.13921456000000001</v>
          </cell>
          <cell r="M123">
            <v>0.16402361999999995</v>
          </cell>
          <cell r="N123">
            <v>0.22754740000000001</v>
          </cell>
          <cell r="O123">
            <v>0.20880629549999996</v>
          </cell>
          <cell r="P123">
            <v>0.26006027026969675</v>
          </cell>
          <cell r="Q123">
            <v>0.24423632670362289</v>
          </cell>
          <cell r="R123">
            <v>0.23668063817685983</v>
          </cell>
          <cell r="S123">
            <v>0.18319582686206776</v>
          </cell>
          <cell r="T123">
            <v>0.19678631343423161</v>
          </cell>
          <cell r="U123">
            <v>0.20200908893315972</v>
          </cell>
          <cell r="V123">
            <v>0.13832180066666666</v>
          </cell>
          <cell r="W123">
            <v>0.27569449999999995</v>
          </cell>
          <cell r="X123">
            <v>0.17955659399999993</v>
          </cell>
          <cell r="Y123">
            <v>0.24906382531999999</v>
          </cell>
          <cell r="Z123">
            <v>0.23784400027999994</v>
          </cell>
          <cell r="AA123">
            <v>0</v>
          </cell>
          <cell r="AB123">
            <v>4.8757999999999996E-2</v>
          </cell>
          <cell r="AC123">
            <v>0</v>
          </cell>
          <cell r="AD123">
            <v>1.0652419999999998</v>
          </cell>
          <cell r="AE123">
            <v>4.5730000000000004</v>
          </cell>
          <cell r="AF123">
            <v>10.690999999999999</v>
          </cell>
          <cell r="AG123">
            <v>19.933</v>
          </cell>
          <cell r="AH123">
            <v>22.734615999999999</v>
          </cell>
          <cell r="AI123">
            <v>27.247178999999999</v>
          </cell>
          <cell r="AJ123">
            <v>23.371464000000003</v>
          </cell>
          <cell r="AK123">
            <v>16.098681999999997</v>
          </cell>
          <cell r="AL123">
            <v>18.564027999999997</v>
          </cell>
          <cell r="AM123">
            <v>23.866041000000003</v>
          </cell>
          <cell r="AN123">
            <v>34.190909999999995</v>
          </cell>
          <cell r="AO123">
            <v>30.404750999999997</v>
          </cell>
          <cell r="AP123">
            <v>41.728515999999999</v>
          </cell>
          <cell r="AQ123">
            <v>38.067371000000001</v>
          </cell>
          <cell r="AR123">
            <v>30.595132</v>
          </cell>
          <cell r="AS123">
            <v>32.492215000000002</v>
          </cell>
          <cell r="AT123">
            <v>39.485046999999994</v>
          </cell>
          <cell r="AU123">
            <v>26.765578999999995</v>
          </cell>
          <cell r="AV123">
            <v>17.957553999999998</v>
          </cell>
          <cell r="AW123">
            <v>42.393691999999994</v>
          </cell>
          <cell r="AX123">
            <v>39.080439999999996</v>
          </cell>
          <cell r="AY123">
            <v>37.290414000000006</v>
          </cell>
          <cell r="AZ123">
            <v>33.233452</v>
          </cell>
          <cell r="BA123">
            <v>0</v>
          </cell>
        </row>
        <row r="126">
          <cell r="B126">
            <v>0</v>
          </cell>
          <cell r="C126">
            <v>0</v>
          </cell>
          <cell r="D126">
            <v>0</v>
          </cell>
          <cell r="E126">
            <v>0</v>
          </cell>
          <cell r="F126">
            <v>1.15E-5</v>
          </cell>
          <cell r="G126">
            <v>2.5805999999999997E-3</v>
          </cell>
          <cell r="H126">
            <v>1.4927876979999999E-2</v>
          </cell>
          <cell r="I126">
            <v>3.7693747180000008E-2</v>
          </cell>
          <cell r="J126">
            <v>1.5236926399999998E-2</v>
          </cell>
          <cell r="K126">
            <v>1.1001434599999999E-3</v>
          </cell>
          <cell r="L126">
            <v>3.4584401999999998E-3</v>
          </cell>
          <cell r="M126">
            <v>6.4101258199999993E-3</v>
          </cell>
          <cell r="N126">
            <v>7.3806705400000002E-3</v>
          </cell>
          <cell r="O126">
            <v>5.0148645199999996E-3</v>
          </cell>
          <cell r="P126">
            <v>6.7490358817751074E-3</v>
          </cell>
          <cell r="Q126">
            <v>4.1760198867845265E-3</v>
          </cell>
          <cell r="R126">
            <v>3.8625855095782602E-3</v>
          </cell>
          <cell r="S126">
            <v>3.9778473674980828E-3</v>
          </cell>
          <cell r="T126">
            <v>4.1156873535803549E-3</v>
          </cell>
          <cell r="U126">
            <v>6.9835960820517819E-3</v>
          </cell>
          <cell r="V126">
            <v>6.9761797333333332E-3</v>
          </cell>
          <cell r="W126">
            <v>6.6929999999999995E-4</v>
          </cell>
          <cell r="X126">
            <v>4.0680410399999986E-3</v>
          </cell>
          <cell r="Y126">
            <v>1.1901254299999999E-2</v>
          </cell>
          <cell r="Z126">
            <v>6.8701000000000005E-3</v>
          </cell>
          <cell r="AA126">
            <v>0</v>
          </cell>
          <cell r="AB126">
            <v>0</v>
          </cell>
          <cell r="AC126">
            <v>0</v>
          </cell>
          <cell r="AD126">
            <v>0</v>
          </cell>
          <cell r="AE126">
            <v>0</v>
          </cell>
          <cell r="AF126">
            <v>5.0999999999999997E-2</v>
          </cell>
          <cell r="AG126">
            <v>0.67900000000000005</v>
          </cell>
          <cell r="AH126">
            <v>2.5741209999999999</v>
          </cell>
          <cell r="AI126">
            <v>6.7830969999999997</v>
          </cell>
          <cell r="AJ126">
            <v>5.0328340000000003</v>
          </cell>
          <cell r="AK126">
            <v>1.2829159999999999</v>
          </cell>
          <cell r="AL126">
            <v>1.8927099999999999</v>
          </cell>
          <cell r="AM126">
            <v>2.0706259999999999</v>
          </cell>
          <cell r="AN126">
            <v>3.8244649999999996</v>
          </cell>
          <cell r="AO126">
            <v>1.2949399999999998</v>
          </cell>
          <cell r="AP126">
            <v>1.168526</v>
          </cell>
          <cell r="AQ126">
            <v>0.71390799999999999</v>
          </cell>
          <cell r="AR126">
            <v>0.6098039999999999</v>
          </cell>
          <cell r="AS126">
            <v>0.78569099999999992</v>
          </cell>
          <cell r="AT126">
            <v>0.83016299999999998</v>
          </cell>
          <cell r="AU126">
            <v>0.91791100000000003</v>
          </cell>
          <cell r="AV126">
            <v>0.86982899999999985</v>
          </cell>
          <cell r="AW126">
            <v>7.7980999999999995E-2</v>
          </cell>
          <cell r="AX126">
            <v>0.99307599999999996</v>
          </cell>
          <cell r="AY126">
            <v>1.9959609999999997</v>
          </cell>
          <cell r="AZ126">
            <v>1.1395039999999996</v>
          </cell>
          <cell r="BA126">
            <v>0</v>
          </cell>
        </row>
        <row r="127">
          <cell r="B127">
            <v>4.4711086999999995E-3</v>
          </cell>
          <cell r="C127">
            <v>1.4894799999999998E-2</v>
          </cell>
          <cell r="D127">
            <v>6.5007904599999992E-3</v>
          </cell>
          <cell r="E127">
            <v>5.5360999999999995E-3</v>
          </cell>
          <cell r="F127">
            <v>5.2853999999999991E-3</v>
          </cell>
          <cell r="G127">
            <v>1.9794233259999999E-2</v>
          </cell>
          <cell r="H127">
            <v>1.7025276540000002E-2</v>
          </cell>
          <cell r="I127">
            <v>2.3038477893333333E-2</v>
          </cell>
          <cell r="J127">
            <v>2.7005644573333331E-2</v>
          </cell>
          <cell r="K127">
            <v>3.2821881793333327E-2</v>
          </cell>
          <cell r="L127">
            <v>5.146130165333334E-2</v>
          </cell>
          <cell r="M127">
            <v>3.7457979579999995E-2</v>
          </cell>
          <cell r="N127">
            <v>7.1645476059999991E-2</v>
          </cell>
          <cell r="O127">
            <v>6.2479193499999981E-2</v>
          </cell>
          <cell r="P127">
            <v>5.2728384155909434E-2</v>
          </cell>
          <cell r="Q127">
            <v>6.2914248910512019E-2</v>
          </cell>
          <cell r="R127">
            <v>7.8382904151749686E-2</v>
          </cell>
          <cell r="S127">
            <v>6.0371760180583066E-2</v>
          </cell>
          <cell r="T127">
            <v>5.7881139388059319E-2</v>
          </cell>
          <cell r="U127">
            <v>4.6679638027292254E-2</v>
          </cell>
          <cell r="V127">
            <v>1.1782437053333331E-2</v>
          </cell>
          <cell r="W127">
            <v>2.2137499999999994E-2</v>
          </cell>
          <cell r="X127">
            <v>2.6896983679999997E-2</v>
          </cell>
          <cell r="Y127">
            <v>4.1988881979999997E-2</v>
          </cell>
          <cell r="Z127">
            <v>5.4414740853333324E-2</v>
          </cell>
          <cell r="AA127">
            <v>0</v>
          </cell>
          <cell r="AB127">
            <v>0.453795</v>
          </cell>
          <cell r="AC127">
            <v>1.3960000000000001</v>
          </cell>
          <cell r="AD127">
            <v>0.99778100000000003</v>
          </cell>
          <cell r="AE127">
            <v>0.53799999999999992</v>
          </cell>
          <cell r="AF127">
            <v>0.54100000000000004</v>
          </cell>
          <cell r="AG127">
            <v>2.36</v>
          </cell>
          <cell r="AH127">
            <v>2.3945959999999999</v>
          </cell>
          <cell r="AI127">
            <v>3.8236540000000003</v>
          </cell>
          <cell r="AJ127">
            <v>5.272543999999999</v>
          </cell>
          <cell r="AK127">
            <v>5.7308850000000007</v>
          </cell>
          <cell r="AL127">
            <v>9.1124840000000003</v>
          </cell>
          <cell r="AM127">
            <v>8.2036170000000013</v>
          </cell>
          <cell r="AN127">
            <v>12.501232</v>
          </cell>
          <cell r="AO127">
            <v>10.747588</v>
          </cell>
          <cell r="AP127">
            <v>9.5642870000000002</v>
          </cell>
          <cell r="AQ127">
            <v>10.083255000000001</v>
          </cell>
          <cell r="AR127">
            <v>9.6998439999999988</v>
          </cell>
          <cell r="AS127">
            <v>8.7774269999999994</v>
          </cell>
          <cell r="AT127">
            <v>9.6926170000000003</v>
          </cell>
          <cell r="AU127">
            <v>5.5485389999999999</v>
          </cell>
          <cell r="AV127">
            <v>1.3997809999999999</v>
          </cell>
          <cell r="AW127">
            <v>3.0541659999999999</v>
          </cell>
          <cell r="AX127">
            <v>4.993436</v>
          </cell>
          <cell r="AY127">
            <v>6.6874840000000004</v>
          </cell>
          <cell r="AZ127">
            <v>6.8759379999999997</v>
          </cell>
          <cell r="BA127">
            <v>0</v>
          </cell>
        </row>
        <row r="130">
          <cell r="B130">
            <v>0</v>
          </cell>
          <cell r="C130">
            <v>0</v>
          </cell>
          <cell r="D130">
            <v>0</v>
          </cell>
          <cell r="E130">
            <v>0</v>
          </cell>
          <cell r="F130">
            <v>0</v>
          </cell>
          <cell r="G130">
            <v>1.15E-3</v>
          </cell>
          <cell r="H130">
            <v>9.3379999999999993E-4</v>
          </cell>
          <cell r="I130">
            <v>2.6360299999999996E-2</v>
          </cell>
          <cell r="J130">
            <v>5.2355699999999998E-2</v>
          </cell>
          <cell r="K130">
            <v>0.15617449999999999</v>
          </cell>
          <cell r="L130">
            <v>0.11942983833333332</v>
          </cell>
          <cell r="M130">
            <v>1.9241799999999996E-2</v>
          </cell>
          <cell r="N130">
            <v>5.010089999999999E-2</v>
          </cell>
          <cell r="O130">
            <v>9.3439800000000003E-2</v>
          </cell>
          <cell r="P130">
            <v>6.0123627799034705E-2</v>
          </cell>
          <cell r="Q130">
            <v>1.0752487470202545E-2</v>
          </cell>
          <cell r="R130">
            <v>1.7573098525928612E-2</v>
          </cell>
          <cell r="S130">
            <v>1.6348009655872221E-2</v>
          </cell>
          <cell r="T130">
            <v>1.211574106308568E-2</v>
          </cell>
          <cell r="U130">
            <v>5.8171429137577148E-2</v>
          </cell>
          <cell r="V130">
            <v>2.9239558833333328E-2</v>
          </cell>
          <cell r="W130">
            <v>4.8916399999999999E-2</v>
          </cell>
          <cell r="X130">
            <v>2.4282467579999995E-2</v>
          </cell>
          <cell r="Y130">
            <v>6.3445499999999988E-2</v>
          </cell>
          <cell r="Z130">
            <v>0.10354139999999998</v>
          </cell>
          <cell r="AA130">
            <v>0</v>
          </cell>
          <cell r="AB130">
            <v>0</v>
          </cell>
          <cell r="AC130">
            <v>0</v>
          </cell>
          <cell r="AD130">
            <v>0</v>
          </cell>
          <cell r="AE130">
            <v>0</v>
          </cell>
          <cell r="AF130">
            <v>0</v>
          </cell>
          <cell r="AG130">
            <v>0.113</v>
          </cell>
          <cell r="AH130">
            <v>0.15633599999999997</v>
          </cell>
          <cell r="AI130">
            <v>3.3891749999999994</v>
          </cell>
          <cell r="AJ130">
            <v>8.743484999999998</v>
          </cell>
          <cell r="AK130">
            <v>24.499319000000003</v>
          </cell>
          <cell r="AL130">
            <v>17.717414999999999</v>
          </cell>
          <cell r="AM130">
            <v>2.7875229999999998</v>
          </cell>
          <cell r="AN130">
            <v>8.6518259999999998</v>
          </cell>
          <cell r="AO130">
            <v>15.203949999999999</v>
          </cell>
          <cell r="AP130">
            <v>10.420332</v>
          </cell>
          <cell r="AQ130">
            <v>2.0376569999999998</v>
          </cell>
          <cell r="AR130">
            <v>2.4672449999999997</v>
          </cell>
          <cell r="AS130">
            <v>2.7942259999999997</v>
          </cell>
          <cell r="AT130">
            <v>2.4776880000000001</v>
          </cell>
          <cell r="AU130">
            <v>8.1586029999999994</v>
          </cell>
          <cell r="AV130">
            <v>4.2654899999999998</v>
          </cell>
          <cell r="AW130">
            <v>7.5786560000000005</v>
          </cell>
          <cell r="AX130">
            <v>6.0265179999999994</v>
          </cell>
          <cell r="AY130">
            <v>9.1171109999999977</v>
          </cell>
          <cell r="AZ130">
            <v>13.824150000000001</v>
          </cell>
          <cell r="BA130">
            <v>0</v>
          </cell>
        </row>
        <row r="134">
          <cell r="B134">
            <v>1.8080800000000001E-3</v>
          </cell>
          <cell r="C134">
            <v>0</v>
          </cell>
          <cell r="D134">
            <v>2.0114511000000001E-3</v>
          </cell>
          <cell r="E134">
            <v>3.3579999999999994E-3</v>
          </cell>
          <cell r="F134">
            <v>7.7716999999999994E-3</v>
          </cell>
          <cell r="G134">
            <v>2.0065776159999996E-2</v>
          </cell>
          <cell r="H134">
            <v>2.8773214026666667E-2</v>
          </cell>
          <cell r="I134">
            <v>4.8113932559999996E-2</v>
          </cell>
          <cell r="J134">
            <v>1.81933206E-2</v>
          </cell>
          <cell r="K134">
            <v>1.8598367420000001E-2</v>
          </cell>
          <cell r="L134">
            <v>1.722303042E-2</v>
          </cell>
          <cell r="M134">
            <v>2.3203059333333331E-2</v>
          </cell>
          <cell r="N134">
            <v>2.9085550833333335E-2</v>
          </cell>
          <cell r="O134">
            <v>5.1036010999999985E-2</v>
          </cell>
          <cell r="P134">
            <v>7.9178461310333584E-2</v>
          </cell>
          <cell r="Q134">
            <v>8.0864608006385147E-2</v>
          </cell>
          <cell r="R134">
            <v>5.9508833475153823E-2</v>
          </cell>
          <cell r="S134">
            <v>6.1905754891038105E-2</v>
          </cell>
          <cell r="T134">
            <v>6.3869713895381069E-2</v>
          </cell>
          <cell r="U134">
            <v>5.2549565738895007E-2</v>
          </cell>
          <cell r="V134">
            <v>3.8671644166666658E-2</v>
          </cell>
          <cell r="W134">
            <v>4.5142460000000002E-2</v>
          </cell>
          <cell r="X134">
            <v>2.9471724463999996E-2</v>
          </cell>
          <cell r="Y134">
            <v>3.1865913299999993E-2</v>
          </cell>
          <cell r="Z134">
            <v>3.9012063839999993E-2</v>
          </cell>
          <cell r="AA134">
            <v>0</v>
          </cell>
          <cell r="AB134">
            <v>6.2255999999999999E-2</v>
          </cell>
          <cell r="AC134">
            <v>0</v>
          </cell>
          <cell r="AD134">
            <v>0.177811</v>
          </cell>
          <cell r="AE134">
            <v>0.157</v>
          </cell>
          <cell r="AF134">
            <v>0.373</v>
          </cell>
          <cell r="AG134">
            <v>0.998</v>
          </cell>
          <cell r="AH134">
            <v>2.3450309999999996</v>
          </cell>
          <cell r="AI134">
            <v>3.3319689999999995</v>
          </cell>
          <cell r="AJ134">
            <v>1.4081539999999999</v>
          </cell>
          <cell r="AK134">
            <v>1.652323</v>
          </cell>
          <cell r="AL134">
            <v>0.83022399999999996</v>
          </cell>
          <cell r="AM134">
            <v>1.370671</v>
          </cell>
          <cell r="AN134">
            <v>1.733034</v>
          </cell>
          <cell r="AO134">
            <v>6.5252759999999999</v>
          </cell>
          <cell r="AP134">
            <v>13.435991</v>
          </cell>
          <cell r="AQ134">
            <v>28.673671999999996</v>
          </cell>
          <cell r="AR134">
            <v>18.182388000000003</v>
          </cell>
          <cell r="AS134">
            <v>15.786816000000002</v>
          </cell>
          <cell r="AT134">
            <v>14.752088999999998</v>
          </cell>
          <cell r="AU134">
            <v>11.634176</v>
          </cell>
          <cell r="AV134">
            <v>6.2754940000000001</v>
          </cell>
          <cell r="AW134">
            <v>5.8116760000000003</v>
          </cell>
          <cell r="AX134">
            <v>3.6901760000000001</v>
          </cell>
          <cell r="AY134">
            <v>2.036594</v>
          </cell>
          <cell r="AZ134">
            <v>4.8245680000000002</v>
          </cell>
          <cell r="BA134">
            <v>0</v>
          </cell>
        </row>
        <row r="138">
          <cell r="B138">
            <v>1.0759325659999999E-2</v>
          </cell>
          <cell r="C138">
            <v>9.5747399999999983E-3</v>
          </cell>
          <cell r="D138">
            <v>2.1625334980000001E-2</v>
          </cell>
          <cell r="E138">
            <v>2.1415136099999996E-2</v>
          </cell>
          <cell r="F138">
            <v>2.8106203119999992E-2</v>
          </cell>
          <cell r="G138">
            <v>6.8518666660000005E-2</v>
          </cell>
          <cell r="H138">
            <v>0.22144944839999994</v>
          </cell>
          <cell r="I138">
            <v>0.16744252324666664</v>
          </cell>
          <cell r="J138">
            <v>0.14364441149333332</v>
          </cell>
          <cell r="K138">
            <v>0.13979846937333332</v>
          </cell>
          <cell r="L138">
            <v>0.20586066154666663</v>
          </cell>
          <cell r="M138">
            <v>0.26895213083999997</v>
          </cell>
          <cell r="N138">
            <v>0.30909836983333328</v>
          </cell>
          <cell r="O138">
            <v>0.21081916400666664</v>
          </cell>
          <cell r="P138">
            <v>0.24960389752495782</v>
          </cell>
          <cell r="Q138">
            <v>0.24127078312020775</v>
          </cell>
          <cell r="R138">
            <v>0.29288139468524682</v>
          </cell>
          <cell r="S138">
            <v>0.30267040901176456</v>
          </cell>
          <cell r="T138">
            <v>0.46365489093837542</v>
          </cell>
          <cell r="U138">
            <v>0.68303693828061274</v>
          </cell>
          <cell r="V138">
            <v>1.10869286908</v>
          </cell>
          <cell r="W138">
            <v>0.67753208382666663</v>
          </cell>
          <cell r="X138">
            <v>0.51298431993199989</v>
          </cell>
          <cell r="Y138">
            <v>0.63958752205999991</v>
          </cell>
          <cell r="Z138">
            <v>0.87353729191999974</v>
          </cell>
          <cell r="AA138">
            <v>0</v>
          </cell>
          <cell r="AB138">
            <v>4.420204</v>
          </cell>
          <cell r="AC138">
            <v>4.5960000000000001</v>
          </cell>
          <cell r="AD138">
            <v>8.1138209999999997</v>
          </cell>
          <cell r="AE138">
            <v>7.0309999999999988</v>
          </cell>
          <cell r="AF138">
            <v>9.0789999999999988</v>
          </cell>
          <cell r="AG138">
            <v>16.771000000000001</v>
          </cell>
          <cell r="AH138">
            <v>39.817284000000001</v>
          </cell>
          <cell r="AI138">
            <v>38.941636000000003</v>
          </cell>
          <cell r="AJ138">
            <v>36.840924999999999</v>
          </cell>
          <cell r="AK138">
            <v>36.338505999999995</v>
          </cell>
          <cell r="AL138">
            <v>45.775741999999994</v>
          </cell>
          <cell r="AM138">
            <v>61.167958999999996</v>
          </cell>
          <cell r="AN138">
            <v>64.303533999999999</v>
          </cell>
          <cell r="AO138">
            <v>52.179602000000003</v>
          </cell>
          <cell r="AP138">
            <v>64.216550999999981</v>
          </cell>
          <cell r="AQ138">
            <v>61.628320000000002</v>
          </cell>
          <cell r="AR138">
            <v>75.512049999999988</v>
          </cell>
          <cell r="AS138">
            <v>79.541922</v>
          </cell>
          <cell r="AT138">
            <v>118.943251</v>
          </cell>
          <cell r="AU138">
            <v>138.34168099999999</v>
          </cell>
          <cell r="AV138">
            <v>180.09229100000002</v>
          </cell>
          <cell r="AW138">
            <v>186.212164</v>
          </cell>
          <cell r="AX138">
            <v>185.903032</v>
          </cell>
          <cell r="AY138">
            <v>176.12712299999998</v>
          </cell>
          <cell r="AZ138">
            <v>191.33445499999999</v>
          </cell>
          <cell r="BA138">
            <v>0</v>
          </cell>
        </row>
        <row r="145">
          <cell r="B145">
            <v>3.1325999999999997E-3</v>
          </cell>
          <cell r="C145">
            <v>5.7246999999999992E-3</v>
          </cell>
          <cell r="D145">
            <v>1.1148057999999999E-2</v>
          </cell>
          <cell r="E145">
            <v>1.7968488799999998E-2</v>
          </cell>
          <cell r="F145">
            <v>2.3609499999999999E-2</v>
          </cell>
          <cell r="G145">
            <v>2.4149500000000001E-2</v>
          </cell>
          <cell r="H145">
            <v>2.9878384133333331E-2</v>
          </cell>
          <cell r="I145">
            <v>3.0602004799999999E-2</v>
          </cell>
          <cell r="J145">
            <v>3.2872879999999993E-2</v>
          </cell>
          <cell r="K145">
            <v>3.2596519999999997E-2</v>
          </cell>
          <cell r="L145">
            <v>4.3103273079999997E-2</v>
          </cell>
          <cell r="M145">
            <v>4.4359294466666664E-2</v>
          </cell>
          <cell r="N145">
            <v>4.8649420979999997E-2</v>
          </cell>
          <cell r="O145">
            <v>4.8860279999999999E-2</v>
          </cell>
          <cell r="P145">
            <v>5.3389848078651193E-2</v>
          </cell>
          <cell r="Q145">
            <v>5.3982384953677791E-2</v>
          </cell>
          <cell r="R145">
            <v>6.6173086841663217E-2</v>
          </cell>
          <cell r="S145">
            <v>5.4762847284757721E-2</v>
          </cell>
          <cell r="T145">
            <v>6.4340637289483374E-2</v>
          </cell>
          <cell r="U145">
            <v>8.3308207444508606E-2</v>
          </cell>
          <cell r="V145">
            <v>7.9752821526666642E-2</v>
          </cell>
          <cell r="W145">
            <v>9.3537499999999996E-2</v>
          </cell>
          <cell r="X145">
            <v>5.8204792015999991E-2</v>
          </cell>
          <cell r="Y145">
            <v>9.3073091879999986E-2</v>
          </cell>
          <cell r="Z145">
            <v>9.4871562399999984E-2</v>
          </cell>
          <cell r="AA145">
            <v>0</v>
          </cell>
          <cell r="AB145">
            <v>0.371174</v>
          </cell>
          <cell r="AC145">
            <v>0.63900000000000001</v>
          </cell>
          <cell r="AD145">
            <v>1.1589510000000001</v>
          </cell>
          <cell r="AE145">
            <v>1.714</v>
          </cell>
          <cell r="AF145">
            <v>2.5459999999999998</v>
          </cell>
          <cell r="AG145">
            <v>2.8359999999999999</v>
          </cell>
          <cell r="AH145">
            <v>3.5012380000000003</v>
          </cell>
          <cell r="AI145">
            <v>4.0791669999999991</v>
          </cell>
          <cell r="AJ145">
            <v>4.9685709999999998</v>
          </cell>
          <cell r="AK145">
            <v>4.9112670000000005</v>
          </cell>
          <cell r="AL145">
            <v>6.3672749999999985</v>
          </cell>
          <cell r="AM145">
            <v>7.5126599999999994</v>
          </cell>
          <cell r="AN145">
            <v>8.7914049999999992</v>
          </cell>
          <cell r="AO145">
            <v>9.2807649999999988</v>
          </cell>
          <cell r="AP145">
            <v>10.264052999999999</v>
          </cell>
          <cell r="AQ145">
            <v>9.9766449999999995</v>
          </cell>
          <cell r="AR145">
            <v>10.688151999999999</v>
          </cell>
          <cell r="AS145">
            <v>11.365871</v>
          </cell>
          <cell r="AT145">
            <v>14.040768999999999</v>
          </cell>
          <cell r="AU145">
            <v>13.331516999999998</v>
          </cell>
          <cell r="AV145">
            <v>13.196324000000001</v>
          </cell>
          <cell r="AW145">
            <v>16.458568999999994</v>
          </cell>
          <cell r="AX145">
            <v>15.149623</v>
          </cell>
          <cell r="AY145">
            <v>15.877091999999996</v>
          </cell>
          <cell r="AZ145">
            <v>15.122784999999999</v>
          </cell>
          <cell r="BA145">
            <v>0</v>
          </cell>
        </row>
        <row r="147">
          <cell r="B147">
            <v>1.9141957259999995E-2</v>
          </cell>
          <cell r="C147">
            <v>2.4618579999999998E-2</v>
          </cell>
          <cell r="D147">
            <v>1.5036028879999998E-2</v>
          </cell>
          <cell r="E147">
            <v>2.23789587E-2</v>
          </cell>
          <cell r="F147">
            <v>0.12317217007999998</v>
          </cell>
          <cell r="G147">
            <v>0.17527766859999996</v>
          </cell>
          <cell r="H147">
            <v>0.20101729474666666</v>
          </cell>
          <cell r="I147">
            <v>0.20742756971999998</v>
          </cell>
          <cell r="J147">
            <v>0.17480074017999997</v>
          </cell>
          <cell r="K147">
            <v>0.15426387515999998</v>
          </cell>
          <cell r="L147">
            <v>0.21530980633999997</v>
          </cell>
          <cell r="M147">
            <v>0.28642094363999998</v>
          </cell>
          <cell r="N147">
            <v>0.26960146299999999</v>
          </cell>
          <cell r="O147">
            <v>0.37818181966666681</v>
          </cell>
          <cell r="P147">
            <v>0.33015424506025248</v>
          </cell>
          <cell r="Q147">
            <v>0.32509145135762979</v>
          </cell>
          <cell r="R147">
            <v>0.36245324306265014</v>
          </cell>
          <cell r="S147">
            <v>0.31241219416506383</v>
          </cell>
          <cell r="T147">
            <v>0.38704890498141675</v>
          </cell>
          <cell r="U147">
            <v>0.45091496935826314</v>
          </cell>
          <cell r="V147">
            <v>0.49330284281333336</v>
          </cell>
          <cell r="W147">
            <v>0.90039530826000003</v>
          </cell>
          <cell r="X147">
            <v>0.67706640055599976</v>
          </cell>
          <cell r="Y147">
            <v>0.94181598092000007</v>
          </cell>
          <cell r="Z147">
            <v>1.0184326658799998</v>
          </cell>
          <cell r="AA147">
            <v>0</v>
          </cell>
          <cell r="AB147">
            <v>4.2228700000000003</v>
          </cell>
          <cell r="AC147">
            <v>3.8559999999999999</v>
          </cell>
          <cell r="AD147">
            <v>2.6982710000000001</v>
          </cell>
          <cell r="AE147">
            <v>4.6630000000000003</v>
          </cell>
          <cell r="AF147">
            <v>17.420999999999999</v>
          </cell>
          <cell r="AG147">
            <v>22.088000000000001</v>
          </cell>
          <cell r="AH147">
            <v>32.257296999999994</v>
          </cell>
          <cell r="AI147">
            <v>38.552670999999997</v>
          </cell>
          <cell r="AJ147">
            <v>41.539680999999995</v>
          </cell>
          <cell r="AK147">
            <v>37.284796</v>
          </cell>
          <cell r="AL147">
            <v>53.310248999999999</v>
          </cell>
          <cell r="AM147">
            <v>70.78812099999999</v>
          </cell>
          <cell r="AN147">
            <v>69.939432999999994</v>
          </cell>
          <cell r="AO147">
            <v>77.682912999999999</v>
          </cell>
          <cell r="AP147">
            <v>89.516649000000001</v>
          </cell>
          <cell r="AQ147">
            <v>88.421996000000007</v>
          </cell>
          <cell r="AR147">
            <v>87.536450999999985</v>
          </cell>
          <cell r="AS147">
            <v>90.082588000000001</v>
          </cell>
          <cell r="AT147">
            <v>108.11347500000001</v>
          </cell>
          <cell r="AU147">
            <v>99.57931099999999</v>
          </cell>
          <cell r="AV147">
            <v>101.78628999999999</v>
          </cell>
          <cell r="AW147">
            <v>188.98663599999998</v>
          </cell>
          <cell r="AX147">
            <v>199.60171</v>
          </cell>
          <cell r="AY147">
            <v>178.95278400000004</v>
          </cell>
          <cell r="AZ147">
            <v>170.59381400000001</v>
          </cell>
          <cell r="BA147">
            <v>0</v>
          </cell>
        </row>
        <row r="154">
          <cell r="B154">
            <v>6.2563199999999991E-5</v>
          </cell>
          <cell r="C154">
            <v>0</v>
          </cell>
          <cell r="D154">
            <v>4.48875E-5</v>
          </cell>
          <cell r="E154">
            <v>0</v>
          </cell>
          <cell r="F154">
            <v>9.3931999999999991E-3</v>
          </cell>
          <cell r="G154">
            <v>5.7430999999999984E-3</v>
          </cell>
          <cell r="H154">
            <v>4.0848599999999992E-3</v>
          </cell>
          <cell r="I154">
            <v>2.4159919999999998E-2</v>
          </cell>
          <cell r="J154">
            <v>1.160601778E-2</v>
          </cell>
          <cell r="K154">
            <v>3.2712619999999998E-2</v>
          </cell>
          <cell r="L154">
            <v>5.2305714239999995E-2</v>
          </cell>
          <cell r="M154">
            <v>3.9161558400000004E-2</v>
          </cell>
          <cell r="N154">
            <v>4.0422245199999991E-2</v>
          </cell>
          <cell r="O154">
            <v>1.1835799999999999E-2</v>
          </cell>
          <cell r="P154">
            <v>8.1182590709178975E-3</v>
          </cell>
          <cell r="Q154">
            <v>5.1498625146678646E-3</v>
          </cell>
          <cell r="R154">
            <v>1.695795615881519E-2</v>
          </cell>
          <cell r="S154">
            <v>1.2021578773818755E-2</v>
          </cell>
          <cell r="T154">
            <v>1.9113840158227625E-2</v>
          </cell>
          <cell r="U154">
            <v>6.0694243024903949E-2</v>
          </cell>
          <cell r="V154">
            <v>9.268517838666665E-2</v>
          </cell>
          <cell r="W154">
            <v>5.2899927499999999E-2</v>
          </cell>
          <cell r="X154">
            <v>3.7156130899999987E-2</v>
          </cell>
          <cell r="Y154">
            <v>9.5631919059999973E-2</v>
          </cell>
          <cell r="Z154">
            <v>9.2335495959999986E-2</v>
          </cell>
          <cell r="AA154">
            <v>0</v>
          </cell>
          <cell r="AB154">
            <v>3.4397999999999998E-2</v>
          </cell>
          <cell r="AC154">
            <v>0</v>
          </cell>
          <cell r="AD154">
            <v>2.1797999999999998E-2</v>
          </cell>
          <cell r="AE154">
            <v>0</v>
          </cell>
          <cell r="AF154">
            <v>1.3340000000000001</v>
          </cell>
          <cell r="AG154">
            <v>0.82100000000000006</v>
          </cell>
          <cell r="AH154">
            <v>0.69799199999999995</v>
          </cell>
          <cell r="AI154">
            <v>4.4726779999999993</v>
          </cell>
          <cell r="AJ154">
            <v>2.3366669999999998</v>
          </cell>
          <cell r="AK154">
            <v>8.3936250000000001</v>
          </cell>
          <cell r="AL154">
            <v>15.457385999999998</v>
          </cell>
          <cell r="AM154">
            <v>8.5937809999999999</v>
          </cell>
          <cell r="AN154">
            <v>8.6239319999999999</v>
          </cell>
          <cell r="AO154">
            <v>3.2550279999999998</v>
          </cell>
          <cell r="AP154">
            <v>2.2931090000000003</v>
          </cell>
          <cell r="AQ154">
            <v>1.409475</v>
          </cell>
          <cell r="AR154">
            <v>3.1805590000000001</v>
          </cell>
          <cell r="AS154">
            <v>2.5935789999999996</v>
          </cell>
          <cell r="AT154">
            <v>5.4085299999999998</v>
          </cell>
          <cell r="AU154">
            <v>13.738223</v>
          </cell>
          <cell r="AV154">
            <v>19.402677000000001</v>
          </cell>
          <cell r="AW154">
            <v>11.69178</v>
          </cell>
          <cell r="AX154">
            <v>12.517109</v>
          </cell>
          <cell r="AY154">
            <v>21.622383999999997</v>
          </cell>
          <cell r="AZ154">
            <v>21.602704000000003</v>
          </cell>
          <cell r="BA154">
            <v>0</v>
          </cell>
        </row>
        <row r="156">
          <cell r="B156">
            <v>6.7713975999999995E-3</v>
          </cell>
          <cell r="C156">
            <v>3.2682999999999996E-3</v>
          </cell>
          <cell r="D156">
            <v>1.2863464199999997E-3</v>
          </cell>
          <cell r="E156">
            <v>3.3349999999999997E-4</v>
          </cell>
          <cell r="F156">
            <v>0</v>
          </cell>
          <cell r="G156">
            <v>8.648219999999999E-4</v>
          </cell>
          <cell r="H156">
            <v>1.4659356666666666E-3</v>
          </cell>
          <cell r="I156">
            <v>1.6852999999999998E-3</v>
          </cell>
          <cell r="J156">
            <v>1.0027999999999999E-3</v>
          </cell>
          <cell r="K156">
            <v>6.2004419999999989E-4</v>
          </cell>
          <cell r="L156">
            <v>4.5540000000000001E-4</v>
          </cell>
          <cell r="M156">
            <v>1.226113E-3</v>
          </cell>
          <cell r="N156">
            <v>3.7880999999999991E-3</v>
          </cell>
          <cell r="O156">
            <v>3.3993999999999995E-3</v>
          </cell>
          <cell r="P156">
            <v>4.533454801366938E-2</v>
          </cell>
          <cell r="Q156">
            <v>9.560614431383771E-2</v>
          </cell>
          <cell r="R156">
            <v>9.9315658668477358E-2</v>
          </cell>
          <cell r="S156">
            <v>0.11372618167665363</v>
          </cell>
          <cell r="T156">
            <v>0.11970370849233436</v>
          </cell>
          <cell r="U156">
            <v>0.16132976843147864</v>
          </cell>
          <cell r="V156">
            <v>0.17093948541333334</v>
          </cell>
          <cell r="W156">
            <v>7.4650101559999987E-2</v>
          </cell>
          <cell r="X156">
            <v>6.8421170327999992E-2</v>
          </cell>
          <cell r="Y156">
            <v>0.13929689357999997</v>
          </cell>
          <cell r="Z156">
            <v>7.5222467899999992E-2</v>
          </cell>
          <cell r="AA156">
            <v>0</v>
          </cell>
          <cell r="AB156">
            <v>5.0337E-2</v>
          </cell>
          <cell r="AC156">
            <v>0.3</v>
          </cell>
          <cell r="AD156">
            <v>0.143509</v>
          </cell>
          <cell r="AE156">
            <v>4.7E-2</v>
          </cell>
          <cell r="AF156">
            <v>0</v>
          </cell>
          <cell r="AG156">
            <v>0.14100000000000001</v>
          </cell>
          <cell r="AH156">
            <v>0.15676199999999998</v>
          </cell>
          <cell r="AI156">
            <v>0.14412000000000003</v>
          </cell>
          <cell r="AJ156">
            <v>0.12001000000000001</v>
          </cell>
          <cell r="AK156">
            <v>0.106756</v>
          </cell>
          <cell r="AL156">
            <v>8.5719999999999991E-2</v>
          </cell>
          <cell r="AM156">
            <v>0.40684999999999999</v>
          </cell>
          <cell r="AN156">
            <v>1.5058769999999999</v>
          </cell>
          <cell r="AO156">
            <v>0.72529299999999997</v>
          </cell>
          <cell r="AP156">
            <v>8.7937269999999987</v>
          </cell>
          <cell r="AQ156">
            <v>17.061803999999999</v>
          </cell>
          <cell r="AR156">
            <v>16.684678999999999</v>
          </cell>
          <cell r="AS156">
            <v>25.241637999999995</v>
          </cell>
          <cell r="AT156">
            <v>28.328797000000005</v>
          </cell>
          <cell r="AU156">
            <v>31.885464999999996</v>
          </cell>
          <cell r="AV156">
            <v>28.635561000000003</v>
          </cell>
          <cell r="AW156">
            <v>15.907544999999999</v>
          </cell>
          <cell r="AX156">
            <v>17.101634000000001</v>
          </cell>
          <cell r="AY156">
            <v>21.658942</v>
          </cell>
          <cell r="AZ156">
            <v>12.457545999999997</v>
          </cell>
          <cell r="BA156">
            <v>0</v>
          </cell>
        </row>
        <row r="160">
          <cell r="B160">
            <v>7.0459400000000001E-4</v>
          </cell>
          <cell r="C160">
            <v>1.00234E-2</v>
          </cell>
          <cell r="D160">
            <v>4.70571329E-2</v>
          </cell>
          <cell r="E160">
            <v>6.5748733759999983E-2</v>
          </cell>
          <cell r="F160">
            <v>0.10578982107999998</v>
          </cell>
          <cell r="G160">
            <v>0.1469627593</v>
          </cell>
          <cell r="H160">
            <v>0.24432779409333333</v>
          </cell>
          <cell r="I160">
            <v>0.27351361510666661</v>
          </cell>
          <cell r="J160">
            <v>0.25521779717999993</v>
          </cell>
          <cell r="K160">
            <v>0.1513649802</v>
          </cell>
          <cell r="L160">
            <v>0.16181512444666665</v>
          </cell>
          <cell r="M160">
            <v>0.17975386524666662</v>
          </cell>
          <cell r="N160">
            <v>0.11153075636666666</v>
          </cell>
          <cell r="O160">
            <v>0.11877714964</v>
          </cell>
          <cell r="P160">
            <v>0.12792975689229966</v>
          </cell>
          <cell r="Q160">
            <v>0.14208440387635896</v>
          </cell>
          <cell r="R160">
            <v>0.14934130125333023</v>
          </cell>
          <cell r="S160">
            <v>0.15036601509224454</v>
          </cell>
          <cell r="T160">
            <v>0.15028036331758951</v>
          </cell>
          <cell r="U160">
            <v>0.15832857850612195</v>
          </cell>
          <cell r="V160">
            <v>0.15769457363999997</v>
          </cell>
          <cell r="W160">
            <v>0.11423813614</v>
          </cell>
          <cell r="X160">
            <v>0.10519244223599999</v>
          </cell>
          <cell r="Y160">
            <v>0.21604396193333331</v>
          </cell>
          <cell r="Z160">
            <v>0.28805376801999999</v>
          </cell>
          <cell r="AA160">
            <v>0</v>
          </cell>
          <cell r="AB160">
            <v>0.155561</v>
          </cell>
          <cell r="AC160">
            <v>1.659</v>
          </cell>
          <cell r="AD160">
            <v>7.2277649999999998</v>
          </cell>
          <cell r="AE160">
            <v>10.568</v>
          </cell>
          <cell r="AF160">
            <v>19.442</v>
          </cell>
          <cell r="AG160">
            <v>31.155000000000001</v>
          </cell>
          <cell r="AH160">
            <v>68.863885999999994</v>
          </cell>
          <cell r="AI160">
            <v>95.528840999999971</v>
          </cell>
          <cell r="AJ160">
            <v>107.73931400000001</v>
          </cell>
          <cell r="AK160">
            <v>63.488711000000002</v>
          </cell>
          <cell r="AL160">
            <v>68.711684999999989</v>
          </cell>
          <cell r="AM160">
            <v>72.570817000000005</v>
          </cell>
          <cell r="AN160">
            <v>53.927759999999992</v>
          </cell>
          <cell r="AO160">
            <v>51.64011</v>
          </cell>
          <cell r="AP160">
            <v>56.315593000000007</v>
          </cell>
          <cell r="AQ160">
            <v>57.730004999999998</v>
          </cell>
          <cell r="AR160">
            <v>54.993612000000006</v>
          </cell>
          <cell r="AS160">
            <v>64.205041999999992</v>
          </cell>
          <cell r="AT160">
            <v>66.389797999999985</v>
          </cell>
          <cell r="AU160">
            <v>64.097674999999995</v>
          </cell>
          <cell r="AV160">
            <v>56.73899999999999</v>
          </cell>
          <cell r="AW160">
            <v>58.041608999999987</v>
          </cell>
          <cell r="AX160">
            <v>48.582017999999998</v>
          </cell>
          <cell r="AY160">
            <v>65.19185499999999</v>
          </cell>
          <cell r="AZ160">
            <v>86.264408000000003</v>
          </cell>
          <cell r="BA160">
            <v>0</v>
          </cell>
        </row>
        <row r="163">
          <cell r="B163">
            <v>8.8784300000000003E-5</v>
          </cell>
          <cell r="C163">
            <v>0</v>
          </cell>
          <cell r="D163">
            <v>1.6398559999999999E-3</v>
          </cell>
          <cell r="E163">
            <v>2.3229999999999998E-4</v>
          </cell>
          <cell r="F163">
            <v>6.4997999999999992E-3</v>
          </cell>
          <cell r="G163">
            <v>1.2988843999999999E-2</v>
          </cell>
          <cell r="H163">
            <v>2.1265372399999993E-2</v>
          </cell>
          <cell r="I163">
            <v>1.9725981799999993E-2</v>
          </cell>
          <cell r="J163">
            <v>1.5773814666666667E-2</v>
          </cell>
          <cell r="K163">
            <v>1.1863073073333332E-2</v>
          </cell>
          <cell r="L163">
            <v>1.4891348046666666E-2</v>
          </cell>
          <cell r="M163">
            <v>2.7567316833333327E-2</v>
          </cell>
          <cell r="N163">
            <v>3.1298598166666657E-2</v>
          </cell>
          <cell r="O163">
            <v>3.4643547666666663E-2</v>
          </cell>
          <cell r="P163">
            <v>3.1734984644738111E-2</v>
          </cell>
          <cell r="Q163">
            <v>3.9413578847016427E-2</v>
          </cell>
          <cell r="R163">
            <v>5.2553703097931191E-2</v>
          </cell>
          <cell r="S163">
            <v>4.1806130013923075E-2</v>
          </cell>
          <cell r="T163">
            <v>6.2284066484448557E-2</v>
          </cell>
          <cell r="U163">
            <v>6.3652463624036315E-2</v>
          </cell>
          <cell r="V163">
            <v>6.7618340019999987E-2</v>
          </cell>
          <cell r="W163">
            <v>0.13993225694666664</v>
          </cell>
          <cell r="X163">
            <v>0.10238810447599998</v>
          </cell>
          <cell r="Y163">
            <v>0.121372506</v>
          </cell>
          <cell r="Z163">
            <v>0.14844336</v>
          </cell>
          <cell r="AA163">
            <v>0</v>
          </cell>
          <cell r="AB163">
            <v>1.4959999999999999E-2</v>
          </cell>
          <cell r="AC163">
            <v>0</v>
          </cell>
          <cell r="AD163">
            <v>0.12590599999999999</v>
          </cell>
          <cell r="AE163">
            <v>1.7000000000000001E-2</v>
          </cell>
          <cell r="AF163">
            <v>1.0940000000000001</v>
          </cell>
          <cell r="AG163">
            <v>2.6150000000000002</v>
          </cell>
          <cell r="AH163">
            <v>4.3034739999999996</v>
          </cell>
          <cell r="AI163">
            <v>4.9729890000000001</v>
          </cell>
          <cell r="AJ163">
            <v>4.6753469999999995</v>
          </cell>
          <cell r="AK163">
            <v>2.8712109999999997</v>
          </cell>
          <cell r="AL163">
            <v>3.9545630000000003</v>
          </cell>
          <cell r="AM163">
            <v>6.2663899999999995</v>
          </cell>
          <cell r="AN163">
            <v>7.3506020000000003</v>
          </cell>
          <cell r="AO163">
            <v>9.2517819999999986</v>
          </cell>
          <cell r="AP163">
            <v>8.7238339999999983</v>
          </cell>
          <cell r="AQ163">
            <v>10.945262999999999</v>
          </cell>
          <cell r="AR163">
            <v>14.985370999999999</v>
          </cell>
          <cell r="AS163">
            <v>14.5473</v>
          </cell>
          <cell r="AT163">
            <v>21.058224999999997</v>
          </cell>
          <cell r="AU163">
            <v>18.230907999999996</v>
          </cell>
          <cell r="AV163">
            <v>16.712062999999997</v>
          </cell>
          <cell r="AW163">
            <v>34.986406000000002</v>
          </cell>
          <cell r="AX163">
            <v>35.296233999999998</v>
          </cell>
          <cell r="AY163">
            <v>27.690548</v>
          </cell>
          <cell r="AZ163">
            <v>34.506509999999999</v>
          </cell>
          <cell r="BA163">
            <v>0</v>
          </cell>
        </row>
        <row r="164">
          <cell r="B164">
            <v>0</v>
          </cell>
          <cell r="C164">
            <v>0</v>
          </cell>
          <cell r="D164">
            <v>0</v>
          </cell>
          <cell r="E164">
            <v>0</v>
          </cell>
          <cell r="F164">
            <v>0</v>
          </cell>
          <cell r="G164">
            <v>4.5516999999999988E-3</v>
          </cell>
          <cell r="H164">
            <v>1.2850099999999998E-2</v>
          </cell>
          <cell r="I164">
            <v>1.0016459999999998E-2</v>
          </cell>
          <cell r="J164">
            <v>1.7250000000000001E-2</v>
          </cell>
          <cell r="K164">
            <v>1.2834E-2</v>
          </cell>
          <cell r="L164">
            <v>1.6182799999999997E-2</v>
          </cell>
          <cell r="M164">
            <v>1.8059599999999999E-2</v>
          </cell>
          <cell r="N164">
            <v>2.4216700000000001E-2</v>
          </cell>
          <cell r="O164">
            <v>2.2502619999999997E-2</v>
          </cell>
          <cell r="P164">
            <v>2.1443870976876712E-2</v>
          </cell>
          <cell r="Q164">
            <v>2.6435036377002716E-2</v>
          </cell>
          <cell r="R164">
            <v>2.7498346130229275E-2</v>
          </cell>
          <cell r="S164">
            <v>2.2668666126392643E-2</v>
          </cell>
          <cell r="T164">
            <v>1.9777416383628722E-2</v>
          </cell>
          <cell r="U164">
            <v>2.0607274640495901E-2</v>
          </cell>
          <cell r="V164">
            <v>1.9832190466666667E-2</v>
          </cell>
          <cell r="W164">
            <v>3.1228679999999998E-2</v>
          </cell>
          <cell r="X164">
            <v>1.3050900239999996E-2</v>
          </cell>
          <cell r="Y164">
            <v>2.3614539999999996E-2</v>
          </cell>
          <cell r="Z164">
            <v>2.750275759999999E-2</v>
          </cell>
          <cell r="AA164">
            <v>0</v>
          </cell>
          <cell r="AB164">
            <v>0</v>
          </cell>
          <cell r="AC164">
            <v>0</v>
          </cell>
          <cell r="AD164">
            <v>0</v>
          </cell>
          <cell r="AE164">
            <v>0</v>
          </cell>
          <cell r="AF164">
            <v>0</v>
          </cell>
          <cell r="AG164">
            <v>0.53</v>
          </cell>
          <cell r="AH164">
            <v>1.5458769999999999</v>
          </cell>
          <cell r="AI164">
            <v>1.3849100000000001</v>
          </cell>
          <cell r="AJ164">
            <v>2.7302710000000001</v>
          </cell>
          <cell r="AK164">
            <v>1.7586069999999998</v>
          </cell>
          <cell r="AL164">
            <v>2.356344</v>
          </cell>
          <cell r="AM164">
            <v>2.7970800000000002</v>
          </cell>
          <cell r="AN164">
            <v>4.1097270000000004</v>
          </cell>
          <cell r="AO164">
            <v>4.3400349999999994</v>
          </cell>
          <cell r="AP164">
            <v>4.356558999999999</v>
          </cell>
          <cell r="AQ164">
            <v>5.0839780000000001</v>
          </cell>
          <cell r="AR164">
            <v>4.9120149999999994</v>
          </cell>
          <cell r="AS164">
            <v>4.959371</v>
          </cell>
          <cell r="AT164">
            <v>4.6596079999999995</v>
          </cell>
          <cell r="AU164">
            <v>3.6516109999999999</v>
          </cell>
          <cell r="AV164">
            <v>3.5352490000000003</v>
          </cell>
          <cell r="AW164">
            <v>5.896380999999999</v>
          </cell>
          <cell r="AX164">
            <v>4.1087169999999995</v>
          </cell>
          <cell r="AY164">
            <v>4.8087209999999985</v>
          </cell>
          <cell r="AZ164">
            <v>5.4001810000000008</v>
          </cell>
          <cell r="BA164">
            <v>0</v>
          </cell>
        </row>
        <row r="166">
          <cell r="B166">
            <v>8.9699999999999985E-5</v>
          </cell>
          <cell r="C166">
            <v>0</v>
          </cell>
          <cell r="D166">
            <v>1.2484314999999997E-3</v>
          </cell>
          <cell r="E166">
            <v>2.6599999999999999E-5</v>
          </cell>
          <cell r="F166">
            <v>0</v>
          </cell>
          <cell r="G166">
            <v>1.1706999999999998E-3</v>
          </cell>
          <cell r="H166">
            <v>3.4799159999999996E-3</v>
          </cell>
          <cell r="I166">
            <v>2.425175592E-2</v>
          </cell>
          <cell r="J166">
            <v>4.5389885399999989E-2</v>
          </cell>
          <cell r="K166">
            <v>4.1625790099999997E-2</v>
          </cell>
          <cell r="L166">
            <v>7.8825599999999982E-2</v>
          </cell>
          <cell r="M166">
            <v>0.21777158316666664</v>
          </cell>
          <cell r="N166">
            <v>0.21670189072666665</v>
          </cell>
          <cell r="O166">
            <v>0.33976419880000003</v>
          </cell>
          <cell r="P166">
            <v>0.44046659402296851</v>
          </cell>
          <cell r="Q166">
            <v>0.33733063925017681</v>
          </cell>
          <cell r="R166">
            <v>0.2612951439504213</v>
          </cell>
          <cell r="S166">
            <v>0.18158980487338799</v>
          </cell>
          <cell r="T166">
            <v>0.23393397687257256</v>
          </cell>
          <cell r="U166">
            <v>0.55461654548811545</v>
          </cell>
          <cell r="V166">
            <v>0.60155155716666664</v>
          </cell>
          <cell r="W166">
            <v>1.0422199900999998</v>
          </cell>
          <cell r="X166">
            <v>0.44700151719999986</v>
          </cell>
          <cell r="Y166">
            <v>1.06859101522</v>
          </cell>
          <cell r="Z166">
            <v>1.0871085173799999</v>
          </cell>
          <cell r="AA166">
            <v>0</v>
          </cell>
          <cell r="AB166">
            <v>8.3339999999999994E-3</v>
          </cell>
          <cell r="AC166">
            <v>0</v>
          </cell>
          <cell r="AD166">
            <v>0.11457199999999999</v>
          </cell>
          <cell r="AE166">
            <v>8.0000000000000002E-3</v>
          </cell>
          <cell r="AF166">
            <v>0</v>
          </cell>
          <cell r="AG166">
            <v>0.16800000000000001</v>
          </cell>
          <cell r="AH166">
            <v>0.47843400000000003</v>
          </cell>
          <cell r="AI166">
            <v>3.7344249999999999</v>
          </cell>
          <cell r="AJ166">
            <v>7.2877170000000007</v>
          </cell>
          <cell r="AK166">
            <v>6.407108</v>
          </cell>
          <cell r="AL166">
            <v>11.194568999999998</v>
          </cell>
          <cell r="AM166">
            <v>31.584880999999996</v>
          </cell>
          <cell r="AN166">
            <v>34.616641000000001</v>
          </cell>
          <cell r="AO166">
            <v>53.192299000000006</v>
          </cell>
          <cell r="AP166">
            <v>79.350806999999989</v>
          </cell>
          <cell r="AQ166">
            <v>61.414203000000001</v>
          </cell>
          <cell r="AR166">
            <v>43.182360000000003</v>
          </cell>
          <cell r="AS166">
            <v>50.115554000000003</v>
          </cell>
          <cell r="AT166">
            <v>69.516002</v>
          </cell>
          <cell r="AU166">
            <v>91.09603899999999</v>
          </cell>
          <cell r="AV166">
            <v>88.249688999999989</v>
          </cell>
          <cell r="AW166">
            <v>152.05334699999997</v>
          </cell>
          <cell r="AX166">
            <v>114.64696199999999</v>
          </cell>
          <cell r="AY166">
            <v>151.11341699999997</v>
          </cell>
          <cell r="AZ166">
            <v>147.11015400000002</v>
          </cell>
          <cell r="BA166">
            <v>0</v>
          </cell>
        </row>
        <row r="171">
          <cell r="B171">
            <v>1.3008992E-3</v>
          </cell>
          <cell r="C171">
            <v>0</v>
          </cell>
          <cell r="D171">
            <v>3.3041991999999995E-3</v>
          </cell>
          <cell r="E171">
            <v>0</v>
          </cell>
          <cell r="F171">
            <v>8.5697999999999989E-3</v>
          </cell>
          <cell r="G171">
            <v>2.5701659999999998E-2</v>
          </cell>
          <cell r="H171">
            <v>3.1607377999999998E-2</v>
          </cell>
          <cell r="I171">
            <v>5.5957779999999992E-2</v>
          </cell>
          <cell r="J171">
            <v>7.1994393219999994E-2</v>
          </cell>
          <cell r="K171">
            <v>4.462890693333333E-2</v>
          </cell>
          <cell r="L171">
            <v>7.2585499999999997E-2</v>
          </cell>
          <cell r="M171">
            <v>6.1587138333333333E-2</v>
          </cell>
          <cell r="N171">
            <v>5.88680995E-2</v>
          </cell>
          <cell r="O171">
            <v>4.6898591666666663E-2</v>
          </cell>
          <cell r="P171">
            <v>5.1158624154472539E-2</v>
          </cell>
          <cell r="Q171">
            <v>4.3017858420804404E-2</v>
          </cell>
          <cell r="R171">
            <v>3.8690224098647821E-2</v>
          </cell>
          <cell r="S171">
            <v>3.2833467387630579E-2</v>
          </cell>
          <cell r="T171">
            <v>3.7337847603203904E-2</v>
          </cell>
          <cell r="U171">
            <v>3.9395825603460291E-2</v>
          </cell>
          <cell r="V171">
            <v>4.1493161499999993E-2</v>
          </cell>
          <cell r="W171">
            <v>3.7998299999999999E-2</v>
          </cell>
          <cell r="X171">
            <v>3.6665592599999998E-2</v>
          </cell>
          <cell r="Y171">
            <v>4.3072099999999995E-2</v>
          </cell>
          <cell r="Z171">
            <v>5.8664225599999988E-2</v>
          </cell>
          <cell r="AA171">
            <v>0</v>
          </cell>
          <cell r="AB171">
            <v>0.50695100000000004</v>
          </cell>
          <cell r="AC171">
            <v>0</v>
          </cell>
          <cell r="AD171">
            <v>0.67939999999999989</v>
          </cell>
          <cell r="AE171">
            <v>0</v>
          </cell>
          <cell r="AF171">
            <v>1.9059999999999999</v>
          </cell>
          <cell r="AG171">
            <v>6.1029999999999998</v>
          </cell>
          <cell r="AH171">
            <v>8.9108519999999984</v>
          </cell>
          <cell r="AI171">
            <v>17.888458</v>
          </cell>
          <cell r="AJ171">
            <v>29.005926999999996</v>
          </cell>
          <cell r="AK171">
            <v>15.139528</v>
          </cell>
          <cell r="AL171">
            <v>28.710234999999997</v>
          </cell>
          <cell r="AM171">
            <v>23.522973</v>
          </cell>
          <cell r="AN171">
            <v>21.395491999999997</v>
          </cell>
          <cell r="AO171">
            <v>16.028679</v>
          </cell>
          <cell r="AP171">
            <v>14.929882999999998</v>
          </cell>
          <cell r="AQ171">
            <v>11.408880999999999</v>
          </cell>
          <cell r="AR171">
            <v>8.1695989999999981</v>
          </cell>
          <cell r="AS171">
            <v>9.2339009999999995</v>
          </cell>
          <cell r="AT171">
            <v>10.126121999999999</v>
          </cell>
          <cell r="AU171">
            <v>8.2224219999999999</v>
          </cell>
          <cell r="AV171">
            <v>8.600636999999999</v>
          </cell>
          <cell r="AW171">
            <v>8.1654619999999998</v>
          </cell>
          <cell r="AX171">
            <v>10.386725</v>
          </cell>
          <cell r="AY171">
            <v>9.617093999999998</v>
          </cell>
          <cell r="AZ171">
            <v>12.729829000000001</v>
          </cell>
          <cell r="BA171">
            <v>0</v>
          </cell>
        </row>
        <row r="183">
          <cell r="B183">
            <v>1.5984999999999994E-3</v>
          </cell>
          <cell r="C183">
            <v>5.1680999999999993E-3</v>
          </cell>
          <cell r="D183">
            <v>1.094617E-2</v>
          </cell>
          <cell r="E183">
            <v>1.8595499999999994E-2</v>
          </cell>
          <cell r="F183">
            <v>2.2236399999999996E-2</v>
          </cell>
          <cell r="G183">
            <v>2.7940400000000001E-2</v>
          </cell>
          <cell r="H183">
            <v>3.0923806799999998E-2</v>
          </cell>
          <cell r="I183">
            <v>3.7011887279999989E-2</v>
          </cell>
          <cell r="J183">
            <v>4.3211661419999985E-2</v>
          </cell>
          <cell r="K183">
            <v>4.3590752999999996E-2</v>
          </cell>
          <cell r="L183">
            <v>4.5253774853333324E-2</v>
          </cell>
          <cell r="M183">
            <v>5.2896996933333329E-2</v>
          </cell>
          <cell r="N183">
            <v>6.9331967999999994E-2</v>
          </cell>
          <cell r="O183">
            <v>0.11296745484</v>
          </cell>
          <cell r="P183">
            <v>7.5131290010035212E-2</v>
          </cell>
          <cell r="Q183">
            <v>9.1347644252255653E-2</v>
          </cell>
          <cell r="R183">
            <v>7.7764987066826108E-2</v>
          </cell>
          <cell r="S183">
            <v>0.10433362876128151</v>
          </cell>
          <cell r="T183">
            <v>0.11228863760243454</v>
          </cell>
          <cell r="U183">
            <v>5.8423930733593407E-2</v>
          </cell>
          <cell r="V183">
            <v>2.7490838666666659E-2</v>
          </cell>
          <cell r="W183">
            <v>6.2827053599999988E-2</v>
          </cell>
          <cell r="X183">
            <v>4.2622102179999996E-2</v>
          </cell>
          <cell r="Y183">
            <v>6.7593786759999983E-2</v>
          </cell>
          <cell r="Z183">
            <v>6.7719515559999985E-2</v>
          </cell>
          <cell r="AA183">
            <v>0</v>
          </cell>
          <cell r="AB183">
            <v>0.1182</v>
          </cell>
          <cell r="AC183">
            <v>0.41500000000000004</v>
          </cell>
          <cell r="AD183">
            <v>0.90990400000000005</v>
          </cell>
          <cell r="AE183">
            <v>1.5029999999999999</v>
          </cell>
          <cell r="AF183">
            <v>1.9530000000000003</v>
          </cell>
          <cell r="AG183">
            <v>2.698</v>
          </cell>
          <cell r="AH183">
            <v>3.3200759999999998</v>
          </cell>
          <cell r="AI183">
            <v>4.5446920000000004</v>
          </cell>
          <cell r="AJ183">
            <v>6.0308909999999987</v>
          </cell>
          <cell r="AK183">
            <v>6.215274</v>
          </cell>
          <cell r="AL183">
            <v>5.9031609999999999</v>
          </cell>
          <cell r="AM183">
            <v>7.5637099999999995</v>
          </cell>
          <cell r="AN183">
            <v>11.031061000000001</v>
          </cell>
          <cell r="AO183">
            <v>21.162285000000004</v>
          </cell>
          <cell r="AP183">
            <v>14.206713999999998</v>
          </cell>
          <cell r="AQ183">
            <v>18.844146999999996</v>
          </cell>
          <cell r="AR183">
            <v>11.067942</v>
          </cell>
          <cell r="AS183">
            <v>19.379185</v>
          </cell>
          <cell r="AT183">
            <v>23.307653999999999</v>
          </cell>
          <cell r="AU183">
            <v>7.4754059999999987</v>
          </cell>
          <cell r="AV183">
            <v>3.8398440000000003</v>
          </cell>
          <cell r="AW183">
            <v>8.2061729999999997</v>
          </cell>
          <cell r="AX183">
            <v>7.6681869999999996</v>
          </cell>
          <cell r="AY183">
            <v>7.9672149999999995</v>
          </cell>
          <cell r="AZ183">
            <v>7.7277069999999997</v>
          </cell>
          <cell r="BA183">
            <v>0</v>
          </cell>
        </row>
        <row r="187">
          <cell r="B187">
            <v>4.732804499999999E-3</v>
          </cell>
          <cell r="C187">
            <v>0</v>
          </cell>
          <cell r="D187">
            <v>2.2504082319999993E-2</v>
          </cell>
          <cell r="E187">
            <v>3.4650499999999994E-2</v>
          </cell>
          <cell r="F187">
            <v>3.3703886399999994E-2</v>
          </cell>
          <cell r="G187">
            <v>6.1215676179999998E-2</v>
          </cell>
          <cell r="H187">
            <v>4.3945523366666663E-2</v>
          </cell>
          <cell r="I187">
            <v>3.8347382679999993E-2</v>
          </cell>
          <cell r="J187">
            <v>5.4326392553333332E-2</v>
          </cell>
          <cell r="K187">
            <v>5.3755147379999993E-2</v>
          </cell>
          <cell r="L187">
            <v>0.11495498087333332</v>
          </cell>
          <cell r="M187">
            <v>0.33043497022000001</v>
          </cell>
          <cell r="N187">
            <v>0.61478021572000008</v>
          </cell>
          <cell r="O187">
            <v>0.96343824841333314</v>
          </cell>
          <cell r="P187">
            <v>1.4742894845969143</v>
          </cell>
          <cell r="Q187">
            <v>1.3749237002643782</v>
          </cell>
          <cell r="R187">
            <v>1.9632380170280859</v>
          </cell>
          <cell r="S187">
            <v>1.7448654229807736</v>
          </cell>
          <cell r="T187">
            <v>1.9223817816544089</v>
          </cell>
          <cell r="U187">
            <v>2.3191077415191068</v>
          </cell>
          <cell r="V187">
            <v>2.4896601261333329</v>
          </cell>
          <cell r="W187">
            <v>2.6502301968999999</v>
          </cell>
          <cell r="X187">
            <v>1.5330675991399998</v>
          </cell>
          <cell r="Y187">
            <v>2.2649621246199994</v>
          </cell>
          <cell r="Z187">
            <v>2.4238045217999993</v>
          </cell>
          <cell r="AA187">
            <v>0</v>
          </cell>
          <cell r="AB187">
            <v>0.69292299999999996</v>
          </cell>
          <cell r="AC187">
            <v>0</v>
          </cell>
          <cell r="AD187">
            <v>2.6402199999999998</v>
          </cell>
          <cell r="AE187">
            <v>4.4790000000000001</v>
          </cell>
          <cell r="AF187">
            <v>3.9729999999999999</v>
          </cell>
          <cell r="AG187">
            <v>9.9939999999999998</v>
          </cell>
          <cell r="AH187">
            <v>9.1785209999999999</v>
          </cell>
          <cell r="AI187">
            <v>7.0029449999999995</v>
          </cell>
          <cell r="AJ187">
            <v>11.827144999999998</v>
          </cell>
          <cell r="AK187">
            <v>10.725375</v>
          </cell>
          <cell r="AL187">
            <v>20.909927</v>
          </cell>
          <cell r="AM187">
            <v>58.207306999999993</v>
          </cell>
          <cell r="AN187">
            <v>110.75610300000001</v>
          </cell>
          <cell r="AO187">
            <v>171.98251299999998</v>
          </cell>
          <cell r="AP187">
            <v>298.78893299999999</v>
          </cell>
          <cell r="AQ187">
            <v>274.33671899999996</v>
          </cell>
          <cell r="AR187">
            <v>325.64857599999999</v>
          </cell>
          <cell r="AS187">
            <v>351.35257299999995</v>
          </cell>
          <cell r="AT187">
            <v>408.87145099999998</v>
          </cell>
          <cell r="AU187">
            <v>384.15237400000001</v>
          </cell>
          <cell r="AV187">
            <v>367.67712899999998</v>
          </cell>
          <cell r="AW187">
            <v>456.06645000000003</v>
          </cell>
          <cell r="AX187">
            <v>428.96729499999998</v>
          </cell>
          <cell r="AY187">
            <v>365.68805899999995</v>
          </cell>
          <cell r="AZ187">
            <v>365.82114300000001</v>
          </cell>
          <cell r="BA187">
            <v>0</v>
          </cell>
        </row>
        <row r="188">
          <cell r="B188">
            <v>0</v>
          </cell>
          <cell r="C188">
            <v>0</v>
          </cell>
          <cell r="D188">
            <v>0</v>
          </cell>
          <cell r="E188">
            <v>5.5328000000000003E-5</v>
          </cell>
          <cell r="F188">
            <v>1.242E-3</v>
          </cell>
          <cell r="G188">
            <v>1.02652197E-2</v>
          </cell>
          <cell r="H188">
            <v>2.4135654259999997E-2</v>
          </cell>
          <cell r="I188">
            <v>7.4019500813333319E-2</v>
          </cell>
          <cell r="J188">
            <v>8.2830296079999977E-2</v>
          </cell>
          <cell r="K188">
            <v>5.334557463999999E-2</v>
          </cell>
          <cell r="L188">
            <v>9.2170336613333334E-2</v>
          </cell>
          <cell r="M188">
            <v>0.15425637731999997</v>
          </cell>
          <cell r="N188">
            <v>0.12969896702666664</v>
          </cell>
          <cell r="O188">
            <v>0.12386421739333332</v>
          </cell>
          <cell r="P188">
            <v>0.17507083242865951</v>
          </cell>
          <cell r="Q188">
            <v>0.15918301463137391</v>
          </cell>
          <cell r="R188">
            <v>0.15556444313378082</v>
          </cell>
          <cell r="S188">
            <v>0.14341230927705551</v>
          </cell>
          <cell r="T188">
            <v>0.18972748539367409</v>
          </cell>
          <cell r="U188">
            <v>0.1971734764290623</v>
          </cell>
          <cell r="V188">
            <v>0.18593916658666662</v>
          </cell>
          <cell r="W188">
            <v>0.34209865425999997</v>
          </cell>
          <cell r="X188">
            <v>9.1300166299999999E-2</v>
          </cell>
          <cell r="Y188">
            <v>0.14649238371999998</v>
          </cell>
          <cell r="Z188">
            <v>0.20813690759999998</v>
          </cell>
          <cell r="AA188">
            <v>0</v>
          </cell>
          <cell r="AB188">
            <v>0</v>
          </cell>
          <cell r="AC188">
            <v>0</v>
          </cell>
          <cell r="AD188">
            <v>0</v>
          </cell>
          <cell r="AE188">
            <v>1.6E-2</v>
          </cell>
          <cell r="AF188">
            <v>0.16400000000000001</v>
          </cell>
          <cell r="AG188">
            <v>2.1429999999999998</v>
          </cell>
          <cell r="AH188">
            <v>4.2104600000000003</v>
          </cell>
          <cell r="AI188">
            <v>14.482333000000001</v>
          </cell>
          <cell r="AJ188">
            <v>17.061892999999998</v>
          </cell>
          <cell r="AK188">
            <v>9.9976910000000014</v>
          </cell>
          <cell r="AL188">
            <v>14.856942999999998</v>
          </cell>
          <cell r="AM188">
            <v>27.200620000000001</v>
          </cell>
          <cell r="AN188">
            <v>22.889489999999999</v>
          </cell>
          <cell r="AO188">
            <v>24.255716</v>
          </cell>
          <cell r="AP188">
            <v>35.544879999999999</v>
          </cell>
          <cell r="AQ188">
            <v>27.102351999999993</v>
          </cell>
          <cell r="AR188">
            <v>21.861671000000001</v>
          </cell>
          <cell r="AS188">
            <v>24.980184999999995</v>
          </cell>
          <cell r="AT188">
            <v>35.547359999999991</v>
          </cell>
          <cell r="AU188">
            <v>26.069365999999995</v>
          </cell>
          <cell r="AV188">
            <v>25.437634000000003</v>
          </cell>
          <cell r="AW188">
            <v>48.466361999999997</v>
          </cell>
          <cell r="AX188">
            <v>19.834936999999996</v>
          </cell>
          <cell r="AY188">
            <v>20.468844000000001</v>
          </cell>
          <cell r="AZ188">
            <v>32.112275000000004</v>
          </cell>
          <cell r="BA188">
            <v>0</v>
          </cell>
        </row>
        <row r="189">
          <cell r="B189">
            <v>1.2933199999999997E-3</v>
          </cell>
          <cell r="C189">
            <v>0</v>
          </cell>
          <cell r="D189">
            <v>2.8979999999999994E-4</v>
          </cell>
          <cell r="E189">
            <v>0</v>
          </cell>
          <cell r="F189">
            <v>2.1061099999999999E-2</v>
          </cell>
          <cell r="G189">
            <v>3.7145457319999999E-2</v>
          </cell>
          <cell r="H189">
            <v>3.4453039499999991E-2</v>
          </cell>
          <cell r="I189">
            <v>6.1078100166666663E-2</v>
          </cell>
          <cell r="J189">
            <v>7.710149711333332E-2</v>
          </cell>
          <cell r="K189">
            <v>4.0849692686666668E-2</v>
          </cell>
          <cell r="L189">
            <v>4.3924597953333325E-2</v>
          </cell>
          <cell r="M189">
            <v>3.8500367300000005E-2</v>
          </cell>
          <cell r="N189">
            <v>1.2130191179999998E-2</v>
          </cell>
          <cell r="O189">
            <v>1.892307318E-2</v>
          </cell>
          <cell r="P189">
            <v>2.0807976872457487E-2</v>
          </cell>
          <cell r="Q189">
            <v>1.5290939152033615E-2</v>
          </cell>
          <cell r="R189">
            <v>2.1661201583838122E-2</v>
          </cell>
          <cell r="S189">
            <v>1.933681598969296E-2</v>
          </cell>
          <cell r="T189">
            <v>2.3038205848660544E-2</v>
          </cell>
          <cell r="U189">
            <v>3.4796504969996193E-2</v>
          </cell>
          <cell r="V189">
            <v>2.7691264119999996E-2</v>
          </cell>
          <cell r="W189">
            <v>2.8096655259999995E-2</v>
          </cell>
          <cell r="X189">
            <v>2.7289024195999999E-2</v>
          </cell>
          <cell r="Y189">
            <v>8.6261969059999985E-2</v>
          </cell>
          <cell r="Z189">
            <v>0.11364371023999999</v>
          </cell>
          <cell r="AA189">
            <v>0</v>
          </cell>
          <cell r="AB189">
            <v>0.39477799999999996</v>
          </cell>
          <cell r="AC189">
            <v>0</v>
          </cell>
          <cell r="AD189">
            <v>2.9987999999999997E-2</v>
          </cell>
          <cell r="AE189">
            <v>0</v>
          </cell>
          <cell r="AF189">
            <v>6.1960000000000006</v>
          </cell>
          <cell r="AG189">
            <v>9.39</v>
          </cell>
          <cell r="AH189">
            <v>10.100415999999997</v>
          </cell>
          <cell r="AI189">
            <v>19.716941999999996</v>
          </cell>
          <cell r="AJ189">
            <v>21.982320000000001</v>
          </cell>
          <cell r="AK189">
            <v>9.4847579999999994</v>
          </cell>
          <cell r="AL189">
            <v>9.848431999999999</v>
          </cell>
          <cell r="AM189">
            <v>8.423252999999999</v>
          </cell>
          <cell r="AN189">
            <v>2.7306209999999997</v>
          </cell>
          <cell r="AO189">
            <v>3.6881899999999992</v>
          </cell>
          <cell r="AP189">
            <v>3.9839059999999993</v>
          </cell>
          <cell r="AQ189">
            <v>3.3683640000000001</v>
          </cell>
          <cell r="AR189">
            <v>4.2095770000000003</v>
          </cell>
          <cell r="AS189">
            <v>5.2338239999999994</v>
          </cell>
          <cell r="AT189">
            <v>5.6808870000000002</v>
          </cell>
          <cell r="AU189">
            <v>6.1165770000000004</v>
          </cell>
          <cell r="AV189">
            <v>5.6389680000000002</v>
          </cell>
          <cell r="AW189">
            <v>7.407354999999999</v>
          </cell>
          <cell r="AX189">
            <v>11.917278999999999</v>
          </cell>
          <cell r="AY189">
            <v>28.564731000000002</v>
          </cell>
          <cell r="AZ189">
            <v>33.404921000000002</v>
          </cell>
          <cell r="BA189">
            <v>0</v>
          </cell>
        </row>
        <row r="190">
          <cell r="B190">
            <v>6.8285999999999987E-4</v>
          </cell>
          <cell r="C190">
            <v>0</v>
          </cell>
          <cell r="D190">
            <v>8.5099999999999995E-5</v>
          </cell>
          <cell r="E190">
            <v>0</v>
          </cell>
          <cell r="F190">
            <v>2.2337599999999999E-2</v>
          </cell>
          <cell r="G190">
            <v>3.1845799999999994E-2</v>
          </cell>
          <cell r="H190">
            <v>4.1284999999999988E-2</v>
          </cell>
          <cell r="I190">
            <v>7.1838199999999991E-2</v>
          </cell>
          <cell r="J190">
            <v>6.260036799999999E-2</v>
          </cell>
          <cell r="K190">
            <v>5.5706957599999982E-2</v>
          </cell>
          <cell r="L190">
            <v>5.3060999999999997E-2</v>
          </cell>
          <cell r="M190">
            <v>5.5495064333333316E-2</v>
          </cell>
          <cell r="N190">
            <v>6.8434200000000001E-2</v>
          </cell>
          <cell r="O190">
            <v>2.2279661999999999E-2</v>
          </cell>
          <cell r="P190">
            <v>3.6433950636033864E-2</v>
          </cell>
          <cell r="Q190">
            <v>1.5829577395242479E-2</v>
          </cell>
          <cell r="R190">
            <v>1.6557165393695866E-2</v>
          </cell>
          <cell r="S190">
            <v>8.0547544593357074E-3</v>
          </cell>
          <cell r="T190">
            <v>4.9791531505387551E-3</v>
          </cell>
          <cell r="U190">
            <v>2.7231999999999998E-3</v>
          </cell>
          <cell r="V190">
            <v>2.5161999999999997E-3</v>
          </cell>
          <cell r="W190">
            <v>5.9247999999999992E-3</v>
          </cell>
          <cell r="X190">
            <v>0</v>
          </cell>
          <cell r="Y190">
            <v>1.7158E-3</v>
          </cell>
          <cell r="Z190">
            <v>1.4903999999999998E-3</v>
          </cell>
          <cell r="AA190">
            <v>0</v>
          </cell>
          <cell r="AB190">
            <v>0.11337700000000001</v>
          </cell>
          <cell r="AC190">
            <v>0</v>
          </cell>
          <cell r="AD190">
            <v>1.6635999999999998E-2</v>
          </cell>
          <cell r="AE190">
            <v>0</v>
          </cell>
          <cell r="AF190">
            <v>2.3140000000000001</v>
          </cell>
          <cell r="AG190">
            <v>3.5020000000000002</v>
          </cell>
          <cell r="AH190">
            <v>4.7336260000000001</v>
          </cell>
          <cell r="AI190">
            <v>9.7803620000000002</v>
          </cell>
          <cell r="AJ190">
            <v>10.534015999999998</v>
          </cell>
          <cell r="AK190">
            <v>8.1702349999999999</v>
          </cell>
          <cell r="AL190">
            <v>7.7932320000000006</v>
          </cell>
          <cell r="AM190">
            <v>8.6512309999999992</v>
          </cell>
          <cell r="AN190">
            <v>11.27074</v>
          </cell>
          <cell r="AO190">
            <v>3.7498579999999992</v>
          </cell>
          <cell r="AP190">
            <v>6.6497889999999993</v>
          </cell>
          <cell r="AQ190">
            <v>2.8305309999999997</v>
          </cell>
          <cell r="AR190">
            <v>2.7404620000000004</v>
          </cell>
          <cell r="AS190">
            <v>1.5213159999999999</v>
          </cell>
          <cell r="AT190">
            <v>1.3484749999999999</v>
          </cell>
          <cell r="AU190">
            <v>0.48776200000000003</v>
          </cell>
          <cell r="AV190">
            <v>0.42014799999999997</v>
          </cell>
          <cell r="AW190">
            <v>1.1158789999999996</v>
          </cell>
          <cell r="AX190">
            <v>0</v>
          </cell>
          <cell r="AY190">
            <v>0.304562</v>
          </cell>
          <cell r="AZ190">
            <v>0.25284599999999996</v>
          </cell>
          <cell r="BA190">
            <v>0</v>
          </cell>
        </row>
        <row r="191">
          <cell r="B191">
            <v>1.7893999999999998E-3</v>
          </cell>
          <cell r="C191">
            <v>0</v>
          </cell>
          <cell r="D191">
            <v>8.7951999999999995E-3</v>
          </cell>
          <cell r="E191">
            <v>8.8250999999999989E-3</v>
          </cell>
          <cell r="F191">
            <v>3.4953099999999994E-2</v>
          </cell>
          <cell r="G191">
            <v>9.0318700000000002E-2</v>
          </cell>
          <cell r="H191">
            <v>0.12204326</v>
          </cell>
          <cell r="I191">
            <v>0.208092844</v>
          </cell>
          <cell r="J191">
            <v>0.22243910399999997</v>
          </cell>
          <cell r="K191">
            <v>0.18287990000000001</v>
          </cell>
          <cell r="L191">
            <v>0.18307924119999999</v>
          </cell>
          <cell r="M191">
            <v>0.26873766399999999</v>
          </cell>
          <cell r="N191">
            <v>0.29629126499999991</v>
          </cell>
          <cell r="O191">
            <v>0.29081552439333336</v>
          </cell>
          <cell r="P191">
            <v>0.2964998716239568</v>
          </cell>
          <cell r="Q191">
            <v>0.3633448256203613</v>
          </cell>
          <cell r="R191">
            <v>0.36669125273606112</v>
          </cell>
          <cell r="S191">
            <v>0.25402896331873259</v>
          </cell>
          <cell r="T191">
            <v>0.28137747715456063</v>
          </cell>
          <cell r="U191">
            <v>0.28913975059757591</v>
          </cell>
          <cell r="V191">
            <v>0.35360199785999996</v>
          </cell>
          <cell r="W191">
            <v>0.42915425539999985</v>
          </cell>
          <cell r="X191">
            <v>0.24265793397999993</v>
          </cell>
          <cell r="Y191">
            <v>0.22943440815999999</v>
          </cell>
          <cell r="Z191">
            <v>0.24530511612</v>
          </cell>
          <cell r="AA191">
            <v>0</v>
          </cell>
          <cell r="AB191">
            <v>0.22201499999999999</v>
          </cell>
          <cell r="AC191">
            <v>0</v>
          </cell>
          <cell r="AD191">
            <v>0.88863899999999996</v>
          </cell>
          <cell r="AE191">
            <v>0.91899999999999993</v>
          </cell>
          <cell r="AF191">
            <v>4.0039999999999996</v>
          </cell>
          <cell r="AG191">
            <v>10.656000000000001</v>
          </cell>
          <cell r="AH191">
            <v>15.093670999999999</v>
          </cell>
          <cell r="AI191">
            <v>28.908161999999997</v>
          </cell>
          <cell r="AJ191">
            <v>36.307721999999998</v>
          </cell>
          <cell r="AK191">
            <v>25.250379999999993</v>
          </cell>
          <cell r="AL191">
            <v>25.400286999999999</v>
          </cell>
          <cell r="AM191">
            <v>38.326136999999996</v>
          </cell>
          <cell r="AN191">
            <v>46.182574000000002</v>
          </cell>
          <cell r="AO191">
            <v>42.602349000000004</v>
          </cell>
          <cell r="AP191">
            <v>45.543924000000004</v>
          </cell>
          <cell r="AQ191">
            <v>51.90093199999999</v>
          </cell>
          <cell r="AR191">
            <v>45.290877000000002</v>
          </cell>
          <cell r="AS191">
            <v>42.027671999999995</v>
          </cell>
          <cell r="AT191">
            <v>50.186385000000001</v>
          </cell>
          <cell r="AU191">
            <v>34.993019000000004</v>
          </cell>
          <cell r="AV191">
            <v>40.855413999999996</v>
          </cell>
          <cell r="AW191">
            <v>50.986289999999997</v>
          </cell>
          <cell r="AX191">
            <v>43.071196</v>
          </cell>
          <cell r="AY191">
            <v>27.473404999999996</v>
          </cell>
          <cell r="AZ191">
            <v>31.275995999999992</v>
          </cell>
          <cell r="BA191">
            <v>0</v>
          </cell>
        </row>
        <row r="192">
          <cell r="B192">
            <v>1.1729999999999999E-4</v>
          </cell>
          <cell r="C192">
            <v>3.7742999999999995E-3</v>
          </cell>
          <cell r="D192">
            <v>7.4864999999999992E-3</v>
          </cell>
          <cell r="E192">
            <v>1.7360400000000002E-2</v>
          </cell>
          <cell r="F192">
            <v>2.1603899999999995E-2</v>
          </cell>
          <cell r="G192">
            <v>2.2482619999999998E-2</v>
          </cell>
          <cell r="H192">
            <v>2.1112139999999998E-2</v>
          </cell>
          <cell r="I192">
            <v>2.6880979999999999E-2</v>
          </cell>
          <cell r="J192">
            <v>2.1552360000000003E-2</v>
          </cell>
          <cell r="K192">
            <v>1.8916679999999998E-2</v>
          </cell>
          <cell r="L192">
            <v>2.0008819999999997E-2</v>
          </cell>
          <cell r="M192">
            <v>1.972846E-2</v>
          </cell>
          <cell r="N192">
            <v>2.0082579999999999E-2</v>
          </cell>
          <cell r="O192">
            <v>1.7528579999999998E-2</v>
          </cell>
          <cell r="P192">
            <v>1.9306396249774614E-2</v>
          </cell>
          <cell r="Q192">
            <v>1.6657237634021767E-2</v>
          </cell>
          <cell r="R192">
            <v>2.0105801196359591E-2</v>
          </cell>
          <cell r="S192">
            <v>1.4819948695330541E-2</v>
          </cell>
          <cell r="T192">
            <v>1.4716476302758384E-2</v>
          </cell>
          <cell r="U192">
            <v>1.7192386373146407E-2</v>
          </cell>
          <cell r="V192">
            <v>1.5625980733333329E-2</v>
          </cell>
          <cell r="W192">
            <v>1.8018200000000002E-2</v>
          </cell>
          <cell r="X192">
            <v>0</v>
          </cell>
          <cell r="Y192">
            <v>1.6493299999999999E-2</v>
          </cell>
          <cell r="Z192">
            <v>1.7388000000000001E-2</v>
          </cell>
          <cell r="AA192">
            <v>0</v>
          </cell>
          <cell r="AB192">
            <v>9.5809999999999992E-3</v>
          </cell>
          <cell r="AC192">
            <v>0.3</v>
          </cell>
          <cell r="AD192">
            <v>0.61439299999999997</v>
          </cell>
          <cell r="AE192">
            <v>1.3090000000000002</v>
          </cell>
          <cell r="AF192">
            <v>1.7279999999999998</v>
          </cell>
          <cell r="AG192">
            <v>2.117</v>
          </cell>
          <cell r="AH192">
            <v>2.1192739999999999</v>
          </cell>
          <cell r="AI192">
            <v>3.1374240000000002</v>
          </cell>
          <cell r="AJ192">
            <v>3.2250029999999992</v>
          </cell>
          <cell r="AK192">
            <v>2.4446689999999993</v>
          </cell>
          <cell r="AL192">
            <v>2.5228529999999996</v>
          </cell>
          <cell r="AM192">
            <v>2.7300759999999995</v>
          </cell>
          <cell r="AN192">
            <v>2.9560899999999997</v>
          </cell>
          <cell r="AO192">
            <v>2.9663269999999997</v>
          </cell>
          <cell r="AP192">
            <v>3.4556520000000002</v>
          </cell>
          <cell r="AQ192">
            <v>2.4773290000000001</v>
          </cell>
          <cell r="AR192">
            <v>2.7775319999999999</v>
          </cell>
          <cell r="AS192">
            <v>2.3958430000000002</v>
          </cell>
          <cell r="AT192">
            <v>2.7063029999999997</v>
          </cell>
          <cell r="AU192">
            <v>2.348452</v>
          </cell>
          <cell r="AV192">
            <v>2.2895829999999999</v>
          </cell>
          <cell r="AW192">
            <v>2.587043</v>
          </cell>
          <cell r="AX192">
            <v>0</v>
          </cell>
          <cell r="AY192">
            <v>2.2322900000000003</v>
          </cell>
          <cell r="AZ192">
            <v>2.2093689999999997</v>
          </cell>
          <cell r="BA192">
            <v>0</v>
          </cell>
        </row>
        <row r="193">
          <cell r="B193">
            <v>0</v>
          </cell>
          <cell r="C193">
            <v>0</v>
          </cell>
          <cell r="D193">
            <v>0</v>
          </cell>
          <cell r="E193">
            <v>0</v>
          </cell>
          <cell r="F193">
            <v>1.0303999999999999E-3</v>
          </cell>
          <cell r="G193">
            <v>7.0568388999999983E-3</v>
          </cell>
          <cell r="H193">
            <v>2.3537711733333331E-2</v>
          </cell>
          <cell r="I193">
            <v>4.4089705699999988E-2</v>
          </cell>
          <cell r="J193">
            <v>6.9524389399999997E-2</v>
          </cell>
          <cell r="K193">
            <v>1.15800444E-2</v>
          </cell>
          <cell r="L193">
            <v>1.3543833159999999E-2</v>
          </cell>
          <cell r="M193">
            <v>4.6529786079999996E-2</v>
          </cell>
          <cell r="N193">
            <v>3.2487954079999992E-2</v>
          </cell>
          <cell r="O193">
            <v>3.7547499999999998E-2</v>
          </cell>
          <cell r="P193">
            <v>4.8097361229051748E-2</v>
          </cell>
          <cell r="Q193">
            <v>3.8517098288534425E-2</v>
          </cell>
          <cell r="R193">
            <v>4.0423805327096482E-2</v>
          </cell>
          <cell r="S193">
            <v>4.894098482401308E-2</v>
          </cell>
          <cell r="T193">
            <v>6.1279274998365836E-2</v>
          </cell>
          <cell r="U193">
            <v>5.8719138608162552E-2</v>
          </cell>
          <cell r="V193">
            <v>5.8948959706666672E-2</v>
          </cell>
          <cell r="W193">
            <v>8.0365083160000003E-2</v>
          </cell>
          <cell r="X193">
            <v>3.3514052823999989E-2</v>
          </cell>
          <cell r="Y193">
            <v>5.4620439999999978E-2</v>
          </cell>
          <cell r="Z193">
            <v>7.6187423000000004E-2</v>
          </cell>
          <cell r="AA193">
            <v>0</v>
          </cell>
          <cell r="AB193">
            <v>0</v>
          </cell>
          <cell r="AC193">
            <v>0</v>
          </cell>
          <cell r="AD193">
            <v>0</v>
          </cell>
          <cell r="AE193">
            <v>0</v>
          </cell>
          <cell r="AF193">
            <v>0.127</v>
          </cell>
          <cell r="AG193">
            <v>1.228</v>
          </cell>
          <cell r="AH193">
            <v>3.723535</v>
          </cell>
          <cell r="AI193">
            <v>6.8409779999999989</v>
          </cell>
          <cell r="AJ193">
            <v>13.237962000000001</v>
          </cell>
          <cell r="AK193">
            <v>1.8889329999999998</v>
          </cell>
          <cell r="AL193">
            <v>2.0706260000000003</v>
          </cell>
          <cell r="AM193">
            <v>6.4029299999999996</v>
          </cell>
          <cell r="AN193">
            <v>5.0690069999999992</v>
          </cell>
          <cell r="AO193">
            <v>5.6118200000000007</v>
          </cell>
          <cell r="AP193">
            <v>7.5254110000000001</v>
          </cell>
          <cell r="AQ193">
            <v>5.6719480000000004</v>
          </cell>
          <cell r="AR193">
            <v>4.9926469999999998</v>
          </cell>
          <cell r="AS193">
            <v>7.9494149999999983</v>
          </cell>
          <cell r="AT193">
            <v>11.299028999999997</v>
          </cell>
          <cell r="AU193">
            <v>7.616295</v>
          </cell>
          <cell r="AV193">
            <v>7.3700909999999986</v>
          </cell>
          <cell r="AW193">
            <v>11.292587000000001</v>
          </cell>
          <cell r="AX193">
            <v>7.9286599999999998</v>
          </cell>
          <cell r="AY193">
            <v>8.3347469999999984</v>
          </cell>
          <cell r="AZ193">
            <v>12.646446999999998</v>
          </cell>
          <cell r="BA193">
            <v>0</v>
          </cell>
        </row>
        <row r="194">
          <cell r="B194">
            <v>3.4704779799999996E-3</v>
          </cell>
          <cell r="C194">
            <v>0</v>
          </cell>
          <cell r="D194">
            <v>1.5004603999999996E-3</v>
          </cell>
          <cell r="E194">
            <v>1.4535999999999998E-3</v>
          </cell>
          <cell r="F194">
            <v>5.6261203599999995E-3</v>
          </cell>
          <cell r="G194">
            <v>2.3177933639999999E-2</v>
          </cell>
          <cell r="H194">
            <v>4.3699019699999987E-2</v>
          </cell>
          <cell r="I194">
            <v>0.19477119693999997</v>
          </cell>
          <cell r="J194">
            <v>0.19904588825999997</v>
          </cell>
          <cell r="K194">
            <v>2.9954909319999997E-2</v>
          </cell>
          <cell r="L194">
            <v>7.5743452240000009E-2</v>
          </cell>
          <cell r="M194">
            <v>0.16342945225999997</v>
          </cell>
          <cell r="N194">
            <v>0.20900949749999995</v>
          </cell>
          <cell r="O194">
            <v>0.30453767831333328</v>
          </cell>
          <cell r="P194">
            <v>0.34894352763806946</v>
          </cell>
          <cell r="Q194">
            <v>0.12241863418489066</v>
          </cell>
          <cell r="R194">
            <v>0.12813275123957529</v>
          </cell>
          <cell r="S194">
            <v>9.006003258539258E-2</v>
          </cell>
          <cell r="T194">
            <v>9.3894893128437629E-2</v>
          </cell>
          <cell r="U194">
            <v>9.0951174573343507E-2</v>
          </cell>
          <cell r="V194">
            <v>9.2164465013333322E-2</v>
          </cell>
          <cell r="W194">
            <v>8.0380033860000019E-2</v>
          </cell>
          <cell r="X194">
            <v>3.4465806535999989E-2</v>
          </cell>
          <cell r="Y194">
            <v>3.2950174799999996E-2</v>
          </cell>
          <cell r="Z194">
            <v>3.5385467000000004E-2</v>
          </cell>
          <cell r="AA194">
            <v>0</v>
          </cell>
          <cell r="AB194">
            <v>0.40084799999999998</v>
          </cell>
          <cell r="AC194">
            <v>0</v>
          </cell>
          <cell r="AD194">
            <v>0.13253899999999999</v>
          </cell>
          <cell r="AE194">
            <v>0.15100000000000002</v>
          </cell>
          <cell r="AF194">
            <v>0.88900000000000001</v>
          </cell>
          <cell r="AG194">
            <v>5.8250000000000002</v>
          </cell>
          <cell r="AH194">
            <v>10.201711</v>
          </cell>
          <cell r="AI194">
            <v>40.715085000000002</v>
          </cell>
          <cell r="AJ194">
            <v>54.794629000000008</v>
          </cell>
          <cell r="AK194">
            <v>13.315756</v>
          </cell>
          <cell r="AL194">
            <v>27.573541000000002</v>
          </cell>
          <cell r="AM194">
            <v>50.715161999999999</v>
          </cell>
          <cell r="AN194">
            <v>64.009574000000001</v>
          </cell>
          <cell r="AO194">
            <v>82.224210999999983</v>
          </cell>
          <cell r="AP194">
            <v>90.012306999999993</v>
          </cell>
          <cell r="AQ194">
            <v>33.141059999999996</v>
          </cell>
          <cell r="AR194">
            <v>25.3005</v>
          </cell>
          <cell r="AS194">
            <v>21.69641</v>
          </cell>
          <cell r="AT194">
            <v>21.294300999999997</v>
          </cell>
          <cell r="AU194">
            <v>19.21734</v>
          </cell>
          <cell r="AV194">
            <v>17.099457999999998</v>
          </cell>
          <cell r="AW194">
            <v>16.718395000000001</v>
          </cell>
          <cell r="AX194">
            <v>18.348604999999999</v>
          </cell>
          <cell r="AY194">
            <v>14.426723999999998</v>
          </cell>
          <cell r="AZ194">
            <v>17.658572999999997</v>
          </cell>
          <cell r="BA194">
            <v>0</v>
          </cell>
        </row>
        <row r="200">
          <cell r="B200">
            <v>0</v>
          </cell>
          <cell r="C200">
            <v>6.0614199999999993E-2</v>
          </cell>
          <cell r="D200">
            <v>0.15845284699999998</v>
          </cell>
          <cell r="E200">
            <v>0.18170229999999998</v>
          </cell>
          <cell r="F200">
            <v>0.23645379999999994</v>
          </cell>
          <cell r="G200">
            <v>0.29070757729999996</v>
          </cell>
          <cell r="H200">
            <v>0.49961516419999991</v>
          </cell>
          <cell r="I200">
            <v>0.58849090169999996</v>
          </cell>
          <cell r="J200">
            <v>0.57099681757333332</v>
          </cell>
          <cell r="K200">
            <v>0.46486187274666663</v>
          </cell>
          <cell r="L200">
            <v>0.77202045218666682</v>
          </cell>
          <cell r="M200">
            <v>0.94382958644000003</v>
          </cell>
          <cell r="N200">
            <v>1.1473934342533332</v>
          </cell>
          <cell r="O200">
            <v>0.97919903176666678</v>
          </cell>
          <cell r="P200">
            <v>1.1874090534251249</v>
          </cell>
          <cell r="Q200">
            <v>1.0477132075829911</v>
          </cell>
          <cell r="R200">
            <v>0.92213314272671687</v>
          </cell>
          <cell r="S200">
            <v>0.53253675749368523</v>
          </cell>
          <cell r="T200">
            <v>0.45900268783066933</v>
          </cell>
          <cell r="U200">
            <v>0.78048953094449891</v>
          </cell>
          <cell r="V200">
            <v>0.78587588233999983</v>
          </cell>
          <cell r="W200">
            <v>0.84569605425999994</v>
          </cell>
          <cell r="X200">
            <v>0.75904312943199992</v>
          </cell>
          <cell r="Y200">
            <v>1.03662628714</v>
          </cell>
          <cell r="Z200">
            <v>1.4205573398599998</v>
          </cell>
          <cell r="AA200">
            <v>0</v>
          </cell>
          <cell r="AB200">
            <v>0</v>
          </cell>
          <cell r="AC200">
            <v>6.0810000000000004</v>
          </cell>
          <cell r="AD200">
            <v>13.666739999999999</v>
          </cell>
          <cell r="AE200">
            <v>17.807000000000002</v>
          </cell>
          <cell r="AF200">
            <v>22.829999999999995</v>
          </cell>
          <cell r="AG200">
            <v>33.573</v>
          </cell>
          <cell r="AH200">
            <v>60.109749000000001</v>
          </cell>
          <cell r="AI200">
            <v>83.25968300000001</v>
          </cell>
          <cell r="AJ200">
            <v>88.989498999999967</v>
          </cell>
          <cell r="AK200">
            <v>59.623600000000003</v>
          </cell>
          <cell r="AL200">
            <v>99.524218999999988</v>
          </cell>
          <cell r="AM200">
            <v>138.51649799999998</v>
          </cell>
          <cell r="AN200">
            <v>178.53457999999998</v>
          </cell>
          <cell r="AO200">
            <v>152.618593</v>
          </cell>
          <cell r="AP200">
            <v>186.04022399999999</v>
          </cell>
          <cell r="AQ200">
            <v>162.365195</v>
          </cell>
          <cell r="AR200">
            <v>125.97622800000001</v>
          </cell>
          <cell r="AS200">
            <v>90.591215999999974</v>
          </cell>
          <cell r="AT200">
            <v>85.885405999999989</v>
          </cell>
          <cell r="AU200">
            <v>105.510424</v>
          </cell>
          <cell r="AV200">
            <v>118.49836000000002</v>
          </cell>
          <cell r="AW200">
            <v>127.726855</v>
          </cell>
          <cell r="AX200">
            <v>158.501048</v>
          </cell>
          <cell r="AY200">
            <v>152.22607099999999</v>
          </cell>
          <cell r="AZ200">
            <v>195.83887000000001</v>
          </cell>
          <cell r="BA200">
            <v>0</v>
          </cell>
        </row>
        <row r="206">
          <cell r="B206">
            <v>0.11974237887999999</v>
          </cell>
          <cell r="C206">
            <v>7.4170399999999997E-2</v>
          </cell>
          <cell r="D206">
            <v>0.12404860267999998</v>
          </cell>
          <cell r="E206">
            <v>0.18990009747999997</v>
          </cell>
          <cell r="F206">
            <v>0.33552190571999996</v>
          </cell>
          <cell r="G206">
            <v>0.32226257091999994</v>
          </cell>
          <cell r="H206">
            <v>0.37494699505333329</v>
          </cell>
          <cell r="I206">
            <v>0.41741656313333331</v>
          </cell>
          <cell r="J206">
            <v>0.39918677633333338</v>
          </cell>
          <cell r="K206">
            <v>0.33881493091999998</v>
          </cell>
          <cell r="L206">
            <v>0.4622717487000001</v>
          </cell>
          <cell r="M206">
            <v>0.54530689538666643</v>
          </cell>
          <cell r="N206">
            <v>0.54801710824666672</v>
          </cell>
          <cell r="O206">
            <v>0.52813279099999999</v>
          </cell>
          <cell r="P206">
            <v>0.53145842586563097</v>
          </cell>
          <cell r="Q206">
            <v>0.45841611530218118</v>
          </cell>
          <cell r="R206">
            <v>0.36994536353225577</v>
          </cell>
          <cell r="S206">
            <v>0.22656588685808021</v>
          </cell>
          <cell r="T206">
            <v>0.21675559664784977</v>
          </cell>
          <cell r="U206">
            <v>0.28572560505290889</v>
          </cell>
          <cell r="V206">
            <v>0.19530467264666662</v>
          </cell>
          <cell r="W206">
            <v>0.24374577108000001</v>
          </cell>
          <cell r="X206">
            <v>0.14219480587199998</v>
          </cell>
          <cell r="Y206">
            <v>0.17914004543999998</v>
          </cell>
          <cell r="Z206">
            <v>0.16931984113999995</v>
          </cell>
          <cell r="AA206">
            <v>0</v>
          </cell>
          <cell r="AB206">
            <v>15.704761</v>
          </cell>
          <cell r="AC206">
            <v>8.3360000000000003</v>
          </cell>
          <cell r="AD206">
            <v>13.82788</v>
          </cell>
          <cell r="AE206">
            <v>20.092999999999996</v>
          </cell>
          <cell r="AF206">
            <v>34.332999999999998</v>
          </cell>
          <cell r="AG206">
            <v>35</v>
          </cell>
          <cell r="AH206">
            <v>43.660556999999997</v>
          </cell>
          <cell r="AI206">
            <v>55.606985000000002</v>
          </cell>
          <cell r="AJ206">
            <v>56.662756000000002</v>
          </cell>
          <cell r="AK206">
            <v>45.541799999999988</v>
          </cell>
          <cell r="AL206">
            <v>66.101910000000004</v>
          </cell>
          <cell r="AM206">
            <v>84.935558999999984</v>
          </cell>
          <cell r="AN206">
            <v>89.29037000000001</v>
          </cell>
          <cell r="AO206">
            <v>86.512854999999988</v>
          </cell>
          <cell r="AP206">
            <v>86.91507</v>
          </cell>
          <cell r="AQ206">
            <v>72.729489999999984</v>
          </cell>
          <cell r="AR206">
            <v>56.032773999999989</v>
          </cell>
          <cell r="AS206">
            <v>43.049478999999998</v>
          </cell>
          <cell r="AT206">
            <v>48.867624999999997</v>
          </cell>
          <cell r="AU206">
            <v>44.292518000000001</v>
          </cell>
          <cell r="AV206">
            <v>59.344232999999988</v>
          </cell>
          <cell r="AW206">
            <v>43.31626</v>
          </cell>
          <cell r="AX206">
            <v>44.926917000000003</v>
          </cell>
          <cell r="AY206">
            <v>40.170297999999995</v>
          </cell>
          <cell r="AZ206">
            <v>40.853748999999993</v>
          </cell>
          <cell r="BA206">
            <v>0</v>
          </cell>
        </row>
        <row r="210">
          <cell r="B210">
            <v>1.0349999999999998E-4</v>
          </cell>
          <cell r="C210">
            <v>0</v>
          </cell>
          <cell r="D210">
            <v>0</v>
          </cell>
          <cell r="E210">
            <v>0</v>
          </cell>
          <cell r="F210">
            <v>0</v>
          </cell>
          <cell r="G210">
            <v>0</v>
          </cell>
          <cell r="H210">
            <v>2.6679999999999998E-4</v>
          </cell>
          <cell r="I210">
            <v>1.1959999999999999E-4</v>
          </cell>
          <cell r="J210">
            <v>0</v>
          </cell>
          <cell r="K210">
            <v>0</v>
          </cell>
          <cell r="L210">
            <v>6.9459999999999986E-4</v>
          </cell>
          <cell r="M210">
            <v>8.1879999999999984E-4</v>
          </cell>
          <cell r="N210">
            <v>2.2769999999999998E-4</v>
          </cell>
          <cell r="O210">
            <v>3.7719999999999995E-4</v>
          </cell>
          <cell r="P210">
            <v>3.1017122486131743E-3</v>
          </cell>
          <cell r="Q210">
            <v>1.2882545300459354E-2</v>
          </cell>
          <cell r="R210">
            <v>3.1439553279788195E-2</v>
          </cell>
          <cell r="S210">
            <v>3.2591953473473101E-2</v>
          </cell>
          <cell r="T210">
            <v>5.6305737461000642E-2</v>
          </cell>
          <cell r="U210">
            <v>5.2846985039999989E-2</v>
          </cell>
          <cell r="V210">
            <v>8.98034885E-2</v>
          </cell>
          <cell r="W210">
            <v>8.968849999999999E-2</v>
          </cell>
          <cell r="X210">
            <v>5.3289808599999995E-2</v>
          </cell>
          <cell r="Y210">
            <v>0.13686379999999998</v>
          </cell>
          <cell r="Z210">
            <v>0.11166499999999997</v>
          </cell>
          <cell r="AA210">
            <v>0</v>
          </cell>
          <cell r="AB210">
            <v>7.4649999999999994E-3</v>
          </cell>
          <cell r="AC210">
            <v>0</v>
          </cell>
          <cell r="AD210">
            <v>0</v>
          </cell>
          <cell r="AE210">
            <v>0</v>
          </cell>
          <cell r="AF210">
            <v>0</v>
          </cell>
          <cell r="AG210">
            <v>0</v>
          </cell>
          <cell r="AH210">
            <v>3.5068000000000002E-2</v>
          </cell>
          <cell r="AI210">
            <v>1.3623E-2</v>
          </cell>
          <cell r="AJ210">
            <v>0</v>
          </cell>
          <cell r="AK210">
            <v>0</v>
          </cell>
          <cell r="AL210">
            <v>0.11717799999999999</v>
          </cell>
          <cell r="AM210">
            <v>0.118093</v>
          </cell>
          <cell r="AN210">
            <v>3.1018999999999998E-2</v>
          </cell>
          <cell r="AO210">
            <v>5.6958000000000002E-2</v>
          </cell>
          <cell r="AP210">
            <v>0.69509599999999994</v>
          </cell>
          <cell r="AQ210">
            <v>2.154833</v>
          </cell>
          <cell r="AR210">
            <v>5.5076819999999991</v>
          </cell>
          <cell r="AS210">
            <v>6.8017139999999996</v>
          </cell>
          <cell r="AT210">
            <v>13.195284000000001</v>
          </cell>
          <cell r="AU210">
            <v>8.121872999999999</v>
          </cell>
          <cell r="AV210">
            <v>13.734997999999997</v>
          </cell>
          <cell r="AW210">
            <v>15.807405999999999</v>
          </cell>
          <cell r="AX210">
            <v>14.320561999999999</v>
          </cell>
          <cell r="AY210">
            <v>22.123537999999996</v>
          </cell>
          <cell r="AZ210">
            <v>16.287533999999997</v>
          </cell>
          <cell r="BA210">
            <v>0</v>
          </cell>
        </row>
        <row r="211">
          <cell r="B211">
            <v>4.576999999999999E-4</v>
          </cell>
          <cell r="C211">
            <v>0</v>
          </cell>
          <cell r="D211">
            <v>5.7005073999999987E-4</v>
          </cell>
          <cell r="E211">
            <v>6.4693657999999993E-4</v>
          </cell>
          <cell r="F211">
            <v>8.351299999999999E-3</v>
          </cell>
          <cell r="G211">
            <v>3.5730448459999987E-2</v>
          </cell>
          <cell r="H211">
            <v>7.7520070900000002E-2</v>
          </cell>
          <cell r="I211">
            <v>6.9012514633333327E-2</v>
          </cell>
          <cell r="J211">
            <v>4.0057989966666659E-2</v>
          </cell>
          <cell r="K211">
            <v>1.807394863333333E-2</v>
          </cell>
          <cell r="L211">
            <v>2.2267699599999996E-2</v>
          </cell>
          <cell r="M211">
            <v>3.9880465306666661E-2</v>
          </cell>
          <cell r="N211">
            <v>6.2807103306666653E-2</v>
          </cell>
          <cell r="O211">
            <v>6.7104501699999999E-2</v>
          </cell>
          <cell r="P211">
            <v>7.8559161429113594E-2</v>
          </cell>
          <cell r="Q211">
            <v>7.9053194353441283E-2</v>
          </cell>
          <cell r="R211">
            <v>7.1346357207815084E-2</v>
          </cell>
          <cell r="S211">
            <v>5.7376941318462833E-2</v>
          </cell>
          <cell r="T211">
            <v>6.2353140641078469E-2</v>
          </cell>
          <cell r="U211">
            <v>5.9978622844173622E-2</v>
          </cell>
          <cell r="V211">
            <v>4.1567011853333329E-2</v>
          </cell>
          <cell r="W211">
            <v>4.854284209999999E-2</v>
          </cell>
          <cell r="X211">
            <v>3.7395210859999993E-2</v>
          </cell>
          <cell r="Y211">
            <v>7.6218181179999997E-2</v>
          </cell>
          <cell r="Z211">
            <v>0.15969294241999998</v>
          </cell>
          <cell r="AA211">
            <v>0</v>
          </cell>
          <cell r="AB211">
            <v>0.105006</v>
          </cell>
          <cell r="AC211">
            <v>0</v>
          </cell>
          <cell r="AD211">
            <v>0.115233</v>
          </cell>
          <cell r="AE211">
            <v>7.3999999999999996E-2</v>
          </cell>
          <cell r="AF211">
            <v>1.2389999999999999</v>
          </cell>
          <cell r="AG211">
            <v>4.4560000000000004</v>
          </cell>
          <cell r="AH211">
            <v>10.414714</v>
          </cell>
          <cell r="AI211">
            <v>11.203737</v>
          </cell>
          <cell r="AJ211">
            <v>8.0258330000000004</v>
          </cell>
          <cell r="AK211">
            <v>4.2058650000000002</v>
          </cell>
          <cell r="AL211">
            <v>6.1063280000000004</v>
          </cell>
          <cell r="AM211">
            <v>9.7223289999999984</v>
          </cell>
          <cell r="AN211">
            <v>14.136614999999999</v>
          </cell>
          <cell r="AO211">
            <v>15.952674999999999</v>
          </cell>
          <cell r="AP211">
            <v>18.826025000000005</v>
          </cell>
          <cell r="AQ211">
            <v>19.824929999999998</v>
          </cell>
          <cell r="AR211">
            <v>16.705100999999999</v>
          </cell>
          <cell r="AS211">
            <v>16.115989000000003</v>
          </cell>
          <cell r="AT211">
            <v>20.215414999999997</v>
          </cell>
          <cell r="AU211">
            <v>15.567862999999999</v>
          </cell>
          <cell r="AV211">
            <v>10.960741999999998</v>
          </cell>
          <cell r="AW211">
            <v>14.711461999999999</v>
          </cell>
          <cell r="AX211">
            <v>11.634535999999999</v>
          </cell>
          <cell r="AY211">
            <v>18.214639999999999</v>
          </cell>
          <cell r="AZ211">
            <v>26.574045999999999</v>
          </cell>
          <cell r="BA211">
            <v>0</v>
          </cell>
        </row>
        <row r="212">
          <cell r="B212">
            <v>5.8075799999999997E-3</v>
          </cell>
          <cell r="C212">
            <v>1.0980199999999999E-2</v>
          </cell>
          <cell r="D212">
            <v>2.0168742999999996E-2</v>
          </cell>
          <cell r="E212">
            <v>1.9783124079999999E-2</v>
          </cell>
          <cell r="F212">
            <v>9.4659226479999983E-2</v>
          </cell>
          <cell r="G212">
            <v>0.14744082957999999</v>
          </cell>
          <cell r="H212">
            <v>0.19912315378666667</v>
          </cell>
          <cell r="I212">
            <v>0.30535079661333325</v>
          </cell>
          <cell r="J212">
            <v>0.19245408274666667</v>
          </cell>
          <cell r="K212">
            <v>7.9382943386666641E-2</v>
          </cell>
          <cell r="L212">
            <v>0.10087584980666664</v>
          </cell>
          <cell r="M212">
            <v>7.6135900573333318E-2</v>
          </cell>
          <cell r="N212">
            <v>5.3227771486666665E-2</v>
          </cell>
          <cell r="O212">
            <v>5.4448858626666652E-2</v>
          </cell>
          <cell r="P212">
            <v>6.9368124373875975E-2</v>
          </cell>
          <cell r="Q212">
            <v>6.2570708104602218E-2</v>
          </cell>
          <cell r="R212">
            <v>9.1565193982986404E-2</v>
          </cell>
          <cell r="S212">
            <v>6.0656418501540008E-2</v>
          </cell>
          <cell r="T212">
            <v>6.3311280619657198E-2</v>
          </cell>
          <cell r="U212">
            <v>5.7036717484210415E-2</v>
          </cell>
          <cell r="V212">
            <v>4.9823075673333328E-2</v>
          </cell>
          <cell r="W212">
            <v>6.3397258380000002E-2</v>
          </cell>
          <cell r="X212">
            <v>5.3155161639999997E-2</v>
          </cell>
          <cell r="Y212">
            <v>0.10449339798</v>
          </cell>
          <cell r="Z212">
            <v>0.14318436227999995</v>
          </cell>
          <cell r="AA212">
            <v>0</v>
          </cell>
          <cell r="AB212">
            <v>1.824125</v>
          </cell>
          <cell r="AC212">
            <v>2.2730000000000001</v>
          </cell>
          <cell r="AD212">
            <v>3.7642829999999998</v>
          </cell>
          <cell r="AE212">
            <v>3.4050000000000002</v>
          </cell>
          <cell r="AF212">
            <v>29.157999999999998</v>
          </cell>
          <cell r="AG212">
            <v>57.813000000000002</v>
          </cell>
          <cell r="AH212">
            <v>62.51375199999999</v>
          </cell>
          <cell r="AI212">
            <v>94.286002999999994</v>
          </cell>
          <cell r="AJ212">
            <v>74.206002999999995</v>
          </cell>
          <cell r="AK212">
            <v>26.228671000000002</v>
          </cell>
          <cell r="AL212">
            <v>34.372670999999997</v>
          </cell>
          <cell r="AM212">
            <v>25.422311000000001</v>
          </cell>
          <cell r="AN212">
            <v>18.680900000000001</v>
          </cell>
          <cell r="AO212">
            <v>18.145968999999997</v>
          </cell>
          <cell r="AP212">
            <v>22.040149</v>
          </cell>
          <cell r="AQ212">
            <v>21.316589</v>
          </cell>
          <cell r="AR212">
            <v>25.791613999999996</v>
          </cell>
          <cell r="AS212">
            <v>22.296017999999997</v>
          </cell>
          <cell r="AT212">
            <v>26.580520999999997</v>
          </cell>
          <cell r="AU212">
            <v>24.399749999999997</v>
          </cell>
          <cell r="AV212">
            <v>16.985149999999997</v>
          </cell>
          <cell r="AW212">
            <v>30.472529999999999</v>
          </cell>
          <cell r="AX212">
            <v>25.974434000000002</v>
          </cell>
          <cell r="AY212">
            <v>36.218494999999997</v>
          </cell>
          <cell r="AZ212">
            <v>42.405278000000003</v>
          </cell>
          <cell r="BA212">
            <v>0</v>
          </cell>
        </row>
        <row r="213">
          <cell r="B213">
            <v>6.6929999999999984E-3</v>
          </cell>
          <cell r="C213">
            <v>5.2117999999999991E-3</v>
          </cell>
          <cell r="D213">
            <v>1.1859784799999998E-2</v>
          </cell>
          <cell r="E213">
            <v>2.2615899999999998E-2</v>
          </cell>
          <cell r="F213">
            <v>4.791589999999999E-2</v>
          </cell>
          <cell r="G213">
            <v>4.8349898199999984E-2</v>
          </cell>
          <cell r="H213">
            <v>5.9893230419999999E-2</v>
          </cell>
          <cell r="I213">
            <v>5.7490853719999999E-2</v>
          </cell>
          <cell r="J213">
            <v>4.9022105839999996E-2</v>
          </cell>
          <cell r="K213">
            <v>3.0785212779999994E-2</v>
          </cell>
          <cell r="L213">
            <v>4.282355421333333E-2</v>
          </cell>
          <cell r="M213">
            <v>6.7003899859999994E-2</v>
          </cell>
          <cell r="N213">
            <v>6.6801744679999983E-2</v>
          </cell>
          <cell r="O213">
            <v>6.8393697059999994E-2</v>
          </cell>
          <cell r="P213">
            <v>5.9816907231665044E-2</v>
          </cell>
          <cell r="Q213">
            <v>7.0999668736264385E-2</v>
          </cell>
          <cell r="R213">
            <v>8.4598085661650446E-2</v>
          </cell>
          <cell r="S213">
            <v>6.0494260722996948E-2</v>
          </cell>
          <cell r="T213">
            <v>4.9196078320830845E-2</v>
          </cell>
          <cell r="U213">
            <v>4.4798390618564006E-2</v>
          </cell>
          <cell r="V213">
            <v>2.6435759446666662E-2</v>
          </cell>
          <cell r="W213">
            <v>3.6456087599999999E-2</v>
          </cell>
          <cell r="X213">
            <v>9.5623417399999973E-3</v>
          </cell>
          <cell r="Y213">
            <v>1.0999598219999998E-2</v>
          </cell>
          <cell r="Z213">
            <v>8.9181131199999996E-3</v>
          </cell>
          <cell r="AA213">
            <v>0</v>
          </cell>
          <cell r="AB213">
            <v>0.67587900000000001</v>
          </cell>
          <cell r="AC213">
            <v>0.51100000000000001</v>
          </cell>
          <cell r="AD213">
            <v>1.0394730000000001</v>
          </cell>
          <cell r="AE213">
            <v>1.8499999999999996</v>
          </cell>
          <cell r="AF213">
            <v>4.5860000000000003</v>
          </cell>
          <cell r="AG213">
            <v>5.0579999999999998</v>
          </cell>
          <cell r="AH213">
            <v>6.3863649999999996</v>
          </cell>
          <cell r="AI213">
            <v>7.2480720000000005</v>
          </cell>
          <cell r="AJ213">
            <v>6.4606530000000006</v>
          </cell>
          <cell r="AK213">
            <v>4.6417999999999999</v>
          </cell>
          <cell r="AL213">
            <v>6.3957189999999988</v>
          </cell>
          <cell r="AM213">
            <v>9.6323219999999985</v>
          </cell>
          <cell r="AN213">
            <v>10.577471999999998</v>
          </cell>
          <cell r="AO213">
            <v>11.594785</v>
          </cell>
          <cell r="AP213">
            <v>11.474705999999999</v>
          </cell>
          <cell r="AQ213">
            <v>13.328994999999997</v>
          </cell>
          <cell r="AR213">
            <v>15.354818</v>
          </cell>
          <cell r="AS213">
            <v>14.126217</v>
          </cell>
          <cell r="AT213">
            <v>11.431111</v>
          </cell>
          <cell r="AU213">
            <v>8.3592839999999988</v>
          </cell>
          <cell r="AV213">
            <v>5.6910369999999997</v>
          </cell>
          <cell r="AW213">
            <v>6.513655</v>
          </cell>
          <cell r="AX213">
            <v>4.2137989999999999</v>
          </cell>
          <cell r="AY213">
            <v>2.6316139999999995</v>
          </cell>
          <cell r="AZ213">
            <v>2.1348389999999999</v>
          </cell>
          <cell r="BA213">
            <v>0</v>
          </cell>
        </row>
        <row r="221">
          <cell r="B221">
            <v>9.2919999999999993E-4</v>
          </cell>
          <cell r="C221">
            <v>0</v>
          </cell>
          <cell r="D221">
            <v>4.3909999999999999E-4</v>
          </cell>
          <cell r="E221">
            <v>1.5405599999999999E-4</v>
          </cell>
          <cell r="F221">
            <v>2.3321999999999996E-3</v>
          </cell>
          <cell r="G221">
            <v>9.1129660000000001E-3</v>
          </cell>
          <cell r="H221">
            <v>1.5052187999999998E-2</v>
          </cell>
          <cell r="I221">
            <v>1.6310385999999996E-2</v>
          </cell>
          <cell r="J221">
            <v>2.596699999999999E-2</v>
          </cell>
          <cell r="K221">
            <v>2.6741646966666668E-2</v>
          </cell>
          <cell r="L221">
            <v>4.642305959999999E-2</v>
          </cell>
          <cell r="M221">
            <v>1.9485526646666661E-2</v>
          </cell>
          <cell r="N221">
            <v>2.5336731999999997E-2</v>
          </cell>
          <cell r="O221">
            <v>3.5933552833333327E-2</v>
          </cell>
          <cell r="P221">
            <v>2.2778776052103433E-2</v>
          </cell>
          <cell r="Q221">
            <v>4.0079778543969831E-2</v>
          </cell>
          <cell r="R221">
            <v>4.4763461700767261E-2</v>
          </cell>
          <cell r="S221">
            <v>3.2567050224671747E-2</v>
          </cell>
          <cell r="T221">
            <v>1.9272649761149455E-2</v>
          </cell>
          <cell r="U221">
            <v>2.4492662877481412E-2</v>
          </cell>
          <cell r="V221">
            <v>4.0587248999999992E-2</v>
          </cell>
          <cell r="W221">
            <v>3.2740499999999992E-2</v>
          </cell>
          <cell r="X221">
            <v>1.8305825579999997E-2</v>
          </cell>
          <cell r="Y221">
            <v>1.4269200000000001E-2</v>
          </cell>
          <cell r="Z221">
            <v>2.0907E-3</v>
          </cell>
          <cell r="AA221">
            <v>0</v>
          </cell>
          <cell r="AB221">
            <v>8.7035000000000001E-2</v>
          </cell>
          <cell r="AC221">
            <v>0</v>
          </cell>
          <cell r="AD221">
            <v>6.2717999999999996E-2</v>
          </cell>
          <cell r="AE221">
            <v>1.7000000000000001E-2</v>
          </cell>
          <cell r="AF221">
            <v>0.32799999999999996</v>
          </cell>
          <cell r="AG221">
            <v>1.0289999999999999</v>
          </cell>
          <cell r="AH221">
            <v>1.8223309999999997</v>
          </cell>
          <cell r="AI221">
            <v>2.229266</v>
          </cell>
          <cell r="AJ221">
            <v>3.9021079999999997</v>
          </cell>
          <cell r="AK221">
            <v>3.6507579999999997</v>
          </cell>
          <cell r="AL221">
            <v>5.9964649999999997</v>
          </cell>
          <cell r="AM221">
            <v>2.8278819999999998</v>
          </cell>
          <cell r="AN221">
            <v>3.8841029999999996</v>
          </cell>
          <cell r="AO221">
            <v>5.2795809999999994</v>
          </cell>
          <cell r="AP221">
            <v>3.4960209999999998</v>
          </cell>
          <cell r="AQ221">
            <v>5.635222999999999</v>
          </cell>
          <cell r="AR221">
            <v>5.246448</v>
          </cell>
          <cell r="AS221">
            <v>5.2099640000000003</v>
          </cell>
          <cell r="AT221">
            <v>3.5364069999999996</v>
          </cell>
          <cell r="AU221">
            <v>3.3269389999999994</v>
          </cell>
          <cell r="AV221">
            <v>6.1733810000000009</v>
          </cell>
          <cell r="AW221">
            <v>5.3306589999999998</v>
          </cell>
          <cell r="AX221">
            <v>3.8941029999999999</v>
          </cell>
          <cell r="AY221">
            <v>2.2444700000000002</v>
          </cell>
          <cell r="AZ221">
            <v>0.30666099999999996</v>
          </cell>
          <cell r="BA221">
            <v>0</v>
          </cell>
        </row>
        <row r="222">
          <cell r="B222">
            <v>6.4424815999999984E-4</v>
          </cell>
          <cell r="C222">
            <v>0</v>
          </cell>
          <cell r="D222">
            <v>0</v>
          </cell>
          <cell r="E222">
            <v>1.5478999999999998E-3</v>
          </cell>
          <cell r="F222">
            <v>5.0139999999999994E-3</v>
          </cell>
          <cell r="G222">
            <v>4.0778999999999998E-3</v>
          </cell>
          <cell r="H222">
            <v>8.8503999999999979E-3</v>
          </cell>
          <cell r="I222">
            <v>5.5912999999999996E-3</v>
          </cell>
          <cell r="J222">
            <v>8.8673659999999981E-3</v>
          </cell>
          <cell r="K222">
            <v>3.4476999999999993E-3</v>
          </cell>
          <cell r="L222">
            <v>6.0834999999999995E-3</v>
          </cell>
          <cell r="M222">
            <v>1.3057099999999995E-2</v>
          </cell>
          <cell r="N222">
            <v>8.3098999999999985E-3</v>
          </cell>
          <cell r="O222">
            <v>9.9382999999999989E-3</v>
          </cell>
          <cell r="P222">
            <v>6.1893831593635672E-3</v>
          </cell>
          <cell r="Q222">
            <v>1.1089098524976918E-2</v>
          </cell>
          <cell r="R222">
            <v>5.7644420536159986E-3</v>
          </cell>
          <cell r="S222">
            <v>9.7711865836885639E-3</v>
          </cell>
          <cell r="T222">
            <v>1.122543811918845E-2</v>
          </cell>
          <cell r="U222">
            <v>1.0273647279401176E-2</v>
          </cell>
          <cell r="V222">
            <v>6.917836499999999E-3</v>
          </cell>
          <cell r="W222">
            <v>1.1256199999999996E-2</v>
          </cell>
          <cell r="X222">
            <v>4.9795850999999995E-3</v>
          </cell>
          <cell r="Y222">
            <v>1.5113299999999998E-2</v>
          </cell>
          <cell r="Z222">
            <v>9.5090689999999985E-3</v>
          </cell>
          <cell r="AA222">
            <v>0</v>
          </cell>
          <cell r="AB222">
            <v>4.8126000000000002E-2</v>
          </cell>
          <cell r="AC222">
            <v>0</v>
          </cell>
          <cell r="AD222">
            <v>0</v>
          </cell>
          <cell r="AE222">
            <v>0.15</v>
          </cell>
          <cell r="AF222">
            <v>0.47899999999999998</v>
          </cell>
          <cell r="AG222">
            <v>0.47100000000000003</v>
          </cell>
          <cell r="AH222">
            <v>1.047418</v>
          </cell>
          <cell r="AI222">
            <v>0.78139000000000003</v>
          </cell>
          <cell r="AJ222">
            <v>1.3366679999999997</v>
          </cell>
          <cell r="AK222">
            <v>0.52537800000000001</v>
          </cell>
          <cell r="AL222">
            <v>0.89670000000000005</v>
          </cell>
          <cell r="AM222">
            <v>2.0304899999999999</v>
          </cell>
          <cell r="AN222">
            <v>1.3075600000000003</v>
          </cell>
          <cell r="AO222">
            <v>1.525998</v>
          </cell>
          <cell r="AP222">
            <v>0.87371900000000002</v>
          </cell>
          <cell r="AQ222">
            <v>1.6459409999999999</v>
          </cell>
          <cell r="AR222">
            <v>0.91451500000000008</v>
          </cell>
          <cell r="AS222">
            <v>1.7182299999999997</v>
          </cell>
          <cell r="AT222">
            <v>2.1647069999999999</v>
          </cell>
          <cell r="AU222">
            <v>1.3816059999999999</v>
          </cell>
          <cell r="AV222">
            <v>0.879077</v>
          </cell>
          <cell r="AW222">
            <v>1.6701249999999999</v>
          </cell>
          <cell r="AX222">
            <v>0.94177299999999997</v>
          </cell>
          <cell r="AY222">
            <v>1.4205159999999999</v>
          </cell>
          <cell r="AZ222">
            <v>1.1819460000000002</v>
          </cell>
          <cell r="BA222">
            <v>0</v>
          </cell>
        </row>
        <row r="225">
          <cell r="B225">
            <v>1.3621071999999999E-4</v>
          </cell>
          <cell r="C225">
            <v>0</v>
          </cell>
          <cell r="D225">
            <v>3.4603999999999993E-4</v>
          </cell>
          <cell r="E225">
            <v>0</v>
          </cell>
          <cell r="F225">
            <v>3.2085E-3</v>
          </cell>
          <cell r="G225">
            <v>2.5753570399999998E-2</v>
          </cell>
          <cell r="H225">
            <v>7.2378853873333343E-2</v>
          </cell>
          <cell r="I225">
            <v>9.3158573426666655E-2</v>
          </cell>
          <cell r="J225">
            <v>7.9156421460000001E-2</v>
          </cell>
          <cell r="K225">
            <v>3.6303954286666669E-2</v>
          </cell>
          <cell r="L225">
            <v>7.1734369473333323E-2</v>
          </cell>
          <cell r="M225">
            <v>8.3951725379999995E-2</v>
          </cell>
          <cell r="N225">
            <v>9.5792706966666669E-2</v>
          </cell>
          <cell r="O225">
            <v>8.8020399666666665E-2</v>
          </cell>
          <cell r="P225">
            <v>0.11010871927402992</v>
          </cell>
          <cell r="Q225">
            <v>9.5133770134498641E-2</v>
          </cell>
          <cell r="R225">
            <v>6.1766163655453662E-2</v>
          </cell>
          <cell r="S225">
            <v>4.6867058081882698E-2</v>
          </cell>
          <cell r="T225">
            <v>5.5508089307327493E-2</v>
          </cell>
          <cell r="U225">
            <v>5.1272144082593077E-2</v>
          </cell>
          <cell r="V225">
            <v>4.8423118599999988E-2</v>
          </cell>
          <cell r="W225">
            <v>5.5437185599999987E-2</v>
          </cell>
          <cell r="X225">
            <v>4.9453987099999999E-2</v>
          </cell>
          <cell r="Y225">
            <v>6.0020799999999999E-2</v>
          </cell>
          <cell r="Z225">
            <v>8.4648359999999992E-2</v>
          </cell>
          <cell r="AA225">
            <v>0</v>
          </cell>
          <cell r="AB225">
            <v>3.2910000000000002E-2</v>
          </cell>
          <cell r="AC225">
            <v>0</v>
          </cell>
          <cell r="AD225">
            <v>6.1812999999999993E-2</v>
          </cell>
          <cell r="AE225">
            <v>0</v>
          </cell>
          <cell r="AF225">
            <v>0.66999999999999993</v>
          </cell>
          <cell r="AG225">
            <v>4.9660000000000002</v>
          </cell>
          <cell r="AH225">
            <v>14.986034999999999</v>
          </cell>
          <cell r="AI225">
            <v>25.513636999999996</v>
          </cell>
          <cell r="AJ225">
            <v>23.270046000000001</v>
          </cell>
          <cell r="AK225">
            <v>12.922817</v>
          </cell>
          <cell r="AL225">
            <v>27.092573999999999</v>
          </cell>
          <cell r="AM225">
            <v>35.616807000000001</v>
          </cell>
          <cell r="AN225">
            <v>50.467820000000003</v>
          </cell>
          <cell r="AO225">
            <v>41.136348999999996</v>
          </cell>
          <cell r="AP225">
            <v>45.410976999999995</v>
          </cell>
          <cell r="AQ225">
            <v>40.927389999999995</v>
          </cell>
          <cell r="AR225">
            <v>22.488187999999997</v>
          </cell>
          <cell r="AS225">
            <v>18.360873999999999</v>
          </cell>
          <cell r="AT225">
            <v>20.915814000000001</v>
          </cell>
          <cell r="AU225">
            <v>14.726703000000001</v>
          </cell>
          <cell r="AV225">
            <v>10.838279</v>
          </cell>
          <cell r="AW225">
            <v>13.941497</v>
          </cell>
          <cell r="AX225">
            <v>13.83854</v>
          </cell>
          <cell r="AY225">
            <v>15.55927</v>
          </cell>
          <cell r="AZ225">
            <v>24.447082000000002</v>
          </cell>
          <cell r="BA225">
            <v>0</v>
          </cell>
        </row>
        <row r="227">
          <cell r="B227">
            <v>3.2524352E-4</v>
          </cell>
          <cell r="C227">
            <v>0</v>
          </cell>
          <cell r="D227">
            <v>4.2239897999999992E-4</v>
          </cell>
          <cell r="E227">
            <v>2.4892831999999998E-3</v>
          </cell>
          <cell r="F227">
            <v>6.0163252799999983E-3</v>
          </cell>
          <cell r="G227">
            <v>8.2563139199999993E-3</v>
          </cell>
          <cell r="H227">
            <v>1.8069440419999999E-2</v>
          </cell>
          <cell r="I227">
            <v>4.0545365519999987E-2</v>
          </cell>
          <cell r="J227">
            <v>2.1477939159999997E-2</v>
          </cell>
          <cell r="K227">
            <v>2.329849354E-2</v>
          </cell>
          <cell r="L227">
            <v>8.8357587399999996E-3</v>
          </cell>
          <cell r="M227">
            <v>9.7875807399999976E-3</v>
          </cell>
          <cell r="N227">
            <v>8.3282391999999991E-4</v>
          </cell>
          <cell r="O227">
            <v>8.9190799999999996E-4</v>
          </cell>
          <cell r="P227">
            <v>2.0633084234571455E-3</v>
          </cell>
          <cell r="Q227">
            <v>1.6669551508726392E-3</v>
          </cell>
          <cell r="R227">
            <v>2.8496344612993774E-3</v>
          </cell>
          <cell r="S227">
            <v>2.7767094599999995E-3</v>
          </cell>
          <cell r="T227">
            <v>3.612859754981078E-3</v>
          </cell>
          <cell r="U227">
            <v>7.7865140999999992E-3</v>
          </cell>
          <cell r="V227">
            <v>1.9042450000000002E-3</v>
          </cell>
          <cell r="W227">
            <v>2.3689999999999996E-4</v>
          </cell>
          <cell r="X227">
            <v>2.6403999999999995E-4</v>
          </cell>
          <cell r="Y227">
            <v>5.0343197999999992E-4</v>
          </cell>
          <cell r="Z227">
            <v>5.438095999999999E-4</v>
          </cell>
          <cell r="AA227">
            <v>0</v>
          </cell>
          <cell r="AB227">
            <v>9.5849999999999991E-2</v>
          </cell>
          <cell r="AC227">
            <v>0</v>
          </cell>
          <cell r="AD227">
            <v>0.12318799999999999</v>
          </cell>
          <cell r="AE227">
            <v>0.55199999999999994</v>
          </cell>
          <cell r="AF227">
            <v>1.129</v>
          </cell>
          <cell r="AG227">
            <v>1.405</v>
          </cell>
          <cell r="AH227">
            <v>3.9958309999999995</v>
          </cell>
          <cell r="AI227">
            <v>8.6009320000000002</v>
          </cell>
          <cell r="AJ227">
            <v>5.1573399999999996</v>
          </cell>
          <cell r="AK227">
            <v>5.3692539999999997</v>
          </cell>
          <cell r="AL227">
            <v>2.548352</v>
          </cell>
          <cell r="AM227">
            <v>2.0839949999999998</v>
          </cell>
          <cell r="AN227">
            <v>0.48532700000000001</v>
          </cell>
          <cell r="AO227">
            <v>0.26785799999999998</v>
          </cell>
          <cell r="AP227">
            <v>0.48724099999999992</v>
          </cell>
          <cell r="AQ227">
            <v>0.337337</v>
          </cell>
          <cell r="AR227">
            <v>0.41065200000000002</v>
          </cell>
          <cell r="AS227">
            <v>0.59001099999999995</v>
          </cell>
          <cell r="AT227">
            <v>0.86884600000000001</v>
          </cell>
          <cell r="AU227">
            <v>1.4558339999999999</v>
          </cell>
          <cell r="AV227">
            <v>0.29514199999999996</v>
          </cell>
          <cell r="AW227">
            <v>3.8842000000000002E-2</v>
          </cell>
          <cell r="AX227">
            <v>7.6435000000000003E-2</v>
          </cell>
          <cell r="AY227">
            <v>0.223408</v>
          </cell>
          <cell r="AZ227">
            <v>0.14132699999999998</v>
          </cell>
          <cell r="BA227">
            <v>0</v>
          </cell>
        </row>
        <row r="228">
          <cell r="B228">
            <v>0.23050877999999997</v>
          </cell>
          <cell r="C228">
            <v>0.22498415999999996</v>
          </cell>
          <cell r="D228">
            <v>0.32720102425999986</v>
          </cell>
          <cell r="E228">
            <v>0.35042461675999997</v>
          </cell>
          <cell r="F228">
            <v>0.69945001301999987</v>
          </cell>
          <cell r="G228">
            <v>0.74611587877999996</v>
          </cell>
          <cell r="H228">
            <v>1.1430927395800001</v>
          </cell>
          <cell r="I228">
            <v>0.85541453804000001</v>
          </cell>
          <cell r="J228">
            <v>0.45178489068666661</v>
          </cell>
          <cell r="K228">
            <v>0.35558951667333327</v>
          </cell>
          <cell r="L228">
            <v>0.51565123735333329</v>
          </cell>
          <cell r="M228">
            <v>0.58469034687333332</v>
          </cell>
          <cell r="N228">
            <v>0.56678443750666674</v>
          </cell>
          <cell r="O228">
            <v>0.72621811915333334</v>
          </cell>
          <cell r="P228">
            <v>0.87669983507310922</v>
          </cell>
          <cell r="Q228">
            <v>0.78184572248192508</v>
          </cell>
          <cell r="R228">
            <v>0.67219165040885864</v>
          </cell>
          <cell r="S228">
            <v>0.6938273924497198</v>
          </cell>
          <cell r="T228">
            <v>0.85688919422983578</v>
          </cell>
          <cell r="U228">
            <v>0.72860477999751239</v>
          </cell>
          <cell r="V228">
            <v>0.71062788470666649</v>
          </cell>
          <cell r="W228">
            <v>0.98786550143999974</v>
          </cell>
          <cell r="X228">
            <v>0.69244125826400005</v>
          </cell>
          <cell r="Y228">
            <v>0.82624612559999999</v>
          </cell>
          <cell r="Z228">
            <v>0.88069874874000009</v>
          </cell>
          <cell r="AA228">
            <v>0</v>
          </cell>
          <cell r="AB228">
            <v>24.442390999999997</v>
          </cell>
          <cell r="AC228">
            <v>25.136000000000003</v>
          </cell>
          <cell r="AD228">
            <v>35.941136</v>
          </cell>
          <cell r="AE228">
            <v>36.976999999999997</v>
          </cell>
          <cell r="AF228">
            <v>74.584000000000003</v>
          </cell>
          <cell r="AG228">
            <v>88.472000000000008</v>
          </cell>
          <cell r="AH228">
            <v>137.36870100000002</v>
          </cell>
          <cell r="AI228">
            <v>114.439312</v>
          </cell>
          <cell r="AJ228">
            <v>68.953699999999998</v>
          </cell>
          <cell r="AK228">
            <v>53.986090999999988</v>
          </cell>
          <cell r="AL228">
            <v>76.828552000000002</v>
          </cell>
          <cell r="AM228">
            <v>99.722691999999995</v>
          </cell>
          <cell r="AN228">
            <v>100.026393</v>
          </cell>
          <cell r="AO228">
            <v>132.23020099999999</v>
          </cell>
          <cell r="AP228">
            <v>152.52654699999997</v>
          </cell>
          <cell r="AQ228">
            <v>128.56062099999997</v>
          </cell>
          <cell r="AR228">
            <v>100.619304</v>
          </cell>
          <cell r="AS228">
            <v>111.723974</v>
          </cell>
          <cell r="AT228">
            <v>155.522502</v>
          </cell>
          <cell r="AU228">
            <v>124.59600899999998</v>
          </cell>
          <cell r="AV228">
            <v>121.97154300000001</v>
          </cell>
          <cell r="AW228">
            <v>183.396096</v>
          </cell>
          <cell r="AX228">
            <v>162.60175999999998</v>
          </cell>
          <cell r="AY228">
            <v>142.619372</v>
          </cell>
          <cell r="AZ228">
            <v>141.880651</v>
          </cell>
          <cell r="BA228">
            <v>0</v>
          </cell>
        </row>
        <row r="230">
          <cell r="B230">
            <v>3.7489999999999995E-4</v>
          </cell>
          <cell r="C230">
            <v>0</v>
          </cell>
          <cell r="D230">
            <v>3.4729999999999993E-4</v>
          </cell>
          <cell r="E230">
            <v>0</v>
          </cell>
          <cell r="F230">
            <v>1.0947999999999999E-3</v>
          </cell>
          <cell r="G230">
            <v>4.1905559999999989E-3</v>
          </cell>
          <cell r="H230">
            <v>5.4834448799999987E-3</v>
          </cell>
          <cell r="I230">
            <v>1.2653866039999998E-2</v>
          </cell>
          <cell r="J230">
            <v>1.9653861999999998E-2</v>
          </cell>
          <cell r="K230">
            <v>2.0475772680000004E-2</v>
          </cell>
          <cell r="L230">
            <v>2.4771000000000001E-2</v>
          </cell>
          <cell r="M230">
            <v>3.7218286400000002E-2</v>
          </cell>
          <cell r="N230">
            <v>4.8021113619999993E-2</v>
          </cell>
          <cell r="O230">
            <v>5.8726685386666651E-2</v>
          </cell>
          <cell r="P230">
            <v>7.3036212353347729E-2</v>
          </cell>
          <cell r="Q230">
            <v>6.3330530459803969E-2</v>
          </cell>
          <cell r="R230">
            <v>5.3169520686648875E-2</v>
          </cell>
          <cell r="S230">
            <v>2.3535654648921985E-2</v>
          </cell>
          <cell r="T230">
            <v>1.5877413227775521E-2</v>
          </cell>
          <cell r="U230">
            <v>2.6535285433783643E-2</v>
          </cell>
          <cell r="V230">
            <v>1.9291170726666668E-2</v>
          </cell>
          <cell r="W230">
            <v>3.7961793880000004E-2</v>
          </cell>
          <cell r="X230">
            <v>1.4128141299999999E-2</v>
          </cell>
          <cell r="Y230">
            <v>7.0328567679999981E-2</v>
          </cell>
          <cell r="Z230">
            <v>3.29640842E-2</v>
          </cell>
          <cell r="AA230">
            <v>0</v>
          </cell>
          <cell r="AB230">
            <v>5.7914999999999994E-2</v>
          </cell>
          <cell r="AC230">
            <v>0</v>
          </cell>
          <cell r="AD230">
            <v>7.3550999999999991E-2</v>
          </cell>
          <cell r="AE230">
            <v>0</v>
          </cell>
          <cell r="AF230">
            <v>0.13300000000000001</v>
          </cell>
          <cell r="AG230">
            <v>0.68500000000000005</v>
          </cell>
          <cell r="AH230">
            <v>0.85475999999999996</v>
          </cell>
          <cell r="AI230">
            <v>1.8282050000000001</v>
          </cell>
          <cell r="AJ230">
            <v>3.119796</v>
          </cell>
          <cell r="AK230">
            <v>2.9279820000000001</v>
          </cell>
          <cell r="AL230">
            <v>3.7307539999999997</v>
          </cell>
          <cell r="AM230">
            <v>5.7370410000000005</v>
          </cell>
          <cell r="AN230">
            <v>7.8346849999999995</v>
          </cell>
          <cell r="AO230">
            <v>9.620041999999998</v>
          </cell>
          <cell r="AP230">
            <v>13.032093999999999</v>
          </cell>
          <cell r="AQ230">
            <v>10.398973999999999</v>
          </cell>
          <cell r="AR230">
            <v>7.553278999999999</v>
          </cell>
          <cell r="AS230">
            <v>4.311014000000001</v>
          </cell>
          <cell r="AT230">
            <v>3.5039600000000006</v>
          </cell>
          <cell r="AU230">
            <v>4.6190659999999992</v>
          </cell>
          <cell r="AV230">
            <v>3.6001880000000002</v>
          </cell>
          <cell r="AW230">
            <v>3.5086349999999991</v>
          </cell>
          <cell r="AX230">
            <v>4.0427059999999999</v>
          </cell>
          <cell r="AY230">
            <v>3.1824099999999995</v>
          </cell>
          <cell r="AZ230">
            <v>2.0760979999999996</v>
          </cell>
          <cell r="BA230">
            <v>0</v>
          </cell>
        </row>
        <row r="231">
          <cell r="B231">
            <v>9.2172314199999994E-3</v>
          </cell>
          <cell r="C231">
            <v>1.3307879999999998E-2</v>
          </cell>
          <cell r="D231">
            <v>3.0063442019999997E-2</v>
          </cell>
          <cell r="E231">
            <v>2.9350588100000002E-2</v>
          </cell>
          <cell r="F231">
            <v>0.17021131762</v>
          </cell>
          <cell r="G231">
            <v>0.21920124629999999</v>
          </cell>
          <cell r="H231">
            <v>0.34643342016666662</v>
          </cell>
          <cell r="I231">
            <v>0.35952021217999997</v>
          </cell>
          <cell r="J231">
            <v>0.3215862469666666</v>
          </cell>
          <cell r="K231">
            <v>0.32666075159999991</v>
          </cell>
          <cell r="L231">
            <v>0.47795501760666664</v>
          </cell>
          <cell r="M231">
            <v>0.69365075611333327</v>
          </cell>
          <cell r="N231">
            <v>0.6786521696133333</v>
          </cell>
          <cell r="O231">
            <v>0.75593350576666674</v>
          </cell>
          <cell r="P231">
            <v>0.67525382867060224</v>
          </cell>
          <cell r="Q231">
            <v>0.61905876953892458</v>
          </cell>
          <cell r="R231">
            <v>0.80221571765611366</v>
          </cell>
          <cell r="S231">
            <v>0.55506345631309384</v>
          </cell>
          <cell r="T231">
            <v>0.59074670987681122</v>
          </cell>
          <cell r="U231">
            <v>0.74739213626533618</v>
          </cell>
          <cell r="V231">
            <v>0.78118869367999999</v>
          </cell>
          <cell r="W231">
            <v>0.90392965491999999</v>
          </cell>
          <cell r="X231">
            <v>0.63183776737199993</v>
          </cell>
          <cell r="Y231">
            <v>0.80930129675999973</v>
          </cell>
          <cell r="Z231">
            <v>1.1021439721399997</v>
          </cell>
          <cell r="AA231">
            <v>0</v>
          </cell>
          <cell r="AB231">
            <v>2.168768</v>
          </cell>
          <cell r="AC231">
            <v>1.9530000000000001</v>
          </cell>
          <cell r="AD231">
            <v>4.6356769999999994</v>
          </cell>
          <cell r="AE231">
            <v>4.5259999999999998</v>
          </cell>
          <cell r="AF231">
            <v>17.445</v>
          </cell>
          <cell r="AG231">
            <v>25.448999999999998</v>
          </cell>
          <cell r="AH231">
            <v>45.463310999999997</v>
          </cell>
          <cell r="AI231">
            <v>54.623815</v>
          </cell>
          <cell r="AJ231">
            <v>56.617843999999991</v>
          </cell>
          <cell r="AK231">
            <v>61.718140999999989</v>
          </cell>
          <cell r="AL231">
            <v>81.25501899999999</v>
          </cell>
          <cell r="AM231">
            <v>123.83833099999998</v>
          </cell>
          <cell r="AN231">
            <v>120.066599</v>
          </cell>
          <cell r="AO231">
            <v>126.96739699999999</v>
          </cell>
          <cell r="AP231">
            <v>121.28447800000001</v>
          </cell>
          <cell r="AQ231">
            <v>104.63372399999999</v>
          </cell>
          <cell r="AR231">
            <v>128.17398799999998</v>
          </cell>
          <cell r="AS231">
            <v>115.59675399999999</v>
          </cell>
          <cell r="AT231">
            <v>131.436487</v>
          </cell>
          <cell r="AU231">
            <v>130.380562</v>
          </cell>
          <cell r="AV231">
            <v>145.79482300000001</v>
          </cell>
          <cell r="AW231">
            <v>194.06227999999999</v>
          </cell>
          <cell r="AX231">
            <v>185.154878</v>
          </cell>
          <cell r="AY231">
            <v>168.98191300000002</v>
          </cell>
          <cell r="AZ231">
            <v>185.87140100000002</v>
          </cell>
          <cell r="BA231">
            <v>0</v>
          </cell>
        </row>
        <row r="238">
          <cell r="B238">
            <v>3.7997879999999989E-4</v>
          </cell>
          <cell r="C238">
            <v>0</v>
          </cell>
          <cell r="D238">
            <v>3.3001379999999993E-4</v>
          </cell>
          <cell r="E238">
            <v>2.9295909999999995E-4</v>
          </cell>
          <cell r="F238">
            <v>1.8892233679999995E-2</v>
          </cell>
          <cell r="G238">
            <v>0.10360499279999999</v>
          </cell>
          <cell r="H238">
            <v>0.17296067853999994</v>
          </cell>
          <cell r="I238">
            <v>8.2888121599999989E-3</v>
          </cell>
          <cell r="J238">
            <v>9.6190169933333333E-3</v>
          </cell>
          <cell r="K238">
            <v>7.5791306399999991E-3</v>
          </cell>
          <cell r="L238">
            <v>1.1650020600000002E-2</v>
          </cell>
          <cell r="M238">
            <v>1.845448219333333E-2</v>
          </cell>
          <cell r="N238">
            <v>8.5079014399999982E-3</v>
          </cell>
          <cell r="O238">
            <v>8.1501561533333308E-3</v>
          </cell>
          <cell r="P238">
            <v>1.2485769862341581E-2</v>
          </cell>
          <cell r="Q238">
            <v>1.390402524880751E-2</v>
          </cell>
          <cell r="R238">
            <v>9.4011074061887481E-3</v>
          </cell>
          <cell r="S238">
            <v>2.3556644691096053E-2</v>
          </cell>
          <cell r="T238">
            <v>3.6539048628011161E-2</v>
          </cell>
          <cell r="U238">
            <v>5.4026785026104099E-2</v>
          </cell>
          <cell r="V238">
            <v>1.1856508613333332E-2</v>
          </cell>
          <cell r="W238">
            <v>8.2256251799999978E-3</v>
          </cell>
          <cell r="X238">
            <v>1.3350935975999999E-2</v>
          </cell>
          <cell r="Y238">
            <v>2.8637408999999996E-2</v>
          </cell>
          <cell r="Z238">
            <v>2.5421150746666663E-2</v>
          </cell>
          <cell r="AA238">
            <v>0</v>
          </cell>
          <cell r="AB238">
            <v>5.2299999999999999E-2</v>
          </cell>
          <cell r="AC238">
            <v>0</v>
          </cell>
          <cell r="AD238">
            <v>6.8645999999999999E-2</v>
          </cell>
          <cell r="AE238">
            <v>0.36299999999999999</v>
          </cell>
          <cell r="AF238">
            <v>4.1850000000000005</v>
          </cell>
          <cell r="AG238">
            <v>17.160000000000004</v>
          </cell>
          <cell r="AH238">
            <v>26.506374999999998</v>
          </cell>
          <cell r="AI238">
            <v>4.4592969999999994</v>
          </cell>
          <cell r="AJ238">
            <v>7.1918959999999998</v>
          </cell>
          <cell r="AK238">
            <v>4.4807429999999995</v>
          </cell>
          <cell r="AL238">
            <v>6.6243540000000003</v>
          </cell>
          <cell r="AM238">
            <v>11.344867000000001</v>
          </cell>
          <cell r="AN238">
            <v>7.2389159999999997</v>
          </cell>
          <cell r="AO238">
            <v>6.9169419999999997</v>
          </cell>
          <cell r="AP238">
            <v>7.036134999999998</v>
          </cell>
          <cell r="AQ238">
            <v>6.0784689999999983</v>
          </cell>
          <cell r="AR238">
            <v>3.0608630000000003</v>
          </cell>
          <cell r="AS238">
            <v>8.6683880000000002</v>
          </cell>
          <cell r="AT238">
            <v>12.101158999999999</v>
          </cell>
          <cell r="AU238">
            <v>12.842790000000001</v>
          </cell>
          <cell r="AV238">
            <v>5.6929589999999992</v>
          </cell>
          <cell r="AW238">
            <v>4.8543130000000003</v>
          </cell>
          <cell r="AX238">
            <v>9.1815660000000001</v>
          </cell>
          <cell r="AY238">
            <v>15.388507000000001</v>
          </cell>
          <cell r="AZ238">
            <v>12.331367999999998</v>
          </cell>
          <cell r="BA238">
            <v>0</v>
          </cell>
        </row>
        <row r="244">
          <cell r="B244">
            <v>0</v>
          </cell>
          <cell r="C244">
            <v>0</v>
          </cell>
          <cell r="D244">
            <v>0</v>
          </cell>
          <cell r="E244">
            <v>0</v>
          </cell>
          <cell r="F244">
            <v>0</v>
          </cell>
          <cell r="G244">
            <v>7.7575578000000003E-3</v>
          </cell>
          <cell r="H244">
            <v>1.7050962319999998E-2</v>
          </cell>
          <cell r="I244">
            <v>4.9543836659999986E-2</v>
          </cell>
          <cell r="J244">
            <v>6.1805887733333321E-2</v>
          </cell>
          <cell r="K244">
            <v>1.4907151199999998E-3</v>
          </cell>
          <cell r="L244">
            <v>2.4714111179999998E-2</v>
          </cell>
          <cell r="M244">
            <v>3.7103599859999996E-2</v>
          </cell>
          <cell r="N244">
            <v>3.4155189459999992E-2</v>
          </cell>
          <cell r="O244">
            <v>4.9441048999999994E-2</v>
          </cell>
          <cell r="P244">
            <v>2.4122977090326164E-2</v>
          </cell>
          <cell r="Q244">
            <v>1.1853180428091768E-2</v>
          </cell>
          <cell r="R244">
            <v>1.5148570308021888E-2</v>
          </cell>
          <cell r="S244">
            <v>1.70935808792184E-2</v>
          </cell>
          <cell r="T244">
            <v>2.0114382643187857E-2</v>
          </cell>
          <cell r="U244">
            <v>1.8031453419999996E-2</v>
          </cell>
          <cell r="V244">
            <v>2.2756046666666665E-2</v>
          </cell>
          <cell r="W244">
            <v>2.7872563319999998E-2</v>
          </cell>
          <cell r="X244">
            <v>1.9771443999999994E-3</v>
          </cell>
          <cell r="Y244">
            <v>7.2449999999999999E-4</v>
          </cell>
          <cell r="Z244">
            <v>2.4711199999999996E-2</v>
          </cell>
          <cell r="AA244">
            <v>0</v>
          </cell>
          <cell r="AB244">
            <v>0</v>
          </cell>
          <cell r="AC244">
            <v>0</v>
          </cell>
          <cell r="AD244">
            <v>0</v>
          </cell>
          <cell r="AE244">
            <v>0</v>
          </cell>
          <cell r="AF244">
            <v>0</v>
          </cell>
          <cell r="AG244">
            <v>1.472</v>
          </cell>
          <cell r="AH244">
            <v>2.7988210000000002</v>
          </cell>
          <cell r="AI244">
            <v>9.2612570000000005</v>
          </cell>
          <cell r="AJ244">
            <v>12.485322</v>
          </cell>
          <cell r="AK244">
            <v>0.59730099999999986</v>
          </cell>
          <cell r="AL244">
            <v>4.2990469999999998</v>
          </cell>
          <cell r="AM244">
            <v>6.1716700000000007</v>
          </cell>
          <cell r="AN244">
            <v>5.2817979999999993</v>
          </cell>
          <cell r="AO244">
            <v>8.0045529999999996</v>
          </cell>
          <cell r="AP244">
            <v>4.241873</v>
          </cell>
          <cell r="AQ244">
            <v>2.1501539999999997</v>
          </cell>
          <cell r="AR244">
            <v>2.0152149999999995</v>
          </cell>
          <cell r="AS244">
            <v>2.8745359999999995</v>
          </cell>
          <cell r="AT244">
            <v>3.5683390000000004</v>
          </cell>
          <cell r="AU244">
            <v>2.2045389999999996</v>
          </cell>
          <cell r="AV244">
            <v>2.6788920000000003</v>
          </cell>
          <cell r="AW244">
            <v>3.6595569999999999</v>
          </cell>
          <cell r="AX244">
            <v>0.40501399999999999</v>
          </cell>
          <cell r="AY244">
            <v>9.8490999999999981E-2</v>
          </cell>
          <cell r="AZ244">
            <v>0.26566299999999998</v>
          </cell>
          <cell r="BA244">
            <v>0</v>
          </cell>
        </row>
        <row r="245">
          <cell r="B245">
            <v>1.5355645559999997E-2</v>
          </cell>
          <cell r="C245">
            <v>5.0473499999999991E-2</v>
          </cell>
          <cell r="D245">
            <v>9.3955745119999989E-2</v>
          </cell>
          <cell r="E245">
            <v>0.16371606781999998</v>
          </cell>
          <cell r="F245">
            <v>0.35507899999999992</v>
          </cell>
          <cell r="G245">
            <v>0.49314840421999995</v>
          </cell>
          <cell r="H245">
            <v>0.8174396076999999</v>
          </cell>
          <cell r="I245">
            <v>0.88916079994666652</v>
          </cell>
          <cell r="J245">
            <v>1.3080035983066665</v>
          </cell>
          <cell r="K245">
            <v>0.80807232117333327</v>
          </cell>
          <cell r="L245">
            <v>0.84727410858666674</v>
          </cell>
          <cell r="M245">
            <v>1.1164586393733331</v>
          </cell>
          <cell r="N245">
            <v>1.1820669563866664</v>
          </cell>
          <cell r="O245">
            <v>1.2466830013666665</v>
          </cell>
          <cell r="P245">
            <v>1.5091983303219079</v>
          </cell>
          <cell r="Q245">
            <v>1.6227087540467191</v>
          </cell>
          <cell r="R245">
            <v>1.559646591137628</v>
          </cell>
          <cell r="S245">
            <v>1.1815602962476803</v>
          </cell>
          <cell r="T245">
            <v>1.1444539949731758</v>
          </cell>
          <cell r="U245">
            <v>1.1468809322829234</v>
          </cell>
          <cell r="V245">
            <v>0.85820739158666659</v>
          </cell>
          <cell r="W245">
            <v>1.18416235238</v>
          </cell>
          <cell r="X245">
            <v>0.89217268657999982</v>
          </cell>
          <cell r="Y245">
            <v>1.31113873052</v>
          </cell>
          <cell r="Z245">
            <v>1.7177122115466665</v>
          </cell>
          <cell r="AA245">
            <v>0</v>
          </cell>
          <cell r="AB245">
            <v>1.9204749999999999</v>
          </cell>
          <cell r="AC245">
            <v>6.6630000000000003</v>
          </cell>
          <cell r="AD245">
            <v>8.1870270000000005</v>
          </cell>
          <cell r="AE245">
            <v>16.397999999999996</v>
          </cell>
          <cell r="AF245">
            <v>36.64</v>
          </cell>
          <cell r="AG245">
            <v>54.85</v>
          </cell>
          <cell r="AH245">
            <v>98.839904999999987</v>
          </cell>
          <cell r="AI245">
            <v>127.621872</v>
          </cell>
          <cell r="AJ245">
            <v>210.05474900000002</v>
          </cell>
          <cell r="AK245">
            <v>115.17728499999998</v>
          </cell>
          <cell r="AL245">
            <v>116.07500999999998</v>
          </cell>
          <cell r="AM245">
            <v>163.91199799999998</v>
          </cell>
          <cell r="AN245">
            <v>190.63401400000001</v>
          </cell>
          <cell r="AO245">
            <v>206.16084000000001</v>
          </cell>
          <cell r="AP245">
            <v>258.756193</v>
          </cell>
          <cell r="AQ245">
            <v>322.20885500000003</v>
          </cell>
          <cell r="AR245">
            <v>246.36931900000005</v>
          </cell>
          <cell r="AS245">
            <v>219.359275</v>
          </cell>
          <cell r="AT245">
            <v>218.18896599999999</v>
          </cell>
          <cell r="AU245">
            <v>156.17695799999998</v>
          </cell>
          <cell r="AV245">
            <v>121.314843</v>
          </cell>
          <cell r="AW245">
            <v>178.05266599999999</v>
          </cell>
          <cell r="AX245">
            <v>198.11785899999998</v>
          </cell>
          <cell r="AY245">
            <v>197.86930500000003</v>
          </cell>
          <cell r="AZ245">
            <v>249.65234500000003</v>
          </cell>
          <cell r="BA245">
            <v>0</v>
          </cell>
        </row>
        <row r="246">
          <cell r="B246">
            <v>2.9755082879999999E-2</v>
          </cell>
          <cell r="C246">
            <v>3.9295499999999997E-2</v>
          </cell>
          <cell r="D246">
            <v>9.8655724499999986E-2</v>
          </cell>
          <cell r="E246">
            <v>0.10364489999999997</v>
          </cell>
          <cell r="F246">
            <v>0.35390686871999993</v>
          </cell>
          <cell r="G246">
            <v>0.73216300849999982</v>
          </cell>
          <cell r="H246">
            <v>1.2456635778533334</v>
          </cell>
          <cell r="I246">
            <v>1.1255129442599996</v>
          </cell>
          <cell r="J246">
            <v>1.05361447758</v>
          </cell>
          <cell r="K246">
            <v>0.79022604743333336</v>
          </cell>
          <cell r="L246">
            <v>1.3501628632199996</v>
          </cell>
          <cell r="M246">
            <v>1.3576657399799996</v>
          </cell>
          <cell r="N246">
            <v>1.4813364587333329</v>
          </cell>
          <cell r="O246">
            <v>1.4951723470133329</v>
          </cell>
          <cell r="P246">
            <v>1.6060732662962354</v>
          </cell>
          <cell r="Q246">
            <v>1.638980579033003</v>
          </cell>
          <cell r="R246">
            <v>1.6706847155054851</v>
          </cell>
          <cell r="S246">
            <v>1.1618874050190171</v>
          </cell>
          <cell r="T246">
            <v>1.4154096336814379</v>
          </cell>
          <cell r="U246">
            <v>1.4297850141383395</v>
          </cell>
          <cell r="V246">
            <v>1.4422833652533336</v>
          </cell>
          <cell r="W246">
            <v>2.2250434341599998</v>
          </cell>
          <cell r="X246">
            <v>1.0984526911120001</v>
          </cell>
          <cell r="Y246">
            <v>1.5477579179199994</v>
          </cell>
          <cell r="Z246">
            <v>1.8037603467399994</v>
          </cell>
          <cell r="AA246">
            <v>0</v>
          </cell>
          <cell r="AB246">
            <v>5.4626049999999999</v>
          </cell>
          <cell r="AC246">
            <v>5.577</v>
          </cell>
          <cell r="AD246">
            <v>11.814456999999999</v>
          </cell>
          <cell r="AE246">
            <v>12.116000000000001</v>
          </cell>
          <cell r="AF246">
            <v>53.354000000000006</v>
          </cell>
          <cell r="AG246">
            <v>96.082000000000008</v>
          </cell>
          <cell r="AH246">
            <v>169.57879699999998</v>
          </cell>
          <cell r="AI246">
            <v>186.676974</v>
          </cell>
          <cell r="AJ246">
            <v>197.07742700000003</v>
          </cell>
          <cell r="AK246">
            <v>140.24706600000002</v>
          </cell>
          <cell r="AL246">
            <v>229.87055499999997</v>
          </cell>
          <cell r="AM246">
            <v>245.88819100000003</v>
          </cell>
          <cell r="AN246">
            <v>288.06215699999996</v>
          </cell>
          <cell r="AO246">
            <v>304.74566900000002</v>
          </cell>
          <cell r="AP246">
            <v>349.34574399999997</v>
          </cell>
          <cell r="AQ246">
            <v>356.29132799999991</v>
          </cell>
          <cell r="AR246">
            <v>324.68985400000003</v>
          </cell>
          <cell r="AS246">
            <v>275.77809799999994</v>
          </cell>
          <cell r="AT246">
            <v>340.05603999999994</v>
          </cell>
          <cell r="AU246">
            <v>287.293454</v>
          </cell>
          <cell r="AV246">
            <v>271.316416</v>
          </cell>
          <cell r="AW246">
            <v>436.073035</v>
          </cell>
          <cell r="AX246">
            <v>328.20967000000002</v>
          </cell>
          <cell r="AY246">
            <v>297.85700199999997</v>
          </cell>
          <cell r="AZ246">
            <v>321.92438499999997</v>
          </cell>
          <cell r="BA246">
            <v>0</v>
          </cell>
        </row>
        <row r="247">
          <cell r="B247">
            <v>0.20219309903999999</v>
          </cell>
          <cell r="C247">
            <v>0.22841273999999995</v>
          </cell>
          <cell r="D247">
            <v>0.60700700703999988</v>
          </cell>
          <cell r="E247">
            <v>0.93534978299999982</v>
          </cell>
          <cell r="F247">
            <v>3.0929144072400003</v>
          </cell>
          <cell r="G247">
            <v>3.9636221164199998</v>
          </cell>
          <cell r="H247">
            <v>5.1823062259066646</v>
          </cell>
          <cell r="I247">
            <v>4.6285891235799985</v>
          </cell>
          <cell r="J247">
            <v>3.187594813253332</v>
          </cell>
          <cell r="K247">
            <v>2.5456780816399998</v>
          </cell>
          <cell r="L247">
            <v>3.153799813473332</v>
          </cell>
          <cell r="M247">
            <v>3.1714733762133323</v>
          </cell>
          <cell r="N247">
            <v>3.8204396659599995</v>
          </cell>
          <cell r="O247">
            <v>3.146716149</v>
          </cell>
          <cell r="P247">
            <v>3.9743533380335432</v>
          </cell>
          <cell r="Q247">
            <v>4.3134657190044985</v>
          </cell>
          <cell r="R247">
            <v>4.9329997977532827</v>
          </cell>
          <cell r="S247">
            <v>3.3652908506252341</v>
          </cell>
          <cell r="T247">
            <v>2.995797253606141</v>
          </cell>
          <cell r="U247">
            <v>1.2221069598783574</v>
          </cell>
          <cell r="V247">
            <v>1.0389781719</v>
          </cell>
          <cell r="W247">
            <v>1.6109055612999992</v>
          </cell>
          <cell r="X247">
            <v>0.80681058802399985</v>
          </cell>
          <cell r="Y247">
            <v>0.65827668605999989</v>
          </cell>
          <cell r="Z247">
            <v>0.73361274627999995</v>
          </cell>
          <cell r="AA247">
            <v>0</v>
          </cell>
          <cell r="AB247">
            <v>35.901133000000002</v>
          </cell>
          <cell r="AC247">
            <v>42.173999999999999</v>
          </cell>
          <cell r="AD247">
            <v>96.060462999999999</v>
          </cell>
          <cell r="AE247">
            <v>138.821</v>
          </cell>
          <cell r="AF247">
            <v>441.12899999999991</v>
          </cell>
          <cell r="AG247">
            <v>672.92499999999995</v>
          </cell>
          <cell r="AH247">
            <v>984.0163</v>
          </cell>
          <cell r="AI247">
            <v>993.79039699999987</v>
          </cell>
          <cell r="AJ247">
            <v>822.43634799999995</v>
          </cell>
          <cell r="AK247">
            <v>642.51871800000004</v>
          </cell>
          <cell r="AL247">
            <v>832.87602499999991</v>
          </cell>
          <cell r="AM247">
            <v>845.22363499999983</v>
          </cell>
          <cell r="AN247">
            <v>1048.4349369999998</v>
          </cell>
          <cell r="AO247">
            <v>1040.3048580000002</v>
          </cell>
          <cell r="AP247">
            <v>1301.7302520000001</v>
          </cell>
          <cell r="AQ247">
            <v>1391.0392609999999</v>
          </cell>
          <cell r="AR247">
            <v>1398.448408</v>
          </cell>
          <cell r="AS247">
            <v>1135.9641419999998</v>
          </cell>
          <cell r="AT247">
            <v>1038.4421179999999</v>
          </cell>
          <cell r="AU247">
            <v>422.81081599999999</v>
          </cell>
          <cell r="AV247">
            <v>324.42799199999996</v>
          </cell>
          <cell r="AW247">
            <v>481.70972699999987</v>
          </cell>
          <cell r="AX247">
            <v>381.03916400000003</v>
          </cell>
          <cell r="AY247">
            <v>208.21842699999999</v>
          </cell>
          <cell r="AZ247">
            <v>203.32369899999998</v>
          </cell>
          <cell r="BA247">
            <v>0</v>
          </cell>
        </row>
        <row r="252">
          <cell r="B252">
            <v>1.3882214799999998E-3</v>
          </cell>
          <cell r="C252">
            <v>0</v>
          </cell>
          <cell r="D252">
            <v>4.8046117999999988E-4</v>
          </cell>
          <cell r="E252">
            <v>0</v>
          </cell>
          <cell r="F252">
            <v>4.9322721599999991E-3</v>
          </cell>
          <cell r="G252">
            <v>3.8752942900000004E-2</v>
          </cell>
          <cell r="H252">
            <v>0.2338073246599999</v>
          </cell>
          <cell r="I252">
            <v>5.6063669759999997E-2</v>
          </cell>
          <cell r="J252">
            <v>4.1223801439999992E-2</v>
          </cell>
          <cell r="K252">
            <v>4.108667396E-2</v>
          </cell>
          <cell r="L252">
            <v>3.7816241680000001E-2</v>
          </cell>
          <cell r="M252">
            <v>5.2282850899999997E-2</v>
          </cell>
          <cell r="N252">
            <v>0.11220877261999999</v>
          </cell>
          <cell r="O252">
            <v>6.3971973459999998E-2</v>
          </cell>
          <cell r="P252">
            <v>4.822649129754724E-2</v>
          </cell>
          <cell r="Q252">
            <v>3.346064237857746E-2</v>
          </cell>
          <cell r="R252">
            <v>6.231719765664211E-3</v>
          </cell>
          <cell r="S252">
            <v>2.0090924293070106E-3</v>
          </cell>
          <cell r="T252">
            <v>5.4941876062792195E-4</v>
          </cell>
          <cell r="U252">
            <v>5.5954157999999995E-4</v>
          </cell>
          <cell r="V252">
            <v>4.9144677333333333E-4</v>
          </cell>
          <cell r="W252">
            <v>9.1867965599999983E-3</v>
          </cell>
          <cell r="X252">
            <v>3.5319447799999999E-3</v>
          </cell>
          <cell r="Y252">
            <v>7.4887164200000004E-3</v>
          </cell>
          <cell r="Z252">
            <v>3.6338712779999997E-2</v>
          </cell>
          <cell r="AA252">
            <v>0</v>
          </cell>
          <cell r="AB252">
            <v>0.23696300000000001</v>
          </cell>
          <cell r="AC252">
            <v>0</v>
          </cell>
          <cell r="AD252">
            <v>0.18543499999999999</v>
          </cell>
          <cell r="AE252">
            <v>0</v>
          </cell>
          <cell r="AF252">
            <v>0.85299999999999998</v>
          </cell>
          <cell r="AG252">
            <v>5.39</v>
          </cell>
          <cell r="AH252">
            <v>10.685809999999998</v>
          </cell>
          <cell r="AI252">
            <v>9.3556039999999996</v>
          </cell>
          <cell r="AJ252">
            <v>8.7350549999999991</v>
          </cell>
          <cell r="AK252">
            <v>8.2332489999999989</v>
          </cell>
          <cell r="AL252">
            <v>7.5886380000000004</v>
          </cell>
          <cell r="AM252">
            <v>10.586038000000002</v>
          </cell>
          <cell r="AN252">
            <v>27.486377999999998</v>
          </cell>
          <cell r="AO252">
            <v>14.388432999999999</v>
          </cell>
          <cell r="AP252">
            <v>13.537991999999999</v>
          </cell>
          <cell r="AQ252">
            <v>8.9563959999999998</v>
          </cell>
          <cell r="AR252">
            <v>2.1562519999999998</v>
          </cell>
          <cell r="AS252">
            <v>0.60082899999999995</v>
          </cell>
          <cell r="AT252">
            <v>0.23292099999999999</v>
          </cell>
          <cell r="AU252">
            <v>0.168157</v>
          </cell>
          <cell r="AV252">
            <v>0.26088600000000001</v>
          </cell>
          <cell r="AW252">
            <v>0.61176900000000001</v>
          </cell>
          <cell r="AX252">
            <v>1.4435389999999999</v>
          </cell>
          <cell r="AY252">
            <v>1.7441230000000001</v>
          </cell>
          <cell r="AZ252">
            <v>2.5844989999999997</v>
          </cell>
          <cell r="BA252">
            <v>0</v>
          </cell>
        </row>
        <row r="253">
          <cell r="B253">
            <v>3.5299800000000003E-3</v>
          </cell>
          <cell r="C253">
            <v>2.1876399999999998E-3</v>
          </cell>
          <cell r="D253">
            <v>1.022063204E-2</v>
          </cell>
          <cell r="E253">
            <v>1.7441603879999996E-2</v>
          </cell>
          <cell r="F253">
            <v>8.9040806439999995E-2</v>
          </cell>
          <cell r="G253">
            <v>0.16010070615999999</v>
          </cell>
          <cell r="H253">
            <v>0.27449361302666664</v>
          </cell>
          <cell r="I253">
            <v>0.37191606869333332</v>
          </cell>
          <cell r="J253">
            <v>0.32107481709333324</v>
          </cell>
          <cell r="K253">
            <v>0.2989078781133333</v>
          </cell>
          <cell r="L253">
            <v>0.4744245206133334</v>
          </cell>
          <cell r="M253">
            <v>0.53453615855333325</v>
          </cell>
          <cell r="N253">
            <v>0.57594371941999989</v>
          </cell>
          <cell r="O253">
            <v>0.59160159924666667</v>
          </cell>
          <cell r="P253">
            <v>0.68703881989109761</v>
          </cell>
          <cell r="Q253">
            <v>0.69956566710157164</v>
          </cell>
          <cell r="R253">
            <v>0.89033577569517641</v>
          </cell>
          <cell r="S253">
            <v>0.87306061045100525</v>
          </cell>
          <cell r="T253">
            <v>1.0879716700626783</v>
          </cell>
          <cell r="U253">
            <v>1.684872950489765</v>
          </cell>
          <cell r="V253">
            <v>1.8760892383066663</v>
          </cell>
          <cell r="W253">
            <v>1.6515653373999997</v>
          </cell>
          <cell r="X253">
            <v>0.95619337855999986</v>
          </cell>
          <cell r="Y253">
            <v>1.0607518239333333</v>
          </cell>
          <cell r="Z253">
            <v>1.6827525626133333</v>
          </cell>
          <cell r="AA253">
            <v>0</v>
          </cell>
          <cell r="AB253">
            <v>0.99471599999999993</v>
          </cell>
          <cell r="AC253">
            <v>0</v>
          </cell>
          <cell r="AD253">
            <v>1.8819739999999998</v>
          </cell>
          <cell r="AE253">
            <v>2.5049999999999999</v>
          </cell>
          <cell r="AF253">
            <v>12.271999999999998</v>
          </cell>
          <cell r="AG253">
            <v>22.986000000000001</v>
          </cell>
          <cell r="AH253">
            <v>40.588556999999994</v>
          </cell>
          <cell r="AI253">
            <v>58.692932999999996</v>
          </cell>
          <cell r="AJ253">
            <v>61.917811</v>
          </cell>
          <cell r="AK253">
            <v>58.78493799999999</v>
          </cell>
          <cell r="AL253">
            <v>91.407787999999996</v>
          </cell>
          <cell r="AM253">
            <v>109.09371300000001</v>
          </cell>
          <cell r="AN253">
            <v>119.98722399999998</v>
          </cell>
          <cell r="AO253">
            <v>127.91841099999999</v>
          </cell>
          <cell r="AP253">
            <v>161.50074799999999</v>
          </cell>
          <cell r="AQ253">
            <v>162.78457</v>
          </cell>
          <cell r="AR253">
            <v>212.80247500000002</v>
          </cell>
          <cell r="AS253">
            <v>266.33455099999998</v>
          </cell>
          <cell r="AT253">
            <v>342.908951</v>
          </cell>
          <cell r="AU253">
            <v>408.48811599999999</v>
          </cell>
          <cell r="AV253">
            <v>448.51703199999997</v>
          </cell>
          <cell r="AW253">
            <v>586.08505099999991</v>
          </cell>
          <cell r="AX253">
            <v>448.53817700000002</v>
          </cell>
          <cell r="AY253">
            <v>359.90123599999998</v>
          </cell>
          <cell r="AZ253">
            <v>399.15072199999997</v>
          </cell>
          <cell r="BA253">
            <v>0</v>
          </cell>
        </row>
        <row r="259">
          <cell r="B259">
            <v>1.0193599999999999E-2</v>
          </cell>
          <cell r="C259">
            <v>3.7340499999999999E-2</v>
          </cell>
          <cell r="D259">
            <v>0.11754609999999999</v>
          </cell>
          <cell r="E259">
            <v>8.1143999999999994E-2</v>
          </cell>
          <cell r="F259">
            <v>0.11124409999999998</v>
          </cell>
          <cell r="G259">
            <v>1.6421999999999996E-2</v>
          </cell>
          <cell r="H259">
            <v>0.13111777999999999</v>
          </cell>
          <cell r="I259">
            <v>6.9533748333333312E-2</v>
          </cell>
          <cell r="J259">
            <v>2.44283E-2</v>
          </cell>
          <cell r="K259">
            <v>2.5576000000000002E-3</v>
          </cell>
          <cell r="L259">
            <v>8.505399999999998E-3</v>
          </cell>
          <cell r="M259">
            <v>1.2055491999999999E-2</v>
          </cell>
          <cell r="N259">
            <v>8.7169999999999999E-4</v>
          </cell>
          <cell r="O259">
            <v>1.7842999999999997E-3</v>
          </cell>
          <cell r="P259">
            <v>1.0197533071264512E-3</v>
          </cell>
          <cell r="Q259">
            <v>2.3145553503851872E-5</v>
          </cell>
          <cell r="R259">
            <v>1.2855780037000018E-4</v>
          </cell>
          <cell r="S259">
            <v>1.8684197384711896E-3</v>
          </cell>
          <cell r="T259">
            <v>2.956747359359255E-3</v>
          </cell>
          <cell r="U259">
            <v>9.3756647999999991E-3</v>
          </cell>
          <cell r="V259">
            <v>1.081E-4</v>
          </cell>
          <cell r="W259">
            <v>3.0590000000000001E-4</v>
          </cell>
          <cell r="X259">
            <v>4.8370517999999995E-4</v>
          </cell>
          <cell r="Y259">
            <v>9.7289999999999985E-4</v>
          </cell>
          <cell r="Z259">
            <v>2.4034999999999998E-3</v>
          </cell>
          <cell r="AA259">
            <v>0</v>
          </cell>
          <cell r="AB259">
            <v>1.0226849999999998</v>
          </cell>
          <cell r="AC259">
            <v>3.5700000000000003</v>
          </cell>
          <cell r="AD259">
            <v>8.2534279999999995</v>
          </cell>
          <cell r="AE259">
            <v>5.5530000000000008</v>
          </cell>
          <cell r="AF259">
            <v>7.4019999999999992</v>
          </cell>
          <cell r="AG259">
            <v>1.3049999999999999</v>
          </cell>
          <cell r="AH259">
            <v>14.380374</v>
          </cell>
          <cell r="AI259">
            <v>8.796087</v>
          </cell>
          <cell r="AJ259">
            <v>3.7502539999999995</v>
          </cell>
          <cell r="AK259">
            <v>0.37785299999999999</v>
          </cell>
          <cell r="AL259">
            <v>1.082238</v>
          </cell>
          <cell r="AM259">
            <v>1.7220749999999998</v>
          </cell>
          <cell r="AN259">
            <v>0.12188499999999999</v>
          </cell>
          <cell r="AO259">
            <v>0.294848</v>
          </cell>
          <cell r="AP259">
            <v>0.16764699999999999</v>
          </cell>
          <cell r="AQ259">
            <v>3.9150000000000001E-3</v>
          </cell>
          <cell r="AR259">
            <v>2.1026E-2</v>
          </cell>
          <cell r="AS259">
            <v>0.22875699999999999</v>
          </cell>
          <cell r="AT259">
            <v>0.57400499999999988</v>
          </cell>
          <cell r="AU259">
            <v>1.6155499999999998</v>
          </cell>
          <cell r="AV259">
            <v>2.4664999999999999E-2</v>
          </cell>
          <cell r="AW259">
            <v>6.2543999999999988E-2</v>
          </cell>
          <cell r="AX259">
            <v>0.11475199999999999</v>
          </cell>
          <cell r="AY259">
            <v>0.15131499999999998</v>
          </cell>
          <cell r="AZ259">
            <v>7.8479000000000007E-2</v>
          </cell>
          <cell r="BA259">
            <v>0</v>
          </cell>
        </row>
        <row r="263">
          <cell r="B263">
            <v>2.4887115691400004</v>
          </cell>
          <cell r="C263">
            <v>3.0811007999999993</v>
          </cell>
          <cell r="D263">
            <v>5.1032165093599975</v>
          </cell>
          <cell r="E263">
            <v>5.5999742974999993</v>
          </cell>
          <cell r="F263">
            <v>10.89487717824</v>
          </cell>
          <cell r="G263">
            <v>14.169689758719995</v>
          </cell>
          <cell r="H263">
            <v>20.800728382953331</v>
          </cell>
          <cell r="I263">
            <v>21.422586035840006</v>
          </cell>
          <cell r="J263">
            <v>17.906245131953327</v>
          </cell>
          <cell r="K263">
            <v>14.063890056633326</v>
          </cell>
          <cell r="L263">
            <v>18.474468462993332</v>
          </cell>
          <cell r="M263">
            <v>23.318624914853327</v>
          </cell>
          <cell r="N263">
            <v>24.114315459599986</v>
          </cell>
          <cell r="O263">
            <v>24.677795738353328</v>
          </cell>
          <cell r="P263">
            <v>27.459736267281016</v>
          </cell>
          <cell r="Q263">
            <v>25.632531504272933</v>
          </cell>
          <cell r="R263">
            <v>27.509822341681797</v>
          </cell>
          <cell r="S263">
            <v>21.805007371412117</v>
          </cell>
          <cell r="T263">
            <v>22.81480190997215</v>
          </cell>
          <cell r="U263">
            <v>24.157681054424032</v>
          </cell>
          <cell r="V263">
            <v>23.826527960886679</v>
          </cell>
          <cell r="W263">
            <v>29.882363515266661</v>
          </cell>
          <cell r="X263">
            <v>18.696749874447249</v>
          </cell>
          <cell r="Y263">
            <v>25.522003465373324</v>
          </cell>
          <cell r="Z263">
            <v>30.758596908033308</v>
          </cell>
          <cell r="AA263">
            <v>0</v>
          </cell>
          <cell r="AB263">
            <v>430.55022800000017</v>
          </cell>
          <cell r="AC263">
            <v>493.26400000000012</v>
          </cell>
          <cell r="AD263">
            <v>709.5663330000001</v>
          </cell>
          <cell r="AE263">
            <v>772.05399999999997</v>
          </cell>
          <cell r="AF263">
            <v>1567.6310000000003</v>
          </cell>
          <cell r="AG263">
            <v>2288.2069999999999</v>
          </cell>
          <cell r="AH263">
            <v>3436.2512890000003</v>
          </cell>
          <cell r="AI263">
            <v>4096.7600869999987</v>
          </cell>
          <cell r="AJ263">
            <v>3997.9709189999999</v>
          </cell>
          <cell r="AK263">
            <v>2991.8195109999988</v>
          </cell>
          <cell r="AL263">
            <v>3901.5626959999995</v>
          </cell>
          <cell r="AM263">
            <v>4924.8754660000013</v>
          </cell>
          <cell r="AN263">
            <v>5297.1630479999994</v>
          </cell>
          <cell r="AO263">
            <v>5531.0978059999989</v>
          </cell>
          <cell r="AP263">
            <v>6314.7296630000028</v>
          </cell>
          <cell r="AQ263">
            <v>5909.6350810000004</v>
          </cell>
          <cell r="AR263">
            <v>5749.7965130000002</v>
          </cell>
          <cell r="AS263">
            <v>5626.0215439999993</v>
          </cell>
          <cell r="AT263">
            <v>6110.8849789999977</v>
          </cell>
          <cell r="AU263">
            <v>5102.7612290000006</v>
          </cell>
          <cell r="AV263">
            <v>4847.1749990000035</v>
          </cell>
          <cell r="AW263">
            <v>6801.689674999996</v>
          </cell>
          <cell r="AX263">
            <v>5948.669256000001</v>
          </cell>
          <cell r="AY263">
            <v>5444.810274999998</v>
          </cell>
          <cell r="AZ263">
            <v>5914.2423379999982</v>
          </cell>
          <cell r="BA263">
            <v>0</v>
          </cell>
        </row>
        <row r="264">
          <cell r="B264">
            <v>8.4568979540000006E-2</v>
          </cell>
          <cell r="C264">
            <v>0.12540621999999998</v>
          </cell>
          <cell r="D264">
            <v>0.28659020097999999</v>
          </cell>
          <cell r="E264">
            <v>0.36468818835999994</v>
          </cell>
          <cell r="F264">
            <v>1.1906286349599997</v>
          </cell>
          <cell r="G264">
            <v>2.4319667850133331</v>
          </cell>
          <cell r="H264">
            <v>3.7649910492933332</v>
          </cell>
          <cell r="I264">
            <v>4.5119910415666649</v>
          </cell>
          <cell r="J264">
            <v>3.816850697773333</v>
          </cell>
          <cell r="K264">
            <v>2.4713207320466668</v>
          </cell>
          <cell r="L264">
            <v>3.5049583732733329</v>
          </cell>
          <cell r="M264">
            <v>3.8917227819600004</v>
          </cell>
          <cell r="N264">
            <v>3.4713539914066658</v>
          </cell>
          <cell r="O264">
            <v>3.4067429990266662</v>
          </cell>
          <cell r="P264">
            <v>3.8170025346485827</v>
          </cell>
          <cell r="Q264">
            <v>3.5691505849448637</v>
          </cell>
          <cell r="R264">
            <v>3.6589766008710276</v>
          </cell>
          <cell r="S264">
            <v>2.9729453296483839</v>
          </cell>
          <cell r="T264">
            <v>3.3822555629122384</v>
          </cell>
          <cell r="U264">
            <v>3.6022857439166138</v>
          </cell>
          <cell r="V264">
            <v>3.6377002610066671</v>
          </cell>
          <cell r="W264">
            <v>5.3870981456999996</v>
          </cell>
          <cell r="X264">
            <v>2.792485670324</v>
          </cell>
          <cell r="Y264">
            <v>4.0370156928266656</v>
          </cell>
          <cell r="Z264">
            <v>5.1651659737066664</v>
          </cell>
          <cell r="AA264">
            <v>0</v>
          </cell>
          <cell r="AB264">
            <v>19.084400000000002</v>
          </cell>
          <cell r="AC264">
            <v>22.853999999999999</v>
          </cell>
          <cell r="AD264">
            <v>42.588436999999999</v>
          </cell>
          <cell r="AE264">
            <v>48.478999999999999</v>
          </cell>
          <cell r="AF264">
            <v>229.78399999999996</v>
          </cell>
          <cell r="AG264">
            <v>467.95199999999994</v>
          </cell>
          <cell r="AH264">
            <v>719.88924800000007</v>
          </cell>
          <cell r="AI264">
            <v>1039.3248509999999</v>
          </cell>
          <cell r="AJ264">
            <v>1080.4168269999998</v>
          </cell>
          <cell r="AK264">
            <v>659.17569800000001</v>
          </cell>
          <cell r="AL264">
            <v>906.7601719999999</v>
          </cell>
          <cell r="AM264">
            <v>1006.6270759999999</v>
          </cell>
          <cell r="AN264">
            <v>931.05215199999986</v>
          </cell>
          <cell r="AO264">
            <v>890.53911200000005</v>
          </cell>
          <cell r="AP264">
            <v>1004.81288</v>
          </cell>
          <cell r="AQ264">
            <v>916.16156999999987</v>
          </cell>
          <cell r="AR264">
            <v>843.96062400000005</v>
          </cell>
          <cell r="AS264">
            <v>849.41254200000003</v>
          </cell>
          <cell r="AT264">
            <v>997.87690799999996</v>
          </cell>
          <cell r="AU264">
            <v>882.44016299999987</v>
          </cell>
          <cell r="AV264">
            <v>846.07872899999995</v>
          </cell>
          <cell r="AW264">
            <v>1307.508495</v>
          </cell>
          <cell r="AX264">
            <v>923.39763799999992</v>
          </cell>
          <cell r="AY264">
            <v>985.05558499999995</v>
          </cell>
          <cell r="AZ264">
            <v>1187.3709739999999</v>
          </cell>
          <cell r="BA264">
            <v>0</v>
          </cell>
        </row>
        <row r="265">
          <cell r="B265">
            <v>0.13822454057999997</v>
          </cell>
          <cell r="C265">
            <v>0.34936309999999993</v>
          </cell>
          <cell r="D265">
            <v>0.68440869756</v>
          </cell>
          <cell r="E265">
            <v>0.84267571917999995</v>
          </cell>
          <cell r="F265">
            <v>1.3438111639199999</v>
          </cell>
          <cell r="G265">
            <v>1.6892144455199998</v>
          </cell>
          <cell r="H265">
            <v>2.4261123534599993</v>
          </cell>
          <cell r="I265">
            <v>2.780515384493333</v>
          </cell>
          <cell r="J265">
            <v>3.0756674999999993</v>
          </cell>
          <cell r="K265">
            <v>2.5018459199199996</v>
          </cell>
          <cell r="L265">
            <v>2.974453927526667</v>
          </cell>
          <cell r="M265">
            <v>3.7440316807599996</v>
          </cell>
          <cell r="N265">
            <v>4.0554715295799992</v>
          </cell>
          <cell r="O265">
            <v>4.1290331522133332</v>
          </cell>
          <cell r="P265">
            <v>4.5458765656542406</v>
          </cell>
          <cell r="Q265">
            <v>4.5025577566972572</v>
          </cell>
          <cell r="R265">
            <v>4.7635875451430092</v>
          </cell>
          <cell r="S265">
            <v>3.4719608336778105</v>
          </cell>
          <cell r="T265">
            <v>3.4293457743066731</v>
          </cell>
          <cell r="U265">
            <v>4.0006771661018288</v>
          </cell>
          <cell r="V265">
            <v>3.721592954273333</v>
          </cell>
          <cell r="W265">
            <v>4.5709105977199993</v>
          </cell>
          <cell r="X265">
            <v>3.3031231969399992</v>
          </cell>
          <cell r="Y265">
            <v>4.6777421185399994</v>
          </cell>
          <cell r="Z265">
            <v>5.8771480560399993</v>
          </cell>
          <cell r="AA265">
            <v>0</v>
          </cell>
          <cell r="AB265">
            <v>17.810740000000003</v>
          </cell>
          <cell r="AC265">
            <v>36.666000000000004</v>
          </cell>
          <cell r="AD265">
            <v>63.290837999999994</v>
          </cell>
          <cell r="AE265">
            <v>81.151999999999987</v>
          </cell>
          <cell r="AF265">
            <v>136.98599999999999</v>
          </cell>
          <cell r="AG265">
            <v>194.64500000000001</v>
          </cell>
          <cell r="AH265">
            <v>304.71599600000002</v>
          </cell>
          <cell r="AI265">
            <v>412.41107000000005</v>
          </cell>
          <cell r="AJ265">
            <v>510.71414899999996</v>
          </cell>
          <cell r="AK265">
            <v>377.90924100000001</v>
          </cell>
          <cell r="AL265">
            <v>438.96480399999996</v>
          </cell>
          <cell r="AM265">
            <v>587.81772799999999</v>
          </cell>
          <cell r="AN265">
            <v>680.00112899999988</v>
          </cell>
          <cell r="AO265">
            <v>699.16269399999987</v>
          </cell>
          <cell r="AP265">
            <v>789.20448600000009</v>
          </cell>
          <cell r="AQ265">
            <v>808.51557200000002</v>
          </cell>
          <cell r="AR265">
            <v>713.83092600000009</v>
          </cell>
          <cell r="AS265">
            <v>654.76505199999986</v>
          </cell>
          <cell r="AT265">
            <v>684.88029100000006</v>
          </cell>
          <cell r="AU265">
            <v>591.28871199999992</v>
          </cell>
          <cell r="AV265">
            <v>570.45736799999997</v>
          </cell>
          <cell r="AW265">
            <v>745.860006</v>
          </cell>
          <cell r="AX265">
            <v>733.98964399999977</v>
          </cell>
          <cell r="AY265">
            <v>725.90167799999983</v>
          </cell>
          <cell r="AZ265">
            <v>870.1082150000002</v>
          </cell>
          <cell r="BA265">
            <v>0</v>
          </cell>
        </row>
        <row r="266">
          <cell r="B266">
            <v>2.3119076099999997E-2</v>
          </cell>
          <cell r="C266">
            <v>3.0543999999999995E-2</v>
          </cell>
          <cell r="D266">
            <v>8.1393502699999995E-2</v>
          </cell>
          <cell r="E266">
            <v>8.1826927379999997E-2</v>
          </cell>
          <cell r="F266">
            <v>0.29198875893999998</v>
          </cell>
          <cell r="G266">
            <v>0.38965051033999998</v>
          </cell>
          <cell r="H266">
            <v>0.70319136793999992</v>
          </cell>
          <cell r="I266">
            <v>1.11253943236</v>
          </cell>
          <cell r="J266">
            <v>1.0112588340866666</v>
          </cell>
          <cell r="K266">
            <v>1.0385348306533331</v>
          </cell>
          <cell r="L266">
            <v>1.2024186932066665</v>
          </cell>
          <cell r="M266">
            <v>1.5793586466800003</v>
          </cell>
          <cell r="N266">
            <v>1.6113614306066668</v>
          </cell>
          <cell r="O266">
            <v>1.896979868286667</v>
          </cell>
          <cell r="P266">
            <v>2.1329891315325051</v>
          </cell>
          <cell r="Q266">
            <v>1.6787239736879258</v>
          </cell>
          <cell r="R266">
            <v>1.8745782393524681</v>
          </cell>
          <cell r="S266">
            <v>1.1585580494073995</v>
          </cell>
          <cell r="T266">
            <v>1.5434477618337952</v>
          </cell>
          <cell r="U266">
            <v>1.8799568235770925</v>
          </cell>
          <cell r="V266">
            <v>1.9692210977133333</v>
          </cell>
          <cell r="W266">
            <v>2.6298580722400002</v>
          </cell>
          <cell r="X266">
            <v>1.5873623557679997</v>
          </cell>
          <cell r="Y266">
            <v>2.9221930406399999</v>
          </cell>
          <cell r="Z266">
            <v>3.1963290634799995</v>
          </cell>
          <cell r="AA266">
            <v>0</v>
          </cell>
          <cell r="AB266">
            <v>2.6721159999999999</v>
          </cell>
          <cell r="AC266">
            <v>3.1140000000000003</v>
          </cell>
          <cell r="AD266">
            <v>8.6141009999999998</v>
          </cell>
          <cell r="AE266">
            <v>8.0129999999999981</v>
          </cell>
          <cell r="AF266">
            <v>32.295999999999999</v>
          </cell>
          <cell r="AG266">
            <v>46.583000000000006</v>
          </cell>
          <cell r="AH266">
            <v>89.975684999999984</v>
          </cell>
          <cell r="AI266">
            <v>160.17408399999999</v>
          </cell>
          <cell r="AJ266">
            <v>164.51399199999997</v>
          </cell>
          <cell r="AK266">
            <v>164.18179100000003</v>
          </cell>
          <cell r="AL266">
            <v>192.607393</v>
          </cell>
          <cell r="AM266">
            <v>239.56321000000005</v>
          </cell>
          <cell r="AN266">
            <v>271.25779800000004</v>
          </cell>
          <cell r="AO266">
            <v>318.93124099999994</v>
          </cell>
          <cell r="AP266">
            <v>370.84866099999999</v>
          </cell>
          <cell r="AQ266">
            <v>293.27246499999995</v>
          </cell>
          <cell r="AR266">
            <v>286.02142400000002</v>
          </cell>
          <cell r="AS266">
            <v>235.72650899999999</v>
          </cell>
          <cell r="AT266">
            <v>334.70955000000004</v>
          </cell>
          <cell r="AU266">
            <v>306.32237599999996</v>
          </cell>
          <cell r="AV266">
            <v>302.09436200000005</v>
          </cell>
          <cell r="AW266">
            <v>402.90812299999993</v>
          </cell>
          <cell r="AX266">
            <v>403.14363900000001</v>
          </cell>
          <cell r="AY266">
            <v>451.13984499999992</v>
          </cell>
          <cell r="AZ266">
            <v>460.62359700000002</v>
          </cell>
          <cell r="BA266">
            <v>0</v>
          </cell>
        </row>
        <row r="267">
          <cell r="B267">
            <v>1.93249109652</v>
          </cell>
          <cell r="C267">
            <v>2.2993904599999997</v>
          </cell>
          <cell r="D267">
            <v>3.327823583859999</v>
          </cell>
          <cell r="E267">
            <v>3.2331103989199996</v>
          </cell>
          <cell r="F267">
            <v>4.3913056011599991</v>
          </cell>
          <cell r="G267">
            <v>4.7779583519866664</v>
          </cell>
          <cell r="H267">
            <v>7.1679791881999986</v>
          </cell>
          <cell r="I267">
            <v>6.8189479779866646</v>
          </cell>
          <cell r="J267">
            <v>5.2837882507466656</v>
          </cell>
          <cell r="K267">
            <v>4.3875583952066659</v>
          </cell>
          <cell r="L267">
            <v>5.9364027590266675</v>
          </cell>
          <cell r="M267">
            <v>8.3981552739666654</v>
          </cell>
          <cell r="N267">
            <v>8.5659748697933331</v>
          </cell>
          <cell r="O267">
            <v>9.2417178791666679</v>
          </cell>
          <cell r="P267">
            <v>9.9465751550555908</v>
          </cell>
          <cell r="Q267">
            <v>8.8433111097087576</v>
          </cell>
          <cell r="R267">
            <v>9.409277797764144</v>
          </cell>
          <cell r="S267">
            <v>8.1157230095666595</v>
          </cell>
          <cell r="T267">
            <v>8.5111491892992017</v>
          </cell>
          <cell r="U267">
            <v>10.318310720434271</v>
          </cell>
          <cell r="V267">
            <v>10.1938762391</v>
          </cell>
          <cell r="W267">
            <v>10.969044540213332</v>
          </cell>
          <cell r="X267">
            <v>7.0296153605592595</v>
          </cell>
          <cell r="Y267">
            <v>8.7119667996133323</v>
          </cell>
          <cell r="Z267">
            <v>10.241752470633333</v>
          </cell>
          <cell r="AA267">
            <v>0</v>
          </cell>
          <cell r="AB267">
            <v>335.55762800000008</v>
          </cell>
          <cell r="AC267">
            <v>380.63800000000003</v>
          </cell>
          <cell r="AD267">
            <v>480.17157300000008</v>
          </cell>
          <cell r="AE267">
            <v>475.66800000000001</v>
          </cell>
          <cell r="AF267">
            <v>640.85100000000011</v>
          </cell>
          <cell r="AG267">
            <v>747.58299999999997</v>
          </cell>
          <cell r="AH267">
            <v>1095.2425450000001</v>
          </cell>
          <cell r="AI267">
            <v>1166.3030610000001</v>
          </cell>
          <cell r="AJ267">
            <v>1039.1000079999997</v>
          </cell>
          <cell r="AK267">
            <v>872.66478099999995</v>
          </cell>
          <cell r="AL267">
            <v>1120.4605979999999</v>
          </cell>
          <cell r="AM267">
            <v>1658.0479539999997</v>
          </cell>
          <cell r="AN267">
            <v>1715.8749319999999</v>
          </cell>
          <cell r="AO267">
            <v>1868.9558059999999</v>
          </cell>
          <cell r="AP267">
            <v>2039.1660010000001</v>
          </cell>
          <cell r="AQ267">
            <v>1757.8816419999998</v>
          </cell>
          <cell r="AR267">
            <v>1770.8407519999998</v>
          </cell>
          <cell r="AS267">
            <v>1903.8492709999998</v>
          </cell>
          <cell r="AT267">
            <v>2120.571539</v>
          </cell>
          <cell r="AU267">
            <v>2050.9233329999997</v>
          </cell>
          <cell r="AV267">
            <v>2023.9434830000002</v>
          </cell>
          <cell r="AW267">
            <v>2632.9736499999999</v>
          </cell>
          <cell r="AX267">
            <v>2327.502782</v>
          </cell>
          <cell r="AY267">
            <v>1975.865102</v>
          </cell>
          <cell r="AZ267">
            <v>2012.8035019999998</v>
          </cell>
          <cell r="BA267">
            <v>0</v>
          </cell>
        </row>
        <row r="268">
          <cell r="B268">
            <v>0.22404644589999997</v>
          </cell>
          <cell r="C268">
            <v>0.25857891999999993</v>
          </cell>
          <cell r="D268">
            <v>0.66660549427999982</v>
          </cell>
          <cell r="E268">
            <v>0.99541800831999983</v>
          </cell>
          <cell r="F268">
            <v>3.3540687407200003</v>
          </cell>
          <cell r="G268">
            <v>4.2903924300599998</v>
          </cell>
          <cell r="H268">
            <v>5.5726645331733309</v>
          </cell>
          <cell r="I268">
            <v>5.0257641261266652</v>
          </cell>
          <cell r="J268">
            <v>3.5339610174666651</v>
          </cell>
          <cell r="K268">
            <v>2.8680829810199997</v>
          </cell>
          <cell r="L268">
            <v>3.6080705131599986</v>
          </cell>
          <cell r="M268">
            <v>3.7578763874866654</v>
          </cell>
          <cell r="N268">
            <v>4.4209828168333329</v>
          </cell>
          <cell r="O268">
            <v>3.9079778024466667</v>
          </cell>
          <cell r="P268">
            <v>4.7812371732259722</v>
          </cell>
          <cell r="Q268">
            <v>5.0950498015962236</v>
          </cell>
          <cell r="R268">
            <v>5.8322388328256132</v>
          </cell>
          <cell r="S268">
            <v>4.200060830729103</v>
          </cell>
          <cell r="T268">
            <v>3.9429927233187572</v>
          </cell>
          <cell r="U268">
            <v>2.2325572178806006</v>
          </cell>
          <cell r="V268">
            <v>2.1509933065466669</v>
          </cell>
          <cell r="W268">
            <v>3.3844903494399992</v>
          </cell>
          <cell r="X268">
            <v>2.0552047094039994</v>
          </cell>
          <cell r="Y268">
            <v>2.3021634669799997</v>
          </cell>
          <cell r="Z268">
            <v>2.6270145944999994</v>
          </cell>
          <cell r="AA268">
            <v>0</v>
          </cell>
          <cell r="AB268">
            <v>40.847056000000002</v>
          </cell>
          <cell r="AC268">
            <v>47.174999999999997</v>
          </cell>
          <cell r="AD268">
            <v>106.165966</v>
          </cell>
          <cell r="AE268">
            <v>148.38900000000001</v>
          </cell>
          <cell r="AF268">
            <v>481.5139999999999</v>
          </cell>
          <cell r="AG268">
            <v>733.46600000000001</v>
          </cell>
          <cell r="AH268">
            <v>1069.3531009999999</v>
          </cell>
          <cell r="AI268">
            <v>1090.9398239999998</v>
          </cell>
          <cell r="AJ268">
            <v>930.91211199999998</v>
          </cell>
          <cell r="AK268">
            <v>736.50622700000008</v>
          </cell>
          <cell r="AL268">
            <v>970.09888099999989</v>
          </cell>
          <cell r="AM268">
            <v>1019.3374319999998</v>
          </cell>
          <cell r="AN268">
            <v>1242.6745989999997</v>
          </cell>
          <cell r="AO268">
            <v>1268.0832040000003</v>
          </cell>
          <cell r="AP268">
            <v>1568.313721</v>
          </cell>
          <cell r="AQ268">
            <v>1655.0721479999997</v>
          </cell>
          <cell r="AR268">
            <v>1683.0009070000001</v>
          </cell>
          <cell r="AS268">
            <v>1443.1406889999998</v>
          </cell>
          <cell r="AT268">
            <v>1384.7509209999998</v>
          </cell>
          <cell r="AU268">
            <v>735.04822100000001</v>
          </cell>
          <cell r="AV268">
            <v>630.29116999999997</v>
          </cell>
          <cell r="AW268">
            <v>1003.5245249999998</v>
          </cell>
          <cell r="AX268">
            <v>872.48854300000005</v>
          </cell>
          <cell r="AY268">
            <v>636.45180200000004</v>
          </cell>
          <cell r="AZ268">
            <v>656.49366599999996</v>
          </cell>
          <cell r="BA268">
            <v>0</v>
          </cell>
        </row>
        <row r="269">
          <cell r="B269">
            <v>5.9054892599999988E-3</v>
          </cell>
          <cell r="C269">
            <v>5.1680999999999993E-3</v>
          </cell>
          <cell r="D269">
            <v>1.68863741E-2</v>
          </cell>
          <cell r="E269">
            <v>2.8261413599999993E-2</v>
          </cell>
          <cell r="F269">
            <v>8.2053825759999977E-2</v>
          </cell>
          <cell r="G269">
            <v>0.13033542047999996</v>
          </cell>
          <cell r="H269">
            <v>0.39058216669333323</v>
          </cell>
          <cell r="I269">
            <v>0.22530719197333329</v>
          </cell>
          <cell r="J269">
            <v>0.27479023863333329</v>
          </cell>
          <cell r="K269">
            <v>0.2107936596133333</v>
          </cell>
          <cell r="L269">
            <v>0.33042903337333329</v>
          </cell>
          <cell r="M269">
            <v>0.46340437344666668</v>
          </cell>
          <cell r="N269">
            <v>0.57968086222666659</v>
          </cell>
          <cell r="O269">
            <v>0.66515860043333341</v>
          </cell>
          <cell r="P269">
            <v>0.54059404043842885</v>
          </cell>
          <cell r="Q269">
            <v>0.51960373201060273</v>
          </cell>
          <cell r="R269">
            <v>0.47388945522967846</v>
          </cell>
          <cell r="S269">
            <v>0.46223801477999737</v>
          </cell>
          <cell r="T269">
            <v>0.58735113572126763</v>
          </cell>
          <cell r="U269">
            <v>0.55057948240737908</v>
          </cell>
          <cell r="V269">
            <v>0.59599556175333335</v>
          </cell>
          <cell r="W269">
            <v>1.0086991625600001</v>
          </cell>
          <cell r="X269">
            <v>0.45232102327999996</v>
          </cell>
          <cell r="Y269">
            <v>0.84471629703333329</v>
          </cell>
          <cell r="Z269">
            <v>1.0043379930866663</v>
          </cell>
          <cell r="AA269">
            <v>0</v>
          </cell>
          <cell r="AB269">
            <v>1.7281630000000001</v>
          </cell>
          <cell r="AC269">
            <v>0.41500000000000004</v>
          </cell>
          <cell r="AD269">
            <v>2.8437579999999998</v>
          </cell>
          <cell r="AE269">
            <v>4.0149999999999997</v>
          </cell>
          <cell r="AF269">
            <v>10.813000000000001</v>
          </cell>
          <cell r="AG269">
            <v>19.004999999999999</v>
          </cell>
          <cell r="AH269">
            <v>34.678215000000002</v>
          </cell>
          <cell r="AI269">
            <v>38.076853</v>
          </cell>
          <cell r="AJ269">
            <v>51.100948000000002</v>
          </cell>
          <cell r="AK269">
            <v>38.368850999999999</v>
          </cell>
          <cell r="AL269">
            <v>57.804545999999995</v>
          </cell>
          <cell r="AM269">
            <v>83.595673999999988</v>
          </cell>
          <cell r="AN269">
            <v>120.02262000000002</v>
          </cell>
          <cell r="AO269">
            <v>131.68338299999999</v>
          </cell>
          <cell r="AP269">
            <v>114.02382799999999</v>
          </cell>
          <cell r="AQ269">
            <v>109.31861899999997</v>
          </cell>
          <cell r="AR269">
            <v>88.459944999999976</v>
          </cell>
          <cell r="AS269">
            <v>98.966172999999984</v>
          </cell>
          <cell r="AT269">
            <v>130.62978899999999</v>
          </cell>
          <cell r="AU269">
            <v>93.740553999999975</v>
          </cell>
          <cell r="AV269">
            <v>101.05206599999998</v>
          </cell>
          <cell r="AW269">
            <v>173.32514400000002</v>
          </cell>
          <cell r="AX269">
            <v>113.98716700000001</v>
          </cell>
          <cell r="AY269">
            <v>138.08169700000002</v>
          </cell>
          <cell r="AZ269">
            <v>142.839292</v>
          </cell>
          <cell r="BA269">
            <v>0</v>
          </cell>
        </row>
      </sheetData>
      <sheetData sheetId="53">
        <row r="6">
          <cell r="B6">
            <v>9.8183901163045938E-4</v>
          </cell>
          <cell r="C6">
            <v>0</v>
          </cell>
          <cell r="D6">
            <v>2.5494220537193584E-3</v>
          </cell>
          <cell r="E6">
            <v>3.6827452560627889E-3</v>
          </cell>
          <cell r="F6">
            <v>1.1096645179040483E-2</v>
          </cell>
          <cell r="G6">
            <v>2.643711349840706E-2</v>
          </cell>
          <cell r="H6">
            <v>3.611600464736206E-2</v>
          </cell>
          <cell r="I6">
            <v>5.0700953681261186E-2</v>
          </cell>
          <cell r="J6">
            <v>6.7780275905826415E-2</v>
          </cell>
          <cell r="K6">
            <v>5.1601430030705005E-2</v>
          </cell>
          <cell r="L6">
            <v>7.5379757510110529E-2</v>
          </cell>
          <cell r="M6">
            <v>7.2897460196142433E-2</v>
          </cell>
          <cell r="N6">
            <v>7.5635576061417603E-2</v>
          </cell>
          <cell r="O6">
            <v>9.7813012370687541E-2</v>
          </cell>
          <cell r="P6">
            <v>0.13204707127819873</v>
          </cell>
          <cell r="Q6">
            <v>0.11045748966647911</v>
          </cell>
          <cell r="R6">
            <v>0.11674485404468349</v>
          </cell>
          <cell r="S6">
            <v>7.831023829999996E-2</v>
          </cell>
          <cell r="T6">
            <v>0.11317756001999998</v>
          </cell>
          <cell r="U6">
            <v>5.8670836278959311E-2</v>
          </cell>
          <cell r="V6">
            <v>4.1855970673333409E-2</v>
          </cell>
          <cell r="W6">
            <v>0.12150054581333344</v>
          </cell>
          <cell r="X6">
            <v>0.12519518872000002</v>
          </cell>
          <cell r="Y6">
            <v>0.22194748188000005</v>
          </cell>
          <cell r="Z6">
            <v>0.2325042901599999</v>
          </cell>
          <cell r="AA6">
            <v>0</v>
          </cell>
          <cell r="AB6">
            <v>0.34484700000000001</v>
          </cell>
          <cell r="AC6">
            <v>0</v>
          </cell>
          <cell r="AD6">
            <v>1.037852</v>
          </cell>
          <cell r="AE6">
            <v>1.53</v>
          </cell>
          <cell r="AF6">
            <v>4.3449999999999989</v>
          </cell>
          <cell r="AG6">
            <v>8.1150000000000002</v>
          </cell>
          <cell r="AH6">
            <v>13.744278000000001</v>
          </cell>
          <cell r="AI6">
            <v>24.710648000000006</v>
          </cell>
          <cell r="AJ6">
            <v>34.087154000000005</v>
          </cell>
          <cell r="AK6">
            <v>30.246423999999994</v>
          </cell>
          <cell r="AL6">
            <v>40.285683000000006</v>
          </cell>
          <cell r="AM6">
            <v>43.179923999999986</v>
          </cell>
          <cell r="AN6">
            <v>50.011437999999991</v>
          </cell>
          <cell r="AO6">
            <v>52.367302000000009</v>
          </cell>
          <cell r="AP6">
            <v>84.261380000000003</v>
          </cell>
          <cell r="AQ6">
            <v>76.317494999999994</v>
          </cell>
          <cell r="AR6">
            <v>66.364609000000002</v>
          </cell>
          <cell r="AS6">
            <v>39.100740999999992</v>
          </cell>
          <cell r="AT6">
            <v>39.822737999999987</v>
          </cell>
          <cell r="AU6">
            <v>26.610039</v>
          </cell>
          <cell r="AV6">
            <v>22.138985999999996</v>
          </cell>
          <cell r="AW6">
            <v>29.172559</v>
          </cell>
          <cell r="AX6">
            <v>26.269933999999999</v>
          </cell>
          <cell r="AY6">
            <v>44.757603999999986</v>
          </cell>
          <cell r="AZ6">
            <v>50.197198999999991</v>
          </cell>
          <cell r="BA6">
            <v>0</v>
          </cell>
        </row>
        <row r="9">
          <cell r="B9">
            <v>3.8987497463834086E-4</v>
          </cell>
          <cell r="C9">
            <v>0</v>
          </cell>
          <cell r="D9">
            <v>1.9385246836466091E-4</v>
          </cell>
          <cell r="E9">
            <v>4.9551599999999999E-4</v>
          </cell>
          <cell r="F9">
            <v>9.5463001551402749E-4</v>
          </cell>
          <cell r="G9">
            <v>5.6138656507761994E-3</v>
          </cell>
          <cell r="H9">
            <v>1.7163598291914151E-2</v>
          </cell>
          <cell r="I9">
            <v>2.1866576496578402E-2</v>
          </cell>
          <cell r="J9">
            <v>0.11319843738990758</v>
          </cell>
          <cell r="K9">
            <v>5.1298406416838901E-2</v>
          </cell>
          <cell r="L9">
            <v>3.7626246315194928E-2</v>
          </cell>
          <cell r="M9">
            <v>9.7073010435566112E-2</v>
          </cell>
          <cell r="N9">
            <v>6.5179797924244415E-2</v>
          </cell>
          <cell r="O9">
            <v>6.3119763141073107E-2</v>
          </cell>
          <cell r="P9">
            <v>0.20019653441512297</v>
          </cell>
          <cell r="Q9">
            <v>5.8506190145024006E-2</v>
          </cell>
          <cell r="R9">
            <v>1.4470315639922366E-2</v>
          </cell>
          <cell r="S9">
            <v>2.2097671399999998E-2</v>
          </cell>
          <cell r="T9">
            <v>2.4959816419999996E-2</v>
          </cell>
          <cell r="U9">
            <v>2.6804033729408972E-2</v>
          </cell>
          <cell r="V9">
            <v>1.6888806226666664E-2</v>
          </cell>
          <cell r="W9">
            <v>2.8292922679999992E-2</v>
          </cell>
          <cell r="X9">
            <v>3.6673756419999995E-2</v>
          </cell>
          <cell r="Y9">
            <v>4.4569436239999982E-2</v>
          </cell>
          <cell r="Z9">
            <v>4.8748968799999993E-2</v>
          </cell>
          <cell r="AA9">
            <v>0</v>
          </cell>
          <cell r="AB9">
            <v>7.2930999999999996E-2</v>
          </cell>
          <cell r="AC9">
            <v>0</v>
          </cell>
          <cell r="AD9">
            <v>8.4262000000000004E-2</v>
          </cell>
          <cell r="AE9">
            <v>0.17</v>
          </cell>
          <cell r="AF9">
            <v>0.46799999999999997</v>
          </cell>
          <cell r="AG9">
            <v>2.4569999999999999</v>
          </cell>
          <cell r="AH9">
            <v>5.4590239999999977</v>
          </cell>
          <cell r="AI9">
            <v>9.1651150000000001</v>
          </cell>
          <cell r="AJ9">
            <v>34.912157999999998</v>
          </cell>
          <cell r="AK9">
            <v>26.339935999999994</v>
          </cell>
          <cell r="AL9">
            <v>22.469298999999996</v>
          </cell>
          <cell r="AM9">
            <v>60.757320999999997</v>
          </cell>
          <cell r="AN9">
            <v>52.364128000000001</v>
          </cell>
          <cell r="AO9">
            <v>52.487533999999997</v>
          </cell>
          <cell r="AP9">
            <v>181.79868399999998</v>
          </cell>
          <cell r="AQ9">
            <v>72.123165999999998</v>
          </cell>
          <cell r="AR9">
            <v>16.189620999999999</v>
          </cell>
          <cell r="AS9">
            <v>21.744835999999999</v>
          </cell>
          <cell r="AT9">
            <v>22.256057000000002</v>
          </cell>
          <cell r="AU9">
            <v>18.260162000000001</v>
          </cell>
          <cell r="AV9">
            <v>13.140338999999999</v>
          </cell>
          <cell r="AW9">
            <v>22.499217999999995</v>
          </cell>
          <cell r="AX9">
            <v>35.017418999999997</v>
          </cell>
          <cell r="AY9">
            <v>55.417430999999993</v>
          </cell>
          <cell r="AZ9">
            <v>26.346333999999999</v>
          </cell>
          <cell r="BA9">
            <v>0</v>
          </cell>
        </row>
        <row r="12">
          <cell r="B12">
            <v>7.150043227737368E-3</v>
          </cell>
          <cell r="C12">
            <v>3.3179999999999998E-3</v>
          </cell>
          <cell r="D12">
            <v>1.2338816938659309E-3</v>
          </cell>
          <cell r="E12">
            <v>0</v>
          </cell>
          <cell r="F12">
            <v>3.1131155499977661E-3</v>
          </cell>
          <cell r="G12">
            <v>6.91239108674416E-3</v>
          </cell>
          <cell r="H12">
            <v>1.6989954388796056E-2</v>
          </cell>
          <cell r="I12">
            <v>3.7159211933655865E-2</v>
          </cell>
          <cell r="J12">
            <v>5.161387956930398E-2</v>
          </cell>
          <cell r="K12">
            <v>4.2686870016377082E-2</v>
          </cell>
          <cell r="L12">
            <v>6.500824691419059E-2</v>
          </cell>
          <cell r="M12">
            <v>8.6240957423380379E-2</v>
          </cell>
          <cell r="N12">
            <v>5.3305539372817679E-2</v>
          </cell>
          <cell r="O12">
            <v>4.6380978641575407E-2</v>
          </cell>
          <cell r="P12">
            <v>4.999971973013765E-2</v>
          </cell>
          <cell r="Q12">
            <v>5.3747194599121056E-2</v>
          </cell>
          <cell r="R12">
            <v>4.9550843441978722E-2</v>
          </cell>
          <cell r="S12">
            <v>6.2289288459999995E-2</v>
          </cell>
          <cell r="T12">
            <v>6.0159707719999997E-2</v>
          </cell>
          <cell r="U12">
            <v>3.4809401940667249E-2</v>
          </cell>
          <cell r="V12">
            <v>3.3761768499999997E-2</v>
          </cell>
          <cell r="W12">
            <v>3.1371421339999997E-2</v>
          </cell>
          <cell r="X12">
            <v>2.807567238E-2</v>
          </cell>
          <cell r="Y12">
            <v>2.3960881840000003E-2</v>
          </cell>
          <cell r="Z12">
            <v>3.101561764E-2</v>
          </cell>
          <cell r="AA12">
            <v>0</v>
          </cell>
          <cell r="AB12">
            <v>2.9391669999999999</v>
          </cell>
          <cell r="AC12">
            <v>1.111</v>
          </cell>
          <cell r="AD12">
            <v>0.30936399999999997</v>
          </cell>
          <cell r="AE12">
            <v>0</v>
          </cell>
          <cell r="AF12">
            <v>0.94599999999999995</v>
          </cell>
          <cell r="AG12">
            <v>2.6819999999999999</v>
          </cell>
          <cell r="AH12">
            <v>6.104317</v>
          </cell>
          <cell r="AI12">
            <v>13.697744</v>
          </cell>
          <cell r="AJ12">
            <v>19.734003000000001</v>
          </cell>
          <cell r="AK12">
            <v>15.171601999999996</v>
          </cell>
          <cell r="AL12">
            <v>25.148358999999999</v>
          </cell>
          <cell r="AM12">
            <v>36.970345999999999</v>
          </cell>
          <cell r="AN12">
            <v>20.902548000000003</v>
          </cell>
          <cell r="AO12">
            <v>24.993183999999999</v>
          </cell>
          <cell r="AP12">
            <v>26.536441999999997</v>
          </cell>
          <cell r="AQ12">
            <v>36.129087999999996</v>
          </cell>
          <cell r="AR12">
            <v>31.742677999999998</v>
          </cell>
          <cell r="AS12">
            <v>39.193418999999999</v>
          </cell>
          <cell r="AT12">
            <v>38.662300000000002</v>
          </cell>
          <cell r="AU12">
            <v>24.073450999999999</v>
          </cell>
          <cell r="AV12">
            <v>19.573630000000001</v>
          </cell>
          <cell r="AW12">
            <v>24.348957999999996</v>
          </cell>
          <cell r="AX12">
            <v>22.158766</v>
          </cell>
          <cell r="AY12">
            <v>16.566405999999997</v>
          </cell>
          <cell r="AZ12">
            <v>19.813260999999997</v>
          </cell>
          <cell r="BA12">
            <v>0</v>
          </cell>
        </row>
        <row r="15">
          <cell r="B15">
            <v>9.0400808078866829E-2</v>
          </cell>
          <cell r="C15">
            <v>0.10344315712730132</v>
          </cell>
          <cell r="D15">
            <v>0.16398893718450833</v>
          </cell>
          <cell r="E15">
            <v>0.25284329287602736</v>
          </cell>
          <cell r="F15">
            <v>0.41022647540193369</v>
          </cell>
          <cell r="G15">
            <v>0.54906438838642846</v>
          </cell>
          <cell r="H15">
            <v>0.61426481530983956</v>
          </cell>
          <cell r="I15">
            <v>0.7578068602571526</v>
          </cell>
          <cell r="J15">
            <v>0.81336225524572348</v>
          </cell>
          <cell r="K15">
            <v>0.70858261009326728</v>
          </cell>
          <cell r="L15">
            <v>0.78067106606040715</v>
          </cell>
          <cell r="M15">
            <v>0.89637221963439373</v>
          </cell>
          <cell r="N15">
            <v>0.90311350666251589</v>
          </cell>
          <cell r="O15">
            <v>0.86170552443166315</v>
          </cell>
          <cell r="P15">
            <v>0.95069305762641454</v>
          </cell>
          <cell r="Q15">
            <v>1.2472281116494988</v>
          </cell>
          <cell r="R15">
            <v>1.3039667590594841</v>
          </cell>
          <cell r="S15">
            <v>1.4670571605333333</v>
          </cell>
          <cell r="T15">
            <v>1.6025566766733332</v>
          </cell>
          <cell r="U15">
            <v>1.6445697408261759</v>
          </cell>
          <cell r="V15">
            <v>1.9853515267199999</v>
          </cell>
          <cell r="W15">
            <v>2.0502910234799998</v>
          </cell>
          <cell r="X15">
            <v>1.8694197414200002</v>
          </cell>
          <cell r="Y15">
            <v>1.8758945082399998</v>
          </cell>
          <cell r="Z15">
            <v>2.2049689986400001</v>
          </cell>
          <cell r="AA15">
            <v>0</v>
          </cell>
          <cell r="AB15">
            <v>38.189233000000002</v>
          </cell>
          <cell r="AC15">
            <v>45.388000000000005</v>
          </cell>
          <cell r="AD15">
            <v>70.615669999999994</v>
          </cell>
          <cell r="AE15">
            <v>111.47899999999998</v>
          </cell>
          <cell r="AF15">
            <v>200.49600000000001</v>
          </cell>
          <cell r="AG15">
            <v>284.68099999999998</v>
          </cell>
          <cell r="AH15">
            <v>363.50747399999995</v>
          </cell>
          <cell r="AI15">
            <v>477.47998000000007</v>
          </cell>
          <cell r="AJ15">
            <v>588.25399500000003</v>
          </cell>
          <cell r="AK15">
            <v>608.74835799999994</v>
          </cell>
          <cell r="AL15">
            <v>715.46348200000011</v>
          </cell>
          <cell r="AM15">
            <v>900.02229999999997</v>
          </cell>
          <cell r="AN15">
            <v>958.72271499999988</v>
          </cell>
          <cell r="AO15">
            <v>1046.054539</v>
          </cell>
          <cell r="AP15">
            <v>1133.390529</v>
          </cell>
          <cell r="AQ15">
            <v>1161.2757029999998</v>
          </cell>
          <cell r="AR15">
            <v>1160.149353</v>
          </cell>
          <cell r="AS15">
            <v>1290.898197</v>
          </cell>
          <cell r="AT15">
            <v>1371.0500279999999</v>
          </cell>
          <cell r="AU15">
            <v>1339.4308259999998</v>
          </cell>
          <cell r="AV15">
            <v>1639.7248589999999</v>
          </cell>
          <cell r="AW15">
            <v>2010.1657309999996</v>
          </cell>
          <cell r="AX15">
            <v>1939.8006439999999</v>
          </cell>
          <cell r="AY15">
            <v>1788.4790210000001</v>
          </cell>
          <cell r="AZ15">
            <v>1914.1571969999998</v>
          </cell>
          <cell r="BA15">
            <v>0</v>
          </cell>
        </row>
        <row r="16">
          <cell r="B16">
            <v>1.9885281919208939E-3</v>
          </cell>
          <cell r="C16">
            <v>7.3557928311902008E-4</v>
          </cell>
          <cell r="D16">
            <v>2.7185457863039744E-3</v>
          </cell>
          <cell r="E16">
            <v>1.9870733254233513E-3</v>
          </cell>
          <cell r="F16">
            <v>9.0979077608278995E-3</v>
          </cell>
          <cell r="G16">
            <v>1.1508335046458457E-2</v>
          </cell>
          <cell r="H16">
            <v>1.729241557104165E-2</v>
          </cell>
          <cell r="I16">
            <v>1.7246693377708316E-2</v>
          </cell>
          <cell r="J16">
            <v>2.012014016620408E-2</v>
          </cell>
          <cell r="K16">
            <v>2.1178986157708315E-2</v>
          </cell>
          <cell r="L16">
            <v>2.1632253173090255E-2</v>
          </cell>
          <cell r="M16">
            <v>1.2954119414627784E-2</v>
          </cell>
          <cell r="N16">
            <v>3.1533684157681E-2</v>
          </cell>
          <cell r="O16">
            <v>3.3040747796502269E-2</v>
          </cell>
          <cell r="P16">
            <v>3.9223118261617881E-2</v>
          </cell>
          <cell r="Q16">
            <v>1.0990234934416355E-2</v>
          </cell>
          <cell r="R16">
            <v>1.0353263213517778E-2</v>
          </cell>
          <cell r="S16">
            <v>1.1422861666666666E-2</v>
          </cell>
          <cell r="T16">
            <v>1.3423595746666666E-2</v>
          </cell>
          <cell r="U16">
            <v>1.3727244594444379E-2</v>
          </cell>
          <cell r="V16">
            <v>1.5385082333333334E-2</v>
          </cell>
          <cell r="W16">
            <v>1.2779762779999999E-2</v>
          </cell>
          <cell r="X16">
            <v>1.2383760760000001E-2</v>
          </cell>
          <cell r="Y16">
            <v>1.0210912606666666E-2</v>
          </cell>
          <cell r="Z16">
            <v>1.8741984519999998E-2</v>
          </cell>
          <cell r="AA16">
            <v>0</v>
          </cell>
          <cell r="AB16">
            <v>0.53115299999999999</v>
          </cell>
          <cell r="AC16">
            <v>0</v>
          </cell>
          <cell r="AD16">
            <v>1.8972359999999999</v>
          </cell>
          <cell r="AE16">
            <v>1.153</v>
          </cell>
          <cell r="AF16">
            <v>3.2259999999999995</v>
          </cell>
          <cell r="AG16">
            <v>3.875</v>
          </cell>
          <cell r="AH16">
            <v>5.1675459999999998</v>
          </cell>
          <cell r="AI16">
            <v>6.1856139999999993</v>
          </cell>
          <cell r="AJ16">
            <v>8.4558480000000014</v>
          </cell>
          <cell r="AK16">
            <v>9.9843849999999996</v>
          </cell>
          <cell r="AL16">
            <v>9.8435779999999991</v>
          </cell>
          <cell r="AM16">
            <v>10.557678999999998</v>
          </cell>
          <cell r="AN16">
            <v>14.213230999999997</v>
          </cell>
          <cell r="AO16">
            <v>10.478818</v>
          </cell>
          <cell r="AP16">
            <v>13.815584999999999</v>
          </cell>
          <cell r="AQ16">
            <v>11.231399</v>
          </cell>
          <cell r="AR16">
            <v>10.512253999999999</v>
          </cell>
          <cell r="AS16">
            <v>11.744231999999998</v>
          </cell>
          <cell r="AT16">
            <v>15.242480999999998</v>
          </cell>
          <cell r="AU16">
            <v>12.992464999999999</v>
          </cell>
          <cell r="AV16">
            <v>12.310683999999998</v>
          </cell>
          <cell r="AW16">
            <v>15.041202999999999</v>
          </cell>
          <cell r="AX16">
            <v>13.867039999999999</v>
          </cell>
          <cell r="AY16">
            <v>11.049552</v>
          </cell>
          <cell r="AZ16">
            <v>18.174666000000002</v>
          </cell>
          <cell r="BA16">
            <v>0</v>
          </cell>
        </row>
        <row r="17">
          <cell r="B17">
            <v>7.1847499833455917E-6</v>
          </cell>
          <cell r="C17">
            <v>0</v>
          </cell>
          <cell r="D17">
            <v>1.8023725486977533E-4</v>
          </cell>
          <cell r="E17">
            <v>0</v>
          </cell>
          <cell r="F17">
            <v>1.9599999999999999E-4</v>
          </cell>
          <cell r="G17">
            <v>1.399636114182879E-3</v>
          </cell>
          <cell r="H17">
            <v>6.2909536277973551E-3</v>
          </cell>
          <cell r="I17">
            <v>1.3985326454307553E-2</v>
          </cell>
          <cell r="J17">
            <v>1.0343350934506969E-2</v>
          </cell>
          <cell r="K17">
            <v>5.6020961439629952E-3</v>
          </cell>
          <cell r="L17">
            <v>2.9279205323358521E-3</v>
          </cell>
          <cell r="M17">
            <v>9.6683471039993585E-3</v>
          </cell>
          <cell r="N17">
            <v>2.9383159227571148E-2</v>
          </cell>
          <cell r="O17">
            <v>3.2682506953192081E-2</v>
          </cell>
          <cell r="P17">
            <v>2.6457438295499066E-2</v>
          </cell>
          <cell r="Q17">
            <v>1.1159629841111112E-2</v>
          </cell>
          <cell r="R17">
            <v>5.2454713733333328E-3</v>
          </cell>
          <cell r="S17">
            <v>3.4934489800000001E-3</v>
          </cell>
          <cell r="T17">
            <v>3.7326255399999994E-3</v>
          </cell>
          <cell r="U17">
            <v>2.7484430065358315E-3</v>
          </cell>
          <cell r="V17">
            <v>1.5419087066666666E-3</v>
          </cell>
          <cell r="W17">
            <v>2.9073382799999995E-3</v>
          </cell>
          <cell r="X17">
            <v>8.0896611599999974E-3</v>
          </cell>
          <cell r="Y17">
            <v>4.4736957999999988E-4</v>
          </cell>
          <cell r="Z17">
            <v>0</v>
          </cell>
          <cell r="AA17">
            <v>0</v>
          </cell>
          <cell r="AB17">
            <v>4.3619999999999996E-3</v>
          </cell>
          <cell r="AC17">
            <v>0</v>
          </cell>
          <cell r="AD17">
            <v>9.5199999999999993E-2</v>
          </cell>
          <cell r="AE17">
            <v>0</v>
          </cell>
          <cell r="AF17">
            <v>4.1000000000000002E-2</v>
          </cell>
          <cell r="AG17">
            <v>0.39</v>
          </cell>
          <cell r="AH17">
            <v>1.7962739999999999</v>
          </cell>
          <cell r="AI17">
            <v>4.5942769999999999</v>
          </cell>
          <cell r="AJ17">
            <v>3.777612</v>
          </cell>
          <cell r="AK17">
            <v>2.638976</v>
          </cell>
          <cell r="AL17">
            <v>1.9267650000000001</v>
          </cell>
          <cell r="AM17">
            <v>6.5815479999999988</v>
          </cell>
          <cell r="AN17">
            <v>18.266422999999996</v>
          </cell>
          <cell r="AO17">
            <v>23.663793999999996</v>
          </cell>
          <cell r="AP17">
            <v>20.161998000000001</v>
          </cell>
          <cell r="AQ17">
            <v>7.2655229999999991</v>
          </cell>
          <cell r="AR17">
            <v>3.3405969999999998</v>
          </cell>
          <cell r="AS17">
            <v>2.489236</v>
          </cell>
          <cell r="AT17">
            <v>2.7804510000000002</v>
          </cell>
          <cell r="AU17">
            <v>2.3534280000000001</v>
          </cell>
          <cell r="AV17">
            <v>0.97165600000000008</v>
          </cell>
          <cell r="AW17">
            <v>1.8339339999999997</v>
          </cell>
          <cell r="AX17">
            <v>4.5851049999999995</v>
          </cell>
          <cell r="AY17">
            <v>0.24777199999999996</v>
          </cell>
          <cell r="AZ17">
            <v>0</v>
          </cell>
          <cell r="BA17">
            <v>0</v>
          </cell>
        </row>
        <row r="19">
          <cell r="B19">
            <v>3.716137067436042E-4</v>
          </cell>
          <cell r="C19">
            <v>0</v>
          </cell>
          <cell r="D19">
            <v>4.2095624178186825E-3</v>
          </cell>
          <cell r="E19">
            <v>4.2821365725578325E-3</v>
          </cell>
          <cell r="F19">
            <v>1.03310030090479E-2</v>
          </cell>
          <cell r="G19">
            <v>1.4035110602346114E-2</v>
          </cell>
          <cell r="H19">
            <v>1.7832282784398905E-2</v>
          </cell>
          <cell r="I19">
            <v>2.7864422251943629E-2</v>
          </cell>
          <cell r="J19">
            <v>2.5745648823980071E-2</v>
          </cell>
          <cell r="K19">
            <v>2.3098467159150649E-2</v>
          </cell>
          <cell r="L19">
            <v>2.1612905565496145E-2</v>
          </cell>
          <cell r="M19">
            <v>2.2650305167071734E-2</v>
          </cell>
          <cell r="N19">
            <v>2.044202665307298E-2</v>
          </cell>
          <cell r="O19">
            <v>1.8043976948210558E-2</v>
          </cell>
          <cell r="P19">
            <v>2.2861398613947061E-2</v>
          </cell>
          <cell r="Q19">
            <v>2.9129636709592278E-2</v>
          </cell>
          <cell r="R19">
            <v>2.9793612192830114E-2</v>
          </cell>
          <cell r="S19">
            <v>2.7235849620000026E-2</v>
          </cell>
          <cell r="T19">
            <v>2.9272103699999986E-2</v>
          </cell>
          <cell r="U19">
            <v>2.9419874639395355E-2</v>
          </cell>
          <cell r="V19">
            <v>2.2606624506666666E-2</v>
          </cell>
          <cell r="W19">
            <v>2.1552294579999978E-2</v>
          </cell>
          <cell r="X19">
            <v>2.0889586899999989E-2</v>
          </cell>
          <cell r="Y19">
            <v>2.2869325780000012E-2</v>
          </cell>
          <cell r="Z19">
            <v>2.5696043199999991E-2</v>
          </cell>
          <cell r="AA19">
            <v>0</v>
          </cell>
          <cell r="AB19">
            <v>0.15926000000000001</v>
          </cell>
          <cell r="AC19">
            <v>0</v>
          </cell>
          <cell r="AD19">
            <v>1.9134420000000001</v>
          </cell>
          <cell r="AE19">
            <v>1.9509999999999998</v>
          </cell>
          <cell r="AF19">
            <v>4.3959999999999999</v>
          </cell>
          <cell r="AG19">
            <v>6.1180000000000003</v>
          </cell>
          <cell r="AH19">
            <v>8.6172299999999993</v>
          </cell>
          <cell r="AI19">
            <v>12.777408999999999</v>
          </cell>
          <cell r="AJ19">
            <v>15.69272</v>
          </cell>
          <cell r="AK19">
            <v>15.722283999999998</v>
          </cell>
          <cell r="AL19">
            <v>17.378704999999997</v>
          </cell>
          <cell r="AM19">
            <v>19.434609999999999</v>
          </cell>
          <cell r="AN19">
            <v>19.767358999999995</v>
          </cell>
          <cell r="AO19">
            <v>19.130258999999995</v>
          </cell>
          <cell r="AP19">
            <v>25.267316000000001</v>
          </cell>
          <cell r="AQ19">
            <v>27.119719</v>
          </cell>
          <cell r="AR19">
            <v>26.468882999999998</v>
          </cell>
          <cell r="AS19">
            <v>22.887625999999997</v>
          </cell>
          <cell r="AT19">
            <v>27.647190999999999</v>
          </cell>
          <cell r="AU19">
            <v>23.747368000000002</v>
          </cell>
          <cell r="AV19">
            <v>21.417299999999997</v>
          </cell>
          <cell r="AW19">
            <v>30.098365999999999</v>
          </cell>
          <cell r="AX19">
            <v>22.850712000000001</v>
          </cell>
          <cell r="AY19">
            <v>25.185741999999994</v>
          </cell>
          <cell r="AZ19">
            <v>23.838868999999999</v>
          </cell>
          <cell r="BA19">
            <v>0</v>
          </cell>
        </row>
        <row r="20">
          <cell r="B20">
            <v>1.4301077094354116E-3</v>
          </cell>
          <cell r="C20">
            <v>0</v>
          </cell>
          <cell r="D20">
            <v>1.6135321613559683E-3</v>
          </cell>
          <cell r="E20">
            <v>1.8105693599999998E-3</v>
          </cell>
          <cell r="F20">
            <v>7.0641987586792573E-4</v>
          </cell>
          <cell r="G20">
            <v>5.8870602935719683E-3</v>
          </cell>
          <cell r="H20">
            <v>1.4152352194219238E-2</v>
          </cell>
          <cell r="I20">
            <v>2.1740015735620739E-2</v>
          </cell>
          <cell r="J20">
            <v>1.1322771347541442E-2</v>
          </cell>
          <cell r="K20">
            <v>1.726712731484302E-2</v>
          </cell>
          <cell r="L20">
            <v>2.9421627993725514E-2</v>
          </cell>
          <cell r="M20">
            <v>2.7064794896942194E-2</v>
          </cell>
          <cell r="N20">
            <v>2.7260381420985313E-2</v>
          </cell>
          <cell r="O20">
            <v>1.5457974168500001E-2</v>
          </cell>
          <cell r="P20">
            <v>2.4894310477838515E-2</v>
          </cell>
          <cell r="Q20">
            <v>3.5356641437281691E-2</v>
          </cell>
          <cell r="R20">
            <v>4.4785600995524387E-2</v>
          </cell>
          <cell r="S20">
            <v>9.4689300353333367E-2</v>
          </cell>
          <cell r="T20">
            <v>3.4277057780000002E-2</v>
          </cell>
          <cell r="U20">
            <v>3.4682913654007948E-2</v>
          </cell>
          <cell r="V20">
            <v>2.2710113333333341E-2</v>
          </cell>
          <cell r="W20">
            <v>3.3580832460000022E-2</v>
          </cell>
          <cell r="X20">
            <v>3.0837239719999996E-2</v>
          </cell>
          <cell r="Y20">
            <v>2.1018331039999994E-2</v>
          </cell>
          <cell r="Z20">
            <v>2.494679318666667E-2</v>
          </cell>
          <cell r="AA20">
            <v>0</v>
          </cell>
          <cell r="AB20">
            <v>0.23939099999999999</v>
          </cell>
          <cell r="AC20">
            <v>0</v>
          </cell>
          <cell r="AD20">
            <v>0.33611099999999994</v>
          </cell>
          <cell r="AE20">
            <v>0.28899999999999998</v>
          </cell>
          <cell r="AF20">
            <v>0.22600000000000003</v>
          </cell>
          <cell r="AG20">
            <v>1.1770000000000003</v>
          </cell>
          <cell r="AH20">
            <v>2.0918989999999997</v>
          </cell>
          <cell r="AI20">
            <v>3.0887740000000004</v>
          </cell>
          <cell r="AJ20">
            <v>2.4620609999999994</v>
          </cell>
          <cell r="AK20">
            <v>2.861891</v>
          </cell>
          <cell r="AL20">
            <v>4.6496350000000009</v>
          </cell>
          <cell r="AM20">
            <v>6.842924</v>
          </cell>
          <cell r="AN20">
            <v>6.3196529999999989</v>
          </cell>
          <cell r="AO20">
            <v>6.1092669999999991</v>
          </cell>
          <cell r="AP20">
            <v>15.740088000000002</v>
          </cell>
          <cell r="AQ20">
            <v>31.449708999999995</v>
          </cell>
          <cell r="AR20">
            <v>17.978487000000001</v>
          </cell>
          <cell r="AS20">
            <v>20.521182</v>
          </cell>
          <cell r="AT20">
            <v>14.825640000000003</v>
          </cell>
          <cell r="AU20">
            <v>13.305360999999998</v>
          </cell>
          <cell r="AV20">
            <v>8.377126999999998</v>
          </cell>
          <cell r="AW20">
            <v>13.543195000000003</v>
          </cell>
          <cell r="AX20">
            <v>21.156395</v>
          </cell>
          <cell r="AY20">
            <v>16.577069999999999</v>
          </cell>
          <cell r="AZ20">
            <v>15.666237999999996</v>
          </cell>
          <cell r="BA20">
            <v>0</v>
          </cell>
        </row>
        <row r="23">
          <cell r="B23">
            <v>8.4919110846666659E-2</v>
          </cell>
          <cell r="C23">
            <v>5.7161545894301287E-2</v>
          </cell>
          <cell r="D23">
            <v>7.430977561999999E-2</v>
          </cell>
          <cell r="E23">
            <v>9.4296231560000013E-2</v>
          </cell>
          <cell r="F23">
            <v>0.13801296010699318</v>
          </cell>
          <cell r="G23">
            <v>0.16400260083999985</v>
          </cell>
          <cell r="H23">
            <v>0.22024628724734713</v>
          </cell>
          <cell r="I23">
            <v>0.23649886738734766</v>
          </cell>
          <cell r="J23">
            <v>0.24043062403175208</v>
          </cell>
          <cell r="K23">
            <v>0.24562251122590686</v>
          </cell>
          <cell r="L23">
            <v>0.28759984751381507</v>
          </cell>
          <cell r="M23">
            <v>0.28662000229659956</v>
          </cell>
          <cell r="N23">
            <v>0.24283391372405677</v>
          </cell>
          <cell r="O23">
            <v>0.21589568038400217</v>
          </cell>
          <cell r="P23">
            <v>0.23539273075278971</v>
          </cell>
          <cell r="Q23">
            <v>0.23004039793771799</v>
          </cell>
          <cell r="R23">
            <v>0.20866712104700325</v>
          </cell>
          <cell r="S23">
            <v>0.20415014648000002</v>
          </cell>
          <cell r="T23">
            <v>0.19867659406000002</v>
          </cell>
          <cell r="U23">
            <v>0.21639378396053549</v>
          </cell>
          <cell r="V23">
            <v>0.25879543997333321</v>
          </cell>
          <cell r="W23">
            <v>0.33468512797999972</v>
          </cell>
          <cell r="X23">
            <v>0.22388902284000017</v>
          </cell>
          <cell r="Y23">
            <v>0.22944478527333317</v>
          </cell>
          <cell r="Z23">
            <v>0.30116038721999988</v>
          </cell>
          <cell r="AA23">
            <v>0</v>
          </cell>
          <cell r="AB23">
            <v>37.845023999999995</v>
          </cell>
          <cell r="AC23">
            <v>30.346000000000004</v>
          </cell>
          <cell r="AD23">
            <v>35.862482</v>
          </cell>
          <cell r="AE23">
            <v>46.021000000000001</v>
          </cell>
          <cell r="AF23">
            <v>60.815000000000012</v>
          </cell>
          <cell r="AG23">
            <v>74.054000000000002</v>
          </cell>
          <cell r="AH23">
            <v>97.92936499999999</v>
          </cell>
          <cell r="AI23">
            <v>134.61334399999998</v>
          </cell>
          <cell r="AJ23">
            <v>183.50627200000002</v>
          </cell>
          <cell r="AK23">
            <v>193.11680999999999</v>
          </cell>
          <cell r="AL23">
            <v>244.11807200000001</v>
          </cell>
          <cell r="AM23">
            <v>251.91670399999998</v>
          </cell>
          <cell r="AN23">
            <v>236.46750499999999</v>
          </cell>
          <cell r="AO23">
            <v>221.57552300000003</v>
          </cell>
          <cell r="AP23">
            <v>249.76533599999999</v>
          </cell>
          <cell r="AQ23">
            <v>220.93958599999996</v>
          </cell>
          <cell r="AR23">
            <v>202.34991099999996</v>
          </cell>
          <cell r="AS23">
            <v>200.08943099999996</v>
          </cell>
          <cell r="AT23">
            <v>208.41644099999999</v>
          </cell>
          <cell r="AU23">
            <v>204.74051399999996</v>
          </cell>
          <cell r="AV23">
            <v>239.60939600000003</v>
          </cell>
          <cell r="AW23">
            <v>359.56603399999995</v>
          </cell>
          <cell r="AX23">
            <v>238.53286499999999</v>
          </cell>
          <cell r="AY23">
            <v>248.93446499999999</v>
          </cell>
          <cell r="AZ23">
            <v>282.41916500000002</v>
          </cell>
          <cell r="BA23">
            <v>0</v>
          </cell>
        </row>
        <row r="31">
          <cell r="B31">
            <v>5.0055839678512671E-3</v>
          </cell>
          <cell r="C31">
            <v>0</v>
          </cell>
          <cell r="D31">
            <v>3.2224602226125368E-3</v>
          </cell>
          <cell r="E31">
            <v>1.172591E-3</v>
          </cell>
          <cell r="F31">
            <v>4.9002100143245679E-3</v>
          </cell>
          <cell r="G31">
            <v>8.2234389864498537E-3</v>
          </cell>
          <cell r="H31">
            <v>2.0656154770891475E-2</v>
          </cell>
          <cell r="I31">
            <v>4.1480237420924194E-2</v>
          </cell>
          <cell r="J31">
            <v>5.3424103031193895E-2</v>
          </cell>
          <cell r="K31">
            <v>3.7003353000649476E-2</v>
          </cell>
          <cell r="L31">
            <v>6.0967404843541115E-2</v>
          </cell>
          <cell r="M31">
            <v>0.15308093584085405</v>
          </cell>
          <cell r="N31">
            <v>9.2365044601703666E-2</v>
          </cell>
          <cell r="O31">
            <v>6.7327487750210024E-2</v>
          </cell>
          <cell r="P31">
            <v>6.6017522343534946E-2</v>
          </cell>
          <cell r="Q31">
            <v>5.6646209705779237E-2</v>
          </cell>
          <cell r="R31">
            <v>4.0332622149822639E-2</v>
          </cell>
          <cell r="S31">
            <v>7.5770911793333326E-2</v>
          </cell>
          <cell r="T31">
            <v>8.3214705E-2</v>
          </cell>
          <cell r="U31">
            <v>5.4970602457542157E-2</v>
          </cell>
          <cell r="V31">
            <v>4.9983496146666667E-2</v>
          </cell>
          <cell r="W31">
            <v>5.1371130159999986E-2</v>
          </cell>
          <cell r="X31">
            <v>8.1063518760000008E-2</v>
          </cell>
          <cell r="Y31">
            <v>5.5042534539999993E-2</v>
          </cell>
          <cell r="Z31">
            <v>9.2645817033333328E-2</v>
          </cell>
          <cell r="AA31">
            <v>0</v>
          </cell>
          <cell r="AB31">
            <v>1.5548109999999999</v>
          </cell>
          <cell r="AC31">
            <v>0</v>
          </cell>
          <cell r="AD31">
            <v>1.199551</v>
          </cell>
          <cell r="AE31">
            <v>0.31400000000000006</v>
          </cell>
          <cell r="AF31">
            <v>1.925</v>
          </cell>
          <cell r="AG31">
            <v>3.1050000000000004</v>
          </cell>
          <cell r="AH31">
            <v>6.5901439999999987</v>
          </cell>
          <cell r="AI31">
            <v>14.068757999999997</v>
          </cell>
          <cell r="AJ31">
            <v>22.086769999999998</v>
          </cell>
          <cell r="AK31">
            <v>15.732626</v>
          </cell>
          <cell r="AL31">
            <v>26.102115999999999</v>
          </cell>
          <cell r="AM31">
            <v>89.498632000000001</v>
          </cell>
          <cell r="AN31">
            <v>58.875531999999993</v>
          </cell>
          <cell r="AO31">
            <v>51.870318999999995</v>
          </cell>
          <cell r="AP31">
            <v>50.598281</v>
          </cell>
          <cell r="AQ31">
            <v>54.504947000000001</v>
          </cell>
          <cell r="AR31">
            <v>45.160788999999994</v>
          </cell>
          <cell r="AS31">
            <v>66.813733999999997</v>
          </cell>
          <cell r="AT31">
            <v>74.805900000000008</v>
          </cell>
          <cell r="AU31">
            <v>50.858816999999995</v>
          </cell>
          <cell r="AV31">
            <v>42.471638999999996</v>
          </cell>
          <cell r="AW31">
            <v>56.847095999999993</v>
          </cell>
          <cell r="AX31">
            <v>69.683780999999996</v>
          </cell>
          <cell r="AY31">
            <v>50.225383999999991</v>
          </cell>
          <cell r="AZ31">
            <v>68.826011999999992</v>
          </cell>
          <cell r="BA31">
            <v>0</v>
          </cell>
        </row>
        <row r="34">
          <cell r="B34">
            <v>1.6579150039664704E-4</v>
          </cell>
          <cell r="C34">
            <v>5.4852522589580851E-5</v>
          </cell>
          <cell r="D34">
            <v>1.6688775796795335E-4</v>
          </cell>
          <cell r="E34">
            <v>1.479659480402494E-4</v>
          </cell>
          <cell r="F34">
            <v>1.2279571664183515E-3</v>
          </cell>
          <cell r="G34">
            <v>1.9229211753104384E-2</v>
          </cell>
          <cell r="H34">
            <v>4.3238982226666653E-2</v>
          </cell>
          <cell r="I34">
            <v>5.7699971700000047E-2</v>
          </cell>
          <cell r="J34">
            <v>5.2614050559999917E-2</v>
          </cell>
          <cell r="K34">
            <v>3.3070551359999992E-2</v>
          </cell>
          <cell r="L34">
            <v>3.5466263980000003E-2</v>
          </cell>
          <cell r="M34">
            <v>2.6978905449633949E-2</v>
          </cell>
          <cell r="N34">
            <v>2.9264182516504929E-2</v>
          </cell>
          <cell r="O34">
            <v>2.1973016100000017E-2</v>
          </cell>
          <cell r="P34">
            <v>2.3471637149420098E-2</v>
          </cell>
          <cell r="Q34">
            <v>2.2520770634372821E-2</v>
          </cell>
          <cell r="R34">
            <v>2.3814447011884073E-2</v>
          </cell>
          <cell r="S34">
            <v>2.5254304039999991E-2</v>
          </cell>
          <cell r="T34">
            <v>2.3848782439999997E-2</v>
          </cell>
          <cell r="U34">
            <v>3.8495092956890645E-2</v>
          </cell>
          <cell r="V34">
            <v>4.0860489166666694E-2</v>
          </cell>
          <cell r="W34">
            <v>5.4935685366666667E-2</v>
          </cell>
          <cell r="X34">
            <v>3.2027902340000011E-2</v>
          </cell>
          <cell r="Y34">
            <v>6.4684183759999972E-2</v>
          </cell>
          <cell r="Z34">
            <v>8.3519875180000008E-2</v>
          </cell>
          <cell r="AA34">
            <v>0</v>
          </cell>
          <cell r="AB34">
            <v>6.4809999999999993E-2</v>
          </cell>
          <cell r="AC34">
            <v>0</v>
          </cell>
          <cell r="AD34">
            <v>4.8365000000000005E-2</v>
          </cell>
          <cell r="AE34">
            <v>0</v>
          </cell>
          <cell r="AF34">
            <v>0.152</v>
          </cell>
          <cell r="AG34">
            <v>3.3010000000000002</v>
          </cell>
          <cell r="AH34">
            <v>7.5515540000000003</v>
          </cell>
          <cell r="AI34">
            <v>15.678159999999998</v>
          </cell>
          <cell r="AJ34">
            <v>21.517136000000004</v>
          </cell>
          <cell r="AK34">
            <v>9.4279820000000001</v>
          </cell>
          <cell r="AL34">
            <v>9.1417739999999981</v>
          </cell>
          <cell r="AM34">
            <v>10.871416999999997</v>
          </cell>
          <cell r="AN34">
            <v>10.139766999999999</v>
          </cell>
          <cell r="AO34">
            <v>9.1119740000000018</v>
          </cell>
          <cell r="AP34">
            <v>10.573031000000002</v>
          </cell>
          <cell r="AQ34">
            <v>9.8320409999999985</v>
          </cell>
          <cell r="AR34">
            <v>9.9946780000000004</v>
          </cell>
          <cell r="AS34">
            <v>10.374646000000002</v>
          </cell>
          <cell r="AT34">
            <v>10.604754</v>
          </cell>
          <cell r="AU34">
            <v>19.70729</v>
          </cell>
          <cell r="AV34">
            <v>22.665241000000002</v>
          </cell>
          <cell r="AW34">
            <v>39.014833999999993</v>
          </cell>
          <cell r="AX34">
            <v>35.159242999999996</v>
          </cell>
          <cell r="AY34">
            <v>50.264713</v>
          </cell>
          <cell r="AZ34">
            <v>54.840826000000007</v>
          </cell>
          <cell r="BA34">
            <v>0</v>
          </cell>
        </row>
        <row r="39">
          <cell r="B39">
            <v>9.1298108302650616E-2</v>
          </cell>
          <cell r="C39">
            <v>0.1043837589072296</v>
          </cell>
          <cell r="D39">
            <v>0.18315210429400716</v>
          </cell>
          <cell r="E39">
            <v>0.32597767292735114</v>
          </cell>
          <cell r="F39">
            <v>0.72389701616430235</v>
          </cell>
          <cell r="G39">
            <v>0.90379415325176193</v>
          </cell>
          <cell r="H39">
            <v>1.1501648866174115</v>
          </cell>
          <cell r="I39">
            <v>1.3095732474737463</v>
          </cell>
          <cell r="J39">
            <v>1.2208395517883366</v>
          </cell>
          <cell r="K39">
            <v>1.0418182109320751</v>
          </cell>
          <cell r="L39">
            <v>1.3367976742719372</v>
          </cell>
          <cell r="M39">
            <v>1.2803317077134895</v>
          </cell>
          <cell r="N39">
            <v>1.3362314310772467</v>
          </cell>
          <cell r="O39">
            <v>1.1925244379579345</v>
          </cell>
          <cell r="P39">
            <v>1.2257272181353418</v>
          </cell>
          <cell r="Q39">
            <v>1.0908589040123182</v>
          </cell>
          <cell r="R39">
            <v>1.1378939411608027</v>
          </cell>
          <cell r="S39">
            <v>1.1873886577733335</v>
          </cell>
          <cell r="T39">
            <v>1.1573253254866667</v>
          </cell>
          <cell r="U39">
            <v>1.1557401735599426</v>
          </cell>
          <cell r="V39">
            <v>1.2311672999866667</v>
          </cell>
          <cell r="W39">
            <v>1.4445005369133335</v>
          </cell>
          <cell r="X39">
            <v>1.0920902073734802</v>
          </cell>
          <cell r="Y39">
            <v>1.2124641518866661</v>
          </cell>
          <cell r="Z39">
            <v>1.5120508411333333</v>
          </cell>
          <cell r="AA39">
            <v>0</v>
          </cell>
          <cell r="AB39">
            <v>41.840069999999997</v>
          </cell>
          <cell r="AC39">
            <v>48.253</v>
          </cell>
          <cell r="AD39">
            <v>77.514759999999995</v>
          </cell>
          <cell r="AE39">
            <v>130.63399999999999</v>
          </cell>
          <cell r="AF39">
            <v>285.137</v>
          </cell>
          <cell r="AG39">
            <v>409.48599999999999</v>
          </cell>
          <cell r="AH39">
            <v>578.60132299999998</v>
          </cell>
          <cell r="AI39">
            <v>689.43829600000004</v>
          </cell>
          <cell r="AJ39">
            <v>743.44822799999997</v>
          </cell>
          <cell r="AK39">
            <v>702.16132899999991</v>
          </cell>
          <cell r="AL39">
            <v>929.80460799999992</v>
          </cell>
          <cell r="AM39">
            <v>946.59426000000008</v>
          </cell>
          <cell r="AN39">
            <v>1039.086861</v>
          </cell>
          <cell r="AO39">
            <v>982.55692499999986</v>
          </cell>
          <cell r="AP39">
            <v>981.50975499999981</v>
          </cell>
          <cell r="AQ39">
            <v>894.75941399999988</v>
          </cell>
          <cell r="AR39">
            <v>883.60769699999992</v>
          </cell>
          <cell r="AS39">
            <v>962.05785399999991</v>
          </cell>
          <cell r="AT39">
            <v>981.56756599999994</v>
          </cell>
          <cell r="AU39">
            <v>923.22366199999988</v>
          </cell>
          <cell r="AV39">
            <v>1011.6662979999999</v>
          </cell>
          <cell r="AW39">
            <v>1316.2964590000001</v>
          </cell>
          <cell r="AX39">
            <v>1077.442794</v>
          </cell>
          <cell r="AY39">
            <v>1097.549968</v>
          </cell>
          <cell r="AZ39">
            <v>1180.901128</v>
          </cell>
          <cell r="BA39">
            <v>0</v>
          </cell>
        </row>
        <row r="46">
          <cell r="B46">
            <v>5.9345132064790099E-3</v>
          </cell>
          <cell r="C46">
            <v>0</v>
          </cell>
          <cell r="D46">
            <v>7.9732857349286528E-3</v>
          </cell>
          <cell r="E46">
            <v>1.037424784914248E-2</v>
          </cell>
          <cell r="F46">
            <v>1.4850203611541941E-2</v>
          </cell>
          <cell r="G46">
            <v>2.1275690472437124E-2</v>
          </cell>
          <cell r="H46">
            <v>4.135214334668557E-2</v>
          </cell>
          <cell r="I46">
            <v>6.9780487172490496E-2</v>
          </cell>
          <cell r="J46">
            <v>7.851550756865093E-2</v>
          </cell>
          <cell r="K46">
            <v>5.1662591506015682E-2</v>
          </cell>
          <cell r="L46">
            <v>8.8889224047776771E-2</v>
          </cell>
          <cell r="M46">
            <v>0.14603916503380449</v>
          </cell>
          <cell r="N46">
            <v>0.15847723361945026</v>
          </cell>
          <cell r="O46">
            <v>0.16043305444084588</v>
          </cell>
          <cell r="P46">
            <v>0.18351314628191304</v>
          </cell>
          <cell r="Q46">
            <v>0.19927805422772066</v>
          </cell>
          <cell r="R46">
            <v>0.23287321088402596</v>
          </cell>
          <cell r="S46">
            <v>0.24734717844000004</v>
          </cell>
          <cell r="T46">
            <v>0.34434144989999993</v>
          </cell>
          <cell r="U46">
            <v>0.23415585863874144</v>
          </cell>
          <cell r="V46">
            <v>0.18746720434000003</v>
          </cell>
          <cell r="W46">
            <v>0.5535453361199999</v>
          </cell>
          <cell r="X46">
            <v>0.19214992075999998</v>
          </cell>
          <cell r="Y46">
            <v>0.2270144839933334</v>
          </cell>
          <cell r="Z46">
            <v>0.31440864080666664</v>
          </cell>
          <cell r="AA46">
            <v>0</v>
          </cell>
          <cell r="AB46">
            <v>2.3981110000000001</v>
          </cell>
          <cell r="AC46">
            <v>0</v>
          </cell>
          <cell r="AD46">
            <v>3.2411639999999999</v>
          </cell>
          <cell r="AE46">
            <v>3.8329999999999997</v>
          </cell>
          <cell r="AF46">
            <v>4.7379999999999995</v>
          </cell>
          <cell r="AG46">
            <v>8.08</v>
          </cell>
          <cell r="AH46">
            <v>15.115531999999996</v>
          </cell>
          <cell r="AI46">
            <v>30.026344000000002</v>
          </cell>
          <cell r="AJ46">
            <v>33.963587000000004</v>
          </cell>
          <cell r="AK46">
            <v>26.444804999999995</v>
          </cell>
          <cell r="AL46">
            <v>49.307366000000002</v>
          </cell>
          <cell r="AM46">
            <v>89.100010999999995</v>
          </cell>
          <cell r="AN46">
            <v>102.40207999999998</v>
          </cell>
          <cell r="AO46">
            <v>110.94171399999999</v>
          </cell>
          <cell r="AP46">
            <v>132.944435</v>
          </cell>
          <cell r="AQ46">
            <v>130.468199</v>
          </cell>
          <cell r="AR46">
            <v>129.729882</v>
          </cell>
          <cell r="AS46">
            <v>145.28633199999999</v>
          </cell>
          <cell r="AT46">
            <v>184.60341099999999</v>
          </cell>
          <cell r="AU46">
            <v>138.22808599999999</v>
          </cell>
          <cell r="AV46">
            <v>115.00972</v>
          </cell>
          <cell r="AW46">
            <v>339.43884099999991</v>
          </cell>
          <cell r="AX46">
            <v>162.88291999999998</v>
          </cell>
          <cell r="AY46">
            <v>141.23324499999998</v>
          </cell>
          <cell r="AZ46">
            <v>175.24726900000002</v>
          </cell>
          <cell r="BA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row>
        <row r="50">
          <cell r="B50">
            <v>1.3584995995776998E-3</v>
          </cell>
          <cell r="C50">
            <v>0</v>
          </cell>
          <cell r="D50">
            <v>2.4332808261583912E-3</v>
          </cell>
          <cell r="E50">
            <v>0</v>
          </cell>
          <cell r="F50">
            <v>2.5444999999999999E-3</v>
          </cell>
          <cell r="G50">
            <v>8.3845272557851094E-3</v>
          </cell>
          <cell r="H50">
            <v>2.3186087005372849E-2</v>
          </cell>
          <cell r="I50">
            <v>4.4274729405303546E-2</v>
          </cell>
          <cell r="J50">
            <v>4.9859618640382367E-2</v>
          </cell>
          <cell r="K50">
            <v>5.0237835912416803E-2</v>
          </cell>
          <cell r="L50">
            <v>5.9637114226569518E-2</v>
          </cell>
          <cell r="M50">
            <v>8.0851155464943869E-2</v>
          </cell>
          <cell r="N50">
            <v>0.10202899435561938</v>
          </cell>
          <cell r="O50">
            <v>9.7057508326212918E-2</v>
          </cell>
          <cell r="P50">
            <v>0.10753329841512026</v>
          </cell>
          <cell r="Q50">
            <v>8.5647442198698659E-2</v>
          </cell>
          <cell r="R50">
            <v>8.5389698642947681E-2</v>
          </cell>
          <cell r="S50">
            <v>7.3955922040000011E-2</v>
          </cell>
          <cell r="T50">
            <v>7.5346555759999989E-2</v>
          </cell>
          <cell r="U50">
            <v>7.0009666260197584E-2</v>
          </cell>
          <cell r="V50">
            <v>5.8758483133333317E-2</v>
          </cell>
          <cell r="W50">
            <v>9.5768563659999986E-2</v>
          </cell>
          <cell r="X50">
            <v>9.6328555679999997E-2</v>
          </cell>
          <cell r="Y50">
            <v>9.3663147246666634E-2</v>
          </cell>
          <cell r="Z50">
            <v>0.12365412902666666</v>
          </cell>
          <cell r="AA50">
            <v>0</v>
          </cell>
          <cell r="AB50">
            <v>0.38980599999999999</v>
          </cell>
          <cell r="AC50">
            <v>0</v>
          </cell>
          <cell r="AD50">
            <v>0.90075900000000009</v>
          </cell>
          <cell r="AE50">
            <v>0</v>
          </cell>
          <cell r="AF50">
            <v>0.73299999999999998</v>
          </cell>
          <cell r="AG50">
            <v>2.867</v>
          </cell>
          <cell r="AH50">
            <v>6.5770339999999994</v>
          </cell>
          <cell r="AI50">
            <v>12.530111000000002</v>
          </cell>
          <cell r="AJ50">
            <v>16.889442000000003</v>
          </cell>
          <cell r="AK50">
            <v>17.545712999999999</v>
          </cell>
          <cell r="AL50">
            <v>25.028338999999995</v>
          </cell>
          <cell r="AM50">
            <v>35.408173999999988</v>
          </cell>
          <cell r="AN50">
            <v>52.961593999999991</v>
          </cell>
          <cell r="AO50">
            <v>54.000428999999997</v>
          </cell>
          <cell r="AP50">
            <v>66.609747999999982</v>
          </cell>
          <cell r="AQ50">
            <v>46.184022000000006</v>
          </cell>
          <cell r="AR50">
            <v>43.081088000000001</v>
          </cell>
          <cell r="AS50">
            <v>40.605780999999993</v>
          </cell>
          <cell r="AT50">
            <v>42.491656999999996</v>
          </cell>
          <cell r="AU50">
            <v>39.698874000000004</v>
          </cell>
          <cell r="AV50">
            <v>34.056989000000002</v>
          </cell>
          <cell r="AW50">
            <v>56.239442999999994</v>
          </cell>
          <cell r="AX50">
            <v>46.596114999999998</v>
          </cell>
          <cell r="AY50">
            <v>40.793431999999996</v>
          </cell>
          <cell r="AZ50">
            <v>60.746678999999986</v>
          </cell>
          <cell r="BA50">
            <v>0</v>
          </cell>
        </row>
        <row r="55">
          <cell r="B55">
            <v>1.1182864934866517E-3</v>
          </cell>
          <cell r="C55">
            <v>0</v>
          </cell>
          <cell r="D55">
            <v>1.060752590227706E-3</v>
          </cell>
          <cell r="E55">
            <v>0</v>
          </cell>
          <cell r="F55">
            <v>2.3168185007047416E-3</v>
          </cell>
          <cell r="G55">
            <v>6.3897883270211389E-3</v>
          </cell>
          <cell r="H55">
            <v>1.15414214372528E-2</v>
          </cell>
          <cell r="I55">
            <v>1.4273192462263926E-2</v>
          </cell>
          <cell r="J55">
            <v>1.5138404553369806E-2</v>
          </cell>
          <cell r="K55">
            <v>1.33348158095919E-2</v>
          </cell>
          <cell r="L55">
            <v>1.3805369948839475E-2</v>
          </cell>
          <cell r="M55">
            <v>1.4599217631301016E-2</v>
          </cell>
          <cell r="N55">
            <v>1.279896403898954E-2</v>
          </cell>
          <cell r="O55">
            <v>1.0620752711404249E-2</v>
          </cell>
          <cell r="P55">
            <v>1.3663989910128984E-2</v>
          </cell>
          <cell r="Q55">
            <v>1.8246326133158908E-2</v>
          </cell>
          <cell r="R55">
            <v>1.8676820428195892E-2</v>
          </cell>
          <cell r="S55">
            <v>1.9764711259999984E-2</v>
          </cell>
          <cell r="T55">
            <v>1.954665940666667E-2</v>
          </cell>
          <cell r="U55">
            <v>2.0064094334104957E-2</v>
          </cell>
          <cell r="V55">
            <v>1.9554376593333332E-2</v>
          </cell>
          <cell r="W55">
            <v>4.195472539999999E-2</v>
          </cell>
          <cell r="X55">
            <v>4.5085749099999996E-2</v>
          </cell>
          <cell r="Y55">
            <v>3.5908128200000007E-2</v>
          </cell>
          <cell r="Z55">
            <v>5.6682025706666667E-2</v>
          </cell>
          <cell r="AA55">
            <v>0</v>
          </cell>
          <cell r="AB55">
            <v>0.32408700000000001</v>
          </cell>
          <cell r="AC55">
            <v>0</v>
          </cell>
          <cell r="AD55">
            <v>0.32793600000000001</v>
          </cell>
          <cell r="AE55">
            <v>0</v>
          </cell>
          <cell r="AF55">
            <v>0.80300000000000005</v>
          </cell>
          <cell r="AG55">
            <v>2.3289999999999997</v>
          </cell>
          <cell r="AH55">
            <v>3.8770979999999993</v>
          </cell>
          <cell r="AI55">
            <v>5.103631</v>
          </cell>
          <cell r="AJ55">
            <v>6.6270619999999987</v>
          </cell>
          <cell r="AK55">
            <v>4.704491</v>
          </cell>
          <cell r="AL55">
            <v>6.2462430000000015</v>
          </cell>
          <cell r="AM55">
            <v>8.1157639999999986</v>
          </cell>
          <cell r="AN55">
            <v>8.8269500000000019</v>
          </cell>
          <cell r="AO55">
            <v>8.9445819999999987</v>
          </cell>
          <cell r="AP55">
            <v>12.173793999999997</v>
          </cell>
          <cell r="AQ55">
            <v>13.415514999999999</v>
          </cell>
          <cell r="AR55">
            <v>15.111512000000001</v>
          </cell>
          <cell r="AS55">
            <v>16.150959999999998</v>
          </cell>
          <cell r="AT55">
            <v>16.646525</v>
          </cell>
          <cell r="AU55">
            <v>16.470676999999998</v>
          </cell>
          <cell r="AV55">
            <v>18.084299000000001</v>
          </cell>
          <cell r="AW55">
            <v>38.772683000000001</v>
          </cell>
          <cell r="AX55">
            <v>35.047612000000001</v>
          </cell>
          <cell r="AY55">
            <v>32.595464</v>
          </cell>
          <cell r="AZ55">
            <v>40.456056000000004</v>
          </cell>
          <cell r="BA55">
            <v>0</v>
          </cell>
        </row>
        <row r="63">
          <cell r="B63">
            <v>1.8416860063918058E-4</v>
          </cell>
          <cell r="C63">
            <v>0</v>
          </cell>
          <cell r="D63">
            <v>8.765674613960832E-4</v>
          </cell>
          <cell r="E63">
            <v>2.8201697999999994E-4</v>
          </cell>
          <cell r="F63">
            <v>3.7423646541167124E-3</v>
          </cell>
          <cell r="G63">
            <v>1.2531194819349835E-2</v>
          </cell>
          <cell r="H63">
            <v>2.5255925880196966E-2</v>
          </cell>
          <cell r="I63">
            <v>4.4233944132584489E-2</v>
          </cell>
          <cell r="J63">
            <v>5.4959396354103796E-2</v>
          </cell>
          <cell r="K63">
            <v>3.1110819022203022E-2</v>
          </cell>
          <cell r="L63">
            <v>2.0633238243088867E-2</v>
          </cell>
          <cell r="M63">
            <v>2.2348651117459459E-2</v>
          </cell>
          <cell r="N63">
            <v>2.0264142947061702E-2</v>
          </cell>
          <cell r="O63">
            <v>1.2388103516618895E-2</v>
          </cell>
          <cell r="P63">
            <v>9.4134642794846488E-3</v>
          </cell>
          <cell r="Q63">
            <v>9.9487719883623836E-3</v>
          </cell>
          <cell r="R63">
            <v>1.1230432533937677E-2</v>
          </cell>
          <cell r="S63">
            <v>1.5084741560000003E-2</v>
          </cell>
          <cell r="T63">
            <v>1.9682992699999999E-2</v>
          </cell>
          <cell r="U63">
            <v>2.085928259628449E-2</v>
          </cell>
          <cell r="V63">
            <v>1.6645175753333328E-2</v>
          </cell>
          <cell r="W63">
            <v>1.62684578E-2</v>
          </cell>
          <cell r="X63">
            <v>1.2491388279999998E-2</v>
          </cell>
          <cell r="Y63">
            <v>1.5716134699999995E-2</v>
          </cell>
          <cell r="Z63">
            <v>2.2377775140000004E-2</v>
          </cell>
          <cell r="AA63">
            <v>0</v>
          </cell>
          <cell r="AB63">
            <v>0.105018</v>
          </cell>
          <cell r="AC63">
            <v>0</v>
          </cell>
          <cell r="AD63">
            <v>0.36619000000000002</v>
          </cell>
          <cell r="AE63">
            <v>0.17099999999999999</v>
          </cell>
          <cell r="AF63">
            <v>1.464</v>
          </cell>
          <cell r="AG63">
            <v>4.8219999999999992</v>
          </cell>
          <cell r="AH63">
            <v>9.0929689999999983</v>
          </cell>
          <cell r="AI63">
            <v>15.655231999999994</v>
          </cell>
          <cell r="AJ63">
            <v>21.237632999999995</v>
          </cell>
          <cell r="AK63">
            <v>13.636310999999999</v>
          </cell>
          <cell r="AL63">
            <v>12.431489999999998</v>
          </cell>
          <cell r="AM63">
            <v>12.479303999999999</v>
          </cell>
          <cell r="AN63">
            <v>10.276799999999998</v>
          </cell>
          <cell r="AO63">
            <v>7.0961399999999983</v>
          </cell>
          <cell r="AP63">
            <v>8.5539339999999982</v>
          </cell>
          <cell r="AQ63">
            <v>7.5036380000000005</v>
          </cell>
          <cell r="AR63">
            <v>9.1047219999999989</v>
          </cell>
          <cell r="AS63">
            <v>12.657211999999999</v>
          </cell>
          <cell r="AT63">
            <v>16.575872999999998</v>
          </cell>
          <cell r="AU63">
            <v>16.654844999999998</v>
          </cell>
          <cell r="AV63">
            <v>12.652598000000001</v>
          </cell>
          <cell r="AW63">
            <v>15.003001000000001</v>
          </cell>
          <cell r="AX63">
            <v>11.700011999999999</v>
          </cell>
          <cell r="AY63">
            <v>14.342838999999998</v>
          </cell>
          <cell r="AZ63">
            <v>16.810606</v>
          </cell>
          <cell r="BA63">
            <v>0</v>
          </cell>
        </row>
        <row r="66">
          <cell r="B66">
            <v>1.2778777371344086E-3</v>
          </cell>
          <cell r="C66">
            <v>9.6596742257166199E-4</v>
          </cell>
          <cell r="D66">
            <v>2.488978694223517E-3</v>
          </cell>
          <cell r="E66">
            <v>2.8311063657121315E-3</v>
          </cell>
          <cell r="F66">
            <v>8.3068803712515096E-3</v>
          </cell>
          <cell r="G66">
            <v>1.7043258273333334E-2</v>
          </cell>
          <cell r="H66">
            <v>2.5790836713333334E-2</v>
          </cell>
          <cell r="I66">
            <v>2.6667525193333333E-2</v>
          </cell>
          <cell r="J66">
            <v>2.5391143639999999E-2</v>
          </cell>
          <cell r="K66">
            <v>2.2530822020000001E-2</v>
          </cell>
          <cell r="L66">
            <v>3.0265328173333331E-2</v>
          </cell>
          <cell r="M66">
            <v>1.0828007400125121E-2</v>
          </cell>
          <cell r="N66">
            <v>1.2790397779132308E-2</v>
          </cell>
          <cell r="O66">
            <v>7.8783796334342716E-3</v>
          </cell>
          <cell r="P66">
            <v>9.9559190068950858E-3</v>
          </cell>
          <cell r="Q66">
            <v>6.1253835910137734E-3</v>
          </cell>
          <cell r="R66">
            <v>6.7581950082158939E-3</v>
          </cell>
          <cell r="S66">
            <v>6.0734296000000019E-3</v>
          </cell>
          <cell r="T66">
            <v>7.4715706799999984E-3</v>
          </cell>
          <cell r="U66">
            <v>8.1986689160299334E-3</v>
          </cell>
          <cell r="V66">
            <v>6.9448412399999992E-3</v>
          </cell>
          <cell r="W66">
            <v>5.5140191399999988E-3</v>
          </cell>
          <cell r="X66">
            <v>5.08274144E-3</v>
          </cell>
          <cell r="Y66">
            <v>9.2492187200000006E-3</v>
          </cell>
          <cell r="Z66">
            <v>1.0955500886666669E-2</v>
          </cell>
          <cell r="AA66">
            <v>0</v>
          </cell>
          <cell r="AB66">
            <v>0.58611400000000002</v>
          </cell>
          <cell r="AC66">
            <v>0</v>
          </cell>
          <cell r="AD66">
            <v>1.278189</v>
          </cell>
          <cell r="AE66">
            <v>1.3000000000000001E-2</v>
          </cell>
          <cell r="AF66">
            <v>1.7929999999999999</v>
          </cell>
          <cell r="AG66">
            <v>5.0709999999999997</v>
          </cell>
          <cell r="AH66">
            <v>8.4537329999999997</v>
          </cell>
          <cell r="AI66">
            <v>12.493671000000001</v>
          </cell>
          <cell r="AJ66">
            <v>14.799515000000003</v>
          </cell>
          <cell r="AK66">
            <v>10.807818999999999</v>
          </cell>
          <cell r="AL66">
            <v>12.246169999999999</v>
          </cell>
          <cell r="AM66">
            <v>11.820250000000001</v>
          </cell>
          <cell r="AN66">
            <v>7.1295099999999998</v>
          </cell>
          <cell r="AO66">
            <v>6.3135080000000006</v>
          </cell>
          <cell r="AP66">
            <v>9.3699399999999997</v>
          </cell>
          <cell r="AQ66">
            <v>7.972429</v>
          </cell>
          <cell r="AR66">
            <v>9.0256569999999989</v>
          </cell>
          <cell r="AS66">
            <v>8.1416129999999995</v>
          </cell>
          <cell r="AT66">
            <v>9.9372849999999993</v>
          </cell>
          <cell r="AU66">
            <v>9.905189</v>
          </cell>
          <cell r="AV66">
            <v>9.4602099999999982</v>
          </cell>
          <cell r="AW66">
            <v>8.846584</v>
          </cell>
          <cell r="AX66">
            <v>8.2426749999999984</v>
          </cell>
          <cell r="AY66">
            <v>13.362704000000001</v>
          </cell>
          <cell r="AZ66">
            <v>13.642697999999999</v>
          </cell>
          <cell r="BA66">
            <v>0</v>
          </cell>
        </row>
        <row r="67">
          <cell r="B67">
            <v>1.9343721725548842E-3</v>
          </cell>
          <cell r="C67">
            <v>1.3590132040685967E-3</v>
          </cell>
          <cell r="D67">
            <v>3.5852598335101584E-3</v>
          </cell>
          <cell r="E67">
            <v>4.8326808512410054E-3</v>
          </cell>
          <cell r="F67">
            <v>7.2712683575320309E-3</v>
          </cell>
          <cell r="G67">
            <v>1.3325008019875966E-2</v>
          </cell>
          <cell r="H67">
            <v>1.9147749332153397E-2</v>
          </cell>
          <cell r="I67">
            <v>1.7857552269375031E-2</v>
          </cell>
          <cell r="J67">
            <v>1.9792299038820065E-2</v>
          </cell>
          <cell r="K67">
            <v>1.650081364548673E-2</v>
          </cell>
          <cell r="L67">
            <v>2.5754384891131361E-2</v>
          </cell>
          <cell r="M67">
            <v>1.1963261230179665E-2</v>
          </cell>
          <cell r="N67">
            <v>1.1958543123017158E-2</v>
          </cell>
          <cell r="O67">
            <v>8.4939527742682198E-3</v>
          </cell>
          <cell r="P67">
            <v>9.0241465351239541E-3</v>
          </cell>
          <cell r="Q67">
            <v>7.9675941053147011E-3</v>
          </cell>
          <cell r="R67">
            <v>6.3015139904180669E-3</v>
          </cell>
          <cell r="S67">
            <v>6.7301549400000001E-3</v>
          </cell>
          <cell r="T67">
            <v>9.7582050999999986E-3</v>
          </cell>
          <cell r="U67">
            <v>1.4379845202973113E-2</v>
          </cell>
          <cell r="V67">
            <v>1.7385595913333333E-2</v>
          </cell>
          <cell r="W67">
            <v>2.305649986666667E-2</v>
          </cell>
          <cell r="X67">
            <v>1.3078026499999999E-2</v>
          </cell>
          <cell r="Y67">
            <v>1.5106012040000002E-2</v>
          </cell>
          <cell r="Z67">
            <v>2.2669805433333329E-2</v>
          </cell>
          <cell r="AA67">
            <v>0</v>
          </cell>
          <cell r="AB67">
            <v>0.60854900000000001</v>
          </cell>
          <cell r="AC67">
            <v>0</v>
          </cell>
          <cell r="AD67">
            <v>1.045569</v>
          </cell>
          <cell r="AE67">
            <v>0.83700000000000008</v>
          </cell>
          <cell r="AF67">
            <v>1.8120000000000001</v>
          </cell>
          <cell r="AG67">
            <v>3.851</v>
          </cell>
          <cell r="AH67">
            <v>6.7445799999999991</v>
          </cell>
          <cell r="AI67">
            <v>7.226109000000001</v>
          </cell>
          <cell r="AJ67">
            <v>10.865593000000001</v>
          </cell>
          <cell r="AK67">
            <v>8.2641740000000006</v>
          </cell>
          <cell r="AL67">
            <v>10.032350999999998</v>
          </cell>
          <cell r="AM67">
            <v>11.600223</v>
          </cell>
          <cell r="AN67">
            <v>9.6755489999999984</v>
          </cell>
          <cell r="AO67">
            <v>7.7840489999999996</v>
          </cell>
          <cell r="AP67">
            <v>9.1422120000000007</v>
          </cell>
          <cell r="AQ67">
            <v>8.7380929999999992</v>
          </cell>
          <cell r="AR67">
            <v>6.5518050000000008</v>
          </cell>
          <cell r="AS67">
            <v>6.791048</v>
          </cell>
          <cell r="AT67">
            <v>9.8571530000000003</v>
          </cell>
          <cell r="AU67">
            <v>13.838543999999999</v>
          </cell>
          <cell r="AV67">
            <v>13.200122</v>
          </cell>
          <cell r="AW67">
            <v>20.711130999999998</v>
          </cell>
          <cell r="AX67">
            <v>13.346246000000001</v>
          </cell>
          <cell r="AY67">
            <v>14.761892</v>
          </cell>
          <cell r="AZ67">
            <v>17.991619999999998</v>
          </cell>
          <cell r="BA67">
            <v>0</v>
          </cell>
        </row>
        <row r="69">
          <cell r="B69">
            <v>1.6331228833333333E-2</v>
          </cell>
          <cell r="C69">
            <v>1.6149584152448375E-2</v>
          </cell>
          <cell r="D69">
            <v>4.186789162E-2</v>
          </cell>
          <cell r="E69">
            <v>7.0589296760000003E-2</v>
          </cell>
          <cell r="F69">
            <v>0.10082919427849121</v>
          </cell>
          <cell r="G69">
            <v>0.14296614752625031</v>
          </cell>
          <cell r="H69">
            <v>0.16082972919333333</v>
          </cell>
          <cell r="I69">
            <v>0.17317832523999999</v>
          </cell>
          <cell r="J69">
            <v>0.16477899780666669</v>
          </cell>
          <cell r="K69">
            <v>0.14932660910666665</v>
          </cell>
          <cell r="L69">
            <v>0.20628426243939546</v>
          </cell>
          <cell r="M69">
            <v>0.15195977738615263</v>
          </cell>
          <cell r="N69">
            <v>0.12781061720547507</v>
          </cell>
          <cell r="O69">
            <v>0.11022774134152388</v>
          </cell>
          <cell r="P69">
            <v>0.12931252549524128</v>
          </cell>
          <cell r="Q69">
            <v>0.13177538347534232</v>
          </cell>
          <cell r="R69">
            <v>0.11219674500861002</v>
          </cell>
          <cell r="S69">
            <v>0.11959295728666665</v>
          </cell>
          <cell r="T69">
            <v>0.11154828002666665</v>
          </cell>
          <cell r="U69">
            <v>0.12068945486391007</v>
          </cell>
          <cell r="V69">
            <v>0.13982027954000001</v>
          </cell>
          <cell r="W69">
            <v>0.16280685683999996</v>
          </cell>
          <cell r="X69">
            <v>0.12098686347999998</v>
          </cell>
          <cell r="Y69">
            <v>0.13164261520666665</v>
          </cell>
          <cell r="Z69">
            <v>0.17703276275999999</v>
          </cell>
          <cell r="AA69">
            <v>0</v>
          </cell>
          <cell r="AB69">
            <v>6.4617939999999994</v>
          </cell>
          <cell r="AC69">
            <v>4.7860000000000005</v>
          </cell>
          <cell r="AD69">
            <v>19.664039000000002</v>
          </cell>
          <cell r="AE69">
            <v>32.588999999999999</v>
          </cell>
          <cell r="AF69">
            <v>54.691000000000003</v>
          </cell>
          <cell r="AG69">
            <v>77.814999999999998</v>
          </cell>
          <cell r="AH69">
            <v>105.76851099999999</v>
          </cell>
          <cell r="AI69">
            <v>136.18993</v>
          </cell>
          <cell r="AJ69">
            <v>145.68789699999999</v>
          </cell>
          <cell r="AK69">
            <v>119.992285</v>
          </cell>
          <cell r="AL69">
            <v>146.33660900000001</v>
          </cell>
          <cell r="AM69">
            <v>141.605784</v>
          </cell>
          <cell r="AN69">
            <v>126.656233</v>
          </cell>
          <cell r="AO69">
            <v>123.48445</v>
          </cell>
          <cell r="AP69">
            <v>165.75255500000003</v>
          </cell>
          <cell r="AQ69">
            <v>153.68196900000001</v>
          </cell>
          <cell r="AR69">
            <v>125.937905</v>
          </cell>
          <cell r="AS69">
            <v>128.93597399999999</v>
          </cell>
          <cell r="AT69">
            <v>122.736401</v>
          </cell>
          <cell r="AU69">
            <v>121.41296299999999</v>
          </cell>
          <cell r="AV69">
            <v>137.53115399999999</v>
          </cell>
          <cell r="AW69">
            <v>191.11094100000003</v>
          </cell>
          <cell r="AX69">
            <v>152.61969399999998</v>
          </cell>
          <cell r="AY69">
            <v>155.63341599999998</v>
          </cell>
          <cell r="AZ69">
            <v>186.14043900000001</v>
          </cell>
          <cell r="BA69">
            <v>0</v>
          </cell>
        </row>
        <row r="70">
          <cell r="B70">
            <v>2.7132012461425138E-5</v>
          </cell>
          <cell r="C70">
            <v>0</v>
          </cell>
          <cell r="D70">
            <v>4.0637435839172465E-4</v>
          </cell>
          <cell r="E70">
            <v>0</v>
          </cell>
          <cell r="F70">
            <v>5.052178450710384E-4</v>
          </cell>
          <cell r="G70">
            <v>1.2419248448795311E-2</v>
          </cell>
          <cell r="H70">
            <v>2.4391552885476744E-2</v>
          </cell>
          <cell r="I70">
            <v>1.0158409929681238E-2</v>
          </cell>
          <cell r="J70">
            <v>5.2307942972542269E-3</v>
          </cell>
          <cell r="K70">
            <v>1.2020462994700252E-2</v>
          </cell>
          <cell r="L70">
            <v>1.2755318989371782E-2</v>
          </cell>
          <cell r="M70">
            <v>1.8103411516016465E-2</v>
          </cell>
          <cell r="N70">
            <v>2.2203426610883998E-2</v>
          </cell>
          <cell r="O70">
            <v>3.1748321812707307E-2</v>
          </cell>
          <cell r="P70">
            <v>4.6386199660566202E-2</v>
          </cell>
          <cell r="Q70">
            <v>5.3486806021730865E-2</v>
          </cell>
          <cell r="R70">
            <v>8.6995199982068963E-2</v>
          </cell>
          <cell r="S70">
            <v>8.480201323999996E-2</v>
          </cell>
          <cell r="T70">
            <v>7.163001657333333E-2</v>
          </cell>
          <cell r="U70">
            <v>0.11797086956938338</v>
          </cell>
          <cell r="V70">
            <v>5.3207050266666667E-2</v>
          </cell>
          <cell r="W70">
            <v>3.6627965500000005E-2</v>
          </cell>
          <cell r="X70">
            <v>2.9231160419999996E-2</v>
          </cell>
          <cell r="Y70">
            <v>2.6541509540000004E-2</v>
          </cell>
          <cell r="Z70">
            <v>2.9455178200000001E-2</v>
          </cell>
          <cell r="AA70">
            <v>0</v>
          </cell>
          <cell r="AB70">
            <v>9.7909999999999994E-3</v>
          </cell>
          <cell r="AC70">
            <v>0</v>
          </cell>
          <cell r="AD70">
            <v>0.12318000000000001</v>
          </cell>
          <cell r="AE70">
            <v>0</v>
          </cell>
          <cell r="AF70">
            <v>0.22100000000000003</v>
          </cell>
          <cell r="AG70">
            <v>1.6450000000000002</v>
          </cell>
          <cell r="AH70">
            <v>3.3293269999999993</v>
          </cell>
          <cell r="AI70">
            <v>2.7249479999999999</v>
          </cell>
          <cell r="AJ70">
            <v>1.9363789999999999</v>
          </cell>
          <cell r="AK70">
            <v>4.0921260000000004</v>
          </cell>
          <cell r="AL70">
            <v>5.0813220000000001</v>
          </cell>
          <cell r="AM70">
            <v>6.7898799999999992</v>
          </cell>
          <cell r="AN70">
            <v>8.2329050000000006</v>
          </cell>
          <cell r="AO70">
            <v>9.4563440000000014</v>
          </cell>
          <cell r="AP70">
            <v>16.367719999999998</v>
          </cell>
          <cell r="AQ70">
            <v>26.465065000000003</v>
          </cell>
          <cell r="AR70">
            <v>35.470437999999994</v>
          </cell>
          <cell r="AS70">
            <v>36.377153</v>
          </cell>
          <cell r="AT70">
            <v>40.130987000000005</v>
          </cell>
          <cell r="AU70">
            <v>40.991882999999994</v>
          </cell>
          <cell r="AV70">
            <v>30.365227999999998</v>
          </cell>
          <cell r="AW70">
            <v>38.505348999999995</v>
          </cell>
          <cell r="AX70">
            <v>37.942397999999997</v>
          </cell>
          <cell r="AY70">
            <v>36.988289999999999</v>
          </cell>
          <cell r="AZ70">
            <v>32.234115000000003</v>
          </cell>
          <cell r="BA70">
            <v>0</v>
          </cell>
        </row>
        <row r="72">
          <cell r="B72">
            <v>2.9415397192734157E-4</v>
          </cell>
          <cell r="C72">
            <v>0</v>
          </cell>
          <cell r="D72">
            <v>1.7422675281909459E-3</v>
          </cell>
          <cell r="E72">
            <v>3.9392499999999999E-5</v>
          </cell>
          <cell r="F72">
            <v>4.3264903219112418E-4</v>
          </cell>
          <cell r="G72">
            <v>6.5592448552604741E-3</v>
          </cell>
          <cell r="H72">
            <v>1.080092681685395E-2</v>
          </cell>
          <cell r="I72">
            <v>1.5023618907848053E-2</v>
          </cell>
          <cell r="J72">
            <v>1.7521564709230018E-2</v>
          </cell>
          <cell r="K72">
            <v>1.2996511858717152E-2</v>
          </cell>
          <cell r="L72">
            <v>1.6056809816620624E-2</v>
          </cell>
          <cell r="M72">
            <v>1.7055897661252369E-2</v>
          </cell>
          <cell r="N72">
            <v>1.7515775903836857E-2</v>
          </cell>
          <cell r="O72">
            <v>1.4348926783489559E-2</v>
          </cell>
          <cell r="P72">
            <v>1.7637893381020411E-2</v>
          </cell>
          <cell r="Q72">
            <v>2.0350767997093448E-2</v>
          </cell>
          <cell r="R72">
            <v>2.6877630017384139E-2</v>
          </cell>
          <cell r="S72">
            <v>2.9532349559999983E-2</v>
          </cell>
          <cell r="T72">
            <v>3.3624780279999988E-2</v>
          </cell>
          <cell r="U72">
            <v>3.5666572856084558E-2</v>
          </cell>
          <cell r="V72">
            <v>2.9596428393333325E-2</v>
          </cell>
          <cell r="W72">
            <v>8.0162033280000003E-2</v>
          </cell>
          <cell r="X72">
            <v>6.8872947220000008E-2</v>
          </cell>
          <cell r="Y72">
            <v>7.300891453333333E-2</v>
          </cell>
          <cell r="Z72">
            <v>9.1534550253333319E-2</v>
          </cell>
          <cell r="AA72">
            <v>0</v>
          </cell>
          <cell r="AB72">
            <v>0.17704100000000003</v>
          </cell>
          <cell r="AC72">
            <v>0</v>
          </cell>
          <cell r="AD72">
            <v>0.40854599999999996</v>
          </cell>
          <cell r="AE72">
            <v>3.2000000000000008E-2</v>
          </cell>
          <cell r="AF72">
            <v>0.21</v>
          </cell>
          <cell r="AG72">
            <v>2.7680000000000002</v>
          </cell>
          <cell r="AH72">
            <v>4.2945139999999995</v>
          </cell>
          <cell r="AI72">
            <v>6.8912080000000016</v>
          </cell>
          <cell r="AJ72">
            <v>9.7777519999999996</v>
          </cell>
          <cell r="AK72">
            <v>8.7198969999999996</v>
          </cell>
          <cell r="AL72">
            <v>11.370578999999999</v>
          </cell>
          <cell r="AM72">
            <v>13.496067999999999</v>
          </cell>
          <cell r="AN72">
            <v>14.991018</v>
          </cell>
          <cell r="AO72">
            <v>13.186682999999997</v>
          </cell>
          <cell r="AP72">
            <v>17.192242999999994</v>
          </cell>
          <cell r="AQ72">
            <v>17.018639</v>
          </cell>
          <cell r="AR72">
            <v>21.866989</v>
          </cell>
          <cell r="AS72">
            <v>24.328779999999995</v>
          </cell>
          <cell r="AT72">
            <v>35.389199999999995</v>
          </cell>
          <cell r="AU72">
            <v>38.623221000000001</v>
          </cell>
          <cell r="AV72">
            <v>26.240532000000002</v>
          </cell>
          <cell r="AW72">
            <v>65.529544999999999</v>
          </cell>
          <cell r="AX72">
            <v>61.357370000000003</v>
          </cell>
          <cell r="AY72">
            <v>70.043246999999994</v>
          </cell>
          <cell r="AZ72">
            <v>79.160017000000011</v>
          </cell>
          <cell r="BA72">
            <v>0</v>
          </cell>
        </row>
        <row r="74">
          <cell r="B74">
            <v>6.995582131196427E-5</v>
          </cell>
          <cell r="C74">
            <v>0</v>
          </cell>
          <cell r="D74">
            <v>1.543158412191921E-3</v>
          </cell>
          <cell r="E74">
            <v>2.9541847999999991E-4</v>
          </cell>
          <cell r="F74">
            <v>2.6943931071447976E-3</v>
          </cell>
          <cell r="G74">
            <v>1.116199310362532E-2</v>
          </cell>
          <cell r="H74">
            <v>1.8494140419279645E-2</v>
          </cell>
          <cell r="I74">
            <v>1.8070546971729336E-2</v>
          </cell>
          <cell r="J74">
            <v>2.9747015024772221E-2</v>
          </cell>
          <cell r="K74">
            <v>2.3014072300240752E-2</v>
          </cell>
          <cell r="L74">
            <v>3.221299603994713E-2</v>
          </cell>
          <cell r="M74">
            <v>3.7077473739088887E-2</v>
          </cell>
          <cell r="N74">
            <v>4.1644061917120112E-2</v>
          </cell>
          <cell r="O74">
            <v>4.6734591798748074E-2</v>
          </cell>
          <cell r="P74">
            <v>5.0264339229162167E-2</v>
          </cell>
          <cell r="Q74">
            <v>4.3279385024656419E-2</v>
          </cell>
          <cell r="R74">
            <v>3.5720045204057971E-2</v>
          </cell>
          <cell r="S74">
            <v>3.5151942280000001E-2</v>
          </cell>
          <cell r="T74">
            <v>4.5449539453333326E-2</v>
          </cell>
          <cell r="U74">
            <v>4.3249041702934005E-2</v>
          </cell>
          <cell r="V74">
            <v>2.5170440286666665E-2</v>
          </cell>
          <cell r="W74">
            <v>3.3754520526666665E-2</v>
          </cell>
          <cell r="X74">
            <v>4.1497285340000002E-2</v>
          </cell>
          <cell r="Y74">
            <v>3.9123706019999996E-2</v>
          </cell>
          <cell r="Z74">
            <v>4.0759881726666669E-2</v>
          </cell>
          <cell r="AA74">
            <v>0</v>
          </cell>
          <cell r="AB74">
            <v>3.0256999999999999E-2</v>
          </cell>
          <cell r="AC74">
            <v>0</v>
          </cell>
          <cell r="AD74">
            <v>0.65277799999999997</v>
          </cell>
          <cell r="AE74">
            <v>0.151</v>
          </cell>
          <cell r="AF74">
            <v>0.82499999999999996</v>
          </cell>
          <cell r="AG74">
            <v>3.734</v>
          </cell>
          <cell r="AH74">
            <v>5.7150679999999996</v>
          </cell>
          <cell r="AI74">
            <v>5.9793019999999988</v>
          </cell>
          <cell r="AJ74">
            <v>9.8958239999999993</v>
          </cell>
          <cell r="AK74">
            <v>8.3620319999999992</v>
          </cell>
          <cell r="AL74">
            <v>11.514431999999999</v>
          </cell>
          <cell r="AM74">
            <v>15.278357999999999</v>
          </cell>
          <cell r="AN74">
            <v>18.616528000000002</v>
          </cell>
          <cell r="AO74">
            <v>23.388824</v>
          </cell>
          <cell r="AP74">
            <v>24.317606999999995</v>
          </cell>
          <cell r="AQ74">
            <v>18.313423999999998</v>
          </cell>
          <cell r="AR74">
            <v>13.570292999999999</v>
          </cell>
          <cell r="AS74">
            <v>16.072854</v>
          </cell>
          <cell r="AT74">
            <v>20.917153999999996</v>
          </cell>
          <cell r="AU74">
            <v>20.085560999999998</v>
          </cell>
          <cell r="AV74">
            <v>13.554843999999999</v>
          </cell>
          <cell r="AW74">
            <v>19.657161000000002</v>
          </cell>
          <cell r="AX74">
            <v>22.630105</v>
          </cell>
          <cell r="AY74">
            <v>20.909945999999998</v>
          </cell>
          <cell r="AZ74">
            <v>21.021733999999999</v>
          </cell>
          <cell r="BA74">
            <v>0</v>
          </cell>
        </row>
        <row r="75">
          <cell r="B75">
            <v>3.7187059975553691E-3</v>
          </cell>
          <cell r="C75">
            <v>0</v>
          </cell>
          <cell r="D75">
            <v>3.9460727139675874E-3</v>
          </cell>
          <cell r="E75">
            <v>2.684725622145162E-3</v>
          </cell>
          <cell r="F75">
            <v>3.2746084362395934E-2</v>
          </cell>
          <cell r="G75">
            <v>5.2030971262537223E-2</v>
          </cell>
          <cell r="H75">
            <v>8.4763615368565692E-2</v>
          </cell>
          <cell r="I75">
            <v>0.26057255211003943</v>
          </cell>
          <cell r="J75">
            <v>0.18996152198670227</v>
          </cell>
          <cell r="K75">
            <v>0.13733177738752236</v>
          </cell>
          <cell r="L75">
            <v>0.18991960946030437</v>
          </cell>
          <cell r="M75">
            <v>0.21142548746618661</v>
          </cell>
          <cell r="N75">
            <v>0.20648001213968811</v>
          </cell>
          <cell r="O75">
            <v>0.21515179152958294</v>
          </cell>
          <cell r="P75">
            <v>0.20378977037814294</v>
          </cell>
          <cell r="Q75">
            <v>0.25096603326308264</v>
          </cell>
          <cell r="R75">
            <v>0.13422970416427771</v>
          </cell>
          <cell r="S75">
            <v>0.14782795188000009</v>
          </cell>
          <cell r="T75">
            <v>6.8376391860000024E-2</v>
          </cell>
          <cell r="U75">
            <v>8.2450324670171993E-2</v>
          </cell>
          <cell r="V75">
            <v>8.6634902426666646E-2</v>
          </cell>
          <cell r="W75">
            <v>0.21951312208000009</v>
          </cell>
          <cell r="X75">
            <v>0.20556824651999994</v>
          </cell>
          <cell r="Y75">
            <v>0.11032884655999999</v>
          </cell>
          <cell r="Z75">
            <v>0.12326645464000011</v>
          </cell>
          <cell r="AA75">
            <v>0</v>
          </cell>
          <cell r="AB75">
            <v>1.1611560000000001</v>
          </cell>
          <cell r="AC75">
            <v>0</v>
          </cell>
          <cell r="AD75">
            <v>1.4137040000000001</v>
          </cell>
          <cell r="AE75">
            <v>0.81500000000000017</v>
          </cell>
          <cell r="AF75">
            <v>4.5380000000000003</v>
          </cell>
          <cell r="AG75">
            <v>9.0710000000000015</v>
          </cell>
          <cell r="AH75">
            <v>14.780468999999993</v>
          </cell>
          <cell r="AI75">
            <v>44.269337999999976</v>
          </cell>
          <cell r="AJ75">
            <v>47.963655000000017</v>
          </cell>
          <cell r="AK75">
            <v>30.950838000000001</v>
          </cell>
          <cell r="AL75">
            <v>46.65003200000001</v>
          </cell>
          <cell r="AM75">
            <v>44.125164999999988</v>
          </cell>
          <cell r="AN75">
            <v>47.716845000000006</v>
          </cell>
          <cell r="AO75">
            <v>55.136389999999977</v>
          </cell>
          <cell r="AP75">
            <v>51.28739099999995</v>
          </cell>
          <cell r="AQ75">
            <v>72.100628999999998</v>
          </cell>
          <cell r="AR75">
            <v>49.070032999999988</v>
          </cell>
          <cell r="AS75">
            <v>34.003016999999986</v>
          </cell>
          <cell r="AT75">
            <v>21.909856999999988</v>
          </cell>
          <cell r="AU75">
            <v>22.775812000000005</v>
          </cell>
          <cell r="AV75">
            <v>34.707223999999997</v>
          </cell>
          <cell r="AW75">
            <v>67.348995000000002</v>
          </cell>
          <cell r="AX75">
            <v>62.359495999999979</v>
          </cell>
          <cell r="AY75">
            <v>36.73992299999999</v>
          </cell>
          <cell r="AZ75">
            <v>32.096262999999979</v>
          </cell>
          <cell r="BA75">
            <v>0</v>
          </cell>
        </row>
        <row r="79">
          <cell r="B79">
            <v>1.0966542260560893E-4</v>
          </cell>
          <cell r="C79">
            <v>1.2740828584273828E-4</v>
          </cell>
          <cell r="D79">
            <v>4.8836214830662663E-4</v>
          </cell>
          <cell r="E79">
            <v>1.0019272462465994E-3</v>
          </cell>
          <cell r="F79">
            <v>2.2339073367553036E-3</v>
          </cell>
          <cell r="G79">
            <v>6.0415215031523126E-3</v>
          </cell>
          <cell r="H79">
            <v>6.6168760800000004E-3</v>
          </cell>
          <cell r="I79">
            <v>1.1846795173333338E-2</v>
          </cell>
          <cell r="J79">
            <v>1.1673858309421043E-2</v>
          </cell>
          <cell r="K79">
            <v>8.8559092999999992E-3</v>
          </cell>
          <cell r="L79">
            <v>1.0384765561736181E-2</v>
          </cell>
          <cell r="M79">
            <v>8.743897086766584E-3</v>
          </cell>
          <cell r="N79">
            <v>8.1261105180790594E-3</v>
          </cell>
          <cell r="O79">
            <v>5.7152117452428392E-3</v>
          </cell>
          <cell r="P79">
            <v>5.8918976090459232E-3</v>
          </cell>
          <cell r="Q79">
            <v>9.4582150210717891E-3</v>
          </cell>
          <cell r="R79">
            <v>9.1567559663661181E-3</v>
          </cell>
          <cell r="S79">
            <v>6.7909302999999994E-3</v>
          </cell>
          <cell r="T79">
            <v>6.7999086400000013E-3</v>
          </cell>
          <cell r="U79">
            <v>5.8688361200988897E-3</v>
          </cell>
          <cell r="V79">
            <v>7.0149469399999973E-3</v>
          </cell>
          <cell r="W79">
            <v>5.9407830999999986E-3</v>
          </cell>
          <cell r="X79">
            <v>1.9777322599999988E-3</v>
          </cell>
          <cell r="Y79">
            <v>8.8353294400000011E-3</v>
          </cell>
          <cell r="Z79">
            <v>1.052867914E-2</v>
          </cell>
          <cell r="AA79">
            <v>0</v>
          </cell>
          <cell r="AB79">
            <v>4.0940000000000004E-3</v>
          </cell>
          <cell r="AC79">
            <v>0</v>
          </cell>
          <cell r="AD79">
            <v>0.137355</v>
          </cell>
          <cell r="AE79">
            <v>0.16400000000000003</v>
          </cell>
          <cell r="AF79">
            <v>0.53200000000000003</v>
          </cell>
          <cell r="AG79">
            <v>2.0910000000000002</v>
          </cell>
          <cell r="AH79">
            <v>5.35154</v>
          </cell>
          <cell r="AI79">
            <v>10.174359999999997</v>
          </cell>
          <cell r="AJ79">
            <v>11.097591000000001</v>
          </cell>
          <cell r="AK79">
            <v>6.8975240000000007</v>
          </cell>
          <cell r="AL79">
            <v>7.9922579999999979</v>
          </cell>
          <cell r="AM79">
            <v>7.484769</v>
          </cell>
          <cell r="AN79">
            <v>9.4872399999999999</v>
          </cell>
          <cell r="AO79">
            <v>10.064086999999999</v>
          </cell>
          <cell r="AP79">
            <v>12.636321000000001</v>
          </cell>
          <cell r="AQ79">
            <v>9.4883719999999983</v>
          </cell>
          <cell r="AR79">
            <v>8.6240349999999992</v>
          </cell>
          <cell r="AS79">
            <v>6.2649540000000004</v>
          </cell>
          <cell r="AT79">
            <v>6.5948609999999999</v>
          </cell>
          <cell r="AU79">
            <v>5.1498279999999994</v>
          </cell>
          <cell r="AV79">
            <v>5.3799980000000005</v>
          </cell>
          <cell r="AW79">
            <v>5.6768140000000002</v>
          </cell>
          <cell r="AX79">
            <v>2.2344270000000002</v>
          </cell>
          <cell r="AY79">
            <v>6.0436879999999995</v>
          </cell>
          <cell r="AZ79">
            <v>6.7265699999999988</v>
          </cell>
          <cell r="BA79">
            <v>0</v>
          </cell>
        </row>
        <row r="80">
          <cell r="B80">
            <v>1.6380680675177095E-4</v>
          </cell>
          <cell r="C80">
            <v>0</v>
          </cell>
          <cell r="D80">
            <v>1.7756019217218888E-3</v>
          </cell>
          <cell r="E80">
            <v>2.1772235282277439E-3</v>
          </cell>
          <cell r="F80">
            <v>1.9000248501491606E-3</v>
          </cell>
          <cell r="G80">
            <v>2.3571814788685445E-3</v>
          </cell>
          <cell r="H80">
            <v>7.8211240510653937E-3</v>
          </cell>
          <cell r="I80">
            <v>1.7334917625619992E-2</v>
          </cell>
          <cell r="J80">
            <v>2.0959970945887335E-2</v>
          </cell>
          <cell r="K80">
            <v>1.0141392913902571E-2</v>
          </cell>
          <cell r="L80">
            <v>1.6013633360164967E-2</v>
          </cell>
          <cell r="M80">
            <v>1.749836083140829E-2</v>
          </cell>
          <cell r="N80">
            <v>1.5375062599910132E-2</v>
          </cell>
          <cell r="O80">
            <v>2.6722763256467462E-2</v>
          </cell>
          <cell r="P80">
            <v>3.7725373897821754E-2</v>
          </cell>
          <cell r="Q80">
            <v>6.2126496738117896E-2</v>
          </cell>
          <cell r="R80">
            <v>8.6580722900000004E-2</v>
          </cell>
          <cell r="S80">
            <v>0.11139091361999999</v>
          </cell>
          <cell r="T80">
            <v>3.8134498153333328E-2</v>
          </cell>
          <cell r="U80">
            <v>5.3219066990272679E-2</v>
          </cell>
          <cell r="V80">
            <v>1.6081574886666665E-2</v>
          </cell>
          <cell r="W80">
            <v>9.971682699999998E-3</v>
          </cell>
          <cell r="X80">
            <v>1.1006560606999999E-2</v>
          </cell>
          <cell r="Y80">
            <v>1.4737203459999999E-2</v>
          </cell>
          <cell r="Z80">
            <v>1.2223635619999999E-2</v>
          </cell>
          <cell r="AA80">
            <v>0</v>
          </cell>
          <cell r="AB80">
            <v>4.4799000000000012E-2</v>
          </cell>
          <cell r="AC80">
            <v>0</v>
          </cell>
          <cell r="AD80">
            <v>0.39694399999999996</v>
          </cell>
          <cell r="AE80">
            <v>0.50600000000000001</v>
          </cell>
          <cell r="AF80">
            <v>0.34500000000000003</v>
          </cell>
          <cell r="AG80">
            <v>0.56700000000000028</v>
          </cell>
          <cell r="AH80">
            <v>1.4064330000000012</v>
          </cell>
          <cell r="AI80">
            <v>3.204784000000001</v>
          </cell>
          <cell r="AJ80">
            <v>4.3756899999999987</v>
          </cell>
          <cell r="AK80">
            <v>2.6385379999999983</v>
          </cell>
          <cell r="AL80">
            <v>4.4950480000000006</v>
          </cell>
          <cell r="AM80">
            <v>8.0437390000000022</v>
          </cell>
          <cell r="AN80">
            <v>3.9736270000000005</v>
          </cell>
          <cell r="AO80">
            <v>7.3501910000000024</v>
          </cell>
          <cell r="AP80">
            <v>8.9566649999999974</v>
          </cell>
          <cell r="AQ80">
            <v>11.637671999999997</v>
          </cell>
          <cell r="AR80">
            <v>14.250874999999997</v>
          </cell>
          <cell r="AS80">
            <v>18.069246</v>
          </cell>
          <cell r="AT80">
            <v>9.4059109999999997</v>
          </cell>
          <cell r="AU80">
            <v>11.88458</v>
          </cell>
          <cell r="AV80">
            <v>5.8867149999999988</v>
          </cell>
          <cell r="AW80">
            <v>7.199088999999999</v>
          </cell>
          <cell r="AX80">
            <v>12.129200000000001</v>
          </cell>
          <cell r="AY80">
            <v>8.0355659999999993</v>
          </cell>
          <cell r="AZ80">
            <v>7.2514719999999997</v>
          </cell>
          <cell r="BA80">
            <v>0</v>
          </cell>
        </row>
        <row r="84">
          <cell r="B84">
            <v>4.0132019661465613E-3</v>
          </cell>
          <cell r="C84">
            <v>2.1170433923080765E-3</v>
          </cell>
          <cell r="D84">
            <v>7.9207731100564317E-3</v>
          </cell>
          <cell r="E84">
            <v>1.1086073124175057E-2</v>
          </cell>
          <cell r="F84">
            <v>1.8817174643556964E-2</v>
          </cell>
          <cell r="G84">
            <v>2.4979670813213589E-2</v>
          </cell>
          <cell r="H84">
            <v>3.1763646245723871E-2</v>
          </cell>
          <cell r="I84">
            <v>4.1004023531749006E-2</v>
          </cell>
          <cell r="J84">
            <v>3.6908083099057194E-2</v>
          </cell>
          <cell r="K84">
            <v>2.7691028619057208E-2</v>
          </cell>
          <cell r="L84">
            <v>3.3011959106421053E-2</v>
          </cell>
          <cell r="M84">
            <v>3.4732812305113936E-2</v>
          </cell>
          <cell r="N84">
            <v>2.3615255215675389E-2</v>
          </cell>
          <cell r="O84">
            <v>1.9791400289768116E-2</v>
          </cell>
          <cell r="P84">
            <v>2.0067076129065397E-2</v>
          </cell>
          <cell r="Q84">
            <v>1.5414216926372397E-2</v>
          </cell>
          <cell r="R84">
            <v>1.4783088616902404E-2</v>
          </cell>
          <cell r="S84">
            <v>1.5632884999999999E-2</v>
          </cell>
          <cell r="T84">
            <v>1.6541641899999997E-2</v>
          </cell>
          <cell r="U84">
            <v>1.6299771465856702E-2</v>
          </cell>
          <cell r="V84">
            <v>1.4716901746666667E-2</v>
          </cell>
          <cell r="W84">
            <v>1.5062752499999998E-2</v>
          </cell>
          <cell r="X84">
            <v>1.03298664E-2</v>
          </cell>
          <cell r="Y84">
            <v>9.9366765400000015E-3</v>
          </cell>
          <cell r="Z84">
            <v>1.4947489200000001E-2</v>
          </cell>
          <cell r="AA84">
            <v>0</v>
          </cell>
          <cell r="AB84">
            <v>2.0277119999999997</v>
          </cell>
          <cell r="AC84">
            <v>0</v>
          </cell>
          <cell r="AD84">
            <v>3.5588999999999995</v>
          </cell>
          <cell r="AE84">
            <v>3.8620000000000005</v>
          </cell>
          <cell r="AF84">
            <v>8.1580000000000013</v>
          </cell>
          <cell r="AG84">
            <v>14.194000000000001</v>
          </cell>
          <cell r="AH84">
            <v>22.468264999999999</v>
          </cell>
          <cell r="AI84">
            <v>32.725279999999998</v>
          </cell>
          <cell r="AJ84">
            <v>35.976917999999998</v>
          </cell>
          <cell r="AK84">
            <v>29.885066999999999</v>
          </cell>
          <cell r="AL84">
            <v>33.046471999999994</v>
          </cell>
          <cell r="AM84">
            <v>32.289158999999998</v>
          </cell>
          <cell r="AN84">
            <v>34.765719000000004</v>
          </cell>
          <cell r="AO84">
            <v>29.158079000000001</v>
          </cell>
          <cell r="AP84">
            <v>29.073131999999998</v>
          </cell>
          <cell r="AQ84">
            <v>19.375238000000003</v>
          </cell>
          <cell r="AR84">
            <v>18.390264000000002</v>
          </cell>
          <cell r="AS84">
            <v>19.231756999999998</v>
          </cell>
          <cell r="AT84">
            <v>20.466671999999999</v>
          </cell>
          <cell r="AU84">
            <v>17.755108999999997</v>
          </cell>
          <cell r="AV84">
            <v>15.747431999999998</v>
          </cell>
          <cell r="AW84">
            <v>19.28106</v>
          </cell>
          <cell r="AX84">
            <v>12.957101</v>
          </cell>
          <cell r="AY84">
            <v>12.115326999999997</v>
          </cell>
          <cell r="AZ84">
            <v>17.109000999999999</v>
          </cell>
          <cell r="BA84">
            <v>0</v>
          </cell>
        </row>
        <row r="85">
          <cell r="B85">
            <v>0.1004738394</v>
          </cell>
          <cell r="C85">
            <v>0.11241468436166929</v>
          </cell>
          <cell r="D85">
            <v>0.13874477722205011</v>
          </cell>
          <cell r="E85">
            <v>0.16695973368507461</v>
          </cell>
          <cell r="F85">
            <v>0.2591096821933333</v>
          </cell>
          <cell r="G85">
            <v>0.36622266249301988</v>
          </cell>
          <cell r="H85">
            <v>0.45745933199140348</v>
          </cell>
          <cell r="I85">
            <v>0.51430113763999996</v>
          </cell>
          <cell r="J85">
            <v>0.49706430796000001</v>
          </cell>
          <cell r="K85">
            <v>0.49054662794000004</v>
          </cell>
          <cell r="L85">
            <v>0.58616365759315658</v>
          </cell>
          <cell r="M85">
            <v>0.64558717500540386</v>
          </cell>
          <cell r="N85">
            <v>0.67315542754140734</v>
          </cell>
          <cell r="O85">
            <v>0.50732109995479224</v>
          </cell>
          <cell r="P85">
            <v>0.56194229621008374</v>
          </cell>
          <cell r="Q85">
            <v>0.52536866428970042</v>
          </cell>
          <cell r="R85">
            <v>0.57849948884265057</v>
          </cell>
          <cell r="S85">
            <v>0.63994255038666659</v>
          </cell>
          <cell r="T85">
            <v>0.68814282131333315</v>
          </cell>
          <cell r="U85">
            <v>0.7568319953223599</v>
          </cell>
          <cell r="V85">
            <v>0.74259258277333318</v>
          </cell>
          <cell r="W85">
            <v>0.88133656663999993</v>
          </cell>
          <cell r="X85">
            <v>0.78344103893649986</v>
          </cell>
          <cell r="Y85">
            <v>0.82163093838000012</v>
          </cell>
          <cell r="Z85">
            <v>1.0834044265133331</v>
          </cell>
          <cell r="AA85">
            <v>0</v>
          </cell>
          <cell r="AB85">
            <v>44.185881999999999</v>
          </cell>
          <cell r="AC85">
            <v>49.129000000000005</v>
          </cell>
          <cell r="AD85">
            <v>57.454444999999993</v>
          </cell>
          <cell r="AE85">
            <v>69.738</v>
          </cell>
          <cell r="AF85">
            <v>109.05000000000001</v>
          </cell>
          <cell r="AG85">
            <v>169.67399999999998</v>
          </cell>
          <cell r="AH85">
            <v>202.02160800000001</v>
          </cell>
          <cell r="AI85">
            <v>301.16224399999999</v>
          </cell>
          <cell r="AJ85">
            <v>364.29777199999995</v>
          </cell>
          <cell r="AK85">
            <v>393.28446300000002</v>
          </cell>
          <cell r="AL85">
            <v>565.90802099999996</v>
          </cell>
          <cell r="AM85">
            <v>605.93080399999985</v>
          </cell>
          <cell r="AN85">
            <v>654.99596300000007</v>
          </cell>
          <cell r="AO85">
            <v>534.32854000000009</v>
          </cell>
          <cell r="AP85">
            <v>619.26875199999995</v>
          </cell>
          <cell r="AQ85">
            <v>578.43855399999995</v>
          </cell>
          <cell r="AR85">
            <v>611.228385</v>
          </cell>
          <cell r="AS85">
            <v>656.6756069999999</v>
          </cell>
          <cell r="AT85">
            <v>722.65898399999992</v>
          </cell>
          <cell r="AU85">
            <v>713.62841899999989</v>
          </cell>
          <cell r="AV85">
            <v>680.34338900000012</v>
          </cell>
          <cell r="AW85">
            <v>887.99713999999972</v>
          </cell>
          <cell r="AX85">
            <v>819.38207999999986</v>
          </cell>
          <cell r="AY85">
            <v>765.75991699999997</v>
          </cell>
          <cell r="AZ85">
            <v>867.02561600000001</v>
          </cell>
          <cell r="BA85">
            <v>0</v>
          </cell>
        </row>
        <row r="90">
          <cell r="B90">
            <v>0</v>
          </cell>
          <cell r="C90">
            <v>0</v>
          </cell>
          <cell r="D90">
            <v>8.8740245170379801E-5</v>
          </cell>
          <cell r="E90">
            <v>0</v>
          </cell>
          <cell r="F90">
            <v>2.3155167808153941E-4</v>
          </cell>
          <cell r="G90">
            <v>2.9081249551846217E-3</v>
          </cell>
          <cell r="H90">
            <v>1.1681527710425733E-2</v>
          </cell>
          <cell r="I90">
            <v>2.572592858186008E-2</v>
          </cell>
          <cell r="J90">
            <v>4.4630893855337923E-2</v>
          </cell>
          <cell r="K90">
            <v>4.5905822255362709E-2</v>
          </cell>
          <cell r="L90">
            <v>5.1252376064070362E-2</v>
          </cell>
          <cell r="M90">
            <v>0.17636546200081155</v>
          </cell>
          <cell r="N90">
            <v>8.9954242989020064E-2</v>
          </cell>
          <cell r="O90">
            <v>0.10311445006756981</v>
          </cell>
          <cell r="P90">
            <v>0.10952986536610518</v>
          </cell>
          <cell r="Q90">
            <v>7.6820606360743837E-2</v>
          </cell>
          <cell r="R90">
            <v>6.7695399700579709E-2</v>
          </cell>
          <cell r="S90">
            <v>7.178449403999998E-2</v>
          </cell>
          <cell r="T90">
            <v>7.8534515919999978E-2</v>
          </cell>
          <cell r="U90">
            <v>6.6208053190627336E-2</v>
          </cell>
          <cell r="V90">
            <v>4.9163269700000012E-2</v>
          </cell>
          <cell r="W90">
            <v>1.6619233399999999E-2</v>
          </cell>
          <cell r="X90">
            <v>1.110883255999999E-2</v>
          </cell>
          <cell r="Y90">
            <v>7.4780964999999963E-3</v>
          </cell>
          <cell r="Z90">
            <v>0</v>
          </cell>
          <cell r="AA90">
            <v>0</v>
          </cell>
          <cell r="AB90">
            <v>0</v>
          </cell>
          <cell r="AC90">
            <v>0</v>
          </cell>
          <cell r="AD90">
            <v>3.8307000000000001E-2</v>
          </cell>
          <cell r="AE90">
            <v>0</v>
          </cell>
          <cell r="AF90">
            <v>8.6999999999999994E-2</v>
          </cell>
          <cell r="AG90">
            <v>1.028</v>
          </cell>
          <cell r="AH90">
            <v>4.3207269999999998</v>
          </cell>
          <cell r="AI90">
            <v>9.0991329999999984</v>
          </cell>
          <cell r="AJ90">
            <v>15.889065</v>
          </cell>
          <cell r="AK90">
            <v>14.333828999999998</v>
          </cell>
          <cell r="AL90">
            <v>18.168119000000001</v>
          </cell>
          <cell r="AM90">
            <v>100.34814599999999</v>
          </cell>
          <cell r="AN90">
            <v>38.063316999999998</v>
          </cell>
          <cell r="AO90">
            <v>42.463238000000004</v>
          </cell>
          <cell r="AP90">
            <v>41.401287000000004</v>
          </cell>
          <cell r="AQ90">
            <v>28.282106999999996</v>
          </cell>
          <cell r="AR90">
            <v>21.545830000000002</v>
          </cell>
          <cell r="AS90">
            <v>24.142767999999997</v>
          </cell>
          <cell r="AT90">
            <v>29.787785</v>
          </cell>
          <cell r="AU90">
            <v>25.274864999999998</v>
          </cell>
          <cell r="AV90">
            <v>18.39742</v>
          </cell>
          <cell r="AW90">
            <v>8.8954799999999992</v>
          </cell>
          <cell r="AX90">
            <v>8.3912539999999982</v>
          </cell>
          <cell r="AY90">
            <v>3.255757</v>
          </cell>
          <cell r="AZ90">
            <v>0</v>
          </cell>
          <cell r="BA90">
            <v>0</v>
          </cell>
        </row>
        <row r="91">
          <cell r="B91">
            <v>0.14979325215099296</v>
          </cell>
          <cell r="C91">
            <v>0.15821005925835177</v>
          </cell>
          <cell r="D91">
            <v>0.17455417355253053</v>
          </cell>
          <cell r="E91">
            <v>0.25193319149333882</v>
          </cell>
          <cell r="F91">
            <v>0.35362586178839778</v>
          </cell>
          <cell r="G91">
            <v>0.45772801368541649</v>
          </cell>
          <cell r="H91">
            <v>0.61753119398000034</v>
          </cell>
          <cell r="I91">
            <v>0.66051264808000043</v>
          </cell>
          <cell r="J91">
            <v>0.62195778209333319</v>
          </cell>
          <cell r="K91">
            <v>0.64472375435333351</v>
          </cell>
          <cell r="L91">
            <v>0.64736799288000046</v>
          </cell>
          <cell r="M91">
            <v>0.80054576421526524</v>
          </cell>
          <cell r="N91">
            <v>0.81506974534900123</v>
          </cell>
          <cell r="O91">
            <v>0.65730419068591861</v>
          </cell>
          <cell r="P91">
            <v>0.80955040753938323</v>
          </cell>
          <cell r="Q91">
            <v>0.76613703944215428</v>
          </cell>
          <cell r="R91">
            <v>0.76244373809443722</v>
          </cell>
          <cell r="S91">
            <v>0.81800693804666669</v>
          </cell>
          <cell r="T91">
            <v>0.83206125852666646</v>
          </cell>
          <cell r="U91">
            <v>0.89902501585038186</v>
          </cell>
          <cell r="V91">
            <v>1.0631226234866664</v>
          </cell>
          <cell r="W91">
            <v>1.1200785443866663</v>
          </cell>
          <cell r="X91">
            <v>0.84395676582000001</v>
          </cell>
          <cell r="Y91">
            <v>0.91882702640666669</v>
          </cell>
          <cell r="Z91">
            <v>1.2659695602399998</v>
          </cell>
          <cell r="AA91">
            <v>0</v>
          </cell>
          <cell r="AB91">
            <v>64.868308999999996</v>
          </cell>
          <cell r="AC91">
            <v>75.325000000000003</v>
          </cell>
          <cell r="AD91">
            <v>80.871398999999997</v>
          </cell>
          <cell r="AE91">
            <v>112.17600000000002</v>
          </cell>
          <cell r="AF91">
            <v>161.90600000000001</v>
          </cell>
          <cell r="AG91">
            <v>213.69900000000001</v>
          </cell>
          <cell r="AH91">
            <v>258.42395399999998</v>
          </cell>
          <cell r="AI91">
            <v>365.54469599999993</v>
          </cell>
          <cell r="AJ91">
            <v>406.48918600000002</v>
          </cell>
          <cell r="AK91">
            <v>494.80955299999999</v>
          </cell>
          <cell r="AL91">
            <v>625.27487499999995</v>
          </cell>
          <cell r="AM91">
            <v>698.13569199999995</v>
          </cell>
          <cell r="AN91">
            <v>771.48352299999999</v>
          </cell>
          <cell r="AO91">
            <v>761.73763199999996</v>
          </cell>
          <cell r="AP91">
            <v>863.66654999999992</v>
          </cell>
          <cell r="AQ91">
            <v>793.87795799999992</v>
          </cell>
          <cell r="AR91">
            <v>744.13731599999994</v>
          </cell>
          <cell r="AS91">
            <v>788.81554199999982</v>
          </cell>
          <cell r="AT91">
            <v>805.62624599999981</v>
          </cell>
          <cell r="AU91">
            <v>814.70780100000002</v>
          </cell>
          <cell r="AV91">
            <v>897.59633499999995</v>
          </cell>
          <cell r="AW91">
            <v>1153.8422500000001</v>
          </cell>
          <cell r="AX91">
            <v>875.563399</v>
          </cell>
          <cell r="AY91">
            <v>896.93621099999984</v>
          </cell>
          <cell r="AZ91">
            <v>1096.5200069999999</v>
          </cell>
          <cell r="BA91">
            <v>0</v>
          </cell>
        </row>
        <row r="92">
          <cell r="B92">
            <v>6.2558530472455655E-5</v>
          </cell>
          <cell r="C92">
            <v>0</v>
          </cell>
          <cell r="D92">
            <v>2.2620506815399844E-4</v>
          </cell>
          <cell r="E92">
            <v>0</v>
          </cell>
          <cell r="F92">
            <v>5.150583716561002E-4</v>
          </cell>
          <cell r="G92">
            <v>3.4280603488557925E-3</v>
          </cell>
          <cell r="H92">
            <v>1.1112006158845635E-2</v>
          </cell>
          <cell r="I92">
            <v>8.0030539185830859E-3</v>
          </cell>
          <cell r="J92">
            <v>9.4397527943066856E-3</v>
          </cell>
          <cell r="K92">
            <v>7.2117321434712056E-3</v>
          </cell>
          <cell r="L92">
            <v>6.6526432910853283E-3</v>
          </cell>
          <cell r="M92">
            <v>1.2375098278407586E-2</v>
          </cell>
          <cell r="N92">
            <v>1.5075828274959395E-2</v>
          </cell>
          <cell r="O92">
            <v>1.8499329691628586E-2</v>
          </cell>
          <cell r="P92">
            <v>3.2580827640718867E-2</v>
          </cell>
          <cell r="Q92">
            <v>3.1521846842655812E-2</v>
          </cell>
          <cell r="R92">
            <v>3.3793733433261031E-2</v>
          </cell>
          <cell r="S92">
            <v>3.834601428E-2</v>
          </cell>
          <cell r="T92">
            <v>4.9697923099999999E-2</v>
          </cell>
          <cell r="U92">
            <v>5.63807162265961E-2</v>
          </cell>
          <cell r="V92">
            <v>6.0327438486666635E-2</v>
          </cell>
          <cell r="W92">
            <v>6.8603338159999944E-2</v>
          </cell>
          <cell r="X92">
            <v>5.1364008500000016E-2</v>
          </cell>
          <cell r="Y92">
            <v>6.1199331760000003E-2</v>
          </cell>
          <cell r="Z92">
            <v>6.1348498680000009E-2</v>
          </cell>
          <cell r="AA92">
            <v>0</v>
          </cell>
          <cell r="AB92">
            <v>1.5913999999999998E-2</v>
          </cell>
          <cell r="AC92">
            <v>0</v>
          </cell>
          <cell r="AD92">
            <v>6.0226000000000002E-2</v>
          </cell>
          <cell r="AE92">
            <v>0</v>
          </cell>
          <cell r="AF92">
            <v>0.25</v>
          </cell>
          <cell r="AG92">
            <v>1.6739999999999999</v>
          </cell>
          <cell r="AH92">
            <v>2.7171270000000001</v>
          </cell>
          <cell r="AI92">
            <v>4.0792089999999996</v>
          </cell>
          <cell r="AJ92">
            <v>4.1106050000000005</v>
          </cell>
          <cell r="AK92">
            <v>4.3955129999999993</v>
          </cell>
          <cell r="AL92">
            <v>5.3032849999999989</v>
          </cell>
          <cell r="AM92">
            <v>8.9251889999999996</v>
          </cell>
          <cell r="AN92">
            <v>11.742791999999998</v>
          </cell>
          <cell r="AO92">
            <v>14.919416999999999</v>
          </cell>
          <cell r="AP92">
            <v>28.590329999999994</v>
          </cell>
          <cell r="AQ92">
            <v>33.952630999999997</v>
          </cell>
          <cell r="AR92">
            <v>30.914325999999999</v>
          </cell>
          <cell r="AS92">
            <v>30.192270999999998</v>
          </cell>
          <cell r="AT92">
            <v>32.900321999999996</v>
          </cell>
          <cell r="AU92">
            <v>33.519695999999996</v>
          </cell>
          <cell r="AV92">
            <v>51.349752999999993</v>
          </cell>
          <cell r="AW92">
            <v>74.388087000000013</v>
          </cell>
          <cell r="AX92">
            <v>62.452061</v>
          </cell>
          <cell r="AY92">
            <v>85.140807000000009</v>
          </cell>
          <cell r="AZ92">
            <v>58.893469999999986</v>
          </cell>
          <cell r="BA92">
            <v>0</v>
          </cell>
        </row>
        <row r="94">
          <cell r="B94">
            <v>1.0068235847168427E-2</v>
          </cell>
          <cell r="C94">
            <v>8.8418400000000001E-3</v>
          </cell>
          <cell r="D94">
            <v>1.6453559099999994E-2</v>
          </cell>
          <cell r="E94">
            <v>2.1281778785800308E-2</v>
          </cell>
          <cell r="F94">
            <v>4.0603036858253519E-2</v>
          </cell>
          <cell r="G94">
            <v>7.9856003605817391E-2</v>
          </cell>
          <cell r="H94">
            <v>9.8397672390534124E-2</v>
          </cell>
          <cell r="I94">
            <v>0.10825862153720078</v>
          </cell>
          <cell r="J94">
            <v>9.9599909797200764E-2</v>
          </cell>
          <cell r="K94">
            <v>7.929569544386747E-2</v>
          </cell>
          <cell r="L94">
            <v>0.10739593148147207</v>
          </cell>
          <cell r="M94">
            <v>4.5630642906130461E-2</v>
          </cell>
          <cell r="N94">
            <v>2.8891632571280627E-2</v>
          </cell>
          <cell r="O94">
            <v>2.6566755581609751E-2</v>
          </cell>
          <cell r="P94">
            <v>3.0166044859999998E-2</v>
          </cell>
          <cell r="Q94">
            <v>3.0292704868192567E-2</v>
          </cell>
          <cell r="R94">
            <v>4.2468942325584687E-2</v>
          </cell>
          <cell r="S94">
            <v>4.7538977233333349E-2</v>
          </cell>
          <cell r="T94">
            <v>5.6203923999999982E-2</v>
          </cell>
          <cell r="U94">
            <v>5.8026512550922865E-2</v>
          </cell>
          <cell r="V94">
            <v>5.1512278946666663E-2</v>
          </cell>
          <cell r="W94">
            <v>5.0397279033333339E-2</v>
          </cell>
          <cell r="X94">
            <v>3.909009762E-2</v>
          </cell>
          <cell r="Y94">
            <v>6.195198348666666E-2</v>
          </cell>
          <cell r="Z94">
            <v>8.6087162086666641E-2</v>
          </cell>
          <cell r="AA94">
            <v>0</v>
          </cell>
          <cell r="AB94">
            <v>4.3740009999999998</v>
          </cell>
          <cell r="AC94">
            <v>2.766</v>
          </cell>
          <cell r="AD94">
            <v>6.6001159999999999</v>
          </cell>
          <cell r="AE94">
            <v>10.024999999999999</v>
          </cell>
          <cell r="AF94">
            <v>17.377000000000002</v>
          </cell>
          <cell r="AG94">
            <v>33.728999999999999</v>
          </cell>
          <cell r="AH94">
            <v>40.338224999999994</v>
          </cell>
          <cell r="AI94">
            <v>58.147385000000014</v>
          </cell>
          <cell r="AJ94">
            <v>70.794207</v>
          </cell>
          <cell r="AK94">
            <v>42.972149999999999</v>
          </cell>
          <cell r="AL94">
            <v>41.500862999999995</v>
          </cell>
          <cell r="AM94">
            <v>35.949699000000003</v>
          </cell>
          <cell r="AN94">
            <v>20.800353000000001</v>
          </cell>
          <cell r="AO94">
            <v>23.320805999999997</v>
          </cell>
          <cell r="AP94">
            <v>28.055008000000001</v>
          </cell>
          <cell r="AQ94">
            <v>27.594991999999998</v>
          </cell>
          <cell r="AR94">
            <v>36.561455000000002</v>
          </cell>
          <cell r="AS94">
            <v>43.737433999999993</v>
          </cell>
          <cell r="AT94">
            <v>51.301749000000001</v>
          </cell>
          <cell r="AU94">
            <v>52.503259999999997</v>
          </cell>
          <cell r="AV94">
            <v>50.281985999999996</v>
          </cell>
          <cell r="AW94">
            <v>63.097132999999999</v>
          </cell>
          <cell r="AX94">
            <v>46.830814000000004</v>
          </cell>
          <cell r="AY94">
            <v>73.388843000000008</v>
          </cell>
          <cell r="AZ94">
            <v>75.382728</v>
          </cell>
          <cell r="BA94">
            <v>0</v>
          </cell>
        </row>
        <row r="99">
          <cell r="B99">
            <v>1.169445206387606E-4</v>
          </cell>
          <cell r="C99">
            <v>0</v>
          </cell>
          <cell r="D99">
            <v>1.0339706032985712E-3</v>
          </cell>
          <cell r="E99">
            <v>1.3971865599999996E-3</v>
          </cell>
          <cell r="F99">
            <v>3.1194173209057258E-3</v>
          </cell>
          <cell r="G99">
            <v>9.5536024666378425E-3</v>
          </cell>
          <cell r="H99">
            <v>1.4494354726329896E-2</v>
          </cell>
          <cell r="I99">
            <v>1.7909249013840632E-2</v>
          </cell>
          <cell r="J99">
            <v>1.3759828736506177E-2</v>
          </cell>
          <cell r="K99">
            <v>1.1458898894116533E-2</v>
          </cell>
          <cell r="L99">
            <v>2.0144645167711198E-2</v>
          </cell>
          <cell r="M99">
            <v>1.8902536084054497E-2</v>
          </cell>
          <cell r="N99">
            <v>1.7806087860052239E-2</v>
          </cell>
          <cell r="O99">
            <v>1.4462217999102356E-2</v>
          </cell>
          <cell r="P99">
            <v>1.5845039824408883E-2</v>
          </cell>
          <cell r="Q99">
            <v>1.8396538879394429E-2</v>
          </cell>
          <cell r="R99">
            <v>1.8570687177101447E-2</v>
          </cell>
          <cell r="S99">
            <v>1.9870921280000009E-2</v>
          </cell>
          <cell r="T99">
            <v>2.1602331659999995E-2</v>
          </cell>
          <cell r="U99">
            <v>2.0372621936966939E-2</v>
          </cell>
          <cell r="V99">
            <v>2.3780475146666653E-2</v>
          </cell>
          <cell r="W99">
            <v>4.5775856699999971E-2</v>
          </cell>
          <cell r="X99">
            <v>3.8826567780000015E-2</v>
          </cell>
          <cell r="Y99">
            <v>5.7843012086666701E-2</v>
          </cell>
          <cell r="Z99">
            <v>7.053273514666665E-2</v>
          </cell>
          <cell r="AA99">
            <v>0</v>
          </cell>
          <cell r="AB99">
            <v>6.9892999999999997E-2</v>
          </cell>
          <cell r="AC99">
            <v>0</v>
          </cell>
          <cell r="AD99">
            <v>0.41231500000000004</v>
          </cell>
          <cell r="AE99">
            <v>0.59</v>
          </cell>
          <cell r="AF99">
            <v>1.0579999999999998</v>
          </cell>
          <cell r="AG99">
            <v>2.8800000000000003</v>
          </cell>
          <cell r="AH99">
            <v>4.2014369999999994</v>
          </cell>
          <cell r="AI99">
            <v>5.4051150000000003</v>
          </cell>
          <cell r="AJ99">
            <v>5.2512540000000012</v>
          </cell>
          <cell r="AK99">
            <v>5.0836830000000006</v>
          </cell>
          <cell r="AL99">
            <v>6.7157900000000001</v>
          </cell>
          <cell r="AM99">
            <v>8.1602800000000002</v>
          </cell>
          <cell r="AN99">
            <v>8.890274999999999</v>
          </cell>
          <cell r="AO99">
            <v>8.8056580000000011</v>
          </cell>
          <cell r="AP99">
            <v>10.863363999999999</v>
          </cell>
          <cell r="AQ99">
            <v>11.947595999999997</v>
          </cell>
          <cell r="AR99">
            <v>12.441678</v>
          </cell>
          <cell r="AS99">
            <v>14.025895000000002</v>
          </cell>
          <cell r="AT99">
            <v>14.589086000000002</v>
          </cell>
          <cell r="AU99">
            <v>13.543073000000001</v>
          </cell>
          <cell r="AV99">
            <v>18.965451999999999</v>
          </cell>
          <cell r="AW99">
            <v>39.896713000000005</v>
          </cell>
          <cell r="AX99">
            <v>26.369640999999998</v>
          </cell>
          <cell r="AY99">
            <v>32.606513</v>
          </cell>
          <cell r="AZ99">
            <v>33.227644999999995</v>
          </cell>
          <cell r="BA99">
            <v>0</v>
          </cell>
        </row>
        <row r="104">
          <cell r="B104">
            <v>1.6182948797379822E-4</v>
          </cell>
          <cell r="C104">
            <v>0</v>
          </cell>
          <cell r="D104">
            <v>3.5393963225937615E-4</v>
          </cell>
          <cell r="E104">
            <v>0</v>
          </cell>
          <cell r="F104">
            <v>3.5930432805756122E-4</v>
          </cell>
          <cell r="G104">
            <v>3.5379190917867202E-3</v>
          </cell>
          <cell r="H104">
            <v>6.336834270056383E-3</v>
          </cell>
          <cell r="I104">
            <v>8.4130608946677843E-3</v>
          </cell>
          <cell r="J104">
            <v>7.4181308325565291E-3</v>
          </cell>
          <cell r="K104">
            <v>3.6230935317617279E-3</v>
          </cell>
          <cell r="L104">
            <v>7.6691236885074862E-3</v>
          </cell>
          <cell r="M104">
            <v>6.9844775488811239E-3</v>
          </cell>
          <cell r="N104">
            <v>3.4029376449047945E-3</v>
          </cell>
          <cell r="O104">
            <v>3.801095345187851E-3</v>
          </cell>
          <cell r="P104">
            <v>2.5282454773146055E-3</v>
          </cell>
          <cell r="Q104">
            <v>4.940231011898266E-3</v>
          </cell>
          <cell r="R104">
            <v>5.3610894917741139E-3</v>
          </cell>
          <cell r="S104">
            <v>5.1659120533333325E-3</v>
          </cell>
          <cell r="T104">
            <v>5.8086863800000024E-3</v>
          </cell>
          <cell r="U104">
            <v>7.6268815411302251E-3</v>
          </cell>
          <cell r="V104">
            <v>5.4572521266666608E-3</v>
          </cell>
          <cell r="W104">
            <v>1.6277512720000005E-2</v>
          </cell>
          <cell r="X104">
            <v>1.6363398519999999E-2</v>
          </cell>
          <cell r="Y104">
            <v>1.9976349679999995E-2</v>
          </cell>
          <cell r="Z104">
            <v>2.5718899079999989E-2</v>
          </cell>
          <cell r="AA104">
            <v>0</v>
          </cell>
          <cell r="AB104">
            <v>6.8001999999999993E-2</v>
          </cell>
          <cell r="AC104">
            <v>0</v>
          </cell>
          <cell r="AD104">
            <v>0.11630199999999999</v>
          </cell>
          <cell r="AE104">
            <v>0</v>
          </cell>
          <cell r="AF104">
            <v>0.13500000000000001</v>
          </cell>
          <cell r="AG104">
            <v>0.95200000000000007</v>
          </cell>
          <cell r="AH104">
            <v>1.7576040000000002</v>
          </cell>
          <cell r="AI104">
            <v>2.7771249999999994</v>
          </cell>
          <cell r="AJ104">
            <v>3.2953909999999995</v>
          </cell>
          <cell r="AK104">
            <v>2.4008859999999999</v>
          </cell>
          <cell r="AL104">
            <v>4.6797890000000004</v>
          </cell>
          <cell r="AM104">
            <v>3.6312209999999991</v>
          </cell>
          <cell r="AN104">
            <v>2.3646430000000001</v>
          </cell>
          <cell r="AO104">
            <v>3.0966060000000004</v>
          </cell>
          <cell r="AP104">
            <v>2.3907180000000001</v>
          </cell>
          <cell r="AQ104">
            <v>3.3872019999999998</v>
          </cell>
          <cell r="AR104">
            <v>3.6129299999999991</v>
          </cell>
          <cell r="AS104">
            <v>3.6488219999999991</v>
          </cell>
          <cell r="AT104">
            <v>5.7028319999999999</v>
          </cell>
          <cell r="AU104">
            <v>6.5819969999999994</v>
          </cell>
          <cell r="AV104">
            <v>3.2599979999999991</v>
          </cell>
          <cell r="AW104">
            <v>9.7076189999999993</v>
          </cell>
          <cell r="AX104">
            <v>10.241651000000001</v>
          </cell>
          <cell r="AY104">
            <v>13.258941</v>
          </cell>
          <cell r="AZ104">
            <v>15.221087000000001</v>
          </cell>
          <cell r="BA104">
            <v>0</v>
          </cell>
        </row>
        <row r="105">
          <cell r="B105">
            <v>1.4329160599765451</v>
          </cell>
          <cell r="C105">
            <v>1.3618390096711717</v>
          </cell>
          <cell r="D105">
            <v>1.7523749606940893</v>
          </cell>
          <cell r="E105">
            <v>2.1501601007545079</v>
          </cell>
          <cell r="F105">
            <v>2.4851379950463768</v>
          </cell>
          <cell r="G105">
            <v>2.673916091361149</v>
          </cell>
          <cell r="H105">
            <v>2.5864980806148936</v>
          </cell>
          <cell r="I105">
            <v>1.9312511696776065</v>
          </cell>
          <cell r="J105">
            <v>0.77068480063701494</v>
          </cell>
          <cell r="K105">
            <v>0.6467718217099987</v>
          </cell>
          <cell r="L105">
            <v>0.67004621655815033</v>
          </cell>
          <cell r="M105">
            <v>0.63400199847043626</v>
          </cell>
          <cell r="N105">
            <v>0.65688055818726809</v>
          </cell>
          <cell r="O105">
            <v>0.83762527476123205</v>
          </cell>
          <cell r="P105">
            <v>1.1474680375969628</v>
          </cell>
          <cell r="Q105">
            <v>1.0338250943750873</v>
          </cell>
          <cell r="R105">
            <v>0.99916223173698593</v>
          </cell>
          <cell r="S105">
            <v>0.98633875405333304</v>
          </cell>
          <cell r="T105">
            <v>0.99850661553999998</v>
          </cell>
          <cell r="U105">
            <v>1.0522096150996558</v>
          </cell>
          <cell r="V105">
            <v>0.84709933929333348</v>
          </cell>
          <cell r="W105">
            <v>0.97647968460666668</v>
          </cell>
          <cell r="X105">
            <v>0.66824760618000023</v>
          </cell>
          <cell r="Y105">
            <v>0.88916872610666631</v>
          </cell>
          <cell r="Z105">
            <v>1.0885097708133331</v>
          </cell>
          <cell r="AA105">
            <v>0</v>
          </cell>
          <cell r="AB105">
            <v>514.82415500000002</v>
          </cell>
          <cell r="AC105">
            <v>508.80600000000004</v>
          </cell>
          <cell r="AD105">
            <v>626.91198599999996</v>
          </cell>
          <cell r="AE105">
            <v>810.81999999999994</v>
          </cell>
          <cell r="AF105">
            <v>982.21900000000005</v>
          </cell>
          <cell r="AG105">
            <v>1096.9259999999999</v>
          </cell>
          <cell r="AH105">
            <v>1155.0915190000001</v>
          </cell>
          <cell r="AI105">
            <v>945.41035599999964</v>
          </cell>
          <cell r="AJ105">
            <v>410.20900699999999</v>
          </cell>
          <cell r="AK105">
            <v>386.92308200000002</v>
          </cell>
          <cell r="AL105">
            <v>423.09435899999994</v>
          </cell>
          <cell r="AM105">
            <v>442.16647599999999</v>
          </cell>
          <cell r="AN105">
            <v>509.08816099999996</v>
          </cell>
          <cell r="AO105">
            <v>790.73875599999997</v>
          </cell>
          <cell r="AP105">
            <v>1066.616655</v>
          </cell>
          <cell r="AQ105">
            <v>1477.3106270000001</v>
          </cell>
          <cell r="AR105">
            <v>1800.6581580000002</v>
          </cell>
          <cell r="AS105">
            <v>1391.0583729999998</v>
          </cell>
          <cell r="AT105">
            <v>1075.4526619999999</v>
          </cell>
          <cell r="AU105">
            <v>848.55981499999996</v>
          </cell>
          <cell r="AV105">
            <v>818.37391099999991</v>
          </cell>
          <cell r="AW105">
            <v>1124.127348</v>
          </cell>
          <cell r="AX105">
            <v>1052.83339</v>
          </cell>
          <cell r="AY105">
            <v>1110.3204999999998</v>
          </cell>
          <cell r="AZ105">
            <v>777.83744000000002</v>
          </cell>
          <cell r="BA105">
            <v>0</v>
          </cell>
        </row>
        <row r="106">
          <cell r="B106">
            <v>4.2393716537523175E-3</v>
          </cell>
          <cell r="C106">
            <v>1.1522949682629385E-3</v>
          </cell>
          <cell r="D106">
            <v>1.9942995666060739E-3</v>
          </cell>
          <cell r="E106">
            <v>4.1424908060498523E-3</v>
          </cell>
          <cell r="F106">
            <v>6.6684886883277734E-3</v>
          </cell>
          <cell r="G106">
            <v>1.2459134023353701E-2</v>
          </cell>
          <cell r="H106">
            <v>1.1005848566979975E-2</v>
          </cell>
          <cell r="I106">
            <v>1.0010402940313308E-2</v>
          </cell>
          <cell r="J106">
            <v>7.5758707660291136E-3</v>
          </cell>
          <cell r="K106">
            <v>5.795052893646643E-3</v>
          </cell>
          <cell r="L106">
            <v>7.0463046204510375E-3</v>
          </cell>
          <cell r="M106">
            <v>4.999254035734332E-3</v>
          </cell>
          <cell r="N106">
            <v>3.4446441951608772E-3</v>
          </cell>
          <cell r="O106">
            <v>1.8601114679661288E-3</v>
          </cell>
          <cell r="P106">
            <v>1.9627224874754282E-3</v>
          </cell>
          <cell r="Q106">
            <v>3.1503456904036281E-3</v>
          </cell>
          <cell r="R106">
            <v>3.042487E-3</v>
          </cell>
          <cell r="S106">
            <v>3.7160255999999997E-3</v>
          </cell>
          <cell r="T106">
            <v>3.5727330800000004E-3</v>
          </cell>
          <cell r="U106">
            <v>5.4743919600047384E-3</v>
          </cell>
          <cell r="V106">
            <v>8.5975776666666649E-3</v>
          </cell>
          <cell r="W106">
            <v>9.8857858399999977E-3</v>
          </cell>
          <cell r="X106">
            <v>1.045594536E-2</v>
          </cell>
          <cell r="Y106">
            <v>2.2331917373333333E-2</v>
          </cell>
          <cell r="Z106">
            <v>3.5941181446666665E-2</v>
          </cell>
          <cell r="AA106">
            <v>0</v>
          </cell>
          <cell r="AB106">
            <v>1.2092670000000001</v>
          </cell>
          <cell r="AC106">
            <v>0</v>
          </cell>
          <cell r="AD106">
            <v>0.31902799999999998</v>
          </cell>
          <cell r="AE106">
            <v>0.312</v>
          </cell>
          <cell r="AF106">
            <v>1.5619999999999998</v>
          </cell>
          <cell r="AG106">
            <v>4.1850000000000005</v>
          </cell>
          <cell r="AH106">
            <v>5.4809969999999995</v>
          </cell>
          <cell r="AI106">
            <v>6.128728999999999</v>
          </cell>
          <cell r="AJ106">
            <v>8.7615109999999987</v>
          </cell>
          <cell r="AK106">
            <v>5.5462319999999998</v>
          </cell>
          <cell r="AL106">
            <v>4.7962629999999997</v>
          </cell>
          <cell r="AM106">
            <v>4.2270699999999994</v>
          </cell>
          <cell r="AN106">
            <v>3.8184679999999993</v>
          </cell>
          <cell r="AO106">
            <v>2.763296</v>
          </cell>
          <cell r="AP106">
            <v>3.2792709999999996</v>
          </cell>
          <cell r="AQ106">
            <v>2.7725770000000001</v>
          </cell>
          <cell r="AR106">
            <v>2.630236</v>
          </cell>
          <cell r="AS106">
            <v>3.3365670000000005</v>
          </cell>
          <cell r="AT106">
            <v>3.4466469999999996</v>
          </cell>
          <cell r="AU106">
            <v>5.3435800000000002</v>
          </cell>
          <cell r="AV106">
            <v>7.5402129999999996</v>
          </cell>
          <cell r="AW106">
            <v>10.669159000000001</v>
          </cell>
          <cell r="AX106">
            <v>10.987686</v>
          </cell>
          <cell r="AY106">
            <v>19.669439000000001</v>
          </cell>
          <cell r="AZ106">
            <v>30.121814000000004</v>
          </cell>
          <cell r="BA106">
            <v>0</v>
          </cell>
        </row>
        <row r="108">
          <cell r="B108">
            <v>1.7112507572092255E-3</v>
          </cell>
          <cell r="C108">
            <v>0</v>
          </cell>
          <cell r="D108">
            <v>6.3575246773326039E-3</v>
          </cell>
          <cell r="E108">
            <v>4.900904405692524E-3</v>
          </cell>
          <cell r="F108">
            <v>1.9492145691450104E-2</v>
          </cell>
          <cell r="G108">
            <v>4.2546200374810862E-2</v>
          </cell>
          <cell r="H108">
            <v>8.3339010099653416E-2</v>
          </cell>
          <cell r="I108">
            <v>0.19697548693659375</v>
          </cell>
          <cell r="J108">
            <v>0.1647302535947901</v>
          </cell>
          <cell r="K108">
            <v>0.1919127061071807</v>
          </cell>
          <cell r="L108">
            <v>0.61845177419858133</v>
          </cell>
          <cell r="M108">
            <v>0.45941830674572115</v>
          </cell>
          <cell r="N108">
            <v>0.3558336585118777</v>
          </cell>
          <cell r="O108">
            <v>0.2827651373149675</v>
          </cell>
          <cell r="P108">
            <v>0.36005627302202037</v>
          </cell>
          <cell r="Q108">
            <v>0.37836714819583317</v>
          </cell>
          <cell r="R108">
            <v>0.38171236356803639</v>
          </cell>
          <cell r="S108">
            <v>0.46343485453999994</v>
          </cell>
          <cell r="T108">
            <v>0.42915496281333332</v>
          </cell>
          <cell r="U108">
            <v>0.32695202140889029</v>
          </cell>
          <cell r="V108">
            <v>0.20032689875999987</v>
          </cell>
          <cell r="W108">
            <v>0.23703505661333341</v>
          </cell>
          <cell r="X108">
            <v>0.54735861767999994</v>
          </cell>
          <cell r="Y108">
            <v>0.3485677636666667</v>
          </cell>
          <cell r="Z108">
            <v>0.42337675758000015</v>
          </cell>
          <cell r="AA108">
            <v>0</v>
          </cell>
          <cell r="AB108">
            <v>0.56838699999999998</v>
          </cell>
          <cell r="AC108">
            <v>0</v>
          </cell>
          <cell r="AD108">
            <v>2.3278439999999998</v>
          </cell>
          <cell r="AE108">
            <v>1.6839999999999997</v>
          </cell>
          <cell r="AF108">
            <v>6.097999999999999</v>
          </cell>
          <cell r="AG108">
            <v>13.170999999999999</v>
          </cell>
          <cell r="AH108">
            <v>24.485511000000006</v>
          </cell>
          <cell r="AI108">
            <v>58.432200999999992</v>
          </cell>
          <cell r="AJ108">
            <v>67.207970000000003</v>
          </cell>
          <cell r="AK108">
            <v>87.978604999999988</v>
          </cell>
          <cell r="AL108">
            <v>358.34564099999994</v>
          </cell>
          <cell r="AM108">
            <v>263.79396299999996</v>
          </cell>
          <cell r="AN108">
            <v>223.075175</v>
          </cell>
          <cell r="AO108">
            <v>196.76711999999995</v>
          </cell>
          <cell r="AP108">
            <v>284.96730799999995</v>
          </cell>
          <cell r="AQ108">
            <v>352.99229199999991</v>
          </cell>
          <cell r="AR108">
            <v>316.78398199999998</v>
          </cell>
          <cell r="AS108">
            <v>335.29369299999996</v>
          </cell>
          <cell r="AT108">
            <v>258.421942</v>
          </cell>
          <cell r="AU108">
            <v>206.48667799999996</v>
          </cell>
          <cell r="AV108">
            <v>159.47945000000004</v>
          </cell>
          <cell r="AW108">
            <v>255.66193500000003</v>
          </cell>
          <cell r="AX108">
            <v>490.50055199999997</v>
          </cell>
          <cell r="AY108">
            <v>411.86059899999998</v>
          </cell>
          <cell r="AZ108">
            <v>397.90602100000001</v>
          </cell>
          <cell r="BA108">
            <v>0</v>
          </cell>
        </row>
        <row r="109">
          <cell r="B109">
            <v>1.0074469762400574E-2</v>
          </cell>
          <cell r="C109">
            <v>0</v>
          </cell>
          <cell r="D109">
            <v>1.2020617833526905E-2</v>
          </cell>
          <cell r="E109">
            <v>1.1746466978825485E-2</v>
          </cell>
          <cell r="F109">
            <v>2.9526621360395952E-2</v>
          </cell>
          <cell r="G109">
            <v>3.3386658896146434E-2</v>
          </cell>
          <cell r="H109">
            <v>7.2750661100816516E-2</v>
          </cell>
          <cell r="I109">
            <v>0.10128851078891425</v>
          </cell>
          <cell r="J109">
            <v>7.8099393543786644E-2</v>
          </cell>
          <cell r="K109">
            <v>0.13791459240840362</v>
          </cell>
          <cell r="L109">
            <v>0.63504818694446574</v>
          </cell>
          <cell r="M109">
            <v>0.29212646616235316</v>
          </cell>
          <cell r="N109">
            <v>0.18428678362801101</v>
          </cell>
          <cell r="O109">
            <v>0.24294951260664027</v>
          </cell>
          <cell r="P109">
            <v>0.29870172735658918</v>
          </cell>
          <cell r="Q109">
            <v>0.14483017213956031</v>
          </cell>
          <cell r="R109">
            <v>0.1442081540271179</v>
          </cell>
          <cell r="S109">
            <v>0.19700188513333328</v>
          </cell>
          <cell r="T109">
            <v>0.24198425761999995</v>
          </cell>
          <cell r="U109">
            <v>0.23665750326348012</v>
          </cell>
          <cell r="V109">
            <v>0.22532337017333331</v>
          </cell>
          <cell r="W109">
            <v>0.30816858178000006</v>
          </cell>
          <cell r="X109">
            <v>0.32031880089999992</v>
          </cell>
          <cell r="Y109">
            <v>0.31086508621333342</v>
          </cell>
          <cell r="Z109">
            <v>0.42720475630000004</v>
          </cell>
          <cell r="AA109">
            <v>0</v>
          </cell>
          <cell r="AB109">
            <v>4.5702750000000005</v>
          </cell>
          <cell r="AC109">
            <v>0</v>
          </cell>
          <cell r="AD109">
            <v>5.000017999999999</v>
          </cell>
          <cell r="AE109">
            <v>5.2620000000000031</v>
          </cell>
          <cell r="AF109">
            <v>10.157999999999998</v>
          </cell>
          <cell r="AG109">
            <v>13.427</v>
          </cell>
          <cell r="AH109">
            <v>22.539188999999993</v>
          </cell>
          <cell r="AI109">
            <v>39.617648999999993</v>
          </cell>
          <cell r="AJ109">
            <v>39.510281000000006</v>
          </cell>
          <cell r="AK109">
            <v>86.949911999999998</v>
          </cell>
          <cell r="AL109">
            <v>414.89165099999997</v>
          </cell>
          <cell r="AM109">
            <v>206.751296</v>
          </cell>
          <cell r="AN109">
            <v>150.64932299999998</v>
          </cell>
          <cell r="AO109">
            <v>257.417846</v>
          </cell>
          <cell r="AP109">
            <v>306.57618200000002</v>
          </cell>
          <cell r="AQ109">
            <v>110.74575499999997</v>
          </cell>
          <cell r="AR109">
            <v>107.613895</v>
          </cell>
          <cell r="AS109">
            <v>145.07797200000002</v>
          </cell>
          <cell r="AT109">
            <v>182.26657499999999</v>
          </cell>
          <cell r="AU109">
            <v>157.15500900000001</v>
          </cell>
          <cell r="AV109">
            <v>182.52278500000003</v>
          </cell>
          <cell r="AW109">
            <v>259.16786200000001</v>
          </cell>
          <cell r="AX109">
            <v>280.64501899999999</v>
          </cell>
          <cell r="AY109">
            <v>269.18080300000003</v>
          </cell>
          <cell r="AZ109">
            <v>296.53665799999999</v>
          </cell>
          <cell r="BA109">
            <v>0</v>
          </cell>
        </row>
        <row r="110">
          <cell r="B110">
            <v>4.255624724395837E-4</v>
          </cell>
          <cell r="C110">
            <v>0</v>
          </cell>
          <cell r="D110">
            <v>1.7868760782353691E-3</v>
          </cell>
          <cell r="E110">
            <v>4.9702713263730328E-3</v>
          </cell>
          <cell r="F110">
            <v>3.2316866424362586E-2</v>
          </cell>
          <cell r="G110">
            <v>6.722817002859624E-2</v>
          </cell>
          <cell r="H110">
            <v>0.11558728167562572</v>
          </cell>
          <cell r="I110">
            <v>0.3835419704254342</v>
          </cell>
          <cell r="J110">
            <v>0.22948912824426834</v>
          </cell>
          <cell r="K110">
            <v>0.34626975715349273</v>
          </cell>
          <cell r="L110">
            <v>0.44956074629886045</v>
          </cell>
          <cell r="M110">
            <v>0.66865470608271504</v>
          </cell>
          <cell r="N110">
            <v>0.8335222494937895</v>
          </cell>
          <cell r="O110">
            <v>0.46953745609856012</v>
          </cell>
          <cell r="P110">
            <v>0.4966562115668125</v>
          </cell>
          <cell r="Q110">
            <v>0.66873357345749807</v>
          </cell>
          <cell r="R110">
            <v>0.35973205098604527</v>
          </cell>
          <cell r="S110">
            <v>0.17143825496000001</v>
          </cell>
          <cell r="T110">
            <v>4.2093862999999995E-2</v>
          </cell>
          <cell r="U110">
            <v>8.735803584637665E-3</v>
          </cell>
          <cell r="V110">
            <v>3.8730097933333315E-3</v>
          </cell>
          <cell r="W110">
            <v>0.12546193813999998</v>
          </cell>
          <cell r="X110">
            <v>2.6910772139999997E-2</v>
          </cell>
          <cell r="Y110">
            <v>1.1837640639999994E-2</v>
          </cell>
          <cell r="Z110">
            <v>3.0959394480000006E-2</v>
          </cell>
          <cell r="AA110">
            <v>0</v>
          </cell>
          <cell r="AB110">
            <v>0.13746700000000001</v>
          </cell>
          <cell r="AC110">
            <v>0</v>
          </cell>
          <cell r="AD110">
            <v>0.66903399999999991</v>
          </cell>
          <cell r="AE110">
            <v>2.0939999999999999</v>
          </cell>
          <cell r="AF110">
            <v>9.048</v>
          </cell>
          <cell r="AG110">
            <v>20.529</v>
          </cell>
          <cell r="AH110">
            <v>36.644818000000001</v>
          </cell>
          <cell r="AI110">
            <v>92.740949999999998</v>
          </cell>
          <cell r="AJ110">
            <v>97.255676999999991</v>
          </cell>
          <cell r="AK110">
            <v>113.27895799999999</v>
          </cell>
          <cell r="AL110">
            <v>149.187039</v>
          </cell>
          <cell r="AM110">
            <v>216.59195</v>
          </cell>
          <cell r="AN110">
            <v>180.29907999999998</v>
          </cell>
          <cell r="AO110">
            <v>107.00254099999999</v>
          </cell>
          <cell r="AP110">
            <v>120.96491299999998</v>
          </cell>
          <cell r="AQ110">
            <v>129.60894099999999</v>
          </cell>
          <cell r="AR110">
            <v>76.046537999999998</v>
          </cell>
          <cell r="AS110">
            <v>48.359856000000001</v>
          </cell>
          <cell r="AT110">
            <v>20.529740999999998</v>
          </cell>
          <cell r="AU110">
            <v>3.4648759999999994</v>
          </cell>
          <cell r="AV110">
            <v>1.3734430000000004</v>
          </cell>
          <cell r="AW110">
            <v>18.604039999999998</v>
          </cell>
          <cell r="AX110">
            <v>7.1785990000000002</v>
          </cell>
          <cell r="AY110">
            <v>4.9476069999999996</v>
          </cell>
          <cell r="AZ110">
            <v>8.6647439999999971</v>
          </cell>
          <cell r="BA110">
            <v>0</v>
          </cell>
        </row>
        <row r="112">
          <cell r="B112">
            <v>2.2192352594343663E-2</v>
          </cell>
          <cell r="C112">
            <v>3.0877569568653174E-2</v>
          </cell>
          <cell r="D112">
            <v>3.6892499784531491E-2</v>
          </cell>
          <cell r="E112">
            <v>6.289494877700344E-2</v>
          </cell>
          <cell r="F112">
            <v>0.10296257186056255</v>
          </cell>
          <cell r="G112">
            <v>0.14301845554500162</v>
          </cell>
          <cell r="H112">
            <v>0.16644905727021175</v>
          </cell>
          <cell r="I112">
            <v>0.16891076625021173</v>
          </cell>
          <cell r="J112">
            <v>0.115394906763545</v>
          </cell>
          <cell r="K112">
            <v>8.4129774403545077E-2</v>
          </cell>
          <cell r="L112">
            <v>0.10914730491249508</v>
          </cell>
          <cell r="M112">
            <v>6.2741572954277847E-2</v>
          </cell>
          <cell r="N112">
            <v>6.4678000262089849E-2</v>
          </cell>
          <cell r="O112">
            <v>6.4643312297294225E-2</v>
          </cell>
          <cell r="P112">
            <v>8.196013155517709E-2</v>
          </cell>
          <cell r="Q112">
            <v>8.0538914761130731E-2</v>
          </cell>
          <cell r="R112">
            <v>8.4634743230602175E-2</v>
          </cell>
          <cell r="S112">
            <v>8.7412418379999954E-2</v>
          </cell>
          <cell r="T112">
            <v>9.947735861333333E-2</v>
          </cell>
          <cell r="U112">
            <v>0.11796026822576836</v>
          </cell>
          <cell r="V112">
            <v>0.12215090047333332</v>
          </cell>
          <cell r="W112">
            <v>0.14013927885999994</v>
          </cell>
          <cell r="X112">
            <v>8.0873491019999993E-2</v>
          </cell>
          <cell r="Y112">
            <v>0.13789911701999996</v>
          </cell>
          <cell r="Z112">
            <v>0.16530700962</v>
          </cell>
          <cell r="AA112">
            <v>0</v>
          </cell>
          <cell r="AB112">
            <v>9.0801230000000004</v>
          </cell>
          <cell r="AC112">
            <v>7.3540000000000001</v>
          </cell>
          <cell r="AD112">
            <v>14.438594999999999</v>
          </cell>
          <cell r="AE112">
            <v>25.652000000000005</v>
          </cell>
          <cell r="AF112">
            <v>45.785000000000004</v>
          </cell>
          <cell r="AG112">
            <v>65.823000000000008</v>
          </cell>
          <cell r="AH112">
            <v>103.19879099999999</v>
          </cell>
          <cell r="AI112">
            <v>114.70851299999998</v>
          </cell>
          <cell r="AJ112">
            <v>81.27955399999999</v>
          </cell>
          <cell r="AK112">
            <v>60.515270999999998</v>
          </cell>
          <cell r="AL112">
            <v>64.777553999999995</v>
          </cell>
          <cell r="AM112">
            <v>57.814224999999993</v>
          </cell>
          <cell r="AN112">
            <v>55.504208000000006</v>
          </cell>
          <cell r="AO112">
            <v>53.285609999999991</v>
          </cell>
          <cell r="AP112">
            <v>65.960597000000007</v>
          </cell>
          <cell r="AQ112">
            <v>67.545393999999987</v>
          </cell>
          <cell r="AR112">
            <v>69.642010999999982</v>
          </cell>
          <cell r="AS112">
            <v>73.90801399999998</v>
          </cell>
          <cell r="AT112">
            <v>88.97724599999998</v>
          </cell>
          <cell r="AU112">
            <v>98.78872299999999</v>
          </cell>
          <cell r="AV112">
            <v>102.586061</v>
          </cell>
          <cell r="AW112">
            <v>127.725482</v>
          </cell>
          <cell r="AX112">
            <v>81.989903999999996</v>
          </cell>
          <cell r="AY112">
            <v>112.73928399999998</v>
          </cell>
          <cell r="AZ112">
            <v>132.20604999999998</v>
          </cell>
          <cell r="BA112">
            <v>0</v>
          </cell>
        </row>
        <row r="113">
          <cell r="B113">
            <v>1.4484615768604386E-2</v>
          </cell>
          <cell r="C113">
            <v>9.5178709903757323E-3</v>
          </cell>
          <cell r="D113">
            <v>1.8322158769348271E-2</v>
          </cell>
          <cell r="E113">
            <v>2.2958870459345034E-2</v>
          </cell>
          <cell r="F113">
            <v>6.1511468086184087E-2</v>
          </cell>
          <cell r="G113">
            <v>9.2622774685815493E-2</v>
          </cell>
          <cell r="H113">
            <v>0.10209468054602293</v>
          </cell>
          <cell r="I113">
            <v>0.15841614875115395</v>
          </cell>
          <cell r="J113">
            <v>0.10750457157942855</v>
          </cell>
          <cell r="K113">
            <v>6.7062581257698234E-2</v>
          </cell>
          <cell r="L113">
            <v>7.3905767611295678E-2</v>
          </cell>
          <cell r="M113">
            <v>0.10651617917826502</v>
          </cell>
          <cell r="N113">
            <v>7.1540646282413287E-2</v>
          </cell>
          <cell r="O113">
            <v>6.6006825758127857E-2</v>
          </cell>
          <cell r="P113">
            <v>7.735593311904837E-2</v>
          </cell>
          <cell r="Q113">
            <v>9.526807913673084E-2</v>
          </cell>
          <cell r="R113">
            <v>0.10375760441956178</v>
          </cell>
          <cell r="S113">
            <v>0.12786721322666683</v>
          </cell>
          <cell r="T113">
            <v>0.12937632183333325</v>
          </cell>
          <cell r="U113">
            <v>0.13260004275768236</v>
          </cell>
          <cell r="V113">
            <v>0.13974744254666654</v>
          </cell>
          <cell r="W113">
            <v>0.1351114570266666</v>
          </cell>
          <cell r="X113">
            <v>0.1230075252</v>
          </cell>
          <cell r="Y113">
            <v>0.16535374912666673</v>
          </cell>
          <cell r="Z113">
            <v>0.23258871243999962</v>
          </cell>
          <cell r="AA113">
            <v>0</v>
          </cell>
          <cell r="AB113">
            <v>5.5962800000000001</v>
          </cell>
          <cell r="AC113">
            <v>3.4209999999999994</v>
          </cell>
          <cell r="AD113">
            <v>7.2147480000000002</v>
          </cell>
          <cell r="AE113">
            <v>10.600000000000005</v>
          </cell>
          <cell r="AF113">
            <v>19.999000000000002</v>
          </cell>
          <cell r="AG113">
            <v>25.523999999999994</v>
          </cell>
          <cell r="AH113">
            <v>32.028618000000002</v>
          </cell>
          <cell r="AI113">
            <v>50.308868000000018</v>
          </cell>
          <cell r="AJ113">
            <v>52.872826000000003</v>
          </cell>
          <cell r="AK113">
            <v>51.746730000000014</v>
          </cell>
          <cell r="AL113">
            <v>61.674918999999974</v>
          </cell>
          <cell r="AM113">
            <v>84.547274999999999</v>
          </cell>
          <cell r="AN113">
            <v>71.503864000000007</v>
          </cell>
          <cell r="AO113">
            <v>75.270777999999979</v>
          </cell>
          <cell r="AP113">
            <v>88.223412999999979</v>
          </cell>
          <cell r="AQ113">
            <v>96.403365000000008</v>
          </cell>
          <cell r="AR113">
            <v>102.43426900000001</v>
          </cell>
          <cell r="AS113">
            <v>132.51149599999999</v>
          </cell>
          <cell r="AT113">
            <v>134.34735900000001</v>
          </cell>
          <cell r="AU113">
            <v>121.47215400000002</v>
          </cell>
          <cell r="AV113">
            <v>131.79639400000002</v>
          </cell>
          <cell r="AW113">
            <v>149.00338499999995</v>
          </cell>
          <cell r="AX113">
            <v>137.01299599999999</v>
          </cell>
          <cell r="AY113">
            <v>152.880876</v>
          </cell>
          <cell r="AZ113">
            <v>164.56433299999998</v>
          </cell>
          <cell r="BA113">
            <v>0</v>
          </cell>
        </row>
        <row r="114">
          <cell r="B114">
            <v>6.7598055340783655E-2</v>
          </cell>
          <cell r="C114">
            <v>7.6627767669651944E-2</v>
          </cell>
          <cell r="D114">
            <v>8.5267333853333321E-2</v>
          </cell>
          <cell r="E114">
            <v>0.10415619502000001</v>
          </cell>
          <cell r="F114">
            <v>0.1596718104</v>
          </cell>
          <cell r="G114">
            <v>0.20346786747333334</v>
          </cell>
          <cell r="H114">
            <v>0.24195488997333348</v>
          </cell>
          <cell r="I114">
            <v>0.28204892533333348</v>
          </cell>
          <cell r="J114">
            <v>0.24149037994000011</v>
          </cell>
          <cell r="K114">
            <v>0.20770874231999992</v>
          </cell>
          <cell r="L114">
            <v>0.23838677270000003</v>
          </cell>
          <cell r="M114">
            <v>0.23863908199095141</v>
          </cell>
          <cell r="N114">
            <v>0.17041053650666665</v>
          </cell>
          <cell r="O114">
            <v>0.14535515026010284</v>
          </cell>
          <cell r="P114">
            <v>0.17721375266094025</v>
          </cell>
          <cell r="Q114">
            <v>0.21823410326399442</v>
          </cell>
          <cell r="R114">
            <v>0.2113868005108531</v>
          </cell>
          <cell r="S114">
            <v>0.25532973116666663</v>
          </cell>
          <cell r="T114">
            <v>0.27040799631999995</v>
          </cell>
          <cell r="U114">
            <v>0.28564425538392602</v>
          </cell>
          <cell r="V114">
            <v>0.27649044183333327</v>
          </cell>
          <cell r="W114">
            <v>0.33247550195999998</v>
          </cell>
          <cell r="X114">
            <v>0.23655652131999996</v>
          </cell>
          <cell r="Y114">
            <v>0.31265066822666659</v>
          </cell>
          <cell r="Z114">
            <v>0.37633289973999984</v>
          </cell>
          <cell r="AA114">
            <v>0</v>
          </cell>
          <cell r="AB114">
            <v>28.252314999999996</v>
          </cell>
          <cell r="AC114">
            <v>30.41</v>
          </cell>
          <cell r="AD114">
            <v>34.727806000000001</v>
          </cell>
          <cell r="AE114">
            <v>50.004999999999995</v>
          </cell>
          <cell r="AF114">
            <v>74.994</v>
          </cell>
          <cell r="AG114">
            <v>109.14999999999999</v>
          </cell>
          <cell r="AH114">
            <v>133.03422399999999</v>
          </cell>
          <cell r="AI114">
            <v>168.19008999999997</v>
          </cell>
          <cell r="AJ114">
            <v>166.20125300000001</v>
          </cell>
          <cell r="AK114">
            <v>152.17006699999999</v>
          </cell>
          <cell r="AL114">
            <v>195.54009100000002</v>
          </cell>
          <cell r="AM114">
            <v>199.43071600000005</v>
          </cell>
          <cell r="AN114">
            <v>159.50788800000004</v>
          </cell>
          <cell r="AO114">
            <v>163.49203699999998</v>
          </cell>
          <cell r="AP114">
            <v>198.90123399999999</v>
          </cell>
          <cell r="AQ114">
            <v>225.17187300000001</v>
          </cell>
          <cell r="AR114">
            <v>203.85885300000001</v>
          </cell>
          <cell r="AS114">
            <v>240.22514799999999</v>
          </cell>
          <cell r="AT114">
            <v>261.82844799999998</v>
          </cell>
          <cell r="AU114">
            <v>260.42781600000001</v>
          </cell>
          <cell r="AV114">
            <v>223.60284800000002</v>
          </cell>
          <cell r="AW114">
            <v>316.87647700000002</v>
          </cell>
          <cell r="AX114">
            <v>234.861998</v>
          </cell>
          <cell r="AY114">
            <v>284.40093300000001</v>
          </cell>
          <cell r="AZ114">
            <v>307.340913</v>
          </cell>
          <cell r="BA114">
            <v>0</v>
          </cell>
        </row>
        <row r="116">
          <cell r="B116">
            <v>1.4426717269133329</v>
          </cell>
          <cell r="C116">
            <v>1.6535663428</v>
          </cell>
          <cell r="D116">
            <v>1.9281351287933335</v>
          </cell>
          <cell r="E116">
            <v>2.3016393180599994</v>
          </cell>
          <cell r="F116">
            <v>2.5953250386133333</v>
          </cell>
          <cell r="G116">
            <v>2.7883514358199992</v>
          </cell>
          <cell r="H116">
            <v>2.4724544328999971</v>
          </cell>
          <cell r="I116">
            <v>2.2684085710999997</v>
          </cell>
          <cell r="J116">
            <v>1.977137187780001</v>
          </cell>
          <cell r="K116">
            <v>1.8116109645533331</v>
          </cell>
          <cell r="L116">
            <v>2.0170167183466647</v>
          </cell>
          <cell r="M116">
            <v>2.2000443041284843</v>
          </cell>
          <cell r="N116">
            <v>2.0490762395666651</v>
          </cell>
          <cell r="O116">
            <v>2.0466168766133288</v>
          </cell>
          <cell r="P116">
            <v>1.9868556042866663</v>
          </cell>
          <cell r="Q116">
            <v>1.8234414503476652</v>
          </cell>
          <cell r="R116">
            <v>1.8042934916458515</v>
          </cell>
          <cell r="S116">
            <v>1.9556794464266667</v>
          </cell>
          <cell r="T116">
            <v>1.9683941869466661</v>
          </cell>
          <cell r="U116">
            <v>2.0498449174814728</v>
          </cell>
          <cell r="V116">
            <v>2.1020351322133326</v>
          </cell>
          <cell r="W116">
            <v>2.122402896333333</v>
          </cell>
          <cell r="X116">
            <v>2.0111524941200001</v>
          </cell>
          <cell r="Y116">
            <v>1.8265769013999995</v>
          </cell>
          <cell r="Z116">
            <v>2.04912714546</v>
          </cell>
          <cell r="AA116">
            <v>0</v>
          </cell>
          <cell r="AB116">
            <v>680.985052</v>
          </cell>
          <cell r="AC116">
            <v>738.44200000000001</v>
          </cell>
          <cell r="AD116">
            <v>844.68189499999994</v>
          </cell>
          <cell r="AE116">
            <v>1049.0999999999999</v>
          </cell>
          <cell r="AF116">
            <v>1222.617</v>
          </cell>
          <cell r="AG116">
            <v>1363.415</v>
          </cell>
          <cell r="AH116">
            <v>1438.3609289999999</v>
          </cell>
          <cell r="AI116">
            <v>1394.7756320000001</v>
          </cell>
          <cell r="AJ116">
            <v>1439.1674089999999</v>
          </cell>
          <cell r="AK116">
            <v>1442.24882</v>
          </cell>
          <cell r="AL116">
            <v>1602.0679930000001</v>
          </cell>
          <cell r="AM116">
            <v>1784.3819500000002</v>
          </cell>
          <cell r="AN116">
            <v>1912.5697960000002</v>
          </cell>
          <cell r="AO116">
            <v>1985.3786849999997</v>
          </cell>
          <cell r="AP116">
            <v>2052.4665749999999</v>
          </cell>
          <cell r="AQ116">
            <v>1893.1352389999997</v>
          </cell>
          <cell r="AR116">
            <v>1930.0198909999999</v>
          </cell>
          <cell r="AS116">
            <v>2028.937801</v>
          </cell>
          <cell r="AT116">
            <v>2067.7806820000001</v>
          </cell>
          <cell r="AU116">
            <v>1955.2170249999999</v>
          </cell>
          <cell r="AV116">
            <v>1955.9648850000003</v>
          </cell>
          <cell r="AW116">
            <v>2232.3599610000001</v>
          </cell>
          <cell r="AX116">
            <v>2200.2815219999998</v>
          </cell>
          <cell r="AY116">
            <v>2025.2109900000003</v>
          </cell>
          <cell r="AZ116">
            <v>1963.5566699999999</v>
          </cell>
          <cell r="BA116">
            <v>0</v>
          </cell>
        </row>
        <row r="117">
          <cell r="B117">
            <v>2.9210798341608685E-3</v>
          </cell>
          <cell r="C117">
            <v>0</v>
          </cell>
          <cell r="D117">
            <v>4.4812110990167225E-3</v>
          </cell>
          <cell r="E117">
            <v>5.601734148759435E-3</v>
          </cell>
          <cell r="F117">
            <v>2.0972647582051349E-2</v>
          </cell>
          <cell r="G117">
            <v>5.9357152757497006E-2</v>
          </cell>
          <cell r="H117">
            <v>4.4204276339221762E-2</v>
          </cell>
          <cell r="I117">
            <v>8.2074383580056753E-2</v>
          </cell>
          <cell r="J117">
            <v>8.7581027080366719E-2</v>
          </cell>
          <cell r="K117">
            <v>7.1380179347399056E-2</v>
          </cell>
          <cell r="L117">
            <v>7.3243990757024563E-2</v>
          </cell>
          <cell r="M117">
            <v>0.10516916727761308</v>
          </cell>
          <cell r="N117">
            <v>0.12461457499247715</v>
          </cell>
          <cell r="O117">
            <v>9.6750180566892968E-2</v>
          </cell>
          <cell r="P117">
            <v>0.10751099161238531</v>
          </cell>
          <cell r="Q117">
            <v>0.10111369863883382</v>
          </cell>
          <cell r="R117">
            <v>5.6485737099284256E-2</v>
          </cell>
          <cell r="S117">
            <v>7.5828867519999912E-2</v>
          </cell>
          <cell r="T117">
            <v>6.0689005579999983E-2</v>
          </cell>
          <cell r="U117">
            <v>5.8046892305584505E-2</v>
          </cell>
          <cell r="V117">
            <v>8.3644938960000054E-2</v>
          </cell>
          <cell r="W117">
            <v>0.16036625919999992</v>
          </cell>
          <cell r="X117">
            <v>0.13150227916000007</v>
          </cell>
          <cell r="Y117">
            <v>0.11640189707999997</v>
          </cell>
          <cell r="Z117">
            <v>0.15309730250666664</v>
          </cell>
          <cell r="AA117">
            <v>0</v>
          </cell>
          <cell r="AB117">
            <v>0.85070500000000004</v>
          </cell>
          <cell r="AC117">
            <v>0</v>
          </cell>
          <cell r="AD117">
            <v>1.1294550000000001</v>
          </cell>
          <cell r="AE117">
            <v>2.2549999999999994</v>
          </cell>
          <cell r="AF117">
            <v>4.275999999999998</v>
          </cell>
          <cell r="AG117">
            <v>10.632999999999999</v>
          </cell>
          <cell r="AH117">
            <v>11.270501999999993</v>
          </cell>
          <cell r="AI117">
            <v>19.366668999999995</v>
          </cell>
          <cell r="AJ117">
            <v>24.292156999999985</v>
          </cell>
          <cell r="AK117">
            <v>35.14921300000001</v>
          </cell>
          <cell r="AL117">
            <v>31.602144999999993</v>
          </cell>
          <cell r="AM117">
            <v>44.087216999999995</v>
          </cell>
          <cell r="AN117">
            <v>45.177365000000009</v>
          </cell>
          <cell r="AO117">
            <v>38.787463000000002</v>
          </cell>
          <cell r="AP117">
            <v>36.073156000000004</v>
          </cell>
          <cell r="AQ117">
            <v>39.026859000000002</v>
          </cell>
          <cell r="AR117">
            <v>27.594628</v>
          </cell>
          <cell r="AS117">
            <v>32.795046999999997</v>
          </cell>
          <cell r="AT117">
            <v>24.712728000000006</v>
          </cell>
          <cell r="AU117">
            <v>21.650515000000002</v>
          </cell>
          <cell r="AV117">
            <v>22.408338999999998</v>
          </cell>
          <cell r="AW117">
            <v>44.94898899999999</v>
          </cell>
          <cell r="AX117">
            <v>42.401297</v>
          </cell>
          <cell r="AY117">
            <v>39.261842000000001</v>
          </cell>
          <cell r="AZ117">
            <v>32.421348000000002</v>
          </cell>
          <cell r="BA117">
            <v>0</v>
          </cell>
        </row>
        <row r="118">
          <cell r="B118">
            <v>2.4961481999999992E-4</v>
          </cell>
          <cell r="C118">
            <v>0</v>
          </cell>
          <cell r="D118">
            <v>1.1708787999999998E-3</v>
          </cell>
          <cell r="E118">
            <v>1.8180788918436064E-3</v>
          </cell>
          <cell r="F118">
            <v>1.1758289362295955E-2</v>
          </cell>
          <cell r="G118">
            <v>4.2618320287050718E-2</v>
          </cell>
          <cell r="H118">
            <v>6.7795224036715854E-2</v>
          </cell>
          <cell r="I118">
            <v>0.11340178819367606</v>
          </cell>
          <cell r="J118">
            <v>5.8374838986628895E-2</v>
          </cell>
          <cell r="K118">
            <v>5.8155790928386741E-2</v>
          </cell>
          <cell r="L118">
            <v>7.898101774232992E-2</v>
          </cell>
          <cell r="M118">
            <v>7.8155157268970599E-2</v>
          </cell>
          <cell r="N118">
            <v>8.972158028181032E-2</v>
          </cell>
          <cell r="O118">
            <v>8.9380069903994872E-2</v>
          </cell>
          <cell r="P118">
            <v>8.3842460269826488E-2</v>
          </cell>
          <cell r="Q118">
            <v>4.7476963204328509E-2</v>
          </cell>
          <cell r="R118">
            <v>2.3019127171884056E-2</v>
          </cell>
          <cell r="S118">
            <v>2.8920393039999999E-2</v>
          </cell>
          <cell r="T118">
            <v>2.7922315259999997E-2</v>
          </cell>
          <cell r="U118">
            <v>2.2534773832723065E-2</v>
          </cell>
          <cell r="V118">
            <v>1.7600291600000002E-2</v>
          </cell>
          <cell r="W118">
            <v>1.963925306E-2</v>
          </cell>
          <cell r="X118">
            <v>2.5653706820000004E-2</v>
          </cell>
          <cell r="Y118">
            <v>3.5039569599999994E-2</v>
          </cell>
          <cell r="Z118">
            <v>6.4131930099999984E-2</v>
          </cell>
          <cell r="AA118">
            <v>0</v>
          </cell>
          <cell r="AB118">
            <v>0.141291</v>
          </cell>
          <cell r="AC118">
            <v>0</v>
          </cell>
          <cell r="AD118">
            <v>0.41425999999999996</v>
          </cell>
          <cell r="AE118">
            <v>0.73699999999999999</v>
          </cell>
          <cell r="AF118">
            <v>3.1920000000000002</v>
          </cell>
          <cell r="AG118">
            <v>16.927</v>
          </cell>
          <cell r="AH118">
            <v>27.764530000000001</v>
          </cell>
          <cell r="AI118">
            <v>55.499337999999995</v>
          </cell>
          <cell r="AJ118">
            <v>26.873773</v>
          </cell>
          <cell r="AK118">
            <v>28.465671</v>
          </cell>
          <cell r="AL118">
            <v>41.020867999999993</v>
          </cell>
          <cell r="AM118">
            <v>42.502425000000002</v>
          </cell>
          <cell r="AN118">
            <v>52.823937999999998</v>
          </cell>
          <cell r="AO118">
            <v>61.456292999999995</v>
          </cell>
          <cell r="AP118">
            <v>57.576911999999993</v>
          </cell>
          <cell r="AQ118">
            <v>36.536090000000002</v>
          </cell>
          <cell r="AR118">
            <v>21.200344999999999</v>
          </cell>
          <cell r="AS118">
            <v>20.402035000000001</v>
          </cell>
          <cell r="AT118">
            <v>23.699268000000004</v>
          </cell>
          <cell r="AU118">
            <v>13.805396999999999</v>
          </cell>
          <cell r="AV118">
            <v>11.628878</v>
          </cell>
          <cell r="AW118">
            <v>15.172906000000001</v>
          </cell>
          <cell r="AX118">
            <v>14.279902</v>
          </cell>
          <cell r="AY118">
            <v>15.230100999999998</v>
          </cell>
          <cell r="AZ118">
            <v>32.032235</v>
          </cell>
          <cell r="BA118">
            <v>0</v>
          </cell>
        </row>
        <row r="119">
          <cell r="B119">
            <v>4.4884276401629557E-4</v>
          </cell>
          <cell r="C119">
            <v>0</v>
          </cell>
          <cell r="D119">
            <v>7.6875434570616375E-4</v>
          </cell>
          <cell r="E119">
            <v>9.2018639999999876E-4</v>
          </cell>
          <cell r="F119">
            <v>3.0679949345618247E-3</v>
          </cell>
          <cell r="G119">
            <v>6.215361781327455E-3</v>
          </cell>
          <cell r="H119">
            <v>1.0271043709077263E-2</v>
          </cell>
          <cell r="I119">
            <v>2.1904132318496038E-2</v>
          </cell>
          <cell r="J119">
            <v>2.5752864653055998E-2</v>
          </cell>
          <cell r="K119">
            <v>2.8928330618164098E-2</v>
          </cell>
          <cell r="L119">
            <v>3.126338900403091E-2</v>
          </cell>
          <cell r="M119">
            <v>3.9310758959778633E-2</v>
          </cell>
          <cell r="N119">
            <v>6.9868374265525862E-2</v>
          </cell>
          <cell r="O119">
            <v>5.8834287187354527E-2</v>
          </cell>
          <cell r="P119">
            <v>9.0100435345299615E-2</v>
          </cell>
          <cell r="Q119">
            <v>0.10133167998884185</v>
          </cell>
          <cell r="R119">
            <v>0.12439117140089218</v>
          </cell>
          <cell r="S119">
            <v>8.9905454520000011E-2</v>
          </cell>
          <cell r="T119">
            <v>0.1236235238</v>
          </cell>
          <cell r="U119">
            <v>9.3791124540816243E-2</v>
          </cell>
          <cell r="V119">
            <v>9.7620975113333341E-2</v>
          </cell>
          <cell r="W119">
            <v>8.2181707999999992E-2</v>
          </cell>
          <cell r="X119">
            <v>5.9620513960000017E-2</v>
          </cell>
          <cell r="Y119">
            <v>8.4663957139999996E-2</v>
          </cell>
          <cell r="Z119">
            <v>0.10763502847999999</v>
          </cell>
          <cell r="AA119">
            <v>0</v>
          </cell>
          <cell r="AB119">
            <v>0.117466</v>
          </cell>
          <cell r="AC119">
            <v>0</v>
          </cell>
          <cell r="AD119">
            <v>0.31677000000000011</v>
          </cell>
          <cell r="AE119">
            <v>0.16100000000000003</v>
          </cell>
          <cell r="AF119">
            <v>0.60299999999999998</v>
          </cell>
          <cell r="AG119">
            <v>1.5269999999999999</v>
          </cell>
          <cell r="AH119">
            <v>2.7725290000000005</v>
          </cell>
          <cell r="AI119">
            <v>5.9433290000000003</v>
          </cell>
          <cell r="AJ119">
            <v>9.1634619999999991</v>
          </cell>
          <cell r="AK119">
            <v>7.7752689999999998</v>
          </cell>
          <cell r="AL119">
            <v>10.291826</v>
          </cell>
          <cell r="AM119">
            <v>15.036194</v>
          </cell>
          <cell r="AN119">
            <v>26.155217999999998</v>
          </cell>
          <cell r="AO119">
            <v>24.259287</v>
          </cell>
          <cell r="AP119">
            <v>49.327016</v>
          </cell>
          <cell r="AQ119">
            <v>69.845523999999983</v>
          </cell>
          <cell r="AR119">
            <v>54.911661000000002</v>
          </cell>
          <cell r="AS119">
            <v>45.837850000000003</v>
          </cell>
          <cell r="AT119">
            <v>54.853015000000006</v>
          </cell>
          <cell r="AU119">
            <v>41.491582999999991</v>
          </cell>
          <cell r="AV119">
            <v>52.714033999999998</v>
          </cell>
          <cell r="AW119">
            <v>64.800249000000008</v>
          </cell>
          <cell r="AX119">
            <v>61.900622999999996</v>
          </cell>
          <cell r="AY119">
            <v>83.391633999999982</v>
          </cell>
          <cell r="AZ119">
            <v>88.134515999999991</v>
          </cell>
          <cell r="BA119">
            <v>0</v>
          </cell>
        </row>
        <row r="121">
          <cell r="B121">
            <v>0.25046761294666686</v>
          </cell>
          <cell r="C121">
            <v>0.24116163120000009</v>
          </cell>
          <cell r="D121">
            <v>0.34787283346666598</v>
          </cell>
          <cell r="E121">
            <v>0.46449850973999995</v>
          </cell>
          <cell r="F121">
            <v>0.65407808239946497</v>
          </cell>
          <cell r="G121">
            <v>0.96439933395999966</v>
          </cell>
          <cell r="H121">
            <v>1.0810321181399991</v>
          </cell>
          <cell r="I121">
            <v>1.140816623913333</v>
          </cell>
          <cell r="J121">
            <v>1.0497728746533332</v>
          </cell>
          <cell r="K121">
            <v>0.79284498060666619</v>
          </cell>
          <cell r="L121">
            <v>1.1685469009800007</v>
          </cell>
          <cell r="M121">
            <v>0.7672000914618311</v>
          </cell>
          <cell r="N121">
            <v>0.82715889396666697</v>
          </cell>
          <cell r="O121">
            <v>0.81244922646666551</v>
          </cell>
          <cell r="P121">
            <v>0.93899002917999896</v>
          </cell>
          <cell r="Q121">
            <v>1.0061700313843145</v>
          </cell>
          <cell r="R121">
            <v>1.0402037714569419</v>
          </cell>
          <cell r="S121">
            <v>1.0821954173266666</v>
          </cell>
          <cell r="T121">
            <v>1.0772738740399999</v>
          </cell>
          <cell r="U121">
            <v>1.1805493499740878</v>
          </cell>
          <cell r="V121">
            <v>1.2710703849466669</v>
          </cell>
          <cell r="W121">
            <v>1.3744805421600002</v>
          </cell>
          <cell r="X121">
            <v>1.1338636166199998</v>
          </cell>
          <cell r="Y121">
            <v>1.0894181020199998</v>
          </cell>
          <cell r="Z121">
            <v>1.3722758886666664</v>
          </cell>
          <cell r="AA121">
            <v>0</v>
          </cell>
          <cell r="AB121">
            <v>68.442458000000002</v>
          </cell>
          <cell r="AC121">
            <v>73.432000000000002</v>
          </cell>
          <cell r="AD121">
            <v>116.13302599999997</v>
          </cell>
          <cell r="AE121">
            <v>140.48199999999997</v>
          </cell>
          <cell r="AF121">
            <v>165.57299999999998</v>
          </cell>
          <cell r="AG121">
            <v>243.87100000000001</v>
          </cell>
          <cell r="AH121">
            <v>387.68640099999993</v>
          </cell>
          <cell r="AI121">
            <v>488.50249299999996</v>
          </cell>
          <cell r="AJ121">
            <v>477.23890599999993</v>
          </cell>
          <cell r="AK121">
            <v>355.77469199999996</v>
          </cell>
          <cell r="AL121">
            <v>483.08067200000005</v>
          </cell>
          <cell r="AM121">
            <v>547.02385700000013</v>
          </cell>
          <cell r="AN121">
            <v>556.55476500000009</v>
          </cell>
          <cell r="AO121">
            <v>661.36926000000005</v>
          </cell>
          <cell r="AP121">
            <v>813.83834400000001</v>
          </cell>
          <cell r="AQ121">
            <v>959.46458999999993</v>
          </cell>
          <cell r="AR121">
            <v>999.63748699999996</v>
          </cell>
          <cell r="AS121">
            <v>1066.1241219999999</v>
          </cell>
          <cell r="AT121">
            <v>1075.501162</v>
          </cell>
          <cell r="AU121">
            <v>1045.9406949999998</v>
          </cell>
          <cell r="AV121">
            <v>1267.0818299999999</v>
          </cell>
          <cell r="AW121">
            <v>1600.0391530000002</v>
          </cell>
          <cell r="AX121">
            <v>1588.76712</v>
          </cell>
          <cell r="AY121">
            <v>1620.8895560000001</v>
          </cell>
          <cell r="AZ121">
            <v>1306.1594439999999</v>
          </cell>
          <cell r="BA121">
            <v>0</v>
          </cell>
        </row>
        <row r="123">
          <cell r="B123">
            <v>4.3579295939541046E-3</v>
          </cell>
          <cell r="C123">
            <v>2.9663577349861433E-3</v>
          </cell>
          <cell r="D123">
            <v>1.5142811568681153E-2</v>
          </cell>
          <cell r="E123">
            <v>2.2859249684190123E-2</v>
          </cell>
          <cell r="F123">
            <v>2.5438501514805402E-2</v>
          </cell>
          <cell r="G123">
            <v>3.7682661815237203E-2</v>
          </cell>
          <cell r="H123">
            <v>6.5876955534408546E-2</v>
          </cell>
          <cell r="I123">
            <v>6.2445169828603563E-2</v>
          </cell>
          <cell r="J123">
            <v>8.3274284957184724E-2</v>
          </cell>
          <cell r="K123">
            <v>5.5912709617479385E-2</v>
          </cell>
          <cell r="L123">
            <v>8.3951409366813917E-2</v>
          </cell>
          <cell r="M123">
            <v>8.359519239077344E-2</v>
          </cell>
          <cell r="N123">
            <v>8.1625672329085949E-2</v>
          </cell>
          <cell r="O123">
            <v>7.1573109460213974E-2</v>
          </cell>
          <cell r="P123">
            <v>9.4327851646816951E-2</v>
          </cell>
          <cell r="Q123">
            <v>9.1227866487282566E-2</v>
          </cell>
          <cell r="R123">
            <v>8.9055395727680842E-2</v>
          </cell>
          <cell r="S123">
            <v>9.0342203839999968E-2</v>
          </cell>
          <cell r="T123">
            <v>7.840518237999991E-2</v>
          </cell>
          <cell r="U123">
            <v>8.3126721286148203E-2</v>
          </cell>
          <cell r="V123">
            <v>7.2903285660000011E-2</v>
          </cell>
          <cell r="W123">
            <v>0.10768430344000002</v>
          </cell>
          <cell r="X123">
            <v>6.6967560380000068E-2</v>
          </cell>
          <cell r="Y123">
            <v>7.8407661779999999E-2</v>
          </cell>
          <cell r="Z123">
            <v>0.10251144174000001</v>
          </cell>
          <cell r="AA123">
            <v>0</v>
          </cell>
          <cell r="AB123">
            <v>1.5525</v>
          </cell>
          <cell r="AC123">
            <v>0.99199999999999999</v>
          </cell>
          <cell r="AD123">
            <v>6.3543899999999995</v>
          </cell>
          <cell r="AE123">
            <v>8.911999999999999</v>
          </cell>
          <cell r="AF123">
            <v>11.165999999999999</v>
          </cell>
          <cell r="AG123">
            <v>17.03</v>
          </cell>
          <cell r="AH123">
            <v>30.731159999999999</v>
          </cell>
          <cell r="AI123">
            <v>29.643685999999999</v>
          </cell>
          <cell r="AJ123">
            <v>49.496748999999994</v>
          </cell>
          <cell r="AK123">
            <v>40.062788000000005</v>
          </cell>
          <cell r="AL123">
            <v>62.534433999999997</v>
          </cell>
          <cell r="AM123">
            <v>75.336941999999993</v>
          </cell>
          <cell r="AN123">
            <v>73.180241999999993</v>
          </cell>
          <cell r="AO123">
            <v>82.594763</v>
          </cell>
          <cell r="AP123">
            <v>102.87938299999999</v>
          </cell>
          <cell r="AQ123">
            <v>87.11718399999998</v>
          </cell>
          <cell r="AR123">
            <v>81.267908000000006</v>
          </cell>
          <cell r="AS123">
            <v>76.614327000000003</v>
          </cell>
          <cell r="AT123">
            <v>69.630623999999983</v>
          </cell>
          <cell r="AU123">
            <v>70.273368000000005</v>
          </cell>
          <cell r="AV123">
            <v>73.346646000000007</v>
          </cell>
          <cell r="AW123">
            <v>121.64473799999998</v>
          </cell>
          <cell r="AX123">
            <v>73.640793000000002</v>
          </cell>
          <cell r="AY123">
            <v>83.622467</v>
          </cell>
          <cell r="AZ123">
            <v>89.619278999999992</v>
          </cell>
          <cell r="BA123">
            <v>0</v>
          </cell>
        </row>
        <row r="126">
          <cell r="B126">
            <v>1.3843571972868323E-6</v>
          </cell>
          <cell r="C126">
            <v>6.7200000000000009E-6</v>
          </cell>
          <cell r="D126">
            <v>3.104304162159771E-4</v>
          </cell>
          <cell r="E126">
            <v>2.9878515734297462E-4</v>
          </cell>
          <cell r="F126">
            <v>8.124834116156025E-3</v>
          </cell>
          <cell r="G126">
            <v>6.1585476727369203E-3</v>
          </cell>
          <cell r="H126">
            <v>1.6564835087614652E-2</v>
          </cell>
          <cell r="I126">
            <v>2.1297040680947975E-2</v>
          </cell>
          <cell r="J126">
            <v>2.1621639774281318E-2</v>
          </cell>
          <cell r="K126">
            <v>2.0424454027614652E-2</v>
          </cell>
          <cell r="L126">
            <v>3.7019069499999994E-2</v>
          </cell>
          <cell r="M126">
            <v>2.0722126726496759E-2</v>
          </cell>
          <cell r="N126">
            <v>9.0632298906666658E-2</v>
          </cell>
          <cell r="O126">
            <v>8.1314075386769422E-2</v>
          </cell>
          <cell r="P126">
            <v>0.10149807430094032</v>
          </cell>
          <cell r="Q126">
            <v>1.334759325031995E-2</v>
          </cell>
          <cell r="R126">
            <v>1.1737236018664565E-2</v>
          </cell>
          <cell r="S126">
            <v>1.7004548960000001E-2</v>
          </cell>
          <cell r="T126">
            <v>1.6048652899999998E-2</v>
          </cell>
          <cell r="U126">
            <v>1.4956696969334916E-2</v>
          </cell>
          <cell r="V126">
            <v>1.1341292133333333E-2</v>
          </cell>
          <cell r="W126">
            <v>5.3929371999999996E-3</v>
          </cell>
          <cell r="X126">
            <v>4.1698537999999997E-3</v>
          </cell>
          <cell r="Y126">
            <v>1.0061931319999998E-2</v>
          </cell>
          <cell r="Z126">
            <v>1.3084463139999999E-2</v>
          </cell>
          <cell r="AA126">
            <v>0</v>
          </cell>
          <cell r="AB126">
            <v>8.6000000000000003E-5</v>
          </cell>
          <cell r="AC126">
            <v>0</v>
          </cell>
          <cell r="AD126">
            <v>0.11542999999999999</v>
          </cell>
          <cell r="AE126">
            <v>0</v>
          </cell>
          <cell r="AF126">
            <v>1.7190000000000001</v>
          </cell>
          <cell r="AG126">
            <v>2.4750000000000001</v>
          </cell>
          <cell r="AH126">
            <v>5.2293189999999994</v>
          </cell>
          <cell r="AI126">
            <v>8.4438840000000006</v>
          </cell>
          <cell r="AJ126">
            <v>14.965310000000002</v>
          </cell>
          <cell r="AK126">
            <v>9.1782779999999988</v>
          </cell>
          <cell r="AL126">
            <v>13.617199000000001</v>
          </cell>
          <cell r="AM126">
            <v>16.984688999999999</v>
          </cell>
          <cell r="AN126">
            <v>18.409807000000001</v>
          </cell>
          <cell r="AO126">
            <v>23.405784999999995</v>
          </cell>
          <cell r="AP126">
            <v>26.062292000000003</v>
          </cell>
          <cell r="AQ126">
            <v>14.252476999999999</v>
          </cell>
          <cell r="AR126">
            <v>13.272003999999999</v>
          </cell>
          <cell r="AS126">
            <v>17.554645000000001</v>
          </cell>
          <cell r="AT126">
            <v>16.742284000000001</v>
          </cell>
          <cell r="AU126">
            <v>14.350425999999999</v>
          </cell>
          <cell r="AV126">
            <v>10.716420999999999</v>
          </cell>
          <cell r="AW126">
            <v>5.5304629999999992</v>
          </cell>
          <cell r="AX126">
            <v>4.1316189999999997</v>
          </cell>
          <cell r="AY126">
            <v>7.9545529999999989</v>
          </cell>
          <cell r="AZ126">
            <v>10.874416999999998</v>
          </cell>
          <cell r="BA126">
            <v>0</v>
          </cell>
        </row>
        <row r="127">
          <cell r="B127">
            <v>2.5590206943415222E-3</v>
          </cell>
          <cell r="C127">
            <v>0</v>
          </cell>
          <cell r="D127">
            <v>6.0693863520443082E-3</v>
          </cell>
          <cell r="E127">
            <v>4.2803993875502756E-3</v>
          </cell>
          <cell r="F127">
            <v>1.4954136574155775E-2</v>
          </cell>
          <cell r="G127">
            <v>4.1766285927628551E-2</v>
          </cell>
          <cell r="H127">
            <v>4.143232167388617E-2</v>
          </cell>
          <cell r="I127">
            <v>4.3504964259887681E-2</v>
          </cell>
          <cell r="J127">
            <v>4.4898376429169135E-2</v>
          </cell>
          <cell r="K127">
            <v>5.0199425138950565E-2</v>
          </cell>
          <cell r="L127">
            <v>5.9917183864992493E-2</v>
          </cell>
          <cell r="M127">
            <v>5.250484673468981E-2</v>
          </cell>
          <cell r="N127">
            <v>5.7369042936104911E-2</v>
          </cell>
          <cell r="O127">
            <v>4.0370450258544056E-2</v>
          </cell>
          <cell r="P127">
            <v>4.2370303682745136E-2</v>
          </cell>
          <cell r="Q127">
            <v>4.033564394826996E-2</v>
          </cell>
          <cell r="R127">
            <v>3.455876561091599E-2</v>
          </cell>
          <cell r="S127">
            <v>2.9856575980000015E-2</v>
          </cell>
          <cell r="T127">
            <v>2.5233446979999977E-2</v>
          </cell>
          <cell r="U127">
            <v>1.7066022578020718E-2</v>
          </cell>
          <cell r="V127">
            <v>5.8958578733333345E-3</v>
          </cell>
          <cell r="W127">
            <v>7.7029801800000035E-3</v>
          </cell>
          <cell r="X127">
            <v>7.5292603399999981E-3</v>
          </cell>
          <cell r="Y127">
            <v>1.2225637759999994E-2</v>
          </cell>
          <cell r="Z127">
            <v>1.2513444580000001E-2</v>
          </cell>
          <cell r="AA127">
            <v>0</v>
          </cell>
          <cell r="AB127">
            <v>1.0977410000000001</v>
          </cell>
          <cell r="AC127">
            <v>0</v>
          </cell>
          <cell r="AD127">
            <v>2.44441</v>
          </cell>
          <cell r="AE127">
            <v>2.2280000000000006</v>
          </cell>
          <cell r="AF127">
            <v>5.4</v>
          </cell>
          <cell r="AG127">
            <v>10.261000000000001</v>
          </cell>
          <cell r="AH127">
            <v>15.279815000000001</v>
          </cell>
          <cell r="AI127">
            <v>15.525248999999999</v>
          </cell>
          <cell r="AJ127">
            <v>22.524127999999997</v>
          </cell>
          <cell r="AK127">
            <v>27.431429999999995</v>
          </cell>
          <cell r="AL127">
            <v>30.240921</v>
          </cell>
          <cell r="AM127">
            <v>31.19615099999999</v>
          </cell>
          <cell r="AN127">
            <v>33.804931000000003</v>
          </cell>
          <cell r="AO127">
            <v>24.971461999999999</v>
          </cell>
          <cell r="AP127">
            <v>29.195974999999994</v>
          </cell>
          <cell r="AQ127">
            <v>27.367113</v>
          </cell>
          <cell r="AR127">
            <v>22.858079000000004</v>
          </cell>
          <cell r="AS127">
            <v>19.708147</v>
          </cell>
          <cell r="AT127">
            <v>16.253733</v>
          </cell>
          <cell r="AU127">
            <v>11.265445</v>
          </cell>
          <cell r="AV127">
            <v>3.2615110000000005</v>
          </cell>
          <cell r="AW127">
            <v>4.7862489999999998</v>
          </cell>
          <cell r="AX127">
            <v>7.3549239999999996</v>
          </cell>
          <cell r="AY127">
            <v>10.221024</v>
          </cell>
          <cell r="AZ127">
            <v>9.7720670000000016</v>
          </cell>
          <cell r="BA127">
            <v>0</v>
          </cell>
        </row>
        <row r="130">
          <cell r="B130">
            <v>4.5560505724838022E-5</v>
          </cell>
          <cell r="C130">
            <v>0</v>
          </cell>
          <cell r="D130">
            <v>1.379096945944167E-3</v>
          </cell>
          <cell r="E130">
            <v>9.3239999999999995E-5</v>
          </cell>
          <cell r="F130">
            <v>4.0512565742271307E-3</v>
          </cell>
          <cell r="G130">
            <v>1.2660252623283325E-2</v>
          </cell>
          <cell r="H130">
            <v>2.0670451125396026E-2</v>
          </cell>
          <cell r="I130">
            <v>4.7237747463216011E-2</v>
          </cell>
          <cell r="J130">
            <v>6.8397933807417821E-2</v>
          </cell>
          <cell r="K130">
            <v>9.925787719722276E-2</v>
          </cell>
          <cell r="L130">
            <v>0.10061496166406846</v>
          </cell>
          <cell r="M130">
            <v>3.991085107119316E-2</v>
          </cell>
          <cell r="N130">
            <v>9.4877389934565751E-2</v>
          </cell>
          <cell r="O130">
            <v>7.1152521688923831E-2</v>
          </cell>
          <cell r="P130">
            <v>5.673296944843445E-2</v>
          </cell>
          <cell r="Q130">
            <v>4.6701066488973875E-2</v>
          </cell>
          <cell r="R130">
            <v>2.7806989744227392E-2</v>
          </cell>
          <cell r="S130">
            <v>1.3598922679999998E-2</v>
          </cell>
          <cell r="T130">
            <v>1.8019215339999995E-2</v>
          </cell>
          <cell r="U130">
            <v>2.5309516711802146E-2</v>
          </cell>
          <cell r="V130">
            <v>1.4934897713333341E-2</v>
          </cell>
          <cell r="W130">
            <v>9.5477849600000032E-3</v>
          </cell>
          <cell r="X130">
            <v>2.9371672679999992E-2</v>
          </cell>
          <cell r="Y130">
            <v>3.411030377999999E-2</v>
          </cell>
          <cell r="Z130">
            <v>4.0074304759999999E-2</v>
          </cell>
          <cell r="AA130">
            <v>0</v>
          </cell>
          <cell r="AB130">
            <v>2.2123E-2</v>
          </cell>
          <cell r="AC130">
            <v>0</v>
          </cell>
          <cell r="AD130">
            <v>0.501166</v>
          </cell>
          <cell r="AE130">
            <v>1.7000000000000001E-2</v>
          </cell>
          <cell r="AF130">
            <v>1.784</v>
          </cell>
          <cell r="AG130">
            <v>5.6529999999999996</v>
          </cell>
          <cell r="AH130">
            <v>10.540569</v>
          </cell>
          <cell r="AI130">
            <v>21.882678000000002</v>
          </cell>
          <cell r="AJ130">
            <v>36.180501000000007</v>
          </cell>
          <cell r="AK130">
            <v>52.464327999999981</v>
          </cell>
          <cell r="AL130">
            <v>65.383220999999992</v>
          </cell>
          <cell r="AM130">
            <v>28.224657999999998</v>
          </cell>
          <cell r="AN130">
            <v>94.065501999999995</v>
          </cell>
          <cell r="AO130">
            <v>72.53043000000001</v>
          </cell>
          <cell r="AP130">
            <v>55.362378999999997</v>
          </cell>
          <cell r="AQ130">
            <v>37.353336999999996</v>
          </cell>
          <cell r="AR130">
            <v>15.316469000000001</v>
          </cell>
          <cell r="AS130">
            <v>7.9627490000000023</v>
          </cell>
          <cell r="AT130">
            <v>9.2729660000000003</v>
          </cell>
          <cell r="AU130">
            <v>12.983466</v>
          </cell>
          <cell r="AV130">
            <v>10.982434999999999</v>
          </cell>
          <cell r="AW130">
            <v>10.372836999999999</v>
          </cell>
          <cell r="AX130">
            <v>17.095408999999997</v>
          </cell>
          <cell r="AY130">
            <v>26.200272999999999</v>
          </cell>
          <cell r="AZ130">
            <v>22.993079999999999</v>
          </cell>
          <cell r="BA130">
            <v>0</v>
          </cell>
        </row>
        <row r="132">
          <cell r="B132">
            <v>5.1356341175008432E-5</v>
          </cell>
          <cell r="C132">
            <v>2.2060354606745014E-4</v>
          </cell>
          <cell r="D132">
            <v>5.2551386544132171E-4</v>
          </cell>
          <cell r="E132">
            <v>5.8756508044792205E-4</v>
          </cell>
          <cell r="F132">
            <v>3.3343403473948671E-3</v>
          </cell>
          <cell r="G132">
            <v>7.8196532758971968E-3</v>
          </cell>
          <cell r="H132">
            <v>1.1798297385136387E-2</v>
          </cell>
          <cell r="I132">
            <v>1.9184849145136393E-2</v>
          </cell>
          <cell r="J132">
            <v>2.1450698545136385E-2</v>
          </cell>
          <cell r="K132">
            <v>1.3605020625136388E-2</v>
          </cell>
          <cell r="L132">
            <v>1.8375991951918341E-2</v>
          </cell>
          <cell r="M132">
            <v>1.6008030055737379E-2</v>
          </cell>
          <cell r="N132">
            <v>1.1475473890424463E-2</v>
          </cell>
          <cell r="O132">
            <v>1.1578668797264557E-2</v>
          </cell>
          <cell r="P132">
            <v>1.2101720722315714E-2</v>
          </cell>
          <cell r="Q132">
            <v>9.8231365827524449E-3</v>
          </cell>
          <cell r="R132">
            <v>8.2095788153623197E-3</v>
          </cell>
          <cell r="S132">
            <v>9.4865401399999993E-3</v>
          </cell>
          <cell r="T132">
            <v>9.7975722599999981E-3</v>
          </cell>
          <cell r="U132">
            <v>8.8306807124968224E-3</v>
          </cell>
          <cell r="V132">
            <v>6.7376319933333314E-3</v>
          </cell>
          <cell r="W132">
            <v>6.3817808599999984E-3</v>
          </cell>
          <cell r="X132">
            <v>4.0772635399999981E-3</v>
          </cell>
          <cell r="Y132">
            <v>6.4408827733333351E-3</v>
          </cell>
          <cell r="Z132">
            <v>9.5260278066666634E-3</v>
          </cell>
          <cell r="AA132">
            <v>0</v>
          </cell>
          <cell r="AB132">
            <v>4.4089999999999997E-3</v>
          </cell>
          <cell r="AC132">
            <v>0</v>
          </cell>
          <cell r="AD132">
            <v>0.23141</v>
          </cell>
          <cell r="AE132">
            <v>0.14700000000000002</v>
          </cell>
          <cell r="AF132">
            <v>0.97399999999999998</v>
          </cell>
          <cell r="AG132">
            <v>2.5740000000000003</v>
          </cell>
          <cell r="AH132">
            <v>4.1797510000000004</v>
          </cell>
          <cell r="AI132">
            <v>8.8271200000000007</v>
          </cell>
          <cell r="AJ132">
            <v>12.350006</v>
          </cell>
          <cell r="AK132">
            <v>9.686318</v>
          </cell>
          <cell r="AL132">
            <v>7.861320000000001</v>
          </cell>
          <cell r="AM132">
            <v>10.788954</v>
          </cell>
          <cell r="AN132">
            <v>16.317152999999998</v>
          </cell>
          <cell r="AO132">
            <v>14.121243</v>
          </cell>
          <cell r="AP132">
            <v>11.129044</v>
          </cell>
          <cell r="AQ132">
            <v>7.0334889999999994</v>
          </cell>
          <cell r="AR132">
            <v>5.4408119999999993</v>
          </cell>
          <cell r="AS132">
            <v>7.4908400000000004</v>
          </cell>
          <cell r="AT132">
            <v>8.9781300000000002</v>
          </cell>
          <cell r="AU132">
            <v>8.0038319999999992</v>
          </cell>
          <cell r="AV132">
            <v>6.1113770000000001</v>
          </cell>
          <cell r="AW132">
            <v>7.0438879999999999</v>
          </cell>
          <cell r="AX132">
            <v>3.6383229999999998</v>
          </cell>
          <cell r="AY132">
            <v>6.2338799999999992</v>
          </cell>
          <cell r="AZ132">
            <v>9.6015969999999982</v>
          </cell>
          <cell r="BA132">
            <v>0</v>
          </cell>
        </row>
        <row r="134">
          <cell r="B134">
            <v>1.4258825556977543E-2</v>
          </cell>
          <cell r="C134">
            <v>5.1205000000000001E-3</v>
          </cell>
          <cell r="D134">
            <v>1.6346748303662777E-2</v>
          </cell>
          <cell r="E134">
            <v>2.9427519109816454E-2</v>
          </cell>
          <cell r="F134">
            <v>4.0848402627485014E-2</v>
          </cell>
          <cell r="G134">
            <v>6.5694714334021839E-2</v>
          </cell>
          <cell r="H134">
            <v>8.5266803841259939E-2</v>
          </cell>
          <cell r="I134">
            <v>0.12126426679706956</v>
          </cell>
          <cell r="J134">
            <v>7.0922983659935684E-2</v>
          </cell>
          <cell r="K134">
            <v>5.9911155781148494E-2</v>
          </cell>
          <cell r="L134">
            <v>5.9203586913454787E-2</v>
          </cell>
          <cell r="M134">
            <v>6.6951152231147587E-2</v>
          </cell>
          <cell r="N134">
            <v>7.2523985295333632E-2</v>
          </cell>
          <cell r="O134">
            <v>6.4897569245611963E-2</v>
          </cell>
          <cell r="P134">
            <v>0.10662683620189815</v>
          </cell>
          <cell r="Q134">
            <v>0.12280804478532809</v>
          </cell>
          <cell r="R134">
            <v>0.10455412588413396</v>
          </cell>
          <cell r="S134">
            <v>0.1163214072266666</v>
          </cell>
          <cell r="T134">
            <v>0.1369933441466667</v>
          </cell>
          <cell r="U134">
            <v>0.16962395019450688</v>
          </cell>
          <cell r="V134">
            <v>0.13904882143999997</v>
          </cell>
          <cell r="W134">
            <v>0.14654411813999996</v>
          </cell>
          <cell r="X134">
            <v>0.11172135575999997</v>
          </cell>
          <cell r="Y134">
            <v>0.12037638036000001</v>
          </cell>
          <cell r="Z134">
            <v>0.15190171931333329</v>
          </cell>
          <cell r="AA134">
            <v>0</v>
          </cell>
          <cell r="AB134">
            <v>3.6783829999999993</v>
          </cell>
          <cell r="AC134">
            <v>0.48699999999999999</v>
          </cell>
          <cell r="AD134">
            <v>3.5286499999999998</v>
          </cell>
          <cell r="AE134">
            <v>4.9080000000000004</v>
          </cell>
          <cell r="AF134">
            <v>9.1489999999999991</v>
          </cell>
          <cell r="AG134">
            <v>12.489000000000001</v>
          </cell>
          <cell r="AH134">
            <v>27.840848000000001</v>
          </cell>
          <cell r="AI134">
            <v>41.813794999999999</v>
          </cell>
          <cell r="AJ134">
            <v>25.813109999999998</v>
          </cell>
          <cell r="AK134">
            <v>33.308411</v>
          </cell>
          <cell r="AL134">
            <v>29.029178999999999</v>
          </cell>
          <cell r="AM134">
            <v>43.193212000000003</v>
          </cell>
          <cell r="AN134">
            <v>53.875809000000004</v>
          </cell>
          <cell r="AO134">
            <v>49.958206000000004</v>
          </cell>
          <cell r="AP134">
            <v>98.508189999999985</v>
          </cell>
          <cell r="AQ134">
            <v>165.26014299999997</v>
          </cell>
          <cell r="AR134">
            <v>124.91761399999999</v>
          </cell>
          <cell r="AS134">
            <v>90.285005999999981</v>
          </cell>
          <cell r="AT134">
            <v>97.378932000000006</v>
          </cell>
          <cell r="AU134">
            <v>101.79032699999999</v>
          </cell>
          <cell r="AV134">
            <v>84.033180000000016</v>
          </cell>
          <cell r="AW134">
            <v>73.199481999999989</v>
          </cell>
          <cell r="AX134">
            <v>48.855264999999996</v>
          </cell>
          <cell r="AY134">
            <v>32.122574999999998</v>
          </cell>
          <cell r="AZ134">
            <v>82.263738999999987</v>
          </cell>
          <cell r="BA134">
            <v>0</v>
          </cell>
        </row>
        <row r="138">
          <cell r="B138">
            <v>3.6296608100170012E-2</v>
          </cell>
          <cell r="C138">
            <v>2.0990075964133527E-2</v>
          </cell>
          <cell r="D138">
            <v>4.978425593566236E-2</v>
          </cell>
          <cell r="E138">
            <v>5.0563687398094768E-2</v>
          </cell>
          <cell r="F138">
            <v>5.1156333533546178E-2</v>
          </cell>
          <cell r="G138">
            <v>7.8795846416545218E-2</v>
          </cell>
          <cell r="H138">
            <v>0.12009722338921343</v>
          </cell>
          <cell r="I138">
            <v>0.20856845809854019</v>
          </cell>
          <cell r="J138">
            <v>0.21706812495728894</v>
          </cell>
          <cell r="K138">
            <v>0.83152671948082801</v>
          </cell>
          <cell r="L138">
            <v>0.53482699536963396</v>
          </cell>
          <cell r="M138">
            <v>0.55605332654053696</v>
          </cell>
          <cell r="N138">
            <v>0.80840905831050103</v>
          </cell>
          <cell r="O138">
            <v>0.84191086458393527</v>
          </cell>
          <cell r="P138">
            <v>0.75036791362846267</v>
          </cell>
          <cell r="Q138">
            <v>0.40499599648333318</v>
          </cell>
          <cell r="R138">
            <v>0.480359371467662</v>
          </cell>
          <cell r="S138">
            <v>0.50511248745999993</v>
          </cell>
          <cell r="T138">
            <v>0.43252015518000009</v>
          </cell>
          <cell r="U138">
            <v>0.47147461880705843</v>
          </cell>
          <cell r="V138">
            <v>0.67166878796666651</v>
          </cell>
          <cell r="W138">
            <v>0.74387418163999985</v>
          </cell>
          <cell r="X138">
            <v>0.61763371865999983</v>
          </cell>
          <cell r="Y138">
            <v>0.63672569472666685</v>
          </cell>
          <cell r="Z138">
            <v>0.84323228208000034</v>
          </cell>
          <cell r="AA138">
            <v>0</v>
          </cell>
          <cell r="AB138">
            <v>12.219162999999998</v>
          </cell>
          <cell r="AC138">
            <v>7.9450000000000003</v>
          </cell>
          <cell r="AD138">
            <v>19.945171999999999</v>
          </cell>
          <cell r="AE138">
            <v>19.831</v>
          </cell>
          <cell r="AF138">
            <v>21.468</v>
          </cell>
          <cell r="AG138">
            <v>33.998999999999995</v>
          </cell>
          <cell r="AH138">
            <v>59.700689000000004</v>
          </cell>
          <cell r="AI138">
            <v>105.44749099999999</v>
          </cell>
          <cell r="AJ138">
            <v>130.92413599999998</v>
          </cell>
          <cell r="AK138">
            <v>509.66127599999999</v>
          </cell>
          <cell r="AL138">
            <v>350.54468299999996</v>
          </cell>
          <cell r="AM138">
            <v>400.34668499999998</v>
          </cell>
          <cell r="AN138">
            <v>632.19885099999999</v>
          </cell>
          <cell r="AO138">
            <v>838.50483999999994</v>
          </cell>
          <cell r="AP138">
            <v>770.70860400000004</v>
          </cell>
          <cell r="AQ138">
            <v>578.09967899999992</v>
          </cell>
          <cell r="AR138">
            <v>723.62901799999997</v>
          </cell>
          <cell r="AS138">
            <v>704.30981399999996</v>
          </cell>
          <cell r="AT138">
            <v>535.47304999999994</v>
          </cell>
          <cell r="AU138">
            <v>408.75747899999999</v>
          </cell>
          <cell r="AV138">
            <v>638.19070999999997</v>
          </cell>
          <cell r="AW138">
            <v>786.05606799999987</v>
          </cell>
          <cell r="AX138">
            <v>764.8914749999999</v>
          </cell>
          <cell r="AY138">
            <v>712.09655699999985</v>
          </cell>
          <cell r="AZ138">
            <v>756.23131600000011</v>
          </cell>
          <cell r="BA138">
            <v>0</v>
          </cell>
        </row>
        <row r="145">
          <cell r="B145">
            <v>6.1231261157470651E-4</v>
          </cell>
          <cell r="C145">
            <v>0</v>
          </cell>
          <cell r="D145">
            <v>2.1573961861160512E-3</v>
          </cell>
          <cell r="E145">
            <v>1.7516968000000008E-3</v>
          </cell>
          <cell r="F145">
            <v>5.2019566084510515E-3</v>
          </cell>
          <cell r="G145">
            <v>8.7516343958441642E-3</v>
          </cell>
          <cell r="H145">
            <v>1.2701284074843541E-2</v>
          </cell>
          <cell r="I145">
            <v>1.4375324560101552E-2</v>
          </cell>
          <cell r="J145">
            <v>1.5272434693884999E-2</v>
          </cell>
          <cell r="K145">
            <v>1.2373812211853177E-2</v>
          </cell>
          <cell r="L145">
            <v>2.4076627975957401E-2</v>
          </cell>
          <cell r="M145">
            <v>1.5014072047890018E-2</v>
          </cell>
          <cell r="N145">
            <v>1.4124163088594028E-2</v>
          </cell>
          <cell r="O145">
            <v>1.5274840448484591E-2</v>
          </cell>
          <cell r="P145">
            <v>2.2694005208580004E-2</v>
          </cell>
          <cell r="Q145">
            <v>1.8521718947821959E-2</v>
          </cell>
          <cell r="R145">
            <v>1.9304586551742248E-2</v>
          </cell>
          <cell r="S145">
            <v>2.0659831826666673E-2</v>
          </cell>
          <cell r="T145">
            <v>2.0286644680000004E-2</v>
          </cell>
          <cell r="U145">
            <v>2.1291738583552364E-2</v>
          </cell>
          <cell r="V145">
            <v>1.1668510560000015E-2</v>
          </cell>
          <cell r="W145">
            <v>1.3498313079999984E-2</v>
          </cell>
          <cell r="X145">
            <v>1.2379968999999989E-2</v>
          </cell>
          <cell r="Y145">
            <v>1.5352529106666662E-2</v>
          </cell>
          <cell r="Z145">
            <v>2.2702190979999988E-2</v>
          </cell>
          <cell r="AA145">
            <v>0</v>
          </cell>
          <cell r="AB145">
            <v>0.27796999999999999</v>
          </cell>
          <cell r="AC145">
            <v>0</v>
          </cell>
          <cell r="AD145">
            <v>0.4218019999999999</v>
          </cell>
          <cell r="AE145">
            <v>0.39999999999999991</v>
          </cell>
          <cell r="AF145">
            <v>1.0979999999999999</v>
          </cell>
          <cell r="AG145">
            <v>2.0169999999999999</v>
          </cell>
          <cell r="AH145">
            <v>2.5735269999999995</v>
          </cell>
          <cell r="AI145">
            <v>3.4994060000000005</v>
          </cell>
          <cell r="AJ145">
            <v>4.627451999999999</v>
          </cell>
          <cell r="AK145">
            <v>3.6033089999999985</v>
          </cell>
          <cell r="AL145">
            <v>13.379887</v>
          </cell>
          <cell r="AM145">
            <v>6.9588439999999991</v>
          </cell>
          <cell r="AN145">
            <v>7.7400220000000015</v>
          </cell>
          <cell r="AO145">
            <v>7.6648420000000019</v>
          </cell>
          <cell r="AP145">
            <v>16.848778000000003</v>
          </cell>
          <cell r="AQ145">
            <v>15.818856999999998</v>
          </cell>
          <cell r="AR145">
            <v>12.703112000000003</v>
          </cell>
          <cell r="AS145">
            <v>11.365580000000001</v>
          </cell>
          <cell r="AT145">
            <v>12.397201999999997</v>
          </cell>
          <cell r="AU145">
            <v>14.886936000000002</v>
          </cell>
          <cell r="AV145">
            <v>8.2310749999999988</v>
          </cell>
          <cell r="AW145">
            <v>11.015613999999999</v>
          </cell>
          <cell r="AX145">
            <v>10.846600999999996</v>
          </cell>
          <cell r="AY145">
            <v>16.527837999999999</v>
          </cell>
          <cell r="AZ145">
            <v>15.525478</v>
          </cell>
          <cell r="BA145">
            <v>0</v>
          </cell>
        </row>
        <row r="147">
          <cell r="B147">
            <v>6.8970307322670527E-3</v>
          </cell>
          <cell r="C147">
            <v>7.5424999999999971E-3</v>
          </cell>
          <cell r="D147">
            <v>1.9464254718509766E-2</v>
          </cell>
          <cell r="E147">
            <v>2.0965036333283577E-2</v>
          </cell>
          <cell r="F147">
            <v>2.7256294459101223E-2</v>
          </cell>
          <cell r="G147">
            <v>5.3073797016191887E-2</v>
          </cell>
          <cell r="H147">
            <v>0.10030612455901031</v>
          </cell>
          <cell r="I147">
            <v>0.10338888570449797</v>
          </cell>
          <cell r="J147">
            <v>0.10630141549835076</v>
          </cell>
          <cell r="K147">
            <v>8.2921766340322584E-2</v>
          </cell>
          <cell r="L147">
            <v>0.12131840910713204</v>
          </cell>
          <cell r="M147">
            <v>0.14885481416840443</v>
          </cell>
          <cell r="N147">
            <v>0.17290540761483464</v>
          </cell>
          <cell r="O147">
            <v>0.22524535132747064</v>
          </cell>
          <cell r="P147">
            <v>0.27911730730610579</v>
          </cell>
          <cell r="Q147">
            <v>0.25212827972212298</v>
          </cell>
          <cell r="R147">
            <v>0.21766261530099448</v>
          </cell>
          <cell r="S147">
            <v>0.19518718848000005</v>
          </cell>
          <cell r="T147">
            <v>0.19917816443333333</v>
          </cell>
          <cell r="U147">
            <v>0.20778567086468239</v>
          </cell>
          <cell r="V147">
            <v>0.22905457645333294</v>
          </cell>
          <cell r="W147">
            <v>0.81525391773999978</v>
          </cell>
          <cell r="X147">
            <v>0.55481400085999988</v>
          </cell>
          <cell r="Y147">
            <v>0.86507281007333381</v>
          </cell>
          <cell r="Z147">
            <v>1.0772433907933334</v>
          </cell>
          <cell r="AA147">
            <v>0</v>
          </cell>
          <cell r="AB147">
            <v>2.3590289999999996</v>
          </cell>
          <cell r="AC147">
            <v>2.8970000000000002</v>
          </cell>
          <cell r="AD147">
            <v>8.7469639999999984</v>
          </cell>
          <cell r="AE147">
            <v>9.384999999999998</v>
          </cell>
          <cell r="AF147">
            <v>12.474</v>
          </cell>
          <cell r="AG147">
            <v>22.824999999999996</v>
          </cell>
          <cell r="AH147">
            <v>41.256626999999995</v>
          </cell>
          <cell r="AI147">
            <v>51.335220999999997</v>
          </cell>
          <cell r="AJ147">
            <v>56.041375000000002</v>
          </cell>
          <cell r="AK147">
            <v>44.727175000000003</v>
          </cell>
          <cell r="AL147">
            <v>66.523431999999985</v>
          </cell>
          <cell r="AM147">
            <v>97.068604000000008</v>
          </cell>
          <cell r="AN147">
            <v>129.30330899999998</v>
          </cell>
          <cell r="AO147">
            <v>191.82745100000002</v>
          </cell>
          <cell r="AP147">
            <v>252.33579499999993</v>
          </cell>
          <cell r="AQ147">
            <v>263.32375299999995</v>
          </cell>
          <cell r="AR147">
            <v>205.55571200000003</v>
          </cell>
          <cell r="AS147">
            <v>153.84770799999998</v>
          </cell>
          <cell r="AT147">
            <v>160.76479499999999</v>
          </cell>
          <cell r="AU147">
            <v>148.41108400000002</v>
          </cell>
          <cell r="AV147">
            <v>141.065381</v>
          </cell>
          <cell r="AW147">
            <v>309.117751</v>
          </cell>
          <cell r="AX147">
            <v>280.29447200000004</v>
          </cell>
          <cell r="AY147">
            <v>407.63806699999998</v>
          </cell>
          <cell r="AZ147">
            <v>557.59925999999996</v>
          </cell>
          <cell r="BA147">
            <v>0</v>
          </cell>
        </row>
        <row r="151">
          <cell r="B151">
            <v>1.0991522519167058E-3</v>
          </cell>
          <cell r="C151">
            <v>7.9365999999999985E-3</v>
          </cell>
          <cell r="D151">
            <v>5.1310462815060184E-3</v>
          </cell>
          <cell r="E151">
            <v>3.4319790399999998E-3</v>
          </cell>
          <cell r="F151">
            <v>1.1194291359999999E-2</v>
          </cell>
          <cell r="G151">
            <v>1.8690257625768827E-2</v>
          </cell>
          <cell r="H151">
            <v>2.4748795812771802E-2</v>
          </cell>
          <cell r="I151">
            <v>3.6233486119701147E-2</v>
          </cell>
          <cell r="J151">
            <v>2.2594149700216705E-2</v>
          </cell>
          <cell r="K151">
            <v>5.4717619356371941E-2</v>
          </cell>
          <cell r="L151">
            <v>7.8892012384118818E-2</v>
          </cell>
          <cell r="M151">
            <v>0.10728039404204487</v>
          </cell>
          <cell r="N151">
            <v>0.11152377673077692</v>
          </cell>
          <cell r="O151">
            <v>0.141779223783013</v>
          </cell>
          <cell r="P151">
            <v>0.16007021905400812</v>
          </cell>
          <cell r="Q151">
            <v>0.16500250512601167</v>
          </cell>
          <cell r="R151">
            <v>0.13154215544103082</v>
          </cell>
          <cell r="S151">
            <v>0.1510218206</v>
          </cell>
          <cell r="T151">
            <v>0.16627851127999999</v>
          </cell>
          <cell r="U151">
            <v>0.19143073022691035</v>
          </cell>
          <cell r="V151">
            <v>0.19005125492666669</v>
          </cell>
          <cell r="W151">
            <v>0.21802653222000001</v>
          </cell>
          <cell r="X151">
            <v>0.21295391711999997</v>
          </cell>
          <cell r="Y151">
            <v>0.2225515916066666</v>
          </cell>
          <cell r="Z151">
            <v>0.29626203810000001</v>
          </cell>
          <cell r="AA151">
            <v>0</v>
          </cell>
          <cell r="AB151">
            <v>0.32466099999999998</v>
          </cell>
          <cell r="AC151">
            <v>0.30599999999999999</v>
          </cell>
          <cell r="AD151">
            <v>0.74802900000000005</v>
          </cell>
          <cell r="AE151">
            <v>0.35000000000000003</v>
          </cell>
          <cell r="AF151">
            <v>1.2669999999999999</v>
          </cell>
          <cell r="AG151">
            <v>2.633</v>
          </cell>
          <cell r="AH151">
            <v>3.5073150000000002</v>
          </cell>
          <cell r="AI151">
            <v>6.9966229999999996</v>
          </cell>
          <cell r="AJ151">
            <v>7.1370319999999996</v>
          </cell>
          <cell r="AK151">
            <v>11.601874</v>
          </cell>
          <cell r="AL151">
            <v>15.309290000000001</v>
          </cell>
          <cell r="AM151">
            <v>20.519146999999997</v>
          </cell>
          <cell r="AN151">
            <v>23.384780999999997</v>
          </cell>
          <cell r="AO151">
            <v>30.020647999999998</v>
          </cell>
          <cell r="AP151">
            <v>32.326308999999995</v>
          </cell>
          <cell r="AQ151">
            <v>24.862641</v>
          </cell>
          <cell r="AR151">
            <v>19.350083999999999</v>
          </cell>
          <cell r="AS151">
            <v>14.816974999999999</v>
          </cell>
          <cell r="AT151">
            <v>17.200153</v>
          </cell>
          <cell r="AU151">
            <v>16.655740000000002</v>
          </cell>
          <cell r="AV151">
            <v>19.984543999999996</v>
          </cell>
          <cell r="AW151">
            <v>24.931643999999999</v>
          </cell>
          <cell r="AX151">
            <v>37.793265999999996</v>
          </cell>
          <cell r="AY151">
            <v>41.899274000000005</v>
          </cell>
          <cell r="AZ151">
            <v>61.290994000000005</v>
          </cell>
          <cell r="BA151">
            <v>0</v>
          </cell>
        </row>
        <row r="154">
          <cell r="B154">
            <v>6.7846479782019699E-4</v>
          </cell>
          <cell r="C154">
            <v>0</v>
          </cell>
          <cell r="D154">
            <v>4.1599765305464706E-3</v>
          </cell>
          <cell r="E154">
            <v>1.3682900000000001E-4</v>
          </cell>
          <cell r="F154">
            <v>8.1797154181500603E-3</v>
          </cell>
          <cell r="G154">
            <v>1.9687415944153078E-2</v>
          </cell>
          <cell r="H154">
            <v>3.3356215221834178E-2</v>
          </cell>
          <cell r="I154">
            <v>4.4026052875448141E-2</v>
          </cell>
          <cell r="J154">
            <v>4.1862376294791406E-2</v>
          </cell>
          <cell r="K154">
            <v>4.9557324018441658E-2</v>
          </cell>
          <cell r="L154">
            <v>4.1904035202423341E-2</v>
          </cell>
          <cell r="M154">
            <v>6.3157868683478308E-2</v>
          </cell>
          <cell r="N154">
            <v>6.1578626807850347E-2</v>
          </cell>
          <cell r="O154">
            <v>5.0721032836120034E-2</v>
          </cell>
          <cell r="P154">
            <v>5.6158682586908162E-2</v>
          </cell>
          <cell r="Q154">
            <v>5.5045230325459826E-2</v>
          </cell>
          <cell r="R154">
            <v>5.5875666941612515E-2</v>
          </cell>
          <cell r="S154">
            <v>5.5794877599999994E-2</v>
          </cell>
          <cell r="T154">
            <v>5.2450577059999996E-2</v>
          </cell>
          <cell r="U154">
            <v>5.1673498283859393E-2</v>
          </cell>
          <cell r="V154">
            <v>3.0139007026666696E-2</v>
          </cell>
          <cell r="W154">
            <v>1.5993023833333321E-2</v>
          </cell>
          <cell r="X154">
            <v>1.8775848140000002E-2</v>
          </cell>
          <cell r="Y154">
            <v>3.3887204120000035E-2</v>
          </cell>
          <cell r="Z154">
            <v>3.9809710500000005E-2</v>
          </cell>
          <cell r="AA154">
            <v>0</v>
          </cell>
          <cell r="AB154">
            <v>0.26996599999999998</v>
          </cell>
          <cell r="AC154">
            <v>0</v>
          </cell>
          <cell r="AD154">
            <v>1.4349970000000001</v>
          </cell>
          <cell r="AE154">
            <v>0.11600000000000001</v>
          </cell>
          <cell r="AF154">
            <v>3.2549999999999999</v>
          </cell>
          <cell r="AG154">
            <v>7.8770000000000007</v>
          </cell>
          <cell r="AH154">
            <v>14.440009999999997</v>
          </cell>
          <cell r="AI154">
            <v>21.910469999999997</v>
          </cell>
          <cell r="AJ154">
            <v>24.252164</v>
          </cell>
          <cell r="AK154">
            <v>33.320709999999998</v>
          </cell>
          <cell r="AL154">
            <v>31.066925999999995</v>
          </cell>
          <cell r="AM154">
            <v>53.465174999999995</v>
          </cell>
          <cell r="AN154">
            <v>50.957495999999999</v>
          </cell>
          <cell r="AO154">
            <v>50.874580000000002</v>
          </cell>
          <cell r="AP154">
            <v>66.003711999999993</v>
          </cell>
          <cell r="AQ154">
            <v>51.373468999999993</v>
          </cell>
          <cell r="AR154">
            <v>45.013295999999997</v>
          </cell>
          <cell r="AS154">
            <v>42.413775999999999</v>
          </cell>
          <cell r="AT154">
            <v>42.689432000000011</v>
          </cell>
          <cell r="AU154">
            <v>37.561017999999997</v>
          </cell>
          <cell r="AV154">
            <v>29.859635000000001</v>
          </cell>
          <cell r="AW154">
            <v>17.893041</v>
          </cell>
          <cell r="AX154">
            <v>25.472705999999995</v>
          </cell>
          <cell r="AY154">
            <v>36.429674000000006</v>
          </cell>
          <cell r="AZ154">
            <v>30.404165999999996</v>
          </cell>
          <cell r="BA154">
            <v>0</v>
          </cell>
        </row>
        <row r="156">
          <cell r="B156">
            <v>6.4357177607751053E-4</v>
          </cell>
          <cell r="C156">
            <v>0</v>
          </cell>
          <cell r="D156">
            <v>1.1862650691751753E-3</v>
          </cell>
          <cell r="E156">
            <v>6.104601999999998E-4</v>
          </cell>
          <cell r="F156">
            <v>2.501822728697093E-4</v>
          </cell>
          <cell r="G156">
            <v>4.0689240672335423E-3</v>
          </cell>
          <cell r="H156">
            <v>4.7129638164360816E-3</v>
          </cell>
          <cell r="I156">
            <v>1.0627049000162803E-2</v>
          </cell>
          <cell r="J156">
            <v>1.0805402553536953E-2</v>
          </cell>
          <cell r="K156">
            <v>1.0246293834143492E-2</v>
          </cell>
          <cell r="L156">
            <v>5.7917433499274355E-2</v>
          </cell>
          <cell r="M156">
            <v>0.12583337676741643</v>
          </cell>
          <cell r="N156">
            <v>7.4165139013279785E-2</v>
          </cell>
          <cell r="O156">
            <v>3.4732428930496689E-2</v>
          </cell>
          <cell r="P156">
            <v>4.9430937362550553E-2</v>
          </cell>
          <cell r="Q156">
            <v>4.192040725449489E-2</v>
          </cell>
          <cell r="R156">
            <v>5.9474126487235671E-2</v>
          </cell>
          <cell r="S156">
            <v>7.4753831739999999E-2</v>
          </cell>
          <cell r="T156">
            <v>8.9141445400000061E-2</v>
          </cell>
          <cell r="U156">
            <v>0.10335317022027374</v>
          </cell>
          <cell r="V156">
            <v>5.851576190666663E-2</v>
          </cell>
          <cell r="W156">
            <v>2.5961616380000007E-2</v>
          </cell>
          <cell r="X156">
            <v>5.8952528971000007E-2</v>
          </cell>
          <cell r="Y156">
            <v>5.3941477800000054E-2</v>
          </cell>
          <cell r="Z156">
            <v>3.542747109999999E-2</v>
          </cell>
          <cell r="AA156">
            <v>0</v>
          </cell>
          <cell r="AB156">
            <v>0.23403399999999996</v>
          </cell>
          <cell r="AC156">
            <v>0</v>
          </cell>
          <cell r="AD156">
            <v>0.21618899999999996</v>
          </cell>
          <cell r="AE156">
            <v>0.109</v>
          </cell>
          <cell r="AF156">
            <v>9.4E-2</v>
          </cell>
          <cell r="AG156">
            <v>0.59699999999999998</v>
          </cell>
          <cell r="AH156">
            <v>0.77672299999999994</v>
          </cell>
          <cell r="AI156">
            <v>1.7953010000000003</v>
          </cell>
          <cell r="AJ156">
            <v>2.3716910000000002</v>
          </cell>
          <cell r="AK156">
            <v>3.5864309999999997</v>
          </cell>
          <cell r="AL156">
            <v>31.804352999999999</v>
          </cell>
          <cell r="AM156">
            <v>79.661579000000003</v>
          </cell>
          <cell r="AN156">
            <v>46.692121</v>
          </cell>
          <cell r="AO156">
            <v>15.399349999999998</v>
          </cell>
          <cell r="AP156">
            <v>21.211570999999999</v>
          </cell>
          <cell r="AQ156">
            <v>14.600969000000001</v>
          </cell>
          <cell r="AR156">
            <v>22.702729000000001</v>
          </cell>
          <cell r="AS156">
            <v>36.089006000000012</v>
          </cell>
          <cell r="AT156">
            <v>49.686048999999997</v>
          </cell>
          <cell r="AU156">
            <v>45.000336000000004</v>
          </cell>
          <cell r="AV156">
            <v>36.146742000000003</v>
          </cell>
          <cell r="AW156">
            <v>19.220205</v>
          </cell>
          <cell r="AX156">
            <v>55.976676999999995</v>
          </cell>
          <cell r="AY156">
            <v>36.109110999999984</v>
          </cell>
          <cell r="AZ156">
            <v>11.700376000000002</v>
          </cell>
          <cell r="BA156">
            <v>0</v>
          </cell>
        </row>
        <row r="160">
          <cell r="B160">
            <v>0.14068739473572672</v>
          </cell>
          <cell r="C160">
            <v>0.14467373420532423</v>
          </cell>
          <cell r="D160">
            <v>0.16224802871861799</v>
          </cell>
          <cell r="E160">
            <v>0.205981779127238</v>
          </cell>
          <cell r="F160">
            <v>0.24888758086623047</v>
          </cell>
          <cell r="G160">
            <v>0.29556303228977343</v>
          </cell>
          <cell r="H160">
            <v>0.36164543289685491</v>
          </cell>
          <cell r="I160">
            <v>0.38402056837062554</v>
          </cell>
          <cell r="J160">
            <v>0.35988551027018845</v>
          </cell>
          <cell r="K160">
            <v>0.34915469512820041</v>
          </cell>
          <cell r="L160">
            <v>0.39302900957751485</v>
          </cell>
          <cell r="M160">
            <v>0.38888049933780244</v>
          </cell>
          <cell r="N160">
            <v>0.34900725805441291</v>
          </cell>
          <cell r="O160">
            <v>0.31175828469671313</v>
          </cell>
          <cell r="P160">
            <v>0.37007078779249347</v>
          </cell>
          <cell r="Q160">
            <v>0.41901150477477656</v>
          </cell>
          <cell r="R160">
            <v>0.42946707277131568</v>
          </cell>
          <cell r="S160">
            <v>0.49923177612666669</v>
          </cell>
          <cell r="T160">
            <v>0.52156696676000003</v>
          </cell>
          <cell r="U160">
            <v>0.55181938129509356</v>
          </cell>
          <cell r="V160">
            <v>0.71753739785999993</v>
          </cell>
          <cell r="W160">
            <v>0.80505983514666668</v>
          </cell>
          <cell r="X160">
            <v>0.6404772998399999</v>
          </cell>
          <cell r="Y160">
            <v>0.73627512328666667</v>
          </cell>
          <cell r="Z160">
            <v>1.1198488823266666</v>
          </cell>
          <cell r="AA160">
            <v>0</v>
          </cell>
          <cell r="AB160">
            <v>67.050961999999998</v>
          </cell>
          <cell r="AC160">
            <v>64.823000000000008</v>
          </cell>
          <cell r="AD160">
            <v>71.706896999999998</v>
          </cell>
          <cell r="AE160">
            <v>96.426000000000002</v>
          </cell>
          <cell r="AF160">
            <v>111.52</v>
          </cell>
          <cell r="AG160">
            <v>150.15300000000002</v>
          </cell>
          <cell r="AH160">
            <v>182.23966600000006</v>
          </cell>
          <cell r="AI160">
            <v>241.95167500000005</v>
          </cell>
          <cell r="AJ160">
            <v>285.79899</v>
          </cell>
          <cell r="AK160">
            <v>298.30318499999998</v>
          </cell>
          <cell r="AL160">
            <v>375.19771700000001</v>
          </cell>
          <cell r="AM160">
            <v>362.51981899999987</v>
          </cell>
          <cell r="AN160">
            <v>363.76119699999998</v>
          </cell>
          <cell r="AO160">
            <v>348.34943899999996</v>
          </cell>
          <cell r="AP160">
            <v>414.12547900000004</v>
          </cell>
          <cell r="AQ160">
            <v>420.45206299999995</v>
          </cell>
          <cell r="AR160">
            <v>414.90567099999998</v>
          </cell>
          <cell r="AS160">
            <v>479.41347599999995</v>
          </cell>
          <cell r="AT160">
            <v>506.79915700000004</v>
          </cell>
          <cell r="AU160">
            <v>519.10504300000002</v>
          </cell>
          <cell r="AV160">
            <v>608.61388099999999</v>
          </cell>
          <cell r="AW160">
            <v>819.950287</v>
          </cell>
          <cell r="AX160">
            <v>659.82124399999998</v>
          </cell>
          <cell r="AY160">
            <v>709.22204699999998</v>
          </cell>
          <cell r="AZ160">
            <v>917.69087799999988</v>
          </cell>
          <cell r="BA160">
            <v>0</v>
          </cell>
        </row>
        <row r="163">
          <cell r="B163">
            <v>6.2440745494492227E-3</v>
          </cell>
          <cell r="C163">
            <v>1.3205514767053394E-3</v>
          </cell>
          <cell r="D163">
            <v>1.488026611672718E-2</v>
          </cell>
          <cell r="E163">
            <v>2.5970855827214503E-2</v>
          </cell>
          <cell r="F163">
            <v>5.0653268897632525E-2</v>
          </cell>
          <cell r="G163">
            <v>6.7245516603321745E-2</v>
          </cell>
          <cell r="H163">
            <v>6.5305397470464224E-2</v>
          </cell>
          <cell r="I163">
            <v>8.6797385706961258E-2</v>
          </cell>
          <cell r="J163">
            <v>7.2832843326457147E-2</v>
          </cell>
          <cell r="K163">
            <v>5.0867778877026919E-2</v>
          </cell>
          <cell r="L163">
            <v>6.1266469316708455E-2</v>
          </cell>
          <cell r="M163">
            <v>6.6324460068007435E-2</v>
          </cell>
          <cell r="N163">
            <v>7.5557140605222228E-2</v>
          </cell>
          <cell r="O163">
            <v>8.4924467254493749E-2</v>
          </cell>
          <cell r="P163">
            <v>9.6081912800265706E-2</v>
          </cell>
          <cell r="Q163">
            <v>0.1397806761887114</v>
          </cell>
          <cell r="R163">
            <v>0.15469556673396404</v>
          </cell>
          <cell r="S163">
            <v>0.14983942814000001</v>
          </cell>
          <cell r="T163">
            <v>0.17018804974666665</v>
          </cell>
          <cell r="U163">
            <v>0.1920914897850482</v>
          </cell>
          <cell r="V163">
            <v>0.17372388094666666</v>
          </cell>
          <cell r="W163">
            <v>0.2551299235533333</v>
          </cell>
          <cell r="X163">
            <v>0.20403704915999998</v>
          </cell>
          <cell r="Y163">
            <v>0.18874314634666661</v>
          </cell>
          <cell r="Z163">
            <v>0.22541428895999999</v>
          </cell>
          <cell r="AA163">
            <v>0</v>
          </cell>
          <cell r="AB163">
            <v>2.7926899999999999</v>
          </cell>
          <cell r="AC163">
            <v>0.79500000000000004</v>
          </cell>
          <cell r="AD163">
            <v>6.4929359999999994</v>
          </cell>
          <cell r="AE163">
            <v>12.136000000000001</v>
          </cell>
          <cell r="AF163">
            <v>27.341999999999999</v>
          </cell>
          <cell r="AG163">
            <v>37.792000000000002</v>
          </cell>
          <cell r="AH163">
            <v>42.022864999999996</v>
          </cell>
          <cell r="AI163">
            <v>60.345872999999997</v>
          </cell>
          <cell r="AJ163">
            <v>57.756996999999998</v>
          </cell>
          <cell r="AK163">
            <v>47.179592999999997</v>
          </cell>
          <cell r="AL163">
            <v>61.343791999999993</v>
          </cell>
          <cell r="AM163">
            <v>70.025103000000001</v>
          </cell>
          <cell r="AN163">
            <v>87.989489999999989</v>
          </cell>
          <cell r="AO163">
            <v>111.95243299999998</v>
          </cell>
          <cell r="AP163">
            <v>125.09876800000001</v>
          </cell>
          <cell r="AQ163">
            <v>131.70495</v>
          </cell>
          <cell r="AR163">
            <v>146.71597700000001</v>
          </cell>
          <cell r="AS163">
            <v>142.80955700000001</v>
          </cell>
          <cell r="AT163">
            <v>155.60739999999998</v>
          </cell>
          <cell r="AU163">
            <v>168.18693999999999</v>
          </cell>
          <cell r="AV163">
            <v>147.06422000000001</v>
          </cell>
          <cell r="AW163">
            <v>269.07095299999997</v>
          </cell>
          <cell r="AX163">
            <v>216.79468700000001</v>
          </cell>
          <cell r="AY163">
            <v>206.031566</v>
          </cell>
          <cell r="AZ163">
            <v>219.65588100000002</v>
          </cell>
          <cell r="BA163">
            <v>0</v>
          </cell>
        </row>
        <row r="166">
          <cell r="B166">
            <v>4.7801483959926383E-4</v>
          </cell>
          <cell r="C166">
            <v>0</v>
          </cell>
          <cell r="D166">
            <v>8.7417871855411233E-3</v>
          </cell>
          <cell r="E166">
            <v>3.0411612685249112E-3</v>
          </cell>
          <cell r="F166">
            <v>7.0320450731204472E-4</v>
          </cell>
          <cell r="G166">
            <v>9.4246573188400233E-3</v>
          </cell>
          <cell r="H166">
            <v>1.5024446487043656E-2</v>
          </cell>
          <cell r="I166">
            <v>4.4500125542471389E-2</v>
          </cell>
          <cell r="J166">
            <v>6.0081695735483845E-2</v>
          </cell>
          <cell r="K166">
            <v>6.0872867559365003E-2</v>
          </cell>
          <cell r="L166">
            <v>0.13492297661242486</v>
          </cell>
          <cell r="M166">
            <v>0.19096792111060173</v>
          </cell>
          <cell r="N166">
            <v>0.25138359527868087</v>
          </cell>
          <cell r="O166">
            <v>0.34222914983838798</v>
          </cell>
          <cell r="P166">
            <v>0.35467931028764721</v>
          </cell>
          <cell r="Q166">
            <v>0.4435786369849079</v>
          </cell>
          <cell r="R166">
            <v>0.34208127461285415</v>
          </cell>
          <cell r="S166">
            <v>0.37951209730000002</v>
          </cell>
          <cell r="T166">
            <v>0.56168848568000018</v>
          </cell>
          <cell r="U166">
            <v>0.64275050330733308</v>
          </cell>
          <cell r="V166">
            <v>0.69226228905333342</v>
          </cell>
          <cell r="W166">
            <v>0.63692516608000005</v>
          </cell>
          <cell r="X166">
            <v>0.60774076650000008</v>
          </cell>
          <cell r="Y166">
            <v>0.65857232321999981</v>
          </cell>
          <cell r="Z166">
            <v>0.70846910750000003</v>
          </cell>
          <cell r="AA166">
            <v>0</v>
          </cell>
          <cell r="AB166">
            <v>0.18093199999999998</v>
          </cell>
          <cell r="AC166">
            <v>0</v>
          </cell>
          <cell r="AD166">
            <v>1.7205699999999999</v>
          </cell>
          <cell r="AE166">
            <v>0.81200000000000006</v>
          </cell>
          <cell r="AF166">
            <v>0.29200000000000004</v>
          </cell>
          <cell r="AG166">
            <v>2.1120000000000001</v>
          </cell>
          <cell r="AH166">
            <v>2.8733469999999994</v>
          </cell>
          <cell r="AI166">
            <v>9.208264999999999</v>
          </cell>
          <cell r="AJ166">
            <v>17.246997999999994</v>
          </cell>
          <cell r="AK166">
            <v>18.688054999999995</v>
          </cell>
          <cell r="AL166">
            <v>30.733775000000001</v>
          </cell>
          <cell r="AM166">
            <v>48.77867100000001</v>
          </cell>
          <cell r="AN166">
            <v>58.071104999999996</v>
          </cell>
          <cell r="AO166">
            <v>79.582722999999987</v>
          </cell>
          <cell r="AP166">
            <v>135.221709</v>
          </cell>
          <cell r="AQ166">
            <v>171.84787899999998</v>
          </cell>
          <cell r="AR166">
            <v>106.01232099999999</v>
          </cell>
          <cell r="AS166">
            <v>107.70658699999998</v>
          </cell>
          <cell r="AT166">
            <v>158.50679300000002</v>
          </cell>
          <cell r="AU166">
            <v>150.30133499999994</v>
          </cell>
          <cell r="AV166">
            <v>150.70736199999999</v>
          </cell>
          <cell r="AW166">
            <v>162.50430800000004</v>
          </cell>
          <cell r="AX166">
            <v>187.505527</v>
          </cell>
          <cell r="AY166">
            <v>183.53091800000004</v>
          </cell>
          <cell r="AZ166">
            <v>154.08030799999995</v>
          </cell>
          <cell r="BA166">
            <v>0</v>
          </cell>
        </row>
        <row r="171">
          <cell r="B171">
            <v>6.0398228383520243E-3</v>
          </cell>
          <cell r="C171">
            <v>1.9109999999999997E-3</v>
          </cell>
          <cell r="D171">
            <v>1.1206088802090185E-2</v>
          </cell>
          <cell r="E171">
            <v>7.238887807326436E-3</v>
          </cell>
          <cell r="F171">
            <v>1.85457494031269E-2</v>
          </cell>
          <cell r="G171">
            <v>2.4459802615785706E-2</v>
          </cell>
          <cell r="H171">
            <v>3.7025924044032696E-2</v>
          </cell>
          <cell r="I171">
            <v>5.198626204101512E-2</v>
          </cell>
          <cell r="J171">
            <v>5.3489773876926279E-2</v>
          </cell>
          <cell r="K171">
            <v>4.5704565537378956E-2</v>
          </cell>
          <cell r="L171">
            <v>5.4087809523088407E-2</v>
          </cell>
          <cell r="M171">
            <v>5.6003117460515534E-2</v>
          </cell>
          <cell r="N171">
            <v>5.7117484074603674E-2</v>
          </cell>
          <cell r="O171">
            <v>4.9017999638017035E-2</v>
          </cell>
          <cell r="P171">
            <v>4.1971654077041884E-2</v>
          </cell>
          <cell r="Q171">
            <v>4.3802844954551633E-2</v>
          </cell>
          <cell r="R171">
            <v>3.5176698060657659E-2</v>
          </cell>
          <cell r="S171">
            <v>3.5737590840000007E-2</v>
          </cell>
          <cell r="T171">
            <v>3.2457343799999996E-2</v>
          </cell>
          <cell r="U171">
            <v>3.6826299383009964E-2</v>
          </cell>
          <cell r="V171">
            <v>3.5536485693333335E-2</v>
          </cell>
          <cell r="W171">
            <v>4.2790232026666659E-2</v>
          </cell>
          <cell r="X171">
            <v>3.0601589200000001E-2</v>
          </cell>
          <cell r="Y171">
            <v>2.9477234839999991E-2</v>
          </cell>
          <cell r="Z171">
            <v>4.3176028633333335E-2</v>
          </cell>
          <cell r="AA171">
            <v>0</v>
          </cell>
          <cell r="AB171">
            <v>2.6988049999999997</v>
          </cell>
          <cell r="AC171">
            <v>1.038</v>
          </cell>
          <cell r="AD171">
            <v>5.4669680000000005</v>
          </cell>
          <cell r="AE171">
            <v>3.625</v>
          </cell>
          <cell r="AF171">
            <v>11.844000000000001</v>
          </cell>
          <cell r="AG171">
            <v>15.090999999999999</v>
          </cell>
          <cell r="AH171">
            <v>23.134805999999998</v>
          </cell>
          <cell r="AI171">
            <v>35.249476000000001</v>
          </cell>
          <cell r="AJ171">
            <v>38.153274999999994</v>
          </cell>
          <cell r="AK171">
            <v>37.220967000000002</v>
          </cell>
          <cell r="AL171">
            <v>46.630652000000005</v>
          </cell>
          <cell r="AM171">
            <v>53.001287999999988</v>
          </cell>
          <cell r="AN171">
            <v>57.327348000000008</v>
          </cell>
          <cell r="AO171">
            <v>56.954583</v>
          </cell>
          <cell r="AP171">
            <v>49.702161000000004</v>
          </cell>
          <cell r="AQ171">
            <v>48.822561</v>
          </cell>
          <cell r="AR171">
            <v>37.392930999999997</v>
          </cell>
          <cell r="AS171">
            <v>37.246844999999993</v>
          </cell>
          <cell r="AT171">
            <v>34.67977599999999</v>
          </cell>
          <cell r="AU171">
            <v>34.586276999999995</v>
          </cell>
          <cell r="AV171">
            <v>35.162252999999993</v>
          </cell>
          <cell r="AW171">
            <v>48.783556999999988</v>
          </cell>
          <cell r="AX171">
            <v>38.228420999999997</v>
          </cell>
          <cell r="AY171">
            <v>34.935269000000005</v>
          </cell>
          <cell r="AZ171">
            <v>44.891119000000003</v>
          </cell>
          <cell r="BA171">
            <v>0</v>
          </cell>
        </row>
        <row r="172">
          <cell r="B172">
            <v>1.4730736021002053E-3</v>
          </cell>
          <cell r="C172">
            <v>0</v>
          </cell>
          <cell r="D172">
            <v>3.6526997426685622E-3</v>
          </cell>
          <cell r="E172">
            <v>1.5686505523176894E-3</v>
          </cell>
          <cell r="F172">
            <v>3.3860891477450745E-3</v>
          </cell>
          <cell r="G172">
            <v>5.766788743407125E-3</v>
          </cell>
          <cell r="H172">
            <v>1.2587591232346233E-2</v>
          </cell>
          <cell r="I172">
            <v>1.6312678141813555E-2</v>
          </cell>
          <cell r="J172">
            <v>2.8208560188312016E-2</v>
          </cell>
          <cell r="K172">
            <v>2.3105913474086977E-2</v>
          </cell>
          <cell r="L172">
            <v>2.5286831092380162E-2</v>
          </cell>
          <cell r="M172">
            <v>4.6335739105122266E-2</v>
          </cell>
          <cell r="N172">
            <v>4.4906846558994996E-2</v>
          </cell>
          <cell r="O172">
            <v>5.1126217214638302E-2</v>
          </cell>
          <cell r="P172">
            <v>5.9109360381031019E-2</v>
          </cell>
          <cell r="Q172">
            <v>9.3562390277507262E-2</v>
          </cell>
          <cell r="R172">
            <v>9.91940579608932E-2</v>
          </cell>
          <cell r="S172">
            <v>0.10952047680666664</v>
          </cell>
          <cell r="T172">
            <v>9.5780116326666623E-2</v>
          </cell>
          <cell r="U172">
            <v>0.11658311834399263</v>
          </cell>
          <cell r="V172">
            <v>8.7326567253333376E-2</v>
          </cell>
          <cell r="W172">
            <v>0.12215980369999999</v>
          </cell>
          <cell r="X172">
            <v>9.9266960380000047E-2</v>
          </cell>
          <cell r="Y172">
            <v>0.1065036553</v>
          </cell>
          <cell r="Z172">
            <v>0.14046232339999992</v>
          </cell>
          <cell r="AA172">
            <v>0</v>
          </cell>
          <cell r="AB172">
            <v>0.52265200000000001</v>
          </cell>
          <cell r="AC172">
            <v>0</v>
          </cell>
          <cell r="AD172">
            <v>1.498993</v>
          </cell>
          <cell r="AE172">
            <v>0.68100000000000005</v>
          </cell>
          <cell r="AF172">
            <v>1.57</v>
          </cell>
          <cell r="AG172">
            <v>2.4610000000000003</v>
          </cell>
          <cell r="AH172">
            <v>6.4672889999999992</v>
          </cell>
          <cell r="AI172">
            <v>9.4215750000000007</v>
          </cell>
          <cell r="AJ172">
            <v>18.593334000000002</v>
          </cell>
          <cell r="AK172">
            <v>17.154793999999999</v>
          </cell>
          <cell r="AL172">
            <v>18.584517999999996</v>
          </cell>
          <cell r="AM172">
            <v>38.179243</v>
          </cell>
          <cell r="AN172">
            <v>41.598332999999997</v>
          </cell>
          <cell r="AO172">
            <v>51.829367000000005</v>
          </cell>
          <cell r="AP172">
            <v>59.71468200000001</v>
          </cell>
          <cell r="AQ172">
            <v>69.588691999999995</v>
          </cell>
          <cell r="AR172">
            <v>65.673317999999995</v>
          </cell>
          <cell r="AS172">
            <v>77.341745000000003</v>
          </cell>
          <cell r="AT172">
            <v>71.739944999999977</v>
          </cell>
          <cell r="AU172">
            <v>81.857766999999996</v>
          </cell>
          <cell r="AV172">
            <v>69.938181</v>
          </cell>
          <cell r="AW172">
            <v>96.349226999999999</v>
          </cell>
          <cell r="AX172">
            <v>79.479554000000007</v>
          </cell>
          <cell r="AY172">
            <v>90.240281999999993</v>
          </cell>
          <cell r="AZ172">
            <v>83.116878999999983</v>
          </cell>
          <cell r="BA172">
            <v>0</v>
          </cell>
        </row>
        <row r="183">
          <cell r="B183">
            <v>5.5831046385650882E-3</v>
          </cell>
          <cell r="C183">
            <v>0</v>
          </cell>
          <cell r="D183">
            <v>6.6322258859650516E-3</v>
          </cell>
          <cell r="E183">
            <v>5.5897668913405894E-3</v>
          </cell>
          <cell r="F183">
            <v>7.5521184918122819E-3</v>
          </cell>
          <cell r="G183">
            <v>1.830244701560203E-2</v>
          </cell>
          <cell r="H183">
            <v>2.5973190317231134E-2</v>
          </cell>
          <cell r="I183">
            <v>3.733688001066373E-2</v>
          </cell>
          <cell r="J183">
            <v>3.2680632069071874E-2</v>
          </cell>
          <cell r="K183">
            <v>2.767634802128353E-2</v>
          </cell>
          <cell r="L183">
            <v>0.17851074843077441</v>
          </cell>
          <cell r="M183">
            <v>0.57050445688223028</v>
          </cell>
          <cell r="N183">
            <v>0.67996839348987104</v>
          </cell>
          <cell r="O183">
            <v>0.30681199435456041</v>
          </cell>
          <cell r="P183">
            <v>0.27660641699885824</v>
          </cell>
          <cell r="Q183">
            <v>0.2084530284473563</v>
          </cell>
          <cell r="R183">
            <v>8.3277699783209091E-2</v>
          </cell>
          <cell r="S183">
            <v>4.6025427279999975E-2</v>
          </cell>
          <cell r="T183">
            <v>4.0701741359999995E-2</v>
          </cell>
          <cell r="U183">
            <v>3.4405022705012417E-2</v>
          </cell>
          <cell r="V183">
            <v>1.9243697886666668E-2</v>
          </cell>
          <cell r="W183">
            <v>3.6978654299999997E-2</v>
          </cell>
          <cell r="X183">
            <v>3.2669132300000014E-2</v>
          </cell>
          <cell r="Y183">
            <v>4.3675369919999991E-2</v>
          </cell>
          <cell r="Z183">
            <v>5.5866275333333354E-2</v>
          </cell>
          <cell r="AA183">
            <v>0</v>
          </cell>
          <cell r="AB183">
            <v>2.3119369999999999</v>
          </cell>
          <cell r="AC183">
            <v>0</v>
          </cell>
          <cell r="AD183">
            <v>3.2019639999999998</v>
          </cell>
          <cell r="AE183">
            <v>2.2670000000000003</v>
          </cell>
          <cell r="AF183">
            <v>3.6929999999999996</v>
          </cell>
          <cell r="AG183">
            <v>8.0939999999999994</v>
          </cell>
          <cell r="AH183">
            <v>11.034107999999998</v>
          </cell>
          <cell r="AI183">
            <v>17.911485999999996</v>
          </cell>
          <cell r="AJ183">
            <v>19.089722999999999</v>
          </cell>
          <cell r="AK183">
            <v>19.659232999999997</v>
          </cell>
          <cell r="AL183">
            <v>116.48318</v>
          </cell>
          <cell r="AM183">
            <v>421.53638100000001</v>
          </cell>
          <cell r="AN183">
            <v>553.59251299999994</v>
          </cell>
          <cell r="AO183">
            <v>297.98390199999994</v>
          </cell>
          <cell r="AP183">
            <v>309.81141500000001</v>
          </cell>
          <cell r="AQ183">
            <v>405.64461099999994</v>
          </cell>
          <cell r="AR183">
            <v>123.61676500000002</v>
          </cell>
          <cell r="AS183">
            <v>53.436476999999996</v>
          </cell>
          <cell r="AT183">
            <v>46.295293999999984</v>
          </cell>
          <cell r="AU183">
            <v>35.826845999999996</v>
          </cell>
          <cell r="AV183">
            <v>22.565736999999999</v>
          </cell>
          <cell r="AW183">
            <v>55.188737000000003</v>
          </cell>
          <cell r="AX183">
            <v>57.610047999999999</v>
          </cell>
          <cell r="AY183">
            <v>72.614938999999993</v>
          </cell>
          <cell r="AZ183">
            <v>66.347227000000004</v>
          </cell>
          <cell r="BA183">
            <v>0</v>
          </cell>
        </row>
        <row r="186">
          <cell r="B186">
            <v>5.9253235537336908E-4</v>
          </cell>
          <cell r="C186">
            <v>0</v>
          </cell>
          <cell r="D186">
            <v>9.448285579192621E-4</v>
          </cell>
          <cell r="E186">
            <v>0</v>
          </cell>
          <cell r="F186">
            <v>0</v>
          </cell>
          <cell r="G186">
            <v>1.7352436631053849E-3</v>
          </cell>
          <cell r="H186">
            <v>6.8933950349284933E-3</v>
          </cell>
          <cell r="I186">
            <v>1.2499340272368136E-2</v>
          </cell>
          <cell r="J186">
            <v>2.5571479277930645E-2</v>
          </cell>
          <cell r="K186">
            <v>1.7081134536089702E-2</v>
          </cell>
          <cell r="L186">
            <v>3.1284012906444746E-2</v>
          </cell>
          <cell r="M186">
            <v>3.2656029691832136E-2</v>
          </cell>
          <cell r="N186">
            <v>4.3809891855543313E-2</v>
          </cell>
          <cell r="O186">
            <v>5.4128954722662159E-2</v>
          </cell>
          <cell r="P186">
            <v>4.4684871508893706E-2</v>
          </cell>
          <cell r="Q186">
            <v>7.9509252146408582E-2</v>
          </cell>
          <cell r="R186">
            <v>7.2729968726054223E-2</v>
          </cell>
          <cell r="S186">
            <v>5.509071438666667E-2</v>
          </cell>
          <cell r="T186">
            <v>6.4321063939999978E-2</v>
          </cell>
          <cell r="U186">
            <v>5.9761811120180239E-2</v>
          </cell>
          <cell r="V186">
            <v>7.366732408666668E-2</v>
          </cell>
          <cell r="W186">
            <v>0.13385140030666653</v>
          </cell>
          <cell r="X186">
            <v>8.4656914580000048E-2</v>
          </cell>
          <cell r="Y186">
            <v>0.12172220264666658</v>
          </cell>
          <cell r="Z186">
            <v>0.17229179222666666</v>
          </cell>
          <cell r="AA186">
            <v>0</v>
          </cell>
          <cell r="AB186">
            <v>0.34656799999999999</v>
          </cell>
          <cell r="AC186">
            <v>0</v>
          </cell>
          <cell r="AD186">
            <v>0.39094200000000001</v>
          </cell>
          <cell r="AE186">
            <v>0</v>
          </cell>
          <cell r="AF186">
            <v>0</v>
          </cell>
          <cell r="AG186">
            <v>0.81099999999999994</v>
          </cell>
          <cell r="AH186">
            <v>2.1796629999999997</v>
          </cell>
          <cell r="AI186">
            <v>4.654596999999999</v>
          </cell>
          <cell r="AJ186">
            <v>8.6321589999999979</v>
          </cell>
          <cell r="AK186">
            <v>7.2566099999999985</v>
          </cell>
          <cell r="AL186">
            <v>16.302631999999996</v>
          </cell>
          <cell r="AM186">
            <v>18.774739</v>
          </cell>
          <cell r="AN186">
            <v>26.502202999999998</v>
          </cell>
          <cell r="AO186">
            <v>34.926492999999994</v>
          </cell>
          <cell r="AP186">
            <v>34.864235000000001</v>
          </cell>
          <cell r="AQ186">
            <v>76.718129000000005</v>
          </cell>
          <cell r="AR186">
            <v>83.467882000000017</v>
          </cell>
          <cell r="AS186">
            <v>42.874553999999996</v>
          </cell>
          <cell r="AT186">
            <v>42.644212999999993</v>
          </cell>
          <cell r="AU186">
            <v>36.475166000000002</v>
          </cell>
          <cell r="AV186">
            <v>40.622653000000014</v>
          </cell>
          <cell r="AW186">
            <v>83.515794999999983</v>
          </cell>
          <cell r="AX186">
            <v>57.822050000000004</v>
          </cell>
          <cell r="AY186">
            <v>53.180755000000005</v>
          </cell>
          <cell r="AZ186">
            <v>60.184228000000012</v>
          </cell>
          <cell r="BA186">
            <v>0</v>
          </cell>
        </row>
        <row r="187">
          <cell r="B187">
            <v>2.8754665962584993E-2</v>
          </cell>
          <cell r="C187">
            <v>9.8288230482031502E-3</v>
          </cell>
          <cell r="D187">
            <v>1.5087763962614716E-2</v>
          </cell>
          <cell r="E187">
            <v>2.0795601361840034E-2</v>
          </cell>
          <cell r="F187">
            <v>2.7789019274467135E-2</v>
          </cell>
          <cell r="G187">
            <v>4.3046306150924425E-2</v>
          </cell>
          <cell r="H187">
            <v>5.0995893536776485E-2</v>
          </cell>
          <cell r="I187">
            <v>7.4016411478675964E-2</v>
          </cell>
          <cell r="J187">
            <v>6.0211947380920824E-2</v>
          </cell>
          <cell r="K187">
            <v>8.2251609755461252E-2</v>
          </cell>
          <cell r="L187">
            <v>0.24164729660583112</v>
          </cell>
          <cell r="M187">
            <v>9.6541398715563817E-2</v>
          </cell>
          <cell r="N187">
            <v>0.10351276222874126</v>
          </cell>
          <cell r="O187">
            <v>9.3164636278251459E-2</v>
          </cell>
          <cell r="P187">
            <v>0.12006336586006318</v>
          </cell>
          <cell r="Q187">
            <v>0.13270831191957788</v>
          </cell>
          <cell r="R187">
            <v>0.1698003172120105</v>
          </cell>
          <cell r="S187">
            <v>0.1967258393333331</v>
          </cell>
          <cell r="T187">
            <v>0.22138283901999978</v>
          </cell>
          <cell r="U187">
            <v>0.25633650060377572</v>
          </cell>
          <cell r="V187">
            <v>0.21802606942666708</v>
          </cell>
          <cell r="W187">
            <v>0.34079333752000074</v>
          </cell>
          <cell r="X187">
            <v>0.37051667701999941</v>
          </cell>
          <cell r="Y187">
            <v>0.37953719284666704</v>
          </cell>
          <cell r="Z187">
            <v>0.45112390201333386</v>
          </cell>
          <cell r="AA187">
            <v>0</v>
          </cell>
          <cell r="AB187">
            <v>4.215236</v>
          </cell>
          <cell r="AC187">
            <v>1.8690000000000002</v>
          </cell>
          <cell r="AD187">
            <v>5.0883120000000002</v>
          </cell>
          <cell r="AE187">
            <v>8.1579999999999995</v>
          </cell>
          <cell r="AF187">
            <v>11.338000000000001</v>
          </cell>
          <cell r="AG187">
            <v>14.018000000000001</v>
          </cell>
          <cell r="AH187">
            <v>15.638271</v>
          </cell>
          <cell r="AI187">
            <v>23.163958000000001</v>
          </cell>
          <cell r="AJ187">
            <v>23.244485000000005</v>
          </cell>
          <cell r="AK187">
            <v>43.821477999999999</v>
          </cell>
          <cell r="AL187">
            <v>152.19297</v>
          </cell>
          <cell r="AM187">
            <v>60.431938000000002</v>
          </cell>
          <cell r="AN187">
            <v>65.471950999999976</v>
          </cell>
          <cell r="AO187">
            <v>68.78540000000001</v>
          </cell>
          <cell r="AP187">
            <v>99.267491999999962</v>
          </cell>
          <cell r="AQ187">
            <v>110.43854000000005</v>
          </cell>
          <cell r="AR187">
            <v>139.81316899999996</v>
          </cell>
          <cell r="AS187">
            <v>154.74154099999998</v>
          </cell>
          <cell r="AT187">
            <v>181.41047800000001</v>
          </cell>
          <cell r="AU187">
            <v>227.53301099999993</v>
          </cell>
          <cell r="AV187">
            <v>304.34870999999993</v>
          </cell>
          <cell r="AW187">
            <v>454.17899699999992</v>
          </cell>
          <cell r="AX187">
            <v>548.26978999999994</v>
          </cell>
          <cell r="AY187">
            <v>506.41593800000004</v>
          </cell>
          <cell r="AZ187">
            <v>378.76550299999997</v>
          </cell>
          <cell r="BA187">
            <v>0</v>
          </cell>
        </row>
        <row r="188">
          <cell r="B188">
            <v>1.4792737935724097E-3</v>
          </cell>
          <cell r="C188">
            <v>2.8174999999999997E-3</v>
          </cell>
          <cell r="D188">
            <v>1.2620285019380681E-2</v>
          </cell>
          <cell r="E188">
            <v>1.3769563905266433E-2</v>
          </cell>
          <cell r="F188">
            <v>1.8565419933448835E-2</v>
          </cell>
          <cell r="G188">
            <v>4.6758873081191095E-2</v>
          </cell>
          <cell r="H188">
            <v>7.1188928139229335E-2</v>
          </cell>
          <cell r="I188">
            <v>7.9231658346679529E-2</v>
          </cell>
          <cell r="J188">
            <v>8.2241279113346236E-2</v>
          </cell>
          <cell r="K188">
            <v>7.5448713626679556E-2</v>
          </cell>
          <cell r="L188">
            <v>9.939870036514617E-2</v>
          </cell>
          <cell r="M188">
            <v>8.2229508514652952E-2</v>
          </cell>
          <cell r="N188">
            <v>6.6066451180000041E-2</v>
          </cell>
          <cell r="O188">
            <v>5.7611498652095021E-2</v>
          </cell>
          <cell r="P188">
            <v>8.1167363647372717E-2</v>
          </cell>
          <cell r="Q188">
            <v>9.2858911215796924E-2</v>
          </cell>
          <cell r="R188">
            <v>0.11020515641431167</v>
          </cell>
          <cell r="S188">
            <v>0.15341263587999993</v>
          </cell>
          <cell r="T188">
            <v>0.18732359037333329</v>
          </cell>
          <cell r="U188">
            <v>0.20903221743837047</v>
          </cell>
          <cell r="V188">
            <v>0.2408656225600001</v>
          </cell>
          <cell r="W188">
            <v>0.25933466398000005</v>
          </cell>
          <cell r="X188">
            <v>0.22910106827999999</v>
          </cell>
          <cell r="Y188">
            <v>0.28823735338000001</v>
          </cell>
          <cell r="Z188">
            <v>0.38627835484</v>
          </cell>
          <cell r="AA188">
            <v>0</v>
          </cell>
          <cell r="AB188">
            <v>0.51363499999999995</v>
          </cell>
          <cell r="AC188">
            <v>1.659</v>
          </cell>
          <cell r="AD188">
            <v>5.9230659999999995</v>
          </cell>
          <cell r="AE188">
            <v>6.75</v>
          </cell>
          <cell r="AF188">
            <v>10.668999999999999</v>
          </cell>
          <cell r="AG188">
            <v>24.715</v>
          </cell>
          <cell r="AH188">
            <v>34.488965</v>
          </cell>
          <cell r="AI188">
            <v>56.193683000000007</v>
          </cell>
          <cell r="AJ188">
            <v>76.632812999999999</v>
          </cell>
          <cell r="AK188">
            <v>63.065599999999996</v>
          </cell>
          <cell r="AL188">
            <v>71.097024000000005</v>
          </cell>
          <cell r="AM188">
            <v>70.264907999999991</v>
          </cell>
          <cell r="AN188">
            <v>70.883402000000004</v>
          </cell>
          <cell r="AO188">
            <v>69.272030999999998</v>
          </cell>
          <cell r="AP188">
            <v>98.109866999999994</v>
          </cell>
          <cell r="AQ188">
            <v>93.4101</v>
          </cell>
          <cell r="AR188">
            <v>104.471789</v>
          </cell>
          <cell r="AS188">
            <v>139.65023000000002</v>
          </cell>
          <cell r="AT188">
            <v>172.25961000000001</v>
          </cell>
          <cell r="AU188">
            <v>183.116094</v>
          </cell>
          <cell r="AV188">
            <v>210.746038</v>
          </cell>
          <cell r="AW188">
            <v>294.24377300000003</v>
          </cell>
          <cell r="AX188">
            <v>231.06017599999998</v>
          </cell>
          <cell r="AY188">
            <v>255.48368100000002</v>
          </cell>
          <cell r="AZ188">
            <v>300.2971</v>
          </cell>
          <cell r="BA188">
            <v>0</v>
          </cell>
        </row>
        <row r="189">
          <cell r="B189">
            <v>1.2593803676672403E-2</v>
          </cell>
          <cell r="C189">
            <v>6.2312205194514202E-3</v>
          </cell>
          <cell r="D189">
            <v>1.3159827821338625E-2</v>
          </cell>
          <cell r="E189">
            <v>1.4847920258665529E-2</v>
          </cell>
          <cell r="F189">
            <v>1.3578366860746283E-2</v>
          </cell>
          <cell r="G189">
            <v>1.4054808444189682E-2</v>
          </cell>
          <cell r="H189">
            <v>2.3736098726666682E-2</v>
          </cell>
          <cell r="I189">
            <v>3.2471926826666678E-2</v>
          </cell>
          <cell r="J189">
            <v>3.3638014916014605E-2</v>
          </cell>
          <cell r="K189">
            <v>2.4582123819999992E-2</v>
          </cell>
          <cell r="L189">
            <v>2.5494285854888509E-2</v>
          </cell>
          <cell r="M189">
            <v>3.0408137096015534E-2</v>
          </cell>
          <cell r="N189">
            <v>1.7826946793840066E-2</v>
          </cell>
          <cell r="O189">
            <v>1.1620531590463145E-2</v>
          </cell>
          <cell r="P189">
            <v>1.4970040617324938E-2</v>
          </cell>
          <cell r="Q189">
            <v>2.1776106046301973E-2</v>
          </cell>
          <cell r="R189">
            <v>2.7685899620129815E-2</v>
          </cell>
          <cell r="S189">
            <v>2.9372983640000003E-2</v>
          </cell>
          <cell r="T189">
            <v>3.7080633099999996E-2</v>
          </cell>
          <cell r="U189">
            <v>4.1351187238843755E-2</v>
          </cell>
          <cell r="V189">
            <v>3.3281841520000008E-2</v>
          </cell>
          <cell r="W189">
            <v>3.2754838479999999E-2</v>
          </cell>
          <cell r="X189">
            <v>4.2322035699999996E-2</v>
          </cell>
          <cell r="Y189">
            <v>3.8003894113333332E-2</v>
          </cell>
          <cell r="Z189">
            <v>5.4145478306666661E-2</v>
          </cell>
          <cell r="AA189">
            <v>0</v>
          </cell>
          <cell r="AB189">
            <v>6.0484280000000004</v>
          </cell>
          <cell r="AC189">
            <v>2.7549999999999999</v>
          </cell>
          <cell r="AD189">
            <v>7.157449999999999</v>
          </cell>
          <cell r="AE189">
            <v>8.9969999999999999</v>
          </cell>
          <cell r="AF189">
            <v>8.8490000000000002</v>
          </cell>
          <cell r="AG189">
            <v>9.5259999999999998</v>
          </cell>
          <cell r="AH189">
            <v>13.822241000000002</v>
          </cell>
          <cell r="AI189">
            <v>21.034622000000006</v>
          </cell>
          <cell r="AJ189">
            <v>24.308929000000003</v>
          </cell>
          <cell r="AK189">
            <v>27.738161999999996</v>
          </cell>
          <cell r="AL189">
            <v>33.541528</v>
          </cell>
          <cell r="AM189">
            <v>26.021335000000001</v>
          </cell>
          <cell r="AN189">
            <v>19.638008999999997</v>
          </cell>
          <cell r="AO189">
            <v>14.931058999999999</v>
          </cell>
          <cell r="AP189">
            <v>20.883370999999997</v>
          </cell>
          <cell r="AQ189">
            <v>21.027796999999996</v>
          </cell>
          <cell r="AR189">
            <v>25.926684999999999</v>
          </cell>
          <cell r="AS189">
            <v>29.192870000000006</v>
          </cell>
          <cell r="AT189">
            <v>39.376210999999998</v>
          </cell>
          <cell r="AU189">
            <v>40.094194999999999</v>
          </cell>
          <cell r="AV189">
            <v>34.029609000000001</v>
          </cell>
          <cell r="AW189">
            <v>42.264570999999997</v>
          </cell>
          <cell r="AX189">
            <v>44.174636</v>
          </cell>
          <cell r="AY189">
            <v>41.129191999999996</v>
          </cell>
          <cell r="AZ189">
            <v>46.304582999999987</v>
          </cell>
          <cell r="BA189">
            <v>0</v>
          </cell>
        </row>
        <row r="190">
          <cell r="B190">
            <v>4.0112928794646041E-3</v>
          </cell>
          <cell r="C190">
            <v>0</v>
          </cell>
          <cell r="D190">
            <v>9.6259243823390885E-3</v>
          </cell>
          <cell r="E190">
            <v>1.8506812504362855E-2</v>
          </cell>
          <cell r="F190">
            <v>2.05403738390578E-2</v>
          </cell>
          <cell r="G190">
            <v>3.1915526951236388E-2</v>
          </cell>
          <cell r="H190">
            <v>3.1032340218120819E-2</v>
          </cell>
          <cell r="I190">
            <v>3.0616781395872279E-2</v>
          </cell>
          <cell r="J190">
            <v>3.3921989284256146E-2</v>
          </cell>
          <cell r="K190">
            <v>2.4774141562183331E-2</v>
          </cell>
          <cell r="L190">
            <v>2.7052889061451025E-2</v>
          </cell>
          <cell r="M190">
            <v>2.317792946771987E-2</v>
          </cell>
          <cell r="N190">
            <v>2.2526798681344256E-2</v>
          </cell>
          <cell r="O190">
            <v>2.0881455394654344E-2</v>
          </cell>
          <cell r="P190">
            <v>1.7920818556173623E-2</v>
          </cell>
          <cell r="Q190">
            <v>2.7674529024679827E-2</v>
          </cell>
          <cell r="R190">
            <v>2.7546735351527598E-2</v>
          </cell>
          <cell r="S190">
            <v>2.8827150099999997E-2</v>
          </cell>
          <cell r="T190">
            <v>4.4947444499999996E-2</v>
          </cell>
          <cell r="U190">
            <v>2.7346806048024599E-2</v>
          </cell>
          <cell r="V190">
            <v>3.1443082959999993E-2</v>
          </cell>
          <cell r="W190">
            <v>3.1390832760000001E-2</v>
          </cell>
          <cell r="X190">
            <v>0</v>
          </cell>
          <cell r="Y190">
            <v>2.3177608440000004E-2</v>
          </cell>
          <cell r="Z190">
            <v>2.252030687333333E-2</v>
          </cell>
          <cell r="AA190">
            <v>0</v>
          </cell>
          <cell r="AB190">
            <v>1.6723869999999998</v>
          </cell>
          <cell r="AC190">
            <v>0</v>
          </cell>
          <cell r="AD190">
            <v>4.2090100000000001</v>
          </cell>
          <cell r="AE190">
            <v>7.9710000000000001</v>
          </cell>
          <cell r="AF190">
            <v>10.667999999999999</v>
          </cell>
          <cell r="AG190">
            <v>15.289</v>
          </cell>
          <cell r="AH190">
            <v>18.087780000000002</v>
          </cell>
          <cell r="AI190">
            <v>20.149069000000001</v>
          </cell>
          <cell r="AJ190">
            <v>27.626767000000001</v>
          </cell>
          <cell r="AK190">
            <v>24.287168999999999</v>
          </cell>
          <cell r="AL190">
            <v>31.506713999999999</v>
          </cell>
          <cell r="AM190">
            <v>27.970926999999996</v>
          </cell>
          <cell r="AN190">
            <v>31.420259000000001</v>
          </cell>
          <cell r="AO190">
            <v>35.673743000000009</v>
          </cell>
          <cell r="AP190">
            <v>29.069941</v>
          </cell>
          <cell r="AQ190">
            <v>35.553925</v>
          </cell>
          <cell r="AR190">
            <v>33.123345999999991</v>
          </cell>
          <cell r="AS190">
            <v>34.973201000000003</v>
          </cell>
          <cell r="AT190">
            <v>61.850367999999996</v>
          </cell>
          <cell r="AU190">
            <v>33.619441999999999</v>
          </cell>
          <cell r="AV190">
            <v>45.410725999999997</v>
          </cell>
          <cell r="AW190">
            <v>49.309882000000002</v>
          </cell>
          <cell r="AX190">
            <v>0</v>
          </cell>
          <cell r="AY190">
            <v>35.554154000000004</v>
          </cell>
          <cell r="AZ190">
            <v>31.413427999999993</v>
          </cell>
          <cell r="BA190">
            <v>0</v>
          </cell>
        </row>
        <row r="191">
          <cell r="B191">
            <v>8.3551695207361386E-4</v>
          </cell>
          <cell r="C191">
            <v>0</v>
          </cell>
          <cell r="D191">
            <v>4.4788925873587761E-3</v>
          </cell>
          <cell r="E191">
            <v>7.6435916172706972E-3</v>
          </cell>
          <cell r="F191">
            <v>2.3704179353882058E-2</v>
          </cell>
          <cell r="G191">
            <v>4.2071985038330401E-2</v>
          </cell>
          <cell r="H191">
            <v>6.1578490300370006E-2</v>
          </cell>
          <cell r="I191">
            <v>6.2761564233423259E-2</v>
          </cell>
          <cell r="J191">
            <v>7.7076831249925121E-2</v>
          </cell>
          <cell r="K191">
            <v>5.6672562690755997E-2</v>
          </cell>
          <cell r="L191">
            <v>6.7737594251039063E-2</v>
          </cell>
          <cell r="M191">
            <v>0.14306374097373092</v>
          </cell>
          <cell r="N191">
            <v>7.4825843391561037E-2</v>
          </cell>
          <cell r="O191">
            <v>6.5489084482532156E-2</v>
          </cell>
          <cell r="P191">
            <v>8.3174051507794222E-2</v>
          </cell>
          <cell r="Q191">
            <v>6.4247400396744259E-2</v>
          </cell>
          <cell r="R191">
            <v>4.5558024394069342E-2</v>
          </cell>
          <cell r="S191">
            <v>6.1462290400000036E-2</v>
          </cell>
          <cell r="T191">
            <v>8.2585756399999932E-2</v>
          </cell>
          <cell r="U191">
            <v>8.2939213538178042E-2</v>
          </cell>
          <cell r="V191">
            <v>6.612738375333331E-2</v>
          </cell>
          <cell r="W191">
            <v>0.10635555505333333</v>
          </cell>
          <cell r="X191">
            <v>8.5550903480000065E-2</v>
          </cell>
          <cell r="Y191">
            <v>8.1823179699999957E-2</v>
          </cell>
          <cell r="Z191">
            <v>9.6840649466666595E-2</v>
          </cell>
          <cell r="AA191">
            <v>0</v>
          </cell>
          <cell r="AB191">
            <v>0.36591099999999999</v>
          </cell>
          <cell r="AC191">
            <v>0</v>
          </cell>
          <cell r="AD191">
            <v>1.8764659999999997</v>
          </cell>
          <cell r="AE191">
            <v>3.3280000000000003</v>
          </cell>
          <cell r="AF191">
            <v>9.5820000000000025</v>
          </cell>
          <cell r="AG191">
            <v>16.238999999999997</v>
          </cell>
          <cell r="AH191">
            <v>30.880634000000008</v>
          </cell>
          <cell r="AI191">
            <v>28.255302</v>
          </cell>
          <cell r="AJ191">
            <v>42.099618999999997</v>
          </cell>
          <cell r="AK191">
            <v>37.845914000000008</v>
          </cell>
          <cell r="AL191">
            <v>49.095171999999998</v>
          </cell>
          <cell r="AM191">
            <v>109.20114800000002</v>
          </cell>
          <cell r="AN191">
            <v>65.181406999999979</v>
          </cell>
          <cell r="AO191">
            <v>64.169469000000007</v>
          </cell>
          <cell r="AP191">
            <v>76.181125999999978</v>
          </cell>
          <cell r="AQ191">
            <v>58.976863000000002</v>
          </cell>
          <cell r="AR191">
            <v>42.056594999999994</v>
          </cell>
          <cell r="AS191">
            <v>52.87563200000001</v>
          </cell>
          <cell r="AT191">
            <v>76.624563000000009</v>
          </cell>
          <cell r="AU191">
            <v>76.13266999999999</v>
          </cell>
          <cell r="AV191">
            <v>69.086331000000001</v>
          </cell>
          <cell r="AW191">
            <v>113.35845</v>
          </cell>
          <cell r="AX191">
            <v>110.88211699999999</v>
          </cell>
          <cell r="AY191">
            <v>85.100035000000005</v>
          </cell>
          <cell r="AZ191">
            <v>94.910630000000012</v>
          </cell>
          <cell r="BA191">
            <v>0</v>
          </cell>
        </row>
        <row r="192">
          <cell r="B192">
            <v>8.8467662302338813E-4</v>
          </cell>
          <cell r="C192">
            <v>0</v>
          </cell>
          <cell r="D192">
            <v>1.1422148485725194E-3</v>
          </cell>
          <cell r="E192">
            <v>8.5806328161162128E-5</v>
          </cell>
          <cell r="F192">
            <v>1.0957562251865558E-3</v>
          </cell>
          <cell r="G192">
            <v>3.3752609863819893E-3</v>
          </cell>
          <cell r="H192">
            <v>5.7794899745062592E-3</v>
          </cell>
          <cell r="I192">
            <v>8.9630044788996041E-3</v>
          </cell>
          <cell r="J192">
            <v>9.9238753314209761E-3</v>
          </cell>
          <cell r="K192">
            <v>7.2557422125198697E-3</v>
          </cell>
          <cell r="L192">
            <v>6.0968433711207828E-3</v>
          </cell>
          <cell r="M192">
            <v>7.2743748719415408E-3</v>
          </cell>
          <cell r="N192">
            <v>8.2203715524200548E-3</v>
          </cell>
          <cell r="O192">
            <v>7.2408141811081085E-3</v>
          </cell>
          <cell r="P192">
            <v>8.4846127956034589E-3</v>
          </cell>
          <cell r="Q192">
            <v>1.0089516300263293E-2</v>
          </cell>
          <cell r="R192">
            <v>1.1840105214482755E-2</v>
          </cell>
          <cell r="S192">
            <v>1.0836897260000001E-2</v>
          </cell>
          <cell r="T192">
            <v>1.1689194019999998E-2</v>
          </cell>
          <cell r="U192">
            <v>1.0227349448575533E-2</v>
          </cell>
          <cell r="V192">
            <v>9.8939990733333382E-3</v>
          </cell>
          <cell r="W192">
            <v>1.3351530499999997E-2</v>
          </cell>
          <cell r="X192">
            <v>0</v>
          </cell>
          <cell r="Y192">
            <v>1.3045664306666665E-2</v>
          </cell>
          <cell r="Z192">
            <v>1.5001245859999996E-2</v>
          </cell>
          <cell r="AA192">
            <v>0</v>
          </cell>
          <cell r="AB192">
            <v>0.33425099999999996</v>
          </cell>
          <cell r="AC192">
            <v>0</v>
          </cell>
          <cell r="AD192">
            <v>0.45778399999999997</v>
          </cell>
          <cell r="AE192">
            <v>0.113</v>
          </cell>
          <cell r="AF192">
            <v>0.42299999999999999</v>
          </cell>
          <cell r="AG192">
            <v>1.615</v>
          </cell>
          <cell r="AH192">
            <v>2.5909120000000003</v>
          </cell>
          <cell r="AI192">
            <v>4.3870489999999993</v>
          </cell>
          <cell r="AJ192">
            <v>6.3924010000000004</v>
          </cell>
          <cell r="AK192">
            <v>6.0647580000000012</v>
          </cell>
          <cell r="AL192">
            <v>4.7005549999999996</v>
          </cell>
          <cell r="AM192">
            <v>8.167273999999999</v>
          </cell>
          <cell r="AN192">
            <v>8.2687720000000002</v>
          </cell>
          <cell r="AO192">
            <v>8.5248089999999994</v>
          </cell>
          <cell r="AP192">
            <v>11.18751</v>
          </cell>
          <cell r="AQ192">
            <v>14.390183999999998</v>
          </cell>
          <cell r="AR192">
            <v>17.437770999999998</v>
          </cell>
          <cell r="AS192">
            <v>15.207438000000002</v>
          </cell>
          <cell r="AT192">
            <v>17.856254999999997</v>
          </cell>
          <cell r="AU192">
            <v>13.632472</v>
          </cell>
          <cell r="AV192">
            <v>14.829452</v>
          </cell>
          <cell r="AW192">
            <v>21.500938999999995</v>
          </cell>
          <cell r="AX192">
            <v>0</v>
          </cell>
          <cell r="AY192">
            <v>19.006498999999994</v>
          </cell>
          <cell r="AZ192">
            <v>15.377141000000002</v>
          </cell>
          <cell r="BA192">
            <v>0</v>
          </cell>
        </row>
        <row r="193">
          <cell r="B193">
            <v>7.8978690426516319E-4</v>
          </cell>
          <cell r="C193">
            <v>6.0133004132955259E-4</v>
          </cell>
          <cell r="D193">
            <v>9.4854634309849339E-4</v>
          </cell>
          <cell r="E193">
            <v>9.8115385856422559E-4</v>
          </cell>
          <cell r="F193">
            <v>3.2741494195027785E-3</v>
          </cell>
          <cell r="G193">
            <v>1.0659444773982042E-2</v>
          </cell>
          <cell r="H193">
            <v>4.4105894980000004E-2</v>
          </cell>
          <cell r="I193">
            <v>0.13461352916666663</v>
          </cell>
          <cell r="J193">
            <v>0.24639013590000003</v>
          </cell>
          <cell r="K193">
            <v>0.14528716623333332</v>
          </cell>
          <cell r="L193">
            <v>0.18793699308666667</v>
          </cell>
          <cell r="M193">
            <v>0.20954505477629548</v>
          </cell>
          <cell r="N193">
            <v>0.17832689899238963</v>
          </cell>
          <cell r="O193">
            <v>0.1773532055668085</v>
          </cell>
          <cell r="P193">
            <v>0.15848138731477396</v>
          </cell>
          <cell r="Q193">
            <v>0.14026582471232715</v>
          </cell>
          <cell r="R193">
            <v>0.15535037054048223</v>
          </cell>
          <cell r="S193">
            <v>0.13481548331999996</v>
          </cell>
          <cell r="T193">
            <v>0.13802713848000001</v>
          </cell>
          <cell r="U193">
            <v>0.1435417585432178</v>
          </cell>
          <cell r="V193">
            <v>0.12988756628666667</v>
          </cell>
          <cell r="W193">
            <v>0.12069621927999996</v>
          </cell>
          <cell r="X193">
            <v>4.5722605179999987E-2</v>
          </cell>
          <cell r="Y193">
            <v>0.12119068832666666</v>
          </cell>
          <cell r="Z193">
            <v>0.14886778413999999</v>
          </cell>
          <cell r="AA193">
            <v>0</v>
          </cell>
          <cell r="AB193">
            <v>0.13004099999999999</v>
          </cell>
          <cell r="AC193">
            <v>0</v>
          </cell>
          <cell r="AD193">
            <v>0.197685</v>
          </cell>
          <cell r="AE193">
            <v>0</v>
          </cell>
          <cell r="AF193">
            <v>8.4000000000000019E-2</v>
          </cell>
          <cell r="AG193">
            <v>2.3679999999999999</v>
          </cell>
          <cell r="AH193">
            <v>8.0182299999999991</v>
          </cell>
          <cell r="AI193">
            <v>42.787625000000006</v>
          </cell>
          <cell r="AJ193">
            <v>88.800126000000006</v>
          </cell>
          <cell r="AK193">
            <v>50.015553999999995</v>
          </cell>
          <cell r="AL193">
            <v>54.622656999999997</v>
          </cell>
          <cell r="AM193">
            <v>61.828805999999993</v>
          </cell>
          <cell r="AN193">
            <v>55.640765999999999</v>
          </cell>
          <cell r="AO193">
            <v>60.239323999999989</v>
          </cell>
          <cell r="AP193">
            <v>53.990298999999993</v>
          </cell>
          <cell r="AQ193">
            <v>51.957318000000001</v>
          </cell>
          <cell r="AR193">
            <v>56.995067999999996</v>
          </cell>
          <cell r="AS193">
            <v>50.712475999999995</v>
          </cell>
          <cell r="AT193">
            <v>56.901095999999988</v>
          </cell>
          <cell r="AU193">
            <v>66.304250999999994</v>
          </cell>
          <cell r="AV193">
            <v>65.33347599999999</v>
          </cell>
          <cell r="AW193">
            <v>77.781283999999999</v>
          </cell>
          <cell r="AX193">
            <v>48.435957999999999</v>
          </cell>
          <cell r="AY193">
            <v>71.390492999999992</v>
          </cell>
          <cell r="AZ193">
            <v>88.472896999999989</v>
          </cell>
          <cell r="BA193">
            <v>0</v>
          </cell>
        </row>
        <row r="194">
          <cell r="B194">
            <v>5.0741708182655554E-3</v>
          </cell>
          <cell r="C194">
            <v>1.1056359999999998E-2</v>
          </cell>
          <cell r="D194">
            <v>3.9588657865606135E-2</v>
          </cell>
          <cell r="E194">
            <v>7.3435622331581102E-2</v>
          </cell>
          <cell r="F194">
            <v>0.12731054483104551</v>
          </cell>
          <cell r="G194">
            <v>0.22133219859813089</v>
          </cell>
          <cell r="H194">
            <v>0.33478252434415234</v>
          </cell>
          <cell r="I194">
            <v>0.52817894674782417</v>
          </cell>
          <cell r="J194">
            <v>0.70678027868851778</v>
          </cell>
          <cell r="K194">
            <v>0.4430362355787168</v>
          </cell>
          <cell r="L194">
            <v>0.63895262936197239</v>
          </cell>
          <cell r="M194">
            <v>0.87298695007402927</v>
          </cell>
          <cell r="N194">
            <v>1.061359545464384</v>
          </cell>
          <cell r="O194">
            <v>1.0702922469570026</v>
          </cell>
          <cell r="P194">
            <v>1.1533978286550111</v>
          </cell>
          <cell r="Q194">
            <v>0.38563507761968052</v>
          </cell>
          <cell r="R194">
            <v>0.34038757023871857</v>
          </cell>
          <cell r="S194">
            <v>0.38287714633333325</v>
          </cell>
          <cell r="T194">
            <v>0.3724707076999999</v>
          </cell>
          <cell r="U194">
            <v>0.32725516289319451</v>
          </cell>
          <cell r="V194">
            <v>0.2883753665999999</v>
          </cell>
          <cell r="W194">
            <v>0.30862652900666659</v>
          </cell>
          <cell r="X194">
            <v>0.19788989248000002</v>
          </cell>
          <cell r="Y194">
            <v>0.23906895306000003</v>
          </cell>
          <cell r="Z194">
            <v>0.22721022268000002</v>
          </cell>
          <cell r="AA194">
            <v>0</v>
          </cell>
          <cell r="AB194">
            <v>1.5123300000000002</v>
          </cell>
          <cell r="AC194">
            <v>0.83399999999999996</v>
          </cell>
          <cell r="AD194">
            <v>7.1989419999999988</v>
          </cell>
          <cell r="AE194">
            <v>15.16</v>
          </cell>
          <cell r="AF194">
            <v>30.168000000000003</v>
          </cell>
          <cell r="AG194">
            <v>57.018999999999991</v>
          </cell>
          <cell r="AH194">
            <v>88.151197999999994</v>
          </cell>
          <cell r="AI194">
            <v>155.59372200000001</v>
          </cell>
          <cell r="AJ194">
            <v>230.067004</v>
          </cell>
          <cell r="AK194">
            <v>133.59438799999998</v>
          </cell>
          <cell r="AL194">
            <v>211.423283</v>
          </cell>
          <cell r="AM194">
            <v>289.74032900000003</v>
          </cell>
          <cell r="AN194">
            <v>392.46081299999992</v>
          </cell>
          <cell r="AO194">
            <v>403.50612600000011</v>
          </cell>
          <cell r="AP194">
            <v>435.92952200000002</v>
          </cell>
          <cell r="AQ194">
            <v>188.27855899999997</v>
          </cell>
          <cell r="AR194">
            <v>143.43599700000001</v>
          </cell>
          <cell r="AS194">
            <v>160.56859899999998</v>
          </cell>
          <cell r="AT194">
            <v>170.20737900000003</v>
          </cell>
          <cell r="AU194">
            <v>137.33371399999999</v>
          </cell>
          <cell r="AV194">
            <v>130.956076</v>
          </cell>
          <cell r="AW194">
            <v>173.453957</v>
          </cell>
          <cell r="AX194">
            <v>117.58143200000001</v>
          </cell>
          <cell r="AY194">
            <v>129.64030099999999</v>
          </cell>
          <cell r="AZ194">
            <v>135.04814399999998</v>
          </cell>
          <cell r="BA194">
            <v>0</v>
          </cell>
        </row>
        <row r="200">
          <cell r="B200">
            <v>1.5383298849472963E-2</v>
          </cell>
          <cell r="C200">
            <v>3.5029391138671796E-2</v>
          </cell>
          <cell r="D200">
            <v>0.14082546585216876</v>
          </cell>
          <cell r="E200">
            <v>0.15237383542368882</v>
          </cell>
          <cell r="F200">
            <v>0.4366633668642157</v>
          </cell>
          <cell r="G200">
            <v>0.67453714886295701</v>
          </cell>
          <cell r="H200">
            <v>0.82684636688152158</v>
          </cell>
          <cell r="I200">
            <v>0.98138296372070943</v>
          </cell>
          <cell r="J200">
            <v>0.83320976893768206</v>
          </cell>
          <cell r="K200">
            <v>0.80540953056996512</v>
          </cell>
          <cell r="L200">
            <v>0.87333824378334279</v>
          </cell>
          <cell r="M200">
            <v>1.2584833432505529</v>
          </cell>
          <cell r="N200">
            <v>1.267542124537816</v>
          </cell>
          <cell r="O200">
            <v>1.0038214104806822</v>
          </cell>
          <cell r="P200">
            <v>1.0570158684448592</v>
          </cell>
          <cell r="Q200">
            <v>1.3430462471497711</v>
          </cell>
          <cell r="R200">
            <v>1.1602674821815389</v>
          </cell>
          <cell r="S200">
            <v>1.1076655101400004</v>
          </cell>
          <cell r="T200">
            <v>0.71949674999999991</v>
          </cell>
          <cell r="U200">
            <v>0.8190031142331099</v>
          </cell>
          <cell r="V200">
            <v>0.74845644003333334</v>
          </cell>
          <cell r="W200">
            <v>1.0134183825600003</v>
          </cell>
          <cell r="X200">
            <v>0.98127501555999985</v>
          </cell>
          <cell r="Y200">
            <v>1.034860421433333</v>
          </cell>
          <cell r="Z200">
            <v>1.5089646067999996</v>
          </cell>
          <cell r="AA200">
            <v>0</v>
          </cell>
          <cell r="AB200">
            <v>5.9868670000000002</v>
          </cell>
          <cell r="AC200">
            <v>12.943000000000001</v>
          </cell>
          <cell r="AD200">
            <v>38.218313000000002</v>
          </cell>
          <cell r="AE200">
            <v>59.513999999999996</v>
          </cell>
          <cell r="AF200">
            <v>99.29000000000002</v>
          </cell>
          <cell r="AG200">
            <v>150.346</v>
          </cell>
          <cell r="AH200">
            <v>211.55414300000001</v>
          </cell>
          <cell r="AI200">
            <v>267.90750399999996</v>
          </cell>
          <cell r="AJ200">
            <v>325.09166700000003</v>
          </cell>
          <cell r="AK200">
            <v>384.92089499999997</v>
          </cell>
          <cell r="AL200">
            <v>414.85830799999991</v>
          </cell>
          <cell r="AM200">
            <v>575.34595000000002</v>
          </cell>
          <cell r="AN200">
            <v>669.01683199999991</v>
          </cell>
          <cell r="AO200">
            <v>678.78032300000007</v>
          </cell>
          <cell r="AP200">
            <v>721.35632600000008</v>
          </cell>
          <cell r="AQ200">
            <v>896.98986999999988</v>
          </cell>
          <cell r="AR200">
            <v>699.60001799999986</v>
          </cell>
          <cell r="AS200">
            <v>608.77326500000004</v>
          </cell>
          <cell r="AT200">
            <v>473.97204199999999</v>
          </cell>
          <cell r="AU200">
            <v>600.59755799999994</v>
          </cell>
          <cell r="AV200">
            <v>572.34209399999997</v>
          </cell>
          <cell r="AW200">
            <v>838.40923399999997</v>
          </cell>
          <cell r="AX200">
            <v>758.81274899999994</v>
          </cell>
          <cell r="AY200">
            <v>766.17469899999992</v>
          </cell>
          <cell r="AZ200">
            <v>758.98341299999981</v>
          </cell>
          <cell r="BA200">
            <v>0</v>
          </cell>
        </row>
        <row r="206">
          <cell r="B206">
            <v>9.5295379212506734E-2</v>
          </cell>
          <cell r="C206">
            <v>5.3179749863645952E-2</v>
          </cell>
          <cell r="D206">
            <v>0.10525482115591438</v>
          </cell>
          <cell r="E206">
            <v>0.12161310360936221</v>
          </cell>
          <cell r="F206">
            <v>0.10879158074779982</v>
          </cell>
          <cell r="G206">
            <v>0.10640219620814002</v>
          </cell>
          <cell r="H206">
            <v>0.12374708233586092</v>
          </cell>
          <cell r="I206">
            <v>0.25250829857977153</v>
          </cell>
          <cell r="J206">
            <v>0.15361124531584694</v>
          </cell>
          <cell r="K206">
            <v>1.2105835005302319</v>
          </cell>
          <cell r="L206">
            <v>0.79417183746613851</v>
          </cell>
          <cell r="M206">
            <v>1.0155648911752644</v>
          </cell>
          <cell r="N206">
            <v>0.4878539227450146</v>
          </cell>
          <cell r="O206">
            <v>0.4909449383919966</v>
          </cell>
          <cell r="P206">
            <v>0.74990671311350765</v>
          </cell>
          <cell r="Q206">
            <v>0.68200701173080824</v>
          </cell>
          <cell r="R206">
            <v>0.59156365998224736</v>
          </cell>
          <cell r="S206">
            <v>0.44722596846000001</v>
          </cell>
          <cell r="T206">
            <v>0.31727765663999996</v>
          </cell>
          <cell r="U206">
            <v>0.2676870727386671</v>
          </cell>
          <cell r="V206">
            <v>0.20751735637999988</v>
          </cell>
          <cell r="W206">
            <v>0.14971997527333325</v>
          </cell>
          <cell r="X206">
            <v>0.15296839193999989</v>
          </cell>
          <cell r="Y206">
            <v>0.21154551740666663</v>
          </cell>
          <cell r="Z206">
            <v>0.3190783993866666</v>
          </cell>
          <cell r="AA206">
            <v>0</v>
          </cell>
          <cell r="AB206">
            <v>34.938590999999995</v>
          </cell>
          <cell r="AC206">
            <v>21.026000000000003</v>
          </cell>
          <cell r="AD206">
            <v>41.475120999999994</v>
          </cell>
          <cell r="AE206">
            <v>48.756</v>
          </cell>
          <cell r="AF206">
            <v>42.343000000000011</v>
          </cell>
          <cell r="AG206">
            <v>45.005000000000003</v>
          </cell>
          <cell r="AH206">
            <v>52.749582999999994</v>
          </cell>
          <cell r="AI206">
            <v>120.54033699999999</v>
          </cell>
          <cell r="AJ206">
            <v>94.027445999999998</v>
          </cell>
          <cell r="AK206">
            <v>726.94048000000009</v>
          </cell>
          <cell r="AL206">
            <v>513.65219200000001</v>
          </cell>
          <cell r="AM206">
            <v>738.63391500000012</v>
          </cell>
          <cell r="AN206">
            <v>413.93188900000001</v>
          </cell>
          <cell r="AO206">
            <v>506.27893600000004</v>
          </cell>
          <cell r="AP206">
            <v>867.59559000000002</v>
          </cell>
          <cell r="AQ206">
            <v>1291.8653519999998</v>
          </cell>
          <cell r="AR206">
            <v>1124.2890159999997</v>
          </cell>
          <cell r="AS206">
            <v>895.44793799999991</v>
          </cell>
          <cell r="AT206">
            <v>636.26366399999995</v>
          </cell>
          <cell r="AU206">
            <v>307.25466099999994</v>
          </cell>
          <cell r="AV206">
            <v>445.95441699999998</v>
          </cell>
          <cell r="AW206">
            <v>254.72080499999998</v>
          </cell>
          <cell r="AX206">
            <v>555.56716399999993</v>
          </cell>
          <cell r="AY206">
            <v>516.41624300000001</v>
          </cell>
          <cell r="AZ206">
            <v>778.62000399999988</v>
          </cell>
          <cell r="BA206">
            <v>0</v>
          </cell>
        </row>
        <row r="208">
          <cell r="B208">
            <v>2.743394356771638E-4</v>
          </cell>
          <cell r="C208">
            <v>1.5847828289567163E-4</v>
          </cell>
          <cell r="D208">
            <v>8.7032910260742015E-4</v>
          </cell>
          <cell r="E208">
            <v>1.0139119015771907E-3</v>
          </cell>
          <cell r="F208">
            <v>2.1396102873287894E-3</v>
          </cell>
          <cell r="G208">
            <v>6.082192111043304E-3</v>
          </cell>
          <cell r="H208">
            <v>9.2518972739130366E-3</v>
          </cell>
          <cell r="I208">
            <v>1.0823310687246374E-2</v>
          </cell>
          <cell r="J208">
            <v>1.0401613987246372E-2</v>
          </cell>
          <cell r="K208">
            <v>8.581008567246376E-3</v>
          </cell>
          <cell r="L208">
            <v>1.1608114817154465E-2</v>
          </cell>
          <cell r="M208">
            <v>1.5304356353996049E-2</v>
          </cell>
          <cell r="N208">
            <v>1.1062077612993826E-2</v>
          </cell>
          <cell r="O208">
            <v>9.9197085639646729E-3</v>
          </cell>
          <cell r="P208">
            <v>1.333483389741897E-2</v>
          </cell>
          <cell r="Q208">
            <v>1.4535004137556163E-2</v>
          </cell>
          <cell r="R208">
            <v>1.8250477702495889E-2</v>
          </cell>
          <cell r="S208">
            <v>2.4289793640000008E-2</v>
          </cell>
          <cell r="T208">
            <v>2.3085593299999995E-2</v>
          </cell>
          <cell r="U208">
            <v>3.3820205648184776E-2</v>
          </cell>
          <cell r="V208">
            <v>2.7020733693333333E-2</v>
          </cell>
          <cell r="W208">
            <v>3.8136209580000004E-2</v>
          </cell>
          <cell r="X208">
            <v>3.7534042979999994E-2</v>
          </cell>
          <cell r="Y208">
            <v>3.3287904019999995E-2</v>
          </cell>
          <cell r="Z208">
            <v>5.1234019166666665E-2</v>
          </cell>
          <cell r="AA208">
            <v>0</v>
          </cell>
          <cell r="AB208">
            <v>7.4839000000000003E-2</v>
          </cell>
          <cell r="AC208">
            <v>0</v>
          </cell>
          <cell r="AD208">
            <v>0.22899599999999998</v>
          </cell>
          <cell r="AE208">
            <v>1.4999999999999999E-2</v>
          </cell>
          <cell r="AF208">
            <v>0</v>
          </cell>
          <cell r="AG208">
            <v>1.8750000000000004</v>
          </cell>
          <cell r="AH208">
            <v>3.4627169999999996</v>
          </cell>
          <cell r="AI208">
            <v>6.4303270000000001</v>
          </cell>
          <cell r="AJ208">
            <v>7.0386970000000009</v>
          </cell>
          <cell r="AK208">
            <v>5.8415560000000006</v>
          </cell>
          <cell r="AL208">
            <v>7.9334960000000017</v>
          </cell>
          <cell r="AM208">
            <v>13.430638999999998</v>
          </cell>
          <cell r="AN208">
            <v>10.911849</v>
          </cell>
          <cell r="AO208">
            <v>11.833615999999999</v>
          </cell>
          <cell r="AP208">
            <v>15.666891</v>
          </cell>
          <cell r="AQ208">
            <v>13.196270999999999</v>
          </cell>
          <cell r="AR208">
            <v>15.836438999999999</v>
          </cell>
          <cell r="AS208">
            <v>19.568698000000001</v>
          </cell>
          <cell r="AT208">
            <v>20.952027999999999</v>
          </cell>
          <cell r="AU208">
            <v>24.750289000000002</v>
          </cell>
          <cell r="AV208">
            <v>19.194807999999995</v>
          </cell>
          <cell r="AW208">
            <v>32.214303999999998</v>
          </cell>
          <cell r="AX208">
            <v>32.420439999999999</v>
          </cell>
          <cell r="AY208">
            <v>32.338095999999993</v>
          </cell>
          <cell r="AZ208">
            <v>42.862333999999997</v>
          </cell>
          <cell r="BA208">
            <v>0</v>
          </cell>
        </row>
        <row r="211">
          <cell r="B211">
            <v>6.9973579926046782E-3</v>
          </cell>
          <cell r="C211">
            <v>4.3924999999999997E-3</v>
          </cell>
          <cell r="D211">
            <v>1.1786292241293772E-2</v>
          </cell>
          <cell r="E211">
            <v>1.3972590669058708E-2</v>
          </cell>
          <cell r="F211">
            <v>3.5096845993176945E-2</v>
          </cell>
          <cell r="G211">
            <v>8.7142624505879243E-2</v>
          </cell>
          <cell r="H211">
            <v>0.16800852025853519</v>
          </cell>
          <cell r="I211">
            <v>0.22052229325990413</v>
          </cell>
          <cell r="J211">
            <v>0.1609396859455523</v>
          </cell>
          <cell r="K211">
            <v>0.13378349064828218</v>
          </cell>
          <cell r="L211">
            <v>0.18607438555796918</v>
          </cell>
          <cell r="M211">
            <v>0.21525361656223954</v>
          </cell>
          <cell r="N211">
            <v>0.2300184094659892</v>
          </cell>
          <cell r="O211">
            <v>0.24946274934267421</v>
          </cell>
          <cell r="P211">
            <v>0.36588668146888492</v>
          </cell>
          <cell r="Q211">
            <v>0.31998567811616707</v>
          </cell>
          <cell r="R211">
            <v>0.29403583962296198</v>
          </cell>
          <cell r="S211">
            <v>0.39885114230666668</v>
          </cell>
          <cell r="T211">
            <v>0.46920373035333329</v>
          </cell>
          <cell r="U211">
            <v>0.53176580240343685</v>
          </cell>
          <cell r="V211">
            <v>0.3302492946333333</v>
          </cell>
          <cell r="W211">
            <v>0.2571049658466667</v>
          </cell>
          <cell r="X211">
            <v>0.21241926215999998</v>
          </cell>
          <cell r="Y211">
            <v>0.32267148127999995</v>
          </cell>
          <cell r="Z211">
            <v>0.35920591566000004</v>
          </cell>
          <cell r="AA211">
            <v>0</v>
          </cell>
          <cell r="AB211">
            <v>2.3644759999999998</v>
          </cell>
          <cell r="AC211">
            <v>1.048</v>
          </cell>
          <cell r="AD211">
            <v>4.3075809999999999</v>
          </cell>
          <cell r="AE211">
            <v>5.3230000000000004</v>
          </cell>
          <cell r="AF211">
            <v>15.119</v>
          </cell>
          <cell r="AG211">
            <v>38.135000000000005</v>
          </cell>
          <cell r="AH211">
            <v>70.416583000000003</v>
          </cell>
          <cell r="AI211">
            <v>90.893785999999992</v>
          </cell>
          <cell r="AJ211">
            <v>87.698621999999986</v>
          </cell>
          <cell r="AK211">
            <v>79.240183999999999</v>
          </cell>
          <cell r="AL211">
            <v>124.31687299999999</v>
          </cell>
          <cell r="AM211">
            <v>162.57104199999998</v>
          </cell>
          <cell r="AN211">
            <v>181.58367199999998</v>
          </cell>
          <cell r="AO211">
            <v>227.266696</v>
          </cell>
          <cell r="AP211">
            <v>368.17243199999996</v>
          </cell>
          <cell r="AQ211">
            <v>320.57961399999999</v>
          </cell>
          <cell r="AR211">
            <v>229.83785900000001</v>
          </cell>
          <cell r="AS211">
            <v>310.45452899999998</v>
          </cell>
          <cell r="AT211">
            <v>427.03506500000003</v>
          </cell>
          <cell r="AU211">
            <v>574.64779399999998</v>
          </cell>
          <cell r="AV211">
            <v>492.7461449999999</v>
          </cell>
          <cell r="AW211">
            <v>391.48470700000001</v>
          </cell>
          <cell r="AX211">
            <v>342.93081999999998</v>
          </cell>
          <cell r="AY211">
            <v>370.27387899999997</v>
          </cell>
          <cell r="AZ211">
            <v>240.05500800000002</v>
          </cell>
          <cell r="BA211">
            <v>0</v>
          </cell>
        </row>
        <row r="212">
          <cell r="B212">
            <v>9.037085992229299E-2</v>
          </cell>
          <cell r="C212">
            <v>9.0329303050951604E-2</v>
          </cell>
          <cell r="D212">
            <v>0.10314611270000001</v>
          </cell>
          <cell r="E212">
            <v>0.16738910140000002</v>
          </cell>
          <cell r="F212">
            <v>0.21566649718000003</v>
          </cell>
          <cell r="G212">
            <v>0.3076323759266667</v>
          </cell>
          <cell r="H212">
            <v>0.36945050372666677</v>
          </cell>
          <cell r="I212">
            <v>0.48338971676666687</v>
          </cell>
          <cell r="J212">
            <v>0.33131709538666643</v>
          </cell>
          <cell r="K212">
            <v>0.26321882113333334</v>
          </cell>
          <cell r="L212">
            <v>0.34849438873333338</v>
          </cell>
          <cell r="M212">
            <v>0.22797647354020928</v>
          </cell>
          <cell r="N212">
            <v>0.17115154784022885</v>
          </cell>
          <cell r="O212">
            <v>0.13309441445061332</v>
          </cell>
          <cell r="P212">
            <v>0.16194493493986956</v>
          </cell>
          <cell r="Q212">
            <v>0.18912116891442027</v>
          </cell>
          <cell r="R212">
            <v>0.21695714171033387</v>
          </cell>
          <cell r="S212">
            <v>0.25392784731999996</v>
          </cell>
          <cell r="T212">
            <v>0.26891153787333333</v>
          </cell>
          <cell r="U212">
            <v>0.29138627639131753</v>
          </cell>
          <cell r="V212">
            <v>0.28215859946666666</v>
          </cell>
          <cell r="W212">
            <v>0.31607113042666662</v>
          </cell>
          <cell r="X212">
            <v>0.32811744139999999</v>
          </cell>
          <cell r="Y212">
            <v>0.38475143559333325</v>
          </cell>
          <cell r="Z212">
            <v>0.48771152535999995</v>
          </cell>
          <cell r="AA212">
            <v>0</v>
          </cell>
          <cell r="AB212">
            <v>36.514365999999995</v>
          </cell>
          <cell r="AC212">
            <v>36.188000000000002</v>
          </cell>
          <cell r="AD212">
            <v>45.474082999999993</v>
          </cell>
          <cell r="AE212">
            <v>82.179000000000002</v>
          </cell>
          <cell r="AF212">
            <v>102.60899999999998</v>
          </cell>
          <cell r="AG212">
            <v>152.63300000000001</v>
          </cell>
          <cell r="AH212">
            <v>206.07914600000001</v>
          </cell>
          <cell r="AI212">
            <v>269.80371300000002</v>
          </cell>
          <cell r="AJ212">
            <v>234.75857400000001</v>
          </cell>
          <cell r="AK212">
            <v>186.90401699999998</v>
          </cell>
          <cell r="AL212">
            <v>222.35957300000001</v>
          </cell>
          <cell r="AM212">
            <v>203.196912</v>
          </cell>
          <cell r="AN212">
            <v>174.40035399999999</v>
          </cell>
          <cell r="AO212">
            <v>165.51303099999998</v>
          </cell>
          <cell r="AP212">
            <v>208.99585799999994</v>
          </cell>
          <cell r="AQ212">
            <v>207.99336199999999</v>
          </cell>
          <cell r="AR212">
            <v>237.52879100000001</v>
          </cell>
          <cell r="AS212">
            <v>279.77982099999997</v>
          </cell>
          <cell r="AT212">
            <v>297.61904899999996</v>
          </cell>
          <cell r="AU212">
            <v>283.08587899999998</v>
          </cell>
          <cell r="AV212">
            <v>256.62344999999999</v>
          </cell>
          <cell r="AW212">
            <v>363.81345099999993</v>
          </cell>
          <cell r="AX212">
            <v>345.60971799999999</v>
          </cell>
          <cell r="AY212">
            <v>360.40182900000002</v>
          </cell>
          <cell r="AZ212">
            <v>454.39509199999998</v>
          </cell>
          <cell r="BA212">
            <v>0</v>
          </cell>
        </row>
        <row r="213">
          <cell r="B213">
            <v>9.3909859583377704E-4</v>
          </cell>
          <cell r="C213">
            <v>0</v>
          </cell>
          <cell r="D213">
            <v>9.2504736072827518E-4</v>
          </cell>
          <cell r="E213">
            <v>1.9689888000000086E-4</v>
          </cell>
          <cell r="F213">
            <v>3.8888498657095052E-3</v>
          </cell>
          <cell r="G213">
            <v>8.8036230629389214E-3</v>
          </cell>
          <cell r="H213">
            <v>1.5013350682912492E-2</v>
          </cell>
          <cell r="I213">
            <v>1.1951574830209847E-2</v>
          </cell>
          <cell r="J213">
            <v>9.7389302429140984E-3</v>
          </cell>
          <cell r="K213">
            <v>7.6360272067265656E-3</v>
          </cell>
          <cell r="L213">
            <v>9.3059698045473982E-3</v>
          </cell>
          <cell r="M213">
            <v>1.2838676179859194E-2</v>
          </cell>
          <cell r="N213">
            <v>1.3707300934513649E-2</v>
          </cell>
          <cell r="O213">
            <v>1.9552145974328E-2</v>
          </cell>
          <cell r="P213">
            <v>1.8600672558290107E-2</v>
          </cell>
          <cell r="Q213">
            <v>2.4793656763443209E-2</v>
          </cell>
          <cell r="R213">
            <v>3.9558220749689704E-2</v>
          </cell>
          <cell r="S213">
            <v>5.4178876613333322E-2</v>
          </cell>
          <cell r="T213">
            <v>4.7738870980000001E-2</v>
          </cell>
          <cell r="U213">
            <v>3.1116123126179149E-2</v>
          </cell>
          <cell r="V213">
            <v>2.7033049733333328E-2</v>
          </cell>
          <cell r="W213">
            <v>3.2899008906666645E-2</v>
          </cell>
          <cell r="X213">
            <v>2.1624595159999996E-2</v>
          </cell>
          <cell r="Y213">
            <v>3.3603264906666659E-2</v>
          </cell>
          <cell r="Z213">
            <v>5.5537630119999987E-2</v>
          </cell>
          <cell r="AA213">
            <v>0</v>
          </cell>
          <cell r="AB213">
            <v>0.15128899999999998</v>
          </cell>
          <cell r="AC213">
            <v>0</v>
          </cell>
          <cell r="AD213">
            <v>0.19420499999999991</v>
          </cell>
          <cell r="AE213">
            <v>5.4000000000000048E-2</v>
          </cell>
          <cell r="AF213">
            <v>0.59300000000000019</v>
          </cell>
          <cell r="AG213">
            <v>1.7749999999999999</v>
          </cell>
          <cell r="AH213">
            <v>3.4322079999999997</v>
          </cell>
          <cell r="AI213">
            <v>2.8595250000000005</v>
          </cell>
          <cell r="AJ213">
            <v>3.8337579999999996</v>
          </cell>
          <cell r="AK213">
            <v>1.8831460000000004</v>
          </cell>
          <cell r="AL213">
            <v>2.8240079999999996</v>
          </cell>
          <cell r="AM213">
            <v>4.1994009999999999</v>
          </cell>
          <cell r="AN213">
            <v>4.5753500000000003</v>
          </cell>
          <cell r="AO213">
            <v>7.9098089999999992</v>
          </cell>
          <cell r="AP213">
            <v>11.490372999999998</v>
          </cell>
          <cell r="AQ213">
            <v>13.136872000000004</v>
          </cell>
          <cell r="AR213">
            <v>18.389841999999994</v>
          </cell>
          <cell r="AS213">
            <v>25.823903000000001</v>
          </cell>
          <cell r="AT213">
            <v>23.031008</v>
          </cell>
          <cell r="AU213">
            <v>15.551146999999997</v>
          </cell>
          <cell r="AV213">
            <v>17.471542999999997</v>
          </cell>
          <cell r="AW213">
            <v>29.614318999999998</v>
          </cell>
          <cell r="AX213">
            <v>22.194532999999996</v>
          </cell>
          <cell r="AY213">
            <v>22.346227999999996</v>
          </cell>
          <cell r="AZ213">
            <v>23.496040999999998</v>
          </cell>
          <cell r="BA213">
            <v>0</v>
          </cell>
        </row>
        <row r="221">
          <cell r="B221">
            <v>8.4341780810556701E-4</v>
          </cell>
          <cell r="C221">
            <v>0</v>
          </cell>
          <cell r="D221">
            <v>1.713953400284324E-3</v>
          </cell>
          <cell r="E221">
            <v>4.2180398315204799E-3</v>
          </cell>
          <cell r="F221">
            <v>8.646402117816341E-3</v>
          </cell>
          <cell r="G221">
            <v>4.232298100388758E-2</v>
          </cell>
          <cell r="H221">
            <v>4.9737844401135649E-2</v>
          </cell>
          <cell r="I221">
            <v>0.10873501289136719</v>
          </cell>
          <cell r="J221">
            <v>8.5932109530052717E-2</v>
          </cell>
          <cell r="K221">
            <v>8.3232562942597565E-2</v>
          </cell>
          <cell r="L221">
            <v>0.13008387317864609</v>
          </cell>
          <cell r="M221">
            <v>0.11476679659317042</v>
          </cell>
          <cell r="N221">
            <v>0.13729242215282736</v>
          </cell>
          <cell r="O221">
            <v>8.2365290597099516E-2</v>
          </cell>
          <cell r="P221">
            <v>8.7093488242021594E-2</v>
          </cell>
          <cell r="Q221">
            <v>9.9148495784220081E-2</v>
          </cell>
          <cell r="R221">
            <v>5.8190561712263854E-2</v>
          </cell>
          <cell r="S221">
            <v>0.12437673765999997</v>
          </cell>
          <cell r="T221">
            <v>5.284139392E-2</v>
          </cell>
          <cell r="U221">
            <v>6.7040547751445342E-2</v>
          </cell>
          <cell r="V221">
            <v>5.0062713486666674E-2</v>
          </cell>
          <cell r="W221">
            <v>7.0481615959999994E-2</v>
          </cell>
          <cell r="X221">
            <v>5.1919320320000011E-2</v>
          </cell>
          <cell r="Y221">
            <v>2.0284219619999995E-2</v>
          </cell>
          <cell r="Z221">
            <v>6.8624957799999992E-3</v>
          </cell>
          <cell r="AA221">
            <v>0</v>
          </cell>
          <cell r="AB221">
            <v>0.15195899999999998</v>
          </cell>
          <cell r="AC221">
            <v>0</v>
          </cell>
          <cell r="AD221">
            <v>0.67355399999999999</v>
          </cell>
          <cell r="AE221">
            <v>1.415</v>
          </cell>
          <cell r="AF221">
            <v>2.589</v>
          </cell>
          <cell r="AG221">
            <v>8.0039999999999996</v>
          </cell>
          <cell r="AH221">
            <v>11.604146</v>
          </cell>
          <cell r="AI221">
            <v>21.794217</v>
          </cell>
          <cell r="AJ221">
            <v>26.174605999999997</v>
          </cell>
          <cell r="AK221">
            <v>26.986637999999999</v>
          </cell>
          <cell r="AL221">
            <v>38.898448000000002</v>
          </cell>
          <cell r="AM221">
            <v>33.356718000000001</v>
          </cell>
          <cell r="AN221">
            <v>32.366681</v>
          </cell>
          <cell r="AO221">
            <v>25.601920999999997</v>
          </cell>
          <cell r="AP221">
            <v>17.728122000000003</v>
          </cell>
          <cell r="AQ221">
            <v>21.037548000000001</v>
          </cell>
          <cell r="AR221">
            <v>13.028092999999998</v>
          </cell>
          <cell r="AS221">
            <v>17.579250999999999</v>
          </cell>
          <cell r="AT221">
            <v>12.591004000000002</v>
          </cell>
          <cell r="AU221">
            <v>14.321337000000002</v>
          </cell>
          <cell r="AV221">
            <v>12.454616999999997</v>
          </cell>
          <cell r="AW221">
            <v>12.535256</v>
          </cell>
          <cell r="AX221">
            <v>11.397373</v>
          </cell>
          <cell r="AY221">
            <v>5.9826629999999987</v>
          </cell>
          <cell r="AZ221">
            <v>2.4856450000000003</v>
          </cell>
          <cell r="BA221">
            <v>0</v>
          </cell>
        </row>
        <row r="225">
          <cell r="B225">
            <v>3.9862824770161343E-2</v>
          </cell>
          <cell r="C225">
            <v>4.300664581014798E-2</v>
          </cell>
          <cell r="D225">
            <v>5.5126298219316874E-2</v>
          </cell>
          <cell r="E225">
            <v>7.1301715757520964E-2</v>
          </cell>
          <cell r="F225">
            <v>9.9380774788935561E-2</v>
          </cell>
          <cell r="G225">
            <v>0.14123567347915844</v>
          </cell>
          <cell r="H225">
            <v>0.15769232683986806</v>
          </cell>
          <cell r="I225">
            <v>0.17894951410281182</v>
          </cell>
          <cell r="J225">
            <v>0.16514958913320138</v>
          </cell>
          <cell r="K225">
            <v>0.14716652746653472</v>
          </cell>
          <cell r="L225">
            <v>0.19570408942189571</v>
          </cell>
          <cell r="M225">
            <v>0.17884112896629523</v>
          </cell>
          <cell r="N225">
            <v>0.1531411749603914</v>
          </cell>
          <cell r="O225">
            <v>0.12399725151075619</v>
          </cell>
          <cell r="P225">
            <v>0.15881405566494394</v>
          </cell>
          <cell r="Q225">
            <v>0.14018982383925147</v>
          </cell>
          <cell r="R225">
            <v>0.115789193635087</v>
          </cell>
          <cell r="S225">
            <v>0.12926427947999999</v>
          </cell>
          <cell r="T225">
            <v>0.13423592111999999</v>
          </cell>
          <cell r="U225">
            <v>0.13936012894820463</v>
          </cell>
          <cell r="V225">
            <v>0.13177256001333332</v>
          </cell>
          <cell r="W225">
            <v>0.15435096383999997</v>
          </cell>
          <cell r="X225">
            <v>0.11204029087999998</v>
          </cell>
          <cell r="Y225">
            <v>0.11550153084666666</v>
          </cell>
          <cell r="Z225">
            <v>0.15498668707999996</v>
          </cell>
          <cell r="AA225">
            <v>0</v>
          </cell>
          <cell r="AB225">
            <v>20.755074999999998</v>
          </cell>
          <cell r="AC225">
            <v>19.738</v>
          </cell>
          <cell r="AD225">
            <v>24.015667000000001</v>
          </cell>
          <cell r="AE225">
            <v>31.628999999999998</v>
          </cell>
          <cell r="AF225">
            <v>52.704000000000001</v>
          </cell>
          <cell r="AG225">
            <v>80.156999999999996</v>
          </cell>
          <cell r="AH225">
            <v>102.03018300000001</v>
          </cell>
          <cell r="AI225">
            <v>143.59767099999999</v>
          </cell>
          <cell r="AJ225">
            <v>140.89016999999998</v>
          </cell>
          <cell r="AK225">
            <v>120.39494699999997</v>
          </cell>
          <cell r="AL225">
            <v>143.696529</v>
          </cell>
          <cell r="AM225">
            <v>150.35428499999998</v>
          </cell>
          <cell r="AN225">
            <v>143.887497</v>
          </cell>
          <cell r="AO225">
            <v>146.49756500000001</v>
          </cell>
          <cell r="AP225">
            <v>169.093097</v>
          </cell>
          <cell r="AQ225">
            <v>159.650215</v>
          </cell>
          <cell r="AR225">
            <v>134.29949400000001</v>
          </cell>
          <cell r="AS225">
            <v>138.18052299999999</v>
          </cell>
          <cell r="AT225">
            <v>147.17299600000001</v>
          </cell>
          <cell r="AU225">
            <v>137.47267000000002</v>
          </cell>
          <cell r="AV225">
            <v>145.62845199999998</v>
          </cell>
          <cell r="AW225">
            <v>186.09784399999998</v>
          </cell>
          <cell r="AX225">
            <v>140.36001199999998</v>
          </cell>
          <cell r="AY225">
            <v>133.08143999999999</v>
          </cell>
          <cell r="AZ225">
            <v>163.64371299999999</v>
          </cell>
          <cell r="BA225">
            <v>0</v>
          </cell>
        </row>
        <row r="226">
          <cell r="B226">
            <v>2.4674106758989546E-3</v>
          </cell>
          <cell r="C226">
            <v>0</v>
          </cell>
          <cell r="D226">
            <v>2.3833855705122395E-3</v>
          </cell>
          <cell r="E226">
            <v>1.2721414999999998E-3</v>
          </cell>
          <cell r="F226">
            <v>4.2655096111591049E-3</v>
          </cell>
          <cell r="G226">
            <v>7.1711352426658565E-3</v>
          </cell>
          <cell r="H226">
            <v>9.320177074920926E-3</v>
          </cell>
          <cell r="I226">
            <v>1.3736773284166483E-2</v>
          </cell>
          <cell r="J226">
            <v>1.7298937521818804E-2</v>
          </cell>
          <cell r="K226">
            <v>2.1066940570383608E-2</v>
          </cell>
          <cell r="L226">
            <v>2.2061868633945894E-2</v>
          </cell>
          <cell r="M226">
            <v>2.3061333154941209E-2</v>
          </cell>
          <cell r="N226">
            <v>2.1866722904876186E-2</v>
          </cell>
          <cell r="O226">
            <v>2.0462546509509009E-2</v>
          </cell>
          <cell r="P226">
            <v>2.141924292577051E-2</v>
          </cell>
          <cell r="Q226">
            <v>2.1051166323349774E-2</v>
          </cell>
          <cell r="R226">
            <v>2.0481735840992821E-2</v>
          </cell>
          <cell r="S226">
            <v>2.3514391006666663E-2</v>
          </cell>
          <cell r="T226">
            <v>2.7498546459999995E-2</v>
          </cell>
          <cell r="U226">
            <v>2.1012252894766388E-2</v>
          </cell>
          <cell r="V226">
            <v>2.0439740566666666E-2</v>
          </cell>
          <cell r="W226">
            <v>1.5161214313333334E-2</v>
          </cell>
          <cell r="X226">
            <v>1.38186727E-2</v>
          </cell>
          <cell r="Y226">
            <v>1.5075315639999996E-2</v>
          </cell>
          <cell r="Z226">
            <v>1.7606609759999999E-2</v>
          </cell>
          <cell r="AA226">
            <v>0</v>
          </cell>
          <cell r="AB226">
            <v>1.2109909999999999</v>
          </cell>
          <cell r="AC226">
            <v>0</v>
          </cell>
          <cell r="AD226">
            <v>1.2682529999999999</v>
          </cell>
          <cell r="AE226">
            <v>0.71099999999999997</v>
          </cell>
          <cell r="AF226">
            <v>2.3820000000000006</v>
          </cell>
          <cell r="AG226">
            <v>4.351</v>
          </cell>
          <cell r="AH226">
            <v>5.4814189999999998</v>
          </cell>
          <cell r="AI226">
            <v>8.1304359999999978</v>
          </cell>
          <cell r="AJ226">
            <v>12.755519999999997</v>
          </cell>
          <cell r="AK226">
            <v>17.369284</v>
          </cell>
          <cell r="AL226">
            <v>22.050753</v>
          </cell>
          <cell r="AM226">
            <v>25.360100999999997</v>
          </cell>
          <cell r="AN226">
            <v>26.065621999999998</v>
          </cell>
          <cell r="AO226">
            <v>26.776176</v>
          </cell>
          <cell r="AP226">
            <v>30.270663999999996</v>
          </cell>
          <cell r="AQ226">
            <v>31.771942000000003</v>
          </cell>
          <cell r="AR226">
            <v>28.679411999999999</v>
          </cell>
          <cell r="AS226">
            <v>30.905333999999996</v>
          </cell>
          <cell r="AT226">
            <v>37.905557999999999</v>
          </cell>
          <cell r="AU226">
            <v>29.847072999999995</v>
          </cell>
          <cell r="AV226">
            <v>22.085282999999997</v>
          </cell>
          <cell r="AW226">
            <v>24.463455</v>
          </cell>
          <cell r="AX226">
            <v>27.874136999999997</v>
          </cell>
          <cell r="AY226">
            <v>26.641248000000001</v>
          </cell>
          <cell r="AZ226">
            <v>25.262599999999996</v>
          </cell>
          <cell r="BA226">
            <v>0</v>
          </cell>
        </row>
        <row r="227">
          <cell r="B227">
            <v>5.5562499999999991E-4</v>
          </cell>
          <cell r="C227">
            <v>0</v>
          </cell>
          <cell r="D227">
            <v>1.0647466393589283E-3</v>
          </cell>
          <cell r="E227">
            <v>1.7464299999999998E-3</v>
          </cell>
          <cell r="F227">
            <v>6.109464894781784E-2</v>
          </cell>
          <cell r="G227">
            <v>0.22746153793550414</v>
          </cell>
          <cell r="H227">
            <v>0.19939458941375857</v>
          </cell>
          <cell r="I227">
            <v>0.31261766634130456</v>
          </cell>
          <cell r="J227">
            <v>0.12107523711877893</v>
          </cell>
          <cell r="K227">
            <v>4.15334517394855E-2</v>
          </cell>
          <cell r="L227">
            <v>3.6964702783983332E-2</v>
          </cell>
          <cell r="M227">
            <v>4.7632886817451203E-2</v>
          </cell>
          <cell r="N227">
            <v>1.0823903490052276E-2</v>
          </cell>
          <cell r="O227">
            <v>4.7653457585698127E-3</v>
          </cell>
          <cell r="P227">
            <v>2.5132190879140004E-3</v>
          </cell>
          <cell r="Q227">
            <v>3.2942801347118299E-3</v>
          </cell>
          <cell r="R227">
            <v>7.593915980000001E-3</v>
          </cell>
          <cell r="S227">
            <v>4.4969276800000003E-3</v>
          </cell>
          <cell r="T227">
            <v>8.4095123000000015E-3</v>
          </cell>
          <cell r="U227">
            <v>7.5510805177940949E-3</v>
          </cell>
          <cell r="V227">
            <v>4.5383265333333329E-3</v>
          </cell>
          <cell r="W227">
            <v>9.8094556000000014E-4</v>
          </cell>
          <cell r="X227">
            <v>4.8770455999999987E-4</v>
          </cell>
          <cell r="Y227">
            <v>5.5937492799999992E-3</v>
          </cell>
          <cell r="Z227">
            <v>4.3692321399999992E-3</v>
          </cell>
          <cell r="AA227">
            <v>0</v>
          </cell>
          <cell r="AB227">
            <v>9.6347999999999989E-2</v>
          </cell>
          <cell r="AC227">
            <v>0</v>
          </cell>
          <cell r="AD227">
            <v>0.31129600000000002</v>
          </cell>
          <cell r="AE227">
            <v>0.39600000000000013</v>
          </cell>
          <cell r="AF227">
            <v>5.4399999999999995</v>
          </cell>
          <cell r="AG227">
            <v>21.884</v>
          </cell>
          <cell r="AH227">
            <v>21.099952999999999</v>
          </cell>
          <cell r="AI227">
            <v>37.410906999999995</v>
          </cell>
          <cell r="AJ227">
            <v>17.151107</v>
          </cell>
          <cell r="AK227">
            <v>7.6172840000000015</v>
          </cell>
          <cell r="AL227">
            <v>17.417452999999998</v>
          </cell>
          <cell r="AM227">
            <v>11.460305</v>
          </cell>
          <cell r="AN227">
            <v>2.8407280000000004</v>
          </cell>
          <cell r="AO227">
            <v>1.1128410000000002</v>
          </cell>
          <cell r="AP227">
            <v>0.72779199999999999</v>
          </cell>
          <cell r="AQ227">
            <v>1.5135559999999999</v>
          </cell>
          <cell r="AR227">
            <v>2.3598050000000002</v>
          </cell>
          <cell r="AS227">
            <v>1.7930649999999999</v>
          </cell>
          <cell r="AT227">
            <v>2.467301</v>
          </cell>
          <cell r="AU227">
            <v>2.174096</v>
          </cell>
          <cell r="AV227">
            <v>1.4278239999999998</v>
          </cell>
          <cell r="AW227">
            <v>0.281134</v>
          </cell>
          <cell r="AX227">
            <v>0.37729299999999999</v>
          </cell>
          <cell r="AY227">
            <v>1.6109239999999998</v>
          </cell>
          <cell r="AZ227">
            <v>1.323005</v>
          </cell>
          <cell r="BA227">
            <v>0</v>
          </cell>
        </row>
        <row r="228">
          <cell r="B228">
            <v>0.31454530642000006</v>
          </cell>
          <cell r="C228">
            <v>0.28108023159999995</v>
          </cell>
          <cell r="D228">
            <v>0.33240681158000007</v>
          </cell>
          <cell r="E228">
            <v>0.39844402298000015</v>
          </cell>
          <cell r="F228">
            <v>0.5156460752733335</v>
          </cell>
          <cell r="G228">
            <v>0.59058056140000037</v>
          </cell>
          <cell r="H228">
            <v>0.39854869957999972</v>
          </cell>
          <cell r="I228">
            <v>0.38227045902666645</v>
          </cell>
          <cell r="J228">
            <v>0.29318121847333334</v>
          </cell>
          <cell r="K228">
            <v>0.26645189540666669</v>
          </cell>
          <cell r="L228">
            <v>0.30884731291333328</v>
          </cell>
          <cell r="M228">
            <v>0.19432030065275654</v>
          </cell>
          <cell r="N228">
            <v>0.23398062341333348</v>
          </cell>
          <cell r="O228">
            <v>0.23727993005333345</v>
          </cell>
          <cell r="P228">
            <v>0.27277096587999994</v>
          </cell>
          <cell r="Q228">
            <v>0.26161628988683455</v>
          </cell>
          <cell r="R228">
            <v>0.2451175797080698</v>
          </cell>
          <cell r="S228">
            <v>0.37120437050000021</v>
          </cell>
          <cell r="T228">
            <v>0.37770820093999968</v>
          </cell>
          <cell r="U228">
            <v>0.35344195111153753</v>
          </cell>
          <cell r="V228">
            <v>0.4025624607866668</v>
          </cell>
          <cell r="W228">
            <v>0.54302053142000051</v>
          </cell>
          <cell r="X228">
            <v>0.61751540214</v>
          </cell>
          <cell r="Y228">
            <v>0.56083905047333316</v>
          </cell>
          <cell r="Z228">
            <v>0.69762474809999941</v>
          </cell>
          <cell r="AA228">
            <v>0</v>
          </cell>
          <cell r="AB228">
            <v>85.637862999999996</v>
          </cell>
          <cell r="AC228">
            <v>73.605999999999995</v>
          </cell>
          <cell r="AD228">
            <v>88.442296999999996</v>
          </cell>
          <cell r="AE228">
            <v>79.10299999999998</v>
          </cell>
          <cell r="AF228">
            <v>91.045999999999978</v>
          </cell>
          <cell r="AG228">
            <v>117.34700000000001</v>
          </cell>
          <cell r="AH228">
            <v>108.39621399999999</v>
          </cell>
          <cell r="AI228">
            <v>108.03233399999999</v>
          </cell>
          <cell r="AJ228">
            <v>102.822036</v>
          </cell>
          <cell r="AK228">
            <v>89.804452000000026</v>
          </cell>
          <cell r="AL228">
            <v>109.92382599999996</v>
          </cell>
          <cell r="AM228">
            <v>130.63189300000002</v>
          </cell>
          <cell r="AN228">
            <v>139.01228199999997</v>
          </cell>
          <cell r="AO228">
            <v>173.35158499999997</v>
          </cell>
          <cell r="AP228">
            <v>228.54188300000004</v>
          </cell>
          <cell r="AQ228">
            <v>288.91235900000004</v>
          </cell>
          <cell r="AR228">
            <v>270.29728799999998</v>
          </cell>
          <cell r="AS228">
            <v>312.79374199999995</v>
          </cell>
          <cell r="AT228">
            <v>291.43322799999999</v>
          </cell>
          <cell r="AU228">
            <v>273.62545899999998</v>
          </cell>
          <cell r="AV228">
            <v>327.82274799999999</v>
          </cell>
          <cell r="AW228">
            <v>444.368289</v>
          </cell>
          <cell r="AX228">
            <v>491.83757500000002</v>
          </cell>
          <cell r="AY228">
            <v>432.24926299999998</v>
          </cell>
          <cell r="AZ228">
            <v>415.20897499999995</v>
          </cell>
          <cell r="BA228">
            <v>0</v>
          </cell>
        </row>
        <row r="230">
          <cell r="B230">
            <v>1.4500440896561694E-4</v>
          </cell>
          <cell r="C230">
            <v>0</v>
          </cell>
          <cell r="D230">
            <v>2.7265362853893453E-4</v>
          </cell>
          <cell r="E230">
            <v>1.1541536E-3</v>
          </cell>
          <cell r="F230">
            <v>6.3003441437758782E-4</v>
          </cell>
          <cell r="G230">
            <v>5.8115591046262547E-3</v>
          </cell>
          <cell r="H230">
            <v>8.3818489553191163E-3</v>
          </cell>
          <cell r="I230">
            <v>1.1545513556338861E-2</v>
          </cell>
          <cell r="J230">
            <v>1.4773583234338056E-2</v>
          </cell>
          <cell r="K230">
            <v>1.4130463954051551E-2</v>
          </cell>
          <cell r="L230">
            <v>1.3390312854948683E-2</v>
          </cell>
          <cell r="M230">
            <v>4.2056697571998085E-2</v>
          </cell>
          <cell r="N230">
            <v>1.8650192444317655E-2</v>
          </cell>
          <cell r="O230">
            <v>2.7290416657070743E-2</v>
          </cell>
          <cell r="P230">
            <v>5.0041000098412128E-2</v>
          </cell>
          <cell r="Q230">
            <v>4.8046307175531072E-2</v>
          </cell>
          <cell r="R230">
            <v>4.9278561732696353E-2</v>
          </cell>
          <cell r="S230">
            <v>3.9309431559999997E-2</v>
          </cell>
          <cell r="T230">
            <v>4.953084206000001E-2</v>
          </cell>
          <cell r="U230">
            <v>4.3992248920423645E-2</v>
          </cell>
          <cell r="V230">
            <v>3.5798166413333332E-2</v>
          </cell>
          <cell r="W230">
            <v>4.4145275160000004E-2</v>
          </cell>
          <cell r="X230">
            <v>4.4644415059999998E-2</v>
          </cell>
          <cell r="Y230">
            <v>4.6102374220000027E-2</v>
          </cell>
          <cell r="Z230">
            <v>5.0264405659999997E-2</v>
          </cell>
          <cell r="AA230">
            <v>0</v>
          </cell>
          <cell r="AB230">
            <v>2.2859000000000004E-2</v>
          </cell>
          <cell r="AC230">
            <v>0</v>
          </cell>
          <cell r="AD230">
            <v>9.1478000000000004E-2</v>
          </cell>
          <cell r="AE230">
            <v>0.157</v>
          </cell>
          <cell r="AF230">
            <v>0.28100000000000003</v>
          </cell>
          <cell r="AG230">
            <v>1.383</v>
          </cell>
          <cell r="AH230">
            <v>2.0252859999999999</v>
          </cell>
          <cell r="AI230">
            <v>3.3886549999999991</v>
          </cell>
          <cell r="AJ230">
            <v>5.0855669999999993</v>
          </cell>
          <cell r="AK230">
            <v>5.5891599999999997</v>
          </cell>
          <cell r="AL230">
            <v>6.6743429999999986</v>
          </cell>
          <cell r="AM230">
            <v>12.151268999999999</v>
          </cell>
          <cell r="AN230">
            <v>9.4140440000000005</v>
          </cell>
          <cell r="AO230">
            <v>18.350030000000004</v>
          </cell>
          <cell r="AP230">
            <v>40.107781000000003</v>
          </cell>
          <cell r="AQ230">
            <v>43.259908999999993</v>
          </cell>
          <cell r="AR230">
            <v>31.521656999999998</v>
          </cell>
          <cell r="AS230">
            <v>27.501485999999996</v>
          </cell>
          <cell r="AT230">
            <v>29.316042999999997</v>
          </cell>
          <cell r="AU230">
            <v>34.522109999999998</v>
          </cell>
          <cell r="AV230">
            <v>39.683299999999996</v>
          </cell>
          <cell r="AW230">
            <v>50.307611999999999</v>
          </cell>
          <cell r="AX230">
            <v>56.179437</v>
          </cell>
          <cell r="AY230">
            <v>62.230328000000007</v>
          </cell>
          <cell r="AZ230">
            <v>50.063930000000006</v>
          </cell>
          <cell r="BA230">
            <v>0</v>
          </cell>
        </row>
        <row r="231">
          <cell r="B231">
            <v>9.9382837018109557E-3</v>
          </cell>
          <cell r="C231">
            <v>4.385500000000004E-3</v>
          </cell>
          <cell r="D231">
            <v>1.1102012488326001E-2</v>
          </cell>
          <cell r="E231">
            <v>1.0781675209769732E-2</v>
          </cell>
          <cell r="F231">
            <v>2.779812330253055E-2</v>
          </cell>
          <cell r="G231">
            <v>5.244070411163676E-2</v>
          </cell>
          <cell r="H231">
            <v>6.5798249876849985E-2</v>
          </cell>
          <cell r="I231">
            <v>8.0471536284740047E-2</v>
          </cell>
          <cell r="J231">
            <v>7.0476249150373649E-2</v>
          </cell>
          <cell r="K231">
            <v>0.22512217541255958</v>
          </cell>
          <cell r="L231">
            <v>1.0436957542069889</v>
          </cell>
          <cell r="M231">
            <v>0.32918106281265719</v>
          </cell>
          <cell r="N231">
            <v>0.21989576764732438</v>
          </cell>
          <cell r="O231">
            <v>0.25591939503843147</v>
          </cell>
          <cell r="P231">
            <v>0.20026209696178487</v>
          </cell>
          <cell r="Q231">
            <v>0.14894951762800704</v>
          </cell>
          <cell r="R231">
            <v>0.14666377032555164</v>
          </cell>
          <cell r="S231">
            <v>0.19802619012666683</v>
          </cell>
          <cell r="T231">
            <v>0.23019182389333334</v>
          </cell>
          <cell r="U231">
            <v>0.20909516906252815</v>
          </cell>
          <cell r="V231">
            <v>0.23308191136666664</v>
          </cell>
          <cell r="W231">
            <v>0.31155342902666677</v>
          </cell>
          <cell r="X231">
            <v>0.38891791287999977</v>
          </cell>
          <cell r="Y231">
            <v>0.36091483351333348</v>
          </cell>
          <cell r="Z231">
            <v>0.52110456847333286</v>
          </cell>
          <cell r="AA231">
            <v>0</v>
          </cell>
          <cell r="AB231">
            <v>3.0150260000000002</v>
          </cell>
          <cell r="AC231">
            <v>1.0109999999999999</v>
          </cell>
          <cell r="AD231">
            <v>3.6232760000000006</v>
          </cell>
          <cell r="AE231">
            <v>3.4859999999999993</v>
          </cell>
          <cell r="AF231">
            <v>8.9159999999999968</v>
          </cell>
          <cell r="AG231">
            <v>15.219000000000007</v>
          </cell>
          <cell r="AH231">
            <v>19.548912000000001</v>
          </cell>
          <cell r="AI231">
            <v>29.399736999999991</v>
          </cell>
          <cell r="AJ231">
            <v>27.409787000000001</v>
          </cell>
          <cell r="AK231">
            <v>126.84425500000002</v>
          </cell>
          <cell r="AL231">
            <v>653.2002369999999</v>
          </cell>
          <cell r="AM231">
            <v>243.34037900000004</v>
          </cell>
          <cell r="AN231">
            <v>171.57352299999999</v>
          </cell>
          <cell r="AO231">
            <v>249.831051</v>
          </cell>
          <cell r="AP231">
            <v>185.38504599999996</v>
          </cell>
          <cell r="AQ231">
            <v>139.92451499999999</v>
          </cell>
          <cell r="AR231">
            <v>131.80394400000003</v>
          </cell>
          <cell r="AS231">
            <v>154.45834600000001</v>
          </cell>
          <cell r="AT231">
            <v>188.51788299999998</v>
          </cell>
          <cell r="AU231">
            <v>160.46161599999999</v>
          </cell>
          <cell r="AV231">
            <v>215.57868299999993</v>
          </cell>
          <cell r="AW231">
            <v>397.85038400000002</v>
          </cell>
          <cell r="AX231">
            <v>529.46777899999995</v>
          </cell>
          <cell r="AY231">
            <v>486.22039099999995</v>
          </cell>
          <cell r="AZ231">
            <v>521.84537099999989</v>
          </cell>
          <cell r="BA231">
            <v>0</v>
          </cell>
        </row>
        <row r="236">
          <cell r="B236">
            <v>1.0738084453810086E-4</v>
          </cell>
          <cell r="C236">
            <v>0</v>
          </cell>
          <cell r="D236">
            <v>3.6966442373989123E-4</v>
          </cell>
          <cell r="E236">
            <v>0</v>
          </cell>
          <cell r="F236">
            <v>1.3772700582574055E-3</v>
          </cell>
          <cell r="G236">
            <v>6.2981525499133956E-3</v>
          </cell>
          <cell r="H236">
            <v>6.1477269821719176E-3</v>
          </cell>
          <cell r="I236">
            <v>9.8086781953996317E-3</v>
          </cell>
          <cell r="J236">
            <v>1.0263127773651168E-2</v>
          </cell>
          <cell r="K236">
            <v>8.7911748794512225E-3</v>
          </cell>
          <cell r="L236">
            <v>8.1193535432699145E-3</v>
          </cell>
          <cell r="M236">
            <v>7.6924789634373741E-3</v>
          </cell>
          <cell r="N236">
            <v>7.8574693588982364E-3</v>
          </cell>
          <cell r="O236">
            <v>9.4299204827214388E-3</v>
          </cell>
          <cell r="P236">
            <v>8.3135577081502668E-3</v>
          </cell>
          <cell r="Q236">
            <v>1.2947492258108708E-2</v>
          </cell>
          <cell r="R236">
            <v>1.3591106246666665E-2</v>
          </cell>
          <cell r="S236">
            <v>1.3139797299999995E-2</v>
          </cell>
          <cell r="T236">
            <v>1.2190486980000002E-2</v>
          </cell>
          <cell r="U236">
            <v>1.0777738649145517E-2</v>
          </cell>
          <cell r="V236">
            <v>1.0611558566666667E-2</v>
          </cell>
          <cell r="W236">
            <v>1.183266476E-2</v>
          </cell>
          <cell r="X236">
            <v>1.3668902940000002E-2</v>
          </cell>
          <cell r="Y236">
            <v>2.4507113960000004E-2</v>
          </cell>
          <cell r="Z236">
            <v>2.9022146720000003E-2</v>
          </cell>
          <cell r="AA236">
            <v>0</v>
          </cell>
          <cell r="AB236">
            <v>4.7370999999999996E-2</v>
          </cell>
          <cell r="AC236">
            <v>0</v>
          </cell>
          <cell r="AD236">
            <v>0.168152</v>
          </cell>
          <cell r="AE236">
            <v>0</v>
          </cell>
          <cell r="AF236">
            <v>0.34399999999999997</v>
          </cell>
          <cell r="AG236">
            <v>1.6139999999999999</v>
          </cell>
          <cell r="AH236">
            <v>2.0279819999999997</v>
          </cell>
          <cell r="AI236">
            <v>4.1029349999999996</v>
          </cell>
          <cell r="AJ236">
            <v>4.801571</v>
          </cell>
          <cell r="AK236">
            <v>5.1431729999999991</v>
          </cell>
          <cell r="AL236">
            <v>4.6221209999999999</v>
          </cell>
          <cell r="AM236">
            <v>4.6360549999999998</v>
          </cell>
          <cell r="AN236">
            <v>4.9536949999999997</v>
          </cell>
          <cell r="AO236">
            <v>5.0570889999999995</v>
          </cell>
          <cell r="AP236">
            <v>5.2508590000000002</v>
          </cell>
          <cell r="AQ236">
            <v>8.7583459999999995</v>
          </cell>
          <cell r="AR236">
            <v>8.4059999999999988</v>
          </cell>
          <cell r="AS236">
            <v>7.6843759999999985</v>
          </cell>
          <cell r="AT236">
            <v>7.9017140000000001</v>
          </cell>
          <cell r="AU236">
            <v>7.2758699999999994</v>
          </cell>
          <cell r="AV236">
            <v>7.2888730000000006</v>
          </cell>
          <cell r="AW236">
            <v>10.116754</v>
          </cell>
          <cell r="AX236">
            <v>10.133070999999999</v>
          </cell>
          <cell r="AY236">
            <v>11.317268</v>
          </cell>
          <cell r="AZ236">
            <v>13.046461999999998</v>
          </cell>
          <cell r="BA236">
            <v>0</v>
          </cell>
        </row>
        <row r="238">
          <cell r="B238">
            <v>6.804368012539197E-3</v>
          </cell>
          <cell r="C238">
            <v>0</v>
          </cell>
          <cell r="D238">
            <v>6.2707510484079614E-3</v>
          </cell>
          <cell r="E238">
            <v>1.0073408799999999E-2</v>
          </cell>
          <cell r="F238">
            <v>4.3428499313205179E-2</v>
          </cell>
          <cell r="G238">
            <v>0.17396438543575377</v>
          </cell>
          <cell r="H238">
            <v>0.37379793583562776</v>
          </cell>
          <cell r="I238">
            <v>0.48327429972185226</v>
          </cell>
          <cell r="J238">
            <v>0.20506362265621</v>
          </cell>
          <cell r="K238">
            <v>4.0999047424248938E-2</v>
          </cell>
          <cell r="L238">
            <v>5.8697181158274901E-2</v>
          </cell>
          <cell r="M238">
            <v>7.5084078541397675E-2</v>
          </cell>
          <cell r="N238">
            <v>7.9862696810981612E-2</v>
          </cell>
          <cell r="O238">
            <v>8.7921437367942737E-2</v>
          </cell>
          <cell r="P238">
            <v>0.10882990736295813</v>
          </cell>
          <cell r="Q238">
            <v>6.6602000840032316E-2</v>
          </cell>
          <cell r="R238">
            <v>3.8538066135179253E-2</v>
          </cell>
          <cell r="S238">
            <v>4.5457561453333323E-2</v>
          </cell>
          <cell r="T238">
            <v>4.3099894540000003E-2</v>
          </cell>
          <cell r="U238">
            <v>2.9682725922956253E-2</v>
          </cell>
          <cell r="V238">
            <v>2.6617136026666672E-2</v>
          </cell>
          <cell r="W238">
            <v>2.0770002966666673E-2</v>
          </cell>
          <cell r="X238">
            <v>4.356549861999999E-2</v>
          </cell>
          <cell r="Y238">
            <v>3.5051633826666664E-2</v>
          </cell>
          <cell r="Z238">
            <v>5.2123865359999993E-2</v>
          </cell>
          <cell r="AA238">
            <v>0</v>
          </cell>
          <cell r="AB238">
            <v>3.1070170000000004</v>
          </cell>
          <cell r="AC238">
            <v>0</v>
          </cell>
          <cell r="AD238">
            <v>2.5913339999999994</v>
          </cell>
          <cell r="AE238">
            <v>3.8930000000000002</v>
          </cell>
          <cell r="AF238">
            <v>13.398</v>
          </cell>
          <cell r="AG238">
            <v>43.888999999999996</v>
          </cell>
          <cell r="AH238">
            <v>83.171452999999985</v>
          </cell>
          <cell r="AI238">
            <v>115.82047799999998</v>
          </cell>
          <cell r="AJ238">
            <v>65.222977999999998</v>
          </cell>
          <cell r="AK238">
            <v>26.841785000000002</v>
          </cell>
          <cell r="AL238">
            <v>36.785105000000001</v>
          </cell>
          <cell r="AM238">
            <v>48.672133999999993</v>
          </cell>
          <cell r="AN238">
            <v>49.187887000000003</v>
          </cell>
          <cell r="AO238">
            <v>56.796671000000003</v>
          </cell>
          <cell r="AP238">
            <v>77.541199000000006</v>
          </cell>
          <cell r="AQ238">
            <v>51.234580999999999</v>
          </cell>
          <cell r="AR238">
            <v>24.759205999999999</v>
          </cell>
          <cell r="AS238">
            <v>35.664044000000004</v>
          </cell>
          <cell r="AT238">
            <v>34.440983999999993</v>
          </cell>
          <cell r="AU238">
            <v>20.666065</v>
          </cell>
          <cell r="AV238">
            <v>19.391160000000006</v>
          </cell>
          <cell r="AW238">
            <v>21.619945999999999</v>
          </cell>
          <cell r="AX238">
            <v>39.264617999999999</v>
          </cell>
          <cell r="AY238">
            <v>30.263560999999989</v>
          </cell>
          <cell r="AZ238">
            <v>49.647317000000001</v>
          </cell>
          <cell r="BA238">
            <v>0</v>
          </cell>
        </row>
        <row r="244">
          <cell r="B244">
            <v>3.4385222876991863E-5</v>
          </cell>
          <cell r="C244">
            <v>0</v>
          </cell>
          <cell r="D244">
            <v>2.0512574748273904E-3</v>
          </cell>
          <cell r="E244">
            <v>2.6178833170255674E-3</v>
          </cell>
          <cell r="F244">
            <v>1.8558962008349139E-2</v>
          </cell>
          <cell r="G244">
            <v>6.3300822605660514E-2</v>
          </cell>
          <cell r="H244">
            <v>0.10306800513242646</v>
          </cell>
          <cell r="I244">
            <v>0.15633669364203762</v>
          </cell>
          <cell r="J244">
            <v>0.25432090145799863</v>
          </cell>
          <cell r="K244">
            <v>0.11669163013947506</v>
          </cell>
          <cell r="L244">
            <v>0.13406985103577243</v>
          </cell>
          <cell r="M244">
            <v>0.17527084391152842</v>
          </cell>
          <cell r="N244">
            <v>0.10809696974905576</v>
          </cell>
          <cell r="O244">
            <v>0.10625321969899923</v>
          </cell>
          <cell r="P244">
            <v>8.8276892426167722E-2</v>
          </cell>
          <cell r="Q244">
            <v>2.1350451382047577E-2</v>
          </cell>
          <cell r="R244">
            <v>3.5531129009512545E-2</v>
          </cell>
          <cell r="S244">
            <v>4.5760588019999993E-2</v>
          </cell>
          <cell r="T244">
            <v>6.2937363159999996E-2</v>
          </cell>
          <cell r="U244">
            <v>3.9125480182839165E-2</v>
          </cell>
          <cell r="V244">
            <v>3.5679203779999995E-2</v>
          </cell>
          <cell r="W244">
            <v>3.8008296059999995E-2</v>
          </cell>
          <cell r="X244">
            <v>9.3045636600000026E-3</v>
          </cell>
          <cell r="Y244">
            <v>7.9675415399999994E-3</v>
          </cell>
          <cell r="Z244">
            <v>8.7180459799999915E-3</v>
          </cell>
          <cell r="AA244">
            <v>0</v>
          </cell>
          <cell r="AB244">
            <v>1.7427999999999999E-2</v>
          </cell>
          <cell r="AC244">
            <v>0</v>
          </cell>
          <cell r="AD244">
            <v>0.93062099999999992</v>
          </cell>
          <cell r="AE244">
            <v>1.131</v>
          </cell>
          <cell r="AF244">
            <v>6.9350000000000005</v>
          </cell>
          <cell r="AG244">
            <v>21.637</v>
          </cell>
          <cell r="AH244">
            <v>33.807166999999993</v>
          </cell>
          <cell r="AI244">
            <v>62.138815999999998</v>
          </cell>
          <cell r="AJ244">
            <v>108.59458899999998</v>
          </cell>
          <cell r="AK244">
            <v>47.668324999999989</v>
          </cell>
          <cell r="AL244">
            <v>60.607948999999998</v>
          </cell>
          <cell r="AM244">
            <v>85.28152</v>
          </cell>
          <cell r="AN244">
            <v>55.492198999999999</v>
          </cell>
          <cell r="AO244">
            <v>60.996609999999997</v>
          </cell>
          <cell r="AP244">
            <v>46.389652999999996</v>
          </cell>
          <cell r="AQ244">
            <v>15.009243999999999</v>
          </cell>
          <cell r="AR244">
            <v>17.542206</v>
          </cell>
          <cell r="AS244">
            <v>20.668419</v>
          </cell>
          <cell r="AT244">
            <v>29.206880999999996</v>
          </cell>
          <cell r="AU244">
            <v>21.701970999999997</v>
          </cell>
          <cell r="AV244">
            <v>19.502026000000001</v>
          </cell>
          <cell r="AW244">
            <v>24.508634999999998</v>
          </cell>
          <cell r="AX244">
            <v>6.4115549999999999</v>
          </cell>
          <cell r="AY244">
            <v>4.7755669999999997</v>
          </cell>
          <cell r="AZ244">
            <v>5.6283599999999989</v>
          </cell>
          <cell r="BA244">
            <v>0</v>
          </cell>
        </row>
        <row r="245">
          <cell r="B245">
            <v>2.1552631822902679E-2</v>
          </cell>
          <cell r="C245">
            <v>2.2133639364422374E-2</v>
          </cell>
          <cell r="D245">
            <v>6.4518868712416633E-2</v>
          </cell>
          <cell r="E245">
            <v>9.5289921593204291E-2</v>
          </cell>
          <cell r="F245">
            <v>0.15520615573792201</v>
          </cell>
          <cell r="G245">
            <v>0.2943576301555153</v>
          </cell>
          <cell r="H245">
            <v>0.40471992889722502</v>
          </cell>
          <cell r="I245">
            <v>0.71515493451059131</v>
          </cell>
          <cell r="J245">
            <v>0.7226249565765267</v>
          </cell>
          <cell r="K245">
            <v>0.69713827304716136</v>
          </cell>
          <cell r="L245">
            <v>0.57657779413583066</v>
          </cell>
          <cell r="M245">
            <v>0.84877107483782166</v>
          </cell>
          <cell r="N245">
            <v>0.94698681404527618</v>
          </cell>
          <cell r="O245">
            <v>0.91304239295202627</v>
          </cell>
          <cell r="P245">
            <v>0.95465860605152109</v>
          </cell>
          <cell r="Q245">
            <v>0.80028314004230872</v>
          </cell>
          <cell r="R245">
            <v>0.72155099340249607</v>
          </cell>
          <cell r="S245">
            <v>0.64340329854666711</v>
          </cell>
          <cell r="T245">
            <v>0.51542319060000008</v>
          </cell>
          <cell r="U245">
            <v>0.55853439399277161</v>
          </cell>
          <cell r="V245">
            <v>0.4209907971733331</v>
          </cell>
          <cell r="W245">
            <v>0.65444559816000014</v>
          </cell>
          <cell r="X245">
            <v>0.66572655057999996</v>
          </cell>
          <cell r="Y245">
            <v>0.61502107447999999</v>
          </cell>
          <cell r="Z245">
            <v>0.88556183965333268</v>
          </cell>
          <cell r="AA245">
            <v>0</v>
          </cell>
          <cell r="AB245">
            <v>8.6342789999999994</v>
          </cell>
          <cell r="AC245">
            <v>8.6539999999999999</v>
          </cell>
          <cell r="AD245">
            <v>24.657061999999996</v>
          </cell>
          <cell r="AE245">
            <v>38.334000000000003</v>
          </cell>
          <cell r="AF245">
            <v>65.088999999999999</v>
          </cell>
          <cell r="AG245">
            <v>96.614000000000004</v>
          </cell>
          <cell r="AH245">
            <v>140.265444</v>
          </cell>
          <cell r="AI245">
            <v>238.22268100000002</v>
          </cell>
          <cell r="AJ245">
            <v>310.29143499999998</v>
          </cell>
          <cell r="AK245">
            <v>372.24336199999999</v>
          </cell>
          <cell r="AL245">
            <v>320.19457900000003</v>
          </cell>
          <cell r="AM245">
            <v>467.41011600000002</v>
          </cell>
          <cell r="AN245">
            <v>593.17009299999995</v>
          </cell>
          <cell r="AO245">
            <v>787.10191399999985</v>
          </cell>
          <cell r="AP245">
            <v>808.76102100000003</v>
          </cell>
          <cell r="AQ245">
            <v>701.89030799999978</v>
          </cell>
          <cell r="AR245">
            <v>583.12643899999989</v>
          </cell>
          <cell r="AS245">
            <v>434.19522899999993</v>
          </cell>
          <cell r="AT245">
            <v>345.70525299999997</v>
          </cell>
          <cell r="AU245">
            <v>351.55955199999994</v>
          </cell>
          <cell r="AV245">
            <v>308.89885100000004</v>
          </cell>
          <cell r="AW245">
            <v>492.12297599999994</v>
          </cell>
          <cell r="AX245">
            <v>455.12566100000004</v>
          </cell>
          <cell r="AY245">
            <v>485.72854199999995</v>
          </cell>
          <cell r="AZ245">
            <v>539.42387499999995</v>
          </cell>
          <cell r="BA245">
            <v>0</v>
          </cell>
        </row>
        <row r="246">
          <cell r="B246">
            <v>0.27708114517003968</v>
          </cell>
          <cell r="C246">
            <v>0.3325158348363777</v>
          </cell>
          <cell r="D246">
            <v>0.47953717719177702</v>
          </cell>
          <cell r="E246">
            <v>0.60563479488000005</v>
          </cell>
          <cell r="F246">
            <v>0.97125432356719421</v>
          </cell>
          <cell r="G246">
            <v>1.1515428351853902</v>
          </cell>
          <cell r="H246">
            <v>1.4014929445666673</v>
          </cell>
          <cell r="I246">
            <v>1.4881371675266661</v>
          </cell>
          <cell r="J246">
            <v>1.3691900671733319</v>
          </cell>
          <cell r="K246">
            <v>1.278537295646667</v>
          </cell>
          <cell r="L246">
            <v>1.4297564558799993</v>
          </cell>
          <cell r="M246">
            <v>1.2376314009414391</v>
          </cell>
          <cell r="N246">
            <v>1.3377929688133325</v>
          </cell>
          <cell r="O246">
            <v>1.1465593761066675</v>
          </cell>
          <cell r="P246">
            <v>1.3431546101174763</v>
          </cell>
          <cell r="Q246">
            <v>1.520264921236961</v>
          </cell>
          <cell r="R246">
            <v>1.4750576002044411</v>
          </cell>
          <cell r="S246">
            <v>1.5100839981066649</v>
          </cell>
          <cell r="T246">
            <v>1.494063659833333</v>
          </cell>
          <cell r="U246">
            <v>1.7031196141116451</v>
          </cell>
          <cell r="V246">
            <v>1.8797326951066662</v>
          </cell>
          <cell r="W246">
            <v>2.1216403798466663</v>
          </cell>
          <cell r="X246">
            <v>1.27709014748</v>
          </cell>
          <cell r="Y246">
            <v>1.8691711463</v>
          </cell>
          <cell r="Z246">
            <v>2.1986594596333333</v>
          </cell>
          <cell r="AA246">
            <v>0</v>
          </cell>
          <cell r="AB246">
            <v>100.518283</v>
          </cell>
          <cell r="AC246">
            <v>133.91500000000002</v>
          </cell>
          <cell r="AD246">
            <v>202.94136899999998</v>
          </cell>
          <cell r="AE246">
            <v>301.41800000000001</v>
          </cell>
          <cell r="AF246">
            <v>471.62699999999995</v>
          </cell>
          <cell r="AG246">
            <v>603.68100000000004</v>
          </cell>
          <cell r="AH246">
            <v>879.34828399999992</v>
          </cell>
          <cell r="AI246">
            <v>1137.496727</v>
          </cell>
          <cell r="AJ246">
            <v>1089.7494019999999</v>
          </cell>
          <cell r="AK246">
            <v>1080.1871369999999</v>
          </cell>
          <cell r="AL246">
            <v>1236.8228519999998</v>
          </cell>
          <cell r="AM246">
            <v>1230.610981</v>
          </cell>
          <cell r="AN246">
            <v>1423.8249839999999</v>
          </cell>
          <cell r="AO246">
            <v>1396.2972529999997</v>
          </cell>
          <cell r="AP246">
            <v>1594.7438589999997</v>
          </cell>
          <cell r="AQ246">
            <v>1733.6960089999998</v>
          </cell>
          <cell r="AR246">
            <v>1636.5805929999997</v>
          </cell>
          <cell r="AS246">
            <v>1615.4425499999998</v>
          </cell>
          <cell r="AT246">
            <v>1627.4834060000003</v>
          </cell>
          <cell r="AU246">
            <v>1654.0489299999999</v>
          </cell>
          <cell r="AV246">
            <v>1782.9275780000003</v>
          </cell>
          <cell r="AW246">
            <v>2266.315912</v>
          </cell>
          <cell r="AX246">
            <v>1520.901527</v>
          </cell>
          <cell r="AY246">
            <v>1874.1442149999998</v>
          </cell>
          <cell r="AZ246">
            <v>2065.056372</v>
          </cell>
          <cell r="BA246">
            <v>0</v>
          </cell>
        </row>
        <row r="247">
          <cell r="B247">
            <v>2.6365408860424662</v>
          </cell>
          <cell r="C247">
            <v>2.9930641187405271</v>
          </cell>
          <cell r="D247">
            <v>4.6381404387679837</v>
          </cell>
          <cell r="E247">
            <v>6.1679723738551377</v>
          </cell>
          <cell r="F247">
            <v>7.7009737256941255</v>
          </cell>
          <cell r="G247">
            <v>9.7307987332943213</v>
          </cell>
          <cell r="H247">
            <v>10.926982900044328</v>
          </cell>
          <cell r="I247">
            <v>10.858696247514999</v>
          </cell>
          <cell r="J247">
            <v>8.8271646092946501</v>
          </cell>
          <cell r="K247">
            <v>7.0161475296858207</v>
          </cell>
          <cell r="L247">
            <v>8.5075134607850664</v>
          </cell>
          <cell r="M247">
            <v>7.6646465914245629</v>
          </cell>
          <cell r="N247">
            <v>8.1202115233000818</v>
          </cell>
          <cell r="O247">
            <v>7.7977519105264488</v>
          </cell>
          <cell r="P247">
            <v>8.3782294825815953</v>
          </cell>
          <cell r="Q247">
            <v>9.3060329137150237</v>
          </cell>
          <cell r="R247">
            <v>9.8960789086182661</v>
          </cell>
          <cell r="S247">
            <v>11.658184581613327</v>
          </cell>
          <cell r="T247">
            <v>12.838999336566662</v>
          </cell>
          <cell r="U247">
            <v>10.528089285149594</v>
          </cell>
          <cell r="V247">
            <v>9.6922818852466683</v>
          </cell>
          <cell r="W247">
            <v>10.562738696873335</v>
          </cell>
          <cell r="X247">
            <v>8.1957852523734598</v>
          </cell>
          <cell r="Y247">
            <v>9.0119997991866647</v>
          </cell>
          <cell r="Z247">
            <v>10.875671588173329</v>
          </cell>
          <cell r="AA247">
            <v>0</v>
          </cell>
          <cell r="AB247">
            <v>1182.480476</v>
          </cell>
          <cell r="AC247">
            <v>1349.8790000000001</v>
          </cell>
          <cell r="AD247">
            <v>1995.4093329999998</v>
          </cell>
          <cell r="AE247">
            <v>2703.4849999999997</v>
          </cell>
          <cell r="AF247">
            <v>3653.4560000000001</v>
          </cell>
          <cell r="AG247">
            <v>4536.6620000000003</v>
          </cell>
          <cell r="AH247">
            <v>5672.0211029999991</v>
          </cell>
          <cell r="AI247">
            <v>6066.9564220000002</v>
          </cell>
          <cell r="AJ247">
            <v>5767.6432079999995</v>
          </cell>
          <cell r="AK247">
            <v>5373.7620640000005</v>
          </cell>
          <cell r="AL247">
            <v>6912.7863809999999</v>
          </cell>
          <cell r="AM247">
            <v>6888.1245200000003</v>
          </cell>
          <cell r="AN247">
            <v>7765.881683999999</v>
          </cell>
          <cell r="AO247">
            <v>8402.0369740000006</v>
          </cell>
          <cell r="AP247">
            <v>9054.1139549999989</v>
          </cell>
          <cell r="AQ247">
            <v>9843.3663460000007</v>
          </cell>
          <cell r="AR247">
            <v>10227.658431</v>
          </cell>
          <cell r="AS247">
            <v>11625.708079999997</v>
          </cell>
          <cell r="AT247">
            <v>12729.457329000001</v>
          </cell>
          <cell r="AU247">
            <v>9283.6068149999992</v>
          </cell>
          <cell r="AV247">
            <v>8525.5059599999986</v>
          </cell>
          <cell r="AW247">
            <v>11278.472161</v>
          </cell>
          <cell r="AX247">
            <v>8995.2510409999995</v>
          </cell>
          <cell r="AY247">
            <v>9371.7000709999993</v>
          </cell>
          <cell r="AZ247">
            <v>9566.7333589999998</v>
          </cell>
          <cell r="BA247">
            <v>0</v>
          </cell>
        </row>
        <row r="249">
          <cell r="B249">
            <v>2.6041120000000002E-5</v>
          </cell>
          <cell r="C249">
            <v>0</v>
          </cell>
          <cell r="D249">
            <v>1.1594519999999999E-4</v>
          </cell>
          <cell r="E249">
            <v>1.6767309999999997E-4</v>
          </cell>
          <cell r="F249">
            <v>6.9638267999999994E-4</v>
          </cell>
          <cell r="G249">
            <v>1.6626794079909822E-2</v>
          </cell>
          <cell r="H249">
            <v>4.8496357607106889E-2</v>
          </cell>
          <cell r="I249">
            <v>8.1269310144638021E-2</v>
          </cell>
          <cell r="J249">
            <v>0.1369165182108403</v>
          </cell>
          <cell r="K249">
            <v>4.8083825804049095E-2</v>
          </cell>
          <cell r="L249">
            <v>5.0664660017976801E-2</v>
          </cell>
          <cell r="M249">
            <v>6.9034227011062779E-2</v>
          </cell>
          <cell r="N249">
            <v>7.9405656947780137E-2</v>
          </cell>
          <cell r="O249">
            <v>0.11154168868754426</v>
          </cell>
          <cell r="P249">
            <v>0.1246817474316213</v>
          </cell>
          <cell r="Q249">
            <v>0.10087281745863948</v>
          </cell>
          <cell r="R249">
            <v>8.7236088644783757E-2</v>
          </cell>
          <cell r="S249">
            <v>0.10757682698</v>
          </cell>
          <cell r="T249">
            <v>0.12831789487999998</v>
          </cell>
          <cell r="U249">
            <v>0.17849007574772235</v>
          </cell>
          <cell r="V249">
            <v>0.1421657546</v>
          </cell>
          <cell r="W249">
            <v>0.12157163661999998</v>
          </cell>
          <cell r="X249">
            <v>0.16846485487999999</v>
          </cell>
          <cell r="Y249">
            <v>0.14514764571999997</v>
          </cell>
          <cell r="Z249">
            <v>0.15064228798666665</v>
          </cell>
          <cell r="AA249">
            <v>0</v>
          </cell>
          <cell r="AB249">
            <v>1.9258999999999998E-2</v>
          </cell>
          <cell r="AC249">
            <v>0</v>
          </cell>
          <cell r="AD249">
            <v>1.1774999999999999E-2</v>
          </cell>
          <cell r="AE249">
            <v>1.7000000000000001E-2</v>
          </cell>
          <cell r="AF249">
            <v>0.379</v>
          </cell>
          <cell r="AG249">
            <v>2.3149999999999999</v>
          </cell>
          <cell r="AH249">
            <v>6.234394</v>
          </cell>
          <cell r="AI249">
            <v>13.815129000000002</v>
          </cell>
          <cell r="AJ249">
            <v>29.697105999999994</v>
          </cell>
          <cell r="AK249">
            <v>14.005295</v>
          </cell>
          <cell r="AL249">
            <v>16.828510000000001</v>
          </cell>
          <cell r="AM249">
            <v>22.652595999999999</v>
          </cell>
          <cell r="AN249">
            <v>33.649107999999998</v>
          </cell>
          <cell r="AO249">
            <v>45.060507999999999</v>
          </cell>
          <cell r="AP249">
            <v>50.448688999999995</v>
          </cell>
          <cell r="AQ249">
            <v>43.930858000000001</v>
          </cell>
          <cell r="AR249">
            <v>36.686394</v>
          </cell>
          <cell r="AS249">
            <v>37.197316999999998</v>
          </cell>
          <cell r="AT249">
            <v>43.291567000000001</v>
          </cell>
          <cell r="AU249">
            <v>49.260432000000002</v>
          </cell>
          <cell r="AV249">
            <v>39.473033000000001</v>
          </cell>
          <cell r="AW249">
            <v>37.951289999999993</v>
          </cell>
          <cell r="AX249">
            <v>49.525787999999999</v>
          </cell>
          <cell r="AY249">
            <v>44.227980999999993</v>
          </cell>
          <cell r="AZ249">
            <v>48.208503999999998</v>
          </cell>
          <cell r="BA249">
            <v>0</v>
          </cell>
        </row>
        <row r="252">
          <cell r="B252">
            <v>4.2993125403379458E-3</v>
          </cell>
          <cell r="C252">
            <v>0</v>
          </cell>
          <cell r="D252">
            <v>3.5264628912620487E-3</v>
          </cell>
          <cell r="E252">
            <v>3.4103999999999991E-5</v>
          </cell>
          <cell r="F252">
            <v>1.989225005924143E-3</v>
          </cell>
          <cell r="G252">
            <v>9.9389783948181636E-3</v>
          </cell>
          <cell r="H252">
            <v>2.3408850779219916E-2</v>
          </cell>
          <cell r="I252">
            <v>1.9280346402472115E-2</v>
          </cell>
          <cell r="J252">
            <v>2.4169127118935263E-2</v>
          </cell>
          <cell r="K252">
            <v>3.2729950657767903E-2</v>
          </cell>
          <cell r="L252">
            <v>4.5730475911121601E-2</v>
          </cell>
          <cell r="M252">
            <v>5.8432322515177951E-2</v>
          </cell>
          <cell r="N252">
            <v>7.6760024066976684E-2</v>
          </cell>
          <cell r="O252">
            <v>3.8573553673788757E-2</v>
          </cell>
          <cell r="P252">
            <v>3.2256173334112528E-2</v>
          </cell>
          <cell r="Q252">
            <v>5.0460970153041511E-2</v>
          </cell>
          <cell r="R252">
            <v>1.3259838085747121E-2</v>
          </cell>
          <cell r="S252">
            <v>2.8063113819999992E-2</v>
          </cell>
          <cell r="T252">
            <v>1.30186014E-3</v>
          </cell>
          <cell r="U252">
            <v>1.2075975715839403E-2</v>
          </cell>
          <cell r="V252">
            <v>7.8845085066666654E-3</v>
          </cell>
          <cell r="W252">
            <v>1.1838801940000001E-2</v>
          </cell>
          <cell r="X252">
            <v>9.4449322799999985E-3</v>
          </cell>
          <cell r="Y252">
            <v>1.4657223419999997E-2</v>
          </cell>
          <cell r="Z252">
            <v>2.6926849879999996E-2</v>
          </cell>
          <cell r="AA252">
            <v>0</v>
          </cell>
          <cell r="AB252">
            <v>1.7114649999999998</v>
          </cell>
          <cell r="AC252">
            <v>0</v>
          </cell>
          <cell r="AD252">
            <v>1.8384349999999998</v>
          </cell>
          <cell r="AE252">
            <v>2.1000000000000001E-2</v>
          </cell>
          <cell r="AF252">
            <v>0.98</v>
          </cell>
          <cell r="AG252">
            <v>3.975000000000001</v>
          </cell>
          <cell r="AH252">
            <v>10.233243999999999</v>
          </cell>
          <cell r="AI252">
            <v>10.349825000000001</v>
          </cell>
          <cell r="AJ252">
            <v>13.902891</v>
          </cell>
          <cell r="AK252">
            <v>21.752671999999997</v>
          </cell>
          <cell r="AL252">
            <v>32.887759999999993</v>
          </cell>
          <cell r="AM252">
            <v>44.523713999999998</v>
          </cell>
          <cell r="AN252">
            <v>62.57343299999998</v>
          </cell>
          <cell r="AO252">
            <v>34.042482000000007</v>
          </cell>
          <cell r="AP252">
            <v>34.910380999999994</v>
          </cell>
          <cell r="AQ252">
            <v>44.505702999999997</v>
          </cell>
          <cell r="AR252">
            <v>10.378523999999999</v>
          </cell>
          <cell r="AS252">
            <v>24.637688000000004</v>
          </cell>
          <cell r="AT252">
            <v>0.90201800000000021</v>
          </cell>
          <cell r="AU252">
            <v>7.3805779999999999</v>
          </cell>
          <cell r="AV252">
            <v>6.8498350000000006</v>
          </cell>
          <cell r="AW252">
            <v>13.018779000000002</v>
          </cell>
          <cell r="AX252">
            <v>12.897544</v>
          </cell>
          <cell r="AY252">
            <v>14.719411999999998</v>
          </cell>
          <cell r="AZ252">
            <v>25.904339999999994</v>
          </cell>
          <cell r="BA252">
            <v>0</v>
          </cell>
        </row>
        <row r="253">
          <cell r="B253">
            <v>1.4508647761532908E-3</v>
          </cell>
          <cell r="C253">
            <v>0</v>
          </cell>
          <cell r="D253">
            <v>4.609389716633985E-3</v>
          </cell>
          <cell r="E253">
            <v>6.8004766797628161E-3</v>
          </cell>
          <cell r="F253">
            <v>5.9783274532680272E-2</v>
          </cell>
          <cell r="G253">
            <v>0.11608517385888473</v>
          </cell>
          <cell r="H253">
            <v>0.14156934573464908</v>
          </cell>
          <cell r="I253">
            <v>0.27612217543091605</v>
          </cell>
          <cell r="J253">
            <v>0.2263527378346098</v>
          </cell>
          <cell r="K253">
            <v>0.20291372317296433</v>
          </cell>
          <cell r="L253">
            <v>0.30295043656441295</v>
          </cell>
          <cell r="M253">
            <v>0.41039534288994561</v>
          </cell>
          <cell r="N253">
            <v>0.33879421325781883</v>
          </cell>
          <cell r="O253">
            <v>0.15395585710557483</v>
          </cell>
          <cell r="P253">
            <v>0.17889795604111916</v>
          </cell>
          <cell r="Q253">
            <v>0.26874930998782043</v>
          </cell>
          <cell r="R253">
            <v>0.26878072512401063</v>
          </cell>
          <cell r="S253">
            <v>0.37644611186000015</v>
          </cell>
          <cell r="T253">
            <v>0.2463341574399999</v>
          </cell>
          <cell r="U253">
            <v>0.35715597785996162</v>
          </cell>
          <cell r="V253">
            <v>0.44671547678666679</v>
          </cell>
          <cell r="W253">
            <v>1.0234096621400004</v>
          </cell>
          <cell r="X253">
            <v>0.75678896873999946</v>
          </cell>
          <cell r="Y253">
            <v>0.76275996211333319</v>
          </cell>
          <cell r="Z253">
            <v>1.4326232664199996</v>
          </cell>
          <cell r="AA253">
            <v>0</v>
          </cell>
          <cell r="AB253">
            <v>0.51637</v>
          </cell>
          <cell r="AC253">
            <v>0</v>
          </cell>
          <cell r="AD253">
            <v>1.661851</v>
          </cell>
          <cell r="AE253">
            <v>3.6079999999999997</v>
          </cell>
          <cell r="AF253">
            <v>13.884000000000002</v>
          </cell>
          <cell r="AG253">
            <v>29.584000000000003</v>
          </cell>
          <cell r="AH253">
            <v>33.30325400000001</v>
          </cell>
          <cell r="AI253">
            <v>56.459546999999986</v>
          </cell>
          <cell r="AJ253">
            <v>48.15403700000001</v>
          </cell>
          <cell r="AK253">
            <v>46.483650000000004</v>
          </cell>
          <cell r="AL253">
            <v>96.416979999999995</v>
          </cell>
          <cell r="AM253">
            <v>154.29713199999998</v>
          </cell>
          <cell r="AN253">
            <v>92.754342000000008</v>
          </cell>
          <cell r="AO253">
            <v>57.207794000000035</v>
          </cell>
          <cell r="AP253">
            <v>71.008098000000018</v>
          </cell>
          <cell r="AQ253">
            <v>102.87721099999999</v>
          </cell>
          <cell r="AR253">
            <v>111.92609800000002</v>
          </cell>
          <cell r="AS253">
            <v>152.69437300000001</v>
          </cell>
          <cell r="AT253">
            <v>170.05480800000001</v>
          </cell>
          <cell r="AU253">
            <v>203.836952</v>
          </cell>
          <cell r="AV253">
            <v>263.85466700000006</v>
          </cell>
          <cell r="AW253">
            <v>387.89525599999996</v>
          </cell>
          <cell r="AX253">
            <v>515.05756499999984</v>
          </cell>
          <cell r="AY253">
            <v>354.75622399999997</v>
          </cell>
          <cell r="AZ253">
            <v>398.048498</v>
          </cell>
          <cell r="BA253">
            <v>0</v>
          </cell>
        </row>
        <row r="259">
          <cell r="B259">
            <v>6.0546503207745247E-4</v>
          </cell>
          <cell r="C259">
            <v>0</v>
          </cell>
          <cell r="D259">
            <v>1.7438782071963741E-3</v>
          </cell>
          <cell r="E259">
            <v>8.5864911999998517E-4</v>
          </cell>
          <cell r="F259">
            <v>6.1408889124612244E-3</v>
          </cell>
          <cell r="G259">
            <v>1.1915268404281556E-2</v>
          </cell>
          <cell r="H259">
            <v>9.7479088019122081E-3</v>
          </cell>
          <cell r="I259">
            <v>1.3886455928235984E-2</v>
          </cell>
          <cell r="J259">
            <v>1.9349919805078417E-2</v>
          </cell>
          <cell r="K259">
            <v>1.4732863054805163E-2</v>
          </cell>
          <cell r="L259">
            <v>1.6943804999282663E-2</v>
          </cell>
          <cell r="M259">
            <v>2.0925690221876354E-2</v>
          </cell>
          <cell r="N259">
            <v>1.3553071028611679E-2</v>
          </cell>
          <cell r="O259">
            <v>1.8430272855456828E-2</v>
          </cell>
          <cell r="P259">
            <v>1.1083903559976002E-2</v>
          </cell>
          <cell r="Q259">
            <v>5.0260600534538895E-3</v>
          </cell>
          <cell r="R259">
            <v>7.712378659999998E-3</v>
          </cell>
          <cell r="S259">
            <v>7.4730609800000014E-3</v>
          </cell>
          <cell r="T259">
            <v>1.1051113219999999E-2</v>
          </cell>
          <cell r="U259">
            <v>1.9221807793688143E-2</v>
          </cell>
          <cell r="V259">
            <v>1.5376901766666663E-2</v>
          </cell>
          <cell r="W259">
            <v>2.2447194140000001E-2</v>
          </cell>
          <cell r="X259">
            <v>1.99808868E-2</v>
          </cell>
          <cell r="Y259">
            <v>1.9803245279999999E-2</v>
          </cell>
          <cell r="Z259">
            <v>1.685948474E-2</v>
          </cell>
          <cell r="AA259">
            <v>0</v>
          </cell>
          <cell r="AB259">
            <v>0.14916100000000007</v>
          </cell>
          <cell r="AC259">
            <v>0</v>
          </cell>
          <cell r="AD259">
            <v>0.40747099999999981</v>
          </cell>
          <cell r="AE259">
            <v>0.11199999999999921</v>
          </cell>
          <cell r="AF259">
            <v>1.3919999999999999</v>
          </cell>
          <cell r="AG259">
            <v>2.3239999999999998</v>
          </cell>
          <cell r="AH259">
            <v>3.0080359999999997</v>
          </cell>
          <cell r="AI259">
            <v>4.7970799999999976</v>
          </cell>
          <cell r="AJ259">
            <v>7.5921500000000002</v>
          </cell>
          <cell r="AK259">
            <v>6.4321729999999997</v>
          </cell>
          <cell r="AL259">
            <v>9.0172789999999985</v>
          </cell>
          <cell r="AM259">
            <v>13.043630999999998</v>
          </cell>
          <cell r="AN259">
            <v>8.7002629999999996</v>
          </cell>
          <cell r="AO259">
            <v>12.874051</v>
          </cell>
          <cell r="AP259">
            <v>7.5879239999999992</v>
          </cell>
          <cell r="AQ259">
            <v>1.8216909999999999</v>
          </cell>
          <cell r="AR259">
            <v>2.2229939999999999</v>
          </cell>
          <cell r="AS259">
            <v>3.1313249999999999</v>
          </cell>
          <cell r="AT259">
            <v>6.1082179999999999</v>
          </cell>
          <cell r="AU259">
            <v>13.375212999999999</v>
          </cell>
          <cell r="AV259">
            <v>16.826120999999997</v>
          </cell>
          <cell r="AW259">
            <v>20.274415999999999</v>
          </cell>
          <cell r="AX259">
            <v>21.660769999999999</v>
          </cell>
          <cell r="AY259">
            <v>16.083620999999997</v>
          </cell>
          <cell r="AZ259">
            <v>9.9425319999999999</v>
          </cell>
          <cell r="BA259">
            <v>0</v>
          </cell>
        </row>
        <row r="263">
          <cell r="B263">
            <v>7.6667922777774242</v>
          </cell>
          <cell r="C263">
            <v>8.0266612924952057</v>
          </cell>
          <cell r="D263">
            <v>11.460910832553287</v>
          </cell>
          <cell r="E263">
            <v>14.765293663323185</v>
          </cell>
          <cell r="F263">
            <v>19.645239680910546</v>
          </cell>
          <cell r="G263">
            <v>25.250940702782223</v>
          </cell>
          <cell r="H263">
            <v>28.652030525075162</v>
          </cell>
          <cell r="I263">
            <v>31.288589092525342</v>
          </cell>
          <cell r="J263">
            <v>26.583816976455573</v>
          </cell>
          <cell r="K263">
            <v>24.349829741098191</v>
          </cell>
          <cell r="L263">
            <v>30.279018117228407</v>
          </cell>
          <cell r="M263">
            <v>30.597058413262676</v>
          </cell>
          <cell r="N263">
            <v>30.710583481243095</v>
          </cell>
          <cell r="O263">
            <v>28.221008801053447</v>
          </cell>
          <cell r="P263">
            <v>31.281361153574235</v>
          </cell>
          <cell r="Q263">
            <v>30.85910771737958</v>
          </cell>
          <cell r="R263">
            <v>30.33464312846289</v>
          </cell>
          <cell r="S263">
            <v>33.353463460753318</v>
          </cell>
          <cell r="T263">
            <v>34.209561579139994</v>
          </cell>
          <cell r="U263">
            <v>32.90014069544749</v>
          </cell>
          <cell r="V263">
            <v>32.007613108566673</v>
          </cell>
          <cell r="W263">
            <v>37.433179210206667</v>
          </cell>
          <cell r="X263">
            <v>30.77965910683945</v>
          </cell>
          <cell r="Y263">
            <v>33.913702635493344</v>
          </cell>
          <cell r="Z263">
            <v>42.644518587906653</v>
          </cell>
          <cell r="AA263">
            <v>0</v>
          </cell>
          <cell r="AB263">
            <v>3175.6754070000002</v>
          </cell>
          <cell r="AC263">
            <v>3363.3770000000009</v>
          </cell>
          <cell r="AD263">
            <v>4678.1094239999993</v>
          </cell>
          <cell r="AE263">
            <v>6208.6689999999971</v>
          </cell>
          <cell r="AF263">
            <v>8446.7100000000009</v>
          </cell>
          <cell r="AG263">
            <v>10845.533000000001</v>
          </cell>
          <cell r="AH263">
            <v>13646.829809999994</v>
          </cell>
          <cell r="AI263">
            <v>15883.856712999999</v>
          </cell>
          <cell r="AJ263">
            <v>15833.878046999995</v>
          </cell>
          <cell r="AK263">
            <v>16232.782916000002</v>
          </cell>
          <cell r="AL263">
            <v>20916.530765999996</v>
          </cell>
          <cell r="AM263">
            <v>22705.008938999996</v>
          </cell>
          <cell r="AN263">
            <v>24323.005895999984</v>
          </cell>
          <cell r="AO263">
            <v>25578.781026999994</v>
          </cell>
          <cell r="AP263">
            <v>28995.25266799999</v>
          </cell>
          <cell r="AQ263">
            <v>29884.276288000012</v>
          </cell>
          <cell r="AR263">
            <v>29053.542422000002</v>
          </cell>
          <cell r="AS263">
            <v>30364.433480999982</v>
          </cell>
          <cell r="AT263">
            <v>31291.380233000003</v>
          </cell>
          <cell r="AU263">
            <v>26975.273906999999</v>
          </cell>
          <cell r="AV263">
            <v>27329.293778999996</v>
          </cell>
          <cell r="AW263">
            <v>35769.564048999986</v>
          </cell>
          <cell r="AX263">
            <v>31640.629436000003</v>
          </cell>
          <cell r="AY263">
            <v>32398.817844999998</v>
          </cell>
          <cell r="AZ263">
            <v>33511.467035999987</v>
          </cell>
          <cell r="BA263">
            <v>0</v>
          </cell>
        </row>
        <row r="264">
          <cell r="B264">
            <v>1.0289617938206592</v>
          </cell>
          <cell r="C264">
            <v>1.0874936228678331</v>
          </cell>
          <cell r="D264">
            <v>1.4175815996908867</v>
          </cell>
          <cell r="E264">
            <v>1.8809173066549219</v>
          </cell>
          <cell r="F264">
            <v>2.8001844596350072</v>
          </cell>
          <cell r="G264">
            <v>3.6727276113256213</v>
          </cell>
          <cell r="H264">
            <v>4.6269253773429417</v>
          </cell>
          <cell r="I264">
            <v>5.2195409980323069</v>
          </cell>
          <cell r="J264">
            <v>4.8687149542621286</v>
          </cell>
          <cell r="K264">
            <v>4.4093969867494165</v>
          </cell>
          <cell r="L264">
            <v>5.1347651351682231</v>
          </cell>
          <cell r="M264">
            <v>4.7891847168982364</v>
          </cell>
          <cell r="N264">
            <v>4.6582590560247423</v>
          </cell>
          <cell r="O264">
            <v>3.9095294830104557</v>
          </cell>
          <cell r="P264">
            <v>4.5670959226641923</v>
          </cell>
          <cell r="Q264">
            <v>4.6439337447212816</v>
          </cell>
          <cell r="R264">
            <v>4.6760639858124957</v>
          </cell>
          <cell r="S264">
            <v>5.0410772281199989</v>
          </cell>
          <cell r="T264">
            <v>5.2029349421666655</v>
          </cell>
          <cell r="U264">
            <v>5.7299052734665841</v>
          </cell>
          <cell r="V264">
            <v>6.2550650525266658</v>
          </cell>
          <cell r="W264">
            <v>7.0390485543866648</v>
          </cell>
          <cell r="X264">
            <v>5.1319750010164995</v>
          </cell>
          <cell r="Y264">
            <v>6.384346521326667</v>
          </cell>
          <cell r="Z264">
            <v>8.3132644339266655</v>
          </cell>
          <cell r="AA264">
            <v>0</v>
          </cell>
          <cell r="AB264">
            <v>432.04067500000002</v>
          </cell>
          <cell r="AC264">
            <v>459.19400000000002</v>
          </cell>
          <cell r="AD264">
            <v>616.61245199999996</v>
          </cell>
          <cell r="AE264">
            <v>880.279</v>
          </cell>
          <cell r="AF264">
            <v>1304.7430000000002</v>
          </cell>
          <cell r="AG264">
            <v>1819.0069999999998</v>
          </cell>
          <cell r="AH264">
            <v>2456.6980210000002</v>
          </cell>
          <cell r="AI264">
            <v>3328.5640329999997</v>
          </cell>
          <cell r="AJ264">
            <v>3535.9826279999997</v>
          </cell>
          <cell r="AK264">
            <v>3413.4024039999999</v>
          </cell>
          <cell r="AL264">
            <v>4164.5626119999997</v>
          </cell>
          <cell r="AM264">
            <v>4251.6726339999996</v>
          </cell>
          <cell r="AN264">
            <v>4433.0856889999995</v>
          </cell>
          <cell r="AO264">
            <v>4229.3015719999994</v>
          </cell>
          <cell r="AP264">
            <v>4918.197193</v>
          </cell>
          <cell r="AQ264">
            <v>4881.5749109999997</v>
          </cell>
          <cell r="AR264">
            <v>4735.8344459999998</v>
          </cell>
          <cell r="AS264">
            <v>5006.3639359999997</v>
          </cell>
          <cell r="AT264">
            <v>5264.2373759999991</v>
          </cell>
          <cell r="AU264">
            <v>5310.3598349999993</v>
          </cell>
          <cell r="AV264">
            <v>5581.2503400000023</v>
          </cell>
          <cell r="AW264">
            <v>7344.732857</v>
          </cell>
          <cell r="AX264">
            <v>5603.9924119999996</v>
          </cell>
          <cell r="AY264">
            <v>6184.5422929999986</v>
          </cell>
          <cell r="AZ264">
            <v>7236.6448979999996</v>
          </cell>
          <cell r="BA264">
            <v>0</v>
          </cell>
        </row>
        <row r="265">
          <cell r="B265">
            <v>6.8739423793156174E-2</v>
          </cell>
          <cell r="C265">
            <v>6.9647259228456049E-2</v>
          </cell>
          <cell r="D265">
            <v>0.26669853347519468</v>
          </cell>
          <cell r="E265">
            <v>0.3244337398852572</v>
          </cell>
          <cell r="F265">
            <v>0.85290295215465095</v>
          </cell>
          <cell r="G265">
            <v>1.5709707001324433</v>
          </cell>
          <cell r="H265">
            <v>1.9097456255033871</v>
          </cell>
          <cell r="I265">
            <v>2.866830641851311</v>
          </cell>
          <cell r="J265">
            <v>2.3947151138388727</v>
          </cell>
          <cell r="K265">
            <v>2.2704153393211013</v>
          </cell>
          <cell r="L265">
            <v>2.4053996262475916</v>
          </cell>
          <cell r="M265">
            <v>3.4570461189665584</v>
          </cell>
          <cell r="N265">
            <v>3.6142666269200281</v>
          </cell>
          <cell r="O265">
            <v>2.8967172025171561</v>
          </cell>
          <cell r="P265">
            <v>3.1308631071340622</v>
          </cell>
          <cell r="Q265">
            <v>3.4888381017325605</v>
          </cell>
          <cell r="R265">
            <v>2.8598243736404183</v>
          </cell>
          <cell r="S265">
            <v>2.6421858891600012</v>
          </cell>
          <cell r="T265">
            <v>1.9818981460799996</v>
          </cell>
          <cell r="U265">
            <v>2.1460616057313993</v>
          </cell>
          <cell r="V265">
            <v>1.8467500668133332</v>
          </cell>
          <cell r="W265">
            <v>2.6631570945066669</v>
          </cell>
          <cell r="X265">
            <v>2.3848020541800001</v>
          </cell>
          <cell r="Y265">
            <v>2.5026543178999994</v>
          </cell>
          <cell r="Z265">
            <v>3.4872435327666653</v>
          </cell>
          <cell r="AA265">
            <v>0</v>
          </cell>
          <cell r="AB265">
            <v>25.790866000000001</v>
          </cell>
          <cell r="AC265">
            <v>26.01</v>
          </cell>
          <cell r="AD265">
            <v>86.840014999999994</v>
          </cell>
          <cell r="AE265">
            <v>130.405</v>
          </cell>
          <cell r="AF265">
            <v>236.78200000000001</v>
          </cell>
          <cell r="AG265">
            <v>380.88400000000007</v>
          </cell>
          <cell r="AH265">
            <v>551.16530899999998</v>
          </cell>
          <cell r="AI265">
            <v>809.47080299999993</v>
          </cell>
          <cell r="AJ265">
            <v>990.79130199999997</v>
          </cell>
          <cell r="AK265">
            <v>1120.7963139999999</v>
          </cell>
          <cell r="AL265">
            <v>1209.8320169999997</v>
          </cell>
          <cell r="AM265">
            <v>1721.8905880000002</v>
          </cell>
          <cell r="AN265">
            <v>1854.2838019999997</v>
          </cell>
          <cell r="AO265">
            <v>1998.7948449999999</v>
          </cell>
          <cell r="AP265">
            <v>2157.1657919999998</v>
          </cell>
          <cell r="AQ265">
            <v>2217.6143480000001</v>
          </cell>
          <cell r="AR265">
            <v>1804.2258799999997</v>
          </cell>
          <cell r="AS265">
            <v>1605.3564330000002</v>
          </cell>
          <cell r="AT265">
            <v>1401.4613320000001</v>
          </cell>
          <cell r="AU265">
            <v>1543.7393009999998</v>
          </cell>
          <cell r="AV265">
            <v>1477.1837140000002</v>
          </cell>
          <cell r="AW265">
            <v>2134.8360070000003</v>
          </cell>
          <cell r="AX265">
            <v>1912.9335759999999</v>
          </cell>
          <cell r="AY265">
            <v>1978.7996559999999</v>
          </cell>
          <cell r="AZ265">
            <v>2002.6855009999997</v>
          </cell>
          <cell r="BA265">
            <v>0</v>
          </cell>
        </row>
        <row r="266">
          <cell r="B266">
            <v>1.9500610595782116E-2</v>
          </cell>
          <cell r="C266">
            <v>4.3924999999999997E-3</v>
          </cell>
          <cell r="D266">
            <v>4.7660066004125111E-2</v>
          </cell>
          <cell r="E266">
            <v>3.7488903563700951E-2</v>
          </cell>
          <cell r="F266">
            <v>0.12097617014200354</v>
          </cell>
          <cell r="G266">
            <v>0.31961350331821015</v>
          </cell>
          <cell r="H266">
            <v>0.53476495031393256</v>
          </cell>
          <cell r="I266">
            <v>0.93933030243814253</v>
          </cell>
          <cell r="J266">
            <v>0.95932670050543822</v>
          </cell>
          <cell r="K266">
            <v>0.83779702244336995</v>
          </cell>
          <cell r="L266">
            <v>1.1014356252155943</v>
          </cell>
          <cell r="M266">
            <v>1.312087923873869</v>
          </cell>
          <cell r="N266">
            <v>1.4289718001300762</v>
          </cell>
          <cell r="O266">
            <v>1.488440936114297</v>
          </cell>
          <cell r="P266">
            <v>1.9965167102894705</v>
          </cell>
          <cell r="Q266">
            <v>1.9292014397785358</v>
          </cell>
          <cell r="R266">
            <v>1.6305254411231154</v>
          </cell>
          <cell r="S266">
            <v>1.7938839221533331</v>
          </cell>
          <cell r="T266">
            <v>1.9539873300466668</v>
          </cell>
          <cell r="U266">
            <v>2.0988030873408361</v>
          </cell>
          <cell r="V266">
            <v>1.7290520131666667</v>
          </cell>
          <cell r="W266">
            <v>1.8292399160399999</v>
          </cell>
          <cell r="X266">
            <v>1.7111631147870003</v>
          </cell>
          <cell r="Y266">
            <v>1.986620266633333</v>
          </cell>
          <cell r="Z266">
            <v>2.1863429033933333</v>
          </cell>
          <cell r="AA266">
            <v>0</v>
          </cell>
          <cell r="AB266">
            <v>6.4176269999999995</v>
          </cell>
          <cell r="AC266">
            <v>1.048</v>
          </cell>
          <cell r="AD266">
            <v>15.194061000000001</v>
          </cell>
          <cell r="AE266">
            <v>11.941000000000001</v>
          </cell>
          <cell r="AF266">
            <v>36.569999999999993</v>
          </cell>
          <cell r="AG266">
            <v>99.769000000000005</v>
          </cell>
          <cell r="AH266">
            <v>172.00266699999997</v>
          </cell>
          <cell r="AI266">
            <v>289.82588599999997</v>
          </cell>
          <cell r="AJ266">
            <v>374.84922799999998</v>
          </cell>
          <cell r="AK266">
            <v>367.35607699999991</v>
          </cell>
          <cell r="AL266">
            <v>506.64346799999998</v>
          </cell>
          <cell r="AM266">
            <v>639.90488600000003</v>
          </cell>
          <cell r="AN266">
            <v>743.2983499999998</v>
          </cell>
          <cell r="AO266">
            <v>813.38481600000023</v>
          </cell>
          <cell r="AP266">
            <v>1364.4144339999998</v>
          </cell>
          <cell r="AQ266">
            <v>1268.7213399999998</v>
          </cell>
          <cell r="AR266">
            <v>890.32779400000004</v>
          </cell>
          <cell r="AS266">
            <v>903.68179299999997</v>
          </cell>
          <cell r="AT266">
            <v>1115.6297479999998</v>
          </cell>
          <cell r="AU266">
            <v>1199.7321309999998</v>
          </cell>
          <cell r="AV266">
            <v>1125.87958</v>
          </cell>
          <cell r="AW266">
            <v>1208.3166139999998</v>
          </cell>
          <cell r="AX266">
            <v>1199.476263</v>
          </cell>
          <cell r="AY266">
            <v>1413.0903350000001</v>
          </cell>
          <cell r="AZ266">
            <v>1101.23119</v>
          </cell>
          <cell r="BA266">
            <v>0</v>
          </cell>
        </row>
        <row r="267">
          <cell r="B267">
            <v>3.6440854457810907</v>
          </cell>
          <cell r="C267">
            <v>3.6390884641471541</v>
          </cell>
          <cell r="D267">
            <v>4.5853597628820202</v>
          </cell>
          <cell r="E267">
            <v>5.5710242646219781</v>
          </cell>
          <cell r="F267">
            <v>6.6082969758650512</v>
          </cell>
          <cell r="G267">
            <v>7.5415664231082813</v>
          </cell>
          <cell r="H267">
            <v>7.2357589741297001</v>
          </cell>
          <cell r="I267">
            <v>6.8961162922827315</v>
          </cell>
          <cell r="J267">
            <v>5.0128376576519535</v>
          </cell>
          <cell r="K267">
            <v>6.3686205345728473</v>
          </cell>
          <cell r="L267">
            <v>8.2192552015492026</v>
          </cell>
          <cell r="M267">
            <v>7.4060420599921724</v>
          </cell>
          <cell r="N267">
            <v>6.7566984752866679</v>
          </cell>
          <cell r="O267">
            <v>6.584702768717495</v>
          </cell>
          <cell r="P267">
            <v>7.2692767369544651</v>
          </cell>
          <cell r="Q267">
            <v>6.3502346030807839</v>
          </cell>
          <cell r="R267">
            <v>6.2670157690889585</v>
          </cell>
          <cell r="S267">
            <v>6.7671790412866653</v>
          </cell>
          <cell r="T267">
            <v>6.6317657974866648</v>
          </cell>
          <cell r="U267">
            <v>7.0990939397148836</v>
          </cell>
          <cell r="V267">
            <v>7.1713929879400009</v>
          </cell>
          <cell r="W267">
            <v>8.428267077480001</v>
          </cell>
          <cell r="X267">
            <v>7.5417162984309991</v>
          </cell>
          <cell r="Y267">
            <v>7.7862792632466657</v>
          </cell>
          <cell r="Z267">
            <v>10.159058482026667</v>
          </cell>
          <cell r="AA267">
            <v>0</v>
          </cell>
          <cell r="AB267">
            <v>1415.5379680000001</v>
          </cell>
          <cell r="AC267">
            <v>1426.93</v>
          </cell>
          <cell r="AD267">
            <v>1758.657753</v>
          </cell>
          <cell r="AE267">
            <v>2174.0559999999996</v>
          </cell>
          <cell r="AF267">
            <v>2580.4329999999995</v>
          </cell>
          <cell r="AG267">
            <v>2990.26</v>
          </cell>
          <cell r="AH267">
            <v>3327.482031999999</v>
          </cell>
          <cell r="AI267">
            <v>3366.0514519999997</v>
          </cell>
          <cell r="AJ267">
            <v>2833.4786319999998</v>
          </cell>
          <cell r="AK267">
            <v>3885.5122740000002</v>
          </cell>
          <cell r="AL267">
            <v>5068.4245770000007</v>
          </cell>
          <cell r="AM267">
            <v>5279.3745980000003</v>
          </cell>
          <cell r="AN267">
            <v>5231.977003</v>
          </cell>
          <cell r="AO267">
            <v>5951.8861959999986</v>
          </cell>
          <cell r="AP267">
            <v>6936.915113</v>
          </cell>
          <cell r="AQ267">
            <v>7291.183109999999</v>
          </cell>
          <cell r="AR267">
            <v>7559.6746019999982</v>
          </cell>
          <cell r="AS267">
            <v>7202.430843000001</v>
          </cell>
          <cell r="AT267">
            <v>6630.7692759999982</v>
          </cell>
          <cell r="AU267">
            <v>5843.0378029999983</v>
          </cell>
          <cell r="AV267">
            <v>6634.2770629999995</v>
          </cell>
          <cell r="AW267">
            <v>8166.2112710000001</v>
          </cell>
          <cell r="AX267">
            <v>8792.1688449999983</v>
          </cell>
          <cell r="AY267">
            <v>8348.3923529999993</v>
          </cell>
          <cell r="AZ267">
            <v>7974.9393069999987</v>
          </cell>
          <cell r="BA267">
            <v>0</v>
          </cell>
        </row>
        <row r="268">
          <cell r="B268">
            <v>2.734736025077384</v>
          </cell>
          <cell r="C268">
            <v>3.1049903776477565</v>
          </cell>
          <cell r="D268">
            <v>4.8407567977805002</v>
          </cell>
          <cell r="E268">
            <v>6.5149150831157723</v>
          </cell>
          <cell r="F268">
            <v>8.4521270363175294</v>
          </cell>
          <cell r="G268">
            <v>10.687666683562275</v>
          </cell>
          <cell r="H268">
            <v>12.177453911220748</v>
          </cell>
          <cell r="I268">
            <v>12.271658380693243</v>
          </cell>
          <cell r="J268">
            <v>10.154305576581338</v>
          </cell>
          <cell r="K268">
            <v>8.1408875069582187</v>
          </cell>
          <cell r="L268">
            <v>9.9656295441641358</v>
          </cell>
          <cell r="M268">
            <v>9.0938331133064576</v>
          </cell>
          <cell r="N268">
            <v>9.6293483619921627</v>
          </cell>
          <cell r="O268">
            <v>9.2155216998118537</v>
          </cell>
          <cell r="P268">
            <v>9.8830740080230424</v>
          </cell>
          <cell r="Q268">
            <v>10.649020097449466</v>
          </cell>
          <cell r="R268">
            <v>11.251635465080064</v>
          </cell>
          <cell r="S268">
            <v>13.04076042786666</v>
          </cell>
          <cell r="T268">
            <v>14.195502826486662</v>
          </cell>
          <cell r="U268">
            <v>11.89161512957422</v>
          </cell>
          <cell r="V268">
            <v>11.152503761686669</v>
          </cell>
          <cell r="W268">
            <v>12.822493151526668</v>
          </cell>
          <cell r="X268">
            <v>9.8426894606069393</v>
          </cell>
          <cell r="Y268">
            <v>11.089536761146665</v>
          </cell>
          <cell r="Z268">
            <v>13.464965820099996</v>
          </cell>
          <cell r="AA268">
            <v>0</v>
          </cell>
          <cell r="AB268">
            <v>1226.6795749999999</v>
          </cell>
          <cell r="AC268">
            <v>1401.0290000000002</v>
          </cell>
          <cell r="AD268">
            <v>2081.671057</v>
          </cell>
          <cell r="AE268">
            <v>2843.5039999999995</v>
          </cell>
          <cell r="AF268">
            <v>3951.067</v>
          </cell>
          <cell r="AG268">
            <v>4968.973</v>
          </cell>
          <cell r="AH268">
            <v>6291.8790529999987</v>
          </cell>
          <cell r="AI268">
            <v>6807.7299390000007</v>
          </cell>
          <cell r="AJ268">
            <v>6567.1328109999995</v>
          </cell>
          <cell r="AK268">
            <v>6120.650568</v>
          </cell>
          <cell r="AL268">
            <v>7909.1144210000002</v>
          </cell>
          <cell r="AM268">
            <v>7931.7873840000002</v>
          </cell>
          <cell r="AN268">
            <v>8934.2718539999987</v>
          </cell>
          <cell r="AO268">
            <v>9576.4213500000005</v>
          </cell>
          <cell r="AP268">
            <v>10287.959504999999</v>
          </cell>
          <cell r="AQ268">
            <v>11001.449513</v>
          </cell>
          <cell r="AR268">
            <v>11316.821840000001</v>
          </cell>
          <cell r="AS268">
            <v>12741.613641999997</v>
          </cell>
          <cell r="AT268">
            <v>13871.789690000001</v>
          </cell>
          <cell r="AU268">
            <v>10355.241560999999</v>
          </cell>
          <cell r="AV268">
            <v>9678.237638999999</v>
          </cell>
          <cell r="AW268">
            <v>12903.886371000001</v>
          </cell>
          <cell r="AX268">
            <v>10352.988307</v>
          </cell>
          <cell r="AY268">
            <v>10876.888105999999</v>
          </cell>
          <cell r="AZ268">
            <v>11305.233747</v>
          </cell>
          <cell r="BA268">
            <v>0</v>
          </cell>
        </row>
        <row r="269">
          <cell r="B269">
            <v>3.3718689211533502E-2</v>
          </cell>
          <cell r="C269">
            <v>3.3179999999999998E-3</v>
          </cell>
          <cell r="D269">
            <v>3.1650182155356379E-2</v>
          </cell>
          <cell r="E269">
            <v>1.886331478048307E-2</v>
          </cell>
          <cell r="F269">
            <v>4.5581399783049155E-2</v>
          </cell>
          <cell r="G269">
            <v>0.12152500168134403</v>
          </cell>
          <cell r="H269">
            <v>0.22764518195956424</v>
          </cell>
          <cell r="I269">
            <v>0.34684949517037489</v>
          </cell>
          <cell r="J269">
            <v>0.41250425507480476</v>
          </cell>
          <cell r="K269">
            <v>0.33520039171084076</v>
          </cell>
          <cell r="L269">
            <v>0.64179366796260628</v>
          </cell>
          <cell r="M269">
            <v>1.2732375937006815</v>
          </cell>
          <cell r="N269">
            <v>1.3453122388788503</v>
          </cell>
          <cell r="O269">
            <v>0.90262522230875986</v>
          </cell>
          <cell r="P269">
            <v>0.90420319677293814</v>
          </cell>
          <cell r="Q269">
            <v>0.88844116258372374</v>
          </cell>
          <cell r="R269">
            <v>0.72042313973214223</v>
          </cell>
          <cell r="S269">
            <v>0.73623896323333327</v>
          </cell>
          <cell r="T269">
            <v>0.83202144903999986</v>
          </cell>
          <cell r="U269">
            <v>0.66437728994323719</v>
          </cell>
          <cell r="V269">
            <v>0.56827659163333333</v>
          </cell>
          <cell r="W269">
            <v>1.1344549696999997</v>
          </cell>
          <cell r="X269">
            <v>0.73810434922000001</v>
          </cell>
          <cell r="Y269">
            <v>0.84369595321333313</v>
          </cell>
          <cell r="Z269">
            <v>1.1385148911333334</v>
          </cell>
          <cell r="AA269">
            <v>0</v>
          </cell>
          <cell r="AB269">
            <v>13.178450000000002</v>
          </cell>
          <cell r="AC269">
            <v>1.111</v>
          </cell>
          <cell r="AD269">
            <v>13.142887000000002</v>
          </cell>
          <cell r="AE269">
            <v>7.1760000000000002</v>
          </cell>
          <cell r="AF269">
            <v>16.495999999999999</v>
          </cell>
          <cell r="AG269">
            <v>44.007000000000005</v>
          </cell>
          <cell r="AH269">
            <v>79.674761999999987</v>
          </cell>
          <cell r="AI269">
            <v>132.88747799999999</v>
          </cell>
          <cell r="AJ269">
            <v>172.84749199999999</v>
          </cell>
          <cell r="AK269">
            <v>157.00899399999997</v>
          </cell>
          <cell r="AL269">
            <v>342.790031</v>
          </cell>
          <cell r="AM269">
            <v>812.40191400000015</v>
          </cell>
          <cell r="AN269">
            <v>958.3014179999999</v>
          </cell>
          <cell r="AO269">
            <v>692.84134199999994</v>
          </cell>
          <cell r="AP269">
            <v>756.15141399999993</v>
          </cell>
          <cell r="AQ269">
            <v>889.24061699999993</v>
          </cell>
          <cell r="AR269">
            <v>558.99435500000004</v>
          </cell>
          <cell r="AS269">
            <v>508.67649499999987</v>
          </cell>
          <cell r="AT269">
            <v>535.29217600000004</v>
          </cell>
          <cell r="AU269">
            <v>434.718119</v>
          </cell>
          <cell r="AV269">
            <v>381.25367599999993</v>
          </cell>
          <cell r="AW269">
            <v>809.87060299999985</v>
          </cell>
          <cell r="AX269">
            <v>578.86001899999997</v>
          </cell>
          <cell r="AY269">
            <v>559.188086</v>
          </cell>
          <cell r="AZ269">
            <v>662.34203000000002</v>
          </cell>
          <cell r="BA269">
            <v>0</v>
          </cell>
        </row>
      </sheetData>
      <sheetData sheetId="54">
        <row r="64">
          <cell r="D64">
            <v>3.8733099999999998E-4</v>
          </cell>
        </row>
      </sheetData>
      <sheetData sheetId="55">
        <row r="64">
          <cell r="D64">
            <v>0</v>
          </cell>
        </row>
        <row r="116">
          <cell r="B116">
            <v>2.4287E-2</v>
          </cell>
          <cell r="C116">
            <v>1.4947999999999999E-2</v>
          </cell>
          <cell r="D116">
            <v>1.0404E-2</v>
          </cell>
          <cell r="E116">
            <v>8.286E-3</v>
          </cell>
          <cell r="F116">
            <v>5.0569999999999999E-3</v>
          </cell>
          <cell r="G116">
            <v>4.5149999999999999E-3</v>
          </cell>
          <cell r="H116">
            <v>3.5869999999999999E-3</v>
          </cell>
          <cell r="I116">
            <v>2.5890000000000002E-3</v>
          </cell>
          <cell r="J116">
            <v>2.029E-3</v>
          </cell>
          <cell r="K116">
            <v>6.0300000000000002E-4</v>
          </cell>
          <cell r="L116">
            <v>1.0229999999999998E-3</v>
          </cell>
          <cell r="M116">
            <v>6.8099999999999996E-4</v>
          </cell>
          <cell r="N116">
            <v>3.8899999999999997E-4</v>
          </cell>
          <cell r="O116">
            <v>4.8000000000000001E-5</v>
          </cell>
          <cell r="P116">
            <v>0</v>
          </cell>
          <cell r="Q116">
            <v>0</v>
          </cell>
          <cell r="R116">
            <v>0</v>
          </cell>
          <cell r="S116">
            <v>0</v>
          </cell>
          <cell r="T116">
            <v>2.3171390360578225E-5</v>
          </cell>
          <cell r="U116">
            <v>0</v>
          </cell>
          <cell r="V116">
            <v>0</v>
          </cell>
          <cell r="W116">
            <v>0</v>
          </cell>
          <cell r="X116">
            <v>0</v>
          </cell>
          <cell r="Y116">
            <v>0</v>
          </cell>
          <cell r="Z116">
            <v>0</v>
          </cell>
          <cell r="AB116">
            <v>7.3882909999999997</v>
          </cell>
          <cell r="AC116">
            <v>4.8899999999999997</v>
          </cell>
          <cell r="AD116">
            <v>3.000435</v>
          </cell>
          <cell r="AE116">
            <v>2.5990000000000002</v>
          </cell>
          <cell r="AF116">
            <v>1.6859999999999999</v>
          </cell>
          <cell r="AG116">
            <v>1.4970000000000001</v>
          </cell>
          <cell r="AH116">
            <v>1.1661829999999997</v>
          </cell>
          <cell r="AI116">
            <v>0.85817199999999982</v>
          </cell>
          <cell r="AJ116">
            <v>0.68799799999999989</v>
          </cell>
          <cell r="AK116">
            <v>0.20983599999999999</v>
          </cell>
          <cell r="AL116">
            <v>0.41077099999999994</v>
          </cell>
          <cell r="AM116">
            <v>0.33111800000000002</v>
          </cell>
          <cell r="AN116">
            <v>0.30232700000000001</v>
          </cell>
          <cell r="AO116">
            <v>3.279E-2</v>
          </cell>
          <cell r="AP116">
            <v>0</v>
          </cell>
          <cell r="AQ116">
            <v>0</v>
          </cell>
          <cell r="AR116">
            <v>0</v>
          </cell>
          <cell r="AS116">
            <v>0</v>
          </cell>
          <cell r="AT116">
            <v>1.1191E-2</v>
          </cell>
          <cell r="AU116">
            <v>0</v>
          </cell>
          <cell r="AV116">
            <v>0</v>
          </cell>
          <cell r="AW116">
            <v>0</v>
          </cell>
          <cell r="AX116">
            <v>0</v>
          </cell>
          <cell r="AY116">
            <v>0</v>
          </cell>
          <cell r="AZ116">
            <v>0</v>
          </cell>
        </row>
        <row r="253">
          <cell r="B253">
            <v>0</v>
          </cell>
          <cell r="C253">
            <v>0</v>
          </cell>
          <cell r="D253">
            <v>0</v>
          </cell>
          <cell r="E253">
            <v>0</v>
          </cell>
          <cell r="F253">
            <v>5.2700000000000002E-4</v>
          </cell>
          <cell r="G253">
            <v>6.8199999999999999E-4</v>
          </cell>
          <cell r="H253">
            <v>4.2999999999999995E-5</v>
          </cell>
          <cell r="I253">
            <v>0</v>
          </cell>
          <cell r="J253">
            <v>0</v>
          </cell>
          <cell r="K253">
            <v>8.1949999999999992E-3</v>
          </cell>
          <cell r="L253">
            <v>1.7831999999999997E-2</v>
          </cell>
          <cell r="M253">
            <v>1.2884E-2</v>
          </cell>
          <cell r="N253">
            <v>3.1259999999999999E-3</v>
          </cell>
          <cell r="O253">
            <v>1.2957E-2</v>
          </cell>
          <cell r="P253">
            <v>9.6680874815036136E-3</v>
          </cell>
          <cell r="Q253">
            <v>1.0747842552692307E-2</v>
          </cell>
          <cell r="R253">
            <v>9.3321132021417161E-2</v>
          </cell>
          <cell r="S253">
            <v>8.864280823481549E-2</v>
          </cell>
          <cell r="T253">
            <v>6.7527365279426738E-2</v>
          </cell>
          <cell r="U253">
            <v>4.4735999999999998E-2</v>
          </cell>
          <cell r="V253">
            <v>2.1763999999999999E-2</v>
          </cell>
          <cell r="W253">
            <v>7.5399999999999998E-3</v>
          </cell>
          <cell r="X253">
            <v>7.3141081999999996E-2</v>
          </cell>
          <cell r="Y253">
            <v>5.4510000000000001E-3</v>
          </cell>
          <cell r="Z253">
            <v>1.2381E-2</v>
          </cell>
          <cell r="AB253">
            <v>0</v>
          </cell>
          <cell r="AC253">
            <v>0</v>
          </cell>
          <cell r="AD253">
            <v>0</v>
          </cell>
          <cell r="AE253">
            <v>0</v>
          </cell>
          <cell r="AF253">
            <v>9.0999999999999998E-2</v>
          </cell>
          <cell r="AG253">
            <v>0.14899999999999999</v>
          </cell>
          <cell r="AH253">
            <v>1.3091999999999999E-2</v>
          </cell>
          <cell r="AI253">
            <v>0</v>
          </cell>
          <cell r="AJ253">
            <v>0</v>
          </cell>
          <cell r="AK253">
            <v>2.4930659999999998</v>
          </cell>
          <cell r="AL253">
            <v>7.3905409999999989</v>
          </cell>
          <cell r="AM253">
            <v>6.1885559999999993</v>
          </cell>
          <cell r="AN253">
            <v>1.4003289999999999</v>
          </cell>
          <cell r="AO253">
            <v>6.2499199999999995</v>
          </cell>
          <cell r="AP253">
            <v>7.2481209999999994</v>
          </cell>
          <cell r="AQ253">
            <v>3.753924</v>
          </cell>
          <cell r="AR253">
            <v>28.284644999999998</v>
          </cell>
          <cell r="AS253">
            <v>25.777522999999995</v>
          </cell>
          <cell r="AT253">
            <v>20.014530999999998</v>
          </cell>
          <cell r="AU253">
            <v>13.324796999999998</v>
          </cell>
          <cell r="AV253">
            <v>6.4880250000000004</v>
          </cell>
          <cell r="AW253">
            <v>2.702261</v>
          </cell>
          <cell r="AX253">
            <v>20.094321000000001</v>
          </cell>
          <cell r="AY253">
            <v>2.2847270000000002</v>
          </cell>
          <cell r="AZ253">
            <v>4.3801969999999999</v>
          </cell>
        </row>
        <row r="263">
          <cell r="B263">
            <v>2.6710999999999999E-2</v>
          </cell>
          <cell r="C263">
            <v>1.6503999999999998E-2</v>
          </cell>
          <cell r="D263">
            <v>1.0957000000000001E-2</v>
          </cell>
          <cell r="E263">
            <v>9.3950000000000006E-3</v>
          </cell>
          <cell r="F263">
            <v>6.0089999999999996E-3</v>
          </cell>
          <cell r="G263">
            <v>6.927E-3</v>
          </cell>
          <cell r="H263">
            <v>4.2819999999999993E-3</v>
          </cell>
          <cell r="I263">
            <v>3.7209999999999999E-3</v>
          </cell>
          <cell r="J263">
            <v>2.8250000000000003E-3</v>
          </cell>
          <cell r="K263">
            <v>1.2899999999999998E-2</v>
          </cell>
          <cell r="L263">
            <v>2.8381999999999998E-2</v>
          </cell>
          <cell r="M263">
            <v>1.4409E-2</v>
          </cell>
          <cell r="N263">
            <v>3.5689999999999997E-3</v>
          </cell>
          <cell r="O263">
            <v>1.3127999999999999E-2</v>
          </cell>
          <cell r="P263">
            <v>1.2179127481503613E-2</v>
          </cell>
          <cell r="Q263">
            <v>1.1815037210234174E-2</v>
          </cell>
          <cell r="R263">
            <v>9.829418538392963E-2</v>
          </cell>
          <cell r="S263">
            <v>0.10841979343328156</v>
          </cell>
          <cell r="T263">
            <v>7.7911790813308193E-2</v>
          </cell>
          <cell r="U263">
            <v>5.0631999999999996E-2</v>
          </cell>
          <cell r="V263">
            <v>2.1763999999999999E-2</v>
          </cell>
          <cell r="W263">
            <v>7.5399999999999998E-3</v>
          </cell>
          <cell r="X263">
            <v>7.3141081999999996E-2</v>
          </cell>
          <cell r="Y263">
            <v>5.4510000000000001E-3</v>
          </cell>
          <cell r="Z263">
            <v>1.2381E-2</v>
          </cell>
          <cell r="AA263">
            <v>0</v>
          </cell>
          <cell r="AB263">
            <v>7.9371069999999992</v>
          </cell>
          <cell r="AC263">
            <v>4.8899999999999997</v>
          </cell>
          <cell r="AD263">
            <v>3.1743070000000002</v>
          </cell>
          <cell r="AE263">
            <v>2.8860000000000006</v>
          </cell>
          <cell r="AF263">
            <v>1.9209999999999998</v>
          </cell>
          <cell r="AG263">
            <v>2.0409999999999999</v>
          </cell>
          <cell r="AH263">
            <v>1.368298</v>
          </cell>
          <cell r="AI263">
            <v>1.2108719999999997</v>
          </cell>
          <cell r="AJ263">
            <v>0.98583299999999996</v>
          </cell>
          <cell r="AK263">
            <v>4.605993999999999</v>
          </cell>
          <cell r="AL263">
            <v>10.526243999999998</v>
          </cell>
          <cell r="AM263">
            <v>6.7820269999999994</v>
          </cell>
          <cell r="AN263">
            <v>1.7241839999999999</v>
          </cell>
          <cell r="AO263">
            <v>6.6564469999999991</v>
          </cell>
          <cell r="AP263">
            <v>8.0620219999999989</v>
          </cell>
          <cell r="AQ263">
            <v>4.140358</v>
          </cell>
          <cell r="AR263">
            <v>29.793396999999999</v>
          </cell>
          <cell r="AS263">
            <v>30.155357999999996</v>
          </cell>
          <cell r="AT263">
            <v>23.604565999999998</v>
          </cell>
          <cell r="AU263">
            <v>15.329748999999998</v>
          </cell>
          <cell r="AV263">
            <v>6.4880250000000004</v>
          </cell>
          <cell r="AW263">
            <v>2.702261</v>
          </cell>
          <cell r="AX263">
            <v>20.094321000000001</v>
          </cell>
          <cell r="AY263">
            <v>2.2847270000000002</v>
          </cell>
          <cell r="AZ263">
            <v>4.3801969999999999</v>
          </cell>
          <cell r="BA263">
            <v>0</v>
          </cell>
        </row>
        <row r="264">
          <cell r="B264">
            <v>1.5999999999999999E-5</v>
          </cell>
          <cell r="C264">
            <v>0</v>
          </cell>
          <cell r="D264">
            <v>0</v>
          </cell>
          <cell r="E264">
            <v>0</v>
          </cell>
          <cell r="F264">
            <v>0</v>
          </cell>
          <cell r="G264">
            <v>1.8999999999999998E-5</v>
          </cell>
          <cell r="H264">
            <v>5.7999999999999994E-5</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3.7999999999999997E-4</v>
          </cell>
          <cell r="AC264">
            <v>0</v>
          </cell>
          <cell r="AD264">
            <v>0</v>
          </cell>
          <cell r="AE264">
            <v>0</v>
          </cell>
          <cell r="AF264">
            <v>0</v>
          </cell>
          <cell r="AG264">
            <v>6.0000000000000001E-3</v>
          </cell>
          <cell r="AH264">
            <v>1.7208999999999999E-2</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2.6449E-2</v>
          </cell>
          <cell r="C267">
            <v>1.6503999999999998E-2</v>
          </cell>
          <cell r="D267">
            <v>1.0957000000000001E-2</v>
          </cell>
          <cell r="E267">
            <v>9.3950000000000006E-3</v>
          </cell>
          <cell r="F267">
            <v>6.0089999999999996E-3</v>
          </cell>
          <cell r="G267">
            <v>6.9080000000000001E-3</v>
          </cell>
          <cell r="H267">
            <v>4.2239999999999995E-3</v>
          </cell>
          <cell r="I267">
            <v>3.6640000000000002E-3</v>
          </cell>
          <cell r="J267">
            <v>2.8250000000000003E-3</v>
          </cell>
          <cell r="K267">
            <v>1.2899999999999998E-2</v>
          </cell>
          <cell r="L267">
            <v>2.8381999999999998E-2</v>
          </cell>
          <cell r="M267">
            <v>1.438E-2</v>
          </cell>
          <cell r="N267">
            <v>3.5689999999999997E-3</v>
          </cell>
          <cell r="O267">
            <v>1.3127999999999999E-2</v>
          </cell>
          <cell r="P267">
            <v>1.0563527481503614E-2</v>
          </cell>
          <cell r="Q267">
            <v>1.1668490768192976E-2</v>
          </cell>
          <cell r="R267">
            <v>9.7890227718006539E-2</v>
          </cell>
          <cell r="S267">
            <v>8.871401083481549E-2</v>
          </cell>
          <cell r="T267">
            <v>6.8480629423319936E-2</v>
          </cell>
          <cell r="U267">
            <v>4.4835E-2</v>
          </cell>
          <cell r="V267">
            <v>2.1763999999999999E-2</v>
          </cell>
          <cell r="W267">
            <v>7.5399999999999998E-3</v>
          </cell>
          <cell r="X267">
            <v>7.3141081999999996E-2</v>
          </cell>
          <cell r="Y267">
            <v>5.4510000000000001E-3</v>
          </cell>
          <cell r="Z267">
            <v>1.2381E-2</v>
          </cell>
          <cell r="AA267">
            <v>0</v>
          </cell>
          <cell r="AB267">
            <v>7.8963529999999995</v>
          </cell>
          <cell r="AC267">
            <v>4.8899999999999997</v>
          </cell>
          <cell r="AD267">
            <v>3.1743070000000002</v>
          </cell>
          <cell r="AE267">
            <v>2.8860000000000006</v>
          </cell>
          <cell r="AF267">
            <v>1.9209999999999998</v>
          </cell>
          <cell r="AG267">
            <v>2.0350000000000001</v>
          </cell>
          <cell r="AH267">
            <v>1.351089</v>
          </cell>
          <cell r="AI267">
            <v>1.1893479999999998</v>
          </cell>
          <cell r="AJ267">
            <v>0.98583299999999996</v>
          </cell>
          <cell r="AK267">
            <v>4.605993999999999</v>
          </cell>
          <cell r="AL267">
            <v>10.526243999999998</v>
          </cell>
          <cell r="AM267">
            <v>6.7684669999999993</v>
          </cell>
          <cell r="AN267">
            <v>1.7241839999999999</v>
          </cell>
          <cell r="AO267">
            <v>6.6564469999999991</v>
          </cell>
          <cell r="AP267">
            <v>7.8476339999999993</v>
          </cell>
          <cell r="AQ267">
            <v>4.1017679999999999</v>
          </cell>
          <cell r="AR267">
            <v>29.713170999999996</v>
          </cell>
          <cell r="AS267">
            <v>25.894498999999996</v>
          </cell>
          <cell r="AT267">
            <v>20.965140999999999</v>
          </cell>
          <cell r="AU267">
            <v>13.581436999999998</v>
          </cell>
          <cell r="AV267">
            <v>6.4880250000000004</v>
          </cell>
          <cell r="AW267">
            <v>2.702261</v>
          </cell>
          <cell r="AX267">
            <v>20.094321000000001</v>
          </cell>
          <cell r="AY267">
            <v>2.2847270000000002</v>
          </cell>
          <cell r="AZ267">
            <v>4.3801969999999999</v>
          </cell>
          <cell r="BA267">
            <v>0</v>
          </cell>
        </row>
        <row r="268">
          <cell r="B268">
            <v>0</v>
          </cell>
          <cell r="C268">
            <v>0</v>
          </cell>
          <cell r="D268">
            <v>0</v>
          </cell>
          <cell r="E268">
            <v>0</v>
          </cell>
          <cell r="F268">
            <v>0</v>
          </cell>
          <cell r="G268">
            <v>0</v>
          </cell>
          <cell r="H268">
            <v>0</v>
          </cell>
          <cell r="I268">
            <v>0</v>
          </cell>
          <cell r="J268">
            <v>0</v>
          </cell>
          <cell r="K268">
            <v>0</v>
          </cell>
          <cell r="L268">
            <v>0</v>
          </cell>
          <cell r="M268">
            <v>2.9E-5</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1.3559999999999999E-2</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6">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91">
          <cell r="B91">
            <v>2.6335399999999998E-3</v>
          </cell>
          <cell r="C91">
            <v>3.4234199999999999E-3</v>
          </cell>
          <cell r="D91">
            <v>2.8501199999999998E-3</v>
          </cell>
          <cell r="E91">
            <v>4.0039999999999996E-5</v>
          </cell>
          <cell r="F91">
            <v>1.178996E-2</v>
          </cell>
          <cell r="G91">
            <v>1.9295639999999999E-2</v>
          </cell>
          <cell r="H91">
            <v>2.0504268633333336E-2</v>
          </cell>
          <cell r="I91">
            <v>2.902490986666667E-2</v>
          </cell>
          <cell r="J91">
            <v>2.9889946966666667E-2</v>
          </cell>
          <cell r="K91">
            <v>4.0664718033333325E-2</v>
          </cell>
          <cell r="L91">
            <v>3.5224280000000004E-2</v>
          </cell>
          <cell r="M91">
            <v>3.6081500000000002E-2</v>
          </cell>
          <cell r="N91">
            <v>2.3891658700000006E-2</v>
          </cell>
          <cell r="O91">
            <v>1.793792E-2</v>
          </cell>
          <cell r="P91">
            <v>1.4834968115960901E-2</v>
          </cell>
          <cell r="Q91">
            <v>1.3608776838617512E-2</v>
          </cell>
          <cell r="R91">
            <v>1.7441584586370878E-2</v>
          </cell>
          <cell r="S91">
            <v>1.5549786527118827E-2</v>
          </cell>
          <cell r="T91">
            <v>1.5675194550023842E-2</v>
          </cell>
          <cell r="U91">
            <v>1.1320330307050945E-2</v>
          </cell>
          <cell r="V91">
            <v>9.3089420666666641E-3</v>
          </cell>
          <cell r="W91">
            <v>1.1811799999999999E-2</v>
          </cell>
          <cell r="X91">
            <v>5.4098983120000003E-3</v>
          </cell>
          <cell r="Y91">
            <v>4.3334199999999993E-3</v>
          </cell>
          <cell r="Z91">
            <v>4.437159999999999E-3</v>
          </cell>
          <cell r="AB91">
            <v>1.309885</v>
          </cell>
          <cell r="AC91">
            <v>1.5609999999999999</v>
          </cell>
          <cell r="AD91">
            <v>1.3078669999999999</v>
          </cell>
          <cell r="AE91">
            <v>8.0000000000000002E-3</v>
          </cell>
          <cell r="AF91">
            <v>5.0540000000000003</v>
          </cell>
          <cell r="AG91">
            <v>8.3840000000000003</v>
          </cell>
          <cell r="AH91">
            <v>10.328471999999998</v>
          </cell>
          <cell r="AI91">
            <v>13.623440999999998</v>
          </cell>
          <cell r="AJ91">
            <v>15.657364999999999</v>
          </cell>
          <cell r="AK91">
            <v>20.742003999999998</v>
          </cell>
          <cell r="AL91">
            <v>17.065180999999999</v>
          </cell>
          <cell r="AM91">
            <v>18.172002999999997</v>
          </cell>
          <cell r="AN91">
            <v>12.901465999999999</v>
          </cell>
          <cell r="AO91">
            <v>10.067899999999996</v>
          </cell>
          <cell r="AP91">
            <v>9.5427659999999985</v>
          </cell>
          <cell r="AQ91">
            <v>8.7388899999999996</v>
          </cell>
          <cell r="AR91">
            <v>10.267083</v>
          </cell>
          <cell r="AS91">
            <v>9.5156329999999993</v>
          </cell>
          <cell r="AT91">
            <v>10.801248999999999</v>
          </cell>
          <cell r="AU91">
            <v>6.6360120000000009</v>
          </cell>
          <cell r="AV91">
            <v>4.4095300000000002</v>
          </cell>
          <cell r="AW91">
            <v>5.4425929999999987</v>
          </cell>
          <cell r="AX91">
            <v>4.6954399999999996</v>
          </cell>
          <cell r="AY91">
            <v>1.9339659999999999</v>
          </cell>
          <cell r="AZ91">
            <v>2.063126</v>
          </cell>
        </row>
        <row r="105">
          <cell r="B105">
            <v>2.82373E-2</v>
          </cell>
          <cell r="C105">
            <v>2.7183519999999999E-2</v>
          </cell>
          <cell r="D105">
            <v>2.6555620000000002E-2</v>
          </cell>
          <cell r="E105">
            <v>1.358084E-2</v>
          </cell>
          <cell r="F105">
            <v>3.0901779999999997E-2</v>
          </cell>
          <cell r="G105">
            <v>3.7699486666666671E-2</v>
          </cell>
          <cell r="H105">
            <v>4.6199456333333333E-2</v>
          </cell>
          <cell r="I105">
            <v>3.4978487733333334E-2</v>
          </cell>
          <cell r="J105">
            <v>2.5021487966666669E-2</v>
          </cell>
          <cell r="K105">
            <v>1.9090319733333333E-2</v>
          </cell>
          <cell r="L105">
            <v>1.8869759999999999E-2</v>
          </cell>
          <cell r="M105">
            <v>1.8087160000000001E-2</v>
          </cell>
          <cell r="N105">
            <v>1.332968E-2</v>
          </cell>
          <cell r="O105">
            <v>1.1261034633333333E-2</v>
          </cell>
          <cell r="P105">
            <v>1.1079735042306612E-2</v>
          </cell>
          <cell r="Q105">
            <v>1.0989975266520865E-2</v>
          </cell>
          <cell r="R105">
            <v>8.2764899401908069E-3</v>
          </cell>
          <cell r="S105">
            <v>3.4042641338345981E-3</v>
          </cell>
          <cell r="T105">
            <v>2.3208923585811966E-3</v>
          </cell>
          <cell r="U105">
            <v>2.9288610675775768E-3</v>
          </cell>
          <cell r="V105">
            <v>2.3521497999999998E-3</v>
          </cell>
          <cell r="W105">
            <v>2.9229199999999999E-3</v>
          </cell>
          <cell r="X105">
            <v>3.2351548320000002E-3</v>
          </cell>
          <cell r="Y105">
            <v>1.201382E-2</v>
          </cell>
          <cell r="Z105">
            <v>1.3475280000000001E-2</v>
          </cell>
          <cell r="AB105">
            <v>4.1518090000000001</v>
          </cell>
          <cell r="AC105">
            <v>3.9319999999999999</v>
          </cell>
          <cell r="AD105">
            <v>3.4694339999999997</v>
          </cell>
          <cell r="AE105">
            <v>2.4189999999999996</v>
          </cell>
          <cell r="AF105">
            <v>3.1879999999999997</v>
          </cell>
          <cell r="AG105">
            <v>4.6740000000000004</v>
          </cell>
          <cell r="AH105">
            <v>5.2319050000000002</v>
          </cell>
          <cell r="AI105">
            <v>5.3509580000000003</v>
          </cell>
          <cell r="AJ105">
            <v>3.2006149999999995</v>
          </cell>
          <cell r="AK105">
            <v>3.5498869999999996</v>
          </cell>
          <cell r="AL105">
            <v>3.5284729999999995</v>
          </cell>
          <cell r="AM105">
            <v>3.3608969999999996</v>
          </cell>
          <cell r="AN105">
            <v>2.297409</v>
          </cell>
          <cell r="AO105">
            <v>1.7910559999999998</v>
          </cell>
          <cell r="AP105">
            <v>1.891419</v>
          </cell>
          <cell r="AQ105">
            <v>1.7954409999999998</v>
          </cell>
          <cell r="AR105">
            <v>1.3424829999999996</v>
          </cell>
          <cell r="AS105">
            <v>0.61952999999999991</v>
          </cell>
          <cell r="AT105">
            <v>0.43799799999999994</v>
          </cell>
          <cell r="AU105">
            <v>0.45853099999999997</v>
          </cell>
          <cell r="AV105">
            <v>0.36928699999999998</v>
          </cell>
          <cell r="AW105">
            <v>0.53367999999999993</v>
          </cell>
          <cell r="AX105">
            <v>0.84364399999999995</v>
          </cell>
          <cell r="AY105">
            <v>2.4738199999999995</v>
          </cell>
          <cell r="AZ105">
            <v>1.9764810000000002</v>
          </cell>
        </row>
        <row r="114">
          <cell r="B114">
            <v>1.5652E-4</v>
          </cell>
          <cell r="C114">
            <v>0</v>
          </cell>
          <cell r="D114">
            <v>2.5134200000000002E-3</v>
          </cell>
          <cell r="E114">
            <v>5.2779999999999999E-5</v>
          </cell>
          <cell r="F114">
            <v>9.6059600000000002E-3</v>
          </cell>
          <cell r="G114">
            <v>2.9112719999999998E-2</v>
          </cell>
          <cell r="H114">
            <v>5.3992556800000001E-2</v>
          </cell>
          <cell r="I114">
            <v>3.9354959999999994E-2</v>
          </cell>
          <cell r="J114">
            <v>3.4114540000000006E-2</v>
          </cell>
          <cell r="K114">
            <v>1.9590540666666666E-2</v>
          </cell>
          <cell r="L114">
            <v>1.7759560000000001E-2</v>
          </cell>
          <cell r="M114">
            <v>1.4159599999999998E-2</v>
          </cell>
          <cell r="N114">
            <v>9.4512599999999995E-3</v>
          </cell>
          <cell r="O114">
            <v>8.1398711333333321E-3</v>
          </cell>
          <cell r="P114">
            <v>4.3122146397835863E-3</v>
          </cell>
          <cell r="Q114">
            <v>4.7297809219460692E-3</v>
          </cell>
          <cell r="R114">
            <v>4.50927376395268E-3</v>
          </cell>
          <cell r="S114">
            <v>3.927468509859003E-3</v>
          </cell>
          <cell r="T114">
            <v>3.9818871549421944E-3</v>
          </cell>
          <cell r="U114">
            <v>3.0028046376142496E-3</v>
          </cell>
          <cell r="V114">
            <v>3.1583188000000001E-3</v>
          </cell>
          <cell r="W114">
            <v>2.10574E-3</v>
          </cell>
          <cell r="X114">
            <v>1.2459745479999999E-3</v>
          </cell>
          <cell r="Y114">
            <v>2.7045200000000002E-3</v>
          </cell>
          <cell r="Z114">
            <v>1.8418400000000002E-3</v>
          </cell>
          <cell r="AB114">
            <v>8.1800999999999999E-2</v>
          </cell>
          <cell r="AC114">
            <v>0</v>
          </cell>
          <cell r="AD114">
            <v>0.63493499999999992</v>
          </cell>
          <cell r="AE114">
            <v>8.9999999999999993E-3</v>
          </cell>
          <cell r="AF114">
            <v>1.5249999999999999</v>
          </cell>
          <cell r="AG114">
            <v>8.2690000000000001</v>
          </cell>
          <cell r="AH114">
            <v>13.28903</v>
          </cell>
          <cell r="AI114">
            <v>13.050128999999998</v>
          </cell>
          <cell r="AJ114">
            <v>12.290751999999999</v>
          </cell>
          <cell r="AK114">
            <v>6.5867779999999989</v>
          </cell>
          <cell r="AL114">
            <v>6.9174710000000008</v>
          </cell>
          <cell r="AM114">
            <v>6.0646689999999994</v>
          </cell>
          <cell r="AN114">
            <v>4.7940119999999995</v>
          </cell>
          <cell r="AO114">
            <v>3.8896709999999999</v>
          </cell>
          <cell r="AP114">
            <v>2.2168459999999999</v>
          </cell>
          <cell r="AQ114">
            <v>2.4410169999999995</v>
          </cell>
          <cell r="AR114">
            <v>1.9857049999999998</v>
          </cell>
          <cell r="AS114">
            <v>1.5795410000000001</v>
          </cell>
          <cell r="AT114">
            <v>1.7854779999999999</v>
          </cell>
          <cell r="AU114">
            <v>1.2081109999999999</v>
          </cell>
          <cell r="AV114">
            <v>1.519347</v>
          </cell>
          <cell r="AW114">
            <v>0.90314499999999975</v>
          </cell>
          <cell r="AX114">
            <v>1.0470089999999999</v>
          </cell>
          <cell r="AY114">
            <v>1.2034039999999999</v>
          </cell>
          <cell r="AZ114">
            <v>1.1522779999999999</v>
          </cell>
        </row>
        <row r="116">
          <cell r="B116">
            <v>0.47075756000000002</v>
          </cell>
          <cell r="C116">
            <v>0.50849344000000007</v>
          </cell>
          <cell r="D116">
            <v>0.49543494000000005</v>
          </cell>
          <cell r="E116">
            <v>0.53223715999999999</v>
          </cell>
          <cell r="F116">
            <v>0.60876269999999999</v>
          </cell>
          <cell r="G116">
            <v>0.71299592000000001</v>
          </cell>
          <cell r="H116">
            <v>0.77509647063333342</v>
          </cell>
          <cell r="I116">
            <v>0.72158067150000027</v>
          </cell>
          <cell r="J116">
            <v>0.58980985140000008</v>
          </cell>
          <cell r="K116">
            <v>0.54531321390000009</v>
          </cell>
          <cell r="L116">
            <v>0.54479647040000001</v>
          </cell>
          <cell r="M116">
            <v>0.58844823916666678</v>
          </cell>
          <cell r="N116">
            <v>0.50854882866666673</v>
          </cell>
          <cell r="O116">
            <v>0.48994705456666676</v>
          </cell>
          <cell r="P116">
            <v>0.38301854870161955</v>
          </cell>
          <cell r="Q116">
            <v>0.22791104082846964</v>
          </cell>
          <cell r="R116">
            <v>0.21293543254263703</v>
          </cell>
          <cell r="S116">
            <v>0.19309726799988966</v>
          </cell>
          <cell r="T116">
            <v>0.16874969130216749</v>
          </cell>
          <cell r="U116">
            <v>0.18638263295183133</v>
          </cell>
          <cell r="V116">
            <v>0.18095292973333327</v>
          </cell>
          <cell r="W116">
            <v>0.17673292000000002</v>
          </cell>
          <cell r="X116">
            <v>8.7048727948000004E-2</v>
          </cell>
          <cell r="Y116">
            <v>9.2155700000000007E-2</v>
          </cell>
          <cell r="Z116">
            <v>6.2660779999999999E-2</v>
          </cell>
          <cell r="AB116">
            <v>138.22467599999999</v>
          </cell>
          <cell r="AC116">
            <v>154.661</v>
          </cell>
          <cell r="AD116">
            <v>147.817215</v>
          </cell>
          <cell r="AE116">
            <v>146.29900000000001</v>
          </cell>
          <cell r="AF116">
            <v>173.03200000000001</v>
          </cell>
          <cell r="AG116">
            <v>192.779</v>
          </cell>
          <cell r="AH116">
            <v>215.428888</v>
          </cell>
          <cell r="AI116">
            <v>223.539638</v>
          </cell>
          <cell r="AJ116">
            <v>204.05323200000001</v>
          </cell>
          <cell r="AK116">
            <v>196.73265999999998</v>
          </cell>
          <cell r="AL116">
            <v>206.63481200000001</v>
          </cell>
          <cell r="AM116">
            <v>223.49787999999998</v>
          </cell>
          <cell r="AN116">
            <v>201.28678099999999</v>
          </cell>
          <cell r="AO116">
            <v>190.38123100000001</v>
          </cell>
          <cell r="AP116">
            <v>154.88376300000002</v>
          </cell>
          <cell r="AQ116">
            <v>94.233534999999989</v>
          </cell>
          <cell r="AR116">
            <v>87.949172000000004</v>
          </cell>
          <cell r="AS116">
            <v>96.401732999999979</v>
          </cell>
          <cell r="AT116">
            <v>82.853046000000006</v>
          </cell>
          <cell r="AU116">
            <v>79.810687999999985</v>
          </cell>
          <cell r="AV116">
            <v>71.119073999999983</v>
          </cell>
          <cell r="AW116">
            <v>77.354861</v>
          </cell>
          <cell r="AX116">
            <v>60.125197999999997</v>
          </cell>
          <cell r="AY116">
            <v>37.656984000000001</v>
          </cell>
          <cell r="AZ116">
            <v>26.453817000000004</v>
          </cell>
        </row>
        <row r="121">
          <cell r="B121">
            <v>0.17112004</v>
          </cell>
          <cell r="C121">
            <v>0.20137571999999998</v>
          </cell>
          <cell r="D121">
            <v>0.19839091999999997</v>
          </cell>
          <cell r="E121">
            <v>0.16866667999999999</v>
          </cell>
          <cell r="F121">
            <v>0.10340875999999999</v>
          </cell>
          <cell r="G121">
            <v>0.13410852000000001</v>
          </cell>
          <cell r="H121">
            <v>0.15541729839999999</v>
          </cell>
          <cell r="I121">
            <v>0.15380081639999998</v>
          </cell>
          <cell r="J121">
            <v>0.14787698359999998</v>
          </cell>
          <cell r="K121">
            <v>0.12780129786666666</v>
          </cell>
          <cell r="L121">
            <v>0.12027566156666666</v>
          </cell>
          <cell r="M121">
            <v>0.13541626583333333</v>
          </cell>
          <cell r="N121">
            <v>0.12476527396666667</v>
          </cell>
          <cell r="O121">
            <v>0.13278173999999998</v>
          </cell>
          <cell r="P121">
            <v>0.14383921321726734</v>
          </cell>
          <cell r="Q121">
            <v>9.0650037746489706E-2</v>
          </cell>
          <cell r="R121">
            <v>8.30912071171446E-2</v>
          </cell>
          <cell r="S121">
            <v>5.3325531667633784E-2</v>
          </cell>
          <cell r="T121">
            <v>4.2367812470094482E-2</v>
          </cell>
          <cell r="U121">
            <v>3.8185173150413962E-2</v>
          </cell>
          <cell r="V121">
            <v>3.1019130566666667E-2</v>
          </cell>
          <cell r="W121">
            <v>3.0492280000000004E-2</v>
          </cell>
          <cell r="X121">
            <v>1.9089450379999998E-2</v>
          </cell>
          <cell r="Y121">
            <v>1.9506760000000001E-2</v>
          </cell>
          <cell r="Z121">
            <v>2.2296819999999998E-2</v>
          </cell>
          <cell r="AB121">
            <v>21.481109</v>
          </cell>
          <cell r="AC121">
            <v>23.836000000000002</v>
          </cell>
          <cell r="AD121">
            <v>24.451485999999999</v>
          </cell>
          <cell r="AE121">
            <v>21.164000000000001</v>
          </cell>
          <cell r="AF121">
            <v>14.404999999999998</v>
          </cell>
          <cell r="AG121">
            <v>22.667000000000002</v>
          </cell>
          <cell r="AH121">
            <v>29.166649999999997</v>
          </cell>
          <cell r="AI121">
            <v>33.019925999999998</v>
          </cell>
          <cell r="AJ121">
            <v>36.447123999999995</v>
          </cell>
          <cell r="AK121">
            <v>33.075269000000006</v>
          </cell>
          <cell r="AL121">
            <v>32.357648000000005</v>
          </cell>
          <cell r="AM121">
            <v>41.450935999999999</v>
          </cell>
          <cell r="AN121">
            <v>39.586556999999992</v>
          </cell>
          <cell r="AO121">
            <v>45.152415999999995</v>
          </cell>
          <cell r="AP121">
            <v>53.955471999999993</v>
          </cell>
          <cell r="AQ121">
            <v>37.528112999999991</v>
          </cell>
          <cell r="AR121">
            <v>32.764976000000004</v>
          </cell>
          <cell r="AS121">
            <v>28.685124000000002</v>
          </cell>
          <cell r="AT121">
            <v>20.596792000000001</v>
          </cell>
          <cell r="AU121">
            <v>16.800204000000001</v>
          </cell>
          <cell r="AV121">
            <v>13.300965</v>
          </cell>
          <cell r="AW121">
            <v>15.866013000000001</v>
          </cell>
          <cell r="AX121">
            <v>10.894599999999999</v>
          </cell>
          <cell r="AY121">
            <v>8.5456029999999998</v>
          </cell>
          <cell r="AZ121">
            <v>8.1675249999999995</v>
          </cell>
        </row>
        <row r="138">
          <cell r="B138">
            <v>4.1659799999999997E-3</v>
          </cell>
          <cell r="C138">
            <v>1.81818E-3</v>
          </cell>
          <cell r="D138">
            <v>2.2440600000000004E-3</v>
          </cell>
          <cell r="E138">
            <v>2.5316199999999996E-3</v>
          </cell>
          <cell r="F138">
            <v>5.8531200000000007E-3</v>
          </cell>
          <cell r="G138">
            <v>1.302938E-2</v>
          </cell>
          <cell r="H138">
            <v>3.3513479999999998E-2</v>
          </cell>
          <cell r="I138">
            <v>3.9616979999999996E-2</v>
          </cell>
          <cell r="J138">
            <v>4.0030179999999999E-2</v>
          </cell>
          <cell r="K138">
            <v>2.807714E-2</v>
          </cell>
          <cell r="L138">
            <v>2.6550159999999996E-2</v>
          </cell>
          <cell r="M138">
            <v>1.694056E-2</v>
          </cell>
          <cell r="N138">
            <v>1.590316E-2</v>
          </cell>
          <cell r="O138">
            <v>8.4739200000000011E-3</v>
          </cell>
          <cell r="P138">
            <v>7.1924696129789792E-3</v>
          </cell>
          <cell r="Q138">
            <v>8.029124604356605E-3</v>
          </cell>
          <cell r="R138">
            <v>5.6775078008412024E-3</v>
          </cell>
          <cell r="S138">
            <v>4.5191154995583857E-3</v>
          </cell>
          <cell r="T138">
            <v>3.5870596035271359E-3</v>
          </cell>
          <cell r="U138">
            <v>2.1718476239270799E-3</v>
          </cell>
          <cell r="V138">
            <v>4.5843767666666662E-3</v>
          </cell>
          <cell r="W138">
            <v>4.81936E-3</v>
          </cell>
          <cell r="X138">
            <v>7.6784464120000003E-3</v>
          </cell>
          <cell r="Y138">
            <v>2.6178880000000002E-2</v>
          </cell>
          <cell r="Z138">
            <v>3.6847719999999994E-2</v>
          </cell>
          <cell r="AB138">
            <v>1.376987</v>
          </cell>
          <cell r="AC138">
            <v>0.65300000000000002</v>
          </cell>
          <cell r="AD138">
            <v>0.55483199999999999</v>
          </cell>
          <cell r="AE138">
            <v>0.50600000000000001</v>
          </cell>
          <cell r="AF138">
            <v>0.86299999999999999</v>
          </cell>
          <cell r="AG138">
            <v>2.7640000000000002</v>
          </cell>
          <cell r="AH138">
            <v>6.811996999999999</v>
          </cell>
          <cell r="AI138">
            <v>10.094351</v>
          </cell>
          <cell r="AJ138">
            <v>10.872315</v>
          </cell>
          <cell r="AK138">
            <v>7.6068379999999998</v>
          </cell>
          <cell r="AL138">
            <v>7.1407890000000007</v>
          </cell>
          <cell r="AM138">
            <v>5.0985959999999997</v>
          </cell>
          <cell r="AN138">
            <v>4.5404499999999999</v>
          </cell>
          <cell r="AO138">
            <v>2.7750240000000002</v>
          </cell>
          <cell r="AP138">
            <v>2.1247499999999997</v>
          </cell>
          <cell r="AQ138">
            <v>2.5995609999999996</v>
          </cell>
          <cell r="AR138">
            <v>1.8336350000000001</v>
          </cell>
          <cell r="AS138">
            <v>1.2583479999999998</v>
          </cell>
          <cell r="AT138">
            <v>1.2892460000000001</v>
          </cell>
          <cell r="AU138">
            <v>1.0141529999999999</v>
          </cell>
          <cell r="AV138">
            <v>1.731147</v>
          </cell>
          <cell r="AW138">
            <v>2.2299869999999999</v>
          </cell>
          <cell r="AX138">
            <v>3.9147449999999999</v>
          </cell>
          <cell r="AY138">
            <v>9.6318199999999976</v>
          </cell>
          <cell r="AZ138">
            <v>12.200402</v>
          </cell>
        </row>
        <row r="228">
          <cell r="B228">
            <v>2.247882E-2</v>
          </cell>
          <cell r="C228">
            <v>1.9281079999999996E-2</v>
          </cell>
          <cell r="D228">
            <v>2.768402E-2</v>
          </cell>
          <cell r="E228">
            <v>2.7207179999999997E-2</v>
          </cell>
          <cell r="F228">
            <v>3.0350320000000004E-2</v>
          </cell>
          <cell r="G228">
            <v>6.9964440000000003E-2</v>
          </cell>
          <cell r="H228">
            <v>7.5677474600000003E-2</v>
          </cell>
          <cell r="I228">
            <v>5.7391165333333334E-2</v>
          </cell>
          <cell r="J228">
            <v>5.1272680000000001E-2</v>
          </cell>
          <cell r="K228">
            <v>2.7630527166666665E-2</v>
          </cell>
          <cell r="L228">
            <v>3.0122192099999997E-2</v>
          </cell>
          <cell r="M228">
            <v>2.9116551099999999E-2</v>
          </cell>
          <cell r="N228">
            <v>2.5905725300000002E-2</v>
          </cell>
          <cell r="O228">
            <v>2.3796499999999998E-2</v>
          </cell>
          <cell r="P228">
            <v>2.7676793830209039E-2</v>
          </cell>
          <cell r="Q228">
            <v>1.3242784897459545E-2</v>
          </cell>
          <cell r="R228">
            <v>1.4336254028481776E-2</v>
          </cell>
          <cell r="S228">
            <v>1.5624657922098129E-2</v>
          </cell>
          <cell r="T228">
            <v>1.2926192147947439E-2</v>
          </cell>
          <cell r="U228">
            <v>5.2914998804748656E-3</v>
          </cell>
          <cell r="V228">
            <v>2.9510905666666667E-3</v>
          </cell>
          <cell r="W228">
            <v>9.5568199999999971E-3</v>
          </cell>
          <cell r="X228">
            <v>1.7424829240000001E-3</v>
          </cell>
          <cell r="Y228">
            <v>3.1121999999999999E-3</v>
          </cell>
          <cell r="Z228">
            <v>3.5435399999999995E-3</v>
          </cell>
          <cell r="AB228">
            <v>3.8852259999999998</v>
          </cell>
          <cell r="AC228">
            <v>3.0070000000000001</v>
          </cell>
          <cell r="AD228">
            <v>3.7833429999999999</v>
          </cell>
          <cell r="AE228">
            <v>3.53</v>
          </cell>
          <cell r="AF228">
            <v>4.2629999999999999</v>
          </cell>
          <cell r="AG228">
            <v>10.773</v>
          </cell>
          <cell r="AH228">
            <v>9.4022370000000013</v>
          </cell>
          <cell r="AI228">
            <v>11.566934999999997</v>
          </cell>
          <cell r="AJ228">
            <v>11.765328999999999</v>
          </cell>
          <cell r="AK228">
            <v>8.1255859999999984</v>
          </cell>
          <cell r="AL228">
            <v>8.5586579999999994</v>
          </cell>
          <cell r="AM228">
            <v>9.0500689999999988</v>
          </cell>
          <cell r="AN228">
            <v>9.8050359999999994</v>
          </cell>
          <cell r="AO228">
            <v>11.225574000000002</v>
          </cell>
          <cell r="AP228">
            <v>14.086371</v>
          </cell>
          <cell r="AQ228">
            <v>7.895238</v>
          </cell>
          <cell r="AR228">
            <v>6.8436399999999997</v>
          </cell>
          <cell r="AS228">
            <v>7.4811609999999993</v>
          </cell>
          <cell r="AT228">
            <v>6.7981929999999995</v>
          </cell>
          <cell r="AU228">
            <v>2.12636</v>
          </cell>
          <cell r="AV228">
            <v>1.0354189999999999</v>
          </cell>
          <cell r="AW228">
            <v>3.0200089999999999</v>
          </cell>
          <cell r="AX228">
            <v>0.90322199999999997</v>
          </cell>
          <cell r="AY228">
            <v>1.0716840000000001</v>
          </cell>
          <cell r="AZ228">
            <v>1.2784990000000001</v>
          </cell>
        </row>
        <row r="247">
          <cell r="B247">
            <v>3.9075399999999989E-2</v>
          </cell>
          <cell r="C247">
            <v>0</v>
          </cell>
          <cell r="D247">
            <v>8.2118399999999998E-3</v>
          </cell>
          <cell r="E247">
            <v>2.7609399999999999E-3</v>
          </cell>
          <cell r="F247">
            <v>1.7932459999999997E-2</v>
          </cell>
          <cell r="G247">
            <v>3.8917060000000003E-2</v>
          </cell>
          <cell r="H247">
            <v>0.14231897983333333</v>
          </cell>
          <cell r="I247">
            <v>0.11720166183333333</v>
          </cell>
          <cell r="J247">
            <v>0.14688222206666665</v>
          </cell>
          <cell r="K247">
            <v>9.2571409233333346E-2</v>
          </cell>
          <cell r="L247">
            <v>6.6085677233333334E-2</v>
          </cell>
          <cell r="M247">
            <v>5.545545763333333E-2</v>
          </cell>
          <cell r="N247">
            <v>5.8484717200000001E-2</v>
          </cell>
          <cell r="O247">
            <v>5.9236046566666672E-2</v>
          </cell>
          <cell r="P247">
            <v>6.4570453333758437E-2</v>
          </cell>
          <cell r="Q247">
            <v>5.9664198727080689E-2</v>
          </cell>
          <cell r="R247">
            <v>5.1046741467813267E-2</v>
          </cell>
          <cell r="S247">
            <v>8.1941948792683461E-2</v>
          </cell>
          <cell r="T247">
            <v>7.1740104949072611E-2</v>
          </cell>
          <cell r="U247">
            <v>8.3122631613109316E-2</v>
          </cell>
          <cell r="V247">
            <v>5.6173147333333333E-2</v>
          </cell>
          <cell r="W247">
            <v>3.331692E-2</v>
          </cell>
          <cell r="X247">
            <v>2.2647625363999998E-2</v>
          </cell>
          <cell r="Y247">
            <v>2.7389179999999996E-2</v>
          </cell>
          <cell r="Z247">
            <v>2.880696E-2</v>
          </cell>
          <cell r="AB247">
            <v>0.833121</v>
          </cell>
          <cell r="AC247">
            <v>0</v>
          </cell>
          <cell r="AD247">
            <v>2.9337549999999997</v>
          </cell>
          <cell r="AE247">
            <v>0.55300000000000005</v>
          </cell>
          <cell r="AF247">
            <v>4.3319999999999999</v>
          </cell>
          <cell r="AG247">
            <v>10.086</v>
          </cell>
          <cell r="AH247">
            <v>31.851295999999998</v>
          </cell>
          <cell r="AI247">
            <v>29.840466999999997</v>
          </cell>
          <cell r="AJ247">
            <v>44.061660000000003</v>
          </cell>
          <cell r="AK247">
            <v>31.033010000000001</v>
          </cell>
          <cell r="AL247">
            <v>20.977357999999999</v>
          </cell>
          <cell r="AM247">
            <v>20.535973999999996</v>
          </cell>
          <cell r="AN247">
            <v>26.646887</v>
          </cell>
          <cell r="AO247">
            <v>31.575191</v>
          </cell>
          <cell r="AP247">
            <v>31.620158</v>
          </cell>
          <cell r="AQ247">
            <v>27.976025000000003</v>
          </cell>
          <cell r="AR247">
            <v>22.452300000000001</v>
          </cell>
          <cell r="AS247">
            <v>34.764636999999993</v>
          </cell>
          <cell r="AT247">
            <v>29.280061999999997</v>
          </cell>
          <cell r="AU247">
            <v>25.504661999999996</v>
          </cell>
          <cell r="AV247">
            <v>19.879332000000002</v>
          </cell>
          <cell r="AW247">
            <v>13.14805</v>
          </cell>
          <cell r="AX247">
            <v>20.735239999999997</v>
          </cell>
          <cell r="AY247">
            <v>10.177548</v>
          </cell>
          <cell r="AZ247">
            <v>10.478909999999999</v>
          </cell>
        </row>
        <row r="253">
          <cell r="B253">
            <v>2.6244400000000005E-3</v>
          </cell>
          <cell r="C253">
            <v>2.1876399999999998E-3</v>
          </cell>
          <cell r="D253">
            <v>3.2050200000000003E-3</v>
          </cell>
          <cell r="E253">
            <v>3.6945999999999997E-3</v>
          </cell>
          <cell r="F253">
            <v>1.8369260000000002E-2</v>
          </cell>
          <cell r="G253">
            <v>3.011554E-2</v>
          </cell>
          <cell r="H253">
            <v>5.7648499999999991E-2</v>
          </cell>
          <cell r="I253">
            <v>5.4928848666666669E-2</v>
          </cell>
          <cell r="J253">
            <v>5.4075099999999994E-2</v>
          </cell>
          <cell r="K253">
            <v>4.8168119999999995E-2</v>
          </cell>
          <cell r="L253">
            <v>5.0759800000000001E-2</v>
          </cell>
          <cell r="M253">
            <v>3.5863099999999995E-2</v>
          </cell>
          <cell r="N253">
            <v>3.7972480000000003E-2</v>
          </cell>
          <cell r="O253">
            <v>3.3014800000000004E-2</v>
          </cell>
          <cell r="P253">
            <v>2.6921863074004879E-2</v>
          </cell>
          <cell r="Q253">
            <v>1.3488673355722635E-2</v>
          </cell>
          <cell r="R253">
            <v>2.0262585227551394E-2</v>
          </cell>
          <cell r="S253">
            <v>7.0693016012057085E-3</v>
          </cell>
          <cell r="T253">
            <v>6.6848130472080053E-3</v>
          </cell>
          <cell r="U253">
            <v>4.7659945782927544E-2</v>
          </cell>
          <cell r="V253">
            <v>7.5145382433333338E-2</v>
          </cell>
          <cell r="W253">
            <v>9.7624799999999998E-2</v>
          </cell>
          <cell r="X253">
            <v>6.8604963700000007E-2</v>
          </cell>
          <cell r="Y253">
            <v>9.7014919820000003E-2</v>
          </cell>
          <cell r="Z253">
            <v>0.1124513936</v>
          </cell>
          <cell r="AB253">
            <v>0.71067999999999998</v>
          </cell>
          <cell r="AC253">
            <v>0</v>
          </cell>
          <cell r="AD253">
            <v>0.63901599999999992</v>
          </cell>
          <cell r="AE253">
            <v>0.66099999999999992</v>
          </cell>
          <cell r="AF253">
            <v>2.3980000000000001</v>
          </cell>
          <cell r="AG253">
            <v>5.0430000000000001</v>
          </cell>
          <cell r="AH253">
            <v>10.234824999999999</v>
          </cell>
          <cell r="AI253">
            <v>11.220366999999998</v>
          </cell>
          <cell r="AJ253">
            <v>14.766504999999999</v>
          </cell>
          <cell r="AK253">
            <v>13.296544999999998</v>
          </cell>
          <cell r="AL253">
            <v>12.884060000000002</v>
          </cell>
          <cell r="AM253">
            <v>10.393445000000002</v>
          </cell>
          <cell r="AN253">
            <v>10.601770999999999</v>
          </cell>
          <cell r="AO253">
            <v>10.8391</v>
          </cell>
          <cell r="AP253">
            <v>8.6540780000000002</v>
          </cell>
          <cell r="AQ253">
            <v>4.6209699999999998</v>
          </cell>
          <cell r="AR253">
            <v>5.1928509999999992</v>
          </cell>
          <cell r="AS253">
            <v>2.0150969999999999</v>
          </cell>
          <cell r="AT253">
            <v>2.0673499999999998</v>
          </cell>
          <cell r="AU253">
            <v>11.487697999999998</v>
          </cell>
          <cell r="AV253">
            <v>21.293831999999998</v>
          </cell>
          <cell r="AW253">
            <v>32.296565000000001</v>
          </cell>
          <cell r="AX253">
            <v>28.494771</v>
          </cell>
          <cell r="AY253">
            <v>25.615688999999996</v>
          </cell>
          <cell r="AZ253">
            <v>28.102311999999998</v>
          </cell>
        </row>
        <row r="263">
          <cell r="B263">
            <v>0.76896274000000009</v>
          </cell>
          <cell r="C263">
            <v>0.76923937999999992</v>
          </cell>
          <cell r="D263">
            <v>0.78391221999999983</v>
          </cell>
          <cell r="E263">
            <v>0.75761685999999984</v>
          </cell>
          <cell r="F263">
            <v>0.84633276000000013</v>
          </cell>
          <cell r="G263">
            <v>1.1198897000000001</v>
          </cell>
          <cell r="H263">
            <v>1.4073922256333327</v>
          </cell>
          <cell r="I263">
            <v>1.3382551010000001</v>
          </cell>
          <cell r="J263">
            <v>1.2213161969666655</v>
          </cell>
          <cell r="K263">
            <v>1.0124567635000008</v>
          </cell>
          <cell r="L263">
            <v>0.97042270780000039</v>
          </cell>
          <cell r="M263">
            <v>0.98099965599999994</v>
          </cell>
          <cell r="N263">
            <v>0.86346781430000041</v>
          </cell>
          <cell r="O263">
            <v>0.82710976530000024</v>
          </cell>
          <cell r="P263">
            <v>0.7308164936130076</v>
          </cell>
          <cell r="Q263">
            <v>0.49466576237661725</v>
          </cell>
          <cell r="R263">
            <v>0.4906221406091098</v>
          </cell>
          <cell r="S263">
            <v>0.45014006305148191</v>
          </cell>
          <cell r="T263">
            <v>0.39818336532034693</v>
          </cell>
          <cell r="U263">
            <v>0.43061071840840409</v>
          </cell>
          <cell r="V263">
            <v>0.43297654096666655</v>
          </cell>
          <cell r="W263">
            <v>0.48484617999999985</v>
          </cell>
          <cell r="X263">
            <v>0.27672630949600002</v>
          </cell>
          <cell r="Y263">
            <v>0.34331005982000001</v>
          </cell>
          <cell r="Z263">
            <v>0.37320598224000007</v>
          </cell>
          <cell r="AA263">
            <v>0</v>
          </cell>
          <cell r="AB263">
            <v>178.00274499999998</v>
          </cell>
          <cell r="AC263">
            <v>188.779</v>
          </cell>
          <cell r="AD263">
            <v>190.04611199999999</v>
          </cell>
          <cell r="AE263">
            <v>177.38200000000003</v>
          </cell>
          <cell r="AF263">
            <v>212.13499999999999</v>
          </cell>
          <cell r="AG263">
            <v>278.58999999999997</v>
          </cell>
          <cell r="AH263">
            <v>353.34961799999991</v>
          </cell>
          <cell r="AI263">
            <v>390.0631259999999</v>
          </cell>
          <cell r="AJ263">
            <v>401.71779800000007</v>
          </cell>
          <cell r="AK263">
            <v>345.28795699999995</v>
          </cell>
          <cell r="AL263">
            <v>340.43514699999986</v>
          </cell>
          <cell r="AM263">
            <v>359.09310799999997</v>
          </cell>
          <cell r="AN263">
            <v>329.47200900000001</v>
          </cell>
          <cell r="AO263">
            <v>324.03001699999999</v>
          </cell>
          <cell r="AP263">
            <v>295.26179699999994</v>
          </cell>
          <cell r="AQ263">
            <v>205.24320600000001</v>
          </cell>
          <cell r="AR263">
            <v>198.411912</v>
          </cell>
          <cell r="AS263">
            <v>207.75974199999996</v>
          </cell>
          <cell r="AT263">
            <v>178.81427299999996</v>
          </cell>
          <cell r="AU263">
            <v>162.25293699999997</v>
          </cell>
          <cell r="AV263">
            <v>149.078147</v>
          </cell>
          <cell r="AW263">
            <v>174.21203599999996</v>
          </cell>
          <cell r="AX263">
            <v>163.88968899999998</v>
          </cell>
          <cell r="AY263">
            <v>118.67990600000002</v>
          </cell>
          <cell r="AZ263">
            <v>120.64447299999999</v>
          </cell>
          <cell r="BA263">
            <v>0</v>
          </cell>
        </row>
        <row r="264">
          <cell r="B264">
            <v>5.2889199999999999E-3</v>
          </cell>
          <cell r="C264">
            <v>3.4234199999999999E-3</v>
          </cell>
          <cell r="D264">
            <v>7.5038599999999994E-3</v>
          </cell>
          <cell r="E264">
            <v>1.1720799999999998E-3</v>
          </cell>
          <cell r="F264">
            <v>2.289014E-2</v>
          </cell>
          <cell r="G264">
            <v>6.2853713333333339E-2</v>
          </cell>
          <cell r="H264">
            <v>0.10042331390000001</v>
          </cell>
          <cell r="I264">
            <v>0.10647818513333333</v>
          </cell>
          <cell r="J264">
            <v>0.10064449816666668</v>
          </cell>
          <cell r="K264">
            <v>8.4340723133333337E-2</v>
          </cell>
          <cell r="L264">
            <v>7.8764698133333338E-2</v>
          </cell>
          <cell r="M264">
            <v>7.3203026866666687E-2</v>
          </cell>
          <cell r="N264">
            <v>5.2527754066666675E-2</v>
          </cell>
          <cell r="O264">
            <v>4.2987405066666672E-2</v>
          </cell>
          <cell r="P264">
            <v>3.0124036057843862E-2</v>
          </cell>
          <cell r="Q264">
            <v>2.9451969383867186E-2</v>
          </cell>
          <cell r="R264">
            <v>3.4901822536909148E-2</v>
          </cell>
          <cell r="S264">
            <v>3.4950167680302673E-2</v>
          </cell>
          <cell r="T264">
            <v>3.7328212120228473E-2</v>
          </cell>
          <cell r="U264">
            <v>2.7435050012570097E-2</v>
          </cell>
          <cell r="V264">
            <v>2.7267282466666664E-2</v>
          </cell>
          <cell r="W264">
            <v>3.1367700000000005E-2</v>
          </cell>
          <cell r="X264">
            <v>1.3307982324E-2</v>
          </cell>
          <cell r="Y264">
            <v>1.1786320000000001E-2</v>
          </cell>
          <cell r="Z264">
            <v>1.1857299999999999E-2</v>
          </cell>
          <cell r="AA264">
            <v>0</v>
          </cell>
          <cell r="AB264">
            <v>2.4423069999999996</v>
          </cell>
          <cell r="AC264">
            <v>1.5609999999999999</v>
          </cell>
          <cell r="AD264">
            <v>2.8071529999999996</v>
          </cell>
          <cell r="AE264">
            <v>0.34099999999999997</v>
          </cell>
          <cell r="AF264">
            <v>7.3879999999999999</v>
          </cell>
          <cell r="AG264">
            <v>23.914000000000005</v>
          </cell>
          <cell r="AH264">
            <v>38.220994000000005</v>
          </cell>
          <cell r="AI264">
            <v>45.637443999999995</v>
          </cell>
          <cell r="AJ264">
            <v>48.099986000000001</v>
          </cell>
          <cell r="AK264">
            <v>38.612405999999993</v>
          </cell>
          <cell r="AL264">
            <v>34.875306000000002</v>
          </cell>
          <cell r="AM264">
            <v>33.356576999999987</v>
          </cell>
          <cell r="AN264">
            <v>24.916126999999996</v>
          </cell>
          <cell r="AO264">
            <v>20.336230999999994</v>
          </cell>
          <cell r="AP264">
            <v>16.186571000000001</v>
          </cell>
          <cell r="AQ264">
            <v>15.357547000000002</v>
          </cell>
          <cell r="AR264">
            <v>16.806335999999998</v>
          </cell>
          <cell r="AS264">
            <v>17.089214000000002</v>
          </cell>
          <cell r="AT264">
            <v>18.732182000000005</v>
          </cell>
          <cell r="AU264">
            <v>13.41619</v>
          </cell>
          <cell r="AV264">
            <v>11.069869999999998</v>
          </cell>
          <cell r="AW264">
            <v>12.010026999999997</v>
          </cell>
          <cell r="AX264">
            <v>10.393570999999998</v>
          </cell>
          <cell r="AY264">
            <v>4.9103519999999996</v>
          </cell>
          <cell r="AZ264">
            <v>5.5344699999999998</v>
          </cell>
          <cell r="BA264">
            <v>0</v>
          </cell>
        </row>
        <row r="266">
          <cell r="B266">
            <v>0</v>
          </cell>
          <cell r="C266">
            <v>0</v>
          </cell>
          <cell r="D266">
            <v>1.40686E-3</v>
          </cell>
          <cell r="E266">
            <v>1.2740000000000001E-4</v>
          </cell>
          <cell r="F266">
            <v>0</v>
          </cell>
          <cell r="G266">
            <v>1.6470999999999999E-3</v>
          </cell>
          <cell r="H266">
            <v>1.9019000000000002E-3</v>
          </cell>
          <cell r="I266">
            <v>5.0457044E-3</v>
          </cell>
          <cell r="J266">
            <v>7.2156599999999996E-3</v>
          </cell>
          <cell r="K266">
            <v>1.7443738433333331E-2</v>
          </cell>
          <cell r="L266">
            <v>6.8595799999999988E-3</v>
          </cell>
          <cell r="M266">
            <v>8.3106174666666664E-3</v>
          </cell>
          <cell r="N266">
            <v>5.0504999999999994E-3</v>
          </cell>
          <cell r="O266">
            <v>3.0131798666666668E-3</v>
          </cell>
          <cell r="P266">
            <v>7.1092039694263367E-3</v>
          </cell>
          <cell r="Q266">
            <v>4.8480178005645344E-3</v>
          </cell>
          <cell r="R266">
            <v>8.5072930719858574E-3</v>
          </cell>
          <cell r="S266">
            <v>3.3418610171438387E-3</v>
          </cell>
          <cell r="T266">
            <v>5.0117201818331387E-3</v>
          </cell>
          <cell r="U266">
            <v>5.2750353055442019E-3</v>
          </cell>
          <cell r="V266">
            <v>2.1210947333333333E-3</v>
          </cell>
          <cell r="W266">
            <v>1.2212199999999999E-3</v>
          </cell>
          <cell r="X266">
            <v>6.73235108E-4</v>
          </cell>
          <cell r="Y266">
            <v>1.2357800000000001E-3</v>
          </cell>
          <cell r="Z266">
            <v>2.6280799999999997E-3</v>
          </cell>
          <cell r="AA266">
            <v>0</v>
          </cell>
          <cell r="AB266">
            <v>0</v>
          </cell>
          <cell r="AC266">
            <v>0</v>
          </cell>
          <cell r="AD266">
            <v>4.1263000000000001E-2</v>
          </cell>
          <cell r="AE266">
            <v>1.0999999999999999E-2</v>
          </cell>
          <cell r="AF266">
            <v>0</v>
          </cell>
          <cell r="AG266">
            <v>0.182</v>
          </cell>
          <cell r="AH266">
            <v>0.33623499999999995</v>
          </cell>
          <cell r="AI266">
            <v>0.98150899999999996</v>
          </cell>
          <cell r="AJ266">
            <v>1.1979649999999999</v>
          </cell>
          <cell r="AK266">
            <v>2.7674529999999997</v>
          </cell>
          <cell r="AL266">
            <v>1.3867559999999999</v>
          </cell>
          <cell r="AM266">
            <v>1.7007820000000002</v>
          </cell>
          <cell r="AN266">
            <v>1.2396499999999999</v>
          </cell>
          <cell r="AO266">
            <v>0.72992400000000002</v>
          </cell>
          <cell r="AP266">
            <v>1.6064560000000001</v>
          </cell>
          <cell r="AQ266">
            <v>1.1946140000000001</v>
          </cell>
          <cell r="AR266">
            <v>1.4332640000000001</v>
          </cell>
          <cell r="AS266">
            <v>0.68046699999999993</v>
          </cell>
          <cell r="AT266">
            <v>1.1673599999999997</v>
          </cell>
          <cell r="AU266">
            <v>1.0444879999999999</v>
          </cell>
          <cell r="AV266">
            <v>0.31699699999999997</v>
          </cell>
          <cell r="AW266">
            <v>0.29997400000000002</v>
          </cell>
          <cell r="AX266">
            <v>0.37630599999999997</v>
          </cell>
          <cell r="AY266">
            <v>0.63021300000000002</v>
          </cell>
          <cell r="AZ266">
            <v>0.45132399999999995</v>
          </cell>
          <cell r="BA266">
            <v>0</v>
          </cell>
        </row>
        <row r="267">
          <cell r="B267">
            <v>0.72229430000000017</v>
          </cell>
          <cell r="C267">
            <v>0.76581596000000007</v>
          </cell>
          <cell r="D267">
            <v>0.76472395999999998</v>
          </cell>
          <cell r="E267">
            <v>0.75280113999999987</v>
          </cell>
          <cell r="F267">
            <v>0.80216500000000013</v>
          </cell>
          <cell r="G267">
            <v>1.0082563466666667</v>
          </cell>
          <cell r="H267">
            <v>1.1507804216999999</v>
          </cell>
          <cell r="I267">
            <v>1.0766606096333335</v>
          </cell>
          <cell r="J267">
            <v>0.9163851094333334</v>
          </cell>
          <cell r="K267">
            <v>0.80293964963333353</v>
          </cell>
          <cell r="L267">
            <v>0.79819358406666674</v>
          </cell>
          <cell r="M267">
            <v>0.83102111213333363</v>
          </cell>
          <cell r="N267">
            <v>0.73180421556666686</v>
          </cell>
          <cell r="O267">
            <v>0.70442661379999993</v>
          </cell>
          <cell r="P267">
            <v>0.60597402422582536</v>
          </cell>
          <cell r="Q267">
            <v>0.37058412405823049</v>
          </cell>
          <cell r="R267">
            <v>0.35427705727067771</v>
          </cell>
          <cell r="S267">
            <v>0.29541224482188916</v>
          </cell>
          <cell r="T267">
            <v>0.25340247389623616</v>
          </cell>
          <cell r="U267">
            <v>0.29656981899685686</v>
          </cell>
          <cell r="V267">
            <v>0.33233821833333332</v>
          </cell>
          <cell r="W267">
            <v>0.34564711999999997</v>
          </cell>
          <cell r="X267">
            <v>0.218257911508</v>
          </cell>
          <cell r="Y267">
            <v>0.28402537982000003</v>
          </cell>
          <cell r="Z267">
            <v>0.29712497360000001</v>
          </cell>
          <cell r="AA267">
            <v>0</v>
          </cell>
          <cell r="AB267">
            <v>174.19848299999995</v>
          </cell>
          <cell r="AC267">
            <v>187.21799999999999</v>
          </cell>
          <cell r="AD267">
            <v>183.87066300000001</v>
          </cell>
          <cell r="AE267">
            <v>176.34100000000001</v>
          </cell>
          <cell r="AF267">
            <v>199.61699999999999</v>
          </cell>
          <cell r="AG267">
            <v>242.45100000000002</v>
          </cell>
          <cell r="AH267">
            <v>279.09513700000002</v>
          </cell>
          <cell r="AI267">
            <v>301.34993599999996</v>
          </cell>
          <cell r="AJ267">
            <v>286.01606500000003</v>
          </cell>
          <cell r="AK267">
            <v>266.61051099999997</v>
          </cell>
          <cell r="AL267">
            <v>274.82745499999999</v>
          </cell>
          <cell r="AM267">
            <v>296.89413199999996</v>
          </cell>
          <cell r="AN267">
            <v>270.64152199999995</v>
          </cell>
          <cell r="AO267">
            <v>264.40512200000001</v>
          </cell>
          <cell r="AP267">
            <v>238.004806</v>
          </cell>
          <cell r="AQ267">
            <v>151.03201000000001</v>
          </cell>
          <cell r="AR267">
            <v>139.703879</v>
          </cell>
          <cell r="AS267">
            <v>141.35719199999997</v>
          </cell>
          <cell r="AT267">
            <v>119.310394</v>
          </cell>
          <cell r="AU267">
            <v>116.15818099999998</v>
          </cell>
          <cell r="AV267">
            <v>113.01169699999998</v>
          </cell>
          <cell r="AW267">
            <v>140.56067100000001</v>
          </cell>
          <cell r="AX267">
            <v>118.03992799999997</v>
          </cell>
          <cell r="AY267">
            <v>96.222935000000007</v>
          </cell>
          <cell r="AZ267">
            <v>91.835875999999999</v>
          </cell>
          <cell r="BA267">
            <v>0</v>
          </cell>
        </row>
        <row r="268">
          <cell r="B268">
            <v>3.9244659999999987E-2</v>
          </cell>
          <cell r="C268">
            <v>0</v>
          </cell>
          <cell r="D268">
            <v>8.5157800000000006E-3</v>
          </cell>
          <cell r="E268">
            <v>2.7609399999999999E-3</v>
          </cell>
          <cell r="F268">
            <v>1.7932459999999997E-2</v>
          </cell>
          <cell r="G268">
            <v>4.00673E-2</v>
          </cell>
          <cell r="H268">
            <v>0.14516915443333334</v>
          </cell>
          <cell r="I268">
            <v>0.11970068183333334</v>
          </cell>
          <cell r="J268">
            <v>0.15383530206666665</v>
          </cell>
          <cell r="K268">
            <v>9.6335169233333351E-2</v>
          </cell>
          <cell r="L268">
            <v>6.9816498266666666E-2</v>
          </cell>
          <cell r="M268">
            <v>5.848575763333333E-2</v>
          </cell>
          <cell r="N268">
            <v>6.0778202333333337E-2</v>
          </cell>
          <cell r="O268">
            <v>6.5034566566666674E-2</v>
          </cell>
          <cell r="P268">
            <v>6.9745713329732603E-2</v>
          </cell>
          <cell r="Q268">
            <v>6.4225447376654712E-2</v>
          </cell>
          <cell r="R268">
            <v>5.3141269964418578E-2</v>
          </cell>
          <cell r="S268">
            <v>8.3836559804036023E-2</v>
          </cell>
          <cell r="T268">
            <v>7.3140177029740211E-2</v>
          </cell>
          <cell r="U268">
            <v>8.3696264627972999E-2</v>
          </cell>
          <cell r="V268">
            <v>5.895756533333333E-2</v>
          </cell>
          <cell r="W268">
            <v>3.9876200000000001E-2</v>
          </cell>
          <cell r="X268">
            <v>2.4643511983999999E-2</v>
          </cell>
          <cell r="Y268">
            <v>3.0918159999999993E-2</v>
          </cell>
          <cell r="Z268">
            <v>3.1313099999999996E-2</v>
          </cell>
          <cell r="AA268">
            <v>0</v>
          </cell>
          <cell r="AB268">
            <v>0.91349999999999998</v>
          </cell>
          <cell r="AC268">
            <v>0</v>
          </cell>
          <cell r="AD268">
            <v>3.0406559999999998</v>
          </cell>
          <cell r="AE268">
            <v>0.55300000000000005</v>
          </cell>
          <cell r="AF268">
            <v>4.3319999999999999</v>
          </cell>
          <cell r="AG268">
            <v>10.426</v>
          </cell>
          <cell r="AH268">
            <v>32.769759000000001</v>
          </cell>
          <cell r="AI268">
            <v>30.692368999999996</v>
          </cell>
          <cell r="AJ268">
            <v>46.774985000000001</v>
          </cell>
          <cell r="AK268">
            <v>32.172513000000002</v>
          </cell>
          <cell r="AL268">
            <v>22.734012</v>
          </cell>
          <cell r="AM268">
            <v>22.080753999999995</v>
          </cell>
          <cell r="AN268">
            <v>27.712592999999998</v>
          </cell>
          <cell r="AO268">
            <v>34.191194000000003</v>
          </cell>
          <cell r="AP268">
            <v>33.619400999999996</v>
          </cell>
          <cell r="AQ268">
            <v>30.085184000000005</v>
          </cell>
          <cell r="AR268">
            <v>23.622728000000002</v>
          </cell>
          <cell r="AS268">
            <v>35.812709999999996</v>
          </cell>
          <cell r="AT268">
            <v>30.432351999999998</v>
          </cell>
          <cell r="AU268">
            <v>25.686108999999995</v>
          </cell>
          <cell r="AV268">
            <v>20.442809</v>
          </cell>
          <cell r="AW268">
            <v>15.042837</v>
          </cell>
          <cell r="AX268">
            <v>22.281980999999998</v>
          </cell>
          <cell r="AY268">
            <v>11.508963</v>
          </cell>
          <cell r="AZ268">
            <v>11.534609999999999</v>
          </cell>
          <cell r="BA268">
            <v>0</v>
          </cell>
        </row>
        <row r="269">
          <cell r="B269">
            <v>0</v>
          </cell>
          <cell r="C269">
            <v>0</v>
          </cell>
          <cell r="D269">
            <v>0</v>
          </cell>
          <cell r="E269">
            <v>0</v>
          </cell>
          <cell r="F269">
            <v>0</v>
          </cell>
          <cell r="G269">
            <v>0</v>
          </cell>
          <cell r="H269">
            <v>2.9119999999999999E-5</v>
          </cell>
          <cell r="I269">
            <v>1.9474E-4</v>
          </cell>
          <cell r="J269">
            <v>1.4399999999999999E-5</v>
          </cell>
          <cell r="K269">
            <v>2.0929999999999996E-4</v>
          </cell>
          <cell r="L269">
            <v>7.6439999999999993E-5</v>
          </cell>
          <cell r="M269">
            <v>2.5843999999999997E-4</v>
          </cell>
          <cell r="N269">
            <v>1.8381999999999998E-4</v>
          </cell>
          <cell r="O269">
            <v>4.6591999999999998E-4</v>
          </cell>
          <cell r="P269">
            <v>2.4954324152549599E-3</v>
          </cell>
          <cell r="Q269">
            <v>3.288421425204897E-3</v>
          </cell>
          <cell r="R269">
            <v>4.4888288273013909E-3</v>
          </cell>
          <cell r="S269">
            <v>3.9154055547978694E-3</v>
          </cell>
          <cell r="T269">
            <v>3.3284566241541845E-3</v>
          </cell>
          <cell r="U269">
            <v>9.5003999999999998E-4</v>
          </cell>
          <cell r="V269">
            <v>1.2404118999999999E-3</v>
          </cell>
          <cell r="W269">
            <v>1.4214199999999998E-3</v>
          </cell>
          <cell r="X269">
            <v>7.2741578000000006E-4</v>
          </cell>
          <cell r="Y269">
            <v>4.1132000000000001E-4</v>
          </cell>
          <cell r="Z269">
            <v>1.8473000000000001E-3</v>
          </cell>
          <cell r="AA269">
            <v>0</v>
          </cell>
          <cell r="AB269">
            <v>0</v>
          </cell>
          <cell r="AC269">
            <v>0</v>
          </cell>
          <cell r="AD269">
            <v>0</v>
          </cell>
          <cell r="AE269">
            <v>0</v>
          </cell>
          <cell r="AF269">
            <v>0</v>
          </cell>
          <cell r="AG269">
            <v>0</v>
          </cell>
          <cell r="AH269">
            <v>4.0309999999999999E-3</v>
          </cell>
          <cell r="AI269">
            <v>2.7782000000000001E-2</v>
          </cell>
          <cell r="AJ269">
            <v>1.1673999999999999E-2</v>
          </cell>
          <cell r="AK269">
            <v>5.0442000000000001E-2</v>
          </cell>
          <cell r="AL269">
            <v>2.2662999999999999E-2</v>
          </cell>
          <cell r="AM269">
            <v>7.0616999999999999E-2</v>
          </cell>
          <cell r="AN269">
            <v>4.9217999999999998E-2</v>
          </cell>
          <cell r="AO269">
            <v>0.15678799999999998</v>
          </cell>
          <cell r="AP269">
            <v>0.66438999999999993</v>
          </cell>
          <cell r="AQ269">
            <v>0.84730100000000008</v>
          </cell>
          <cell r="AR269">
            <v>1.244564</v>
          </cell>
          <cell r="AS269">
            <v>1.3989539999999998</v>
          </cell>
          <cell r="AT269">
            <v>0.89205699999999999</v>
          </cell>
          <cell r="AU269">
            <v>0.244751</v>
          </cell>
          <cell r="AV269">
            <v>0.32390999999999992</v>
          </cell>
          <cell r="AW269">
            <v>0.47289099999999995</v>
          </cell>
          <cell r="AX269">
            <v>0.52476199999999995</v>
          </cell>
          <cell r="AY269">
            <v>0.12181299999999999</v>
          </cell>
          <cell r="AZ269">
            <v>0.52303199999999994</v>
          </cell>
          <cell r="BA269">
            <v>0</v>
          </cell>
        </row>
      </sheetData>
      <sheetData sheetId="57">
        <row r="37">
          <cell r="B37">
            <v>1.2395599999999999E-6</v>
          </cell>
          <cell r="D37">
            <v>1.2555199999999998E-5</v>
          </cell>
          <cell r="F37">
            <v>0</v>
          </cell>
          <cell r="G37">
            <v>0</v>
          </cell>
          <cell r="H37">
            <v>7.7139999999999983E-7</v>
          </cell>
          <cell r="I37">
            <v>0</v>
          </cell>
          <cell r="J37">
            <v>0</v>
          </cell>
          <cell r="K37">
            <v>0</v>
          </cell>
          <cell r="L37">
            <v>7.3947999999999993E-4</v>
          </cell>
          <cell r="M37">
            <v>9.3173522399999983E-3</v>
          </cell>
          <cell r="N37">
            <v>0</v>
          </cell>
          <cell r="O37">
            <v>4.3943199999999996E-5</v>
          </cell>
          <cell r="P37">
            <v>6.0907349999999997E-4</v>
          </cell>
          <cell r="Q37">
            <v>2.2427258000000004E-3</v>
          </cell>
          <cell r="R37">
            <v>8.0360488599999988E-3</v>
          </cell>
          <cell r="S37">
            <v>1.4932420719999997E-2</v>
          </cell>
          <cell r="T37">
            <v>4.9059569019999999E-2</v>
          </cell>
          <cell r="U37">
            <v>0.10894531144</v>
          </cell>
          <cell r="V37">
            <v>0.16643363943333334</v>
          </cell>
          <cell r="W37">
            <v>0.25212770365999998</v>
          </cell>
          <cell r="X37">
            <v>0.11140676637999999</v>
          </cell>
          <cell r="Y37">
            <v>0.10255479975999998</v>
          </cell>
          <cell r="Z37">
            <v>7.9223588639999995E-2</v>
          </cell>
          <cell r="AB37">
            <v>1.5999999999999999E-4</v>
          </cell>
          <cell r="AD37">
            <v>4.2519999999999997E-3</v>
          </cell>
          <cell r="AF37">
            <v>0</v>
          </cell>
          <cell r="AG37">
            <v>0</v>
          </cell>
          <cell r="AH37">
            <v>5.9999999999999995E-4</v>
          </cell>
          <cell r="AI37">
            <v>0</v>
          </cell>
          <cell r="AJ37">
            <v>0</v>
          </cell>
          <cell r="AK37">
            <v>0</v>
          </cell>
          <cell r="AL37">
            <v>5.7308999999999999E-2</v>
          </cell>
          <cell r="AM37">
            <v>0.73824500000000004</v>
          </cell>
          <cell r="AN37">
            <v>0</v>
          </cell>
          <cell r="AO37">
            <v>6.3286999999999996E-2</v>
          </cell>
          <cell r="AP37">
            <v>0.50918099999999999</v>
          </cell>
          <cell r="AQ37">
            <v>0.67020100000000005</v>
          </cell>
          <cell r="AR37">
            <v>2.5006949999999999</v>
          </cell>
          <cell r="AS37">
            <v>5.2359429999999998</v>
          </cell>
          <cell r="AT37">
            <v>14.137707999999998</v>
          </cell>
          <cell r="AU37">
            <v>35.697000000000003</v>
          </cell>
          <cell r="AV37">
            <v>62.682983999999998</v>
          </cell>
          <cell r="AW37">
            <v>111.53240399999999</v>
          </cell>
          <cell r="AX37">
            <v>58.350956999999994</v>
          </cell>
          <cell r="AY37">
            <v>63.777889000000009</v>
          </cell>
          <cell r="AZ37">
            <v>64.444209000000001</v>
          </cell>
        </row>
        <row r="39">
          <cell r="B39">
            <v>1.2129599999999998E-5</v>
          </cell>
          <cell r="C39">
            <v>0</v>
          </cell>
          <cell r="D39">
            <v>1.1588183599999997E-3</v>
          </cell>
          <cell r="E39">
            <v>1.6706661999999996E-4</v>
          </cell>
          <cell r="F39">
            <v>8.2856339999999985E-4</v>
          </cell>
          <cell r="G39">
            <v>8.9068503999999984E-4</v>
          </cell>
          <cell r="H39">
            <v>1.8728049199999996E-3</v>
          </cell>
          <cell r="I39">
            <v>2.3841606600000002E-3</v>
          </cell>
          <cell r="J39">
            <v>1.9778296999999998E-3</v>
          </cell>
          <cell r="K39">
            <v>1.0739537199999998E-3</v>
          </cell>
          <cell r="L39">
            <v>9.6691797999999985E-4</v>
          </cell>
          <cell r="M39">
            <v>9.3327429999999988E-4</v>
          </cell>
          <cell r="N39">
            <v>8.2942523999999986E-4</v>
          </cell>
          <cell r="O39">
            <v>8.8214377999999987E-4</v>
          </cell>
          <cell r="P39">
            <v>8.4286355999999983E-4</v>
          </cell>
          <cell r="Q39">
            <v>6.8718439999999989E-4</v>
          </cell>
          <cell r="R39">
            <v>6.0642413999999992E-4</v>
          </cell>
          <cell r="S39">
            <v>7.7309973999999983E-4</v>
          </cell>
          <cell r="T39">
            <v>1.0853065999999998E-3</v>
          </cell>
          <cell r="U39">
            <v>5.8571603999999996E-4</v>
          </cell>
          <cell r="V39">
            <v>2.7542083333333329E-4</v>
          </cell>
          <cell r="W39">
            <v>7.5867988000000001E-4</v>
          </cell>
          <cell r="X39">
            <v>1.1407569599999998E-3</v>
          </cell>
          <cell r="Y39">
            <v>2.0774599999999997E-3</v>
          </cell>
          <cell r="Z39">
            <v>1.20830234E-3</v>
          </cell>
          <cell r="AB39">
            <v>7.2909999999999997E-3</v>
          </cell>
          <cell r="AC39">
            <v>0</v>
          </cell>
          <cell r="AD39">
            <v>1.3960239999999999</v>
          </cell>
          <cell r="AE39">
            <v>0.13</v>
          </cell>
          <cell r="AF39">
            <v>0.58499999999999996</v>
          </cell>
          <cell r="AG39">
            <v>0.93600000000000005</v>
          </cell>
          <cell r="AH39">
            <v>3.859178</v>
          </cell>
          <cell r="AI39">
            <v>2.4498409999999997</v>
          </cell>
          <cell r="AJ39">
            <v>2.9230319999999992</v>
          </cell>
          <cell r="AK39">
            <v>2.4540789999999997</v>
          </cell>
          <cell r="AL39">
            <v>1.7828939999999998</v>
          </cell>
          <cell r="AM39">
            <v>2.4489889999999996</v>
          </cell>
          <cell r="AN39">
            <v>2.3805629999999995</v>
          </cell>
          <cell r="AO39">
            <v>2.4644430000000002</v>
          </cell>
          <cell r="AP39">
            <v>2.1834819999999997</v>
          </cell>
          <cell r="AQ39">
            <v>1.9060370000000002</v>
          </cell>
          <cell r="AR39">
            <v>1.6317429999999999</v>
          </cell>
          <cell r="AS39">
            <v>1.6318959999999998</v>
          </cell>
          <cell r="AT39">
            <v>1.69068</v>
          </cell>
          <cell r="AU39">
            <v>1.1280829999999997</v>
          </cell>
          <cell r="AV39">
            <v>0.38802300000000001</v>
          </cell>
          <cell r="AW39">
            <v>0.46259799999999995</v>
          </cell>
          <cell r="AX39">
            <v>2.3916979999999999</v>
          </cell>
          <cell r="AY39">
            <v>2.9724029999999999</v>
          </cell>
          <cell r="AZ39">
            <v>1.208383</v>
          </cell>
        </row>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50">
          <cell r="B50">
            <v>4.4992303999999992E-4</v>
          </cell>
          <cell r="D50">
            <v>7.3452441999999991E-4</v>
          </cell>
          <cell r="E50">
            <v>8.2795159999999983E-4</v>
          </cell>
          <cell r="F50">
            <v>7.6145957999999977E-4</v>
          </cell>
          <cell r="G50">
            <v>6.5840053999999997E-4</v>
          </cell>
          <cell r="H50">
            <v>1.6852988599999998E-3</v>
          </cell>
          <cell r="I50">
            <v>3.3685787799999992E-3</v>
          </cell>
          <cell r="J50">
            <v>2.6246485999999996E-3</v>
          </cell>
          <cell r="K50">
            <v>2.5512618599999991E-3</v>
          </cell>
          <cell r="L50">
            <v>2.8243560799999993E-3</v>
          </cell>
          <cell r="M50">
            <v>9.6101809999999993E-4</v>
          </cell>
          <cell r="N50">
            <v>1.3979284199999997E-3</v>
          </cell>
          <cell r="O50">
            <v>1.1802473199999997E-3</v>
          </cell>
          <cell r="P50">
            <v>1.5648833199999998E-3</v>
          </cell>
          <cell r="Q50">
            <v>1.5921829E-3</v>
          </cell>
          <cell r="R50">
            <v>9.5549593999999993E-4</v>
          </cell>
          <cell r="S50">
            <v>4.8835737999999992E-4</v>
          </cell>
          <cell r="T50">
            <v>4.8454027999999996E-4</v>
          </cell>
          <cell r="U50">
            <v>5.3526913999999988E-4</v>
          </cell>
          <cell r="V50">
            <v>4.993420399999999E-4</v>
          </cell>
          <cell r="W50">
            <v>5.3523721999999992E-4</v>
          </cell>
          <cell r="X50">
            <v>5.6173879999999994E-4</v>
          </cell>
          <cell r="Y50">
            <v>4.7281499999999991E-4</v>
          </cell>
          <cell r="Z50">
            <v>4.1844459999999995E-4</v>
          </cell>
          <cell r="AB50">
            <v>0.26118399999999997</v>
          </cell>
          <cell r="AD50">
            <v>0.45092299999999996</v>
          </cell>
          <cell r="AE50">
            <v>0.628</v>
          </cell>
          <cell r="AF50">
            <v>0.60399999999999998</v>
          </cell>
          <cell r="AG50">
            <v>0.68</v>
          </cell>
          <cell r="AH50">
            <v>1.6245259999999999</v>
          </cell>
          <cell r="AI50">
            <v>2.8442689999999997</v>
          </cell>
          <cell r="AJ50">
            <v>2.7854329999999998</v>
          </cell>
          <cell r="AK50">
            <v>2.5063409999999999</v>
          </cell>
          <cell r="AL50">
            <v>3.6118900000000003</v>
          </cell>
          <cell r="AM50">
            <v>1.6035050000000002</v>
          </cell>
          <cell r="AN50">
            <v>2.4017900000000001</v>
          </cell>
          <cell r="AO50">
            <v>1.894714</v>
          </cell>
          <cell r="AP50">
            <v>2.504305</v>
          </cell>
          <cell r="AQ50">
            <v>2.2509199999999998</v>
          </cell>
          <cell r="AR50">
            <v>1.2393509999999999</v>
          </cell>
          <cell r="AS50">
            <v>0.70097299999999985</v>
          </cell>
          <cell r="AT50">
            <v>0.79331600000000002</v>
          </cell>
          <cell r="AU50">
            <v>0.65476599999999996</v>
          </cell>
          <cell r="AV50">
            <v>0.51933600000000002</v>
          </cell>
          <cell r="AW50">
            <v>0.79473799999999994</v>
          </cell>
          <cell r="AX50">
            <v>0.88565899999999997</v>
          </cell>
          <cell r="AY50">
            <v>0.56620900000000007</v>
          </cell>
          <cell r="AZ50">
            <v>0.346308</v>
          </cell>
        </row>
        <row r="91">
          <cell r="B91">
            <v>6.1390937999999994E-4</v>
          </cell>
          <cell r="C91">
            <v>0</v>
          </cell>
          <cell r="D91">
            <v>4.398336599999999E-4</v>
          </cell>
          <cell r="E91">
            <v>0</v>
          </cell>
          <cell r="F91">
            <v>6.2548835999999975E-4</v>
          </cell>
          <cell r="G91">
            <v>1.7645828199999998E-3</v>
          </cell>
          <cell r="H91">
            <v>4.8157571E-3</v>
          </cell>
          <cell r="I91">
            <v>5.1642463599999994E-3</v>
          </cell>
          <cell r="J91">
            <v>8.1777018399999991E-3</v>
          </cell>
          <cell r="K91">
            <v>4.642364999999999E-3</v>
          </cell>
          <cell r="L91">
            <v>5.0399658399999997E-3</v>
          </cell>
          <cell r="M91">
            <v>6.9104405999999988E-3</v>
          </cell>
          <cell r="N91">
            <v>5.3464324199999991E-3</v>
          </cell>
          <cell r="O91">
            <v>4.4847121199999996E-3</v>
          </cell>
          <cell r="P91">
            <v>5.4569474399999984E-3</v>
          </cell>
          <cell r="Q91">
            <v>6.1598604199999988E-3</v>
          </cell>
          <cell r="R91">
            <v>5.3289030199999993E-3</v>
          </cell>
          <cell r="S91">
            <v>6.5592700599999988E-3</v>
          </cell>
          <cell r="T91">
            <v>4.4535156399999991E-3</v>
          </cell>
          <cell r="U91">
            <v>4.2685472200000001E-3</v>
          </cell>
          <cell r="V91">
            <v>2.1504009999999997E-3</v>
          </cell>
          <cell r="W91">
            <v>1.5861287400000001E-3</v>
          </cell>
          <cell r="X91">
            <v>1.7561984999999998E-3</v>
          </cell>
          <cell r="Y91">
            <v>7.9657158E-4</v>
          </cell>
          <cell r="Z91">
            <v>6.5148428666666656E-4</v>
          </cell>
          <cell r="AB91">
            <v>0.37717299999999998</v>
          </cell>
          <cell r="AC91">
            <v>0</v>
          </cell>
          <cell r="AD91">
            <v>0.26835500000000001</v>
          </cell>
          <cell r="AE91">
            <v>0</v>
          </cell>
          <cell r="AF91">
            <v>0.69699999999999995</v>
          </cell>
          <cell r="AG91">
            <v>2.1800000000000002</v>
          </cell>
          <cell r="AH91">
            <v>5.8711019999999987</v>
          </cell>
          <cell r="AI91">
            <v>6.284535</v>
          </cell>
          <cell r="AJ91">
            <v>10.025414</v>
          </cell>
          <cell r="AK91">
            <v>5.806317</v>
          </cell>
          <cell r="AL91">
            <v>6.9170629999999997</v>
          </cell>
          <cell r="AM91">
            <v>9.1962509999999984</v>
          </cell>
          <cell r="AN91">
            <v>6.9897049999999989</v>
          </cell>
          <cell r="AO91">
            <v>7.1325940000000001</v>
          </cell>
          <cell r="AP91">
            <v>8.210818999999999</v>
          </cell>
          <cell r="AQ91">
            <v>9.7822219999999991</v>
          </cell>
          <cell r="AR91">
            <v>8.7253359999999986</v>
          </cell>
          <cell r="AS91">
            <v>9.6153399999999998</v>
          </cell>
          <cell r="AT91">
            <v>7.3484969999999992</v>
          </cell>
          <cell r="AU91">
            <v>6.4033889999999998</v>
          </cell>
          <cell r="AV91">
            <v>2.7669319999999997</v>
          </cell>
          <cell r="AW91">
            <v>1.961314</v>
          </cell>
          <cell r="AX91">
            <v>2.42801</v>
          </cell>
          <cell r="AY91">
            <v>1.5624109999999998</v>
          </cell>
          <cell r="AZ91">
            <v>0.933867</v>
          </cell>
        </row>
        <row r="105">
          <cell r="B105">
            <v>3.8947560399999995E-3</v>
          </cell>
          <cell r="C105">
            <v>2.0849079999999996E-2</v>
          </cell>
          <cell r="D105">
            <v>4.7803352100000002E-2</v>
          </cell>
          <cell r="E105">
            <v>2.5170763379999996E-2</v>
          </cell>
          <cell r="F105">
            <v>3.2987045700000002E-2</v>
          </cell>
          <cell r="G105">
            <v>2.3110915239999995E-2</v>
          </cell>
          <cell r="H105">
            <v>4.57397108E-2</v>
          </cell>
          <cell r="I105">
            <v>4.4768494259999993E-2</v>
          </cell>
          <cell r="J105">
            <v>1.4173783399999997E-3</v>
          </cell>
          <cell r="K105">
            <v>1.46198654E-3</v>
          </cell>
          <cell r="L105">
            <v>1.9122181399999997E-3</v>
          </cell>
          <cell r="M105">
            <v>1.4164127599999999E-3</v>
          </cell>
          <cell r="N105">
            <v>2.2407092666666667E-4</v>
          </cell>
          <cell r="O105">
            <v>1.2114331600000001E-3</v>
          </cell>
          <cell r="P105">
            <v>7.3455633999999987E-4</v>
          </cell>
          <cell r="Q105">
            <v>7.6267519999999994E-4</v>
          </cell>
          <cell r="R105">
            <v>5.4414555999999982E-4</v>
          </cell>
          <cell r="S105">
            <v>7.737408E-5</v>
          </cell>
          <cell r="T105">
            <v>1.3982289999999999E-4</v>
          </cell>
          <cell r="U105">
            <v>1.3099967999999996E-4</v>
          </cell>
          <cell r="V105">
            <v>1.1361189333333331E-4</v>
          </cell>
          <cell r="W105">
            <v>2.6140364666666667E-4</v>
          </cell>
          <cell r="X105">
            <v>6.3943739999999992E-5</v>
          </cell>
          <cell r="Y105">
            <v>1.6656919999999998E-5</v>
          </cell>
          <cell r="Z105">
            <v>1.0711769333333332E-4</v>
          </cell>
          <cell r="AB105">
            <v>2.7927909999999998</v>
          </cell>
          <cell r="AC105">
            <v>5.0270000000000001</v>
          </cell>
          <cell r="AD105">
            <v>8.7389099999999988</v>
          </cell>
          <cell r="AE105">
            <v>3.9779999999999998</v>
          </cell>
          <cell r="AF105">
            <v>2.931</v>
          </cell>
          <cell r="AG105">
            <v>3.6990000000000003</v>
          </cell>
          <cell r="AH105">
            <v>9.0786200000000008</v>
          </cell>
          <cell r="AI105">
            <v>6.3070849999999998</v>
          </cell>
          <cell r="AJ105">
            <v>1.137419</v>
          </cell>
          <cell r="AK105">
            <v>0.57236299999999984</v>
          </cell>
          <cell r="AL105">
            <v>0.51044899999999993</v>
          </cell>
          <cell r="AM105">
            <v>0.61008300000000004</v>
          </cell>
          <cell r="AN105">
            <v>0.20645199999999997</v>
          </cell>
          <cell r="AO105">
            <v>0.58947700000000014</v>
          </cell>
          <cell r="AP105">
            <v>0.64630100000000001</v>
          </cell>
          <cell r="AQ105">
            <v>0.33934700000000001</v>
          </cell>
          <cell r="AR105">
            <v>1.0666499999999999</v>
          </cell>
          <cell r="AS105">
            <v>0.140704</v>
          </cell>
          <cell r="AT105">
            <v>0.41658100000000003</v>
          </cell>
          <cell r="AU105">
            <v>0.208869</v>
          </cell>
          <cell r="AV105">
            <v>0.11442499999999999</v>
          </cell>
          <cell r="AW105">
            <v>0.37087599999999993</v>
          </cell>
          <cell r="AX105">
            <v>0.34515699999999999</v>
          </cell>
          <cell r="AY105">
            <v>4.2042999999999997E-2</v>
          </cell>
          <cell r="AZ105">
            <v>0.121918</v>
          </cell>
        </row>
        <row r="108">
          <cell r="B108">
            <v>9.0400099999999995E-5</v>
          </cell>
          <cell r="C108">
            <v>0</v>
          </cell>
          <cell r="D108">
            <v>1.8580977799999999E-3</v>
          </cell>
          <cell r="E108">
            <v>4.8368455799999988E-3</v>
          </cell>
          <cell r="F108">
            <v>1.8984951999999995E-4</v>
          </cell>
          <cell r="G108">
            <v>6.9561659999999985E-5</v>
          </cell>
          <cell r="H108">
            <v>5.6381359999999992E-5</v>
          </cell>
          <cell r="I108">
            <v>8.0914805999999996E-4</v>
          </cell>
          <cell r="J108">
            <v>6.6171223999999997E-3</v>
          </cell>
          <cell r="K108">
            <v>9.9762076399999983E-3</v>
          </cell>
          <cell r="L108">
            <v>1.7276692019999998E-2</v>
          </cell>
          <cell r="M108">
            <v>4.8258940939999988E-2</v>
          </cell>
          <cell r="N108">
            <v>3.1149576219999992E-2</v>
          </cell>
          <cell r="O108">
            <v>2.6800372479999997E-2</v>
          </cell>
          <cell r="P108">
            <v>0.12469964555999999</v>
          </cell>
          <cell r="Q108">
            <v>0.13649479577999996</v>
          </cell>
          <cell r="R108">
            <v>0.10190142661999999</v>
          </cell>
          <cell r="S108">
            <v>0.16459384941999997</v>
          </cell>
          <cell r="T108">
            <v>0.15050824767999996</v>
          </cell>
          <cell r="U108">
            <v>0.17068214254</v>
          </cell>
          <cell r="V108">
            <v>0.10886605521999997</v>
          </cell>
          <cell r="W108">
            <v>0.15654874591999995</v>
          </cell>
          <cell r="X108">
            <v>7.954352546E-2</v>
          </cell>
          <cell r="Y108">
            <v>8.3499469479999977E-2</v>
          </cell>
          <cell r="Z108">
            <v>5.7144067119999989E-2</v>
          </cell>
          <cell r="AB108">
            <v>9.6429000000000001E-2</v>
          </cell>
          <cell r="AC108">
            <v>0</v>
          </cell>
          <cell r="AD108">
            <v>0.37448699999999996</v>
          </cell>
          <cell r="AE108">
            <v>0.59099999999999997</v>
          </cell>
          <cell r="AF108">
            <v>1.0999999999999999E-2</v>
          </cell>
          <cell r="AG108">
            <v>4.7E-2</v>
          </cell>
          <cell r="AH108">
            <v>6.6624000000000003E-2</v>
          </cell>
          <cell r="AI108">
            <v>0.44051400000000002</v>
          </cell>
          <cell r="AJ108">
            <v>4.0060329999999995</v>
          </cell>
          <cell r="AK108">
            <v>5.6940729999999995</v>
          </cell>
          <cell r="AL108">
            <v>8.3212349999999997</v>
          </cell>
          <cell r="AM108">
            <v>11.621964</v>
          </cell>
          <cell r="AN108">
            <v>9.0490619999999975</v>
          </cell>
          <cell r="AO108">
            <v>9.8935659999999999</v>
          </cell>
          <cell r="AP108">
            <v>42.391129999999997</v>
          </cell>
          <cell r="AQ108">
            <v>47.917031000000001</v>
          </cell>
          <cell r="AR108">
            <v>37.847501000000001</v>
          </cell>
          <cell r="AS108">
            <v>77.103383999999991</v>
          </cell>
          <cell r="AT108">
            <v>69.928331999999997</v>
          </cell>
          <cell r="AU108">
            <v>86.885384000000002</v>
          </cell>
          <cell r="AV108">
            <v>43.72530299999999</v>
          </cell>
          <cell r="AW108">
            <v>75.16510599999998</v>
          </cell>
          <cell r="AX108">
            <v>43.677520000000001</v>
          </cell>
          <cell r="AY108">
            <v>45.308237000000005</v>
          </cell>
          <cell r="AZ108">
            <v>23.704793999999996</v>
          </cell>
        </row>
        <row r="109">
          <cell r="B109">
            <v>9.7124579999999987E-4</v>
          </cell>
          <cell r="D109">
            <v>1.9128325999999997E-3</v>
          </cell>
          <cell r="E109">
            <v>3.4329268399999995E-3</v>
          </cell>
          <cell r="F109">
            <v>4.0038585999999992E-3</v>
          </cell>
          <cell r="G109">
            <v>6.6128637399999989E-3</v>
          </cell>
          <cell r="H109">
            <v>1.4474384679999997E-2</v>
          </cell>
          <cell r="I109">
            <v>2.0276392639999995E-2</v>
          </cell>
          <cell r="J109">
            <v>2.7136939619999995E-2</v>
          </cell>
          <cell r="K109">
            <v>2.4376646979999996E-2</v>
          </cell>
          <cell r="L109">
            <v>1.6999783359999996E-2</v>
          </cell>
          <cell r="M109">
            <v>2.8946178520000001E-2</v>
          </cell>
          <cell r="N109">
            <v>2.4331352499999997E-2</v>
          </cell>
          <cell r="O109">
            <v>1.6845883739999998E-2</v>
          </cell>
          <cell r="P109">
            <v>1.22620946E-2</v>
          </cell>
          <cell r="Q109">
            <v>9.5201745799999987E-3</v>
          </cell>
          <cell r="R109">
            <v>7.4916346399999988E-3</v>
          </cell>
          <cell r="S109">
            <v>1.1176173539999999E-2</v>
          </cell>
          <cell r="T109">
            <v>1.9443501419999995E-2</v>
          </cell>
          <cell r="U109">
            <v>2.4022100899999999E-2</v>
          </cell>
          <cell r="V109">
            <v>4.2872724799999998E-2</v>
          </cell>
          <cell r="W109">
            <v>5.3824472239999997E-2</v>
          </cell>
          <cell r="X109">
            <v>4.021720765999999E-2</v>
          </cell>
          <cell r="Y109">
            <v>5.2703423219999997E-2</v>
          </cell>
          <cell r="Z109">
            <v>6.5406878319999986E-2</v>
          </cell>
          <cell r="AB109">
            <v>0.68349499999999996</v>
          </cell>
          <cell r="AD109">
            <v>1.3006139999999999</v>
          </cell>
          <cell r="AE109">
            <v>2.1580000000000004</v>
          </cell>
          <cell r="AF109">
            <v>3.1659999999999999</v>
          </cell>
          <cell r="AG109">
            <v>3.423</v>
          </cell>
          <cell r="AH109">
            <v>4.8316229999999996</v>
          </cell>
          <cell r="AI109">
            <v>7.7649249999999999</v>
          </cell>
          <cell r="AJ109">
            <v>10.312554</v>
          </cell>
          <cell r="AK109">
            <v>7.6419479999999984</v>
          </cell>
          <cell r="AL109">
            <v>6.8041239999999998</v>
          </cell>
          <cell r="AM109">
            <v>12.787096</v>
          </cell>
          <cell r="AN109">
            <v>9.7157470000000021</v>
          </cell>
          <cell r="AO109">
            <v>9.7760090000000002</v>
          </cell>
          <cell r="AP109">
            <v>7.3875109999999999</v>
          </cell>
          <cell r="AQ109">
            <v>6.1459709999999994</v>
          </cell>
          <cell r="AR109">
            <v>6.2997789999999991</v>
          </cell>
          <cell r="AS109">
            <v>8.4340179999999982</v>
          </cell>
          <cell r="AT109">
            <v>14.684764000000001</v>
          </cell>
          <cell r="AU109">
            <v>18.803469999999997</v>
          </cell>
          <cell r="AV109">
            <v>34.529962999999995</v>
          </cell>
          <cell r="AW109">
            <v>50.476574999999997</v>
          </cell>
          <cell r="AX109">
            <v>40.311749999999996</v>
          </cell>
          <cell r="AY109">
            <v>47.597366999999998</v>
          </cell>
          <cell r="AZ109">
            <v>55.021656</v>
          </cell>
        </row>
        <row r="114">
          <cell r="B114">
            <v>8.8711000000000012E-5</v>
          </cell>
          <cell r="C114">
            <v>0</v>
          </cell>
          <cell r="D114">
            <v>2.2110983999999999E-4</v>
          </cell>
          <cell r="E114">
            <v>7.0822500000000004E-4</v>
          </cell>
          <cell r="F114">
            <v>8.2112337999999988E-4</v>
          </cell>
          <cell r="G114">
            <v>2.0101460399999998E-3</v>
          </cell>
          <cell r="H114">
            <v>3.8236116799999992E-3</v>
          </cell>
          <cell r="I114">
            <v>4.937063739999999E-3</v>
          </cell>
          <cell r="J114">
            <v>4.9248995599999986E-3</v>
          </cell>
          <cell r="K114">
            <v>1.8847855599999999E-3</v>
          </cell>
          <cell r="L114">
            <v>4.1674086999999981E-3</v>
          </cell>
          <cell r="M114">
            <v>4.5894948400000005E-3</v>
          </cell>
          <cell r="N114">
            <v>1.49955106E-3</v>
          </cell>
          <cell r="O114">
            <v>1.5836575999999998E-3</v>
          </cell>
          <cell r="P114">
            <v>1.7853707199999996E-3</v>
          </cell>
          <cell r="Q114">
            <v>1.7191340599999997E-3</v>
          </cell>
          <cell r="R114">
            <v>1.3993515199999999E-3</v>
          </cell>
          <cell r="S114">
            <v>1.6319392599999996E-3</v>
          </cell>
          <cell r="T114">
            <v>2.2417096799999996E-3</v>
          </cell>
          <cell r="U114">
            <v>2.0208977599999998E-3</v>
          </cell>
          <cell r="V114">
            <v>3.4340061666666664E-3</v>
          </cell>
          <cell r="W114">
            <v>2.9235740799999996E-3</v>
          </cell>
          <cell r="X114">
            <v>2.9443087799999996E-3</v>
          </cell>
          <cell r="Y114">
            <v>5.1594796399999998E-3</v>
          </cell>
          <cell r="Z114">
            <v>5.7451291799999983E-3</v>
          </cell>
          <cell r="AB114">
            <v>9.5818E-2</v>
          </cell>
          <cell r="AC114">
            <v>0</v>
          </cell>
          <cell r="AD114">
            <v>0.191995</v>
          </cell>
          <cell r="AE114">
            <v>0.57699999999999996</v>
          </cell>
          <cell r="AF114">
            <v>1.129</v>
          </cell>
          <cell r="AG114">
            <v>2.952</v>
          </cell>
          <cell r="AH114">
            <v>6.3053049999999997</v>
          </cell>
          <cell r="AI114">
            <v>7.3441929999999997</v>
          </cell>
          <cell r="AJ114">
            <v>9.5741289999999992</v>
          </cell>
          <cell r="AK114">
            <v>4.4577349999999987</v>
          </cell>
          <cell r="AL114">
            <v>8.73841</v>
          </cell>
          <cell r="AM114">
            <v>8.9018619999999995</v>
          </cell>
          <cell r="AN114">
            <v>3.1645679999999996</v>
          </cell>
          <cell r="AO114">
            <v>2.4477699999999993</v>
          </cell>
          <cell r="AP114">
            <v>3.7246359999999994</v>
          </cell>
          <cell r="AQ114">
            <v>3.2583740000000003</v>
          </cell>
          <cell r="AR114">
            <v>2.3715130000000002</v>
          </cell>
          <cell r="AS114">
            <v>2.4596170000000002</v>
          </cell>
          <cell r="AT114">
            <v>2.6325069999999999</v>
          </cell>
          <cell r="AU114">
            <v>1.8971580000000001</v>
          </cell>
          <cell r="AV114">
            <v>2.0122499999999999</v>
          </cell>
          <cell r="AW114">
            <v>3.0035609999999999</v>
          </cell>
          <cell r="AX114">
            <v>3.790416</v>
          </cell>
          <cell r="AY114">
            <v>6.0041459999999995</v>
          </cell>
          <cell r="AZ114">
            <v>6.1315689999999989</v>
          </cell>
        </row>
        <row r="116">
          <cell r="B116">
            <v>4.6403223859999995E-2</v>
          </cell>
          <cell r="C116">
            <v>4.3052099999999996E-2</v>
          </cell>
          <cell r="D116">
            <v>4.7224115819999989E-2</v>
          </cell>
          <cell r="E116">
            <v>5.5558366639999995E-2</v>
          </cell>
          <cell r="F116">
            <v>4.4897477659999997E-2</v>
          </cell>
          <cell r="G116">
            <v>3.9701311299999993E-2</v>
          </cell>
          <cell r="H116">
            <v>3.7943742899999994E-2</v>
          </cell>
          <cell r="I116">
            <v>3.2279435159999995E-2</v>
          </cell>
          <cell r="J116">
            <v>3.2146368659999994E-2</v>
          </cell>
          <cell r="K116">
            <v>2.1669607539999997E-2</v>
          </cell>
          <cell r="L116">
            <v>2.3598969379999998E-2</v>
          </cell>
          <cell r="M116">
            <v>3.3958054759999995E-2</v>
          </cell>
          <cell r="N116">
            <v>3.6366107539999998E-2</v>
          </cell>
          <cell r="O116">
            <v>2.7395810819999995E-2</v>
          </cell>
          <cell r="P116">
            <v>2.3093420419999997E-2</v>
          </cell>
          <cell r="Q116">
            <v>2.3801624139999995E-2</v>
          </cell>
          <cell r="R116">
            <v>2.5166730819999997E-2</v>
          </cell>
          <cell r="S116">
            <v>2.0449993233333331E-2</v>
          </cell>
          <cell r="T116">
            <v>2.1611944059999996E-2</v>
          </cell>
          <cell r="U116">
            <v>2.0380906699999996E-2</v>
          </cell>
          <cell r="V116">
            <v>1.7242494933333331E-2</v>
          </cell>
          <cell r="W116">
            <v>1.3059333839999999E-2</v>
          </cell>
          <cell r="X116">
            <v>1.3983837351259999E-2</v>
          </cell>
          <cell r="Y116">
            <v>1.2740893459999996E-2</v>
          </cell>
          <cell r="Z116">
            <v>1.1360133566666665E-2</v>
          </cell>
          <cell r="AB116">
            <v>23.191499999999998</v>
          </cell>
          <cell r="AC116">
            <v>24.356000000000002</v>
          </cell>
          <cell r="AD116">
            <v>23.380018999999997</v>
          </cell>
          <cell r="AE116">
            <v>31.647999999999996</v>
          </cell>
          <cell r="AF116">
            <v>34.555</v>
          </cell>
          <cell r="AG116">
            <v>30.487000000000002</v>
          </cell>
          <cell r="AH116">
            <v>29.049429</v>
          </cell>
          <cell r="AI116">
            <v>29.516632000000001</v>
          </cell>
          <cell r="AJ116">
            <v>29.768434999999997</v>
          </cell>
          <cell r="AK116">
            <v>19.244020999999996</v>
          </cell>
          <cell r="AL116">
            <v>20.946131999999999</v>
          </cell>
          <cell r="AM116">
            <v>31.792639999999999</v>
          </cell>
          <cell r="AN116">
            <v>35.021025000000002</v>
          </cell>
          <cell r="AO116">
            <v>29.176112</v>
          </cell>
          <cell r="AP116">
            <v>23.448320000000002</v>
          </cell>
          <cell r="AQ116">
            <v>23.835305000000002</v>
          </cell>
          <cell r="AR116">
            <v>23.674944</v>
          </cell>
          <cell r="AS116">
            <v>21.014811999999996</v>
          </cell>
          <cell r="AT116">
            <v>21.547418</v>
          </cell>
          <cell r="AU116">
            <v>19.102325</v>
          </cell>
          <cell r="AV116">
            <v>9.6490739999999988</v>
          </cell>
          <cell r="AW116">
            <v>12.638053999999999</v>
          </cell>
          <cell r="AX116">
            <v>16.927979000000001</v>
          </cell>
          <cell r="AY116">
            <v>12.947870999999999</v>
          </cell>
          <cell r="AZ116">
            <v>8.9663050000000002</v>
          </cell>
        </row>
        <row r="121">
          <cell r="B121">
            <v>8.9788034000000006E-3</v>
          </cell>
          <cell r="C121">
            <v>9.6903799999999984E-3</v>
          </cell>
          <cell r="D121">
            <v>1.9879807919999999E-2</v>
          </cell>
          <cell r="E121">
            <v>2.4552967739999997E-2</v>
          </cell>
          <cell r="F121">
            <v>1.9112647959999996E-2</v>
          </cell>
          <cell r="G121">
            <v>1.6267724759999994E-2</v>
          </cell>
          <cell r="H121">
            <v>2.8622225099999996E-2</v>
          </cell>
          <cell r="I121">
            <v>4.1552753759999991E-2</v>
          </cell>
          <cell r="J121">
            <v>5.6120435280000006E-2</v>
          </cell>
          <cell r="K121">
            <v>4.2576638299999997E-2</v>
          </cell>
          <cell r="L121">
            <v>7.7847222180000009E-2</v>
          </cell>
          <cell r="M121">
            <v>0.10377201309999998</v>
          </cell>
          <cell r="N121">
            <v>6.4422518719999988E-2</v>
          </cell>
          <cell r="O121">
            <v>9.3449832559999987E-2</v>
          </cell>
          <cell r="P121">
            <v>7.106733438E-2</v>
          </cell>
          <cell r="Q121">
            <v>6.9071020339999997E-2</v>
          </cell>
          <cell r="R121">
            <v>6.7542557740000009E-2</v>
          </cell>
          <cell r="S121">
            <v>5.8971263679999997E-2</v>
          </cell>
          <cell r="T121">
            <v>5.1386526379999992E-2</v>
          </cell>
          <cell r="U121">
            <v>2.9943598719999999E-2</v>
          </cell>
          <cell r="V121">
            <v>4.0839992446666661E-2</v>
          </cell>
          <cell r="W121">
            <v>6.1874214779999992E-2</v>
          </cell>
          <cell r="X121">
            <v>6.7916508520000002E-2</v>
          </cell>
          <cell r="Y121">
            <v>2.1250160119999997E-2</v>
          </cell>
          <cell r="Z121">
            <v>1.1420850979999999E-2</v>
          </cell>
          <cell r="AB121">
            <v>6.2304749999999993</v>
          </cell>
          <cell r="AC121">
            <v>13.55</v>
          </cell>
          <cell r="AD121">
            <v>21.456083</v>
          </cell>
          <cell r="AE121">
            <v>24.16</v>
          </cell>
          <cell r="AF121">
            <v>22.163</v>
          </cell>
          <cell r="AG121">
            <v>19.465</v>
          </cell>
          <cell r="AH121">
            <v>29.309931999999996</v>
          </cell>
          <cell r="AI121">
            <v>31.952827999999997</v>
          </cell>
          <cell r="AJ121">
            <v>40.886724999999998</v>
          </cell>
          <cell r="AK121">
            <v>30.826107</v>
          </cell>
          <cell r="AL121">
            <v>32.352035000000001</v>
          </cell>
          <cell r="AM121">
            <v>34.307949000000001</v>
          </cell>
          <cell r="AN121">
            <v>24.339137999999995</v>
          </cell>
          <cell r="AO121">
            <v>30.908658000000003</v>
          </cell>
          <cell r="AP121">
            <v>28.214267</v>
          </cell>
          <cell r="AQ121">
            <v>29.372659999999996</v>
          </cell>
          <cell r="AR121">
            <v>26.556340000000002</v>
          </cell>
          <cell r="AS121">
            <v>31.848640999999997</v>
          </cell>
          <cell r="AT121">
            <v>29.810791999999996</v>
          </cell>
          <cell r="AU121">
            <v>21.110201</v>
          </cell>
          <cell r="AV121">
            <v>20.591052000000001</v>
          </cell>
          <cell r="AW121">
            <v>32.356648</v>
          </cell>
          <cell r="AX121">
            <v>32.364934999999996</v>
          </cell>
          <cell r="AY121">
            <v>13.777109999999997</v>
          </cell>
          <cell r="AZ121">
            <v>8.6215999999999973</v>
          </cell>
        </row>
        <row r="138">
          <cell r="B138">
            <v>5.236345659999999E-3</v>
          </cell>
          <cell r="C138">
            <v>7.7565599999999983E-3</v>
          </cell>
          <cell r="D138">
            <v>1.0347274979999998E-2</v>
          </cell>
          <cell r="E138">
            <v>9.8063160999999986E-3</v>
          </cell>
          <cell r="F138">
            <v>1.3407283119999995E-2</v>
          </cell>
          <cell r="G138">
            <v>1.4024586659999999E-2</v>
          </cell>
          <cell r="H138">
            <v>1.9688894399999997E-2</v>
          </cell>
          <cell r="I138">
            <v>1.6648841579999997E-2</v>
          </cell>
          <cell r="J138">
            <v>1.5955680159999996E-2</v>
          </cell>
          <cell r="K138">
            <v>1.5575015539999999E-2</v>
          </cell>
          <cell r="L138">
            <v>1.8004191379999996E-2</v>
          </cell>
          <cell r="M138">
            <v>3.2249238839999993E-2</v>
          </cell>
          <cell r="N138">
            <v>1.8373484499999999E-2</v>
          </cell>
          <cell r="O138">
            <v>1.5003727339999998E-2</v>
          </cell>
          <cell r="P138">
            <v>2.1067803819999995E-2</v>
          </cell>
          <cell r="Q138">
            <v>2.5746121379999994E-2</v>
          </cell>
          <cell r="R138">
            <v>2.9385738199999997E-2</v>
          </cell>
          <cell r="S138">
            <v>2.618078666E-2</v>
          </cell>
          <cell r="T138">
            <v>3.9062701159999991E-2</v>
          </cell>
          <cell r="U138">
            <v>2.9413609680000001E-2</v>
          </cell>
          <cell r="V138">
            <v>3.5116267146666658E-2</v>
          </cell>
          <cell r="W138">
            <v>4.5626916159999982E-2</v>
          </cell>
          <cell r="X138">
            <v>3.9727387279999991E-2</v>
          </cell>
          <cell r="Y138">
            <v>3.2651742059999996E-2</v>
          </cell>
          <cell r="Z138">
            <v>3.1185871919999997E-2</v>
          </cell>
          <cell r="AB138">
            <v>2.7723809999999998</v>
          </cell>
          <cell r="AC138">
            <v>3.9430000000000001</v>
          </cell>
          <cell r="AD138">
            <v>6.1926829999999997</v>
          </cell>
          <cell r="AE138">
            <v>5.8249999999999993</v>
          </cell>
          <cell r="AF138">
            <v>6.9329999999999998</v>
          </cell>
          <cell r="AG138">
            <v>7.6820000000000004</v>
          </cell>
          <cell r="AH138">
            <v>11.156399</v>
          </cell>
          <cell r="AI138">
            <v>11.479844</v>
          </cell>
          <cell r="AJ138">
            <v>11.531013000000002</v>
          </cell>
          <cell r="AK138">
            <v>12.380167999999999</v>
          </cell>
          <cell r="AL138">
            <v>11.715857999999997</v>
          </cell>
          <cell r="AM138">
            <v>15.364502999999997</v>
          </cell>
          <cell r="AN138">
            <v>11.809144999999999</v>
          </cell>
          <cell r="AO138">
            <v>9.0105029999999982</v>
          </cell>
          <cell r="AP138">
            <v>10.339530999999999</v>
          </cell>
          <cell r="AQ138">
            <v>12.370077999999999</v>
          </cell>
          <cell r="AR138">
            <v>17.498186999999998</v>
          </cell>
          <cell r="AS138">
            <v>20.249499999999998</v>
          </cell>
          <cell r="AT138">
            <v>35.622746999999997</v>
          </cell>
          <cell r="AU138">
            <v>23.460387000000001</v>
          </cell>
          <cell r="AV138">
            <v>24.596962999999999</v>
          </cell>
          <cell r="AW138">
            <v>36.655315000000002</v>
          </cell>
          <cell r="AX138">
            <v>36.935623999999997</v>
          </cell>
          <cell r="AY138">
            <v>31.540064999999995</v>
          </cell>
          <cell r="AZ138">
            <v>26.653121000000002</v>
          </cell>
        </row>
        <row r="147">
          <cell r="B147">
            <v>3.3271572599999997E-3</v>
          </cell>
          <cell r="C147">
            <v>2.8674799999999995E-3</v>
          </cell>
          <cell r="D147">
            <v>2.6942288799999994E-3</v>
          </cell>
          <cell r="E147">
            <v>5.2646587E-3</v>
          </cell>
          <cell r="F147">
            <v>7.1279700799999996E-3</v>
          </cell>
          <cell r="G147">
            <v>2.3958885999999999E-3</v>
          </cell>
          <cell r="H147">
            <v>7.12564258E-3</v>
          </cell>
          <cell r="I147">
            <v>5.1187497199999994E-3</v>
          </cell>
          <cell r="J147">
            <v>1.4422980179999999E-2</v>
          </cell>
          <cell r="K147">
            <v>1.1832015159999997E-2</v>
          </cell>
          <cell r="L147">
            <v>1.5621445839999996E-2</v>
          </cell>
          <cell r="M147">
            <v>1.4581864639999999E-2</v>
          </cell>
          <cell r="N147">
            <v>1.1021842999999996E-2</v>
          </cell>
          <cell r="O147">
            <v>1.2379906E-2</v>
          </cell>
          <cell r="P147">
            <v>1.3666029299999997E-2</v>
          </cell>
          <cell r="Q147">
            <v>1.6831219159999997E-2</v>
          </cell>
          <cell r="R147">
            <v>1.4320357379999999E-2</v>
          </cell>
          <cell r="S147">
            <v>1.3763933259999998E-2</v>
          </cell>
          <cell r="T147">
            <v>8.9831844199999983E-3</v>
          </cell>
          <cell r="U147">
            <v>9.3166898999999977E-3</v>
          </cell>
          <cell r="V147">
            <v>9.7137389799999991E-3</v>
          </cell>
          <cell r="W147">
            <v>7.4085282599999991E-3</v>
          </cell>
          <cell r="X147">
            <v>8.3848599799999993E-3</v>
          </cell>
          <cell r="Y147">
            <v>7.0720409199999997E-3</v>
          </cell>
          <cell r="Z147">
            <v>6.2013058799999981E-3</v>
          </cell>
          <cell r="AB147">
            <v>2.033582</v>
          </cell>
          <cell r="AC147">
            <v>1.514</v>
          </cell>
          <cell r="AD147">
            <v>1.4880549999999999</v>
          </cell>
          <cell r="AE147">
            <v>3.1339999999999999</v>
          </cell>
          <cell r="AF147">
            <v>4.2930000000000001</v>
          </cell>
          <cell r="AG147">
            <v>1.5389999999999999</v>
          </cell>
          <cell r="AH147">
            <v>5.1143729999999996</v>
          </cell>
          <cell r="AI147">
            <v>3.8407070000000001</v>
          </cell>
          <cell r="AJ147">
            <v>11.805045999999997</v>
          </cell>
          <cell r="AK147">
            <v>10.389728999999999</v>
          </cell>
          <cell r="AL147">
            <v>15.041925999999997</v>
          </cell>
          <cell r="AM147">
            <v>16.167380999999999</v>
          </cell>
          <cell r="AN147">
            <v>12.314966000000004</v>
          </cell>
          <cell r="AO147">
            <v>13.798419999999998</v>
          </cell>
          <cell r="AP147">
            <v>14.695890999999998</v>
          </cell>
          <cell r="AQ147">
            <v>17.407643999999994</v>
          </cell>
          <cell r="AR147">
            <v>12.294101000000001</v>
          </cell>
          <cell r="AS147">
            <v>11.828201</v>
          </cell>
          <cell r="AT147">
            <v>8.6857189999999989</v>
          </cell>
          <cell r="AU147">
            <v>9.0846</v>
          </cell>
          <cell r="AV147">
            <v>7.0597860000000008</v>
          </cell>
          <cell r="AW147">
            <v>7.3513539999999997</v>
          </cell>
          <cell r="AX147">
            <v>8.5922839999999994</v>
          </cell>
          <cell r="AY147">
            <v>7.1841189999999999</v>
          </cell>
          <cell r="AZ147">
            <v>5.4457850000000008</v>
          </cell>
        </row>
        <row r="160">
          <cell r="B160">
            <v>6.8894000000000008E-5</v>
          </cell>
          <cell r="C160">
            <v>0</v>
          </cell>
          <cell r="D160">
            <v>1.6243289999999999E-4</v>
          </cell>
          <cell r="E160">
            <v>1.7113375999999996E-4</v>
          </cell>
          <cell r="F160">
            <v>2.9802107999999999E-4</v>
          </cell>
          <cell r="G160">
            <v>8.7802609999999999E-4</v>
          </cell>
          <cell r="H160">
            <v>1.6500937599999998E-3</v>
          </cell>
          <cell r="I160">
            <v>5.159971739999999E-3</v>
          </cell>
          <cell r="J160">
            <v>2.7007591799999993E-3</v>
          </cell>
          <cell r="K160">
            <v>6.9258419999999995E-4</v>
          </cell>
          <cell r="L160">
            <v>4.1464877999999991E-4</v>
          </cell>
          <cell r="M160">
            <v>6.3542079999999988E-5</v>
          </cell>
          <cell r="N160">
            <v>1.7953669999999996E-4</v>
          </cell>
          <cell r="O160">
            <v>1.4100393999999999E-4</v>
          </cell>
          <cell r="P160">
            <v>2.5842697999999996E-4</v>
          </cell>
          <cell r="Q160">
            <v>5.8236443999999991E-4</v>
          </cell>
          <cell r="R160">
            <v>7.7729189999999992E-4</v>
          </cell>
          <cell r="S160">
            <v>2.5047889999999992E-4</v>
          </cell>
          <cell r="T160">
            <v>1.6905363999999997E-4</v>
          </cell>
          <cell r="U160">
            <v>8.485931999999999E-5</v>
          </cell>
          <cell r="V160">
            <v>2.7673423999999996E-4</v>
          </cell>
          <cell r="W160">
            <v>1.5475613999999999E-4</v>
          </cell>
          <cell r="X160">
            <v>3.2941173999999991E-4</v>
          </cell>
          <cell r="Y160">
            <v>2.8005810000000006E-4</v>
          </cell>
          <cell r="Z160">
            <v>1.9576801999999997E-4</v>
          </cell>
          <cell r="AB160">
            <v>4.0159E-2</v>
          </cell>
          <cell r="AC160">
            <v>0</v>
          </cell>
          <cell r="AD160">
            <v>0.10120899999999999</v>
          </cell>
          <cell r="AE160">
            <v>0.26200000000000001</v>
          </cell>
          <cell r="AF160">
            <v>0.26200000000000001</v>
          </cell>
          <cell r="AG160">
            <v>0.81800000000000006</v>
          </cell>
          <cell r="AH160">
            <v>2.007666</v>
          </cell>
          <cell r="AI160">
            <v>7.5198359999999997</v>
          </cell>
          <cell r="AJ160">
            <v>5.7207289999999986</v>
          </cell>
          <cell r="AK160">
            <v>1.6596199999999999</v>
          </cell>
          <cell r="AL160">
            <v>0.79152900000000004</v>
          </cell>
          <cell r="AM160">
            <v>0.17387999999999998</v>
          </cell>
          <cell r="AN160">
            <v>0.22897499999999998</v>
          </cell>
          <cell r="AO160">
            <v>0.151975</v>
          </cell>
          <cell r="AP160">
            <v>0.393399</v>
          </cell>
          <cell r="AQ160">
            <v>0.92827399999999993</v>
          </cell>
          <cell r="AR160">
            <v>1.6685469999999998</v>
          </cell>
          <cell r="AS160">
            <v>0.701519</v>
          </cell>
          <cell r="AT160">
            <v>0.282752</v>
          </cell>
          <cell r="AU160">
            <v>6.2315000000000002E-2</v>
          </cell>
          <cell r="AV160">
            <v>0.21943599999999996</v>
          </cell>
          <cell r="AW160">
            <v>0.482908</v>
          </cell>
          <cell r="AX160">
            <v>0.78783199999999998</v>
          </cell>
          <cell r="AY160">
            <v>0.44985299999999995</v>
          </cell>
          <cell r="AZ160">
            <v>0.23721799999999998</v>
          </cell>
        </row>
        <row r="187">
          <cell r="B187">
            <v>1.7376449999999995E-4</v>
          </cell>
          <cell r="C187">
            <v>0</v>
          </cell>
          <cell r="D187">
            <v>2.00684232E-3</v>
          </cell>
          <cell r="E187">
            <v>8.6423399999999984E-3</v>
          </cell>
          <cell r="F187">
            <v>5.3679863999999992E-3</v>
          </cell>
          <cell r="G187">
            <v>2.2936576179999994E-2</v>
          </cell>
          <cell r="H187">
            <v>1.9947260200000001E-2</v>
          </cell>
          <cell r="I187">
            <v>1.5552682179999996E-2</v>
          </cell>
          <cell r="J187">
            <v>1.7376894220000001E-2</v>
          </cell>
          <cell r="K187">
            <v>1.9172330379999995E-2</v>
          </cell>
          <cell r="L187">
            <v>2.4924583039999997E-2</v>
          </cell>
          <cell r="M187">
            <v>5.020900821999999E-2</v>
          </cell>
          <cell r="N187">
            <v>4.5205548220000003E-2</v>
          </cell>
          <cell r="O187">
            <v>3.9777076080000001E-2</v>
          </cell>
          <cell r="P187">
            <v>2.7374059999999999E-2</v>
          </cell>
          <cell r="Q187">
            <v>3.3947241859999998E-2</v>
          </cell>
          <cell r="R187">
            <v>3.4978297759999999E-2</v>
          </cell>
          <cell r="S187">
            <v>8.3314820259999978E-2</v>
          </cell>
          <cell r="T187">
            <v>0.10650757572</v>
          </cell>
          <cell r="U187">
            <v>7.1953297919999992E-2</v>
          </cell>
          <cell r="V187">
            <v>7.1471103633333324E-2</v>
          </cell>
          <cell r="W187">
            <v>5.2871396899999999E-2</v>
          </cell>
          <cell r="X187">
            <v>6.7772395040000002E-2</v>
          </cell>
          <cell r="Y187">
            <v>6.7750484619999995E-2</v>
          </cell>
          <cell r="Z187">
            <v>9.8685281799999996E-2</v>
          </cell>
          <cell r="AB187">
            <v>5.5396000000000001E-2</v>
          </cell>
          <cell r="AC187">
            <v>0</v>
          </cell>
          <cell r="AD187">
            <v>0.404696</v>
          </cell>
          <cell r="AE187">
            <v>1.841</v>
          </cell>
          <cell r="AF187">
            <v>1.0409999999999999</v>
          </cell>
          <cell r="AG187">
            <v>5.1189999999999998</v>
          </cell>
          <cell r="AH187">
            <v>5.4593400000000001</v>
          </cell>
          <cell r="AI187">
            <v>3.2668279999999994</v>
          </cell>
          <cell r="AJ187">
            <v>4.6914709999999999</v>
          </cell>
          <cell r="AK187">
            <v>4.2035169999999997</v>
          </cell>
          <cell r="AL187">
            <v>5.7463539999999993</v>
          </cell>
          <cell r="AM187">
            <v>11.806889999999999</v>
          </cell>
          <cell r="AN187">
            <v>12.685510999999996</v>
          </cell>
          <cell r="AO187">
            <v>11.808634</v>
          </cell>
          <cell r="AP187">
            <v>8.2010519999999989</v>
          </cell>
          <cell r="AQ187">
            <v>7.3449749999999998</v>
          </cell>
          <cell r="AR187">
            <v>12.707405999999999</v>
          </cell>
          <cell r="AS187">
            <v>19.215617999999999</v>
          </cell>
          <cell r="AT187">
            <v>29.931029999999996</v>
          </cell>
          <cell r="AU187">
            <v>22.148297999999997</v>
          </cell>
          <cell r="AV187">
            <v>21.295054999999998</v>
          </cell>
          <cell r="AW187">
            <v>18.280892999999999</v>
          </cell>
          <cell r="AX187">
            <v>23.750197</v>
          </cell>
          <cell r="AY187">
            <v>17.533018999999999</v>
          </cell>
          <cell r="AZ187">
            <v>16.637408999999998</v>
          </cell>
        </row>
        <row r="194">
          <cell r="B194">
            <v>4.1237979999999999E-5</v>
          </cell>
          <cell r="C194">
            <v>0</v>
          </cell>
          <cell r="D194">
            <v>5.8360399999999998E-5</v>
          </cell>
          <cell r="E194">
            <v>0</v>
          </cell>
          <cell r="F194">
            <v>2.0042035999999998E-4</v>
          </cell>
          <cell r="G194">
            <v>8.0479363999999987E-4</v>
          </cell>
          <cell r="H194">
            <v>1.9475721999999999E-3</v>
          </cell>
          <cell r="I194">
            <v>4.6780329400000001E-3</v>
          </cell>
          <cell r="J194">
            <v>6.029983259999999E-3</v>
          </cell>
          <cell r="K194">
            <v>3.3473493199999991E-3</v>
          </cell>
          <cell r="L194">
            <v>5.8314222400000001E-3</v>
          </cell>
          <cell r="M194">
            <v>7.5860832599999994E-3</v>
          </cell>
          <cell r="N194">
            <v>8.9282234999999988E-3</v>
          </cell>
          <cell r="O194">
            <v>9.4761914799999982E-3</v>
          </cell>
          <cell r="P194">
            <v>9.6927580399999973E-3</v>
          </cell>
          <cell r="Q194">
            <v>5.329461619999999E-3</v>
          </cell>
          <cell r="R194">
            <v>4.3544173399999997E-3</v>
          </cell>
          <cell r="S194">
            <v>3.7633653399999994E-3</v>
          </cell>
          <cell r="T194">
            <v>2.3952767999999994E-3</v>
          </cell>
          <cell r="U194">
            <v>2.3350224799999998E-3</v>
          </cell>
          <cell r="V194">
            <v>4.1385081799999992E-3</v>
          </cell>
          <cell r="W194">
            <v>1.4212938599999995E-3</v>
          </cell>
          <cell r="X194">
            <v>2.6512565799999997E-3</v>
          </cell>
          <cell r="Y194">
            <v>2.4040547999999995E-3</v>
          </cell>
          <cell r="Z194">
            <v>3.6919470000000001E-3</v>
          </cell>
          <cell r="AB194">
            <v>1.9119999999999999E-3</v>
          </cell>
          <cell r="AC194">
            <v>0</v>
          </cell>
          <cell r="AD194">
            <v>9.476E-3</v>
          </cell>
          <cell r="AE194">
            <v>0</v>
          </cell>
          <cell r="AF194">
            <v>0.214</v>
          </cell>
          <cell r="AG194">
            <v>1.3660000000000001</v>
          </cell>
          <cell r="AH194">
            <v>3.5248520000000001</v>
          </cell>
          <cell r="AI194">
            <v>8.0841709999999996</v>
          </cell>
          <cell r="AJ194">
            <v>12.588645</v>
          </cell>
          <cell r="AK194">
            <v>7.4702660000000005</v>
          </cell>
          <cell r="AL194">
            <v>11.653968000000001</v>
          </cell>
          <cell r="AM194">
            <v>15.539946999999998</v>
          </cell>
          <cell r="AN194">
            <v>17.336463000000002</v>
          </cell>
          <cell r="AO194">
            <v>18.372216999999996</v>
          </cell>
          <cell r="AP194">
            <v>18.092317999999999</v>
          </cell>
          <cell r="AQ194">
            <v>10.201992999999998</v>
          </cell>
          <cell r="AR194">
            <v>8.2518409999999989</v>
          </cell>
          <cell r="AS194">
            <v>6.981338</v>
          </cell>
          <cell r="AT194">
            <v>4.492991</v>
          </cell>
          <cell r="AU194">
            <v>4.430377</v>
          </cell>
          <cell r="AV194">
            <v>4.0924049999999994</v>
          </cell>
          <cell r="AW194">
            <v>3.059552</v>
          </cell>
          <cell r="AX194">
            <v>6.5596699999999997</v>
          </cell>
          <cell r="AY194">
            <v>5.6511809999999993</v>
          </cell>
          <cell r="AZ194">
            <v>9.3990029999999987</v>
          </cell>
        </row>
        <row r="212">
          <cell r="B212">
            <v>0</v>
          </cell>
          <cell r="C212">
            <v>0</v>
          </cell>
          <cell r="D212">
            <v>5.4662999999999995E-5</v>
          </cell>
          <cell r="E212">
            <v>1.7119440799999996E-3</v>
          </cell>
          <cell r="F212">
            <v>2.59942648E-3</v>
          </cell>
          <cell r="G212">
            <v>6.5429695800000003E-3</v>
          </cell>
          <cell r="H212">
            <v>4.4472327199999995E-3</v>
          </cell>
          <cell r="I212">
            <v>7.1129277799999993E-3</v>
          </cell>
          <cell r="J212">
            <v>3.8035685799999996E-3</v>
          </cell>
          <cell r="K212">
            <v>2.2526662199999995E-3</v>
          </cell>
          <cell r="L212">
            <v>2.3944628400000001E-3</v>
          </cell>
          <cell r="M212">
            <v>1.8134257399999997E-3</v>
          </cell>
          <cell r="N212">
            <v>1.0014953199999998E-3</v>
          </cell>
          <cell r="O212">
            <v>1.5087945599999999E-3</v>
          </cell>
          <cell r="P212">
            <v>1.9412600199999999E-3</v>
          </cell>
          <cell r="Q212">
            <v>3.2022356799999998E-3</v>
          </cell>
          <cell r="R212">
            <v>4.62677208E-3</v>
          </cell>
          <cell r="S212">
            <v>6.6926637399999994E-3</v>
          </cell>
          <cell r="T212">
            <v>1.0642218439999997E-2</v>
          </cell>
          <cell r="U212">
            <v>1.1614491000000001E-2</v>
          </cell>
          <cell r="V212">
            <v>7.4924358066666662E-3</v>
          </cell>
          <cell r="W212">
            <v>2.0254418379999996E-2</v>
          </cell>
          <cell r="X212">
            <v>8.2347375599999984E-3</v>
          </cell>
          <cell r="Y212">
            <v>7.2897379799999988E-3</v>
          </cell>
          <cell r="Z212">
            <v>9.8815222799999974E-3</v>
          </cell>
          <cell r="AB212">
            <v>0</v>
          </cell>
          <cell r="AC212">
            <v>0</v>
          </cell>
          <cell r="AD212">
            <v>2.8846999999999998E-2</v>
          </cell>
          <cell r="AE212">
            <v>0.94399999999999995</v>
          </cell>
          <cell r="AF212">
            <v>2.819</v>
          </cell>
          <cell r="AG212">
            <v>9.8979999999999997</v>
          </cell>
          <cell r="AH212">
            <v>5.3111010000000007</v>
          </cell>
          <cell r="AI212">
            <v>8.0762820000000008</v>
          </cell>
          <cell r="AJ212">
            <v>6.30619</v>
          </cell>
          <cell r="AK212">
            <v>3.5589239999999993</v>
          </cell>
          <cell r="AL212">
            <v>3.3732180000000005</v>
          </cell>
          <cell r="AM212">
            <v>2.7169849999999998</v>
          </cell>
          <cell r="AN212">
            <v>1.2802729999999998</v>
          </cell>
          <cell r="AO212">
            <v>1.47848</v>
          </cell>
          <cell r="AP212">
            <v>1.9701310000000001</v>
          </cell>
          <cell r="AQ212">
            <v>3.5357589999999997</v>
          </cell>
          <cell r="AR212">
            <v>3.4491559999999999</v>
          </cell>
          <cell r="AS212">
            <v>4.2682689999999992</v>
          </cell>
          <cell r="AT212">
            <v>6.4470999999999989</v>
          </cell>
          <cell r="AU212">
            <v>6.9185199999999991</v>
          </cell>
          <cell r="AV212">
            <v>3.4395579999999994</v>
          </cell>
          <cell r="AW212">
            <v>13.712384999999998</v>
          </cell>
          <cell r="AX212">
            <v>4.9090119999999997</v>
          </cell>
          <cell r="AY212">
            <v>5.1273719999999994</v>
          </cell>
          <cell r="AZ212">
            <v>2.7343119999999996</v>
          </cell>
        </row>
        <row r="228">
          <cell r="B228">
            <v>9.0998599999999978E-3</v>
          </cell>
          <cell r="C228">
            <v>1.0980479999999999E-2</v>
          </cell>
          <cell r="D228">
            <v>7.4979042599999978E-3</v>
          </cell>
          <cell r="E228">
            <v>1.3217236759999997E-2</v>
          </cell>
          <cell r="F228">
            <v>1.9191493019999995E-2</v>
          </cell>
          <cell r="G228">
            <v>1.3306338779999998E-2</v>
          </cell>
          <cell r="H228">
            <v>2.7698720979999994E-2</v>
          </cell>
          <cell r="I228">
            <v>1.564929604E-2</v>
          </cell>
          <cell r="J228">
            <v>1.6552307519999997E-2</v>
          </cell>
          <cell r="K228">
            <v>7.5289278399999987E-3</v>
          </cell>
          <cell r="L228">
            <v>1.1997562919999998E-2</v>
          </cell>
          <cell r="M228">
            <v>3.7395966439999991E-2</v>
          </cell>
          <cell r="N228">
            <v>4.4325027039999999E-2</v>
          </cell>
          <cell r="O228">
            <v>4.8556775819999988E-2</v>
          </cell>
          <cell r="P228">
            <v>3.9540429179999989E-2</v>
          </cell>
          <cell r="Q228">
            <v>3.8453111619999994E-2</v>
          </cell>
          <cell r="R228">
            <v>3.3280188339999996E-2</v>
          </cell>
          <cell r="S228">
            <v>6.0764255299999993E-2</v>
          </cell>
          <cell r="T228">
            <v>0.12555851699999998</v>
          </cell>
          <cell r="U228">
            <v>0.11775113769999998</v>
          </cell>
          <cell r="V228">
            <v>9.6011972806666651E-2</v>
          </cell>
          <cell r="W228">
            <v>0.11930468143999999</v>
          </cell>
          <cell r="X228">
            <v>7.215015122E-2</v>
          </cell>
          <cell r="Y228">
            <v>9.3659025599999973E-2</v>
          </cell>
          <cell r="Z228">
            <v>0.10518627923999999</v>
          </cell>
          <cell r="AB228">
            <v>1.997946</v>
          </cell>
          <cell r="AC228">
            <v>4.0579999999999998</v>
          </cell>
          <cell r="AD228">
            <v>2.4425089999999998</v>
          </cell>
          <cell r="AE228">
            <v>3.109</v>
          </cell>
          <cell r="AF228">
            <v>5.508</v>
          </cell>
          <cell r="AG228">
            <v>4.4400000000000004</v>
          </cell>
          <cell r="AH228">
            <v>8.6903539999999992</v>
          </cell>
          <cell r="AI228">
            <v>5.439286000000001</v>
          </cell>
          <cell r="AJ228">
            <v>6.5685720000000005</v>
          </cell>
          <cell r="AK228">
            <v>3.6258319999999999</v>
          </cell>
          <cell r="AL228">
            <v>4.4964110000000002</v>
          </cell>
          <cell r="AM228">
            <v>11.610241</v>
          </cell>
          <cell r="AN228">
            <v>12.429963000000003</v>
          </cell>
          <cell r="AO228">
            <v>14.906272999999997</v>
          </cell>
          <cell r="AP228">
            <v>13.584742</v>
          </cell>
          <cell r="AQ228">
            <v>13.736269</v>
          </cell>
          <cell r="AR228">
            <v>12.123123</v>
          </cell>
          <cell r="AS228">
            <v>20.443526999999996</v>
          </cell>
          <cell r="AT228">
            <v>42.946738999999994</v>
          </cell>
          <cell r="AU228">
            <v>34.00226</v>
          </cell>
          <cell r="AV228">
            <v>28.952348000000001</v>
          </cell>
          <cell r="AW228">
            <v>40.714680000000001</v>
          </cell>
          <cell r="AX228">
            <v>30.346231</v>
          </cell>
          <cell r="AY228">
            <v>30.786256999999996</v>
          </cell>
          <cell r="AZ228">
            <v>28.648790999999996</v>
          </cell>
        </row>
        <row r="231">
          <cell r="B231">
            <v>9.2325141999999999E-4</v>
          </cell>
          <cell r="C231">
            <v>0</v>
          </cell>
          <cell r="D231">
            <v>3.3236620199999993E-3</v>
          </cell>
          <cell r="E231">
            <v>4.6411281E-3</v>
          </cell>
          <cell r="F231">
            <v>2.5486976199999992E-3</v>
          </cell>
          <cell r="G231">
            <v>3.0032862999999996E-3</v>
          </cell>
          <cell r="H231">
            <v>9.0850969999999986E-3</v>
          </cell>
          <cell r="I231">
            <v>7.647029179999998E-3</v>
          </cell>
          <cell r="J231">
            <v>8.0605447999999996E-3</v>
          </cell>
          <cell r="K231">
            <v>6.4932727999999999E-3</v>
          </cell>
          <cell r="L231">
            <v>7.87575194E-3</v>
          </cell>
          <cell r="M231">
            <v>1.485804978E-2</v>
          </cell>
          <cell r="N231">
            <v>1.6835214479999999E-2</v>
          </cell>
          <cell r="O231">
            <v>1.65918431E-2</v>
          </cell>
          <cell r="P231">
            <v>1.6214628499999998E-2</v>
          </cell>
          <cell r="Q231">
            <v>1.4257498919999998E-2</v>
          </cell>
          <cell r="R231">
            <v>1.9993788919999998E-2</v>
          </cell>
          <cell r="S231">
            <v>1.7150054739999997E-2</v>
          </cell>
          <cell r="T231">
            <v>2.1076313159999995E-2</v>
          </cell>
          <cell r="U231">
            <v>2.401317394E-2</v>
          </cell>
          <cell r="V231">
            <v>2.1107425279999995E-2</v>
          </cell>
          <cell r="W231">
            <v>2.0002034920000002E-2</v>
          </cell>
          <cell r="X231">
            <v>1.9999385559999996E-2</v>
          </cell>
          <cell r="Y231">
            <v>2.4822816759999998E-2</v>
          </cell>
          <cell r="Z231">
            <v>3.6523872139999997E-2</v>
          </cell>
          <cell r="AB231">
            <v>0.32002399999999998</v>
          </cell>
          <cell r="AC231">
            <v>0</v>
          </cell>
          <cell r="AD231">
            <v>0.71262499999999995</v>
          </cell>
          <cell r="AE231">
            <v>0.91199999999999992</v>
          </cell>
          <cell r="AF231">
            <v>0.875</v>
          </cell>
          <cell r="AG231">
            <v>1.1830000000000001</v>
          </cell>
          <cell r="AH231">
            <v>3.8491819999999999</v>
          </cell>
          <cell r="AI231">
            <v>2.8480149999999997</v>
          </cell>
          <cell r="AJ231">
            <v>6.2033400000000007</v>
          </cell>
          <cell r="AK231">
            <v>4.2555949999999996</v>
          </cell>
          <cell r="AL231">
            <v>5.1563049999999988</v>
          </cell>
          <cell r="AM231">
            <v>8.6654850000000003</v>
          </cell>
          <cell r="AN231">
            <v>7.4974519999999991</v>
          </cell>
          <cell r="AO231">
            <v>8.096627999999999</v>
          </cell>
          <cell r="AP231">
            <v>8.9586830000000006</v>
          </cell>
          <cell r="AQ231">
            <v>7.8856909999999996</v>
          </cell>
          <cell r="AR231">
            <v>11.335944999999999</v>
          </cell>
          <cell r="AS231">
            <v>14.452189000000001</v>
          </cell>
          <cell r="AT231">
            <v>19.066969</v>
          </cell>
          <cell r="AU231">
            <v>18.414705999999999</v>
          </cell>
          <cell r="AV231">
            <v>16.101676999999999</v>
          </cell>
          <cell r="AW231">
            <v>20.166212000000002</v>
          </cell>
          <cell r="AX231">
            <v>21.742006</v>
          </cell>
          <cell r="AY231">
            <v>25.836296999999998</v>
          </cell>
          <cell r="AZ231">
            <v>37.150117000000002</v>
          </cell>
        </row>
        <row r="238">
          <cell r="B238">
            <v>4.7879999999999997E-7</v>
          </cell>
          <cell r="D238">
            <v>2.6413799999999998E-5</v>
          </cell>
          <cell r="E238">
            <v>2.9295909999999995E-4</v>
          </cell>
          <cell r="F238">
            <v>1.2213336799999999E-3</v>
          </cell>
          <cell r="G238">
            <v>7.3171279999999998E-4</v>
          </cell>
          <cell r="H238">
            <v>5.3617354000000004E-4</v>
          </cell>
          <cell r="I238">
            <v>1.9007721599999998E-3</v>
          </cell>
          <cell r="J238">
            <v>4.2581971600000003E-3</v>
          </cell>
          <cell r="K238">
            <v>3.3462906399999996E-3</v>
          </cell>
          <cell r="L238">
            <v>5.2506006000000004E-3</v>
          </cell>
          <cell r="M238">
            <v>8.5720388599999989E-3</v>
          </cell>
          <cell r="N238">
            <v>5.9940014399999988E-3</v>
          </cell>
          <cell r="O238">
            <v>5.4051253199999989E-3</v>
          </cell>
          <cell r="P238">
            <v>4.7953602199999994E-3</v>
          </cell>
          <cell r="Q238">
            <v>6.4583044399999998E-3</v>
          </cell>
          <cell r="R238">
            <v>1.8181791599999996E-3</v>
          </cell>
          <cell r="S238">
            <v>3.9421465999999999E-3</v>
          </cell>
          <cell r="T238">
            <v>5.1063328399999991E-3</v>
          </cell>
          <cell r="U238">
            <v>3.5228534599999993E-3</v>
          </cell>
          <cell r="V238">
            <v>5.3363707799999995E-3</v>
          </cell>
          <cell r="W238">
            <v>3.8315251799999994E-3</v>
          </cell>
          <cell r="X238">
            <v>7.0539768599999992E-3</v>
          </cell>
          <cell r="Y238">
            <v>1.1867988999999999E-2</v>
          </cell>
          <cell r="Z238">
            <v>7.8835430799999977E-3</v>
          </cell>
          <cell r="AB238">
            <v>1.125E-2</v>
          </cell>
          <cell r="AD238">
            <v>2.3888E-2</v>
          </cell>
          <cell r="AE238">
            <v>0.36299999999999999</v>
          </cell>
          <cell r="AF238">
            <v>1.4470000000000001</v>
          </cell>
          <cell r="AG238">
            <v>1.032</v>
          </cell>
          <cell r="AH238">
            <v>0.71476300000000015</v>
          </cell>
          <cell r="AI238">
            <v>2.4833959999999999</v>
          </cell>
          <cell r="AJ238">
            <v>5.4846939999999993</v>
          </cell>
          <cell r="AK238">
            <v>3.5235939999999997</v>
          </cell>
          <cell r="AL238">
            <v>5.0047430000000004</v>
          </cell>
          <cell r="AM238">
            <v>9.3812560000000005</v>
          </cell>
          <cell r="AN238">
            <v>6.6341429999999999</v>
          </cell>
          <cell r="AO238">
            <v>6.1623669999999997</v>
          </cell>
          <cell r="AP238">
            <v>5.376790999999999</v>
          </cell>
          <cell r="AQ238">
            <v>5.093138999999999</v>
          </cell>
          <cell r="AR238">
            <v>1.787269</v>
          </cell>
          <cell r="AS238">
            <v>4.0811789999999997</v>
          </cell>
          <cell r="AT238">
            <v>4.9928909999999993</v>
          </cell>
          <cell r="AU238">
            <v>3.4067059999999998</v>
          </cell>
          <cell r="AV238">
            <v>3.984065999999999</v>
          </cell>
          <cell r="AW238">
            <v>3.3931610000000001</v>
          </cell>
          <cell r="AX238">
            <v>6.828017</v>
          </cell>
          <cell r="AY238">
            <v>10.02323</v>
          </cell>
          <cell r="AZ238">
            <v>6.3849320000000001</v>
          </cell>
        </row>
        <row r="247">
          <cell r="B247">
            <v>1.7470199039999999E-2</v>
          </cell>
          <cell r="C247">
            <v>1.5412039999999998E-2</v>
          </cell>
          <cell r="D247">
            <v>2.1738967039999994E-2</v>
          </cell>
          <cell r="E247">
            <v>2.5319343000000001E-2</v>
          </cell>
          <cell r="F247">
            <v>3.1969247239999991E-2</v>
          </cell>
          <cell r="G247">
            <v>2.4049956419999997E-2</v>
          </cell>
          <cell r="H247">
            <v>2.206400574E-2</v>
          </cell>
          <cell r="I247">
            <v>2.5778161080000001E-2</v>
          </cell>
          <cell r="J247">
            <v>1.9987631019999997E-2</v>
          </cell>
          <cell r="K247">
            <v>8.9614442399999997E-3</v>
          </cell>
          <cell r="L247">
            <v>1.1747461739999999E-2</v>
          </cell>
          <cell r="M247">
            <v>8.5655005799999996E-3</v>
          </cell>
          <cell r="N247">
            <v>7.3426267599999992E-3</v>
          </cell>
          <cell r="O247">
            <v>1.0504632599999999E-2</v>
          </cell>
          <cell r="P247">
            <v>1.1955830179999998E-2</v>
          </cell>
          <cell r="Q247">
            <v>1.081941434E-2</v>
          </cell>
          <cell r="R247">
            <v>9.7228905199999993E-3</v>
          </cell>
          <cell r="S247">
            <v>1.2243016953333333E-2</v>
          </cell>
          <cell r="T247">
            <v>1.1451186506666666E-2</v>
          </cell>
          <cell r="U247">
            <v>5.0838992866666655E-3</v>
          </cell>
          <cell r="V247">
            <v>5.9687125666666651E-3</v>
          </cell>
          <cell r="W247">
            <v>3.2340412999999992E-3</v>
          </cell>
          <cell r="X247">
            <v>7.7536260199999995E-3</v>
          </cell>
          <cell r="Y247">
            <v>4.3238060599999992E-3</v>
          </cell>
          <cell r="Z247">
            <v>8.5658862800000006E-3</v>
          </cell>
          <cell r="AB247">
            <v>10.027941999999999</v>
          </cell>
          <cell r="AC247">
            <v>10.147</v>
          </cell>
          <cell r="AD247">
            <v>13.748745</v>
          </cell>
          <cell r="AE247">
            <v>18.060000000000002</v>
          </cell>
          <cell r="AF247">
            <v>19.370999999999999</v>
          </cell>
          <cell r="AG247">
            <v>15.453000000000001</v>
          </cell>
          <cell r="AH247">
            <v>14.910617</v>
          </cell>
          <cell r="AI247">
            <v>22.569863000000002</v>
          </cell>
          <cell r="AJ247">
            <v>23.658746000000001</v>
          </cell>
          <cell r="AK247">
            <v>10.342438000000001</v>
          </cell>
          <cell r="AL247">
            <v>12.690610999999999</v>
          </cell>
          <cell r="AM247">
            <v>10.544191999999999</v>
          </cell>
          <cell r="AN247">
            <v>9.0820729999999976</v>
          </cell>
          <cell r="AO247">
            <v>13.929856000000001</v>
          </cell>
          <cell r="AP247">
            <v>13.946700999999999</v>
          </cell>
          <cell r="AQ247">
            <v>14.062014</v>
          </cell>
          <cell r="AR247">
            <v>11.800668</v>
          </cell>
          <cell r="AS247">
            <v>12.650769999999998</v>
          </cell>
          <cell r="AT247">
            <v>13.886994000000001</v>
          </cell>
          <cell r="AU247">
            <v>6.2787689999999996</v>
          </cell>
          <cell r="AV247">
            <v>5.4944939999999995</v>
          </cell>
          <cell r="AW247">
            <v>5.3516550000000001</v>
          </cell>
          <cell r="AX247">
            <v>11.390181</v>
          </cell>
          <cell r="AY247">
            <v>6.5645720000000001</v>
          </cell>
          <cell r="AZ247">
            <v>9.0028799999999993</v>
          </cell>
        </row>
        <row r="253">
          <cell r="B253">
            <v>2.5003999999999993E-4</v>
          </cell>
          <cell r="C253">
            <v>0</v>
          </cell>
          <cell r="D253">
            <v>1.5715120399999998E-3</v>
          </cell>
          <cell r="E253">
            <v>1.1614038799999998E-3</v>
          </cell>
          <cell r="F253">
            <v>3.8746464399999998E-3</v>
          </cell>
          <cell r="G253">
            <v>4.5764661599999997E-3</v>
          </cell>
          <cell r="H253">
            <v>5.3321588600000001E-3</v>
          </cell>
          <cell r="I253">
            <v>5.198959359999999E-3</v>
          </cell>
          <cell r="J253">
            <v>6.9048572599999976E-3</v>
          </cell>
          <cell r="K253">
            <v>1.033658178E-2</v>
          </cell>
          <cell r="L253">
            <v>1.7102092279999998E-2</v>
          </cell>
          <cell r="M253">
            <v>2.5920614719999995E-2</v>
          </cell>
          <cell r="N253">
            <v>3.2208575419999989E-2</v>
          </cell>
          <cell r="O253">
            <v>3.2456689579999996E-2</v>
          </cell>
          <cell r="P253">
            <v>6.6634968399999994E-2</v>
          </cell>
          <cell r="Q253">
            <v>7.3005875879999974E-2</v>
          </cell>
          <cell r="R253">
            <v>8.3312492759999995E-2</v>
          </cell>
          <cell r="S253">
            <v>9.857155615999999E-2</v>
          </cell>
          <cell r="T253">
            <v>0.15031583125999998</v>
          </cell>
          <cell r="U253">
            <v>0.20179050471999999</v>
          </cell>
          <cell r="V253">
            <v>0.22985924170666663</v>
          </cell>
          <cell r="W253">
            <v>0.26444493739999997</v>
          </cell>
          <cell r="X253">
            <v>0.24749770499999998</v>
          </cell>
          <cell r="Y253">
            <v>0.21429800027999996</v>
          </cell>
          <cell r="Z253">
            <v>0.28245056517999995</v>
          </cell>
          <cell r="AB253">
            <v>0.16952499999999998</v>
          </cell>
          <cell r="AC253">
            <v>0</v>
          </cell>
          <cell r="AD253">
            <v>0.53531699999999993</v>
          </cell>
          <cell r="AE253">
            <v>0.27600000000000002</v>
          </cell>
          <cell r="AF253">
            <v>1.3420000000000001</v>
          </cell>
          <cell r="AG253">
            <v>1.651</v>
          </cell>
          <cell r="AH253">
            <v>2.3268939999999994</v>
          </cell>
          <cell r="AI253">
            <v>2.0962929999999997</v>
          </cell>
          <cell r="AJ253">
            <v>3.563463</v>
          </cell>
          <cell r="AK253">
            <v>4.8508949999999986</v>
          </cell>
          <cell r="AL253">
            <v>8.0098899999999986</v>
          </cell>
          <cell r="AM253">
            <v>12.681796</v>
          </cell>
          <cell r="AN253">
            <v>15.090553999999999</v>
          </cell>
          <cell r="AO253">
            <v>16.122745999999999</v>
          </cell>
          <cell r="AP253">
            <v>29.588650999999995</v>
          </cell>
          <cell r="AQ253">
            <v>33.115212999999997</v>
          </cell>
          <cell r="AR253">
            <v>46.182092000000004</v>
          </cell>
          <cell r="AS253">
            <v>61.996234999999992</v>
          </cell>
          <cell r="AT253">
            <v>102.46927399999998</v>
          </cell>
          <cell r="AU253">
            <v>153.50539800000001</v>
          </cell>
          <cell r="AV253">
            <v>174.178922</v>
          </cell>
          <cell r="AW253">
            <v>316.49064399999992</v>
          </cell>
          <cell r="AX253">
            <v>239.89505799999998</v>
          </cell>
          <cell r="AY253">
            <v>198.40525199999999</v>
          </cell>
          <cell r="AZ253">
            <v>170.05578800000001</v>
          </cell>
        </row>
        <row r="263">
          <cell r="B263">
            <v>0.10659212913999998</v>
          </cell>
          <cell r="C263">
            <v>0.11060811999999999</v>
          </cell>
          <cell r="D263">
            <v>0.18577438936000001</v>
          </cell>
          <cell r="E263">
            <v>0.19627973749999994</v>
          </cell>
          <cell r="F263">
            <v>0.21961721823999997</v>
          </cell>
          <cell r="G263">
            <v>0.20766101299999998</v>
          </cell>
          <cell r="H263">
            <v>0.28678557782000003</v>
          </cell>
          <cell r="I263">
            <v>0.30534492184000001</v>
          </cell>
          <cell r="J263">
            <v>0.2919282223200001</v>
          </cell>
          <cell r="K263">
            <v>0.22808111480000004</v>
          </cell>
          <cell r="L263">
            <v>0.31526425335999991</v>
          </cell>
          <cell r="M263">
            <v>0.49259282351999983</v>
          </cell>
          <cell r="N263">
            <v>0.41025194946666671</v>
          </cell>
          <cell r="O263">
            <v>0.40768281722000005</v>
          </cell>
          <cell r="P263">
            <v>0.51009828351999975</v>
          </cell>
          <cell r="Q263">
            <v>0.52956584995999967</v>
          </cell>
          <cell r="R263">
            <v>0.51201632706000011</v>
          </cell>
          <cell r="S263">
            <v>0.67416938201333299</v>
          </cell>
          <cell r="T263">
            <v>0.8572314961666665</v>
          </cell>
          <cell r="U263">
            <v>0.92180807296666623</v>
          </cell>
          <cell r="V263">
            <v>0.94581315341333305</v>
          </cell>
          <cell r="W263">
            <v>1.1466190122666664</v>
          </cell>
          <cell r="X263">
            <v>0.88381543761125969</v>
          </cell>
          <cell r="Y263">
            <v>0.87368715955333287</v>
          </cell>
          <cell r="Z263">
            <v>0.95923518129333307</v>
          </cell>
          <cell r="AA263">
            <v>0</v>
          </cell>
          <cell r="AB263">
            <v>55.668638000000001</v>
          </cell>
          <cell r="AC263">
            <v>62.595000000000006</v>
          </cell>
          <cell r="AD263">
            <v>89.297431000000046</v>
          </cell>
          <cell r="AE263">
            <v>103.02099999999999</v>
          </cell>
          <cell r="AF263">
            <v>119.97299999999998</v>
          </cell>
          <cell r="AG263">
            <v>128.52700000000002</v>
          </cell>
          <cell r="AH263">
            <v>171.44392900000005</v>
          </cell>
          <cell r="AI263">
            <v>200.27801799999997</v>
          </cell>
          <cell r="AJ263">
            <v>244.14940099999998</v>
          </cell>
          <cell r="AK263">
            <v>172.75490700000003</v>
          </cell>
          <cell r="AL263">
            <v>210.52147400000007</v>
          </cell>
          <cell r="AM263">
            <v>273.62275099999994</v>
          </cell>
          <cell r="AN263">
            <v>234.43927399999998</v>
          </cell>
          <cell r="AO263">
            <v>235.96892600000004</v>
          </cell>
          <cell r="AP263">
            <v>276.76468</v>
          </cell>
          <cell r="AQ263">
            <v>283.71447800000004</v>
          </cell>
          <cell r="AR263">
            <v>291.82137499999993</v>
          </cell>
          <cell r="AS263">
            <v>386.01105699999994</v>
          </cell>
          <cell r="AT263">
            <v>484.59431000000001</v>
          </cell>
          <cell r="AU263">
            <v>527.46519699999999</v>
          </cell>
          <cell r="AV263">
            <v>537.42909599999984</v>
          </cell>
          <cell r="AW263">
            <v>804.97871599999985</v>
          </cell>
          <cell r="AX263">
            <v>671.26309900000012</v>
          </cell>
          <cell r="AY263">
            <v>629.34808699999996</v>
          </cell>
          <cell r="AZ263">
            <v>563.85460400000011</v>
          </cell>
          <cell r="BA263">
            <v>0</v>
          </cell>
        </row>
        <row r="264">
          <cell r="B264">
            <v>2.9224595399999997E-3</v>
          </cell>
          <cell r="C264">
            <v>0</v>
          </cell>
          <cell r="D264">
            <v>4.1098409799999987E-3</v>
          </cell>
          <cell r="E264">
            <v>5.2060083599999984E-3</v>
          </cell>
          <cell r="F264">
            <v>9.0789949599999996E-3</v>
          </cell>
          <cell r="G264">
            <v>1.9376738080000001E-2</v>
          </cell>
          <cell r="H264">
            <v>2.3948820559999993E-2</v>
          </cell>
          <cell r="I264">
            <v>3.5093539599999987E-2</v>
          </cell>
          <cell r="J264">
            <v>3.3251220939999993E-2</v>
          </cell>
          <cell r="K264">
            <v>1.7037534079999993E-2</v>
          </cell>
          <cell r="L264">
            <v>2.3676404640000002E-2</v>
          </cell>
          <cell r="M264">
            <v>2.4293011259999997E-2</v>
          </cell>
          <cell r="N264">
            <v>1.4058163839999997E-2</v>
          </cell>
          <cell r="O264">
            <v>1.122255596E-2</v>
          </cell>
          <cell r="P264">
            <v>1.2438596239999999E-2</v>
          </cell>
          <cell r="Q264">
            <v>1.4531069279999998E-2</v>
          </cell>
          <cell r="R264">
            <v>1.6890154119999997E-2</v>
          </cell>
          <cell r="S264">
            <v>1.9235430266666666E-2</v>
          </cell>
          <cell r="T264">
            <v>2.1183335853333329E-2</v>
          </cell>
          <cell r="U264">
            <v>2.1931479219999998E-2</v>
          </cell>
          <cell r="V264">
            <v>1.7167155373333329E-2</v>
          </cell>
          <cell r="W264">
            <v>2.881084569999999E-2</v>
          </cell>
          <cell r="X264">
            <v>2.1691967499999999E-2</v>
          </cell>
          <cell r="Y264">
            <v>2.262216899333333E-2</v>
          </cell>
          <cell r="Z264">
            <v>2.3650873706666659E-2</v>
          </cell>
          <cell r="AA264">
            <v>0</v>
          </cell>
          <cell r="AB264">
            <v>1.664398</v>
          </cell>
          <cell r="AC264">
            <v>0</v>
          </cell>
          <cell r="AD264">
            <v>2.2871049999999995</v>
          </cell>
          <cell r="AE264">
            <v>3.0670000000000002</v>
          </cell>
          <cell r="AF264">
            <v>7.5019999999999998</v>
          </cell>
          <cell r="AG264">
            <v>21.995999999999999</v>
          </cell>
          <cell r="AH264">
            <v>26.973663999999999</v>
          </cell>
          <cell r="AI264">
            <v>42.014594000000002</v>
          </cell>
          <cell r="AJ264">
            <v>50.935536999999989</v>
          </cell>
          <cell r="AK264">
            <v>27.417710999999994</v>
          </cell>
          <cell r="AL264">
            <v>37.237324000000001</v>
          </cell>
          <cell r="AM264">
            <v>39.397577000000005</v>
          </cell>
          <cell r="AN264">
            <v>21.962161999999992</v>
          </cell>
          <cell r="AO264">
            <v>16.823005999999999</v>
          </cell>
          <cell r="AP264">
            <v>20.056571999999999</v>
          </cell>
          <cell r="AQ264">
            <v>22.188082000000001</v>
          </cell>
          <cell r="AR264">
            <v>23.241661999999994</v>
          </cell>
          <cell r="AS264">
            <v>23.415640000000003</v>
          </cell>
          <cell r="AT264">
            <v>22.246599</v>
          </cell>
          <cell r="AU264">
            <v>21.638496999999997</v>
          </cell>
          <cell r="AV264">
            <v>12.654264999999999</v>
          </cell>
          <cell r="AW264">
            <v>26.058107999999997</v>
          </cell>
          <cell r="AX264">
            <v>27.450057999999999</v>
          </cell>
          <cell r="AY264">
            <v>31.962926999999993</v>
          </cell>
          <cell r="AZ264">
            <v>24.800616999999995</v>
          </cell>
          <cell r="BA264">
            <v>0</v>
          </cell>
        </row>
        <row r="265">
          <cell r="B265">
            <v>3.0805805800000001E-3</v>
          </cell>
          <cell r="C265">
            <v>0</v>
          </cell>
          <cell r="D265">
            <v>5.7822175599999987E-3</v>
          </cell>
          <cell r="E265">
            <v>8.0949917999999991E-4</v>
          </cell>
          <cell r="F265">
            <v>3.2856639199999992E-3</v>
          </cell>
          <cell r="G265">
            <v>3.1092739999999995E-3</v>
          </cell>
          <cell r="H265">
            <v>4.8061704600000001E-3</v>
          </cell>
          <cell r="I265">
            <v>6.6699526599999989E-3</v>
          </cell>
          <cell r="J265">
            <v>4.4034836999999995E-3</v>
          </cell>
          <cell r="K265">
            <v>5.8925437200000007E-3</v>
          </cell>
          <cell r="L265">
            <v>1.0207805859999999E-2</v>
          </cell>
          <cell r="M265">
            <v>5.9868912599999992E-3</v>
          </cell>
          <cell r="N265">
            <v>9.0662455799999982E-3</v>
          </cell>
          <cell r="O265">
            <v>7.7093263799999992E-3</v>
          </cell>
          <cell r="P265">
            <v>8.8420926999999983E-3</v>
          </cell>
          <cell r="Q265">
            <v>6.9307230999999993E-3</v>
          </cell>
          <cell r="R265">
            <v>7.7165296599999988E-3</v>
          </cell>
          <cell r="S265">
            <v>7.829401439999998E-3</v>
          </cell>
          <cell r="T265">
            <v>7.0590707599999993E-3</v>
          </cell>
          <cell r="U265">
            <v>6.2944484399999976E-3</v>
          </cell>
          <cell r="V265">
            <v>8.8209474733333335E-3</v>
          </cell>
          <cell r="W265">
            <v>5.4427377199999984E-3</v>
          </cell>
          <cell r="X265">
            <v>8.0557700999999982E-3</v>
          </cell>
          <cell r="Y265">
            <v>1.2655798539999999E-2</v>
          </cell>
          <cell r="Z265">
            <v>1.6271872206666666E-2</v>
          </cell>
          <cell r="AA265">
            <v>0</v>
          </cell>
          <cell r="AB265">
            <v>1.3388049999999998</v>
          </cell>
          <cell r="AC265">
            <v>0</v>
          </cell>
          <cell r="AD265">
            <v>1.7948899999999997</v>
          </cell>
          <cell r="AE265">
            <v>0.21300000000000002</v>
          </cell>
          <cell r="AF265">
            <v>1.417</v>
          </cell>
          <cell r="AG265">
            <v>1.7190000000000001</v>
          </cell>
          <cell r="AH265">
            <v>2.5353609999999995</v>
          </cell>
          <cell r="AI265">
            <v>4.7711340000000009</v>
          </cell>
          <cell r="AJ265">
            <v>3.9678260000000001</v>
          </cell>
          <cell r="AK265">
            <v>5.3917069999999994</v>
          </cell>
          <cell r="AL265">
            <v>7.2460619999999984</v>
          </cell>
          <cell r="AM265">
            <v>4.7864870000000002</v>
          </cell>
          <cell r="AN265">
            <v>5.0590000000000002</v>
          </cell>
          <cell r="AO265">
            <v>5.2412270000000003</v>
          </cell>
          <cell r="AP265">
            <v>5.907354999999999</v>
          </cell>
          <cell r="AQ265">
            <v>5.6575849999999992</v>
          </cell>
          <cell r="AR265">
            <v>7.5373359999999998</v>
          </cell>
          <cell r="AS265">
            <v>7.2724349999999998</v>
          </cell>
          <cell r="AT265">
            <v>7.6004109999999994</v>
          </cell>
          <cell r="AU265">
            <v>5.7973740000000014</v>
          </cell>
          <cell r="AV265">
            <v>7.0992679999999995</v>
          </cell>
          <cell r="AW265">
            <v>6.4948819999999996</v>
          </cell>
          <cell r="AX265">
            <v>10.428457999999999</v>
          </cell>
          <cell r="AY265">
            <v>15.881689</v>
          </cell>
          <cell r="AZ265">
            <v>18.635767999999999</v>
          </cell>
          <cell r="BA265">
            <v>0</v>
          </cell>
        </row>
        <row r="266">
          <cell r="B266">
            <v>6.3197609999999995E-4</v>
          </cell>
          <cell r="C266">
            <v>0</v>
          </cell>
          <cell r="D266">
            <v>1.4140427000000001E-3</v>
          </cell>
          <cell r="E266">
            <v>1.4180273799999999E-3</v>
          </cell>
          <cell r="F266">
            <v>1.28945894E-3</v>
          </cell>
          <cell r="G266">
            <v>4.9337919399999987E-3</v>
          </cell>
          <cell r="H266">
            <v>3.6510069399999998E-3</v>
          </cell>
          <cell r="I266">
            <v>7.5762279599999992E-3</v>
          </cell>
          <cell r="J266">
            <v>6.8183434199999985E-3</v>
          </cell>
          <cell r="K266">
            <v>7.418785219999998E-3</v>
          </cell>
          <cell r="L266">
            <v>1.0702893040000001E-2</v>
          </cell>
          <cell r="M266">
            <v>1.7794982379999998E-2</v>
          </cell>
          <cell r="N266">
            <v>1.6660069439999998E-2</v>
          </cell>
          <cell r="O266">
            <v>1.4047957419999998E-2</v>
          </cell>
          <cell r="P266">
            <v>1.8897304999999993E-2</v>
          </cell>
          <cell r="Q266">
            <v>1.6866136979999998E-2</v>
          </cell>
          <cell r="R266">
            <v>2.0910946279999995E-2</v>
          </cell>
          <cell r="S266">
            <v>2.7638296419999996E-2</v>
          </cell>
          <cell r="T266">
            <v>3.3322825479999992E-2</v>
          </cell>
          <cell r="U266">
            <v>3.5936227599999988E-2</v>
          </cell>
          <cell r="V266">
            <v>2.4082494679999993E-2</v>
          </cell>
          <cell r="W266">
            <v>2.2497652239999995E-2</v>
          </cell>
          <cell r="X266">
            <v>3.5607624499999997E-2</v>
          </cell>
          <cell r="Y266">
            <v>7.1188260640000001E-2</v>
          </cell>
          <cell r="Z266">
            <v>7.8173883479999984E-2</v>
          </cell>
          <cell r="AA266">
            <v>0</v>
          </cell>
          <cell r="AB266">
            <v>0.30003999999999997</v>
          </cell>
          <cell r="AC266">
            <v>0</v>
          </cell>
          <cell r="AD266">
            <v>0.39897799999999994</v>
          </cell>
          <cell r="AE266">
            <v>0.23599999999999999</v>
          </cell>
          <cell r="AF266">
            <v>0.46300000000000002</v>
          </cell>
          <cell r="AG266">
            <v>1.774</v>
          </cell>
          <cell r="AH266">
            <v>1.456925</v>
          </cell>
          <cell r="AI266">
            <v>2.5250000000000004</v>
          </cell>
          <cell r="AJ266">
            <v>3.4344949999999996</v>
          </cell>
          <cell r="AK266">
            <v>3.434644</v>
          </cell>
          <cell r="AL266">
            <v>4.1610589999999998</v>
          </cell>
          <cell r="AM266">
            <v>6.9947740000000014</v>
          </cell>
          <cell r="AN266">
            <v>4.8374240000000004</v>
          </cell>
          <cell r="AO266">
            <v>5.935306999999999</v>
          </cell>
          <cell r="AP266">
            <v>5.2300799999999992</v>
          </cell>
          <cell r="AQ266">
            <v>5.0762679999999998</v>
          </cell>
          <cell r="AR266">
            <v>6.568029000000001</v>
          </cell>
          <cell r="AS266">
            <v>12.525358000000001</v>
          </cell>
          <cell r="AT266">
            <v>15.049435000000003</v>
          </cell>
          <cell r="AU266">
            <v>17.162297999999996</v>
          </cell>
          <cell r="AV266">
            <v>12.300422999999999</v>
          </cell>
          <cell r="AW266">
            <v>15.072374999999997</v>
          </cell>
          <cell r="AX266">
            <v>27.519636999999999</v>
          </cell>
          <cell r="AY266">
            <v>37.334656000000003</v>
          </cell>
          <cell r="AZ266">
            <v>29.581860000000006</v>
          </cell>
          <cell r="BA266">
            <v>0</v>
          </cell>
        </row>
        <row r="267">
          <cell r="B267">
            <v>7.6672696519999986E-2</v>
          </cell>
          <cell r="C267">
            <v>9.2328599999999983E-2</v>
          </cell>
          <cell r="D267">
            <v>0.14374592385999996</v>
          </cell>
          <cell r="E267">
            <v>0.15078465892000001</v>
          </cell>
          <cell r="F267">
            <v>0.15765880116</v>
          </cell>
          <cell r="G267">
            <v>0.14478484271999995</v>
          </cell>
          <cell r="H267">
            <v>0.21168891799999995</v>
          </cell>
          <cell r="I267">
            <v>0.20339197101999998</v>
          </cell>
          <cell r="J267">
            <v>0.18221393147999998</v>
          </cell>
          <cell r="K267">
            <v>0.14991025574</v>
          </cell>
          <cell r="L267">
            <v>0.20211871946000001</v>
          </cell>
          <cell r="M267">
            <v>0.34039202049999995</v>
          </cell>
          <cell r="N267">
            <v>0.28887976972666662</v>
          </cell>
          <cell r="O267">
            <v>0.29552851369999994</v>
          </cell>
          <cell r="P267">
            <v>0.28294654611999998</v>
          </cell>
          <cell r="Q267">
            <v>0.29189033593999997</v>
          </cell>
          <cell r="R267">
            <v>0.31159022678000003</v>
          </cell>
          <cell r="S267">
            <v>0.3958047531533333</v>
          </cell>
          <cell r="T267">
            <v>0.59144822295999988</v>
          </cell>
          <cell r="U267">
            <v>0.63847387085999996</v>
          </cell>
          <cell r="V267">
            <v>0.73746180239333325</v>
          </cell>
          <cell r="W267">
            <v>0.88927241254666656</v>
          </cell>
          <cell r="X267">
            <v>0.68736598945125982</v>
          </cell>
          <cell r="Y267">
            <v>0.63390841595999969</v>
          </cell>
          <cell r="Z267">
            <v>0.73081200619999986</v>
          </cell>
          <cell r="AA267">
            <v>0</v>
          </cell>
          <cell r="AB267">
            <v>38.885379999999998</v>
          </cell>
          <cell r="AC267">
            <v>50.934000000000005</v>
          </cell>
          <cell r="AD267">
            <v>65.879114999999999</v>
          </cell>
          <cell r="AE267">
            <v>75.267999999999986</v>
          </cell>
          <cell r="AF267">
            <v>80.72499999999998</v>
          </cell>
          <cell r="AG267">
            <v>77.899999999999991</v>
          </cell>
          <cell r="AH267">
            <v>105.12919000000001</v>
          </cell>
          <cell r="AI267">
            <v>102.01532200000001</v>
          </cell>
          <cell r="AJ267">
            <v>115.12992499999999</v>
          </cell>
          <cell r="AK267">
            <v>88.143777999999998</v>
          </cell>
          <cell r="AL267">
            <v>96.307811999999984</v>
          </cell>
          <cell r="AM267">
            <v>141.28303</v>
          </cell>
          <cell r="AN267">
            <v>130.78614099999999</v>
          </cell>
          <cell r="AO267">
            <v>132.08758599999999</v>
          </cell>
          <cell r="AP267">
            <v>132.795177</v>
          </cell>
          <cell r="AQ267">
            <v>135.89283899999998</v>
          </cell>
          <cell r="AR267">
            <v>162.54852</v>
          </cell>
          <cell r="AS267">
            <v>207.87572599999999</v>
          </cell>
          <cell r="AT267">
            <v>318.78009299999997</v>
          </cell>
          <cell r="AU267">
            <v>355.77961100000005</v>
          </cell>
          <cell r="AV267">
            <v>427.42886499999997</v>
          </cell>
          <cell r="AW267">
            <v>645.34064799999987</v>
          </cell>
          <cell r="AX267">
            <v>507.58863900000006</v>
          </cell>
          <cell r="AY267">
            <v>450.39383599999996</v>
          </cell>
          <cell r="AZ267">
            <v>419.70727299999999</v>
          </cell>
          <cell r="BA267">
            <v>0</v>
          </cell>
        </row>
        <row r="268">
          <cell r="B268">
            <v>2.0809485899999997E-2</v>
          </cell>
          <cell r="C268">
            <v>1.8279519999999997E-2</v>
          </cell>
          <cell r="D268">
            <v>2.5592014279999992E-2</v>
          </cell>
          <cell r="E268">
            <v>3.0751068320000002E-2</v>
          </cell>
          <cell r="F268">
            <v>3.9925780719999991E-2</v>
          </cell>
          <cell r="G268">
            <v>2.7336530059999996E-2</v>
          </cell>
          <cell r="H268">
            <v>3.1062453239999999E-2</v>
          </cell>
          <cell r="I268">
            <v>3.3281071459999999E-2</v>
          </cell>
          <cell r="J268">
            <v>3.6388440899999999E-2</v>
          </cell>
          <cell r="K268">
            <v>2.1867413119999998E-2</v>
          </cell>
          <cell r="L268">
            <v>2.8335825559999996E-2</v>
          </cell>
          <cell r="M268">
            <v>2.4080639519999999E-2</v>
          </cell>
          <cell r="N268">
            <v>1.9193894999999996E-2</v>
          </cell>
          <cell r="O268">
            <v>2.3766682380000001E-2</v>
          </cell>
          <cell r="P268">
            <v>2.6464723039999995E-2</v>
          </cell>
          <cell r="Q268">
            <v>2.8337817899999996E-2</v>
          </cell>
          <cell r="R268">
            <v>2.4649672040000001E-2</v>
          </cell>
          <cell r="S268">
            <v>2.6780049953333329E-2</v>
          </cell>
          <cell r="T268">
            <v>2.1519677526666663E-2</v>
          </cell>
          <cell r="U268">
            <v>1.4986305226666663E-2</v>
          </cell>
          <cell r="V268">
            <v>1.5957872379999998E-2</v>
          </cell>
          <cell r="W268">
            <v>1.1401249439999999E-2</v>
          </cell>
          <cell r="X268">
            <v>1.7279242959999996E-2</v>
          </cell>
          <cell r="Y268">
            <v>1.3473306979999999E-2</v>
          </cell>
          <cell r="Z268">
            <v>1.59754945E-2</v>
          </cell>
          <cell r="AA268">
            <v>0</v>
          </cell>
          <cell r="AB268">
            <v>12.068814999999999</v>
          </cell>
          <cell r="AC268">
            <v>11.661</v>
          </cell>
          <cell r="AD268">
            <v>16.632823999999999</v>
          </cell>
          <cell r="AE268">
            <v>21.324000000000002</v>
          </cell>
          <cell r="AF268">
            <v>24.248999999999999</v>
          </cell>
          <cell r="AG268">
            <v>17.928000000000001</v>
          </cell>
          <cell r="AH268">
            <v>23.884168000000003</v>
          </cell>
          <cell r="AI268">
            <v>28.860410999999999</v>
          </cell>
          <cell r="AJ268">
            <v>38.386823999999997</v>
          </cell>
          <cell r="AK268">
            <v>23.186246000000001</v>
          </cell>
          <cell r="AL268">
            <v>29.515430999999992</v>
          </cell>
          <cell r="AM268">
            <v>29.160561999999999</v>
          </cell>
          <cell r="AN268">
            <v>23.777602000000002</v>
          </cell>
          <cell r="AO268">
            <v>30.192719</v>
          </cell>
          <cell r="AP268">
            <v>30.826073999999998</v>
          </cell>
          <cell r="AQ268">
            <v>33.375694999999993</v>
          </cell>
          <cell r="AR268">
            <v>25.726512</v>
          </cell>
          <cell r="AS268">
            <v>26.110866999999999</v>
          </cell>
          <cell r="AT268">
            <v>24.263393000000001</v>
          </cell>
          <cell r="AU268">
            <v>16.491451999999999</v>
          </cell>
          <cell r="AV268">
            <v>12.942303000000001</v>
          </cell>
          <cell r="AW268">
            <v>13.165607</v>
          </cell>
          <cell r="AX268">
            <v>22.374162999999999</v>
          </cell>
          <cell r="AY268">
            <v>16.721094000000001</v>
          </cell>
          <cell r="AZ268">
            <v>15.657048</v>
          </cell>
          <cell r="BA268">
            <v>0</v>
          </cell>
        </row>
        <row r="269">
          <cell r="B269">
            <v>1.8114892599999995E-3</v>
          </cell>
          <cell r="C269">
            <v>0</v>
          </cell>
          <cell r="D269">
            <v>2.1755740999999996E-3</v>
          </cell>
          <cell r="E269">
            <v>1.7608135999999997E-3</v>
          </cell>
          <cell r="F269">
            <v>2.6348257599999995E-3</v>
          </cell>
          <cell r="G269">
            <v>4.4771204799999992E-3</v>
          </cell>
          <cell r="H269">
            <v>6.4862663599999995E-3</v>
          </cell>
          <cell r="I269">
            <v>6.2818001399999983E-3</v>
          </cell>
          <cell r="J269">
            <v>6.9642257999999986E-3</v>
          </cell>
          <cell r="K269">
            <v>5.4715747799999985E-3</v>
          </cell>
          <cell r="L269">
            <v>6.9541550399999999E-3</v>
          </cell>
          <cell r="M269">
            <v>4.24165728E-3</v>
          </cell>
          <cell r="N269">
            <v>5.079578559999999E-3</v>
          </cell>
          <cell r="O269">
            <v>3.6032625999999992E-3</v>
          </cell>
          <cell r="P269">
            <v>9.6169746399999995E-3</v>
          </cell>
          <cell r="Q269">
            <v>9.4074756999999991E-3</v>
          </cell>
          <cell r="R269">
            <v>8.6494288999999971E-3</v>
          </cell>
          <cell r="S269">
            <v>5.1864174599999995E-3</v>
          </cell>
          <cell r="T269">
            <v>5.844705139999999E-3</v>
          </cell>
          <cell r="U269">
            <v>6.0775493799999991E-3</v>
          </cell>
          <cell r="V269">
            <v>5.3228990200000006E-3</v>
          </cell>
          <cell r="W269">
            <v>4.7215425599999999E-3</v>
          </cell>
          <cell r="X269">
            <v>7.1481647999999997E-3</v>
          </cell>
          <cell r="Y269">
            <v>5.8307732000000001E-3</v>
          </cell>
          <cell r="Z269">
            <v>6.7355509199999997E-3</v>
          </cell>
          <cell r="AA269">
            <v>0</v>
          </cell>
          <cell r="AB269">
            <v>1.0522860000000001</v>
          </cell>
          <cell r="AC269">
            <v>0</v>
          </cell>
          <cell r="AD269">
            <v>1.5252119999999998</v>
          </cell>
          <cell r="AE269">
            <v>1.7200000000000002</v>
          </cell>
          <cell r="AF269">
            <v>2.3540000000000001</v>
          </cell>
          <cell r="AG269">
            <v>4.0190000000000001</v>
          </cell>
          <cell r="AH269">
            <v>5.9342439999999996</v>
          </cell>
          <cell r="AI269">
            <v>5.5836130000000006</v>
          </cell>
          <cell r="AJ269">
            <v>6.8219380000000003</v>
          </cell>
          <cell r="AK269">
            <v>4.942698</v>
          </cell>
          <cell r="AL269">
            <v>7.1931720000000006</v>
          </cell>
          <cell r="AM269">
            <v>5.3248410000000002</v>
          </cell>
          <cell r="AN269">
            <v>6.6443910000000006</v>
          </cell>
          <cell r="AO269">
            <v>4.9218399999999995</v>
          </cell>
          <cell r="AP269">
            <v>9.4112560000000016</v>
          </cell>
          <cell r="AQ269">
            <v>10.809863999999997</v>
          </cell>
          <cell r="AR269">
            <v>9.807131</v>
          </cell>
          <cell r="AS269">
            <v>5.150491999999999</v>
          </cell>
          <cell r="AT269">
            <v>4.6894229999999997</v>
          </cell>
          <cell r="AU269">
            <v>4.8394049999999993</v>
          </cell>
          <cell r="AV269">
            <v>3.465071</v>
          </cell>
          <cell r="AW269">
            <v>4.2849049999999984</v>
          </cell>
          <cell r="AX269">
            <v>6.8865359999999978</v>
          </cell>
          <cell r="AY269">
            <v>5.912408000000001</v>
          </cell>
          <cell r="AZ269">
            <v>5.2486860000000002</v>
          </cell>
          <cell r="BA269">
            <v>0</v>
          </cell>
        </row>
      </sheetData>
      <sheetData sheetId="58">
        <row r="6">
          <cell r="B6">
            <v>6.1225999999999989E-3</v>
          </cell>
          <cell r="C6">
            <v>2.1044999999999998E-2</v>
          </cell>
          <cell r="D6">
            <v>3.80121E-2</v>
          </cell>
          <cell r="E6">
            <v>2.3177099999999999E-2</v>
          </cell>
          <cell r="F6">
            <v>6.3240799999999986E-2</v>
          </cell>
          <cell r="G6">
            <v>5.0951900000000001E-2</v>
          </cell>
          <cell r="H6">
            <v>0.10948919999999998</v>
          </cell>
          <cell r="I6">
            <v>0.20258399999999999</v>
          </cell>
          <cell r="J6">
            <v>0.1445458</v>
          </cell>
          <cell r="K6">
            <v>0.1449914403333333</v>
          </cell>
          <cell r="L6">
            <v>0.19950430000000002</v>
          </cell>
          <cell r="M6">
            <v>0.24340669999999998</v>
          </cell>
          <cell r="N6">
            <v>0.36702940000000001</v>
          </cell>
          <cell r="O6">
            <v>0.35313510000000004</v>
          </cell>
          <cell r="P6">
            <v>0.50511242001768053</v>
          </cell>
          <cell r="Q6">
            <v>0.38928927013600201</v>
          </cell>
          <cell r="R6">
            <v>0.49723975618986394</v>
          </cell>
          <cell r="S6">
            <v>0.16722664773678944</v>
          </cell>
          <cell r="T6">
            <v>0.36884532443333656</v>
          </cell>
          <cell r="U6">
            <v>0.34056480287940705</v>
          </cell>
          <cell r="V6">
            <v>0.26342322433333332</v>
          </cell>
          <cell r="W6">
            <v>0.23114539999999995</v>
          </cell>
          <cell r="X6">
            <v>0.21882179759999995</v>
          </cell>
          <cell r="Y6">
            <v>0.37451819999999991</v>
          </cell>
          <cell r="Z6">
            <v>0.41857469999999991</v>
          </cell>
          <cell r="AB6">
            <v>0.63543499999999997</v>
          </cell>
          <cell r="AC6">
            <v>2.1750000000000003</v>
          </cell>
          <cell r="AD6">
            <v>3.545194</v>
          </cell>
          <cell r="AE6">
            <v>1.895</v>
          </cell>
          <cell r="AF6">
            <v>5.9430000000000005</v>
          </cell>
          <cell r="AG6">
            <v>5.4809999999999999</v>
          </cell>
          <cell r="AH6">
            <v>13.488125999999999</v>
          </cell>
          <cell r="AI6">
            <v>29.784203999999999</v>
          </cell>
          <cell r="AJ6">
            <v>22.178069000000001</v>
          </cell>
          <cell r="AK6">
            <v>21.719774000000001</v>
          </cell>
          <cell r="AL6">
            <v>29.731873999999998</v>
          </cell>
          <cell r="AM6">
            <v>38.446190999999999</v>
          </cell>
          <cell r="AN6">
            <v>58.977749999999993</v>
          </cell>
          <cell r="AO6">
            <v>54.875093</v>
          </cell>
          <cell r="AP6">
            <v>82.246971000000002</v>
          </cell>
          <cell r="AQ6">
            <v>57.603496999999997</v>
          </cell>
          <cell r="AR6">
            <v>70.578626999999983</v>
          </cell>
          <cell r="AS6">
            <v>28.509046999999999</v>
          </cell>
          <cell r="AT6">
            <v>66.603106000000011</v>
          </cell>
          <cell r="AU6">
            <v>42.009385999999999</v>
          </cell>
          <cell r="AV6">
            <v>31.672629999999998</v>
          </cell>
          <cell r="AW6">
            <v>30.01057999999999</v>
          </cell>
          <cell r="AX6">
            <v>39.10783</v>
          </cell>
          <cell r="AY6">
            <v>46.322387000000006</v>
          </cell>
          <cell r="AZ6">
            <v>48.401757999999994</v>
          </cell>
        </row>
        <row r="9">
          <cell r="B9">
            <v>8.0499999999999992E-5</v>
          </cell>
          <cell r="D9">
            <v>2.3459999999999996E-4</v>
          </cell>
          <cell r="E9">
            <v>0</v>
          </cell>
          <cell r="F9">
            <v>1.6398999999999997E-3</v>
          </cell>
          <cell r="G9">
            <v>1.51501E-2</v>
          </cell>
          <cell r="H9">
            <v>3.0148399999999995E-2</v>
          </cell>
          <cell r="I9">
            <v>3.9049399999999998E-2</v>
          </cell>
          <cell r="J9">
            <v>0.12231399999999998</v>
          </cell>
          <cell r="K9">
            <v>9.7441799999999967E-2</v>
          </cell>
          <cell r="L9">
            <v>9.38055E-2</v>
          </cell>
          <cell r="M9">
            <v>0.21362399999999998</v>
          </cell>
          <cell r="N9">
            <v>0.19598989999999999</v>
          </cell>
          <cell r="O9">
            <v>0.18596879999999996</v>
          </cell>
          <cell r="P9">
            <v>0.23733841291408703</v>
          </cell>
          <cell r="Q9">
            <v>5.9967200021198333E-2</v>
          </cell>
          <cell r="R9">
            <v>6.1661864698655325E-3</v>
          </cell>
          <cell r="S9">
            <v>9.1020626044626719E-3</v>
          </cell>
          <cell r="T9">
            <v>9.1601674917396476E-3</v>
          </cell>
          <cell r="U9">
            <v>1.7017070259999999E-2</v>
          </cell>
          <cell r="V9">
            <v>1.0971218499999999E-2</v>
          </cell>
          <cell r="W9">
            <v>1.7107399999999998E-2</v>
          </cell>
          <cell r="X9">
            <v>2.3110690259999993E-2</v>
          </cell>
          <cell r="Y9">
            <v>5.0547100000000005E-2</v>
          </cell>
          <cell r="Z9">
            <v>3.5617799999999998E-2</v>
          </cell>
          <cell r="AB9">
            <v>1.3349999999999999E-2</v>
          </cell>
          <cell r="AD9">
            <v>1.1262999999999999E-2</v>
          </cell>
          <cell r="AE9">
            <v>0</v>
          </cell>
          <cell r="AF9">
            <v>0.16</v>
          </cell>
          <cell r="AG9">
            <v>1.4219999999999999</v>
          </cell>
          <cell r="AH9">
            <v>3.6583909999999999</v>
          </cell>
          <cell r="AI9">
            <v>5.1290239999999994</v>
          </cell>
          <cell r="AJ9">
            <v>18.260570000000001</v>
          </cell>
          <cell r="AK9">
            <v>14.396433999999999</v>
          </cell>
          <cell r="AL9">
            <v>13.502757999999998</v>
          </cell>
          <cell r="AM9">
            <v>21.738295999999998</v>
          </cell>
          <cell r="AN9">
            <v>27.577628999999998</v>
          </cell>
          <cell r="AO9">
            <v>26.589880000000001</v>
          </cell>
          <cell r="AP9">
            <v>31.02008</v>
          </cell>
          <cell r="AQ9">
            <v>8.3261409999999998</v>
          </cell>
          <cell r="AR9">
            <v>1.058354</v>
          </cell>
          <cell r="AS9">
            <v>2.084184</v>
          </cell>
          <cell r="AT9">
            <v>1.8047469999999999</v>
          </cell>
          <cell r="AU9">
            <v>2.3924320000000003</v>
          </cell>
          <cell r="AV9">
            <v>1.935425</v>
          </cell>
          <cell r="AW9">
            <v>2.7101829999999998</v>
          </cell>
          <cell r="AX9">
            <v>4.745171</v>
          </cell>
          <cell r="AY9">
            <v>7.3855369999999994</v>
          </cell>
          <cell r="AZ9">
            <v>4.3890000000000002</v>
          </cell>
        </row>
        <row r="15">
          <cell r="B15">
            <v>3.5189999999999999E-4</v>
          </cell>
          <cell r="C15">
            <v>0</v>
          </cell>
          <cell r="D15">
            <v>3.7949999999999993E-3</v>
          </cell>
          <cell r="E15">
            <v>1.65393E-2</v>
          </cell>
          <cell r="F15">
            <v>4.1054999999999994E-2</v>
          </cell>
          <cell r="G15">
            <v>7.5550400000000004E-2</v>
          </cell>
          <cell r="H15">
            <v>0.10983662649999999</v>
          </cell>
          <cell r="I15">
            <v>0.11350052266666663</v>
          </cell>
          <cell r="J15">
            <v>9.2946147166666659E-2</v>
          </cell>
          <cell r="K15">
            <v>6.7669702999999998E-2</v>
          </cell>
          <cell r="L15">
            <v>8.1139817833333322E-2</v>
          </cell>
          <cell r="M15">
            <v>8.6218252333333315E-2</v>
          </cell>
          <cell r="N15">
            <v>0.10337662799999998</v>
          </cell>
          <cell r="O15">
            <v>0.13288591933333332</v>
          </cell>
          <cell r="P15">
            <v>0.21314419250121761</v>
          </cell>
          <cell r="Q15">
            <v>0.25891911705157028</v>
          </cell>
          <cell r="R15">
            <v>0.3439549399296612</v>
          </cell>
          <cell r="S15">
            <v>0.32938949982533011</v>
          </cell>
          <cell r="T15">
            <v>0.40847957601592128</v>
          </cell>
          <cell r="U15">
            <v>0.42162227795844909</v>
          </cell>
          <cell r="V15">
            <v>0.48582921849999999</v>
          </cell>
          <cell r="W15">
            <v>0.69353970766666662</v>
          </cell>
          <cell r="X15">
            <v>0.7768529463799998</v>
          </cell>
          <cell r="Y15">
            <v>0.91240543449999989</v>
          </cell>
          <cell r="Z15">
            <v>1.1328948999999999</v>
          </cell>
          <cell r="AB15">
            <v>5.7647999999999998E-2</v>
          </cell>
          <cell r="AC15">
            <v>0</v>
          </cell>
          <cell r="AD15">
            <v>0.585924</v>
          </cell>
          <cell r="AE15">
            <v>1.9140000000000001</v>
          </cell>
          <cell r="AF15">
            <v>7.16</v>
          </cell>
          <cell r="AG15">
            <v>16.475000000000001</v>
          </cell>
          <cell r="AH15">
            <v>21.335140999999997</v>
          </cell>
          <cell r="AI15">
            <v>22.556685999999999</v>
          </cell>
          <cell r="AJ15">
            <v>19.890367999999999</v>
          </cell>
          <cell r="AK15">
            <v>14.201923000000001</v>
          </cell>
          <cell r="AL15">
            <v>20.438138999999996</v>
          </cell>
          <cell r="AM15">
            <v>26.618677000000002</v>
          </cell>
          <cell r="AN15">
            <v>36.020916999999997</v>
          </cell>
          <cell r="AO15">
            <v>50.147754999999997</v>
          </cell>
          <cell r="AP15">
            <v>74.66057099999999</v>
          </cell>
          <cell r="AQ15">
            <v>94.148206999999999</v>
          </cell>
          <cell r="AR15">
            <v>111.12662399999999</v>
          </cell>
          <cell r="AS15">
            <v>130.36770799999999</v>
          </cell>
          <cell r="AT15">
            <v>164.83934699999998</v>
          </cell>
          <cell r="AU15">
            <v>155.83244500000001</v>
          </cell>
          <cell r="AV15">
            <v>170.02573099999998</v>
          </cell>
          <cell r="AW15">
            <v>250.24993399999994</v>
          </cell>
          <cell r="AX15">
            <v>320.46959299999997</v>
          </cell>
          <cell r="AY15">
            <v>289.089562</v>
          </cell>
          <cell r="AZ15">
            <v>342.20732099999998</v>
          </cell>
        </row>
        <row r="19">
          <cell r="B19">
            <v>9.5909999999999984E-4</v>
          </cell>
          <cell r="C19">
            <v>5.1887999999999986E-3</v>
          </cell>
          <cell r="D19">
            <v>1.69464E-2</v>
          </cell>
          <cell r="E19">
            <v>1.9685699999999997E-2</v>
          </cell>
          <cell r="F19">
            <v>2.4738799999999998E-2</v>
          </cell>
          <cell r="G19">
            <v>1.9069299999999994E-2</v>
          </cell>
          <cell r="H19">
            <v>3.9914199999999997E-2</v>
          </cell>
          <cell r="I19">
            <v>2.4596199999999999E-2</v>
          </cell>
          <cell r="J19">
            <v>3.9631453333333323E-2</v>
          </cell>
          <cell r="K19">
            <v>4.2786899999999989E-2</v>
          </cell>
          <cell r="L19">
            <v>3.9445076666666662E-2</v>
          </cell>
          <cell r="M19">
            <v>5.4599699999999994E-2</v>
          </cell>
          <cell r="N19">
            <v>7.2643199999999977E-2</v>
          </cell>
          <cell r="O19">
            <v>6.9671599999999972E-2</v>
          </cell>
          <cell r="P19">
            <v>9.6190584776615837E-2</v>
          </cell>
          <cell r="Q19">
            <v>0.10720471444130224</v>
          </cell>
          <cell r="R19">
            <v>0.11854844747095453</v>
          </cell>
          <cell r="S19">
            <v>7.6865786261096899E-2</v>
          </cell>
          <cell r="T19">
            <v>8.0542638528876206E-2</v>
          </cell>
          <cell r="U19">
            <v>9.8632529523433765E-2</v>
          </cell>
          <cell r="V19">
            <v>9.9136171666666661E-2</v>
          </cell>
          <cell r="W19">
            <v>6.8811399999999995E-2</v>
          </cell>
          <cell r="X19">
            <v>5.2302324759999991E-2</v>
          </cell>
          <cell r="Y19">
            <v>7.1992299999999981E-2</v>
          </cell>
          <cell r="Z19">
            <v>8.8209599999999999E-2</v>
          </cell>
          <cell r="AB19">
            <v>9.0900999999999996E-2</v>
          </cell>
          <cell r="AC19">
            <v>0.47600000000000003</v>
          </cell>
          <cell r="AD19">
            <v>1.4035799999999998</v>
          </cell>
          <cell r="AE19">
            <v>1.8930000000000002</v>
          </cell>
          <cell r="AF19">
            <v>2.423</v>
          </cell>
          <cell r="AG19">
            <v>2.012</v>
          </cell>
          <cell r="AH19">
            <v>4.4010300000000004</v>
          </cell>
          <cell r="AI19">
            <v>3.509042</v>
          </cell>
          <cell r="AJ19">
            <v>6.702337</v>
          </cell>
          <cell r="AK19">
            <v>6.56989</v>
          </cell>
          <cell r="AL19">
            <v>5.7510440000000003</v>
          </cell>
          <cell r="AM19">
            <v>8.4816470000000006</v>
          </cell>
          <cell r="AN19">
            <v>11.813016000000001</v>
          </cell>
          <cell r="AO19">
            <v>11.583901000000003</v>
          </cell>
          <cell r="AP19">
            <v>15.943462999999998</v>
          </cell>
          <cell r="AQ19">
            <v>17.462897999999999</v>
          </cell>
          <cell r="AR19">
            <v>16.992709999999999</v>
          </cell>
          <cell r="AS19">
            <v>14.217649999999999</v>
          </cell>
          <cell r="AT19">
            <v>15.262059000000001</v>
          </cell>
          <cell r="AU19">
            <v>12.898772999999998</v>
          </cell>
          <cell r="AV19">
            <v>12.501539000000001</v>
          </cell>
          <cell r="AW19">
            <v>9.2752590000000001</v>
          </cell>
          <cell r="AX19">
            <v>10.476974</v>
          </cell>
          <cell r="AY19">
            <v>9.733137000000001</v>
          </cell>
          <cell r="AZ19">
            <v>10.859824</v>
          </cell>
        </row>
        <row r="23">
          <cell r="B23">
            <v>4.7149999999999997E-4</v>
          </cell>
          <cell r="C23">
            <v>1.7330499999999999E-2</v>
          </cell>
          <cell r="D23">
            <v>3.9854399999999998E-2</v>
          </cell>
          <cell r="E23">
            <v>9.4601299999999999E-2</v>
          </cell>
          <cell r="F23">
            <v>0.15744649999999996</v>
          </cell>
          <cell r="G23">
            <v>0.35866659999999995</v>
          </cell>
          <cell r="H23">
            <v>0.4253836775</v>
          </cell>
          <cell r="I23">
            <v>0.4931347966666666</v>
          </cell>
          <cell r="J23">
            <v>0.4293823195</v>
          </cell>
          <cell r="K23">
            <v>0.36518554750000004</v>
          </cell>
          <cell r="L23">
            <v>0.47654279983333331</v>
          </cell>
          <cell r="M23">
            <v>0.58567213416666675</v>
          </cell>
          <cell r="N23">
            <v>0.46677298249999993</v>
          </cell>
          <cell r="O23">
            <v>0.47743763399999994</v>
          </cell>
          <cell r="P23">
            <v>0.5524137906777844</v>
          </cell>
          <cell r="Q23">
            <v>0.47715535876030113</v>
          </cell>
          <cell r="R23">
            <v>0.48183165387353466</v>
          </cell>
          <cell r="S23">
            <v>0.43541511514715081</v>
          </cell>
          <cell r="T23">
            <v>0.40969597169401939</v>
          </cell>
          <cell r="U23">
            <v>0.50266526296535652</v>
          </cell>
          <cell r="V23">
            <v>0.592954168</v>
          </cell>
          <cell r="W23">
            <v>1.1944199</v>
          </cell>
          <cell r="X23">
            <v>0.53646003712000001</v>
          </cell>
          <cell r="Y23">
            <v>0.50581370000000003</v>
          </cell>
          <cell r="Z23">
            <v>0.77430189999999988</v>
          </cell>
          <cell r="AB23">
            <v>7.0567999999999992E-2</v>
          </cell>
          <cell r="AC23">
            <v>2.903</v>
          </cell>
          <cell r="AD23">
            <v>4.8613200000000001</v>
          </cell>
          <cell r="AE23">
            <v>11.350999999999999</v>
          </cell>
          <cell r="AF23">
            <v>28.659999999999997</v>
          </cell>
          <cell r="AG23">
            <v>74.135000000000005</v>
          </cell>
          <cell r="AH23">
            <v>85.701681000000008</v>
          </cell>
          <cell r="AI23">
            <v>117.148374</v>
          </cell>
          <cell r="AJ23">
            <v>136.40106399999999</v>
          </cell>
          <cell r="AK23">
            <v>99.831002999999995</v>
          </cell>
          <cell r="AL23">
            <v>130.78543999999999</v>
          </cell>
          <cell r="AM23">
            <v>157.02165099999999</v>
          </cell>
          <cell r="AN23">
            <v>138.70795399999997</v>
          </cell>
          <cell r="AO23">
            <v>133.83353599999998</v>
          </cell>
          <cell r="AP23">
            <v>149.855053</v>
          </cell>
          <cell r="AQ23">
            <v>130.88404400000002</v>
          </cell>
          <cell r="AR23">
            <v>119.147918</v>
          </cell>
          <cell r="AS23">
            <v>135.62528800000001</v>
          </cell>
          <cell r="AT23">
            <v>144.63960499999999</v>
          </cell>
          <cell r="AU23">
            <v>137.67857599999999</v>
          </cell>
          <cell r="AV23">
            <v>156.37286799999998</v>
          </cell>
          <cell r="AW23">
            <v>286.05116599999997</v>
          </cell>
          <cell r="AX23">
            <v>157.34258499999999</v>
          </cell>
          <cell r="AY23">
            <v>138.59046999999998</v>
          </cell>
          <cell r="AZ23">
            <v>190.27313999999998</v>
          </cell>
        </row>
        <row r="34">
          <cell r="B34">
            <v>0</v>
          </cell>
          <cell r="D34">
            <v>0</v>
          </cell>
          <cell r="F34">
            <v>5.722399999999999E-3</v>
          </cell>
          <cell r="G34">
            <v>2.7652899999999998E-2</v>
          </cell>
          <cell r="H34">
            <v>6.6465591666666657E-2</v>
          </cell>
          <cell r="I34">
            <v>0.11475223633333331</v>
          </cell>
          <cell r="J34">
            <v>0.17570187983333335</v>
          </cell>
          <cell r="K34">
            <v>4.2264416666666665E-2</v>
          </cell>
          <cell r="L34">
            <v>4.6662399999999993E-2</v>
          </cell>
          <cell r="M34">
            <v>5.0510299999999994E-2</v>
          </cell>
          <cell r="N34">
            <v>4.9813476666666655E-2</v>
          </cell>
          <cell r="O34">
            <v>5.7037699999999997E-2</v>
          </cell>
          <cell r="P34">
            <v>7.7848993843185402E-2</v>
          </cell>
          <cell r="Q34">
            <v>8.9971106166773271E-2</v>
          </cell>
          <cell r="R34">
            <v>7.0414420996681812E-2</v>
          </cell>
          <cell r="S34">
            <v>6.3590743519696416E-2</v>
          </cell>
          <cell r="T34">
            <v>0.10405654327512387</v>
          </cell>
          <cell r="U34">
            <v>0.11179835399999996</v>
          </cell>
          <cell r="V34">
            <v>0.1011135468333333</v>
          </cell>
          <cell r="W34">
            <v>0.18701299999999996</v>
          </cell>
          <cell r="X34">
            <v>5.5450589599999989E-2</v>
          </cell>
          <cell r="Y34">
            <v>0.13152549999999999</v>
          </cell>
          <cell r="Z34">
            <v>0.17475169999999998</v>
          </cell>
          <cell r="AB34">
            <v>0</v>
          </cell>
          <cell r="AD34">
            <v>0</v>
          </cell>
          <cell r="AF34">
            <v>0.70699999999999996</v>
          </cell>
          <cell r="AG34">
            <v>3.327</v>
          </cell>
          <cell r="AH34">
            <v>8.0524959999999997</v>
          </cell>
          <cell r="AI34">
            <v>15.037082999999999</v>
          </cell>
          <cell r="AJ34">
            <v>24.465356999999997</v>
          </cell>
          <cell r="AK34">
            <v>5.2672399999999993</v>
          </cell>
          <cell r="AL34">
            <v>5.7214050000000007</v>
          </cell>
          <cell r="AM34">
            <v>6.9599759999999993</v>
          </cell>
          <cell r="AN34">
            <v>6.7295819999999997</v>
          </cell>
          <cell r="AO34">
            <v>7.6774259999999996</v>
          </cell>
          <cell r="AP34">
            <v>11.467351999999998</v>
          </cell>
          <cell r="AQ34">
            <v>12.642968</v>
          </cell>
          <cell r="AR34">
            <v>8.1785829999999997</v>
          </cell>
          <cell r="AS34">
            <v>8.6219099999999997</v>
          </cell>
          <cell r="AT34">
            <v>14.934854999999999</v>
          </cell>
          <cell r="AU34">
            <v>10.991185</v>
          </cell>
          <cell r="AV34">
            <v>9.6746239999999997</v>
          </cell>
          <cell r="AW34">
            <v>20.626674000000001</v>
          </cell>
          <cell r="AX34">
            <v>9.1003799999999995</v>
          </cell>
          <cell r="AY34">
            <v>14.734648</v>
          </cell>
          <cell r="AZ34">
            <v>17.879663999999998</v>
          </cell>
        </row>
        <row r="37">
          <cell r="B37">
            <v>9.1999999999999983E-6</v>
          </cell>
          <cell r="D37">
            <v>1.2649999999999998E-4</v>
          </cell>
          <cell r="F37">
            <v>0</v>
          </cell>
          <cell r="G37">
            <v>3.2429999999999991E-4</v>
          </cell>
          <cell r="H37">
            <v>2.4232033333333329E-4</v>
          </cell>
          <cell r="I37">
            <v>2.0699999999999999E-4</v>
          </cell>
          <cell r="J37">
            <v>3.3579999999999999E-3</v>
          </cell>
          <cell r="K37">
            <v>5.3589999999999996E-4</v>
          </cell>
          <cell r="L37">
            <v>8.0269999999999983E-4</v>
          </cell>
          <cell r="M37">
            <v>3.4269999999999995E-3</v>
          </cell>
          <cell r="N37">
            <v>4.1660359999999997E-3</v>
          </cell>
          <cell r="O37">
            <v>8.3041001666666649E-3</v>
          </cell>
          <cell r="P37">
            <v>1.875964655096405E-2</v>
          </cell>
          <cell r="Q37">
            <v>4.1704103463226561E-2</v>
          </cell>
          <cell r="R37">
            <v>0.10463734415786913</v>
          </cell>
          <cell r="S37">
            <v>0.25423751388032773</v>
          </cell>
          <cell r="T37">
            <v>0.36217317395409465</v>
          </cell>
          <cell r="U37">
            <v>0.37536712079683426</v>
          </cell>
          <cell r="V37">
            <v>0.21032434670666664</v>
          </cell>
          <cell r="W37">
            <v>0.21242339999999998</v>
          </cell>
          <cell r="X37">
            <v>8.1857867559999992E-2</v>
          </cell>
          <cell r="Y37">
            <v>0.12123299999999995</v>
          </cell>
          <cell r="Z37">
            <v>0.12861829999999999</v>
          </cell>
          <cell r="AB37">
            <v>3.2079999999999999E-3</v>
          </cell>
          <cell r="AD37">
            <v>1.1521999999999999E-2</v>
          </cell>
          <cell r="AF37">
            <v>0</v>
          </cell>
          <cell r="AG37">
            <v>4.5999999999999999E-2</v>
          </cell>
          <cell r="AH37">
            <v>4.2601999999999994E-2</v>
          </cell>
          <cell r="AI37">
            <v>7.3082999999999995E-2</v>
          </cell>
          <cell r="AJ37">
            <v>0.49871099999999996</v>
          </cell>
          <cell r="AK37">
            <v>7.4819999999999998E-2</v>
          </cell>
          <cell r="AL37">
            <v>0.14446599999999998</v>
          </cell>
          <cell r="AM37">
            <v>2.0223050000000002</v>
          </cell>
          <cell r="AN37">
            <v>1.1424050000000001</v>
          </cell>
          <cell r="AO37">
            <v>2.2485470000000003</v>
          </cell>
          <cell r="AP37">
            <v>4.2149730000000005</v>
          </cell>
          <cell r="AQ37">
            <v>11.163541</v>
          </cell>
          <cell r="AR37">
            <v>32.392302999999998</v>
          </cell>
          <cell r="AS37">
            <v>76.45257500000001</v>
          </cell>
          <cell r="AT37">
            <v>98.378887999999989</v>
          </cell>
          <cell r="AU37">
            <v>76.342981999999992</v>
          </cell>
          <cell r="AV37">
            <v>34.334192999999999</v>
          </cell>
          <cell r="AW37">
            <v>32.800776999999997</v>
          </cell>
          <cell r="AX37">
            <v>23.550274999999999</v>
          </cell>
          <cell r="AY37">
            <v>17.973707000000001</v>
          </cell>
          <cell r="AZ37">
            <v>22.022671999999996</v>
          </cell>
        </row>
        <row r="39">
          <cell r="B39">
            <v>2.5299999999999997E-3</v>
          </cell>
          <cell r="C39">
            <v>5.5475999999999989E-3</v>
          </cell>
          <cell r="D39">
            <v>4.3099699999999998E-2</v>
          </cell>
          <cell r="E39">
            <v>3.7522199999999999E-2</v>
          </cell>
          <cell r="F39">
            <v>0.13715359999999996</v>
          </cell>
          <cell r="G39">
            <v>0.14949539999999994</v>
          </cell>
          <cell r="H39">
            <v>0.18461803299999999</v>
          </cell>
          <cell r="I39">
            <v>0.18495707216666665</v>
          </cell>
          <cell r="J39">
            <v>0.16345901433333335</v>
          </cell>
          <cell r="K39">
            <v>0.16361817049999997</v>
          </cell>
          <cell r="L39">
            <v>0.23514403433333331</v>
          </cell>
          <cell r="M39">
            <v>0.29723789333333328</v>
          </cell>
          <cell r="N39">
            <v>0.32837933750000003</v>
          </cell>
          <cell r="O39">
            <v>0.37784606999999992</v>
          </cell>
          <cell r="P39">
            <v>0.47143566517188196</v>
          </cell>
          <cell r="Q39">
            <v>0.45205996093022194</v>
          </cell>
          <cell r="R39">
            <v>0.5348520360581196</v>
          </cell>
          <cell r="S39">
            <v>0.52041083314944603</v>
          </cell>
          <cell r="T39">
            <v>0.55830764371370045</v>
          </cell>
          <cell r="U39">
            <v>0.55855429958911618</v>
          </cell>
          <cell r="V39">
            <v>0.61569491966666656</v>
          </cell>
          <cell r="W39">
            <v>0.86714369999999985</v>
          </cell>
          <cell r="X39">
            <v>0.56859570473999976</v>
          </cell>
          <cell r="Y39">
            <v>0.69671369999999999</v>
          </cell>
          <cell r="Z39">
            <v>0.87142399999999975</v>
          </cell>
          <cell r="AB39">
            <v>0.63538299999999992</v>
          </cell>
          <cell r="AC39">
            <v>1.145</v>
          </cell>
          <cell r="AD39">
            <v>5.9043069999999993</v>
          </cell>
          <cell r="AE39">
            <v>4.7749999999999995</v>
          </cell>
          <cell r="AF39">
            <v>22.378999999999998</v>
          </cell>
          <cell r="AG39">
            <v>37.183</v>
          </cell>
          <cell r="AH39">
            <v>48.30186299999999</v>
          </cell>
          <cell r="AI39">
            <v>55.305723999999998</v>
          </cell>
          <cell r="AJ39">
            <v>61.392197000000017</v>
          </cell>
          <cell r="AK39">
            <v>53.275046999999994</v>
          </cell>
          <cell r="AL39">
            <v>81.019592999999986</v>
          </cell>
          <cell r="AM39">
            <v>100.286877</v>
          </cell>
          <cell r="AN39">
            <v>121.17320899999999</v>
          </cell>
          <cell r="AO39">
            <v>145.97922499999999</v>
          </cell>
          <cell r="AP39">
            <v>173.393395</v>
          </cell>
          <cell r="AQ39">
            <v>172.18666099999996</v>
          </cell>
          <cell r="AR39">
            <v>194.836139</v>
          </cell>
          <cell r="AS39">
            <v>215.03403300000002</v>
          </cell>
          <cell r="AT39">
            <v>236.16573099999999</v>
          </cell>
          <cell r="AU39">
            <v>211.38741300000001</v>
          </cell>
          <cell r="AV39">
            <v>203.13703599999997</v>
          </cell>
          <cell r="AW39">
            <v>331.00860399999999</v>
          </cell>
          <cell r="AX39">
            <v>288.170613</v>
          </cell>
          <cell r="AY39">
            <v>245.02930899999998</v>
          </cell>
          <cell r="AZ39">
            <v>280.35603999999995</v>
          </cell>
        </row>
        <row r="46">
          <cell r="B46">
            <v>0</v>
          </cell>
          <cell r="D46">
            <v>2.2999999999999996E-6</v>
          </cell>
          <cell r="E46">
            <v>0</v>
          </cell>
          <cell r="F46">
            <v>4.3630999999999991E-3</v>
          </cell>
          <cell r="G46">
            <v>1.38184E-2</v>
          </cell>
          <cell r="H46">
            <v>3.0831883333333338E-2</v>
          </cell>
          <cell r="I46">
            <v>2.7225099999999999E-2</v>
          </cell>
          <cell r="J46">
            <v>4.3677969833333323E-2</v>
          </cell>
          <cell r="K46">
            <v>1.4404899999999998E-2</v>
          </cell>
          <cell r="L46">
            <v>3.9134499999999996E-2</v>
          </cell>
          <cell r="M46">
            <v>8.259530000000001E-2</v>
          </cell>
          <cell r="N46">
            <v>0.10696994483333333</v>
          </cell>
          <cell r="O46">
            <v>0.18090942866666665</v>
          </cell>
          <cell r="P46">
            <v>0.15929796943019892</v>
          </cell>
          <cell r="Q46">
            <v>0.14573236088812164</v>
          </cell>
          <cell r="R46">
            <v>0.13488318248743436</v>
          </cell>
          <cell r="S46">
            <v>0.1042008093797641</v>
          </cell>
          <cell r="T46">
            <v>0.19336234025789753</v>
          </cell>
          <cell r="U46">
            <v>0.13600098731978369</v>
          </cell>
          <cell r="V46">
            <v>0.104194968</v>
          </cell>
          <cell r="W46">
            <v>0.33868879999999996</v>
          </cell>
          <cell r="X46">
            <v>7.2919556499999996E-2</v>
          </cell>
          <cell r="Y46">
            <v>0.16293889999999994</v>
          </cell>
          <cell r="Z46">
            <v>0.16212469999999995</v>
          </cell>
          <cell r="AB46">
            <v>0</v>
          </cell>
          <cell r="AD46">
            <v>2.5000000000000001E-4</v>
          </cell>
          <cell r="AE46">
            <v>0</v>
          </cell>
          <cell r="AF46">
            <v>0.624</v>
          </cell>
          <cell r="AG46">
            <v>2.161</v>
          </cell>
          <cell r="AH46">
            <v>4.2350930000000009</v>
          </cell>
          <cell r="AI46">
            <v>4.0892179999999998</v>
          </cell>
          <cell r="AJ46">
            <v>7.5598309999999991</v>
          </cell>
          <cell r="AK46">
            <v>2.8434029999999995</v>
          </cell>
          <cell r="AL46">
            <v>6.1188619999999991</v>
          </cell>
          <cell r="AM46">
            <v>14.016133</v>
          </cell>
          <cell r="AN46">
            <v>20.076265000000003</v>
          </cell>
          <cell r="AO46">
            <v>32.045297999999995</v>
          </cell>
          <cell r="AP46">
            <v>27.810454999999994</v>
          </cell>
          <cell r="AQ46">
            <v>25.311247999999999</v>
          </cell>
          <cell r="AR46">
            <v>22.038018999999998</v>
          </cell>
          <cell r="AS46">
            <v>21.197809999999997</v>
          </cell>
          <cell r="AT46">
            <v>40.243645999999998</v>
          </cell>
          <cell r="AU46">
            <v>22.818263999999999</v>
          </cell>
          <cell r="AV46">
            <v>17.424054000000002</v>
          </cell>
          <cell r="AW46">
            <v>58.161738999999997</v>
          </cell>
          <cell r="AX46">
            <v>16.818746000000001</v>
          </cell>
          <cell r="AY46">
            <v>26.690708999999998</v>
          </cell>
          <cell r="AZ46">
            <v>19.876368999999997</v>
          </cell>
        </row>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50">
          <cell r="B50">
            <v>0</v>
          </cell>
          <cell r="D50">
            <v>1.4719999999999997E-4</v>
          </cell>
          <cell r="E50">
            <v>0</v>
          </cell>
          <cell r="F50">
            <v>1.0257999999999999E-3</v>
          </cell>
          <cell r="G50">
            <v>1.3339999999999997E-3</v>
          </cell>
          <cell r="H50">
            <v>4.5585999999999986E-3</v>
          </cell>
          <cell r="I50">
            <v>9.5495999999999984E-3</v>
          </cell>
          <cell r="J50">
            <v>1.9745499999999996E-2</v>
          </cell>
          <cell r="K50">
            <v>2.380435983333333E-2</v>
          </cell>
          <cell r="L50">
            <v>5.8208399999999993E-2</v>
          </cell>
          <cell r="M50">
            <v>7.5053649833333333E-2</v>
          </cell>
          <cell r="N50">
            <v>9.8644699999999988E-2</v>
          </cell>
          <cell r="O50">
            <v>0.1011563</v>
          </cell>
          <cell r="P50">
            <v>6.0776890584287396E-2</v>
          </cell>
          <cell r="Q50">
            <v>2.636511651718711E-2</v>
          </cell>
          <cell r="R50">
            <v>2.7609617215654782E-2</v>
          </cell>
          <cell r="S50">
            <v>2.6809063284480829E-2</v>
          </cell>
          <cell r="T50">
            <v>2.9078505221384422E-2</v>
          </cell>
          <cell r="U50">
            <v>3.4846845450652641E-2</v>
          </cell>
          <cell r="V50">
            <v>2.9290235499999998E-2</v>
          </cell>
          <cell r="W50">
            <v>4.4146199999999997E-2</v>
          </cell>
          <cell r="X50">
            <v>2.6444079339999996E-2</v>
          </cell>
          <cell r="Y50">
            <v>3.1857299999999991E-2</v>
          </cell>
          <cell r="Z50">
            <v>4.7511100000000001E-2</v>
          </cell>
          <cell r="AB50">
            <v>0</v>
          </cell>
          <cell r="AD50">
            <v>3.4006000000000002E-2</v>
          </cell>
          <cell r="AE50">
            <v>0</v>
          </cell>
          <cell r="AF50">
            <v>0.109</v>
          </cell>
          <cell r="AG50">
            <v>0.36199999999999999</v>
          </cell>
          <cell r="AH50">
            <v>0.98623300000000003</v>
          </cell>
          <cell r="AI50">
            <v>1.444469</v>
          </cell>
          <cell r="AJ50">
            <v>3.7846879999999996</v>
          </cell>
          <cell r="AK50">
            <v>4.4741980000000003</v>
          </cell>
          <cell r="AL50">
            <v>10.388126</v>
          </cell>
          <cell r="AM50">
            <v>14.442311</v>
          </cell>
          <cell r="AN50">
            <v>21.365463999999999</v>
          </cell>
          <cell r="AO50">
            <v>20.723120000000002</v>
          </cell>
          <cell r="AP50">
            <v>13.451278</v>
          </cell>
          <cell r="AQ50">
            <v>5.7256219999999995</v>
          </cell>
          <cell r="AR50">
            <v>5.5029979999999998</v>
          </cell>
          <cell r="AS50">
            <v>5.9980659999999997</v>
          </cell>
          <cell r="AT50">
            <v>7.1171930000000003</v>
          </cell>
          <cell r="AU50">
            <v>6.6602709999999998</v>
          </cell>
          <cell r="AV50">
            <v>6.0693139999999994</v>
          </cell>
          <cell r="AW50">
            <v>9.3243050000000007</v>
          </cell>
          <cell r="AX50">
            <v>8.3368849999999988</v>
          </cell>
          <cell r="AY50">
            <v>6.9898420000000003</v>
          </cell>
          <cell r="AZ50">
            <v>9.9876690000000004</v>
          </cell>
        </row>
        <row r="55">
          <cell r="B55">
            <v>0</v>
          </cell>
          <cell r="D55">
            <v>2.0791999999999998E-3</v>
          </cell>
          <cell r="E55">
            <v>4.3837999999999993E-3</v>
          </cell>
          <cell r="F55">
            <v>1.4239299999999998E-2</v>
          </cell>
          <cell r="G55">
            <v>1.2620099999999999E-2</v>
          </cell>
          <cell r="H55">
            <v>2.4313299999999993E-2</v>
          </cell>
          <cell r="I55">
            <v>1.9349899999999996E-2</v>
          </cell>
          <cell r="J55">
            <v>3.8948199999999995E-2</v>
          </cell>
          <cell r="K55">
            <v>1.7804299999999999E-2</v>
          </cell>
          <cell r="L55">
            <v>3.7165699999999996E-2</v>
          </cell>
          <cell r="M55">
            <v>3.0976400000000001E-2</v>
          </cell>
          <cell r="N55">
            <v>3.8499699999999991E-2</v>
          </cell>
          <cell r="O55">
            <v>2.8998399999999997E-2</v>
          </cell>
          <cell r="P55">
            <v>3.559161332387082E-2</v>
          </cell>
          <cell r="Q55">
            <v>3.2538903622781938E-2</v>
          </cell>
          <cell r="R55">
            <v>3.100763100259701E-2</v>
          </cell>
          <cell r="S55">
            <v>3.0445587713494482E-2</v>
          </cell>
          <cell r="T55">
            <v>2.7373098078256396E-2</v>
          </cell>
          <cell r="U55">
            <v>2.8836887977248236E-2</v>
          </cell>
          <cell r="V55">
            <v>2.7073591333333327E-2</v>
          </cell>
          <cell r="W55">
            <v>3.8803299999999992E-2</v>
          </cell>
          <cell r="X55">
            <v>1.1975685539999998E-2</v>
          </cell>
          <cell r="Y55">
            <v>3.2938299999999997E-2</v>
          </cell>
          <cell r="Z55">
            <v>2.9985099999999997E-2</v>
          </cell>
          <cell r="AB55">
            <v>0</v>
          </cell>
          <cell r="AD55">
            <v>0.217747</v>
          </cell>
          <cell r="AE55">
            <v>0.436</v>
          </cell>
          <cell r="AF55">
            <v>1.4290000000000003</v>
          </cell>
          <cell r="AG55">
            <v>1.3880000000000001</v>
          </cell>
          <cell r="AH55">
            <v>2.6243180000000002</v>
          </cell>
          <cell r="AI55">
            <v>2.6042230000000006</v>
          </cell>
          <cell r="AJ55">
            <v>5.9998130000000005</v>
          </cell>
          <cell r="AK55">
            <v>2.5863739999999997</v>
          </cell>
          <cell r="AL55">
            <v>5.3119959999999997</v>
          </cell>
          <cell r="AM55">
            <v>4.6096449999999995</v>
          </cell>
          <cell r="AN55">
            <v>6.2811589999999988</v>
          </cell>
          <cell r="AO55">
            <v>4.6980740000000001</v>
          </cell>
          <cell r="AP55">
            <v>5.9077520000000003</v>
          </cell>
          <cell r="AQ55">
            <v>5.4942929999999999</v>
          </cell>
          <cell r="AR55">
            <v>4.8490669999999998</v>
          </cell>
          <cell r="AS55">
            <v>5.0923109999999996</v>
          </cell>
          <cell r="AT55">
            <v>4.9176259999999994</v>
          </cell>
          <cell r="AU55">
            <v>5.2039150000000003</v>
          </cell>
          <cell r="AV55">
            <v>4.4511810000000001</v>
          </cell>
          <cell r="AW55">
            <v>6.6696509999999991</v>
          </cell>
          <cell r="AX55">
            <v>2.9698479999999998</v>
          </cell>
          <cell r="AY55">
            <v>5.0254010000000005</v>
          </cell>
          <cell r="AZ55">
            <v>4.3414869999999999</v>
          </cell>
        </row>
        <row r="69">
          <cell r="B69">
            <v>1.2005999999999998E-3</v>
          </cell>
          <cell r="C69">
            <v>3.8570999999999996E-3</v>
          </cell>
          <cell r="D69">
            <v>3.6017999999999996E-3</v>
          </cell>
          <cell r="E69">
            <v>2.6472999999999996E-3</v>
          </cell>
          <cell r="F69">
            <v>3.7216300000000001E-2</v>
          </cell>
          <cell r="G69">
            <v>7.8494399999999992E-2</v>
          </cell>
          <cell r="H69">
            <v>9.4423030833333324E-2</v>
          </cell>
          <cell r="I69">
            <v>8.4155562499999989E-2</v>
          </cell>
          <cell r="J69">
            <v>8.1243053333333329E-2</v>
          </cell>
          <cell r="K69">
            <v>4.1426545833333335E-2</v>
          </cell>
          <cell r="L69">
            <v>4.7963552166666659E-2</v>
          </cell>
          <cell r="M69">
            <v>4.3495606666666665E-2</v>
          </cell>
          <cell r="N69">
            <v>3.9100344999999995E-2</v>
          </cell>
          <cell r="O69">
            <v>3.7314444833333335E-2</v>
          </cell>
          <cell r="P69">
            <v>4.7442538984483612E-2</v>
          </cell>
          <cell r="Q69">
            <v>3.8644654386290167E-2</v>
          </cell>
          <cell r="R69">
            <v>3.403938669366096E-2</v>
          </cell>
          <cell r="S69">
            <v>2.6120238066339597E-2</v>
          </cell>
          <cell r="T69">
            <v>2.9402367424312958E-2</v>
          </cell>
          <cell r="U69">
            <v>2.7295067057504875E-2</v>
          </cell>
          <cell r="V69">
            <v>3.2989486499999998E-2</v>
          </cell>
          <cell r="W69">
            <v>3.03439E-2</v>
          </cell>
          <cell r="X69">
            <v>3.0975115219999998E-2</v>
          </cell>
          <cell r="Y69">
            <v>3.5613199999999998E-2</v>
          </cell>
          <cell r="Z69">
            <v>3.6013399999999994E-2</v>
          </cell>
          <cell r="AB69">
            <v>0.25220799999999999</v>
          </cell>
          <cell r="AC69">
            <v>0.59899999999999998</v>
          </cell>
          <cell r="AD69">
            <v>0.56987999999999994</v>
          </cell>
          <cell r="AE69">
            <v>0.46199999999999997</v>
          </cell>
          <cell r="AF69">
            <v>13.506</v>
          </cell>
          <cell r="AG69">
            <v>27.053000000000001</v>
          </cell>
          <cell r="AH69">
            <v>30.617581999999999</v>
          </cell>
          <cell r="AI69">
            <v>31.930744000000001</v>
          </cell>
          <cell r="AJ69">
            <v>39.285148999999997</v>
          </cell>
          <cell r="AK69">
            <v>18.210153000000002</v>
          </cell>
          <cell r="AL69">
            <v>22.844648999999997</v>
          </cell>
          <cell r="AM69">
            <v>17.867967</v>
          </cell>
          <cell r="AN69">
            <v>17.309147999999997</v>
          </cell>
          <cell r="AO69">
            <v>17.059484999999999</v>
          </cell>
          <cell r="AP69">
            <v>17.659449000000002</v>
          </cell>
          <cell r="AQ69">
            <v>11.774643999999999</v>
          </cell>
          <cell r="AR69">
            <v>10.661353999999998</v>
          </cell>
          <cell r="AS69">
            <v>9.824681</v>
          </cell>
          <cell r="AT69">
            <v>11.465923999999999</v>
          </cell>
          <cell r="AU69">
            <v>9.7803070000000005</v>
          </cell>
          <cell r="AV69">
            <v>9.6473579999999988</v>
          </cell>
          <cell r="AW69">
            <v>9.5206979999999994</v>
          </cell>
          <cell r="AX69">
            <v>9.7585309999999996</v>
          </cell>
          <cell r="AY69">
            <v>9.8297239999999988</v>
          </cell>
          <cell r="AZ69">
            <v>9.5791149999999998</v>
          </cell>
        </row>
        <row r="70">
          <cell r="B70">
            <v>7.314E-4</v>
          </cell>
          <cell r="D70">
            <v>9.4069999999999993E-4</v>
          </cell>
          <cell r="E70">
            <v>4.754099999999999E-3</v>
          </cell>
          <cell r="F70">
            <v>1.08974E-2</v>
          </cell>
          <cell r="G70">
            <v>2.4207499999999996E-2</v>
          </cell>
          <cell r="H70">
            <v>2.6176299999999996E-2</v>
          </cell>
          <cell r="I70">
            <v>1.23947E-2</v>
          </cell>
          <cell r="J70">
            <v>6.4606999999999998E-3</v>
          </cell>
          <cell r="K70">
            <v>1.7144199999999995E-2</v>
          </cell>
          <cell r="L70">
            <v>1.3039255833333332E-2</v>
          </cell>
          <cell r="M70">
            <v>1.3369899999999999E-2</v>
          </cell>
          <cell r="N70">
            <v>1.4421E-2</v>
          </cell>
          <cell r="O70">
            <v>2.5021699999999997E-2</v>
          </cell>
          <cell r="P70">
            <v>4.9770270179934462E-2</v>
          </cell>
          <cell r="Q70">
            <v>4.1332648475240555E-2</v>
          </cell>
          <cell r="R70">
            <v>6.4100137257438433E-2</v>
          </cell>
          <cell r="S70">
            <v>3.7629814300655762E-2</v>
          </cell>
          <cell r="T70">
            <v>2.5437212941332717E-2</v>
          </cell>
          <cell r="U70">
            <v>4.4251003559464812E-2</v>
          </cell>
          <cell r="V70">
            <v>3.0901952833333326E-2</v>
          </cell>
          <cell r="W70">
            <v>1.9204999999999996E-2</v>
          </cell>
          <cell r="X70">
            <v>1.1070273059999997E-2</v>
          </cell>
          <cell r="Y70">
            <v>1.8236699999999995E-2</v>
          </cell>
          <cell r="Z70">
            <v>3.8876899999999992E-2</v>
          </cell>
          <cell r="AB70">
            <v>9.7566E-2</v>
          </cell>
          <cell r="AD70">
            <v>0.18707599999999999</v>
          </cell>
          <cell r="AE70">
            <v>0.96</v>
          </cell>
          <cell r="AF70">
            <v>1.524</v>
          </cell>
          <cell r="AG70">
            <v>3.113</v>
          </cell>
          <cell r="AH70">
            <v>3.9218660000000001</v>
          </cell>
          <cell r="AI70">
            <v>2.5161099999999998</v>
          </cell>
          <cell r="AJ70">
            <v>1.13818</v>
          </cell>
          <cell r="AK70">
            <v>3.2247029999999999</v>
          </cell>
          <cell r="AL70">
            <v>2.2195169999999997</v>
          </cell>
          <cell r="AM70">
            <v>2.5734949999999999</v>
          </cell>
          <cell r="AN70">
            <v>3.1083369999999997</v>
          </cell>
          <cell r="AO70">
            <v>5.5241049999999996</v>
          </cell>
          <cell r="AP70">
            <v>11.103257000000001</v>
          </cell>
          <cell r="AQ70">
            <v>9.4119829999999993</v>
          </cell>
          <cell r="AR70">
            <v>13.026276000000001</v>
          </cell>
          <cell r="AS70">
            <v>9.1446400000000008</v>
          </cell>
          <cell r="AT70">
            <v>5.7409330000000001</v>
          </cell>
          <cell r="AU70">
            <v>7.0557309999999998</v>
          </cell>
          <cell r="AV70">
            <v>4.9784059999999997</v>
          </cell>
          <cell r="AW70">
            <v>3.1883780000000002</v>
          </cell>
          <cell r="AX70">
            <v>3.3936659999999996</v>
          </cell>
          <cell r="AY70">
            <v>2.7673359999999998</v>
          </cell>
          <cell r="AZ70">
            <v>3.6865579999999998</v>
          </cell>
        </row>
        <row r="72">
          <cell r="B72">
            <v>2.0653999999999994E-3</v>
          </cell>
          <cell r="D72">
            <v>1.0418999999999999E-3</v>
          </cell>
          <cell r="E72">
            <v>2.1849999999999997E-4</v>
          </cell>
          <cell r="F72">
            <v>2.7871399999999998E-2</v>
          </cell>
          <cell r="G72">
            <v>3.0447399999999999E-2</v>
          </cell>
          <cell r="H72">
            <v>5.487068216666665E-2</v>
          </cell>
          <cell r="I72">
            <v>5.5600199999999995E-2</v>
          </cell>
          <cell r="J72">
            <v>4.8249399999999998E-2</v>
          </cell>
          <cell r="K72">
            <v>3.4557499999999998E-2</v>
          </cell>
          <cell r="L72">
            <v>6.5324599999999983E-2</v>
          </cell>
          <cell r="M72">
            <v>4.1731199999999996E-2</v>
          </cell>
          <cell r="N72">
            <v>5.3405999999999988E-2</v>
          </cell>
          <cell r="O72">
            <v>4.9707599999999998E-2</v>
          </cell>
          <cell r="P72">
            <v>4.628589483600825E-2</v>
          </cell>
          <cell r="Q72">
            <v>5.3487207473816051E-2</v>
          </cell>
          <cell r="R72">
            <v>3.0516682709486452E-2</v>
          </cell>
          <cell r="S72">
            <v>3.3290924824233431E-2</v>
          </cell>
          <cell r="T72">
            <v>3.5554041667180819E-2</v>
          </cell>
          <cell r="U72">
            <v>2.1778005341844965E-2</v>
          </cell>
          <cell r="V72">
            <v>1.3267139833333334E-2</v>
          </cell>
          <cell r="W72">
            <v>3.2124099999999996E-2</v>
          </cell>
          <cell r="X72">
            <v>1.8663554700000001E-2</v>
          </cell>
          <cell r="Y72">
            <v>2.3694599999999996E-2</v>
          </cell>
          <cell r="Z72">
            <v>2.2116799999999999E-2</v>
          </cell>
          <cell r="AB72">
            <v>0.31598699999999996</v>
          </cell>
          <cell r="AD72">
            <v>0.182036</v>
          </cell>
          <cell r="AE72">
            <v>4.1000000000000002E-2</v>
          </cell>
          <cell r="AF72">
            <v>2.7690000000000001</v>
          </cell>
          <cell r="AG72">
            <v>3.4430000000000001</v>
          </cell>
          <cell r="AH72">
            <v>5.8019429999999996</v>
          </cell>
          <cell r="AI72">
            <v>6.921943999999999</v>
          </cell>
          <cell r="AJ72">
            <v>6.8913949999999984</v>
          </cell>
          <cell r="AK72">
            <v>4.82064</v>
          </cell>
          <cell r="AL72">
            <v>9.0930359999999979</v>
          </cell>
          <cell r="AM72">
            <v>6.2155269999999998</v>
          </cell>
          <cell r="AN72">
            <v>8.9268779999999985</v>
          </cell>
          <cell r="AO72">
            <v>8.3237940000000012</v>
          </cell>
          <cell r="AP72">
            <v>7.8277900000000002</v>
          </cell>
          <cell r="AQ72">
            <v>8.7063179999999996</v>
          </cell>
          <cell r="AR72">
            <v>4.5626930000000003</v>
          </cell>
          <cell r="AS72">
            <v>5.8541270000000001</v>
          </cell>
          <cell r="AT72">
            <v>6.5677839999999996</v>
          </cell>
          <cell r="AU72">
            <v>3.2328520000000007</v>
          </cell>
          <cell r="AV72">
            <v>2.1400709999999998</v>
          </cell>
          <cell r="AW72">
            <v>5.1049789999999993</v>
          </cell>
          <cell r="AX72">
            <v>4.4387539999999994</v>
          </cell>
          <cell r="AY72">
            <v>3.4804169999999996</v>
          </cell>
          <cell r="AZ72">
            <v>3.3517410000000005</v>
          </cell>
        </row>
        <row r="75">
          <cell r="B75">
            <v>8.7399999999999995E-3</v>
          </cell>
          <cell r="D75">
            <v>1.035E-2</v>
          </cell>
          <cell r="E75">
            <v>1.3448099999999998E-2</v>
          </cell>
          <cell r="F75">
            <v>0.11805209999999998</v>
          </cell>
          <cell r="G75">
            <v>0.1325145184</v>
          </cell>
          <cell r="H75">
            <v>0.32217070216666666</v>
          </cell>
          <cell r="I75">
            <v>0.5277695</v>
          </cell>
          <cell r="J75">
            <v>0.37792680000000001</v>
          </cell>
          <cell r="K75">
            <v>0.29002320733333325</v>
          </cell>
          <cell r="L75">
            <v>0.34172019999999992</v>
          </cell>
          <cell r="M75">
            <v>0.38371359999999999</v>
          </cell>
          <cell r="N75">
            <v>0.2921947906666667</v>
          </cell>
          <cell r="O75">
            <v>0.37768990000000002</v>
          </cell>
          <cell r="P75">
            <v>0.31461213311803432</v>
          </cell>
          <cell r="Q75">
            <v>0.29781476009154634</v>
          </cell>
          <cell r="R75">
            <v>0.43635615703389136</v>
          </cell>
          <cell r="S75">
            <v>0.29747048811870058</v>
          </cell>
          <cell r="T75">
            <v>0.37721875449914644</v>
          </cell>
          <cell r="U75">
            <v>0.19240492845575516</v>
          </cell>
          <cell r="V75">
            <v>0.20947648666666663</v>
          </cell>
          <cell r="W75">
            <v>0.35264749999999989</v>
          </cell>
          <cell r="X75">
            <v>0.33482216236000001</v>
          </cell>
          <cell r="Y75">
            <v>0.17302669999999998</v>
          </cell>
          <cell r="Z75">
            <v>0.27206239999999998</v>
          </cell>
          <cell r="AB75">
            <v>0.79123899999999991</v>
          </cell>
          <cell r="AD75">
            <v>1.022011</v>
          </cell>
          <cell r="AE75">
            <v>1.23</v>
          </cell>
          <cell r="AF75">
            <v>13.342999999999998</v>
          </cell>
          <cell r="AG75">
            <v>16.126999999999999</v>
          </cell>
          <cell r="AH75">
            <v>40.073594999999997</v>
          </cell>
          <cell r="AI75">
            <v>73.107461000000001</v>
          </cell>
          <cell r="AJ75">
            <v>61.507387999999992</v>
          </cell>
          <cell r="AK75">
            <v>43.687243000000002</v>
          </cell>
          <cell r="AL75">
            <v>52.947703000000004</v>
          </cell>
          <cell r="AM75">
            <v>61.522272000000008</v>
          </cell>
          <cell r="AN75">
            <v>51.458269999999999</v>
          </cell>
          <cell r="AO75">
            <v>65.324114000000009</v>
          </cell>
          <cell r="AP75">
            <v>55.217287000000013</v>
          </cell>
          <cell r="AQ75">
            <v>52.826585999999999</v>
          </cell>
          <cell r="AR75">
            <v>58.359963999999998</v>
          </cell>
          <cell r="AS75">
            <v>46.116653999999997</v>
          </cell>
          <cell r="AT75">
            <v>66.130039999999994</v>
          </cell>
          <cell r="AU75">
            <v>29.636730000000004</v>
          </cell>
          <cell r="AV75">
            <v>31.083317999999998</v>
          </cell>
          <cell r="AW75">
            <v>47.629173000000002</v>
          </cell>
          <cell r="AX75">
            <v>75.547966000000002</v>
          </cell>
          <cell r="AY75">
            <v>25.983544999999996</v>
          </cell>
          <cell r="AZ75">
            <v>37.230229999999999</v>
          </cell>
        </row>
        <row r="80">
          <cell r="B80">
            <v>1.1660999999999998E-3</v>
          </cell>
          <cell r="D80">
            <v>1.8721999999999994E-3</v>
          </cell>
          <cell r="E80">
            <v>3.4499999999999998E-5</v>
          </cell>
          <cell r="F80">
            <v>8.5261E-3</v>
          </cell>
          <cell r="G80">
            <v>2.6502899999999999E-2</v>
          </cell>
          <cell r="H80">
            <v>2.6723699999999996E-2</v>
          </cell>
          <cell r="I80">
            <v>4.2718218166666662E-2</v>
          </cell>
          <cell r="J80">
            <v>3.5360199999999994E-2</v>
          </cell>
          <cell r="K80">
            <v>5.3389899999999997E-2</v>
          </cell>
          <cell r="L80">
            <v>4.1889899999999994E-2</v>
          </cell>
          <cell r="M80">
            <v>5.0446359999999996E-2</v>
          </cell>
          <cell r="N80">
            <v>5.2785889333333329E-2</v>
          </cell>
          <cell r="O80">
            <v>5.4220199999999989E-2</v>
          </cell>
          <cell r="P80">
            <v>1.28964535004665E-2</v>
          </cell>
          <cell r="Q80">
            <v>1.9946222252287305E-2</v>
          </cell>
          <cell r="R80">
            <v>1.9567088057934008E-2</v>
          </cell>
          <cell r="S80">
            <v>1.849380399506912E-2</v>
          </cell>
          <cell r="T80">
            <v>1.2150847135132044E-2</v>
          </cell>
          <cell r="U80">
            <v>9.63910134396786E-3</v>
          </cell>
          <cell r="V80">
            <v>6.7675276666666669E-3</v>
          </cell>
          <cell r="W80">
            <v>5.5360999999999987E-3</v>
          </cell>
          <cell r="X80">
            <v>2.7768120800000001E-3</v>
          </cell>
          <cell r="Y80">
            <v>3.4660999999999997E-3</v>
          </cell>
          <cell r="Z80">
            <v>5.5935999999999998E-3</v>
          </cell>
          <cell r="AB80">
            <v>0.11461199999999999</v>
          </cell>
          <cell r="AD80">
            <v>0.19246199999999999</v>
          </cell>
          <cell r="AE80">
            <v>4.0000000000000001E-3</v>
          </cell>
          <cell r="AF80">
            <v>1.0449999999999999</v>
          </cell>
          <cell r="AG80">
            <v>2.944</v>
          </cell>
          <cell r="AH80">
            <v>3.7561749999999989</v>
          </cell>
          <cell r="AI80">
            <v>6.3254369999999991</v>
          </cell>
          <cell r="AJ80">
            <v>5.5975650000000003</v>
          </cell>
          <cell r="AK80">
            <v>8.6244030000000009</v>
          </cell>
          <cell r="AL80">
            <v>6.7717879999999999</v>
          </cell>
          <cell r="AM80">
            <v>8.7135219999999993</v>
          </cell>
          <cell r="AN80">
            <v>8.8075329999999994</v>
          </cell>
          <cell r="AO80">
            <v>9.4760589999999976</v>
          </cell>
          <cell r="AP80">
            <v>2.2036239999999996</v>
          </cell>
          <cell r="AQ80">
            <v>4.7231269999999999</v>
          </cell>
          <cell r="AR80">
            <v>2.9148929999999997</v>
          </cell>
          <cell r="AS80">
            <v>3.5803829999999994</v>
          </cell>
          <cell r="AT80">
            <v>2.789148</v>
          </cell>
          <cell r="AU80">
            <v>1.5284229999999996</v>
          </cell>
          <cell r="AV80">
            <v>1.166822</v>
          </cell>
          <cell r="AW80">
            <v>1.505566</v>
          </cell>
          <cell r="AX80">
            <v>0.69943</v>
          </cell>
          <cell r="AY80">
            <v>0.56132399999999993</v>
          </cell>
          <cell r="AZ80">
            <v>1.096203</v>
          </cell>
        </row>
        <row r="84">
          <cell r="B84">
            <v>0</v>
          </cell>
          <cell r="D84">
            <v>1.2649999999999998E-4</v>
          </cell>
          <cell r="E84">
            <v>0</v>
          </cell>
          <cell r="F84">
            <v>4.1054999999999998E-3</v>
          </cell>
          <cell r="G84">
            <v>1.0099299999999999E-2</v>
          </cell>
          <cell r="H84">
            <v>1.0752499999999998E-2</v>
          </cell>
          <cell r="I84">
            <v>4.7126160499999986E-2</v>
          </cell>
          <cell r="J84">
            <v>3.3853699999999994E-2</v>
          </cell>
          <cell r="K84">
            <v>7.9833000000000005E-3</v>
          </cell>
          <cell r="L84">
            <v>1.8395399999999996E-2</v>
          </cell>
          <cell r="M84">
            <v>2.1861499999999996E-2</v>
          </cell>
          <cell r="N84">
            <v>1.9706399999999995E-2</v>
          </cell>
          <cell r="O84">
            <v>9.8439999999999986E-3</v>
          </cell>
          <cell r="P84">
            <v>1.5417610310807378E-2</v>
          </cell>
          <cell r="Q84">
            <v>1.3733370626081825E-2</v>
          </cell>
          <cell r="R84">
            <v>6.8795783145368175E-3</v>
          </cell>
          <cell r="S84">
            <v>5.9907048370925926E-3</v>
          </cell>
          <cell r="T84">
            <v>8.019683618051594E-3</v>
          </cell>
          <cell r="U84">
            <v>7.8266814999999983E-3</v>
          </cell>
          <cell r="V84">
            <v>4.2832248333333324E-3</v>
          </cell>
          <cell r="W84">
            <v>2.5782999999999999E-3</v>
          </cell>
          <cell r="X84">
            <v>6.9409418399999992E-3</v>
          </cell>
          <cell r="Y84">
            <v>2.0173299999999998E-2</v>
          </cell>
          <cell r="Z84">
            <v>2.0697699999999999E-2</v>
          </cell>
          <cell r="AB84">
            <v>0</v>
          </cell>
          <cell r="AD84">
            <v>3.5722999999999998E-2</v>
          </cell>
          <cell r="AE84">
            <v>0</v>
          </cell>
          <cell r="AF84">
            <v>1.0629999999999999</v>
          </cell>
          <cell r="AG84">
            <v>2.11</v>
          </cell>
          <cell r="AH84">
            <v>2.3391959999999998</v>
          </cell>
          <cell r="AI84">
            <v>12.499585</v>
          </cell>
          <cell r="AJ84">
            <v>9.9731670000000001</v>
          </cell>
          <cell r="AK84">
            <v>2.1406449999999997</v>
          </cell>
          <cell r="AL84">
            <v>5.2494990000000001</v>
          </cell>
          <cell r="AM84">
            <v>5.7666840000000006</v>
          </cell>
          <cell r="AN84">
            <v>7.9491489999999994</v>
          </cell>
          <cell r="AO84">
            <v>4.4084950000000003</v>
          </cell>
          <cell r="AP84">
            <v>5.5785330000000002</v>
          </cell>
          <cell r="AQ84">
            <v>4.5616399999999997</v>
          </cell>
          <cell r="AR84">
            <v>2.2459699999999998</v>
          </cell>
          <cell r="AS84">
            <v>2.3430049999999993</v>
          </cell>
          <cell r="AT84">
            <v>2.4382499999999996</v>
          </cell>
          <cell r="AU84">
            <v>2.0438010000000002</v>
          </cell>
          <cell r="AV84">
            <v>1.017876</v>
          </cell>
          <cell r="AW84">
            <v>0.85174799999999984</v>
          </cell>
          <cell r="AX84">
            <v>2.1169479999999998</v>
          </cell>
          <cell r="AY84">
            <v>4.432931</v>
          </cell>
          <cell r="AZ84">
            <v>4.3374079999999999</v>
          </cell>
        </row>
        <row r="85">
          <cell r="B85">
            <v>5.7499999999999995E-5</v>
          </cell>
          <cell r="C85">
            <v>0</v>
          </cell>
          <cell r="D85">
            <v>3.7144999999999999E-3</v>
          </cell>
          <cell r="E85">
            <v>1.5948199999999999E-2</v>
          </cell>
          <cell r="F85">
            <v>1.4924700000000001E-2</v>
          </cell>
          <cell r="G85">
            <v>2.8066899999999992E-2</v>
          </cell>
          <cell r="H85">
            <v>9.6146712166666648E-2</v>
          </cell>
          <cell r="I85">
            <v>0.16698757083333335</v>
          </cell>
          <cell r="J85">
            <v>0.15024013999999999</v>
          </cell>
          <cell r="K85">
            <v>0.162711361</v>
          </cell>
          <cell r="L85">
            <v>0.19640389999999996</v>
          </cell>
          <cell r="M85">
            <v>0.22836748299999995</v>
          </cell>
          <cell r="N85">
            <v>0.21734817149999988</v>
          </cell>
          <cell r="O85">
            <v>0.22120659399999995</v>
          </cell>
          <cell r="P85">
            <v>0.23325505500756338</v>
          </cell>
          <cell r="Q85">
            <v>0.19908749782988588</v>
          </cell>
          <cell r="R85">
            <v>0.22207909291304878</v>
          </cell>
          <cell r="S85">
            <v>0.20346693426016746</v>
          </cell>
          <cell r="T85">
            <v>0.22752120677348769</v>
          </cell>
          <cell r="U85">
            <v>0.27493982684962776</v>
          </cell>
          <cell r="V85">
            <v>0.21709699999999998</v>
          </cell>
          <cell r="W85">
            <v>0.23186299999999999</v>
          </cell>
          <cell r="X85">
            <v>0.18603077303999999</v>
          </cell>
          <cell r="Y85">
            <v>0.26575579999999993</v>
          </cell>
          <cell r="Z85">
            <v>0.29754639999999993</v>
          </cell>
          <cell r="AB85">
            <v>2.3132999999999997E-2</v>
          </cell>
          <cell r="AC85">
            <v>0</v>
          </cell>
          <cell r="AD85">
            <v>0.46838299999999999</v>
          </cell>
          <cell r="AE85">
            <v>1.8940000000000001</v>
          </cell>
          <cell r="AF85">
            <v>2.8079999999999998</v>
          </cell>
          <cell r="AG85">
            <v>5.8479999999999999</v>
          </cell>
          <cell r="AH85">
            <v>18.916526999999999</v>
          </cell>
          <cell r="AI85">
            <v>37.544193999999997</v>
          </cell>
          <cell r="AJ85">
            <v>38.590451999999999</v>
          </cell>
          <cell r="AK85">
            <v>37.986696999999992</v>
          </cell>
          <cell r="AL85">
            <v>50.950765999999987</v>
          </cell>
          <cell r="AM85">
            <v>52.395386000000002</v>
          </cell>
          <cell r="AN85">
            <v>50.052839999999996</v>
          </cell>
          <cell r="AO85">
            <v>45.261491999999997</v>
          </cell>
          <cell r="AP85">
            <v>47.390460000000004</v>
          </cell>
          <cell r="AQ85">
            <v>39.739395999999999</v>
          </cell>
          <cell r="AR85">
            <v>39.488328000000003</v>
          </cell>
          <cell r="AS85">
            <v>44.459573999999989</v>
          </cell>
          <cell r="AT85">
            <v>55.137096999999997</v>
          </cell>
          <cell r="AU85">
            <v>54.027253999999992</v>
          </cell>
          <cell r="AV85">
            <v>45.067992000000004</v>
          </cell>
          <cell r="AW85">
            <v>54.329830999999999</v>
          </cell>
          <cell r="AX85">
            <v>56.529857999999997</v>
          </cell>
          <cell r="AY85">
            <v>59.877445000000002</v>
          </cell>
          <cell r="AZ85">
            <v>64.771593999999993</v>
          </cell>
        </row>
        <row r="90">
          <cell r="G90">
            <v>5.4049999999999996E-4</v>
          </cell>
          <cell r="H90">
            <v>1.8721999999999999E-3</v>
          </cell>
          <cell r="I90">
            <v>9.2789436666666659E-3</v>
          </cell>
          <cell r="J90">
            <v>1.0375299999999997E-2</v>
          </cell>
          <cell r="K90">
            <v>2.7162999999999996E-3</v>
          </cell>
          <cell r="L90">
            <v>1.2707499999999998E-2</v>
          </cell>
          <cell r="M90">
            <v>2.0182499999999996E-2</v>
          </cell>
          <cell r="N90">
            <v>2.9242199999999996E-2</v>
          </cell>
          <cell r="O90">
            <v>3.0603799999999994E-2</v>
          </cell>
          <cell r="P90">
            <v>4.7054750291322202E-2</v>
          </cell>
          <cell r="Q90">
            <v>4.4610089260391811E-2</v>
          </cell>
          <cell r="R90">
            <v>6.7770271131870577E-2</v>
          </cell>
          <cell r="S90">
            <v>6.3639551893550375E-2</v>
          </cell>
          <cell r="T90">
            <v>4.2273472968106199E-2</v>
          </cell>
          <cell r="U90">
            <v>8.3536984399999986E-2</v>
          </cell>
          <cell r="V90">
            <v>5.4120701999999993E-2</v>
          </cell>
          <cell r="W90">
            <v>5.5236799999999989E-2</v>
          </cell>
          <cell r="X90">
            <v>3.1347901059999995E-2</v>
          </cell>
          <cell r="Y90">
            <v>6.0489999999999997E-3</v>
          </cell>
          <cell r="Z90">
            <v>0</v>
          </cell>
          <cell r="AG90">
            <v>0.13200000000000001</v>
          </cell>
          <cell r="AH90">
            <v>0.30093199999999998</v>
          </cell>
          <cell r="AI90">
            <v>1.3466040000000001</v>
          </cell>
          <cell r="AJ90">
            <v>1.8350520000000001</v>
          </cell>
          <cell r="AK90">
            <v>0.50152200000000002</v>
          </cell>
          <cell r="AL90">
            <v>1.8312359999999999</v>
          </cell>
          <cell r="AM90">
            <v>3.0509189999999995</v>
          </cell>
          <cell r="AN90">
            <v>4.5345510000000004</v>
          </cell>
          <cell r="AO90">
            <v>4.8945919999999994</v>
          </cell>
          <cell r="AP90">
            <v>8.1029749999999989</v>
          </cell>
          <cell r="AQ90">
            <v>6.9009210000000003</v>
          </cell>
          <cell r="AR90">
            <v>9.0387059999999995</v>
          </cell>
          <cell r="AS90">
            <v>10.055942</v>
          </cell>
          <cell r="AT90">
            <v>7.8005209999999989</v>
          </cell>
          <cell r="AU90">
            <v>10.095533999999997</v>
          </cell>
          <cell r="AV90">
            <v>6.682853999999999</v>
          </cell>
          <cell r="AW90">
            <v>7.0339579999999993</v>
          </cell>
          <cell r="AX90">
            <v>5.995133</v>
          </cell>
          <cell r="AY90">
            <v>0.67430400000000001</v>
          </cell>
          <cell r="AZ90">
            <v>0</v>
          </cell>
        </row>
        <row r="91">
          <cell r="B91">
            <v>1.2797199999999998E-2</v>
          </cell>
          <cell r="C91">
            <v>1.64335E-2</v>
          </cell>
          <cell r="D91">
            <v>2.1946599999999997E-2</v>
          </cell>
          <cell r="E91">
            <v>8.6066000000000007E-3</v>
          </cell>
          <cell r="F91">
            <v>0.18533399999999997</v>
          </cell>
          <cell r="G91">
            <v>0.3343762999999999</v>
          </cell>
          <cell r="H91">
            <v>0.46896630849999993</v>
          </cell>
          <cell r="I91">
            <v>0.62563923799999988</v>
          </cell>
          <cell r="J91">
            <v>0.37481940799999997</v>
          </cell>
          <cell r="K91">
            <v>0.26384619433333334</v>
          </cell>
          <cell r="L91">
            <v>0.4234455058333334</v>
          </cell>
          <cell r="M91">
            <v>0.53030175400000001</v>
          </cell>
          <cell r="N91">
            <v>0.3872929481666666</v>
          </cell>
          <cell r="O91">
            <v>0.36238621366666662</v>
          </cell>
          <cell r="P91">
            <v>0.39476971759118107</v>
          </cell>
          <cell r="Q91">
            <v>0.321343039425245</v>
          </cell>
          <cell r="R91">
            <v>0.37354562083357057</v>
          </cell>
          <cell r="S91">
            <v>0.34531734666763447</v>
          </cell>
          <cell r="T91">
            <v>0.37117930940885246</v>
          </cell>
          <cell r="U91">
            <v>0.40616739513365369</v>
          </cell>
          <cell r="V91">
            <v>0.46651511416666669</v>
          </cell>
          <cell r="W91">
            <v>0.52211609999999986</v>
          </cell>
          <cell r="X91">
            <v>0.26722588409999998</v>
          </cell>
          <cell r="Y91">
            <v>0.44913709999999996</v>
          </cell>
          <cell r="Z91">
            <v>0.57225839999999994</v>
          </cell>
          <cell r="AB91">
            <v>4.5654539999999999</v>
          </cell>
          <cell r="AC91">
            <v>5.6719999999999997</v>
          </cell>
          <cell r="AD91">
            <v>4.8293379999999999</v>
          </cell>
          <cell r="AE91">
            <v>1.105</v>
          </cell>
          <cell r="AF91">
            <v>31.602999999999994</v>
          </cell>
          <cell r="AG91">
            <v>49.006</v>
          </cell>
          <cell r="AH91">
            <v>69.269303000000008</v>
          </cell>
          <cell r="AI91">
            <v>116.44266500000001</v>
          </cell>
          <cell r="AJ91">
            <v>87.957781999999995</v>
          </cell>
          <cell r="AK91">
            <v>57.838226000000006</v>
          </cell>
          <cell r="AL91">
            <v>89.878393000000017</v>
          </cell>
          <cell r="AM91">
            <v>121.08258399999998</v>
          </cell>
          <cell r="AN91">
            <v>103.54650299999997</v>
          </cell>
          <cell r="AO91">
            <v>99.712641999999988</v>
          </cell>
          <cell r="AP91">
            <v>110.962857</v>
          </cell>
          <cell r="AQ91">
            <v>91.537865999999994</v>
          </cell>
          <cell r="AR91">
            <v>97.571519999999992</v>
          </cell>
          <cell r="AS91">
            <v>116.79924299999999</v>
          </cell>
          <cell r="AT91">
            <v>135.82816700000001</v>
          </cell>
          <cell r="AU91">
            <v>128.29887499999998</v>
          </cell>
          <cell r="AV91">
            <v>146.67949400000001</v>
          </cell>
          <cell r="AW91">
            <v>200.98016499999997</v>
          </cell>
          <cell r="AX91">
            <v>97.613599999999991</v>
          </cell>
          <cell r="AY91">
            <v>127.18490399999997</v>
          </cell>
          <cell r="AZ91">
            <v>154.487427</v>
          </cell>
        </row>
        <row r="92">
          <cell r="B92">
            <v>0</v>
          </cell>
          <cell r="D92">
            <v>0</v>
          </cell>
          <cell r="G92">
            <v>3.4453999999999995E-3</v>
          </cell>
          <cell r="H92">
            <v>1.8905999999999997E-3</v>
          </cell>
          <cell r="I92">
            <v>1.8307999999999998E-3</v>
          </cell>
          <cell r="J92">
            <v>3.5304999999999998E-3</v>
          </cell>
          <cell r="K92">
            <v>3.7029999999999997E-3</v>
          </cell>
          <cell r="L92">
            <v>4.4251999999999998E-3</v>
          </cell>
          <cell r="M92">
            <v>6.6308999999999986E-3</v>
          </cell>
          <cell r="N92">
            <v>3.8432999999999991E-3</v>
          </cell>
          <cell r="O92">
            <v>8.1695999999999991E-3</v>
          </cell>
          <cell r="P92">
            <v>9.8965091595859533E-3</v>
          </cell>
          <cell r="Q92">
            <v>1.7164223158575177E-2</v>
          </cell>
          <cell r="R92">
            <v>2.4903208614070249E-2</v>
          </cell>
          <cell r="S92">
            <v>2.4769834245966904E-2</v>
          </cell>
          <cell r="T92">
            <v>3.5401984076533798E-2</v>
          </cell>
          <cell r="U92">
            <v>5.1587204972052589E-2</v>
          </cell>
          <cell r="V92">
            <v>0.10011737849999999</v>
          </cell>
          <cell r="W92">
            <v>0.1683577</v>
          </cell>
          <cell r="X92">
            <v>8.3156976559999998E-2</v>
          </cell>
          <cell r="Y92">
            <v>0.15061549999999999</v>
          </cell>
          <cell r="Z92">
            <v>0.17838799999999999</v>
          </cell>
          <cell r="AB92">
            <v>0</v>
          </cell>
          <cell r="AD92">
            <v>0</v>
          </cell>
          <cell r="AG92">
            <v>0.39800000000000002</v>
          </cell>
          <cell r="AH92">
            <v>0.302012</v>
          </cell>
          <cell r="AI92">
            <v>0.37902299999999994</v>
          </cell>
          <cell r="AJ92">
            <v>0.52822099999999994</v>
          </cell>
          <cell r="AK92">
            <v>0.64232599999999995</v>
          </cell>
          <cell r="AL92">
            <v>0.70727799999999996</v>
          </cell>
          <cell r="AM92">
            <v>1.0789290000000002</v>
          </cell>
          <cell r="AN92">
            <v>0.85124900000000003</v>
          </cell>
          <cell r="AO92">
            <v>1.3317290000000002</v>
          </cell>
          <cell r="AP92">
            <v>1.8109159999999997</v>
          </cell>
          <cell r="AQ92">
            <v>2.9010850000000001</v>
          </cell>
          <cell r="AR92">
            <v>3.3600369999999997</v>
          </cell>
          <cell r="AS92">
            <v>4.2304579999999996</v>
          </cell>
          <cell r="AT92">
            <v>6.1971280000000002</v>
          </cell>
          <cell r="AU92">
            <v>7.7932109999999994</v>
          </cell>
          <cell r="AV92">
            <v>14.850641999999999</v>
          </cell>
          <cell r="AW92">
            <v>26.384416999999996</v>
          </cell>
          <cell r="AX92">
            <v>21.256719</v>
          </cell>
          <cell r="AY92">
            <v>28.029130000000002</v>
          </cell>
          <cell r="AZ92">
            <v>31.888135999999999</v>
          </cell>
        </row>
        <row r="94">
          <cell r="B94">
            <v>5.7959999999999989E-4</v>
          </cell>
          <cell r="C94">
            <v>1.0331599999999998E-2</v>
          </cell>
          <cell r="D94">
            <v>1.3790799999999999E-2</v>
          </cell>
          <cell r="E94">
            <v>2.2337599999999992E-2</v>
          </cell>
          <cell r="F94">
            <v>6.6483799999999982E-2</v>
          </cell>
          <cell r="G94">
            <v>0.10912809999999998</v>
          </cell>
          <cell r="H94">
            <v>0.18764674583333329</v>
          </cell>
          <cell r="I94">
            <v>0.18094559999999996</v>
          </cell>
          <cell r="J94">
            <v>0.15220984083333333</v>
          </cell>
          <cell r="K94">
            <v>6.0922399999999988E-2</v>
          </cell>
          <cell r="L94">
            <v>4.8838199999999991E-2</v>
          </cell>
          <cell r="M94">
            <v>5.7304499999999987E-2</v>
          </cell>
          <cell r="N94">
            <v>3.9891199999999995E-2</v>
          </cell>
          <cell r="O94">
            <v>3.9490999999999991E-2</v>
          </cell>
          <cell r="P94">
            <v>2.9104724861260183E-2</v>
          </cell>
          <cell r="Q94">
            <v>2.5555750266570979E-2</v>
          </cell>
          <cell r="R94">
            <v>2.9167274926665199E-2</v>
          </cell>
          <cell r="S94">
            <v>1.9373825245784886E-2</v>
          </cell>
          <cell r="T94">
            <v>2.3304938095638401E-2</v>
          </cell>
          <cell r="U94">
            <v>3.1201756283996018E-2</v>
          </cell>
          <cell r="V94">
            <v>2.0667819166666667E-2</v>
          </cell>
          <cell r="W94">
            <v>1.70844E-2</v>
          </cell>
          <cell r="X94">
            <v>1.9746202419999997E-2</v>
          </cell>
          <cell r="Y94">
            <v>6.4169999999999991E-2</v>
          </cell>
          <cell r="Z94">
            <v>7.7417999999999987E-2</v>
          </cell>
          <cell r="AB94">
            <v>4.7774999999999998E-2</v>
          </cell>
          <cell r="AC94">
            <v>1.2110000000000001</v>
          </cell>
          <cell r="AD94">
            <v>1.5451429999999999</v>
          </cell>
          <cell r="AE94">
            <v>2.4849999999999999</v>
          </cell>
          <cell r="AF94">
            <v>7.9130000000000003</v>
          </cell>
          <cell r="AG94">
            <v>13.848000000000001</v>
          </cell>
          <cell r="AH94">
            <v>23.766220000000001</v>
          </cell>
          <cell r="AI94">
            <v>26.330496</v>
          </cell>
          <cell r="AJ94">
            <v>26.324964000000001</v>
          </cell>
          <cell r="AK94">
            <v>9.8326390000000004</v>
          </cell>
          <cell r="AL94">
            <v>7.3270349999999986</v>
          </cell>
          <cell r="AM94">
            <v>8.964302</v>
          </cell>
          <cell r="AN94">
            <v>6.307321</v>
          </cell>
          <cell r="AO94">
            <v>6.337019999999999</v>
          </cell>
          <cell r="AP94">
            <v>4.8709939999999996</v>
          </cell>
          <cell r="AQ94">
            <v>3.8429489999999999</v>
          </cell>
          <cell r="AR94">
            <v>4.0757409999999998</v>
          </cell>
          <cell r="AS94">
            <v>3.4376239999999996</v>
          </cell>
          <cell r="AT94">
            <v>4.3299609999999999</v>
          </cell>
          <cell r="AU94">
            <v>4.374471999999999</v>
          </cell>
          <cell r="AV94">
            <v>2.8726819999999997</v>
          </cell>
          <cell r="AW94">
            <v>2.9839729999999998</v>
          </cell>
          <cell r="AX94">
            <v>5.1687959999999995</v>
          </cell>
          <cell r="AY94">
            <v>14.075059999999999</v>
          </cell>
          <cell r="AZ94">
            <v>14.862065999999999</v>
          </cell>
        </row>
        <row r="99">
          <cell r="B99">
            <v>0</v>
          </cell>
          <cell r="D99">
            <v>9.8439999999999986E-4</v>
          </cell>
          <cell r="E99">
            <v>7.7279999999999992E-4</v>
          </cell>
          <cell r="F99">
            <v>8.7100999999999984E-3</v>
          </cell>
          <cell r="G99">
            <v>1.0959499999999999E-2</v>
          </cell>
          <cell r="H99">
            <v>1.5161600000000001E-2</v>
          </cell>
          <cell r="I99">
            <v>2.0465399999999998E-2</v>
          </cell>
          <cell r="J99">
            <v>2.0653999999999995E-2</v>
          </cell>
          <cell r="K99">
            <v>2.1182999999999994E-2</v>
          </cell>
          <cell r="L99">
            <v>2.6270599999999991E-2</v>
          </cell>
          <cell r="M99">
            <v>2.8200299999999998E-2</v>
          </cell>
          <cell r="N99">
            <v>2.8936299999999998E-2</v>
          </cell>
          <cell r="O99">
            <v>3.2671499999999999E-2</v>
          </cell>
          <cell r="P99">
            <v>3.0914950388842139E-2</v>
          </cell>
          <cell r="Q99">
            <v>4.1950023324104753E-2</v>
          </cell>
          <cell r="R99">
            <v>4.7342352781833033E-2</v>
          </cell>
          <cell r="S99">
            <v>3.0312707423347691E-2</v>
          </cell>
          <cell r="T99">
            <v>4.6826789088208698E-2</v>
          </cell>
          <cell r="U99">
            <v>5.8313301173448587E-2</v>
          </cell>
          <cell r="V99">
            <v>5.1665935000000003E-2</v>
          </cell>
          <cell r="W99">
            <v>7.7666399999999997E-2</v>
          </cell>
          <cell r="X99">
            <v>4.5926322259999999E-2</v>
          </cell>
          <cell r="Y99">
            <v>9.2121899999999993E-2</v>
          </cell>
          <cell r="Z99">
            <v>0.11378099999999999</v>
          </cell>
          <cell r="AB99">
            <v>0</v>
          </cell>
          <cell r="AD99">
            <v>8.5866999999999999E-2</v>
          </cell>
          <cell r="AE99">
            <v>8.1000000000000003E-2</v>
          </cell>
          <cell r="AF99">
            <v>1.002</v>
          </cell>
          <cell r="AG99">
            <v>1.244</v>
          </cell>
          <cell r="AH99">
            <v>2.039183</v>
          </cell>
          <cell r="AI99">
            <v>3.0107889999999999</v>
          </cell>
          <cell r="AJ99">
            <v>3.2024139999999996</v>
          </cell>
          <cell r="AK99">
            <v>2.9522679999999997</v>
          </cell>
          <cell r="AL99">
            <v>3.9678069999999996</v>
          </cell>
          <cell r="AM99">
            <v>4.3462689999999995</v>
          </cell>
          <cell r="AN99">
            <v>4.8905099999999999</v>
          </cell>
          <cell r="AO99">
            <v>5.700982999999999</v>
          </cell>
          <cell r="AP99">
            <v>6.1109600000000004</v>
          </cell>
          <cell r="AQ99">
            <v>8.1022110000000005</v>
          </cell>
          <cell r="AR99">
            <v>8.3640430000000006</v>
          </cell>
          <cell r="AS99">
            <v>6.8236409999999994</v>
          </cell>
          <cell r="AT99">
            <v>10.785660999999998</v>
          </cell>
          <cell r="AU99">
            <v>9.2357849999999999</v>
          </cell>
          <cell r="AV99">
            <v>8.991382999999999</v>
          </cell>
          <cell r="AW99">
            <v>14.363624</v>
          </cell>
          <cell r="AX99">
            <v>12.513574</v>
          </cell>
          <cell r="AY99">
            <v>16.176297999999999</v>
          </cell>
          <cell r="AZ99">
            <v>17.841722999999998</v>
          </cell>
        </row>
        <row r="105">
          <cell r="B105">
            <v>0.28262629999999994</v>
          </cell>
          <cell r="C105">
            <v>0.38831359999999998</v>
          </cell>
          <cell r="D105">
            <v>0.56342869999999989</v>
          </cell>
          <cell r="E105">
            <v>0.40874679999999985</v>
          </cell>
          <cell r="F105">
            <v>0.44969599999999993</v>
          </cell>
          <cell r="G105">
            <v>0.42084019999999994</v>
          </cell>
          <cell r="H105">
            <v>0.56891325316666663</v>
          </cell>
          <cell r="I105">
            <v>0.57801866949999992</v>
          </cell>
          <cell r="J105">
            <v>0.51046150933333334</v>
          </cell>
          <cell r="K105">
            <v>0.41237289183333331</v>
          </cell>
          <cell r="L105">
            <v>0.53244326483333326</v>
          </cell>
          <cell r="M105">
            <v>0.59852002233333335</v>
          </cell>
          <cell r="N105">
            <v>0.56894324133333329</v>
          </cell>
          <cell r="O105">
            <v>0.50013111300000002</v>
          </cell>
          <cell r="P105">
            <v>0.46661033204002661</v>
          </cell>
          <cell r="Q105">
            <v>0.47127984292420805</v>
          </cell>
          <cell r="R105">
            <v>0.45328739599235207</v>
          </cell>
          <cell r="S105">
            <v>0.44026561155032257</v>
          </cell>
          <cell r="T105">
            <v>0.41975606734159182</v>
          </cell>
          <cell r="U105">
            <v>0.59767381680731935</v>
          </cell>
          <cell r="V105">
            <v>0.34860837416666662</v>
          </cell>
          <cell r="W105">
            <v>0.41042579999999995</v>
          </cell>
          <cell r="X105">
            <v>0.28257069749999986</v>
          </cell>
          <cell r="Y105">
            <v>0.33197509999999997</v>
          </cell>
          <cell r="Z105">
            <v>0.37095779999999995</v>
          </cell>
          <cell r="AB105">
            <v>32.642721000000002</v>
          </cell>
          <cell r="AC105">
            <v>39.069000000000003</v>
          </cell>
          <cell r="AD105">
            <v>49.236902999999998</v>
          </cell>
          <cell r="AE105">
            <v>36.522999999999996</v>
          </cell>
          <cell r="AF105">
            <v>46.781999999999996</v>
          </cell>
          <cell r="AG105">
            <v>41.713999999999999</v>
          </cell>
          <cell r="AH105">
            <v>64.951368000000002</v>
          </cell>
          <cell r="AI105">
            <v>61.728159000000005</v>
          </cell>
          <cell r="AJ105">
            <v>55.937690999999994</v>
          </cell>
          <cell r="AK105">
            <v>46.862057999999998</v>
          </cell>
          <cell r="AL105">
            <v>65.112034999999992</v>
          </cell>
          <cell r="AM105">
            <v>72.855531999999997</v>
          </cell>
          <cell r="AN105">
            <v>72.079393999999994</v>
          </cell>
          <cell r="AO105">
            <v>66.737515999999985</v>
          </cell>
          <cell r="AP105">
            <v>83.990662999999984</v>
          </cell>
          <cell r="AQ105">
            <v>80.190745000000007</v>
          </cell>
          <cell r="AR105">
            <v>79.710425999999998</v>
          </cell>
          <cell r="AS105">
            <v>120.20975299999999</v>
          </cell>
          <cell r="AT105">
            <v>109.69526999999998</v>
          </cell>
          <cell r="AU105">
            <v>82.108350999999999</v>
          </cell>
          <cell r="AV105">
            <v>72.621346000000003</v>
          </cell>
          <cell r="AW105">
            <v>80.612206999999984</v>
          </cell>
          <cell r="AX105">
            <v>66.942768000000001</v>
          </cell>
          <cell r="AY105">
            <v>80.599286000000006</v>
          </cell>
          <cell r="AZ105">
            <v>75.467058999999992</v>
          </cell>
        </row>
        <row r="108">
          <cell r="B108">
            <v>2.8956999999999997E-3</v>
          </cell>
          <cell r="C108">
            <v>7.4381999999999998E-3</v>
          </cell>
          <cell r="D108">
            <v>4.9058999999999995E-3</v>
          </cell>
          <cell r="E108">
            <v>1.7663999999999998E-3</v>
          </cell>
          <cell r="F108">
            <v>1.3535499999999997E-2</v>
          </cell>
          <cell r="G108">
            <v>2.2282400000000001E-2</v>
          </cell>
          <cell r="H108">
            <v>4.9020402166666657E-2</v>
          </cell>
          <cell r="I108">
            <v>9.6972404499999998E-2</v>
          </cell>
          <cell r="J108">
            <v>8.1043700833333315E-2</v>
          </cell>
          <cell r="K108">
            <v>0.11671998983333334</v>
          </cell>
          <cell r="L108">
            <v>0.20949879283333328</v>
          </cell>
          <cell r="M108">
            <v>0.5805685951666667</v>
          </cell>
          <cell r="N108">
            <v>0.32322928483333335</v>
          </cell>
          <cell r="O108">
            <v>0.23580060383333334</v>
          </cell>
          <cell r="P108">
            <v>0.23410063708888673</v>
          </cell>
          <cell r="Q108">
            <v>0.22389688637062</v>
          </cell>
          <cell r="R108">
            <v>0.18924574562060631</v>
          </cell>
          <cell r="S108">
            <v>0.16240983187977989</v>
          </cell>
          <cell r="T108">
            <v>0.12712463630908263</v>
          </cell>
          <cell r="U108">
            <v>0.18674961767445672</v>
          </cell>
          <cell r="V108">
            <v>0.19248410199999999</v>
          </cell>
          <cell r="W108">
            <v>0.13722489999999998</v>
          </cell>
          <cell r="X108">
            <v>9.8265670579999992E-2</v>
          </cell>
          <cell r="Y108">
            <v>0.15215419999999999</v>
          </cell>
          <cell r="Z108">
            <v>0.20795449999999996</v>
          </cell>
          <cell r="AB108">
            <v>0.74640899999999999</v>
          </cell>
          <cell r="AC108">
            <v>1.891</v>
          </cell>
          <cell r="AD108">
            <v>1.0538079999999999</v>
          </cell>
          <cell r="AE108">
            <v>0.41600000000000004</v>
          </cell>
          <cell r="AF108">
            <v>3.157</v>
          </cell>
          <cell r="AG108">
            <v>5.5049999999999999</v>
          </cell>
          <cell r="AH108">
            <v>11.100069999999999</v>
          </cell>
          <cell r="AI108">
            <v>23.975277999999999</v>
          </cell>
          <cell r="AJ108">
            <v>23.300069000000001</v>
          </cell>
          <cell r="AK108">
            <v>37.615665999999997</v>
          </cell>
          <cell r="AL108">
            <v>50.135862999999993</v>
          </cell>
          <cell r="AM108">
            <v>112.22712499999999</v>
          </cell>
          <cell r="AN108">
            <v>80.272840000000002</v>
          </cell>
          <cell r="AO108">
            <v>63.551505000000006</v>
          </cell>
          <cell r="AP108">
            <v>62.260328000000001</v>
          </cell>
          <cell r="AQ108">
            <v>57.290646000000002</v>
          </cell>
          <cell r="AR108">
            <v>48.053291999999999</v>
          </cell>
          <cell r="AS108">
            <v>53.27318799999999</v>
          </cell>
          <cell r="AT108">
            <v>42.130523999999994</v>
          </cell>
          <cell r="AU108">
            <v>46.681317</v>
          </cell>
          <cell r="AV108">
            <v>30.246732000000002</v>
          </cell>
          <cell r="AW108">
            <v>37.98847</v>
          </cell>
          <cell r="AX108">
            <v>37.303218999999999</v>
          </cell>
          <cell r="AY108">
            <v>41.527169999999991</v>
          </cell>
          <cell r="AZ108">
            <v>43.873537999999996</v>
          </cell>
        </row>
        <row r="109">
          <cell r="B109">
            <v>2.1619999999999997E-4</v>
          </cell>
          <cell r="D109">
            <v>1.5386999999999998E-3</v>
          </cell>
          <cell r="E109">
            <v>5.1945499999999999E-2</v>
          </cell>
          <cell r="F109">
            <v>0.1050548</v>
          </cell>
          <cell r="G109">
            <v>6.4176899999999981E-2</v>
          </cell>
          <cell r="H109">
            <v>0.34688916633333322</v>
          </cell>
          <cell r="I109">
            <v>0.25793607599999996</v>
          </cell>
          <cell r="J109">
            <v>0.13912721083333332</v>
          </cell>
          <cell r="K109">
            <v>0.11856905566666665</v>
          </cell>
          <cell r="L109">
            <v>0.19300599116666667</v>
          </cell>
          <cell r="M109">
            <v>0.50537900000000002</v>
          </cell>
          <cell r="N109">
            <v>0.47460600433333322</v>
          </cell>
          <cell r="O109">
            <v>0.38151085166666659</v>
          </cell>
          <cell r="P109">
            <v>0.32301201374763366</v>
          </cell>
          <cell r="Q109">
            <v>0.21018027705750095</v>
          </cell>
          <cell r="R109">
            <v>0.19600223207654488</v>
          </cell>
          <cell r="S109">
            <v>0.12508606386248639</v>
          </cell>
          <cell r="T109">
            <v>0.12958188870055459</v>
          </cell>
          <cell r="U109">
            <v>0.19382127363541665</v>
          </cell>
          <cell r="V109">
            <v>0.12704031216666667</v>
          </cell>
          <cell r="W109">
            <v>0.1630953</v>
          </cell>
          <cell r="X109">
            <v>0.12769448383999998</v>
          </cell>
          <cell r="Y109">
            <v>0.13671889999999998</v>
          </cell>
          <cell r="Z109">
            <v>0.31878919999999994</v>
          </cell>
          <cell r="AB109">
            <v>7.0845999999999992E-2</v>
          </cell>
          <cell r="AD109">
            <v>0.14999699999999999</v>
          </cell>
          <cell r="AE109">
            <v>2.8029999999999995</v>
          </cell>
          <cell r="AF109">
            <v>6.3769999999999989</v>
          </cell>
          <cell r="AG109">
            <v>6.9450000000000003</v>
          </cell>
          <cell r="AH109">
            <v>31.348987999999999</v>
          </cell>
          <cell r="AI109">
            <v>39.356876</v>
          </cell>
          <cell r="AJ109">
            <v>26.358826999999998</v>
          </cell>
          <cell r="AK109">
            <v>21.105157000000005</v>
          </cell>
          <cell r="AL109">
            <v>34.040367000000003</v>
          </cell>
          <cell r="AM109">
            <v>91.35339399999998</v>
          </cell>
          <cell r="AN109">
            <v>91.489950999999991</v>
          </cell>
          <cell r="AO109">
            <v>75.844719999999995</v>
          </cell>
          <cell r="AP109">
            <v>68.762960000000007</v>
          </cell>
          <cell r="AQ109">
            <v>46.532828000000002</v>
          </cell>
          <cell r="AR109">
            <v>39.153686</v>
          </cell>
          <cell r="AS109">
            <v>31.149438999999997</v>
          </cell>
          <cell r="AT109">
            <v>32.415765</v>
          </cell>
          <cell r="AU109">
            <v>37.666668999999999</v>
          </cell>
          <cell r="AV109">
            <v>27.779773999999996</v>
          </cell>
          <cell r="AW109">
            <v>40.837759999999996</v>
          </cell>
          <cell r="AX109">
            <v>39.400486999999998</v>
          </cell>
          <cell r="AY109">
            <v>30.543076999999997</v>
          </cell>
          <cell r="AZ109">
            <v>28.298190999999996</v>
          </cell>
        </row>
        <row r="111">
          <cell r="B111">
            <v>8.6640999999999975E-3</v>
          </cell>
          <cell r="C111">
            <v>5.707679999999999E-2</v>
          </cell>
          <cell r="D111">
            <v>0</v>
          </cell>
          <cell r="F111">
            <v>0</v>
          </cell>
          <cell r="G111">
            <v>2.1619999999999997E-4</v>
          </cell>
          <cell r="H111">
            <v>1.8376999999999996E-3</v>
          </cell>
          <cell r="I111">
            <v>1.2925999999999997E-3</v>
          </cell>
          <cell r="J111">
            <v>5.3290999999999989E-3</v>
          </cell>
          <cell r="K111">
            <v>1.4789E-3</v>
          </cell>
          <cell r="L111">
            <v>2.2884999999999997E-3</v>
          </cell>
          <cell r="M111">
            <v>3.6546999999999999E-3</v>
          </cell>
          <cell r="N111">
            <v>2.1941999999999996E-2</v>
          </cell>
          <cell r="O111">
            <v>0.14945691716666665</v>
          </cell>
          <cell r="P111">
            <v>0.35151062382972115</v>
          </cell>
          <cell r="Q111">
            <v>0.2744059993390694</v>
          </cell>
          <cell r="R111">
            <v>0.38120375618593311</v>
          </cell>
          <cell r="S111">
            <v>0.29681535938408748</v>
          </cell>
          <cell r="T111">
            <v>0.31041022332858187</v>
          </cell>
          <cell r="U111">
            <v>0.39740982467529029</v>
          </cell>
          <cell r="V111">
            <v>0.44201162716666659</v>
          </cell>
          <cell r="W111">
            <v>0.49179519999999993</v>
          </cell>
          <cell r="X111">
            <v>0.39847971407999994</v>
          </cell>
          <cell r="Y111">
            <v>0.58605609999999997</v>
          </cell>
          <cell r="Z111">
            <v>0.76576659999999985</v>
          </cell>
          <cell r="AB111">
            <v>0.73593599999999992</v>
          </cell>
          <cell r="AC111">
            <v>4.6610000000000005</v>
          </cell>
          <cell r="AD111">
            <v>0</v>
          </cell>
          <cell r="AF111">
            <v>0</v>
          </cell>
          <cell r="AG111">
            <v>4.9000000000000002E-2</v>
          </cell>
          <cell r="AH111">
            <v>0.23666499999999999</v>
          </cell>
          <cell r="AI111">
            <v>0.32824900000000001</v>
          </cell>
          <cell r="AJ111">
            <v>1.32531</v>
          </cell>
          <cell r="AK111">
            <v>0.32249</v>
          </cell>
          <cell r="AL111">
            <v>0.30987899999999996</v>
          </cell>
          <cell r="AM111">
            <v>0.8745139999999999</v>
          </cell>
          <cell r="AN111">
            <v>4.7815440000000002</v>
          </cell>
          <cell r="AO111">
            <v>24.707680999999997</v>
          </cell>
          <cell r="AP111">
            <v>70.595024999999993</v>
          </cell>
          <cell r="AQ111">
            <v>57.728749999999998</v>
          </cell>
          <cell r="AR111">
            <v>63.557191999999986</v>
          </cell>
          <cell r="AS111">
            <v>70.016361000000003</v>
          </cell>
          <cell r="AT111">
            <v>73.353069000000005</v>
          </cell>
          <cell r="AU111">
            <v>78.666402000000005</v>
          </cell>
          <cell r="AV111">
            <v>79.823344000000006</v>
          </cell>
          <cell r="AW111">
            <v>96.021548999999993</v>
          </cell>
          <cell r="AX111">
            <v>87.315832</v>
          </cell>
          <cell r="AY111">
            <v>93.52510199999999</v>
          </cell>
          <cell r="AZ111">
            <v>122.95039299999999</v>
          </cell>
        </row>
        <row r="112">
          <cell r="B112">
            <v>1.2626999999999998E-3</v>
          </cell>
          <cell r="C112">
            <v>0</v>
          </cell>
          <cell r="D112">
            <v>4.1468999999999994E-3</v>
          </cell>
          <cell r="E112">
            <v>7.6819999999999992E-4</v>
          </cell>
          <cell r="F112">
            <v>5.8889199999999996E-2</v>
          </cell>
          <cell r="G112">
            <v>0.18154359999999994</v>
          </cell>
          <cell r="H112">
            <v>0.23468279999999997</v>
          </cell>
          <cell r="I112">
            <v>0.30824370000000001</v>
          </cell>
          <cell r="J112">
            <v>0.19238579999999997</v>
          </cell>
          <cell r="K112">
            <v>0.1275212</v>
          </cell>
          <cell r="L112">
            <v>0.11986219999999999</v>
          </cell>
          <cell r="M112">
            <v>0.12701979999999996</v>
          </cell>
          <cell r="N112">
            <v>0.10835916783333333</v>
          </cell>
          <cell r="O112">
            <v>7.2834099999999999E-2</v>
          </cell>
          <cell r="P112">
            <v>0.10014679532251597</v>
          </cell>
          <cell r="Q112">
            <v>9.1414148329857017E-2</v>
          </cell>
          <cell r="R112">
            <v>8.0009176588460615E-2</v>
          </cell>
          <cell r="S112">
            <v>7.0831004056821134E-2</v>
          </cell>
          <cell r="T112">
            <v>5.1568889106416674E-2</v>
          </cell>
          <cell r="U112">
            <v>7.7712245596686658E-2</v>
          </cell>
          <cell r="V112">
            <v>6.7321114999999987E-2</v>
          </cell>
          <cell r="W112">
            <v>8.791750000000001E-2</v>
          </cell>
          <cell r="X112">
            <v>4.6498265099999991E-2</v>
          </cell>
          <cell r="Y112">
            <v>6.2571500000000002E-2</v>
          </cell>
          <cell r="Z112">
            <v>8.7503499999999984E-2</v>
          </cell>
          <cell r="AB112">
            <v>0.44118299999999999</v>
          </cell>
          <cell r="AC112">
            <v>0</v>
          </cell>
          <cell r="AD112">
            <v>0.52186500000000002</v>
          </cell>
          <cell r="AE112">
            <v>0.17100000000000001</v>
          </cell>
          <cell r="AF112">
            <v>14.266999999999999</v>
          </cell>
          <cell r="AG112">
            <v>30.792999999999999</v>
          </cell>
          <cell r="AH112">
            <v>42.421387999999993</v>
          </cell>
          <cell r="AI112">
            <v>56.162558999999995</v>
          </cell>
          <cell r="AJ112">
            <v>44.453464000000004</v>
          </cell>
          <cell r="AK112">
            <v>25.328720000000001</v>
          </cell>
          <cell r="AL112">
            <v>26.220185000000001</v>
          </cell>
          <cell r="AM112">
            <v>25.927377999999997</v>
          </cell>
          <cell r="AN112">
            <v>22.534809999999997</v>
          </cell>
          <cell r="AO112">
            <v>16.942102999999999</v>
          </cell>
          <cell r="AP112">
            <v>20.606878999999999</v>
          </cell>
          <cell r="AQ112">
            <v>18.205108000000003</v>
          </cell>
          <cell r="AR112">
            <v>14.613634999999999</v>
          </cell>
          <cell r="AS112">
            <v>15.270093000000001</v>
          </cell>
          <cell r="AT112">
            <v>12.923750999999999</v>
          </cell>
          <cell r="AU112">
            <v>14.540220000000001</v>
          </cell>
          <cell r="AV112">
            <v>10.941706</v>
          </cell>
          <cell r="AW112">
            <v>16.49456</v>
          </cell>
          <cell r="AX112">
            <v>14.392513999999998</v>
          </cell>
          <cell r="AY112">
            <v>12.749548000000001</v>
          </cell>
          <cell r="AZ112">
            <v>19.435918999999998</v>
          </cell>
        </row>
        <row r="113">
          <cell r="B113">
            <v>9.1650399999999979E-2</v>
          </cell>
          <cell r="C113">
            <v>0.11972189999999999</v>
          </cell>
          <cell r="D113">
            <v>0.24087669999999997</v>
          </cell>
          <cell r="E113">
            <v>0.2699878</v>
          </cell>
          <cell r="F113">
            <v>0.32314309999999996</v>
          </cell>
          <cell r="G113">
            <v>0.36772169999999993</v>
          </cell>
          <cell r="H113">
            <v>0.38532537866666661</v>
          </cell>
          <cell r="I113">
            <v>0.4413208068333333</v>
          </cell>
          <cell r="J113">
            <v>0.41214220183333328</v>
          </cell>
          <cell r="K113">
            <v>0.46233475683333325</v>
          </cell>
          <cell r="L113">
            <v>0.51939955849999997</v>
          </cell>
          <cell r="M113">
            <v>0.55173185449999995</v>
          </cell>
          <cell r="N113">
            <v>0.48044539766666661</v>
          </cell>
          <cell r="O113">
            <v>0.65514367633333337</v>
          </cell>
          <cell r="P113">
            <v>0.58378640484565092</v>
          </cell>
          <cell r="Q113">
            <v>0.61179892984402173</v>
          </cell>
          <cell r="R113">
            <v>0.74769125006909931</v>
          </cell>
          <cell r="S113">
            <v>0.58602376245664156</v>
          </cell>
          <cell r="T113">
            <v>0.61874433017727426</v>
          </cell>
          <cell r="U113">
            <v>0.67135694703302939</v>
          </cell>
          <cell r="V113">
            <v>0.69732352583333324</v>
          </cell>
          <cell r="W113">
            <v>0.76736969999999993</v>
          </cell>
          <cell r="X113">
            <v>0.44487601787999992</v>
          </cell>
          <cell r="Y113">
            <v>0.70303179999999987</v>
          </cell>
          <cell r="Z113">
            <v>0.82085620000000004</v>
          </cell>
          <cell r="AB113">
            <v>11.76971</v>
          </cell>
          <cell r="AC113">
            <v>13.169</v>
          </cell>
          <cell r="AD113">
            <v>25.045860999999999</v>
          </cell>
          <cell r="AE113">
            <v>28.151000000000003</v>
          </cell>
          <cell r="AF113">
            <v>36.428999999999995</v>
          </cell>
          <cell r="AG113">
            <v>43.091000000000001</v>
          </cell>
          <cell r="AH113">
            <v>48.970560999999996</v>
          </cell>
          <cell r="AI113">
            <v>70.438417999999999</v>
          </cell>
          <cell r="AJ113">
            <v>74.847701000000001</v>
          </cell>
          <cell r="AK113">
            <v>72.65375499999999</v>
          </cell>
          <cell r="AL113">
            <v>84.259737999999999</v>
          </cell>
          <cell r="AM113">
            <v>97.437472999999983</v>
          </cell>
          <cell r="AN113">
            <v>91.671323999999998</v>
          </cell>
          <cell r="AO113">
            <v>128.002906</v>
          </cell>
          <cell r="AP113">
            <v>118.21780099999999</v>
          </cell>
          <cell r="AQ113">
            <v>117.07335199999997</v>
          </cell>
          <cell r="AR113">
            <v>126.31037799999999</v>
          </cell>
          <cell r="AS113">
            <v>125.39899799999999</v>
          </cell>
          <cell r="AT113">
            <v>142.18389299999998</v>
          </cell>
          <cell r="AU113">
            <v>119.54142899999999</v>
          </cell>
          <cell r="AV113">
            <v>129.69024999999999</v>
          </cell>
          <cell r="AW113">
            <v>164.70656400000001</v>
          </cell>
          <cell r="AX113">
            <v>126.31642099999999</v>
          </cell>
          <cell r="AY113">
            <v>134.56185399999998</v>
          </cell>
          <cell r="AZ113">
            <v>145.322587</v>
          </cell>
        </row>
        <row r="114">
          <cell r="B114">
            <v>2.4695099999999998E-2</v>
          </cell>
          <cell r="C114">
            <v>1.3730999999999998E-2</v>
          </cell>
          <cell r="D114">
            <v>1.9122199999999999E-2</v>
          </cell>
          <cell r="E114">
            <v>2.6555799999999994E-2</v>
          </cell>
          <cell r="F114">
            <v>4.4785599999999995E-2</v>
          </cell>
          <cell r="G114">
            <v>9.7547599999999984E-2</v>
          </cell>
          <cell r="H114">
            <v>0.17017006549999997</v>
          </cell>
          <cell r="I114">
            <v>0.27983208366666656</v>
          </cell>
          <cell r="J114">
            <v>0.22410423749999994</v>
          </cell>
          <cell r="K114">
            <v>0.12205981933333335</v>
          </cell>
          <cell r="L114">
            <v>0.16494773916666663</v>
          </cell>
          <cell r="M114">
            <v>0.17350830849999993</v>
          </cell>
          <cell r="N114">
            <v>0.12614932666666664</v>
          </cell>
          <cell r="O114">
            <v>0.106682027</v>
          </cell>
          <cell r="P114">
            <v>0.11950563480423895</v>
          </cell>
          <cell r="Q114">
            <v>8.0492861563270277E-2</v>
          </cell>
          <cell r="R114">
            <v>8.4373928894627068E-2</v>
          </cell>
          <cell r="S114">
            <v>9.0234985181612895E-2</v>
          </cell>
          <cell r="T114">
            <v>0.10800706067600473</v>
          </cell>
          <cell r="U114">
            <v>7.9483477846641101E-2</v>
          </cell>
          <cell r="V114">
            <v>7.4718708499999995E-2</v>
          </cell>
          <cell r="W114">
            <v>0.13041689999999997</v>
          </cell>
          <cell r="X114">
            <v>9.4300923219999999E-2</v>
          </cell>
          <cell r="Y114">
            <v>0.16850029999999999</v>
          </cell>
          <cell r="Z114">
            <v>0.24419329999999997</v>
          </cell>
          <cell r="AB114">
            <v>2.73081</v>
          </cell>
          <cell r="AC114">
            <v>1.399</v>
          </cell>
          <cell r="AD114">
            <v>1.8230769999999998</v>
          </cell>
          <cell r="AE114">
            <v>2.9379999999999997</v>
          </cell>
          <cell r="AF114">
            <v>8.4109999999999996</v>
          </cell>
          <cell r="AG114">
            <v>21.641000000000002</v>
          </cell>
          <cell r="AH114">
            <v>44.356868000000006</v>
          </cell>
          <cell r="AI114">
            <v>99.894958000000003</v>
          </cell>
          <cell r="AJ114">
            <v>127.52269699999998</v>
          </cell>
          <cell r="AK114">
            <v>78.729430000000008</v>
          </cell>
          <cell r="AL114">
            <v>110.02383199999998</v>
          </cell>
          <cell r="AM114">
            <v>114.090484</v>
          </cell>
          <cell r="AN114">
            <v>84.005226999999991</v>
          </cell>
          <cell r="AO114">
            <v>67.268187999999995</v>
          </cell>
          <cell r="AP114">
            <v>70.989328999999998</v>
          </cell>
          <cell r="AQ114">
            <v>48.844853000000001</v>
          </cell>
          <cell r="AR114">
            <v>48.130190999999996</v>
          </cell>
          <cell r="AS114">
            <v>51.354188000000001</v>
          </cell>
          <cell r="AT114">
            <v>62.157394999999994</v>
          </cell>
          <cell r="AU114">
            <v>48.746680999999995</v>
          </cell>
          <cell r="AV114">
            <v>38.317433999999999</v>
          </cell>
          <cell r="AW114">
            <v>74.245485000000002</v>
          </cell>
          <cell r="AX114">
            <v>67.262785999999991</v>
          </cell>
          <cell r="AY114">
            <v>84.66895199999999</v>
          </cell>
          <cell r="AZ114">
            <v>104.97466</v>
          </cell>
        </row>
        <row r="116">
          <cell r="B116">
            <v>0.13609099999999996</v>
          </cell>
          <cell r="C116">
            <v>0.27758239999999995</v>
          </cell>
          <cell r="D116">
            <v>0.62319879999999994</v>
          </cell>
          <cell r="E116">
            <v>0.61157689999999998</v>
          </cell>
          <cell r="F116">
            <v>0.81525109999999978</v>
          </cell>
          <cell r="G116">
            <v>0.98775109999999988</v>
          </cell>
          <cell r="H116">
            <v>1.4842120646666666</v>
          </cell>
          <cell r="I116">
            <v>1.6034186458333328</v>
          </cell>
          <cell r="J116">
            <v>1.4395896343333328</v>
          </cell>
          <cell r="K116">
            <v>0.98286018833333322</v>
          </cell>
          <cell r="L116">
            <v>1.4415503958333333</v>
          </cell>
          <cell r="M116">
            <v>1.9512254009999996</v>
          </cell>
          <cell r="N116">
            <v>1.7833507776666666</v>
          </cell>
          <cell r="O116">
            <v>1.8745419864999999</v>
          </cell>
          <cell r="P116">
            <v>2.00574319318955</v>
          </cell>
          <cell r="Q116">
            <v>1.6249174387903209</v>
          </cell>
          <cell r="R116">
            <v>1.5559892611004222</v>
          </cell>
          <cell r="S116">
            <v>1.2479715486894545</v>
          </cell>
          <cell r="T116">
            <v>1.1714352501110972</v>
          </cell>
          <cell r="U116">
            <v>1.3703272871111234</v>
          </cell>
          <cell r="V116">
            <v>1.1538233589999998</v>
          </cell>
          <cell r="W116">
            <v>1.6715342</v>
          </cell>
          <cell r="X116">
            <v>1.2188380353799999</v>
          </cell>
          <cell r="Y116">
            <v>1.2054737</v>
          </cell>
          <cell r="Z116">
            <v>1.1669602574999998</v>
          </cell>
          <cell r="AB116">
            <v>19.112575</v>
          </cell>
          <cell r="AC116">
            <v>34.304000000000002</v>
          </cell>
          <cell r="AD116">
            <v>69.700529000000003</v>
          </cell>
          <cell r="AE116">
            <v>70.561999999999998</v>
          </cell>
          <cell r="AF116">
            <v>104.08100000000002</v>
          </cell>
          <cell r="AG116">
            <v>137.005</v>
          </cell>
          <cell r="AH116">
            <v>207.78846099999998</v>
          </cell>
          <cell r="AI116">
            <v>245.16530199999997</v>
          </cell>
          <cell r="AJ116">
            <v>239.87588</v>
          </cell>
          <cell r="AK116">
            <v>160.50229299999998</v>
          </cell>
          <cell r="AL116">
            <v>236.21213799999998</v>
          </cell>
          <cell r="AM116">
            <v>378.23199699999998</v>
          </cell>
          <cell r="AN116">
            <v>370.86966899999999</v>
          </cell>
          <cell r="AO116">
            <v>420.09623600000003</v>
          </cell>
          <cell r="AP116">
            <v>412.22243099999997</v>
          </cell>
          <cell r="AQ116">
            <v>312.42575299999999</v>
          </cell>
          <cell r="AR116">
            <v>280.77230499999996</v>
          </cell>
          <cell r="AS116">
            <v>289.49727800000005</v>
          </cell>
          <cell r="AT116">
            <v>293.58454899999992</v>
          </cell>
          <cell r="AU116">
            <v>272.27578599999998</v>
          </cell>
          <cell r="AV116">
            <v>225.13488799999993</v>
          </cell>
          <cell r="AW116">
            <v>370.21590199999991</v>
          </cell>
          <cell r="AX116">
            <v>380.48148699999996</v>
          </cell>
          <cell r="AY116">
            <v>253.40165999999996</v>
          </cell>
          <cell r="AZ116">
            <v>233.18098799999996</v>
          </cell>
        </row>
        <row r="117">
          <cell r="B117">
            <v>1.1223999999999997E-3</v>
          </cell>
          <cell r="C117">
            <v>4.0526E-3</v>
          </cell>
          <cell r="D117">
            <v>2.4626099999999995E-2</v>
          </cell>
          <cell r="E117">
            <v>5.8525799999999996E-2</v>
          </cell>
          <cell r="F117">
            <v>0.1335587</v>
          </cell>
          <cell r="G117">
            <v>0.17671819999999994</v>
          </cell>
          <cell r="H117">
            <v>0.19832677666666665</v>
          </cell>
          <cell r="I117">
            <v>0.25702093666666659</v>
          </cell>
          <cell r="J117">
            <v>0.24674860000000004</v>
          </cell>
          <cell r="K117">
            <v>0.31987709999999997</v>
          </cell>
          <cell r="L117">
            <v>0.32513726899999995</v>
          </cell>
          <cell r="M117">
            <v>0.49800289999999986</v>
          </cell>
          <cell r="N117">
            <v>0.4803596</v>
          </cell>
          <cell r="O117">
            <v>0.4028427</v>
          </cell>
          <cell r="P117">
            <v>0.10642103513468724</v>
          </cell>
          <cell r="Q117">
            <v>5.0366047391466169E-2</v>
          </cell>
          <cell r="R117">
            <v>0.13011285003076695</v>
          </cell>
          <cell r="S117">
            <v>0.12674767515576668</v>
          </cell>
          <cell r="T117">
            <v>0.12096598575067931</v>
          </cell>
          <cell r="U117">
            <v>0.14795445230488666</v>
          </cell>
          <cell r="V117">
            <v>0.1071585448333333</v>
          </cell>
          <cell r="W117">
            <v>0.25971139999999998</v>
          </cell>
          <cell r="X117">
            <v>0.17135010073999996</v>
          </cell>
          <cell r="Y117">
            <v>0.19477779999999995</v>
          </cell>
          <cell r="Z117">
            <v>0.28102549999999998</v>
          </cell>
          <cell r="AB117">
            <v>0.15735499999999999</v>
          </cell>
          <cell r="AC117">
            <v>0.65</v>
          </cell>
          <cell r="AD117">
            <v>2.5219179999999999</v>
          </cell>
          <cell r="AE117">
            <v>4.6959999999999997</v>
          </cell>
          <cell r="AF117">
            <v>13.754999999999999</v>
          </cell>
          <cell r="AG117">
            <v>23.753</v>
          </cell>
          <cell r="AH117">
            <v>31.655419999999999</v>
          </cell>
          <cell r="AI117">
            <v>43.601016000000001</v>
          </cell>
          <cell r="AJ117">
            <v>48.679785000000003</v>
          </cell>
          <cell r="AK117">
            <v>60.963508999999995</v>
          </cell>
          <cell r="AL117">
            <v>61.980674999999998</v>
          </cell>
          <cell r="AM117">
            <v>90.498465999999993</v>
          </cell>
          <cell r="AN117">
            <v>96.121568999999994</v>
          </cell>
          <cell r="AO117">
            <v>80.195108000000005</v>
          </cell>
          <cell r="AP117">
            <v>23.858054999999997</v>
          </cell>
          <cell r="AQ117">
            <v>9.6409490000000009</v>
          </cell>
          <cell r="AR117">
            <v>16.606441999999998</v>
          </cell>
          <cell r="AS117">
            <v>16.554364</v>
          </cell>
          <cell r="AT117">
            <v>16.535753999999997</v>
          </cell>
          <cell r="AU117">
            <v>18.536992999999999</v>
          </cell>
          <cell r="AV117">
            <v>14.606193999999999</v>
          </cell>
          <cell r="AW117">
            <v>38.944352000000002</v>
          </cell>
          <cell r="AX117">
            <v>34.662011</v>
          </cell>
          <cell r="AY117">
            <v>26.818984</v>
          </cell>
          <cell r="AZ117">
            <v>35.913962999999995</v>
          </cell>
        </row>
        <row r="119">
          <cell r="B119">
            <v>8.9699999999999985E-5</v>
          </cell>
          <cell r="D119">
            <v>3.7144999999999999E-3</v>
          </cell>
          <cell r="E119">
            <v>3.1279999999999997E-3</v>
          </cell>
          <cell r="F119">
            <v>5.3704999999999994E-3</v>
          </cell>
          <cell r="G119">
            <v>7.3300999999999991E-3</v>
          </cell>
          <cell r="H119">
            <v>7.3530999999999996E-3</v>
          </cell>
          <cell r="I119">
            <v>9.052799999999998E-3</v>
          </cell>
          <cell r="J119">
            <v>1.5798699999999999E-2</v>
          </cell>
          <cell r="K119">
            <v>1.1801299999999999E-2</v>
          </cell>
          <cell r="L119">
            <v>2.1343459499999998E-2</v>
          </cell>
          <cell r="M119">
            <v>4.8573788166666659E-2</v>
          </cell>
          <cell r="N119">
            <v>5.0329749999999993E-2</v>
          </cell>
          <cell r="O119">
            <v>6.434709999999999E-2</v>
          </cell>
          <cell r="P119">
            <v>8.9819946589886568E-2</v>
          </cell>
          <cell r="Q119">
            <v>8.6338034055537471E-2</v>
          </cell>
          <cell r="R119">
            <v>0.10019656411724584</v>
          </cell>
          <cell r="S119">
            <v>5.0065136809295897E-2</v>
          </cell>
          <cell r="T119">
            <v>7.0925807979443839E-2</v>
          </cell>
          <cell r="U119">
            <v>6.372138976863892E-2</v>
          </cell>
          <cell r="V119">
            <v>4.3532651999999998E-2</v>
          </cell>
          <cell r="W119">
            <v>2.3680799999999995E-2</v>
          </cell>
          <cell r="X119">
            <v>1.418743592E-2</v>
          </cell>
          <cell r="Y119">
            <v>2.0138799999999998E-2</v>
          </cell>
          <cell r="Z119">
            <v>2.1212899999999996E-2</v>
          </cell>
          <cell r="AB119">
            <v>1.8225999999999999E-2</v>
          </cell>
          <cell r="AD119">
            <v>0.84424199999999994</v>
          </cell>
          <cell r="AE119">
            <v>0.58899999999999997</v>
          </cell>
          <cell r="AF119">
            <v>0.92599999999999993</v>
          </cell>
          <cell r="AG119">
            <v>1.1380000000000001</v>
          </cell>
          <cell r="AH119">
            <v>1.2972269999999997</v>
          </cell>
          <cell r="AI119">
            <v>1.6143110000000001</v>
          </cell>
          <cell r="AJ119">
            <v>2.7653059999999998</v>
          </cell>
          <cell r="AK119">
            <v>1.9522849999999998</v>
          </cell>
          <cell r="AL119">
            <v>3.7717450000000001</v>
          </cell>
          <cell r="AM119">
            <v>8.1421589999999995</v>
          </cell>
          <cell r="AN119">
            <v>8.4002200000000009</v>
          </cell>
          <cell r="AO119">
            <v>11.235733999999999</v>
          </cell>
          <cell r="AP119">
            <v>15.986294999999997</v>
          </cell>
          <cell r="AQ119">
            <v>14.448423999999999</v>
          </cell>
          <cell r="AR119">
            <v>14.323461</v>
          </cell>
          <cell r="AS119">
            <v>8.666523999999999</v>
          </cell>
          <cell r="AT119">
            <v>13.624419999999997</v>
          </cell>
          <cell r="AU119">
            <v>9.9025689999999997</v>
          </cell>
          <cell r="AV119">
            <v>6.9155449999999989</v>
          </cell>
          <cell r="AW119">
            <v>4.7741920000000002</v>
          </cell>
          <cell r="AX119">
            <v>4.9508369999999999</v>
          </cell>
          <cell r="AY119">
            <v>6.0363789999999993</v>
          </cell>
          <cell r="AZ119">
            <v>4.2391060000000005</v>
          </cell>
        </row>
        <row r="121">
          <cell r="B121">
            <v>0.35841129999999999</v>
          </cell>
          <cell r="C121">
            <v>0.47327329999999995</v>
          </cell>
          <cell r="D121">
            <v>0.74485499999999982</v>
          </cell>
          <cell r="E121">
            <v>0.67640699999999987</v>
          </cell>
          <cell r="F121">
            <v>0.80018840000000002</v>
          </cell>
          <cell r="G121">
            <v>0.7214236625999999</v>
          </cell>
          <cell r="H121">
            <v>1.207096143</v>
          </cell>
          <cell r="I121">
            <v>1.0442967226666666</v>
          </cell>
          <cell r="J121">
            <v>0.57999285533333333</v>
          </cell>
          <cell r="K121">
            <v>0.54105557650000002</v>
          </cell>
          <cell r="L121">
            <v>0.66543020399999986</v>
          </cell>
          <cell r="M121">
            <v>1.4022340156666666</v>
          </cell>
          <cell r="N121">
            <v>1.5884778381666667</v>
          </cell>
          <cell r="O121">
            <v>1.7677999371666668</v>
          </cell>
          <cell r="P121">
            <v>1.706785598086624</v>
          </cell>
          <cell r="Q121">
            <v>1.595400134372555</v>
          </cell>
          <cell r="R121">
            <v>1.4308708600467974</v>
          </cell>
          <cell r="S121">
            <v>1.0096019206214994</v>
          </cell>
          <cell r="T121">
            <v>0.6262213995116821</v>
          </cell>
          <cell r="U121">
            <v>0.53114171889812845</v>
          </cell>
          <cell r="V121">
            <v>0.4233533218333333</v>
          </cell>
          <cell r="W121">
            <v>0.52203559999999993</v>
          </cell>
          <cell r="X121">
            <v>0.30589751093999995</v>
          </cell>
          <cell r="Y121">
            <v>0.3896544999999999</v>
          </cell>
          <cell r="Z121">
            <v>0.41546739999999993</v>
          </cell>
          <cell r="AB121">
            <v>29.284869999999998</v>
          </cell>
          <cell r="AC121">
            <v>36.164000000000001</v>
          </cell>
          <cell r="AD121">
            <v>58.676358</v>
          </cell>
          <cell r="AE121">
            <v>54.336000000000013</v>
          </cell>
          <cell r="AF121">
            <v>75.084999999999994</v>
          </cell>
          <cell r="AG121">
            <v>81.161000000000001</v>
          </cell>
          <cell r="AH121">
            <v>145.94607400000001</v>
          </cell>
          <cell r="AI121">
            <v>144.04298699999998</v>
          </cell>
          <cell r="AJ121">
            <v>90.842659999999995</v>
          </cell>
          <cell r="AK121">
            <v>80.016251999999994</v>
          </cell>
          <cell r="AL121">
            <v>93.183579999999992</v>
          </cell>
          <cell r="AM121">
            <v>219.63352199999997</v>
          </cell>
          <cell r="AN121">
            <v>252.65013099999996</v>
          </cell>
          <cell r="AO121">
            <v>281.10703999999993</v>
          </cell>
          <cell r="AP121">
            <v>276.16411699999998</v>
          </cell>
          <cell r="AQ121">
            <v>250.56899100000001</v>
          </cell>
          <cell r="AR121">
            <v>210.47898099999998</v>
          </cell>
          <cell r="AS121">
            <v>166.48696399999997</v>
          </cell>
          <cell r="AT121">
            <v>133.956456</v>
          </cell>
          <cell r="AU121">
            <v>95.069083000000006</v>
          </cell>
          <cell r="AV121">
            <v>83.165741999999995</v>
          </cell>
          <cell r="AW121">
            <v>122.56877799999998</v>
          </cell>
          <cell r="AX121">
            <v>100.42971399999999</v>
          </cell>
          <cell r="AY121">
            <v>91.140172000000007</v>
          </cell>
          <cell r="AZ121">
            <v>87.737120000000004</v>
          </cell>
        </row>
        <row r="123">
          <cell r="B123">
            <v>4.2319999999999999E-4</v>
          </cell>
          <cell r="D123">
            <v>1.06398E-2</v>
          </cell>
          <cell r="E123">
            <v>5.0813899999999995E-2</v>
          </cell>
          <cell r="F123">
            <v>0.108997</v>
          </cell>
          <cell r="G123">
            <v>0.20058989999999999</v>
          </cell>
          <cell r="H123">
            <v>0.18848519166666666</v>
          </cell>
          <cell r="I123">
            <v>0.21221184599999995</v>
          </cell>
          <cell r="J123">
            <v>0.17191579999999998</v>
          </cell>
          <cell r="K123">
            <v>0.11148099999999998</v>
          </cell>
          <cell r="L123">
            <v>0.1391454</v>
          </cell>
          <cell r="M123">
            <v>0.16398539999999995</v>
          </cell>
          <cell r="N123">
            <v>0.2274746</v>
          </cell>
          <cell r="O123">
            <v>0.20877717549999997</v>
          </cell>
          <cell r="P123">
            <v>0.26005179077655294</v>
          </cell>
          <cell r="Q123">
            <v>0.24417744631573204</v>
          </cell>
          <cell r="R123">
            <v>0.23667096641685983</v>
          </cell>
          <cell r="S123">
            <v>0.18318320782206776</v>
          </cell>
          <cell r="T123">
            <v>0.19674202664623161</v>
          </cell>
          <cell r="U123">
            <v>0.20197586553315972</v>
          </cell>
          <cell r="V123">
            <v>0.13832180066666666</v>
          </cell>
          <cell r="W123">
            <v>0.27552159999999998</v>
          </cell>
          <cell r="X123">
            <v>0.17955581993999994</v>
          </cell>
          <cell r="Y123">
            <v>0.24896119999999999</v>
          </cell>
          <cell r="Z123">
            <v>0.23782229999999993</v>
          </cell>
          <cell r="AB123">
            <v>4.8757999999999996E-2</v>
          </cell>
          <cell r="AD123">
            <v>1.0268439999999999</v>
          </cell>
          <cell r="AE123">
            <v>4.5730000000000004</v>
          </cell>
          <cell r="AF123">
            <v>10.690999999999999</v>
          </cell>
          <cell r="AG123">
            <v>19.933</v>
          </cell>
          <cell r="AH123">
            <v>22.661186999999998</v>
          </cell>
          <cell r="AI123">
            <v>27.221533999999998</v>
          </cell>
          <cell r="AJ123">
            <v>23.371464000000003</v>
          </cell>
          <cell r="AK123">
            <v>16.045503999999998</v>
          </cell>
          <cell r="AL123">
            <v>18.518586999999997</v>
          </cell>
          <cell r="AM123">
            <v>23.842884000000002</v>
          </cell>
          <cell r="AN123">
            <v>34.145133999999999</v>
          </cell>
          <cell r="AO123">
            <v>30.384400999999997</v>
          </cell>
          <cell r="AP123">
            <v>41.724505999999998</v>
          </cell>
          <cell r="AQ123">
            <v>38.042133</v>
          </cell>
          <cell r="AR123">
            <v>30.578848999999998</v>
          </cell>
          <cell r="AS123">
            <v>32.476359000000002</v>
          </cell>
          <cell r="AT123">
            <v>39.408392999999997</v>
          </cell>
          <cell r="AU123">
            <v>26.695376999999997</v>
          </cell>
          <cell r="AV123">
            <v>17.957553999999998</v>
          </cell>
          <cell r="AW123">
            <v>42.352255999999997</v>
          </cell>
          <cell r="AX123">
            <v>39.077236999999997</v>
          </cell>
          <cell r="AY123">
            <v>37.150975000000003</v>
          </cell>
          <cell r="AZ123">
            <v>33.205351999999998</v>
          </cell>
        </row>
        <row r="126">
          <cell r="B126">
            <v>0</v>
          </cell>
          <cell r="D126">
            <v>0</v>
          </cell>
          <cell r="F126">
            <v>1.15E-5</v>
          </cell>
          <cell r="G126">
            <v>2.5805999999999997E-3</v>
          </cell>
          <cell r="H126">
            <v>1.49155E-2</v>
          </cell>
          <cell r="I126">
            <v>3.7634900000000006E-2</v>
          </cell>
          <cell r="J126">
            <v>1.4154199999999999E-2</v>
          </cell>
          <cell r="K126">
            <v>5.6579999999999998E-4</v>
          </cell>
          <cell r="L126">
            <v>2.6817999999999998E-3</v>
          </cell>
          <cell r="M126">
            <v>5.7798999999999993E-3</v>
          </cell>
          <cell r="N126">
            <v>6.0788999999999999E-3</v>
          </cell>
          <cell r="O126">
            <v>4.5516999999999997E-3</v>
          </cell>
          <cell r="P126">
            <v>6.7197401484327323E-3</v>
          </cell>
          <cell r="Q126">
            <v>4.1438792188069626E-3</v>
          </cell>
          <cell r="R126">
            <v>3.7596435095782602E-3</v>
          </cell>
          <cell r="S126">
            <v>3.9737165828261142E-3</v>
          </cell>
          <cell r="T126">
            <v>4.1067825620517816E-3</v>
          </cell>
          <cell r="U126">
            <v>6.8634760820517823E-3</v>
          </cell>
          <cell r="V126">
            <v>6.8618928333333334E-3</v>
          </cell>
          <cell r="W126">
            <v>6.6929999999999995E-4</v>
          </cell>
          <cell r="X126">
            <v>4.0658199399999989E-3</v>
          </cell>
          <cell r="Y126">
            <v>1.1890999999999999E-2</v>
          </cell>
          <cell r="Z126">
            <v>6.8701000000000005E-3</v>
          </cell>
          <cell r="AB126">
            <v>0</v>
          </cell>
          <cell r="AD126">
            <v>0</v>
          </cell>
          <cell r="AF126">
            <v>5.0999999999999997E-2</v>
          </cell>
          <cell r="AG126">
            <v>0.67900000000000005</v>
          </cell>
          <cell r="AH126">
            <v>2.5637279999999998</v>
          </cell>
          <cell r="AI126">
            <v>6.7451840000000001</v>
          </cell>
          <cell r="AJ126">
            <v>2.4714660000000004</v>
          </cell>
          <cell r="AK126">
            <v>8.0681000000000003E-2</v>
          </cell>
          <cell r="AL126">
            <v>0.40850199999999998</v>
          </cell>
          <cell r="AM126">
            <v>0.77955300000000005</v>
          </cell>
          <cell r="AN126">
            <v>1.3936009999999999</v>
          </cell>
          <cell r="AO126">
            <v>0.67807799999999996</v>
          </cell>
          <cell r="AP126">
            <v>1.119882</v>
          </cell>
          <cell r="AQ126">
            <v>0.66191</v>
          </cell>
          <cell r="AR126">
            <v>0.48936099999999993</v>
          </cell>
          <cell r="AS126">
            <v>0.78405399999999992</v>
          </cell>
          <cell r="AT126">
            <v>0.825928</v>
          </cell>
          <cell r="AU126">
            <v>0.881911</v>
          </cell>
          <cell r="AV126">
            <v>0.83215199999999989</v>
          </cell>
          <cell r="AW126">
            <v>7.7980999999999995E-2</v>
          </cell>
          <cell r="AX126">
            <v>0.98829199999999995</v>
          </cell>
          <cell r="AY126">
            <v>1.9870209999999997</v>
          </cell>
          <cell r="AZ126">
            <v>1.1395039999999996</v>
          </cell>
        </row>
        <row r="127">
          <cell r="B127">
            <v>4.4665999999999994E-3</v>
          </cell>
          <cell r="C127">
            <v>1.4894799999999998E-2</v>
          </cell>
          <cell r="D127">
            <v>4.9610999999999995E-3</v>
          </cell>
          <cell r="E127">
            <v>5.5360999999999995E-3</v>
          </cell>
          <cell r="F127">
            <v>5.2853999999999991E-3</v>
          </cell>
          <cell r="G127">
            <v>1.9543099999999997E-2</v>
          </cell>
          <cell r="H127">
            <v>1.6662545500000001E-2</v>
          </cell>
          <cell r="I127">
            <v>2.2457215333333332E-2</v>
          </cell>
          <cell r="J127">
            <v>2.6282571499999997E-2</v>
          </cell>
          <cell r="K127">
            <v>3.1745776833333329E-2</v>
          </cell>
          <cell r="L127">
            <v>5.0111391833333338E-2</v>
          </cell>
          <cell r="M127">
            <v>3.5854699999999996E-2</v>
          </cell>
          <cell r="N127">
            <v>7.0708899999999991E-2</v>
          </cell>
          <cell r="O127">
            <v>6.2277099999999981E-2</v>
          </cell>
          <cell r="P127">
            <v>5.2621917655909435E-2</v>
          </cell>
          <cell r="Q127">
            <v>6.283253371051202E-2</v>
          </cell>
          <cell r="R127">
            <v>7.829864865174968E-2</v>
          </cell>
          <cell r="S127">
            <v>6.0314484148151958E-2</v>
          </cell>
          <cell r="T127">
            <v>5.7791885748059317E-2</v>
          </cell>
          <cell r="U127">
            <v>4.6661422347292252E-2</v>
          </cell>
          <cell r="V127">
            <v>1.1766631333333331E-2</v>
          </cell>
          <cell r="W127">
            <v>2.2137499999999994E-2</v>
          </cell>
          <cell r="X127">
            <v>2.6867564079999996E-2</v>
          </cell>
          <cell r="Y127">
            <v>4.1153899999999993E-2</v>
          </cell>
          <cell r="Z127">
            <v>5.3661303833333326E-2</v>
          </cell>
          <cell r="AB127">
            <v>0.44780999999999999</v>
          </cell>
          <cell r="AC127">
            <v>1.3960000000000001</v>
          </cell>
          <cell r="AD127">
            <v>0.43260599999999999</v>
          </cell>
          <cell r="AE127">
            <v>0.53799999999999992</v>
          </cell>
          <cell r="AF127">
            <v>0.54100000000000004</v>
          </cell>
          <cell r="AG127">
            <v>2.17</v>
          </cell>
          <cell r="AH127">
            <v>2.1634479999999998</v>
          </cell>
          <cell r="AI127">
            <v>3.4536240000000005</v>
          </cell>
          <cell r="AJ127">
            <v>4.6288169999999988</v>
          </cell>
          <cell r="AK127">
            <v>4.8391330000000004</v>
          </cell>
          <cell r="AL127">
            <v>7.5895770000000002</v>
          </cell>
          <cell r="AM127">
            <v>6.9302790000000005</v>
          </cell>
          <cell r="AN127">
            <v>11.701347</v>
          </cell>
          <cell r="AO127">
            <v>10.467927</v>
          </cell>
          <cell r="AP127">
            <v>9.4419409999999999</v>
          </cell>
          <cell r="AQ127">
            <v>9.889501000000001</v>
          </cell>
          <cell r="AR127">
            <v>9.5664359999999995</v>
          </cell>
          <cell r="AS127">
            <v>8.7328890000000001</v>
          </cell>
          <cell r="AT127">
            <v>9.5186510000000002</v>
          </cell>
          <cell r="AU127">
            <v>5.4979199999999997</v>
          </cell>
          <cell r="AV127">
            <v>1.3599349999999999</v>
          </cell>
          <cell r="AW127">
            <v>3.0541659999999999</v>
          </cell>
          <cell r="AX127">
            <v>4.9783059999999999</v>
          </cell>
          <cell r="AY127">
            <v>5.6035000000000004</v>
          </cell>
          <cell r="AZ127">
            <v>5.8815520000000001</v>
          </cell>
        </row>
        <row r="130">
          <cell r="D130">
            <v>0</v>
          </cell>
          <cell r="E130">
            <v>0</v>
          </cell>
          <cell r="G130">
            <v>1.15E-3</v>
          </cell>
          <cell r="H130">
            <v>9.3379999999999993E-4</v>
          </cell>
          <cell r="I130">
            <v>2.6360299999999996E-2</v>
          </cell>
          <cell r="J130">
            <v>5.1931699999999997E-2</v>
          </cell>
          <cell r="K130">
            <v>0.15574679999999999</v>
          </cell>
          <cell r="L130">
            <v>0.11942983833333332</v>
          </cell>
          <cell r="M130">
            <v>1.9241799999999996E-2</v>
          </cell>
          <cell r="N130">
            <v>5.010089999999999E-2</v>
          </cell>
          <cell r="O130">
            <v>9.3439800000000003E-2</v>
          </cell>
          <cell r="P130">
            <v>6.0123627799034705E-2</v>
          </cell>
          <cell r="Q130">
            <v>1.0752487470202545E-2</v>
          </cell>
          <cell r="R130">
            <v>1.7573098525928612E-2</v>
          </cell>
          <cell r="S130">
            <v>1.6348009655872221E-2</v>
          </cell>
          <cell r="T130">
            <v>1.211574106308568E-2</v>
          </cell>
          <cell r="U130">
            <v>5.8171429137577148E-2</v>
          </cell>
          <cell r="V130">
            <v>2.9239558833333328E-2</v>
          </cell>
          <cell r="W130">
            <v>4.8916399999999999E-2</v>
          </cell>
          <cell r="X130">
            <v>2.4282467579999995E-2</v>
          </cell>
          <cell r="Y130">
            <v>6.3445499999999988E-2</v>
          </cell>
          <cell r="Z130">
            <v>0.10354139999999998</v>
          </cell>
          <cell r="AD130">
            <v>0</v>
          </cell>
          <cell r="AE130">
            <v>0</v>
          </cell>
          <cell r="AG130">
            <v>0.113</v>
          </cell>
          <cell r="AH130">
            <v>0.15633599999999997</v>
          </cell>
          <cell r="AI130">
            <v>3.3891749999999994</v>
          </cell>
          <cell r="AJ130">
            <v>8.6404369999999986</v>
          </cell>
          <cell r="AK130">
            <v>24.413074000000002</v>
          </cell>
          <cell r="AL130">
            <v>17.717414999999999</v>
          </cell>
          <cell r="AM130">
            <v>2.7875229999999998</v>
          </cell>
          <cell r="AN130">
            <v>8.6518259999999998</v>
          </cell>
          <cell r="AO130">
            <v>15.203949999999999</v>
          </cell>
          <cell r="AP130">
            <v>10.420332</v>
          </cell>
          <cell r="AQ130">
            <v>2.0376569999999998</v>
          </cell>
          <cell r="AR130">
            <v>2.4672449999999997</v>
          </cell>
          <cell r="AS130">
            <v>2.7942259999999997</v>
          </cell>
          <cell r="AT130">
            <v>2.4776880000000001</v>
          </cell>
          <cell r="AU130">
            <v>8.1586029999999994</v>
          </cell>
          <cell r="AV130">
            <v>4.2654899999999998</v>
          </cell>
          <cell r="AW130">
            <v>7.5786560000000005</v>
          </cell>
          <cell r="AX130">
            <v>6.0265179999999994</v>
          </cell>
          <cell r="AY130">
            <v>9.1171109999999977</v>
          </cell>
          <cell r="AZ130">
            <v>13.824150000000001</v>
          </cell>
        </row>
        <row r="134">
          <cell r="B134">
            <v>1.7917E-3</v>
          </cell>
          <cell r="C134">
            <v>0</v>
          </cell>
          <cell r="D134">
            <v>2.0079E-3</v>
          </cell>
          <cell r="E134">
            <v>3.3579999999999994E-3</v>
          </cell>
          <cell r="F134">
            <v>7.7716999999999994E-3</v>
          </cell>
          <cell r="G134">
            <v>1.9161299999999996E-2</v>
          </cell>
          <cell r="H134">
            <v>2.8354407666666668E-2</v>
          </cell>
          <cell r="I134">
            <v>4.8070563499999996E-2</v>
          </cell>
          <cell r="J134">
            <v>1.8179395500000001E-2</v>
          </cell>
          <cell r="K134">
            <v>1.81792E-2</v>
          </cell>
          <cell r="L134">
            <v>1.7222399999999999E-2</v>
          </cell>
          <cell r="M134">
            <v>2.3203059333333331E-2</v>
          </cell>
          <cell r="N134">
            <v>2.9085550833333335E-2</v>
          </cell>
          <cell r="O134">
            <v>5.1036010999999985E-2</v>
          </cell>
          <cell r="P134">
            <v>7.9178461310333584E-2</v>
          </cell>
          <cell r="Q134">
            <v>8.0856777218871287E-2</v>
          </cell>
          <cell r="R134">
            <v>5.9508423835153826E-2</v>
          </cell>
          <cell r="S134">
            <v>6.1903734864848577E-2</v>
          </cell>
          <cell r="T134">
            <v>6.3869713895381069E-2</v>
          </cell>
          <cell r="U134">
            <v>5.2549283778895006E-2</v>
          </cell>
          <cell r="V134">
            <v>3.8336764166666655E-2</v>
          </cell>
          <cell r="W134">
            <v>4.50915E-2</v>
          </cell>
          <cell r="X134">
            <v>2.6222427419999996E-2</v>
          </cell>
          <cell r="Y134">
            <v>3.0346199999999993E-2</v>
          </cell>
          <cell r="Z134">
            <v>3.6027199999999995E-2</v>
          </cell>
          <cell r="AB134">
            <v>6.1598E-2</v>
          </cell>
          <cell r="AC134">
            <v>0</v>
          </cell>
          <cell r="AD134">
            <v>0.17416399999999999</v>
          </cell>
          <cell r="AE134">
            <v>0.157</v>
          </cell>
          <cell r="AF134">
            <v>0.373</v>
          </cell>
          <cell r="AG134">
            <v>0.96699999999999997</v>
          </cell>
          <cell r="AH134">
            <v>2.2972609999999998</v>
          </cell>
          <cell r="AI134">
            <v>3.3247859999999996</v>
          </cell>
          <cell r="AJ134">
            <v>1.3988989999999999</v>
          </cell>
          <cell r="AK134">
            <v>1.521873</v>
          </cell>
          <cell r="AL134">
            <v>0.82936299999999996</v>
          </cell>
          <cell r="AM134">
            <v>1.370671</v>
          </cell>
          <cell r="AN134">
            <v>1.733034</v>
          </cell>
          <cell r="AO134">
            <v>6.5252759999999999</v>
          </cell>
          <cell r="AP134">
            <v>13.435991</v>
          </cell>
          <cell r="AQ134">
            <v>28.661293999999998</v>
          </cell>
          <cell r="AR134">
            <v>18.178263000000005</v>
          </cell>
          <cell r="AS134">
            <v>15.782691000000002</v>
          </cell>
          <cell r="AT134">
            <v>14.752088999999998</v>
          </cell>
          <cell r="AU134">
            <v>11.631957</v>
          </cell>
          <cell r="AV134">
            <v>6.2356660000000002</v>
          </cell>
          <cell r="AW134">
            <v>5.8080090000000002</v>
          </cell>
          <cell r="AX134">
            <v>3.24485</v>
          </cell>
          <cell r="AY134">
            <v>1.993892</v>
          </cell>
          <cell r="AZ134">
            <v>4.6438090000000001</v>
          </cell>
        </row>
        <row r="138">
          <cell r="B138">
            <v>1.3569999999999999E-3</v>
          </cell>
          <cell r="C138">
            <v>0</v>
          </cell>
          <cell r="D138">
            <v>8.6940000000000003E-3</v>
          </cell>
          <cell r="E138">
            <v>8.9101999999999983E-3</v>
          </cell>
          <cell r="F138">
            <v>8.8457999999999991E-3</v>
          </cell>
          <cell r="G138">
            <v>4.1190699999999997E-2</v>
          </cell>
          <cell r="H138">
            <v>0.16814007399999994</v>
          </cell>
          <cell r="I138">
            <v>0.11098370166666666</v>
          </cell>
          <cell r="J138">
            <v>8.7575551333333321E-2</v>
          </cell>
          <cell r="K138">
            <v>9.6116313833333328E-2</v>
          </cell>
          <cell r="L138">
            <v>0.16130631016666663</v>
          </cell>
          <cell r="M138">
            <v>0.21976233199999998</v>
          </cell>
          <cell r="N138">
            <v>0.27482172533333327</v>
          </cell>
          <cell r="O138">
            <v>0.18734151666666665</v>
          </cell>
          <cell r="P138">
            <v>0.22134362409197883</v>
          </cell>
          <cell r="Q138">
            <v>0.20749553713585114</v>
          </cell>
          <cell r="R138">
            <v>0.25781814868440561</v>
          </cell>
          <cell r="S138">
            <v>0.2719705068522062</v>
          </cell>
          <cell r="T138">
            <v>0.42100513017484831</v>
          </cell>
          <cell r="U138">
            <v>0.6514514809766857</v>
          </cell>
          <cell r="V138">
            <v>1.0689922251666666</v>
          </cell>
          <cell r="W138">
            <v>0.62708580766666666</v>
          </cell>
          <cell r="X138">
            <v>0.46557848623999992</v>
          </cell>
          <cell r="Y138">
            <v>0.58075689999999991</v>
          </cell>
          <cell r="Z138">
            <v>0.80550369999999971</v>
          </cell>
          <cell r="AB138">
            <v>0.27083599999999997</v>
          </cell>
          <cell r="AC138">
            <v>0</v>
          </cell>
          <cell r="AD138">
            <v>1.2606849999999998</v>
          </cell>
          <cell r="AE138">
            <v>0.65100000000000002</v>
          </cell>
          <cell r="AF138">
            <v>1.2829999999999999</v>
          </cell>
          <cell r="AG138">
            <v>6.2380000000000004</v>
          </cell>
          <cell r="AH138">
            <v>21.817419000000001</v>
          </cell>
          <cell r="AI138">
            <v>17.309894</v>
          </cell>
          <cell r="AJ138">
            <v>14.412029</v>
          </cell>
          <cell r="AK138">
            <v>16.3095</v>
          </cell>
          <cell r="AL138">
            <v>26.919094999999999</v>
          </cell>
          <cell r="AM138">
            <v>40.704859999999996</v>
          </cell>
          <cell r="AN138">
            <v>47.953938999999998</v>
          </cell>
          <cell r="AO138">
            <v>40.394075000000001</v>
          </cell>
          <cell r="AP138">
            <v>51.752269999999989</v>
          </cell>
          <cell r="AQ138">
            <v>46.658681000000001</v>
          </cell>
          <cell r="AR138">
            <v>56.180227999999993</v>
          </cell>
          <cell r="AS138">
            <v>58.034073999999997</v>
          </cell>
          <cell r="AT138">
            <v>82.031258000000008</v>
          </cell>
          <cell r="AU138">
            <v>113.867141</v>
          </cell>
          <cell r="AV138">
            <v>153.76418100000001</v>
          </cell>
          <cell r="AW138">
            <v>147.32686200000001</v>
          </cell>
          <cell r="AX138">
            <v>145.052663</v>
          </cell>
          <cell r="AY138">
            <v>134.95523800000001</v>
          </cell>
          <cell r="AZ138">
            <v>152.480932</v>
          </cell>
        </row>
        <row r="145">
          <cell r="B145">
            <v>3.1325999999999997E-3</v>
          </cell>
          <cell r="C145">
            <v>5.7246999999999992E-3</v>
          </cell>
          <cell r="D145">
            <v>1.0729499999999999E-2</v>
          </cell>
          <cell r="E145">
            <v>1.6987799999999997E-2</v>
          </cell>
          <cell r="F145">
            <v>2.3609499999999999E-2</v>
          </cell>
          <cell r="G145">
            <v>2.4104E-2</v>
          </cell>
          <cell r="H145">
            <v>2.987710733333333E-2</v>
          </cell>
          <cell r="I145">
            <v>2.9879299999999998E-2</v>
          </cell>
          <cell r="J145">
            <v>3.2110299999999994E-2</v>
          </cell>
          <cell r="K145">
            <v>3.2512799999999994E-2</v>
          </cell>
          <cell r="L145">
            <v>4.30836E-2</v>
          </cell>
          <cell r="M145">
            <v>4.4258390166666661E-2</v>
          </cell>
          <cell r="N145">
            <v>4.8590374999999998E-2</v>
          </cell>
          <cell r="O145">
            <v>4.8734699999999999E-2</v>
          </cell>
          <cell r="P145">
            <v>5.3172530486714865E-2</v>
          </cell>
          <cell r="Q145">
            <v>5.3958582756596277E-2</v>
          </cell>
          <cell r="R145">
            <v>6.60744337014358E-2</v>
          </cell>
          <cell r="S145">
            <v>5.4762847284757721E-2</v>
          </cell>
          <cell r="T145">
            <v>6.291607823748338E-2</v>
          </cell>
          <cell r="U145">
            <v>8.3055857872819022E-2</v>
          </cell>
          <cell r="V145">
            <v>7.9570566166666648E-2</v>
          </cell>
          <cell r="W145">
            <v>9.3428299999999992E-2</v>
          </cell>
          <cell r="X145">
            <v>5.8134800919999993E-2</v>
          </cell>
          <cell r="Y145">
            <v>9.2933799999999983E-2</v>
          </cell>
          <cell r="Z145">
            <v>9.4785299999999989E-2</v>
          </cell>
          <cell r="AB145">
            <v>0.371174</v>
          </cell>
          <cell r="AC145">
            <v>0.63900000000000001</v>
          </cell>
          <cell r="AD145">
            <v>1.108384</v>
          </cell>
          <cell r="AE145">
            <v>1.641</v>
          </cell>
          <cell r="AF145">
            <v>2.5459999999999998</v>
          </cell>
          <cell r="AG145">
            <v>2.8069999999999999</v>
          </cell>
          <cell r="AH145">
            <v>3.4992170000000002</v>
          </cell>
          <cell r="AI145">
            <v>3.9270949999999991</v>
          </cell>
          <cell r="AJ145">
            <v>4.7981129999999999</v>
          </cell>
          <cell r="AK145">
            <v>4.8742970000000003</v>
          </cell>
          <cell r="AL145">
            <v>6.3549619999999987</v>
          </cell>
          <cell r="AM145">
            <v>7.4661239999999998</v>
          </cell>
          <cell r="AN145">
            <v>8.7672539999999994</v>
          </cell>
          <cell r="AO145">
            <v>9.2226659999999985</v>
          </cell>
          <cell r="AP145">
            <v>10.180331999999998</v>
          </cell>
          <cell r="AQ145">
            <v>9.9639150000000001</v>
          </cell>
          <cell r="AR145">
            <v>10.649792999999999</v>
          </cell>
          <cell r="AS145">
            <v>11.365871</v>
          </cell>
          <cell r="AT145">
            <v>13.796553999999999</v>
          </cell>
          <cell r="AU145">
            <v>13.241712999999997</v>
          </cell>
          <cell r="AV145">
            <v>13.136743000000001</v>
          </cell>
          <cell r="AW145">
            <v>16.413205999999995</v>
          </cell>
          <cell r="AX145">
            <v>15.111191</v>
          </cell>
          <cell r="AY145">
            <v>15.821680999999996</v>
          </cell>
          <cell r="AZ145">
            <v>15.089655999999998</v>
          </cell>
        </row>
        <row r="147">
          <cell r="B147">
            <v>1.5814799999999997E-2</v>
          </cell>
          <cell r="C147">
            <v>2.1751099999999999E-2</v>
          </cell>
          <cell r="D147">
            <v>1.2341799999999998E-2</v>
          </cell>
          <cell r="E147">
            <v>1.7114299999999999E-2</v>
          </cell>
          <cell r="F147">
            <v>0.11604419999999997</v>
          </cell>
          <cell r="G147">
            <v>0.17283809999999997</v>
          </cell>
          <cell r="H147">
            <v>0.19389165216666665</v>
          </cell>
          <cell r="I147">
            <v>0.20221599999999998</v>
          </cell>
          <cell r="J147">
            <v>0.15955329999999998</v>
          </cell>
          <cell r="K147">
            <v>0.14211699999999999</v>
          </cell>
          <cell r="L147">
            <v>0.19880748049999997</v>
          </cell>
          <cell r="M147">
            <v>0.270619679</v>
          </cell>
          <cell r="N147">
            <v>0.25801905999999997</v>
          </cell>
          <cell r="O147">
            <v>0.36435501366666678</v>
          </cell>
          <cell r="P147">
            <v>0.31576401716457264</v>
          </cell>
          <cell r="Q147">
            <v>0.30744446945192877</v>
          </cell>
          <cell r="R147">
            <v>0.34736568899760606</v>
          </cell>
          <cell r="S147">
            <v>0.29792750294307002</v>
          </cell>
          <cell r="T147">
            <v>0.37741926289824834</v>
          </cell>
          <cell r="U147">
            <v>0.44141991945826314</v>
          </cell>
          <cell r="V147">
            <v>0.48354663716666668</v>
          </cell>
          <cell r="W147">
            <v>0.89171460000000002</v>
          </cell>
          <cell r="X147">
            <v>0.66827691307999981</v>
          </cell>
          <cell r="Y147">
            <v>0.93449460000000006</v>
          </cell>
          <cell r="Z147">
            <v>1.0120620999999999</v>
          </cell>
          <cell r="AB147">
            <v>2.1892879999999999</v>
          </cell>
          <cell r="AC147">
            <v>2.3420000000000001</v>
          </cell>
          <cell r="AD147">
            <v>1.210216</v>
          </cell>
          <cell r="AE147">
            <v>1.5290000000000001</v>
          </cell>
          <cell r="AF147">
            <v>13.128</v>
          </cell>
          <cell r="AG147">
            <v>20.542999999999999</v>
          </cell>
          <cell r="AH147">
            <v>27.142923999999997</v>
          </cell>
          <cell r="AI147">
            <v>34.701252999999994</v>
          </cell>
          <cell r="AJ147">
            <v>29.642163999999998</v>
          </cell>
          <cell r="AK147">
            <v>26.729150999999998</v>
          </cell>
          <cell r="AL147">
            <v>37.621789</v>
          </cell>
          <cell r="AM147">
            <v>53.665769999999988</v>
          </cell>
          <cell r="AN147">
            <v>57.305217999999996</v>
          </cell>
          <cell r="AO147">
            <v>62.920254999999997</v>
          </cell>
          <cell r="AP147">
            <v>74.311458000000002</v>
          </cell>
          <cell r="AQ147">
            <v>70.423386000000008</v>
          </cell>
          <cell r="AR147">
            <v>74.620087999999981</v>
          </cell>
          <cell r="AS147">
            <v>77.634343999999999</v>
          </cell>
          <cell r="AT147">
            <v>98.614383000000004</v>
          </cell>
          <cell r="AU147">
            <v>90.455861999999996</v>
          </cell>
          <cell r="AV147">
            <v>94.714855999999997</v>
          </cell>
          <cell r="AW147">
            <v>181.09745499999997</v>
          </cell>
          <cell r="AX147">
            <v>190.748043</v>
          </cell>
          <cell r="AY147">
            <v>171.71612900000002</v>
          </cell>
          <cell r="AZ147">
            <v>165.10405900000001</v>
          </cell>
        </row>
        <row r="154">
          <cell r="B154">
            <v>0</v>
          </cell>
          <cell r="D154">
            <v>0</v>
          </cell>
          <cell r="E154">
            <v>0</v>
          </cell>
          <cell r="F154">
            <v>9.3931999999999991E-3</v>
          </cell>
          <cell r="G154">
            <v>5.7430999999999984E-3</v>
          </cell>
          <cell r="H154">
            <v>3.8294999999999996E-3</v>
          </cell>
          <cell r="I154">
            <v>2.3933799999999998E-2</v>
          </cell>
          <cell r="J154">
            <v>1.1495399999999999E-2</v>
          </cell>
          <cell r="K154">
            <v>3.2519699999999999E-2</v>
          </cell>
          <cell r="L154">
            <v>5.2166299999999992E-2</v>
          </cell>
          <cell r="M154">
            <v>3.9095400000000002E-2</v>
          </cell>
          <cell r="N154">
            <v>4.0325899999999991E-2</v>
          </cell>
          <cell r="O154">
            <v>1.1835799999999999E-2</v>
          </cell>
          <cell r="P154">
            <v>7.981003070917897E-3</v>
          </cell>
          <cell r="Q154">
            <v>5.1071429146678643E-3</v>
          </cell>
          <cell r="R154">
            <v>1.6935878158815192E-2</v>
          </cell>
          <cell r="S154">
            <v>1.1830151873818756E-2</v>
          </cell>
          <cell r="T154">
            <v>1.8198491598227624E-2</v>
          </cell>
          <cell r="U154">
            <v>5.9427981944903951E-2</v>
          </cell>
          <cell r="V154">
            <v>9.1315381999999987E-2</v>
          </cell>
          <cell r="W154">
            <v>5.14878E-2</v>
          </cell>
          <cell r="X154">
            <v>3.466705451999999E-2</v>
          </cell>
          <cell r="Y154">
            <v>8.4771099999999974E-2</v>
          </cell>
          <cell r="Z154">
            <v>6.7695899999999989E-2</v>
          </cell>
          <cell r="AB154">
            <v>0</v>
          </cell>
          <cell r="AD154">
            <v>0</v>
          </cell>
          <cell r="AE154">
            <v>0</v>
          </cell>
          <cell r="AF154">
            <v>1.3340000000000001</v>
          </cell>
          <cell r="AG154">
            <v>0.82100000000000006</v>
          </cell>
          <cell r="AH154">
            <v>0.63144299999999998</v>
          </cell>
          <cell r="AI154">
            <v>4.3710119999999995</v>
          </cell>
          <cell r="AJ154">
            <v>2.2275019999999999</v>
          </cell>
          <cell r="AK154">
            <v>8.3167100000000005</v>
          </cell>
          <cell r="AL154">
            <v>15.381334999999998</v>
          </cell>
          <cell r="AM154">
            <v>8.5583770000000001</v>
          </cell>
          <cell r="AN154">
            <v>8.4790779999999994</v>
          </cell>
          <cell r="AO154">
            <v>3.2550279999999998</v>
          </cell>
          <cell r="AP154">
            <v>2.2136210000000003</v>
          </cell>
          <cell r="AQ154">
            <v>1.3884730000000001</v>
          </cell>
          <cell r="AR154">
            <v>3.1635910000000003</v>
          </cell>
          <cell r="AS154">
            <v>2.5158019999999994</v>
          </cell>
          <cell r="AT154">
            <v>5.0230079999999999</v>
          </cell>
          <cell r="AU154">
            <v>13.323319</v>
          </cell>
          <cell r="AV154">
            <v>18.795819999999999</v>
          </cell>
          <cell r="AW154">
            <v>10.616019</v>
          </cell>
          <cell r="AX154">
            <v>10.481750999999999</v>
          </cell>
          <cell r="AY154">
            <v>17.125616999999998</v>
          </cell>
          <cell r="AZ154">
            <v>14.281373</v>
          </cell>
        </row>
        <row r="160">
          <cell r="B160">
            <v>5.0829999999999994E-4</v>
          </cell>
          <cell r="C160">
            <v>1.00234E-2</v>
          </cell>
          <cell r="D160">
            <v>4.6894699999999997E-2</v>
          </cell>
          <cell r="E160">
            <v>6.5577599999999986E-2</v>
          </cell>
          <cell r="F160">
            <v>0.10549179999999998</v>
          </cell>
          <cell r="G160">
            <v>0.14470699319999999</v>
          </cell>
          <cell r="H160">
            <v>0.23838432033333332</v>
          </cell>
          <cell r="I160">
            <v>0.26247153416666663</v>
          </cell>
          <cell r="J160">
            <v>0.24663649799999993</v>
          </cell>
          <cell r="K160">
            <v>0.14720165599999999</v>
          </cell>
          <cell r="L160">
            <v>0.15854489566666666</v>
          </cell>
          <cell r="M160">
            <v>0.17670552316666663</v>
          </cell>
          <cell r="N160">
            <v>0.10974597966666666</v>
          </cell>
          <cell r="O160">
            <v>0.11673847416666666</v>
          </cell>
          <cell r="P160">
            <v>0.12662608476958681</v>
          </cell>
          <cell r="Q160">
            <v>0.14021186240320582</v>
          </cell>
          <cell r="R160">
            <v>0.14751755191833624</v>
          </cell>
          <cell r="S160">
            <v>0.14916781349689998</v>
          </cell>
          <cell r="T160">
            <v>0.14910748179333336</v>
          </cell>
          <cell r="U160">
            <v>0.15681473412849425</v>
          </cell>
          <cell r="V160">
            <v>0.15580682999999998</v>
          </cell>
          <cell r="W160">
            <v>0.11246540000000001</v>
          </cell>
          <cell r="X160">
            <v>0.10389809779999999</v>
          </cell>
          <cell r="Y160">
            <v>0.21521790383333331</v>
          </cell>
          <cell r="Z160">
            <v>0.28736659999999997</v>
          </cell>
          <cell r="AB160">
            <v>3.2763E-2</v>
          </cell>
          <cell r="AC160">
            <v>1.659</v>
          </cell>
          <cell r="AD160">
            <v>7.1265559999999999</v>
          </cell>
          <cell r="AE160">
            <v>10.305999999999999</v>
          </cell>
          <cell r="AF160">
            <v>19.18</v>
          </cell>
          <cell r="AG160">
            <v>29.2</v>
          </cell>
          <cell r="AH160">
            <v>63.462726999999994</v>
          </cell>
          <cell r="AI160">
            <v>84.708357999999976</v>
          </cell>
          <cell r="AJ160">
            <v>98.476530000000011</v>
          </cell>
          <cell r="AK160">
            <v>60.041895000000004</v>
          </cell>
          <cell r="AL160">
            <v>66.736556999999991</v>
          </cell>
          <cell r="AM160">
            <v>71.241555000000005</v>
          </cell>
          <cell r="AN160">
            <v>53.243878999999993</v>
          </cell>
          <cell r="AO160">
            <v>50.812002</v>
          </cell>
          <cell r="AP160">
            <v>55.385307000000005</v>
          </cell>
          <cell r="AQ160">
            <v>56.334795999999997</v>
          </cell>
          <cell r="AR160">
            <v>52.901795000000007</v>
          </cell>
          <cell r="AS160">
            <v>63.136081999999995</v>
          </cell>
          <cell r="AT160">
            <v>65.677022999999991</v>
          </cell>
          <cell r="AU160">
            <v>63.174112999999998</v>
          </cell>
          <cell r="AV160">
            <v>55.604111999999994</v>
          </cell>
          <cell r="AW160">
            <v>56.542488999999989</v>
          </cell>
          <cell r="AX160">
            <v>46.978783999999997</v>
          </cell>
          <cell r="AY160">
            <v>64.44874999999999</v>
          </cell>
          <cell r="AZ160">
            <v>85.790982999999997</v>
          </cell>
        </row>
        <row r="163">
          <cell r="B163">
            <v>2.2999999999999996E-6</v>
          </cell>
          <cell r="D163">
            <v>1.5823999999999999E-3</v>
          </cell>
          <cell r="E163">
            <v>2.3229999999999998E-4</v>
          </cell>
          <cell r="F163">
            <v>6.4997999999999992E-3</v>
          </cell>
          <cell r="G163">
            <v>1.27075E-2</v>
          </cell>
          <cell r="H163">
            <v>2.1079982999999993E-2</v>
          </cell>
          <cell r="I163">
            <v>1.8286816999999993E-2</v>
          </cell>
          <cell r="J163">
            <v>1.4446299999999999E-2</v>
          </cell>
          <cell r="K163">
            <v>1.1835504833333333E-2</v>
          </cell>
          <cell r="L163">
            <v>1.4807741166666666E-2</v>
          </cell>
          <cell r="M163">
            <v>2.7511890833333327E-2</v>
          </cell>
          <cell r="N163">
            <v>3.1162098166666659E-2</v>
          </cell>
          <cell r="O163">
            <v>3.4588373666666665E-2</v>
          </cell>
          <cell r="P163">
            <v>3.1652764106722846E-2</v>
          </cell>
          <cell r="Q163">
            <v>3.9354872030536628E-2</v>
          </cell>
          <cell r="R163">
            <v>5.2513263014982714E-2</v>
          </cell>
          <cell r="S163">
            <v>4.1804831928019523E-2</v>
          </cell>
          <cell r="T163">
            <v>6.2276445584448559E-2</v>
          </cell>
          <cell r="U163">
            <v>6.3559413324036321E-2</v>
          </cell>
          <cell r="V163">
            <v>6.7597337333333327E-2</v>
          </cell>
          <cell r="W163">
            <v>0.13988600766666665</v>
          </cell>
          <cell r="X163">
            <v>0.10149643825999999</v>
          </cell>
          <cell r="Y163">
            <v>0.12098920000000001</v>
          </cell>
          <cell r="Z163">
            <v>0.14827409999999999</v>
          </cell>
          <cell r="AB163">
            <v>1.838E-3</v>
          </cell>
          <cell r="AD163">
            <v>0.12390599999999999</v>
          </cell>
          <cell r="AE163">
            <v>1.7000000000000001E-2</v>
          </cell>
          <cell r="AF163">
            <v>1.0940000000000001</v>
          </cell>
          <cell r="AG163">
            <v>2.5340000000000003</v>
          </cell>
          <cell r="AH163">
            <v>4.1922609999999993</v>
          </cell>
          <cell r="AI163">
            <v>4.3206189999999998</v>
          </cell>
          <cell r="AJ163">
            <v>3.6579029999999997</v>
          </cell>
          <cell r="AK163">
            <v>2.8072909999999998</v>
          </cell>
          <cell r="AL163">
            <v>3.8587610000000003</v>
          </cell>
          <cell r="AM163">
            <v>6.2468649999999997</v>
          </cell>
          <cell r="AN163">
            <v>7.2723680000000002</v>
          </cell>
          <cell r="AO163">
            <v>9.2211639999999981</v>
          </cell>
          <cell r="AP163">
            <v>8.6869059999999987</v>
          </cell>
          <cell r="AQ163">
            <v>10.913638999999998</v>
          </cell>
          <cell r="AR163">
            <v>14.968651999999999</v>
          </cell>
          <cell r="AS163">
            <v>14.546773999999999</v>
          </cell>
          <cell r="AT163">
            <v>21.026029999999995</v>
          </cell>
          <cell r="AU163">
            <v>18.154411999999997</v>
          </cell>
          <cell r="AV163">
            <v>16.681940999999998</v>
          </cell>
          <cell r="AW163">
            <v>34.868332000000002</v>
          </cell>
          <cell r="AX163">
            <v>34.640080999999995</v>
          </cell>
          <cell r="AY163">
            <v>27.512343000000001</v>
          </cell>
          <cell r="AZ163">
            <v>34.452660000000002</v>
          </cell>
        </row>
        <row r="166">
          <cell r="B166">
            <v>8.9699999999999985E-5</v>
          </cell>
          <cell r="D166">
            <v>1.1545999999999998E-3</v>
          </cell>
          <cell r="E166">
            <v>0</v>
          </cell>
          <cell r="G166">
            <v>1.1706999999999998E-3</v>
          </cell>
          <cell r="H166">
            <v>3.4729999999999995E-3</v>
          </cell>
          <cell r="I166">
            <v>2.41017E-2</v>
          </cell>
          <cell r="J166">
            <v>4.5261699999999988E-2</v>
          </cell>
          <cell r="K166">
            <v>4.1365499999999999E-2</v>
          </cell>
          <cell r="L166">
            <v>7.8825599999999982E-2</v>
          </cell>
          <cell r="M166">
            <v>0.21773846616666664</v>
          </cell>
          <cell r="N166">
            <v>0.21669154066666665</v>
          </cell>
          <cell r="O166">
            <v>0.33963870000000002</v>
          </cell>
          <cell r="P166">
            <v>0.4392010184350178</v>
          </cell>
          <cell r="Q166">
            <v>0.33726264180543325</v>
          </cell>
          <cell r="R166">
            <v>0.2612060339504213</v>
          </cell>
          <cell r="S166">
            <v>0.181230425573388</v>
          </cell>
          <cell r="T166">
            <v>0.23369703888923202</v>
          </cell>
          <cell r="U166">
            <v>0.55361224078811544</v>
          </cell>
          <cell r="V166">
            <v>0.60117272349999995</v>
          </cell>
          <cell r="W166">
            <v>1.0412743999999998</v>
          </cell>
          <cell r="X166">
            <v>0.44629982781999988</v>
          </cell>
          <cell r="Y166">
            <v>1.0672161</v>
          </cell>
          <cell r="Z166">
            <v>1.0853147999999999</v>
          </cell>
          <cell r="AB166">
            <v>8.3339999999999994E-3</v>
          </cell>
          <cell r="AD166">
            <v>9.6199999999999994E-2</v>
          </cell>
          <cell r="AE166">
            <v>0</v>
          </cell>
          <cell r="AG166">
            <v>0.16800000000000001</v>
          </cell>
          <cell r="AH166">
            <v>0.47664000000000001</v>
          </cell>
          <cell r="AI166">
            <v>3.717428</v>
          </cell>
          <cell r="AJ166">
            <v>7.2248580000000002</v>
          </cell>
          <cell r="AK166">
            <v>6.3010440000000001</v>
          </cell>
          <cell r="AL166">
            <v>11.194568999999998</v>
          </cell>
          <cell r="AM166">
            <v>31.556790999999997</v>
          </cell>
          <cell r="AN166">
            <v>34.609062999999999</v>
          </cell>
          <cell r="AO166">
            <v>53.121708000000005</v>
          </cell>
          <cell r="AP166">
            <v>78.703758999999991</v>
          </cell>
          <cell r="AQ166">
            <v>61.382438</v>
          </cell>
          <cell r="AR166">
            <v>43.122860000000003</v>
          </cell>
          <cell r="AS166">
            <v>49.941100000000006</v>
          </cell>
          <cell r="AT166">
            <v>69.431989999999999</v>
          </cell>
          <cell r="AU166">
            <v>90.744974999999997</v>
          </cell>
          <cell r="AV166">
            <v>88.085568999999992</v>
          </cell>
          <cell r="AW166">
            <v>151.59100299999997</v>
          </cell>
          <cell r="AX166">
            <v>114.09700699999999</v>
          </cell>
          <cell r="AY166">
            <v>150.56477299999997</v>
          </cell>
          <cell r="AZ166">
            <v>146.38315800000001</v>
          </cell>
        </row>
        <row r="171">
          <cell r="B171">
            <v>1.2925999999999999E-3</v>
          </cell>
          <cell r="C171">
            <v>0</v>
          </cell>
          <cell r="D171">
            <v>3.2958999999999996E-3</v>
          </cell>
          <cell r="F171">
            <v>8.5697999999999989E-3</v>
          </cell>
          <cell r="G171">
            <v>2.4913599999999998E-2</v>
          </cell>
          <cell r="H171">
            <v>3.1140114E-2</v>
          </cell>
          <cell r="I171">
            <v>5.5595599999999995E-2</v>
          </cell>
          <cell r="J171">
            <v>7.146559999999999E-2</v>
          </cell>
          <cell r="K171">
            <v>4.3964538333333331E-2</v>
          </cell>
          <cell r="L171">
            <v>7.2148699999999996E-2</v>
          </cell>
          <cell r="M171">
            <v>6.1587138333333333E-2</v>
          </cell>
          <cell r="N171">
            <v>5.8846305000000002E-2</v>
          </cell>
          <cell r="O171">
            <v>4.681669166666666E-2</v>
          </cell>
          <cell r="P171">
            <v>5.115752064485303E-2</v>
          </cell>
          <cell r="Q171">
            <v>4.3017525707524269E-2</v>
          </cell>
          <cell r="R171">
            <v>3.8690224098647821E-2</v>
          </cell>
          <cell r="S171">
            <v>3.2832723846389626E-2</v>
          </cell>
          <cell r="T171">
            <v>3.7337847603203904E-2</v>
          </cell>
          <cell r="U171">
            <v>3.9395825603460291E-2</v>
          </cell>
          <cell r="V171">
            <v>4.1493161499999993E-2</v>
          </cell>
          <cell r="W171">
            <v>3.7998299999999999E-2</v>
          </cell>
          <cell r="X171">
            <v>3.6665592599999998E-2</v>
          </cell>
          <cell r="Y171">
            <v>4.3072099999999995E-2</v>
          </cell>
          <cell r="Z171">
            <v>5.8663799999999988E-2</v>
          </cell>
          <cell r="AB171">
            <v>0.50239100000000003</v>
          </cell>
          <cell r="AC171">
            <v>0</v>
          </cell>
          <cell r="AD171">
            <v>0.67543999999999993</v>
          </cell>
          <cell r="AF171">
            <v>1.9059999999999999</v>
          </cell>
          <cell r="AG171">
            <v>5.9939999999999998</v>
          </cell>
          <cell r="AH171">
            <v>8.5639139999999987</v>
          </cell>
          <cell r="AI171">
            <v>17.656438999999999</v>
          </cell>
          <cell r="AJ171">
            <v>28.609942999999998</v>
          </cell>
          <cell r="AK171">
            <v>14.593636</v>
          </cell>
          <cell r="AL171">
            <v>28.382134999999998</v>
          </cell>
          <cell r="AM171">
            <v>23.522973</v>
          </cell>
          <cell r="AN171">
            <v>21.388405999999996</v>
          </cell>
          <cell r="AO171">
            <v>16.006824999999999</v>
          </cell>
          <cell r="AP171">
            <v>14.929146999999999</v>
          </cell>
          <cell r="AQ171">
            <v>11.408496999999999</v>
          </cell>
          <cell r="AR171">
            <v>8.1695989999999981</v>
          </cell>
          <cell r="AS171">
            <v>9.2331959999999995</v>
          </cell>
          <cell r="AT171">
            <v>10.126121999999999</v>
          </cell>
          <cell r="AU171">
            <v>8.2224219999999999</v>
          </cell>
          <cell r="AV171">
            <v>8.600636999999999</v>
          </cell>
          <cell r="AW171">
            <v>8.1654619999999998</v>
          </cell>
          <cell r="AX171">
            <v>10.386725</v>
          </cell>
          <cell r="AY171">
            <v>9.617093999999998</v>
          </cell>
          <cell r="AZ171">
            <v>12.726502</v>
          </cell>
        </row>
        <row r="172">
          <cell r="B172">
            <v>3.2659999999999997E-4</v>
          </cell>
          <cell r="D172">
            <v>1.0004999999999999E-3</v>
          </cell>
          <cell r="G172">
            <v>0</v>
          </cell>
          <cell r="H172">
            <v>6.8309999999999985E-4</v>
          </cell>
          <cell r="I172">
            <v>2.8796E-3</v>
          </cell>
          <cell r="J172">
            <v>1.6628999999999997E-3</v>
          </cell>
          <cell r="K172">
            <v>1.3289399999999998E-2</v>
          </cell>
          <cell r="L172">
            <v>1.48764E-2</v>
          </cell>
          <cell r="M172">
            <v>1.2075268333333332E-2</v>
          </cell>
          <cell r="N172">
            <v>2.6334999999999997E-2</v>
          </cell>
          <cell r="O172">
            <v>4.3065955166666663E-2</v>
          </cell>
          <cell r="P172">
            <v>6.913919153820304E-2</v>
          </cell>
          <cell r="Q172">
            <v>0.10436741352198514</v>
          </cell>
          <cell r="R172">
            <v>0.20299378740793061</v>
          </cell>
          <cell r="S172">
            <v>0.15628191757678256</v>
          </cell>
          <cell r="T172">
            <v>0.14564009048034326</v>
          </cell>
          <cell r="U172">
            <v>0.19544951025755547</v>
          </cell>
          <cell r="V172">
            <v>0.2096246718333333</v>
          </cell>
          <cell r="W172">
            <v>0.20909529999999998</v>
          </cell>
          <cell r="X172">
            <v>0.12459525959999998</v>
          </cell>
          <cell r="Y172">
            <v>0.23780619999999997</v>
          </cell>
          <cell r="Z172">
            <v>0.23338330000000002</v>
          </cell>
          <cell r="AB172">
            <v>4.5086999999999995E-2</v>
          </cell>
          <cell r="AD172">
            <v>7.5476000000000001E-2</v>
          </cell>
          <cell r="AG172">
            <v>0</v>
          </cell>
          <cell r="AH172">
            <v>9.1116000000000003E-2</v>
          </cell>
          <cell r="AI172">
            <v>0.58158500000000002</v>
          </cell>
          <cell r="AJ172">
            <v>0.30938500000000002</v>
          </cell>
          <cell r="AK172">
            <v>2.0973259999999998</v>
          </cell>
          <cell r="AL172">
            <v>2.2178429999999993</v>
          </cell>
          <cell r="AM172">
            <v>2.0748379999999997</v>
          </cell>
          <cell r="AN172">
            <v>4.3607759999999995</v>
          </cell>
          <cell r="AO172">
            <v>6.8910159999999996</v>
          </cell>
          <cell r="AP172">
            <v>11.387551999999999</v>
          </cell>
          <cell r="AQ172">
            <v>16.838004999999999</v>
          </cell>
          <cell r="AR172">
            <v>26.804369000000001</v>
          </cell>
          <cell r="AS172">
            <v>28.177901999999996</v>
          </cell>
          <cell r="AT172">
            <v>28.144694999999999</v>
          </cell>
          <cell r="AU172">
            <v>26.029234999999996</v>
          </cell>
          <cell r="AV172">
            <v>28.547539000000004</v>
          </cell>
          <cell r="AW172">
            <v>30.385718000000004</v>
          </cell>
          <cell r="AX172">
            <v>26.150461999999997</v>
          </cell>
          <cell r="AY172">
            <v>33.859752</v>
          </cell>
          <cell r="AZ172">
            <v>32.559724000000003</v>
          </cell>
        </row>
        <row r="180">
          <cell r="B180">
            <v>1.495E-4</v>
          </cell>
          <cell r="D180">
            <v>2.3758999999999994E-3</v>
          </cell>
          <cell r="E180">
            <v>3.0612999999999994E-3</v>
          </cell>
          <cell r="F180">
            <v>7.0034999999999993E-3</v>
          </cell>
          <cell r="G180">
            <v>7.0172999999999998E-3</v>
          </cell>
          <cell r="H180">
            <v>9.4069999999999987E-3</v>
          </cell>
          <cell r="I180">
            <v>2.4027394666666667E-2</v>
          </cell>
          <cell r="J180">
            <v>2.0428599999999995E-2</v>
          </cell>
          <cell r="K180">
            <v>2.7549399999999998E-2</v>
          </cell>
          <cell r="L180">
            <v>4.0815052499999997E-2</v>
          </cell>
          <cell r="M180">
            <v>4.8900299999999994E-2</v>
          </cell>
          <cell r="N180">
            <v>6.8681304333333332E-2</v>
          </cell>
          <cell r="O180">
            <v>6.5528809333333327E-2</v>
          </cell>
          <cell r="P180">
            <v>5.6881130043558797E-2</v>
          </cell>
          <cell r="Q180">
            <v>7.5824330632482145E-2</v>
          </cell>
          <cell r="R180">
            <v>9.7174089402363176E-2</v>
          </cell>
          <cell r="S180">
            <v>8.6048560048336858E-2</v>
          </cell>
          <cell r="T180">
            <v>6.7133537719460054E-2</v>
          </cell>
          <cell r="U180">
            <v>3.6172784716373883E-2</v>
          </cell>
          <cell r="V180">
            <v>2.8776009166666665E-2</v>
          </cell>
          <cell r="W180">
            <v>4.2874299999999997E-2</v>
          </cell>
          <cell r="X180">
            <v>1.7152447339999995E-2</v>
          </cell>
          <cell r="Y180">
            <v>9.1953999999999977E-3</v>
          </cell>
          <cell r="Z180">
            <v>1.4409499999999999E-2</v>
          </cell>
          <cell r="AB180">
            <v>3.6971999999999998E-2</v>
          </cell>
          <cell r="AD180">
            <v>0.31964899999999996</v>
          </cell>
          <cell r="AE180">
            <v>0.35100000000000003</v>
          </cell>
          <cell r="AF180">
            <v>0.93700000000000006</v>
          </cell>
          <cell r="AG180">
            <v>1.1180000000000001</v>
          </cell>
          <cell r="AH180">
            <v>1.6360379999999999</v>
          </cell>
          <cell r="AI180">
            <v>4.3354600000000003</v>
          </cell>
          <cell r="AJ180">
            <v>4.1516459999999995</v>
          </cell>
          <cell r="AK180">
            <v>4.2871760000000005</v>
          </cell>
          <cell r="AL180">
            <v>5.8730109999999991</v>
          </cell>
          <cell r="AM180">
            <v>7.4288239999999988</v>
          </cell>
          <cell r="AN180">
            <v>11.383566</v>
          </cell>
          <cell r="AO180">
            <v>11.935643000000002</v>
          </cell>
          <cell r="AP180">
            <v>10.049316999999999</v>
          </cell>
          <cell r="AQ180">
            <v>12.846748</v>
          </cell>
          <cell r="AR180">
            <v>13.402632999999998</v>
          </cell>
          <cell r="AS180">
            <v>15.138203000000001</v>
          </cell>
          <cell r="AT180">
            <v>11.689853999999999</v>
          </cell>
          <cell r="AU180">
            <v>5.2149589999999995</v>
          </cell>
          <cell r="AV180">
            <v>4.5037119999999993</v>
          </cell>
          <cell r="AW180">
            <v>7.389068</v>
          </cell>
          <cell r="AX180">
            <v>4.6290149999999999</v>
          </cell>
          <cell r="AY180">
            <v>2.3748050000000003</v>
          </cell>
          <cell r="AZ180">
            <v>3.2225729999999997</v>
          </cell>
        </row>
        <row r="181">
          <cell r="B181">
            <v>2.185E-4</v>
          </cell>
          <cell r="D181">
            <v>9.4299999999999975E-5</v>
          </cell>
          <cell r="E181">
            <v>3.4499999999999998E-5</v>
          </cell>
          <cell r="G181">
            <v>3.1050000000000001E-4</v>
          </cell>
          <cell r="H181">
            <v>2.921E-4</v>
          </cell>
          <cell r="I181">
            <v>4.8299999999999995E-5</v>
          </cell>
          <cell r="J181">
            <v>1.426E-4</v>
          </cell>
          <cell r="K181">
            <v>1.0349999999999999E-4</v>
          </cell>
          <cell r="L181">
            <v>0</v>
          </cell>
          <cell r="M181">
            <v>0</v>
          </cell>
          <cell r="N181">
            <v>1.8399999999999997E-5</v>
          </cell>
          <cell r="O181">
            <v>2.2999999999999996E-6</v>
          </cell>
          <cell r="P181">
            <v>1.6174407826551312E-4</v>
          </cell>
          <cell r="Q181">
            <v>6.4330777768453621E-5</v>
          </cell>
          <cell r="R181">
            <v>1.2261935042694213E-4</v>
          </cell>
          <cell r="S181">
            <v>2.625889357158458E-4</v>
          </cell>
          <cell r="T181">
            <v>5.3561239113046231E-4</v>
          </cell>
          <cell r="U181">
            <v>9.7519999999999996E-4</v>
          </cell>
          <cell r="V181">
            <v>6.1684083333333334E-4</v>
          </cell>
          <cell r="W181">
            <v>9.0849999999999991E-4</v>
          </cell>
          <cell r="X181">
            <v>4.4562223999999997E-4</v>
          </cell>
          <cell r="Y181">
            <v>6.3939999999999993E-4</v>
          </cell>
          <cell r="Z181">
            <v>1.3569999999999997E-3</v>
          </cell>
          <cell r="AB181">
            <v>2.2369E-2</v>
          </cell>
          <cell r="AD181">
            <v>7.4249999999999993E-3</v>
          </cell>
          <cell r="AE181">
            <v>1E-3</v>
          </cell>
          <cell r="AG181">
            <v>2.4E-2</v>
          </cell>
          <cell r="AH181">
            <v>3.4140999999999998E-2</v>
          </cell>
          <cell r="AI181">
            <v>5.7889999999999999E-3</v>
          </cell>
          <cell r="AJ181">
            <v>2.0290999999999997E-2</v>
          </cell>
          <cell r="AK181">
            <v>1.2906999999999998E-2</v>
          </cell>
          <cell r="AL181">
            <v>0</v>
          </cell>
          <cell r="AM181">
            <v>0</v>
          </cell>
          <cell r="AN181">
            <v>3.0239999999999998E-3</v>
          </cell>
          <cell r="AO181">
            <v>1.8399999999999998E-3</v>
          </cell>
          <cell r="AP181">
            <v>2.8697E-2</v>
          </cell>
          <cell r="AQ181">
            <v>1.1939E-2</v>
          </cell>
          <cell r="AR181">
            <v>1.8199999999999997E-2</v>
          </cell>
          <cell r="AS181">
            <v>7.7245999999999995E-2</v>
          </cell>
          <cell r="AT181">
            <v>0.195187</v>
          </cell>
          <cell r="AU181">
            <v>0.227211</v>
          </cell>
          <cell r="AV181">
            <v>0.166681</v>
          </cell>
          <cell r="AW181">
            <v>0.26307900000000001</v>
          </cell>
          <cell r="AX181">
            <v>0.16303799999999999</v>
          </cell>
          <cell r="AY181">
            <v>0.13672600000000001</v>
          </cell>
          <cell r="AZ181">
            <v>0.29827999999999999</v>
          </cell>
        </row>
        <row r="183">
          <cell r="B183">
            <v>1.5984999999999994E-3</v>
          </cell>
          <cell r="C183">
            <v>5.1680999999999993E-3</v>
          </cell>
          <cell r="D183">
            <v>1.09342E-2</v>
          </cell>
          <cell r="E183">
            <v>1.8595499999999994E-2</v>
          </cell>
          <cell r="F183">
            <v>2.2236399999999996E-2</v>
          </cell>
          <cell r="G183">
            <v>2.7940400000000001E-2</v>
          </cell>
          <cell r="H183">
            <v>3.0921199999999999E-2</v>
          </cell>
          <cell r="I183">
            <v>3.7011599999999992E-2</v>
          </cell>
          <cell r="J183">
            <v>4.3210099999999987E-2</v>
          </cell>
          <cell r="K183">
            <v>4.3532099999999997E-2</v>
          </cell>
          <cell r="L183">
            <v>4.5165138333333327E-2</v>
          </cell>
          <cell r="M183">
            <v>5.2877153333333329E-2</v>
          </cell>
          <cell r="N183">
            <v>6.930589999999999E-2</v>
          </cell>
          <cell r="O183">
            <v>0.11295435699999999</v>
          </cell>
          <cell r="P183">
            <v>7.5097305850035212E-2</v>
          </cell>
          <cell r="Q183">
            <v>9.0541487686314218E-2</v>
          </cell>
          <cell r="R183">
            <v>7.7510683391242452E-2</v>
          </cell>
          <cell r="S183">
            <v>0.1042036053012815</v>
          </cell>
          <cell r="T183">
            <v>0.11215472368541464</v>
          </cell>
          <cell r="U183">
            <v>5.8412782673593407E-2</v>
          </cell>
          <cell r="V183">
            <v>2.7490240166666659E-2</v>
          </cell>
          <cell r="W183">
            <v>6.2824499999999991E-2</v>
          </cell>
          <cell r="X183">
            <v>4.2614281779999999E-2</v>
          </cell>
          <cell r="Y183">
            <v>6.7590099999999986E-2</v>
          </cell>
          <cell r="Z183">
            <v>6.7682099999999981E-2</v>
          </cell>
          <cell r="AB183">
            <v>0.1182</v>
          </cell>
          <cell r="AC183">
            <v>0.41500000000000004</v>
          </cell>
          <cell r="AD183">
            <v>0.908192</v>
          </cell>
          <cell r="AE183">
            <v>1.5029999999999999</v>
          </cell>
          <cell r="AF183">
            <v>1.9530000000000003</v>
          </cell>
          <cell r="AG183">
            <v>2.698</v>
          </cell>
          <cell r="AH183">
            <v>3.3191759999999997</v>
          </cell>
          <cell r="AI183">
            <v>4.544664</v>
          </cell>
          <cell r="AJ183">
            <v>6.0280769999999988</v>
          </cell>
          <cell r="AK183">
            <v>6.1192159999999998</v>
          </cell>
          <cell r="AL183">
            <v>5.8746919999999996</v>
          </cell>
          <cell r="AM183">
            <v>7.5548789999999997</v>
          </cell>
          <cell r="AN183">
            <v>11.025463</v>
          </cell>
          <cell r="AO183">
            <v>21.133598000000003</v>
          </cell>
          <cell r="AP183">
            <v>14.132965999999998</v>
          </cell>
          <cell r="AQ183">
            <v>17.344323999999997</v>
          </cell>
          <cell r="AR183">
            <v>10.749728000000001</v>
          </cell>
          <cell r="AS183">
            <v>19.202679</v>
          </cell>
          <cell r="AT183">
            <v>23.245715999999998</v>
          </cell>
          <cell r="AU183">
            <v>7.4439329999999986</v>
          </cell>
          <cell r="AV183">
            <v>3.8369740000000001</v>
          </cell>
          <cell r="AW183">
            <v>8.1992029999999989</v>
          </cell>
          <cell r="AX183">
            <v>7.6466859999999999</v>
          </cell>
          <cell r="AY183">
            <v>7.9593779999999992</v>
          </cell>
          <cell r="AZ183">
            <v>7.5975409999999997</v>
          </cell>
        </row>
        <row r="186">
          <cell r="B186">
            <v>0</v>
          </cell>
          <cell r="D186">
            <v>1.6099999999999998E-5</v>
          </cell>
          <cell r="F186">
            <v>0</v>
          </cell>
          <cell r="G186">
            <v>2.6679999999999993E-4</v>
          </cell>
          <cell r="H186">
            <v>2.967E-4</v>
          </cell>
          <cell r="I186">
            <v>3.9237999999999999E-3</v>
          </cell>
          <cell r="J186">
            <v>3.519E-3</v>
          </cell>
          <cell r="K186">
            <v>2.1596999999999992E-3</v>
          </cell>
          <cell r="L186">
            <v>9.6576999999999982E-3</v>
          </cell>
          <cell r="M186">
            <v>1.4577714333333332E-2</v>
          </cell>
          <cell r="N186">
            <v>2.0614899999999999E-2</v>
          </cell>
          <cell r="O186">
            <v>3.9208100000000003E-2</v>
          </cell>
          <cell r="P186">
            <v>4.2737260373379667E-2</v>
          </cell>
          <cell r="Q186">
            <v>4.6949803367926944E-2</v>
          </cell>
          <cell r="R186">
            <v>5.578177227612155E-2</v>
          </cell>
          <cell r="S186">
            <v>7.9689881906822205E-2</v>
          </cell>
          <cell r="T186">
            <v>7.9938172526582391E-2</v>
          </cell>
          <cell r="U186">
            <v>0.1470934799524895</v>
          </cell>
          <cell r="V186">
            <v>0.26357379383333329</v>
          </cell>
          <cell r="W186">
            <v>0.31249179999999999</v>
          </cell>
          <cell r="X186">
            <v>0.16981177793999994</v>
          </cell>
          <cell r="Y186">
            <v>0.30072040383333332</v>
          </cell>
          <cell r="Z186">
            <v>0.38233819999999996</v>
          </cell>
          <cell r="AB186">
            <v>0</v>
          </cell>
          <cell r="AD186">
            <v>5.1359999999999999E-3</v>
          </cell>
          <cell r="AF186">
            <v>0</v>
          </cell>
          <cell r="AG186">
            <v>4.3000000000000003E-2</v>
          </cell>
          <cell r="AH186">
            <v>4.0171999999999999E-2</v>
          </cell>
          <cell r="AI186">
            <v>0.59978399999999998</v>
          </cell>
          <cell r="AJ186">
            <v>0.65266199999999996</v>
          </cell>
          <cell r="AK186">
            <v>0.66464499999999993</v>
          </cell>
          <cell r="AL186">
            <v>1.6773139999999997</v>
          </cell>
          <cell r="AM186">
            <v>2.7262119999999994</v>
          </cell>
          <cell r="AN186">
            <v>4.4496570000000002</v>
          </cell>
          <cell r="AO186">
            <v>7.6607979999999989</v>
          </cell>
          <cell r="AP186">
            <v>8.5110589999999995</v>
          </cell>
          <cell r="AQ186">
            <v>8.8880439999999989</v>
          </cell>
          <cell r="AR186">
            <v>8.6283229999999982</v>
          </cell>
          <cell r="AS186">
            <v>13.846680000000001</v>
          </cell>
          <cell r="AT186">
            <v>15.549901999999999</v>
          </cell>
          <cell r="AU186">
            <v>21.565906999999999</v>
          </cell>
          <cell r="AV186">
            <v>40.310839999999992</v>
          </cell>
          <cell r="AW186">
            <v>46.979036999999998</v>
          </cell>
          <cell r="AX186">
            <v>34.998238999999998</v>
          </cell>
          <cell r="AY186">
            <v>39.652194000000001</v>
          </cell>
          <cell r="AZ186">
            <v>45.501206999999994</v>
          </cell>
        </row>
        <row r="187">
          <cell r="B187">
            <v>4.4734999999999992E-3</v>
          </cell>
          <cell r="C187">
            <v>0</v>
          </cell>
          <cell r="D187">
            <v>1.7827299999999994E-2</v>
          </cell>
          <cell r="E187">
            <v>2.5274699999999997E-2</v>
          </cell>
          <cell r="F187">
            <v>2.7489599999999993E-2</v>
          </cell>
          <cell r="G187">
            <v>3.7250800000000001E-2</v>
          </cell>
          <cell r="H187">
            <v>2.3692503166666663E-2</v>
          </cell>
          <cell r="I187">
            <v>2.1216660499999998E-2</v>
          </cell>
          <cell r="J187">
            <v>3.6509318333333332E-2</v>
          </cell>
          <cell r="K187">
            <v>3.4419017000000003E-2</v>
          </cell>
          <cell r="L187">
            <v>8.9626357833333323E-2</v>
          </cell>
          <cell r="M187">
            <v>0.279312322</v>
          </cell>
          <cell r="N187">
            <v>0.56866102750000003</v>
          </cell>
          <cell r="O187">
            <v>0.92199041233333312</v>
          </cell>
          <cell r="P187">
            <v>1.4458092943772523</v>
          </cell>
          <cell r="Q187">
            <v>1.3401029649462832</v>
          </cell>
          <cell r="R187">
            <v>1.9281269286764335</v>
          </cell>
          <cell r="S187">
            <v>1.6615180419383964</v>
          </cell>
          <cell r="T187">
            <v>1.8156427247655289</v>
          </cell>
          <cell r="U187">
            <v>2.246638759703107</v>
          </cell>
          <cell r="V187">
            <v>2.4179706224999995</v>
          </cell>
          <cell r="W187">
            <v>2.5972404999999998</v>
          </cell>
          <cell r="X187">
            <v>1.4649984894999999</v>
          </cell>
          <cell r="Y187">
            <v>2.1971715999999994</v>
          </cell>
          <cell r="Z187">
            <v>2.3242419999999995</v>
          </cell>
          <cell r="AB187">
            <v>0.62438799999999994</v>
          </cell>
          <cell r="AC187">
            <v>0</v>
          </cell>
          <cell r="AD187">
            <v>1.5992359999999999</v>
          </cell>
          <cell r="AE187">
            <v>2.508</v>
          </cell>
          <cell r="AF187">
            <v>2.8209999999999997</v>
          </cell>
          <cell r="AG187">
            <v>4.5280000000000005</v>
          </cell>
          <cell r="AH187">
            <v>3.563453</v>
          </cell>
          <cell r="AI187">
            <v>3.3634230000000001</v>
          </cell>
          <cell r="AJ187">
            <v>6.9343659999999989</v>
          </cell>
          <cell r="AK187">
            <v>6.3917049999999991</v>
          </cell>
          <cell r="AL187">
            <v>14.941732</v>
          </cell>
          <cell r="AM187">
            <v>45.569678999999994</v>
          </cell>
          <cell r="AN187">
            <v>97.87539000000001</v>
          </cell>
          <cell r="AO187">
            <v>159.37027599999999</v>
          </cell>
          <cell r="AP187">
            <v>290.39642099999998</v>
          </cell>
          <cell r="AQ187">
            <v>266.82547899999997</v>
          </cell>
          <cell r="AR187">
            <v>312.89336900000001</v>
          </cell>
          <cell r="AS187">
            <v>332.13146499999993</v>
          </cell>
          <cell r="AT187">
            <v>378.87726399999997</v>
          </cell>
          <cell r="AU187">
            <v>361.90097700000001</v>
          </cell>
          <cell r="AV187">
            <v>346.29688299999998</v>
          </cell>
          <cell r="AW187">
            <v>437.75716600000004</v>
          </cell>
          <cell r="AX187">
            <v>405.127365</v>
          </cell>
          <cell r="AY187">
            <v>348.13866399999995</v>
          </cell>
          <cell r="AZ187">
            <v>349.076189</v>
          </cell>
        </row>
        <row r="188">
          <cell r="B188">
            <v>0</v>
          </cell>
          <cell r="C188">
            <v>0</v>
          </cell>
          <cell r="D188">
            <v>0</v>
          </cell>
          <cell r="E188">
            <v>0</v>
          </cell>
          <cell r="F188">
            <v>1.242E-3</v>
          </cell>
          <cell r="G188">
            <v>9.0919E-3</v>
          </cell>
          <cell r="H188">
            <v>2.2136809999999996E-2</v>
          </cell>
          <cell r="I188">
            <v>7.0680268833333323E-2</v>
          </cell>
          <cell r="J188">
            <v>7.9455799999999979E-2</v>
          </cell>
          <cell r="K188">
            <v>5.0906014999999992E-2</v>
          </cell>
          <cell r="L188">
            <v>8.9325770833333332E-2</v>
          </cell>
          <cell r="M188">
            <v>0.15092369999999997</v>
          </cell>
          <cell r="N188">
            <v>0.12639976216666665</v>
          </cell>
          <cell r="O188">
            <v>0.12251750783333332</v>
          </cell>
          <cell r="P188">
            <v>0.17396635738775895</v>
          </cell>
          <cell r="Q188">
            <v>0.15852644013108369</v>
          </cell>
          <cell r="R188">
            <v>0.15484710212422967</v>
          </cell>
          <cell r="S188">
            <v>0.14262659014049672</v>
          </cell>
          <cell r="T188">
            <v>0.18883597723386666</v>
          </cell>
          <cell r="U188">
            <v>0.19677265985155873</v>
          </cell>
          <cell r="V188">
            <v>0.18531456499999996</v>
          </cell>
          <cell r="W188">
            <v>0.34182369999999995</v>
          </cell>
          <cell r="X188">
            <v>9.1150488099999996E-2</v>
          </cell>
          <cell r="Y188">
            <v>0.14615349999999999</v>
          </cell>
          <cell r="Z188">
            <v>0.20782339999999996</v>
          </cell>
          <cell r="AB188">
            <v>0</v>
          </cell>
          <cell r="AC188">
            <v>0</v>
          </cell>
          <cell r="AD188">
            <v>0</v>
          </cell>
          <cell r="AE188">
            <v>0</v>
          </cell>
          <cell r="AF188">
            <v>0.16400000000000001</v>
          </cell>
          <cell r="AG188">
            <v>1.452</v>
          </cell>
          <cell r="AH188">
            <v>3.443308</v>
          </cell>
          <cell r="AI188">
            <v>12.638114</v>
          </cell>
          <cell r="AJ188">
            <v>14.608671999999997</v>
          </cell>
          <cell r="AK188">
            <v>8.0949500000000008</v>
          </cell>
          <cell r="AL188">
            <v>13.047581999999998</v>
          </cell>
          <cell r="AM188">
            <v>24.767187</v>
          </cell>
          <cell r="AN188">
            <v>21.097210999999998</v>
          </cell>
          <cell r="AO188">
            <v>22.775304999999999</v>
          </cell>
          <cell r="AP188">
            <v>33.248601999999998</v>
          </cell>
          <cell r="AQ188">
            <v>26.060667999999993</v>
          </cell>
          <cell r="AR188">
            <v>21.018340999999999</v>
          </cell>
          <cell r="AS188">
            <v>24.080743999999996</v>
          </cell>
          <cell r="AT188">
            <v>34.719061999999994</v>
          </cell>
          <cell r="AU188">
            <v>25.280704999999994</v>
          </cell>
          <cell r="AV188">
            <v>24.724607000000002</v>
          </cell>
          <cell r="AW188">
            <v>47.928163999999995</v>
          </cell>
          <cell r="AX188">
            <v>19.521812999999998</v>
          </cell>
          <cell r="AY188">
            <v>20.007595999999999</v>
          </cell>
          <cell r="AZ188">
            <v>31.245191000000002</v>
          </cell>
        </row>
        <row r="189">
          <cell r="B189">
            <v>1.1913999999999998E-3</v>
          </cell>
          <cell r="C189">
            <v>0</v>
          </cell>
          <cell r="D189">
            <v>2.8979999999999994E-4</v>
          </cell>
          <cell r="E189">
            <v>0</v>
          </cell>
          <cell r="F189">
            <v>2.1061099999999999E-2</v>
          </cell>
          <cell r="G189">
            <v>3.6889699999999997E-2</v>
          </cell>
          <cell r="H189">
            <v>3.3564175999999994E-2</v>
          </cell>
          <cell r="I189">
            <v>5.9537865166666662E-2</v>
          </cell>
          <cell r="J189">
            <v>7.5025118333333321E-2</v>
          </cell>
          <cell r="K189">
            <v>3.9854948166666668E-2</v>
          </cell>
          <cell r="L189">
            <v>4.2978539833333322E-2</v>
          </cell>
          <cell r="M189">
            <v>3.7680969000000002E-2</v>
          </cell>
          <cell r="N189">
            <v>1.1856499999999997E-2</v>
          </cell>
          <cell r="O189">
            <v>1.8786399999999998E-2</v>
          </cell>
          <cell r="P189">
            <v>2.0722491579126607E-2</v>
          </cell>
          <cell r="Q189">
            <v>1.4994428952033614E-2</v>
          </cell>
          <cell r="R189">
            <v>2.0922518859870488E-2</v>
          </cell>
          <cell r="S189">
            <v>1.8690544750877273E-2</v>
          </cell>
          <cell r="T189">
            <v>2.2638214872771296E-2</v>
          </cell>
          <cell r="U189">
            <v>3.4118409229996191E-2</v>
          </cell>
          <cell r="V189">
            <v>2.560456983333333E-2</v>
          </cell>
          <cell r="W189">
            <v>2.6217699999999997E-2</v>
          </cell>
          <cell r="X189">
            <v>2.535525244E-2</v>
          </cell>
          <cell r="Y189">
            <v>8.3055299999999985E-2</v>
          </cell>
          <cell r="Z189">
            <v>0.11083009999999999</v>
          </cell>
          <cell r="AB189">
            <v>0.36169299999999999</v>
          </cell>
          <cell r="AC189">
            <v>0</v>
          </cell>
          <cell r="AD189">
            <v>2.9987999999999997E-2</v>
          </cell>
          <cell r="AE189">
            <v>0</v>
          </cell>
          <cell r="AF189">
            <v>6.1960000000000006</v>
          </cell>
          <cell r="AG189">
            <v>9.3209999999999997</v>
          </cell>
          <cell r="AH189">
            <v>9.7036519999999982</v>
          </cell>
          <cell r="AI189">
            <v>19.110890999999995</v>
          </cell>
          <cell r="AJ189">
            <v>20.365038000000002</v>
          </cell>
          <cell r="AK189">
            <v>8.7718759999999989</v>
          </cell>
          <cell r="AL189">
            <v>8.9358699999999995</v>
          </cell>
          <cell r="AM189">
            <v>7.6129699999999989</v>
          </cell>
          <cell r="AN189">
            <v>2.5896909999999997</v>
          </cell>
          <cell r="AO189">
            <v>3.5006719999999993</v>
          </cell>
          <cell r="AP189">
            <v>3.8833019999999991</v>
          </cell>
          <cell r="AQ189">
            <v>2.954936</v>
          </cell>
          <cell r="AR189">
            <v>3.257476</v>
          </cell>
          <cell r="AS189">
            <v>4.1373089999999992</v>
          </cell>
          <cell r="AT189">
            <v>5.1230869999999999</v>
          </cell>
          <cell r="AU189">
            <v>5.5444300000000002</v>
          </cell>
          <cell r="AV189">
            <v>4.6073399999999998</v>
          </cell>
          <cell r="AW189">
            <v>5.9921869999999995</v>
          </cell>
          <cell r="AX189">
            <v>7.5438719999999995</v>
          </cell>
          <cell r="AY189">
            <v>21.295383000000001</v>
          </cell>
          <cell r="AZ189">
            <v>27.733425000000004</v>
          </cell>
        </row>
        <row r="190">
          <cell r="B190">
            <v>5.7729999999999988E-4</v>
          </cell>
          <cell r="D190">
            <v>8.5099999999999995E-5</v>
          </cell>
          <cell r="E190">
            <v>0</v>
          </cell>
          <cell r="F190">
            <v>2.2337599999999999E-2</v>
          </cell>
          <cell r="G190">
            <v>3.1845799999999994E-2</v>
          </cell>
          <cell r="H190">
            <v>4.1284999999999988E-2</v>
          </cell>
          <cell r="I190">
            <v>7.1838199999999991E-2</v>
          </cell>
          <cell r="J190">
            <v>6.2587599999999993E-2</v>
          </cell>
          <cell r="K190">
            <v>5.5705999999999985E-2</v>
          </cell>
          <cell r="L190">
            <v>5.3060999999999997E-2</v>
          </cell>
          <cell r="M190">
            <v>5.5492138333333316E-2</v>
          </cell>
          <cell r="N190">
            <v>6.8434200000000001E-2</v>
          </cell>
          <cell r="O190">
            <v>2.22778E-2</v>
          </cell>
          <cell r="P190">
            <v>3.6432753636033863E-2</v>
          </cell>
          <cell r="Q190">
            <v>1.5829577395242479E-2</v>
          </cell>
          <cell r="R190">
            <v>1.6557165393695866E-2</v>
          </cell>
          <cell r="S190">
            <v>8.0547544593357074E-3</v>
          </cell>
          <cell r="T190">
            <v>4.9791531505387551E-3</v>
          </cell>
          <cell r="U190">
            <v>2.7231999999999998E-3</v>
          </cell>
          <cell r="V190">
            <v>2.5161999999999997E-3</v>
          </cell>
          <cell r="W190">
            <v>5.9247999999999992E-3</v>
          </cell>
          <cell r="Y190">
            <v>1.7158E-3</v>
          </cell>
          <cell r="Z190">
            <v>1.4903999999999998E-3</v>
          </cell>
          <cell r="AB190">
            <v>8.9196999999999999E-2</v>
          </cell>
          <cell r="AD190">
            <v>1.6635999999999998E-2</v>
          </cell>
          <cell r="AE190">
            <v>0</v>
          </cell>
          <cell r="AF190">
            <v>2.3140000000000001</v>
          </cell>
          <cell r="AG190">
            <v>3.5020000000000002</v>
          </cell>
          <cell r="AH190">
            <v>4.7336260000000001</v>
          </cell>
          <cell r="AI190">
            <v>9.7803620000000002</v>
          </cell>
          <cell r="AJ190">
            <v>10.512251999999998</v>
          </cell>
          <cell r="AK190">
            <v>8.1686449999999997</v>
          </cell>
          <cell r="AL190">
            <v>7.7932320000000006</v>
          </cell>
          <cell r="AM190">
            <v>8.6447529999999997</v>
          </cell>
          <cell r="AN190">
            <v>11.27074</v>
          </cell>
          <cell r="AO190">
            <v>3.7464779999999993</v>
          </cell>
          <cell r="AP190">
            <v>6.6472689999999997</v>
          </cell>
          <cell r="AQ190">
            <v>2.8305309999999997</v>
          </cell>
          <cell r="AR190">
            <v>2.7404620000000004</v>
          </cell>
          <cell r="AS190">
            <v>1.5213159999999999</v>
          </cell>
          <cell r="AT190">
            <v>1.3484749999999999</v>
          </cell>
          <cell r="AU190">
            <v>0.48776200000000003</v>
          </cell>
          <cell r="AV190">
            <v>0.42014799999999997</v>
          </cell>
          <cell r="AW190">
            <v>1.1158789999999996</v>
          </cell>
          <cell r="AY190">
            <v>0.304562</v>
          </cell>
          <cell r="AZ190">
            <v>0.25284599999999996</v>
          </cell>
        </row>
        <row r="191">
          <cell r="B191">
            <v>1.7893999999999998E-3</v>
          </cell>
          <cell r="D191">
            <v>8.7951999999999995E-3</v>
          </cell>
          <cell r="E191">
            <v>8.8250999999999989E-3</v>
          </cell>
          <cell r="F191">
            <v>3.4953099999999994E-2</v>
          </cell>
          <cell r="G191">
            <v>9.0318700000000002E-2</v>
          </cell>
          <cell r="H191">
            <v>0.11992659999999999</v>
          </cell>
          <cell r="I191">
            <v>0.20716560000000001</v>
          </cell>
          <cell r="J191">
            <v>0.22240079999999998</v>
          </cell>
          <cell r="K191">
            <v>0.18287990000000001</v>
          </cell>
          <cell r="L191">
            <v>0.1813573</v>
          </cell>
          <cell r="M191">
            <v>0.26873659999999999</v>
          </cell>
          <cell r="N191">
            <v>0.2962905999999999</v>
          </cell>
          <cell r="O191">
            <v>0.29079162583333334</v>
          </cell>
          <cell r="P191">
            <v>0.29569495140790603</v>
          </cell>
          <cell r="Q191">
            <v>0.36330091071466508</v>
          </cell>
          <cell r="R191">
            <v>0.36666453303606111</v>
          </cell>
          <cell r="S191">
            <v>0.25383094717873261</v>
          </cell>
          <cell r="T191">
            <v>0.28132478787456061</v>
          </cell>
          <cell r="U191">
            <v>0.28906630001757588</v>
          </cell>
          <cell r="V191">
            <v>0.35346794449999996</v>
          </cell>
          <cell r="W191">
            <v>0.42906729999999987</v>
          </cell>
          <cell r="X191">
            <v>0.24257546067999994</v>
          </cell>
          <cell r="Y191">
            <v>0.22931689999999999</v>
          </cell>
          <cell r="Z191">
            <v>0.2452145</v>
          </cell>
          <cell r="AB191">
            <v>0.22201499999999999</v>
          </cell>
          <cell r="AD191">
            <v>0.88863899999999996</v>
          </cell>
          <cell r="AE191">
            <v>0.91899999999999993</v>
          </cell>
          <cell r="AF191">
            <v>4.0039999999999996</v>
          </cell>
          <cell r="AG191">
            <v>10.656000000000001</v>
          </cell>
          <cell r="AH191">
            <v>14.862234999999998</v>
          </cell>
          <cell r="AI191">
            <v>28.690521999999998</v>
          </cell>
          <cell r="AJ191">
            <v>36.207887999999997</v>
          </cell>
          <cell r="AK191">
            <v>25.250379999999993</v>
          </cell>
          <cell r="AL191">
            <v>25.080238999999999</v>
          </cell>
          <cell r="AM191">
            <v>38.325736999999997</v>
          </cell>
          <cell r="AN191">
            <v>46.179469000000005</v>
          </cell>
          <cell r="AO191">
            <v>42.568530000000003</v>
          </cell>
          <cell r="AP191">
            <v>45.430339000000004</v>
          </cell>
          <cell r="AQ191">
            <v>51.856882999999989</v>
          </cell>
          <cell r="AR191">
            <v>45.250101000000001</v>
          </cell>
          <cell r="AS191">
            <v>41.774796999999992</v>
          </cell>
          <cell r="AT191">
            <v>50.142358000000002</v>
          </cell>
          <cell r="AU191">
            <v>34.831043000000001</v>
          </cell>
          <cell r="AV191">
            <v>40.525884999999995</v>
          </cell>
          <cell r="AW191">
            <v>50.589157</v>
          </cell>
          <cell r="AX191">
            <v>42.877206000000001</v>
          </cell>
          <cell r="AY191">
            <v>27.273472999999996</v>
          </cell>
          <cell r="AZ191">
            <v>31.144291999999993</v>
          </cell>
        </row>
        <row r="193">
          <cell r="B193">
            <v>0</v>
          </cell>
          <cell r="D193">
            <v>0</v>
          </cell>
          <cell r="F193">
            <v>1.0303999999999999E-3</v>
          </cell>
          <cell r="G193">
            <v>7.0563999999999983E-3</v>
          </cell>
          <cell r="H193">
            <v>2.3496907333333331E-2</v>
          </cell>
          <cell r="I193">
            <v>4.3978299999999991E-2</v>
          </cell>
          <cell r="J193">
            <v>6.9501399999999991E-2</v>
          </cell>
          <cell r="K193">
            <v>1.15391E-2</v>
          </cell>
          <cell r="L193">
            <v>1.34895E-2</v>
          </cell>
          <cell r="M193">
            <v>4.6443899999999996E-2</v>
          </cell>
          <cell r="N193">
            <v>3.2469099999999994E-2</v>
          </cell>
          <cell r="O193">
            <v>3.7547499999999998E-2</v>
          </cell>
          <cell r="P193">
            <v>4.8092631749051748E-2</v>
          </cell>
          <cell r="Q193">
            <v>3.851332157112005E-2</v>
          </cell>
          <cell r="R193">
            <v>4.0423805327096482E-2</v>
          </cell>
          <cell r="S193">
            <v>4.8881147457479131E-2</v>
          </cell>
          <cell r="T193">
            <v>6.0992775575759987E-2</v>
          </cell>
          <cell r="U193">
            <v>5.8535289908162549E-2</v>
          </cell>
          <cell r="V193">
            <v>5.8708669166666672E-2</v>
          </cell>
          <cell r="W193">
            <v>8.0042299999999997E-2</v>
          </cell>
          <cell r="X193">
            <v>3.3459882959999986E-2</v>
          </cell>
          <cell r="Y193">
            <v>5.4289199999999982E-2</v>
          </cell>
          <cell r="Z193">
            <v>7.5849399999999997E-2</v>
          </cell>
          <cell r="AB193">
            <v>0</v>
          </cell>
          <cell r="AD193">
            <v>0</v>
          </cell>
          <cell r="AF193">
            <v>0.127</v>
          </cell>
          <cell r="AG193">
            <v>1.228</v>
          </cell>
          <cell r="AH193">
            <v>3.7161580000000001</v>
          </cell>
          <cell r="AI193">
            <v>6.8153999999999986</v>
          </cell>
          <cell r="AJ193">
            <v>13.224552000000001</v>
          </cell>
          <cell r="AK193">
            <v>1.8694659999999999</v>
          </cell>
          <cell r="AL193">
            <v>2.0593880000000002</v>
          </cell>
          <cell r="AM193">
            <v>6.3164179999999996</v>
          </cell>
          <cell r="AN193">
            <v>5.0015819999999991</v>
          </cell>
          <cell r="AO193">
            <v>5.6118200000000007</v>
          </cell>
          <cell r="AP193">
            <v>7.5100150000000001</v>
          </cell>
          <cell r="AQ193">
            <v>5.6706620000000001</v>
          </cell>
          <cell r="AR193">
            <v>4.9926469999999998</v>
          </cell>
          <cell r="AS193">
            <v>7.9184189999999983</v>
          </cell>
          <cell r="AT193">
            <v>11.176885999999998</v>
          </cell>
          <cell r="AU193">
            <v>7.5246370000000002</v>
          </cell>
          <cell r="AV193">
            <v>7.2927149999999985</v>
          </cell>
          <cell r="AW193">
            <v>11.188893</v>
          </cell>
          <cell r="AX193">
            <v>7.8939329999999996</v>
          </cell>
          <cell r="AY193">
            <v>8.2280869999999986</v>
          </cell>
          <cell r="AZ193">
            <v>12.553306999999998</v>
          </cell>
        </row>
        <row r="194">
          <cell r="B194">
            <v>3.0888999999999995E-3</v>
          </cell>
          <cell r="C194">
            <v>0</v>
          </cell>
          <cell r="D194">
            <v>1.4420999999999995E-3</v>
          </cell>
          <cell r="E194">
            <v>1.4535999999999998E-3</v>
          </cell>
          <cell r="F194">
            <v>5.4256999999999994E-3</v>
          </cell>
          <cell r="G194">
            <v>2.23422E-2</v>
          </cell>
          <cell r="H194">
            <v>4.1474807499999988E-2</v>
          </cell>
          <cell r="I194">
            <v>0.17674598399999997</v>
          </cell>
          <cell r="J194">
            <v>0.16552674499999998</v>
          </cell>
          <cell r="K194">
            <v>2.6420099999999998E-2</v>
          </cell>
          <cell r="L194">
            <v>6.9375130000000007E-2</v>
          </cell>
          <cell r="M194">
            <v>0.15566682899999998</v>
          </cell>
          <cell r="N194">
            <v>0.19934417399999996</v>
          </cell>
          <cell r="O194">
            <v>0.2946410668333333</v>
          </cell>
          <cell r="P194">
            <v>0.33823627169447423</v>
          </cell>
          <cell r="Q194">
            <v>0.11640415274049612</v>
          </cell>
          <cell r="R194">
            <v>0.12346510830014179</v>
          </cell>
          <cell r="S194">
            <v>8.5787752317040722E-2</v>
          </cell>
          <cell r="T194">
            <v>9.0778055774061409E-2</v>
          </cell>
          <cell r="U194">
            <v>8.7726172093343505E-2</v>
          </cell>
          <cell r="V194">
            <v>8.7951336833333324E-2</v>
          </cell>
          <cell r="W194">
            <v>7.8809500000000018E-2</v>
          </cell>
          <cell r="X194">
            <v>3.156472619999999E-2</v>
          </cell>
          <cell r="Y194">
            <v>3.0152999999999996E-2</v>
          </cell>
          <cell r="Z194">
            <v>3.0435900000000002E-2</v>
          </cell>
          <cell r="AB194">
            <v>0.33759499999999998</v>
          </cell>
          <cell r="AC194">
            <v>0</v>
          </cell>
          <cell r="AD194">
            <v>0.12306299999999999</v>
          </cell>
          <cell r="AE194">
            <v>0.15100000000000002</v>
          </cell>
          <cell r="AF194">
            <v>0.67500000000000004</v>
          </cell>
          <cell r="AG194">
            <v>4.4240000000000004</v>
          </cell>
          <cell r="AH194">
            <v>6.4161739999999998</v>
          </cell>
          <cell r="AI194">
            <v>27.223526</v>
          </cell>
          <cell r="AJ194">
            <v>30.052974000000006</v>
          </cell>
          <cell r="AK194">
            <v>5.7034320000000012</v>
          </cell>
          <cell r="AL194">
            <v>15.584342000000001</v>
          </cell>
          <cell r="AM194">
            <v>35.057200999999999</v>
          </cell>
          <cell r="AN194">
            <v>46.422784999999998</v>
          </cell>
          <cell r="AO194">
            <v>63.62266799999999</v>
          </cell>
          <cell r="AP194">
            <v>71.472705999999988</v>
          </cell>
          <cell r="AQ194">
            <v>22.667552999999995</v>
          </cell>
          <cell r="AR194">
            <v>16.934401999999999</v>
          </cell>
          <cell r="AS194">
            <v>14.530309000000001</v>
          </cell>
          <cell r="AT194">
            <v>16.533597999999998</v>
          </cell>
          <cell r="AU194">
            <v>14.514693000000001</v>
          </cell>
          <cell r="AV194">
            <v>12.995401999999999</v>
          </cell>
          <cell r="AW194">
            <v>13.602138</v>
          </cell>
          <cell r="AX194">
            <v>11.54851</v>
          </cell>
          <cell r="AY194">
            <v>8.4658719999999992</v>
          </cell>
          <cell r="AZ194">
            <v>7.9025419999999995</v>
          </cell>
        </row>
        <row r="200">
          <cell r="C200">
            <v>6.0614199999999993E-2</v>
          </cell>
          <cell r="D200">
            <v>0.15839179999999997</v>
          </cell>
          <cell r="E200">
            <v>0.18170229999999998</v>
          </cell>
          <cell r="F200">
            <v>0.23645379999999994</v>
          </cell>
          <cell r="G200">
            <v>0.29065329999999995</v>
          </cell>
          <cell r="H200">
            <v>0.49861009999999989</v>
          </cell>
          <cell r="I200">
            <v>0.58772596899999996</v>
          </cell>
          <cell r="J200">
            <v>0.57087843833333329</v>
          </cell>
          <cell r="K200">
            <v>0.46442635766666662</v>
          </cell>
          <cell r="L200">
            <v>0.77183437566666679</v>
          </cell>
          <cell r="M200">
            <v>0.94351289999999999</v>
          </cell>
          <cell r="N200">
            <v>1.1444271383333331</v>
          </cell>
          <cell r="O200">
            <v>0.97744803916666678</v>
          </cell>
          <cell r="P200">
            <v>1.1842019689540606</v>
          </cell>
          <cell r="Q200">
            <v>1.0467363545852366</v>
          </cell>
          <cell r="R200">
            <v>0.91989598864109368</v>
          </cell>
          <cell r="S200">
            <v>0.53221853105368522</v>
          </cell>
          <cell r="T200">
            <v>0.45730212057066932</v>
          </cell>
          <cell r="U200">
            <v>0.78030704444449894</v>
          </cell>
          <cell r="V200">
            <v>0.7856967056666665</v>
          </cell>
          <cell r="W200">
            <v>0.8455995999999999</v>
          </cell>
          <cell r="X200">
            <v>0.75884191823999991</v>
          </cell>
          <cell r="Y200">
            <v>1.0343789999999999</v>
          </cell>
          <cell r="Z200">
            <v>1.4168758999999997</v>
          </cell>
          <cell r="AC200">
            <v>6.0810000000000004</v>
          </cell>
          <cell r="AD200">
            <v>13.617149</v>
          </cell>
          <cell r="AE200">
            <v>17.807000000000002</v>
          </cell>
          <cell r="AF200">
            <v>22.829999999999995</v>
          </cell>
          <cell r="AG200">
            <v>33.536000000000001</v>
          </cell>
          <cell r="AH200">
            <v>59.733221999999998</v>
          </cell>
          <cell r="AI200">
            <v>82.75434700000001</v>
          </cell>
          <cell r="AJ200">
            <v>88.86664199999997</v>
          </cell>
          <cell r="AK200">
            <v>59.212946000000002</v>
          </cell>
          <cell r="AL200">
            <v>99.465246999999991</v>
          </cell>
          <cell r="AM200">
            <v>138.32622799999999</v>
          </cell>
          <cell r="AN200">
            <v>177.65545799999998</v>
          </cell>
          <cell r="AO200">
            <v>152.22544600000001</v>
          </cell>
          <cell r="AP200">
            <v>185.503996</v>
          </cell>
          <cell r="AQ200">
            <v>161.846677</v>
          </cell>
          <cell r="AR200">
            <v>125.027021</v>
          </cell>
          <cell r="AS200">
            <v>90.188289999999981</v>
          </cell>
          <cell r="AT200">
            <v>84.27232699999999</v>
          </cell>
          <cell r="AU200">
            <v>105.354744</v>
          </cell>
          <cell r="AV200">
            <v>117.90626200000001</v>
          </cell>
          <cell r="AW200">
            <v>127.444024</v>
          </cell>
          <cell r="AX200">
            <v>158.08216099999999</v>
          </cell>
          <cell r="AY200">
            <v>149.983003</v>
          </cell>
          <cell r="AZ200">
            <v>193.88302000000002</v>
          </cell>
        </row>
        <row r="206">
          <cell r="B206">
            <v>0.10828169999999998</v>
          </cell>
          <cell r="C206">
            <v>7.4170399999999997E-2</v>
          </cell>
          <cell r="D206">
            <v>0.12181949999999998</v>
          </cell>
          <cell r="E206">
            <v>0.18533399999999997</v>
          </cell>
          <cell r="F206">
            <v>0.32481289999999996</v>
          </cell>
          <cell r="G206">
            <v>0.32040839999999993</v>
          </cell>
          <cell r="H206">
            <v>0.37144415799999997</v>
          </cell>
          <cell r="I206">
            <v>0.41087597133333331</v>
          </cell>
          <cell r="J206">
            <v>0.3981407371666667</v>
          </cell>
          <cell r="K206">
            <v>0.33794998249999997</v>
          </cell>
          <cell r="L206">
            <v>0.46111648900000007</v>
          </cell>
          <cell r="M206">
            <v>0.54258938133333312</v>
          </cell>
          <cell r="N206">
            <v>0.54128093050000003</v>
          </cell>
          <cell r="O206">
            <v>0.5236190043333333</v>
          </cell>
          <cell r="P206">
            <v>0.52713739782317948</v>
          </cell>
          <cell r="Q206">
            <v>0.45701786677126022</v>
          </cell>
          <cell r="R206">
            <v>0.36872987807956975</v>
          </cell>
          <cell r="S206">
            <v>0.22420221045953279</v>
          </cell>
          <cell r="T206">
            <v>0.21392858948204843</v>
          </cell>
          <cell r="U206">
            <v>0.2829034956837741</v>
          </cell>
          <cell r="V206">
            <v>0.18886658916666663</v>
          </cell>
          <cell r="W206">
            <v>0.24310999999999999</v>
          </cell>
          <cell r="X206">
            <v>0.14077403689999998</v>
          </cell>
          <cell r="Y206">
            <v>0.17493109999999998</v>
          </cell>
          <cell r="Z206">
            <v>0.16430739999999996</v>
          </cell>
          <cell r="AB206">
            <v>13.176919999999999</v>
          </cell>
          <cell r="AC206">
            <v>8.3360000000000003</v>
          </cell>
          <cell r="AD206">
            <v>13.053528</v>
          </cell>
          <cell r="AE206">
            <v>18.733999999999998</v>
          </cell>
          <cell r="AF206">
            <v>32.351999999999997</v>
          </cell>
          <cell r="AG206">
            <v>33.69</v>
          </cell>
          <cell r="AH206">
            <v>42.027029999999996</v>
          </cell>
          <cell r="AI206">
            <v>53.264451999999999</v>
          </cell>
          <cell r="AJ206">
            <v>56.033377999999999</v>
          </cell>
          <cell r="AK206">
            <v>44.82914199999999</v>
          </cell>
          <cell r="AL206">
            <v>65.579296999999997</v>
          </cell>
          <cell r="AM206">
            <v>83.76464399999999</v>
          </cell>
          <cell r="AN206">
            <v>87.144783000000004</v>
          </cell>
          <cell r="AO206">
            <v>84.759600999999989</v>
          </cell>
          <cell r="AP206">
            <v>84.813627999999994</v>
          </cell>
          <cell r="AQ206">
            <v>71.58229799999998</v>
          </cell>
          <cell r="AR206">
            <v>53.794744999999992</v>
          </cell>
          <cell r="AS206">
            <v>39.019864999999996</v>
          </cell>
          <cell r="AT206">
            <v>43.009104999999998</v>
          </cell>
          <cell r="AU206">
            <v>40.362755</v>
          </cell>
          <cell r="AV206">
            <v>29.685528999999995</v>
          </cell>
          <cell r="AW206">
            <v>41.337121000000003</v>
          </cell>
          <cell r="AX206">
            <v>41.364255</v>
          </cell>
          <cell r="AY206">
            <v>36.112455999999995</v>
          </cell>
          <cell r="AZ206">
            <v>38.879926999999995</v>
          </cell>
        </row>
        <row r="210">
          <cell r="B210">
            <v>1.0349999999999998E-4</v>
          </cell>
          <cell r="G210">
            <v>0</v>
          </cell>
          <cell r="H210">
            <v>2.6679999999999998E-4</v>
          </cell>
          <cell r="I210">
            <v>1.1959999999999999E-4</v>
          </cell>
          <cell r="J210">
            <v>0</v>
          </cell>
          <cell r="K210">
            <v>0</v>
          </cell>
          <cell r="L210">
            <v>6.9459999999999986E-4</v>
          </cell>
          <cell r="M210">
            <v>8.1879999999999984E-4</v>
          </cell>
          <cell r="N210">
            <v>2.2769999999999998E-4</v>
          </cell>
          <cell r="O210">
            <v>3.7719999999999995E-4</v>
          </cell>
          <cell r="P210">
            <v>3.1017122486131743E-3</v>
          </cell>
          <cell r="Q210">
            <v>1.2882545300459354E-2</v>
          </cell>
          <cell r="R210">
            <v>3.1432054739788197E-2</v>
          </cell>
          <cell r="S210">
            <v>3.2591953473473101E-2</v>
          </cell>
          <cell r="T210">
            <v>5.6305737461000642E-2</v>
          </cell>
          <cell r="U210">
            <v>5.283970503999999E-2</v>
          </cell>
          <cell r="V210">
            <v>8.98034885E-2</v>
          </cell>
          <cell r="W210">
            <v>8.968849999999999E-2</v>
          </cell>
          <cell r="X210">
            <v>5.3289808599999995E-2</v>
          </cell>
          <cell r="Y210">
            <v>0.13686379999999998</v>
          </cell>
          <cell r="Z210">
            <v>0.11166499999999997</v>
          </cell>
          <cell r="AB210">
            <v>7.4649999999999994E-3</v>
          </cell>
          <cell r="AG210">
            <v>0</v>
          </cell>
          <cell r="AH210">
            <v>3.5068000000000002E-2</v>
          </cell>
          <cell r="AI210">
            <v>1.3623E-2</v>
          </cell>
          <cell r="AJ210">
            <v>0</v>
          </cell>
          <cell r="AK210">
            <v>0</v>
          </cell>
          <cell r="AL210">
            <v>0.11717799999999999</v>
          </cell>
          <cell r="AM210">
            <v>0.118093</v>
          </cell>
          <cell r="AN210">
            <v>3.1018999999999998E-2</v>
          </cell>
          <cell r="AO210">
            <v>5.6958000000000002E-2</v>
          </cell>
          <cell r="AP210">
            <v>0.69509599999999994</v>
          </cell>
          <cell r="AQ210">
            <v>2.154833</v>
          </cell>
          <cell r="AR210">
            <v>5.5068829999999993</v>
          </cell>
          <cell r="AS210">
            <v>6.8017139999999996</v>
          </cell>
          <cell r="AT210">
            <v>13.195284000000001</v>
          </cell>
          <cell r="AU210">
            <v>8.1210819999999995</v>
          </cell>
          <cell r="AV210">
            <v>13.734997999999997</v>
          </cell>
          <cell r="AW210">
            <v>15.807405999999999</v>
          </cell>
          <cell r="AX210">
            <v>14.320561999999999</v>
          </cell>
          <cell r="AY210">
            <v>22.123537999999996</v>
          </cell>
          <cell r="AZ210">
            <v>16.287533999999997</v>
          </cell>
        </row>
        <row r="211">
          <cell r="B211">
            <v>4.576999999999999E-4</v>
          </cell>
          <cell r="C211">
            <v>0</v>
          </cell>
          <cell r="D211">
            <v>4.0249999999999992E-4</v>
          </cell>
          <cell r="E211">
            <v>5.0139999999999994E-4</v>
          </cell>
          <cell r="F211">
            <v>8.351299999999999E-3</v>
          </cell>
          <cell r="G211">
            <v>3.556489999999999E-2</v>
          </cell>
          <cell r="H211">
            <v>7.72220515E-2</v>
          </cell>
          <cell r="I211">
            <v>6.7759521833333322E-2</v>
          </cell>
          <cell r="J211">
            <v>3.8585118166666661E-2</v>
          </cell>
          <cell r="K211">
            <v>1.7464321666666664E-2</v>
          </cell>
          <cell r="L211">
            <v>2.1092138499999996E-2</v>
          </cell>
          <cell r="M211">
            <v>3.8892432666666664E-2</v>
          </cell>
          <cell r="N211">
            <v>6.1632958166666654E-2</v>
          </cell>
          <cell r="O211">
            <v>6.6113063E-2</v>
          </cell>
          <cell r="P211">
            <v>7.8020954142091203E-2</v>
          </cell>
          <cell r="Q211">
            <v>7.8111516798123184E-2</v>
          </cell>
          <cell r="R211">
            <v>7.0092840552153285E-2</v>
          </cell>
          <cell r="S211">
            <v>5.6357042775824803E-2</v>
          </cell>
          <cell r="T211">
            <v>6.1199802555697125E-2</v>
          </cell>
          <cell r="U211">
            <v>5.9597570516238353E-2</v>
          </cell>
          <cell r="V211">
            <v>4.1020664066666664E-2</v>
          </cell>
          <cell r="W211">
            <v>4.8233299999999993E-2</v>
          </cell>
          <cell r="X211">
            <v>3.6677393899999994E-2</v>
          </cell>
          <cell r="Y211">
            <v>7.5601000000000002E-2</v>
          </cell>
          <cell r="Z211">
            <v>0.15887249999999997</v>
          </cell>
          <cell r="AB211">
            <v>0.105006</v>
          </cell>
          <cell r="AC211">
            <v>0</v>
          </cell>
          <cell r="AD211">
            <v>5.3831999999999998E-2</v>
          </cell>
          <cell r="AE211">
            <v>0.06</v>
          </cell>
          <cell r="AF211">
            <v>1.2389999999999999</v>
          </cell>
          <cell r="AG211">
            <v>4.2780000000000005</v>
          </cell>
          <cell r="AH211">
            <v>10.236663</v>
          </cell>
          <cell r="AI211">
            <v>10.411872000000001</v>
          </cell>
          <cell r="AJ211">
            <v>7.620825</v>
          </cell>
          <cell r="AK211">
            <v>3.8078400000000001</v>
          </cell>
          <cell r="AL211">
            <v>4.9471490000000005</v>
          </cell>
          <cell r="AM211">
            <v>8.5760939999999994</v>
          </cell>
          <cell r="AN211">
            <v>13.515701</v>
          </cell>
          <cell r="AO211">
            <v>15.137620999999999</v>
          </cell>
          <cell r="AP211">
            <v>18.370137000000003</v>
          </cell>
          <cell r="AQ211">
            <v>19.138974999999999</v>
          </cell>
          <cell r="AR211">
            <v>15.904083</v>
          </cell>
          <cell r="AS211">
            <v>15.538617000000002</v>
          </cell>
          <cell r="AT211">
            <v>18.882790999999997</v>
          </cell>
          <cell r="AU211">
            <v>15.176397999999999</v>
          </cell>
          <cell r="AV211">
            <v>10.620869999999998</v>
          </cell>
          <cell r="AW211">
            <v>14.220613999999999</v>
          </cell>
          <cell r="AX211">
            <v>10.840778999999999</v>
          </cell>
          <cell r="AY211">
            <v>17.152768999999999</v>
          </cell>
          <cell r="AZ211">
            <v>25.958558</v>
          </cell>
        </row>
        <row r="212">
          <cell r="B212">
            <v>4.7264999999999998E-3</v>
          </cell>
          <cell r="C212">
            <v>1.0980199999999999E-2</v>
          </cell>
          <cell r="D212">
            <v>1.9497099999999996E-2</v>
          </cell>
          <cell r="E212">
            <v>1.7408699999999999E-2</v>
          </cell>
          <cell r="F212">
            <v>9.2059799999999983E-2</v>
          </cell>
          <cell r="G212">
            <v>0.1405921</v>
          </cell>
          <cell r="H212">
            <v>0.19362533516666666</v>
          </cell>
          <cell r="I212">
            <v>0.29556920883333326</v>
          </cell>
          <cell r="J212">
            <v>0.18566901416666667</v>
          </cell>
          <cell r="K212">
            <v>7.6007337166666647E-2</v>
          </cell>
          <cell r="L212">
            <v>9.6543059666666639E-2</v>
          </cell>
          <cell r="M212">
            <v>7.2773199833333316E-2</v>
          </cell>
          <cell r="N212">
            <v>5.0986856166666664E-2</v>
          </cell>
          <cell r="O212">
            <v>5.1495159999999984E-2</v>
          </cell>
          <cell r="P212">
            <v>6.5462567893914747E-2</v>
          </cell>
          <cell r="Q212">
            <v>5.7271379266820827E-2</v>
          </cell>
          <cell r="R212">
            <v>8.384687597472161E-2</v>
          </cell>
          <cell r="S212">
            <v>4.8819878092840802E-2</v>
          </cell>
          <cell r="T212">
            <v>4.8738570608474405E-2</v>
          </cell>
          <cell r="U212">
            <v>4.4301848326783876E-2</v>
          </cell>
          <cell r="V212">
            <v>3.9618397E-2</v>
          </cell>
          <cell r="W212">
            <v>3.79431E-2</v>
          </cell>
          <cell r="X212">
            <v>4.2693255499999999E-2</v>
          </cell>
          <cell r="Y212">
            <v>9.5542000000000002E-2</v>
          </cell>
          <cell r="Z212">
            <v>0.13145189999999995</v>
          </cell>
          <cell r="AB212">
            <v>1.4354039999999999</v>
          </cell>
          <cell r="AC212">
            <v>2.2730000000000001</v>
          </cell>
          <cell r="AD212">
            <v>3.5137639999999997</v>
          </cell>
          <cell r="AE212">
            <v>2.2160000000000002</v>
          </cell>
          <cell r="AF212">
            <v>26.338999999999999</v>
          </cell>
          <cell r="AG212">
            <v>47.737000000000002</v>
          </cell>
          <cell r="AH212">
            <v>56.699436999999989</v>
          </cell>
          <cell r="AI212">
            <v>85.144624999999991</v>
          </cell>
          <cell r="AJ212">
            <v>66.615881000000002</v>
          </cell>
          <cell r="AK212">
            <v>22.329644000000002</v>
          </cell>
          <cell r="AL212">
            <v>30.348794999999996</v>
          </cell>
          <cell r="AM212">
            <v>22.182956000000001</v>
          </cell>
          <cell r="AN212">
            <v>16.853490000000001</v>
          </cell>
          <cell r="AO212">
            <v>15.834605999999997</v>
          </cell>
          <cell r="AP212">
            <v>19.318110000000001</v>
          </cell>
          <cell r="AQ212">
            <v>17.138477999999999</v>
          </cell>
          <cell r="AR212">
            <v>21.313429999999997</v>
          </cell>
          <cell r="AS212">
            <v>16.051000999999999</v>
          </cell>
          <cell r="AT212">
            <v>19.106310000000001</v>
          </cell>
          <cell r="AU212">
            <v>17.157992</v>
          </cell>
          <cell r="AV212">
            <v>12.833748999999999</v>
          </cell>
          <cell r="AW212">
            <v>15.505183000000001</v>
          </cell>
          <cell r="AX212">
            <v>19.639516</v>
          </cell>
          <cell r="AY212">
            <v>30.688039</v>
          </cell>
          <cell r="AZ212">
            <v>39.173197000000002</v>
          </cell>
        </row>
        <row r="213">
          <cell r="B213">
            <v>6.6929999999999984E-3</v>
          </cell>
          <cell r="C213">
            <v>5.2117999999999991E-3</v>
          </cell>
          <cell r="D213">
            <v>1.1755299999999998E-2</v>
          </cell>
          <cell r="E213">
            <v>2.2615899999999998E-2</v>
          </cell>
          <cell r="F213">
            <v>4.791589999999999E-2</v>
          </cell>
          <cell r="G213">
            <v>4.8017099999999986E-2</v>
          </cell>
          <cell r="H213">
            <v>5.9786199999999998E-2</v>
          </cell>
          <cell r="I213">
            <v>5.7401099999999997E-2</v>
          </cell>
          <cell r="J213">
            <v>4.83805E-2</v>
          </cell>
          <cell r="K213">
            <v>3.0622199999999995E-2</v>
          </cell>
          <cell r="L213">
            <v>4.2317703833333331E-2</v>
          </cell>
          <cell r="M213">
            <v>6.682189999999999E-2</v>
          </cell>
          <cell r="N213">
            <v>6.4919799999999986E-2</v>
          </cell>
          <cell r="O213">
            <v>6.5975913999999997E-2</v>
          </cell>
          <cell r="P213">
            <v>5.7674742731665042E-2</v>
          </cell>
          <cell r="Q213">
            <v>6.3690904762556191E-2</v>
          </cell>
          <cell r="R213">
            <v>8.0515282906401156E-2</v>
          </cell>
          <cell r="S213">
            <v>5.5955210691750246E-2</v>
          </cell>
          <cell r="T213">
            <v>4.1716892386182064E-2</v>
          </cell>
          <cell r="U213">
            <v>4.1881417818564005E-2</v>
          </cell>
          <cell r="V213">
            <v>2.2995537999999996E-2</v>
          </cell>
          <cell r="W213">
            <v>3.3913499999999999E-2</v>
          </cell>
          <cell r="X213">
            <v>8.5998632999999981E-3</v>
          </cell>
          <cell r="Y213">
            <v>1.0568499999999998E-2</v>
          </cell>
          <cell r="Z213">
            <v>7.7441000000000003E-3</v>
          </cell>
          <cell r="AB213">
            <v>0.67587900000000001</v>
          </cell>
          <cell r="AC213">
            <v>0.51100000000000001</v>
          </cell>
          <cell r="AD213">
            <v>1.008901</v>
          </cell>
          <cell r="AE213">
            <v>1.8499999999999996</v>
          </cell>
          <cell r="AF213">
            <v>4.5860000000000003</v>
          </cell>
          <cell r="AG213">
            <v>5.016</v>
          </cell>
          <cell r="AH213">
            <v>6.3517079999999995</v>
          </cell>
          <cell r="AI213">
            <v>7.2094150000000008</v>
          </cell>
          <cell r="AJ213">
            <v>6.3116500000000002</v>
          </cell>
          <cell r="AK213">
            <v>4.5158379999999996</v>
          </cell>
          <cell r="AL213">
            <v>6.1810229999999988</v>
          </cell>
          <cell r="AM213">
            <v>9.4974729999999994</v>
          </cell>
          <cell r="AN213">
            <v>10.032219999999999</v>
          </cell>
          <cell r="AO213">
            <v>10.921578999999999</v>
          </cell>
          <cell r="AP213">
            <v>10.581386999999999</v>
          </cell>
          <cell r="AQ213">
            <v>11.659729999999998</v>
          </cell>
          <cell r="AR213">
            <v>13.204910999999999</v>
          </cell>
          <cell r="AS213">
            <v>11.927306</v>
          </cell>
          <cell r="AT213">
            <v>9.1318619999999999</v>
          </cell>
          <cell r="AU213">
            <v>6.7832429999999997</v>
          </cell>
          <cell r="AV213">
            <v>4.2803789999999999</v>
          </cell>
          <cell r="AW213">
            <v>5.3129710000000001</v>
          </cell>
          <cell r="AX213">
            <v>3.556972</v>
          </cell>
          <cell r="AY213">
            <v>2.3892749999999996</v>
          </cell>
          <cell r="AZ213">
            <v>1.7111589999999999</v>
          </cell>
        </row>
        <row r="221">
          <cell r="B221">
            <v>9.2919999999999993E-4</v>
          </cell>
          <cell r="D221">
            <v>4.2089999999999999E-4</v>
          </cell>
          <cell r="E221">
            <v>9.659999999999999E-5</v>
          </cell>
          <cell r="F221">
            <v>2.3321999999999996E-3</v>
          </cell>
          <cell r="G221">
            <v>8.6870999999999997E-3</v>
          </cell>
          <cell r="H221">
            <v>1.3091599999999998E-2</v>
          </cell>
          <cell r="I221">
            <v>1.5757644999999997E-2</v>
          </cell>
          <cell r="J221">
            <v>2.596699999999999E-2</v>
          </cell>
          <cell r="K221">
            <v>2.6410900000000001E-2</v>
          </cell>
          <cell r="L221">
            <v>4.6170199999999988E-2</v>
          </cell>
          <cell r="M221">
            <v>1.8928999999999994E-2</v>
          </cell>
          <cell r="N221">
            <v>2.4170699999999996E-2</v>
          </cell>
          <cell r="O221">
            <v>3.5735172833333329E-2</v>
          </cell>
          <cell r="P221">
            <v>2.2778776052103433E-2</v>
          </cell>
          <cell r="Q221">
            <v>4.0048649814789158E-2</v>
          </cell>
          <cell r="R221">
            <v>4.4707512982398348E-2</v>
          </cell>
          <cell r="S221">
            <v>3.256112262467175E-2</v>
          </cell>
          <cell r="T221">
            <v>1.9234079761149454E-2</v>
          </cell>
          <cell r="U221">
            <v>2.4492662877481412E-2</v>
          </cell>
          <cell r="V221">
            <v>4.0587248999999992E-2</v>
          </cell>
          <cell r="W221">
            <v>3.2740499999999992E-2</v>
          </cell>
          <cell r="X221">
            <v>1.8305825579999997E-2</v>
          </cell>
          <cell r="Y221">
            <v>1.4269200000000001E-2</v>
          </cell>
          <cell r="Z221">
            <v>2.0907E-3</v>
          </cell>
          <cell r="AB221">
            <v>8.7035000000000001E-2</v>
          </cell>
          <cell r="AD221">
            <v>6.0669999999999995E-2</v>
          </cell>
          <cell r="AE221">
            <v>1.4E-2</v>
          </cell>
          <cell r="AF221">
            <v>0.32799999999999996</v>
          </cell>
          <cell r="AG221">
            <v>0.995</v>
          </cell>
          <cell r="AH221">
            <v>1.5826599999999997</v>
          </cell>
          <cell r="AI221">
            <v>2.1441620000000001</v>
          </cell>
          <cell r="AJ221">
            <v>3.9021079999999997</v>
          </cell>
          <cell r="AK221">
            <v>3.5927929999999999</v>
          </cell>
          <cell r="AL221">
            <v>5.9555879999999997</v>
          </cell>
          <cell r="AM221">
            <v>2.7127319999999999</v>
          </cell>
          <cell r="AN221">
            <v>3.6731599999999998</v>
          </cell>
          <cell r="AO221">
            <v>5.2472269999999996</v>
          </cell>
          <cell r="AP221">
            <v>3.4960209999999998</v>
          </cell>
          <cell r="AQ221">
            <v>5.6122489999999994</v>
          </cell>
          <cell r="AR221">
            <v>5.1703929999999998</v>
          </cell>
          <cell r="AS221">
            <v>5.2057760000000002</v>
          </cell>
          <cell r="AT221">
            <v>3.5204499999999999</v>
          </cell>
          <cell r="AU221">
            <v>3.3269389999999994</v>
          </cell>
          <cell r="AV221">
            <v>6.1733810000000009</v>
          </cell>
          <cell r="AW221">
            <v>5.3306589999999998</v>
          </cell>
          <cell r="AX221">
            <v>3.8941029999999999</v>
          </cell>
          <cell r="AY221">
            <v>2.2444700000000002</v>
          </cell>
          <cell r="AZ221">
            <v>0.30666099999999996</v>
          </cell>
        </row>
        <row r="225">
          <cell r="B225">
            <v>1.3569999999999999E-4</v>
          </cell>
          <cell r="C225">
            <v>0</v>
          </cell>
          <cell r="D225">
            <v>3.1509999999999996E-4</v>
          </cell>
          <cell r="E225">
            <v>0</v>
          </cell>
          <cell r="F225">
            <v>3.2085E-3</v>
          </cell>
          <cell r="G225">
            <v>2.4738799999999998E-2</v>
          </cell>
          <cell r="H225">
            <v>7.0827043333333339E-2</v>
          </cell>
          <cell r="I225">
            <v>9.1059855833333328E-2</v>
          </cell>
          <cell r="J225">
            <v>7.7994253499999999E-2</v>
          </cell>
          <cell r="K225">
            <v>3.5908677166666667E-2</v>
          </cell>
          <cell r="L225">
            <v>7.1261662833333322E-2</v>
          </cell>
          <cell r="M225">
            <v>8.3648699999999993E-2</v>
          </cell>
          <cell r="N225">
            <v>9.5677351166666674E-2</v>
          </cell>
          <cell r="O225">
            <v>8.787297966666667E-2</v>
          </cell>
          <cell r="P225">
            <v>0.1098945062732325</v>
          </cell>
          <cell r="Q225">
            <v>9.4688271565270349E-2</v>
          </cell>
          <cell r="R225">
            <v>6.1351349961048893E-2</v>
          </cell>
          <cell r="S225">
            <v>4.6482496052149914E-2</v>
          </cell>
          <cell r="T225">
            <v>5.5260844539154419E-2</v>
          </cell>
          <cell r="U225">
            <v>5.1003070554447742E-2</v>
          </cell>
          <cell r="V225">
            <v>4.8263337999999989E-2</v>
          </cell>
          <cell r="W225">
            <v>5.5420799999999985E-2</v>
          </cell>
          <cell r="X225">
            <v>4.9453651939999996E-2</v>
          </cell>
          <cell r="Y225">
            <v>6.0020799999999999E-2</v>
          </cell>
          <cell r="Z225">
            <v>8.4488199999999986E-2</v>
          </cell>
          <cell r="AB225">
            <v>3.2594999999999999E-2</v>
          </cell>
          <cell r="AC225">
            <v>0</v>
          </cell>
          <cell r="AD225">
            <v>4.5518999999999997E-2</v>
          </cell>
          <cell r="AE225">
            <v>0</v>
          </cell>
          <cell r="AF225">
            <v>0.66999999999999993</v>
          </cell>
          <cell r="AG225">
            <v>4.4400000000000004</v>
          </cell>
          <cell r="AH225">
            <v>13.883232999999999</v>
          </cell>
          <cell r="AI225">
            <v>23.578819999999997</v>
          </cell>
          <cell r="AJ225">
            <v>22.263726999999999</v>
          </cell>
          <cell r="AK225">
            <v>12.689149</v>
          </cell>
          <cell r="AL225">
            <v>26.804410000000001</v>
          </cell>
          <cell r="AM225">
            <v>35.419763000000003</v>
          </cell>
          <cell r="AN225">
            <v>50.371304000000002</v>
          </cell>
          <cell r="AO225">
            <v>41.050687999999994</v>
          </cell>
          <cell r="AP225">
            <v>45.246773999999995</v>
          </cell>
          <cell r="AQ225">
            <v>40.596002999999996</v>
          </cell>
          <cell r="AR225">
            <v>22.134536999999998</v>
          </cell>
          <cell r="AS225">
            <v>17.999682999999997</v>
          </cell>
          <cell r="AT225">
            <v>20.693729000000001</v>
          </cell>
          <cell r="AU225">
            <v>14.456214000000001</v>
          </cell>
          <cell r="AV225">
            <v>10.691948999999999</v>
          </cell>
          <cell r="AW225">
            <v>13.899201</v>
          </cell>
          <cell r="AX225">
            <v>13.838229999999999</v>
          </cell>
          <cell r="AY225">
            <v>15.55927</v>
          </cell>
          <cell r="AZ225">
            <v>24.367615000000001</v>
          </cell>
        </row>
        <row r="228">
          <cell r="B228">
            <v>0.19843709999999998</v>
          </cell>
          <cell r="C228">
            <v>0.19472259999999997</v>
          </cell>
          <cell r="D228">
            <v>0.29181709999999988</v>
          </cell>
          <cell r="E228">
            <v>0.30970419999999999</v>
          </cell>
          <cell r="F228">
            <v>0.64948319999999993</v>
          </cell>
          <cell r="G228">
            <v>0.66188709999999995</v>
          </cell>
          <cell r="H228">
            <v>1.039400544</v>
          </cell>
          <cell r="I228">
            <v>0.78229907666666665</v>
          </cell>
          <cell r="J228">
            <v>0.38395990316666662</v>
          </cell>
          <cell r="K228">
            <v>0.31635806166666658</v>
          </cell>
          <cell r="L228">
            <v>0.4640624823333333</v>
          </cell>
          <cell r="M228">
            <v>0.51740382933333329</v>
          </cell>
          <cell r="N228">
            <v>0.4964996851666667</v>
          </cell>
          <cell r="O228">
            <v>0.65384484333333337</v>
          </cell>
          <cell r="P228">
            <v>0.80948261206290018</v>
          </cell>
          <cell r="Q228">
            <v>0.73014982596446554</v>
          </cell>
          <cell r="R228">
            <v>0.62330037545254668</v>
          </cell>
          <cell r="S228">
            <v>0.61743847922762174</v>
          </cell>
          <cell r="T228">
            <v>0.71840448508188837</v>
          </cell>
          <cell r="U228">
            <v>0.60556214241703754</v>
          </cell>
          <cell r="V228">
            <v>0.61166482133333322</v>
          </cell>
          <cell r="W228">
            <v>0.85900399999999977</v>
          </cell>
          <cell r="X228">
            <v>0.61854862412</v>
          </cell>
          <cell r="Y228">
            <v>0.72947490000000004</v>
          </cell>
          <cell r="Z228">
            <v>0.77196892950000007</v>
          </cell>
          <cell r="AB228">
            <v>18.380789999999998</v>
          </cell>
          <cell r="AC228">
            <v>18.071000000000002</v>
          </cell>
          <cell r="AD228">
            <v>29.650969</v>
          </cell>
          <cell r="AE228">
            <v>30.242999999999999</v>
          </cell>
          <cell r="AF228">
            <v>64.669000000000011</v>
          </cell>
          <cell r="AG228">
            <v>73.105000000000004</v>
          </cell>
          <cell r="AH228">
            <v>119.173438</v>
          </cell>
          <cell r="AI228">
            <v>97.410534999999996</v>
          </cell>
          <cell r="AJ228">
            <v>50.619798999999993</v>
          </cell>
          <cell r="AK228">
            <v>40.373580999999994</v>
          </cell>
          <cell r="AL228">
            <v>61.066153999999997</v>
          </cell>
          <cell r="AM228">
            <v>78.851907999999995</v>
          </cell>
          <cell r="AN228">
            <v>77.769865999999993</v>
          </cell>
          <cell r="AO228">
            <v>106.08137699999999</v>
          </cell>
          <cell r="AP228">
            <v>124.85543399999997</v>
          </cell>
          <cell r="AQ228">
            <v>106.92911399999998</v>
          </cell>
          <cell r="AR228">
            <v>81.22775</v>
          </cell>
          <cell r="AS228">
            <v>83.799285999999995</v>
          </cell>
          <cell r="AT228">
            <v>105.77757000000001</v>
          </cell>
          <cell r="AU228">
            <v>88.467388999999983</v>
          </cell>
          <cell r="AV228">
            <v>91.983776000000006</v>
          </cell>
          <cell r="AW228">
            <v>139.661407</v>
          </cell>
          <cell r="AX228">
            <v>131.352307</v>
          </cell>
          <cell r="AY228">
            <v>110.76143099999999</v>
          </cell>
          <cell r="AZ228">
            <v>111.953361</v>
          </cell>
        </row>
        <row r="230">
          <cell r="B230">
            <v>3.7489999999999995E-4</v>
          </cell>
          <cell r="D230">
            <v>3.4729999999999993E-4</v>
          </cell>
          <cell r="E230">
            <v>0</v>
          </cell>
          <cell r="F230">
            <v>1.0947999999999999E-3</v>
          </cell>
          <cell r="G230">
            <v>4.1330999999999989E-3</v>
          </cell>
          <cell r="H230">
            <v>5.4555999999999988E-3</v>
          </cell>
          <cell r="I230">
            <v>1.2620099999999999E-2</v>
          </cell>
          <cell r="J230">
            <v>1.9625899999999998E-2</v>
          </cell>
          <cell r="K230">
            <v>2.0435500000000002E-2</v>
          </cell>
          <cell r="L230">
            <v>2.4771000000000001E-2</v>
          </cell>
          <cell r="M230">
            <v>3.7170300000000003E-2</v>
          </cell>
          <cell r="N230">
            <v>4.7927399999999995E-2</v>
          </cell>
          <cell r="O230">
            <v>5.8673111166666653E-2</v>
          </cell>
          <cell r="P230">
            <v>7.3031716953347731E-2</v>
          </cell>
          <cell r="Q230">
            <v>6.3251818399803969E-2</v>
          </cell>
          <cell r="R230">
            <v>5.2973507792594514E-2</v>
          </cell>
          <cell r="S230">
            <v>2.3435625348921987E-2</v>
          </cell>
          <cell r="T230">
            <v>1.5765475822317947E-2</v>
          </cell>
          <cell r="U230">
            <v>2.6512559233783643E-2</v>
          </cell>
          <cell r="V230">
            <v>1.8961288166666666E-2</v>
          </cell>
          <cell r="W230">
            <v>3.7740700000000002E-2</v>
          </cell>
          <cell r="X230">
            <v>1.3690284019999999E-2</v>
          </cell>
          <cell r="Y230">
            <v>6.9825699999999977E-2</v>
          </cell>
          <cell r="Z230">
            <v>3.2643900000000003E-2</v>
          </cell>
          <cell r="AB230">
            <v>5.7914999999999994E-2</v>
          </cell>
          <cell r="AD230">
            <v>7.3550999999999991E-2</v>
          </cell>
          <cell r="AE230">
            <v>0</v>
          </cell>
          <cell r="AF230">
            <v>0.13300000000000001</v>
          </cell>
          <cell r="AG230">
            <v>0.67200000000000004</v>
          </cell>
          <cell r="AH230">
            <v>0.83515099999999998</v>
          </cell>
          <cell r="AI230">
            <v>1.8221890000000001</v>
          </cell>
          <cell r="AJ230">
            <v>3.1168580000000001</v>
          </cell>
          <cell r="AK230">
            <v>2.921754</v>
          </cell>
          <cell r="AL230">
            <v>3.7307539999999997</v>
          </cell>
          <cell r="AM230">
            <v>5.7118780000000005</v>
          </cell>
          <cell r="AN230">
            <v>7.7911479999999997</v>
          </cell>
          <cell r="AO230">
            <v>9.5886709999999979</v>
          </cell>
          <cell r="AP230">
            <v>13.022613999999999</v>
          </cell>
          <cell r="AQ230">
            <v>10.359515999999999</v>
          </cell>
          <cell r="AR230">
            <v>7.4938999999999991</v>
          </cell>
          <cell r="AS230">
            <v>4.2670350000000008</v>
          </cell>
          <cell r="AT230">
            <v>3.3938570000000006</v>
          </cell>
          <cell r="AU230">
            <v>4.611667999999999</v>
          </cell>
          <cell r="AV230">
            <v>3.3455860000000004</v>
          </cell>
          <cell r="AW230">
            <v>3.3686499999999993</v>
          </cell>
          <cell r="AX230">
            <v>3.4895929999999997</v>
          </cell>
          <cell r="AY230">
            <v>2.7950089999999994</v>
          </cell>
          <cell r="AZ230">
            <v>1.9657759999999997</v>
          </cell>
        </row>
        <row r="231">
          <cell r="B231">
            <v>1.7824999999999998E-3</v>
          </cell>
          <cell r="C231">
            <v>7.8314999999999982E-3</v>
          </cell>
          <cell r="D231">
            <v>2.06264E-2</v>
          </cell>
          <cell r="E231">
            <v>2.2029400000000001E-2</v>
          </cell>
          <cell r="F231">
            <v>0.16535849999999999</v>
          </cell>
          <cell r="G231">
            <v>0.21164369999999999</v>
          </cell>
          <cell r="H231">
            <v>0.3339965431666666</v>
          </cell>
          <cell r="I231">
            <v>0.34702034299999995</v>
          </cell>
          <cell r="J231">
            <v>0.31039516216666663</v>
          </cell>
          <cell r="K231">
            <v>0.31673732783333325</v>
          </cell>
          <cell r="L231">
            <v>0.46618806566666665</v>
          </cell>
          <cell r="M231">
            <v>0.67642488633333331</v>
          </cell>
          <cell r="N231">
            <v>0.66054027366666668</v>
          </cell>
          <cell r="O231">
            <v>0.73849716750000005</v>
          </cell>
          <cell r="P231">
            <v>0.65862416052654393</v>
          </cell>
          <cell r="Q231">
            <v>0.60307152252820462</v>
          </cell>
          <cell r="R231">
            <v>0.77469126246725839</v>
          </cell>
          <cell r="S231">
            <v>0.53452791728035876</v>
          </cell>
          <cell r="T231">
            <v>0.5652561090171252</v>
          </cell>
          <cell r="U231">
            <v>0.72057463915356024</v>
          </cell>
          <cell r="V231">
            <v>0.7399973348333333</v>
          </cell>
          <cell r="W231">
            <v>0.87420699999999996</v>
          </cell>
          <cell r="X231">
            <v>0.60084240117999987</v>
          </cell>
          <cell r="Y231">
            <v>0.77744599999999975</v>
          </cell>
          <cell r="Z231">
            <v>1.0591499999999998</v>
          </cell>
          <cell r="AB231">
            <v>0.32323199999999996</v>
          </cell>
          <cell r="AC231">
            <v>0.82400000000000007</v>
          </cell>
          <cell r="AD231">
            <v>2.2549349999999997</v>
          </cell>
          <cell r="AE231">
            <v>2.5979999999999994</v>
          </cell>
          <cell r="AF231">
            <v>15.763</v>
          </cell>
          <cell r="AG231">
            <v>22.731999999999999</v>
          </cell>
          <cell r="AH231">
            <v>40.458182999999998</v>
          </cell>
          <cell r="AI231">
            <v>49.211359999999999</v>
          </cell>
          <cell r="AJ231">
            <v>48.374918999999991</v>
          </cell>
          <cell r="AK231">
            <v>55.432329999999993</v>
          </cell>
          <cell r="AL231">
            <v>74.017997999999992</v>
          </cell>
          <cell r="AM231">
            <v>113.76404799999999</v>
          </cell>
          <cell r="AN231">
            <v>111.692408</v>
          </cell>
          <cell r="AO231">
            <v>118.46803499999999</v>
          </cell>
          <cell r="AP231">
            <v>112.0271</v>
          </cell>
          <cell r="AQ231">
            <v>96.092771999999982</v>
          </cell>
          <cell r="AR231">
            <v>113.84366399999999</v>
          </cell>
          <cell r="AS231">
            <v>99.523801999999989</v>
          </cell>
          <cell r="AT231">
            <v>110.103644</v>
          </cell>
          <cell r="AU231">
            <v>110.83127500000001</v>
          </cell>
          <cell r="AV231">
            <v>129.082866</v>
          </cell>
          <cell r="AW231">
            <v>169.44423999999998</v>
          </cell>
          <cell r="AX231">
            <v>157.436485</v>
          </cell>
          <cell r="AY231">
            <v>140.51625500000003</v>
          </cell>
          <cell r="AZ231">
            <v>146.78381200000001</v>
          </cell>
        </row>
        <row r="238">
          <cell r="B238">
            <v>3.794999999999999E-4</v>
          </cell>
          <cell r="D238">
            <v>3.0359999999999995E-4</v>
          </cell>
          <cell r="E238">
            <v>0</v>
          </cell>
          <cell r="F238">
            <v>1.7670899999999996E-2</v>
          </cell>
          <cell r="G238">
            <v>0.10252019999999999</v>
          </cell>
          <cell r="H238">
            <v>0.17238810499999993</v>
          </cell>
          <cell r="I238">
            <v>6.3479999999999995E-3</v>
          </cell>
          <cell r="J238">
            <v>5.0395798333333327E-3</v>
          </cell>
          <cell r="K238">
            <v>4.1836999999999994E-3</v>
          </cell>
          <cell r="L238">
            <v>6.3065999999999999E-3</v>
          </cell>
          <cell r="M238">
            <v>9.8296633333333321E-3</v>
          </cell>
          <cell r="N238">
            <v>2.5138999999999999E-3</v>
          </cell>
          <cell r="O238">
            <v>2.7450308333333328E-3</v>
          </cell>
          <cell r="P238">
            <v>7.600549083364965E-3</v>
          </cell>
          <cell r="Q238">
            <v>7.4028713712145956E-3</v>
          </cell>
          <cell r="R238">
            <v>7.5010253661405776E-3</v>
          </cell>
          <cell r="S238">
            <v>1.9477601528360831E-2</v>
          </cell>
          <cell r="T238">
            <v>3.1225718195207801E-2</v>
          </cell>
          <cell r="U238">
            <v>4.9360969103648379E-2</v>
          </cell>
          <cell r="V238">
            <v>6.1142778333333325E-3</v>
          </cell>
          <cell r="W238">
            <v>3.6569999999999992E-3</v>
          </cell>
          <cell r="X238">
            <v>5.0503832399999993E-3</v>
          </cell>
          <cell r="Y238">
            <v>1.5984999999999999E-2</v>
          </cell>
          <cell r="Z238">
            <v>1.5453707666666665E-2</v>
          </cell>
          <cell r="AB238">
            <v>4.1049999999999996E-2</v>
          </cell>
          <cell r="AD238">
            <v>4.4757999999999999E-2</v>
          </cell>
          <cell r="AE238">
            <v>0</v>
          </cell>
          <cell r="AF238">
            <v>2.738</v>
          </cell>
          <cell r="AG238">
            <v>16.019000000000002</v>
          </cell>
          <cell r="AH238">
            <v>25.773028</v>
          </cell>
          <cell r="AI238">
            <v>1.9615739999999997</v>
          </cell>
          <cell r="AJ238">
            <v>1.6446419999999999</v>
          </cell>
          <cell r="AK238">
            <v>0.94756400000000007</v>
          </cell>
          <cell r="AL238">
            <v>1.5553620000000001</v>
          </cell>
          <cell r="AM238">
            <v>1.9232609999999999</v>
          </cell>
          <cell r="AN238">
            <v>0.60477300000000001</v>
          </cell>
          <cell r="AO238">
            <v>0.75457500000000011</v>
          </cell>
          <cell r="AP238">
            <v>1.5981809999999999</v>
          </cell>
          <cell r="AQ238">
            <v>0.97032999999999991</v>
          </cell>
          <cell r="AR238">
            <v>1.2452870000000003</v>
          </cell>
          <cell r="AS238">
            <v>4.5304389999999994</v>
          </cell>
          <cell r="AT238">
            <v>6.9768689999999998</v>
          </cell>
          <cell r="AU238">
            <v>8.8179379999999998</v>
          </cell>
          <cell r="AV238">
            <v>1.4818209999999998</v>
          </cell>
          <cell r="AW238">
            <v>1.0457069999999999</v>
          </cell>
          <cell r="AX238">
            <v>1.7210599999999998</v>
          </cell>
          <cell r="AY238">
            <v>4.9494839999999991</v>
          </cell>
          <cell r="AZ238">
            <v>4.5861539999999987</v>
          </cell>
        </row>
        <row r="239">
          <cell r="F239">
            <v>1.2557999999999998E-3</v>
          </cell>
          <cell r="G239">
            <v>4.0019999999999997E-4</v>
          </cell>
          <cell r="H239">
            <v>2.6380999999999996E-3</v>
          </cell>
          <cell r="I239">
            <v>3.9375999999999994E-3</v>
          </cell>
          <cell r="J239">
            <v>1.10101E-2</v>
          </cell>
          <cell r="K239">
            <v>1.2735099999999997E-2</v>
          </cell>
          <cell r="L239">
            <v>6.8700999999999996E-3</v>
          </cell>
          <cell r="M239">
            <v>2.6657E-3</v>
          </cell>
          <cell r="N239">
            <v>6.0312899999999989E-2</v>
          </cell>
          <cell r="O239">
            <v>8.8094599999999995E-2</v>
          </cell>
          <cell r="P239">
            <v>0.13271376871607179</v>
          </cell>
          <cell r="Q239">
            <v>4.4015441535449069E-2</v>
          </cell>
          <cell r="R239">
            <v>4.3709372923594454E-2</v>
          </cell>
          <cell r="S239">
            <v>1.4775252457120309E-2</v>
          </cell>
          <cell r="T239">
            <v>1.2250225635604078E-2</v>
          </cell>
          <cell r="U239">
            <v>2.0561825233939721E-2</v>
          </cell>
          <cell r="V239">
            <v>1.6676004333333331E-2</v>
          </cell>
          <cell r="W239">
            <v>9.8071999999999986E-3</v>
          </cell>
          <cell r="X239">
            <v>2.2853003319999995E-2</v>
          </cell>
          <cell r="Y239">
            <v>1.2061199999999998E-2</v>
          </cell>
          <cell r="Z239">
            <v>9.5633999999999997E-3</v>
          </cell>
          <cell r="AF239">
            <v>0.17100000000000001</v>
          </cell>
          <cell r="AG239">
            <v>6.6000000000000003E-2</v>
          </cell>
          <cell r="AH239">
            <v>0.35121000000000002</v>
          </cell>
          <cell r="AI239">
            <v>0.49085199999999996</v>
          </cell>
          <cell r="AJ239">
            <v>1.7847730000000002</v>
          </cell>
          <cell r="AK239">
            <v>1.8543229999999997</v>
          </cell>
          <cell r="AL239">
            <v>0.949986</v>
          </cell>
          <cell r="AM239">
            <v>0.39523999999999998</v>
          </cell>
          <cell r="AN239">
            <v>9.8581959999999977</v>
          </cell>
          <cell r="AO239">
            <v>14.749305000000001</v>
          </cell>
          <cell r="AP239">
            <v>20.539290999999999</v>
          </cell>
          <cell r="AQ239">
            <v>5.8234120000000003</v>
          </cell>
          <cell r="AR239">
            <v>5.2593930000000002</v>
          </cell>
          <cell r="AS239">
            <v>2.2101630000000001</v>
          </cell>
          <cell r="AT239">
            <v>2.2718469999999997</v>
          </cell>
          <cell r="AU239">
            <v>2.6350359999999995</v>
          </cell>
          <cell r="AV239">
            <v>2.236335</v>
          </cell>
          <cell r="AW239">
            <v>0.64817600000000009</v>
          </cell>
          <cell r="AX239">
            <v>3.3189059999999997</v>
          </cell>
          <cell r="AY239">
            <v>1.2477779999999998</v>
          </cell>
          <cell r="AZ239">
            <v>1.03118</v>
          </cell>
        </row>
        <row r="244">
          <cell r="B244">
            <v>0</v>
          </cell>
          <cell r="D244">
            <v>0</v>
          </cell>
          <cell r="E244">
            <v>0</v>
          </cell>
          <cell r="F244">
            <v>0</v>
          </cell>
          <cell r="G244">
            <v>7.7486999999999999E-3</v>
          </cell>
          <cell r="H244">
            <v>1.7033799999999998E-2</v>
          </cell>
          <cell r="I244">
            <v>4.9431714999999987E-2</v>
          </cell>
          <cell r="J244">
            <v>6.1362232833333322E-2</v>
          </cell>
          <cell r="K244">
            <v>1.3408999999999999E-3</v>
          </cell>
          <cell r="L244">
            <v>2.4393799999999997E-2</v>
          </cell>
          <cell r="M244">
            <v>3.6829899999999999E-2</v>
          </cell>
          <cell r="N244">
            <v>3.3858299999999994E-2</v>
          </cell>
          <cell r="O244">
            <v>4.9008399999999994E-2</v>
          </cell>
          <cell r="P244">
            <v>2.3961275690326165E-2</v>
          </cell>
          <cell r="Q244">
            <v>1.1686704078174983E-2</v>
          </cell>
          <cell r="R244">
            <v>1.5088595288021887E-2</v>
          </cell>
          <cell r="S244">
            <v>1.7067832079218401E-2</v>
          </cell>
          <cell r="T244">
            <v>2.0030026063187857E-2</v>
          </cell>
          <cell r="U244">
            <v>1.8003797399999997E-2</v>
          </cell>
          <cell r="V244">
            <v>2.2756046666666665E-2</v>
          </cell>
          <cell r="W244">
            <v>2.7869099999999997E-2</v>
          </cell>
          <cell r="X244">
            <v>1.9771443999999994E-3</v>
          </cell>
          <cell r="Y244">
            <v>7.2449999999999999E-4</v>
          </cell>
          <cell r="Z244">
            <v>2.4711199999999996E-2</v>
          </cell>
          <cell r="AB244">
            <v>0</v>
          </cell>
          <cell r="AD244">
            <v>0</v>
          </cell>
          <cell r="AE244">
            <v>0</v>
          </cell>
          <cell r="AF244">
            <v>0</v>
          </cell>
          <cell r="AG244">
            <v>1.4510000000000001</v>
          </cell>
          <cell r="AH244">
            <v>2.7637590000000003</v>
          </cell>
          <cell r="AI244">
            <v>8.9782229999999998</v>
          </cell>
          <cell r="AJ244">
            <v>11.9175</v>
          </cell>
          <cell r="AK244">
            <v>0.31712299999999993</v>
          </cell>
          <cell r="AL244">
            <v>3.6782179999999998</v>
          </cell>
          <cell r="AM244">
            <v>5.5929310000000001</v>
          </cell>
          <cell r="AN244">
            <v>4.7720579999999995</v>
          </cell>
          <cell r="AO244">
            <v>7.2989969999999991</v>
          </cell>
          <cell r="AP244">
            <v>3.8678080000000001</v>
          </cell>
          <cell r="AQ244">
            <v>1.7678199999999999</v>
          </cell>
          <cell r="AR244">
            <v>1.8754939999999998</v>
          </cell>
          <cell r="AS244">
            <v>2.8323489999999993</v>
          </cell>
          <cell r="AT244">
            <v>3.4120210000000002</v>
          </cell>
          <cell r="AU244">
            <v>2.1725499999999998</v>
          </cell>
          <cell r="AV244">
            <v>2.6763820000000003</v>
          </cell>
          <cell r="AW244">
            <v>3.6508880000000001</v>
          </cell>
          <cell r="AX244">
            <v>0.40501399999999999</v>
          </cell>
          <cell r="AY244">
            <v>9.8490999999999981E-2</v>
          </cell>
          <cell r="AZ244">
            <v>0.26566299999999998</v>
          </cell>
        </row>
        <row r="245">
          <cell r="B245">
            <v>1.5313399999999998E-2</v>
          </cell>
          <cell r="C245">
            <v>5.0473499999999991E-2</v>
          </cell>
          <cell r="D245">
            <v>9.3078699999999986E-2</v>
          </cell>
          <cell r="E245">
            <v>0.16323559999999998</v>
          </cell>
          <cell r="F245">
            <v>0.35344099999999995</v>
          </cell>
          <cell r="G245">
            <v>0.49266229999999994</v>
          </cell>
          <cell r="H245">
            <v>0.81574342649999987</v>
          </cell>
          <cell r="I245">
            <v>0.88736838966666653</v>
          </cell>
          <cell r="J245">
            <v>1.3061849346666665</v>
          </cell>
          <cell r="K245">
            <v>0.80627889583333323</v>
          </cell>
          <cell r="L245">
            <v>0.84449932216666679</v>
          </cell>
          <cell r="M245">
            <v>1.1128873533333332</v>
          </cell>
          <cell r="N245">
            <v>1.1782547601666664</v>
          </cell>
          <cell r="O245">
            <v>1.2429714816666666</v>
          </cell>
          <cell r="P245">
            <v>1.5047014446177771</v>
          </cell>
          <cell r="Q245">
            <v>1.6189220578115091</v>
          </cell>
          <cell r="R245">
            <v>1.5553883948300222</v>
          </cell>
          <cell r="S245">
            <v>1.1758546103866256</v>
          </cell>
          <cell r="T245">
            <v>1.13877027530802</v>
          </cell>
          <cell r="U245">
            <v>1.1429603073635941</v>
          </cell>
          <cell r="V245">
            <v>0.85550729849999996</v>
          </cell>
          <cell r="W245">
            <v>1.1813374999999999</v>
          </cell>
          <cell r="X245">
            <v>0.88798582067999987</v>
          </cell>
          <cell r="Y245">
            <v>1.3052454</v>
          </cell>
          <cell r="Z245">
            <v>1.7091276999999998</v>
          </cell>
          <cell r="AB245">
            <v>1.8939819999999998</v>
          </cell>
          <cell r="AC245">
            <v>6.6630000000000003</v>
          </cell>
          <cell r="AD245">
            <v>8.0211269999999999</v>
          </cell>
          <cell r="AE245">
            <v>16.349999999999998</v>
          </cell>
          <cell r="AF245">
            <v>36.551000000000002</v>
          </cell>
          <cell r="AG245">
            <v>54.505000000000003</v>
          </cell>
          <cell r="AH245">
            <v>98.255900999999994</v>
          </cell>
          <cell r="AI245">
            <v>126.47259</v>
          </cell>
          <cell r="AJ245">
            <v>208.56424500000003</v>
          </cell>
          <cell r="AK245">
            <v>113.95030699999998</v>
          </cell>
          <cell r="AL245">
            <v>114.17669999999998</v>
          </cell>
          <cell r="AM245">
            <v>161.53658699999997</v>
          </cell>
          <cell r="AN245">
            <v>188.542642</v>
          </cell>
          <cell r="AO245">
            <v>203.54113700000002</v>
          </cell>
          <cell r="AP245">
            <v>255.40262299999998</v>
          </cell>
          <cell r="AQ245">
            <v>319.79927500000002</v>
          </cell>
          <cell r="AR245">
            <v>242.66991900000005</v>
          </cell>
          <cell r="AS245">
            <v>215.94109900000001</v>
          </cell>
          <cell r="AT245">
            <v>214.32140699999999</v>
          </cell>
          <cell r="AU245">
            <v>153.06124799999998</v>
          </cell>
          <cell r="AV245">
            <v>118.74329999999999</v>
          </cell>
          <cell r="AW245">
            <v>174.369317</v>
          </cell>
          <cell r="AX245">
            <v>191.83394899999999</v>
          </cell>
          <cell r="AY245">
            <v>189.73439200000001</v>
          </cell>
          <cell r="AZ245">
            <v>238.47851000000003</v>
          </cell>
        </row>
        <row r="246">
          <cell r="B246">
            <v>2.8683299999999998E-2</v>
          </cell>
          <cell r="C246">
            <v>3.9295499999999997E-2</v>
          </cell>
          <cell r="D246">
            <v>9.8207699999999981E-2</v>
          </cell>
          <cell r="E246">
            <v>0.10364489999999997</v>
          </cell>
          <cell r="F246">
            <v>0.35224039999999995</v>
          </cell>
          <cell r="G246">
            <v>0.72773825739999987</v>
          </cell>
          <cell r="H246">
            <v>1.2398502398333333</v>
          </cell>
          <cell r="I246">
            <v>1.1134449231666663</v>
          </cell>
          <cell r="J246">
            <v>1.0436587985000001</v>
          </cell>
          <cell r="K246">
            <v>0.78485978933333334</v>
          </cell>
          <cell r="L246">
            <v>1.3455711504999996</v>
          </cell>
          <cell r="M246">
            <v>1.3546724153333329</v>
          </cell>
          <cell r="N246">
            <v>1.4787124081666663</v>
          </cell>
          <cell r="O246">
            <v>1.4934088983333329</v>
          </cell>
          <cell r="P246">
            <v>1.6054674233003303</v>
          </cell>
          <cell r="Q246">
            <v>1.6379456364819556</v>
          </cell>
          <cell r="R246">
            <v>1.6685865584009809</v>
          </cell>
          <cell r="S246">
            <v>1.1603912540185957</v>
          </cell>
          <cell r="T246">
            <v>1.4140143844193895</v>
          </cell>
          <cell r="U246">
            <v>1.428268639931102</v>
          </cell>
          <cell r="V246">
            <v>1.4406399331666668</v>
          </cell>
          <cell r="W246">
            <v>2.2240815999999999</v>
          </cell>
          <cell r="X246">
            <v>1.097441205</v>
          </cell>
          <cell r="Y246">
            <v>1.5462899999999995</v>
          </cell>
          <cell r="Z246">
            <v>1.8023213999999994</v>
          </cell>
          <cell r="AB246">
            <v>4.9789370000000002</v>
          </cell>
          <cell r="AC246">
            <v>5.577</v>
          </cell>
          <cell r="AD246">
            <v>11.65884</v>
          </cell>
          <cell r="AE246">
            <v>12.116000000000001</v>
          </cell>
          <cell r="AF246">
            <v>52.320000000000007</v>
          </cell>
          <cell r="AG246">
            <v>93.564000000000007</v>
          </cell>
          <cell r="AH246">
            <v>165.58259699999999</v>
          </cell>
          <cell r="AI246">
            <v>180.82111399999999</v>
          </cell>
          <cell r="AJ246">
            <v>190.57408800000002</v>
          </cell>
          <cell r="AK246">
            <v>136.30376200000001</v>
          </cell>
          <cell r="AL246">
            <v>226.97882099999998</v>
          </cell>
          <cell r="AM246">
            <v>243.53325600000002</v>
          </cell>
          <cell r="AN246">
            <v>285.84884499999998</v>
          </cell>
          <cell r="AO246">
            <v>303.134387</v>
          </cell>
          <cell r="AP246">
            <v>348.58643499999999</v>
          </cell>
          <cell r="AQ246">
            <v>354.76237399999991</v>
          </cell>
          <cell r="AR246">
            <v>322.04506400000002</v>
          </cell>
          <cell r="AS246">
            <v>273.83331999999996</v>
          </cell>
          <cell r="AT246">
            <v>338.28744899999992</v>
          </cell>
          <cell r="AU246">
            <v>285.43506200000002</v>
          </cell>
          <cell r="AV246">
            <v>269.95324099999999</v>
          </cell>
          <cell r="AW246">
            <v>434.38984700000003</v>
          </cell>
          <cell r="AX246">
            <v>326.10543799999999</v>
          </cell>
          <cell r="AY246">
            <v>295.03437999999994</v>
          </cell>
          <cell r="AZ246">
            <v>319.32665899999995</v>
          </cell>
        </row>
        <row r="247">
          <cell r="B247">
            <v>0.14564749999999999</v>
          </cell>
          <cell r="C247">
            <v>0.21300069999999996</v>
          </cell>
          <cell r="D247">
            <v>0.57705619999999991</v>
          </cell>
          <cell r="E247">
            <v>0.90726949999999984</v>
          </cell>
          <cell r="F247">
            <v>3.0430127000000002</v>
          </cell>
          <cell r="G247">
            <v>3.9006550999999998</v>
          </cell>
          <cell r="H247">
            <v>5.0179232403333316</v>
          </cell>
          <cell r="I247">
            <v>4.4856093006666651</v>
          </cell>
          <cell r="J247">
            <v>3.0207249601666653</v>
          </cell>
          <cell r="K247">
            <v>2.4441452281666662</v>
          </cell>
          <cell r="L247">
            <v>3.0759666744999987</v>
          </cell>
          <cell r="M247">
            <v>3.1074234179999989</v>
          </cell>
          <cell r="N247">
            <v>3.7546123219999994</v>
          </cell>
          <cell r="O247">
            <v>3.0769754698333331</v>
          </cell>
          <cell r="P247">
            <v>3.8978270545197846</v>
          </cell>
          <cell r="Q247">
            <v>4.2429821059374175</v>
          </cell>
          <cell r="R247">
            <v>4.872230165765469</v>
          </cell>
          <cell r="S247">
            <v>3.2711058848792174</v>
          </cell>
          <cell r="T247">
            <v>2.9126059621504017</v>
          </cell>
          <cell r="U247">
            <v>1.1339004289785815</v>
          </cell>
          <cell r="V247">
            <v>0.97683631199999987</v>
          </cell>
          <cell r="W247">
            <v>1.5743545999999993</v>
          </cell>
          <cell r="X247">
            <v>0.77640933663999989</v>
          </cell>
          <cell r="Y247">
            <v>0.62656369999999995</v>
          </cell>
          <cell r="Z247">
            <v>0.69623989999999991</v>
          </cell>
          <cell r="AB247">
            <v>25.04007</v>
          </cell>
          <cell r="AC247">
            <v>32.027000000000001</v>
          </cell>
          <cell r="AD247">
            <v>79.377962999999994</v>
          </cell>
          <cell r="AE247">
            <v>120.208</v>
          </cell>
          <cell r="AF247">
            <v>417.42599999999993</v>
          </cell>
          <cell r="AG247">
            <v>647.38599999999997</v>
          </cell>
          <cell r="AH247">
            <v>937.25438699999995</v>
          </cell>
          <cell r="AI247">
            <v>941.38006699999983</v>
          </cell>
          <cell r="AJ247">
            <v>754.71594199999993</v>
          </cell>
          <cell r="AK247">
            <v>601.14327000000003</v>
          </cell>
          <cell r="AL247">
            <v>799.20805599999994</v>
          </cell>
          <cell r="AM247">
            <v>814.12990899999988</v>
          </cell>
          <cell r="AN247">
            <v>1012.7059769999998</v>
          </cell>
          <cell r="AO247">
            <v>994.79981100000009</v>
          </cell>
          <cell r="AP247">
            <v>1256.163393</v>
          </cell>
          <cell r="AQ247">
            <v>1349.0012219999999</v>
          </cell>
          <cell r="AR247">
            <v>1364.19544</v>
          </cell>
          <cell r="AS247">
            <v>1088.5487349999999</v>
          </cell>
          <cell r="AT247">
            <v>995.27506200000005</v>
          </cell>
          <cell r="AU247">
            <v>391.02738499999998</v>
          </cell>
          <cell r="AV247">
            <v>299.05416599999995</v>
          </cell>
          <cell r="AW247">
            <v>463.21002199999987</v>
          </cell>
          <cell r="AX247">
            <v>348.91374300000001</v>
          </cell>
          <cell r="AY247">
            <v>191.47630699999999</v>
          </cell>
          <cell r="AZ247">
            <v>183.84190899999999</v>
          </cell>
        </row>
        <row r="252">
          <cell r="B252">
            <v>1.3270999999999999E-3</v>
          </cell>
          <cell r="D252">
            <v>2.2769999999999998E-4</v>
          </cell>
          <cell r="E252">
            <v>0</v>
          </cell>
          <cell r="F252">
            <v>4.4412999999999987E-3</v>
          </cell>
          <cell r="G252">
            <v>3.7690100000000004E-2</v>
          </cell>
          <cell r="H252">
            <v>0.2315018999999999</v>
          </cell>
          <cell r="I252">
            <v>5.49493E-2</v>
          </cell>
          <cell r="J252">
            <v>3.9286299999999989E-2</v>
          </cell>
          <cell r="K252">
            <v>3.9447299999999998E-2</v>
          </cell>
          <cell r="L252">
            <v>3.59996E-2</v>
          </cell>
          <cell r="M252">
            <v>5.1342899999999997E-2</v>
          </cell>
          <cell r="N252">
            <v>0.1100757</v>
          </cell>
          <cell r="O252">
            <v>6.2824499999999991E-2</v>
          </cell>
          <cell r="P252">
            <v>4.5538718915389187E-2</v>
          </cell>
          <cell r="Q252">
            <v>3.1431232203906118E-2</v>
          </cell>
          <cell r="R252">
            <v>5.0939659456642116E-3</v>
          </cell>
          <cell r="S252">
            <v>1.8625902693070106E-3</v>
          </cell>
          <cell r="T252">
            <v>4.5794136062792196E-4</v>
          </cell>
          <cell r="U252">
            <v>4.6919999999999991E-4</v>
          </cell>
          <cell r="V252">
            <v>3.2045133333333329E-4</v>
          </cell>
          <cell r="W252">
            <v>9.0619999999999989E-3</v>
          </cell>
          <cell r="X252">
            <v>3.08977032E-3</v>
          </cell>
          <cell r="Y252">
            <v>7.3761E-3</v>
          </cell>
          <cell r="Z252">
            <v>3.6149099999999997E-2</v>
          </cell>
          <cell r="AB252">
            <v>0.19841</v>
          </cell>
          <cell r="AD252">
            <v>3.2452000000000002E-2</v>
          </cell>
          <cell r="AE252">
            <v>0</v>
          </cell>
          <cell r="AF252">
            <v>0.54600000000000004</v>
          </cell>
          <cell r="AG252">
            <v>4.6109999999999998</v>
          </cell>
          <cell r="AH252">
            <v>9.0282099999999978</v>
          </cell>
          <cell r="AI252">
            <v>8.5739009999999993</v>
          </cell>
          <cell r="AJ252">
            <v>7.2593379999999996</v>
          </cell>
          <cell r="AK252">
            <v>7.0269639999999987</v>
          </cell>
          <cell r="AL252">
            <v>6.2046530000000004</v>
          </cell>
          <cell r="AM252">
            <v>9.4569520000000011</v>
          </cell>
          <cell r="AN252">
            <v>25.040150999999998</v>
          </cell>
          <cell r="AO252">
            <v>13.153055999999999</v>
          </cell>
          <cell r="AP252">
            <v>10.562707999999999</v>
          </cell>
          <cell r="AQ252">
            <v>6.6424890000000003</v>
          </cell>
          <cell r="AR252">
            <v>0.85639599999999994</v>
          </cell>
          <cell r="AS252">
            <v>0.43292899999999995</v>
          </cell>
          <cell r="AT252">
            <v>0.13237499999999999</v>
          </cell>
          <cell r="AU252">
            <v>7.7533999999999992E-2</v>
          </cell>
          <cell r="AV252">
            <v>7.2668999999999997E-2</v>
          </cell>
          <cell r="AW252">
            <v>0.48164899999999999</v>
          </cell>
          <cell r="AX252">
            <v>0.96073699999999995</v>
          </cell>
          <cell r="AY252">
            <v>1.6030730000000002</v>
          </cell>
          <cell r="AZ252">
            <v>2.3418359999999998</v>
          </cell>
        </row>
        <row r="253">
          <cell r="B253">
            <v>6.5549999999999994E-4</v>
          </cell>
          <cell r="C253">
            <v>0</v>
          </cell>
          <cell r="D253">
            <v>5.4441000000000003E-3</v>
          </cell>
          <cell r="E253">
            <v>1.2585599999999997E-2</v>
          </cell>
          <cell r="F253">
            <v>6.6269899999999993E-2</v>
          </cell>
          <cell r="G253">
            <v>0.12472670000000001</v>
          </cell>
          <cell r="H253">
            <v>0.21146995416666667</v>
          </cell>
          <cell r="I253">
            <v>0.31178826066666665</v>
          </cell>
          <cell r="J253">
            <v>0.26009485983333325</v>
          </cell>
          <cell r="K253">
            <v>0.23220817633333329</v>
          </cell>
          <cell r="L253">
            <v>0.38873062833333338</v>
          </cell>
          <cell r="M253">
            <v>0.45986844383333331</v>
          </cell>
          <cell r="N253">
            <v>0.50263666399999996</v>
          </cell>
          <cell r="O253">
            <v>0.51317310966666663</v>
          </cell>
          <cell r="P253">
            <v>0.58381390093558916</v>
          </cell>
          <cell r="Q253">
            <v>0.60232327531315677</v>
          </cell>
          <cell r="R253">
            <v>0.69343956568620779</v>
          </cell>
          <cell r="S253">
            <v>0.67877694445498404</v>
          </cell>
          <cell r="T253">
            <v>0.86344366047604348</v>
          </cell>
          <cell r="U253">
            <v>1.3906864999868376</v>
          </cell>
          <cell r="V253">
            <v>1.5493206141666664</v>
          </cell>
          <cell r="W253">
            <v>1.2819555999999996</v>
          </cell>
          <cell r="X253">
            <v>0.56694962785999992</v>
          </cell>
          <cell r="Y253">
            <v>0.74398790383333335</v>
          </cell>
          <cell r="Z253">
            <v>1.2754696038333333</v>
          </cell>
          <cell r="AB253">
            <v>0.114511</v>
          </cell>
          <cell r="AC253">
            <v>0</v>
          </cell>
          <cell r="AD253">
            <v>0.70764099999999996</v>
          </cell>
          <cell r="AE253">
            <v>1.5680000000000001</v>
          </cell>
          <cell r="AF253">
            <v>8.4409999999999989</v>
          </cell>
          <cell r="AG253">
            <v>16.143000000000001</v>
          </cell>
          <cell r="AH253">
            <v>28.013745999999998</v>
          </cell>
          <cell r="AI253">
            <v>45.376272999999998</v>
          </cell>
          <cell r="AJ253">
            <v>43.587843000000007</v>
          </cell>
          <cell r="AK253">
            <v>38.144431999999995</v>
          </cell>
          <cell r="AL253">
            <v>63.123297000000001</v>
          </cell>
          <cell r="AM253">
            <v>79.829915999999997</v>
          </cell>
          <cell r="AN253">
            <v>92.894569999999987</v>
          </cell>
          <cell r="AO253">
            <v>94.706644999999995</v>
          </cell>
          <cell r="AP253">
            <v>116.00989799999999</v>
          </cell>
          <cell r="AQ253">
            <v>121.29446300000001</v>
          </cell>
          <cell r="AR253">
            <v>133.142887</v>
          </cell>
          <cell r="AS253">
            <v>176.54569599999999</v>
          </cell>
          <cell r="AT253">
            <v>218.35779600000001</v>
          </cell>
          <cell r="AU253">
            <v>230.17022299999999</v>
          </cell>
          <cell r="AV253">
            <v>246.556253</v>
          </cell>
          <cell r="AW253">
            <v>234.59558099999998</v>
          </cell>
          <cell r="AX253">
            <v>160.05402699999999</v>
          </cell>
          <cell r="AY253">
            <v>133.59556799999999</v>
          </cell>
          <cell r="AZ253">
            <v>196.61242499999997</v>
          </cell>
        </row>
        <row r="259">
          <cell r="B259">
            <v>1.0193599999999999E-2</v>
          </cell>
          <cell r="C259">
            <v>3.7340499999999999E-2</v>
          </cell>
          <cell r="D259">
            <v>0.11754609999999999</v>
          </cell>
          <cell r="E259">
            <v>8.1143999999999994E-2</v>
          </cell>
          <cell r="F259">
            <v>0.11124409999999998</v>
          </cell>
          <cell r="G259">
            <v>1.6421999999999996E-2</v>
          </cell>
          <cell r="H259">
            <v>0.13100339999999999</v>
          </cell>
          <cell r="I259">
            <v>6.8350748333333308E-2</v>
          </cell>
          <cell r="J259">
            <v>2.44283E-2</v>
          </cell>
          <cell r="K259">
            <v>2.5576000000000002E-3</v>
          </cell>
          <cell r="L259">
            <v>8.505399999999998E-3</v>
          </cell>
          <cell r="M259">
            <v>1.1999099999999999E-2</v>
          </cell>
          <cell r="N259">
            <v>8.7169999999999999E-4</v>
          </cell>
          <cell r="O259">
            <v>6.9229999999999986E-4</v>
          </cell>
          <cell r="P259">
            <v>1.0197533071264512E-3</v>
          </cell>
          <cell r="Q259">
            <v>2.3145553503851872E-5</v>
          </cell>
          <cell r="R259">
            <v>1.2855780037000018E-4</v>
          </cell>
          <cell r="S259">
            <v>1.8684197384711896E-3</v>
          </cell>
          <cell r="T259">
            <v>2.956747359359255E-3</v>
          </cell>
          <cell r="U259">
            <v>9.3756647999999991E-3</v>
          </cell>
          <cell r="V259">
            <v>1.081E-4</v>
          </cell>
          <cell r="W259">
            <v>3.0590000000000001E-4</v>
          </cell>
          <cell r="X259">
            <v>4.8370517999999995E-4</v>
          </cell>
          <cell r="Y259">
            <v>9.7289999999999985E-4</v>
          </cell>
          <cell r="Z259">
            <v>2.4034999999999998E-3</v>
          </cell>
          <cell r="AB259">
            <v>1.0226849999999998</v>
          </cell>
          <cell r="AC259">
            <v>3.5700000000000003</v>
          </cell>
          <cell r="AD259">
            <v>8.2534279999999995</v>
          </cell>
          <cell r="AE259">
            <v>5.5530000000000008</v>
          </cell>
          <cell r="AF259">
            <v>7.4019999999999992</v>
          </cell>
          <cell r="AG259">
            <v>1.3049999999999999</v>
          </cell>
          <cell r="AH259">
            <v>14.340403999999999</v>
          </cell>
          <cell r="AI259">
            <v>8.6570870000000006</v>
          </cell>
          <cell r="AJ259">
            <v>3.7502539999999995</v>
          </cell>
          <cell r="AK259">
            <v>0.37785299999999999</v>
          </cell>
          <cell r="AL259">
            <v>1.082238</v>
          </cell>
          <cell r="AM259">
            <v>1.7068619999999999</v>
          </cell>
          <cell r="AN259">
            <v>0.12188499999999999</v>
          </cell>
          <cell r="AO259">
            <v>0.11947399999999998</v>
          </cell>
          <cell r="AP259">
            <v>0.16764699999999999</v>
          </cell>
          <cell r="AQ259">
            <v>3.9150000000000001E-3</v>
          </cell>
          <cell r="AR259">
            <v>2.1026E-2</v>
          </cell>
          <cell r="AS259">
            <v>0.22875699999999999</v>
          </cell>
          <cell r="AT259">
            <v>0.57400499999999988</v>
          </cell>
          <cell r="AU259">
            <v>1.6155499999999998</v>
          </cell>
          <cell r="AV259">
            <v>2.4664999999999999E-2</v>
          </cell>
          <cell r="AW259">
            <v>6.2543999999999988E-2</v>
          </cell>
          <cell r="AX259">
            <v>0.11475199999999999</v>
          </cell>
          <cell r="AY259">
            <v>0.15131499999999998</v>
          </cell>
          <cell r="AZ259">
            <v>7.8479000000000007E-2</v>
          </cell>
        </row>
        <row r="263">
          <cell r="B263">
            <v>1.5864456999999994</v>
          </cell>
          <cell r="C263">
            <v>2.1847492999999996</v>
          </cell>
          <cell r="D263">
            <v>4.1225728999999989</v>
          </cell>
          <cell r="E263">
            <v>4.6366826999999997</v>
          </cell>
          <cell r="F263">
            <v>9.8229182000000019</v>
          </cell>
          <cell r="G263">
            <v>12.835212045719997</v>
          </cell>
          <cell r="H263">
            <v>19.102268579499984</v>
          </cell>
          <cell r="I263">
            <v>19.775265013000002</v>
          </cell>
          <cell r="J263">
            <v>16.390175712666665</v>
          </cell>
          <cell r="K263">
            <v>12.810452178333332</v>
          </cell>
          <cell r="L263">
            <v>17.160399501833336</v>
          </cell>
          <cell r="M263">
            <v>21.830623435333337</v>
          </cell>
          <cell r="N263">
            <v>22.837026695833334</v>
          </cell>
          <cell r="O263">
            <v>23.429875155833347</v>
          </cell>
          <cell r="P263">
            <v>26.2066423626665</v>
          </cell>
          <cell r="Q263">
            <v>24.596484854726082</v>
          </cell>
          <cell r="R263">
            <v>26.408889688628754</v>
          </cell>
          <cell r="S263">
            <v>20.572278132914015</v>
          </cell>
          <cell r="T263">
            <v>21.481475257671821</v>
          </cell>
          <cell r="U263">
            <v>22.754630263048977</v>
          </cell>
          <cell r="V263">
            <v>22.425974266506682</v>
          </cell>
          <cell r="W263">
            <v>28.243358322999992</v>
          </cell>
          <cell r="X263">
            <v>17.463067045339997</v>
          </cell>
          <cell r="Y263">
            <v>24.29955524599999</v>
          </cell>
          <cell r="Z263">
            <v>29.413774744499989</v>
          </cell>
          <cell r="AA263">
            <v>0</v>
          </cell>
          <cell r="AB263">
            <v>188.94173800000002</v>
          </cell>
          <cell r="AC263">
            <v>237</v>
          </cell>
          <cell r="AD263">
            <v>427.04848299999986</v>
          </cell>
          <cell r="AE263">
            <v>488.76500000000004</v>
          </cell>
          <cell r="AF263">
            <v>1233.6020000000003</v>
          </cell>
          <cell r="AG263">
            <v>1879.0490000000009</v>
          </cell>
          <cell r="AH263">
            <v>2910.0894440000011</v>
          </cell>
          <cell r="AI263">
            <v>3505.2080709999991</v>
          </cell>
          <cell r="AJ263">
            <v>3351.117886999999</v>
          </cell>
          <cell r="AK263">
            <v>2469.170653000001</v>
          </cell>
          <cell r="AL263">
            <v>3340.079831</v>
          </cell>
          <cell r="AM263">
            <v>4285.3775799999994</v>
          </cell>
          <cell r="AN263">
            <v>4731.5275809999948</v>
          </cell>
          <cell r="AO263">
            <v>4964.4424159999999</v>
          </cell>
          <cell r="AP263">
            <v>5734.6411640000015</v>
          </cell>
          <cell r="AQ263">
            <v>5416.5370389999989</v>
          </cell>
          <cell r="AR263">
            <v>5229.7698289999989</v>
          </cell>
          <cell r="AS263">
            <v>5002.0953870000003</v>
          </cell>
          <cell r="AT263">
            <v>5423.8718300000019</v>
          </cell>
          <cell r="AU263">
            <v>4397.7133460000014</v>
          </cell>
          <cell r="AV263">
            <v>4154.1797310000011</v>
          </cell>
          <cell r="AW263">
            <v>5819.7966619999988</v>
          </cell>
          <cell r="AX263">
            <v>5093.4221470000002</v>
          </cell>
          <cell r="AY263">
            <v>4694.497554999999</v>
          </cell>
          <cell r="AZ263">
            <v>5225.3630639999992</v>
          </cell>
          <cell r="BA263">
            <v>0</v>
          </cell>
        </row>
        <row r="264">
          <cell r="B264">
            <v>7.6341600000000009E-2</v>
          </cell>
          <cell r="C264">
            <v>0.12198279999999999</v>
          </cell>
          <cell r="D264">
            <v>0.27497649999999996</v>
          </cell>
          <cell r="E264">
            <v>0.35831009999999996</v>
          </cell>
          <cell r="F264">
            <v>1.1586594999999997</v>
          </cell>
          <cell r="G264">
            <v>2.3497173335999992</v>
          </cell>
          <cell r="H264">
            <v>3.6405609148333333</v>
          </cell>
          <cell r="I264">
            <v>4.3704193168333321</v>
          </cell>
          <cell r="J264">
            <v>3.6829549786666664</v>
          </cell>
          <cell r="K264">
            <v>2.3699424748333335</v>
          </cell>
          <cell r="L264">
            <v>3.4025172704999993</v>
          </cell>
          <cell r="M264">
            <v>3.7942267438333328</v>
          </cell>
          <cell r="N264">
            <v>3.4047680734999992</v>
          </cell>
          <cell r="O264">
            <v>3.3525330379999989</v>
          </cell>
          <cell r="P264">
            <v>3.7744399023507396</v>
          </cell>
          <cell r="Q264">
            <v>3.5251675462809966</v>
          </cell>
          <cell r="R264">
            <v>3.6071846242141188</v>
          </cell>
          <cell r="S264">
            <v>2.9187597317014147</v>
          </cell>
          <cell r="T264">
            <v>3.3237440149386765</v>
          </cell>
          <cell r="U264">
            <v>3.5529192146840436</v>
          </cell>
          <cell r="V264">
            <v>3.5932658231666661</v>
          </cell>
          <cell r="W264">
            <v>5.3269196000000001</v>
          </cell>
          <cell r="X264">
            <v>2.7574857204999996</v>
          </cell>
          <cell r="Y264">
            <v>4.0026072038333336</v>
          </cell>
          <cell r="Z264">
            <v>5.1296577999999986</v>
          </cell>
          <cell r="AA264">
            <v>0</v>
          </cell>
          <cell r="AB264">
            <v>14.977315000000001</v>
          </cell>
          <cell r="AC264">
            <v>21.292999999999999</v>
          </cell>
          <cell r="AD264">
            <v>37.494178999999995</v>
          </cell>
          <cell r="AE264">
            <v>45.070999999999998</v>
          </cell>
          <cell r="AF264">
            <v>214.89399999999995</v>
          </cell>
          <cell r="AG264">
            <v>422.03600000000006</v>
          </cell>
          <cell r="AH264">
            <v>654.67738099999997</v>
          </cell>
          <cell r="AI264">
            <v>951.67281299999991</v>
          </cell>
          <cell r="AJ264">
            <v>981.381304</v>
          </cell>
          <cell r="AK264">
            <v>593.14558099999999</v>
          </cell>
          <cell r="AL264">
            <v>834.64754199999993</v>
          </cell>
          <cell r="AM264">
            <v>933.87292200000002</v>
          </cell>
          <cell r="AN264">
            <v>884.17386299999998</v>
          </cell>
          <cell r="AO264">
            <v>853.37987500000008</v>
          </cell>
          <cell r="AP264">
            <v>968.5697369999998</v>
          </cell>
          <cell r="AQ264">
            <v>878.61594099999979</v>
          </cell>
          <cell r="AR264">
            <v>803.91262600000005</v>
          </cell>
          <cell r="AS264">
            <v>808.90768799999989</v>
          </cell>
          <cell r="AT264">
            <v>956.89812699999993</v>
          </cell>
          <cell r="AU264">
            <v>847.38547600000004</v>
          </cell>
          <cell r="AV264">
            <v>822.35459400000013</v>
          </cell>
          <cell r="AW264">
            <v>1269.4403600000001</v>
          </cell>
          <cell r="AX264">
            <v>885.55400899999995</v>
          </cell>
          <cell r="AY264">
            <v>948.18230599999981</v>
          </cell>
          <cell r="AZ264">
            <v>1157.035887</v>
          </cell>
          <cell r="BA264">
            <v>0</v>
          </cell>
        </row>
        <row r="265">
          <cell r="B265">
            <v>0.13511119999999996</v>
          </cell>
          <cell r="C265">
            <v>0.34936309999999993</v>
          </cell>
          <cell r="D265">
            <v>0.67816419999999988</v>
          </cell>
          <cell r="E265">
            <v>0.84186439999999985</v>
          </cell>
          <cell r="F265">
            <v>1.3388874999999998</v>
          </cell>
          <cell r="G265">
            <v>1.6855573515199995</v>
          </cell>
          <cell r="H265">
            <v>2.415891319</v>
          </cell>
          <cell r="I265">
            <v>2.7665549118333326</v>
          </cell>
          <cell r="J265">
            <v>3.0686807996666663</v>
          </cell>
          <cell r="K265">
            <v>2.4930462871666661</v>
          </cell>
          <cell r="L265">
            <v>2.9587620976666664</v>
          </cell>
          <cell r="M265">
            <v>3.7346541295000004</v>
          </cell>
          <cell r="N265">
            <v>4.043544896166666</v>
          </cell>
          <cell r="O265">
            <v>4.1193109058333324</v>
          </cell>
          <cell r="P265">
            <v>4.5336014878134652</v>
          </cell>
          <cell r="Q265">
            <v>4.4938571672266967</v>
          </cell>
          <cell r="R265">
            <v>4.7533393638175916</v>
          </cell>
          <cell r="S265">
            <v>3.4610154517159377</v>
          </cell>
          <cell r="T265">
            <v>3.4177219485597679</v>
          </cell>
          <cell r="U265">
            <v>3.9932563148203166</v>
          </cell>
          <cell r="V265">
            <v>3.7115678219999992</v>
          </cell>
          <cell r="W265">
            <v>4.5632965999999993</v>
          </cell>
          <cell r="X265">
            <v>3.2942348041399994</v>
          </cell>
          <cell r="Y265">
            <v>4.6637467999999993</v>
          </cell>
          <cell r="Z265">
            <v>5.8585393038333313</v>
          </cell>
          <cell r="AA265">
            <v>0</v>
          </cell>
          <cell r="AB265">
            <v>16.465575000000001</v>
          </cell>
          <cell r="AC265">
            <v>36.666000000000004</v>
          </cell>
          <cell r="AD265">
            <v>61.438442000000002</v>
          </cell>
          <cell r="AE265">
            <v>80.938999999999993</v>
          </cell>
          <cell r="AF265">
            <v>135.47999999999999</v>
          </cell>
          <cell r="AG265">
            <v>192.571</v>
          </cell>
          <cell r="AH265">
            <v>300.81914499999993</v>
          </cell>
          <cell r="AI265">
            <v>405.13430899999997</v>
          </cell>
          <cell r="AJ265">
            <v>504.955962</v>
          </cell>
          <cell r="AK265">
            <v>371.04241799999994</v>
          </cell>
          <cell r="AL265">
            <v>429.32352499999996</v>
          </cell>
          <cell r="AM265">
            <v>580.99779799999999</v>
          </cell>
          <cell r="AN265">
            <v>673.37333000000001</v>
          </cell>
          <cell r="AO265">
            <v>693.3827409999999</v>
          </cell>
          <cell r="AP265">
            <v>782.454701</v>
          </cell>
          <cell r="AQ265">
            <v>801.990906</v>
          </cell>
          <cell r="AR265">
            <v>705.53045899999995</v>
          </cell>
          <cell r="AS265">
            <v>646.10002099999997</v>
          </cell>
          <cell r="AT265">
            <v>675.26505299999997</v>
          </cell>
          <cell r="AU265">
            <v>584.85983299999998</v>
          </cell>
          <cell r="AV265">
            <v>562.98628600000006</v>
          </cell>
          <cell r="AW265">
            <v>738.63994100000002</v>
          </cell>
          <cell r="AX265">
            <v>723.06194399999981</v>
          </cell>
          <cell r="AY265">
            <v>709.66794299999981</v>
          </cell>
          <cell r="AZ265">
            <v>851.0164400000001</v>
          </cell>
          <cell r="BA265">
            <v>0</v>
          </cell>
        </row>
        <row r="266">
          <cell r="B266">
            <v>2.2487099999999996E-2</v>
          </cell>
          <cell r="C266">
            <v>3.0543999999999995E-2</v>
          </cell>
          <cell r="D266">
            <v>7.8572600000000006E-2</v>
          </cell>
          <cell r="E266">
            <v>8.0281499999999978E-2</v>
          </cell>
          <cell r="F266">
            <v>0.29069929999999999</v>
          </cell>
          <cell r="G266">
            <v>0.38306961839999998</v>
          </cell>
          <cell r="H266">
            <v>0.69763846099999993</v>
          </cell>
          <cell r="I266">
            <v>1.0999175000000001</v>
          </cell>
          <cell r="J266">
            <v>0.99722483066666656</v>
          </cell>
          <cell r="K266">
            <v>1.013672307</v>
          </cell>
          <cell r="L266">
            <v>1.1848562201666666</v>
          </cell>
          <cell r="M266">
            <v>1.5532530468333334</v>
          </cell>
          <cell r="N266">
            <v>1.5896508611666667</v>
          </cell>
          <cell r="O266">
            <v>1.8799187309999996</v>
          </cell>
          <cell r="P266">
            <v>2.1069826225630788</v>
          </cell>
          <cell r="Q266">
            <v>1.6570098189073614</v>
          </cell>
          <cell r="R266">
            <v>1.8451600000004822</v>
          </cell>
          <cell r="S266">
            <v>1.1275778919702559</v>
          </cell>
          <cell r="T266">
            <v>1.5051132161719616</v>
          </cell>
          <cell r="U266">
            <v>1.8387455606715482</v>
          </cell>
          <cell r="V266">
            <v>1.9430175082999996</v>
          </cell>
          <cell r="W266">
            <v>2.6061391999999999</v>
          </cell>
          <cell r="X266">
            <v>1.5510814961600001</v>
          </cell>
          <cell r="Y266">
            <v>2.8497690000000002</v>
          </cell>
          <cell r="Z266">
            <v>3.1155270999999995</v>
          </cell>
          <cell r="AA266">
            <v>0</v>
          </cell>
          <cell r="AB266">
            <v>2.3720759999999999</v>
          </cell>
          <cell r="AC266">
            <v>3.1140000000000003</v>
          </cell>
          <cell r="AD266">
            <v>8.1738599999999977</v>
          </cell>
          <cell r="AE266">
            <v>7.7659999999999982</v>
          </cell>
          <cell r="AF266">
            <v>31.832999999999998</v>
          </cell>
          <cell r="AG266">
            <v>44.626999999999995</v>
          </cell>
          <cell r="AH266">
            <v>88.182524999999998</v>
          </cell>
          <cell r="AI266">
            <v>156.66757499999997</v>
          </cell>
          <cell r="AJ266">
            <v>159.88153199999999</v>
          </cell>
          <cell r="AK266">
            <v>157.97969399999999</v>
          </cell>
          <cell r="AL266">
            <v>187.05957800000002</v>
          </cell>
          <cell r="AM266">
            <v>230.86765399999999</v>
          </cell>
          <cell r="AN266">
            <v>265.180724</v>
          </cell>
          <cell r="AO266">
            <v>312.26600999999999</v>
          </cell>
          <cell r="AP266">
            <v>364.01212499999997</v>
          </cell>
          <cell r="AQ266">
            <v>287.00158300000004</v>
          </cell>
          <cell r="AR266">
            <v>278.02013099999999</v>
          </cell>
          <cell r="AS266">
            <v>222.52068400000002</v>
          </cell>
          <cell r="AT266">
            <v>318.49275499999999</v>
          </cell>
          <cell r="AU266">
            <v>288.11559000000005</v>
          </cell>
          <cell r="AV266">
            <v>289.47694200000001</v>
          </cell>
          <cell r="AW266">
            <v>387.53577399999995</v>
          </cell>
          <cell r="AX266">
            <v>375.24769600000002</v>
          </cell>
          <cell r="AY266">
            <v>413.17497599999996</v>
          </cell>
          <cell r="AZ266">
            <v>430.59041300000001</v>
          </cell>
          <cell r="BA266">
            <v>0</v>
          </cell>
        </row>
        <row r="267">
          <cell r="B267">
            <v>1.1070750999999999</v>
          </cell>
          <cell r="C267">
            <v>1.4247418999999999</v>
          </cell>
          <cell r="D267">
            <v>2.4083966999999991</v>
          </cell>
          <cell r="E267">
            <v>2.3201295999999996</v>
          </cell>
          <cell r="F267">
            <v>3.4254727999999997</v>
          </cell>
          <cell r="G267">
            <v>3.6180091625999991</v>
          </cell>
          <cell r="H267">
            <v>5.8012858485000001</v>
          </cell>
          <cell r="I267">
            <v>5.5352313973333329</v>
          </cell>
          <cell r="J267">
            <v>4.1823642098333318</v>
          </cell>
          <cell r="K267">
            <v>3.4218084898333334</v>
          </cell>
          <cell r="L267">
            <v>4.9077084554999999</v>
          </cell>
          <cell r="M267">
            <v>7.2123621413333314</v>
          </cell>
          <cell r="N267">
            <v>7.5417218844999994</v>
          </cell>
          <cell r="O267">
            <v>8.228634751666668</v>
          </cell>
          <cell r="P267">
            <v>9.0470910572282612</v>
          </cell>
          <cell r="Q267">
            <v>8.1691681589423357</v>
          </cell>
          <cell r="R267">
            <v>8.6455202859954596</v>
          </cell>
          <cell r="S267">
            <v>7.3357920007566211</v>
          </cell>
          <cell r="T267">
            <v>7.5978178630196469</v>
          </cell>
          <cell r="U267">
            <v>9.3384320305774136</v>
          </cell>
          <cell r="V267">
            <v>9.1023122183733314</v>
          </cell>
          <cell r="W267">
            <v>9.7265850076666656</v>
          </cell>
          <cell r="X267">
            <v>6.0508503775999989</v>
          </cell>
          <cell r="Y267">
            <v>7.7885820038333327</v>
          </cell>
          <cell r="Z267">
            <v>9.2014344908333321</v>
          </cell>
          <cell r="AA267">
            <v>0</v>
          </cell>
          <cell r="AB267">
            <v>114.577412</v>
          </cell>
          <cell r="AC267">
            <v>137.59600000000003</v>
          </cell>
          <cell r="AD267">
            <v>227.24748799999995</v>
          </cell>
          <cell r="AE267">
            <v>221.17300000000006</v>
          </cell>
          <cell r="AF267">
            <v>358.58799999999997</v>
          </cell>
          <cell r="AG267">
            <v>425.197</v>
          </cell>
          <cell r="AH267">
            <v>709.66712899999993</v>
          </cell>
          <cell r="AI267">
            <v>761.74845499999992</v>
          </cell>
          <cell r="AJ267">
            <v>636.96818499999983</v>
          </cell>
          <cell r="AK267">
            <v>513.30449799999997</v>
          </cell>
          <cell r="AL267">
            <v>738.79908699999999</v>
          </cell>
          <cell r="AM267">
            <v>1213.1023249999996</v>
          </cell>
          <cell r="AN267">
            <v>1312.7230850000001</v>
          </cell>
          <cell r="AO267">
            <v>1465.8066509999996</v>
          </cell>
          <cell r="AP267">
            <v>1660.518384</v>
          </cell>
          <cell r="AQ267">
            <v>1466.8550249999998</v>
          </cell>
          <cell r="AR267">
            <v>1438.875182</v>
          </cell>
          <cell r="AS267">
            <v>1528.7218539999997</v>
          </cell>
          <cell r="AT267">
            <v>1661.515911</v>
          </cell>
          <cell r="AU267">
            <v>1565.4041040000002</v>
          </cell>
          <cell r="AV267">
            <v>1477.0148959999999</v>
          </cell>
          <cell r="AW267">
            <v>1844.3700699999999</v>
          </cell>
          <cell r="AX267">
            <v>1681.7798939999998</v>
          </cell>
          <cell r="AY267">
            <v>1426.9636039999998</v>
          </cell>
          <cell r="AZ267">
            <v>1496.8801559999999</v>
          </cell>
          <cell r="BA267">
            <v>0</v>
          </cell>
        </row>
        <row r="268">
          <cell r="B268">
            <v>0.16399229999999998</v>
          </cell>
          <cell r="C268">
            <v>0.24029939999999997</v>
          </cell>
          <cell r="D268">
            <v>0.63249769999999994</v>
          </cell>
          <cell r="E268">
            <v>0.96190599999999982</v>
          </cell>
          <cell r="F268">
            <v>3.2962104999999999</v>
          </cell>
          <cell r="G268">
            <v>4.2229885999999999</v>
          </cell>
          <cell r="H268">
            <v>5.3964329254999983</v>
          </cell>
          <cell r="I268">
            <v>4.8727823728333313</v>
          </cell>
          <cell r="J268">
            <v>3.3437372744999987</v>
          </cell>
          <cell r="K268">
            <v>2.749880398666666</v>
          </cell>
          <cell r="L268">
            <v>3.509918189333332</v>
          </cell>
          <cell r="M268">
            <v>3.6752809903333321</v>
          </cell>
          <cell r="N268">
            <v>4.3410107194999998</v>
          </cell>
          <cell r="O268">
            <v>3.8191765534999997</v>
          </cell>
          <cell r="P268">
            <v>4.6850267368562388</v>
          </cell>
          <cell r="Q268">
            <v>5.0024865363195685</v>
          </cell>
          <cell r="R268">
            <v>5.7544478908211945</v>
          </cell>
          <cell r="S268">
            <v>4.0894442209717337</v>
          </cell>
          <cell r="T268">
            <v>3.8483328687623506</v>
          </cell>
          <cell r="U268">
            <v>2.1338746480259605</v>
          </cell>
          <cell r="V268">
            <v>2.076077868833333</v>
          </cell>
          <cell r="W268">
            <v>3.3332128999999995</v>
          </cell>
          <cell r="X268">
            <v>2.0132819544599996</v>
          </cell>
          <cell r="Y268">
            <v>2.2577720000000001</v>
          </cell>
          <cell r="Z268">
            <v>2.5797259999999995</v>
          </cell>
          <cell r="AA268">
            <v>0</v>
          </cell>
          <cell r="AB268">
            <v>27.864740999999999</v>
          </cell>
          <cell r="AC268">
            <v>35.514000000000003</v>
          </cell>
          <cell r="AD268">
            <v>86.492486</v>
          </cell>
          <cell r="AE268">
            <v>126.512</v>
          </cell>
          <cell r="AF268">
            <v>452.93299999999994</v>
          </cell>
          <cell r="AG268">
            <v>705.11199999999997</v>
          </cell>
          <cell r="AH268">
            <v>1012.699174</v>
          </cell>
          <cell r="AI268">
            <v>1031.3870439999998</v>
          </cell>
          <cell r="AJ268">
            <v>845.75030299999992</v>
          </cell>
          <cell r="AK268">
            <v>681.147468</v>
          </cell>
          <cell r="AL268">
            <v>917.84943799999996</v>
          </cell>
          <cell r="AM268">
            <v>968.08255599999984</v>
          </cell>
          <cell r="AN268">
            <v>1191.1844039999999</v>
          </cell>
          <cell r="AO268">
            <v>1203.6992910000001</v>
          </cell>
          <cell r="AP268">
            <v>1503.868246</v>
          </cell>
          <cell r="AQ268">
            <v>1591.6112689999998</v>
          </cell>
          <cell r="AR268">
            <v>1633.6516670000001</v>
          </cell>
          <cell r="AS268">
            <v>1381.2171119999998</v>
          </cell>
          <cell r="AT268">
            <v>1330.0551760000001</v>
          </cell>
          <cell r="AU268">
            <v>692.87066000000004</v>
          </cell>
          <cell r="AV268">
            <v>596.90605799999992</v>
          </cell>
          <cell r="AW268">
            <v>975.31608099999983</v>
          </cell>
          <cell r="AX268">
            <v>827.83239900000001</v>
          </cell>
          <cell r="AY268">
            <v>608.22174500000006</v>
          </cell>
          <cell r="AZ268">
            <v>629.30200799999989</v>
          </cell>
          <cell r="BA268">
            <v>0</v>
          </cell>
        </row>
        <row r="269">
          <cell r="B269">
            <v>4.0939999999999987E-3</v>
          </cell>
          <cell r="C269">
            <v>5.1680999999999993E-3</v>
          </cell>
          <cell r="D269">
            <v>1.47108E-2</v>
          </cell>
          <cell r="E269">
            <v>2.6500599999999992E-2</v>
          </cell>
          <cell r="F269">
            <v>7.9418999999999976E-2</v>
          </cell>
          <cell r="G269">
            <v>0.12585829999999998</v>
          </cell>
          <cell r="H269">
            <v>0.38406678033333325</v>
          </cell>
          <cell r="I269">
            <v>0.21883065183333331</v>
          </cell>
          <cell r="J269">
            <v>0.26781161283333321</v>
          </cell>
          <cell r="K269">
            <v>0.20511278483333328</v>
          </cell>
          <cell r="L269">
            <v>0.32339843833333332</v>
          </cell>
          <cell r="M269">
            <v>0.45890427616666662</v>
          </cell>
          <cell r="N269">
            <v>0.57441746366666657</v>
          </cell>
          <cell r="O269">
            <v>0.66108941783333319</v>
          </cell>
          <cell r="P269">
            <v>0.52848163338317389</v>
          </cell>
          <cell r="Q269">
            <v>0.50690783488539781</v>
          </cell>
          <cell r="R269">
            <v>0.46075119750237703</v>
          </cell>
          <cell r="S269">
            <v>0.45313619176519959</v>
          </cell>
          <cell r="T269">
            <v>0.57817797395711357</v>
          </cell>
          <cell r="U269">
            <v>0.54355189302737894</v>
          </cell>
          <cell r="V269">
            <v>0.58943225083333328</v>
          </cell>
          <cell r="W269">
            <v>1.0025561999999999</v>
          </cell>
          <cell r="X269">
            <v>0.44444544269999997</v>
          </cell>
          <cell r="Y269">
            <v>0.83847420383333326</v>
          </cell>
          <cell r="Z269">
            <v>0.9957551421666665</v>
          </cell>
          <cell r="AA269">
            <v>0</v>
          </cell>
          <cell r="AB269">
            <v>0.67587700000000006</v>
          </cell>
          <cell r="AC269">
            <v>0.41500000000000004</v>
          </cell>
          <cell r="AD269">
            <v>1.318546</v>
          </cell>
          <cell r="AE269">
            <v>2.2949999999999999</v>
          </cell>
          <cell r="AF269">
            <v>8.4589999999999996</v>
          </cell>
          <cell r="AG269">
            <v>14.985999999999997</v>
          </cell>
          <cell r="AH269">
            <v>28.739939999999994</v>
          </cell>
          <cell r="AI269">
            <v>32.465457999999998</v>
          </cell>
          <cell r="AJ269">
            <v>44.267335999999986</v>
          </cell>
          <cell r="AK269">
            <v>33.375710999999995</v>
          </cell>
          <cell r="AL269">
            <v>50.588711000000004</v>
          </cell>
          <cell r="AM269">
            <v>78.200215999999998</v>
          </cell>
          <cell r="AN269">
            <v>113.32901100000001</v>
          </cell>
          <cell r="AO269">
            <v>126.60475499999998</v>
          </cell>
          <cell r="AP269">
            <v>103.94818199999999</v>
          </cell>
          <cell r="AQ269">
            <v>97.661453999999964</v>
          </cell>
          <cell r="AR269">
            <v>77.408249999999981</v>
          </cell>
          <cell r="AS269">
            <v>92.416726999999995</v>
          </cell>
          <cell r="AT269">
            <v>125.04830899999997</v>
          </cell>
          <cell r="AU269">
            <v>88.656397999999996</v>
          </cell>
          <cell r="AV269">
            <v>97.26308499999999</v>
          </cell>
          <cell r="AW269">
            <v>168.56734800000001</v>
          </cell>
          <cell r="AX269">
            <v>106.575869</v>
          </cell>
          <cell r="AY269">
            <v>132.04747599999999</v>
          </cell>
          <cell r="AZ269">
            <v>137.06757400000001</v>
          </cell>
          <cell r="BA269">
            <v>0</v>
          </cell>
        </row>
      </sheetData>
      <sheetData sheetId="59">
        <row r="64">
          <cell r="D64">
            <v>0</v>
          </cell>
        </row>
      </sheetData>
      <sheetData sheetId="60">
        <row r="64">
          <cell r="D64">
            <v>0</v>
          </cell>
        </row>
      </sheetData>
      <sheetData sheetId="61">
        <row r="12">
          <cell r="B12">
            <v>0</v>
          </cell>
          <cell r="C12">
            <v>0</v>
          </cell>
          <cell r="D12">
            <v>0</v>
          </cell>
          <cell r="E12">
            <v>0</v>
          </cell>
          <cell r="F12">
            <v>0</v>
          </cell>
          <cell r="G12">
            <v>2.0577765599999998E-3</v>
          </cell>
          <cell r="H12">
            <v>7.8111532800000001E-3</v>
          </cell>
          <cell r="I12">
            <v>1.44880344E-2</v>
          </cell>
          <cell r="J12">
            <v>2.6088975359999995E-2</v>
          </cell>
          <cell r="K12">
            <v>2.755375308E-2</v>
          </cell>
          <cell r="L12">
            <v>3.5142774519999996E-2</v>
          </cell>
          <cell r="M12">
            <v>4.5965857839999992E-2</v>
          </cell>
          <cell r="N12">
            <v>3.2033224440000001E-2</v>
          </cell>
          <cell r="O12">
            <v>2.0876904719999999E-2</v>
          </cell>
          <cell r="P12">
            <v>2.2781167079999994E-2</v>
          </cell>
          <cell r="Q12">
            <v>1.9557816039999999E-2</v>
          </cell>
          <cell r="R12">
            <v>1.5969741479999997E-2</v>
          </cell>
          <cell r="S12">
            <v>1.8169256559999996E-2</v>
          </cell>
          <cell r="T12">
            <v>1.4315982519999998E-2</v>
          </cell>
          <cell r="U12">
            <v>9.0645825199999978E-3</v>
          </cell>
          <cell r="V12">
            <v>8.1677203999999982E-3</v>
          </cell>
          <cell r="W12">
            <v>5.5571846399999998E-3</v>
          </cell>
          <cell r="X12">
            <v>5.0415013600000006E-3</v>
          </cell>
          <cell r="Y12">
            <v>6.9157796399999987E-3</v>
          </cell>
          <cell r="Z12">
            <v>7.7902045199999999E-3</v>
          </cell>
          <cell r="AA12">
            <v>0</v>
          </cell>
          <cell r="AB12">
            <v>0</v>
          </cell>
          <cell r="AC12">
            <v>0</v>
          </cell>
          <cell r="AD12">
            <v>0</v>
          </cell>
          <cell r="AE12">
            <v>0</v>
          </cell>
          <cell r="AF12">
            <v>0</v>
          </cell>
          <cell r="AG12">
            <v>0.307</v>
          </cell>
          <cell r="AH12">
            <v>1.6200889999999999</v>
          </cell>
          <cell r="AI12">
            <v>3.3543829999999994</v>
          </cell>
          <cell r="AJ12">
            <v>6.4960550000000001</v>
          </cell>
          <cell r="AK12">
            <v>6.5547490000000002</v>
          </cell>
          <cell r="AL12">
            <v>8.3218479999999992</v>
          </cell>
          <cell r="AM12">
            <v>11.325006</v>
          </cell>
          <cell r="AN12">
            <v>8.0128800000000009</v>
          </cell>
          <cell r="AO12">
            <v>5.5623709999999997</v>
          </cell>
          <cell r="AP12">
            <v>5.9590259999999988</v>
          </cell>
          <cell r="AQ12">
            <v>4.9567169999999994</v>
          </cell>
          <cell r="AR12">
            <v>4.2064310000000003</v>
          </cell>
          <cell r="AS12">
            <v>4.675273999999999</v>
          </cell>
          <cell r="AT12">
            <v>3.7741810000000005</v>
          </cell>
          <cell r="AU12">
            <v>2.364417</v>
          </cell>
          <cell r="AV12">
            <v>2.217136</v>
          </cell>
          <cell r="AW12">
            <v>1.4591470000000002</v>
          </cell>
          <cell r="AX12">
            <v>1.6357299999999999</v>
          </cell>
          <cell r="AY12">
            <v>2.0042910000000003</v>
          </cell>
          <cell r="AZ12">
            <v>2.0481920000000002</v>
          </cell>
          <cell r="BA12">
            <v>0</v>
          </cell>
        </row>
        <row r="15">
          <cell r="B15">
            <v>5.6099763999999997E-4</v>
          </cell>
          <cell r="C15">
            <v>0</v>
          </cell>
          <cell r="D15">
            <v>1.1389478799999999E-3</v>
          </cell>
          <cell r="E15">
            <v>2.8927976000000001E-3</v>
          </cell>
          <cell r="F15">
            <v>7.5215165200000003E-3</v>
          </cell>
          <cell r="G15">
            <v>1.5666012599999998E-2</v>
          </cell>
          <cell r="H15">
            <v>2.2083409880000002E-2</v>
          </cell>
          <cell r="I15">
            <v>3.3478490079999999E-2</v>
          </cell>
          <cell r="J15">
            <v>4.5168854639999992E-2</v>
          </cell>
          <cell r="K15">
            <v>6.0881523639999983E-2</v>
          </cell>
          <cell r="L15">
            <v>8.8956511839999988E-2</v>
          </cell>
          <cell r="M15">
            <v>8.4678670999999997E-2</v>
          </cell>
          <cell r="N15">
            <v>9.7485926719999977E-2</v>
          </cell>
          <cell r="O15">
            <v>9.7466240759999989E-2</v>
          </cell>
          <cell r="P15">
            <v>0.11043812107999999</v>
          </cell>
          <cell r="Q15">
            <v>0.12951776263999998</v>
          </cell>
          <cell r="R15">
            <v>0.14494212571999998</v>
          </cell>
          <cell r="S15">
            <v>0.14710291148000001</v>
          </cell>
          <cell r="T15">
            <v>0.16162005188</v>
          </cell>
          <cell r="U15">
            <v>0.14641303879999998</v>
          </cell>
          <cell r="V15">
            <v>0.15825832749333332</v>
          </cell>
          <cell r="W15">
            <v>0.15643351247999998</v>
          </cell>
          <cell r="X15">
            <v>0.13867179256000001</v>
          </cell>
          <cell r="Y15">
            <v>0.14919388698666666</v>
          </cell>
          <cell r="Z15">
            <v>0.16793661191999998</v>
          </cell>
          <cell r="AA15">
            <v>0</v>
          </cell>
          <cell r="AB15">
            <v>0.13037899999999999</v>
          </cell>
          <cell r="AC15">
            <v>0</v>
          </cell>
          <cell r="AD15">
            <v>0.27890899999999996</v>
          </cell>
          <cell r="AE15">
            <v>0.72299999999999998</v>
          </cell>
          <cell r="AF15">
            <v>1.9059999999999999</v>
          </cell>
          <cell r="AG15">
            <v>3.758</v>
          </cell>
          <cell r="AH15">
            <v>5.558357</v>
          </cell>
          <cell r="AI15">
            <v>9.5474070000000015</v>
          </cell>
          <cell r="AJ15">
            <v>14.972959999999997</v>
          </cell>
          <cell r="AK15">
            <v>19.634767</v>
          </cell>
          <cell r="AL15">
            <v>27.781046999999997</v>
          </cell>
          <cell r="AM15">
            <v>26.898332000000003</v>
          </cell>
          <cell r="AN15">
            <v>30.246312</v>
          </cell>
          <cell r="AO15">
            <v>30.118827</v>
          </cell>
          <cell r="AP15">
            <v>36.171669000000001</v>
          </cell>
          <cell r="AQ15">
            <v>42.969325999999995</v>
          </cell>
          <cell r="AR15">
            <v>44.080434999999994</v>
          </cell>
          <cell r="AS15">
            <v>42.687542999999998</v>
          </cell>
          <cell r="AT15">
            <v>47.393915999999997</v>
          </cell>
          <cell r="AU15">
            <v>42.525675999999997</v>
          </cell>
          <cell r="AV15">
            <v>48.518391999999999</v>
          </cell>
          <cell r="AW15">
            <v>56.689095000000002</v>
          </cell>
          <cell r="AX15">
            <v>53.337017000000003</v>
          </cell>
          <cell r="AY15">
            <v>53.363706000000001</v>
          </cell>
          <cell r="AZ15">
            <v>57.135032000000002</v>
          </cell>
          <cell r="BA15">
            <v>0</v>
          </cell>
        </row>
        <row r="20">
          <cell r="B20">
            <v>3.2768399999999996E-4</v>
          </cell>
          <cell r="C20">
            <v>0</v>
          </cell>
          <cell r="D20">
            <v>2.6057359999999993E-4</v>
          </cell>
          <cell r="E20">
            <v>9.9467535999999985E-4</v>
          </cell>
          <cell r="F20">
            <v>2.3990399999999996E-4</v>
          </cell>
          <cell r="G20">
            <v>4.2987084000000002E-3</v>
          </cell>
          <cell r="H20">
            <v>1.2121154919999998E-2</v>
          </cell>
          <cell r="I20">
            <v>2.0113468199999998E-2</v>
          </cell>
          <cell r="J20">
            <v>9.4161967200000005E-3</v>
          </cell>
          <cell r="K20">
            <v>1.5496777800000002E-2</v>
          </cell>
          <cell r="L20">
            <v>2.6672127439999999E-2</v>
          </cell>
          <cell r="M20">
            <v>2.2125299000000001E-2</v>
          </cell>
          <cell r="N20">
            <v>2.3613605119999999E-2</v>
          </cell>
          <cell r="O20">
            <v>1.1149922E-2</v>
          </cell>
          <cell r="P20">
            <v>1.111096196E-2</v>
          </cell>
          <cell r="Q20">
            <v>1.9430933760000001E-2</v>
          </cell>
          <cell r="R20">
            <v>3.4041940239999999E-2</v>
          </cell>
          <cell r="S20">
            <v>8.6368603720000006E-2</v>
          </cell>
          <cell r="T20">
            <v>2.3006112079999995E-2</v>
          </cell>
          <cell r="U20">
            <v>2.3579219999999998E-2</v>
          </cell>
          <cell r="V20">
            <v>1.4054301999999998E-2</v>
          </cell>
          <cell r="W20">
            <v>2.0064125760000003E-2</v>
          </cell>
          <cell r="X20">
            <v>1.6544430839999999E-2</v>
          </cell>
          <cell r="Y20">
            <v>1.042196204E-2</v>
          </cell>
          <cell r="Z20">
            <v>9.1582539999999994E-3</v>
          </cell>
          <cell r="AA20">
            <v>0</v>
          </cell>
          <cell r="AB20">
            <v>3.9912999999999997E-2</v>
          </cell>
          <cell r="AC20">
            <v>0</v>
          </cell>
          <cell r="AD20">
            <v>4.7432999999999996E-2</v>
          </cell>
          <cell r="AE20">
            <v>0.18099999999999999</v>
          </cell>
          <cell r="AF20">
            <v>3.4000000000000002E-2</v>
          </cell>
          <cell r="AG20">
            <v>0.504</v>
          </cell>
          <cell r="AH20">
            <v>1.3270139999999997</v>
          </cell>
          <cell r="AI20">
            <v>2.5623409999999995</v>
          </cell>
          <cell r="AJ20">
            <v>1.384001</v>
          </cell>
          <cell r="AK20">
            <v>1.7654299999999996</v>
          </cell>
          <cell r="AL20">
            <v>2.9940590000000005</v>
          </cell>
          <cell r="AM20">
            <v>2.894056</v>
          </cell>
          <cell r="AN20">
            <v>3.1101209999999999</v>
          </cell>
          <cell r="AO20">
            <v>1.7176099999999996</v>
          </cell>
          <cell r="AP20">
            <v>1.8315870000000001</v>
          </cell>
          <cell r="AQ20">
            <v>4.0022999999999991</v>
          </cell>
          <cell r="AR20">
            <v>5.5570570000000004</v>
          </cell>
          <cell r="AS20">
            <v>10.981185999999997</v>
          </cell>
          <cell r="AT20">
            <v>4.6647720000000001</v>
          </cell>
          <cell r="AU20">
            <v>3.8508009999999997</v>
          </cell>
          <cell r="AV20">
            <v>2.656822</v>
          </cell>
          <cell r="AW20">
            <v>4.4614469999999997</v>
          </cell>
          <cell r="AX20">
            <v>4.3959450000000002</v>
          </cell>
          <cell r="AY20">
            <v>2.4200459999999997</v>
          </cell>
          <cell r="AZ20">
            <v>1.5726809999999998</v>
          </cell>
          <cell r="BA20">
            <v>0</v>
          </cell>
        </row>
        <row r="31">
          <cell r="B31">
            <v>1.69344E-3</v>
          </cell>
          <cell r="C31">
            <v>0</v>
          </cell>
          <cell r="D31">
            <v>1.7499999999999994E-4</v>
          </cell>
          <cell r="E31">
            <v>0</v>
          </cell>
          <cell r="F31">
            <v>0</v>
          </cell>
          <cell r="G31">
            <v>1.5813730799999997E-3</v>
          </cell>
          <cell r="H31">
            <v>1.2324904199999999E-2</v>
          </cell>
          <cell r="I31">
            <v>2.6744109840000002E-2</v>
          </cell>
          <cell r="J31">
            <v>3.5036668799999997E-2</v>
          </cell>
          <cell r="K31">
            <v>2.2657841639999999E-2</v>
          </cell>
          <cell r="L31">
            <v>3.6540801359999993E-2</v>
          </cell>
          <cell r="M31">
            <v>5.2702044920000003E-2</v>
          </cell>
          <cell r="N31">
            <v>3.8437098559999994E-2</v>
          </cell>
          <cell r="O31">
            <v>2.1197273999999995E-2</v>
          </cell>
          <cell r="P31">
            <v>1.8104225719999999E-2</v>
          </cell>
          <cell r="Q31">
            <v>1.2145702519999997E-2</v>
          </cell>
          <cell r="R31">
            <v>2.9009780799999999E-3</v>
          </cell>
          <cell r="S31">
            <v>4.3152261599999995E-3</v>
          </cell>
          <cell r="T31">
            <v>1.0638683999999999E-3</v>
          </cell>
          <cell r="U31">
            <v>1.4927416000000001E-3</v>
          </cell>
          <cell r="V31">
            <v>8.7549887999999979E-4</v>
          </cell>
          <cell r="W31">
            <v>1.20781416E-3</v>
          </cell>
          <cell r="X31">
            <v>9.890229999999999E-4</v>
          </cell>
          <cell r="Y31">
            <v>1.6042182799999999E-3</v>
          </cell>
          <cell r="Z31">
            <v>2.6997583199999996E-3</v>
          </cell>
          <cell r="AA31">
            <v>0</v>
          </cell>
          <cell r="AB31">
            <v>0.22115699999999999</v>
          </cell>
          <cell r="AC31">
            <v>0</v>
          </cell>
          <cell r="AD31">
            <v>0.22529799999999997</v>
          </cell>
          <cell r="AE31">
            <v>0</v>
          </cell>
          <cell r="AF31">
            <v>0</v>
          </cell>
          <cell r="AG31">
            <v>0.30199999999999999</v>
          </cell>
          <cell r="AH31">
            <v>2.5362619999999998</v>
          </cell>
          <cell r="AI31">
            <v>6.4020420000000007</v>
          </cell>
          <cell r="AJ31">
            <v>9.924906</v>
          </cell>
          <cell r="AK31">
            <v>5.6821390000000003</v>
          </cell>
          <cell r="AL31">
            <v>9.2324769999999994</v>
          </cell>
          <cell r="AM31">
            <v>13.656831999999998</v>
          </cell>
          <cell r="AN31">
            <v>10.682611999999997</v>
          </cell>
          <cell r="AO31">
            <v>6.1791679999999989</v>
          </cell>
          <cell r="AP31">
            <v>5.3211330000000006</v>
          </cell>
          <cell r="AQ31">
            <v>3.6248330000000002</v>
          </cell>
          <cell r="AR31">
            <v>0.98771100000000001</v>
          </cell>
          <cell r="AS31">
            <v>1.2427049999999997</v>
          </cell>
          <cell r="AT31">
            <v>0.294761</v>
          </cell>
          <cell r="AU31">
            <v>0.42350200000000005</v>
          </cell>
          <cell r="AV31">
            <v>0.23243800000000003</v>
          </cell>
          <cell r="AW31">
            <v>0.50574399999999997</v>
          </cell>
          <cell r="AX31">
            <v>0.67294999999999994</v>
          </cell>
          <cell r="AY31">
            <v>0.46079200000000003</v>
          </cell>
          <cell r="AZ31">
            <v>1.0793059999999999</v>
          </cell>
          <cell r="BA31">
            <v>0</v>
          </cell>
        </row>
        <row r="34">
          <cell r="B34">
            <v>0</v>
          </cell>
          <cell r="C34">
            <v>0</v>
          </cell>
          <cell r="D34">
            <v>0</v>
          </cell>
          <cell r="E34">
            <v>0</v>
          </cell>
          <cell r="F34">
            <v>0</v>
          </cell>
          <cell r="G34">
            <v>1.3140559599999996E-3</v>
          </cell>
          <cell r="H34">
            <v>6.641374319999999E-3</v>
          </cell>
          <cell r="I34">
            <v>1.9977548080000004E-2</v>
          </cell>
          <cell r="J34">
            <v>1.9958309839999997E-2</v>
          </cell>
          <cell r="K34">
            <v>1.0671277959999998E-2</v>
          </cell>
          <cell r="L34">
            <v>5.4518889599999999E-3</v>
          </cell>
          <cell r="M34">
            <v>1.406076364E-2</v>
          </cell>
          <cell r="N34">
            <v>1.3005682199999999E-2</v>
          </cell>
          <cell r="O34">
            <v>4.2783426000000003E-3</v>
          </cell>
          <cell r="P34">
            <v>3.1832211599999998E-3</v>
          </cell>
          <cell r="Q34">
            <v>3.0770283599999997E-3</v>
          </cell>
          <cell r="R34">
            <v>3.1640867999999998E-3</v>
          </cell>
          <cell r="S34">
            <v>3.2033506399999998E-3</v>
          </cell>
          <cell r="T34">
            <v>2.3566586399999998E-3</v>
          </cell>
          <cell r="U34">
            <v>2.7485424400000001E-3</v>
          </cell>
          <cell r="V34">
            <v>1.71608304E-3</v>
          </cell>
          <cell r="W34">
            <v>1.8546701599999999E-3</v>
          </cell>
          <cell r="X34">
            <v>1.5258930399999998E-3</v>
          </cell>
          <cell r="Y34">
            <v>2.6570647599999993E-3</v>
          </cell>
          <cell r="Z34">
            <v>3.4519606799999995E-3</v>
          </cell>
          <cell r="AA34">
            <v>0</v>
          </cell>
          <cell r="AB34">
            <v>0</v>
          </cell>
          <cell r="AC34">
            <v>0</v>
          </cell>
          <cell r="AD34">
            <v>0</v>
          </cell>
          <cell r="AE34">
            <v>0</v>
          </cell>
          <cell r="AF34">
            <v>0</v>
          </cell>
          <cell r="AG34">
            <v>0.28200000000000003</v>
          </cell>
          <cell r="AH34">
            <v>1.296387</v>
          </cell>
          <cell r="AI34">
            <v>4.4645289999999997</v>
          </cell>
          <cell r="AJ34">
            <v>4.780933000000001</v>
          </cell>
          <cell r="AK34">
            <v>2.4204939999999997</v>
          </cell>
          <cell r="AL34">
            <v>1.1605979999999998</v>
          </cell>
          <cell r="AM34">
            <v>2.9790649999999999</v>
          </cell>
          <cell r="AN34">
            <v>2.9753729999999998</v>
          </cell>
          <cell r="AO34">
            <v>1.068805</v>
          </cell>
          <cell r="AP34">
            <v>0.76382099999999997</v>
          </cell>
          <cell r="AQ34">
            <v>0.71889099999999995</v>
          </cell>
          <cell r="AR34">
            <v>0.63294600000000001</v>
          </cell>
          <cell r="AS34">
            <v>0.68571299999999991</v>
          </cell>
          <cell r="AT34">
            <v>0.49984699999999999</v>
          </cell>
          <cell r="AU34">
            <v>0.54816699999999996</v>
          </cell>
          <cell r="AV34">
            <v>0.35418499999999992</v>
          </cell>
          <cell r="AW34">
            <v>0.52332899999999993</v>
          </cell>
          <cell r="AX34">
            <v>0.38369500000000001</v>
          </cell>
          <cell r="AY34">
            <v>0.74701799999999996</v>
          </cell>
          <cell r="AZ34">
            <v>0.67547299999999999</v>
          </cell>
          <cell r="BA34">
            <v>0</v>
          </cell>
        </row>
        <row r="39">
          <cell r="B39">
            <v>2.9959215999999996E-4</v>
          </cell>
          <cell r="C39">
            <v>0</v>
          </cell>
          <cell r="D39">
            <v>2.7668491199999996E-3</v>
          </cell>
          <cell r="E39">
            <v>2.4956022E-3</v>
          </cell>
          <cell r="F39">
            <v>9.6023548319999985E-2</v>
          </cell>
          <cell r="G39">
            <v>0.19746077680000002</v>
          </cell>
          <cell r="H39">
            <v>0.25395774964000001</v>
          </cell>
          <cell r="I39">
            <v>0.33869505487999996</v>
          </cell>
          <cell r="J39">
            <v>0.29228894855999998</v>
          </cell>
          <cell r="K39">
            <v>0.28846373892000005</v>
          </cell>
          <cell r="L39">
            <v>0.37040736711999994</v>
          </cell>
          <cell r="M39">
            <v>0.41082632332000008</v>
          </cell>
          <cell r="N39">
            <v>0.45022612292000003</v>
          </cell>
          <cell r="O39">
            <v>0.45535109703999999</v>
          </cell>
          <cell r="P39">
            <v>0.48992671168000007</v>
          </cell>
          <cell r="Q39">
            <v>0.32630371059999991</v>
          </cell>
          <cell r="R39">
            <v>0.36047726763999999</v>
          </cell>
          <cell r="S39">
            <v>0.31518307884000002</v>
          </cell>
          <cell r="T39">
            <v>0.27546848447999994</v>
          </cell>
          <cell r="U39">
            <v>0.23612049188000001</v>
          </cell>
          <cell r="V39">
            <v>0.24318731289333331</v>
          </cell>
          <cell r="W39">
            <v>0.25566141832</v>
          </cell>
          <cell r="X39">
            <v>0.18542105041348003</v>
          </cell>
          <cell r="Y39">
            <v>0.25485493096</v>
          </cell>
          <cell r="Z39">
            <v>0.31690296819999991</v>
          </cell>
          <cell r="AA39">
            <v>0</v>
          </cell>
          <cell r="AB39">
            <v>9.7793999999999992E-2</v>
          </cell>
          <cell r="AC39">
            <v>0</v>
          </cell>
          <cell r="AD39">
            <v>0.79969299999999999</v>
          </cell>
          <cell r="AE39">
            <v>0.86</v>
          </cell>
          <cell r="AF39">
            <v>24.127000000000002</v>
          </cell>
          <cell r="AG39">
            <v>44.652000000000001</v>
          </cell>
          <cell r="AH39">
            <v>58.460739999999994</v>
          </cell>
          <cell r="AI39">
            <v>89.152954000000008</v>
          </cell>
          <cell r="AJ39">
            <v>85.795297999999988</v>
          </cell>
          <cell r="AK39">
            <v>84.582622999999984</v>
          </cell>
          <cell r="AL39">
            <v>102.25263999999999</v>
          </cell>
          <cell r="AM39">
            <v>110.82262999999999</v>
          </cell>
          <cell r="AN39">
            <v>122.276664</v>
          </cell>
          <cell r="AO39">
            <v>122.95025499999997</v>
          </cell>
          <cell r="AP39">
            <v>135.25740199999998</v>
          </cell>
          <cell r="AQ39">
            <v>87.841363000000015</v>
          </cell>
          <cell r="AR39">
            <v>90.980783000000002</v>
          </cell>
          <cell r="AS39">
            <v>74.864952000000017</v>
          </cell>
          <cell r="AT39">
            <v>68.659137000000001</v>
          </cell>
          <cell r="AU39">
            <v>58.555617999999996</v>
          </cell>
          <cell r="AV39">
            <v>63.985929000000006</v>
          </cell>
          <cell r="AW39">
            <v>74.558284999999998</v>
          </cell>
          <cell r="AX39">
            <v>56.194561999999998</v>
          </cell>
          <cell r="AY39">
            <v>74.846902000000014</v>
          </cell>
          <cell r="AZ39">
            <v>93.436522999999994</v>
          </cell>
          <cell r="BA39">
            <v>0</v>
          </cell>
        </row>
        <row r="46">
          <cell r="B46">
            <v>0</v>
          </cell>
          <cell r="C46">
            <v>0</v>
          </cell>
          <cell r="D46">
            <v>0</v>
          </cell>
          <cell r="E46">
            <v>0</v>
          </cell>
          <cell r="F46">
            <v>2.8268402400000001E-3</v>
          </cell>
          <cell r="G46">
            <v>6.3315907199999986E-3</v>
          </cell>
          <cell r="H46">
            <v>1.2644389799999999E-2</v>
          </cell>
          <cell r="I46">
            <v>2.3432447080000002E-2</v>
          </cell>
          <cell r="J46">
            <v>3.5518551320000001E-2</v>
          </cell>
          <cell r="K46">
            <v>2.3288496839999999E-2</v>
          </cell>
          <cell r="L46">
            <v>4.141182836E-2</v>
          </cell>
          <cell r="M46">
            <v>6.2338542560000001E-2</v>
          </cell>
          <cell r="N46">
            <v>7.9155444759999985E-2</v>
          </cell>
          <cell r="O46">
            <v>8.8931191159999992E-2</v>
          </cell>
          <cell r="P46">
            <v>9.6901891800000001E-2</v>
          </cell>
          <cell r="Q46">
            <v>9.0506824799999983E-2</v>
          </cell>
          <cell r="R46">
            <v>0.10888644507999999</v>
          </cell>
          <cell r="S46">
            <v>0.11552986843999999</v>
          </cell>
          <cell r="T46">
            <v>0.18015353439999998</v>
          </cell>
          <cell r="U46">
            <v>9.681568455999999E-2</v>
          </cell>
          <cell r="V46">
            <v>7.3598571680000002E-2</v>
          </cell>
          <cell r="W46">
            <v>0.30755412519999997</v>
          </cell>
          <cell r="X46">
            <v>6.4716311799999982E-2</v>
          </cell>
          <cell r="Y46">
            <v>0.11406050768000001</v>
          </cell>
          <cell r="Z46">
            <v>0.15239690871999997</v>
          </cell>
          <cell r="AA46">
            <v>0</v>
          </cell>
          <cell r="AB46">
            <v>0</v>
          </cell>
          <cell r="AC46">
            <v>0</v>
          </cell>
          <cell r="AD46">
            <v>0</v>
          </cell>
          <cell r="AE46">
            <v>0</v>
          </cell>
          <cell r="AF46">
            <v>0.58200000000000007</v>
          </cell>
          <cell r="AG46">
            <v>1.3009999999999999</v>
          </cell>
          <cell r="AH46">
            <v>2.6859159999999997</v>
          </cell>
          <cell r="AI46">
            <v>5.7287289999999995</v>
          </cell>
          <cell r="AJ46">
            <v>8.8561929999999993</v>
          </cell>
          <cell r="AK46">
            <v>5.6585280000000004</v>
          </cell>
          <cell r="AL46">
            <v>9.9164370000000002</v>
          </cell>
          <cell r="AM46">
            <v>15.541381999999999</v>
          </cell>
          <cell r="AN46">
            <v>19.602782999999999</v>
          </cell>
          <cell r="AO46">
            <v>23.021501000000001</v>
          </cell>
          <cell r="AP46">
            <v>25.558069999999997</v>
          </cell>
          <cell r="AQ46">
            <v>23.211395</v>
          </cell>
          <cell r="AR46">
            <v>24.134315000000001</v>
          </cell>
          <cell r="AS46">
            <v>25.584302000000001</v>
          </cell>
          <cell r="AT46">
            <v>40.650739999999999</v>
          </cell>
          <cell r="AU46">
            <v>23.397943000000001</v>
          </cell>
          <cell r="AV46">
            <v>17.292995999999999</v>
          </cell>
          <cell r="AW46">
            <v>77.283940999999984</v>
          </cell>
          <cell r="AX46">
            <v>16.653388999999997</v>
          </cell>
          <cell r="AY46">
            <v>26.366918999999996</v>
          </cell>
          <cell r="AZ46">
            <v>31.695699999999995</v>
          </cell>
          <cell r="BA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row>
        <row r="50">
          <cell r="B50">
            <v>0</v>
          </cell>
          <cell r="C50">
            <v>0</v>
          </cell>
          <cell r="D50">
            <v>0</v>
          </cell>
          <cell r="E50">
            <v>0</v>
          </cell>
          <cell r="F50">
            <v>0</v>
          </cell>
          <cell r="G50">
            <v>3.463372079999999E-3</v>
          </cell>
          <cell r="H50">
            <v>1.4611125480000001E-2</v>
          </cell>
          <cell r="I50">
            <v>3.3002838959999996E-2</v>
          </cell>
          <cell r="J50">
            <v>3.5108792879999989E-2</v>
          </cell>
          <cell r="K50">
            <v>3.7547900319999994E-2</v>
          </cell>
          <cell r="L50">
            <v>4.206715464E-2</v>
          </cell>
          <cell r="M50">
            <v>6.0417899359999999E-2</v>
          </cell>
          <cell r="N50">
            <v>6.8332118679999998E-2</v>
          </cell>
          <cell r="O50">
            <v>7.0725026119999992E-2</v>
          </cell>
          <cell r="P50">
            <v>7.1921892279999983E-2</v>
          </cell>
          <cell r="Q50">
            <v>5.6277510519999997E-2</v>
          </cell>
          <cell r="R50">
            <v>5.3399574479999996E-2</v>
          </cell>
          <cell r="S50">
            <v>4.0830530439999992E-2</v>
          </cell>
          <cell r="T50">
            <v>4.1693967559999989E-2</v>
          </cell>
          <cell r="U50">
            <v>4.0503977360000006E-2</v>
          </cell>
          <cell r="V50">
            <v>3.3758968600000001E-2</v>
          </cell>
          <cell r="W50">
            <v>5.810707335999999E-2</v>
          </cell>
          <cell r="X50">
            <v>6.5322283879999998E-2</v>
          </cell>
          <cell r="Y50">
            <v>6.2868589279999998E-2</v>
          </cell>
          <cell r="Z50">
            <v>6.5800300159999991E-2</v>
          </cell>
          <cell r="AA50">
            <v>0</v>
          </cell>
          <cell r="AB50">
            <v>0</v>
          </cell>
          <cell r="AC50">
            <v>0</v>
          </cell>
          <cell r="AD50">
            <v>0</v>
          </cell>
          <cell r="AE50">
            <v>0</v>
          </cell>
          <cell r="AF50">
            <v>0</v>
          </cell>
          <cell r="AG50">
            <v>0.79500000000000004</v>
          </cell>
          <cell r="AH50">
            <v>2.739382</v>
          </cell>
          <cell r="AI50">
            <v>7.1009009999999995</v>
          </cell>
          <cell r="AJ50">
            <v>8.5517479999999981</v>
          </cell>
          <cell r="AK50">
            <v>8.9442430000000002</v>
          </cell>
          <cell r="AL50">
            <v>10.524803</v>
          </cell>
          <cell r="AM50">
            <v>15.432660999999998</v>
          </cell>
          <cell r="AN50">
            <v>17.807835999999998</v>
          </cell>
          <cell r="AO50">
            <v>18.990451</v>
          </cell>
          <cell r="AP50">
            <v>19.279159</v>
          </cell>
          <cell r="AQ50">
            <v>15.569732999999999</v>
          </cell>
          <cell r="AR50">
            <v>14.065784999999998</v>
          </cell>
          <cell r="AS50">
            <v>10.534322999999999</v>
          </cell>
          <cell r="AT50">
            <v>11.155749999999999</v>
          </cell>
          <cell r="AU50">
            <v>10.430358999999999</v>
          </cell>
          <cell r="AV50">
            <v>8.9712930000000011</v>
          </cell>
          <cell r="AW50">
            <v>13.654799999999998</v>
          </cell>
          <cell r="AX50">
            <v>15.144264</v>
          </cell>
          <cell r="AY50">
            <v>13.918157999999998</v>
          </cell>
          <cell r="AZ50">
            <v>14.797893999999998</v>
          </cell>
          <cell r="BA50">
            <v>0</v>
          </cell>
        </row>
        <row r="63">
          <cell r="B63">
            <v>0</v>
          </cell>
          <cell r="C63">
            <v>0</v>
          </cell>
          <cell r="D63">
            <v>2.7794759999999991E-5</v>
          </cell>
          <cell r="E63">
            <v>8.700439999999997E-5</v>
          </cell>
          <cell r="F63">
            <v>0</v>
          </cell>
          <cell r="G63">
            <v>5.0078403199999991E-3</v>
          </cell>
          <cell r="H63">
            <v>1.4151961319999998E-2</v>
          </cell>
          <cell r="I63">
            <v>2.6476982280000002E-2</v>
          </cell>
          <cell r="J63">
            <v>3.2071147920000001E-2</v>
          </cell>
          <cell r="K63">
            <v>1.7775755760000001E-2</v>
          </cell>
          <cell r="L63">
            <v>6.5968408799999987E-3</v>
          </cell>
          <cell r="M63">
            <v>1.1207064959999997E-2</v>
          </cell>
          <cell r="N63">
            <v>6.5260717199999993E-3</v>
          </cell>
          <cell r="O63">
            <v>4.3181863199999995E-3</v>
          </cell>
          <cell r="P63">
            <v>2.6016278399999997E-3</v>
          </cell>
          <cell r="Q63">
            <v>1.55794436E-3</v>
          </cell>
          <cell r="R63">
            <v>1.5161347600000001E-3</v>
          </cell>
          <cell r="S63">
            <v>1.7113143599999999E-3</v>
          </cell>
          <cell r="T63">
            <v>3.2365544399999995E-3</v>
          </cell>
          <cell r="U63">
            <v>1.8483276000000001E-3</v>
          </cell>
          <cell r="V63">
            <v>1.1265796799999998E-3</v>
          </cell>
          <cell r="W63">
            <v>8.6667419999999996E-4</v>
          </cell>
          <cell r="X63">
            <v>4.1698047999999999E-4</v>
          </cell>
          <cell r="Y63">
            <v>1.7733293199999999E-3</v>
          </cell>
          <cell r="Z63">
            <v>1.76965124E-3</v>
          </cell>
          <cell r="AA63">
            <v>0</v>
          </cell>
          <cell r="AB63">
            <v>0</v>
          </cell>
          <cell r="AC63">
            <v>0</v>
          </cell>
          <cell r="AD63">
            <v>2.3573E-2</v>
          </cell>
          <cell r="AE63">
            <v>8.1000000000000003E-2</v>
          </cell>
          <cell r="AF63">
            <v>0</v>
          </cell>
          <cell r="AG63">
            <v>1.1519999999999999</v>
          </cell>
          <cell r="AH63">
            <v>3.0135749999999999</v>
          </cell>
          <cell r="AI63">
            <v>6.2953109999999999</v>
          </cell>
          <cell r="AJ63">
            <v>7.1328049999999994</v>
          </cell>
          <cell r="AK63">
            <v>3.7235499999999995</v>
          </cell>
          <cell r="AL63">
            <v>1.5135689999999997</v>
          </cell>
          <cell r="AM63">
            <v>2.828033</v>
          </cell>
          <cell r="AN63">
            <v>1.6402889999999997</v>
          </cell>
          <cell r="AO63">
            <v>1.0921540000000001</v>
          </cell>
          <cell r="AP63">
            <v>0.76224799999999981</v>
          </cell>
          <cell r="AQ63">
            <v>0.50363999999999998</v>
          </cell>
          <cell r="AR63">
            <v>0.44673699999999994</v>
          </cell>
          <cell r="AS63">
            <v>0.49555100000000002</v>
          </cell>
          <cell r="AT63">
            <v>0.87992199999999987</v>
          </cell>
          <cell r="AU63">
            <v>0.52745500000000001</v>
          </cell>
          <cell r="AV63">
            <v>0.31924799999999998</v>
          </cell>
          <cell r="AW63">
            <v>0.39750599999999997</v>
          </cell>
          <cell r="AX63">
            <v>0.24372699999999997</v>
          </cell>
          <cell r="AY63">
            <v>0.74407299999999998</v>
          </cell>
          <cell r="AZ63">
            <v>0.62408899999999989</v>
          </cell>
          <cell r="BA63">
            <v>0</v>
          </cell>
        </row>
        <row r="74">
          <cell r="B74">
            <v>0</v>
          </cell>
          <cell r="C74">
            <v>0</v>
          </cell>
          <cell r="D74">
            <v>1.65816E-6</v>
          </cell>
          <cell r="E74">
            <v>0</v>
          </cell>
          <cell r="F74">
            <v>8.2655999999999995E-4</v>
          </cell>
          <cell r="G74">
            <v>5.2721373599999991E-3</v>
          </cell>
          <cell r="H74">
            <v>1.1228439599999999E-2</v>
          </cell>
          <cell r="I74">
            <v>1.1479925520000002E-2</v>
          </cell>
          <cell r="J74">
            <v>2.2644470519999998E-2</v>
          </cell>
          <cell r="K74">
            <v>1.7688200039999998E-2</v>
          </cell>
          <cell r="L74">
            <v>2.5709224239999998E-2</v>
          </cell>
          <cell r="M74">
            <v>2.9219984639999995E-2</v>
          </cell>
          <cell r="N74">
            <v>3.2093538399999996E-2</v>
          </cell>
          <cell r="O74">
            <v>3.5373154319999996E-2</v>
          </cell>
          <cell r="P74">
            <v>3.8862350240000003E-2</v>
          </cell>
          <cell r="Q74">
            <v>3.3193616119999991E-2</v>
          </cell>
          <cell r="R74">
            <v>2.8514795119999999E-2</v>
          </cell>
          <cell r="S74">
            <v>2.536575328E-2</v>
          </cell>
          <cell r="T74">
            <v>3.3115202119999992E-2</v>
          </cell>
          <cell r="U74">
            <v>3.1602293519999998E-2</v>
          </cell>
          <cell r="V74">
            <v>1.7383510119999994E-2</v>
          </cell>
          <cell r="W74">
            <v>2.2982365559999995E-2</v>
          </cell>
          <cell r="X74">
            <v>2.8911255239999999E-2</v>
          </cell>
          <cell r="Y74">
            <v>2.866486868E-2</v>
          </cell>
          <cell r="Z74">
            <v>2.6823327159999997E-2</v>
          </cell>
          <cell r="AA74">
            <v>0</v>
          </cell>
          <cell r="AB74">
            <v>0</v>
          </cell>
          <cell r="AC74">
            <v>0</v>
          </cell>
          <cell r="AD74">
            <v>1.591E-3</v>
          </cell>
          <cell r="AE74">
            <v>0</v>
          </cell>
          <cell r="AF74">
            <v>0.216</v>
          </cell>
          <cell r="AG74">
            <v>1.224</v>
          </cell>
          <cell r="AH74">
            <v>2.5653059999999996</v>
          </cell>
          <cell r="AI74">
            <v>2.8381159999999999</v>
          </cell>
          <cell r="AJ74">
            <v>5.4957759999999976</v>
          </cell>
          <cell r="AK74">
            <v>4.2159369999999994</v>
          </cell>
          <cell r="AL74">
            <v>5.8690409999999993</v>
          </cell>
          <cell r="AM74">
            <v>7.1066509999999994</v>
          </cell>
          <cell r="AN74">
            <v>8.235574999999999</v>
          </cell>
          <cell r="AO74">
            <v>10.045637999999997</v>
          </cell>
          <cell r="AP74">
            <v>10.922993999999999</v>
          </cell>
          <cell r="AQ74">
            <v>9.377520999999998</v>
          </cell>
          <cell r="AR74">
            <v>7.1850879999999995</v>
          </cell>
          <cell r="AS74">
            <v>6.4118249999999994</v>
          </cell>
          <cell r="AT74">
            <v>8.766769</v>
          </cell>
          <cell r="AU74">
            <v>8.0571180000000009</v>
          </cell>
          <cell r="AV74">
            <v>4.5087960000000002</v>
          </cell>
          <cell r="AW74">
            <v>5.9133759999999995</v>
          </cell>
          <cell r="AX74">
            <v>7.5970359999999992</v>
          </cell>
          <cell r="AY74">
            <v>6.8642390000000013</v>
          </cell>
          <cell r="AZ74">
            <v>6.4633849999999988</v>
          </cell>
          <cell r="BA74">
            <v>0</v>
          </cell>
        </row>
        <row r="75">
          <cell r="B75">
            <v>5.8967999999999992E-7</v>
          </cell>
          <cell r="C75">
            <v>0</v>
          </cell>
          <cell r="D75">
            <v>0</v>
          </cell>
          <cell r="E75">
            <v>0</v>
          </cell>
          <cell r="F75">
            <v>2.5370984519999997E-2</v>
          </cell>
          <cell r="G75">
            <v>3.9071324880000001E-2</v>
          </cell>
          <cell r="H75">
            <v>6.7894975959999992E-2</v>
          </cell>
          <cell r="I75">
            <v>0.23199992256000002</v>
          </cell>
          <cell r="J75">
            <v>0.14387101539999997</v>
          </cell>
          <cell r="K75">
            <v>0.10747059595999998</v>
          </cell>
          <cell r="L75">
            <v>0.15226860599999997</v>
          </cell>
          <cell r="M75">
            <v>0.17592510683999998</v>
          </cell>
          <cell r="N75">
            <v>0.16698193904</v>
          </cell>
          <cell r="O75">
            <v>0.18378947692</v>
          </cell>
          <cell r="P75">
            <v>0.17984258908000003</v>
          </cell>
          <cell r="Q75">
            <v>0.21126314271999996</v>
          </cell>
          <cell r="R75">
            <v>9.9809814719999987E-2</v>
          </cell>
          <cell r="S75">
            <v>0.12725487375999997</v>
          </cell>
          <cell r="T75">
            <v>4.6944132759999993E-2</v>
          </cell>
          <cell r="U75">
            <v>4.538970044E-2</v>
          </cell>
          <cell r="V75">
            <v>5.5046169493333325E-2</v>
          </cell>
          <cell r="W75">
            <v>0.17401545587999998</v>
          </cell>
          <cell r="X75">
            <v>0.18088692971999995</v>
          </cell>
          <cell r="Y75">
            <v>8.8473554119999992E-2</v>
          </cell>
          <cell r="Z75">
            <v>0.10114132083999999</v>
          </cell>
          <cell r="AA75">
            <v>0</v>
          </cell>
          <cell r="AB75">
            <v>5.3000000000000001E-5</v>
          </cell>
          <cell r="AC75">
            <v>0</v>
          </cell>
          <cell r="AD75">
            <v>0</v>
          </cell>
          <cell r="AE75">
            <v>0</v>
          </cell>
          <cell r="AF75">
            <v>1.952</v>
          </cell>
          <cell r="AG75">
            <v>3.6720000000000002</v>
          </cell>
          <cell r="AH75">
            <v>7.0094669999999999</v>
          </cell>
          <cell r="AI75">
            <v>29.956973999999992</v>
          </cell>
          <cell r="AJ75">
            <v>22.580603</v>
          </cell>
          <cell r="AK75">
            <v>15.541875999999998</v>
          </cell>
          <cell r="AL75">
            <v>24.586976000000003</v>
          </cell>
          <cell r="AM75">
            <v>30.537725999999996</v>
          </cell>
          <cell r="AN75">
            <v>31.814986999999995</v>
          </cell>
          <cell r="AO75">
            <v>40.253706999999991</v>
          </cell>
          <cell r="AP75">
            <v>39.328798999999997</v>
          </cell>
          <cell r="AQ75">
            <v>44.726820999999994</v>
          </cell>
          <cell r="AR75">
            <v>26.699469999999998</v>
          </cell>
          <cell r="AS75">
            <v>21.064031999999997</v>
          </cell>
          <cell r="AT75">
            <v>10.072977</v>
          </cell>
          <cell r="AU75">
            <v>7.7610250000000001</v>
          </cell>
          <cell r="AV75">
            <v>10.746853</v>
          </cell>
          <cell r="AW75">
            <v>27.180393999999996</v>
          </cell>
          <cell r="AX75">
            <v>33.874648999999998</v>
          </cell>
          <cell r="AY75">
            <v>15.304351999999998</v>
          </cell>
          <cell r="AZ75">
            <v>16.02562</v>
          </cell>
          <cell r="BA75">
            <v>0</v>
          </cell>
        </row>
        <row r="80">
          <cell r="B80">
            <v>2.7440000000000002E-5</v>
          </cell>
          <cell r="C80">
            <v>0</v>
          </cell>
          <cell r="D80">
            <v>6.7003999999999997E-5</v>
          </cell>
          <cell r="E80">
            <v>4.8197015999999992E-4</v>
          </cell>
          <cell r="F80">
            <v>1.4237999999999998E-3</v>
          </cell>
          <cell r="G80">
            <v>1.5612875600000001E-3</v>
          </cell>
          <cell r="H80">
            <v>6.4537706800000001E-3</v>
          </cell>
          <cell r="I80">
            <v>7.6311678800000003E-3</v>
          </cell>
          <cell r="J80">
            <v>1.5873031159999999E-2</v>
          </cell>
          <cell r="K80">
            <v>4.9520281999999999E-3</v>
          </cell>
          <cell r="L80">
            <v>9.1494832800000005E-3</v>
          </cell>
          <cell r="M80">
            <v>1.12356244E-2</v>
          </cell>
          <cell r="N80">
            <v>1.3135493559999998E-2</v>
          </cell>
          <cell r="O80">
            <v>2.188699912E-2</v>
          </cell>
          <cell r="P80">
            <v>3.2764109559999997E-2</v>
          </cell>
          <cell r="Q80">
            <v>5.1857129239999994E-2</v>
          </cell>
          <cell r="R80">
            <v>7.8067605279999994E-2</v>
          </cell>
          <cell r="S80">
            <v>0.10286115111999998</v>
          </cell>
          <cell r="T80">
            <v>3.2135988359999992E-2</v>
          </cell>
          <cell r="U80">
            <v>4.5086744919999998E-2</v>
          </cell>
          <cell r="V80">
            <v>1.025769772E-2</v>
          </cell>
          <cell r="W80">
            <v>4.1974715999999997E-3</v>
          </cell>
          <cell r="X80">
            <v>3.4966612799999996E-3</v>
          </cell>
          <cell r="Y80">
            <v>7.3284559599999998E-3</v>
          </cell>
          <cell r="Z80">
            <v>6.8667337199999996E-3</v>
          </cell>
          <cell r="AA80">
            <v>0</v>
          </cell>
          <cell r="AB80">
            <v>3.63E-3</v>
          </cell>
          <cell r="AC80">
            <v>0</v>
          </cell>
          <cell r="AD80">
            <v>5.5750000000000001E-3</v>
          </cell>
          <cell r="AE80">
            <v>4.8000000000000001E-2</v>
          </cell>
          <cell r="AF80">
            <v>0.155</v>
          </cell>
          <cell r="AG80">
            <v>0.22800000000000001</v>
          </cell>
          <cell r="AH80">
            <v>0.74064200000000002</v>
          </cell>
          <cell r="AI80">
            <v>0.77976500000000004</v>
          </cell>
          <cell r="AJ80">
            <v>2.492591</v>
          </cell>
          <cell r="AK80">
            <v>0.88050399999999995</v>
          </cell>
          <cell r="AL80">
            <v>1.4316479999999998</v>
          </cell>
          <cell r="AM80">
            <v>2.475705</v>
          </cell>
          <cell r="AN80">
            <v>2.0307740000000001</v>
          </cell>
          <cell r="AO80">
            <v>4.0192769999999998</v>
          </cell>
          <cell r="AP80">
            <v>6.1384750000000006</v>
          </cell>
          <cell r="AQ80">
            <v>7.8540609999999988</v>
          </cell>
          <cell r="AR80">
            <v>10.823620999999999</v>
          </cell>
          <cell r="AS80">
            <v>14.285824</v>
          </cell>
          <cell r="AT80">
            <v>5.8302170000000002</v>
          </cell>
          <cell r="AU80">
            <v>7.3922469999999993</v>
          </cell>
          <cell r="AV80">
            <v>2.0659230000000002</v>
          </cell>
          <cell r="AW80">
            <v>1.2950109999999999</v>
          </cell>
          <cell r="AX80">
            <v>2.0056210000000001</v>
          </cell>
          <cell r="AY80">
            <v>2.1075649999999997</v>
          </cell>
          <cell r="AZ80">
            <v>2.1471139999999993</v>
          </cell>
          <cell r="BA80">
            <v>0</v>
          </cell>
        </row>
        <row r="90">
          <cell r="B90">
            <v>0</v>
          </cell>
          <cell r="C90">
            <v>0</v>
          </cell>
          <cell r="D90">
            <v>0</v>
          </cell>
          <cell r="E90">
            <v>0</v>
          </cell>
          <cell r="F90">
            <v>0</v>
          </cell>
          <cell r="G90">
            <v>8.3653443999999987E-4</v>
          </cell>
          <cell r="H90">
            <v>4.6255784399999991E-3</v>
          </cell>
          <cell r="I90">
            <v>1.4636579160000001E-2</v>
          </cell>
          <cell r="J90">
            <v>3.0312309720000003E-2</v>
          </cell>
          <cell r="K90">
            <v>3.2893101359999989E-2</v>
          </cell>
          <cell r="L90">
            <v>3.4532144359999989E-2</v>
          </cell>
          <cell r="M90">
            <v>5.4203271640000002E-2</v>
          </cell>
          <cell r="N90">
            <v>5.0840015799999992E-2</v>
          </cell>
          <cell r="O90">
            <v>6.4392887159999995E-2</v>
          </cell>
          <cell r="P90">
            <v>6.9388304440000007E-2</v>
          </cell>
          <cell r="Q90">
            <v>5.2466878800000005E-2</v>
          </cell>
          <cell r="R90">
            <v>5.0915385359999989E-2</v>
          </cell>
          <cell r="S90">
            <v>4.9689492439999997E-2</v>
          </cell>
          <cell r="T90">
            <v>5.4338627279999996E-2</v>
          </cell>
          <cell r="U90">
            <v>4.1180294959999988E-2</v>
          </cell>
          <cell r="V90">
            <v>3.1995661173333328E-2</v>
          </cell>
          <cell r="W90">
            <v>7.1777285999999997E-3</v>
          </cell>
          <cell r="X90">
            <v>7.0939259999999995E-3</v>
          </cell>
          <cell r="Y90">
            <v>3.9055489199999994E-3</v>
          </cell>
          <cell r="Z90">
            <v>0</v>
          </cell>
          <cell r="AA90">
            <v>0</v>
          </cell>
          <cell r="AB90">
            <v>0</v>
          </cell>
          <cell r="AC90">
            <v>0</v>
          </cell>
          <cell r="AD90">
            <v>0</v>
          </cell>
          <cell r="AE90">
            <v>0</v>
          </cell>
          <cell r="AF90">
            <v>0</v>
          </cell>
          <cell r="AG90">
            <v>0.188</v>
          </cell>
          <cell r="AH90">
            <v>0.96363799999999999</v>
          </cell>
          <cell r="AI90">
            <v>3.5308100000000002</v>
          </cell>
          <cell r="AJ90">
            <v>7.3009689999999994</v>
          </cell>
          <cell r="AK90">
            <v>7.0885379999999998</v>
          </cell>
          <cell r="AL90">
            <v>7.8318579999999995</v>
          </cell>
          <cell r="AM90">
            <v>12.807711000000001</v>
          </cell>
          <cell r="AN90">
            <v>12.172630999999999</v>
          </cell>
          <cell r="AO90">
            <v>15.632258999999999</v>
          </cell>
          <cell r="AP90">
            <v>16.452565999999997</v>
          </cell>
          <cell r="AQ90">
            <v>11.555463999999999</v>
          </cell>
          <cell r="AR90">
            <v>11.478007000000002</v>
          </cell>
          <cell r="AS90">
            <v>11.677605999999997</v>
          </cell>
          <cell r="AT90">
            <v>12.092395</v>
          </cell>
          <cell r="AU90">
            <v>8.8482749999999992</v>
          </cell>
          <cell r="AV90">
            <v>7.0612809999999993</v>
          </cell>
          <cell r="AW90">
            <v>1.6746669999999999</v>
          </cell>
          <cell r="AX90">
            <v>1.7931519999999999</v>
          </cell>
          <cell r="AY90">
            <v>0.84269299999999991</v>
          </cell>
          <cell r="AZ90">
            <v>0</v>
          </cell>
          <cell r="BA90">
            <v>0</v>
          </cell>
        </row>
        <row r="94">
          <cell r="B94">
            <v>3.5280000000000001E-5</v>
          </cell>
          <cell r="C94">
            <v>0</v>
          </cell>
          <cell r="D94">
            <v>1.4387939999999994E-4</v>
          </cell>
          <cell r="E94">
            <v>2.0127043999999995E-4</v>
          </cell>
          <cell r="F94">
            <v>1.13652E-3</v>
          </cell>
          <cell r="G94">
            <v>5.4240513600000012E-3</v>
          </cell>
          <cell r="H94">
            <v>1.3560198119999999E-2</v>
          </cell>
          <cell r="I94">
            <v>1.9818870960000002E-2</v>
          </cell>
          <cell r="J94">
            <v>2.1245298200000002E-2</v>
          </cell>
          <cell r="K94">
            <v>9.1701497999999992E-3</v>
          </cell>
          <cell r="L94">
            <v>9.1041185199999992E-3</v>
          </cell>
          <cell r="M94">
            <v>8.7058946799999995E-3</v>
          </cell>
          <cell r="N94">
            <v>8.0296493199999985E-3</v>
          </cell>
          <cell r="O94">
            <v>7.1768871999999991E-3</v>
          </cell>
          <cell r="P94">
            <v>6.462785559999999E-3</v>
          </cell>
          <cell r="Q94">
            <v>5.0068348400000001E-3</v>
          </cell>
          <cell r="R94">
            <v>4.7761504E-3</v>
          </cell>
          <cell r="S94">
            <v>4.1393771999999988E-3</v>
          </cell>
          <cell r="T94">
            <v>3.3896934399999992E-3</v>
          </cell>
          <cell r="U94">
            <v>2.9805708800000005E-3</v>
          </cell>
          <cell r="V94">
            <v>1.7504692799999999E-3</v>
          </cell>
          <cell r="W94">
            <v>1.4639069200000001E-3</v>
          </cell>
          <cell r="X94">
            <v>8.8227496000000002E-4</v>
          </cell>
          <cell r="Y94">
            <v>2.49634112E-3</v>
          </cell>
          <cell r="Z94">
            <v>1.81111924E-3</v>
          </cell>
          <cell r="AA94">
            <v>0</v>
          </cell>
          <cell r="AB94">
            <v>4.3439999999999998E-3</v>
          </cell>
          <cell r="AC94">
            <v>0</v>
          </cell>
          <cell r="AD94">
            <v>4.0549000000000002E-2</v>
          </cell>
          <cell r="AE94">
            <v>7.4999999999999997E-2</v>
          </cell>
          <cell r="AF94">
            <v>0.13</v>
          </cell>
          <cell r="AG94">
            <v>1.1460000000000001</v>
          </cell>
          <cell r="AH94">
            <v>3.0472449999999998</v>
          </cell>
          <cell r="AI94">
            <v>5.1660699999999995</v>
          </cell>
          <cell r="AJ94">
            <v>5.5825610000000001</v>
          </cell>
          <cell r="AK94">
            <v>2.2535929999999995</v>
          </cell>
          <cell r="AL94">
            <v>2.3571680000000002</v>
          </cell>
          <cell r="AM94">
            <v>2.363947</v>
          </cell>
          <cell r="AN94">
            <v>2.0278480000000001</v>
          </cell>
          <cell r="AO94">
            <v>1.7559309999999997</v>
          </cell>
          <cell r="AP94">
            <v>1.7048829999999999</v>
          </cell>
          <cell r="AQ94">
            <v>1.2774789999999996</v>
          </cell>
          <cell r="AR94">
            <v>1.241811</v>
          </cell>
          <cell r="AS94">
            <v>0.9540519999999999</v>
          </cell>
          <cell r="AT94">
            <v>0.836565</v>
          </cell>
          <cell r="AU94">
            <v>0.65328699999999995</v>
          </cell>
          <cell r="AV94">
            <v>0.62553199999999998</v>
          </cell>
          <cell r="AW94">
            <v>1.7114989999999999</v>
          </cell>
          <cell r="AX94">
            <v>1.167648</v>
          </cell>
          <cell r="AY94">
            <v>1.4604799999999998</v>
          </cell>
          <cell r="AZ94">
            <v>1.0749249999999999</v>
          </cell>
          <cell r="BA94">
            <v>0</v>
          </cell>
        </row>
        <row r="105">
          <cell r="B105">
            <v>1.0223449320000001E-2</v>
          </cell>
          <cell r="C105">
            <v>8.3159999999999987E-3</v>
          </cell>
          <cell r="D105">
            <v>3.0591576400000001E-2</v>
          </cell>
          <cell r="E105">
            <v>2.7120723279999995E-2</v>
          </cell>
          <cell r="F105">
            <v>2.6789458639999993E-2</v>
          </cell>
          <cell r="G105">
            <v>2.3752026199999995E-2</v>
          </cell>
          <cell r="H105">
            <v>4.0625669560000001E-2</v>
          </cell>
          <cell r="I105">
            <v>4.446018387999999E-2</v>
          </cell>
          <cell r="J105">
            <v>8.0634794799999982E-3</v>
          </cell>
          <cell r="K105">
            <v>7.0700873600000004E-3</v>
          </cell>
          <cell r="L105">
            <v>1.068003692E-2</v>
          </cell>
          <cell r="M105">
            <v>1.2566728440000001E-2</v>
          </cell>
          <cell r="N105">
            <v>1.213632112E-2</v>
          </cell>
          <cell r="O105">
            <v>1.1256906079999998E-2</v>
          </cell>
          <cell r="P105">
            <v>1.1747195039999998E-2</v>
          </cell>
          <cell r="Q105">
            <v>1.1018159319999998E-2</v>
          </cell>
          <cell r="R105">
            <v>9.8298292400000008E-3</v>
          </cell>
          <cell r="S105">
            <v>9.4830598799999985E-3</v>
          </cell>
          <cell r="T105">
            <v>9.6969476799999982E-3</v>
          </cell>
          <cell r="U105">
            <v>7.1081698800000001E-3</v>
          </cell>
          <cell r="V105">
            <v>4.1874210133333329E-3</v>
          </cell>
          <cell r="W105">
            <v>7.1326684799999989E-3</v>
          </cell>
          <cell r="X105">
            <v>8.7301073999999992E-3</v>
          </cell>
          <cell r="Y105">
            <v>4.9496210399999994E-3</v>
          </cell>
          <cell r="Z105">
            <v>5.6210809199999994E-3</v>
          </cell>
          <cell r="AA105">
            <v>0</v>
          </cell>
          <cell r="AB105">
            <v>2.6437369999999998</v>
          </cell>
          <cell r="AC105">
            <v>2.544</v>
          </cell>
          <cell r="AD105">
            <v>15.117761</v>
          </cell>
          <cell r="AE105">
            <v>7.8539999999999992</v>
          </cell>
          <cell r="AF105">
            <v>3.7960000000000003</v>
          </cell>
          <cell r="AG105">
            <v>3.992</v>
          </cell>
          <cell r="AH105">
            <v>6.3902609999999997</v>
          </cell>
          <cell r="AI105">
            <v>6.9407350000000001</v>
          </cell>
          <cell r="AJ105">
            <v>1.8822789999999998</v>
          </cell>
          <cell r="AK105">
            <v>1.5421169999999997</v>
          </cell>
          <cell r="AL105">
            <v>2.4077669999999998</v>
          </cell>
          <cell r="AM105">
            <v>3.0121159999999998</v>
          </cell>
          <cell r="AN105">
            <v>3.0049929999999998</v>
          </cell>
          <cell r="AO105">
            <v>3.1565899999999996</v>
          </cell>
          <cell r="AP105">
            <v>3.7057980000000006</v>
          </cell>
          <cell r="AQ105">
            <v>3.4819299999999997</v>
          </cell>
          <cell r="AR105">
            <v>3.2507949999999997</v>
          </cell>
          <cell r="AS105">
            <v>4.2677860000000001</v>
          </cell>
          <cell r="AT105">
            <v>3.7629829999999993</v>
          </cell>
          <cell r="AU105">
            <v>3.89316</v>
          </cell>
          <cell r="AV105">
            <v>3.1066719999999997</v>
          </cell>
          <cell r="AW105">
            <v>4.064756</v>
          </cell>
          <cell r="AX105">
            <v>12.905284999999999</v>
          </cell>
          <cell r="AY105">
            <v>3.2158739999999999</v>
          </cell>
          <cell r="AZ105">
            <v>1.9290279999999997</v>
          </cell>
          <cell r="BA105">
            <v>0</v>
          </cell>
        </row>
        <row r="108">
          <cell r="B108">
            <v>1.2220739999999999E-4</v>
          </cell>
          <cell r="C108">
            <v>0</v>
          </cell>
          <cell r="D108">
            <v>7.571927999999999E-5</v>
          </cell>
          <cell r="E108">
            <v>9.9707159999999983E-5</v>
          </cell>
          <cell r="F108">
            <v>4.5932672800000005E-3</v>
          </cell>
          <cell r="G108">
            <v>2.08056002E-2</v>
          </cell>
          <cell r="H108">
            <v>4.459441363999999E-2</v>
          </cell>
          <cell r="I108">
            <v>0.10261345444</v>
          </cell>
          <cell r="J108">
            <v>6.853737268E-2</v>
          </cell>
          <cell r="K108">
            <v>7.9909933319999987E-2</v>
          </cell>
          <cell r="L108">
            <v>0.11412618559999999</v>
          </cell>
          <cell r="M108">
            <v>0.15448393547999995</v>
          </cell>
          <cell r="N108">
            <v>0.13157395943999997</v>
          </cell>
          <cell r="O108">
            <v>0.11073213060000001</v>
          </cell>
          <cell r="P108">
            <v>0.13059519059999999</v>
          </cell>
          <cell r="Q108">
            <v>0.13802122236</v>
          </cell>
          <cell r="R108">
            <v>0.14449794239999997</v>
          </cell>
          <cell r="S108">
            <v>0.11850896399999998</v>
          </cell>
          <cell r="T108">
            <v>9.870996604E-2</v>
          </cell>
          <cell r="U108">
            <v>9.6513404199999986E-2</v>
          </cell>
          <cell r="V108">
            <v>4.6836491213333338E-2</v>
          </cell>
          <cell r="W108">
            <v>7.3422731480000003E-2</v>
          </cell>
          <cell r="X108">
            <v>8.2707026079999996E-2</v>
          </cell>
          <cell r="Y108">
            <v>0.10279535588000001</v>
          </cell>
          <cell r="Z108">
            <v>0.10067196943999998</v>
          </cell>
          <cell r="AA108">
            <v>0</v>
          </cell>
          <cell r="AB108">
            <v>1.7048999999999998E-2</v>
          </cell>
          <cell r="AC108">
            <v>0</v>
          </cell>
          <cell r="AD108">
            <v>2.2004999999999997E-2</v>
          </cell>
          <cell r="AE108">
            <v>5.2999999999999999E-2</v>
          </cell>
          <cell r="AF108">
            <v>0.84499999999999997</v>
          </cell>
          <cell r="AG108">
            <v>4.45</v>
          </cell>
          <cell r="AH108">
            <v>8.4684650000000001</v>
          </cell>
          <cell r="AI108">
            <v>20.032423000000001</v>
          </cell>
          <cell r="AJ108">
            <v>16.786590999999998</v>
          </cell>
          <cell r="AK108">
            <v>18.305909999999997</v>
          </cell>
          <cell r="AL108">
            <v>25.830020000000001</v>
          </cell>
          <cell r="AM108">
            <v>33.566258999999995</v>
          </cell>
          <cell r="AN108">
            <v>31.272273000000002</v>
          </cell>
          <cell r="AO108">
            <v>28.537621999999999</v>
          </cell>
          <cell r="AP108">
            <v>43.374139</v>
          </cell>
          <cell r="AQ108">
            <v>58.418032999999994</v>
          </cell>
          <cell r="AR108">
            <v>51.096675999999988</v>
          </cell>
          <cell r="AS108">
            <v>34.402185000000003</v>
          </cell>
          <cell r="AT108">
            <v>26.199849999999998</v>
          </cell>
          <cell r="AU108">
            <v>24.230761999999999</v>
          </cell>
          <cell r="AV108">
            <v>14.663595000000001</v>
          </cell>
          <cell r="AW108">
            <v>25.227871999999998</v>
          </cell>
          <cell r="AX108">
            <v>32.538383999999994</v>
          </cell>
          <cell r="AY108">
            <v>31.050232999999999</v>
          </cell>
          <cell r="AZ108">
            <v>27.955923999999996</v>
          </cell>
          <cell r="BA108">
            <v>0</v>
          </cell>
        </row>
        <row r="109">
          <cell r="B109">
            <v>1.0054799999999996E-6</v>
          </cell>
          <cell r="C109">
            <v>0</v>
          </cell>
          <cell r="D109">
            <v>3.4078267999999997E-4</v>
          </cell>
          <cell r="E109">
            <v>1.302714E-4</v>
          </cell>
          <cell r="F109">
            <v>7.1012765599999987E-3</v>
          </cell>
          <cell r="G109">
            <v>5.9351832399999992E-3</v>
          </cell>
          <cell r="H109">
            <v>3.0984071160000001E-2</v>
          </cell>
          <cell r="I109">
            <v>3.2405526999999996E-2</v>
          </cell>
          <cell r="J109">
            <v>2.2635012960000003E-2</v>
          </cell>
          <cell r="K109">
            <v>1.7353732479999995E-2</v>
          </cell>
          <cell r="L109">
            <v>1.9686113999999998E-2</v>
          </cell>
          <cell r="M109">
            <v>3.3349338959999995E-2</v>
          </cell>
          <cell r="N109">
            <v>3.3260432239999999E-2</v>
          </cell>
          <cell r="O109">
            <v>2.331723296E-2</v>
          </cell>
          <cell r="P109">
            <v>2.4867752559999998E-2</v>
          </cell>
          <cell r="Q109">
            <v>2.1083668479999998E-2</v>
          </cell>
          <cell r="R109">
            <v>2.2384659079999997E-2</v>
          </cell>
          <cell r="S109">
            <v>1.7263093399999999E-2</v>
          </cell>
          <cell r="T109">
            <v>1.543810352E-2</v>
          </cell>
          <cell r="U109">
            <v>1.7647088199999997E-2</v>
          </cell>
          <cell r="V109">
            <v>1.6495201839999998E-2</v>
          </cell>
          <cell r="W109">
            <v>5.5708386719999996E-2</v>
          </cell>
          <cell r="X109">
            <v>3.0401854559999997E-2</v>
          </cell>
          <cell r="Y109">
            <v>4.8231549239999998E-2</v>
          </cell>
          <cell r="Z109">
            <v>5.8005533600000006E-2</v>
          </cell>
          <cell r="AA109">
            <v>0</v>
          </cell>
          <cell r="AB109">
            <v>1.5999999999999999E-3</v>
          </cell>
          <cell r="AC109">
            <v>0</v>
          </cell>
          <cell r="AD109">
            <v>9.6541999999999989E-2</v>
          </cell>
          <cell r="AE109">
            <v>0.214</v>
          </cell>
          <cell r="AF109">
            <v>0.752</v>
          </cell>
          <cell r="AG109">
            <v>0.9910000000000001</v>
          </cell>
          <cell r="AH109">
            <v>4.8117889999999992</v>
          </cell>
          <cell r="AI109">
            <v>5.6647660000000002</v>
          </cell>
          <cell r="AJ109">
            <v>4.9609169999999994</v>
          </cell>
          <cell r="AK109">
            <v>4.21373</v>
          </cell>
          <cell r="AL109">
            <v>4.3826230000000006</v>
          </cell>
          <cell r="AM109">
            <v>6.9341629999999999</v>
          </cell>
          <cell r="AN109">
            <v>8.3347989999999985</v>
          </cell>
          <cell r="AO109">
            <v>8.8733719999999998</v>
          </cell>
          <cell r="AP109">
            <v>15.109566000000001</v>
          </cell>
          <cell r="AQ109">
            <v>5.8351290000000002</v>
          </cell>
          <cell r="AR109">
            <v>8.4893889999999992</v>
          </cell>
          <cell r="AS109">
            <v>5.1632210000000001</v>
          </cell>
          <cell r="AT109">
            <v>5.2559009999999997</v>
          </cell>
          <cell r="AU109">
            <v>4.5174789999999998</v>
          </cell>
          <cell r="AV109">
            <v>5.0585190000000004</v>
          </cell>
          <cell r="AW109">
            <v>16.760675999999997</v>
          </cell>
          <cell r="AX109">
            <v>16.136240000000001</v>
          </cell>
          <cell r="AY109">
            <v>16.932582</v>
          </cell>
          <cell r="AZ109">
            <v>19.085767999999998</v>
          </cell>
          <cell r="BA109">
            <v>0</v>
          </cell>
        </row>
        <row r="110">
          <cell r="B110">
            <v>0</v>
          </cell>
          <cell r="C110">
            <v>0</v>
          </cell>
          <cell r="D110">
            <v>4.8333599999999994E-5</v>
          </cell>
          <cell r="E110">
            <v>5.9230079999999998E-4</v>
          </cell>
          <cell r="F110">
            <v>1.479647232E-2</v>
          </cell>
          <cell r="G110">
            <v>2.6631250239999998E-2</v>
          </cell>
          <cell r="H110">
            <v>6.1659851119999991E-2</v>
          </cell>
          <cell r="I110">
            <v>0.29210198107999991</v>
          </cell>
          <cell r="J110">
            <v>0.10055308284</v>
          </cell>
          <cell r="K110">
            <v>0.24087504167999998</v>
          </cell>
          <cell r="L110">
            <v>0.32129642607999997</v>
          </cell>
          <cell r="M110">
            <v>0.51704607388000001</v>
          </cell>
          <cell r="N110">
            <v>0.77737469264000014</v>
          </cell>
          <cell r="O110">
            <v>0.43161717003999994</v>
          </cell>
          <cell r="P110">
            <v>0.44682047703999989</v>
          </cell>
          <cell r="Q110">
            <v>0.63813125319999997</v>
          </cell>
          <cell r="R110">
            <v>0.33472094515999995</v>
          </cell>
          <cell r="S110">
            <v>0.1432241118</v>
          </cell>
          <cell r="T110">
            <v>2.6037327679999993E-2</v>
          </cell>
          <cell r="U110">
            <v>3.0058809199999996E-3</v>
          </cell>
          <cell r="V110">
            <v>6.8353735999999987E-4</v>
          </cell>
          <cell r="W110">
            <v>0.11880084383999999</v>
          </cell>
          <cell r="X110">
            <v>1.926043056E-2</v>
          </cell>
          <cell r="Y110">
            <v>4.130923439999999E-3</v>
          </cell>
          <cell r="Z110">
            <v>2.1141890559999998E-2</v>
          </cell>
          <cell r="AA110">
            <v>0</v>
          </cell>
          <cell r="AB110">
            <v>0</v>
          </cell>
          <cell r="AC110">
            <v>0</v>
          </cell>
          <cell r="AD110">
            <v>5.5019999999999999E-3</v>
          </cell>
          <cell r="AE110">
            <v>7.3999999999999996E-2</v>
          </cell>
          <cell r="AF110">
            <v>1.6160000000000001</v>
          </cell>
          <cell r="AG110">
            <v>3.8340000000000001</v>
          </cell>
          <cell r="AH110">
            <v>9.7259910000000005</v>
          </cell>
          <cell r="AI110">
            <v>43.752071000000001</v>
          </cell>
          <cell r="AJ110">
            <v>21.709898999999997</v>
          </cell>
          <cell r="AK110">
            <v>44.525531999999998</v>
          </cell>
          <cell r="AL110">
            <v>61.229873999999995</v>
          </cell>
          <cell r="AM110">
            <v>104.62793799999999</v>
          </cell>
          <cell r="AN110">
            <v>137.010865</v>
          </cell>
          <cell r="AO110">
            <v>80.195587999999987</v>
          </cell>
          <cell r="AP110">
            <v>85.753805999999997</v>
          </cell>
          <cell r="AQ110">
            <v>107.36416299999999</v>
          </cell>
          <cell r="AR110">
            <v>56.287279999999996</v>
          </cell>
          <cell r="AS110">
            <v>26.946115999999996</v>
          </cell>
          <cell r="AT110">
            <v>6.7901649999999991</v>
          </cell>
          <cell r="AU110">
            <v>0.776393</v>
          </cell>
          <cell r="AV110">
            <v>0.12722900000000001</v>
          </cell>
          <cell r="AW110">
            <v>12.837784000000001</v>
          </cell>
          <cell r="AX110">
            <v>2.3040620000000001</v>
          </cell>
          <cell r="AY110">
            <v>0.61213600000000001</v>
          </cell>
          <cell r="AZ110">
            <v>2.518437</v>
          </cell>
          <cell r="BA110">
            <v>0</v>
          </cell>
        </row>
        <row r="112">
          <cell r="B112">
            <v>2.3519999999999998E-5</v>
          </cell>
          <cell r="C112">
            <v>0</v>
          </cell>
          <cell r="D112">
            <v>6.5897999999999998E-4</v>
          </cell>
          <cell r="E112">
            <v>0</v>
          </cell>
          <cell r="F112">
            <v>0</v>
          </cell>
          <cell r="G112">
            <v>6.3881358799999987E-3</v>
          </cell>
          <cell r="H112">
            <v>1.16475716E-2</v>
          </cell>
          <cell r="I112">
            <v>1.5685992839999999E-2</v>
          </cell>
          <cell r="J112">
            <v>1.495752524E-2</v>
          </cell>
          <cell r="K112">
            <v>1.124928532E-2</v>
          </cell>
          <cell r="L112">
            <v>1.1351342519999998E-2</v>
          </cell>
          <cell r="M112">
            <v>1.3556024999999999E-2</v>
          </cell>
          <cell r="N112">
            <v>1.7040610439999996E-2</v>
          </cell>
          <cell r="O112">
            <v>1.921503976E-2</v>
          </cell>
          <cell r="P112">
            <v>2.8805790720000002E-2</v>
          </cell>
          <cell r="Q112">
            <v>1.9798496200000001E-2</v>
          </cell>
          <cell r="R112">
            <v>2.0253214239999998E-2</v>
          </cell>
          <cell r="S112">
            <v>1.9002650519999997E-2</v>
          </cell>
          <cell r="T112">
            <v>1.9741060080000001E-2</v>
          </cell>
          <cell r="U112">
            <v>2.3068648119999997E-2</v>
          </cell>
          <cell r="V112">
            <v>2.8248080239999997E-2</v>
          </cell>
          <cell r="W112">
            <v>2.6830019159999999E-2</v>
          </cell>
          <cell r="X112">
            <v>2.045856708E-2</v>
          </cell>
          <cell r="Y112">
            <v>3.6292614119999997E-2</v>
          </cell>
          <cell r="Z112">
            <v>3.8498808319999994E-2</v>
          </cell>
          <cell r="AA112">
            <v>0</v>
          </cell>
          <cell r="AB112">
            <v>2.4777E-2</v>
          </cell>
          <cell r="AC112">
            <v>0</v>
          </cell>
          <cell r="AD112">
            <v>0.33718999999999999</v>
          </cell>
          <cell r="AE112">
            <v>0</v>
          </cell>
          <cell r="AF112">
            <v>0</v>
          </cell>
          <cell r="AG112">
            <v>1.7090000000000001</v>
          </cell>
          <cell r="AH112">
            <v>2.7557620000000003</v>
          </cell>
          <cell r="AI112">
            <v>4.4277329999999999</v>
          </cell>
          <cell r="AJ112">
            <v>4.6604929999999998</v>
          </cell>
          <cell r="AK112">
            <v>3.0377540000000001</v>
          </cell>
          <cell r="AL112">
            <v>3.0465049999999998</v>
          </cell>
          <cell r="AM112">
            <v>3.6346119999999997</v>
          </cell>
          <cell r="AN112">
            <v>4.7212689999999995</v>
          </cell>
          <cell r="AO112">
            <v>5.0998520000000003</v>
          </cell>
          <cell r="AP112">
            <v>7.5834559999999991</v>
          </cell>
          <cell r="AQ112">
            <v>5.2017949999999997</v>
          </cell>
          <cell r="AR112">
            <v>4.9178670000000002</v>
          </cell>
          <cell r="AS112">
            <v>4.3898429999999999</v>
          </cell>
          <cell r="AT112">
            <v>4.8193320000000002</v>
          </cell>
          <cell r="AU112">
            <v>5.4563029999999983</v>
          </cell>
          <cell r="AV112">
            <v>6.8865020000000001</v>
          </cell>
          <cell r="AW112">
            <v>6.6449990000000003</v>
          </cell>
          <cell r="AX112">
            <v>5.3838299999999997</v>
          </cell>
          <cell r="AY112">
            <v>8.9112019999999994</v>
          </cell>
          <cell r="AZ112">
            <v>10.14738</v>
          </cell>
          <cell r="BA112">
            <v>0</v>
          </cell>
        </row>
        <row r="113">
          <cell r="B113">
            <v>4.8999999999999998E-5</v>
          </cell>
          <cell r="C113">
            <v>0</v>
          </cell>
          <cell r="D113">
            <v>9.3139199999999985E-4</v>
          </cell>
          <cell r="E113">
            <v>5.6985655999999992E-4</v>
          </cell>
          <cell r="F113">
            <v>2.8611855999999998E-2</v>
          </cell>
          <cell r="G113">
            <v>5.2109576679999992E-2</v>
          </cell>
          <cell r="H113">
            <v>5.205930408E-2</v>
          </cell>
          <cell r="I113">
            <v>9.5904710439999985E-2</v>
          </cell>
          <cell r="J113">
            <v>4.249976724E-2</v>
          </cell>
          <cell r="K113">
            <v>8.7087277200000018E-3</v>
          </cell>
          <cell r="L113">
            <v>1.027796364E-2</v>
          </cell>
          <cell r="M113">
            <v>2.8866558840000001E-2</v>
          </cell>
          <cell r="N113">
            <v>1.2125496600000001E-2</v>
          </cell>
          <cell r="O113">
            <v>9.1054919200000001E-3</v>
          </cell>
          <cell r="P113">
            <v>6.7676618800000003E-3</v>
          </cell>
          <cell r="Q113">
            <v>6.6631188399999992E-3</v>
          </cell>
          <cell r="R113">
            <v>8.7673124000000012E-3</v>
          </cell>
          <cell r="S113">
            <v>4.2538980399999997E-3</v>
          </cell>
          <cell r="T113">
            <v>3.7781662799999997E-3</v>
          </cell>
          <cell r="U113">
            <v>6.11889068E-3</v>
          </cell>
          <cell r="V113">
            <v>6.3735212799999998E-3</v>
          </cell>
          <cell r="W113">
            <v>5.0305805199999994E-3</v>
          </cell>
          <cell r="X113">
            <v>7.9578948400000002E-3</v>
          </cell>
          <cell r="Y113">
            <v>2.996882364E-2</v>
          </cell>
          <cell r="Z113">
            <v>4.5862035239999994E-2</v>
          </cell>
          <cell r="AA113">
            <v>0</v>
          </cell>
          <cell r="AB113">
            <v>1.3649999999999999E-2</v>
          </cell>
          <cell r="AC113">
            <v>0</v>
          </cell>
          <cell r="AD113">
            <v>0.21551199999999998</v>
          </cell>
          <cell r="AE113">
            <v>0.16</v>
          </cell>
          <cell r="AF113">
            <v>2.9119999999999999</v>
          </cell>
          <cell r="AG113">
            <v>4.8810000000000002</v>
          </cell>
          <cell r="AH113">
            <v>5.417719</v>
          </cell>
          <cell r="AI113">
            <v>12.732393</v>
          </cell>
          <cell r="AJ113">
            <v>6.6449909999999992</v>
          </cell>
          <cell r="AK113">
            <v>2.2446840000000003</v>
          </cell>
          <cell r="AL113">
            <v>2.5558329999999998</v>
          </cell>
          <cell r="AM113">
            <v>5.3110799999999996</v>
          </cell>
          <cell r="AN113">
            <v>2.9230999999999998</v>
          </cell>
          <cell r="AO113">
            <v>2.3826509999999996</v>
          </cell>
          <cell r="AP113">
            <v>1.871267</v>
          </cell>
          <cell r="AQ113">
            <v>1.9974000000000001</v>
          </cell>
          <cell r="AR113">
            <v>2.3315239999999999</v>
          </cell>
          <cell r="AS113">
            <v>1.2370540000000003</v>
          </cell>
          <cell r="AT113">
            <v>1.3057129999999999</v>
          </cell>
          <cell r="AU113">
            <v>1.804908</v>
          </cell>
          <cell r="AV113">
            <v>2.1731340000000001</v>
          </cell>
          <cell r="AW113">
            <v>3.7986060000000004</v>
          </cell>
          <cell r="AX113">
            <v>4.9271839999999996</v>
          </cell>
          <cell r="AY113">
            <v>8.8109420000000007</v>
          </cell>
          <cell r="AZ113">
            <v>11.165085999999999</v>
          </cell>
          <cell r="BA113">
            <v>0</v>
          </cell>
        </row>
        <row r="116">
          <cell r="B116">
            <v>6.9108398799999993E-3</v>
          </cell>
          <cell r="C116">
            <v>6.5340799999999994E-3</v>
          </cell>
          <cell r="D116">
            <v>7.2853992399999996E-3</v>
          </cell>
          <cell r="E116">
            <v>7.667262959999999E-3</v>
          </cell>
          <cell r="F116">
            <v>1.8130565879999998E-2</v>
          </cell>
          <cell r="G116">
            <v>3.7951245919999994E-2</v>
          </cell>
          <cell r="H116">
            <v>3.971004408E-2</v>
          </cell>
          <cell r="I116">
            <v>4.0536946800000001E-2</v>
          </cell>
          <cell r="J116">
            <v>3.5091010919999999E-2</v>
          </cell>
          <cell r="K116">
            <v>3.2659077920000001E-2</v>
          </cell>
          <cell r="L116">
            <v>3.9360430759999995E-2</v>
          </cell>
          <cell r="M116">
            <v>4.5398591279999997E-2</v>
          </cell>
          <cell r="N116">
            <v>4.2552212359999994E-2</v>
          </cell>
          <cell r="O116">
            <v>4.2162767640000001E-2</v>
          </cell>
          <cell r="P116">
            <v>3.9275369759999998E-2</v>
          </cell>
          <cell r="Q116">
            <v>3.7347332799999994E-2</v>
          </cell>
          <cell r="R116">
            <v>4.345063099999999E-2</v>
          </cell>
          <cell r="S116">
            <v>4.4374576120000002E-2</v>
          </cell>
          <cell r="T116">
            <v>5.2375397320000003E-2</v>
          </cell>
          <cell r="U116">
            <v>5.5097158480000012E-2</v>
          </cell>
          <cell r="V116">
            <v>5.1362611373333325E-2</v>
          </cell>
          <cell r="W116">
            <v>5.4129177319999992E-2</v>
          </cell>
          <cell r="X116">
            <v>0.13339425287999998</v>
          </cell>
          <cell r="Y116">
            <v>5.2084944520000009E-2</v>
          </cell>
          <cell r="Z116">
            <v>5.0104017639999998E-2</v>
          </cell>
          <cell r="AA116">
            <v>0</v>
          </cell>
          <cell r="AB116">
            <v>4.1134999999999993</v>
          </cell>
          <cell r="AC116">
            <v>3.327</v>
          </cell>
          <cell r="AD116">
            <v>3.1523149999999998</v>
          </cell>
          <cell r="AE116">
            <v>2.7370000000000001</v>
          </cell>
          <cell r="AF116">
            <v>11.279</v>
          </cell>
          <cell r="AG116">
            <v>25.970000000000002</v>
          </cell>
          <cell r="AH116">
            <v>23.683698999999997</v>
          </cell>
          <cell r="AI116">
            <v>22.787183000000002</v>
          </cell>
          <cell r="AJ116">
            <v>25.714316999999998</v>
          </cell>
          <cell r="AK116">
            <v>27.772501000000005</v>
          </cell>
          <cell r="AL116">
            <v>30.519736999999996</v>
          </cell>
          <cell r="AM116">
            <v>34.486468999999992</v>
          </cell>
          <cell r="AN116">
            <v>36.994920999999998</v>
          </cell>
          <cell r="AO116">
            <v>37.578042000000003</v>
          </cell>
          <cell r="AP116">
            <v>35.411337000000003</v>
          </cell>
          <cell r="AQ116">
            <v>31.260185999999997</v>
          </cell>
          <cell r="AR116">
            <v>33.692022000000001</v>
          </cell>
          <cell r="AS116">
            <v>29.676691999999999</v>
          </cell>
          <cell r="AT116">
            <v>33.100909999999999</v>
          </cell>
          <cell r="AU116">
            <v>32.372580999999997</v>
          </cell>
          <cell r="AV116">
            <v>29.44905</v>
          </cell>
          <cell r="AW116">
            <v>33.678031999999995</v>
          </cell>
          <cell r="AX116">
            <v>55.54956</v>
          </cell>
          <cell r="AY116">
            <v>28.968472999999996</v>
          </cell>
          <cell r="AZ116">
            <v>26.673845</v>
          </cell>
          <cell r="BA116">
            <v>0</v>
          </cell>
        </row>
        <row r="117">
          <cell r="B117">
            <v>7.4746559999999999E-4</v>
          </cell>
          <cell r="C117">
            <v>0</v>
          </cell>
          <cell r="D117">
            <v>1.2033251999999999E-3</v>
          </cell>
          <cell r="E117">
            <v>3.5911511999999997E-4</v>
          </cell>
          <cell r="F117">
            <v>1.3452429199999998E-2</v>
          </cell>
          <cell r="G117">
            <v>4.3273881280000003E-2</v>
          </cell>
          <cell r="H117">
            <v>2.3904420119999995E-2</v>
          </cell>
          <cell r="I117">
            <v>6.4612284799999989E-2</v>
          </cell>
          <cell r="J117">
            <v>6.5710079679999991E-2</v>
          </cell>
          <cell r="K117">
            <v>2.6632748519999999E-2</v>
          </cell>
          <cell r="L117">
            <v>4.5347391879999997E-2</v>
          </cell>
          <cell r="M117">
            <v>6.6068015719999984E-2</v>
          </cell>
          <cell r="N117">
            <v>9.6325180279999992E-2</v>
          </cell>
          <cell r="O117">
            <v>7.6284330639999995E-2</v>
          </cell>
          <cell r="P117">
            <v>8.9768084559999989E-2</v>
          </cell>
          <cell r="Q117">
            <v>7.7223020279999999E-2</v>
          </cell>
          <cell r="R117">
            <v>3.6629004719999997E-2</v>
          </cell>
          <cell r="S117">
            <v>5.1268138320000003E-2</v>
          </cell>
          <cell r="T117">
            <v>4.6043834479999997E-2</v>
          </cell>
          <cell r="U117">
            <v>4.5616761679999999E-2</v>
          </cell>
          <cell r="V117">
            <v>7.4856720200000004E-2</v>
          </cell>
          <cell r="W117">
            <v>0.15029734159999997</v>
          </cell>
          <cell r="X117">
            <v>0.11887083124</v>
          </cell>
          <cell r="Y117">
            <v>0.10234467067999997</v>
          </cell>
          <cell r="Z117">
            <v>0.13803562444000003</v>
          </cell>
          <cell r="AA117">
            <v>0</v>
          </cell>
          <cell r="AB117">
            <v>0.14752799999999999</v>
          </cell>
          <cell r="AC117">
            <v>0</v>
          </cell>
          <cell r="AD117">
            <v>0.11676099999999999</v>
          </cell>
          <cell r="AE117">
            <v>4.3999999999999997E-2</v>
          </cell>
          <cell r="AF117">
            <v>1.206</v>
          </cell>
          <cell r="AG117">
            <v>4.0640000000000001</v>
          </cell>
          <cell r="AH117">
            <v>2.906704</v>
          </cell>
          <cell r="AI117">
            <v>10.622364999999999</v>
          </cell>
          <cell r="AJ117">
            <v>11.343995999999999</v>
          </cell>
          <cell r="AK117">
            <v>4.7357369999999994</v>
          </cell>
          <cell r="AL117">
            <v>10.437647999999999</v>
          </cell>
          <cell r="AM117">
            <v>16.147521000000001</v>
          </cell>
          <cell r="AN117">
            <v>22.717987999999998</v>
          </cell>
          <cell r="AO117">
            <v>17.497027999999997</v>
          </cell>
          <cell r="AP117">
            <v>18.599801999999997</v>
          </cell>
          <cell r="AQ117">
            <v>15.644694999999999</v>
          </cell>
          <cell r="AR117">
            <v>7.4377929999999983</v>
          </cell>
          <cell r="AS117">
            <v>10.543934</v>
          </cell>
          <cell r="AT117">
            <v>9.3219909999999988</v>
          </cell>
          <cell r="AU117">
            <v>8.0417930000000002</v>
          </cell>
          <cell r="AV117">
            <v>12.480098999999999</v>
          </cell>
          <cell r="AW117">
            <v>28.693943999999998</v>
          </cell>
          <cell r="AX117">
            <v>22.624440999999997</v>
          </cell>
          <cell r="AY117">
            <v>19.565894</v>
          </cell>
          <cell r="AZ117">
            <v>18.406269000000002</v>
          </cell>
          <cell r="BA117">
            <v>0</v>
          </cell>
        </row>
        <row r="118">
          <cell r="B118">
            <v>1.1067531999999997E-4</v>
          </cell>
          <cell r="C118">
            <v>0</v>
          </cell>
          <cell r="D118">
            <v>7.8017519999999988E-4</v>
          </cell>
          <cell r="E118">
            <v>6.2104475999999985E-4</v>
          </cell>
          <cell r="F118">
            <v>2.4473539999999997E-3</v>
          </cell>
          <cell r="G118">
            <v>8.7575977999999992E-3</v>
          </cell>
          <cell r="H118">
            <v>1.6267138999999996E-2</v>
          </cell>
          <cell r="I118">
            <v>1.9129526080000001E-2</v>
          </cell>
          <cell r="J118">
            <v>1.5340011399999999E-2</v>
          </cell>
          <cell r="K118">
            <v>1.88962144E-2</v>
          </cell>
          <cell r="L118">
            <v>2.8493861199999998E-2</v>
          </cell>
          <cell r="M118">
            <v>3.0852203760000002E-2</v>
          </cell>
          <cell r="N118">
            <v>4.4391594799999989E-2</v>
          </cell>
          <cell r="O118">
            <v>4.970571003999999E-2</v>
          </cell>
          <cell r="P118">
            <v>4.9787630479999997E-2</v>
          </cell>
          <cell r="Q118">
            <v>2.9362072879999996E-2</v>
          </cell>
          <cell r="R118">
            <v>1.2233713239999999E-2</v>
          </cell>
          <cell r="S118">
            <v>1.3543553799999998E-2</v>
          </cell>
          <cell r="T118">
            <v>1.3154846599999999E-2</v>
          </cell>
          <cell r="U118">
            <v>1.136004352E-2</v>
          </cell>
          <cell r="V118">
            <v>8.3366556799999991E-3</v>
          </cell>
          <cell r="W118">
            <v>1.1855280079999999E-2</v>
          </cell>
          <cell r="X118">
            <v>1.4582977359999999E-2</v>
          </cell>
          <cell r="Y118">
            <v>2.3917115599999997E-2</v>
          </cell>
          <cell r="Z118">
            <v>4.0427009279999995E-2</v>
          </cell>
          <cell r="AA118">
            <v>0</v>
          </cell>
          <cell r="AB118">
            <v>8.4700999999999999E-2</v>
          </cell>
          <cell r="AC118">
            <v>0</v>
          </cell>
          <cell r="AD118">
            <v>0.16581299999999999</v>
          </cell>
          <cell r="AE118">
            <v>0.157</v>
          </cell>
          <cell r="AF118">
            <v>0.49199999999999999</v>
          </cell>
          <cell r="AG118">
            <v>2.2400000000000002</v>
          </cell>
          <cell r="AH118">
            <v>3.6082830000000001</v>
          </cell>
          <cell r="AI118">
            <v>5.1012449999999996</v>
          </cell>
          <cell r="AJ118">
            <v>4.2093349999999994</v>
          </cell>
          <cell r="AK118">
            <v>4.7415839999999996</v>
          </cell>
          <cell r="AL118">
            <v>6.676914</v>
          </cell>
          <cell r="AM118">
            <v>7.9202290000000009</v>
          </cell>
          <cell r="AN118">
            <v>12.330465999999999</v>
          </cell>
          <cell r="AO118">
            <v>13.851671999999999</v>
          </cell>
          <cell r="AP118">
            <v>14.525503</v>
          </cell>
          <cell r="AQ118">
            <v>8.6559759999999972</v>
          </cell>
          <cell r="AR118">
            <v>3.4070009999999997</v>
          </cell>
          <cell r="AS118">
            <v>3.2857099999999995</v>
          </cell>
          <cell r="AT118">
            <v>3.1275089999999999</v>
          </cell>
          <cell r="AU118">
            <v>2.7585339999999996</v>
          </cell>
          <cell r="AV118">
            <v>2.0502519999999995</v>
          </cell>
          <cell r="AW118">
            <v>2.703284</v>
          </cell>
          <cell r="AX118">
            <v>3.4284179999999997</v>
          </cell>
          <cell r="AY118">
            <v>5.4041810000000003</v>
          </cell>
          <cell r="AZ118">
            <v>10.432648</v>
          </cell>
          <cell r="BA118">
            <v>0</v>
          </cell>
        </row>
        <row r="119">
          <cell r="B119">
            <v>3.0050999999999994E-5</v>
          </cell>
          <cell r="C119">
            <v>0</v>
          </cell>
          <cell r="D119">
            <v>8.4976920000000004E-5</v>
          </cell>
          <cell r="E119">
            <v>9.2018639999999984E-4</v>
          </cell>
          <cell r="F119">
            <v>2.5253479999999997E-3</v>
          </cell>
          <cell r="G119">
            <v>4.1596228799999999E-3</v>
          </cell>
          <cell r="H119">
            <v>5.9646633199999998E-3</v>
          </cell>
          <cell r="I119">
            <v>1.54827764E-2</v>
          </cell>
          <cell r="J119">
            <v>1.6151213399999999E-2</v>
          </cell>
          <cell r="K119">
            <v>2.3711186519999997E-2</v>
          </cell>
          <cell r="L119">
            <v>2.4117117079999997E-2</v>
          </cell>
          <cell r="M119">
            <v>2.8015792560000002E-2</v>
          </cell>
          <cell r="N119">
            <v>4.8721902879999994E-2</v>
          </cell>
          <cell r="O119">
            <v>4.2088127759999996E-2</v>
          </cell>
          <cell r="P119">
            <v>5.3407435480000001E-2</v>
          </cell>
          <cell r="Q119">
            <v>5.8459772000000014E-2</v>
          </cell>
          <cell r="R119">
            <v>8.5936777640000003E-2</v>
          </cell>
          <cell r="S119">
            <v>5.2316972119999992E-2</v>
          </cell>
          <cell r="T119">
            <v>8.2448579920000001E-2</v>
          </cell>
          <cell r="U119">
            <v>5.5782499079999999E-2</v>
          </cell>
          <cell r="V119">
            <v>6.0362327853333328E-2</v>
          </cell>
          <cell r="W119">
            <v>4.5351354999999989E-2</v>
          </cell>
          <cell r="X119">
            <v>2.6051798079999997E-2</v>
          </cell>
          <cell r="Y119">
            <v>4.0977865599999996E-2</v>
          </cell>
          <cell r="Z119">
            <v>4.6916978359999993E-2</v>
          </cell>
          <cell r="AA119">
            <v>0</v>
          </cell>
          <cell r="AB119">
            <v>2.2829999999999999E-3</v>
          </cell>
          <cell r="AC119">
            <v>0</v>
          </cell>
          <cell r="AD119">
            <v>3.2761999999999999E-2</v>
          </cell>
          <cell r="AE119">
            <v>0.161</v>
          </cell>
          <cell r="AF119">
            <v>0.36499999999999999</v>
          </cell>
          <cell r="AG119">
            <v>0.58099999999999996</v>
          </cell>
          <cell r="AH119">
            <v>0.96742000000000006</v>
          </cell>
          <cell r="AI119">
            <v>2.7121819999999999</v>
          </cell>
          <cell r="AJ119">
            <v>3.2783150000000001</v>
          </cell>
          <cell r="AK119">
            <v>3.9183029999999999</v>
          </cell>
          <cell r="AL119">
            <v>4.4435339999999997</v>
          </cell>
          <cell r="AM119">
            <v>5.4347649999999987</v>
          </cell>
          <cell r="AN119">
            <v>8.7330490000000012</v>
          </cell>
          <cell r="AO119">
            <v>8.5620979999999989</v>
          </cell>
          <cell r="AP119">
            <v>11.143792000000001</v>
          </cell>
          <cell r="AQ119">
            <v>14.943799999999998</v>
          </cell>
          <cell r="AR119">
            <v>15.373516</v>
          </cell>
          <cell r="AS119">
            <v>9.9233889999999985</v>
          </cell>
          <cell r="AT119">
            <v>15.671613999999998</v>
          </cell>
          <cell r="AU119">
            <v>10.272283</v>
          </cell>
          <cell r="AV119">
            <v>11.960425000000001</v>
          </cell>
          <cell r="AW119">
            <v>11.555572000000002</v>
          </cell>
          <cell r="AX119">
            <v>8.3786120000000004</v>
          </cell>
          <cell r="AY119">
            <v>12.794057999999998</v>
          </cell>
          <cell r="AZ119">
            <v>11.618433</v>
          </cell>
          <cell r="BA119">
            <v>0</v>
          </cell>
        </row>
        <row r="121">
          <cell r="B121">
            <v>2.1864944639999998E-2</v>
          </cell>
          <cell r="C121">
            <v>1.5652559999999999E-2</v>
          </cell>
          <cell r="D121">
            <v>3.1644714359999992E-2</v>
          </cell>
          <cell r="E121">
            <v>2.6281230919999995E-2</v>
          </cell>
          <cell r="F121">
            <v>9.1323881039999999E-2</v>
          </cell>
          <cell r="G121">
            <v>0.25676625771999995</v>
          </cell>
          <cell r="H121">
            <v>0.37141536263999997</v>
          </cell>
          <cell r="I121">
            <v>0.43789105247999999</v>
          </cell>
          <cell r="J121">
            <v>0.35474628559999988</v>
          </cell>
          <cell r="K121">
            <v>0.14906511004</v>
          </cell>
          <cell r="L121">
            <v>0.25485507095999999</v>
          </cell>
          <cell r="M121">
            <v>0.16306136168000002</v>
          </cell>
          <cell r="N121">
            <v>0.15089291895999998</v>
          </cell>
          <cell r="O121">
            <v>0.12185776539999998</v>
          </cell>
          <cell r="P121">
            <v>0.13563897899999999</v>
          </cell>
          <cell r="Q121">
            <v>0.13663329539999999</v>
          </cell>
          <cell r="R121">
            <v>0.13607565803999999</v>
          </cell>
          <cell r="S121">
            <v>0.11052603184</v>
          </cell>
          <cell r="T121">
            <v>9.006248972E-2</v>
          </cell>
          <cell r="U121">
            <v>7.2526028960000002E-2</v>
          </cell>
          <cell r="V121">
            <v>4.8222978266666661E-2</v>
          </cell>
          <cell r="W121">
            <v>0.12839845927999999</v>
          </cell>
          <cell r="X121">
            <v>5.7053792880000009E-2</v>
          </cell>
          <cell r="Y121">
            <v>4.1254716159999996E-2</v>
          </cell>
          <cell r="Z121">
            <v>9.2360410519999991E-2</v>
          </cell>
          <cell r="AA121">
            <v>0</v>
          </cell>
          <cell r="AB121">
            <v>2.092911</v>
          </cell>
          <cell r="AC121">
            <v>1.3559999999999999</v>
          </cell>
          <cell r="AD121">
            <v>3.5784529999999997</v>
          </cell>
          <cell r="AE121">
            <v>3.206</v>
          </cell>
          <cell r="AF121">
            <v>10.24</v>
          </cell>
          <cell r="AG121">
            <v>32.941000000000003</v>
          </cell>
          <cell r="AH121">
            <v>51.970255000000002</v>
          </cell>
          <cell r="AI121">
            <v>70.40035300000001</v>
          </cell>
          <cell r="AJ121">
            <v>68.336608999999982</v>
          </cell>
          <cell r="AK121">
            <v>34.403476000000005</v>
          </cell>
          <cell r="AL121">
            <v>49.430045</v>
          </cell>
          <cell r="AM121">
            <v>42.255290000000002</v>
          </cell>
          <cell r="AN121">
            <v>40.188176999999989</v>
          </cell>
          <cell r="AO121">
            <v>34.914982000000002</v>
          </cell>
          <cell r="AP121">
            <v>39.477331</v>
          </cell>
          <cell r="AQ121">
            <v>40.555810999999999</v>
          </cell>
          <cell r="AR121">
            <v>39.012699999999995</v>
          </cell>
          <cell r="AS121">
            <v>30.554638999999998</v>
          </cell>
          <cell r="AT121">
            <v>25.334524999999992</v>
          </cell>
          <cell r="AU121">
            <v>23.124402</v>
          </cell>
          <cell r="AV121">
            <v>15.331795</v>
          </cell>
          <cell r="AW121">
            <v>35.523758000000001</v>
          </cell>
          <cell r="AX121">
            <v>18.486024</v>
          </cell>
          <cell r="AY121">
            <v>12.616895</v>
          </cell>
          <cell r="AZ121">
            <v>17.737680000000001</v>
          </cell>
          <cell r="BA121">
            <v>0</v>
          </cell>
        </row>
        <row r="123">
          <cell r="B123">
            <v>0</v>
          </cell>
          <cell r="C123">
            <v>0</v>
          </cell>
          <cell r="D123">
            <v>6.047999999999999E-5</v>
          </cell>
          <cell r="E123">
            <v>6.6501287999999993E-4</v>
          </cell>
          <cell r="F123">
            <v>2.7587414399999999E-3</v>
          </cell>
          <cell r="G123">
            <v>3.99739172E-3</v>
          </cell>
          <cell r="H123">
            <v>1.5863646120000002E-2</v>
          </cell>
          <cell r="I123">
            <v>1.3853197679999997E-2</v>
          </cell>
          <cell r="J123">
            <v>1.8899705159999999E-2</v>
          </cell>
          <cell r="K123">
            <v>9.9653147999999997E-3</v>
          </cell>
          <cell r="L123">
            <v>1.267192696E-2</v>
          </cell>
          <cell r="M123">
            <v>1.389134796E-2</v>
          </cell>
          <cell r="N123">
            <v>1.9327034439999998E-2</v>
          </cell>
          <cell r="O123">
            <v>9.9257989600000009E-3</v>
          </cell>
          <cell r="P123">
            <v>8.7309647599999995E-3</v>
          </cell>
          <cell r="Q123">
            <v>1.0991567439999999E-2</v>
          </cell>
          <cell r="R123">
            <v>1.2122635560000001E-2</v>
          </cell>
          <cell r="S123">
            <v>1.491637784E-2</v>
          </cell>
          <cell r="T123">
            <v>1.5117344480000001E-2</v>
          </cell>
          <cell r="U123">
            <v>1.507731876E-2</v>
          </cell>
          <cell r="V123">
            <v>1.5981595759999998E-2</v>
          </cell>
          <cell r="W123">
            <v>2.6153630160000003E-2</v>
          </cell>
          <cell r="X123">
            <v>1.6525288080000002E-2</v>
          </cell>
          <cell r="Y123">
            <v>2.4246893720000003E-2</v>
          </cell>
          <cell r="Z123">
            <v>3.3168554439999998E-2</v>
          </cell>
          <cell r="AA123">
            <v>0</v>
          </cell>
          <cell r="AB123">
            <v>0</v>
          </cell>
          <cell r="AC123">
            <v>0</v>
          </cell>
          <cell r="AD123">
            <v>2.2532999999999997E-2</v>
          </cell>
          <cell r="AE123">
            <v>0.14399999999999999</v>
          </cell>
          <cell r="AF123">
            <v>0.41099999999999998</v>
          </cell>
          <cell r="AG123">
            <v>0.64800000000000002</v>
          </cell>
          <cell r="AH123">
            <v>1.8506709999999997</v>
          </cell>
          <cell r="AI123">
            <v>2.5933589999999995</v>
          </cell>
          <cell r="AJ123">
            <v>3.6134710000000001</v>
          </cell>
          <cell r="AK123">
            <v>1.9979640000000001</v>
          </cell>
          <cell r="AL123">
            <v>2.5927719999999992</v>
          </cell>
          <cell r="AM123">
            <v>2.9278429999999998</v>
          </cell>
          <cell r="AN123">
            <v>4.1741799999999998</v>
          </cell>
          <cell r="AO123">
            <v>2.466316</v>
          </cell>
          <cell r="AP123">
            <v>2.1495769999999994</v>
          </cell>
          <cell r="AQ123">
            <v>4.8113559999999991</v>
          </cell>
          <cell r="AR123">
            <v>3.7933079999999997</v>
          </cell>
          <cell r="AS123">
            <v>3.9366970000000001</v>
          </cell>
          <cell r="AT123">
            <v>3.570678</v>
          </cell>
          <cell r="AU123">
            <v>3.516931</v>
          </cell>
          <cell r="AV123">
            <v>4.7511869999999998</v>
          </cell>
          <cell r="AW123">
            <v>6.8033319999999993</v>
          </cell>
          <cell r="AX123">
            <v>4.6542089999999998</v>
          </cell>
          <cell r="AY123">
            <v>7.4438219999999982</v>
          </cell>
          <cell r="AZ123">
            <v>7.7971939999999993</v>
          </cell>
          <cell r="BA123">
            <v>0</v>
          </cell>
        </row>
        <row r="127">
          <cell r="B127">
            <v>3.6769599999999994E-5</v>
          </cell>
          <cell r="C127">
            <v>0</v>
          </cell>
          <cell r="D127">
            <v>3.599819999999999E-4</v>
          </cell>
          <cell r="E127">
            <v>0</v>
          </cell>
          <cell r="F127">
            <v>2.0121620399999999E-3</v>
          </cell>
          <cell r="G127">
            <v>2.68747038E-2</v>
          </cell>
          <cell r="H127">
            <v>1.7181381839999999E-2</v>
          </cell>
          <cell r="I127">
            <v>2.3584284359999999E-2</v>
          </cell>
          <cell r="J127">
            <v>1.8842863759999998E-2</v>
          </cell>
          <cell r="K127">
            <v>2.0860511559999999E-2</v>
          </cell>
          <cell r="L127">
            <v>3.0220097599999999E-2</v>
          </cell>
          <cell r="M127">
            <v>2.4120051199999996E-2</v>
          </cell>
          <cell r="N127">
            <v>2.6541033959999998E-2</v>
          </cell>
          <cell r="O127">
            <v>2.2873452279999994E-2</v>
          </cell>
          <cell r="P127">
            <v>2.1785583399999999E-2</v>
          </cell>
          <cell r="Q127">
            <v>2.1357078119999998E-2</v>
          </cell>
          <cell r="R127">
            <v>1.8228897679999998E-2</v>
          </cell>
          <cell r="S127">
            <v>1.4125228879999997E-2</v>
          </cell>
          <cell r="T127">
            <v>1.257555432E-2</v>
          </cell>
          <cell r="U127">
            <v>6.1708589599999992E-3</v>
          </cell>
          <cell r="V127">
            <v>2.1342216399999996E-3</v>
          </cell>
          <cell r="W127">
            <v>4.3353116800000004E-3</v>
          </cell>
          <cell r="X127">
            <v>2.4887332399999998E-3</v>
          </cell>
          <cell r="Y127">
            <v>6.0139906400000004E-3</v>
          </cell>
          <cell r="Z127">
            <v>4.5158800399999997E-3</v>
          </cell>
          <cell r="AA127">
            <v>0</v>
          </cell>
          <cell r="AB127">
            <v>4.0470000000000002E-3</v>
          </cell>
          <cell r="AC127">
            <v>0</v>
          </cell>
          <cell r="AD127">
            <v>0.127831</v>
          </cell>
          <cell r="AE127">
            <v>0</v>
          </cell>
          <cell r="AF127">
            <v>0.48899999999999999</v>
          </cell>
          <cell r="AG127">
            <v>3.2349999999999999</v>
          </cell>
          <cell r="AH127">
            <v>2.6833640000000001</v>
          </cell>
          <cell r="AI127">
            <v>4.0190329999999994</v>
          </cell>
          <cell r="AJ127">
            <v>4.2627790000000001</v>
          </cell>
          <cell r="AK127">
            <v>4.2119210000000002</v>
          </cell>
          <cell r="AL127">
            <v>5.4803589999999991</v>
          </cell>
          <cell r="AM127">
            <v>4.8410199999999994</v>
          </cell>
          <cell r="AN127">
            <v>5.1037130000000017</v>
          </cell>
          <cell r="AO127">
            <v>4.6974390000000001</v>
          </cell>
          <cell r="AP127">
            <v>4.666048</v>
          </cell>
          <cell r="AQ127">
            <v>4.989056999999999</v>
          </cell>
          <cell r="AR127">
            <v>3.4765609999999998</v>
          </cell>
          <cell r="AS127">
            <v>2.8376929999999998</v>
          </cell>
          <cell r="AT127">
            <v>2.6932479999999996</v>
          </cell>
          <cell r="AU127">
            <v>1.408072</v>
          </cell>
          <cell r="AV127">
            <v>0.46659600000000007</v>
          </cell>
          <cell r="AW127">
            <v>0.93759799999999993</v>
          </cell>
          <cell r="AX127">
            <v>0.82330099999999995</v>
          </cell>
          <cell r="AY127">
            <v>1.2920529999999997</v>
          </cell>
          <cell r="AZ127">
            <v>1.0121339999999999</v>
          </cell>
          <cell r="BA127">
            <v>0</v>
          </cell>
        </row>
        <row r="138">
          <cell r="B138">
            <v>4.7434917599999994E-3</v>
          </cell>
          <cell r="C138">
            <v>0</v>
          </cell>
          <cell r="D138">
            <v>1.6129245999999999E-3</v>
          </cell>
          <cell r="E138">
            <v>2.30651204E-3</v>
          </cell>
          <cell r="F138">
            <v>5.8177299599999994E-3</v>
          </cell>
          <cell r="G138">
            <v>1.0521483279999999E-2</v>
          </cell>
          <cell r="H138">
            <v>1.2992759919999998E-2</v>
          </cell>
          <cell r="I138">
            <v>3.0954997640000002E-2</v>
          </cell>
          <cell r="J138">
            <v>2.1558522439999998E-2</v>
          </cell>
          <cell r="K138">
            <v>3.4800576440000001E-2</v>
          </cell>
          <cell r="L138">
            <v>4.7458560800000001E-2</v>
          </cell>
          <cell r="M138">
            <v>5.8737253399999988E-2</v>
          </cell>
          <cell r="N138">
            <v>7.6234541880000006E-2</v>
          </cell>
          <cell r="O138">
            <v>6.9892108439999989E-2</v>
          </cell>
          <cell r="P138">
            <v>5.1385248879999984E-2</v>
          </cell>
          <cell r="Q138">
            <v>3.9462235399999997E-2</v>
          </cell>
          <cell r="R138">
            <v>4.6291124599999997E-2</v>
          </cell>
          <cell r="S138">
            <v>6.9320442799999993E-2</v>
          </cell>
          <cell r="T138">
            <v>6.1693318679999991E-2</v>
          </cell>
          <cell r="U138">
            <v>5.4121279519999996E-2</v>
          </cell>
          <cell r="V138">
            <v>4.8838329226666657E-2</v>
          </cell>
          <cell r="W138">
            <v>4.8989374839999995E-2</v>
          </cell>
          <cell r="X138">
            <v>5.6257804119999998E-2</v>
          </cell>
          <cell r="Y138">
            <v>8.5487031559999996E-2</v>
          </cell>
          <cell r="Z138">
            <v>9.2108895199999985E-2</v>
          </cell>
          <cell r="AA138">
            <v>0</v>
          </cell>
          <cell r="AB138">
            <v>1.477298</v>
          </cell>
          <cell r="AC138">
            <v>0</v>
          </cell>
          <cell r="AD138">
            <v>0.19747700000000001</v>
          </cell>
          <cell r="AE138">
            <v>0.36899999999999999</v>
          </cell>
          <cell r="AF138">
            <v>1.2769999999999999</v>
          </cell>
          <cell r="AG138">
            <v>2.3820000000000001</v>
          </cell>
          <cell r="AH138">
            <v>2.9294639999999998</v>
          </cell>
          <cell r="AI138">
            <v>6.1770260000000006</v>
          </cell>
          <cell r="AJ138">
            <v>5.6845809999999997</v>
          </cell>
          <cell r="AK138">
            <v>8.155441999999999</v>
          </cell>
          <cell r="AL138">
            <v>11.416828000000001</v>
          </cell>
          <cell r="AM138">
            <v>14.566649999999999</v>
          </cell>
          <cell r="AN138">
            <v>18.280837999999996</v>
          </cell>
          <cell r="AO138">
            <v>21.164638999999994</v>
          </cell>
          <cell r="AP138">
            <v>26.722855000000003</v>
          </cell>
          <cell r="AQ138">
            <v>18.154584</v>
          </cell>
          <cell r="AR138">
            <v>20.299698000000003</v>
          </cell>
          <cell r="AS138">
            <v>23.920564999999996</v>
          </cell>
          <cell r="AT138">
            <v>25.032282000000002</v>
          </cell>
          <cell r="AU138">
            <v>17.857399999999998</v>
          </cell>
          <cell r="AV138">
            <v>19.419412999999999</v>
          </cell>
          <cell r="AW138">
            <v>24.162486999999999</v>
          </cell>
          <cell r="AX138">
            <v>38.125616999999998</v>
          </cell>
          <cell r="AY138">
            <v>33.932518000000002</v>
          </cell>
          <cell r="AZ138">
            <v>37.843012000000002</v>
          </cell>
          <cell r="BA138">
            <v>0</v>
          </cell>
        </row>
        <row r="145">
          <cell r="B145">
            <v>0</v>
          </cell>
          <cell r="C145">
            <v>0</v>
          </cell>
          <cell r="D145">
            <v>3.4962955999999999E-4</v>
          </cell>
          <cell r="E145">
            <v>1.4360317999999998E-3</v>
          </cell>
          <cell r="F145">
            <v>3.0376961999999995E-3</v>
          </cell>
          <cell r="G145">
            <v>5.9700689999999989E-3</v>
          </cell>
          <cell r="H145">
            <v>1.0072810439999998E-2</v>
          </cell>
          <cell r="I145">
            <v>1.1200912240000001E-2</v>
          </cell>
          <cell r="J145">
            <v>1.1737720400000002E-2</v>
          </cell>
          <cell r="K145">
            <v>1.0689216159999999E-2</v>
          </cell>
          <cell r="L145">
            <v>9.6804674399999999E-3</v>
          </cell>
          <cell r="M145">
            <v>1.0470939639999999E-2</v>
          </cell>
          <cell r="N145">
            <v>9.115158919999998E-3</v>
          </cell>
          <cell r="O145">
            <v>1.0660635159999999E-2</v>
          </cell>
          <cell r="P145">
            <v>1.0986748359999998E-2</v>
          </cell>
          <cell r="Q145">
            <v>9.3610619199999984E-3</v>
          </cell>
          <cell r="R145">
            <v>1.213578352E-2</v>
          </cell>
          <cell r="S145">
            <v>1.160687696E-2</v>
          </cell>
          <cell r="T145">
            <v>1.1095634479999998E-2</v>
          </cell>
          <cell r="U145">
            <v>1.14104746E-2</v>
          </cell>
          <cell r="V145">
            <v>5.60282556E-3</v>
          </cell>
          <cell r="W145">
            <v>7.0931436799999987E-3</v>
          </cell>
          <cell r="X145">
            <v>6.3178807999999999E-3</v>
          </cell>
          <cell r="Y145">
            <v>6.6373215199999986E-3</v>
          </cell>
          <cell r="Z145">
            <v>1.0212961079999999E-2</v>
          </cell>
          <cell r="AA145">
            <v>0</v>
          </cell>
          <cell r="AB145">
            <v>0</v>
          </cell>
          <cell r="AC145">
            <v>0</v>
          </cell>
          <cell r="AD145">
            <v>7.1344000000000005E-2</v>
          </cell>
          <cell r="AE145">
            <v>0.308</v>
          </cell>
          <cell r="AF145">
            <v>0.44700000000000001</v>
          </cell>
          <cell r="AG145">
            <v>0.90300000000000002</v>
          </cell>
          <cell r="AH145">
            <v>1.6293519999999999</v>
          </cell>
          <cell r="AI145">
            <v>2.0355490000000001</v>
          </cell>
          <cell r="AJ145">
            <v>2.4577230000000001</v>
          </cell>
          <cell r="AK145">
            <v>2.4222630000000001</v>
          </cell>
          <cell r="AL145">
            <v>2.1011639999999998</v>
          </cell>
          <cell r="AM145">
            <v>2.5729130000000002</v>
          </cell>
          <cell r="AN145">
            <v>2.3068119999999999</v>
          </cell>
          <cell r="AO145">
            <v>2.5046690000000003</v>
          </cell>
          <cell r="AP145">
            <v>2.731738</v>
          </cell>
          <cell r="AQ145">
            <v>2.574894</v>
          </cell>
          <cell r="AR145">
            <v>2.5930680000000002</v>
          </cell>
          <cell r="AS145">
            <v>2.5142069999999999</v>
          </cell>
          <cell r="AT145">
            <v>2.1351650000000002</v>
          </cell>
          <cell r="AU145">
            <v>1.990488</v>
          </cell>
          <cell r="AV145">
            <v>1.5477629999999998</v>
          </cell>
          <cell r="AW145">
            <v>1.3826770000000002</v>
          </cell>
          <cell r="AX145">
            <v>1.8805169999999998</v>
          </cell>
          <cell r="AY145">
            <v>1.3015879999999997</v>
          </cell>
          <cell r="AZ145">
            <v>1.6381129999999999</v>
          </cell>
          <cell r="BA145">
            <v>0</v>
          </cell>
        </row>
        <row r="147">
          <cell r="B147">
            <v>0</v>
          </cell>
          <cell r="C147">
            <v>0</v>
          </cell>
          <cell r="D147">
            <v>6.8795999999999997E-7</v>
          </cell>
          <cell r="E147">
            <v>0</v>
          </cell>
          <cell r="F147">
            <v>2.29418E-4</v>
          </cell>
          <cell r="G147">
            <v>7.21173684E-3</v>
          </cell>
          <cell r="H147">
            <v>2.4182474399999997E-2</v>
          </cell>
          <cell r="I147">
            <v>2.3529427599999993E-2</v>
          </cell>
          <cell r="J147">
            <v>3.0755147079999996E-2</v>
          </cell>
          <cell r="K147">
            <v>3.1259826640000002E-2</v>
          </cell>
          <cell r="L147">
            <v>5.6552711879999988E-2</v>
          </cell>
          <cell r="M147">
            <v>5.4857839400000004E-2</v>
          </cell>
          <cell r="N147">
            <v>5.5055021280000005E-2</v>
          </cell>
          <cell r="O147">
            <v>7.1091924679999988E-2</v>
          </cell>
          <cell r="P147">
            <v>5.9964687159999988E-2</v>
          </cell>
          <cell r="Q147">
            <v>5.1995849639999994E-2</v>
          </cell>
          <cell r="R147">
            <v>5.7273616679999993E-2</v>
          </cell>
          <cell r="S147">
            <v>5.2082355280000006E-2</v>
          </cell>
          <cell r="T147">
            <v>4.5139907399999991E-2</v>
          </cell>
          <cell r="U147">
            <v>5.693604168E-2</v>
          </cell>
          <cell r="V147">
            <v>9.1715579853333326E-2</v>
          </cell>
          <cell r="W147">
            <v>0.60673452224000002</v>
          </cell>
          <cell r="X147">
            <v>0.35564110063999999</v>
          </cell>
          <cell r="Y147">
            <v>0.57643046663999997</v>
          </cell>
          <cell r="Z147">
            <v>0.61444257839999994</v>
          </cell>
          <cell r="AA147">
            <v>0</v>
          </cell>
          <cell r="AB147">
            <v>0</v>
          </cell>
          <cell r="AC147">
            <v>0</v>
          </cell>
          <cell r="AD147">
            <v>8.9999999999999992E-5</v>
          </cell>
          <cell r="AE147">
            <v>0</v>
          </cell>
          <cell r="AF147">
            <v>5.8999999999999997E-2</v>
          </cell>
          <cell r="AG147">
            <v>1.6139999999999999</v>
          </cell>
          <cell r="AH147">
            <v>4.9720339999999998</v>
          </cell>
          <cell r="AI147">
            <v>5.6706099999999999</v>
          </cell>
          <cell r="AJ147">
            <v>8.040242000000001</v>
          </cell>
          <cell r="AK147">
            <v>6.9839889999999993</v>
          </cell>
          <cell r="AL147">
            <v>11.954378</v>
          </cell>
          <cell r="AM147">
            <v>12.972406999999999</v>
          </cell>
          <cell r="AN147">
            <v>12.854754</v>
          </cell>
          <cell r="AO147">
            <v>17.439160999999999</v>
          </cell>
          <cell r="AP147">
            <v>15.566519000000001</v>
          </cell>
          <cell r="AQ147">
            <v>13.783428999999998</v>
          </cell>
          <cell r="AR147">
            <v>15.608756000000003</v>
          </cell>
          <cell r="AS147">
            <v>11.929188999999999</v>
          </cell>
          <cell r="AT147">
            <v>11.334493999999999</v>
          </cell>
          <cell r="AU147">
            <v>13.109551999999999</v>
          </cell>
          <cell r="AV147">
            <v>19.113357000000001</v>
          </cell>
          <cell r="AW147">
            <v>93.581076999999979</v>
          </cell>
          <cell r="AX147">
            <v>61.195709000000001</v>
          </cell>
          <cell r="AY147">
            <v>86.408553999999995</v>
          </cell>
          <cell r="AZ147">
            <v>87.731453999999999</v>
          </cell>
          <cell r="BA147">
            <v>0</v>
          </cell>
        </row>
        <row r="151">
          <cell r="B151">
            <v>2.5897311999999997E-4</v>
          </cell>
          <cell r="C151">
            <v>7.9365999999999985E-3</v>
          </cell>
          <cell r="D151">
            <v>3.7506932400000002E-3</v>
          </cell>
          <cell r="E151">
            <v>3.0321670399999995E-3</v>
          </cell>
          <cell r="F151">
            <v>1.0604541359999999E-2</v>
          </cell>
          <cell r="G151">
            <v>1.4402701599999998E-2</v>
          </cell>
          <cell r="H151">
            <v>2.0137389719999996E-2</v>
          </cell>
          <cell r="I151">
            <v>2.7450073560000003E-2</v>
          </cell>
          <cell r="J151">
            <v>1.2357856279999998E-2</v>
          </cell>
          <cell r="K151">
            <v>4.0270710759999988E-2</v>
          </cell>
          <cell r="L151">
            <v>6.1050786159999988E-2</v>
          </cell>
          <cell r="M151">
            <v>8.5145902799999992E-2</v>
          </cell>
          <cell r="N151">
            <v>8.6323420119999994E-2</v>
          </cell>
          <cell r="O151">
            <v>0.11462931367999998</v>
          </cell>
          <cell r="P151">
            <v>0.13565060851999999</v>
          </cell>
          <cell r="Q151">
            <v>0.11368041664</v>
          </cell>
          <cell r="R151">
            <v>9.7118303239999995E-2</v>
          </cell>
          <cell r="S151">
            <v>0.11837877939999997</v>
          </cell>
          <cell r="T151">
            <v>0.12308758531999998</v>
          </cell>
          <cell r="U151">
            <v>0.15026837671999999</v>
          </cell>
          <cell r="V151">
            <v>0.15105709247999999</v>
          </cell>
          <cell r="W151">
            <v>0.17517059671999996</v>
          </cell>
          <cell r="X151">
            <v>0.16900026332000001</v>
          </cell>
          <cell r="Y151">
            <v>0.16344579439999998</v>
          </cell>
          <cell r="Z151">
            <v>0.2087591506</v>
          </cell>
          <cell r="AA151">
            <v>0</v>
          </cell>
          <cell r="AB151">
            <v>3.5638999999999997E-2</v>
          </cell>
          <cell r="AC151">
            <v>0.30599999999999999</v>
          </cell>
          <cell r="AD151">
            <v>0.31281899999999996</v>
          </cell>
          <cell r="AE151">
            <v>0.27</v>
          </cell>
          <cell r="AF151">
            <v>1.121</v>
          </cell>
          <cell r="AG151">
            <v>1.3149999999999999</v>
          </cell>
          <cell r="AH151">
            <v>2.1154639999999998</v>
          </cell>
          <cell r="AI151">
            <v>3.7775030000000003</v>
          </cell>
          <cell r="AJ151">
            <v>1.9302380000000001</v>
          </cell>
          <cell r="AK151">
            <v>5.1916339999999996</v>
          </cell>
          <cell r="AL151">
            <v>6.5490889999999995</v>
          </cell>
          <cell r="AM151">
            <v>8.6597290000000005</v>
          </cell>
          <cell r="AN151">
            <v>9.2910489999999992</v>
          </cell>
          <cell r="AO151">
            <v>12.838362999999999</v>
          </cell>
          <cell r="AP151">
            <v>15.265953</v>
          </cell>
          <cell r="AQ151">
            <v>9.7155249999999995</v>
          </cell>
          <cell r="AR151">
            <v>6.5599949999999998</v>
          </cell>
          <cell r="AS151">
            <v>7.3192519999999996</v>
          </cell>
          <cell r="AT151">
            <v>6.9113369999999996</v>
          </cell>
          <cell r="AU151">
            <v>7.5339239999999998</v>
          </cell>
          <cell r="AV151">
            <v>10.306970999999999</v>
          </cell>
          <cell r="AW151">
            <v>12.965294</v>
          </cell>
          <cell r="AX151">
            <v>19.342490999999999</v>
          </cell>
          <cell r="AY151">
            <v>23.344018999999996</v>
          </cell>
          <cell r="AZ151">
            <v>36.549569999999996</v>
          </cell>
          <cell r="BA151">
            <v>0</v>
          </cell>
        </row>
        <row r="166">
          <cell r="B166">
            <v>9.0719999999999989E-6</v>
          </cell>
          <cell r="C166">
            <v>0</v>
          </cell>
          <cell r="D166">
            <v>5.48543268E-3</v>
          </cell>
          <cell r="E166">
            <v>1.9655999999999996E-3</v>
          </cell>
          <cell r="F166">
            <v>0</v>
          </cell>
          <cell r="G166">
            <v>5.3529322000000004E-3</v>
          </cell>
          <cell r="H166">
            <v>1.147504008E-2</v>
          </cell>
          <cell r="I166">
            <v>3.3642150919999995E-2</v>
          </cell>
          <cell r="J166">
            <v>3.8735791639999996E-2</v>
          </cell>
          <cell r="K166">
            <v>3.0003130359999998E-2</v>
          </cell>
          <cell r="L166">
            <v>9.605275848E-2</v>
          </cell>
          <cell r="M166">
            <v>0.13930589568000001</v>
          </cell>
          <cell r="N166">
            <v>0.20507807264000003</v>
          </cell>
          <cell r="O166">
            <v>0.28278310115999994</v>
          </cell>
          <cell r="P166">
            <v>0.22555455551999995</v>
          </cell>
          <cell r="Q166">
            <v>0.35190203187999997</v>
          </cell>
          <cell r="R166">
            <v>0.28018906803999988</v>
          </cell>
          <cell r="S166">
            <v>0.32490255223999992</v>
          </cell>
          <cell r="T166">
            <v>0.50118655047999994</v>
          </cell>
          <cell r="U166">
            <v>0.59316186860000009</v>
          </cell>
          <cell r="V166">
            <v>0.64653670761333348</v>
          </cell>
          <cell r="W166">
            <v>0.59284936088000006</v>
          </cell>
          <cell r="X166">
            <v>0.56180357155999994</v>
          </cell>
          <cell r="Y166">
            <v>0.60320323028</v>
          </cell>
          <cell r="Z166">
            <v>0.65424512159999992</v>
          </cell>
          <cell r="AA166">
            <v>0</v>
          </cell>
          <cell r="AB166">
            <v>1.8E-3</v>
          </cell>
          <cell r="AC166">
            <v>0</v>
          </cell>
          <cell r="AD166">
            <v>0.47200499999999995</v>
          </cell>
          <cell r="AE166">
            <v>0.221</v>
          </cell>
          <cell r="AF166">
            <v>0</v>
          </cell>
          <cell r="AG166">
            <v>0.63500000000000001</v>
          </cell>
          <cell r="AH166">
            <v>1.5286009999999999</v>
          </cell>
          <cell r="AI166">
            <v>4.8934600000000001</v>
          </cell>
          <cell r="AJ166">
            <v>6.7297749999999992</v>
          </cell>
          <cell r="AK166">
            <v>5.1885750000000002</v>
          </cell>
          <cell r="AL166">
            <v>13.796364999999996</v>
          </cell>
          <cell r="AM166">
            <v>22.771964000000001</v>
          </cell>
          <cell r="AN166">
            <v>30.902288999999993</v>
          </cell>
          <cell r="AO166">
            <v>45.297732999999994</v>
          </cell>
          <cell r="AP166">
            <v>36.993093000000002</v>
          </cell>
          <cell r="AQ166">
            <v>62.528533000000003</v>
          </cell>
          <cell r="AR166">
            <v>48.396090999999991</v>
          </cell>
          <cell r="AS166">
            <v>58.914705999999988</v>
          </cell>
          <cell r="AT166">
            <v>109.076823</v>
          </cell>
          <cell r="AU166">
            <v>120.18572500000002</v>
          </cell>
          <cell r="AV166">
            <v>117.613663</v>
          </cell>
          <cell r="AW166">
            <v>116.13219099999999</v>
          </cell>
          <cell r="AX166">
            <v>101.602186</v>
          </cell>
          <cell r="AY166">
            <v>99.702208999999968</v>
          </cell>
          <cell r="AZ166">
            <v>88.890495999999985</v>
          </cell>
          <cell r="BA166">
            <v>0</v>
          </cell>
        </row>
        <row r="186">
          <cell r="B186">
            <v>0</v>
          </cell>
          <cell r="C186">
            <v>0</v>
          </cell>
          <cell r="D186">
            <v>3.4372799999999997E-5</v>
          </cell>
          <cell r="E186">
            <v>0</v>
          </cell>
          <cell r="F186">
            <v>0</v>
          </cell>
          <cell r="G186">
            <v>1.5932279999999999E-4</v>
          </cell>
          <cell r="H186">
            <v>4.3007484799999999E-3</v>
          </cell>
          <cell r="I186">
            <v>7.2619545600000005E-3</v>
          </cell>
          <cell r="J186">
            <v>1.8947229279999998E-2</v>
          </cell>
          <cell r="K186">
            <v>1.1282252519999999E-2</v>
          </cell>
          <cell r="L186">
            <v>1.4972119399999999E-2</v>
          </cell>
          <cell r="M186">
            <v>2.0569369239999996E-2</v>
          </cell>
          <cell r="N186">
            <v>2.6553619399999995E-2</v>
          </cell>
          <cell r="O186">
            <v>3.2656439759999989E-2</v>
          </cell>
          <cell r="P186">
            <v>2.5232958239999999E-2</v>
          </cell>
          <cell r="Q186">
            <v>1.8849602519999994E-2</v>
          </cell>
          <cell r="R186">
            <v>1.5840844600000001E-2</v>
          </cell>
          <cell r="S186">
            <v>1.3278994119999997E-2</v>
          </cell>
          <cell r="T186">
            <v>2.0932081239999997E-2</v>
          </cell>
          <cell r="U186">
            <v>2.4261305879999997E-2</v>
          </cell>
          <cell r="V186">
            <v>3.9139781786666661E-2</v>
          </cell>
          <cell r="W186">
            <v>7.1735566840000001E-2</v>
          </cell>
          <cell r="X186">
            <v>4.77151668E-2</v>
          </cell>
          <cell r="Y186">
            <v>7.6882491853333332E-2</v>
          </cell>
          <cell r="Z186">
            <v>0.10725209599999999</v>
          </cell>
          <cell r="AA186">
            <v>0</v>
          </cell>
          <cell r="AB186">
            <v>0</v>
          </cell>
          <cell r="AC186">
            <v>0</v>
          </cell>
          <cell r="AD186">
            <v>4.3759999999999997E-3</v>
          </cell>
          <cell r="AE186">
            <v>0</v>
          </cell>
          <cell r="AF186">
            <v>0</v>
          </cell>
          <cell r="AG186">
            <v>2.6000000000000002E-2</v>
          </cell>
          <cell r="AH186">
            <v>0.81651899999999988</v>
          </cell>
          <cell r="AI186">
            <v>1.6385579999999997</v>
          </cell>
          <cell r="AJ186">
            <v>4.0741859999999992</v>
          </cell>
          <cell r="AK186">
            <v>2.6569280000000002</v>
          </cell>
          <cell r="AL186">
            <v>3.4621439999999999</v>
          </cell>
          <cell r="AM186">
            <v>5.0645049999999996</v>
          </cell>
          <cell r="AN186">
            <v>6.1266719999999992</v>
          </cell>
          <cell r="AO186">
            <v>8.2118789999999997</v>
          </cell>
          <cell r="AP186">
            <v>6.4626509999999993</v>
          </cell>
          <cell r="AQ186">
            <v>5.9106259999999997</v>
          </cell>
          <cell r="AR186">
            <v>5.5019919999999995</v>
          </cell>
          <cell r="AS186">
            <v>3.5011129999999997</v>
          </cell>
          <cell r="AT186">
            <v>5.7375290000000003</v>
          </cell>
          <cell r="AU186">
            <v>5.6108989999999999</v>
          </cell>
          <cell r="AV186">
            <v>7.9444580000000009</v>
          </cell>
          <cell r="AW186">
            <v>15.286787</v>
          </cell>
          <cell r="AX186">
            <v>10.264612</v>
          </cell>
          <cell r="AY186">
            <v>14.070805999999999</v>
          </cell>
          <cell r="AZ186">
            <v>17.765293</v>
          </cell>
          <cell r="BA186">
            <v>0</v>
          </cell>
        </row>
        <row r="187">
          <cell r="B187">
            <v>2.288972924E-2</v>
          </cell>
          <cell r="C187">
            <v>6.0580799999999987E-3</v>
          </cell>
          <cell r="D187">
            <v>2.1387354799999999E-3</v>
          </cell>
          <cell r="E187">
            <v>2.7128026799999997E-3</v>
          </cell>
          <cell r="F187">
            <v>4.5837346799999998E-3</v>
          </cell>
          <cell r="G187">
            <v>1.3105658719999998E-2</v>
          </cell>
          <cell r="H187">
            <v>1.8708422319999998E-2</v>
          </cell>
          <cell r="I187">
            <v>3.3467422239999996E-2</v>
          </cell>
          <cell r="J187">
            <v>2.9894148759999999E-2</v>
          </cell>
          <cell r="K187">
            <v>2.20575852E-2</v>
          </cell>
          <cell r="L187">
            <v>2.5491340839999998E-2</v>
          </cell>
          <cell r="M187">
            <v>2.4440217479999998E-2</v>
          </cell>
          <cell r="N187">
            <v>2.6502869679999999E-2</v>
          </cell>
          <cell r="O187">
            <v>2.1702534000000002E-2</v>
          </cell>
          <cell r="P187">
            <v>2.2399758079999995E-2</v>
          </cell>
          <cell r="Q187">
            <v>2.4813974359999998E-2</v>
          </cell>
          <cell r="R187">
            <v>4.0044991000000002E-2</v>
          </cell>
          <cell r="S187">
            <v>4.0290476239999998E-2</v>
          </cell>
          <cell r="T187">
            <v>3.9599180879999994E-2</v>
          </cell>
          <cell r="U187">
            <v>3.5745156719999997E-2</v>
          </cell>
          <cell r="V187">
            <v>2.5675136919999998E-2</v>
          </cell>
          <cell r="W187">
            <v>5.8570588999999992E-2</v>
          </cell>
          <cell r="X187">
            <v>5.4526905439999995E-2</v>
          </cell>
          <cell r="Y187">
            <v>4.0577281359999995E-2</v>
          </cell>
          <cell r="Z187">
            <v>5.3851617399999996E-2</v>
          </cell>
          <cell r="AA187">
            <v>0</v>
          </cell>
          <cell r="AB187">
            <v>2.0969909999999996</v>
          </cell>
          <cell r="AC187">
            <v>0.60799999999999998</v>
          </cell>
          <cell r="AD187">
            <v>0.29775799999999997</v>
          </cell>
          <cell r="AE187">
            <v>0.625</v>
          </cell>
          <cell r="AF187">
            <v>1.042</v>
          </cell>
          <cell r="AG187">
            <v>2.9459999999999997</v>
          </cell>
          <cell r="AH187">
            <v>3.9066520000000002</v>
          </cell>
          <cell r="AI187">
            <v>6.1812100000000001</v>
          </cell>
          <cell r="AJ187">
            <v>6.3444919999999989</v>
          </cell>
          <cell r="AK187">
            <v>4.9064579999999989</v>
          </cell>
          <cell r="AL187">
            <v>5.7029249999999987</v>
          </cell>
          <cell r="AM187">
            <v>5.8660369999999995</v>
          </cell>
          <cell r="AN187">
            <v>6.0664709999999982</v>
          </cell>
          <cell r="AO187">
            <v>5.6143929999999997</v>
          </cell>
          <cell r="AP187">
            <v>5.5813419999999994</v>
          </cell>
          <cell r="AQ187">
            <v>8.1908349999999999</v>
          </cell>
          <cell r="AR187">
            <v>10.867453000000001</v>
          </cell>
          <cell r="AS187">
            <v>9.9971379999999996</v>
          </cell>
          <cell r="AT187">
            <v>11.03266</v>
          </cell>
          <cell r="AU187">
            <v>9.3654469999999996</v>
          </cell>
          <cell r="AV187">
            <v>12.704234</v>
          </cell>
          <cell r="AW187">
            <v>34.671231999999996</v>
          </cell>
          <cell r="AX187">
            <v>42.850078999999994</v>
          </cell>
          <cell r="AY187">
            <v>17.703486999999999</v>
          </cell>
          <cell r="AZ187">
            <v>19.35811</v>
          </cell>
          <cell r="BA187">
            <v>0</v>
          </cell>
        </row>
        <row r="191">
          <cell r="B191">
            <v>3.9128039999999998E-5</v>
          </cell>
          <cell r="C191">
            <v>0</v>
          </cell>
          <cell r="D191">
            <v>1.9740672000000001E-4</v>
          </cell>
          <cell r="E191">
            <v>3.2397875999999994E-4</v>
          </cell>
          <cell r="F191">
            <v>4.1936269199999996E-3</v>
          </cell>
          <cell r="G191">
            <v>9.3990934800000005E-3</v>
          </cell>
          <cell r="H191">
            <v>9.4146124799999991E-3</v>
          </cell>
          <cell r="I191">
            <v>1.7803459800000001E-2</v>
          </cell>
          <cell r="J191">
            <v>1.9043126759999997E-2</v>
          </cell>
          <cell r="K191">
            <v>1.4209888839999999E-2</v>
          </cell>
          <cell r="L191">
            <v>1.213092048E-2</v>
          </cell>
          <cell r="M191">
            <v>1.3304726119999999E-2</v>
          </cell>
          <cell r="N191">
            <v>1.9772320119999999E-2</v>
          </cell>
          <cell r="O191">
            <v>1.0240118839999998E-2</v>
          </cell>
          <cell r="P191">
            <v>1.4695820999999998E-2</v>
          </cell>
          <cell r="Q191">
            <v>1.4442477E-2</v>
          </cell>
          <cell r="R191">
            <v>1.0890953359999999E-2</v>
          </cell>
          <cell r="S191">
            <v>2.1579675599999997E-2</v>
          </cell>
          <cell r="T191">
            <v>2.8027917400000005E-2</v>
          </cell>
          <cell r="U191">
            <v>2.5645831680000002E-2</v>
          </cell>
          <cell r="V191">
            <v>2.091784121333333E-2</v>
          </cell>
          <cell r="W191">
            <v>3.0103989999999994E-2</v>
          </cell>
          <cell r="X191">
            <v>2.7549525920000002E-2</v>
          </cell>
          <cell r="Y191">
            <v>3.0856965999999996E-2</v>
          </cell>
          <cell r="Z191">
            <v>3.1816135679999996E-2</v>
          </cell>
          <cell r="AA191">
            <v>0</v>
          </cell>
          <cell r="AB191">
            <v>1.1722E-2</v>
          </cell>
          <cell r="AC191">
            <v>0</v>
          </cell>
          <cell r="AD191">
            <v>1.6645E-2</v>
          </cell>
          <cell r="AE191">
            <v>5.2999999999999999E-2</v>
          </cell>
          <cell r="AF191">
            <v>0.499</v>
          </cell>
          <cell r="AG191">
            <v>1.1780000000000002</v>
          </cell>
          <cell r="AH191">
            <v>1.2980029999999998</v>
          </cell>
          <cell r="AI191">
            <v>2.4828349999999997</v>
          </cell>
          <cell r="AJ191">
            <v>3.1084059999999996</v>
          </cell>
          <cell r="AK191">
            <v>2.1910560000000001</v>
          </cell>
          <cell r="AL191">
            <v>2.0488659999999999</v>
          </cell>
          <cell r="AM191">
            <v>2.6099869999999994</v>
          </cell>
          <cell r="AN191">
            <v>3.6434189999999997</v>
          </cell>
          <cell r="AO191">
            <v>2.6831639999999997</v>
          </cell>
          <cell r="AP191">
            <v>3.9780960000000007</v>
          </cell>
          <cell r="AQ191">
            <v>4.7677680000000002</v>
          </cell>
          <cell r="AR191">
            <v>3.3449070000000001</v>
          </cell>
          <cell r="AS191">
            <v>4.4384479999999993</v>
          </cell>
          <cell r="AT191">
            <v>5.7944410000000008</v>
          </cell>
          <cell r="AU191">
            <v>4.7492349999999997</v>
          </cell>
          <cell r="AV191">
            <v>4.6634149999999988</v>
          </cell>
          <cell r="AW191">
            <v>6.9600569999999999</v>
          </cell>
          <cell r="AX191">
            <v>6.8177939999999992</v>
          </cell>
          <cell r="AY191">
            <v>6.5122649999999993</v>
          </cell>
          <cell r="AZ191">
            <v>5.7170240000000003</v>
          </cell>
          <cell r="BA191">
            <v>0</v>
          </cell>
        </row>
        <row r="193">
          <cell r="B193">
            <v>0</v>
          </cell>
          <cell r="C193">
            <v>0</v>
          </cell>
          <cell r="D193">
            <v>0</v>
          </cell>
          <cell r="E193">
            <v>0</v>
          </cell>
          <cell r="F193">
            <v>0</v>
          </cell>
          <cell r="G193">
            <v>2.0011546799999997E-3</v>
          </cell>
          <cell r="H193">
            <v>2.2087123239999999E-2</v>
          </cell>
          <cell r="I193">
            <v>6.7737204079999988E-2</v>
          </cell>
          <cell r="J193">
            <v>0.11850255872</v>
          </cell>
          <cell r="K193">
            <v>4.7179154399999992E-2</v>
          </cell>
          <cell r="L193">
            <v>6.5232741839999983E-2</v>
          </cell>
          <cell r="M193">
            <v>0.11856912480000001</v>
          </cell>
          <cell r="N193">
            <v>8.2260222519999995E-2</v>
          </cell>
          <cell r="O193">
            <v>8.2431299999999999E-2</v>
          </cell>
          <cell r="P193">
            <v>6.0606715119999988E-2</v>
          </cell>
          <cell r="Q193">
            <v>4.0976178599999989E-2</v>
          </cell>
          <cell r="R193">
            <v>4.1678761039999998E-2</v>
          </cell>
          <cell r="S193">
            <v>2.6219682720000002E-2</v>
          </cell>
          <cell r="T193">
            <v>3.0819983039999995E-2</v>
          </cell>
          <cell r="U193">
            <v>3.2417904399999996E-2</v>
          </cell>
          <cell r="V193">
            <v>2.5964013719999998E-2</v>
          </cell>
          <cell r="W193">
            <v>1.740096008E-2</v>
          </cell>
          <cell r="X193">
            <v>1.1224060960000001E-2</v>
          </cell>
          <cell r="Y193">
            <v>2.1765488359999998E-2</v>
          </cell>
          <cell r="Z193">
            <v>1.690930752E-2</v>
          </cell>
          <cell r="AA193">
            <v>0</v>
          </cell>
          <cell r="AB193">
            <v>0</v>
          </cell>
          <cell r="AC193">
            <v>0</v>
          </cell>
          <cell r="AD193">
            <v>0</v>
          </cell>
          <cell r="AE193">
            <v>0</v>
          </cell>
          <cell r="AF193">
            <v>0</v>
          </cell>
          <cell r="AG193">
            <v>0.378</v>
          </cell>
          <cell r="AH193">
            <v>4.133667</v>
          </cell>
          <cell r="AI193">
            <v>14.575521999999999</v>
          </cell>
          <cell r="AJ193">
            <v>28.070498999999998</v>
          </cell>
          <cell r="AK193">
            <v>10.162412</v>
          </cell>
          <cell r="AL193">
            <v>13.406689000000002</v>
          </cell>
          <cell r="AM193">
            <v>25.562123999999997</v>
          </cell>
          <cell r="AN193">
            <v>18.448429000000001</v>
          </cell>
          <cell r="AO193">
            <v>19.528404999999996</v>
          </cell>
          <cell r="AP193">
            <v>14.157720000000001</v>
          </cell>
          <cell r="AQ193">
            <v>9.3304349999999996</v>
          </cell>
          <cell r="AR193">
            <v>9.4389659999999989</v>
          </cell>
          <cell r="AS193">
            <v>6.1491519999999991</v>
          </cell>
          <cell r="AT193">
            <v>7.7582139999999997</v>
          </cell>
          <cell r="AU193">
            <v>7.7781509999999994</v>
          </cell>
          <cell r="AV193">
            <v>6.5499840000000003</v>
          </cell>
          <cell r="AW193">
            <v>4.4166709999999991</v>
          </cell>
          <cell r="AX193">
            <v>3.3086099999999998</v>
          </cell>
          <cell r="AY193">
            <v>5.822832</v>
          </cell>
          <cell r="AZ193">
            <v>4.8405640000000005</v>
          </cell>
          <cell r="BA193">
            <v>0</v>
          </cell>
        </row>
        <row r="194">
          <cell r="B194">
            <v>3.0677474799999998E-3</v>
          </cell>
          <cell r="C194">
            <v>1.1056359999999998E-2</v>
          </cell>
          <cell r="D194">
            <v>2.7876607359999993E-2</v>
          </cell>
          <cell r="E194">
            <v>4.8486258799999994E-2</v>
          </cell>
          <cell r="F194">
            <v>7.1889834520000001E-2</v>
          </cell>
          <cell r="G194">
            <v>0.15416133376000002</v>
          </cell>
          <cell r="H194">
            <v>0.24676159227999997</v>
          </cell>
          <cell r="I194">
            <v>0.39051868827999997</v>
          </cell>
          <cell r="J194">
            <v>0.52694012055999984</v>
          </cell>
          <cell r="K194">
            <v>0.34399780099999994</v>
          </cell>
          <cell r="L194">
            <v>0.49099324119999999</v>
          </cell>
          <cell r="M194">
            <v>0.70060185663999985</v>
          </cell>
          <cell r="N194">
            <v>0.8439458812399997</v>
          </cell>
          <cell r="O194">
            <v>0.88407821403999998</v>
          </cell>
          <cell r="P194">
            <v>0.9552799113199999</v>
          </cell>
          <cell r="Q194">
            <v>0.29321400387999996</v>
          </cell>
          <cell r="R194">
            <v>0.28192200847999999</v>
          </cell>
          <cell r="S194">
            <v>0.29342492032</v>
          </cell>
          <cell r="T194">
            <v>0.27505490711999997</v>
          </cell>
          <cell r="U194">
            <v>0.24047890579999998</v>
          </cell>
          <cell r="V194">
            <v>0.19509262207999997</v>
          </cell>
          <cell r="W194">
            <v>0.19441914155999998</v>
          </cell>
          <cell r="X194">
            <v>0.10461545275999999</v>
          </cell>
          <cell r="Y194">
            <v>0.14431752719999999</v>
          </cell>
          <cell r="Z194">
            <v>0.11665814188</v>
          </cell>
          <cell r="AA194">
            <v>0</v>
          </cell>
          <cell r="AB194">
            <v>0.56977100000000003</v>
          </cell>
          <cell r="AC194">
            <v>0.83399999999999996</v>
          </cell>
          <cell r="AD194">
            <v>2.6998299999999995</v>
          </cell>
          <cell r="AE194">
            <v>5.2290000000000001</v>
          </cell>
          <cell r="AF194">
            <v>9.2360000000000007</v>
          </cell>
          <cell r="AG194">
            <v>27.487000000000002</v>
          </cell>
          <cell r="AH194">
            <v>44.520487999999993</v>
          </cell>
          <cell r="AI194">
            <v>82.038732999999993</v>
          </cell>
          <cell r="AJ194">
            <v>117.493009</v>
          </cell>
          <cell r="AK194">
            <v>67.702286000000001</v>
          </cell>
          <cell r="AL194">
            <v>99.847030999999987</v>
          </cell>
          <cell r="AM194">
            <v>153.69100599999999</v>
          </cell>
          <cell r="AN194">
            <v>195.33323199999998</v>
          </cell>
          <cell r="AO194">
            <v>211.82870599999995</v>
          </cell>
          <cell r="AP194">
            <v>231.74850499999999</v>
          </cell>
          <cell r="AQ194">
            <v>80.108417999999986</v>
          </cell>
          <cell r="AR194">
            <v>73.753148999999993</v>
          </cell>
          <cell r="AS194">
            <v>66.37127000000001</v>
          </cell>
          <cell r="AT194">
            <v>67.248344000000003</v>
          </cell>
          <cell r="AU194">
            <v>53.478210000000004</v>
          </cell>
          <cell r="AV194">
            <v>42.172931999999996</v>
          </cell>
          <cell r="AW194">
            <v>44.071823999999992</v>
          </cell>
          <cell r="AX194">
            <v>25.393125999999999</v>
          </cell>
          <cell r="AY194">
            <v>33.260909999999996</v>
          </cell>
          <cell r="AZ194">
            <v>27.608086999999998</v>
          </cell>
          <cell r="BA194">
            <v>0</v>
          </cell>
        </row>
        <row r="200">
          <cell r="B200">
            <v>0</v>
          </cell>
          <cell r="C200">
            <v>0</v>
          </cell>
          <cell r="D200">
            <v>5.5252008279999994E-2</v>
          </cell>
          <cell r="E200">
            <v>5.6687803199999996E-3</v>
          </cell>
          <cell r="F200">
            <v>0.26987513195999996</v>
          </cell>
          <cell r="G200">
            <v>0.43739193511999996</v>
          </cell>
          <cell r="H200">
            <v>0.52602887903999995</v>
          </cell>
          <cell r="I200">
            <v>0.64293501495999994</v>
          </cell>
          <cell r="J200">
            <v>0.43518385959999994</v>
          </cell>
          <cell r="K200">
            <v>0.35880045683999989</v>
          </cell>
          <cell r="L200">
            <v>0.45287721472000003</v>
          </cell>
          <cell r="M200">
            <v>0.77434600180000002</v>
          </cell>
          <cell r="N200">
            <v>0.75399998239999988</v>
          </cell>
          <cell r="O200">
            <v>0.53347960819999984</v>
          </cell>
          <cell r="P200">
            <v>0.55885292204000003</v>
          </cell>
          <cell r="Q200">
            <v>0.54409080543999988</v>
          </cell>
          <cell r="R200">
            <v>0.55066724496000008</v>
          </cell>
          <cell r="S200">
            <v>0.58431870111999995</v>
          </cell>
          <cell r="T200">
            <v>0.31343509203999992</v>
          </cell>
          <cell r="U200">
            <v>0.27072822811999997</v>
          </cell>
          <cell r="V200">
            <v>0.2710508868</v>
          </cell>
          <cell r="W200">
            <v>0.42846172739999999</v>
          </cell>
          <cell r="X200">
            <v>0.54413624944000005</v>
          </cell>
          <cell r="Y200">
            <v>0.50265647151999993</v>
          </cell>
          <cell r="Z200">
            <v>0.88181274999999981</v>
          </cell>
          <cell r="AA200">
            <v>0</v>
          </cell>
          <cell r="AB200">
            <v>0</v>
          </cell>
          <cell r="AC200">
            <v>0</v>
          </cell>
          <cell r="AD200">
            <v>5.1449129999999998</v>
          </cell>
          <cell r="AE200">
            <v>0.82299999999999995</v>
          </cell>
          <cell r="AF200">
            <v>24.286999999999999</v>
          </cell>
          <cell r="AG200">
            <v>39.785000000000004</v>
          </cell>
          <cell r="AH200">
            <v>49.707848999999989</v>
          </cell>
          <cell r="AI200">
            <v>75.394998999999999</v>
          </cell>
          <cell r="AJ200">
            <v>58.267818999999996</v>
          </cell>
          <cell r="AK200">
            <v>43.127018</v>
          </cell>
          <cell r="AL200">
            <v>61.073506000000002</v>
          </cell>
          <cell r="AM200">
            <v>110.51765699999999</v>
          </cell>
          <cell r="AN200">
            <v>117.51680999999999</v>
          </cell>
          <cell r="AO200">
            <v>93.720363999999989</v>
          </cell>
          <cell r="AP200">
            <v>99.394775999999993</v>
          </cell>
          <cell r="AQ200">
            <v>92.299600999999967</v>
          </cell>
          <cell r="AR200">
            <v>77.637071999999989</v>
          </cell>
          <cell r="AS200">
            <v>79.183350999999988</v>
          </cell>
          <cell r="AT200">
            <v>51.299317000000002</v>
          </cell>
          <cell r="AU200">
            <v>41.452469000000001</v>
          </cell>
          <cell r="AV200">
            <v>47.550519000000001</v>
          </cell>
          <cell r="AW200">
            <v>74.326037999999997</v>
          </cell>
          <cell r="AX200">
            <v>85.999403999999998</v>
          </cell>
          <cell r="AY200">
            <v>75.66352599999999</v>
          </cell>
          <cell r="AZ200">
            <v>114.23330899999999</v>
          </cell>
          <cell r="BA200">
            <v>0</v>
          </cell>
        </row>
        <row r="206">
          <cell r="B206">
            <v>1.1964679999999997E-4</v>
          </cell>
          <cell r="C206">
            <v>0</v>
          </cell>
          <cell r="D206">
            <v>1.6656393599999999E-3</v>
          </cell>
          <cell r="E206">
            <v>4.0360698E-3</v>
          </cell>
          <cell r="F206">
            <v>9.3018892399999997E-3</v>
          </cell>
          <cell r="G206">
            <v>1.1171476119999999E-2</v>
          </cell>
          <cell r="H206">
            <v>1.4454582799999999E-2</v>
          </cell>
          <cell r="I206">
            <v>1.4615083840000001E-2</v>
          </cell>
          <cell r="J206">
            <v>1.513055432E-2</v>
          </cell>
          <cell r="K206">
            <v>1.291409812E-2</v>
          </cell>
          <cell r="L206">
            <v>1.5741669159999999E-2</v>
          </cell>
          <cell r="M206">
            <v>1.5689819320000003E-2</v>
          </cell>
          <cell r="N206">
            <v>1.367451988E-2</v>
          </cell>
          <cell r="O206">
            <v>1.0386950480000001E-2</v>
          </cell>
          <cell r="P206">
            <v>9.7566935199999982E-3</v>
          </cell>
          <cell r="Q206">
            <v>1.1400684119999999E-2</v>
          </cell>
          <cell r="R206">
            <v>1.3857939199999999E-2</v>
          </cell>
          <cell r="S206">
            <v>9.9088329199999992E-3</v>
          </cell>
          <cell r="T206">
            <v>8.6976987999999988E-3</v>
          </cell>
          <cell r="U206">
            <v>4.4168584799999999E-3</v>
          </cell>
          <cell r="V206">
            <v>5.3242691333333326E-3</v>
          </cell>
          <cell r="W206">
            <v>5.4746899199999994E-3</v>
          </cell>
          <cell r="X206">
            <v>5.3666281199999995E-3</v>
          </cell>
          <cell r="Y206">
            <v>6.1525867199999995E-3</v>
          </cell>
          <cell r="Z206">
            <v>1.4263816279999997E-2</v>
          </cell>
          <cell r="AA206">
            <v>0</v>
          </cell>
          <cell r="AB206">
            <v>2.9433000000000001E-2</v>
          </cell>
          <cell r="AC206">
            <v>0</v>
          </cell>
          <cell r="AD206">
            <v>0.48190499999999997</v>
          </cell>
          <cell r="AE206">
            <v>0.77400000000000002</v>
          </cell>
          <cell r="AF206">
            <v>2.145</v>
          </cell>
          <cell r="AG206">
            <v>2.4910000000000001</v>
          </cell>
          <cell r="AH206">
            <v>2.9591229999999999</v>
          </cell>
          <cell r="AI206">
            <v>3.3904070000000002</v>
          </cell>
          <cell r="AJ206">
            <v>3.9509960000000004</v>
          </cell>
          <cell r="AK206">
            <v>3.3143800000000003</v>
          </cell>
          <cell r="AL206">
            <v>3.9504490000000008</v>
          </cell>
          <cell r="AM206">
            <v>3.8883089999999996</v>
          </cell>
          <cell r="AN206">
            <v>4.5758039999999998</v>
          </cell>
          <cell r="AO206">
            <v>3.5005339999999996</v>
          </cell>
          <cell r="AP206">
            <v>7.0483980000000006</v>
          </cell>
          <cell r="AQ206">
            <v>7.4232879999999994</v>
          </cell>
          <cell r="AR206">
            <v>9.1228379999999998</v>
          </cell>
          <cell r="AS206">
            <v>7.0183319999999991</v>
          </cell>
          <cell r="AT206">
            <v>9.0653659999999991</v>
          </cell>
          <cell r="AU206">
            <v>4.084015</v>
          </cell>
          <cell r="AV206">
            <v>8.2634240000000005</v>
          </cell>
          <cell r="AW206">
            <v>7.4179110000000001</v>
          </cell>
          <cell r="AX206">
            <v>16.747591</v>
          </cell>
          <cell r="AY206">
            <v>14.204877999999999</v>
          </cell>
          <cell r="AZ206">
            <v>24.117231999999998</v>
          </cell>
          <cell r="BA206">
            <v>0</v>
          </cell>
        </row>
        <row r="211">
          <cell r="B211">
            <v>5.3045999999999992E-6</v>
          </cell>
          <cell r="C211">
            <v>0</v>
          </cell>
          <cell r="D211">
            <v>8.1899999999999999E-5</v>
          </cell>
          <cell r="E211">
            <v>5.8975224000000004E-4</v>
          </cell>
          <cell r="F211">
            <v>3.3614492799999992E-3</v>
          </cell>
          <cell r="G211">
            <v>2.0671006719999996E-2</v>
          </cell>
          <cell r="H211">
            <v>5.9680904920000007E-2</v>
          </cell>
          <cell r="I211">
            <v>9.162316996E-2</v>
          </cell>
          <cell r="J211">
            <v>4.7606672679999996E-2</v>
          </cell>
          <cell r="K211">
            <v>4.5519311600000008E-2</v>
          </cell>
          <cell r="L211">
            <v>5.4925983559999995E-2</v>
          </cell>
          <cell r="M211">
            <v>6.5676026079999991E-2</v>
          </cell>
          <cell r="N211">
            <v>7.891214408000001E-2</v>
          </cell>
          <cell r="O211">
            <v>6.3556358600000001E-2</v>
          </cell>
          <cell r="P211">
            <v>6.0329468359999992E-2</v>
          </cell>
          <cell r="Q211">
            <v>6.7332248759999991E-2</v>
          </cell>
          <cell r="R211">
            <v>5.3352525240000004E-2</v>
          </cell>
          <cell r="S211">
            <v>4.5456358920000002E-2</v>
          </cell>
          <cell r="T211">
            <v>4.362653792E-2</v>
          </cell>
          <cell r="U211">
            <v>3.6381856839999997E-2</v>
          </cell>
          <cell r="V211">
            <v>3.4376812066666665E-2</v>
          </cell>
          <cell r="W211">
            <v>3.9204533479999998E-2</v>
          </cell>
          <cell r="X211">
            <v>3.2002067439999997E-2</v>
          </cell>
          <cell r="Y211">
            <v>6.0320868999999999E-2</v>
          </cell>
          <cell r="Z211">
            <v>8.3736487519999986E-2</v>
          </cell>
          <cell r="AA211">
            <v>0</v>
          </cell>
          <cell r="AB211">
            <v>1.271E-3</v>
          </cell>
          <cell r="AC211">
            <v>0</v>
          </cell>
          <cell r="AD211">
            <v>2.1004999999999999E-2</v>
          </cell>
          <cell r="AE211">
            <v>0.14800000000000002</v>
          </cell>
          <cell r="AF211">
            <v>0.89200000000000002</v>
          </cell>
          <cell r="AG211">
            <v>4.7630000000000008</v>
          </cell>
          <cell r="AH211">
            <v>10.638529999999999</v>
          </cell>
          <cell r="AI211">
            <v>17.277692000000002</v>
          </cell>
          <cell r="AJ211">
            <v>12.374659000000001</v>
          </cell>
          <cell r="AK211">
            <v>10.998887</v>
          </cell>
          <cell r="AL211">
            <v>13.935413</v>
          </cell>
          <cell r="AM211">
            <v>16.669851999999999</v>
          </cell>
          <cell r="AN211">
            <v>19.763234999999995</v>
          </cell>
          <cell r="AO211">
            <v>16.568963999999998</v>
          </cell>
          <cell r="AP211">
            <v>16.049559000000002</v>
          </cell>
          <cell r="AQ211">
            <v>18.003431999999997</v>
          </cell>
          <cell r="AR211">
            <v>13.630121000000001</v>
          </cell>
          <cell r="AS211">
            <v>11.255678999999999</v>
          </cell>
          <cell r="AT211">
            <v>12.306839</v>
          </cell>
          <cell r="AU211">
            <v>9.0471500000000002</v>
          </cell>
          <cell r="AV211">
            <v>14.584104</v>
          </cell>
          <cell r="AW211">
            <v>17.440192999999997</v>
          </cell>
          <cell r="AX211">
            <v>12.348013999999999</v>
          </cell>
          <cell r="AY211">
            <v>15.505658</v>
          </cell>
          <cell r="AZ211">
            <v>17.537071999999998</v>
          </cell>
          <cell r="BA211">
            <v>0</v>
          </cell>
        </row>
        <row r="212">
          <cell r="B212">
            <v>0</v>
          </cell>
          <cell r="C212">
            <v>0</v>
          </cell>
          <cell r="D212">
            <v>2.64796E-5</v>
          </cell>
          <cell r="E212">
            <v>0</v>
          </cell>
          <cell r="F212">
            <v>1.1592E-3</v>
          </cell>
          <cell r="G212">
            <v>9.2123732399999984E-3</v>
          </cell>
          <cell r="H212">
            <v>3.591055076E-2</v>
          </cell>
          <cell r="I212">
            <v>6.0327342039999989E-2</v>
          </cell>
          <cell r="J212">
            <v>4.9783069000000006E-2</v>
          </cell>
          <cell r="K212">
            <v>2.697646532E-2</v>
          </cell>
          <cell r="L212">
            <v>2.4792188959999996E-2</v>
          </cell>
          <cell r="M212">
            <v>1.889765836E-2</v>
          </cell>
          <cell r="N212">
            <v>1.18429248E-2</v>
          </cell>
          <cell r="O212">
            <v>1.1882628519999999E-2</v>
          </cell>
          <cell r="P212">
            <v>1.2448822679999997E-2</v>
          </cell>
          <cell r="Q212">
            <v>1.0464223559999999E-2</v>
          </cell>
          <cell r="R212">
            <v>5.9566360000000004E-3</v>
          </cell>
          <cell r="S212">
            <v>6.2880333599999996E-3</v>
          </cell>
          <cell r="T212">
            <v>5.3988964400000002E-3</v>
          </cell>
          <cell r="U212">
            <v>5.3441497200000009E-3</v>
          </cell>
          <cell r="V212">
            <v>3.8460887066666667E-3</v>
          </cell>
          <cell r="W212">
            <v>8.1099636799999986E-3</v>
          </cell>
          <cell r="X212">
            <v>3.2632667759999991E-2</v>
          </cell>
          <cell r="Y212">
            <v>5.9219606319999993E-2</v>
          </cell>
          <cell r="Z212">
            <v>2.5131224720000001E-2</v>
          </cell>
          <cell r="AA212">
            <v>0</v>
          </cell>
          <cell r="AB212">
            <v>0</v>
          </cell>
          <cell r="AC212">
            <v>0</v>
          </cell>
          <cell r="AD212">
            <v>2.4434999999999998E-2</v>
          </cell>
          <cell r="AE212">
            <v>0</v>
          </cell>
          <cell r="AF212">
            <v>0.29699999999999999</v>
          </cell>
          <cell r="AG212">
            <v>2.2439999999999998</v>
          </cell>
          <cell r="AH212">
            <v>8.6769100000000012</v>
          </cell>
          <cell r="AI212">
            <v>16.211539000000002</v>
          </cell>
          <cell r="AJ212">
            <v>15.022634999999998</v>
          </cell>
          <cell r="AK212">
            <v>7.4256090000000015</v>
          </cell>
          <cell r="AL212">
            <v>6.9005859999999997</v>
          </cell>
          <cell r="AM212">
            <v>5.4689249999999996</v>
          </cell>
          <cell r="AN212">
            <v>3.4071499999999997</v>
          </cell>
          <cell r="AO212">
            <v>3.3062149999999999</v>
          </cell>
          <cell r="AP212">
            <v>3.4249300000000003</v>
          </cell>
          <cell r="AQ212">
            <v>3.6855070000000003</v>
          </cell>
          <cell r="AR212">
            <v>3.5012919999999998</v>
          </cell>
          <cell r="AS212">
            <v>2.0321039999999999</v>
          </cell>
          <cell r="AT212">
            <v>1.9025569999999996</v>
          </cell>
          <cell r="AU212">
            <v>1.9149940000000001</v>
          </cell>
          <cell r="AV212">
            <v>1.2422149999999998</v>
          </cell>
          <cell r="AW212">
            <v>5.2149369999999999</v>
          </cell>
          <cell r="AX212">
            <v>6.714448</v>
          </cell>
          <cell r="AY212">
            <v>9.5435859999999995</v>
          </cell>
          <cell r="AZ212">
            <v>5.7694859999999988</v>
          </cell>
          <cell r="BA212">
            <v>0</v>
          </cell>
        </row>
        <row r="221">
          <cell r="B221">
            <v>0</v>
          </cell>
          <cell r="C221">
            <v>0</v>
          </cell>
          <cell r="D221">
            <v>1.0235735999999998E-4</v>
          </cell>
          <cell r="E221">
            <v>0</v>
          </cell>
          <cell r="F221">
            <v>3.6012339999999996E-3</v>
          </cell>
          <cell r="G221">
            <v>3.1514379399999994E-2</v>
          </cell>
          <cell r="H221">
            <v>2.766437016E-2</v>
          </cell>
          <cell r="I221">
            <v>7.8342107760000002E-2</v>
          </cell>
          <cell r="J221">
            <v>5.156851028E-2</v>
          </cell>
          <cell r="K221">
            <v>5.4838386680000004E-2</v>
          </cell>
          <cell r="L221">
            <v>9.5883809279999996E-2</v>
          </cell>
          <cell r="M221">
            <v>8.7074901760000017E-2</v>
          </cell>
          <cell r="N221">
            <v>0.12149651275999998</v>
          </cell>
          <cell r="O221">
            <v>6.8392234679999997E-2</v>
          </cell>
          <cell r="P221">
            <v>8.1638836159999992E-2</v>
          </cell>
          <cell r="Q221">
            <v>9.0633445559999998E-2</v>
          </cell>
          <cell r="R221">
            <v>5.1935644039999992E-2</v>
          </cell>
          <cell r="S221">
            <v>0.12117374275999997</v>
          </cell>
          <cell r="T221">
            <v>4.8446253519999989E-2</v>
          </cell>
          <cell r="U221">
            <v>5.7072480079999995E-2</v>
          </cell>
          <cell r="V221">
            <v>4.6868454519999991E-2</v>
          </cell>
          <cell r="W221">
            <v>6.8759811959999986E-2</v>
          </cell>
          <cell r="X221">
            <v>4.9227597720000002E-2</v>
          </cell>
          <cell r="Y221">
            <v>1.789119472E-2</v>
          </cell>
          <cell r="Z221">
            <v>5.3868376800000001E-3</v>
          </cell>
          <cell r="AA221">
            <v>0</v>
          </cell>
          <cell r="AB221">
            <v>0</v>
          </cell>
          <cell r="AC221">
            <v>0</v>
          </cell>
          <cell r="AD221">
            <v>2.0815999999999998E-2</v>
          </cell>
          <cell r="AE221">
            <v>0</v>
          </cell>
          <cell r="AF221">
            <v>0.46200000000000002</v>
          </cell>
          <cell r="AG221">
            <v>3.3479999999999999</v>
          </cell>
          <cell r="AH221">
            <v>3.0043519999999999</v>
          </cell>
          <cell r="AI221">
            <v>9.8165750000000003</v>
          </cell>
          <cell r="AJ221">
            <v>7.4151459999999991</v>
          </cell>
          <cell r="AK221">
            <v>7.2642490000000004</v>
          </cell>
          <cell r="AL221">
            <v>12.154752999999999</v>
          </cell>
          <cell r="AM221">
            <v>12.315242000000001</v>
          </cell>
          <cell r="AN221">
            <v>18.077328999999995</v>
          </cell>
          <cell r="AO221">
            <v>10.649280000000001</v>
          </cell>
          <cell r="AP221">
            <v>11.999581999999997</v>
          </cell>
          <cell r="AQ221">
            <v>13.038254999999999</v>
          </cell>
          <cell r="AR221">
            <v>7.1926109999999994</v>
          </cell>
          <cell r="AS221">
            <v>15.305059999999997</v>
          </cell>
          <cell r="AT221">
            <v>7.5692699999999977</v>
          </cell>
          <cell r="AU221">
            <v>8.0064099999999989</v>
          </cell>
          <cell r="AV221">
            <v>7.0862159999999994</v>
          </cell>
          <cell r="AW221">
            <v>10.004983000000001</v>
          </cell>
          <cell r="AX221">
            <v>7.414606</v>
          </cell>
          <cell r="AY221">
            <v>2.7493129999999999</v>
          </cell>
          <cell r="AZ221">
            <v>0.79730099999999993</v>
          </cell>
          <cell r="BA221">
            <v>0</v>
          </cell>
        </row>
        <row r="227">
          <cell r="B227">
            <v>0</v>
          </cell>
          <cell r="C227">
            <v>0</v>
          </cell>
          <cell r="D227">
            <v>0</v>
          </cell>
          <cell r="E227">
            <v>0</v>
          </cell>
          <cell r="F227">
            <v>5.8725077039999997E-2</v>
          </cell>
          <cell r="G227">
            <v>0.22484059668</v>
          </cell>
          <cell r="H227">
            <v>0.19497681252000001</v>
          </cell>
          <cell r="I227">
            <v>0.30566392415999999</v>
          </cell>
          <cell r="J227">
            <v>0.11373870312000002</v>
          </cell>
          <cell r="K227">
            <v>3.2852394119999996E-2</v>
          </cell>
          <cell r="L227">
            <v>8.4615963599999986E-3</v>
          </cell>
          <cell r="M227">
            <v>3.6816243239999998E-2</v>
          </cell>
          <cell r="N227">
            <v>6.7848661999999997E-3</v>
          </cell>
          <cell r="O227">
            <v>4.3584970799999999E-3</v>
          </cell>
          <cell r="P227">
            <v>1.9574654400000007E-3</v>
          </cell>
          <cell r="Q227">
            <v>7.6997592000000001E-4</v>
          </cell>
          <cell r="R227">
            <v>4.6005094799999998E-3</v>
          </cell>
          <cell r="S227">
            <v>1.4318684799999998E-3</v>
          </cell>
          <cell r="T227">
            <v>5.2844021999999989E-3</v>
          </cell>
          <cell r="U227">
            <v>3.4027056E-3</v>
          </cell>
          <cell r="V227">
            <v>2.7644238666666666E-3</v>
          </cell>
          <cell r="W227">
            <v>8.7992855999999991E-4</v>
          </cell>
          <cell r="X227">
            <v>2.0279196E-4</v>
          </cell>
          <cell r="Y227">
            <v>5.0193992800000005E-3</v>
          </cell>
          <cell r="Z227">
            <v>2.6346272399999995E-3</v>
          </cell>
          <cell r="AA227">
            <v>0</v>
          </cell>
          <cell r="AB227">
            <v>0</v>
          </cell>
          <cell r="AC227">
            <v>0</v>
          </cell>
          <cell r="AD227">
            <v>0</v>
          </cell>
          <cell r="AE227">
            <v>0</v>
          </cell>
          <cell r="AF227">
            <v>4.9059999999999997</v>
          </cell>
          <cell r="AG227">
            <v>20.981000000000002</v>
          </cell>
          <cell r="AH227">
            <v>19.587373000000003</v>
          </cell>
          <cell r="AI227">
            <v>34.609921999999997</v>
          </cell>
          <cell r="AJ227">
            <v>13.694297000000001</v>
          </cell>
          <cell r="AK227">
            <v>3.5181329999999997</v>
          </cell>
          <cell r="AL227">
            <v>1.327895</v>
          </cell>
          <cell r="AM227">
            <v>4.9354249999999995</v>
          </cell>
          <cell r="AN227">
            <v>1.0408919999999999</v>
          </cell>
          <cell r="AO227">
            <v>0.860985</v>
          </cell>
          <cell r="AP227">
            <v>0.38930300000000007</v>
          </cell>
          <cell r="AQ227">
            <v>0.17126899999999998</v>
          </cell>
          <cell r="AR227">
            <v>0.78499799999999997</v>
          </cell>
          <cell r="AS227">
            <v>0.35044399999999998</v>
          </cell>
          <cell r="AT227">
            <v>1.137589</v>
          </cell>
          <cell r="AU227">
            <v>1.0015889999999998</v>
          </cell>
          <cell r="AV227">
            <v>0.79449999999999998</v>
          </cell>
          <cell r="AW227">
            <v>0.24670300000000001</v>
          </cell>
          <cell r="AX227">
            <v>5.7054999999999995E-2</v>
          </cell>
          <cell r="AY227">
            <v>1.3543190000000001</v>
          </cell>
          <cell r="AZ227">
            <v>0.69730700000000001</v>
          </cell>
          <cell r="BA227">
            <v>0</v>
          </cell>
        </row>
        <row r="228">
          <cell r="B228">
            <v>1.1055421439999999E-2</v>
          </cell>
          <cell r="C228">
            <v>0</v>
          </cell>
          <cell r="D228">
            <v>4.7768531999999994E-3</v>
          </cell>
          <cell r="E228">
            <v>7.0931030799999987E-3</v>
          </cell>
          <cell r="F228">
            <v>1.6437086679999997E-2</v>
          </cell>
          <cell r="G228">
            <v>2.2219743559999994E-2</v>
          </cell>
          <cell r="H228">
            <v>2.2921787279999998E-2</v>
          </cell>
          <cell r="I228">
            <v>5.389669264E-2</v>
          </cell>
          <cell r="J228">
            <v>3.461824828E-2</v>
          </cell>
          <cell r="K228">
            <v>2.6285316679999997E-2</v>
          </cell>
          <cell r="L228">
            <v>2.5353938959999999E-2</v>
          </cell>
          <cell r="M228">
            <v>2.4949422399999997E-2</v>
          </cell>
          <cell r="N228">
            <v>3.2054068759999998E-2</v>
          </cell>
          <cell r="O228">
            <v>3.5375460119999994E-2</v>
          </cell>
          <cell r="P228">
            <v>8.1349045399999986E-2</v>
          </cell>
          <cell r="Q228">
            <v>4.5006391079999986E-2</v>
          </cell>
          <cell r="R228">
            <v>4.4886808680000001E-2</v>
          </cell>
          <cell r="S228">
            <v>4.9168943879999996E-2</v>
          </cell>
          <cell r="T228">
            <v>4.3989410640000004E-2</v>
          </cell>
          <cell r="U228">
            <v>5.7383297439999995E-2</v>
          </cell>
          <cell r="V228">
            <v>5.9315017080000004E-2</v>
          </cell>
          <cell r="W228">
            <v>0.14644648955999998</v>
          </cell>
          <cell r="X228">
            <v>0.16578019639999997</v>
          </cell>
          <cell r="Y228">
            <v>0.20254033855999998</v>
          </cell>
          <cell r="Z228">
            <v>0.29613530491999995</v>
          </cell>
          <cell r="AA228">
            <v>0</v>
          </cell>
          <cell r="AB228">
            <v>2.4556099999999996</v>
          </cell>
          <cell r="AC228">
            <v>0</v>
          </cell>
          <cell r="AD228">
            <v>0.79949300000000001</v>
          </cell>
          <cell r="AE228">
            <v>1.1240000000000001</v>
          </cell>
          <cell r="AF228">
            <v>3.1219999999999999</v>
          </cell>
          <cell r="AG228">
            <v>4.1520000000000001</v>
          </cell>
          <cell r="AH228">
            <v>4.1450399999999998</v>
          </cell>
          <cell r="AI228">
            <v>9.8439889999999988</v>
          </cell>
          <cell r="AJ228">
            <v>8.7594440000000002</v>
          </cell>
          <cell r="AK228">
            <v>6.0862610000000004</v>
          </cell>
          <cell r="AL228">
            <v>6.0601659999999988</v>
          </cell>
          <cell r="AM228">
            <v>6.7404969999999995</v>
          </cell>
          <cell r="AN228">
            <v>8.5910410000000006</v>
          </cell>
          <cell r="AO228">
            <v>10.367393999999999</v>
          </cell>
          <cell r="AP228">
            <v>19.016672</v>
          </cell>
          <cell r="AQ228">
            <v>12.780414</v>
          </cell>
          <cell r="AR228">
            <v>12.721285999999999</v>
          </cell>
          <cell r="AS228">
            <v>11.535547000000001</v>
          </cell>
          <cell r="AT228">
            <v>11.730207999999998</v>
          </cell>
          <cell r="AU228">
            <v>13.882719</v>
          </cell>
          <cell r="AV228">
            <v>14.319039</v>
          </cell>
          <cell r="AW228">
            <v>40.158762000000003</v>
          </cell>
          <cell r="AX228">
            <v>44.275646000000002</v>
          </cell>
          <cell r="AY228">
            <v>42.786856</v>
          </cell>
          <cell r="AZ228">
            <v>56.042261999999994</v>
          </cell>
          <cell r="BA228">
            <v>0</v>
          </cell>
        </row>
        <row r="231">
          <cell r="B231">
            <v>1.1558511999999999E-4</v>
          </cell>
          <cell r="C231">
            <v>0</v>
          </cell>
          <cell r="D231">
            <v>4.9896755999999994E-4</v>
          </cell>
          <cell r="E231">
            <v>1.8264847999999996E-3</v>
          </cell>
          <cell r="F231">
            <v>6.1248613999999998E-3</v>
          </cell>
          <cell r="G231">
            <v>2.1294217839999997E-2</v>
          </cell>
          <cell r="H231">
            <v>3.3851141799999998E-2</v>
          </cell>
          <cell r="I231">
            <v>3.4952515079999996E-2</v>
          </cell>
          <cell r="J231">
            <v>3.6131239480000001E-2</v>
          </cell>
          <cell r="K231">
            <v>2.7973737119999998E-2</v>
          </cell>
          <cell r="L231">
            <v>2.9221678080000001E-2</v>
          </cell>
          <cell r="M231">
            <v>3.1800354879999999E-2</v>
          </cell>
          <cell r="N231">
            <v>3.9875066839999994E-2</v>
          </cell>
          <cell r="O231">
            <v>4.5537279479999998E-2</v>
          </cell>
          <cell r="P231">
            <v>4.5308553640000006E-2</v>
          </cell>
          <cell r="Q231">
            <v>4.5451601720000005E-2</v>
          </cell>
          <cell r="R231">
            <v>4.0316381559999996E-2</v>
          </cell>
          <cell r="S231">
            <v>3.5293421799999995E-2</v>
          </cell>
          <cell r="T231">
            <v>3.9858957600000001E-2</v>
          </cell>
          <cell r="U231">
            <v>3.6635014639999991E-2</v>
          </cell>
          <cell r="V231">
            <v>4.048800172E-2</v>
          </cell>
          <cell r="W231">
            <v>4.636245767999999E-2</v>
          </cell>
          <cell r="X231">
            <v>3.4790728E-2</v>
          </cell>
          <cell r="Y231">
            <v>4.0723699799999999E-2</v>
          </cell>
          <cell r="Z231">
            <v>8.0351697999999985E-2</v>
          </cell>
          <cell r="AA231">
            <v>0</v>
          </cell>
          <cell r="AB231">
            <v>2.4253999999999998E-2</v>
          </cell>
          <cell r="AC231">
            <v>0</v>
          </cell>
          <cell r="AD231">
            <v>0.172601</v>
          </cell>
          <cell r="AE231">
            <v>0.623</v>
          </cell>
          <cell r="AF231">
            <v>1.5659999999999998</v>
          </cell>
          <cell r="AG231">
            <v>5.0389999999999997</v>
          </cell>
          <cell r="AH231">
            <v>7.6341099999999988</v>
          </cell>
          <cell r="AI231">
            <v>8.3641899999999989</v>
          </cell>
          <cell r="AJ231">
            <v>9.0303920000000009</v>
          </cell>
          <cell r="AK231">
            <v>6.6999220000000008</v>
          </cell>
          <cell r="AL231">
            <v>7.4073439999999993</v>
          </cell>
          <cell r="AM231">
            <v>8.3715589999999995</v>
          </cell>
          <cell r="AN231">
            <v>10.445627999999999</v>
          </cell>
          <cell r="AO231">
            <v>11.855561999999999</v>
          </cell>
          <cell r="AP231">
            <v>12.260059999999999</v>
          </cell>
          <cell r="AQ231">
            <v>12.021785999999999</v>
          </cell>
          <cell r="AR231">
            <v>11.148762999999999</v>
          </cell>
          <cell r="AS231">
            <v>9.7377769999999977</v>
          </cell>
          <cell r="AT231">
            <v>11.954928000000001</v>
          </cell>
          <cell r="AU231">
            <v>10.285836999999999</v>
          </cell>
          <cell r="AV231">
            <v>12.301089000000001</v>
          </cell>
          <cell r="AW231">
            <v>17.314173</v>
          </cell>
          <cell r="AX231">
            <v>19.217126</v>
          </cell>
          <cell r="AY231">
            <v>14.430546999999999</v>
          </cell>
          <cell r="AZ231">
            <v>23.749905999999999</v>
          </cell>
          <cell r="BA231">
            <v>0</v>
          </cell>
        </row>
        <row r="238">
          <cell r="B238">
            <v>0</v>
          </cell>
          <cell r="C238">
            <v>0</v>
          </cell>
          <cell r="D238">
            <v>0</v>
          </cell>
          <cell r="E238">
            <v>4.4840879999999997E-4</v>
          </cell>
          <cell r="F238">
            <v>5.7735806799999994E-3</v>
          </cell>
          <cell r="G238">
            <v>9.8328121919999997E-2</v>
          </cell>
          <cell r="H238">
            <v>0.30139246619999999</v>
          </cell>
          <cell r="I238">
            <v>0.43239470707999994</v>
          </cell>
          <cell r="J238">
            <v>0.16149397431999996</v>
          </cell>
          <cell r="K238">
            <v>4.4527739199999999E-3</v>
          </cell>
          <cell r="L238">
            <v>9.6877323199999997E-3</v>
          </cell>
          <cell r="M238">
            <v>1.1913667080000001E-2</v>
          </cell>
          <cell r="N238">
            <v>7.0812786799999989E-3</v>
          </cell>
          <cell r="O238">
            <v>4.0021444399999991E-3</v>
          </cell>
          <cell r="P238">
            <v>4.2594893600000003E-3</v>
          </cell>
          <cell r="Q238">
            <v>5.5165361999999999E-3</v>
          </cell>
          <cell r="R238">
            <v>4.0342904000000004E-3</v>
          </cell>
          <cell r="S238">
            <v>2.8766875200000003E-3</v>
          </cell>
          <cell r="T238">
            <v>3.2245939599999996E-3</v>
          </cell>
          <cell r="U238">
            <v>4.4654447599999994E-3</v>
          </cell>
          <cell r="V238">
            <v>4.1564388933333337E-3</v>
          </cell>
          <cell r="W238">
            <v>4.6009779199999998E-3</v>
          </cell>
          <cell r="X238">
            <v>6.0970008400000001E-3</v>
          </cell>
          <cell r="Y238">
            <v>7.3297741999999982E-3</v>
          </cell>
          <cell r="Z238">
            <v>2.8378501200000002E-3</v>
          </cell>
          <cell r="AA238">
            <v>0</v>
          </cell>
          <cell r="AB238">
            <v>0</v>
          </cell>
          <cell r="AC238">
            <v>0</v>
          </cell>
          <cell r="AD238">
            <v>0</v>
          </cell>
          <cell r="AE238">
            <v>9.8000000000000004E-2</v>
          </cell>
          <cell r="AF238">
            <v>1.2310000000000001</v>
          </cell>
          <cell r="AG238">
            <v>19.923000000000002</v>
          </cell>
          <cell r="AH238">
            <v>56.34789</v>
          </cell>
          <cell r="AI238">
            <v>88.374691999999996</v>
          </cell>
          <cell r="AJ238">
            <v>36.508977999999992</v>
          </cell>
          <cell r="AK238">
            <v>1.740381</v>
          </cell>
          <cell r="AL238">
            <v>3.5038299999999998</v>
          </cell>
          <cell r="AM238">
            <v>3.9273580000000003</v>
          </cell>
          <cell r="AN238">
            <v>2.5032659999999995</v>
          </cell>
          <cell r="AO238">
            <v>1.2736449999999999</v>
          </cell>
          <cell r="AP238">
            <v>1.4704839999999999</v>
          </cell>
          <cell r="AQ238">
            <v>1.836284</v>
          </cell>
          <cell r="AR238">
            <v>1.2913939999999999</v>
          </cell>
          <cell r="AS238">
            <v>0.84882800000000003</v>
          </cell>
          <cell r="AT238">
            <v>0.8940229999999999</v>
          </cell>
          <cell r="AU238">
            <v>1.2905610000000003</v>
          </cell>
          <cell r="AV238">
            <v>1.7895179999999999</v>
          </cell>
          <cell r="AW238">
            <v>2.1734269999999998</v>
          </cell>
          <cell r="AX238">
            <v>1.79582</v>
          </cell>
          <cell r="AY238">
            <v>1.9523980000000001</v>
          </cell>
          <cell r="AZ238">
            <v>1.049685</v>
          </cell>
          <cell r="BA238">
            <v>0</v>
          </cell>
        </row>
        <row r="244">
          <cell r="B244">
            <v>0</v>
          </cell>
          <cell r="C244">
            <v>0</v>
          </cell>
          <cell r="D244">
            <v>0</v>
          </cell>
          <cell r="E244">
            <v>0</v>
          </cell>
          <cell r="F244">
            <v>2.2963172399999999E-3</v>
          </cell>
          <cell r="G244">
            <v>1.9087336520000001E-2</v>
          </cell>
          <cell r="H244">
            <v>6.0375266560000009E-2</v>
          </cell>
          <cell r="I244">
            <v>6.8665628079999999E-2</v>
          </cell>
          <cell r="J244">
            <v>0.12205505731999999</v>
          </cell>
          <cell r="K244">
            <v>6.6241159320000007E-2</v>
          </cell>
          <cell r="L244">
            <v>6.3279581399999993E-2</v>
          </cell>
          <cell r="M244">
            <v>8.3415760399999997E-2</v>
          </cell>
          <cell r="N244">
            <v>5.6617331680000001E-2</v>
          </cell>
          <cell r="O244">
            <v>5.6702371599999996E-2</v>
          </cell>
          <cell r="P244">
            <v>5.4758106760000008E-2</v>
          </cell>
          <cell r="Q244">
            <v>9.3728059599999976E-3</v>
          </cell>
          <cell r="R244">
            <v>2.3775361679999996E-2</v>
          </cell>
          <cell r="S244">
            <v>3.1098466559999996E-2</v>
          </cell>
          <cell r="T244">
            <v>4.5013238759999984E-2</v>
          </cell>
          <cell r="U244">
            <v>2.0643991200000003E-2</v>
          </cell>
          <cell r="V244">
            <v>1.9318241280000002E-2</v>
          </cell>
          <cell r="W244">
            <v>2.0006250599999997E-2</v>
          </cell>
          <cell r="X244">
            <v>3.7632268799999992E-3</v>
          </cell>
          <cell r="Y244">
            <v>3.9148754399999999E-3</v>
          </cell>
          <cell r="Z244">
            <v>3.6166370799999995E-3</v>
          </cell>
          <cell r="AA244">
            <v>0</v>
          </cell>
          <cell r="AB244">
            <v>0</v>
          </cell>
          <cell r="AC244">
            <v>0</v>
          </cell>
          <cell r="AD244">
            <v>0</v>
          </cell>
          <cell r="AE244">
            <v>0</v>
          </cell>
          <cell r="AF244">
            <v>0.50600000000000001</v>
          </cell>
          <cell r="AG244">
            <v>4.1580000000000004</v>
          </cell>
          <cell r="AH244">
            <v>11.714761999999999</v>
          </cell>
          <cell r="AI244">
            <v>14.678139</v>
          </cell>
          <cell r="AJ244">
            <v>26.797476</v>
          </cell>
          <cell r="AK244">
            <v>13.975662000000002</v>
          </cell>
          <cell r="AL244">
            <v>12.442867</v>
          </cell>
          <cell r="AM244">
            <v>17.654730000000001</v>
          </cell>
          <cell r="AN244">
            <v>12.215730999999996</v>
          </cell>
          <cell r="AO244">
            <v>12.928458999999998</v>
          </cell>
          <cell r="AP244">
            <v>12.917431999999996</v>
          </cell>
          <cell r="AQ244">
            <v>2.5687100000000007</v>
          </cell>
          <cell r="AR244">
            <v>5.6355050000000002</v>
          </cell>
          <cell r="AS244">
            <v>7.6544079999999992</v>
          </cell>
          <cell r="AT244">
            <v>12.377170999999999</v>
          </cell>
          <cell r="AU244">
            <v>5.2982979999999982</v>
          </cell>
          <cell r="AV244">
            <v>4.7719669999999992</v>
          </cell>
          <cell r="AW244">
            <v>4.0138039999999995</v>
          </cell>
          <cell r="AX244">
            <v>0.95102199999999992</v>
          </cell>
          <cell r="AY244">
            <v>0.93175799999999986</v>
          </cell>
          <cell r="AZ244">
            <v>0.89015500000000003</v>
          </cell>
          <cell r="BA244">
            <v>0</v>
          </cell>
        </row>
        <row r="245">
          <cell r="B245">
            <v>2.4479979999999997E-4</v>
          </cell>
          <cell r="C245">
            <v>0</v>
          </cell>
          <cell r="D245">
            <v>4.9582660400000001E-3</v>
          </cell>
          <cell r="E245">
            <v>2.1464225999999996E-3</v>
          </cell>
          <cell r="F245">
            <v>1.7715408199999998E-2</v>
          </cell>
          <cell r="G245">
            <v>0.10183321232000001</v>
          </cell>
          <cell r="H245">
            <v>0.15980805147999999</v>
          </cell>
          <cell r="I245">
            <v>0.37301280464000003</v>
          </cell>
          <cell r="J245">
            <v>0.32397934240000004</v>
          </cell>
          <cell r="K245">
            <v>0.20757504348</v>
          </cell>
          <cell r="L245">
            <v>0.21575255352000003</v>
          </cell>
          <cell r="M245">
            <v>0.37928922192000003</v>
          </cell>
          <cell r="N245">
            <v>0.37930050451999997</v>
          </cell>
          <cell r="O245">
            <v>0.22973822760000004</v>
          </cell>
          <cell r="P245">
            <v>0.30036948647999995</v>
          </cell>
          <cell r="Q245">
            <v>0.25661001435999997</v>
          </cell>
          <cell r="R245">
            <v>0.27191162488000004</v>
          </cell>
          <cell r="S245">
            <v>0.28472775688000002</v>
          </cell>
          <cell r="T245">
            <v>0.25314981187999996</v>
          </cell>
          <cell r="U245">
            <v>0.24433330291999997</v>
          </cell>
          <cell r="V245">
            <v>0.17629841703999996</v>
          </cell>
          <cell r="W245">
            <v>0.33693286227999997</v>
          </cell>
          <cell r="X245">
            <v>0.41498693319999991</v>
          </cell>
          <cell r="Y245">
            <v>0.29935209752000003</v>
          </cell>
          <cell r="Z245">
            <v>0.45017401351999992</v>
          </cell>
          <cell r="AA245">
            <v>0</v>
          </cell>
          <cell r="AB245">
            <v>6.1690999999999996E-2</v>
          </cell>
          <cell r="AC245">
            <v>0</v>
          </cell>
          <cell r="AD245">
            <v>0.60866200000000004</v>
          </cell>
          <cell r="AE245">
            <v>0.38900000000000001</v>
          </cell>
          <cell r="AF245">
            <v>2.1790000000000003</v>
          </cell>
          <cell r="AG245">
            <v>12.066000000000001</v>
          </cell>
          <cell r="AH245">
            <v>19.320905</v>
          </cell>
          <cell r="AI245">
            <v>50.254804</v>
          </cell>
          <cell r="AJ245">
            <v>50.085332000000001</v>
          </cell>
          <cell r="AK245">
            <v>35.432683999999995</v>
          </cell>
          <cell r="AL245">
            <v>34.799911999999992</v>
          </cell>
          <cell r="AM245">
            <v>65.358075999999997</v>
          </cell>
          <cell r="AN245">
            <v>64.560581999999997</v>
          </cell>
          <cell r="AO245">
            <v>47.685155999999999</v>
          </cell>
          <cell r="AP245">
            <v>62.830365999999984</v>
          </cell>
          <cell r="AQ245">
            <v>51.139277999999997</v>
          </cell>
          <cell r="AR245">
            <v>48.495969000000002</v>
          </cell>
          <cell r="AS245">
            <v>45.108989999999991</v>
          </cell>
          <cell r="AT245">
            <v>46.462434999999999</v>
          </cell>
          <cell r="AU245">
            <v>40.177512999999998</v>
          </cell>
          <cell r="AV245">
            <v>29.761533</v>
          </cell>
          <cell r="AW245">
            <v>53.878538999999996</v>
          </cell>
          <cell r="AX245">
            <v>66.685296999999991</v>
          </cell>
          <cell r="AY245">
            <v>52.16607299999999</v>
          </cell>
          <cell r="AZ245">
            <v>69.353361000000007</v>
          </cell>
          <cell r="BA245">
            <v>0</v>
          </cell>
        </row>
        <row r="246">
          <cell r="B246">
            <v>5.5721847999999977E-4</v>
          </cell>
          <cell r="C246">
            <v>0</v>
          </cell>
          <cell r="D246">
            <v>2.3138539200000001E-3</v>
          </cell>
          <cell r="E246">
            <v>1.4010267599999999E-3</v>
          </cell>
          <cell r="F246">
            <v>2.2430475199999998E-3</v>
          </cell>
          <cell r="G246">
            <v>1.1541612320000002E-2</v>
          </cell>
          <cell r="H246">
            <v>2.0355629560000001E-2</v>
          </cell>
          <cell r="I246">
            <v>4.9411478199999997E-2</v>
          </cell>
          <cell r="J246">
            <v>3.5612006639999992E-2</v>
          </cell>
          <cell r="K246">
            <v>3.9536376040000001E-2</v>
          </cell>
          <cell r="L246">
            <v>3.147177852E-2</v>
          </cell>
          <cell r="M246">
            <v>3.1679406919999993E-2</v>
          </cell>
          <cell r="N246">
            <v>3.12740834E-2</v>
          </cell>
          <cell r="O246">
            <v>3.8204621279999997E-2</v>
          </cell>
          <cell r="P246">
            <v>4.2967581159999997E-2</v>
          </cell>
          <cell r="Q246">
            <v>6.0756853919999992E-2</v>
          </cell>
          <cell r="R246">
            <v>5.4230754759999986E-2</v>
          </cell>
          <cell r="S246">
            <v>4.5539852399999997E-2</v>
          </cell>
          <cell r="T246">
            <v>4.9577668840000005E-2</v>
          </cell>
          <cell r="U246">
            <v>4.8372793839999997E-2</v>
          </cell>
          <cell r="V246">
            <v>4.5248430199999995E-2</v>
          </cell>
          <cell r="W246">
            <v>0.14542406087999998</v>
          </cell>
          <cell r="X246">
            <v>7.4811216479999998E-2</v>
          </cell>
          <cell r="Y246">
            <v>0.16666649943999998</v>
          </cell>
          <cell r="Z246">
            <v>0.11855469052000001</v>
          </cell>
          <cell r="AA246">
            <v>0</v>
          </cell>
          <cell r="AB246">
            <v>0.141683</v>
          </cell>
          <cell r="AC246">
            <v>0</v>
          </cell>
          <cell r="AD246">
            <v>1.1024319999999999</v>
          </cell>
          <cell r="AE246">
            <v>0.72100000000000009</v>
          </cell>
          <cell r="AF246">
            <v>0.85</v>
          </cell>
          <cell r="AG246">
            <v>3.1060000000000003</v>
          </cell>
          <cell r="AH246">
            <v>4.9791689999999997</v>
          </cell>
          <cell r="AI246">
            <v>10.411116</v>
          </cell>
          <cell r="AJ246">
            <v>10.781479999999998</v>
          </cell>
          <cell r="AK246">
            <v>12.200345</v>
          </cell>
          <cell r="AL246">
            <v>11.012632999999999</v>
          </cell>
          <cell r="AM246">
            <v>12.018187999999999</v>
          </cell>
          <cell r="AN246">
            <v>10.964395</v>
          </cell>
          <cell r="AO246">
            <v>13.625481999999998</v>
          </cell>
          <cell r="AP246">
            <v>15.186691</v>
          </cell>
          <cell r="AQ246">
            <v>23.097197999999995</v>
          </cell>
          <cell r="AR246">
            <v>17.546268000000001</v>
          </cell>
          <cell r="AS246">
            <v>13.359926</v>
          </cell>
          <cell r="AT246">
            <v>13.801879</v>
          </cell>
          <cell r="AU246">
            <v>13.90021</v>
          </cell>
          <cell r="AV246">
            <v>14.610572999999999</v>
          </cell>
          <cell r="AW246">
            <v>44.648231999999993</v>
          </cell>
          <cell r="AX246">
            <v>19.173231999999999</v>
          </cell>
          <cell r="AY246">
            <v>38.348079999999996</v>
          </cell>
          <cell r="AZ246">
            <v>40.995858999999996</v>
          </cell>
          <cell r="BA246">
            <v>0</v>
          </cell>
        </row>
        <row r="247">
          <cell r="B247">
            <v>5.9124595599999987E-3</v>
          </cell>
          <cell r="C247">
            <v>7.7414399999999996E-3</v>
          </cell>
          <cell r="D247">
            <v>8.6047079999999991E-3</v>
          </cell>
          <cell r="E247">
            <v>1.9215869679999997E-2</v>
          </cell>
          <cell r="F247">
            <v>6.6672642679999991E-2</v>
          </cell>
          <cell r="G247">
            <v>0.30810760568000006</v>
          </cell>
          <cell r="H247">
            <v>0.48729777544000002</v>
          </cell>
          <cell r="I247">
            <v>0.55830485640000005</v>
          </cell>
          <cell r="J247">
            <v>0.58435729463999997</v>
          </cell>
          <cell r="K247">
            <v>0.69792150083999993</v>
          </cell>
          <cell r="L247">
            <v>0.83896850427999992</v>
          </cell>
          <cell r="M247">
            <v>0.89573016148000006</v>
          </cell>
          <cell r="N247">
            <v>1.1099003087199999</v>
          </cell>
          <cell r="O247">
            <v>1.1343555532399998</v>
          </cell>
          <cell r="P247">
            <v>1.15857837156</v>
          </cell>
          <cell r="Q247">
            <v>0.94806359536000007</v>
          </cell>
          <cell r="R247">
            <v>0.90452714519999977</v>
          </cell>
          <cell r="S247">
            <v>0.85391532407999982</v>
          </cell>
          <cell r="T247">
            <v>0.7863128548799998</v>
          </cell>
          <cell r="U247">
            <v>0.49213623143999996</v>
          </cell>
          <cell r="V247">
            <v>0.34023990422666656</v>
          </cell>
          <cell r="W247">
            <v>0.43084800611999996</v>
          </cell>
          <cell r="X247">
            <v>0.49274604203999994</v>
          </cell>
          <cell r="Y247">
            <v>0.38296106799999996</v>
          </cell>
          <cell r="Z247">
            <v>0.43424931927999999</v>
          </cell>
          <cell r="AA247">
            <v>0</v>
          </cell>
          <cell r="AB247">
            <v>2.0292749999999997</v>
          </cell>
          <cell r="AC247">
            <v>2.5340000000000003</v>
          </cell>
          <cell r="AD247">
            <v>3.3144469999999999</v>
          </cell>
          <cell r="AE247">
            <v>7.7430000000000003</v>
          </cell>
          <cell r="AF247">
            <v>16.262999999999998</v>
          </cell>
          <cell r="AG247">
            <v>76.314999999999998</v>
          </cell>
          <cell r="AH247">
            <v>125.021807</v>
          </cell>
          <cell r="AI247">
            <v>174.78470799999997</v>
          </cell>
          <cell r="AJ247">
            <v>219.11108600000003</v>
          </cell>
          <cell r="AK247">
            <v>242.244203</v>
          </cell>
          <cell r="AL247">
            <v>284.14717300000001</v>
          </cell>
          <cell r="AM247">
            <v>297.31355699999995</v>
          </cell>
          <cell r="AN247">
            <v>362.46135900000002</v>
          </cell>
          <cell r="AO247">
            <v>349.86555799999996</v>
          </cell>
          <cell r="AP247">
            <v>367.40688900000004</v>
          </cell>
          <cell r="AQ247">
            <v>311.04354500000005</v>
          </cell>
          <cell r="AR247">
            <v>283.58931699999994</v>
          </cell>
          <cell r="AS247">
            <v>254.90628399999997</v>
          </cell>
          <cell r="AT247">
            <v>241.57298800000004</v>
          </cell>
          <cell r="AU247">
            <v>154.961028</v>
          </cell>
          <cell r="AV247">
            <v>110.30250699999999</v>
          </cell>
          <cell r="AW247">
            <v>156.586736</v>
          </cell>
          <cell r="AX247">
            <v>202.78418399999998</v>
          </cell>
          <cell r="AY247">
            <v>161.68342000000001</v>
          </cell>
          <cell r="AZ247">
            <v>182.82755600000002</v>
          </cell>
          <cell r="BA247">
            <v>0</v>
          </cell>
        </row>
        <row r="249">
          <cell r="B249">
            <v>3.6063999999999995E-6</v>
          </cell>
          <cell r="C249">
            <v>0</v>
          </cell>
          <cell r="D249">
            <v>1.1594519999999999E-4</v>
          </cell>
          <cell r="E249">
            <v>0</v>
          </cell>
          <cell r="F249">
            <v>0</v>
          </cell>
          <cell r="G249">
            <v>1.5250415039999998E-2</v>
          </cell>
          <cell r="H249">
            <v>4.5714763079999998E-2</v>
          </cell>
          <cell r="I249">
            <v>7.4730735799999989E-2</v>
          </cell>
          <cell r="J249">
            <v>0.12600280895999999</v>
          </cell>
          <cell r="K249">
            <v>3.6187587799999997E-2</v>
          </cell>
          <cell r="L249">
            <v>3.6769086479999991E-2</v>
          </cell>
          <cell r="M249">
            <v>5.7215722760000004E-2</v>
          </cell>
          <cell r="N249">
            <v>6.0335599799999994E-2</v>
          </cell>
          <cell r="O249">
            <v>9.4600546039999997E-2</v>
          </cell>
          <cell r="P249">
            <v>0.1066553936</v>
          </cell>
          <cell r="Q249">
            <v>8.1087714399999997E-2</v>
          </cell>
          <cell r="R249">
            <v>6.9089287960000009E-2</v>
          </cell>
          <cell r="S249">
            <v>8.7817189879999993E-2</v>
          </cell>
          <cell r="T249">
            <v>0.11465774123999999</v>
          </cell>
          <cell r="U249">
            <v>0.16399451096000001</v>
          </cell>
          <cell r="V249">
            <v>0.12932261480000001</v>
          </cell>
          <cell r="W249">
            <v>0.11048019807999999</v>
          </cell>
          <cell r="X249">
            <v>0.15887861135999998</v>
          </cell>
          <cell r="Y249">
            <v>0.13183177056000001</v>
          </cell>
          <cell r="Z249">
            <v>0.13374320540000001</v>
          </cell>
          <cell r="AA249">
            <v>0</v>
          </cell>
          <cell r="AB249">
            <v>1.8399999999999998E-3</v>
          </cell>
          <cell r="AC249">
            <v>0</v>
          </cell>
          <cell r="AD249">
            <v>1.1774999999999999E-2</v>
          </cell>
          <cell r="AE249">
            <v>0</v>
          </cell>
          <cell r="AF249">
            <v>0</v>
          </cell>
          <cell r="AG249">
            <v>1.7249999999999999</v>
          </cell>
          <cell r="AH249">
            <v>4.8899189999999999</v>
          </cell>
          <cell r="AI249">
            <v>9.8590099999999996</v>
          </cell>
          <cell r="AJ249">
            <v>22.211022999999997</v>
          </cell>
          <cell r="AK249">
            <v>5.8115869999999994</v>
          </cell>
          <cell r="AL249">
            <v>6.9590240000000003</v>
          </cell>
          <cell r="AM249">
            <v>11.922189999999999</v>
          </cell>
          <cell r="AN249">
            <v>15.004731999999999</v>
          </cell>
          <cell r="AO249">
            <v>24.964663999999996</v>
          </cell>
          <cell r="AP249">
            <v>29.589031999999996</v>
          </cell>
          <cell r="AQ249">
            <v>24.966386999999997</v>
          </cell>
          <cell r="AR249">
            <v>20.738593999999999</v>
          </cell>
          <cell r="AS249">
            <v>22.472006999999998</v>
          </cell>
          <cell r="AT249">
            <v>29.762246000000001</v>
          </cell>
          <cell r="AU249">
            <v>36.985959000000008</v>
          </cell>
          <cell r="AV249">
            <v>29.389783000000001</v>
          </cell>
          <cell r="AW249">
            <v>25.001152999999999</v>
          </cell>
          <cell r="AX249">
            <v>39.043962999999998</v>
          </cell>
          <cell r="AY249">
            <v>30.808327999999992</v>
          </cell>
          <cell r="AZ249">
            <v>28.235330999999999</v>
          </cell>
          <cell r="BA249">
            <v>0</v>
          </cell>
        </row>
        <row r="253">
          <cell r="B253">
            <v>1.7997335999999994E-4</v>
          </cell>
          <cell r="C253">
            <v>0</v>
          </cell>
          <cell r="D253">
            <v>8.9796279999999982E-4</v>
          </cell>
          <cell r="E253">
            <v>9.8769775999999984E-4</v>
          </cell>
          <cell r="F253">
            <v>4.0530827399999997E-2</v>
          </cell>
          <cell r="G253">
            <v>7.2003314599999993E-2</v>
          </cell>
          <cell r="H253">
            <v>9.3608750199999979E-2</v>
          </cell>
          <cell r="I253">
            <v>0.21303864147999999</v>
          </cell>
          <cell r="J253">
            <v>0.18384811396</v>
          </cell>
          <cell r="K253">
            <v>0.15976612784000002</v>
          </cell>
          <cell r="L253">
            <v>0.20041739620000001</v>
          </cell>
          <cell r="M253">
            <v>0.24462210947999999</v>
          </cell>
          <cell r="N253">
            <v>0.2747659516</v>
          </cell>
          <cell r="O253">
            <v>0.11877888791999999</v>
          </cell>
          <cell r="P253">
            <v>0.12887203532000002</v>
          </cell>
          <cell r="Q253">
            <v>0.2082883264</v>
          </cell>
          <cell r="R253">
            <v>0.20172156200000002</v>
          </cell>
          <cell r="S253">
            <v>0.28313194055999996</v>
          </cell>
          <cell r="T253">
            <v>0.12187073919999999</v>
          </cell>
          <cell r="U253">
            <v>0.16067904999999996</v>
          </cell>
          <cell r="V253">
            <v>0.20685526801333337</v>
          </cell>
          <cell r="W253">
            <v>0.74832292163999992</v>
          </cell>
          <cell r="X253">
            <v>0.41765876684000003</v>
          </cell>
          <cell r="Y253">
            <v>0.48041421987999999</v>
          </cell>
          <cell r="Z253">
            <v>0.98066834963999994</v>
          </cell>
          <cell r="AA253">
            <v>0</v>
          </cell>
          <cell r="AB253">
            <v>2.6243999999999996E-2</v>
          </cell>
          <cell r="AC253">
            <v>0</v>
          </cell>
          <cell r="AD253">
            <v>0.13274</v>
          </cell>
          <cell r="AE253">
            <v>0.22299999999999998</v>
          </cell>
          <cell r="AF253">
            <v>3.3849999999999998</v>
          </cell>
          <cell r="AG253">
            <v>6.3629999999999995</v>
          </cell>
          <cell r="AH253">
            <v>9.2061379999999993</v>
          </cell>
          <cell r="AI253">
            <v>22.733092000000003</v>
          </cell>
          <cell r="AJ253">
            <v>23.555828999999999</v>
          </cell>
          <cell r="AK253">
            <v>22.515113999999997</v>
          </cell>
          <cell r="AL253">
            <v>28.793902000000003</v>
          </cell>
          <cell r="AM253">
            <v>37.567130999999996</v>
          </cell>
          <cell r="AN253">
            <v>41.932546999999992</v>
          </cell>
          <cell r="AO253">
            <v>23.740859</v>
          </cell>
          <cell r="AP253">
            <v>25.619299999999999</v>
          </cell>
          <cell r="AQ253">
            <v>38.619337000000009</v>
          </cell>
          <cell r="AR253">
            <v>39.888506</v>
          </cell>
          <cell r="AS253">
            <v>44.331979999999987</v>
          </cell>
          <cell r="AT253">
            <v>28.249672</v>
          </cell>
          <cell r="AU253">
            <v>33.419812</v>
          </cell>
          <cell r="AV253">
            <v>57.162047999999999</v>
          </cell>
          <cell r="AW253">
            <v>151.785538</v>
          </cell>
          <cell r="AX253">
            <v>153.57049899999998</v>
          </cell>
          <cell r="AY253">
            <v>82.87137700000001</v>
          </cell>
          <cell r="AZ253">
            <v>133.57691199999999</v>
          </cell>
          <cell r="BA253">
            <v>0</v>
          </cell>
        </row>
        <row r="263">
          <cell r="B263">
            <v>9.5755833039999974E-2</v>
          </cell>
          <cell r="C263">
            <v>6.3295119999999996E-2</v>
          </cell>
          <cell r="D263">
            <v>0.20692277283999991</v>
          </cell>
          <cell r="E263">
            <v>0.19492442003999993</v>
          </cell>
          <cell r="F263">
            <v>0.99598580788000002</v>
          </cell>
          <cell r="G263">
            <v>2.5519244077599992</v>
          </cell>
          <cell r="H263">
            <v>3.8572109178399994</v>
          </cell>
          <cell r="I263">
            <v>5.9877641181999994</v>
          </cell>
          <cell r="J263">
            <v>4.9867921193999996</v>
          </cell>
          <cell r="K263">
            <v>3.9304380002799997</v>
          </cell>
          <cell r="L263">
            <v>5.0786949566399997</v>
          </cell>
          <cell r="M263">
            <v>6.5623944450399998</v>
          </cell>
          <cell r="N263">
            <v>7.2779488703600004</v>
          </cell>
          <cell r="O263">
            <v>6.5357436101200017</v>
          </cell>
          <cell r="P263">
            <v>6.927155342559999</v>
          </cell>
          <cell r="Q263">
            <v>6.0694500677600001</v>
          </cell>
          <cell r="R263">
            <v>5.6418271086800003</v>
          </cell>
          <cell r="S263">
            <v>5.6699782705999979</v>
          </cell>
          <cell r="T263">
            <v>4.9655664574399987</v>
          </cell>
          <cell r="U263">
            <v>4.5553765526799994</v>
          </cell>
          <cell r="V263">
            <v>4.1182316825999994</v>
          </cell>
          <cell r="W263">
            <v>6.7984210618133316</v>
          </cell>
          <cell r="X263">
            <v>5.802545961573478</v>
          </cell>
          <cell r="Y263">
            <v>6.2971219545199988</v>
          </cell>
          <cell r="Z263">
            <v>7.9537280542533315</v>
          </cell>
          <cell r="AA263">
            <v>0</v>
          </cell>
          <cell r="AB263">
            <v>19.092755999999987</v>
          </cell>
          <cell r="AC263">
            <v>11.509</v>
          </cell>
          <cell r="AD263">
            <v>42.475449999999995</v>
          </cell>
          <cell r="AE263">
            <v>40.083999999999996</v>
          </cell>
          <cell r="AF263">
            <v>144.46299999999999</v>
          </cell>
          <cell r="AG263">
            <v>414.46399999999994</v>
          </cell>
          <cell r="AH263">
            <v>660.8646920000001</v>
          </cell>
          <cell r="AI263">
            <v>1121.3691680000002</v>
          </cell>
          <cell r="AJ263">
            <v>1139.8285220000002</v>
          </cell>
          <cell r="AK263">
            <v>915.6910969999999</v>
          </cell>
          <cell r="AL263">
            <v>1154.8888150000005</v>
          </cell>
          <cell r="AM263">
            <v>1491.880222</v>
          </cell>
          <cell r="AN263">
            <v>1682.507333</v>
          </cell>
          <cell r="AO263">
            <v>1619.1959749999999</v>
          </cell>
          <cell r="AP263">
            <v>1770.4401780000003</v>
          </cell>
          <cell r="AQ263">
            <v>1542.3479279999999</v>
          </cell>
          <cell r="AR263">
            <v>1368.061301</v>
          </cell>
          <cell r="AS263">
            <v>1247.5366889999998</v>
          </cell>
          <cell r="AT263">
            <v>1227.3441449999996</v>
          </cell>
          <cell r="AU263">
            <v>1037.8439429999999</v>
          </cell>
          <cell r="AV263">
            <v>991.56900100000007</v>
          </cell>
          <cell r="AW263">
            <v>1620.857164</v>
          </cell>
          <cell r="AX263">
            <v>1599.0026539999999</v>
          </cell>
          <cell r="AY263">
            <v>1466.8670100000004</v>
          </cell>
          <cell r="AZ263">
            <v>1649.8794479999999</v>
          </cell>
          <cell r="BA263">
            <v>0</v>
          </cell>
        </row>
        <row r="264">
          <cell r="B264">
            <v>1.0202267599999997E-3</v>
          </cell>
          <cell r="C264">
            <v>0</v>
          </cell>
          <cell r="D264">
            <v>6.7977249199999996E-3</v>
          </cell>
          <cell r="E264">
            <v>4.9541399599999994E-3</v>
          </cell>
          <cell r="F264">
            <v>5.568312399999999E-3</v>
          </cell>
          <cell r="G264">
            <v>5.6877532039999998E-2</v>
          </cell>
          <cell r="H264">
            <v>0.16685678184</v>
          </cell>
          <cell r="I264">
            <v>0.33368431740000004</v>
          </cell>
          <cell r="J264">
            <v>0.36773273067999995</v>
          </cell>
          <cell r="K264">
            <v>0.21195275612000003</v>
          </cell>
          <cell r="L264">
            <v>0.20439632527999996</v>
          </cell>
          <cell r="M264">
            <v>0.26577321932000003</v>
          </cell>
          <cell r="N264">
            <v>0.21288676555999997</v>
          </cell>
          <cell r="O264">
            <v>0.20917575419999998</v>
          </cell>
          <cell r="P264">
            <v>0.19461776235999997</v>
          </cell>
          <cell r="Q264">
            <v>0.17254485371999995</v>
          </cell>
          <cell r="R264">
            <v>0.15697747911999999</v>
          </cell>
          <cell r="S264">
            <v>0.12880103292</v>
          </cell>
          <cell r="T264">
            <v>0.13332063107999997</v>
          </cell>
          <cell r="U264">
            <v>0.13095488280000001</v>
          </cell>
          <cell r="V264">
            <v>0.12210748481333331</v>
          </cell>
          <cell r="W264">
            <v>0.25714417932</v>
          </cell>
          <cell r="X264">
            <v>0.19521760551999998</v>
          </cell>
          <cell r="Y264">
            <v>0.36799518887999999</v>
          </cell>
          <cell r="Z264">
            <v>0.28008552217333338</v>
          </cell>
          <cell r="AA264">
            <v>0</v>
          </cell>
          <cell r="AB264">
            <v>0.36543299999999995</v>
          </cell>
          <cell r="AC264">
            <v>0</v>
          </cell>
          <cell r="AD264">
            <v>3.1752629999999997</v>
          </cell>
          <cell r="AE264">
            <v>2.6909999999999998</v>
          </cell>
          <cell r="AF264">
            <v>1.5979999999999999</v>
          </cell>
          <cell r="AG264">
            <v>14.747999999999999</v>
          </cell>
          <cell r="AH264">
            <v>38.677311000000003</v>
          </cell>
          <cell r="AI264">
            <v>79.693172000000004</v>
          </cell>
          <cell r="AJ264">
            <v>98.841020999999984</v>
          </cell>
          <cell r="AK264">
            <v>56.627730999999997</v>
          </cell>
          <cell r="AL264">
            <v>54.726687999999989</v>
          </cell>
          <cell r="AM264">
            <v>70.676798999999988</v>
          </cell>
          <cell r="AN264">
            <v>59.350470999999999</v>
          </cell>
          <cell r="AO264">
            <v>61.888718999999988</v>
          </cell>
          <cell r="AP264">
            <v>58.011773000000005</v>
          </cell>
          <cell r="AQ264">
            <v>56.297904999999986</v>
          </cell>
          <cell r="AR264">
            <v>48.617573000000007</v>
          </cell>
          <cell r="AS264">
            <v>36.713353999999995</v>
          </cell>
          <cell r="AT264">
            <v>38.406813</v>
          </cell>
          <cell r="AU264">
            <v>36.492405999999995</v>
          </cell>
          <cell r="AV264">
            <v>37.891725000000001</v>
          </cell>
          <cell r="AW264">
            <v>86.059425999999988</v>
          </cell>
          <cell r="AX264">
            <v>59.781704999999995</v>
          </cell>
          <cell r="AY264">
            <v>105.57631599999999</v>
          </cell>
          <cell r="AZ264">
            <v>109.46780799999999</v>
          </cell>
          <cell r="BA264">
            <v>0</v>
          </cell>
        </row>
        <row r="265">
          <cell r="B265">
            <v>1.1171630399999999E-3</v>
          </cell>
          <cell r="C265">
            <v>0</v>
          </cell>
          <cell r="D265">
            <v>6.342516544E-2</v>
          </cell>
          <cell r="E265">
            <v>1.1058688759999999E-2</v>
          </cell>
          <cell r="F265">
            <v>0.41782860055999999</v>
          </cell>
          <cell r="G265">
            <v>0.93748781112000001</v>
          </cell>
          <cell r="H265">
            <v>1.0705583363999998</v>
          </cell>
          <cell r="I265">
            <v>1.8440883045199998</v>
          </cell>
          <cell r="J265">
            <v>1.1550487281199999</v>
          </cell>
          <cell r="K265">
            <v>0.93441330051999982</v>
          </cell>
          <cell r="L265">
            <v>1.1271626645999999</v>
          </cell>
          <cell r="M265">
            <v>1.8760863875600005</v>
          </cell>
          <cell r="N265">
            <v>2.1095102254799998</v>
          </cell>
          <cell r="O265">
            <v>1.3520149311199998</v>
          </cell>
          <cell r="P265">
            <v>1.5098300366799999</v>
          </cell>
          <cell r="Q265">
            <v>1.6466456594000001</v>
          </cell>
          <cell r="R265">
            <v>1.30880289092</v>
          </cell>
          <cell r="S265">
            <v>1.20816967068</v>
          </cell>
          <cell r="T265">
            <v>0.77792496319999982</v>
          </cell>
          <cell r="U265">
            <v>0.71309056055999998</v>
          </cell>
          <cell r="V265">
            <v>0.66453911443999991</v>
          </cell>
          <cell r="W265">
            <v>1.2559621099199998</v>
          </cell>
          <cell r="X265">
            <v>1.28787010968</v>
          </cell>
          <cell r="Y265">
            <v>1.1327216725999998</v>
          </cell>
          <cell r="Z265">
            <v>1.7587722515599995</v>
          </cell>
          <cell r="AA265">
            <v>0</v>
          </cell>
          <cell r="AB265">
            <v>0.23863799999999999</v>
          </cell>
          <cell r="AC265">
            <v>0</v>
          </cell>
          <cell r="AD265">
            <v>6.3013969999999997</v>
          </cell>
          <cell r="AE265">
            <v>1.7829999999999999</v>
          </cell>
          <cell r="AF265">
            <v>39.082000000000001</v>
          </cell>
          <cell r="AG265">
            <v>91.913000000000011</v>
          </cell>
          <cell r="AH265">
            <v>113.92367999999999</v>
          </cell>
          <cell r="AI265">
            <v>238.83861699999994</v>
          </cell>
          <cell r="AJ265">
            <v>175.98095000000001</v>
          </cell>
          <cell r="AK265">
            <v>144.65069</v>
          </cell>
          <cell r="AL265">
            <v>185.46329299999999</v>
          </cell>
          <cell r="AM265">
            <v>323.3044569999999</v>
          </cell>
          <cell r="AN265">
            <v>363.24406099999999</v>
          </cell>
          <cell r="AO265">
            <v>257.860207</v>
          </cell>
          <cell r="AP265">
            <v>293.87914599999999</v>
          </cell>
          <cell r="AQ265">
            <v>300.68444699999992</v>
          </cell>
          <cell r="AR265">
            <v>215.46237099999999</v>
          </cell>
          <cell r="AS265">
            <v>189.715879</v>
          </cell>
          <cell r="AT265">
            <v>143.01690600000003</v>
          </cell>
          <cell r="AU265">
            <v>118.644452</v>
          </cell>
          <cell r="AV265">
            <v>122.18060000000001</v>
          </cell>
          <cell r="AW265">
            <v>224.82602599999996</v>
          </cell>
          <cell r="AX265">
            <v>224.67831999999996</v>
          </cell>
          <cell r="AY265">
            <v>197.77804599999996</v>
          </cell>
          <cell r="AZ265">
            <v>257.78269900000004</v>
          </cell>
          <cell r="BA265">
            <v>0</v>
          </cell>
        </row>
        <row r="266">
          <cell r="B266">
            <v>2.1598751999999999E-4</v>
          </cell>
          <cell r="C266">
            <v>0</v>
          </cell>
          <cell r="D266">
            <v>6.8148130400000019E-3</v>
          </cell>
          <cell r="E266">
            <v>6.8035920399999996E-3</v>
          </cell>
          <cell r="F266">
            <v>4.6113325999999996E-2</v>
          </cell>
          <cell r="G266">
            <v>0.13517022483999996</v>
          </cell>
          <cell r="H266">
            <v>0.23568711795999997</v>
          </cell>
          <cell r="I266">
            <v>0.50635642064000008</v>
          </cell>
          <cell r="J266">
            <v>0.36462437283999993</v>
          </cell>
          <cell r="K266">
            <v>0.31526596584</v>
          </cell>
          <cell r="L266">
            <v>0.49417324487999997</v>
          </cell>
          <cell r="M266">
            <v>0.63583330607999999</v>
          </cell>
          <cell r="N266">
            <v>0.73316513787999993</v>
          </cell>
          <cell r="O266">
            <v>0.79619919120000004</v>
          </cell>
          <cell r="P266">
            <v>0.77804291935999981</v>
          </cell>
          <cell r="Q266">
            <v>0.96731293204000002</v>
          </cell>
          <cell r="R266">
            <v>0.84912183075999992</v>
          </cell>
          <cell r="S266">
            <v>0.95545269231999963</v>
          </cell>
          <cell r="T266">
            <v>0.97321210980000006</v>
          </cell>
          <cell r="U266">
            <v>1.0433134924800003</v>
          </cell>
          <cell r="V266">
            <v>1.0015618205333339</v>
          </cell>
          <cell r="W266">
            <v>1.1528458771199999</v>
          </cell>
          <cell r="X266">
            <v>1.1207864121999997</v>
          </cell>
          <cell r="Y266">
            <v>1.1568678457599999</v>
          </cell>
          <cell r="Z266">
            <v>1.24140964948</v>
          </cell>
          <cell r="AA266">
            <v>0</v>
          </cell>
          <cell r="AB266">
            <v>3.3034999999999995E-2</v>
          </cell>
          <cell r="AC266">
            <v>0</v>
          </cell>
          <cell r="AD266">
            <v>0.69554899999999997</v>
          </cell>
          <cell r="AE266">
            <v>1.0010000000000001</v>
          </cell>
          <cell r="AF266">
            <v>4.9969999999999999</v>
          </cell>
          <cell r="AG266">
            <v>16.770999999999997</v>
          </cell>
          <cell r="AH266">
            <v>31.154577000000003</v>
          </cell>
          <cell r="AI266">
            <v>73.698185999999993</v>
          </cell>
          <cell r="AJ266">
            <v>64.883192999999991</v>
          </cell>
          <cell r="AK266">
            <v>54.084087000000004</v>
          </cell>
          <cell r="AL266">
            <v>83.556962999999996</v>
          </cell>
          <cell r="AM266">
            <v>117.73166299999998</v>
          </cell>
          <cell r="AN266">
            <v>135.67715199999998</v>
          </cell>
          <cell r="AO266">
            <v>156.47638399999997</v>
          </cell>
          <cell r="AP266">
            <v>158.86044500000003</v>
          </cell>
          <cell r="AQ266">
            <v>205.977611</v>
          </cell>
          <cell r="AR266">
            <v>168.85219099999998</v>
          </cell>
          <cell r="AS266">
            <v>168.916495</v>
          </cell>
          <cell r="AT266">
            <v>207.73006600000002</v>
          </cell>
          <cell r="AU266">
            <v>201.50305599999996</v>
          </cell>
          <cell r="AV266">
            <v>200.06846200000004</v>
          </cell>
          <cell r="AW266">
            <v>237.80739</v>
          </cell>
          <cell r="AX266">
            <v>239.65651499999998</v>
          </cell>
          <cell r="AY266">
            <v>212.07155799999998</v>
          </cell>
          <cell r="AZ266">
            <v>192.90553199999999</v>
          </cell>
          <cell r="BA266">
            <v>0</v>
          </cell>
        </row>
        <row r="267">
          <cell r="B267">
            <v>8.038516892E-2</v>
          </cell>
          <cell r="C267">
            <v>4.449732E-2</v>
          </cell>
          <cell r="D267">
            <v>8.6195418400000001E-2</v>
          </cell>
          <cell r="E267">
            <v>8.3858874959999982E-2</v>
          </cell>
          <cell r="F267">
            <v>0.23674585283999997</v>
          </cell>
          <cell r="G267">
            <v>0.49606738608000001</v>
          </cell>
          <cell r="H267">
            <v>0.70719567239999992</v>
          </cell>
          <cell r="I267">
            <v>0.97731195267999971</v>
          </cell>
          <cell r="J267">
            <v>0.76586652631999996</v>
          </cell>
          <cell r="K267">
            <v>0.53847739979999998</v>
          </cell>
          <cell r="L267">
            <v>0.74406098704000001</v>
          </cell>
          <cell r="M267">
            <v>0.76346317123999996</v>
          </cell>
          <cell r="N267">
            <v>0.81407660851999997</v>
          </cell>
          <cell r="O267">
            <v>0.65115171427999996</v>
          </cell>
          <cell r="P267">
            <v>0.73464196475999999</v>
          </cell>
          <cell r="Q267">
            <v>0.74437586871999994</v>
          </cell>
          <cell r="R267">
            <v>0.76022752791999992</v>
          </cell>
          <cell r="S267">
            <v>0.87204834283999988</v>
          </cell>
          <cell r="T267">
            <v>0.68271910516000001</v>
          </cell>
          <cell r="U267">
            <v>0.74594192919999991</v>
          </cell>
          <cell r="V267">
            <v>0.72454692778666674</v>
          </cell>
          <cell r="W267">
            <v>1.5352891020399997</v>
          </cell>
          <cell r="X267">
            <v>1.1851667886800001</v>
          </cell>
          <cell r="Y267">
            <v>1.2853442215599999</v>
          </cell>
          <cell r="Z267">
            <v>2.0833678228000001</v>
          </cell>
          <cell r="AA267">
            <v>0</v>
          </cell>
          <cell r="AB267">
            <v>15.189846999999999</v>
          </cell>
          <cell r="AC267">
            <v>8.141</v>
          </cell>
          <cell r="AD267">
            <v>24.488055000000003</v>
          </cell>
          <cell r="AE267">
            <v>18.125999999999998</v>
          </cell>
          <cell r="AF267">
            <v>39.725000000000001</v>
          </cell>
          <cell r="AG267">
            <v>89.661000000000016</v>
          </cell>
          <cell r="AH267">
            <v>121.122277</v>
          </cell>
          <cell r="AI267">
            <v>168.60142200000001</v>
          </cell>
          <cell r="AJ267">
            <v>162.38739399999997</v>
          </cell>
          <cell r="AK267">
            <v>126.33704900000001</v>
          </cell>
          <cell r="AL267">
            <v>159.48047</v>
          </cell>
          <cell r="AM267">
            <v>177.47940199999999</v>
          </cell>
          <cell r="AN267">
            <v>193.77005</v>
          </cell>
          <cell r="AO267">
            <v>182.43248799999998</v>
          </cell>
          <cell r="AP267">
            <v>216.65951000000001</v>
          </cell>
          <cell r="AQ267">
            <v>201.10684999999995</v>
          </cell>
          <cell r="AR267">
            <v>209.14041400000002</v>
          </cell>
          <cell r="AS267">
            <v>203.08035599999997</v>
          </cell>
          <cell r="AT267">
            <v>189.62491500000002</v>
          </cell>
          <cell r="AU267">
            <v>182.96397599999997</v>
          </cell>
          <cell r="AV267">
            <v>207.85869499999998</v>
          </cell>
          <cell r="AW267">
            <v>406.578214</v>
          </cell>
          <cell r="AX267">
            <v>473.76951699999995</v>
          </cell>
          <cell r="AY267">
            <v>337.83073300000001</v>
          </cell>
          <cell r="AZ267">
            <v>434.15131199999996</v>
          </cell>
          <cell r="BA267">
            <v>0</v>
          </cell>
        </row>
        <row r="268">
          <cell r="B268">
            <v>6.2120517199999985E-3</v>
          </cell>
          <cell r="C268">
            <v>7.7414399999999996E-3</v>
          </cell>
          <cell r="D268">
            <v>1.1372245079999999E-2</v>
          </cell>
          <cell r="E268">
            <v>2.1711471879999996E-2</v>
          </cell>
          <cell r="F268">
            <v>0.16292560899999997</v>
          </cell>
          <cell r="G268">
            <v>0.51278011932000012</v>
          </cell>
          <cell r="H268">
            <v>0.76543799948000002</v>
          </cell>
          <cell r="I268">
            <v>0.92052933887999999</v>
          </cell>
          <cell r="J268">
            <v>0.90740139028</v>
          </cell>
          <cell r="K268">
            <v>1.0176450664000001</v>
          </cell>
          <cell r="L268">
            <v>1.2659285832799998</v>
          </cell>
          <cell r="M268">
            <v>1.3614143242000001</v>
          </cell>
          <cell r="N268">
            <v>1.6151814529199999</v>
          </cell>
          <cell r="O268">
            <v>1.6607985749599998</v>
          </cell>
          <cell r="P268">
            <v>1.7084697704</v>
          </cell>
          <cell r="Q268">
            <v>1.3263631556</v>
          </cell>
          <cell r="R268">
            <v>1.3222780295199996</v>
          </cell>
          <cell r="S268">
            <v>1.2211807581999998</v>
          </cell>
          <cell r="T268">
            <v>1.1069212467599998</v>
          </cell>
          <cell r="U268">
            <v>0.7851927649999999</v>
          </cell>
          <cell r="V268">
            <v>0.67514279697333324</v>
          </cell>
          <cell r="W268">
            <v>1.2932439466800001</v>
          </cell>
          <cell r="X268">
            <v>1.0338081930934799</v>
          </cell>
          <cell r="Y268">
            <v>1.2142464656</v>
          </cell>
          <cell r="Z268">
            <v>1.3655948658799999</v>
          </cell>
          <cell r="AA268">
            <v>0</v>
          </cell>
          <cell r="AB268">
            <v>2.1270689999999997</v>
          </cell>
          <cell r="AC268">
            <v>2.5340000000000003</v>
          </cell>
          <cell r="AD268">
            <v>4.1142300000000001</v>
          </cell>
          <cell r="AE268">
            <v>8.6029999999999998</v>
          </cell>
          <cell r="AF268">
            <v>40.448999999999998</v>
          </cell>
          <cell r="AG268">
            <v>122.58099999999999</v>
          </cell>
          <cell r="AH268">
            <v>188.45458099999999</v>
          </cell>
          <cell r="AI268">
            <v>269.60827199999994</v>
          </cell>
          <cell r="AJ268">
            <v>312.94662600000004</v>
          </cell>
          <cell r="AK268">
            <v>333.81081499999999</v>
          </cell>
          <cell r="AL268">
            <v>398.35419100000001</v>
          </cell>
          <cell r="AM268">
            <v>421.10859399999993</v>
          </cell>
          <cell r="AN268">
            <v>497.59277700000001</v>
          </cell>
          <cell r="AO268">
            <v>490.25497399999995</v>
          </cell>
          <cell r="AP268">
            <v>518.23081000000002</v>
          </cell>
          <cell r="AQ268">
            <v>412.66833700000007</v>
          </cell>
          <cell r="AR268">
            <v>390.17885599999994</v>
          </cell>
          <cell r="AS268">
            <v>341.700425</v>
          </cell>
          <cell r="AT268">
            <v>321.56661900000006</v>
          </cell>
          <cell r="AU268">
            <v>226.62619799999999</v>
          </cell>
          <cell r="AV268">
            <v>193.401793</v>
          </cell>
          <cell r="AW268">
            <v>324.72609799999998</v>
          </cell>
          <cell r="AX268">
            <v>320.17445499999997</v>
          </cell>
          <cell r="AY268">
            <v>322.93887600000005</v>
          </cell>
          <cell r="AZ268">
            <v>363.99553300000002</v>
          </cell>
          <cell r="BA268">
            <v>0</v>
          </cell>
        </row>
        <row r="269">
          <cell r="B269">
            <v>1.6953804000000002E-3</v>
          </cell>
          <cell r="C269">
            <v>0</v>
          </cell>
          <cell r="D269">
            <v>7.3320155999999999E-4</v>
          </cell>
          <cell r="E269">
            <v>0</v>
          </cell>
          <cell r="F269">
            <v>4.62612024E-3</v>
          </cell>
          <cell r="G269">
            <v>4.0777908639999985E-2</v>
          </cell>
          <cell r="H269">
            <v>9.1015680560000006E-2</v>
          </cell>
          <cell r="I269">
            <v>0.15358670264000002</v>
          </cell>
          <cell r="J269">
            <v>0.20793082323999992</v>
          </cell>
          <cell r="K269">
            <v>0.17019030951999997</v>
          </cell>
          <cell r="L269">
            <v>0.236168184</v>
          </cell>
          <cell r="M269">
            <v>0.32267092283999987</v>
          </cell>
          <cell r="N269">
            <v>0.32430626984000005</v>
          </cell>
          <cell r="O269">
            <v>0.31428264923999999</v>
          </cell>
          <cell r="P269">
            <v>0.31680014715999988</v>
          </cell>
          <cell r="Q269">
            <v>0.27845127435999989</v>
          </cell>
          <cell r="R269">
            <v>0.26577916343999991</v>
          </cell>
          <cell r="S269">
            <v>0.26106208184000002</v>
          </cell>
          <cell r="T269">
            <v>0.33366831875999992</v>
          </cell>
          <cell r="U269">
            <v>0.245822451</v>
          </cell>
          <cell r="V269">
            <v>0.20978597418666664</v>
          </cell>
          <cell r="W269">
            <v>0.54088708268000008</v>
          </cell>
          <cell r="X269">
            <v>0.3010657619199999</v>
          </cell>
          <cell r="Y269">
            <v>0.4006564637733333</v>
          </cell>
          <cell r="Z269">
            <v>0.48030218320000001</v>
          </cell>
          <cell r="AA269">
            <v>0</v>
          </cell>
          <cell r="AB269">
            <v>0.225297</v>
          </cell>
          <cell r="AC269">
            <v>0</v>
          </cell>
          <cell r="AD269">
            <v>0.30620799999999998</v>
          </cell>
          <cell r="AE269">
            <v>0</v>
          </cell>
          <cell r="AF269">
            <v>0.99</v>
          </cell>
          <cell r="AG269">
            <v>8.0069999999999997</v>
          </cell>
          <cell r="AH269">
            <v>18.405931000000002</v>
          </cell>
          <cell r="AI269">
            <v>34.668532999999996</v>
          </cell>
          <cell r="AJ269">
            <v>51.480419999999988</v>
          </cell>
          <cell r="AK269">
            <v>40.894239000000006</v>
          </cell>
          <cell r="AL269">
            <v>56.167678999999993</v>
          </cell>
          <cell r="AM269">
            <v>80.08437499999998</v>
          </cell>
          <cell r="AN269">
            <v>82.731976999999972</v>
          </cell>
          <cell r="AO269">
            <v>83.486319000000009</v>
          </cell>
          <cell r="AP269">
            <v>84.581456000000017</v>
          </cell>
          <cell r="AQ269">
            <v>81.194637999999983</v>
          </cell>
          <cell r="AR269">
            <v>66.88267500000002</v>
          </cell>
          <cell r="AS269">
            <v>62.516581000000002</v>
          </cell>
          <cell r="AT269">
            <v>80.846657999999962</v>
          </cell>
          <cell r="AU269">
            <v>60.08609100000001</v>
          </cell>
          <cell r="AV269">
            <v>50.507267999999996</v>
          </cell>
          <cell r="AW269">
            <v>133.95704299999997</v>
          </cell>
          <cell r="AX269">
            <v>75.996062999999992</v>
          </cell>
          <cell r="AY269">
            <v>89.354401999999993</v>
          </cell>
          <cell r="AZ269">
            <v>97.098014000000006</v>
          </cell>
          <cell r="BA269">
            <v>0</v>
          </cell>
        </row>
      </sheetData>
      <sheetData sheetId="62">
        <row r="9">
          <cell r="B9">
            <v>2.8745499999999999E-4</v>
          </cell>
          <cell r="C9">
            <v>0</v>
          </cell>
          <cell r="D9">
            <v>1.5049999999999998E-5</v>
          </cell>
          <cell r="E9">
            <v>4.9551599999999999E-4</v>
          </cell>
          <cell r="F9">
            <v>0</v>
          </cell>
          <cell r="G9">
            <v>8.7684449999999995E-4</v>
          </cell>
          <cell r="H9">
            <v>5.9581012399999994E-3</v>
          </cell>
          <cell r="I9">
            <v>7.766419499999999E-3</v>
          </cell>
          <cell r="J9">
            <v>4.1940540599999999E-2</v>
          </cell>
          <cell r="K9">
            <v>2.2991143839999995E-2</v>
          </cell>
          <cell r="L9">
            <v>1.8151448839999994E-2</v>
          </cell>
          <cell r="M9">
            <v>3.7601864439999994E-2</v>
          </cell>
          <cell r="N9">
            <v>2.1688573900000004E-2</v>
          </cell>
          <cell r="O9">
            <v>2.1901218499999996E-2</v>
          </cell>
          <cell r="P9">
            <v>3.0866168899999991E-2</v>
          </cell>
          <cell r="Q9">
            <v>8.8709424999999995E-3</v>
          </cell>
          <cell r="R9">
            <v>2.0327965000000001E-3</v>
          </cell>
          <cell r="S9">
            <v>2.9934431799999999E-3</v>
          </cell>
          <cell r="T9">
            <v>1.5420302799999998E-3</v>
          </cell>
          <cell r="U9">
            <v>2.2640309999999997E-3</v>
          </cell>
          <cell r="V9">
            <v>1.1111778333333334E-3</v>
          </cell>
          <cell r="W9">
            <v>3.2062379999999993E-3</v>
          </cell>
          <cell r="X9">
            <v>2.5964526000000002E-4</v>
          </cell>
          <cell r="Y9">
            <v>1.9671785000000002E-3</v>
          </cell>
          <cell r="Z9">
            <v>3.7166962000000003E-3</v>
          </cell>
          <cell r="AA9">
            <v>0</v>
          </cell>
          <cell r="AB9">
            <v>3.0287999999999999E-2</v>
          </cell>
          <cell r="AC9">
            <v>0</v>
          </cell>
          <cell r="AD9">
            <v>1.2662E-2</v>
          </cell>
          <cell r="AE9">
            <v>0.17</v>
          </cell>
          <cell r="AF9">
            <v>0</v>
          </cell>
          <cell r="AG9">
            <v>0.30299999999999999</v>
          </cell>
          <cell r="AH9">
            <v>1.7210109999999998</v>
          </cell>
          <cell r="AI9">
            <v>2.5489539999999997</v>
          </cell>
          <cell r="AJ9">
            <v>11.355956999999998</v>
          </cell>
          <cell r="AK9">
            <v>9.2091820000000002</v>
          </cell>
          <cell r="AL9">
            <v>7.4476059999999995</v>
          </cell>
          <cell r="AM9">
            <v>19.119644999999998</v>
          </cell>
          <cell r="AN9">
            <v>13.335095000000001</v>
          </cell>
          <cell r="AO9">
            <v>11.820419999999999</v>
          </cell>
          <cell r="AP9">
            <v>18.192877999999997</v>
          </cell>
          <cell r="AQ9">
            <v>5.4965700000000002</v>
          </cell>
          <cell r="AR9">
            <v>1.3444099999999999</v>
          </cell>
          <cell r="AS9">
            <v>2.054659</v>
          </cell>
          <cell r="AT9">
            <v>1.404336</v>
          </cell>
          <cell r="AU9">
            <v>1.5282560000000001</v>
          </cell>
          <cell r="AV9">
            <v>0.40159</v>
          </cell>
          <cell r="AW9">
            <v>1.4985850000000001</v>
          </cell>
          <cell r="AX9">
            <v>0.122586</v>
          </cell>
          <cell r="AY9">
            <v>1.9203239999999999</v>
          </cell>
          <cell r="AZ9">
            <v>1.2990099999999998</v>
          </cell>
          <cell r="BA9">
            <v>0</v>
          </cell>
        </row>
        <row r="15">
          <cell r="B15">
            <v>4.3371981799999997E-3</v>
          </cell>
          <cell r="C15">
            <v>4.0039999999999997E-3</v>
          </cell>
          <cell r="D15">
            <v>9.6442624599999988E-3</v>
          </cell>
          <cell r="E15">
            <v>2.4305395799999997E-2</v>
          </cell>
          <cell r="F15">
            <v>4.2033004439999994E-2</v>
          </cell>
          <cell r="G15">
            <v>3.5510956739999995E-2</v>
          </cell>
          <cell r="H15">
            <v>3.2428594800000002E-2</v>
          </cell>
          <cell r="I15">
            <v>4.113957092E-2</v>
          </cell>
          <cell r="J15">
            <v>3.691743552E-2</v>
          </cell>
          <cell r="K15">
            <v>3.684680748E-2</v>
          </cell>
          <cell r="L15">
            <v>5.1504980239999998E-2</v>
          </cell>
          <cell r="M15">
            <v>4.2897745939999996E-2</v>
          </cell>
          <cell r="N15">
            <v>3.9834992259999993E-2</v>
          </cell>
          <cell r="O15">
            <v>4.2456391739999988E-2</v>
          </cell>
          <cell r="P15">
            <v>4.8870940859999996E-2</v>
          </cell>
          <cell r="Q15">
            <v>5.474941304E-2</v>
          </cell>
          <cell r="R15">
            <v>5.6423273059999994E-2</v>
          </cell>
          <cell r="S15">
            <v>8.3263424999999974E-2</v>
          </cell>
          <cell r="T15">
            <v>7.3314982580000007E-2</v>
          </cell>
          <cell r="U15">
            <v>0.1032714963</v>
          </cell>
          <cell r="V15">
            <v>0.15215044348666665</v>
          </cell>
          <cell r="W15">
            <v>0.14872976859999998</v>
          </cell>
          <cell r="X15">
            <v>0.11338341251999999</v>
          </cell>
          <cell r="Y15">
            <v>0.15526652413999997</v>
          </cell>
          <cell r="Z15">
            <v>0.17459575349999998</v>
          </cell>
          <cell r="AA15">
            <v>0</v>
          </cell>
          <cell r="AB15">
            <v>1.483384</v>
          </cell>
          <cell r="AC15">
            <v>1.7070000000000001</v>
          </cell>
          <cell r="AD15">
            <v>3.7546459999999997</v>
          </cell>
          <cell r="AE15">
            <v>9.6669999999999998</v>
          </cell>
          <cell r="AF15">
            <v>16.106000000000002</v>
          </cell>
          <cell r="AG15">
            <v>17.439</v>
          </cell>
          <cell r="AH15">
            <v>16.849812999999997</v>
          </cell>
          <cell r="AI15">
            <v>22.173317000000001</v>
          </cell>
          <cell r="AJ15">
            <v>22.486097000000001</v>
          </cell>
          <cell r="AK15">
            <v>25.994382000000002</v>
          </cell>
          <cell r="AL15">
            <v>36.840451000000002</v>
          </cell>
          <cell r="AM15">
            <v>35.319179999999996</v>
          </cell>
          <cell r="AN15">
            <v>33.105696999999999</v>
          </cell>
          <cell r="AO15">
            <v>39.223396000000001</v>
          </cell>
          <cell r="AP15">
            <v>50.572176999999996</v>
          </cell>
          <cell r="AQ15">
            <v>64.034758999999994</v>
          </cell>
          <cell r="AR15">
            <v>65.660087000000004</v>
          </cell>
          <cell r="AS15">
            <v>69.601403000000005</v>
          </cell>
          <cell r="AT15">
            <v>66.774095000000003</v>
          </cell>
          <cell r="AU15">
            <v>72.263448999999994</v>
          </cell>
          <cell r="AV15">
            <v>88.087897999999996</v>
          </cell>
          <cell r="AW15">
            <v>127.22957199999999</v>
          </cell>
          <cell r="AX15">
            <v>57.109673999999998</v>
          </cell>
          <cell r="AY15">
            <v>93.100278000000003</v>
          </cell>
          <cell r="AZ15">
            <v>103.946821</v>
          </cell>
          <cell r="BA15">
            <v>0</v>
          </cell>
        </row>
        <row r="23">
          <cell r="B23">
            <v>1.6761444279999999E-2</v>
          </cell>
          <cell r="C23">
            <v>1.6036999999999999E-2</v>
          </cell>
          <cell r="D23">
            <v>1.4867892619999998E-2</v>
          </cell>
          <cell r="E23">
            <v>2.1198076060000001E-2</v>
          </cell>
          <cell r="F23">
            <v>2.7614977879999999E-2</v>
          </cell>
          <cell r="G23">
            <v>2.5613012040000001E-2</v>
          </cell>
          <cell r="H23">
            <v>2.029465074E-2</v>
          </cell>
          <cell r="I23">
            <v>2.6625667319999997E-2</v>
          </cell>
          <cell r="J23">
            <v>3.0931087739999998E-2</v>
          </cell>
          <cell r="K23">
            <v>3.3892502979999989E-2</v>
          </cell>
          <cell r="L23">
            <v>3.2897062099999992E-2</v>
          </cell>
          <cell r="M23">
            <v>2.8529332999999997E-2</v>
          </cell>
          <cell r="N23">
            <v>2.5654497119999994E-2</v>
          </cell>
          <cell r="O23">
            <v>2.4064546379999996E-2</v>
          </cell>
          <cell r="P23">
            <v>2.3674039899999999E-2</v>
          </cell>
          <cell r="Q23">
            <v>1.9291029799999998E-2</v>
          </cell>
          <cell r="R23">
            <v>9.6408957399999988E-3</v>
          </cell>
          <cell r="S23">
            <v>6.7310319999999996E-3</v>
          </cell>
          <cell r="T23">
            <v>6.2080684399999997E-3</v>
          </cell>
          <cell r="U23">
            <v>6.6284000999999992E-3</v>
          </cell>
          <cell r="V23">
            <v>5.7844950400000013E-3</v>
          </cell>
          <cell r="W23">
            <v>7.0612450999999986E-3</v>
          </cell>
          <cell r="X23">
            <v>2.9068401460000001E-2</v>
          </cell>
          <cell r="Y23">
            <v>1.6770018579999997E-2</v>
          </cell>
          <cell r="Z23">
            <v>2.0361308799999998E-2</v>
          </cell>
          <cell r="AA23">
            <v>0</v>
          </cell>
          <cell r="AB23">
            <v>9.3694209999999991</v>
          </cell>
          <cell r="AC23">
            <v>8.8049999999999997</v>
          </cell>
          <cell r="AD23">
            <v>8.0981269999999999</v>
          </cell>
          <cell r="AE23">
            <v>11.999999999999998</v>
          </cell>
          <cell r="AF23">
            <v>13.633000000000001</v>
          </cell>
          <cell r="AG23">
            <v>12.312000000000001</v>
          </cell>
          <cell r="AH23">
            <v>10.943515999999999</v>
          </cell>
          <cell r="AI23">
            <v>14.874074999999999</v>
          </cell>
          <cell r="AJ23">
            <v>23.465074999999999</v>
          </cell>
          <cell r="AK23">
            <v>23.209648999999999</v>
          </cell>
          <cell r="AL23">
            <v>20.811152</v>
          </cell>
          <cell r="AM23">
            <v>19.390334999999997</v>
          </cell>
          <cell r="AN23">
            <v>15.710403999999999</v>
          </cell>
          <cell r="AO23">
            <v>14.997166999999997</v>
          </cell>
          <cell r="AP23">
            <v>15.531965999999999</v>
          </cell>
          <cell r="AQ23">
            <v>10.284142999999998</v>
          </cell>
          <cell r="AR23">
            <v>5.1051900000000003</v>
          </cell>
          <cell r="AS23">
            <v>4.2004029999999997</v>
          </cell>
          <cell r="AT23">
            <v>3.840611</v>
          </cell>
          <cell r="AU23">
            <v>3.7905050000000005</v>
          </cell>
          <cell r="AV23">
            <v>2.8104509999999991</v>
          </cell>
          <cell r="AW23">
            <v>4.5232130000000002</v>
          </cell>
          <cell r="AX23">
            <v>15.260845999999997</v>
          </cell>
          <cell r="AY23">
            <v>10.124871000000001</v>
          </cell>
          <cell r="AZ23">
            <v>11.129583999999998</v>
          </cell>
          <cell r="BA23">
            <v>0</v>
          </cell>
        </row>
        <row r="34">
          <cell r="B34">
            <v>2.898E-6</v>
          </cell>
          <cell r="C34">
            <v>0</v>
          </cell>
          <cell r="D34">
            <v>9.0369999999999983E-6</v>
          </cell>
          <cell r="E34">
            <v>0</v>
          </cell>
          <cell r="F34">
            <v>0</v>
          </cell>
          <cell r="G34">
            <v>1.3132915320000001E-2</v>
          </cell>
          <cell r="H34">
            <v>2.3711053940000001E-2</v>
          </cell>
          <cell r="I34">
            <v>2.3955663619999998E-2</v>
          </cell>
          <cell r="J34">
            <v>1.7871740319999996E-2</v>
          </cell>
          <cell r="K34">
            <v>9.4109623999999985E-3</v>
          </cell>
          <cell r="L34">
            <v>7.0772174199999994E-3</v>
          </cell>
          <cell r="M34">
            <v>7.25417084E-3</v>
          </cell>
          <cell r="N34">
            <v>9.8618916199999986E-3</v>
          </cell>
          <cell r="O34">
            <v>1.2369800799999999E-2</v>
          </cell>
          <cell r="P34">
            <v>1.4579972819999999E-2</v>
          </cell>
          <cell r="Q34">
            <v>1.5956844679999999E-2</v>
          </cell>
          <cell r="R34">
            <v>1.6380283780000001E-2</v>
          </cell>
          <cell r="S34">
            <v>1.8375563499999997E-2</v>
          </cell>
          <cell r="T34">
            <v>1.6265486999999999E-2</v>
          </cell>
          <cell r="U34">
            <v>2.21395307E-2</v>
          </cell>
          <cell r="V34">
            <v>1.887612596E-2</v>
          </cell>
          <cell r="W34">
            <v>2.2430292639999995E-2</v>
          </cell>
          <cell r="X34">
            <v>1.0084059999999999E-4</v>
          </cell>
          <cell r="Y34">
            <v>1.8993580199999995E-2</v>
          </cell>
          <cell r="Z34">
            <v>2.2878467499999996E-2</v>
          </cell>
          <cell r="AA34">
            <v>0</v>
          </cell>
          <cell r="AB34">
            <v>1.606E-3</v>
          </cell>
          <cell r="AC34">
            <v>0</v>
          </cell>
          <cell r="AD34">
            <v>3.8179999999999998E-3</v>
          </cell>
          <cell r="AE34">
            <v>0</v>
          </cell>
          <cell r="AF34">
            <v>0</v>
          </cell>
          <cell r="AG34">
            <v>2.254</v>
          </cell>
          <cell r="AH34">
            <v>4.2427039999999998</v>
          </cell>
          <cell r="AI34">
            <v>5.3580550000000002</v>
          </cell>
          <cell r="AJ34">
            <v>6.5207120000000005</v>
          </cell>
          <cell r="AK34">
            <v>3.3948500000000004</v>
          </cell>
          <cell r="AL34">
            <v>2.4535970000000002</v>
          </cell>
          <cell r="AM34">
            <v>2.3513739999999999</v>
          </cell>
          <cell r="AN34">
            <v>3.1974229999999997</v>
          </cell>
          <cell r="AO34">
            <v>3.9497749999999998</v>
          </cell>
          <cell r="AP34">
            <v>4.6679620000000002</v>
          </cell>
          <cell r="AQ34">
            <v>5.0100459999999991</v>
          </cell>
          <cell r="AR34">
            <v>4.9387730000000003</v>
          </cell>
          <cell r="AS34">
            <v>5.4126629999999993</v>
          </cell>
          <cell r="AT34">
            <v>4.8820359999999994</v>
          </cell>
          <cell r="AU34">
            <v>6.1681969999999993</v>
          </cell>
          <cell r="AV34">
            <v>5.0254649999999996</v>
          </cell>
          <cell r="AW34">
            <v>6.1664010000000005</v>
          </cell>
          <cell r="AX34">
            <v>6.6816E-2</v>
          </cell>
          <cell r="AY34">
            <v>5.3254429999999999</v>
          </cell>
          <cell r="AZ34">
            <v>6.3906859999999996</v>
          </cell>
          <cell r="BA34">
            <v>0</v>
          </cell>
        </row>
        <row r="39">
          <cell r="B39">
            <v>6.4256236799999991E-3</v>
          </cell>
          <cell r="C39">
            <v>6.7652199999999989E-3</v>
          </cell>
          <cell r="D39">
            <v>2.0790108639999999E-2</v>
          </cell>
          <cell r="E39">
            <v>0.10790704399999998</v>
          </cell>
          <cell r="F39">
            <v>0.26615113587999994</v>
          </cell>
          <cell r="G39">
            <v>0.21377176659999997</v>
          </cell>
          <cell r="H39">
            <v>0.25083181913999997</v>
          </cell>
          <cell r="I39">
            <v>0.25073223993999993</v>
          </cell>
          <cell r="J39">
            <v>0.23278259829999998</v>
          </cell>
          <cell r="K39">
            <v>0.15400359631999996</v>
          </cell>
          <cell r="L39">
            <v>0.22764780415999997</v>
          </cell>
          <cell r="M39">
            <v>0.17436844837999996</v>
          </cell>
          <cell r="N39">
            <v>0.17267757332</v>
          </cell>
          <cell r="O39">
            <v>0.14828374274</v>
          </cell>
          <cell r="P39">
            <v>0.14550127283999997</v>
          </cell>
          <cell r="Q39">
            <v>0.11596473168000002</v>
          </cell>
          <cell r="R39">
            <v>0.10687528837999999</v>
          </cell>
          <cell r="S39">
            <v>9.3921846899999994E-2</v>
          </cell>
          <cell r="T39">
            <v>8.0038203839999988E-2</v>
          </cell>
          <cell r="U39">
            <v>7.0702532039999988E-2</v>
          </cell>
          <cell r="V39">
            <v>7.6653791046666669E-2</v>
          </cell>
          <cell r="W39">
            <v>0.11242070503999999</v>
          </cell>
          <cell r="X39">
            <v>3.8609889219999999E-2</v>
          </cell>
          <cell r="Y39">
            <v>0.11010537887999999</v>
          </cell>
          <cell r="Z39">
            <v>0.16221690995999999</v>
          </cell>
          <cell r="AA39">
            <v>0</v>
          </cell>
          <cell r="AB39">
            <v>3.035482</v>
          </cell>
          <cell r="AC39">
            <v>3.0700000000000003</v>
          </cell>
          <cell r="AD39">
            <v>7.863772</v>
          </cell>
          <cell r="AE39">
            <v>33.555</v>
          </cell>
          <cell r="AF39">
            <v>84.47</v>
          </cell>
          <cell r="AG39">
            <v>106.75500000000001</v>
          </cell>
          <cell r="AH39">
            <v>125.41362099999999</v>
          </cell>
          <cell r="AI39">
            <v>119.533523</v>
          </cell>
          <cell r="AJ39">
            <v>115.39528800000002</v>
          </cell>
          <cell r="AK39">
            <v>80.380246999999997</v>
          </cell>
          <cell r="AL39">
            <v>118.090518</v>
          </cell>
          <cell r="AM39">
            <v>91.861826000000008</v>
          </cell>
          <cell r="AN39">
            <v>91.194973000000005</v>
          </cell>
          <cell r="AO39">
            <v>75.341536000000019</v>
          </cell>
          <cell r="AP39">
            <v>77.37293600000001</v>
          </cell>
          <cell r="AQ39">
            <v>60.261411999999993</v>
          </cell>
          <cell r="AR39">
            <v>54.15028199999999</v>
          </cell>
          <cell r="AS39">
            <v>49.881455000000003</v>
          </cell>
          <cell r="AT39">
            <v>43.051840000000006</v>
          </cell>
          <cell r="AU39">
            <v>39.475279</v>
          </cell>
          <cell r="AV39">
            <v>35.717361999999994</v>
          </cell>
          <cell r="AW39">
            <v>61.067322999999995</v>
          </cell>
          <cell r="AX39">
            <v>20.619331999999996</v>
          </cell>
          <cell r="AY39">
            <v>57.530470000000001</v>
          </cell>
          <cell r="AZ39">
            <v>76.599526999999995</v>
          </cell>
          <cell r="BA39">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row>
        <row r="69">
          <cell r="B69">
            <v>4.0264209999999996E-4</v>
          </cell>
          <cell r="C69">
            <v>0</v>
          </cell>
          <cell r="D69">
            <v>6.3651550199999999E-3</v>
          </cell>
          <cell r="E69">
            <v>1.3189366259999996E-2</v>
          </cell>
          <cell r="F69">
            <v>8.1770536399999993E-3</v>
          </cell>
          <cell r="G69">
            <v>4.8930558599999995E-3</v>
          </cell>
          <cell r="H69">
            <v>5.1600011399999994E-3</v>
          </cell>
          <cell r="I69">
            <v>6.9947115000000004E-3</v>
          </cell>
          <cell r="J69">
            <v>6.8495414400000006E-3</v>
          </cell>
          <cell r="K69">
            <v>6.1071748999999998E-3</v>
          </cell>
          <cell r="L69">
            <v>3.2020531199999994E-3</v>
          </cell>
          <cell r="M69">
            <v>2.8510243999999999E-3</v>
          </cell>
          <cell r="N69">
            <v>3.2806804799999996E-3</v>
          </cell>
          <cell r="O69">
            <v>2.8212197999999992E-3</v>
          </cell>
          <cell r="P69">
            <v>2.8414514799999999E-3</v>
          </cell>
          <cell r="Q69">
            <v>1.3026614999999998E-3</v>
          </cell>
          <cell r="R69">
            <v>2.5902800000000001E-4</v>
          </cell>
          <cell r="S69">
            <v>4.1433000000000003E-4</v>
          </cell>
          <cell r="T69">
            <v>2.8492911999999996E-4</v>
          </cell>
          <cell r="U69">
            <v>4.0962459999999997E-5</v>
          </cell>
          <cell r="V69">
            <v>5.2020500000000001E-5</v>
          </cell>
          <cell r="W69">
            <v>5.9454499999999991E-5</v>
          </cell>
          <cell r="X69">
            <v>6.9837619599999994E-3</v>
          </cell>
          <cell r="Y69">
            <v>9.1220023999999986E-4</v>
          </cell>
          <cell r="Z69">
            <v>1.6908654000000001E-3</v>
          </cell>
          <cell r="AA69">
            <v>0</v>
          </cell>
          <cell r="AB69">
            <v>0.12410599999999999</v>
          </cell>
          <cell r="AC69">
            <v>0</v>
          </cell>
          <cell r="AD69">
            <v>3.5515729999999999</v>
          </cell>
          <cell r="AE69">
            <v>7.9870000000000001</v>
          </cell>
          <cell r="AF69">
            <v>4.8940000000000001</v>
          </cell>
          <cell r="AG69">
            <v>2.8809999999999998</v>
          </cell>
          <cell r="AH69">
            <v>3.0952109999999999</v>
          </cell>
          <cell r="AI69">
            <v>3.4366899999999996</v>
          </cell>
          <cell r="AJ69">
            <v>3.71854</v>
          </cell>
          <cell r="AK69">
            <v>3.0201349999999998</v>
          </cell>
          <cell r="AL69">
            <v>1.4620739999999999</v>
          </cell>
          <cell r="AM69">
            <v>1.6822599999999999</v>
          </cell>
          <cell r="AN69">
            <v>1.7754649999999996</v>
          </cell>
          <cell r="AO69">
            <v>1.566022</v>
          </cell>
          <cell r="AP69">
            <v>1.6343700000000001</v>
          </cell>
          <cell r="AQ69">
            <v>0.76897599999999999</v>
          </cell>
          <cell r="AR69">
            <v>0.32003999999999999</v>
          </cell>
          <cell r="AS69">
            <v>0.33801300000000001</v>
          </cell>
          <cell r="AT69">
            <v>0.35040800000000005</v>
          </cell>
          <cell r="AU69">
            <v>7.5256999999999991E-2</v>
          </cell>
          <cell r="AV69">
            <v>4.1739999999999999E-2</v>
          </cell>
          <cell r="AW69">
            <v>0.12227499999999999</v>
          </cell>
          <cell r="AX69">
            <v>4.1418249999999999</v>
          </cell>
          <cell r="AY69">
            <v>0.68588999999999989</v>
          </cell>
          <cell r="AZ69">
            <v>1.07992</v>
          </cell>
          <cell r="BA69">
            <v>0</v>
          </cell>
        </row>
        <row r="85">
          <cell r="B85">
            <v>3.4812798999999998E-3</v>
          </cell>
          <cell r="C85">
            <v>3.9794999999999995E-3</v>
          </cell>
          <cell r="D85">
            <v>7.3923875199999991E-3</v>
          </cell>
          <cell r="E85">
            <v>1.31088839E-2</v>
          </cell>
          <cell r="F85">
            <v>1.9559784859999998E-2</v>
          </cell>
          <cell r="G85">
            <v>3.2557619779999998E-2</v>
          </cell>
          <cell r="H85">
            <v>4.1141719219999991E-2</v>
          </cell>
          <cell r="I85">
            <v>6.6001431020000001E-2</v>
          </cell>
          <cell r="J85">
            <v>5.8057877920000001E-2</v>
          </cell>
          <cell r="K85">
            <v>4.7782288259999993E-2</v>
          </cell>
          <cell r="L85">
            <v>6.4328688339999995E-2</v>
          </cell>
          <cell r="M85">
            <v>4.794140316E-2</v>
          </cell>
          <cell r="N85">
            <v>4.4881878999999993E-2</v>
          </cell>
          <cell r="O85">
            <v>2.8061924799999999E-2</v>
          </cell>
          <cell r="P85">
            <v>2.42020555E-2</v>
          </cell>
          <cell r="Q85">
            <v>1.6804642120000001E-2</v>
          </cell>
          <cell r="R85">
            <v>1.8511228959999997E-2</v>
          </cell>
          <cell r="S85">
            <v>1.8787260659999999E-2</v>
          </cell>
          <cell r="T85">
            <v>1.7133137980000001E-2</v>
          </cell>
          <cell r="U85">
            <v>1.7893173059999996E-2</v>
          </cell>
          <cell r="V85">
            <v>1.290853506E-2</v>
          </cell>
          <cell r="W85">
            <v>1.1716348979999998E-2</v>
          </cell>
          <cell r="X85">
            <v>3.4714546299999996E-2</v>
          </cell>
          <cell r="Y85">
            <v>1.5785441559999999E-2</v>
          </cell>
          <cell r="Z85">
            <v>2.0018356679999998E-2</v>
          </cell>
          <cell r="AA85">
            <v>0</v>
          </cell>
          <cell r="AB85">
            <v>2.3649879999999999</v>
          </cell>
          <cell r="AC85">
            <v>2.2149999999999999</v>
          </cell>
          <cell r="AD85">
            <v>3.975851</v>
          </cell>
          <cell r="AE85">
            <v>7.0259999999999989</v>
          </cell>
          <cell r="AF85">
            <v>10.099</v>
          </cell>
          <cell r="AG85">
            <v>19.033000000000001</v>
          </cell>
          <cell r="AH85">
            <v>24.562314000000001</v>
          </cell>
          <cell r="AI85">
            <v>41.047025999999995</v>
          </cell>
          <cell r="AJ85">
            <v>37.907633999999995</v>
          </cell>
          <cell r="AK85">
            <v>33.360664999999997</v>
          </cell>
          <cell r="AL85">
            <v>45.601890999999995</v>
          </cell>
          <cell r="AM85">
            <v>38.527038999999995</v>
          </cell>
          <cell r="AN85">
            <v>34.892426999999998</v>
          </cell>
          <cell r="AO85">
            <v>22.477785000000001</v>
          </cell>
          <cell r="AP85">
            <v>20.106017000000001</v>
          </cell>
          <cell r="AQ85">
            <v>13.322849999999999</v>
          </cell>
          <cell r="AR85">
            <v>14.135551999999999</v>
          </cell>
          <cell r="AS85">
            <v>15.413322999999997</v>
          </cell>
          <cell r="AT85">
            <v>13.827206</v>
          </cell>
          <cell r="AU85">
            <v>14.071203999999998</v>
          </cell>
          <cell r="AV85">
            <v>9.0967660000000006</v>
          </cell>
          <cell r="AW85">
            <v>9.5892139999999966</v>
          </cell>
          <cell r="AX85">
            <v>16.540483999999999</v>
          </cell>
          <cell r="AY85">
            <v>10.646913999999997</v>
          </cell>
          <cell r="AZ85">
            <v>12.809444999999998</v>
          </cell>
          <cell r="BA85">
            <v>0</v>
          </cell>
        </row>
        <row r="91">
          <cell r="B91">
            <v>2.0043714879999997E-2</v>
          </cell>
          <cell r="C91">
            <v>1.9225499999999996E-2</v>
          </cell>
          <cell r="D91">
            <v>1.7930638740000001E-2</v>
          </cell>
          <cell r="E91">
            <v>2.2627076499999996E-2</v>
          </cell>
          <cell r="F91">
            <v>1.9829263719999997E-2</v>
          </cell>
          <cell r="G91">
            <v>2.6159161E-2</v>
          </cell>
          <cell r="H91">
            <v>3.8279460379999991E-2</v>
          </cell>
          <cell r="I91">
            <v>4.0683962479999988E-2</v>
          </cell>
          <cell r="J91">
            <v>2.9551315079999998E-2</v>
          </cell>
          <cell r="K91">
            <v>3.326052954E-2</v>
          </cell>
          <cell r="L91">
            <v>2.8027021539999995E-2</v>
          </cell>
          <cell r="M91">
            <v>2.6952115119999998E-2</v>
          </cell>
          <cell r="N91">
            <v>2.1340727239999996E-2</v>
          </cell>
          <cell r="O91">
            <v>1.265776498E-2</v>
          </cell>
          <cell r="P91">
            <v>1.3254115559999998E-2</v>
          </cell>
          <cell r="Q91">
            <v>3.8998693999999995E-3</v>
          </cell>
          <cell r="R91">
            <v>5.1206406999999999E-3</v>
          </cell>
          <cell r="S91">
            <v>7.6159019999999999E-3</v>
          </cell>
          <cell r="T91">
            <v>1.0830472659999998E-2</v>
          </cell>
          <cell r="U91">
            <v>1.6445960439999997E-2</v>
          </cell>
          <cell r="V91">
            <v>1.6738334560000002E-2</v>
          </cell>
          <cell r="W91">
            <v>1.5964784919999996E-2</v>
          </cell>
          <cell r="X91">
            <v>2.7672768199999996E-2</v>
          </cell>
          <cell r="Y91">
            <v>1.6184031359999997E-2</v>
          </cell>
          <cell r="Z91">
            <v>2.7111609000000002E-2</v>
          </cell>
          <cell r="AA91">
            <v>0</v>
          </cell>
          <cell r="AB91">
            <v>11.630174</v>
          </cell>
          <cell r="AC91">
            <v>12.577000000000002</v>
          </cell>
          <cell r="AD91">
            <v>11.103540000000001</v>
          </cell>
          <cell r="AE91">
            <v>15.099</v>
          </cell>
          <cell r="AF91">
            <v>7.3940000000000001</v>
          </cell>
          <cell r="AG91">
            <v>9.1969999999999992</v>
          </cell>
          <cell r="AH91">
            <v>12.518751999999999</v>
          </cell>
          <cell r="AI91">
            <v>20.933264000000001</v>
          </cell>
          <cell r="AJ91">
            <v>16.572904999999999</v>
          </cell>
          <cell r="AK91">
            <v>16.741698</v>
          </cell>
          <cell r="AL91">
            <v>13.186247999999999</v>
          </cell>
          <cell r="AM91">
            <v>14.024991</v>
          </cell>
          <cell r="AN91">
            <v>10.671278000000001</v>
          </cell>
          <cell r="AO91">
            <v>6.119078</v>
          </cell>
          <cell r="AP91">
            <v>6.5555989999999991</v>
          </cell>
          <cell r="AQ91">
            <v>1.8210249999999999</v>
          </cell>
          <cell r="AR91">
            <v>2.2477079999999998</v>
          </cell>
          <cell r="AS91">
            <v>3.5065359999999992</v>
          </cell>
          <cell r="AT91">
            <v>4.8653569999999995</v>
          </cell>
          <cell r="AU91">
            <v>7.2684479999999976</v>
          </cell>
          <cell r="AV91">
            <v>6.5765170000000008</v>
          </cell>
          <cell r="AW91">
            <v>9.5383319999999987</v>
          </cell>
          <cell r="AX91">
            <v>16.628115000000001</v>
          </cell>
          <cell r="AY91">
            <v>10.372141000000001</v>
          </cell>
          <cell r="AZ91">
            <v>15.537411000000001</v>
          </cell>
          <cell r="BA91">
            <v>0</v>
          </cell>
        </row>
        <row r="94">
          <cell r="B94">
            <v>4.7491891999999986E-4</v>
          </cell>
          <cell r="C94">
            <v>0</v>
          </cell>
          <cell r="D94">
            <v>1.4100414999999999E-3</v>
          </cell>
          <cell r="E94">
            <v>1.7347882999999996E-3</v>
          </cell>
          <cell r="F94">
            <v>2.9405863199999998E-3</v>
          </cell>
          <cell r="G94">
            <v>1.5839780039999998E-2</v>
          </cell>
          <cell r="H94">
            <v>1.2598446980000001E-2</v>
          </cell>
          <cell r="I94">
            <v>9.6408386199999998E-3</v>
          </cell>
          <cell r="J94">
            <v>6.0442880399999999E-3</v>
          </cell>
          <cell r="K94">
            <v>3.5095887399999998E-3</v>
          </cell>
          <cell r="L94">
            <v>2.9868344799999992E-3</v>
          </cell>
          <cell r="M94">
            <v>2.41183222E-3</v>
          </cell>
          <cell r="N94">
            <v>2.0382353600000001E-3</v>
          </cell>
          <cell r="O94">
            <v>1.9147134999999999E-3</v>
          </cell>
          <cell r="P94">
            <v>1.7519179999999999E-3</v>
          </cell>
          <cell r="Q94">
            <v>1.6272342799999997E-3</v>
          </cell>
          <cell r="R94">
            <v>2.5066539399999999E-3</v>
          </cell>
          <cell r="S94">
            <v>1.5782164999999999E-3</v>
          </cell>
          <cell r="T94">
            <v>1.6223899999999998E-3</v>
          </cell>
          <cell r="U94">
            <v>2.7804315E-3</v>
          </cell>
          <cell r="V94">
            <v>2.6529681666666665E-3</v>
          </cell>
          <cell r="W94">
            <v>1.7817634799999998E-3</v>
          </cell>
          <cell r="X94">
            <v>1.09774966E-3</v>
          </cell>
          <cell r="Y94">
            <v>4.7408024999999994E-3</v>
          </cell>
          <cell r="Z94">
            <v>9.2456865199999991E-3</v>
          </cell>
          <cell r="AA94">
            <v>0</v>
          </cell>
          <cell r="AB94">
            <v>0.26994499999999999</v>
          </cell>
          <cell r="AC94">
            <v>0</v>
          </cell>
          <cell r="AD94">
            <v>0.46728800000000004</v>
          </cell>
          <cell r="AE94">
            <v>0.7360000000000001</v>
          </cell>
          <cell r="AF94">
            <v>0.85600000000000009</v>
          </cell>
          <cell r="AG94">
            <v>3.6760000000000002</v>
          </cell>
          <cell r="AH94">
            <v>3.3612830000000002</v>
          </cell>
          <cell r="AI94">
            <v>3.5520189999999996</v>
          </cell>
          <cell r="AJ94">
            <v>2.877631</v>
          </cell>
          <cell r="AK94">
            <v>1.7665649999999999</v>
          </cell>
          <cell r="AL94">
            <v>1.3391849999999998</v>
          </cell>
          <cell r="AM94">
            <v>1.1032420000000001</v>
          </cell>
          <cell r="AN94">
            <v>0.96527899999999978</v>
          </cell>
          <cell r="AO94">
            <v>0.69710300000000003</v>
          </cell>
          <cell r="AP94">
            <v>0.6335059999999999</v>
          </cell>
          <cell r="AQ94">
            <v>0.64847599999999994</v>
          </cell>
          <cell r="AR94">
            <v>0.93872500000000003</v>
          </cell>
          <cell r="AS94">
            <v>0.68062200000000006</v>
          </cell>
          <cell r="AT94">
            <v>0.53236799999999995</v>
          </cell>
          <cell r="AU94">
            <v>0.72363899999999992</v>
          </cell>
          <cell r="AV94">
            <v>0.499199</v>
          </cell>
          <cell r="AW94">
            <v>0.78360699999999994</v>
          </cell>
          <cell r="AX94">
            <v>1.0586789999999999</v>
          </cell>
          <cell r="AY94">
            <v>1.9629829999999999</v>
          </cell>
          <cell r="AZ94">
            <v>3.0343249999999995</v>
          </cell>
          <cell r="BA94">
            <v>0</v>
          </cell>
        </row>
        <row r="105">
          <cell r="B105">
            <v>0.36153428387999992</v>
          </cell>
          <cell r="C105">
            <v>0.30269750000000001</v>
          </cell>
          <cell r="D105">
            <v>0.32319562954000003</v>
          </cell>
          <cell r="E105">
            <v>0.30782777353999996</v>
          </cell>
          <cell r="F105">
            <v>0.35798145011999999</v>
          </cell>
          <cell r="G105">
            <v>0.36946226562000001</v>
          </cell>
          <cell r="H105">
            <v>0.32968742183999994</v>
          </cell>
          <cell r="I105">
            <v>0.25010432355999995</v>
          </cell>
          <cell r="J105">
            <v>0.22473358935999999</v>
          </cell>
          <cell r="K105">
            <v>0.20842977371999999</v>
          </cell>
          <cell r="L105">
            <v>0.21971030059999996</v>
          </cell>
          <cell r="M105">
            <v>0.19816257901999998</v>
          </cell>
          <cell r="N105">
            <v>0.19448747121999996</v>
          </cell>
          <cell r="O105">
            <v>0.16266339361999999</v>
          </cell>
          <cell r="P105">
            <v>0.16007566063999998</v>
          </cell>
          <cell r="Q105">
            <v>0.18509485161999997</v>
          </cell>
          <cell r="R105">
            <v>0.18160914029999997</v>
          </cell>
          <cell r="S105">
            <v>0.20448455229999996</v>
          </cell>
          <cell r="T105">
            <v>0.19974779915999993</v>
          </cell>
          <cell r="U105">
            <v>0.18924310776</v>
          </cell>
          <cell r="V105">
            <v>0.20590100832666661</v>
          </cell>
          <cell r="W105">
            <v>0.25176183829999993</v>
          </cell>
          <cell r="X105">
            <v>5.4025793919999995E-2</v>
          </cell>
          <cell r="Y105">
            <v>0.15276453906000001</v>
          </cell>
          <cell r="Z105">
            <v>0.20044951710000003</v>
          </cell>
          <cell r="AA105">
            <v>0</v>
          </cell>
          <cell r="AB105">
            <v>100.4943</v>
          </cell>
          <cell r="AC105">
            <v>78.953000000000003</v>
          </cell>
          <cell r="AD105">
            <v>82.115822999999992</v>
          </cell>
          <cell r="AE105">
            <v>75.975000000000009</v>
          </cell>
          <cell r="AF105">
            <v>82.478999999999999</v>
          </cell>
          <cell r="AG105">
            <v>83.986000000000004</v>
          </cell>
          <cell r="AH105">
            <v>78.791630999999995</v>
          </cell>
          <cell r="AI105">
            <v>71.425313999999986</v>
          </cell>
          <cell r="AJ105">
            <v>89.860044999999971</v>
          </cell>
          <cell r="AK105">
            <v>85.204256999999998</v>
          </cell>
          <cell r="AL105">
            <v>93.779567</v>
          </cell>
          <cell r="AM105">
            <v>91.273249000000007</v>
          </cell>
          <cell r="AN105">
            <v>106.67521600000002</v>
          </cell>
          <cell r="AO105">
            <v>98.653151999999992</v>
          </cell>
          <cell r="AP105">
            <v>102.497564</v>
          </cell>
          <cell r="AQ105">
            <v>120.36396199999999</v>
          </cell>
          <cell r="AR105">
            <v>121.11758399999999</v>
          </cell>
          <cell r="AS105">
            <v>131.01023699999999</v>
          </cell>
          <cell r="AT105">
            <v>106.46643800000001</v>
          </cell>
          <cell r="AU105">
            <v>99.450850000000017</v>
          </cell>
          <cell r="AV105">
            <v>123.39384800000001</v>
          </cell>
          <cell r="AW105">
            <v>152.09157499999998</v>
          </cell>
          <cell r="AX105">
            <v>40.511552000000002</v>
          </cell>
          <cell r="AY105">
            <v>127.76739499999999</v>
          </cell>
          <cell r="AZ105">
            <v>141.52827300000001</v>
          </cell>
          <cell r="BA105">
            <v>0</v>
          </cell>
        </row>
        <row r="108">
          <cell r="B108">
            <v>4.0250000000000001E-7</v>
          </cell>
          <cell r="C108">
            <v>0</v>
          </cell>
          <cell r="D108">
            <v>4.7063239999999999E-4</v>
          </cell>
          <cell r="E108">
            <v>1.246329E-3</v>
          </cell>
          <cell r="F108">
            <v>4.0042353400000005E-3</v>
          </cell>
          <cell r="G108">
            <v>2.72117678E-3</v>
          </cell>
          <cell r="H108">
            <v>3.9498023599999999E-3</v>
          </cell>
          <cell r="I108">
            <v>7.4086686799999983E-3</v>
          </cell>
          <cell r="J108">
            <v>6.0893291200000005E-3</v>
          </cell>
          <cell r="K108">
            <v>5.6499452799999988E-3</v>
          </cell>
          <cell r="L108">
            <v>1.1887456419999999E-2</v>
          </cell>
          <cell r="M108">
            <v>1.7077980079999999E-2</v>
          </cell>
          <cell r="N108">
            <v>1.9785640559999998E-2</v>
          </cell>
          <cell r="O108">
            <v>1.6324148679999997E-2</v>
          </cell>
          <cell r="P108">
            <v>1.5425602080000003E-2</v>
          </cell>
          <cell r="Q108">
            <v>1.492670242E-2</v>
          </cell>
          <cell r="R108">
            <v>9.5299024800000014E-3</v>
          </cell>
          <cell r="S108">
            <v>9.9736046200000015E-3</v>
          </cell>
          <cell r="T108">
            <v>9.3468493999999992E-3</v>
          </cell>
          <cell r="U108">
            <v>7.5680106599999991E-3</v>
          </cell>
          <cell r="V108">
            <v>9.8279155133333337E-3</v>
          </cell>
          <cell r="W108">
            <v>8.8867946999999989E-3</v>
          </cell>
          <cell r="X108">
            <v>1.0417969939999999E-2</v>
          </cell>
          <cell r="Y108">
            <v>1.169937244E-2</v>
          </cell>
          <cell r="Z108">
            <v>1.4238952000000001E-2</v>
          </cell>
          <cell r="AA108">
            <v>0</v>
          </cell>
          <cell r="AB108">
            <v>1.9499999999999999E-3</v>
          </cell>
          <cell r="AC108">
            <v>0</v>
          </cell>
          <cell r="AD108">
            <v>0.17767699999999997</v>
          </cell>
          <cell r="AE108">
            <v>0.36199999999999999</v>
          </cell>
          <cell r="AF108">
            <v>1.208</v>
          </cell>
          <cell r="AG108">
            <v>1.131</v>
          </cell>
          <cell r="AH108">
            <v>1.9144410000000001</v>
          </cell>
          <cell r="AI108">
            <v>3.2897009999999995</v>
          </cell>
          <cell r="AJ108">
            <v>3.3845710000000002</v>
          </cell>
          <cell r="AK108">
            <v>2.7533399999999997</v>
          </cell>
          <cell r="AL108">
            <v>5.6632319999999998</v>
          </cell>
          <cell r="AM108">
            <v>7.5690559999999998</v>
          </cell>
          <cell r="AN108">
            <v>10.435894000000001</v>
          </cell>
          <cell r="AO108">
            <v>8.8955699999999993</v>
          </cell>
          <cell r="AP108">
            <v>10.711935</v>
          </cell>
          <cell r="AQ108">
            <v>11.037710000000001</v>
          </cell>
          <cell r="AR108">
            <v>9.0135559999999995</v>
          </cell>
          <cell r="AS108">
            <v>8.9193739999999995</v>
          </cell>
          <cell r="AT108">
            <v>6.6949449999999997</v>
          </cell>
          <cell r="AU108">
            <v>5.8368439999999993</v>
          </cell>
          <cell r="AV108">
            <v>5.1630789999999998</v>
          </cell>
          <cell r="AW108">
            <v>9.9593779999999992</v>
          </cell>
          <cell r="AX108">
            <v>10.131081999999999</v>
          </cell>
          <cell r="AY108">
            <v>9.6035599999999981</v>
          </cell>
          <cell r="AZ108">
            <v>10.759707000000001</v>
          </cell>
          <cell r="BA108">
            <v>0</v>
          </cell>
        </row>
        <row r="112">
          <cell r="B112">
            <v>1.2986255799999999E-2</v>
          </cell>
          <cell r="C112">
            <v>1.6696259999999997E-2</v>
          </cell>
          <cell r="D112">
            <v>2.4444816619999997E-2</v>
          </cell>
          <cell r="E112">
            <v>4.3197011199999996E-2</v>
          </cell>
          <cell r="F112">
            <v>5.8527166039999995E-2</v>
          </cell>
          <cell r="G112">
            <v>6.834365047999999E-2</v>
          </cell>
          <cell r="H112">
            <v>9.2896887159999997E-2</v>
          </cell>
          <cell r="I112">
            <v>8.9622147299999982E-2</v>
          </cell>
          <cell r="J112">
            <v>4.7634118279999998E-2</v>
          </cell>
          <cell r="K112">
            <v>2.6648552839999999E-2</v>
          </cell>
          <cell r="L112">
            <v>2.7411151739999993E-2</v>
          </cell>
          <cell r="M112">
            <v>1.7393098799999999E-2</v>
          </cell>
          <cell r="N112">
            <v>1.6983274419999996E-2</v>
          </cell>
          <cell r="O112">
            <v>1.801739338E-2</v>
          </cell>
          <cell r="P112">
            <v>1.8100471059999998E-2</v>
          </cell>
          <cell r="Q112">
            <v>2.0881078819999996E-2</v>
          </cell>
          <cell r="R112">
            <v>2.0079412920000001E-2</v>
          </cell>
          <cell r="S112">
            <v>1.8647649859999994E-2</v>
          </cell>
          <cell r="T112">
            <v>2.3175858299999998E-2</v>
          </cell>
          <cell r="U112">
            <v>2.6687809399999995E-2</v>
          </cell>
          <cell r="V112">
            <v>2.4239234300000006E-2</v>
          </cell>
          <cell r="W112">
            <v>3.4578431999999999E-2</v>
          </cell>
          <cell r="X112">
            <v>6.2402579400000005E-3</v>
          </cell>
          <cell r="Y112">
            <v>3.36376824E-2</v>
          </cell>
          <cell r="Z112">
            <v>4.5752044799999995E-2</v>
          </cell>
          <cell r="AA112">
            <v>0</v>
          </cell>
          <cell r="AB112">
            <v>6.1344119999999993</v>
          </cell>
          <cell r="AC112">
            <v>7.3540000000000001</v>
          </cell>
          <cell r="AD112">
            <v>11.380319999999999</v>
          </cell>
          <cell r="AE112">
            <v>21.423999999999999</v>
          </cell>
          <cell r="AF112">
            <v>30.630000000000003</v>
          </cell>
          <cell r="AG112">
            <v>35.206000000000003</v>
          </cell>
          <cell r="AH112">
            <v>48.980678000000005</v>
          </cell>
          <cell r="AI112">
            <v>47.233179</v>
          </cell>
          <cell r="AJ112">
            <v>26.962330000000001</v>
          </cell>
          <cell r="AK112">
            <v>14.086859</v>
          </cell>
          <cell r="AL112">
            <v>15.173932999999998</v>
          </cell>
          <cell r="AM112">
            <v>10.600947000000001</v>
          </cell>
          <cell r="AN112">
            <v>10.802982999999999</v>
          </cell>
          <cell r="AO112">
            <v>11.008153999999999</v>
          </cell>
          <cell r="AP112">
            <v>10.800410999999999</v>
          </cell>
          <cell r="AQ112">
            <v>11.729730000000002</v>
          </cell>
          <cell r="AR112">
            <v>11.269793</v>
          </cell>
          <cell r="AS112">
            <v>10.122848999999999</v>
          </cell>
          <cell r="AT112">
            <v>11.944319999999999</v>
          </cell>
          <cell r="AU112">
            <v>13.010516000000001</v>
          </cell>
          <cell r="AV112">
            <v>9.2219660000000001</v>
          </cell>
          <cell r="AW112">
            <v>15.206635</v>
          </cell>
          <cell r="AX112">
            <v>1.782621</v>
          </cell>
          <cell r="AY112">
            <v>15.735744999999998</v>
          </cell>
          <cell r="AZ112">
            <v>23.670362000000001</v>
          </cell>
          <cell r="BA112">
            <v>0</v>
          </cell>
        </row>
        <row r="114">
          <cell r="B114">
            <v>2.8819985599999997E-3</v>
          </cell>
          <cell r="C114">
            <v>0</v>
          </cell>
          <cell r="D114">
            <v>3.8808496999999994E-3</v>
          </cell>
          <cell r="E114">
            <v>6.0128307399999999E-3</v>
          </cell>
          <cell r="F114">
            <v>1.05951034E-2</v>
          </cell>
          <cell r="G114">
            <v>1.8533841619999998E-2</v>
          </cell>
          <cell r="H114">
            <v>2.1881274100000001E-2</v>
          </cell>
          <cell r="I114">
            <v>5.166486499999999E-2</v>
          </cell>
          <cell r="J114">
            <v>3.6705877599999992E-2</v>
          </cell>
          <cell r="K114">
            <v>1.8030908419999998E-2</v>
          </cell>
          <cell r="L114">
            <v>1.941980012E-2</v>
          </cell>
          <cell r="M114">
            <v>2.2657633179999997E-2</v>
          </cell>
          <cell r="N114">
            <v>1.5015294839999999E-2</v>
          </cell>
          <cell r="O114">
            <v>8.6854242999999994E-3</v>
          </cell>
          <cell r="P114">
            <v>7.6908052199999976E-3</v>
          </cell>
          <cell r="Q114">
            <v>5.186416059999999E-3</v>
          </cell>
          <cell r="R114">
            <v>5.2558088799999998E-3</v>
          </cell>
          <cell r="S114">
            <v>4.60730844E-3</v>
          </cell>
          <cell r="T114">
            <v>3.49699168E-3</v>
          </cell>
          <cell r="U114">
            <v>4.3220454199999992E-3</v>
          </cell>
          <cell r="V114">
            <v>5.5731987599999984E-3</v>
          </cell>
          <cell r="W114">
            <v>4.8776856799999987E-3</v>
          </cell>
          <cell r="X114">
            <v>1.0805255999999999E-2</v>
          </cell>
          <cell r="Y114">
            <v>9.0384513799999996E-3</v>
          </cell>
          <cell r="Z114">
            <v>1.380173438E-2</v>
          </cell>
          <cell r="AA114">
            <v>0</v>
          </cell>
          <cell r="AB114">
            <v>1.5629919999999999</v>
          </cell>
          <cell r="AC114">
            <v>0</v>
          </cell>
          <cell r="AD114">
            <v>2.1384089999999998</v>
          </cell>
          <cell r="AE114">
            <v>3.5309999999999997</v>
          </cell>
          <cell r="AF114">
            <v>5.8130000000000006</v>
          </cell>
          <cell r="AG114">
            <v>13.010999999999999</v>
          </cell>
          <cell r="AH114">
            <v>14.814634999999999</v>
          </cell>
          <cell r="AI114">
            <v>22.259512999999998</v>
          </cell>
          <cell r="AJ114">
            <v>16.853282</v>
          </cell>
          <cell r="AK114">
            <v>9.6832169999999991</v>
          </cell>
          <cell r="AL114">
            <v>10.355749999999999</v>
          </cell>
          <cell r="AM114">
            <v>12.664841999999997</v>
          </cell>
          <cell r="AN114">
            <v>8.0294329999999992</v>
          </cell>
          <cell r="AO114">
            <v>4.7586300000000001</v>
          </cell>
          <cell r="AP114">
            <v>4.5724130000000001</v>
          </cell>
          <cell r="AQ114">
            <v>3.1957319999999996</v>
          </cell>
          <cell r="AR114">
            <v>3.2396989999999994</v>
          </cell>
          <cell r="AS114">
            <v>2.6635319999999996</v>
          </cell>
          <cell r="AT114">
            <v>1.9131809999999998</v>
          </cell>
          <cell r="AU114">
            <v>2.5214779999999992</v>
          </cell>
          <cell r="AV114">
            <v>2.056489</v>
          </cell>
          <cell r="AW114">
            <v>2.7522150000000001</v>
          </cell>
          <cell r="AX114">
            <v>5.7912079999999992</v>
          </cell>
          <cell r="AY114">
            <v>5.1160549999999994</v>
          </cell>
          <cell r="AZ114">
            <v>7.180197999999999</v>
          </cell>
          <cell r="BA114">
            <v>0</v>
          </cell>
        </row>
        <row r="116">
          <cell r="B116">
            <v>0.25480019711999996</v>
          </cell>
          <cell r="C116">
            <v>0.24118737999999995</v>
          </cell>
          <cell r="D116">
            <v>0.30450812853999992</v>
          </cell>
          <cell r="E116">
            <v>0.46737335680000003</v>
          </cell>
          <cell r="F116">
            <v>0.59657207960000003</v>
          </cell>
          <cell r="G116">
            <v>0.59016430479999982</v>
          </cell>
          <cell r="H116">
            <v>0.67039193023999999</v>
          </cell>
          <cell r="I116">
            <v>0.59293272192000002</v>
          </cell>
          <cell r="J116">
            <v>0.46941090517999989</v>
          </cell>
          <cell r="K116">
            <v>0.35497146433999988</v>
          </cell>
          <cell r="L116">
            <v>0.41609103269999992</v>
          </cell>
          <cell r="M116">
            <v>0.44077309695999989</v>
          </cell>
          <cell r="N116">
            <v>0.39738817789999992</v>
          </cell>
          <cell r="O116">
            <v>0.46619123907999993</v>
          </cell>
          <cell r="P116">
            <v>0.40958200443999992</v>
          </cell>
          <cell r="Q116">
            <v>0.31259275781999996</v>
          </cell>
          <cell r="R116">
            <v>0.30833142647999989</v>
          </cell>
          <cell r="S116">
            <v>0.30550186239999999</v>
          </cell>
          <cell r="T116">
            <v>0.27155663667999996</v>
          </cell>
          <cell r="U116">
            <v>0.29041223092000007</v>
          </cell>
          <cell r="V116">
            <v>0.32163232308666667</v>
          </cell>
          <cell r="W116">
            <v>0.33265056817999999</v>
          </cell>
          <cell r="X116">
            <v>0.14946505447999997</v>
          </cell>
          <cell r="Y116">
            <v>0.19475550751999998</v>
          </cell>
          <cell r="Z116">
            <v>0.25190984406</v>
          </cell>
          <cell r="AA116">
            <v>0</v>
          </cell>
          <cell r="AB116">
            <v>128.73885999999999</v>
          </cell>
          <cell r="AC116">
            <v>111.46199999999999</v>
          </cell>
          <cell r="AD116">
            <v>143.36527799999999</v>
          </cell>
          <cell r="AE116">
            <v>232.035</v>
          </cell>
          <cell r="AF116">
            <v>291.01499999999999</v>
          </cell>
          <cell r="AG116">
            <v>295.43</v>
          </cell>
          <cell r="AH116">
            <v>321.05267300000003</v>
          </cell>
          <cell r="AI116">
            <v>296.71759999999995</v>
          </cell>
          <cell r="AJ116">
            <v>267.45238699999999</v>
          </cell>
          <cell r="AK116">
            <v>241.35671500000001</v>
          </cell>
          <cell r="AL116">
            <v>276.53977299999997</v>
          </cell>
          <cell r="AM116">
            <v>301.84991000000002</v>
          </cell>
          <cell r="AN116">
            <v>286.41240300000004</v>
          </cell>
          <cell r="AO116">
            <v>310.65166599999998</v>
          </cell>
          <cell r="AP116">
            <v>269.01058</v>
          </cell>
          <cell r="AQ116">
            <v>211.29757599999996</v>
          </cell>
          <cell r="AR116">
            <v>204.87004199999998</v>
          </cell>
          <cell r="AS116">
            <v>193.08367999999999</v>
          </cell>
          <cell r="AT116">
            <v>180.67832999999999</v>
          </cell>
          <cell r="AU116">
            <v>189.094908</v>
          </cell>
          <cell r="AV116">
            <v>167.72983899999997</v>
          </cell>
          <cell r="AW116">
            <v>211.84677999999997</v>
          </cell>
          <cell r="AX116">
            <v>87.425725999999997</v>
          </cell>
          <cell r="AY116">
            <v>140.28965499999998</v>
          </cell>
          <cell r="AZ116">
            <v>141.13581499999998</v>
          </cell>
          <cell r="BA116">
            <v>0</v>
          </cell>
        </row>
        <row r="118">
          <cell r="B118">
            <v>3.4597499999999995E-5</v>
          </cell>
          <cell r="C118">
            <v>0</v>
          </cell>
          <cell r="D118">
            <v>2.5016249999999996E-4</v>
          </cell>
          <cell r="E118">
            <v>1.0352929999999998E-3</v>
          </cell>
          <cell r="F118">
            <v>4.9714909999999998E-3</v>
          </cell>
          <cell r="G118">
            <v>1.3526305099999998E-2</v>
          </cell>
          <cell r="H118">
            <v>2.3317244299999998E-2</v>
          </cell>
          <cell r="I118">
            <v>3.2024113239999999E-2</v>
          </cell>
          <cell r="J118">
            <v>1.9289976299999997E-2</v>
          </cell>
          <cell r="K118">
            <v>2.1699662599999999E-2</v>
          </cell>
          <cell r="L118">
            <v>2.7884723999999996E-2</v>
          </cell>
          <cell r="M118">
            <v>2.6280059259999999E-2</v>
          </cell>
          <cell r="N118">
            <v>1.9126741199999995E-2</v>
          </cell>
          <cell r="O118">
            <v>1.1568415599999998E-2</v>
          </cell>
          <cell r="P118">
            <v>7.69742694E-3</v>
          </cell>
          <cell r="Q118">
            <v>9.3695349999999987E-4</v>
          </cell>
          <cell r="R118">
            <v>3.1126409999999993E-4</v>
          </cell>
          <cell r="S118">
            <v>1.0397416399999999E-3</v>
          </cell>
          <cell r="T118">
            <v>1.1676551599999997E-3</v>
          </cell>
          <cell r="U118">
            <v>5.2756507999999992E-4</v>
          </cell>
          <cell r="V118">
            <v>1.4501329533333333E-3</v>
          </cell>
          <cell r="W118">
            <v>5.6661807999999997E-4</v>
          </cell>
          <cell r="X118">
            <v>5.9387860000000005E-5</v>
          </cell>
          <cell r="Y118">
            <v>1.7426121999999998E-3</v>
          </cell>
          <cell r="Z118">
            <v>4.8134591399999994E-3</v>
          </cell>
          <cell r="AA118">
            <v>0</v>
          </cell>
          <cell r="AB118">
            <v>1.6649999999999998E-2</v>
          </cell>
          <cell r="AC118">
            <v>0</v>
          </cell>
          <cell r="AD118">
            <v>0.197382</v>
          </cell>
          <cell r="AE118">
            <v>0.36699999999999999</v>
          </cell>
          <cell r="AF118">
            <v>1.0960000000000001</v>
          </cell>
          <cell r="AG118">
            <v>6.0359999999999996</v>
          </cell>
          <cell r="AH118">
            <v>10.815417999999998</v>
          </cell>
          <cell r="AI118">
            <v>18.861446000000001</v>
          </cell>
          <cell r="AJ118">
            <v>6.5471119999999985</v>
          </cell>
          <cell r="AK118">
            <v>9.2138289999999987</v>
          </cell>
          <cell r="AL118">
            <v>13.122819999999999</v>
          </cell>
          <cell r="AM118">
            <v>9.2529790000000016</v>
          </cell>
          <cell r="AN118">
            <v>7.2682029999999997</v>
          </cell>
          <cell r="AO118">
            <v>5.2712850000000007</v>
          </cell>
          <cell r="AP118">
            <v>4.1315440000000008</v>
          </cell>
          <cell r="AQ118">
            <v>0.66408</v>
          </cell>
          <cell r="AR118">
            <v>0.40496299999999996</v>
          </cell>
          <cell r="AS118">
            <v>0.50560099999999997</v>
          </cell>
          <cell r="AT118">
            <v>0.66493900000000006</v>
          </cell>
          <cell r="AU118">
            <v>0.49664399999999997</v>
          </cell>
          <cell r="AV118">
            <v>0.63668599999999997</v>
          </cell>
          <cell r="AW118">
            <v>0.55562100000000003</v>
          </cell>
          <cell r="AX118">
            <v>3.9619999999999995E-2</v>
          </cell>
          <cell r="AY118">
            <v>0.51232999999999995</v>
          </cell>
          <cell r="AZ118">
            <v>2.5464909999999996</v>
          </cell>
          <cell r="BA118">
            <v>0</v>
          </cell>
        </row>
        <row r="121">
          <cell r="B121">
            <v>4.6909187919999998E-2</v>
          </cell>
          <cell r="C121">
            <v>5.0959299999999999E-2</v>
          </cell>
          <cell r="D121">
            <v>8.05387828E-2</v>
          </cell>
          <cell r="E121">
            <v>0.10163358702</v>
          </cell>
          <cell r="F121">
            <v>0.10874999029999999</v>
          </cell>
          <cell r="G121">
            <v>9.105600895999999E-2</v>
          </cell>
          <cell r="H121">
            <v>9.4212835080000001E-2</v>
          </cell>
          <cell r="I121">
            <v>0.10459489446</v>
          </cell>
          <cell r="J121">
            <v>8.5736818579999999E-2</v>
          </cell>
          <cell r="K121">
            <v>0.10053701966</v>
          </cell>
          <cell r="L121">
            <v>0.10426807747999998</v>
          </cell>
          <cell r="M121">
            <v>0.10680326705999998</v>
          </cell>
          <cell r="N121">
            <v>0.10195646146000001</v>
          </cell>
          <cell r="O121">
            <v>0.10011791846</v>
          </cell>
          <cell r="P121">
            <v>0.10004170918000001</v>
          </cell>
          <cell r="Q121">
            <v>6.9846158199999994E-2</v>
          </cell>
          <cell r="R121">
            <v>5.7924493619999989E-2</v>
          </cell>
          <cell r="S121">
            <v>6.2219435319999988E-2</v>
          </cell>
          <cell r="T121">
            <v>6.3798759779999992E-2</v>
          </cell>
          <cell r="U121">
            <v>6.4403229660000005E-2</v>
          </cell>
          <cell r="V121">
            <v>7.8948011399999962E-2</v>
          </cell>
          <cell r="W121">
            <v>5.3584419979999992E-2</v>
          </cell>
          <cell r="X121">
            <v>3.4657248639999999E-2</v>
          </cell>
          <cell r="Y121">
            <v>3.6267266419999993E-2</v>
          </cell>
          <cell r="Z121">
            <v>4.9794586379999992E-2</v>
          </cell>
          <cell r="AA121">
            <v>0</v>
          </cell>
          <cell r="AB121">
            <v>23.149524</v>
          </cell>
          <cell r="AC121">
            <v>23.594000000000001</v>
          </cell>
          <cell r="AD121">
            <v>34.804952</v>
          </cell>
          <cell r="AE121">
            <v>35.372</v>
          </cell>
          <cell r="AF121">
            <v>32.317</v>
          </cell>
          <cell r="AG121">
            <v>30.786000000000001</v>
          </cell>
          <cell r="AH121">
            <v>34.937260999999999</v>
          </cell>
          <cell r="AI121">
            <v>40.050690000000003</v>
          </cell>
          <cell r="AJ121">
            <v>35.944244999999995</v>
          </cell>
          <cell r="AK121">
            <v>40.609656999999999</v>
          </cell>
          <cell r="AL121">
            <v>42.087861999999994</v>
          </cell>
          <cell r="AM121">
            <v>42.780181999999996</v>
          </cell>
          <cell r="AN121">
            <v>41.247605999999998</v>
          </cell>
          <cell r="AO121">
            <v>42.150280000000009</v>
          </cell>
          <cell r="AP121">
            <v>45.730883999999996</v>
          </cell>
          <cell r="AQ121">
            <v>33.370382000000006</v>
          </cell>
          <cell r="AR121">
            <v>31.981988000000005</v>
          </cell>
          <cell r="AS121">
            <v>30.514887000000002</v>
          </cell>
          <cell r="AT121">
            <v>29.666126000000002</v>
          </cell>
          <cell r="AU121">
            <v>36.816293000000002</v>
          </cell>
          <cell r="AV121">
            <v>41.731049999999996</v>
          </cell>
          <cell r="AW121">
            <v>30.005735000000001</v>
          </cell>
          <cell r="AX121">
            <v>24.322233999999998</v>
          </cell>
          <cell r="AY121">
            <v>24.548718999999998</v>
          </cell>
          <cell r="AZ121">
            <v>22.675424</v>
          </cell>
          <cell r="BA121">
            <v>0</v>
          </cell>
        </row>
        <row r="134">
          <cell r="B134">
            <v>4.7411334599999997E-3</v>
          </cell>
          <cell r="C134">
            <v>5.1205000000000001E-3</v>
          </cell>
          <cell r="D134">
            <v>7.0446170199999995E-3</v>
          </cell>
          <cell r="E134">
            <v>1.7422171479999998E-2</v>
          </cell>
          <cell r="F134">
            <v>2.2368187799999998E-2</v>
          </cell>
          <cell r="G134">
            <v>3.8322314660000002E-2</v>
          </cell>
          <cell r="H134">
            <v>4.143324374E-2</v>
          </cell>
          <cell r="I134">
            <v>4.962723807999999E-2</v>
          </cell>
          <cell r="J134">
            <v>4.0646187259999994E-2</v>
          </cell>
          <cell r="K134">
            <v>3.3794984439999995E-2</v>
          </cell>
          <cell r="L134">
            <v>3.2659508840000004E-2</v>
          </cell>
          <cell r="M134">
            <v>3.0899680279999998E-2</v>
          </cell>
          <cell r="N134">
            <v>3.5869052240000004E-2</v>
          </cell>
          <cell r="O134">
            <v>2.4051628719999996E-2</v>
          </cell>
          <cell r="P134">
            <v>3.3913121339999998E-2</v>
          </cell>
          <cell r="Q134">
            <v>5.2363174779999994E-2</v>
          </cell>
          <cell r="R134">
            <v>3.9948069279999991E-2</v>
          </cell>
          <cell r="S134">
            <v>4.4196560099999997E-2</v>
          </cell>
          <cell r="T134">
            <v>6.2766551399999995E-2</v>
          </cell>
          <cell r="U134">
            <v>5.5926442319999999E-2</v>
          </cell>
          <cell r="V134">
            <v>5.329993265999998E-2</v>
          </cell>
          <cell r="W134">
            <v>5.7540337679999998E-2</v>
          </cell>
          <cell r="X134">
            <v>3.8078580819999999E-2</v>
          </cell>
          <cell r="Y134">
            <v>5.2937688579999996E-2</v>
          </cell>
          <cell r="Z134">
            <v>4.7129130579999998E-2</v>
          </cell>
          <cell r="AA134">
            <v>0</v>
          </cell>
          <cell r="AB134">
            <v>0.80466599999999999</v>
          </cell>
          <cell r="AC134">
            <v>0.48699999999999999</v>
          </cell>
          <cell r="AD134">
            <v>0.66833699999999996</v>
          </cell>
          <cell r="AE134">
            <v>1.165</v>
          </cell>
          <cell r="AF134">
            <v>3.1449999999999996</v>
          </cell>
          <cell r="AG134">
            <v>3.8960000000000004</v>
          </cell>
          <cell r="AH134">
            <v>9.7086479999999984</v>
          </cell>
          <cell r="AI134">
            <v>9.1641399999999997</v>
          </cell>
          <cell r="AJ134">
            <v>9.9756419999999988</v>
          </cell>
          <cell r="AK134">
            <v>16.943512999999999</v>
          </cell>
          <cell r="AL134">
            <v>10.273533</v>
          </cell>
          <cell r="AM134">
            <v>12.524603000000001</v>
          </cell>
          <cell r="AN134">
            <v>22.109255999999998</v>
          </cell>
          <cell r="AO134">
            <v>9.3993220000000015</v>
          </cell>
          <cell r="AP134">
            <v>27.238419999999994</v>
          </cell>
          <cell r="AQ134">
            <v>48.655342999999995</v>
          </cell>
          <cell r="AR134">
            <v>34.430152000000007</v>
          </cell>
          <cell r="AS134">
            <v>29.238802999999997</v>
          </cell>
          <cell r="AT134">
            <v>33.377198999999997</v>
          </cell>
          <cell r="AU134">
            <v>27.463891</v>
          </cell>
          <cell r="AV134">
            <v>28.855426999999999</v>
          </cell>
          <cell r="AW134">
            <v>20.743300000000001</v>
          </cell>
          <cell r="AX134">
            <v>9.9482869999999988</v>
          </cell>
          <cell r="AY134">
            <v>7.825075</v>
          </cell>
          <cell r="AZ134">
            <v>20.534332000000003</v>
          </cell>
          <cell r="BA134">
            <v>0</v>
          </cell>
        </row>
        <row r="138">
          <cell r="B138">
            <v>9.9319569999999999E-3</v>
          </cell>
          <cell r="C138">
            <v>0</v>
          </cell>
          <cell r="D138">
            <v>5.2496667999999997E-4</v>
          </cell>
          <cell r="E138">
            <v>1.4545312599999998E-3</v>
          </cell>
          <cell r="F138">
            <v>2.2251602799999996E-3</v>
          </cell>
          <cell r="G138">
            <v>3.9411503599999995E-3</v>
          </cell>
          <cell r="H138">
            <v>4.6264658999999996E-3</v>
          </cell>
          <cell r="I138">
            <v>6.5975389199999981E-3</v>
          </cell>
          <cell r="J138">
            <v>3.1242461599999996E-3</v>
          </cell>
          <cell r="K138">
            <v>2.6298125000000002E-3</v>
          </cell>
          <cell r="L138">
            <v>3.4511192799999996E-3</v>
          </cell>
          <cell r="M138">
            <v>2.8571650799999997E-3</v>
          </cell>
          <cell r="N138">
            <v>3.1389259999999989E-3</v>
          </cell>
          <cell r="O138">
            <v>9.0161367799999979E-3</v>
          </cell>
          <cell r="P138">
            <v>7.52426122E-3</v>
          </cell>
          <cell r="Q138">
            <v>6.4786700999999993E-3</v>
          </cell>
          <cell r="R138">
            <v>7.8011068799999994E-3</v>
          </cell>
          <cell r="S138">
            <v>1.7426710979999999E-2</v>
          </cell>
          <cell r="T138">
            <v>2.5679759559999998E-2</v>
          </cell>
          <cell r="U138">
            <v>2.2699002900000001E-2</v>
          </cell>
          <cell r="V138">
            <v>2.3362296873333334E-2</v>
          </cell>
          <cell r="W138">
            <v>2.324416906E-2</v>
          </cell>
          <cell r="X138">
            <v>1.074450454E-2</v>
          </cell>
          <cell r="Y138">
            <v>4.8524088059999991E-2</v>
          </cell>
          <cell r="Z138">
            <v>8.7015236699999998E-2</v>
          </cell>
          <cell r="AA138">
            <v>0</v>
          </cell>
          <cell r="AB138">
            <v>2.445004</v>
          </cell>
          <cell r="AC138">
            <v>0</v>
          </cell>
          <cell r="AD138">
            <v>0.22217099999999998</v>
          </cell>
          <cell r="AE138">
            <v>0.77799999999999991</v>
          </cell>
          <cell r="AF138">
            <v>0.84899999999999998</v>
          </cell>
          <cell r="AG138">
            <v>1.4929999999999999</v>
          </cell>
          <cell r="AH138">
            <v>1.474032</v>
          </cell>
          <cell r="AI138">
            <v>1.3104839999999998</v>
          </cell>
          <cell r="AJ138">
            <v>1.208518</v>
          </cell>
          <cell r="AK138">
            <v>0.68978899999999999</v>
          </cell>
          <cell r="AL138">
            <v>1.2757770000000002</v>
          </cell>
          <cell r="AM138">
            <v>0.84526599999999985</v>
          </cell>
          <cell r="AN138">
            <v>3.8412449999999998</v>
          </cell>
          <cell r="AO138">
            <v>10.012542999999999</v>
          </cell>
          <cell r="AP138">
            <v>10.507632000000001</v>
          </cell>
          <cell r="AQ138">
            <v>6.4411249999999995</v>
          </cell>
          <cell r="AR138">
            <v>7.325774</v>
          </cell>
          <cell r="AS138">
            <v>15.877181000000002</v>
          </cell>
          <cell r="AT138">
            <v>24.909005000000001</v>
          </cell>
          <cell r="AU138">
            <v>14.653198000000001</v>
          </cell>
          <cell r="AV138">
            <v>18.433606999999999</v>
          </cell>
          <cell r="AW138">
            <v>18.156085000000001</v>
          </cell>
          <cell r="AX138">
            <v>9.8008819999999996</v>
          </cell>
          <cell r="AY138">
            <v>26.605923000000001</v>
          </cell>
          <cell r="AZ138">
            <v>42.252662999999998</v>
          </cell>
          <cell r="BA138">
            <v>0</v>
          </cell>
        </row>
        <row r="147">
          <cell r="B147">
            <v>1.2494999999999997E-4</v>
          </cell>
          <cell r="C147">
            <v>0</v>
          </cell>
          <cell r="D147">
            <v>8.7288487999999994E-4</v>
          </cell>
          <cell r="E147">
            <v>7.7288441999999989E-4</v>
          </cell>
          <cell r="F147">
            <v>1.5435E-3</v>
          </cell>
          <cell r="G147">
            <v>2.3697694999999996E-3</v>
          </cell>
          <cell r="H147">
            <v>3.5463127000000005E-3</v>
          </cell>
          <cell r="I147">
            <v>2.92430474E-3</v>
          </cell>
          <cell r="J147">
            <v>2.9117500999999999E-3</v>
          </cell>
          <cell r="K147">
            <v>1.2077519999999999E-3</v>
          </cell>
          <cell r="L147">
            <v>1.0789856E-3</v>
          </cell>
          <cell r="M147">
            <v>2.0010268599999995E-3</v>
          </cell>
          <cell r="N147">
            <v>3.8319336999999998E-3</v>
          </cell>
          <cell r="O147">
            <v>4.1476940400000002E-3</v>
          </cell>
          <cell r="P147">
            <v>5.804516479999999E-3</v>
          </cell>
          <cell r="Q147">
            <v>5.8132892999999989E-3</v>
          </cell>
          <cell r="R147">
            <v>4.1132349999999989E-3</v>
          </cell>
          <cell r="S147">
            <v>2.8635460000000002E-3</v>
          </cell>
          <cell r="T147">
            <v>4.2863134999999988E-3</v>
          </cell>
          <cell r="U147">
            <v>4.2947475199999995E-3</v>
          </cell>
          <cell r="V147">
            <v>3.46704278E-3</v>
          </cell>
          <cell r="W147">
            <v>2.0351170000000003E-3</v>
          </cell>
          <cell r="X147">
            <v>4.1883468199999992E-3</v>
          </cell>
          <cell r="Y147">
            <v>9.0040993000000003E-3</v>
          </cell>
          <cell r="Z147">
            <v>8.8532589599999989E-3</v>
          </cell>
          <cell r="AA147">
            <v>0</v>
          </cell>
          <cell r="AB147">
            <v>1.4211999999999999E-2</v>
          </cell>
          <cell r="AC147">
            <v>0</v>
          </cell>
          <cell r="AD147">
            <v>0.60745699999999991</v>
          </cell>
          <cell r="AE147">
            <v>0.44700000000000001</v>
          </cell>
          <cell r="AF147">
            <v>0.72899999999999998</v>
          </cell>
          <cell r="AG147">
            <v>1.351</v>
          </cell>
          <cell r="AH147">
            <v>1.1289149999999999</v>
          </cell>
          <cell r="AI147">
            <v>1.6948809999999999</v>
          </cell>
          <cell r="AJ147">
            <v>1.6128169999999999</v>
          </cell>
          <cell r="AK147">
            <v>0.50712499999999994</v>
          </cell>
          <cell r="AL147">
            <v>0.52178799999999992</v>
          </cell>
          <cell r="AM147">
            <v>1.0892550000000001</v>
          </cell>
          <cell r="AN147">
            <v>2.1386799999999995</v>
          </cell>
          <cell r="AO147">
            <v>2.2884099999999998</v>
          </cell>
          <cell r="AP147">
            <v>3.5639040000000004</v>
          </cell>
          <cell r="AQ147">
            <v>3.1811599999999993</v>
          </cell>
          <cell r="AR147">
            <v>2.4266189999999996</v>
          </cell>
          <cell r="AS147">
            <v>1.282063</v>
          </cell>
          <cell r="AT147">
            <v>1.8754459999999997</v>
          </cell>
          <cell r="AU147">
            <v>2.3052449999999998</v>
          </cell>
          <cell r="AV147">
            <v>1.8250200000000001</v>
          </cell>
          <cell r="AW147">
            <v>1.060014</v>
          </cell>
          <cell r="AX147">
            <v>2.7575180000000001</v>
          </cell>
          <cell r="AY147">
            <v>9.7092439999999982</v>
          </cell>
          <cell r="AZ147">
            <v>6.5211320000000006</v>
          </cell>
          <cell r="BA147">
            <v>0</v>
          </cell>
        </row>
        <row r="160">
          <cell r="B160">
            <v>2.3722684439999999E-2</v>
          </cell>
          <cell r="C160">
            <v>2.0059759999999999E-2</v>
          </cell>
          <cell r="D160">
            <v>2.2304983399999999E-2</v>
          </cell>
          <cell r="E160">
            <v>2.9914201239999993E-2</v>
          </cell>
          <cell r="F160">
            <v>2.2552138980000001E-2</v>
          </cell>
          <cell r="G160">
            <v>2.0183340659999997E-2</v>
          </cell>
          <cell r="H160">
            <v>2.0350772400000001E-2</v>
          </cell>
          <cell r="I160">
            <v>2.8649849746666664E-2</v>
          </cell>
          <cell r="J160">
            <v>2.4679649959999998E-2</v>
          </cell>
          <cell r="K160">
            <v>2.0039025299999999E-2</v>
          </cell>
          <cell r="L160">
            <v>2.3868976879999993E-2</v>
          </cell>
          <cell r="M160">
            <v>2.0207142760000001E-2</v>
          </cell>
          <cell r="N160">
            <v>1.6008183659999998E-2</v>
          </cell>
          <cell r="O160">
            <v>9.7127396800000005E-3</v>
          </cell>
          <cell r="P160">
            <v>1.2430887699999999E-2</v>
          </cell>
          <cell r="Q160">
            <v>1.0331843339999997E-2</v>
          </cell>
          <cell r="R160">
            <v>1.227810276E-2</v>
          </cell>
          <cell r="S160">
            <v>1.1561169899999998E-2</v>
          </cell>
          <cell r="T160">
            <v>1.2251608599999998E-2</v>
          </cell>
          <cell r="U160">
            <v>5.7842922200000008E-3</v>
          </cell>
          <cell r="V160">
            <v>8.9031749999999993E-3</v>
          </cell>
          <cell r="W160">
            <v>1.5356042379999999E-2</v>
          </cell>
          <cell r="X160">
            <v>5.0857775920000001E-2</v>
          </cell>
          <cell r="Y160">
            <v>2.9138115299999996E-2</v>
          </cell>
          <cell r="Z160">
            <v>5.2650871419999988E-2</v>
          </cell>
          <cell r="AA160">
            <v>0</v>
          </cell>
          <cell r="AB160">
            <v>14.583735999999998</v>
          </cell>
          <cell r="AC160">
            <v>12.209000000000001</v>
          </cell>
          <cell r="AD160">
            <v>14.460813</v>
          </cell>
          <cell r="AE160">
            <v>21.079000000000001</v>
          </cell>
          <cell r="AF160">
            <v>12.292</v>
          </cell>
          <cell r="AG160">
            <v>10.342000000000001</v>
          </cell>
          <cell r="AH160">
            <v>10.990749000000001</v>
          </cell>
          <cell r="AI160">
            <v>15.703918999999999</v>
          </cell>
          <cell r="AJ160">
            <v>14.163276999999999</v>
          </cell>
          <cell r="AK160">
            <v>11.542844999999998</v>
          </cell>
          <cell r="AL160">
            <v>13.923662</v>
          </cell>
          <cell r="AM160">
            <v>13.688405999999999</v>
          </cell>
          <cell r="AN160">
            <v>11.341222999999999</v>
          </cell>
          <cell r="AO160">
            <v>8.3375590000000006</v>
          </cell>
          <cell r="AP160">
            <v>9.5965619999999987</v>
          </cell>
          <cell r="AQ160">
            <v>9.2107549999999989</v>
          </cell>
          <cell r="AR160">
            <v>9.2961819999999982</v>
          </cell>
          <cell r="AS160">
            <v>8.5171709999999976</v>
          </cell>
          <cell r="AT160">
            <v>8.7231549999999984</v>
          </cell>
          <cell r="AU160">
            <v>6.3363090000000009</v>
          </cell>
          <cell r="AV160">
            <v>6.8036849999999998</v>
          </cell>
          <cell r="AW160">
            <v>14.931039</v>
          </cell>
          <cell r="AX160">
            <v>28.439223999999999</v>
          </cell>
          <cell r="AY160">
            <v>26.219953</v>
          </cell>
          <cell r="AZ160">
            <v>37.446460999999992</v>
          </cell>
          <cell r="BA160">
            <v>0</v>
          </cell>
        </row>
        <row r="166">
          <cell r="B166">
            <v>0</v>
          </cell>
          <cell r="C166">
            <v>0</v>
          </cell>
          <cell r="D166">
            <v>0</v>
          </cell>
          <cell r="E166">
            <v>2.3843049999999996E-4</v>
          </cell>
          <cell r="F166">
            <v>0</v>
          </cell>
          <cell r="G166">
            <v>8.4710569999999993E-4</v>
          </cell>
          <cell r="H166">
            <v>2.3070149199999998E-3</v>
          </cell>
          <cell r="I166">
            <v>7.7040774999999999E-3</v>
          </cell>
          <cell r="J166">
            <v>1.5627741219999998E-2</v>
          </cell>
          <cell r="K166">
            <v>2.30908825E-2</v>
          </cell>
          <cell r="L166">
            <v>2.9703293899999997E-2</v>
          </cell>
          <cell r="M166">
            <v>3.5497761039999992E-2</v>
          </cell>
          <cell r="N166">
            <v>2.9832546380000002E-2</v>
          </cell>
          <cell r="O166">
            <v>3.9314654399999996E-2</v>
          </cell>
          <cell r="P166">
            <v>4.695588995999999E-2</v>
          </cell>
          <cell r="Q166">
            <v>3.0169411579999993E-2</v>
          </cell>
          <cell r="R166">
            <v>2.5491681460000006E-2</v>
          </cell>
          <cell r="S166">
            <v>1.5714309659999998E-2</v>
          </cell>
          <cell r="T166">
            <v>1.9743000199999996E-2</v>
          </cell>
          <cell r="U166">
            <v>2.1045747099999998E-2</v>
          </cell>
          <cell r="V166">
            <v>1.9162042406666666E-2</v>
          </cell>
          <cell r="W166">
            <v>1.68676179E-2</v>
          </cell>
          <cell r="X166">
            <v>9.9069334000000011E-4</v>
          </cell>
          <cell r="Y166">
            <v>1.6159164E-2</v>
          </cell>
          <cell r="Z166">
            <v>1.4244346199999999E-2</v>
          </cell>
          <cell r="AA166">
            <v>0</v>
          </cell>
          <cell r="AB166">
            <v>0</v>
          </cell>
          <cell r="AC166">
            <v>0</v>
          </cell>
          <cell r="AD166">
            <v>0</v>
          </cell>
          <cell r="AE166">
            <v>8.4000000000000005E-2</v>
          </cell>
          <cell r="AF166">
            <v>0</v>
          </cell>
          <cell r="AG166">
            <v>0.21099999999999999</v>
          </cell>
          <cell r="AH166">
            <v>0.77175599999999989</v>
          </cell>
          <cell r="AI166">
            <v>2.8425409999999998</v>
          </cell>
          <cell r="AJ166">
            <v>6.4127749999999999</v>
          </cell>
          <cell r="AK166">
            <v>8.6423659999999991</v>
          </cell>
          <cell r="AL166">
            <v>10.021512999999997</v>
          </cell>
          <cell r="AM166">
            <v>13.526344999999997</v>
          </cell>
          <cell r="AN166">
            <v>12.176966</v>
          </cell>
          <cell r="AO166">
            <v>16.445655000000002</v>
          </cell>
          <cell r="AP166">
            <v>20.719463999999999</v>
          </cell>
          <cell r="AQ166">
            <v>16.925775999999999</v>
          </cell>
          <cell r="AR166">
            <v>12.361464999999999</v>
          </cell>
          <cell r="AS166">
            <v>6.8632050000000007</v>
          </cell>
          <cell r="AT166">
            <v>8.3495389999999983</v>
          </cell>
          <cell r="AU166">
            <v>9.1191790000000008</v>
          </cell>
          <cell r="AV166">
            <v>7.2292880000000004</v>
          </cell>
          <cell r="AW166">
            <v>7.4733880000000008</v>
          </cell>
          <cell r="AX166">
            <v>0.73024499999999992</v>
          </cell>
          <cell r="AY166">
            <v>7.0710889999999997</v>
          </cell>
          <cell r="AZ166">
            <v>7.3536529999999996</v>
          </cell>
          <cell r="BA166">
            <v>0</v>
          </cell>
        </row>
        <row r="187">
          <cell r="B187">
            <v>5.8725646000000009E-4</v>
          </cell>
          <cell r="C187">
            <v>0</v>
          </cell>
          <cell r="D187">
            <v>8.5376788000000002E-4</v>
          </cell>
          <cell r="E187">
            <v>5.0729629999999998E-3</v>
          </cell>
          <cell r="F187">
            <v>3.1153302599999998E-3</v>
          </cell>
          <cell r="G187">
            <v>8.4705632199999995E-3</v>
          </cell>
          <cell r="H187">
            <v>1.1092978260000001E-2</v>
          </cell>
          <cell r="I187">
            <v>1.061044348E-2</v>
          </cell>
          <cell r="J187">
            <v>6.6516830799999999E-3</v>
          </cell>
          <cell r="K187">
            <v>7.0037708999999993E-3</v>
          </cell>
          <cell r="L187">
            <v>1.1531135559999999E-2</v>
          </cell>
          <cell r="M187">
            <v>1.079152592E-2</v>
          </cell>
          <cell r="N187">
            <v>1.7784495679999998E-2</v>
          </cell>
          <cell r="O187">
            <v>1.7698470300000001E-2</v>
          </cell>
          <cell r="P187">
            <v>1.6562799399999998E-2</v>
          </cell>
          <cell r="Q187">
            <v>1.4492997539999998E-2</v>
          </cell>
          <cell r="R187">
            <v>2.0590522399999998E-2</v>
          </cell>
          <cell r="S187">
            <v>1.832168436E-2</v>
          </cell>
          <cell r="T187">
            <v>2.2898525019999994E-2</v>
          </cell>
          <cell r="U187">
            <v>1.9886464360000002E-2</v>
          </cell>
          <cell r="V187">
            <v>2.1700669233333331E-2</v>
          </cell>
          <cell r="W187">
            <v>5.9769921819999995E-2</v>
          </cell>
          <cell r="X187">
            <v>2.1188296219999996E-2</v>
          </cell>
          <cell r="Y187">
            <v>2.4629037439999994E-2</v>
          </cell>
          <cell r="Z187">
            <v>2.8178370920000001E-2</v>
          </cell>
          <cell r="AA187">
            <v>0</v>
          </cell>
          <cell r="AB187">
            <v>0.14540799999999998</v>
          </cell>
          <cell r="AC187">
            <v>0</v>
          </cell>
          <cell r="AD187">
            <v>0.22709199999999999</v>
          </cell>
          <cell r="AE187">
            <v>0.65599999999999992</v>
          </cell>
          <cell r="AF187">
            <v>0.76400000000000001</v>
          </cell>
          <cell r="AG187">
            <v>1.6850000000000001</v>
          </cell>
          <cell r="AH187">
            <v>2.166242</v>
          </cell>
          <cell r="AI187">
            <v>2.5592230000000002</v>
          </cell>
          <cell r="AJ187">
            <v>2.7582380000000004</v>
          </cell>
          <cell r="AK187">
            <v>2.7767429999999997</v>
          </cell>
          <cell r="AL187">
            <v>4.5591719999999993</v>
          </cell>
          <cell r="AM187">
            <v>4.4162710000000001</v>
          </cell>
          <cell r="AN187">
            <v>6.8374240000000004</v>
          </cell>
          <cell r="AO187">
            <v>6.3065509999999998</v>
          </cell>
          <cell r="AP187">
            <v>7.919668999999999</v>
          </cell>
          <cell r="AQ187">
            <v>6.8597669999999988</v>
          </cell>
          <cell r="AR187">
            <v>9.886277999999999</v>
          </cell>
          <cell r="AS187">
            <v>8.4132149999999992</v>
          </cell>
          <cell r="AT187">
            <v>12.292510999999999</v>
          </cell>
          <cell r="AU187">
            <v>11.188891000000002</v>
          </cell>
          <cell r="AV187">
            <v>11.126638</v>
          </cell>
          <cell r="AW187">
            <v>33.108038999999998</v>
          </cell>
          <cell r="AX187">
            <v>13.188071999999998</v>
          </cell>
          <cell r="AY187">
            <v>19.965349</v>
          </cell>
          <cell r="AZ187">
            <v>18.177474</v>
          </cell>
          <cell r="BA187">
            <v>0</v>
          </cell>
        </row>
        <row r="193">
          <cell r="B193">
            <v>3.1150000000000002E-6</v>
          </cell>
          <cell r="C193">
            <v>0</v>
          </cell>
          <cell r="D193">
            <v>1.2290263999999997E-4</v>
          </cell>
          <cell r="E193">
            <v>0</v>
          </cell>
          <cell r="F193">
            <v>2.5300323999999998E-4</v>
          </cell>
          <cell r="G193">
            <v>2.6924846199999995E-3</v>
          </cell>
          <cell r="H193">
            <v>4.2019622399999991E-3</v>
          </cell>
          <cell r="I193">
            <v>4.7662632919999996E-2</v>
          </cell>
          <cell r="J193">
            <v>0.10510880337999998</v>
          </cell>
          <cell r="K193">
            <v>7.8765035999999997E-2</v>
          </cell>
          <cell r="L193">
            <v>8.6578959879999973E-2</v>
          </cell>
          <cell r="M193">
            <v>7.6594431899999982E-2</v>
          </cell>
          <cell r="N193">
            <v>8.1787425999999996E-2</v>
          </cell>
          <cell r="O193">
            <v>8.1580251199999995E-2</v>
          </cell>
          <cell r="P193">
            <v>8.5811813499999987E-2</v>
          </cell>
          <cell r="Q193">
            <v>8.6098365499999996E-2</v>
          </cell>
          <cell r="R193">
            <v>9.7098270499999986E-2</v>
          </cell>
          <cell r="S193">
            <v>9.1490671999999981E-2</v>
          </cell>
          <cell r="T193">
            <v>8.7010043679999996E-2</v>
          </cell>
          <cell r="U193">
            <v>8.0499941759999985E-2</v>
          </cell>
          <cell r="V193">
            <v>7.4689860999999982E-2</v>
          </cell>
          <cell r="W193">
            <v>6.5675031799999978E-2</v>
          </cell>
          <cell r="X193">
            <v>8.1607512000000004E-4</v>
          </cell>
          <cell r="Y193">
            <v>5.8371308099999998E-2</v>
          </cell>
          <cell r="Z193">
            <v>5.8648334219999994E-2</v>
          </cell>
          <cell r="AA193">
            <v>0</v>
          </cell>
          <cell r="AB193">
            <v>1.1999999999999999E-3</v>
          </cell>
          <cell r="AC193">
            <v>0</v>
          </cell>
          <cell r="AD193">
            <v>7.2825000000000001E-2</v>
          </cell>
          <cell r="AE193">
            <v>0</v>
          </cell>
          <cell r="AF193">
            <v>8.4000000000000005E-2</v>
          </cell>
          <cell r="AG193">
            <v>0.89799999999999991</v>
          </cell>
          <cell r="AH193">
            <v>1.370806</v>
          </cell>
          <cell r="AI193">
            <v>19.430625999999997</v>
          </cell>
          <cell r="AJ193">
            <v>43.804902999999996</v>
          </cell>
          <cell r="AK193">
            <v>29.158111000000002</v>
          </cell>
          <cell r="AL193">
            <v>29.767951</v>
          </cell>
          <cell r="AM193">
            <v>24.746105000000004</v>
          </cell>
          <cell r="AN193">
            <v>27.357090999999997</v>
          </cell>
          <cell r="AO193">
            <v>30.616951999999998</v>
          </cell>
          <cell r="AP193">
            <v>30.313539000000002</v>
          </cell>
          <cell r="AQ193">
            <v>28.931505999999999</v>
          </cell>
          <cell r="AR193">
            <v>30.491059999999997</v>
          </cell>
          <cell r="AS193">
            <v>28.024468999999996</v>
          </cell>
          <cell r="AT193">
            <v>28.706274000000001</v>
          </cell>
          <cell r="AU193">
            <v>27.528795000000002</v>
          </cell>
          <cell r="AV193">
            <v>22.796674000000003</v>
          </cell>
          <cell r="AW193">
            <v>21.719911000000003</v>
          </cell>
          <cell r="AX193">
            <v>0.47259099999999998</v>
          </cell>
          <cell r="AY193">
            <v>20.732229999999998</v>
          </cell>
          <cell r="AZ193">
            <v>21.919025000000001</v>
          </cell>
          <cell r="BA193">
            <v>0</v>
          </cell>
        </row>
        <row r="194">
          <cell r="B194">
            <v>2.9753780000000001E-4</v>
          </cell>
          <cell r="C194">
            <v>0</v>
          </cell>
          <cell r="D194">
            <v>1.4290483200000001E-3</v>
          </cell>
          <cell r="E194">
            <v>3.0156071399999995E-3</v>
          </cell>
          <cell r="F194">
            <v>1.4496727419999999E-2</v>
          </cell>
          <cell r="G194">
            <v>7.8271773999999995E-3</v>
          </cell>
          <cell r="H194">
            <v>1.0824024119999999E-2</v>
          </cell>
          <cell r="I194">
            <v>1.6241611539999999E-2</v>
          </cell>
          <cell r="J194">
            <v>2.8414467479999997E-2</v>
          </cell>
          <cell r="K194">
            <v>1.7844511159999996E-2</v>
          </cell>
          <cell r="L194">
            <v>2.8209097419999989E-2</v>
          </cell>
          <cell r="M194">
            <v>3.2158743119999993E-2</v>
          </cell>
          <cell r="N194">
            <v>3.6354562859999995E-2</v>
          </cell>
          <cell r="O194">
            <v>2.5964519419999995E-2</v>
          </cell>
          <cell r="P194">
            <v>2.1643220059999996E-2</v>
          </cell>
          <cell r="Q194">
            <v>8.1730597199999987E-3</v>
          </cell>
          <cell r="R194">
            <v>2.7888337399999998E-3</v>
          </cell>
          <cell r="S194">
            <v>2.0453120799999998E-3</v>
          </cell>
          <cell r="T194">
            <v>2.8363753599999993E-3</v>
          </cell>
          <cell r="U194">
            <v>2.7819763999999995E-3</v>
          </cell>
          <cell r="V194">
            <v>1.9143536866666664E-3</v>
          </cell>
          <cell r="W194">
            <v>2.8516672799999998E-3</v>
          </cell>
          <cell r="X194">
            <v>3.9563472199999998E-3</v>
          </cell>
          <cell r="Y194">
            <v>3.7726925600000006E-3</v>
          </cell>
          <cell r="Z194">
            <v>5.3339383999999991E-3</v>
          </cell>
          <cell r="AA194">
            <v>0</v>
          </cell>
          <cell r="AB194">
            <v>5.9853999999999997E-2</v>
          </cell>
          <cell r="AC194">
            <v>0</v>
          </cell>
          <cell r="AD194">
            <v>0.61248199999999997</v>
          </cell>
          <cell r="AE194">
            <v>1.0109999999999999</v>
          </cell>
          <cell r="AF194">
            <v>3.5009999999999999</v>
          </cell>
          <cell r="AG194">
            <v>3.2879999999999998</v>
          </cell>
          <cell r="AH194">
            <v>5.419073</v>
          </cell>
          <cell r="AI194">
            <v>9.2446579999999994</v>
          </cell>
          <cell r="AJ194">
            <v>15.887398000000001</v>
          </cell>
          <cell r="AK194">
            <v>10.331657</v>
          </cell>
          <cell r="AL194">
            <v>17.378619999999998</v>
          </cell>
          <cell r="AM194">
            <v>20.148164999999999</v>
          </cell>
          <cell r="AN194">
            <v>26.607314000000002</v>
          </cell>
          <cell r="AO194">
            <v>17.059906999999999</v>
          </cell>
          <cell r="AP194">
            <v>14.467840999999998</v>
          </cell>
          <cell r="AQ194">
            <v>5.9667219999999999</v>
          </cell>
          <cell r="AR194">
            <v>2.8026369999999998</v>
          </cell>
          <cell r="AS194">
            <v>1.7984490000000002</v>
          </cell>
          <cell r="AT194">
            <v>2.1826399999999997</v>
          </cell>
          <cell r="AU194">
            <v>2.5205039999999999</v>
          </cell>
          <cell r="AV194">
            <v>1.1109829999999998</v>
          </cell>
          <cell r="AW194">
            <v>1.7592590000000001</v>
          </cell>
          <cell r="AX194">
            <v>2.4382130000000002</v>
          </cell>
          <cell r="AY194">
            <v>3.4798129999999996</v>
          </cell>
          <cell r="AZ194">
            <v>4.8515810000000004</v>
          </cell>
          <cell r="BA194">
            <v>0</v>
          </cell>
        </row>
        <row r="206">
          <cell r="B206">
            <v>9.4354555399999984E-3</v>
          </cell>
          <cell r="C206">
            <v>6.1749799999999992E-3</v>
          </cell>
          <cell r="D206">
            <v>8.0417359399999975E-3</v>
          </cell>
          <cell r="E206">
            <v>1.2531467339999998E-2</v>
          </cell>
          <cell r="F206">
            <v>2.7166729800000001E-2</v>
          </cell>
          <cell r="G206">
            <v>1.3820978499999999E-2</v>
          </cell>
          <cell r="H206">
            <v>1.703943024E-2</v>
          </cell>
          <cell r="I206">
            <v>1.6132039139999999E-2</v>
          </cell>
          <cell r="J206">
            <v>1.0131097759999999E-2</v>
          </cell>
          <cell r="K206">
            <v>1.3806271639999999E-2</v>
          </cell>
          <cell r="L206">
            <v>1.7037524979999996E-2</v>
          </cell>
          <cell r="M206">
            <v>1.6952875659999998E-2</v>
          </cell>
          <cell r="N206">
            <v>1.31548802E-2</v>
          </cell>
          <cell r="O206">
            <v>2.0033637119999999E-2</v>
          </cell>
          <cell r="P206">
            <v>4.4473817779999994E-2</v>
          </cell>
          <cell r="Q206">
            <v>3.7588922839999997E-2</v>
          </cell>
          <cell r="R206">
            <v>3.2883594239999994E-2</v>
          </cell>
          <cell r="S206">
            <v>2.553110112E-2</v>
          </cell>
          <cell r="T206">
            <v>2.2893546199999996E-2</v>
          </cell>
          <cell r="U206">
            <v>2.0743450699999999E-2</v>
          </cell>
          <cell r="V206">
            <v>1.3814691106666666E-2</v>
          </cell>
          <cell r="W206">
            <v>2.328249952E-2</v>
          </cell>
          <cell r="X206">
            <v>8.0135122199999995E-3</v>
          </cell>
          <cell r="Y206">
            <v>4.6566790900000002E-2</v>
          </cell>
          <cell r="Z206">
            <v>5.0093891399999993E-2</v>
          </cell>
          <cell r="AA206">
            <v>0</v>
          </cell>
          <cell r="AB206">
            <v>3.0964519999999998</v>
          </cell>
          <cell r="AC206">
            <v>2.903</v>
          </cell>
          <cell r="AD206">
            <v>3.6643219999999999</v>
          </cell>
          <cell r="AE206">
            <v>4.5470000000000006</v>
          </cell>
          <cell r="AF206">
            <v>8.1159999999999997</v>
          </cell>
          <cell r="AG206">
            <v>4.4690000000000003</v>
          </cell>
          <cell r="AH206">
            <v>6.0749569999999986</v>
          </cell>
          <cell r="AI206">
            <v>5.8966849999999997</v>
          </cell>
          <cell r="AJ206">
            <v>5.1062609999999991</v>
          </cell>
          <cell r="AK206">
            <v>9.1765939999999979</v>
          </cell>
          <cell r="AL206">
            <v>9.1672319999999985</v>
          </cell>
          <cell r="AM206">
            <v>10.843222000000001</v>
          </cell>
          <cell r="AN206">
            <v>9.3210069999999998</v>
          </cell>
          <cell r="AO206">
            <v>15.855211999999998</v>
          </cell>
          <cell r="AP206">
            <v>73.002580999999992</v>
          </cell>
          <cell r="AQ206">
            <v>70.621872999999994</v>
          </cell>
          <cell r="AR206">
            <v>29.458710999999997</v>
          </cell>
          <cell r="AS206">
            <v>21.430616000000001</v>
          </cell>
          <cell r="AT206">
            <v>27.532526000000001</v>
          </cell>
          <cell r="AU206">
            <v>13.059797</v>
          </cell>
          <cell r="AV206">
            <v>13.475736999999997</v>
          </cell>
          <cell r="AW206">
            <v>18.944831999999998</v>
          </cell>
          <cell r="AX206">
            <v>21.543998999999999</v>
          </cell>
          <cell r="AY206">
            <v>46.616864000000007</v>
          </cell>
          <cell r="AZ206">
            <v>54.249452999999995</v>
          </cell>
          <cell r="BA206">
            <v>0</v>
          </cell>
        </row>
        <row r="212">
          <cell r="B212">
            <v>2.3178723679999999E-2</v>
          </cell>
          <cell r="C212">
            <v>2.1156939999999999E-2</v>
          </cell>
          <cell r="D212">
            <v>2.2750582399999997E-2</v>
          </cell>
          <cell r="E212">
            <v>3.7739031399999998E-2</v>
          </cell>
          <cell r="F212">
            <v>2.1523843179999998E-2</v>
          </cell>
          <cell r="G212">
            <v>2.7803900179999997E-2</v>
          </cell>
          <cell r="H212">
            <v>5.7965368299999993E-2</v>
          </cell>
          <cell r="I212">
            <v>0.14598622709999998</v>
          </cell>
          <cell r="J212">
            <v>2.2919751119999998E-2</v>
          </cell>
          <cell r="K212">
            <v>5.1478566999999999E-3</v>
          </cell>
          <cell r="L212">
            <v>7.2666935599999998E-3</v>
          </cell>
          <cell r="M212">
            <v>2.3079916999999995E-3</v>
          </cell>
          <cell r="N212">
            <v>1.3811838599999998E-3</v>
          </cell>
          <cell r="O212">
            <v>7.9932495999999998E-4</v>
          </cell>
          <cell r="P212">
            <v>7.2656961999999995E-4</v>
          </cell>
          <cell r="Q212">
            <v>3.6766449999999998E-4</v>
          </cell>
          <cell r="R212">
            <v>1.8319149800000004E-3</v>
          </cell>
          <cell r="S212">
            <v>4.9205449999999986E-4</v>
          </cell>
          <cell r="T212">
            <v>1.0636681999999999E-3</v>
          </cell>
          <cell r="U212">
            <v>4.7098855999999997E-4</v>
          </cell>
          <cell r="V212">
            <v>1.1233903933333333E-3</v>
          </cell>
          <cell r="W212">
            <v>9.4816218000000005E-4</v>
          </cell>
          <cell r="X212">
            <v>9.122092699999999E-3</v>
          </cell>
          <cell r="Y212">
            <v>2.3237806200000002E-3</v>
          </cell>
          <cell r="Z212">
            <v>6.9521757200000003E-3</v>
          </cell>
          <cell r="AA212">
            <v>0</v>
          </cell>
          <cell r="AB212">
            <v>8.5381289999999996</v>
          </cell>
          <cell r="AC212">
            <v>8.5519999999999996</v>
          </cell>
          <cell r="AD212">
            <v>11.615690000000001</v>
          </cell>
          <cell r="AE212">
            <v>23.59</v>
          </cell>
          <cell r="AF212">
            <v>12.246</v>
          </cell>
          <cell r="AG212">
            <v>14.975</v>
          </cell>
          <cell r="AH212">
            <v>23.702035000000002</v>
          </cell>
          <cell r="AI212">
            <v>42.624059000000003</v>
          </cell>
          <cell r="AJ212">
            <v>13.333738999999998</v>
          </cell>
          <cell r="AK212">
            <v>3.1137579999999998</v>
          </cell>
          <cell r="AL212">
            <v>3.3180810000000003</v>
          </cell>
          <cell r="AM212">
            <v>1.129586</v>
          </cell>
          <cell r="AN212">
            <v>0.815164</v>
          </cell>
          <cell r="AO212">
            <v>0.49505299999999997</v>
          </cell>
          <cell r="AP212">
            <v>0.577152</v>
          </cell>
          <cell r="AQ212">
            <v>0.28899399999999997</v>
          </cell>
          <cell r="AR212">
            <v>0.93249099999999996</v>
          </cell>
          <cell r="AS212">
            <v>0.45222000000000001</v>
          </cell>
          <cell r="AT212">
            <v>0.68447900000000006</v>
          </cell>
          <cell r="AU212">
            <v>0.342862</v>
          </cell>
          <cell r="AV212">
            <v>0.81894900000000004</v>
          </cell>
          <cell r="AW212">
            <v>1.126185</v>
          </cell>
          <cell r="AX212">
            <v>4.7460100000000001</v>
          </cell>
          <cell r="AY212">
            <v>4.1843769999999996</v>
          </cell>
          <cell r="AZ212">
            <v>5.0316920000000005</v>
          </cell>
          <cell r="BA212">
            <v>0</v>
          </cell>
        </row>
        <row r="228">
          <cell r="B228">
            <v>9.0840710660000004E-2</v>
          </cell>
          <cell r="C228">
            <v>5.8053799999999996E-2</v>
          </cell>
          <cell r="D228">
            <v>6.3552025040000001E-2</v>
          </cell>
          <cell r="E228">
            <v>8.3919452399999983E-2</v>
          </cell>
          <cell r="F228">
            <v>8.7807710759999991E-2</v>
          </cell>
          <cell r="G228">
            <v>0.10634698620000002</v>
          </cell>
          <cell r="H228">
            <v>9.6125176359999995E-2</v>
          </cell>
          <cell r="I228">
            <v>8.0667451199999976E-2</v>
          </cell>
          <cell r="J228">
            <v>3.0377780299999997E-2</v>
          </cell>
          <cell r="K228">
            <v>1.9191632040000003E-2</v>
          </cell>
          <cell r="L228">
            <v>1.4774892720000002E-2</v>
          </cell>
          <cell r="M228">
            <v>1.137182284E-2</v>
          </cell>
          <cell r="N228">
            <v>1.0911710879999998E-2</v>
          </cell>
          <cell r="O228">
            <v>9.439924899999997E-3</v>
          </cell>
          <cell r="P228">
            <v>1.200140592E-2</v>
          </cell>
          <cell r="Q228">
            <v>4.9716202200000004E-3</v>
          </cell>
          <cell r="R228">
            <v>4.9263409999999999E-3</v>
          </cell>
          <cell r="S228">
            <v>4.9781607399999993E-3</v>
          </cell>
          <cell r="T228">
            <v>5.1471995400000003E-3</v>
          </cell>
          <cell r="U228">
            <v>5.3022652199999996E-3</v>
          </cell>
          <cell r="V228">
            <v>1.1557059026666663E-2</v>
          </cell>
          <cell r="W228">
            <v>5.7868754580000022E-2</v>
          </cell>
          <cell r="X228">
            <v>1.1745486199999999E-2</v>
          </cell>
          <cell r="Y228">
            <v>1.4560861979999997E-2</v>
          </cell>
          <cell r="Z228">
            <v>1.591890328E-2</v>
          </cell>
          <cell r="AA228">
            <v>0</v>
          </cell>
          <cell r="AB228">
            <v>11.600090999999999</v>
          </cell>
          <cell r="AC228">
            <v>7.8900000000000006</v>
          </cell>
          <cell r="AD228">
            <v>8.673328999999999</v>
          </cell>
          <cell r="AE228">
            <v>8.4710000000000001</v>
          </cell>
          <cell r="AF228">
            <v>8.6989999999999998</v>
          </cell>
          <cell r="AG228">
            <v>12.01</v>
          </cell>
          <cell r="AH228">
            <v>12.952809999999998</v>
          </cell>
          <cell r="AI228">
            <v>12.223045000000001</v>
          </cell>
          <cell r="AJ228">
            <v>5.5456359999999982</v>
          </cell>
          <cell r="AK228">
            <v>3.578668</v>
          </cell>
          <cell r="AL228">
            <v>3.3059429999999996</v>
          </cell>
          <cell r="AM228">
            <v>3.5133989999999997</v>
          </cell>
          <cell r="AN228">
            <v>4.5587919999999995</v>
          </cell>
          <cell r="AO228">
            <v>4.2656009999999993</v>
          </cell>
          <cell r="AP228">
            <v>4.3430009999999992</v>
          </cell>
          <cell r="AQ228">
            <v>3.4561169999999994</v>
          </cell>
          <cell r="AR228">
            <v>3.2794829999999999</v>
          </cell>
          <cell r="AS228">
            <v>3.360846</v>
          </cell>
          <cell r="AT228">
            <v>3.5454880000000002</v>
          </cell>
          <cell r="AU228">
            <v>3.7243779999999997</v>
          </cell>
          <cell r="AV228">
            <v>5.520416</v>
          </cell>
          <cell r="AW228">
            <v>15.708639</v>
          </cell>
          <cell r="AX228">
            <v>5.4787429999999997</v>
          </cell>
          <cell r="AY228">
            <v>8.0448369999999993</v>
          </cell>
          <cell r="AZ228">
            <v>8.8042540000000002</v>
          </cell>
          <cell r="BA228">
            <v>0</v>
          </cell>
        </row>
        <row r="231">
          <cell r="B231">
            <v>1.6869999999999999E-5</v>
          </cell>
          <cell r="C231">
            <v>0</v>
          </cell>
          <cell r="D231">
            <v>6.8706049999999992E-4</v>
          </cell>
          <cell r="E231">
            <v>8.6928953999999988E-4</v>
          </cell>
          <cell r="F231">
            <v>5.8681096599999998E-3</v>
          </cell>
          <cell r="G231">
            <v>1.041974318E-2</v>
          </cell>
          <cell r="H231">
            <v>5.8784633599999999E-3</v>
          </cell>
          <cell r="I231">
            <v>5.3585044799999999E-3</v>
          </cell>
          <cell r="J231">
            <v>6.48616682E-3</v>
          </cell>
          <cell r="K231">
            <v>4.525051999999999E-3</v>
          </cell>
          <cell r="L231">
            <v>1.87687122E-3</v>
          </cell>
          <cell r="M231">
            <v>2.4346669200000001E-3</v>
          </cell>
          <cell r="N231">
            <v>3.3348463399999998E-3</v>
          </cell>
          <cell r="O231">
            <v>3.8948400399999991E-3</v>
          </cell>
          <cell r="P231">
            <v>3.6588389599999998E-3</v>
          </cell>
          <cell r="Q231">
            <v>6.1114160799999985E-3</v>
          </cell>
          <cell r="R231">
            <v>4.32538526E-3</v>
          </cell>
          <cell r="S231">
            <v>5.9140289599999988E-3</v>
          </cell>
          <cell r="T231">
            <v>8.3056790599999996E-3</v>
          </cell>
          <cell r="U231">
            <v>2.0977029640000002E-2</v>
          </cell>
          <cell r="V231">
            <v>2.5387546913333326E-2</v>
          </cell>
          <cell r="W231">
            <v>1.6952199179999999E-2</v>
          </cell>
          <cell r="X231">
            <v>1.265053048E-2</v>
          </cell>
          <cell r="Y231">
            <v>2.5032872899999999E-2</v>
          </cell>
          <cell r="Z231">
            <v>3.5815424120000001E-2</v>
          </cell>
          <cell r="AA231">
            <v>0</v>
          </cell>
          <cell r="AB231">
            <v>1.0083999999999999E-2</v>
          </cell>
          <cell r="AC231">
            <v>0</v>
          </cell>
          <cell r="AD231">
            <v>0.34450899999999995</v>
          </cell>
          <cell r="AE231">
            <v>0.38300000000000001</v>
          </cell>
          <cell r="AF231">
            <v>1.7149999999999999</v>
          </cell>
          <cell r="AG231">
            <v>2.617</v>
          </cell>
          <cell r="AH231">
            <v>1.6297900000000001</v>
          </cell>
          <cell r="AI231">
            <v>1.894085</v>
          </cell>
          <cell r="AJ231">
            <v>2.3495219999999999</v>
          </cell>
          <cell r="AK231">
            <v>1.8587629999999997</v>
          </cell>
          <cell r="AL231">
            <v>0.92741399999999996</v>
          </cell>
          <cell r="AM231">
            <v>1.49553</v>
          </cell>
          <cell r="AN231">
            <v>2.4879939999999996</v>
          </cell>
          <cell r="AO231">
            <v>2.4842129999999996</v>
          </cell>
          <cell r="AP231">
            <v>2.4856959999999999</v>
          </cell>
          <cell r="AQ231">
            <v>3.2022329999999997</v>
          </cell>
          <cell r="AR231">
            <v>2.3732489999999999</v>
          </cell>
          <cell r="AS231">
            <v>3.2496749999999999</v>
          </cell>
          <cell r="AT231">
            <v>5.5516940000000004</v>
          </cell>
          <cell r="AU231">
            <v>10.833574</v>
          </cell>
          <cell r="AV231">
            <v>11.811846000000001</v>
          </cell>
          <cell r="AW231">
            <v>11.89546</v>
          </cell>
          <cell r="AX231">
            <v>13.463925</v>
          </cell>
          <cell r="AY231">
            <v>13.413254999999999</v>
          </cell>
          <cell r="AZ231">
            <v>14.336579</v>
          </cell>
          <cell r="BA231">
            <v>0</v>
          </cell>
        </row>
        <row r="238">
          <cell r="B238">
            <v>1.7856901999999998E-4</v>
          </cell>
          <cell r="C238">
            <v>0</v>
          </cell>
          <cell r="D238">
            <v>3.0903795999999992E-4</v>
          </cell>
          <cell r="E238">
            <v>1.0363569999999999E-3</v>
          </cell>
          <cell r="F238">
            <v>1.0785659499999999E-2</v>
          </cell>
          <cell r="G238">
            <v>3.4531266979999996E-2</v>
          </cell>
          <cell r="H238">
            <v>2.6443041659999996E-2</v>
          </cell>
          <cell r="I238">
            <v>3.9043576599999998E-3</v>
          </cell>
          <cell r="J238">
            <v>3.7486212400000001E-3</v>
          </cell>
          <cell r="K238">
            <v>2.6624680599999992E-3</v>
          </cell>
          <cell r="L238">
            <v>6.6443581399999998E-3</v>
          </cell>
          <cell r="M238">
            <v>1.8363496479999998E-2</v>
          </cell>
          <cell r="N238">
            <v>3.1787074619999994E-2</v>
          </cell>
          <cell r="O238">
            <v>4.6513505359999992E-2</v>
          </cell>
          <cell r="P238">
            <v>4.5571031799999995E-2</v>
          </cell>
          <cell r="Q238">
            <v>2.1579606999999997E-2</v>
          </cell>
          <cell r="R238">
            <v>1.0431904559999998E-2</v>
          </cell>
          <cell r="S238">
            <v>6.3316532999999984E-3</v>
          </cell>
          <cell r="T238">
            <v>3.0062514999999995E-3</v>
          </cell>
          <cell r="U238">
            <v>7.8192981999999998E-4</v>
          </cell>
          <cell r="V238">
            <v>1.1078329999999999E-3</v>
          </cell>
          <cell r="W238">
            <v>7.4755688000000008E-4</v>
          </cell>
          <cell r="X238">
            <v>4.6681347999999998E-4</v>
          </cell>
          <cell r="Y238">
            <v>1.6551722599999999E-3</v>
          </cell>
          <cell r="Z238">
            <v>1.4325690399999997E-3</v>
          </cell>
          <cell r="AA238">
            <v>0</v>
          </cell>
          <cell r="AB238">
            <v>8.9377999999999999E-2</v>
          </cell>
          <cell r="AC238">
            <v>0</v>
          </cell>
          <cell r="AD238">
            <v>0.18888199999999999</v>
          </cell>
          <cell r="AE238">
            <v>0.28500000000000003</v>
          </cell>
          <cell r="AF238">
            <v>2.415</v>
          </cell>
          <cell r="AG238">
            <v>6.3689999999999998</v>
          </cell>
          <cell r="AH238">
            <v>5.046568999999999</v>
          </cell>
          <cell r="AI238">
            <v>1.7816479999999997</v>
          </cell>
          <cell r="AJ238">
            <v>1.6121259999999999</v>
          </cell>
          <cell r="AK238">
            <v>1.0557909999999999</v>
          </cell>
          <cell r="AL238">
            <v>2.9086349999999999</v>
          </cell>
          <cell r="AM238">
            <v>6.6733859999999998</v>
          </cell>
          <cell r="AN238">
            <v>11.418098000000001</v>
          </cell>
          <cell r="AO238">
            <v>17.220174</v>
          </cell>
          <cell r="AP238">
            <v>16.27112</v>
          </cell>
          <cell r="AQ238">
            <v>7.4800889999999995</v>
          </cell>
          <cell r="AR238">
            <v>3.1898050000000007</v>
          </cell>
          <cell r="AS238">
            <v>1.9051710000000002</v>
          </cell>
          <cell r="AT238">
            <v>0.89061000000000001</v>
          </cell>
          <cell r="AU238">
            <v>0.289462</v>
          </cell>
          <cell r="AV238">
            <v>0.33098699999999998</v>
          </cell>
          <cell r="AW238">
            <v>0.334814</v>
          </cell>
          <cell r="AX238">
            <v>0.37550099999999997</v>
          </cell>
          <cell r="AY238">
            <v>0.96619500000000003</v>
          </cell>
          <cell r="AZ238">
            <v>0.94765599999999983</v>
          </cell>
          <cell r="BA238">
            <v>0</v>
          </cell>
        </row>
        <row r="245">
          <cell r="B245">
            <v>2.6722779999999998E-4</v>
          </cell>
          <cell r="C245">
            <v>0</v>
          </cell>
          <cell r="D245">
            <v>1.2828134199999997E-3</v>
          </cell>
          <cell r="E245">
            <v>3.2483926999999999E-3</v>
          </cell>
          <cell r="F245">
            <v>1.296124326E-2</v>
          </cell>
          <cell r="G245">
            <v>3.2074789179999993E-2</v>
          </cell>
          <cell r="H245">
            <v>5.0530414059999994E-2</v>
          </cell>
          <cell r="I245">
            <v>5.190623787999999E-2</v>
          </cell>
          <cell r="J245">
            <v>4.1494892599999993E-2</v>
          </cell>
          <cell r="K245">
            <v>5.1660645679999999E-2</v>
          </cell>
          <cell r="L245">
            <v>3.640988735999999E-2</v>
          </cell>
          <cell r="M245">
            <v>3.2167246159999989E-2</v>
          </cell>
          <cell r="N245">
            <v>1.7673416040000001E-2</v>
          </cell>
          <cell r="O245">
            <v>2.1729422959999994E-2</v>
          </cell>
          <cell r="P245">
            <v>2.2980256459999997E-2</v>
          </cell>
          <cell r="Q245">
            <v>3.1919566140000001E-2</v>
          </cell>
          <cell r="R245">
            <v>3.0527946959999993E-2</v>
          </cell>
          <cell r="S245">
            <v>2.5978802920000002E-2</v>
          </cell>
          <cell r="T245">
            <v>1.99596306E-2</v>
          </cell>
          <cell r="U245">
            <v>1.9010467419999996E-2</v>
          </cell>
          <cell r="V245">
            <v>1.6167914333333332E-2</v>
          </cell>
          <cell r="W245">
            <v>1.3710590179999997E-2</v>
          </cell>
          <cell r="X245">
            <v>1.94144902E-3</v>
          </cell>
          <cell r="Y245">
            <v>1.5667819159999999E-2</v>
          </cell>
          <cell r="Z245">
            <v>4.083081324E-2</v>
          </cell>
          <cell r="AA245">
            <v>0</v>
          </cell>
          <cell r="AB245">
            <v>0.14003199999999999</v>
          </cell>
          <cell r="AC245">
            <v>0</v>
          </cell>
          <cell r="AD245">
            <v>0.51714199999999999</v>
          </cell>
          <cell r="AE245">
            <v>0.73599999999999999</v>
          </cell>
          <cell r="AF245">
            <v>4.883</v>
          </cell>
          <cell r="AG245">
            <v>7.7770000000000001</v>
          </cell>
          <cell r="AH245">
            <v>14.919152999999998</v>
          </cell>
          <cell r="AI245">
            <v>15.668208</v>
          </cell>
          <cell r="AJ245">
            <v>20.253473</v>
          </cell>
          <cell r="AK245">
            <v>18.362046999999997</v>
          </cell>
          <cell r="AL245">
            <v>14.496835000000001</v>
          </cell>
          <cell r="AM245">
            <v>12.503653</v>
          </cell>
          <cell r="AN245">
            <v>9.4116230000000005</v>
          </cell>
          <cell r="AO245">
            <v>10.066755999999998</v>
          </cell>
          <cell r="AP245">
            <v>12.666803</v>
          </cell>
          <cell r="AQ245">
            <v>18.093827000000001</v>
          </cell>
          <cell r="AR245">
            <v>21.492013999999998</v>
          </cell>
          <cell r="AS245">
            <v>15.463942999999999</v>
          </cell>
          <cell r="AT245">
            <v>11.390344999999998</v>
          </cell>
          <cell r="AU245">
            <v>9.4807800000000011</v>
          </cell>
          <cell r="AV245">
            <v>7.5102310000000001</v>
          </cell>
          <cell r="AW245">
            <v>8.4963920000000002</v>
          </cell>
          <cell r="AX245">
            <v>2.0866089999999997</v>
          </cell>
          <cell r="AY245">
            <v>9.6653559999999992</v>
          </cell>
          <cell r="AZ245">
            <v>18.332713999999999</v>
          </cell>
          <cell r="BA245">
            <v>0</v>
          </cell>
        </row>
        <row r="246">
          <cell r="B246">
            <v>1.7644253759999999E-2</v>
          </cell>
          <cell r="C246">
            <v>2.9526279999999998E-2</v>
          </cell>
          <cell r="D246">
            <v>5.3574148459999998E-2</v>
          </cell>
          <cell r="E246">
            <v>8.5657394619999994E-2</v>
          </cell>
          <cell r="F246">
            <v>0.14066775127999998</v>
          </cell>
          <cell r="G246">
            <v>0.15096880161999998</v>
          </cell>
          <cell r="H246">
            <v>0.24244926299999997</v>
          </cell>
          <cell r="I246">
            <v>0.24336487405999996</v>
          </cell>
          <cell r="J246">
            <v>0.20038550475999997</v>
          </cell>
          <cell r="K246">
            <v>0.17143635991999998</v>
          </cell>
          <cell r="L246">
            <v>0.18472440475999996</v>
          </cell>
          <cell r="M246">
            <v>0.14810408941999997</v>
          </cell>
          <cell r="N246">
            <v>0.15447235958</v>
          </cell>
          <cell r="O246">
            <v>0.13405069915999998</v>
          </cell>
          <cell r="P246">
            <v>0.13171855298000001</v>
          </cell>
          <cell r="Q246">
            <v>0.14407548287999997</v>
          </cell>
          <cell r="R246">
            <v>0.13479272799999997</v>
          </cell>
          <cell r="S246">
            <v>0.11337560751999998</v>
          </cell>
          <cell r="T246">
            <v>0.11917981515999999</v>
          </cell>
          <cell r="U246">
            <v>0.12627898933999998</v>
          </cell>
          <cell r="V246">
            <v>0.17191418364</v>
          </cell>
          <cell r="W246">
            <v>0.20031407199999998</v>
          </cell>
          <cell r="X246">
            <v>2.4924384379999998E-2</v>
          </cell>
          <cell r="Y246">
            <v>0.16397880561999997</v>
          </cell>
          <cell r="Z246">
            <v>0.22360891868000002</v>
          </cell>
          <cell r="AA246">
            <v>0</v>
          </cell>
          <cell r="AB246">
            <v>10.626628</v>
          </cell>
          <cell r="AC246">
            <v>17.09</v>
          </cell>
          <cell r="AD246">
            <v>29.302146</v>
          </cell>
          <cell r="AE246">
            <v>44.436</v>
          </cell>
          <cell r="AF246">
            <v>73.323999999999998</v>
          </cell>
          <cell r="AG246">
            <v>83.694000000000003</v>
          </cell>
          <cell r="AH246">
            <v>155.30426899999998</v>
          </cell>
          <cell r="AI246">
            <v>144.674173</v>
          </cell>
          <cell r="AJ246">
            <v>116.04284399999997</v>
          </cell>
          <cell r="AK246">
            <v>94.777588999999992</v>
          </cell>
          <cell r="AL246">
            <v>101.63768899999999</v>
          </cell>
          <cell r="AM246">
            <v>85.980463999999998</v>
          </cell>
          <cell r="AN246">
            <v>90.691689999999994</v>
          </cell>
          <cell r="AO246">
            <v>82.721226999999999</v>
          </cell>
          <cell r="AP246">
            <v>80.647807</v>
          </cell>
          <cell r="AQ246">
            <v>95.518827999999999</v>
          </cell>
          <cell r="AR246">
            <v>93.523181999999991</v>
          </cell>
          <cell r="AS246">
            <v>80.929288</v>
          </cell>
          <cell r="AT246">
            <v>99.131285000000005</v>
          </cell>
          <cell r="AU246">
            <v>106.93462499999998</v>
          </cell>
          <cell r="AV246">
            <v>105.90685799999999</v>
          </cell>
          <cell r="AW246">
            <v>160.382251</v>
          </cell>
          <cell r="AX246">
            <v>19.506893999999999</v>
          </cell>
          <cell r="AY246">
            <v>130.298452</v>
          </cell>
          <cell r="AZ246">
            <v>165.929011</v>
          </cell>
          <cell r="BA246">
            <v>0</v>
          </cell>
        </row>
        <row r="247">
          <cell r="B247">
            <v>8.5663779319999994E-2</v>
          </cell>
          <cell r="C247">
            <v>0.12171487999999997</v>
          </cell>
          <cell r="D247">
            <v>0.20369144921999999</v>
          </cell>
          <cell r="E247">
            <v>0.38126898110000002</v>
          </cell>
          <cell r="F247">
            <v>0.7138685883</v>
          </cell>
          <cell r="G247">
            <v>0.8445189236399997</v>
          </cell>
          <cell r="H247">
            <v>1.05682782408</v>
          </cell>
          <cell r="I247">
            <v>0.86157952062000009</v>
          </cell>
          <cell r="J247">
            <v>0.62694743174000001</v>
          </cell>
          <cell r="K247">
            <v>0.4543988324399999</v>
          </cell>
          <cell r="L247">
            <v>0.57512082109999996</v>
          </cell>
          <cell r="M247">
            <v>0.50110278189999991</v>
          </cell>
          <cell r="N247">
            <v>0.59425260537999991</v>
          </cell>
          <cell r="O247">
            <v>0.69899727869999984</v>
          </cell>
          <cell r="P247">
            <v>0.73079651497999987</v>
          </cell>
          <cell r="Q247">
            <v>0.71081775254000001</v>
          </cell>
          <cell r="R247">
            <v>0.68534006547999993</v>
          </cell>
          <cell r="S247">
            <v>0.85868371679999989</v>
          </cell>
          <cell r="T247">
            <v>0.81979902913999991</v>
          </cell>
          <cell r="U247">
            <v>0.61133293339999994</v>
          </cell>
          <cell r="V247">
            <v>0.60341274242666654</v>
          </cell>
          <cell r="W247">
            <v>0.55687167703999985</v>
          </cell>
          <cell r="X247">
            <v>0.26423122137999999</v>
          </cell>
          <cell r="Y247">
            <v>0.36290736733999995</v>
          </cell>
          <cell r="Z247">
            <v>0.47805677919999984</v>
          </cell>
          <cell r="AA247">
            <v>0</v>
          </cell>
          <cell r="AB247">
            <v>45.990839999999999</v>
          </cell>
          <cell r="AC247">
            <v>63.753</v>
          </cell>
          <cell r="AD247">
            <v>100.05965399999999</v>
          </cell>
          <cell r="AE247">
            <v>177.82600000000002</v>
          </cell>
          <cell r="AF247">
            <v>308.20999999999998</v>
          </cell>
          <cell r="AG247">
            <v>396.36799999999999</v>
          </cell>
          <cell r="AH247">
            <v>518.88685399999997</v>
          </cell>
          <cell r="AI247">
            <v>466.07420299999995</v>
          </cell>
          <cell r="AJ247">
            <v>355.65951499999994</v>
          </cell>
          <cell r="AK247">
            <v>261.07475400000004</v>
          </cell>
          <cell r="AL247">
            <v>327.88183399999997</v>
          </cell>
          <cell r="AM247">
            <v>289.47879599999999</v>
          </cell>
          <cell r="AN247">
            <v>335.27547199999998</v>
          </cell>
          <cell r="AO247">
            <v>399.08187500000008</v>
          </cell>
          <cell r="AP247">
            <v>432.47971299999989</v>
          </cell>
          <cell r="AQ247">
            <v>424.57184799999993</v>
          </cell>
          <cell r="AR247">
            <v>420.81879899999996</v>
          </cell>
          <cell r="AS247">
            <v>488.24072699999999</v>
          </cell>
          <cell r="AT247">
            <v>483.83618899999999</v>
          </cell>
          <cell r="AU247">
            <v>356.28141500000004</v>
          </cell>
          <cell r="AV247">
            <v>309.879797</v>
          </cell>
          <cell r="AW247">
            <v>366.12501999999995</v>
          </cell>
          <cell r="AX247">
            <v>189.65656899999999</v>
          </cell>
          <cell r="AY247">
            <v>302.29273699999999</v>
          </cell>
          <cell r="AZ247">
            <v>357.55703699999998</v>
          </cell>
          <cell r="BA247">
            <v>0</v>
          </cell>
        </row>
        <row r="253">
          <cell r="B253">
            <v>3.9888799999999997E-4</v>
          </cell>
          <cell r="C253">
            <v>0</v>
          </cell>
          <cell r="D253">
            <v>3.6823500000000001E-4</v>
          </cell>
          <cell r="E253">
            <v>1.4740562199999998E-3</v>
          </cell>
          <cell r="F253">
            <v>2.8351507800000002E-3</v>
          </cell>
          <cell r="G253">
            <v>6.0766045200000007E-3</v>
          </cell>
          <cell r="H253">
            <v>4.4529408000000001E-3</v>
          </cell>
          <cell r="I253">
            <v>4.9762061999999987E-3</v>
          </cell>
          <cell r="J253">
            <v>5.2389147999999993E-3</v>
          </cell>
          <cell r="K253">
            <v>6.1296328799999994E-3</v>
          </cell>
          <cell r="L253">
            <v>2.64598348E-3</v>
          </cell>
          <cell r="M253">
            <v>8.0487986599999985E-3</v>
          </cell>
          <cell r="N253">
            <v>2.8066985799999997E-3</v>
          </cell>
          <cell r="O253">
            <v>1.6891805000000004E-3</v>
          </cell>
          <cell r="P253">
            <v>1.7923565799999998E-3</v>
          </cell>
          <cell r="Q253">
            <v>8.1791261999999993E-3</v>
          </cell>
          <cell r="R253">
            <v>1.066341122E-2</v>
          </cell>
          <cell r="S253">
            <v>8.0417859200000007E-3</v>
          </cell>
          <cell r="T253">
            <v>1.1126391639999999E-2</v>
          </cell>
          <cell r="U253">
            <v>3.5066625439999992E-2</v>
          </cell>
          <cell r="V253">
            <v>3.8797180513333321E-2</v>
          </cell>
          <cell r="W253">
            <v>2.5545688839999997E-2</v>
          </cell>
          <cell r="X253">
            <v>1.7445295979999997E-2</v>
          </cell>
          <cell r="Y253">
            <v>2.5635154719999997E-2</v>
          </cell>
          <cell r="Z253">
            <v>3.8843729959999997E-2</v>
          </cell>
          <cell r="AA253">
            <v>0</v>
          </cell>
          <cell r="AB253">
            <v>6.7769999999999997E-2</v>
          </cell>
          <cell r="AC253">
            <v>0</v>
          </cell>
          <cell r="AD253">
            <v>5.4406999999999997E-2</v>
          </cell>
          <cell r="AE253">
            <v>0.36000000000000004</v>
          </cell>
          <cell r="AF253">
            <v>0.66900000000000004</v>
          </cell>
          <cell r="AG253">
            <v>1.163</v>
          </cell>
          <cell r="AH253">
            <v>0.86865899999999996</v>
          </cell>
          <cell r="AI253">
            <v>1.0347599999999997</v>
          </cell>
          <cell r="AJ253">
            <v>1.038478</v>
          </cell>
          <cell r="AK253">
            <v>1.629453</v>
          </cell>
          <cell r="AL253">
            <v>1.7908239999999997</v>
          </cell>
          <cell r="AM253">
            <v>4.4549810000000001</v>
          </cell>
          <cell r="AN253">
            <v>1.3010849999999998</v>
          </cell>
          <cell r="AO253">
            <v>1.1077429999999999</v>
          </cell>
          <cell r="AP253">
            <v>1.3660779999999999</v>
          </cell>
          <cell r="AQ253">
            <v>2.9329549999999998</v>
          </cell>
          <cell r="AR253">
            <v>5.897130999999999</v>
          </cell>
          <cell r="AS253">
            <v>4.3981779999999997</v>
          </cell>
          <cell r="AT253">
            <v>5.233498</v>
          </cell>
          <cell r="AU253">
            <v>21.722122000000002</v>
          </cell>
          <cell r="AV253">
            <v>31.409441000000001</v>
          </cell>
          <cell r="AW253">
            <v>21.079794</v>
          </cell>
          <cell r="AX253">
            <v>13.290082</v>
          </cell>
          <cell r="AY253">
            <v>12.959810999999998</v>
          </cell>
          <cell r="AZ253">
            <v>14.781989999999999</v>
          </cell>
          <cell r="BA253">
            <v>0</v>
          </cell>
        </row>
        <row r="263">
          <cell r="B263">
            <v>1.01972477768</v>
          </cell>
          <cell r="C263">
            <v>0.93112879999999998</v>
          </cell>
          <cell r="D263">
            <v>1.2295885884800002</v>
          </cell>
          <cell r="E263">
            <v>1.8320052711799997</v>
          </cell>
          <cell r="F263">
            <v>2.6675363943199999</v>
          </cell>
          <cell r="G263">
            <v>2.924779421899999</v>
          </cell>
          <cell r="H263">
            <v>3.4657143119199985</v>
          </cell>
          <cell r="I263">
            <v>3.3583466880466668</v>
          </cell>
          <cell r="J263">
            <v>2.7188687567999992</v>
          </cell>
          <cell r="K263">
            <v>2.2122003851399996</v>
          </cell>
          <cell r="L263">
            <v>2.5625979523199991</v>
          </cell>
          <cell r="M263">
            <v>2.3993823196000013</v>
          </cell>
          <cell r="N263">
            <v>2.42492644926</v>
          </cell>
          <cell r="O263">
            <v>2.5259160487400001</v>
          </cell>
          <cell r="P263">
            <v>2.5841823273000011</v>
          </cell>
          <cell r="Q263">
            <v>2.4016384338799996</v>
          </cell>
          <cell r="R263">
            <v>2.2187055413599994</v>
          </cell>
          <cell r="S263">
            <v>2.3912879681599994</v>
          </cell>
          <cell r="T263">
            <v>2.3071724576599997</v>
          </cell>
          <cell r="U263">
            <v>2.1965035363600007</v>
          </cell>
          <cell r="V263">
            <v>2.2853056220066663</v>
          </cell>
          <cell r="W263">
            <v>2.4052357445200006</v>
          </cell>
          <cell r="X263">
            <v>1.1462798113200003</v>
          </cell>
          <cell r="Y263">
            <v>2.0001239291599995</v>
          </cell>
          <cell r="Z263">
            <v>2.6578724220999992</v>
          </cell>
          <cell r="AA263">
            <v>0</v>
          </cell>
          <cell r="AB263">
            <v>395.91098699999981</v>
          </cell>
          <cell r="AC263">
            <v>367.77599999999995</v>
          </cell>
          <cell r="AD263">
            <v>496.50699800000001</v>
          </cell>
          <cell r="AE263">
            <v>756.81500000000005</v>
          </cell>
          <cell r="AF263">
            <v>1039.6679999999999</v>
          </cell>
          <cell r="AG263">
            <v>1225.4240000000002</v>
          </cell>
          <cell r="AH263">
            <v>1533.6702729999995</v>
          </cell>
          <cell r="AI263">
            <v>1552.8912449999993</v>
          </cell>
          <cell r="AJ263">
            <v>1388.4553369999999</v>
          </cell>
          <cell r="AK263">
            <v>1156.2275630000001</v>
          </cell>
          <cell r="AL263">
            <v>1354.0873510000001</v>
          </cell>
          <cell r="AM263">
            <v>1313.4895059999999</v>
          </cell>
          <cell r="AN263">
            <v>1369.8243669999993</v>
          </cell>
          <cell r="AO263">
            <v>1424.0218929999999</v>
          </cell>
          <cell r="AP263">
            <v>1555.5280129999999</v>
          </cell>
          <cell r="AQ263">
            <v>1499.7630579999995</v>
          </cell>
          <cell r="AR263">
            <v>1353.6248909999999</v>
          </cell>
          <cell r="AS263">
            <v>1384.973158</v>
          </cell>
          <cell r="AT263">
            <v>1351.817679</v>
          </cell>
          <cell r="AU263">
            <v>1237.3181209999996</v>
          </cell>
          <cell r="AV263">
            <v>1184.7328359999999</v>
          </cell>
          <cell r="AW263">
            <v>1508.2554340000004</v>
          </cell>
          <cell r="AX263">
            <v>714.10104800000033</v>
          </cell>
          <cell r="AY263">
            <v>1329.6180300000001</v>
          </cell>
          <cell r="AZ263">
            <v>1594.7029749999997</v>
          </cell>
          <cell r="BA263">
            <v>0</v>
          </cell>
        </row>
        <row r="264">
          <cell r="B264">
            <v>0.13007033956</v>
          </cell>
          <cell r="C264">
            <v>0.13254023999999998</v>
          </cell>
          <cell r="D264">
            <v>0.18530294160000002</v>
          </cell>
          <cell r="E264">
            <v>0.28789531525999995</v>
          </cell>
          <cell r="F264">
            <v>0.35301976541999996</v>
          </cell>
          <cell r="G264">
            <v>0.43158059769999996</v>
          </cell>
          <cell r="H264">
            <v>0.61250107618000005</v>
          </cell>
          <cell r="I264">
            <v>0.81621803492666667</v>
          </cell>
          <cell r="J264">
            <v>0.61749091837999992</v>
          </cell>
          <cell r="K264">
            <v>0.47255359253999996</v>
          </cell>
          <cell r="L264">
            <v>0.50815250107999987</v>
          </cell>
          <cell r="M264">
            <v>0.41915805189999994</v>
          </cell>
          <cell r="N264">
            <v>0.40795150157999993</v>
          </cell>
          <cell r="O264">
            <v>0.34564478367999996</v>
          </cell>
          <cell r="P264">
            <v>0.34639652320000003</v>
          </cell>
          <cell r="Q264">
            <v>0.33203260971999993</v>
          </cell>
          <cell r="R264">
            <v>0.32800827948</v>
          </cell>
          <cell r="S264">
            <v>0.29689883397999994</v>
          </cell>
          <cell r="T264">
            <v>0.30200442580000003</v>
          </cell>
          <cell r="U264">
            <v>0.31289558985999999</v>
          </cell>
          <cell r="V264">
            <v>0.34715725498666661</v>
          </cell>
          <cell r="W264">
            <v>0.38508052799999992</v>
          </cell>
          <cell r="X264">
            <v>0.22401418955999999</v>
          </cell>
          <cell r="Y264">
            <v>0.38004144023999992</v>
          </cell>
          <cell r="Z264">
            <v>0.51923204745999996</v>
          </cell>
          <cell r="AA264">
            <v>0</v>
          </cell>
          <cell r="AB264">
            <v>70.734061999999994</v>
          </cell>
          <cell r="AC264">
            <v>72.919000000000011</v>
          </cell>
          <cell r="AD264">
            <v>102.46300100000002</v>
          </cell>
          <cell r="AE264">
            <v>165.917</v>
          </cell>
          <cell r="AF264">
            <v>179.303</v>
          </cell>
          <cell r="AG264">
            <v>219.649</v>
          </cell>
          <cell r="AH264">
            <v>328.73538799999994</v>
          </cell>
          <cell r="AI264">
            <v>398.88547599999998</v>
          </cell>
          <cell r="AJ264">
            <v>340.3121329999999</v>
          </cell>
          <cell r="AK264">
            <v>256.34957299999996</v>
          </cell>
          <cell r="AL264">
            <v>271.56017500000007</v>
          </cell>
          <cell r="AM264">
            <v>235.67790599999995</v>
          </cell>
          <cell r="AN264">
            <v>226.71099299999997</v>
          </cell>
          <cell r="AO264">
            <v>194.45159699999999</v>
          </cell>
          <cell r="AP264">
            <v>191.76642700000002</v>
          </cell>
          <cell r="AQ264">
            <v>184.53542399999998</v>
          </cell>
          <cell r="AR264">
            <v>178.45021199999999</v>
          </cell>
          <cell r="AS264">
            <v>161.86111899999997</v>
          </cell>
          <cell r="AT264">
            <v>181.39011000000002</v>
          </cell>
          <cell r="AU264">
            <v>190.902018</v>
          </cell>
          <cell r="AV264">
            <v>174.275441</v>
          </cell>
          <cell r="AW264">
            <v>250.39222400000003</v>
          </cell>
          <cell r="AX264">
            <v>125.098294</v>
          </cell>
          <cell r="AY264">
            <v>247.05256400000002</v>
          </cell>
          <cell r="AZ264">
            <v>320.66560099999992</v>
          </cell>
          <cell r="BA264">
            <v>0</v>
          </cell>
        </row>
        <row r="265">
          <cell r="B265">
            <v>4.6132302999999991E-3</v>
          </cell>
          <cell r="C265">
            <v>0</v>
          </cell>
          <cell r="D265">
            <v>2.6080167399999995E-3</v>
          </cell>
          <cell r="E265">
            <v>6.0702893999999997E-3</v>
          </cell>
          <cell r="F265">
            <v>1.9971743260000001E-2</v>
          </cell>
          <cell r="G265">
            <v>4.5776704819999993E-2</v>
          </cell>
          <cell r="H265">
            <v>7.2843251599999992E-2</v>
          </cell>
          <cell r="I265">
            <v>7.7553661499999982E-2</v>
          </cell>
          <cell r="J265">
            <v>7.4837125719999981E-2</v>
          </cell>
          <cell r="K265">
            <v>8.6120911519999996E-2</v>
          </cell>
          <cell r="L265">
            <v>9.1178445539999986E-2</v>
          </cell>
          <cell r="M265">
            <v>0.10167595353999997</v>
          </cell>
          <cell r="N265">
            <v>6.9590616059999999E-2</v>
          </cell>
          <cell r="O265">
            <v>9.2649900279999989E-2</v>
          </cell>
          <cell r="P265">
            <v>9.9072823640000002E-2</v>
          </cell>
          <cell r="Q265">
            <v>0.10622762164000001</v>
          </cell>
          <cell r="R265">
            <v>9.3425324299999987E-2</v>
          </cell>
          <cell r="S265">
            <v>8.6268681520000001E-2</v>
          </cell>
          <cell r="T265">
            <v>6.6909909499999989E-2</v>
          </cell>
          <cell r="U265">
            <v>6.3626820040000004E-2</v>
          </cell>
          <cell r="V265">
            <v>6.5449143973333332E-2</v>
          </cell>
          <cell r="W265">
            <v>7.5690152719999987E-2</v>
          </cell>
          <cell r="X265">
            <v>3.2750143859999997E-2</v>
          </cell>
          <cell r="Y265">
            <v>6.6976487619999997E-2</v>
          </cell>
          <cell r="Z265">
            <v>0.11800122193999998</v>
          </cell>
          <cell r="AA265">
            <v>0</v>
          </cell>
          <cell r="AB265">
            <v>0.87976199999999993</v>
          </cell>
          <cell r="AC265">
            <v>0</v>
          </cell>
          <cell r="AD265">
            <v>1.135305</v>
          </cell>
          <cell r="AE265">
            <v>1.8120000000000001</v>
          </cell>
          <cell r="AF265">
            <v>6.9649999999999999</v>
          </cell>
          <cell r="AG265">
            <v>12.050000000000002</v>
          </cell>
          <cell r="AH265">
            <v>21.155106999999997</v>
          </cell>
          <cell r="AI265">
            <v>24.443607</v>
          </cell>
          <cell r="AJ265">
            <v>36.015328000000004</v>
          </cell>
          <cell r="AK265">
            <v>35.15608499999999</v>
          </cell>
          <cell r="AL265">
            <v>39.563679</v>
          </cell>
          <cell r="AM265">
            <v>43.264406000000001</v>
          </cell>
          <cell r="AN265">
            <v>30.747222000000001</v>
          </cell>
          <cell r="AO265">
            <v>43.486098999999996</v>
          </cell>
          <cell r="AP265">
            <v>46.986505000000001</v>
          </cell>
          <cell r="AQ265">
            <v>56.288062999999994</v>
          </cell>
          <cell r="AR265">
            <v>51.901542999999997</v>
          </cell>
          <cell r="AS265">
            <v>44.214109000000001</v>
          </cell>
          <cell r="AT265">
            <v>34.069095999999995</v>
          </cell>
          <cell r="AU265">
            <v>28.535002000000002</v>
          </cell>
          <cell r="AV265">
            <v>26.673174999999997</v>
          </cell>
          <cell r="AW265">
            <v>44.781138000000006</v>
          </cell>
          <cell r="AX265">
            <v>21.900321000000002</v>
          </cell>
          <cell r="AY265">
            <v>45.37426</v>
          </cell>
          <cell r="AZ265">
            <v>62.417979999999993</v>
          </cell>
          <cell r="BA265">
            <v>0</v>
          </cell>
        </row>
        <row r="266">
          <cell r="B266">
            <v>6.2120897999999993E-4</v>
          </cell>
          <cell r="C266">
            <v>0</v>
          </cell>
          <cell r="D266">
            <v>3.7940537599999999E-3</v>
          </cell>
          <cell r="E266">
            <v>5.499421899999999E-3</v>
          </cell>
          <cell r="F266">
            <v>2.9154999999999997E-3</v>
          </cell>
          <cell r="G266">
            <v>1.5275263499999997E-2</v>
          </cell>
          <cell r="H266">
            <v>4.1078349760000001E-2</v>
          </cell>
          <cell r="I266">
            <v>6.6583809879999983E-2</v>
          </cell>
          <cell r="J266">
            <v>0.12663184744</v>
          </cell>
          <cell r="K266">
            <v>0.13774976879999995</v>
          </cell>
          <cell r="L266">
            <v>0.13279681491999998</v>
          </cell>
          <cell r="M266">
            <v>0.13211686543999995</v>
          </cell>
          <cell r="N266">
            <v>0.11967313666</v>
          </cell>
          <cell r="O266">
            <v>0.12849596199999999</v>
          </cell>
          <cell r="P266">
            <v>0.18108634319999994</v>
          </cell>
          <cell r="Q266">
            <v>0.14933131780000003</v>
          </cell>
          <cell r="R266">
            <v>9.9164970379999981E-2</v>
          </cell>
          <cell r="S266">
            <v>7.5977104559999994E-2</v>
          </cell>
          <cell r="T266">
            <v>8.5659723379999983E-2</v>
          </cell>
          <cell r="U266">
            <v>8.2456925040000004E-2</v>
          </cell>
          <cell r="V266">
            <v>7.1509636166666668E-2</v>
          </cell>
          <cell r="W266">
            <v>8.0401864619999985E-2</v>
          </cell>
          <cell r="X266">
            <v>2.6817218399999995E-2</v>
          </cell>
          <cell r="Y266">
            <v>8.7047798039999999E-2</v>
          </cell>
          <cell r="Z266">
            <v>0.12473174896</v>
          </cell>
          <cell r="AA266">
            <v>0</v>
          </cell>
          <cell r="AB266">
            <v>0.18579400000000001</v>
          </cell>
          <cell r="AC266">
            <v>0</v>
          </cell>
          <cell r="AD266">
            <v>0.67623699999999998</v>
          </cell>
          <cell r="AE266">
            <v>1.383</v>
          </cell>
          <cell r="AF266">
            <v>0.70799999999999996</v>
          </cell>
          <cell r="AG266">
            <v>5.4440000000000008</v>
          </cell>
          <cell r="AH266">
            <v>12.481456</v>
          </cell>
          <cell r="AI266">
            <v>21.180495000000001</v>
          </cell>
          <cell r="AJ266">
            <v>41.46221899999999</v>
          </cell>
          <cell r="AK266">
            <v>43.105802000000004</v>
          </cell>
          <cell r="AL266">
            <v>49.243811999999991</v>
          </cell>
          <cell r="AM266">
            <v>59.418892999999983</v>
          </cell>
          <cell r="AN266">
            <v>55.729008999999998</v>
          </cell>
          <cell r="AO266">
            <v>57.256116000000006</v>
          </cell>
          <cell r="AP266">
            <v>93.460853999999983</v>
          </cell>
          <cell r="AQ266">
            <v>80.461484000000013</v>
          </cell>
          <cell r="AR266">
            <v>50.790319000000011</v>
          </cell>
          <cell r="AS266">
            <v>37.082129000000002</v>
          </cell>
          <cell r="AT266">
            <v>42.355605999999995</v>
          </cell>
          <cell r="AU266">
            <v>35.847566000000008</v>
          </cell>
          <cell r="AV266">
            <v>29.500957999999997</v>
          </cell>
          <cell r="AW266">
            <v>42.566173000000006</v>
          </cell>
          <cell r="AX266">
            <v>12.388332999999996</v>
          </cell>
          <cell r="AY266">
            <v>45.002516999999997</v>
          </cell>
          <cell r="AZ266">
            <v>60.374840000000006</v>
          </cell>
          <cell r="BA266">
            <v>0</v>
          </cell>
        </row>
        <row r="267">
          <cell r="B267">
            <v>0.78433740027999987</v>
          </cell>
          <cell r="C267">
            <v>0.66419346000000012</v>
          </cell>
          <cell r="D267">
            <v>0.79162000554000023</v>
          </cell>
          <cell r="E267">
            <v>1.0017774284000001</v>
          </cell>
          <cell r="F267">
            <v>1.2178564504399998</v>
          </cell>
          <cell r="G267">
            <v>1.2444365564399995</v>
          </cell>
          <cell r="H267">
            <v>1.2789240958200001</v>
          </cell>
          <cell r="I267">
            <v>1.1290403902400004</v>
          </cell>
          <cell r="J267">
            <v>0.8903339871999999</v>
          </cell>
          <cell r="K267">
            <v>0.76005179621999985</v>
          </cell>
          <cell r="L267">
            <v>0.83801491787999982</v>
          </cell>
          <cell r="M267">
            <v>0.84881811294000009</v>
          </cell>
          <cell r="N267">
            <v>0.80489695495999991</v>
          </cell>
          <cell r="O267">
            <v>0.84409481001999975</v>
          </cell>
          <cell r="P267">
            <v>0.82407307052000001</v>
          </cell>
          <cell r="Q267">
            <v>0.74606113259999995</v>
          </cell>
          <cell r="R267">
            <v>0.71841008945999985</v>
          </cell>
          <cell r="S267">
            <v>0.74442141396000006</v>
          </cell>
          <cell r="T267">
            <v>0.75631175171999976</v>
          </cell>
          <cell r="U267">
            <v>0.83273615319999994</v>
          </cell>
          <cell r="V267">
            <v>0.85976095352666682</v>
          </cell>
          <cell r="W267">
            <v>0.95158524439999992</v>
          </cell>
          <cell r="X267">
            <v>0.38653414897999994</v>
          </cell>
          <cell r="Y267">
            <v>0.72490146469999983</v>
          </cell>
          <cell r="Z267">
            <v>0.93377851126</v>
          </cell>
          <cell r="AA267">
            <v>0</v>
          </cell>
          <cell r="AB267">
            <v>272.32953199999997</v>
          </cell>
          <cell r="AC267">
            <v>225.28899999999999</v>
          </cell>
          <cell r="AD267">
            <v>274.91783900000007</v>
          </cell>
          <cell r="AE267">
            <v>360.64300000000009</v>
          </cell>
          <cell r="AF267">
            <v>430.86499999999995</v>
          </cell>
          <cell r="AG267">
            <v>439.43000000000006</v>
          </cell>
          <cell r="AH267">
            <v>470.65093699999994</v>
          </cell>
          <cell r="AI267">
            <v>444.23136099999982</v>
          </cell>
          <cell r="AJ267">
            <v>423.919961</v>
          </cell>
          <cell r="AK267">
            <v>406.38218800000004</v>
          </cell>
          <cell r="AL267">
            <v>446.72020999999989</v>
          </cell>
          <cell r="AM267">
            <v>479.14672599999989</v>
          </cell>
          <cell r="AN267">
            <v>492.50737500000008</v>
          </cell>
          <cell r="AO267">
            <v>512.93097799999998</v>
          </cell>
          <cell r="AP267">
            <v>559.64053999999999</v>
          </cell>
          <cell r="AQ267">
            <v>520.3488329999999</v>
          </cell>
          <cell r="AR267">
            <v>462.34974200000005</v>
          </cell>
          <cell r="AS267">
            <v>454.72751600000004</v>
          </cell>
          <cell r="AT267">
            <v>443.68617799999993</v>
          </cell>
          <cell r="AU267">
            <v>453.91856200000007</v>
          </cell>
          <cell r="AV267">
            <v>474.65194699999995</v>
          </cell>
          <cell r="AW267">
            <v>556.03891099999987</v>
          </cell>
          <cell r="AX267">
            <v>247.19618200000002</v>
          </cell>
          <cell r="AY267">
            <v>462.98944</v>
          </cell>
          <cell r="AZ267">
            <v>519.97756400000003</v>
          </cell>
          <cell r="BA267">
            <v>0</v>
          </cell>
        </row>
        <row r="268">
          <cell r="B268">
            <v>9.2214352999999999E-2</v>
          </cell>
          <cell r="C268">
            <v>0.12848009999999996</v>
          </cell>
          <cell r="D268">
            <v>0.22535444273999999</v>
          </cell>
          <cell r="E268">
            <v>0.48994890951999998</v>
          </cell>
          <cell r="F268">
            <v>0.98156322417999986</v>
          </cell>
          <cell r="G268">
            <v>1.0606604597399998</v>
          </cell>
          <cell r="H268">
            <v>1.31120595592</v>
          </cell>
          <cell r="I268">
            <v>1.1152360653</v>
          </cell>
          <cell r="J268">
            <v>0.86264178013999993</v>
          </cell>
          <cell r="K268">
            <v>0.60961018075999984</v>
          </cell>
          <cell r="L268">
            <v>0.80384761085999989</v>
          </cell>
          <cell r="M268">
            <v>0.67747225713999981</v>
          </cell>
          <cell r="N268">
            <v>0.77076211239999992</v>
          </cell>
          <cell r="O268">
            <v>0.85142871547999988</v>
          </cell>
          <cell r="P268">
            <v>0.88210230429999981</v>
          </cell>
          <cell r="Q268">
            <v>0.83259577352000003</v>
          </cell>
          <cell r="R268">
            <v>0.79632858885999991</v>
          </cell>
          <cell r="S268">
            <v>0.95546910969999987</v>
          </cell>
          <cell r="T268">
            <v>0.90412354647999993</v>
          </cell>
          <cell r="U268">
            <v>0.68633021295999996</v>
          </cell>
          <cell r="V268">
            <v>0.68353357625333322</v>
          </cell>
          <cell r="W268">
            <v>0.67132749907999978</v>
          </cell>
          <cell r="X268">
            <v>0.30702945741999998</v>
          </cell>
          <cell r="Y268">
            <v>0.48201684551999996</v>
          </cell>
          <cell r="Z268">
            <v>0.64912694811999982</v>
          </cell>
          <cell r="AA268">
            <v>0</v>
          </cell>
          <cell r="AB268">
            <v>49.040534000000001</v>
          </cell>
          <cell r="AC268">
            <v>66.823000000000008</v>
          </cell>
          <cell r="AD268">
            <v>108.53088299999999</v>
          </cell>
          <cell r="AE268">
            <v>211.82800000000003</v>
          </cell>
          <cell r="AF268">
            <v>393.40899999999999</v>
          </cell>
          <cell r="AG268">
            <v>504.47399999999999</v>
          </cell>
          <cell r="AH268">
            <v>645.42939000000001</v>
          </cell>
          <cell r="AI268">
            <v>587.30260699999997</v>
          </cell>
          <cell r="AJ268">
            <v>472.66761999999994</v>
          </cell>
          <cell r="AK268">
            <v>341.96212600000001</v>
          </cell>
          <cell r="AL268">
            <v>446.49413999999996</v>
          </cell>
          <cell r="AM268">
            <v>382.42987699999998</v>
          </cell>
          <cell r="AN268">
            <v>428.60912499999995</v>
          </cell>
          <cell r="AO268">
            <v>476.7118210000001</v>
          </cell>
          <cell r="AP268">
            <v>513.41655299999991</v>
          </cell>
          <cell r="AQ268">
            <v>488.01441999999992</v>
          </cell>
          <cell r="AR268">
            <v>477.39569999999992</v>
          </cell>
          <cell r="AS268">
            <v>539.40424499999995</v>
          </cell>
          <cell r="AT268">
            <v>528.76347499999997</v>
          </cell>
          <cell r="AU268">
            <v>398.06193900000005</v>
          </cell>
          <cell r="AV268">
            <v>347.42217899999997</v>
          </cell>
          <cell r="AW268">
            <v>428.25235699999996</v>
          </cell>
          <cell r="AX268">
            <v>213.03341899999998</v>
          </cell>
          <cell r="AY268">
            <v>369.53245099999998</v>
          </cell>
          <cell r="AZ268">
            <v>440.67769599999997</v>
          </cell>
          <cell r="BA268">
            <v>0</v>
          </cell>
        </row>
        <row r="269">
          <cell r="B269">
            <v>7.9847879999999987E-4</v>
          </cell>
          <cell r="C269">
            <v>0</v>
          </cell>
          <cell r="D269">
            <v>1.4299440399999999E-3</v>
          </cell>
          <cell r="E269">
            <v>2.7217975400000002E-3</v>
          </cell>
          <cell r="F269">
            <v>4.7713040199999996E-3</v>
          </cell>
          <cell r="G269">
            <v>9.9812332199999982E-3</v>
          </cell>
          <cell r="H269">
            <v>1.8547826499999996E-2</v>
          </cell>
          <cell r="I269">
            <v>1.5415677480000002E-2</v>
          </cell>
          <cell r="J269">
            <v>1.393274414E-2</v>
          </cell>
          <cell r="K269">
            <v>1.6600701039999995E-2</v>
          </cell>
          <cell r="L269">
            <v>1.5038394699999997E-2</v>
          </cell>
          <cell r="M269">
            <v>2.1393016539999997E-2</v>
          </cell>
          <cell r="N269">
            <v>2.7626851279999996E-2</v>
          </cell>
          <cell r="O269">
            <v>2.2433170899999997E-2</v>
          </cell>
          <cell r="P269">
            <v>1.7662419879999999E-2</v>
          </cell>
          <cell r="Q269">
            <v>5.8033514420000001E-2</v>
          </cell>
          <cell r="R269">
            <v>2.5602317440000001E-2</v>
          </cell>
          <cell r="S269">
            <v>4.1187114359999992E-2</v>
          </cell>
          <cell r="T269">
            <v>1.7177897800000001E-2</v>
          </cell>
          <cell r="U269">
            <v>2.1528444840000001E-2</v>
          </cell>
          <cell r="V269">
            <v>1.3370909379999999E-2</v>
          </cell>
          <cell r="W269">
            <v>1.6375990119999996E-2</v>
          </cell>
          <cell r="X269">
            <v>9.904236999999998E-3</v>
          </cell>
          <cell r="Y269">
            <v>2.3531207559999993E-2</v>
          </cell>
          <cell r="Z269">
            <v>3.4753224939999994E-2</v>
          </cell>
          <cell r="AA269">
            <v>0</v>
          </cell>
          <cell r="AB269">
            <v>0.26727499999999998</v>
          </cell>
          <cell r="AC269">
            <v>0</v>
          </cell>
          <cell r="AD269">
            <v>0.85123099999999985</v>
          </cell>
          <cell r="AE269">
            <v>1.302</v>
          </cell>
          <cell r="AF269">
            <v>1.1200000000000001</v>
          </cell>
          <cell r="AG269">
            <v>2.4760000000000004</v>
          </cell>
          <cell r="AH269">
            <v>4.5480369999999999</v>
          </cell>
          <cell r="AI269">
            <v>4.4233419999999999</v>
          </cell>
          <cell r="AJ269">
            <v>4.5685690000000001</v>
          </cell>
          <cell r="AK269">
            <v>6.0460259999999986</v>
          </cell>
          <cell r="AL269">
            <v>5.765898</v>
          </cell>
          <cell r="AM269">
            <v>8.8560820000000007</v>
          </cell>
          <cell r="AN269">
            <v>14.481347</v>
          </cell>
          <cell r="AO269">
            <v>10.687902999999999</v>
          </cell>
          <cell r="AP269">
            <v>9.8071659999999987</v>
          </cell>
          <cell r="AQ269">
            <v>47.648692000000004</v>
          </cell>
          <cell r="AR269">
            <v>17.401225</v>
          </cell>
          <cell r="AS269">
            <v>29.674528000000002</v>
          </cell>
          <cell r="AT269">
            <v>9.0660689999999988</v>
          </cell>
          <cell r="AU269">
            <v>10.867018</v>
          </cell>
          <cell r="AV269">
            <v>5.551768</v>
          </cell>
          <cell r="AW269">
            <v>10.039400000000001</v>
          </cell>
          <cell r="AX269">
            <v>6.6877310000000003</v>
          </cell>
          <cell r="AY269">
            <v>14.566801000000002</v>
          </cell>
          <cell r="AZ269">
            <v>19.737495999999997</v>
          </cell>
          <cell r="BA269">
            <v>0</v>
          </cell>
        </row>
      </sheetData>
      <sheetData sheetId="63">
        <row r="64">
          <cell r="D64">
            <v>0</v>
          </cell>
        </row>
      </sheetData>
      <sheetData sheetId="64">
        <row r="64">
          <cell r="D64">
            <v>1.6767449999999999E-4</v>
          </cell>
        </row>
      </sheetData>
      <sheetData sheetId="65">
        <row r="15">
          <cell r="B15">
            <v>6.4844114999999996E-3</v>
          </cell>
          <cell r="C15">
            <v>5.5439999999999994E-3</v>
          </cell>
          <cell r="D15">
            <v>6.1631254999999999E-3</v>
          </cell>
          <cell r="E15">
            <v>9.4115419999999984E-3</v>
          </cell>
          <cell r="F15">
            <v>1.46361775E-2</v>
          </cell>
          <cell r="G15">
            <v>1.7584230999999999E-2</v>
          </cell>
          <cell r="H15">
            <v>2.1314467999999996E-2</v>
          </cell>
          <cell r="I15">
            <v>1.97738415E-2</v>
          </cell>
          <cell r="J15">
            <v>1.4984360999999998E-2</v>
          </cell>
          <cell r="K15">
            <v>1.4110393499999999E-2</v>
          </cell>
          <cell r="L15">
            <v>1.9787382999999999E-2</v>
          </cell>
          <cell r="M15">
            <v>2.3009479499999999E-2</v>
          </cell>
          <cell r="N15">
            <v>2.5746241499999999E-2</v>
          </cell>
          <cell r="O15">
            <v>2.6319358833333327E-2</v>
          </cell>
          <cell r="P15">
            <v>2.7639478999999995E-2</v>
          </cell>
          <cell r="Q15">
            <v>3.2357174499999995E-2</v>
          </cell>
          <cell r="R15">
            <v>3.4650343E-2</v>
          </cell>
          <cell r="S15">
            <v>3.2256360499999998E-2</v>
          </cell>
          <cell r="T15">
            <v>3.5228679499999992E-2</v>
          </cell>
          <cell r="U15">
            <v>3.0420025999999999E-2</v>
          </cell>
          <cell r="V15">
            <v>4.382845966666666E-2</v>
          </cell>
          <cell r="W15">
            <v>3.4518571500000005E-2</v>
          </cell>
          <cell r="X15">
            <v>0</v>
          </cell>
          <cell r="Y15">
            <v>2.6875383499999992E-2</v>
          </cell>
          <cell r="Z15">
            <v>3.3830401499999996E-2</v>
          </cell>
          <cell r="AB15">
            <v>2.7418009999999997</v>
          </cell>
          <cell r="AC15">
            <v>2.1120000000000001</v>
          </cell>
          <cell r="AD15">
            <v>2.1623519999999998</v>
          </cell>
          <cell r="AE15">
            <v>3.52</v>
          </cell>
          <cell r="AF15">
            <v>6.8120000000000003</v>
          </cell>
          <cell r="AG15">
            <v>8.2420000000000009</v>
          </cell>
          <cell r="AH15">
            <v>11.089511999999999</v>
          </cell>
          <cell r="AI15">
            <v>10.760249999999999</v>
          </cell>
          <cell r="AJ15">
            <v>8.7483719999999998</v>
          </cell>
          <cell r="AK15">
            <v>7.659813999999999</v>
          </cell>
          <cell r="AL15">
            <v>10.824561999999998</v>
          </cell>
          <cell r="AM15">
            <v>15.148834999999998</v>
          </cell>
          <cell r="AN15">
            <v>16.846689999999999</v>
          </cell>
          <cell r="AO15">
            <v>19.449445999999998</v>
          </cell>
          <cell r="AP15">
            <v>19.033272</v>
          </cell>
          <cell r="AQ15">
            <v>20.666983999999996</v>
          </cell>
          <cell r="AR15">
            <v>21.683491</v>
          </cell>
          <cell r="AS15">
            <v>18.233446000000004</v>
          </cell>
          <cell r="AT15">
            <v>20.936998999999997</v>
          </cell>
          <cell r="AU15">
            <v>17.912422999999997</v>
          </cell>
          <cell r="AV15">
            <v>21.537872999999998</v>
          </cell>
          <cell r="AW15">
            <v>20.046628999999999</v>
          </cell>
          <cell r="AX15">
            <v>0</v>
          </cell>
          <cell r="AY15">
            <v>15.463942999999999</v>
          </cell>
          <cell r="AZ15">
            <v>16.663318999999998</v>
          </cell>
        </row>
        <row r="23">
          <cell r="B23">
            <v>4.1947989999999999E-3</v>
          </cell>
          <cell r="C23">
            <v>5.4494999999999995E-3</v>
          </cell>
          <cell r="D23">
            <v>3.5144164999999995E-3</v>
          </cell>
          <cell r="E23">
            <v>3.2388159999999998E-3</v>
          </cell>
          <cell r="F23">
            <v>6.8254830000000002E-3</v>
          </cell>
          <cell r="G23">
            <v>8.7780244999999986E-3</v>
          </cell>
          <cell r="H23">
            <v>8.5286880000000013E-3</v>
          </cell>
          <cell r="I23">
            <v>1.1001133499999999E-2</v>
          </cell>
          <cell r="J23">
            <v>1.0308696999999999E-2</v>
          </cell>
          <cell r="K23">
            <v>1.5752771166666665E-2</v>
          </cell>
          <cell r="L23">
            <v>2.2139779833333331E-2</v>
          </cell>
          <cell r="M23">
            <v>2.3025292500000002E-2</v>
          </cell>
          <cell r="N23">
            <v>2.1275605999999992E-2</v>
          </cell>
          <cell r="O23">
            <v>2.2756842499999996E-2</v>
          </cell>
          <cell r="P23">
            <v>2.2824329499999994E-2</v>
          </cell>
          <cell r="Q23">
            <v>1.6704320499999998E-2</v>
          </cell>
          <cell r="R23">
            <v>1.7072219499999999E-2</v>
          </cell>
          <cell r="S23">
            <v>1.3644392999999998E-2</v>
          </cell>
          <cell r="T23">
            <v>1.1104401E-2</v>
          </cell>
          <cell r="U23">
            <v>1.1358525499999999E-2</v>
          </cell>
          <cell r="V23">
            <v>1.2943808500000001E-2</v>
          </cell>
          <cell r="W23">
            <v>9.644169499999999E-3</v>
          </cell>
          <cell r="X23">
            <v>0</v>
          </cell>
          <cell r="Y23">
            <v>7.1629705E-3</v>
          </cell>
          <cell r="Z23">
            <v>1.1658216499999999E-2</v>
          </cell>
          <cell r="AB23">
            <v>2.6104379999999998</v>
          </cell>
          <cell r="AC23">
            <v>1.607</v>
          </cell>
          <cell r="AD23">
            <v>1.3185069999999999</v>
          </cell>
          <cell r="AE23">
            <v>1.347</v>
          </cell>
          <cell r="AF23">
            <v>2.7330000000000001</v>
          </cell>
          <cell r="AG23">
            <v>3.7160000000000002</v>
          </cell>
          <cell r="AH23">
            <v>3.9846549999999992</v>
          </cell>
          <cell r="AI23">
            <v>5.7428079999999992</v>
          </cell>
          <cell r="AJ23">
            <v>6.0731040000000007</v>
          </cell>
          <cell r="AK23">
            <v>8.1025809999999989</v>
          </cell>
          <cell r="AL23">
            <v>12.162554</v>
          </cell>
          <cell r="AM23">
            <v>13.054094000000001</v>
          </cell>
          <cell r="AN23">
            <v>13.158720000000001</v>
          </cell>
          <cell r="AO23">
            <v>13.046977999999996</v>
          </cell>
          <cell r="AP23">
            <v>15.202395999999998</v>
          </cell>
          <cell r="AQ23">
            <v>11.462010000000001</v>
          </cell>
          <cell r="AR23">
            <v>11.363801</v>
          </cell>
          <cell r="AS23">
            <v>8.7492219999999996</v>
          </cell>
          <cell r="AT23">
            <v>7.3544309999999991</v>
          </cell>
          <cell r="AU23">
            <v>7.452964999999999</v>
          </cell>
          <cell r="AV23">
            <v>6.945608</v>
          </cell>
          <cell r="AW23">
            <v>6.5055600000000009</v>
          </cell>
          <cell r="AX23">
            <v>0</v>
          </cell>
          <cell r="AY23">
            <v>4.8766389999999999</v>
          </cell>
          <cell r="AZ23">
            <v>6.3401559999999995</v>
          </cell>
        </row>
        <row r="39">
          <cell r="B39">
            <v>6.4575839999999997E-3</v>
          </cell>
          <cell r="C39">
            <v>9.726499999999999E-3</v>
          </cell>
          <cell r="D39">
            <v>1.3206564E-2</v>
          </cell>
          <cell r="E39">
            <v>1.4711476499999997E-2</v>
          </cell>
          <cell r="F39">
            <v>1.7482849999999998E-2</v>
          </cell>
          <cell r="G39">
            <v>1.7646065499999999E-2</v>
          </cell>
          <cell r="H39">
            <v>2.4196378499999997E-2</v>
          </cell>
          <cell r="I39">
            <v>2.1991238499999996E-2</v>
          </cell>
          <cell r="J39">
            <v>2.0076672000000004E-2</v>
          </cell>
          <cell r="K39">
            <v>1.6721291999999999E-2</v>
          </cell>
          <cell r="L39">
            <v>1.5612180499999998E-2</v>
          </cell>
          <cell r="M39">
            <v>1.6755094999999998E-2</v>
          </cell>
          <cell r="N39">
            <v>1.5386531999999998E-2</v>
          </cell>
          <cell r="O39">
            <v>1.8110231999999997E-2</v>
          </cell>
          <cell r="P39">
            <v>1.8193363999999997E-2</v>
          </cell>
          <cell r="Q39">
            <v>1.6476466999999998E-2</v>
          </cell>
          <cell r="R39">
            <v>1.8544303333333328E-2</v>
          </cell>
          <cell r="S39">
            <v>1.4001102499999998E-2</v>
          </cell>
          <cell r="T39">
            <v>1.3788610499999999E-2</v>
          </cell>
          <cell r="U39">
            <v>1.0366702499999998E-2</v>
          </cell>
          <cell r="V39">
            <v>1.5706892999999996E-2</v>
          </cell>
          <cell r="W39">
            <v>1.52377295E-2</v>
          </cell>
          <cell r="X39">
            <v>0</v>
          </cell>
          <cell r="Y39">
            <v>1.0190060999999999E-2</v>
          </cell>
          <cell r="Z39">
            <v>1.6039176999999998E-2</v>
          </cell>
          <cell r="AB39">
            <v>2.9419740000000001</v>
          </cell>
          <cell r="AC39">
            <v>3.6779999999999999</v>
          </cell>
          <cell r="AD39">
            <v>4.7267979999999996</v>
          </cell>
          <cell r="AE39">
            <v>5.4320000000000004</v>
          </cell>
          <cell r="AF39">
            <v>7.3259999999999996</v>
          </cell>
          <cell r="AG39">
            <v>7.048</v>
          </cell>
          <cell r="AH39">
            <v>9.5574429999999992</v>
          </cell>
          <cell r="AI39">
            <v>9.8461669999999994</v>
          </cell>
          <cell r="AJ39">
            <v>9.7398889999999998</v>
          </cell>
          <cell r="AK39">
            <v>8.8470359999999992</v>
          </cell>
          <cell r="AL39">
            <v>10.008374999999999</v>
          </cell>
          <cell r="AM39">
            <v>11.583989000000001</v>
          </cell>
          <cell r="AN39">
            <v>10.224338999999999</v>
          </cell>
          <cell r="AO39">
            <v>11.552434</v>
          </cell>
          <cell r="AP39">
            <v>11.226812000000001</v>
          </cell>
          <cell r="AQ39">
            <v>11.414337</v>
          </cell>
          <cell r="AR39">
            <v>12.851108000000002</v>
          </cell>
          <cell r="AS39">
            <v>9.5659099999999988</v>
          </cell>
          <cell r="AT39">
            <v>11.271699999999999</v>
          </cell>
          <cell r="AU39">
            <v>8.5081120000000006</v>
          </cell>
          <cell r="AV39">
            <v>9.8764800000000008</v>
          </cell>
          <cell r="AW39">
            <v>12.928787999999997</v>
          </cell>
          <cell r="AX39">
            <v>0</v>
          </cell>
          <cell r="AY39">
            <v>8.0878869999999985</v>
          </cell>
          <cell r="AZ39">
            <v>11.3765</v>
          </cell>
        </row>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69">
          <cell r="B69">
            <v>6.0014149999999995E-4</v>
          </cell>
          <cell r="C69">
            <v>0</v>
          </cell>
          <cell r="D69">
            <v>1.9727574999999996E-3</v>
          </cell>
          <cell r="E69">
            <v>2.890643E-3</v>
          </cell>
          <cell r="F69">
            <v>4.3282224999999994E-3</v>
          </cell>
          <cell r="G69">
            <v>6.5115924999999998E-3</v>
          </cell>
          <cell r="H69">
            <v>6.3578410000000004E-3</v>
          </cell>
          <cell r="I69">
            <v>5.9402735E-3</v>
          </cell>
          <cell r="J69">
            <v>2.7627424999999996E-3</v>
          </cell>
          <cell r="K69">
            <v>2.6257559999999995E-3</v>
          </cell>
          <cell r="L69">
            <v>3.0096079999999996E-3</v>
          </cell>
          <cell r="M69">
            <v>2.3399004999999995E-3</v>
          </cell>
          <cell r="N69">
            <v>2.4645635000000001E-3</v>
          </cell>
          <cell r="O69">
            <v>2.8745884999999993E-3</v>
          </cell>
          <cell r="P69">
            <v>3.2064164999999999E-3</v>
          </cell>
          <cell r="Q69">
            <v>2.8317484999999991E-3</v>
          </cell>
          <cell r="R69">
            <v>2.6468995E-3</v>
          </cell>
          <cell r="S69">
            <v>3.0926349999999998E-3</v>
          </cell>
          <cell r="T69">
            <v>4.3894864999999995E-3</v>
          </cell>
          <cell r="U69">
            <v>3.4271124999999997E-3</v>
          </cell>
          <cell r="V69">
            <v>5.5767641666666663E-3</v>
          </cell>
          <cell r="W69">
            <v>5.0425059999999996E-3</v>
          </cell>
          <cell r="X69">
            <v>0</v>
          </cell>
          <cell r="Y69">
            <v>5.7011220000000003E-3</v>
          </cell>
          <cell r="Z69">
            <v>6.2160839999999985E-3</v>
          </cell>
          <cell r="AB69">
            <v>0.28383599999999998</v>
          </cell>
          <cell r="AC69">
            <v>0</v>
          </cell>
          <cell r="AD69">
            <v>0.8397</v>
          </cell>
          <cell r="AE69">
            <v>1.0369999999999999</v>
          </cell>
          <cell r="AF69">
            <v>2.008</v>
          </cell>
          <cell r="AG69">
            <v>3.0870000000000002</v>
          </cell>
          <cell r="AH69">
            <v>3.0489279999999996</v>
          </cell>
          <cell r="AI69">
            <v>2.7934999999999999</v>
          </cell>
          <cell r="AJ69">
            <v>1.9189789999999998</v>
          </cell>
          <cell r="AK69">
            <v>1.7759559999999999</v>
          </cell>
          <cell r="AL69">
            <v>1.960888</v>
          </cell>
          <cell r="AM69">
            <v>1.7158099999999998</v>
          </cell>
          <cell r="AN69">
            <v>1.6913070000000001</v>
          </cell>
          <cell r="AO69">
            <v>2.1977120000000001</v>
          </cell>
          <cell r="AP69">
            <v>2.7344909999999998</v>
          </cell>
          <cell r="AQ69">
            <v>2.5086719999999998</v>
          </cell>
          <cell r="AR69">
            <v>2.148609</v>
          </cell>
          <cell r="AS69">
            <v>2.4834869999999998</v>
          </cell>
          <cell r="AT69">
            <v>3.4117429999999995</v>
          </cell>
          <cell r="AU69">
            <v>2.2928230000000003</v>
          </cell>
          <cell r="AV69">
            <v>3.2074960000000003</v>
          </cell>
          <cell r="AW69">
            <v>3.5318689999999999</v>
          </cell>
          <cell r="AX69">
            <v>0</v>
          </cell>
          <cell r="AY69">
            <v>4.0169169999999994</v>
          </cell>
          <cell r="AZ69">
            <v>4.5782980000000011</v>
          </cell>
        </row>
        <row r="85">
          <cell r="B85">
            <v>4.4999709999999993E-3</v>
          </cell>
          <cell r="C85">
            <v>7.1819999999999991E-3</v>
          </cell>
          <cell r="D85">
            <v>7.3612034999999982E-3</v>
          </cell>
          <cell r="E85">
            <v>1.0348933000000001E-2</v>
          </cell>
          <cell r="F85">
            <v>1.1676710499999998E-2</v>
          </cell>
          <cell r="G85">
            <v>1.8083793000000001E-2</v>
          </cell>
          <cell r="H85">
            <v>1.8231216500000001E-2</v>
          </cell>
          <cell r="I85">
            <v>2.29650775E-2</v>
          </cell>
          <cell r="J85">
            <v>1.95492185E-2</v>
          </cell>
          <cell r="K85">
            <v>2.0856713499999999E-2</v>
          </cell>
          <cell r="L85">
            <v>2.6847145499999999E-2</v>
          </cell>
          <cell r="M85">
            <v>1.7870579999999997E-2</v>
          </cell>
          <cell r="N85">
            <v>1.7706146499999995E-2</v>
          </cell>
          <cell r="O85">
            <v>1.38276775E-2</v>
          </cell>
          <cell r="P85">
            <v>1.5848648166666663E-2</v>
          </cell>
          <cell r="Q85">
            <v>1.1162427500000001E-2</v>
          </cell>
          <cell r="R85">
            <v>1.2715832499999998E-2</v>
          </cell>
          <cell r="S85">
            <v>1.4921385499999999E-2</v>
          </cell>
          <cell r="T85">
            <v>1.57195745E-2</v>
          </cell>
          <cell r="U85">
            <v>1.5802142999999998E-2</v>
          </cell>
          <cell r="V85">
            <v>1.594880516666667E-2</v>
          </cell>
          <cell r="W85">
            <v>2.0053382999999998E-2</v>
          </cell>
          <cell r="X85">
            <v>0</v>
          </cell>
          <cell r="Y85">
            <v>1.9095572999999998E-2</v>
          </cell>
          <cell r="Z85">
            <v>3.1416962499999999E-2</v>
          </cell>
          <cell r="AB85">
            <v>1.9414529999999999</v>
          </cell>
          <cell r="AC85">
            <v>2.677</v>
          </cell>
          <cell r="AD85">
            <v>2.6260330000000001</v>
          </cell>
          <cell r="AE85">
            <v>3.1640000000000001</v>
          </cell>
          <cell r="AF85">
            <v>3.7149999999999999</v>
          </cell>
          <cell r="AG85">
            <v>6.702</v>
          </cell>
          <cell r="AH85">
            <v>7.7735149999999997</v>
          </cell>
          <cell r="AI85">
            <v>11.540222999999997</v>
          </cell>
          <cell r="AJ85">
            <v>13.179655</v>
          </cell>
          <cell r="AK85">
            <v>13.125195999999997</v>
          </cell>
          <cell r="AL85">
            <v>15.268920999999999</v>
          </cell>
          <cell r="AM85">
            <v>11.737295000000001</v>
          </cell>
          <cell r="AN85">
            <v>12.246989000000001</v>
          </cell>
          <cell r="AO85">
            <v>10.184226000000001</v>
          </cell>
          <cell r="AP85">
            <v>12.580178999999999</v>
          </cell>
          <cell r="AQ85">
            <v>9.3952939999999998</v>
          </cell>
          <cell r="AR85">
            <v>9.6014169999999996</v>
          </cell>
          <cell r="AS85">
            <v>10.981536999999999</v>
          </cell>
          <cell r="AT85">
            <v>10.881302999999999</v>
          </cell>
          <cell r="AU85">
            <v>10.712111</v>
          </cell>
          <cell r="AV85">
            <v>9.0906439999999993</v>
          </cell>
          <cell r="AW85">
            <v>13.937531999999999</v>
          </cell>
          <cell r="AX85">
            <v>0</v>
          </cell>
          <cell r="AY85">
            <v>12.382079000000001</v>
          </cell>
          <cell r="AZ85">
            <v>17.891358</v>
          </cell>
        </row>
        <row r="91">
          <cell r="B91">
            <v>9.3076340000000004E-3</v>
          </cell>
          <cell r="C91">
            <v>1.4573999999999997E-2</v>
          </cell>
          <cell r="D91">
            <v>1.2788138999999999E-2</v>
          </cell>
          <cell r="E91">
            <v>1.6330488999999997E-2</v>
          </cell>
          <cell r="F91">
            <v>2.6614535500000001E-2</v>
          </cell>
          <cell r="G91">
            <v>3.1704525999999997E-2</v>
          </cell>
          <cell r="H91">
            <v>2.7678168E-2</v>
          </cell>
          <cell r="I91">
            <v>3.7202220999999994E-2</v>
          </cell>
          <cell r="J91">
            <v>1.9745043499999997E-2</v>
          </cell>
          <cell r="K91">
            <v>2.2973971999999999E-2</v>
          </cell>
          <cell r="L91">
            <v>2.7905354333333326E-2</v>
          </cell>
          <cell r="M91">
            <v>2.6358366999999997E-2</v>
          </cell>
          <cell r="N91">
            <v>2.97391605E-2</v>
          </cell>
          <cell r="O91">
            <v>3.2172773499999995E-2</v>
          </cell>
          <cell r="P91">
            <v>3.5895741666666668E-2</v>
          </cell>
          <cell r="Q91">
            <v>3.0387520666666657E-2</v>
          </cell>
          <cell r="R91">
            <v>2.8666192833333333E-2</v>
          </cell>
          <cell r="S91">
            <v>2.5052387499999999E-2</v>
          </cell>
          <cell r="T91">
            <v>3.1133185999999997E-2</v>
          </cell>
          <cell r="U91">
            <v>2.2225468999999998E-2</v>
          </cell>
          <cell r="V91">
            <v>2.8091137333333328E-2</v>
          </cell>
          <cell r="W91">
            <v>2.5968477499999996E-2</v>
          </cell>
          <cell r="X91">
            <v>0</v>
          </cell>
          <cell r="Y91">
            <v>2.3823932999999995E-2</v>
          </cell>
          <cell r="Z91">
            <v>3.4658421000000002E-2</v>
          </cell>
          <cell r="AB91">
            <v>3.4408629999999998</v>
          </cell>
          <cell r="AC91">
            <v>5.0350000000000001</v>
          </cell>
          <cell r="AD91">
            <v>4.3242370000000001</v>
          </cell>
          <cell r="AE91">
            <v>5.3319999999999999</v>
          </cell>
          <cell r="AF91">
            <v>10.183999999999999</v>
          </cell>
          <cell r="AG91">
            <v>13.148</v>
          </cell>
          <cell r="AH91">
            <v>10.822454</v>
          </cell>
          <cell r="AI91">
            <v>15.501994999999997</v>
          </cell>
          <cell r="AJ91">
            <v>9.8261959999999977</v>
          </cell>
          <cell r="AK91">
            <v>11.683857</v>
          </cell>
          <cell r="AL91">
            <v>16.130217999999999</v>
          </cell>
          <cell r="AM91">
            <v>17.621891999999999</v>
          </cell>
          <cell r="AN91">
            <v>20.003201000000001</v>
          </cell>
          <cell r="AO91">
            <v>22.534077</v>
          </cell>
          <cell r="AP91">
            <v>25.688992000000002</v>
          </cell>
          <cell r="AQ91">
            <v>24.006342000000004</v>
          </cell>
          <cell r="AR91">
            <v>22.971118999999998</v>
          </cell>
          <cell r="AS91">
            <v>19.975891999999998</v>
          </cell>
          <cell r="AT91">
            <v>23.722769</v>
          </cell>
          <cell r="AU91">
            <v>16.389571</v>
          </cell>
          <cell r="AV91">
            <v>15.438715999999999</v>
          </cell>
          <cell r="AW91">
            <v>18.571417</v>
          </cell>
          <cell r="AX91">
            <v>0</v>
          </cell>
          <cell r="AY91">
            <v>17.203009999999999</v>
          </cell>
          <cell r="AZ91">
            <v>23.222667999999999</v>
          </cell>
        </row>
        <row r="105">
          <cell r="B105">
            <v>2.3901776499999999E-2</v>
          </cell>
          <cell r="C105">
            <v>2.4024E-2</v>
          </cell>
          <cell r="D105">
            <v>3.5841704499999995E-2</v>
          </cell>
          <cell r="E105">
            <v>4.7735435999999999E-2</v>
          </cell>
          <cell r="F105">
            <v>7.4315118499999999E-2</v>
          </cell>
          <cell r="G105">
            <v>7.9589026999999993E-2</v>
          </cell>
          <cell r="H105">
            <v>0.1042110461</v>
          </cell>
          <cell r="I105">
            <v>5.9904340999999986E-2</v>
          </cell>
          <cell r="J105">
            <v>1.2299773499999998E-2</v>
          </cell>
          <cell r="K105">
            <v>6.6534474999999987E-3</v>
          </cell>
          <cell r="L105">
            <v>5.3340923333333318E-3</v>
          </cell>
          <cell r="M105">
            <v>6.4510670000000013E-3</v>
          </cell>
          <cell r="N105">
            <v>6.069843499999999E-3</v>
          </cell>
          <cell r="O105">
            <v>7.5820184999999983E-3</v>
          </cell>
          <cell r="P105">
            <v>3.3115144999999995E-3</v>
          </cell>
          <cell r="Q105">
            <v>1.7842306666666665E-3</v>
          </cell>
          <cell r="R105">
            <v>1.5431681666666665E-3</v>
          </cell>
          <cell r="S105">
            <v>1.3485576666666665E-3</v>
          </cell>
          <cell r="T105">
            <v>9.5156949999999994E-4</v>
          </cell>
          <cell r="U105">
            <v>9.796780000000001E-4</v>
          </cell>
          <cell r="V105">
            <v>1.1174613333333333E-3</v>
          </cell>
          <cell r="W105">
            <v>7.0867649999999994E-4</v>
          </cell>
          <cell r="X105">
            <v>0</v>
          </cell>
          <cell r="Y105">
            <v>3.5798699999999993E-4</v>
          </cell>
          <cell r="Z105">
            <v>5.3370299999999996E-4</v>
          </cell>
          <cell r="AB105">
            <v>8.587377</v>
          </cell>
          <cell r="AC105">
            <v>7.9130000000000003</v>
          </cell>
          <cell r="AD105">
            <v>10.024588999999999</v>
          </cell>
          <cell r="AE105">
            <v>14.875</v>
          </cell>
          <cell r="AF105">
            <v>34.942</v>
          </cell>
          <cell r="AG105">
            <v>37.599000000000004</v>
          </cell>
          <cell r="AH105">
            <v>44.125848999999988</v>
          </cell>
          <cell r="AI105">
            <v>20.696009999999998</v>
          </cell>
          <cell r="AJ105">
            <v>5.0926329999999993</v>
          </cell>
          <cell r="AK105">
            <v>3.6470909999999996</v>
          </cell>
          <cell r="AL105">
            <v>3.1403149999999997</v>
          </cell>
          <cell r="AM105">
            <v>3.965274</v>
          </cell>
          <cell r="AN105">
            <v>4.5144539999999989</v>
          </cell>
          <cell r="AO105">
            <v>6.5511969999999984</v>
          </cell>
          <cell r="AP105">
            <v>3.8401979999999996</v>
          </cell>
          <cell r="AQ105">
            <v>1.8793489999999999</v>
          </cell>
          <cell r="AR105">
            <v>2.0306010000000003</v>
          </cell>
          <cell r="AS105">
            <v>1.3816189999999999</v>
          </cell>
          <cell r="AT105">
            <v>0.98223099999999997</v>
          </cell>
          <cell r="AU105">
            <v>1.1990259999999999</v>
          </cell>
          <cell r="AV105">
            <v>0.92302799999999985</v>
          </cell>
          <cell r="AW105">
            <v>1.052073</v>
          </cell>
          <cell r="AX105">
            <v>0</v>
          </cell>
          <cell r="AY105">
            <v>0.65454499999999993</v>
          </cell>
          <cell r="AZ105">
            <v>0.83350800000000003</v>
          </cell>
        </row>
        <row r="114">
          <cell r="B114">
            <v>3.0911649999999999E-3</v>
          </cell>
          <cell r="C114">
            <v>6.4539999999999997E-3</v>
          </cell>
          <cell r="D114">
            <v>4.6836544999999995E-3</v>
          </cell>
          <cell r="E114">
            <v>6.3505119999999991E-3</v>
          </cell>
          <cell r="F114">
            <v>1.1306939E-2</v>
          </cell>
          <cell r="G114">
            <v>1.4049101499999999E-2</v>
          </cell>
          <cell r="H114">
            <v>1.3574365E-2</v>
          </cell>
          <cell r="I114">
            <v>1.4230534499999998E-2</v>
          </cell>
          <cell r="J114">
            <v>9.9314180000000009E-3</v>
          </cell>
          <cell r="K114">
            <v>8.0216779999999991E-3</v>
          </cell>
          <cell r="L114">
            <v>1.1094111E-2</v>
          </cell>
          <cell r="M114">
            <v>8.7531289999999984E-3</v>
          </cell>
          <cell r="N114">
            <v>5.7624734999999986E-3</v>
          </cell>
          <cell r="O114">
            <v>6.9083699999999987E-3</v>
          </cell>
          <cell r="P114">
            <v>8.1479929999999992E-3</v>
          </cell>
          <cell r="Q114">
            <v>7.0634584999999988E-3</v>
          </cell>
          <cell r="R114">
            <v>6.6717245000000001E-3</v>
          </cell>
          <cell r="S114">
            <v>8.4596085000000001E-3</v>
          </cell>
          <cell r="T114">
            <v>9.5500299999999993E-3</v>
          </cell>
          <cell r="U114">
            <v>6.9588610000000011E-3</v>
          </cell>
          <cell r="V114">
            <v>7.2948574999999989E-3</v>
          </cell>
          <cell r="W114">
            <v>7.5073109999999992E-3</v>
          </cell>
          <cell r="X114">
            <v>0</v>
          </cell>
          <cell r="Y114">
            <v>6.1220145E-3</v>
          </cell>
          <cell r="Z114">
            <v>9.3481675000000007E-3</v>
          </cell>
          <cell r="AB114">
            <v>1.779431</v>
          </cell>
          <cell r="AC114">
            <v>3.0070000000000001</v>
          </cell>
          <cell r="AD114">
            <v>2.0576379999999999</v>
          </cell>
          <cell r="AE114">
            <v>2.8660000000000001</v>
          </cell>
          <cell r="AF114">
            <v>5.6109999999999998</v>
          </cell>
          <cell r="AG114">
            <v>7.0410000000000004</v>
          </cell>
          <cell r="AH114">
            <v>6.5813749999999995</v>
          </cell>
          <cell r="AI114">
            <v>6.8416509999999988</v>
          </cell>
          <cell r="AJ114">
            <v>5.8036159999999999</v>
          </cell>
          <cell r="AK114">
            <v>5.351451</v>
          </cell>
          <cell r="AL114">
            <v>7.6304519999999991</v>
          </cell>
          <cell r="AM114">
            <v>6.7098050000000002</v>
          </cell>
          <cell r="AN114">
            <v>5.0378389999999991</v>
          </cell>
          <cell r="AO114">
            <v>6.3857619999999997</v>
          </cell>
          <cell r="AP114">
            <v>7.9074039999999997</v>
          </cell>
          <cell r="AQ114">
            <v>7.5422929999999999</v>
          </cell>
          <cell r="AR114">
            <v>7.363910999999999</v>
          </cell>
          <cell r="AS114">
            <v>8.256333999999999</v>
          </cell>
          <cell r="AT114">
            <v>9.3572879999999987</v>
          </cell>
          <cell r="AU114">
            <v>6.5611290000000002</v>
          </cell>
          <cell r="AV114">
            <v>4.6922839999999999</v>
          </cell>
          <cell r="AW114">
            <v>8.0129649999999994</v>
          </cell>
          <cell r="AX114">
            <v>0</v>
          </cell>
          <cell r="AY114">
            <v>5.2440150000000001</v>
          </cell>
          <cell r="AZ114">
            <v>6.7824329999999984</v>
          </cell>
        </row>
        <row r="116">
          <cell r="B116">
            <v>1.1778147499999999E-2</v>
          </cell>
          <cell r="C116">
            <v>1.2319999999999999E-2</v>
          </cell>
          <cell r="D116">
            <v>1.3480901E-2</v>
          </cell>
          <cell r="E116">
            <v>1.7926439999999998E-2</v>
          </cell>
          <cell r="F116">
            <v>2.2188785500000002E-2</v>
          </cell>
          <cell r="G116">
            <v>2.7036075499999999E-2</v>
          </cell>
          <cell r="H116">
            <v>2.8549877166666675E-2</v>
          </cell>
          <cell r="I116">
            <v>2.9024142000000003E-2</v>
          </cell>
          <cell r="J116">
            <v>2.5184795999999999E-2</v>
          </cell>
          <cell r="K116">
            <v>2.1611075499999993E-2</v>
          </cell>
          <cell r="L116">
            <v>2.3438057999999998E-2</v>
          </cell>
          <cell r="M116">
            <v>2.0878175499999995E-2</v>
          </cell>
          <cell r="N116">
            <v>2.3853395999999999E-2</v>
          </cell>
          <cell r="O116">
            <v>2.3509300499999997E-2</v>
          </cell>
          <cell r="P116">
            <v>2.5415795999999997E-2</v>
          </cell>
          <cell r="Q116">
            <v>2.0225765E-2</v>
          </cell>
          <cell r="R116">
            <v>2.0163062499999995E-2</v>
          </cell>
          <cell r="S116">
            <v>2.0262714499999994E-2</v>
          </cell>
          <cell r="T116">
            <v>2.2484699999999996E-2</v>
          </cell>
          <cell r="U116">
            <v>1.8290128499999999E-2</v>
          </cell>
          <cell r="V116">
            <v>2.5733147833333334E-2</v>
          </cell>
          <cell r="W116">
            <v>2.0618107999999996E-2</v>
          </cell>
          <cell r="X116">
            <v>0</v>
          </cell>
          <cell r="Y116">
            <v>1.8507219499999998E-2</v>
          </cell>
          <cell r="Z116">
            <v>2.1107869999999994E-2</v>
          </cell>
          <cell r="AB116">
            <v>5.8827439999999998</v>
          </cell>
          <cell r="AC116">
            <v>7.1680000000000001</v>
          </cell>
          <cell r="AD116">
            <v>6.8633189999999997</v>
          </cell>
          <cell r="AE116">
            <v>9.3539999999999992</v>
          </cell>
          <cell r="AF116">
            <v>12.581</v>
          </cell>
          <cell r="AG116">
            <v>16.199000000000002</v>
          </cell>
          <cell r="AH116">
            <v>17.797813000000001</v>
          </cell>
          <cell r="AI116">
            <v>18.254790999999997</v>
          </cell>
          <cell r="AJ116">
            <v>18.434757999999999</v>
          </cell>
          <cell r="AK116">
            <v>16.208164</v>
          </cell>
          <cell r="AL116">
            <v>18.340309999999999</v>
          </cell>
          <cell r="AM116">
            <v>18.962671999999998</v>
          </cell>
          <cell r="AN116">
            <v>21.8706</v>
          </cell>
          <cell r="AO116">
            <v>23.359667999999999</v>
          </cell>
          <cell r="AP116">
            <v>25.400640000000003</v>
          </cell>
          <cell r="AQ116">
            <v>22.026475999999995</v>
          </cell>
          <cell r="AR116">
            <v>22.682175000000001</v>
          </cell>
          <cell r="AS116">
            <v>21.602574000000001</v>
          </cell>
          <cell r="AT116">
            <v>22.819265999999999</v>
          </cell>
          <cell r="AU116">
            <v>19.076447000000002</v>
          </cell>
          <cell r="AV116">
            <v>18.001891999999998</v>
          </cell>
          <cell r="AW116">
            <v>22.690425999999999</v>
          </cell>
          <cell r="AX116">
            <v>0</v>
          </cell>
          <cell r="AY116">
            <v>18.286339999999999</v>
          </cell>
          <cell r="AZ116">
            <v>18.933309000000001</v>
          </cell>
        </row>
        <row r="121">
          <cell r="B121">
            <v>2.0258174999999994E-3</v>
          </cell>
          <cell r="C121">
            <v>1.9109999999999997E-3</v>
          </cell>
          <cell r="D121">
            <v>2.7608105E-3</v>
          </cell>
          <cell r="E121">
            <v>2.9043034999999997E-3</v>
          </cell>
          <cell r="F121">
            <v>3.6002539999999998E-3</v>
          </cell>
          <cell r="G121">
            <v>6.2456729999999993E-3</v>
          </cell>
          <cell r="H121">
            <v>9.7874805000000009E-3</v>
          </cell>
          <cell r="I121">
            <v>1.05699405E-2</v>
          </cell>
          <cell r="J121">
            <v>7.7981084999999986E-3</v>
          </cell>
          <cell r="K121">
            <v>2.1060444999999994E-3</v>
          </cell>
          <cell r="L121">
            <v>1.3448399999999997E-3</v>
          </cell>
          <cell r="M121">
            <v>2.1038149999999998E-3</v>
          </cell>
          <cell r="N121">
            <v>1.580096E-3</v>
          </cell>
          <cell r="O121">
            <v>2.0223909999999997E-3</v>
          </cell>
          <cell r="P121">
            <v>2.741004E-3</v>
          </cell>
          <cell r="Q121">
            <v>3.583391E-3</v>
          </cell>
          <cell r="R121">
            <v>3.9976334999999993E-3</v>
          </cell>
          <cell r="S121">
            <v>4.0740804999999996E-3</v>
          </cell>
          <cell r="T121">
            <v>2.6643855000000002E-3</v>
          </cell>
          <cell r="U121">
            <v>2.9342039999999993E-3</v>
          </cell>
          <cell r="V121">
            <v>3.9380485000000002E-3</v>
          </cell>
          <cell r="W121">
            <v>4.1038899999999998E-3</v>
          </cell>
          <cell r="X121">
            <v>0</v>
          </cell>
          <cell r="Y121">
            <v>4.4890754999999992E-3</v>
          </cell>
          <cell r="Z121">
            <v>5.2483549999999997E-3</v>
          </cell>
          <cell r="AB121">
            <v>1.050305</v>
          </cell>
          <cell r="AC121">
            <v>1.2230000000000001</v>
          </cell>
          <cell r="AD121">
            <v>1.5209199999999998</v>
          </cell>
          <cell r="AE121">
            <v>1.528</v>
          </cell>
          <cell r="AF121">
            <v>1.577</v>
          </cell>
          <cell r="AG121">
            <v>1.9790000000000001</v>
          </cell>
          <cell r="AH121">
            <v>2.132949</v>
          </cell>
          <cell r="AI121">
            <v>2.746286</v>
          </cell>
          <cell r="AJ121">
            <v>1.9733630000000004</v>
          </cell>
          <cell r="AK121">
            <v>0.68341500000000011</v>
          </cell>
          <cell r="AL121">
            <v>0.77574199999999993</v>
          </cell>
          <cell r="AM121">
            <v>1.4179799999999996</v>
          </cell>
          <cell r="AN121">
            <v>1.6678950000000001</v>
          </cell>
          <cell r="AO121">
            <v>2.3250389999999999</v>
          </cell>
          <cell r="AP121">
            <v>2.6398039999999998</v>
          </cell>
          <cell r="AQ121">
            <v>2.8918389999999996</v>
          </cell>
          <cell r="AR121">
            <v>3.5327739999999999</v>
          </cell>
          <cell r="AS121">
            <v>3.4022259999999998</v>
          </cell>
          <cell r="AT121">
            <v>2.9039609999999998</v>
          </cell>
          <cell r="AU121">
            <v>2.7127629999999994</v>
          </cell>
          <cell r="AV121">
            <v>2.7130460000000003</v>
          </cell>
          <cell r="AW121">
            <v>3.5555670000000004</v>
          </cell>
          <cell r="AX121">
            <v>0</v>
          </cell>
          <cell r="AY121">
            <v>4.6265859999999996</v>
          </cell>
          <cell r="AZ121">
            <v>3.7277990000000001</v>
          </cell>
        </row>
        <row r="147">
          <cell r="B147">
            <v>1.3271649999999999E-4</v>
          </cell>
          <cell r="C147">
            <v>0</v>
          </cell>
          <cell r="D147">
            <v>2.9885099999999999E-4</v>
          </cell>
          <cell r="E147">
            <v>6.7397050000000003E-4</v>
          </cell>
          <cell r="F147">
            <v>1.2403824999999999E-3</v>
          </cell>
          <cell r="G147">
            <v>1.6217809999999999E-3</v>
          </cell>
          <cell r="H147">
            <v>1.9057639999999999E-3</v>
          </cell>
          <cell r="I147">
            <v>1.8653389999999995E-3</v>
          </cell>
          <cell r="J147">
            <v>2.2777090000000002E-3</v>
          </cell>
          <cell r="K147">
            <v>1.7725015000000001E-3</v>
          </cell>
          <cell r="L147">
            <v>3.2792794999999993E-3</v>
          </cell>
          <cell r="M147">
            <v>2.9264759999999999E-3</v>
          </cell>
          <cell r="N147">
            <v>3.4154854999999995E-3</v>
          </cell>
          <cell r="O147">
            <v>4.8599389999999989E-3</v>
          </cell>
          <cell r="P147">
            <v>4.5211039999999997E-3</v>
          </cell>
          <cell r="Q147">
            <v>4.1904834999999989E-3</v>
          </cell>
          <cell r="R147">
            <v>3.9235104999999996E-3</v>
          </cell>
          <cell r="S147">
            <v>1.6397219999999999E-3</v>
          </cell>
          <cell r="T147">
            <v>1.7710839999999998E-3</v>
          </cell>
          <cell r="U147">
            <v>1.3272875000000001E-3</v>
          </cell>
          <cell r="V147">
            <v>2.5475644999999997E-3</v>
          </cell>
          <cell r="W147">
            <v>3.5711339999999992E-3</v>
          </cell>
          <cell r="X147">
            <v>0</v>
          </cell>
          <cell r="Y147">
            <v>6.0714324999999996E-3</v>
          </cell>
          <cell r="Z147">
            <v>7.9637179999999981E-3</v>
          </cell>
          <cell r="AB147">
            <v>3.5085999999999999E-2</v>
          </cell>
          <cell r="AC147">
            <v>0</v>
          </cell>
          <cell r="AD147">
            <v>0.16944899999999999</v>
          </cell>
          <cell r="AE147">
            <v>0.307</v>
          </cell>
          <cell r="AF147">
            <v>0.747</v>
          </cell>
          <cell r="AG147">
            <v>0.75900000000000001</v>
          </cell>
          <cell r="AH147">
            <v>0.91084499999999979</v>
          </cell>
          <cell r="AI147">
            <v>0.96930099999999997</v>
          </cell>
          <cell r="AJ147">
            <v>1.2642679999999997</v>
          </cell>
          <cell r="AK147">
            <v>1.0014270000000001</v>
          </cell>
          <cell r="AL147">
            <v>2.1116220000000001</v>
          </cell>
          <cell r="AM147">
            <v>2.971346</v>
          </cell>
          <cell r="AN147">
            <v>4.5165379999999988</v>
          </cell>
          <cell r="AO147">
            <v>7.4482959999999991</v>
          </cell>
          <cell r="AP147">
            <v>6.4338449999999998</v>
          </cell>
          <cell r="AQ147">
            <v>7.7941580000000004</v>
          </cell>
          <cell r="AR147">
            <v>5.7062799999999987</v>
          </cell>
          <cell r="AS147">
            <v>1.3901809999999999</v>
          </cell>
          <cell r="AT147">
            <v>1.7316209999999999</v>
          </cell>
          <cell r="AU147">
            <v>1.1514119999999999</v>
          </cell>
          <cell r="AV147">
            <v>1.6555400000000002</v>
          </cell>
          <cell r="AW147">
            <v>3.3774779999999995</v>
          </cell>
          <cell r="AX147">
            <v>0</v>
          </cell>
          <cell r="AY147">
            <v>4.4283669999999997</v>
          </cell>
          <cell r="AZ147">
            <v>4.972008999999999</v>
          </cell>
        </row>
        <row r="160">
          <cell r="B160">
            <v>4.9208253499999993E-2</v>
          </cell>
          <cell r="C160">
            <v>5.0137499999999995E-2</v>
          </cell>
          <cell r="D160">
            <v>4.65368715E-2</v>
          </cell>
          <cell r="E160">
            <v>5.2301483500000003E-2</v>
          </cell>
          <cell r="F160">
            <v>5.0906313499999994E-2</v>
          </cell>
          <cell r="G160">
            <v>5.5469791999999997E-2</v>
          </cell>
          <cell r="H160">
            <v>5.2315245499999996E-2</v>
          </cell>
          <cell r="I160">
            <v>4.8885052999999998E-2</v>
          </cell>
          <cell r="J160">
            <v>3.3239874499999995E-2</v>
          </cell>
          <cell r="K160">
            <v>2.5420062499999996E-2</v>
          </cell>
          <cell r="L160">
            <v>2.3053467499999997E-2</v>
          </cell>
          <cell r="M160">
            <v>1.9262241499999996E-2</v>
          </cell>
          <cell r="N160">
            <v>2.0087539499999998E-2</v>
          </cell>
          <cell r="O160">
            <v>1.8944978499999997E-2</v>
          </cell>
          <cell r="P160">
            <v>1.9281153499999999E-2</v>
          </cell>
          <cell r="Q160">
            <v>1.9510382499999996E-2</v>
          </cell>
          <cell r="R160">
            <v>2.4962581000000005E-2</v>
          </cell>
          <cell r="S160">
            <v>2.4875406500000006E-2</v>
          </cell>
          <cell r="T160">
            <v>3.3099384499999995E-2</v>
          </cell>
          <cell r="U160">
            <v>3.2031230000000001E-2</v>
          </cell>
          <cell r="V160">
            <v>3.9857472000000005E-2</v>
          </cell>
          <cell r="W160">
            <v>3.6376738999999991E-2</v>
          </cell>
          <cell r="X160">
            <v>0</v>
          </cell>
          <cell r="Y160">
            <v>3.6294999999999994E-2</v>
          </cell>
          <cell r="Z160">
            <v>6.9905814999999996E-2</v>
          </cell>
          <cell r="AB160">
            <v>14.084750999999999</v>
          </cell>
          <cell r="AC160">
            <v>12.262</v>
          </cell>
          <cell r="AD160">
            <v>9.6394830000000002</v>
          </cell>
          <cell r="AE160">
            <v>10.925000000000001</v>
          </cell>
          <cell r="AF160">
            <v>11.582000000000001</v>
          </cell>
          <cell r="AG160">
            <v>15.493</v>
          </cell>
          <cell r="AH160">
            <v>16.979941</v>
          </cell>
          <cell r="AI160">
            <v>16.924236000000001</v>
          </cell>
          <cell r="AJ160">
            <v>14.154312000000001</v>
          </cell>
          <cell r="AK160">
            <v>11.779046000000001</v>
          </cell>
          <cell r="AL160">
            <v>13.038266999999999</v>
          </cell>
          <cell r="AM160">
            <v>13.555459000000001</v>
          </cell>
          <cell r="AN160">
            <v>14.812284999999999</v>
          </cell>
          <cell r="AO160">
            <v>14.796108</v>
          </cell>
          <cell r="AP160">
            <v>14.794328999999998</v>
          </cell>
          <cell r="AQ160">
            <v>13.707546000000001</v>
          </cell>
          <cell r="AR160">
            <v>16.703556999999996</v>
          </cell>
          <cell r="AS160">
            <v>16.444374</v>
          </cell>
          <cell r="AT160">
            <v>22.086183999999999</v>
          </cell>
          <cell r="AU160">
            <v>20.178106</v>
          </cell>
          <cell r="AV160">
            <v>19.434856999999997</v>
          </cell>
          <cell r="AW160">
            <v>22.650424999999998</v>
          </cell>
          <cell r="AX160">
            <v>0</v>
          </cell>
          <cell r="AY160">
            <v>20.400969999999997</v>
          </cell>
          <cell r="AZ160">
            <v>36.927272999999992</v>
          </cell>
        </row>
        <row r="194">
          <cell r="B194">
            <v>2.3955749999999998E-4</v>
          </cell>
          <cell r="C194">
            <v>0</v>
          </cell>
          <cell r="D194">
            <v>6.8403999999999991E-4</v>
          </cell>
          <cell r="E194">
            <v>1.0854829999999999E-3</v>
          </cell>
          <cell r="F194">
            <v>3.9493334999999999E-3</v>
          </cell>
          <cell r="G194">
            <v>5.4991580000000005E-3</v>
          </cell>
          <cell r="H194">
            <v>5.4257175000000006E-3</v>
          </cell>
          <cell r="I194">
            <v>1.0767074499999999E-2</v>
          </cell>
          <cell r="J194">
            <v>8.6542505000000002E-3</v>
          </cell>
          <cell r="K194">
            <v>8.4653869999999978E-3</v>
          </cell>
          <cell r="L194">
            <v>1.0645277999999998E-2</v>
          </cell>
          <cell r="M194">
            <v>1.0470309500000002E-2</v>
          </cell>
          <cell r="N194">
            <v>1.0104391499999999E-2</v>
          </cell>
          <cell r="O194">
            <v>6.3717989999999983E-3</v>
          </cell>
          <cell r="P194">
            <v>1.0216293499999999E-2</v>
          </cell>
          <cell r="Q194">
            <v>5.5677404999999996E-3</v>
          </cell>
          <cell r="R194">
            <v>2.6060440000000001E-3</v>
          </cell>
          <cell r="S194">
            <v>3.0385634999999999E-3</v>
          </cell>
          <cell r="T194">
            <v>3.4792099999999995E-3</v>
          </cell>
          <cell r="U194">
            <v>2.0426419999999999E-3</v>
          </cell>
          <cell r="V194">
            <v>4.1409971666666661E-3</v>
          </cell>
          <cell r="W194">
            <v>4.5713849999999999E-3</v>
          </cell>
          <cell r="X194">
            <v>0</v>
          </cell>
          <cell r="Y194">
            <v>4.1189854999999992E-3</v>
          </cell>
          <cell r="Z194">
            <v>3.6890874999999995E-3</v>
          </cell>
          <cell r="AB194">
            <v>7.8653000000000001E-2</v>
          </cell>
          <cell r="AC194">
            <v>0</v>
          </cell>
          <cell r="AD194">
            <v>0.25114999999999998</v>
          </cell>
          <cell r="AE194">
            <v>0.39700000000000002</v>
          </cell>
          <cell r="AF194">
            <v>1.3</v>
          </cell>
          <cell r="AG194">
            <v>1.6240000000000001</v>
          </cell>
          <cell r="AH194">
            <v>1.6389139999999998</v>
          </cell>
          <cell r="AI194">
            <v>3.1851129999999999</v>
          </cell>
          <cell r="AJ194">
            <v>3.9445279999999996</v>
          </cell>
          <cell r="AK194">
            <v>3.5214790000000002</v>
          </cell>
          <cell r="AL194">
            <v>4.9240189999999995</v>
          </cell>
          <cell r="AM194">
            <v>5.8802720000000006</v>
          </cell>
          <cell r="AN194">
            <v>5.7992160000000004</v>
          </cell>
          <cell r="AO194">
            <v>3.4797129999999998</v>
          </cell>
          <cell r="AP194">
            <v>6.1765030000000003</v>
          </cell>
          <cell r="AQ194">
            <v>3.8066660000000003</v>
          </cell>
          <cell r="AR194">
            <v>2.0821350000000001</v>
          </cell>
          <cell r="AS194">
            <v>2.107545</v>
          </cell>
          <cell r="AT194">
            <v>2.10067</v>
          </cell>
          <cell r="AU194">
            <v>1.3277829999999997</v>
          </cell>
          <cell r="AV194">
            <v>1.8097459999999999</v>
          </cell>
          <cell r="AW194">
            <v>2.2462569999999999</v>
          </cell>
          <cell r="AX194">
            <v>0</v>
          </cell>
          <cell r="AY194">
            <v>1.8725829999999999</v>
          </cell>
          <cell r="AZ194">
            <v>1.97461</v>
          </cell>
        </row>
        <row r="212">
          <cell r="B212">
            <v>1.8026575E-3</v>
          </cell>
          <cell r="C212">
            <v>3.1779999999999998E-3</v>
          </cell>
          <cell r="D212">
            <v>4.766335E-3</v>
          </cell>
          <cell r="E212">
            <v>9.6341489999999998E-3</v>
          </cell>
          <cell r="F212">
            <v>1.1621207499999999E-2</v>
          </cell>
          <cell r="G212">
            <v>1.5599293499999996E-2</v>
          </cell>
          <cell r="H212">
            <v>1.8057331999999999E-2</v>
          </cell>
          <cell r="I212">
            <v>1.9065455499999998E-2</v>
          </cell>
          <cell r="J212">
            <v>1.4605762499999999E-2</v>
          </cell>
          <cell r="K212">
            <v>1.3213665333333334E-2</v>
          </cell>
          <cell r="L212">
            <v>1.3864549999999998E-2</v>
          </cell>
          <cell r="M212">
            <v>1.4403423999999998E-2</v>
          </cell>
          <cell r="N212">
            <v>9.1365539999999999E-3</v>
          </cell>
          <cell r="O212">
            <v>7.2758419999999994E-3</v>
          </cell>
          <cell r="P212">
            <v>7.7322279999999981E-3</v>
          </cell>
          <cell r="Q212">
            <v>7.3831309999999994E-3</v>
          </cell>
          <cell r="R212">
            <v>8.5827734999999981E-3</v>
          </cell>
          <cell r="S212">
            <v>1.2705789166666665E-2</v>
          </cell>
          <cell r="T212">
            <v>1.2810020999999998E-2</v>
          </cell>
          <cell r="U212">
            <v>1.2038281499999998E-2</v>
          </cell>
          <cell r="V212">
            <v>1.1263134500000001E-2</v>
          </cell>
          <cell r="W212">
            <v>1.48297975E-2</v>
          </cell>
          <cell r="X212">
            <v>0</v>
          </cell>
          <cell r="Y212">
            <v>1.15066665E-2</v>
          </cell>
          <cell r="Z212">
            <v>1.7195811500000002E-2</v>
          </cell>
          <cell r="AB212">
            <v>1.2180869999999999</v>
          </cell>
          <cell r="AC212">
            <v>2.153</v>
          </cell>
          <cell r="AD212">
            <v>3.1381899999999998</v>
          </cell>
          <cell r="AE212">
            <v>5.93</v>
          </cell>
          <cell r="AF212">
            <v>7.1139999999999999</v>
          </cell>
          <cell r="AG212">
            <v>9.016</v>
          </cell>
          <cell r="AH212">
            <v>9.9139199999999992</v>
          </cell>
          <cell r="AI212">
            <v>11.118919</v>
          </cell>
          <cell r="AJ212">
            <v>8.7907960000000003</v>
          </cell>
          <cell r="AK212">
            <v>8.9560249999999986</v>
          </cell>
          <cell r="AL212">
            <v>9.720597999999999</v>
          </cell>
          <cell r="AM212">
            <v>10.072040999999999</v>
          </cell>
          <cell r="AN212">
            <v>6.547242999999999</v>
          </cell>
          <cell r="AO212">
            <v>5.0209190000000001</v>
          </cell>
          <cell r="AP212">
            <v>5.9421590000000002</v>
          </cell>
          <cell r="AQ212">
            <v>5.6877009999999997</v>
          </cell>
          <cell r="AR212">
            <v>7.5351969999999993</v>
          </cell>
          <cell r="AS212">
            <v>9.5205890000000011</v>
          </cell>
          <cell r="AT212">
            <v>10.775267999999999</v>
          </cell>
          <cell r="AU212">
            <v>8.6492629999999995</v>
          </cell>
          <cell r="AV212">
            <v>5.8103869999999995</v>
          </cell>
          <cell r="AW212">
            <v>10.665604999999999</v>
          </cell>
          <cell r="AX212">
            <v>0</v>
          </cell>
          <cell r="AY212">
            <v>7.7780209999999999</v>
          </cell>
          <cell r="AZ212">
            <v>11.021488</v>
          </cell>
        </row>
        <row r="225">
          <cell r="B225">
            <v>7.3724279999999986E-3</v>
          </cell>
          <cell r="C225">
            <v>8.6274999999999998E-3</v>
          </cell>
          <cell r="D225">
            <v>9.1266105E-3</v>
          </cell>
          <cell r="E225">
            <v>7.9453569999999984E-3</v>
          </cell>
          <cell r="F225">
            <v>1.1144644E-2</v>
          </cell>
          <cell r="G225">
            <v>1.2902673E-2</v>
          </cell>
          <cell r="H225">
            <v>1.1444964999999998E-2</v>
          </cell>
          <cell r="I225">
            <v>1.2441176999999999E-2</v>
          </cell>
          <cell r="J225">
            <v>8.4476874999999986E-3</v>
          </cell>
          <cell r="K225">
            <v>8.9055924999999984E-3</v>
          </cell>
          <cell r="L225">
            <v>1.0325724499999999E-2</v>
          </cell>
          <cell r="M225">
            <v>9.3034339999999976E-3</v>
          </cell>
          <cell r="N225">
            <v>7.5022674999999988E-3</v>
          </cell>
          <cell r="O225">
            <v>7.5834044999999982E-3</v>
          </cell>
          <cell r="P225">
            <v>7.8030644999999999E-3</v>
          </cell>
          <cell r="Q225">
            <v>4.6247319999999995E-3</v>
          </cell>
          <cell r="R225">
            <v>4.9388849999999988E-3</v>
          </cell>
          <cell r="S225">
            <v>5.1112635000000002E-3</v>
          </cell>
          <cell r="T225">
            <v>6.9638064999999992E-3</v>
          </cell>
          <cell r="U225">
            <v>7.9080294999999984E-3</v>
          </cell>
          <cell r="V225">
            <v>7.7427974999999989E-3</v>
          </cell>
          <cell r="W225">
            <v>8.8356764999999986E-3</v>
          </cell>
          <cell r="X225">
            <v>0</v>
          </cell>
          <cell r="Y225">
            <v>6.2385119999999999E-3</v>
          </cell>
          <cell r="Z225">
            <v>1.0374136499999999E-2</v>
          </cell>
          <cell r="AB225">
            <v>3.8817759999999999</v>
          </cell>
          <cell r="AC225">
            <v>3.63</v>
          </cell>
          <cell r="AD225">
            <v>3.2733840000000001</v>
          </cell>
          <cell r="AE225">
            <v>2.7240000000000002</v>
          </cell>
          <cell r="AF225">
            <v>4.7439999999999998</v>
          </cell>
          <cell r="AG225">
            <v>5.3639999999999999</v>
          </cell>
          <cell r="AH225">
            <v>4.56942</v>
          </cell>
          <cell r="AI225">
            <v>6.4075370000000005</v>
          </cell>
          <cell r="AJ225">
            <v>4.7778040000000006</v>
          </cell>
          <cell r="AK225">
            <v>5.4467530000000002</v>
          </cell>
          <cell r="AL225">
            <v>6.1782869999999992</v>
          </cell>
          <cell r="AM225">
            <v>6.6324990000000001</v>
          </cell>
          <cell r="AN225">
            <v>5.6690160000000001</v>
          </cell>
          <cell r="AO225">
            <v>5.4289439999999995</v>
          </cell>
          <cell r="AP225">
            <v>6.0596459999999999</v>
          </cell>
          <cell r="AQ225">
            <v>3.8184670000000001</v>
          </cell>
          <cell r="AR225">
            <v>4.1894179999999999</v>
          </cell>
          <cell r="AS225">
            <v>4.5250240000000002</v>
          </cell>
          <cell r="AT225">
            <v>7.0384149999999996</v>
          </cell>
          <cell r="AU225">
            <v>7.7973909999999993</v>
          </cell>
          <cell r="AV225">
            <v>6.6385319999999997</v>
          </cell>
          <cell r="AW225">
            <v>8.505666999999999</v>
          </cell>
          <cell r="AX225">
            <v>0</v>
          </cell>
          <cell r="AY225">
            <v>3.8604729999999998</v>
          </cell>
          <cell r="AZ225">
            <v>6.3016290000000001</v>
          </cell>
        </row>
        <row r="246">
          <cell r="B246">
            <v>1.0022830999999999E-2</v>
          </cell>
          <cell r="C246">
            <v>1.1343499999999999E-2</v>
          </cell>
          <cell r="D246">
            <v>1.9296130000000002E-2</v>
          </cell>
          <cell r="E246">
            <v>1.7704210999999997E-2</v>
          </cell>
          <cell r="F246">
            <v>2.7994918000000001E-2</v>
          </cell>
          <cell r="G246">
            <v>3.0820303499999993E-2</v>
          </cell>
          <cell r="H246">
            <v>3.5871699499999993E-2</v>
          </cell>
          <cell r="I246">
            <v>3.9279817499999994E-2</v>
          </cell>
          <cell r="J246">
            <v>2.9955670499999993E-2</v>
          </cell>
          <cell r="K246">
            <v>2.8136573500000001E-2</v>
          </cell>
          <cell r="L246">
            <v>3.2563352499999997E-2</v>
          </cell>
          <cell r="M246">
            <v>2.4940978999999995E-2</v>
          </cell>
          <cell r="N246">
            <v>2.7363710499999999E-2</v>
          </cell>
          <cell r="O246">
            <v>2.8301405999999998E-2</v>
          </cell>
          <cell r="P246">
            <v>3.2123017499999997E-2</v>
          </cell>
          <cell r="Q246">
            <v>3.6686076000000005E-2</v>
          </cell>
          <cell r="R246">
            <v>3.9358924499999989E-2</v>
          </cell>
          <cell r="S246">
            <v>4.4380409499999988E-2</v>
          </cell>
          <cell r="T246">
            <v>4.67407325E-2</v>
          </cell>
          <cell r="U246">
            <v>5.2159117499999998E-2</v>
          </cell>
          <cell r="V246">
            <v>6.8091451666666677E-2</v>
          </cell>
          <cell r="W246">
            <v>5.5617348499999997E-2</v>
          </cell>
          <cell r="X246">
            <v>0</v>
          </cell>
          <cell r="Y246">
            <v>5.2166173499999996E-2</v>
          </cell>
          <cell r="Z246">
            <v>6.547067799999999E-2</v>
          </cell>
          <cell r="AB246">
            <v>3.285005</v>
          </cell>
          <cell r="AC246">
            <v>4.2329999999999997</v>
          </cell>
          <cell r="AD246">
            <v>5.8658429999999999</v>
          </cell>
          <cell r="AE246">
            <v>6.3029999999999999</v>
          </cell>
          <cell r="AF246">
            <v>10.227</v>
          </cell>
          <cell r="AG246">
            <v>12.692</v>
          </cell>
          <cell r="AH246">
            <v>15.247165999999998</v>
          </cell>
          <cell r="AI246">
            <v>17.921191</v>
          </cell>
          <cell r="AJ246">
            <v>16.682604999999999</v>
          </cell>
          <cell r="AK246">
            <v>15.891659999999998</v>
          </cell>
          <cell r="AL246">
            <v>20.425788999999998</v>
          </cell>
          <cell r="AM246">
            <v>18.325629999999997</v>
          </cell>
          <cell r="AN246">
            <v>20.903254999999994</v>
          </cell>
          <cell r="AO246">
            <v>23.799277999999994</v>
          </cell>
          <cell r="AP246">
            <v>27.049777999999996</v>
          </cell>
          <cell r="AQ246">
            <v>29.882745</v>
          </cell>
          <cell r="AR246">
            <v>30.575203999999999</v>
          </cell>
          <cell r="AS246">
            <v>33.624858000000003</v>
          </cell>
          <cell r="AT246">
            <v>33.911172999999998</v>
          </cell>
          <cell r="AU246">
            <v>36.936076999999997</v>
          </cell>
          <cell r="AV246">
            <v>39.506728000000003</v>
          </cell>
          <cell r="AW246">
            <v>36.792876999999997</v>
          </cell>
          <cell r="AX246">
            <v>0</v>
          </cell>
          <cell r="AY246">
            <v>33.520686999999995</v>
          </cell>
          <cell r="AZ246">
            <v>39.857714000000001</v>
          </cell>
        </row>
        <row r="247">
          <cell r="B247">
            <v>8.6592345000000001E-2</v>
          </cell>
          <cell r="C247">
            <v>0.13983899999999999</v>
          </cell>
          <cell r="D247">
            <v>0.2331108885</v>
          </cell>
          <cell r="E247">
            <v>0.29339292149999996</v>
          </cell>
          <cell r="F247">
            <v>0.30501553949999999</v>
          </cell>
          <cell r="G247">
            <v>0.35040136249999998</v>
          </cell>
          <cell r="H247">
            <v>0.39338498283333329</v>
          </cell>
          <cell r="I247">
            <v>0.38722179999999995</v>
          </cell>
          <cell r="J247">
            <v>0.35312218550000002</v>
          </cell>
          <cell r="K247">
            <v>0.30749086199999992</v>
          </cell>
          <cell r="L247">
            <v>0.3474607884999999</v>
          </cell>
          <cell r="M247">
            <v>0.28341800549999996</v>
          </cell>
          <cell r="N247">
            <v>0.26313354899999997</v>
          </cell>
          <cell r="O247">
            <v>0.27313063750000005</v>
          </cell>
          <cell r="P247">
            <v>0.27151549849999995</v>
          </cell>
          <cell r="Q247">
            <v>0.29659568749999993</v>
          </cell>
          <cell r="R247">
            <v>0.27836275249999992</v>
          </cell>
          <cell r="S247">
            <v>0.27749222549999991</v>
          </cell>
          <cell r="T247">
            <v>0.33864167883333329</v>
          </cell>
          <cell r="U247">
            <v>0.30543920049999995</v>
          </cell>
          <cell r="V247">
            <v>0.38321367449999999</v>
          </cell>
          <cell r="W247">
            <v>0.30017439550000002</v>
          </cell>
          <cell r="X247">
            <v>0</v>
          </cell>
          <cell r="Y247">
            <v>0.24561914999999998</v>
          </cell>
          <cell r="Z247">
            <v>0.27452215699999999</v>
          </cell>
          <cell r="AB247">
            <v>43.921928999999999</v>
          </cell>
          <cell r="AC247">
            <v>65.076000000000008</v>
          </cell>
          <cell r="AD247">
            <v>88.421250999999998</v>
          </cell>
          <cell r="AE247">
            <v>106.97199999999999</v>
          </cell>
          <cell r="AF247">
            <v>120.07899999999999</v>
          </cell>
          <cell r="AG247">
            <v>133.67400000000001</v>
          </cell>
          <cell r="AH247">
            <v>162.97930299999999</v>
          </cell>
          <cell r="AI247">
            <v>168.30744200000001</v>
          </cell>
          <cell r="AJ247">
            <v>174.99693599999998</v>
          </cell>
          <cell r="AK247">
            <v>175.498368</v>
          </cell>
          <cell r="AL247">
            <v>211.38888699999998</v>
          </cell>
          <cell r="AM247">
            <v>186.10004599999999</v>
          </cell>
          <cell r="AN247">
            <v>188.19266099999999</v>
          </cell>
          <cell r="AO247">
            <v>193.85011900000001</v>
          </cell>
          <cell r="AP247">
            <v>196.38923600000001</v>
          </cell>
          <cell r="AQ247">
            <v>215.18885</v>
          </cell>
          <cell r="AR247">
            <v>194.15156000000002</v>
          </cell>
          <cell r="AS247">
            <v>196.61253099999999</v>
          </cell>
          <cell r="AT247">
            <v>244.57637899999997</v>
          </cell>
          <cell r="AU247">
            <v>215.776319</v>
          </cell>
          <cell r="AV247">
            <v>214.31729799999999</v>
          </cell>
          <cell r="AW247">
            <v>229.11556899999997</v>
          </cell>
          <cell r="AX247">
            <v>0</v>
          </cell>
          <cell r="AY247">
            <v>193.60524299999997</v>
          </cell>
          <cell r="AZ247">
            <v>202.179846</v>
          </cell>
        </row>
        <row r="263">
          <cell r="B263">
            <v>0.24061174200000005</v>
          </cell>
          <cell r="C263">
            <v>0.30031049999999998</v>
          </cell>
          <cell r="D263">
            <v>0.4328780995</v>
          </cell>
          <cell r="E263">
            <v>0.53347512399999997</v>
          </cell>
          <cell r="F263">
            <v>0.63317585099999985</v>
          </cell>
          <cell r="G263">
            <v>0.74432906799999998</v>
          </cell>
          <cell r="H263">
            <v>0.84117535119999975</v>
          </cell>
          <cell r="I263">
            <v>0.83454613099999997</v>
          </cell>
          <cell r="J263">
            <v>0.65876217400000003</v>
          </cell>
          <cell r="K263">
            <v>0.58214343199999974</v>
          </cell>
          <cell r="L263">
            <v>0.65931568183333289</v>
          </cell>
          <cell r="M263">
            <v>0.57069203999999973</v>
          </cell>
          <cell r="N263">
            <v>0.55662860099999989</v>
          </cell>
          <cell r="O263">
            <v>0.55755158950000028</v>
          </cell>
          <cell r="P263">
            <v>0.57349698733333354</v>
          </cell>
          <cell r="Q263">
            <v>0.5697655248333332</v>
          </cell>
          <cell r="R263">
            <v>0.56833263333333328</v>
          </cell>
          <cell r="S263">
            <v>0.57184095733333329</v>
          </cell>
          <cell r="T263">
            <v>0.66797942183333292</v>
          </cell>
          <cell r="U263">
            <v>0.6296115630000001</v>
          </cell>
          <cell r="V263">
            <v>0.81218194166666635</v>
          </cell>
          <cell r="W263">
            <v>0.66595808999999995</v>
          </cell>
          <cell r="X263">
            <v>0</v>
          </cell>
          <cell r="Y263">
            <v>0.58282088200000015</v>
          </cell>
          <cell r="Z263">
            <v>0.75923071900000005</v>
          </cell>
          <cell r="AA263">
            <v>0</v>
          </cell>
          <cell r="AB263">
            <v>103.66795799999998</v>
          </cell>
          <cell r="AC263">
            <v>121.774</v>
          </cell>
          <cell r="AD263">
            <v>155.10199399999996</v>
          </cell>
          <cell r="AE263">
            <v>190.00900000000001</v>
          </cell>
          <cell r="AF263">
            <v>256.01900000000001</v>
          </cell>
          <cell r="AG263">
            <v>305.33600000000007</v>
          </cell>
          <cell r="AH263">
            <v>357.59374800000001</v>
          </cell>
          <cell r="AI263">
            <v>365.75800800000002</v>
          </cell>
          <cell r="AJ263">
            <v>339.17068700000004</v>
          </cell>
          <cell r="AK263">
            <v>332.66775099999995</v>
          </cell>
          <cell r="AL263">
            <v>403.71486100000004</v>
          </cell>
          <cell r="AM263">
            <v>395.29380399999991</v>
          </cell>
          <cell r="AN263">
            <v>418.85423899999995</v>
          </cell>
          <cell r="AO263">
            <v>422.43830000000003</v>
          </cell>
          <cell r="AP263">
            <v>445.13325699999996</v>
          </cell>
          <cell r="AQ263">
            <v>452.64278900000016</v>
          </cell>
          <cell r="AR263">
            <v>428.97532800000005</v>
          </cell>
          <cell r="AS263">
            <v>425.043071</v>
          </cell>
          <cell r="AT263">
            <v>501.98408000000006</v>
          </cell>
          <cell r="AU263">
            <v>447.2791620000001</v>
          </cell>
          <cell r="AV263">
            <v>452.59028999999975</v>
          </cell>
          <cell r="AW263">
            <v>498.05037500000003</v>
          </cell>
          <cell r="AX263">
            <v>0</v>
          </cell>
          <cell r="AY263">
            <v>449.99777499999993</v>
          </cell>
          <cell r="AZ263">
            <v>492.43730399999993</v>
          </cell>
          <cell r="BA263">
            <v>0</v>
          </cell>
        </row>
        <row r="264">
          <cell r="B264">
            <v>9.2806315E-2</v>
          </cell>
          <cell r="C264">
            <v>0.10694599999999999</v>
          </cell>
          <cell r="D264">
            <v>0.11437667499999998</v>
          </cell>
          <cell r="E264">
            <v>0.13143771900000001</v>
          </cell>
          <cell r="F264">
            <v>0.17046649200000002</v>
          </cell>
          <cell r="G264">
            <v>0.20813100349999997</v>
          </cell>
          <cell r="H264">
            <v>0.20855317110000005</v>
          </cell>
          <cell r="I264">
            <v>0.23058716699999993</v>
          </cell>
          <cell r="J264">
            <v>0.16400626549999997</v>
          </cell>
          <cell r="K264">
            <v>0.15871334250000002</v>
          </cell>
          <cell r="L264">
            <v>0.18721417449999997</v>
          </cell>
          <cell r="M264">
            <v>0.15835277</v>
          </cell>
          <cell r="N264">
            <v>0.15297343799999999</v>
          </cell>
          <cell r="O264">
            <v>0.15251154449999998</v>
          </cell>
          <cell r="P264">
            <v>0.16690016833333332</v>
          </cell>
          <cell r="Q264">
            <v>0.14715035566666665</v>
          </cell>
          <cell r="R264">
            <v>0.15854151883333334</v>
          </cell>
          <cell r="S264">
            <v>0.16700075166666667</v>
          </cell>
          <cell r="T264">
            <v>0.19061518349999995</v>
          </cell>
          <cell r="U264">
            <v>0.18521393799999999</v>
          </cell>
          <cell r="V264">
            <v>0.22160926533333331</v>
          </cell>
          <cell r="W264">
            <v>0.2065339115</v>
          </cell>
          <cell r="X264">
            <v>0</v>
          </cell>
          <cell r="Y264">
            <v>0.1971267655</v>
          </cell>
          <cell r="Z264">
            <v>0.29579584299999995</v>
          </cell>
          <cell r="AA264">
            <v>0</v>
          </cell>
          <cell r="AB264">
            <v>33.656169999999996</v>
          </cell>
          <cell r="AC264">
            <v>34.603999999999999</v>
          </cell>
          <cell r="AD264">
            <v>35.096553999999998</v>
          </cell>
          <cell r="AE264">
            <v>41.698999999999998</v>
          </cell>
          <cell r="AF264">
            <v>61.869</v>
          </cell>
          <cell r="AG264">
            <v>84.063000000000017</v>
          </cell>
          <cell r="AH264">
            <v>87.880713999999969</v>
          </cell>
          <cell r="AI264">
            <v>105.503097</v>
          </cell>
          <cell r="AJ264">
            <v>90.002882999999997</v>
          </cell>
          <cell r="AK264">
            <v>89.902033000000003</v>
          </cell>
          <cell r="AL264">
            <v>112.912645</v>
          </cell>
          <cell r="AM264">
            <v>108.29736699999998</v>
          </cell>
          <cell r="AN264">
            <v>108.54791299999999</v>
          </cell>
          <cell r="AO264">
            <v>112.456943</v>
          </cell>
          <cell r="AP264">
            <v>129.85775799999999</v>
          </cell>
          <cell r="AQ264">
            <v>117.769515</v>
          </cell>
          <cell r="AR264">
            <v>122.30125599999998</v>
          </cell>
          <cell r="AS264">
            <v>124.54997900000001</v>
          </cell>
          <cell r="AT264">
            <v>141.64791699999998</v>
          </cell>
          <cell r="AU264">
            <v>130.995901</v>
          </cell>
          <cell r="AV264">
            <v>123.76715899999999</v>
          </cell>
          <cell r="AW264">
            <v>144.50494399999997</v>
          </cell>
          <cell r="AX264">
            <v>0</v>
          </cell>
          <cell r="AY264">
            <v>127.958474</v>
          </cell>
          <cell r="AZ264">
            <v>173.77617900000001</v>
          </cell>
          <cell r="BA264">
            <v>0</v>
          </cell>
        </row>
        <row r="265">
          <cell r="B265">
            <v>1.077972E-3</v>
          </cell>
          <cell r="C265">
            <v>0</v>
          </cell>
          <cell r="D265">
            <v>3.2202204999999999E-3</v>
          </cell>
          <cell r="E265">
            <v>4.1783944999999999E-3</v>
          </cell>
          <cell r="F265">
            <v>4.3320269999999996E-3</v>
          </cell>
          <cell r="G265">
            <v>6.1785254999999987E-3</v>
          </cell>
          <cell r="H265">
            <v>8.5286431666666673E-3</v>
          </cell>
          <cell r="I265">
            <v>1.1497265499999998E-2</v>
          </cell>
          <cell r="J265">
            <v>1.03219165E-2</v>
          </cell>
          <cell r="K265">
            <v>6.9534134999999983E-3</v>
          </cell>
          <cell r="L265">
            <v>6.9998494999999996E-3</v>
          </cell>
          <cell r="M265">
            <v>6.7575129999999997E-3</v>
          </cell>
          <cell r="N265">
            <v>7.9693005000000001E-3</v>
          </cell>
          <cell r="O265">
            <v>5.0542064999999992E-3</v>
          </cell>
          <cell r="P265">
            <v>6.1179754999999992E-3</v>
          </cell>
          <cell r="Q265">
            <v>5.2440954999999987E-3</v>
          </cell>
          <cell r="R265">
            <v>5.6791489999999988E-3</v>
          </cell>
          <cell r="S265">
            <v>5.3516854999999999E-3</v>
          </cell>
          <cell r="T265">
            <v>5.8879344999999989E-3</v>
          </cell>
          <cell r="U265">
            <v>4.7420379999999996E-3</v>
          </cell>
          <cell r="V265">
            <v>5.2557269999999991E-3</v>
          </cell>
          <cell r="W265">
            <v>6.2534569999999987E-3</v>
          </cell>
          <cell r="X265">
            <v>0</v>
          </cell>
          <cell r="Y265">
            <v>6.2485359999999998E-3</v>
          </cell>
          <cell r="Z265">
            <v>9.848107499999998E-3</v>
          </cell>
          <cell r="AA265">
            <v>0</v>
          </cell>
          <cell r="AB265">
            <v>0.68698000000000004</v>
          </cell>
          <cell r="AC265">
            <v>0</v>
          </cell>
          <cell r="AD265">
            <v>1.5477809999999999</v>
          </cell>
          <cell r="AE265">
            <v>2.3370000000000002</v>
          </cell>
          <cell r="AF265">
            <v>2.4180000000000001</v>
          </cell>
          <cell r="AG265">
            <v>3.1739999999999995</v>
          </cell>
          <cell r="AH265">
            <v>4.0633320000000008</v>
          </cell>
          <cell r="AI265">
            <v>4.757657</v>
          </cell>
          <cell r="AJ265">
            <v>4.0652989999999996</v>
          </cell>
          <cell r="AK265">
            <v>3.7696049999999999</v>
          </cell>
          <cell r="AL265">
            <v>4.4492030000000007</v>
          </cell>
          <cell r="AM265">
            <v>5.8617419999999996</v>
          </cell>
          <cell r="AN265">
            <v>8.5258789999999998</v>
          </cell>
          <cell r="AO265">
            <v>3.7411209999999997</v>
          </cell>
          <cell r="AP265">
            <v>5.1225889999999996</v>
          </cell>
          <cell r="AQ265">
            <v>5.2194019999999997</v>
          </cell>
          <cell r="AR265">
            <v>5.7939939999999996</v>
          </cell>
          <cell r="AS265">
            <v>5.127244000000001</v>
          </cell>
          <cell r="AT265">
            <v>4.9882379999999999</v>
          </cell>
          <cell r="AU265">
            <v>3.803801</v>
          </cell>
          <cell r="AV265">
            <v>3.4119540000000002</v>
          </cell>
          <cell r="AW265">
            <v>6.6969099999999999</v>
          </cell>
          <cell r="AX265">
            <v>0</v>
          </cell>
          <cell r="AY265">
            <v>5.8750110000000006</v>
          </cell>
          <cell r="AZ265">
            <v>7.1824890000000003</v>
          </cell>
          <cell r="BA265">
            <v>0</v>
          </cell>
        </row>
        <row r="266">
          <cell r="B266">
            <v>5.7801449999999991E-4</v>
          </cell>
          <cell r="C266">
            <v>0</v>
          </cell>
          <cell r="D266">
            <v>5.5102599999999992E-4</v>
          </cell>
          <cell r="E266">
            <v>6.4696799999999994E-4</v>
          </cell>
          <cell r="F266">
            <v>1.456693E-3</v>
          </cell>
          <cell r="G266">
            <v>2.1131740000000002E-3</v>
          </cell>
          <cell r="H266">
            <v>3.2375384999999996E-3</v>
          </cell>
          <cell r="I266">
            <v>3.9394249999999999E-3</v>
          </cell>
          <cell r="J266">
            <v>3.8027709999999991E-3</v>
          </cell>
          <cell r="K266">
            <v>3.0852394999999998E-3</v>
          </cell>
          <cell r="L266">
            <v>4.0670419999999999E-3</v>
          </cell>
          <cell r="M266">
            <v>4.6707850000000002E-3</v>
          </cell>
          <cell r="N266">
            <v>4.7844055E-3</v>
          </cell>
          <cell r="O266">
            <v>4.6276859999999998E-3</v>
          </cell>
          <cell r="P266">
            <v>3.1232494999999996E-3</v>
          </cell>
          <cell r="Q266">
            <v>4.0787180000000003E-3</v>
          </cell>
          <cell r="R266">
            <v>6.9413189999999996E-3</v>
          </cell>
          <cell r="S266">
            <v>6.8985384999999989E-3</v>
          </cell>
          <cell r="T266">
            <v>9.4430385000000006E-3</v>
          </cell>
          <cell r="U266">
            <v>9.2361149999999961E-3</v>
          </cell>
          <cell r="V266">
            <v>6.281972999999998E-3</v>
          </cell>
          <cell r="W266">
            <v>7.7100204999999986E-3</v>
          </cell>
          <cell r="X266">
            <v>0</v>
          </cell>
          <cell r="Y266">
            <v>8.1835914999999985E-3</v>
          </cell>
          <cell r="Z266">
            <v>8.4078365000000016E-3</v>
          </cell>
          <cell r="AA266">
            <v>0</v>
          </cell>
          <cell r="AB266">
            <v>0.246701</v>
          </cell>
          <cell r="AC266">
            <v>0</v>
          </cell>
          <cell r="AD266">
            <v>0.27434299999999995</v>
          </cell>
          <cell r="AE266">
            <v>0.42699999999999999</v>
          </cell>
          <cell r="AF266">
            <v>0.9</v>
          </cell>
          <cell r="AG266">
            <v>1.2229999999999999</v>
          </cell>
          <cell r="AH266">
            <v>1.4975689999999997</v>
          </cell>
          <cell r="AI266">
            <v>2.2189230000000002</v>
          </cell>
          <cell r="AJ266">
            <v>2.4140670000000002</v>
          </cell>
          <cell r="AK266">
            <v>2.0329630000000001</v>
          </cell>
          <cell r="AL266">
            <v>2.8847039999999993</v>
          </cell>
          <cell r="AM266">
            <v>3.2846499999999996</v>
          </cell>
          <cell r="AN266">
            <v>2.9677039999999999</v>
          </cell>
          <cell r="AO266">
            <v>2.9145530000000002</v>
          </cell>
          <cell r="AP266">
            <v>2.6098719999999997</v>
          </cell>
          <cell r="AQ266">
            <v>3.3803189999999996</v>
          </cell>
          <cell r="AR266">
            <v>4.9187849999999997</v>
          </cell>
          <cell r="AS266">
            <v>4.9406199999999991</v>
          </cell>
          <cell r="AT266">
            <v>6.5506889999999993</v>
          </cell>
          <cell r="AU266">
            <v>6.3213879999999989</v>
          </cell>
          <cell r="AV266">
            <v>3.4061479999999991</v>
          </cell>
          <cell r="AW266">
            <v>6.7594049999999992</v>
          </cell>
          <cell r="AX266">
            <v>0</v>
          </cell>
          <cell r="AY266">
            <v>5.9713419999999999</v>
          </cell>
          <cell r="AZ266">
            <v>4.7280639999999998</v>
          </cell>
          <cell r="BA266">
            <v>0</v>
          </cell>
        </row>
        <row r="267">
          <cell r="B267">
            <v>4.0518628500000001E-2</v>
          </cell>
          <cell r="C267">
            <v>3.8255000000000004E-2</v>
          </cell>
          <cell r="D267">
            <v>5.6520981999999997E-2</v>
          </cell>
          <cell r="E267">
            <v>7.3567255999999984E-2</v>
          </cell>
          <cell r="F267">
            <v>0.10775193450000001</v>
          </cell>
          <cell r="G267">
            <v>0.12394840499999998</v>
          </cell>
          <cell r="H267">
            <v>0.15831506726666666</v>
          </cell>
          <cell r="I267">
            <v>0.12585663999999999</v>
          </cell>
          <cell r="J267">
            <v>6.2615588E-2</v>
          </cell>
          <cell r="K267">
            <v>4.617864649999999E-2</v>
          </cell>
          <cell r="L267">
            <v>4.6348418833333328E-2</v>
          </cell>
          <cell r="M267">
            <v>4.2684200999999984E-2</v>
          </cell>
          <cell r="N267">
            <v>5.2261361499999992E-2</v>
          </cell>
          <cell r="O267">
            <v>4.8901103999999994E-2</v>
          </cell>
          <cell r="P267">
            <v>4.7630008999999994E-2</v>
          </cell>
          <cell r="Q267">
            <v>3.9862515666666661E-2</v>
          </cell>
          <cell r="R267">
            <v>3.8759921166666669E-2</v>
          </cell>
          <cell r="S267">
            <v>4.0366459666666653E-2</v>
          </cell>
          <cell r="T267">
            <v>4.2685632500000008E-2</v>
          </cell>
          <cell r="U267">
            <v>5.4806766E-2</v>
          </cell>
          <cell r="V267">
            <v>0.103915909</v>
          </cell>
          <cell r="W267">
            <v>5.8361918999999998E-2</v>
          </cell>
          <cell r="X267">
            <v>0</v>
          </cell>
          <cell r="Y267">
            <v>5.615113E-2</v>
          </cell>
          <cell r="Z267">
            <v>7.1460044499999986E-2</v>
          </cell>
          <cell r="AA267">
            <v>0</v>
          </cell>
          <cell r="AB267">
            <v>16.580996999999996</v>
          </cell>
          <cell r="AC267">
            <v>16.303999999999998</v>
          </cell>
          <cell r="AD267">
            <v>20.084136999999998</v>
          </cell>
          <cell r="AE267">
            <v>27.271999999999998</v>
          </cell>
          <cell r="AF267">
            <v>51.501999999999995</v>
          </cell>
          <cell r="AG267">
            <v>59.922999999999995</v>
          </cell>
          <cell r="AH267">
            <v>69.995779999999982</v>
          </cell>
          <cell r="AI267">
            <v>49.466841999999993</v>
          </cell>
          <cell r="AJ267">
            <v>33.171985999999997</v>
          </cell>
          <cell r="AK267">
            <v>29.724286999999997</v>
          </cell>
          <cell r="AL267">
            <v>32.864508000000001</v>
          </cell>
          <cell r="AM267">
            <v>36.550362999999997</v>
          </cell>
          <cell r="AN267">
            <v>54.855293999999986</v>
          </cell>
          <cell r="AO267">
            <v>51.524425000000001</v>
          </cell>
          <cell r="AP267">
            <v>52.337523000000019</v>
          </cell>
          <cell r="AQ267">
            <v>50.521680999999994</v>
          </cell>
          <cell r="AR267">
            <v>43.601449999999993</v>
          </cell>
          <cell r="AS267">
            <v>45.770208000000011</v>
          </cell>
          <cell r="AT267">
            <v>49.449761999999986</v>
          </cell>
          <cell r="AU267">
            <v>44.581920999999994</v>
          </cell>
          <cell r="AV267">
            <v>58.436281999999999</v>
          </cell>
          <cell r="AW267">
            <v>50.323324</v>
          </cell>
          <cell r="AX267">
            <v>0</v>
          </cell>
          <cell r="AY267">
            <v>72.47422499999999</v>
          </cell>
          <cell r="AZ267">
            <v>47.246357000000003</v>
          </cell>
          <cell r="BA267">
            <v>0</v>
          </cell>
        </row>
        <row r="268">
          <cell r="B268">
            <v>9.3182645499999994E-2</v>
          </cell>
          <cell r="C268">
            <v>0.14956549999999999</v>
          </cell>
          <cell r="D268">
            <v>0.24661630349999999</v>
          </cell>
          <cell r="E268">
            <v>0.30877836849999996</v>
          </cell>
          <cell r="F268">
            <v>0.32373877200000001</v>
          </cell>
          <cell r="G268">
            <v>0.369669209</v>
          </cell>
          <cell r="H268">
            <v>0.41948712533333327</v>
          </cell>
          <cell r="I268">
            <v>0.41107837749999993</v>
          </cell>
          <cell r="J268">
            <v>0.3754765665</v>
          </cell>
          <cell r="K268">
            <v>0.32598465549999994</v>
          </cell>
          <cell r="L268">
            <v>0.36635224849999992</v>
          </cell>
          <cell r="M268">
            <v>0.30309957649999997</v>
          </cell>
          <cell r="N268">
            <v>0.28193556649999996</v>
          </cell>
          <cell r="O268">
            <v>0.29610080850000003</v>
          </cell>
          <cell r="P268">
            <v>0.29422996649999994</v>
          </cell>
          <cell r="Q268">
            <v>0.31726263799999993</v>
          </cell>
          <cell r="R268">
            <v>0.30083056633333327</v>
          </cell>
          <cell r="S268">
            <v>0.2931330499999999</v>
          </cell>
          <cell r="T268">
            <v>0.35420137333333329</v>
          </cell>
          <cell r="U268">
            <v>0.31713319049999994</v>
          </cell>
          <cell r="V268">
            <v>0.40146813199999998</v>
          </cell>
          <cell r="W268">
            <v>0.31898325900000002</v>
          </cell>
          <cell r="X268">
            <v>0</v>
          </cell>
          <cell r="Y268">
            <v>0.26188064349999995</v>
          </cell>
          <cell r="Z268">
            <v>0.29852505200000001</v>
          </cell>
          <cell r="AA268">
            <v>0</v>
          </cell>
          <cell r="AB268">
            <v>46.898989</v>
          </cell>
          <cell r="AC268">
            <v>68.754000000000005</v>
          </cell>
          <cell r="AD268">
            <v>93.317498000000001</v>
          </cell>
          <cell r="AE268">
            <v>112.711</v>
          </cell>
          <cell r="AF268">
            <v>128.15199999999999</v>
          </cell>
          <cell r="AG268">
            <v>141.48099999999999</v>
          </cell>
          <cell r="AH268">
            <v>173.44759099999999</v>
          </cell>
          <cell r="AI268">
            <v>179.12291000000002</v>
          </cell>
          <cell r="AJ268">
            <v>186.00109299999997</v>
          </cell>
          <cell r="AK268">
            <v>185.34683100000001</v>
          </cell>
          <cell r="AL268">
            <v>223.50888399999999</v>
          </cell>
          <cell r="AM268">
            <v>200.65538100000001</v>
          </cell>
          <cell r="AN268">
            <v>202.933538</v>
          </cell>
          <cell r="AO268">
            <v>212.85084900000001</v>
          </cell>
          <cell r="AP268">
            <v>214.049893</v>
          </cell>
          <cell r="AQ268">
            <v>234.397345</v>
          </cell>
          <cell r="AR268">
            <v>212.70894800000002</v>
          </cell>
          <cell r="AS268">
            <v>207.56862199999998</v>
          </cell>
          <cell r="AT268">
            <v>257.5797</v>
          </cell>
          <cell r="AU268">
            <v>225.43584300000001</v>
          </cell>
          <cell r="AV268">
            <v>225.84931799999998</v>
          </cell>
          <cell r="AW268">
            <v>245.42183499999996</v>
          </cell>
          <cell r="AX268">
            <v>0</v>
          </cell>
          <cell r="AY268">
            <v>206.12149699999998</v>
          </cell>
          <cell r="AZ268">
            <v>218.528355</v>
          </cell>
          <cell r="BA268">
            <v>0</v>
          </cell>
        </row>
        <row r="269">
          <cell r="B269">
            <v>2.3727865000000002E-3</v>
          </cell>
          <cell r="C269">
            <v>0</v>
          </cell>
          <cell r="D269">
            <v>1.4157675E-3</v>
          </cell>
          <cell r="E269">
            <v>1.3076175E-3</v>
          </cell>
          <cell r="F269">
            <v>1.505665E-3</v>
          </cell>
          <cell r="G269">
            <v>3.6887269999999997E-3</v>
          </cell>
          <cell r="H269">
            <v>6.1064744999999986E-3</v>
          </cell>
          <cell r="I269">
            <v>7.698257E-3</v>
          </cell>
          <cell r="J269">
            <v>7.082484499999998E-3</v>
          </cell>
          <cell r="K269">
            <v>5.3570264999999997E-3</v>
          </cell>
          <cell r="L269">
            <v>8.2141675000000011E-3</v>
          </cell>
          <cell r="M269">
            <v>1.02746E-2</v>
          </cell>
          <cell r="N269">
            <v>1.1020456999999999E-2</v>
          </cell>
          <cell r="O269">
            <v>8.7402524999999984E-3</v>
          </cell>
          <cell r="P269">
            <v>7.6569745000000002E-3</v>
          </cell>
          <cell r="Q269">
            <v>9.8922320000000008E-3</v>
          </cell>
          <cell r="R269">
            <v>8.8035954999999989E-3</v>
          </cell>
          <cell r="S269">
            <v>1.2490600499999997E-2</v>
          </cell>
          <cell r="T269">
            <v>1.4825642999999999E-2</v>
          </cell>
          <cell r="U269">
            <v>1.3480117000000002E-2</v>
          </cell>
          <cell r="V269">
            <v>1.1766174166666664E-2</v>
          </cell>
          <cell r="W269">
            <v>1.80899775E-2</v>
          </cell>
          <cell r="X269">
            <v>0</v>
          </cell>
          <cell r="Y269">
            <v>1.3632573499999995E-2</v>
          </cell>
          <cell r="Z269">
            <v>2.2792587999999992E-2</v>
          </cell>
          <cell r="AA269">
            <v>0</v>
          </cell>
          <cell r="AB269">
            <v>1.29484</v>
          </cell>
          <cell r="AC269">
            <v>0</v>
          </cell>
          <cell r="AD269">
            <v>0.82434800000000008</v>
          </cell>
          <cell r="AE269">
            <v>0.66500000000000004</v>
          </cell>
          <cell r="AF269">
            <v>0.752</v>
          </cell>
          <cell r="AG269">
            <v>2.1479999999999997</v>
          </cell>
          <cell r="AH269">
            <v>2.8375089999999998</v>
          </cell>
          <cell r="AI269">
            <v>4.2556690000000001</v>
          </cell>
          <cell r="AJ269">
            <v>4.8659829999999999</v>
          </cell>
          <cell r="AK269">
            <v>3.6907089999999996</v>
          </cell>
          <cell r="AL269">
            <v>5.6145949999999978</v>
          </cell>
          <cell r="AM269">
            <v>9.889562999999999</v>
          </cell>
          <cell r="AN269">
            <v>11.015501000000002</v>
          </cell>
          <cell r="AO269">
            <v>9.2932439999999996</v>
          </cell>
          <cell r="AP269">
            <v>7.3325749999999994</v>
          </cell>
          <cell r="AQ269">
            <v>10.449730000000001</v>
          </cell>
          <cell r="AR269">
            <v>7.6068599999999993</v>
          </cell>
          <cell r="AS269">
            <v>9.070074</v>
          </cell>
          <cell r="AT269">
            <v>10.780656999999996</v>
          </cell>
          <cell r="AU269">
            <v>8.7985800000000012</v>
          </cell>
          <cell r="AV269">
            <v>6.6234409999999988</v>
          </cell>
          <cell r="AW269">
            <v>14.542104000000004</v>
          </cell>
          <cell r="AX269">
            <v>0</v>
          </cell>
          <cell r="AY269">
            <v>8.8010990000000007</v>
          </cell>
          <cell r="AZ269">
            <v>12.959843999999997</v>
          </cell>
          <cell r="BA269">
            <v>0</v>
          </cell>
        </row>
      </sheetData>
      <sheetData sheetId="66">
        <row r="15">
          <cell r="B15">
            <v>4.4763389999999993E-3</v>
          </cell>
          <cell r="C15">
            <v>4.2174999999999999E-3</v>
          </cell>
          <cell r="D15">
            <v>4.8114884999999998E-3</v>
          </cell>
          <cell r="E15">
            <v>5.5222369999999993E-3</v>
          </cell>
          <cell r="F15">
            <v>8.8920229999999989E-3</v>
          </cell>
          <cell r="G15">
            <v>1.5178477999999999E-2</v>
          </cell>
          <cell r="H15">
            <v>1.4918492333333333E-2</v>
          </cell>
          <cell r="I15">
            <v>1.1592472500000001E-2</v>
          </cell>
          <cell r="J15">
            <v>8.9305971666666668E-3</v>
          </cell>
          <cell r="K15">
            <v>6.8948319999999983E-3</v>
          </cell>
          <cell r="L15">
            <v>9.3346223333333339E-3</v>
          </cell>
          <cell r="M15">
            <v>1.1513361999999999E-2</v>
          </cell>
          <cell r="N15">
            <v>1.3894821500000001E-2</v>
          </cell>
          <cell r="O15">
            <v>1.30954985E-2</v>
          </cell>
          <cell r="P15">
            <v>1.1048754499999999E-2</v>
          </cell>
          <cell r="Q15">
            <v>1.2013347999999998E-2</v>
          </cell>
          <cell r="R15">
            <v>1.4417663999999997E-2</v>
          </cell>
          <cell r="S15">
            <v>1.3496675499999999E-2</v>
          </cell>
          <cell r="T15">
            <v>1.3503818999999997E-2</v>
          </cell>
          <cell r="U15">
            <v>1.3898006499999999E-2</v>
          </cell>
          <cell r="V15">
            <v>2.4645871499999999E-2</v>
          </cell>
          <cell r="W15">
            <v>1.7965769499999999E-2</v>
          </cell>
          <cell r="X15">
            <v>1.0385983999999999E-2</v>
          </cell>
          <cell r="Y15">
            <v>1.1880637166666666E-2</v>
          </cell>
          <cell r="Z15">
            <v>1.1338005499999998E-2</v>
          </cell>
          <cell r="AB15">
            <v>2.6650839999999998</v>
          </cell>
          <cell r="AC15">
            <v>2.6880000000000002</v>
          </cell>
          <cell r="AD15">
            <v>3.0061039999999997</v>
          </cell>
          <cell r="AE15">
            <v>3.02</v>
          </cell>
          <cell r="AF15">
            <v>4.6340000000000003</v>
          </cell>
          <cell r="AG15">
            <v>7.2730000000000006</v>
          </cell>
          <cell r="AH15">
            <v>9.2496439999999982</v>
          </cell>
          <cell r="AI15">
            <v>7.964321</v>
          </cell>
          <cell r="AJ15">
            <v>7.6569619999999992</v>
          </cell>
          <cell r="AK15">
            <v>7.0420769999999999</v>
          </cell>
          <cell r="AL15">
            <v>9.6400409999999983</v>
          </cell>
          <cell r="AM15">
            <v>13.147596999999999</v>
          </cell>
          <cell r="AN15">
            <v>17.097995000000001</v>
          </cell>
          <cell r="AO15">
            <v>16.229704999999999</v>
          </cell>
          <cell r="AP15">
            <v>14.362868999999998</v>
          </cell>
          <cell r="AQ15">
            <v>15.522481999999998</v>
          </cell>
          <cell r="AR15">
            <v>20.323003999999997</v>
          </cell>
          <cell r="AS15">
            <v>19.335460000000001</v>
          </cell>
          <cell r="AT15">
            <v>19.176046000000003</v>
          </cell>
          <cell r="AU15">
            <v>19.861187999999999</v>
          </cell>
          <cell r="AV15">
            <v>23.205193000000001</v>
          </cell>
          <cell r="AW15">
            <v>32.510894999999998</v>
          </cell>
          <cell r="AX15">
            <v>16.189028</v>
          </cell>
          <cell r="AY15">
            <v>20.705451999999998</v>
          </cell>
          <cell r="AZ15">
            <v>19.376621</v>
          </cell>
        </row>
        <row r="23">
          <cell r="B23">
            <v>4.0669859999999999E-3</v>
          </cell>
          <cell r="C23">
            <v>4.5709999999999995E-3</v>
          </cell>
          <cell r="D23">
            <v>5.2073279999999989E-3</v>
          </cell>
          <cell r="E23">
            <v>7.5380129999999997E-3</v>
          </cell>
          <cell r="F23">
            <v>9.2635514999999998E-3</v>
          </cell>
          <cell r="G23">
            <v>1.1889843000000001E-2</v>
          </cell>
          <cell r="H23">
            <v>1.2481010500000002E-2</v>
          </cell>
          <cell r="I23">
            <v>1.0782422E-2</v>
          </cell>
          <cell r="J23">
            <v>1.0689339500000001E-2</v>
          </cell>
          <cell r="K23">
            <v>8.226152166666667E-3</v>
          </cell>
          <cell r="L23">
            <v>1.0788644999999999E-2</v>
          </cell>
          <cell r="M23">
            <v>7.7181755000000005E-3</v>
          </cell>
          <cell r="N23">
            <v>8.3369488333333314E-3</v>
          </cell>
          <cell r="O23">
            <v>8.6076689999999983E-3</v>
          </cell>
          <cell r="P23">
            <v>8.9395116666666653E-3</v>
          </cell>
          <cell r="Q23">
            <v>8.1193069999999992E-3</v>
          </cell>
          <cell r="R23">
            <v>7.8734536666666671E-3</v>
          </cell>
          <cell r="S23">
            <v>1.0422296499999997E-2</v>
          </cell>
          <cell r="T23">
            <v>1.1770181499999999E-2</v>
          </cell>
          <cell r="U23">
            <v>9.7912394999999982E-3</v>
          </cell>
          <cell r="V23">
            <v>1.3789364500000002E-2</v>
          </cell>
          <cell r="W23">
            <v>9.996335999999998E-3</v>
          </cell>
          <cell r="X23">
            <v>4.8735050000000002E-3</v>
          </cell>
          <cell r="Y23">
            <v>6.2679021666666654E-3</v>
          </cell>
          <cell r="Z23">
            <v>6.808497499999999E-3</v>
          </cell>
          <cell r="AB23">
            <v>3.0295969999999999</v>
          </cell>
          <cell r="AC23">
            <v>3.3109999999999999</v>
          </cell>
          <cell r="AD23">
            <v>3.8823919999999998</v>
          </cell>
          <cell r="AE23">
            <v>5.5179999999999998</v>
          </cell>
          <cell r="AF23">
            <v>6.65</v>
          </cell>
          <cell r="AG23">
            <v>8.2750000000000004</v>
          </cell>
          <cell r="AH23">
            <v>10.344214999999998</v>
          </cell>
          <cell r="AI23">
            <v>9.0446529999999985</v>
          </cell>
          <cell r="AJ23">
            <v>10.839521999999999</v>
          </cell>
          <cell r="AK23">
            <v>8.8751379999999997</v>
          </cell>
          <cell r="AL23">
            <v>10.559599999999998</v>
          </cell>
          <cell r="AM23">
            <v>8.850969000000001</v>
          </cell>
          <cell r="AN23">
            <v>10.552989</v>
          </cell>
          <cell r="AO23">
            <v>11.190110000000001</v>
          </cell>
          <cell r="AP23">
            <v>12.806198999999999</v>
          </cell>
          <cell r="AQ23">
            <v>12.265350999999999</v>
          </cell>
          <cell r="AR23">
            <v>12.013755000000003</v>
          </cell>
          <cell r="AS23">
            <v>14.613427000000001</v>
          </cell>
          <cell r="AT23">
            <v>20.438713</v>
          </cell>
          <cell r="AU23">
            <v>17.216877999999998</v>
          </cell>
          <cell r="AV23">
            <v>13.340749999999998</v>
          </cell>
          <cell r="AW23">
            <v>21.170130999999998</v>
          </cell>
          <cell r="AX23">
            <v>9.2354330000000004</v>
          </cell>
          <cell r="AY23">
            <v>12.833003</v>
          </cell>
          <cell r="AZ23">
            <v>11.905481</v>
          </cell>
        </row>
        <row r="39">
          <cell r="B39">
            <v>8.9046964999999999E-3</v>
          </cell>
          <cell r="C39">
            <v>9.9364999999999992E-3</v>
          </cell>
          <cell r="D39">
            <v>1.4411155499999998E-2</v>
          </cell>
          <cell r="E39">
            <v>1.4078379E-2</v>
          </cell>
          <cell r="F39">
            <v>1.7979542000000001E-2</v>
          </cell>
          <cell r="G39">
            <v>1.9547534999999994E-2</v>
          </cell>
          <cell r="H39">
            <v>1.9268248999999994E-2</v>
          </cell>
          <cell r="I39">
            <v>1.8893965166666662E-2</v>
          </cell>
          <cell r="J39">
            <v>1.6085723499999999E-2</v>
          </cell>
          <cell r="K39">
            <v>1.1838004499999999E-2</v>
          </cell>
          <cell r="L39">
            <v>1.5398372499999998E-2</v>
          </cell>
          <cell r="M39">
            <v>1.3891170999999999E-2</v>
          </cell>
          <cell r="N39">
            <v>1.4492618666666665E-2</v>
          </cell>
          <cell r="O39">
            <v>1.2472893999999998E-2</v>
          </cell>
          <cell r="P39">
            <v>1.1040774499999999E-2</v>
          </cell>
          <cell r="Q39">
            <v>1.3569576999999998E-2</v>
          </cell>
          <cell r="R39">
            <v>1.3470979666666667E-2</v>
          </cell>
          <cell r="S39">
            <v>1.5618658999999998E-2</v>
          </cell>
          <cell r="T39">
            <v>1.85863265E-2</v>
          </cell>
          <cell r="U39">
            <v>1.8743087999999998E-2</v>
          </cell>
          <cell r="V39">
            <v>2.8895794166666669E-2</v>
          </cell>
          <cell r="W39">
            <v>2.5459805166666662E-2</v>
          </cell>
          <cell r="X39">
            <v>6.4344664999999995E-3</v>
          </cell>
          <cell r="Y39">
            <v>1.79134445E-2</v>
          </cell>
          <cell r="Z39">
            <v>1.9300018499999998E-2</v>
          </cell>
          <cell r="AB39">
            <v>6.3842279999999993</v>
          </cell>
          <cell r="AC39">
            <v>6.66</v>
          </cell>
          <cell r="AD39">
            <v>8.265248999999999</v>
          </cell>
          <cell r="AE39">
            <v>8.3070000000000004</v>
          </cell>
          <cell r="AF39">
            <v>10.849</v>
          </cell>
          <cell r="AG39">
            <v>12.781000000000001</v>
          </cell>
          <cell r="AH39">
            <v>12.858020000000002</v>
          </cell>
          <cell r="AI39">
            <v>13.019855999999999</v>
          </cell>
          <cell r="AJ39">
            <v>13.745512000000002</v>
          </cell>
          <cell r="AK39">
            <v>11.085459999999999</v>
          </cell>
          <cell r="AL39">
            <v>12.894870999999998</v>
          </cell>
          <cell r="AM39">
            <v>13.650040000000001</v>
          </cell>
          <cell r="AN39">
            <v>15.481385</v>
          </cell>
          <cell r="AO39">
            <v>13.584782999999998</v>
          </cell>
          <cell r="AP39">
            <v>14.303262999999998</v>
          </cell>
          <cell r="AQ39">
            <v>18.026242</v>
          </cell>
          <cell r="AR39">
            <v>19.026156999999998</v>
          </cell>
          <cell r="AS39">
            <v>20.832631000000003</v>
          </cell>
          <cell r="AT39">
            <v>25.732828999999999</v>
          </cell>
          <cell r="AU39">
            <v>26.415973000000001</v>
          </cell>
          <cell r="AV39">
            <v>30.480855000000002</v>
          </cell>
          <cell r="AW39">
            <v>44.153942000000001</v>
          </cell>
          <cell r="AX39">
            <v>14.605767999999999</v>
          </cell>
          <cell r="AY39">
            <v>32.203567999999997</v>
          </cell>
          <cell r="AZ39">
            <v>27.50141</v>
          </cell>
        </row>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85">
          <cell r="B85">
            <v>1.0834831E-2</v>
          </cell>
          <cell r="C85">
            <v>1.2316499999999999E-2</v>
          </cell>
          <cell r="D85">
            <v>1.23628855E-2</v>
          </cell>
          <cell r="E85">
            <v>1.7536322999999999E-2</v>
          </cell>
          <cell r="F85">
            <v>2.0410295499999998E-2</v>
          </cell>
          <cell r="G85">
            <v>2.7952515499999997E-2</v>
          </cell>
          <cell r="H85">
            <v>2.4330680500000007E-2</v>
          </cell>
          <cell r="I85">
            <v>2.8058376500000003E-2</v>
          </cell>
          <cell r="J85">
            <v>2.0316187499999999E-2</v>
          </cell>
          <cell r="K85">
            <v>1.6684455166666664E-2</v>
          </cell>
          <cell r="L85">
            <v>1.8384387000000002E-2</v>
          </cell>
          <cell r="M85">
            <v>1.7731644000000005E-2</v>
          </cell>
          <cell r="N85">
            <v>1.1983191499999999E-2</v>
          </cell>
          <cell r="O85">
            <v>9.4823651666666661E-3</v>
          </cell>
          <cell r="P85">
            <v>1.22114965E-2</v>
          </cell>
          <cell r="Q85">
            <v>1.2002856499999997E-2</v>
          </cell>
          <cell r="R85">
            <v>1.6302830499999997E-2</v>
          </cell>
          <cell r="S85">
            <v>2.0635878166666666E-2</v>
          </cell>
          <cell r="T85">
            <v>2.4196724999999995E-2</v>
          </cell>
          <cell r="U85">
            <v>2.3681727999999996E-2</v>
          </cell>
          <cell r="V85">
            <v>3.1137952999999996E-2</v>
          </cell>
          <cell r="W85">
            <v>2.5557649833333328E-2</v>
          </cell>
          <cell r="X85">
            <v>1.5401022E-2</v>
          </cell>
          <cell r="Y85">
            <v>2.2397529666666669E-2</v>
          </cell>
          <cell r="Z85">
            <v>2.7471250666666662E-2</v>
          </cell>
          <cell r="AB85">
            <v>7.9281470000000001</v>
          </cell>
          <cell r="AC85">
            <v>8.7750000000000004</v>
          </cell>
          <cell r="AD85">
            <v>7.9600629999999999</v>
          </cell>
          <cell r="AE85">
            <v>10.247</v>
          </cell>
          <cell r="AF85">
            <v>13.906000000000001</v>
          </cell>
          <cell r="AG85">
            <v>20.126999999999999</v>
          </cell>
          <cell r="AH85">
            <v>20.986321</v>
          </cell>
          <cell r="AI85">
            <v>24.219476</v>
          </cell>
          <cell r="AJ85">
            <v>20.582463000000004</v>
          </cell>
          <cell r="AK85">
            <v>16.403023000000001</v>
          </cell>
          <cell r="AL85">
            <v>18.316169000000002</v>
          </cell>
          <cell r="AM85">
            <v>20.483404</v>
          </cell>
          <cell r="AN85">
            <v>17.168968999999997</v>
          </cell>
          <cell r="AO85">
            <v>13.998840999999999</v>
          </cell>
          <cell r="AP85">
            <v>18.682611999999999</v>
          </cell>
          <cell r="AQ85">
            <v>17.836239999999997</v>
          </cell>
          <cell r="AR85">
            <v>21.979423000000001</v>
          </cell>
          <cell r="AS85">
            <v>27.312922</v>
          </cell>
          <cell r="AT85">
            <v>32.749428000000002</v>
          </cell>
          <cell r="AU85">
            <v>36.046098000000001</v>
          </cell>
          <cell r="AV85">
            <v>32.369495000000001</v>
          </cell>
          <cell r="AW85">
            <v>40.544726999999995</v>
          </cell>
          <cell r="AX85">
            <v>25.190929000000001</v>
          </cell>
          <cell r="AY85">
            <v>37.316527999999998</v>
          </cell>
          <cell r="AZ85">
            <v>35.582152999999998</v>
          </cell>
        </row>
        <row r="91">
          <cell r="B91">
            <v>1.4040120499999999E-2</v>
          </cell>
          <cell r="C91">
            <v>1.274E-2</v>
          </cell>
          <cell r="D91">
            <v>1.2667553499999998E-2</v>
          </cell>
          <cell r="E91">
            <v>2.0087934999999998E-2</v>
          </cell>
          <cell r="F91">
            <v>3.2996781999999995E-2</v>
          </cell>
          <cell r="G91">
            <v>4.2801251499999998E-2</v>
          </cell>
          <cell r="H91">
            <v>4.3368878000000007E-2</v>
          </cell>
          <cell r="I91">
            <v>3.8031227499999994E-2</v>
          </cell>
          <cell r="J91">
            <v>3.4474474999999997E-2</v>
          </cell>
          <cell r="K91">
            <v>3.1240478499999998E-2</v>
          </cell>
          <cell r="L91">
            <v>4.1204941333333335E-2</v>
          </cell>
          <cell r="M91">
            <v>3.6396539166666658E-2</v>
          </cell>
          <cell r="N91">
            <v>3.4254989833333326E-2</v>
          </cell>
          <cell r="O91">
            <v>3.5552681499999995E-2</v>
          </cell>
          <cell r="P91">
            <v>4.3782680166666671E-2</v>
          </cell>
          <cell r="Q91">
            <v>4.8198863999999994E-2</v>
          </cell>
          <cell r="R91">
            <v>4.8421063166666667E-2</v>
          </cell>
          <cell r="S91">
            <v>5.50569235E-2</v>
          </cell>
          <cell r="T91">
            <v>5.5171165000000001E-2</v>
          </cell>
          <cell r="U91">
            <v>6.1032114499999998E-2</v>
          </cell>
          <cell r="V91">
            <v>9.0402083833333313E-2</v>
          </cell>
          <cell r="W91">
            <v>5.6705764499999992E-2</v>
          </cell>
          <cell r="X91">
            <v>2.1033404000000002E-2</v>
          </cell>
          <cell r="Y91">
            <v>4.1771528166666662E-2</v>
          </cell>
          <cell r="Z91">
            <v>4.7246079999999996E-2</v>
          </cell>
          <cell r="AB91">
            <v>9.9726970000000001</v>
          </cell>
          <cell r="AC91">
            <v>9.5030000000000001</v>
          </cell>
          <cell r="AD91">
            <v>9.8474179999999993</v>
          </cell>
          <cell r="AE91">
            <v>15.139000000000001</v>
          </cell>
          <cell r="AF91">
            <v>30.91</v>
          </cell>
          <cell r="AG91">
            <v>39.892000000000003</v>
          </cell>
          <cell r="AH91">
            <v>42.679182000000004</v>
          </cell>
          <cell r="AI91">
            <v>36.748416999999996</v>
          </cell>
          <cell r="AJ91">
            <v>40.001043000000003</v>
          </cell>
          <cell r="AK91">
            <v>40.422352000000004</v>
          </cell>
          <cell r="AL91">
            <v>51.666084999999995</v>
          </cell>
          <cell r="AM91">
            <v>54.058044999999993</v>
          </cell>
          <cell r="AN91">
            <v>54.810656999999992</v>
          </cell>
          <cell r="AO91">
            <v>60.694344000000001</v>
          </cell>
          <cell r="AP91">
            <v>77.251466999999991</v>
          </cell>
          <cell r="AQ91">
            <v>77.458695999999975</v>
          </cell>
          <cell r="AR91">
            <v>74.617425999999995</v>
          </cell>
          <cell r="AS91">
            <v>82.051260999999997</v>
          </cell>
          <cell r="AT91">
            <v>85.231713999999997</v>
          </cell>
          <cell r="AU91">
            <v>91.188091999999983</v>
          </cell>
          <cell r="AV91">
            <v>86.281554000000014</v>
          </cell>
          <cell r="AW91">
            <v>97.180737000000022</v>
          </cell>
          <cell r="AX91">
            <v>31.535345999999997</v>
          </cell>
          <cell r="AY91">
            <v>69.904791999999986</v>
          </cell>
          <cell r="AZ91">
            <v>71.654895999999994</v>
          </cell>
        </row>
        <row r="105">
          <cell r="B105">
            <v>3.4231340499999999E-2</v>
          </cell>
          <cell r="C105">
            <v>3.5388499999999996E-2</v>
          </cell>
          <cell r="D105">
            <v>4.7003550999999998E-2</v>
          </cell>
          <cell r="E105">
            <v>6.34208785E-2</v>
          </cell>
          <cell r="F105">
            <v>8.5408099000000001E-2</v>
          </cell>
          <cell r="G105">
            <v>9.5983443499999987E-2</v>
          </cell>
          <cell r="H105">
            <v>9.2561573999999994E-2</v>
          </cell>
          <cell r="I105">
            <v>7.1440419333333324E-2</v>
          </cell>
          <cell r="J105">
            <v>9.6396589999999983E-3</v>
          </cell>
          <cell r="K105">
            <v>7.1738555000000004E-3</v>
          </cell>
          <cell r="L105">
            <v>8.2045549999999988E-3</v>
          </cell>
          <cell r="M105">
            <v>8.1903753333333312E-3</v>
          </cell>
          <cell r="N105">
            <v>7.8862734999999989E-3</v>
          </cell>
          <cell r="O105">
            <v>8.6453629999999997E-3</v>
          </cell>
          <cell r="P105">
            <v>7.7064076666666656E-3</v>
          </cell>
          <cell r="Q105">
            <v>7.7116816666666652E-3</v>
          </cell>
          <cell r="R105">
            <v>6.2418303333333335E-3</v>
          </cell>
          <cell r="S105">
            <v>6.3387289999999995E-3</v>
          </cell>
          <cell r="T105">
            <v>7.0823849999999983E-3</v>
          </cell>
          <cell r="U105">
            <v>5.5079990000000004E-3</v>
          </cell>
          <cell r="V105">
            <v>7.3944948333333335E-3</v>
          </cell>
          <cell r="W105">
            <v>3.9147856666666668E-3</v>
          </cell>
          <cell r="X105">
            <v>2.3121594999999996E-3</v>
          </cell>
          <cell r="Y105">
            <v>3.4279841666666664E-3</v>
          </cell>
          <cell r="Z105">
            <v>2.9267455000000003E-3</v>
          </cell>
          <cell r="AB105">
            <v>13.062598999999999</v>
          </cell>
          <cell r="AC105">
            <v>15.048999999999999</v>
          </cell>
          <cell r="AD105">
            <v>16.255496000000001</v>
          </cell>
          <cell r="AE105">
            <v>21.540000000000003</v>
          </cell>
          <cell r="AF105">
            <v>29.202000000000002</v>
          </cell>
          <cell r="AG105">
            <v>33.611000000000004</v>
          </cell>
          <cell r="AH105">
            <v>41.480516999999999</v>
          </cell>
          <cell r="AI105">
            <v>28.244691999999997</v>
          </cell>
          <cell r="AJ105">
            <v>6.2061859999999998</v>
          </cell>
          <cell r="AK105">
            <v>5.8060249999999991</v>
          </cell>
          <cell r="AL105">
            <v>7.6650359999999997</v>
          </cell>
          <cell r="AM105">
            <v>8.5873460000000001</v>
          </cell>
          <cell r="AN105">
            <v>7.7333639999999999</v>
          </cell>
          <cell r="AO105">
            <v>12.309994999999999</v>
          </cell>
          <cell r="AP105">
            <v>12.808962000000001</v>
          </cell>
          <cell r="AQ105">
            <v>11.019117999999999</v>
          </cell>
          <cell r="AR105">
            <v>9.3248519999999999</v>
          </cell>
          <cell r="AS105">
            <v>10.62956</v>
          </cell>
          <cell r="AT105">
            <v>11.458040000000002</v>
          </cell>
          <cell r="AU105">
            <v>8.887853999999999</v>
          </cell>
          <cell r="AV105">
            <v>19.865784000000005</v>
          </cell>
          <cell r="AW105">
            <v>8.8062999999999985</v>
          </cell>
          <cell r="AX105">
            <v>10.994401999999999</v>
          </cell>
          <cell r="AY105">
            <v>24.193162000000001</v>
          </cell>
          <cell r="AZ105">
            <v>10.167635000000001</v>
          </cell>
        </row>
        <row r="114">
          <cell r="B114">
            <v>9.1324554999999991E-3</v>
          </cell>
          <cell r="C114">
            <v>7.2169999999999986E-3</v>
          </cell>
          <cell r="D114">
            <v>7.8586759999999985E-3</v>
          </cell>
          <cell r="E114">
            <v>1.0595049499999998E-2</v>
          </cell>
          <cell r="F114">
            <v>1.3102341E-2</v>
          </cell>
          <cell r="G114">
            <v>1.7252382E-2</v>
          </cell>
          <cell r="H114">
            <v>2.1207291000000003E-2</v>
          </cell>
          <cell r="I114">
            <v>1.8332709500000002E-2</v>
          </cell>
          <cell r="J114">
            <v>1.1259188499999998E-2</v>
          </cell>
          <cell r="K114">
            <v>8.5919435000000009E-3</v>
          </cell>
          <cell r="L114">
            <v>9.7689689999999989E-3</v>
          </cell>
          <cell r="M114">
            <v>8.5500953333333338E-3</v>
          </cell>
          <cell r="N114">
            <v>6.2434679999999985E-3</v>
          </cell>
          <cell r="O114">
            <v>5.876839499999998E-3</v>
          </cell>
          <cell r="P114">
            <v>8.1930939999999997E-3</v>
          </cell>
          <cell r="Q114">
            <v>9.650746E-3</v>
          </cell>
          <cell r="R114">
            <v>1.19623595E-2</v>
          </cell>
          <cell r="S114">
            <v>1.5696944166666664E-2</v>
          </cell>
          <cell r="T114">
            <v>1.7030747999999998E-2</v>
          </cell>
          <cell r="U114">
            <v>1.6877003500000001E-2</v>
          </cell>
          <cell r="V114">
            <v>2.3594356E-2</v>
          </cell>
          <cell r="W114">
            <v>1.36759455E-2</v>
          </cell>
          <cell r="X114">
            <v>4.9838704999999994E-3</v>
          </cell>
          <cell r="Y114">
            <v>8.1890869999999994E-3</v>
          </cell>
          <cell r="Z114">
            <v>1.0650794E-2</v>
          </cell>
          <cell r="AB114">
            <v>5.2713519999999994</v>
          </cell>
          <cell r="AC114">
            <v>5.077</v>
          </cell>
          <cell r="AD114">
            <v>4.7376309999999995</v>
          </cell>
          <cell r="AE114">
            <v>7.4989999999999997</v>
          </cell>
          <cell r="AF114">
            <v>10.936</v>
          </cell>
          <cell r="AG114">
            <v>14.812000000000001</v>
          </cell>
          <cell r="AH114">
            <v>18.963619999999999</v>
          </cell>
          <cell r="AI114">
            <v>17.843866999999999</v>
          </cell>
          <cell r="AJ114">
            <v>13.445571000000001</v>
          </cell>
          <cell r="AK114">
            <v>10.661019999999999</v>
          </cell>
          <cell r="AL114">
            <v>11.897881</v>
          </cell>
          <cell r="AM114">
            <v>11.877509999999999</v>
          </cell>
          <cell r="AN114">
            <v>10.043453999999999</v>
          </cell>
          <cell r="AO114">
            <v>10.540579999999999</v>
          </cell>
          <cell r="AP114">
            <v>15.024947000000001</v>
          </cell>
          <cell r="AQ114">
            <v>16.951864</v>
          </cell>
          <cell r="AR114">
            <v>21.382329000000002</v>
          </cell>
          <cell r="AS114">
            <v>26.296088999999998</v>
          </cell>
          <cell r="AT114">
            <v>30.554923000000006</v>
          </cell>
          <cell r="AU114">
            <v>31.457888999999994</v>
          </cell>
          <cell r="AV114">
            <v>24.505056</v>
          </cell>
          <cell r="AW114">
            <v>30.250812</v>
          </cell>
          <cell r="AX114">
            <v>10.542114999999999</v>
          </cell>
          <cell r="AY114">
            <v>18.98686</v>
          </cell>
          <cell r="AZ114">
            <v>19.564832000000003</v>
          </cell>
        </row>
        <row r="116">
          <cell r="B116">
            <v>4.9225589E-2</v>
          </cell>
          <cell r="C116">
            <v>5.0907499999999994E-2</v>
          </cell>
          <cell r="D116">
            <v>5.5261093999999997E-2</v>
          </cell>
          <cell r="E116">
            <v>6.5071926499999988E-2</v>
          </cell>
          <cell r="F116">
            <v>7.1918080499999995E-2</v>
          </cell>
          <cell r="G116">
            <v>7.7094639999999978E-2</v>
          </cell>
          <cell r="H116">
            <v>7.5577238166666644E-2</v>
          </cell>
          <cell r="I116">
            <v>5.6359761500000015E-2</v>
          </cell>
          <cell r="J116">
            <v>3.838866149999999E-2</v>
          </cell>
          <cell r="K116">
            <v>3.0518375999999993E-2</v>
          </cell>
          <cell r="L116">
            <v>2.8609489999999987E-2</v>
          </cell>
          <cell r="M116">
            <v>3.0729842499999997E-2</v>
          </cell>
          <cell r="N116">
            <v>3.1754922499999998E-2</v>
          </cell>
          <cell r="O116">
            <v>2.9545927499999992E-2</v>
          </cell>
          <cell r="P116">
            <v>2.5839250499999997E-2</v>
          </cell>
          <cell r="Q116">
            <v>2.6088544999999998E-2</v>
          </cell>
          <cell r="R116">
            <v>2.7536843999999998E-2</v>
          </cell>
          <cell r="S116">
            <v>2.8877488333333336E-2</v>
          </cell>
          <cell r="T116">
            <v>2.632345233333333E-2</v>
          </cell>
          <cell r="U116">
            <v>2.5805517500000003E-2</v>
          </cell>
          <cell r="V116">
            <v>4.9203979833333328E-2</v>
          </cell>
          <cell r="W116">
            <v>2.7735921499999996E-2</v>
          </cell>
          <cell r="X116">
            <v>2.0940433499999998E-2</v>
          </cell>
          <cell r="Y116">
            <v>2.49520635E-2</v>
          </cell>
          <cell r="Z116">
            <v>2.43207405E-2</v>
          </cell>
          <cell r="AB116">
            <v>55.634523999999999</v>
          </cell>
          <cell r="AC116">
            <v>53.425000000000004</v>
          </cell>
          <cell r="AD116">
            <v>55.978549999999998</v>
          </cell>
          <cell r="AE116">
            <v>62.623999999999995</v>
          </cell>
          <cell r="AF116">
            <v>68.492000000000004</v>
          </cell>
          <cell r="AG116">
            <v>75.963999999999999</v>
          </cell>
          <cell r="AH116">
            <v>78.257290999999981</v>
          </cell>
          <cell r="AI116">
            <v>65.186370999999994</v>
          </cell>
          <cell r="AJ116">
            <v>61.225818999999994</v>
          </cell>
          <cell r="AK116">
            <v>52.664524</v>
          </cell>
          <cell r="AL116">
            <v>50.584168999999996</v>
          </cell>
          <cell r="AM116">
            <v>58.551931000000003</v>
          </cell>
          <cell r="AN116">
            <v>66.335129999999992</v>
          </cell>
          <cell r="AO116">
            <v>64.438278999999994</v>
          </cell>
          <cell r="AP116">
            <v>60.504447999999996</v>
          </cell>
          <cell r="AQ116">
            <v>57.808101000000001</v>
          </cell>
          <cell r="AR116">
            <v>59.160248000000003</v>
          </cell>
          <cell r="AS116">
            <v>60.637733999999995</v>
          </cell>
          <cell r="AT116">
            <v>58.754833000000005</v>
          </cell>
          <cell r="AU116">
            <v>57.162587000000002</v>
          </cell>
          <cell r="AV116">
            <v>51.273035999999998</v>
          </cell>
          <cell r="AW116">
            <v>64.225530999999989</v>
          </cell>
          <cell r="AX116">
            <v>41.361556</v>
          </cell>
          <cell r="AY116">
            <v>53.695929000000007</v>
          </cell>
          <cell r="AZ116">
            <v>50.371678999999993</v>
          </cell>
        </row>
        <row r="121">
          <cell r="B121">
            <v>5.2889935000000003E-3</v>
          </cell>
          <cell r="C121">
            <v>4.8089999999999999E-3</v>
          </cell>
          <cell r="D121">
            <v>5.5215474999999997E-3</v>
          </cell>
          <cell r="E121">
            <v>4.8741244999999994E-3</v>
          </cell>
          <cell r="F121">
            <v>6.7544224999999992E-3</v>
          </cell>
          <cell r="G121">
            <v>7.9035949999999994E-3</v>
          </cell>
          <cell r="H121">
            <v>1.0597224333333332E-2</v>
          </cell>
          <cell r="I121">
            <v>1.1679408999999998E-2</v>
          </cell>
          <cell r="J121">
            <v>8.545071500000001E-3</v>
          </cell>
          <cell r="K121">
            <v>6.4742755000000004E-3</v>
          </cell>
          <cell r="L121">
            <v>5.4720609999999994E-3</v>
          </cell>
          <cell r="M121">
            <v>4.5434619999999998E-3</v>
          </cell>
          <cell r="N121">
            <v>3.9870984999999994E-3</v>
          </cell>
          <cell r="O121">
            <v>4.2789530000000003E-3</v>
          </cell>
          <cell r="P121">
            <v>4.6089736666666669E-3</v>
          </cell>
          <cell r="Q121">
            <v>6.2515320000000006E-3</v>
          </cell>
          <cell r="R121">
            <v>7.2919798333333334E-3</v>
          </cell>
          <cell r="S121">
            <v>6.3416428333333327E-3</v>
          </cell>
          <cell r="T121">
            <v>7.2109764999999989E-3</v>
          </cell>
          <cell r="U121">
            <v>5.9829734999999997E-3</v>
          </cell>
          <cell r="V121">
            <v>1.1952216666666668E-2</v>
          </cell>
          <cell r="W121">
            <v>9.453310999999999E-3</v>
          </cell>
          <cell r="X121">
            <v>8.6415594999999998E-3</v>
          </cell>
          <cell r="Y121">
            <v>7.4323200000000001E-3</v>
          </cell>
          <cell r="Z121">
            <v>7.4144664999999986E-3</v>
          </cell>
          <cell r="AB121">
            <v>1.9854939999999999</v>
          </cell>
          <cell r="AC121">
            <v>2.1930000000000001</v>
          </cell>
          <cell r="AD121">
            <v>2.9549129999999999</v>
          </cell>
          <cell r="AE121">
            <v>2.1520000000000001</v>
          </cell>
          <cell r="AF121">
            <v>3.1120000000000001</v>
          </cell>
          <cell r="AG121">
            <v>5.0609999999999999</v>
          </cell>
          <cell r="AH121">
            <v>6.6073539999999991</v>
          </cell>
          <cell r="AI121">
            <v>7.6869119999999995</v>
          </cell>
          <cell r="AJ121">
            <v>6.5984559999999997</v>
          </cell>
          <cell r="AK121">
            <v>5.1748900000000004</v>
          </cell>
          <cell r="AL121">
            <v>4.8534879999999996</v>
          </cell>
          <cell r="AM121">
            <v>4.5888729999999995</v>
          </cell>
          <cell r="AN121">
            <v>4.6057789999999992</v>
          </cell>
          <cell r="AO121">
            <v>5.9073039999999999</v>
          </cell>
          <cell r="AP121">
            <v>6.142996000000001</v>
          </cell>
          <cell r="AQ121">
            <v>8.3092950000000005</v>
          </cell>
          <cell r="AR121">
            <v>9.0334700000000012</v>
          </cell>
          <cell r="AS121">
            <v>10.209169999999999</v>
          </cell>
          <cell r="AT121">
            <v>10.693527999999999</v>
          </cell>
          <cell r="AU121">
            <v>9.2723200000000006</v>
          </cell>
          <cell r="AV121">
            <v>11.863093999999998</v>
          </cell>
          <cell r="AW121">
            <v>17.209826</v>
          </cell>
          <cell r="AX121">
            <v>16.252056</v>
          </cell>
          <cell r="AY121">
            <v>15.592036999999999</v>
          </cell>
          <cell r="AZ121">
            <v>14.149799999999999</v>
          </cell>
        </row>
        <row r="147">
          <cell r="B147">
            <v>3.0124149999999995E-4</v>
          </cell>
          <cell r="C147">
            <v>0</v>
          </cell>
          <cell r="D147">
            <v>8.0681300000000008E-4</v>
          </cell>
          <cell r="E147">
            <v>9.0618499999999989E-4</v>
          </cell>
          <cell r="F147">
            <v>1.3064764999999999E-3</v>
          </cell>
          <cell r="G147">
            <v>2.0917469999999997E-3</v>
          </cell>
          <cell r="H147">
            <v>2.5305315000000001E-3</v>
          </cell>
          <cell r="I147">
            <v>1.6340309999999998E-3</v>
          </cell>
          <cell r="J147">
            <v>1.5172149999999997E-3</v>
          </cell>
          <cell r="K147">
            <v>1.4457344999999997E-3</v>
          </cell>
          <cell r="L147">
            <v>2.0129164999999993E-3</v>
          </cell>
          <cell r="M147">
            <v>3.1665794999999998E-3</v>
          </cell>
          <cell r="N147">
            <v>2.5339824999999999E-3</v>
          </cell>
          <cell r="O147">
            <v>1.5238370000000001E-3</v>
          </cell>
          <cell r="P147">
            <v>2.6632094999999999E-3</v>
          </cell>
          <cell r="Q147">
            <v>6.4538144999999993E-3</v>
          </cell>
          <cell r="R147">
            <v>5.0612729999999989E-3</v>
          </cell>
          <cell r="S147">
            <v>3.9105815000000004E-3</v>
          </cell>
          <cell r="T147">
            <v>4.0432699999999999E-3</v>
          </cell>
          <cell r="U147">
            <v>3.1669365000000001E-3</v>
          </cell>
          <cell r="V147">
            <v>8.4334298333333321E-3</v>
          </cell>
          <cell r="W147">
            <v>1.4181091999999996E-2</v>
          </cell>
          <cell r="X147">
            <v>1.1277839999999999E-3</v>
          </cell>
          <cell r="Y147">
            <v>7.3119445000000005E-3</v>
          </cell>
          <cell r="Z147">
            <v>5.1174899999999988E-3</v>
          </cell>
          <cell r="AB147">
            <v>0.198436</v>
          </cell>
          <cell r="AC147">
            <v>0</v>
          </cell>
          <cell r="AD147">
            <v>0.433917</v>
          </cell>
          <cell r="AE147">
            <v>0.53700000000000003</v>
          </cell>
          <cell r="AF147">
            <v>1.0429999999999999</v>
          </cell>
          <cell r="AG147">
            <v>1.5130000000000001</v>
          </cell>
          <cell r="AH147">
            <v>1.838546</v>
          </cell>
          <cell r="AI147">
            <v>1.1240239999999999</v>
          </cell>
          <cell r="AJ147">
            <v>1.2826930000000001</v>
          </cell>
          <cell r="AK147">
            <v>1.3070459999999997</v>
          </cell>
          <cell r="AL147">
            <v>1.6473230000000001</v>
          </cell>
          <cell r="AM147">
            <v>2.7099130000000002</v>
          </cell>
          <cell r="AN147">
            <v>3.617915</v>
          </cell>
          <cell r="AO147">
            <v>2.176885</v>
          </cell>
          <cell r="AP147">
            <v>3.279928</v>
          </cell>
          <cell r="AQ147">
            <v>9.801601999999999</v>
          </cell>
          <cell r="AR147">
            <v>10.373543999999999</v>
          </cell>
          <cell r="AS147">
            <v>4.2139179999999996</v>
          </cell>
          <cell r="AT147">
            <v>4.9764300000000006</v>
          </cell>
          <cell r="AU147">
            <v>3.8385199999999995</v>
          </cell>
          <cell r="AV147">
            <v>6.4747540000000008</v>
          </cell>
          <cell r="AW147">
            <v>8.2704210000000007</v>
          </cell>
          <cell r="AX147">
            <v>3.6448559999999999</v>
          </cell>
          <cell r="AY147">
            <v>8.5920120000000004</v>
          </cell>
          <cell r="AZ147">
            <v>7.1531890000000002</v>
          </cell>
        </row>
        <row r="160">
          <cell r="B160">
            <v>1.0200725500000001E-2</v>
          </cell>
          <cell r="C160">
            <v>1.0402E-2</v>
          </cell>
          <cell r="D160">
            <v>1.1662013999999998E-2</v>
          </cell>
          <cell r="E160">
            <v>1.4630734999999999E-2</v>
          </cell>
          <cell r="F160">
            <v>1.8778759999999999E-2</v>
          </cell>
          <cell r="G160">
            <v>2.1828110500000001E-2</v>
          </cell>
          <cell r="H160">
            <v>2.5003705999999997E-2</v>
          </cell>
          <cell r="I160">
            <v>2.3039005499999994E-2</v>
          </cell>
          <cell r="J160">
            <v>2.6557871166666667E-2</v>
          </cell>
          <cell r="K160">
            <v>2.1865636000000004E-2</v>
          </cell>
          <cell r="L160">
            <v>2.4304007000000002E-2</v>
          </cell>
          <cell r="M160">
            <v>2.0516775999999994E-2</v>
          </cell>
          <cell r="N160">
            <v>2.4400467000000002E-2</v>
          </cell>
          <cell r="O160">
            <v>2.7181503999999995E-2</v>
          </cell>
          <cell r="P160">
            <v>4.1692993999999983E-2</v>
          </cell>
          <cell r="Q160">
            <v>4.2026246500000003E-2</v>
          </cell>
          <cell r="R160">
            <v>4.6910552500000001E-2</v>
          </cell>
          <cell r="S160">
            <v>5.8199932666666655E-2</v>
          </cell>
          <cell r="T160">
            <v>5.7075077499999995E-2</v>
          </cell>
          <cell r="U160">
            <v>5.4857491499999987E-2</v>
          </cell>
          <cell r="V160">
            <v>8.3345476333333321E-2</v>
          </cell>
          <cell r="W160">
            <v>5.5789661500000011E-2</v>
          </cell>
          <cell r="X160">
            <v>1.9547744999999998E-2</v>
          </cell>
          <cell r="Y160">
            <v>4.3855397333333324E-2</v>
          </cell>
          <cell r="Z160">
            <v>5.9097310999999986E-2</v>
          </cell>
          <cell r="AB160">
            <v>7.5785959999999992</v>
          </cell>
          <cell r="AC160">
            <v>8.636000000000001</v>
          </cell>
          <cell r="AD160">
            <v>7.997312</v>
          </cell>
          <cell r="AE160">
            <v>9.7740000000000009</v>
          </cell>
          <cell r="AF160">
            <v>14.500999999999999</v>
          </cell>
          <cell r="AG160">
            <v>18.682000000000002</v>
          </cell>
          <cell r="AH160">
            <v>22.238161999999996</v>
          </cell>
          <cell r="AI160">
            <v>18.918840999999997</v>
          </cell>
          <cell r="AJ160">
            <v>22.289483999999998</v>
          </cell>
          <cell r="AK160">
            <v>20.217274</v>
          </cell>
          <cell r="AL160">
            <v>26.131272999999997</v>
          </cell>
          <cell r="AM160">
            <v>25.548085999999998</v>
          </cell>
          <cell r="AN160">
            <v>30.733234999999997</v>
          </cell>
          <cell r="AO160">
            <v>36.476041000000002</v>
          </cell>
          <cell r="AP160">
            <v>52.729985999999997</v>
          </cell>
          <cell r="AQ160">
            <v>54.969431999999998</v>
          </cell>
          <cell r="AR160">
            <v>60.127871999999996</v>
          </cell>
          <cell r="AS160">
            <v>76.888278</v>
          </cell>
          <cell r="AT160">
            <v>79.631524999999996</v>
          </cell>
          <cell r="AU160">
            <v>82.385618000000008</v>
          </cell>
          <cell r="AV160">
            <v>85.849405000000004</v>
          </cell>
          <cell r="AW160">
            <v>104.60741899999999</v>
          </cell>
          <cell r="AX160">
            <v>32.577990999999997</v>
          </cell>
          <cell r="AY160">
            <v>93.599489999999989</v>
          </cell>
          <cell r="AZ160">
            <v>89.275823999999986</v>
          </cell>
        </row>
        <row r="194">
          <cell r="B194">
            <v>1.3132349999999998E-4</v>
          </cell>
          <cell r="C194">
            <v>0</v>
          </cell>
          <cell r="D194">
            <v>1.3230350000000002E-4</v>
          </cell>
          <cell r="E194">
            <v>6.7319349999999994E-4</v>
          </cell>
          <cell r="F194">
            <v>1.4622019999999999E-3</v>
          </cell>
          <cell r="G194">
            <v>1.7562894999999998E-3</v>
          </cell>
          <cell r="H194">
            <v>2.5783030000000001E-3</v>
          </cell>
          <cell r="I194">
            <v>3.8659214999999993E-3</v>
          </cell>
          <cell r="J194">
            <v>3.4437864999999996E-3</v>
          </cell>
          <cell r="K194">
            <v>2.8237825000000001E-3</v>
          </cell>
          <cell r="L194">
            <v>3.4411334999999996E-3</v>
          </cell>
          <cell r="M194">
            <v>4.234832E-3</v>
          </cell>
          <cell r="N194">
            <v>3.9775574999999994E-3</v>
          </cell>
          <cell r="O194">
            <v>4.7078779999999995E-3</v>
          </cell>
          <cell r="P194">
            <v>5.1373E-3</v>
          </cell>
          <cell r="Q194">
            <v>2.6934144999999992E-3</v>
          </cell>
          <cell r="R194">
            <v>2.2820979999999998E-3</v>
          </cell>
          <cell r="S194">
            <v>3.0887849999999993E-3</v>
          </cell>
          <cell r="T194">
            <v>2.5859715E-3</v>
          </cell>
          <cell r="U194">
            <v>2.9862980000000001E-3</v>
          </cell>
          <cell r="V194">
            <v>6.581971333333333E-3</v>
          </cell>
          <cell r="W194">
            <v>5.3083870000000003E-3</v>
          </cell>
          <cell r="X194">
            <v>1.7064284999999998E-3</v>
          </cell>
          <cell r="Y194">
            <v>4.4619189999999991E-3</v>
          </cell>
          <cell r="Z194">
            <v>3.8591139999999994E-3</v>
          </cell>
          <cell r="AB194">
            <v>0.105433</v>
          </cell>
          <cell r="AC194">
            <v>0</v>
          </cell>
          <cell r="AD194">
            <v>0.148087</v>
          </cell>
          <cell r="AE194">
            <v>0.59399999999999997</v>
          </cell>
          <cell r="AF194">
            <v>1.35</v>
          </cell>
          <cell r="AG194">
            <v>1.8440000000000001</v>
          </cell>
          <cell r="AH194">
            <v>2.5251009999999998</v>
          </cell>
          <cell r="AI194">
            <v>3.8979780000000002</v>
          </cell>
          <cell r="AJ194">
            <v>3.9925919999999993</v>
          </cell>
          <cell r="AK194">
            <v>2.6890700000000001</v>
          </cell>
          <cell r="AL194">
            <v>9.4134209999999996</v>
          </cell>
          <cell r="AM194">
            <v>5.5219349999999991</v>
          </cell>
          <cell r="AN194">
            <v>6.5390049999999995</v>
          </cell>
          <cell r="AO194">
            <v>7.3562309999999993</v>
          </cell>
          <cell r="AP194">
            <v>8.0495390000000011</v>
          </cell>
          <cell r="AQ194">
            <v>4.0406079999999989</v>
          </cell>
          <cell r="AR194">
            <v>3.3193579999999998</v>
          </cell>
          <cell r="AS194">
            <v>4.2531689999999998</v>
          </cell>
          <cell r="AT194">
            <v>4.0770169999999997</v>
          </cell>
          <cell r="AU194">
            <v>4.6378899999999996</v>
          </cell>
          <cell r="AV194">
            <v>7.8775479999999982</v>
          </cell>
          <cell r="AW194">
            <v>7.7949979999999996</v>
          </cell>
          <cell r="AX194">
            <v>2.3464959999999997</v>
          </cell>
          <cell r="AY194">
            <v>5.5689809999999991</v>
          </cell>
          <cell r="AZ194">
            <v>4.3519049999999995</v>
          </cell>
        </row>
        <row r="212">
          <cell r="B212">
            <v>6.6369624999999995E-3</v>
          </cell>
          <cell r="C212">
            <v>7.8259999999999979E-3</v>
          </cell>
          <cell r="D212">
            <v>7.7044869999999986E-3</v>
          </cell>
          <cell r="E212">
            <v>1.0826273499999999E-2</v>
          </cell>
          <cell r="F212">
            <v>1.8134549999999999E-2</v>
          </cell>
          <cell r="G212">
            <v>2.29007065E-2</v>
          </cell>
          <cell r="H212">
            <v>2.5028954999999992E-2</v>
          </cell>
          <cell r="I212">
            <v>2.2301188E-2</v>
          </cell>
          <cell r="J212">
            <v>2.0862320500000003E-2</v>
          </cell>
          <cell r="K212">
            <v>1.02710545E-2</v>
          </cell>
          <cell r="L212">
            <v>1.2982101999999999E-2</v>
          </cell>
          <cell r="M212">
            <v>1.0695373499999999E-2</v>
          </cell>
          <cell r="N212">
            <v>8.0826199999999987E-3</v>
          </cell>
          <cell r="O212">
            <v>6.4199275000000004E-3</v>
          </cell>
          <cell r="P212">
            <v>9.2597735000000004E-3</v>
          </cell>
          <cell r="Q212">
            <v>1.0102718499999998E-2</v>
          </cell>
          <cell r="R212">
            <v>1.2412606499999998E-2</v>
          </cell>
          <cell r="S212">
            <v>1.3550452999999997E-2</v>
          </cell>
          <cell r="T212">
            <v>1.5013218499999998E-2</v>
          </cell>
          <cell r="U212">
            <v>1.76632925E-2</v>
          </cell>
          <cell r="V212">
            <v>2.4287446333333327E-2</v>
          </cell>
          <cell r="W212">
            <v>1.4583586166666666E-2</v>
          </cell>
          <cell r="X212">
            <v>7.5292139999999994E-3</v>
          </cell>
          <cell r="Y212">
            <v>9.9358981666666651E-3</v>
          </cell>
          <cell r="Z212">
            <v>1.1690323999999998E-2</v>
          </cell>
          <cell r="AB212">
            <v>5.1261849999999995</v>
          </cell>
          <cell r="AC212">
            <v>6.7050000000000001</v>
          </cell>
          <cell r="AD212">
            <v>6.0057770000000001</v>
          </cell>
          <cell r="AE212">
            <v>8.6670000000000016</v>
          </cell>
          <cell r="AF212">
            <v>17.631</v>
          </cell>
          <cell r="AG212">
            <v>23.326000000000001</v>
          </cell>
          <cell r="AH212">
            <v>25.969887999999994</v>
          </cell>
          <cell r="AI212">
            <v>24.565937000000002</v>
          </cell>
          <cell r="AJ212">
            <v>21.648163</v>
          </cell>
          <cell r="AK212">
            <v>11.956610999999999</v>
          </cell>
          <cell r="AL212">
            <v>16.300868000000001</v>
          </cell>
          <cell r="AM212">
            <v>14.801223999999998</v>
          </cell>
          <cell r="AN212">
            <v>15.192829999999997</v>
          </cell>
          <cell r="AO212">
            <v>11.111653</v>
          </cell>
          <cell r="AP212">
            <v>16.033470000000001</v>
          </cell>
          <cell r="AQ212">
            <v>16.92407</v>
          </cell>
          <cell r="AR212">
            <v>19.781277999999997</v>
          </cell>
          <cell r="AS212">
            <v>20.766343999999997</v>
          </cell>
          <cell r="AT212">
            <v>26.013884999999998</v>
          </cell>
          <cell r="AU212">
            <v>31.599646999999997</v>
          </cell>
          <cell r="AV212">
            <v>16.323684</v>
          </cell>
          <cell r="AW212">
            <v>26.185980000000001</v>
          </cell>
          <cell r="AX212">
            <v>12.126305</v>
          </cell>
          <cell r="AY212">
            <v>20.813782999999997</v>
          </cell>
          <cell r="AZ212">
            <v>21.243200000000002</v>
          </cell>
        </row>
        <row r="228">
          <cell r="B228">
            <v>1.9780820499999997E-2</v>
          </cell>
          <cell r="C228">
            <v>1.6691499999999998E-2</v>
          </cell>
          <cell r="D228">
            <v>1.7575207999999998E-2</v>
          </cell>
          <cell r="E228">
            <v>1.7415404999999998E-2</v>
          </cell>
          <cell r="F228">
            <v>2.0460874E-2</v>
          </cell>
          <cell r="G228">
            <v>2.0926093999999996E-2</v>
          </cell>
          <cell r="H228">
            <v>1.7547039999999996E-2</v>
          </cell>
          <cell r="I228">
            <v>1.2364813999999998E-2</v>
          </cell>
          <cell r="J228">
            <v>1.2397980000000001E-2</v>
          </cell>
          <cell r="K228">
            <v>1.2102251000000001E-2</v>
          </cell>
          <cell r="L228">
            <v>1.3059273500000001E-2</v>
          </cell>
          <cell r="M228">
            <v>1.3893291999999998E-2</v>
          </cell>
          <cell r="N228">
            <v>1.2668795999999998E-2</v>
          </cell>
          <cell r="O228">
            <v>1.2320425000000001E-2</v>
          </cell>
          <cell r="P228">
            <v>1.2512471999999997E-2</v>
          </cell>
          <cell r="Q228">
            <v>1.2531501499999998E-2</v>
          </cell>
          <cell r="R228">
            <v>1.2276820500000001E-2</v>
          </cell>
          <cell r="S228">
            <v>1.4936519499999997E-2</v>
          </cell>
          <cell r="T228">
            <v>1.6215660999999999E-2</v>
          </cell>
          <cell r="U228">
            <v>1.3241392500000001E-2</v>
          </cell>
          <cell r="V228">
            <v>1.7106099166666666E-2</v>
          </cell>
          <cell r="W228">
            <v>9.9873391666666644E-3</v>
          </cell>
          <cell r="X228">
            <v>2.7472129999999997E-3</v>
          </cell>
          <cell r="Y228">
            <v>8.7686059999999982E-3</v>
          </cell>
          <cell r="Z228">
            <v>1.12455735E-2</v>
          </cell>
          <cell r="AB228">
            <v>4.4852660000000002</v>
          </cell>
          <cell r="AC228">
            <v>3.8050000000000002</v>
          </cell>
          <cell r="AD228">
            <v>4.0796289999999997</v>
          </cell>
          <cell r="AE228">
            <v>4.5590000000000002</v>
          </cell>
          <cell r="AF228">
            <v>5.7549999999999999</v>
          </cell>
          <cell r="AG228">
            <v>6.4139999999999997</v>
          </cell>
          <cell r="AH228">
            <v>6.2615429999999996</v>
          </cell>
          <cell r="AI228">
            <v>4.4771720000000004</v>
          </cell>
          <cell r="AJ228">
            <v>4.171405</v>
          </cell>
          <cell r="AK228">
            <v>3.7928140000000008</v>
          </cell>
          <cell r="AL228">
            <v>4.2673869999999994</v>
          </cell>
          <cell r="AM228">
            <v>8.7596349999999994</v>
          </cell>
          <cell r="AN228">
            <v>8.2833819999999978</v>
          </cell>
          <cell r="AO228">
            <v>12.116168999999999</v>
          </cell>
          <cell r="AP228">
            <v>15.452829999999999</v>
          </cell>
          <cell r="AQ228">
            <v>20.353998999999998</v>
          </cell>
          <cell r="AR228">
            <v>17.858815</v>
          </cell>
          <cell r="AS228">
            <v>19.148489999999999</v>
          </cell>
          <cell r="AT228">
            <v>21.225707</v>
          </cell>
          <cell r="AU228">
            <v>21.771041999999998</v>
          </cell>
          <cell r="AV228">
            <v>25.730374000000001</v>
          </cell>
          <cell r="AW228">
            <v>22.623868999999999</v>
          </cell>
          <cell r="AX228">
            <v>5.0475680000000001</v>
          </cell>
          <cell r="AY228">
            <v>15.434631999999999</v>
          </cell>
          <cell r="AZ228">
            <v>15.512370000000001</v>
          </cell>
        </row>
        <row r="246">
          <cell r="B246">
            <v>1.5954837499999999E-2</v>
          </cell>
          <cell r="C246">
            <v>1.5886499999999998E-2</v>
          </cell>
          <cell r="D246">
            <v>1.57924165E-2</v>
          </cell>
          <cell r="E246">
            <v>2.00140465E-2</v>
          </cell>
          <cell r="F246">
            <v>4.2395072999999991E-2</v>
          </cell>
          <cell r="G246">
            <v>5.4607374499999993E-2</v>
          </cell>
          <cell r="H246">
            <v>6.1737795000000005E-2</v>
          </cell>
          <cell r="I246">
            <v>4.8022740499999994E-2</v>
          </cell>
          <cell r="J246">
            <v>3.6066075499999996E-2</v>
          </cell>
          <cell r="K246">
            <v>2.9079329999999994E-2</v>
          </cell>
          <cell r="L246">
            <v>3.3824129499999994E-2</v>
          </cell>
          <cell r="M246">
            <v>3.3584914999999993E-2</v>
          </cell>
          <cell r="N246">
            <v>3.0557670499999998E-2</v>
          </cell>
          <cell r="O246">
            <v>3.395277549999999E-2</v>
          </cell>
          <cell r="P246">
            <v>4.0734561000000002E-2</v>
          </cell>
          <cell r="Q246">
            <v>4.0896877000000005E-2</v>
          </cell>
          <cell r="R246">
            <v>3.6921230333333332E-2</v>
          </cell>
          <cell r="S246">
            <v>4.3557944499999994E-2</v>
          </cell>
          <cell r="T246">
            <v>3.7704789499999988E-2</v>
          </cell>
          <cell r="U246">
            <v>4.0143071499999995E-2</v>
          </cell>
          <cell r="V246">
            <v>6.0848540333333319E-2</v>
          </cell>
          <cell r="W246">
            <v>4.6354063000000001E-2</v>
          </cell>
          <cell r="X246">
            <v>1.5316696499999999E-2</v>
          </cell>
          <cell r="Y246">
            <v>2.8378522333333329E-2</v>
          </cell>
          <cell r="Z246">
            <v>3.0115613499999999E-2</v>
          </cell>
          <cell r="AB246">
            <v>9.2295259999999999</v>
          </cell>
          <cell r="AC246">
            <v>8.7629999999999999</v>
          </cell>
          <cell r="AD246">
            <v>8.7451689999999989</v>
          </cell>
          <cell r="AE246">
            <v>9.3420000000000005</v>
          </cell>
          <cell r="AF246">
            <v>18.248000000000001</v>
          </cell>
          <cell r="AG246">
            <v>22.625</v>
          </cell>
          <cell r="AH246">
            <v>32.884588999999998</v>
          </cell>
          <cell r="AI246">
            <v>28.467057</v>
          </cell>
          <cell r="AJ246">
            <v>24.108120999999997</v>
          </cell>
          <cell r="AK246">
            <v>21.648659000000002</v>
          </cell>
          <cell r="AL246">
            <v>27.978082000000001</v>
          </cell>
          <cell r="AM246">
            <v>34.134617999999996</v>
          </cell>
          <cell r="AN246">
            <v>39.292762999999994</v>
          </cell>
          <cell r="AO246">
            <v>45.381599999999992</v>
          </cell>
          <cell r="AP246">
            <v>56.628823999999994</v>
          </cell>
          <cell r="AQ246">
            <v>59.64138599999999</v>
          </cell>
          <cell r="AR246">
            <v>52.286565999999993</v>
          </cell>
          <cell r="AS246">
            <v>59.046416999999998</v>
          </cell>
          <cell r="AT246">
            <v>56.718567999999998</v>
          </cell>
          <cell r="AU246">
            <v>62.257218000000002</v>
          </cell>
          <cell r="AV246">
            <v>60.490870999999991</v>
          </cell>
          <cell r="AW246">
            <v>81.698820999999995</v>
          </cell>
          <cell r="AX246">
            <v>38.248650999999995</v>
          </cell>
          <cell r="AY246">
            <v>62.160844999999995</v>
          </cell>
          <cell r="AZ246">
            <v>52.258360999999987</v>
          </cell>
        </row>
        <row r="247">
          <cell r="B247">
            <v>0.19721708999999998</v>
          </cell>
          <cell r="C247">
            <v>0.25023949999999995</v>
          </cell>
          <cell r="D247">
            <v>0.28457097199999992</v>
          </cell>
          <cell r="E247">
            <v>0.35458513299999994</v>
          </cell>
          <cell r="F247">
            <v>0.40245951199999996</v>
          </cell>
          <cell r="G247">
            <v>0.37236409349999999</v>
          </cell>
          <cell r="H247">
            <v>0.33265742299999995</v>
          </cell>
          <cell r="I247">
            <v>0.26869102816666662</v>
          </cell>
          <cell r="J247">
            <v>0.18875006849999987</v>
          </cell>
          <cell r="K247">
            <v>0.16277744699999994</v>
          </cell>
          <cell r="L247">
            <v>0.21048707399999997</v>
          </cell>
          <cell r="M247">
            <v>0.19890302599999998</v>
          </cell>
          <cell r="N247">
            <v>0.20976933250000002</v>
          </cell>
          <cell r="O247">
            <v>0.19458199449999999</v>
          </cell>
          <cell r="P247">
            <v>0.21002894166666658</v>
          </cell>
          <cell r="Q247">
            <v>0.26023799549999999</v>
          </cell>
          <cell r="R247">
            <v>0.28237161216666667</v>
          </cell>
          <cell r="S247">
            <v>0.34862153199999996</v>
          </cell>
          <cell r="T247">
            <v>0.41167065099999994</v>
          </cell>
          <cell r="U247">
            <v>0.43327517799999993</v>
          </cell>
          <cell r="V247">
            <v>0.67630338033333326</v>
          </cell>
          <cell r="W247">
            <v>0.57616155800000002</v>
          </cell>
          <cell r="X247">
            <v>0.11559666936649998</v>
          </cell>
          <cell r="Y247">
            <v>0.35837110049999993</v>
          </cell>
          <cell r="Z247">
            <v>0.350762566</v>
          </cell>
          <cell r="AB247">
            <v>99.354754</v>
          </cell>
          <cell r="AC247">
            <v>121.854</v>
          </cell>
          <cell r="AD247">
            <v>132.20283899999998</v>
          </cell>
          <cell r="AE247">
            <v>156.929</v>
          </cell>
          <cell r="AF247">
            <v>200.42099999999999</v>
          </cell>
          <cell r="AG247">
            <v>193.60500000000002</v>
          </cell>
          <cell r="AH247">
            <v>193.61950699999997</v>
          </cell>
          <cell r="AI247">
            <v>174.79731999999998</v>
          </cell>
          <cell r="AJ247">
            <v>146.93162000000001</v>
          </cell>
          <cell r="AK247">
            <v>139.64710099999999</v>
          </cell>
          <cell r="AL247">
            <v>187.128533</v>
          </cell>
          <cell r="AM247">
            <v>199.29784199999997</v>
          </cell>
          <cell r="AN247">
            <v>234.01903499999997</v>
          </cell>
          <cell r="AO247">
            <v>245.44036499999999</v>
          </cell>
          <cell r="AP247">
            <v>269.00933400000002</v>
          </cell>
          <cell r="AQ247">
            <v>342.38289300000002</v>
          </cell>
          <cell r="AR247">
            <v>386.08093500000007</v>
          </cell>
          <cell r="AS247">
            <v>459.781901</v>
          </cell>
          <cell r="AT247">
            <v>545.80286999999998</v>
          </cell>
          <cell r="AU247">
            <v>602.71827800000005</v>
          </cell>
          <cell r="AV247">
            <v>649.87145099999987</v>
          </cell>
          <cell r="AW247">
            <v>873.9338469999999</v>
          </cell>
          <cell r="AX247">
            <v>254.79548799999998</v>
          </cell>
          <cell r="AY247">
            <v>548.99806000000001</v>
          </cell>
          <cell r="AZ247">
            <v>464.55350499999997</v>
          </cell>
        </row>
        <row r="263">
          <cell r="B263">
            <v>0.41387427199999993</v>
          </cell>
          <cell r="C263">
            <v>0.45216849999999997</v>
          </cell>
          <cell r="D263">
            <v>0.52948187250000001</v>
          </cell>
          <cell r="E263">
            <v>0.65815834350000002</v>
          </cell>
          <cell r="F263">
            <v>0.81271504650000015</v>
          </cell>
          <cell r="G263">
            <v>0.86875324899999995</v>
          </cell>
          <cell r="H263">
            <v>0.85028751399999991</v>
          </cell>
          <cell r="I263">
            <v>0.71660705316666673</v>
          </cell>
          <cell r="J263">
            <v>0.5028385658333332</v>
          </cell>
          <cell r="K263">
            <v>0.41691659700000006</v>
          </cell>
          <cell r="L263">
            <v>0.50917344183333313</v>
          </cell>
          <cell r="M263">
            <v>0.48829619683333336</v>
          </cell>
          <cell r="N263">
            <v>0.48079701149999993</v>
          </cell>
          <cell r="O263">
            <v>0.47150279683333324</v>
          </cell>
          <cell r="P263">
            <v>0.53530004983333335</v>
          </cell>
          <cell r="Q263">
            <v>0.59583114666666648</v>
          </cell>
          <cell r="R263">
            <v>0.63427898933333315</v>
          </cell>
          <cell r="S263">
            <v>0.76146105649999973</v>
          </cell>
          <cell r="T263">
            <v>0.8333977781666666</v>
          </cell>
          <cell r="U263">
            <v>0.84696811933333327</v>
          </cell>
          <cell r="V263">
            <v>1.3134634741666669</v>
          </cell>
          <cell r="W263">
            <v>1.0157794686666668</v>
          </cell>
          <cell r="X263">
            <v>0.30369581598299999</v>
          </cell>
          <cell r="Y263">
            <v>0.69049243533333315</v>
          </cell>
          <cell r="Z263">
            <v>0.74242750883333308</v>
          </cell>
          <cell r="AA263">
            <v>0</v>
          </cell>
          <cell r="AB263">
            <v>246.83609200000001</v>
          </cell>
          <cell r="AC263">
            <v>262.67099999999999</v>
          </cell>
          <cell r="AD263">
            <v>289.21904000000001</v>
          </cell>
          <cell r="AE263">
            <v>346.00199999999995</v>
          </cell>
          <cell r="AF263">
            <v>469.88400000000001</v>
          </cell>
          <cell r="AG263">
            <v>532.87700000000007</v>
          </cell>
          <cell r="AH263">
            <v>584.41966999999977</v>
          </cell>
          <cell r="AI263">
            <v>520.98165600000016</v>
          </cell>
          <cell r="AJ263">
            <v>459.91366499999992</v>
          </cell>
          <cell r="AK263">
            <v>406.23237599999999</v>
          </cell>
          <cell r="AL263">
            <v>513.55760099999986</v>
          </cell>
          <cell r="AM263">
            <v>559.60999699999979</v>
          </cell>
          <cell r="AN263">
            <v>617.2085229999999</v>
          </cell>
          <cell r="AO263">
            <v>675.86097199999995</v>
          </cell>
          <cell r="AP263">
            <v>790.01204299999995</v>
          </cell>
          <cell r="AQ263">
            <v>894.79990399999986</v>
          </cell>
          <cell r="AR263">
            <v>942.01676200000009</v>
          </cell>
          <cell r="AS263">
            <v>1090.2578650000003</v>
          </cell>
          <cell r="AT263">
            <v>1238.4759029999998</v>
          </cell>
          <cell r="AU263">
            <v>1273.4896039999999</v>
          </cell>
          <cell r="AV263">
            <v>1310.8393700000001</v>
          </cell>
          <cell r="AW263">
            <v>1710.134718</v>
          </cell>
          <cell r="AX263">
            <v>635.94882999999982</v>
          </cell>
          <cell r="AY263">
            <v>1208.3678869999997</v>
          </cell>
          <cell r="AZ263">
            <v>1089.653419</v>
          </cell>
          <cell r="BA263">
            <v>0</v>
          </cell>
        </row>
        <row r="264">
          <cell r="B264">
            <v>8.0144704499999997E-2</v>
          </cell>
          <cell r="C264">
            <v>7.7094499999999996E-2</v>
          </cell>
          <cell r="D264">
            <v>8.2312695499999991E-2</v>
          </cell>
          <cell r="E264">
            <v>0.11337299399999998</v>
          </cell>
          <cell r="F264">
            <v>0.17255546699999996</v>
          </cell>
          <cell r="G264">
            <v>0.22448760949999996</v>
          </cell>
          <cell r="H264">
            <v>0.24429860266666664</v>
          </cell>
          <cell r="I264">
            <v>0.21645560699999999</v>
          </cell>
          <cell r="J264">
            <v>0.18320374866666667</v>
          </cell>
          <cell r="K264">
            <v>0.14088394849999999</v>
          </cell>
          <cell r="L264">
            <v>0.17189165483333332</v>
          </cell>
          <cell r="M264">
            <v>0.15603062633333326</v>
          </cell>
          <cell r="N264">
            <v>0.14108015016666667</v>
          </cell>
          <cell r="O264">
            <v>0.14225860099999996</v>
          </cell>
          <cell r="P264">
            <v>0.18447068833333333</v>
          </cell>
          <cell r="Q264">
            <v>0.19008352149999996</v>
          </cell>
          <cell r="R264">
            <v>0.20211343783333333</v>
          </cell>
          <cell r="S264">
            <v>0.24633688649999996</v>
          </cell>
          <cell r="T264">
            <v>0.24967579699999998</v>
          </cell>
          <cell r="U264">
            <v>0.25927471150000003</v>
          </cell>
          <cell r="V264">
            <v>0.37800202199999999</v>
          </cell>
          <cell r="W264">
            <v>0.25382104250000004</v>
          </cell>
          <cell r="X264">
            <v>0.10240925449999998</v>
          </cell>
          <cell r="Y264">
            <v>0.18958872949999997</v>
          </cell>
          <cell r="Z264">
            <v>0.22801613566666665</v>
          </cell>
          <cell r="AA264">
            <v>0</v>
          </cell>
          <cell r="AB264">
            <v>54.434312000000006</v>
          </cell>
          <cell r="AC264">
            <v>55.509</v>
          </cell>
          <cell r="AD264">
            <v>55.50295599999999</v>
          </cell>
          <cell r="AE264">
            <v>75.135000000000005</v>
          </cell>
          <cell r="AF264">
            <v>127.62300000000002</v>
          </cell>
          <cell r="AG264">
            <v>169.70800000000003</v>
          </cell>
          <cell r="AH264">
            <v>200.55681399999997</v>
          </cell>
          <cell r="AI264">
            <v>184.86969900000003</v>
          </cell>
          <cell r="AJ264">
            <v>177.64766299999997</v>
          </cell>
          <cell r="AK264">
            <v>148.44012300000003</v>
          </cell>
          <cell r="AL264">
            <v>186.16826</v>
          </cell>
          <cell r="AM264">
            <v>196.45623099999997</v>
          </cell>
          <cell r="AN264">
            <v>202.41425799999996</v>
          </cell>
          <cell r="AO264">
            <v>213.17221900000004</v>
          </cell>
          <cell r="AP264">
            <v>280.67065400000001</v>
          </cell>
          <cell r="AQ264">
            <v>286.95135199999999</v>
          </cell>
          <cell r="AR264">
            <v>295.98617700000005</v>
          </cell>
          <cell r="AS264">
            <v>349.17198900000011</v>
          </cell>
          <cell r="AT264">
            <v>381.94743000000011</v>
          </cell>
          <cell r="AU264">
            <v>411.51079400000003</v>
          </cell>
          <cell r="AV264">
            <v>367.86952900000006</v>
          </cell>
          <cell r="AW264">
            <v>461.91225500000002</v>
          </cell>
          <cell r="AX264">
            <v>180.61008699999996</v>
          </cell>
          <cell r="AY264">
            <v>365.20321899999993</v>
          </cell>
          <cell r="AZ264">
            <v>351.47949700000004</v>
          </cell>
          <cell r="BA264">
            <v>0</v>
          </cell>
        </row>
        <row r="265">
          <cell r="B265">
            <v>1.8848900000000002E-3</v>
          </cell>
          <cell r="C265">
            <v>0</v>
          </cell>
          <cell r="D265">
            <v>5.2973164999999987E-3</v>
          </cell>
          <cell r="E265">
            <v>8.3347774999999995E-3</v>
          </cell>
          <cell r="F265">
            <v>1.0262651000000001E-2</v>
          </cell>
          <cell r="G265">
            <v>1.2086682999999999E-2</v>
          </cell>
          <cell r="H265">
            <v>1.2959485000000001E-2</v>
          </cell>
          <cell r="I265">
            <v>1.18313575E-2</v>
          </cell>
          <cell r="J265">
            <v>1.0207963499999998E-2</v>
          </cell>
          <cell r="K265">
            <v>1.5406558999999998E-2</v>
          </cell>
          <cell r="L265">
            <v>1.2046891499999999E-2</v>
          </cell>
          <cell r="M265">
            <v>1.1033791999999999E-2</v>
          </cell>
          <cell r="N265">
            <v>8.4997045E-3</v>
          </cell>
          <cell r="O265">
            <v>9.9112999999999996E-3</v>
          </cell>
          <cell r="P265">
            <v>1.2245862999999999E-2</v>
          </cell>
          <cell r="Q265">
            <v>1.4081346999999998E-2</v>
          </cell>
          <cell r="R265">
            <v>1.8180175166666666E-2</v>
          </cell>
          <cell r="S265">
            <v>2.1023047499999999E-2</v>
          </cell>
          <cell r="T265">
            <v>1.6552917499999997E-2</v>
          </cell>
          <cell r="U265">
            <v>1.7597863500000002E-2</v>
          </cell>
          <cell r="V265">
            <v>3.602480583333334E-2</v>
          </cell>
          <cell r="W265">
            <v>2.0338054500000001E-2</v>
          </cell>
          <cell r="X265">
            <v>1.2906246499999999E-2</v>
          </cell>
          <cell r="Y265">
            <v>1.6737356333333328E-2</v>
          </cell>
          <cell r="Z265">
            <v>2.4950461999999996E-2</v>
          </cell>
          <cell r="AA265">
            <v>0</v>
          </cell>
          <cell r="AB265">
            <v>1.14499</v>
          </cell>
          <cell r="AC265">
            <v>0</v>
          </cell>
          <cell r="AD265">
            <v>3.4999850000000001</v>
          </cell>
          <cell r="AE265">
            <v>5.5439999999999996</v>
          </cell>
          <cell r="AF265">
            <v>7.7349999999999994</v>
          </cell>
          <cell r="AG265">
            <v>10.046000000000001</v>
          </cell>
          <cell r="AH265">
            <v>11.320694</v>
          </cell>
          <cell r="AI265">
            <v>10.027561</v>
          </cell>
          <cell r="AJ265">
            <v>10.092404999999999</v>
          </cell>
          <cell r="AK265">
            <v>11.735513999999998</v>
          </cell>
          <cell r="AL265">
            <v>12.076807999999998</v>
          </cell>
          <cell r="AM265">
            <v>12.567879999999999</v>
          </cell>
          <cell r="AN265">
            <v>10.765109999999998</v>
          </cell>
          <cell r="AO265">
            <v>15.679794999999997</v>
          </cell>
          <cell r="AP265">
            <v>19.055434000000002</v>
          </cell>
          <cell r="AQ265">
            <v>19.326150999999999</v>
          </cell>
          <cell r="AR265">
            <v>24.625864999999997</v>
          </cell>
          <cell r="AS265">
            <v>27.048958999999996</v>
          </cell>
          <cell r="AT265">
            <v>25.515170000000001</v>
          </cell>
          <cell r="AU265">
            <v>26.606174000000003</v>
          </cell>
          <cell r="AV265">
            <v>30.436282999999996</v>
          </cell>
          <cell r="AW265">
            <v>47.915901999999996</v>
          </cell>
          <cell r="AX265">
            <v>36.001379</v>
          </cell>
          <cell r="AY265">
            <v>35.505159999999997</v>
          </cell>
          <cell r="AZ265">
            <v>41.659622999999996</v>
          </cell>
          <cell r="BA265">
            <v>0</v>
          </cell>
        </row>
        <row r="266">
          <cell r="B266">
            <v>6.4197700000000006E-4</v>
          </cell>
          <cell r="C266">
            <v>0</v>
          </cell>
          <cell r="D266">
            <v>1.0762219999999999E-3</v>
          </cell>
          <cell r="E266">
            <v>4.9169049999999998E-4</v>
          </cell>
          <cell r="F266">
            <v>8.4862399999999997E-4</v>
          </cell>
          <cell r="G266">
            <v>2.4801839999999999E-3</v>
          </cell>
          <cell r="H266">
            <v>3.9649960000000001E-3</v>
          </cell>
          <cell r="I266">
            <v>2.9449209999999997E-3</v>
          </cell>
          <cell r="J266">
            <v>2.7749889999999994E-3</v>
          </cell>
          <cell r="K266">
            <v>2.91179E-3</v>
          </cell>
          <cell r="L266">
            <v>2.8113889999999992E-3</v>
          </cell>
          <cell r="M266">
            <v>3.967543166666667E-3</v>
          </cell>
          <cell r="N266">
            <v>4.291810833333333E-3</v>
          </cell>
          <cell r="O266">
            <v>4.4213049999999986E-3</v>
          </cell>
          <cell r="P266">
            <v>5.4308344999999987E-3</v>
          </cell>
          <cell r="Q266">
            <v>4.2802479999999995E-3</v>
          </cell>
          <cell r="R266">
            <v>4.6349870000000001E-3</v>
          </cell>
          <cell r="S266">
            <v>6.0341749999999984E-3</v>
          </cell>
          <cell r="T266">
            <v>4.9594473333333328E-3</v>
          </cell>
          <cell r="U266">
            <v>4.8082615000000009E-3</v>
          </cell>
          <cell r="V266">
            <v>5.5284665000000007E-3</v>
          </cell>
          <cell r="W266">
            <v>5.3679639999999994E-3</v>
          </cell>
          <cell r="X266">
            <v>9.2020600000000002E-4</v>
          </cell>
          <cell r="Y266">
            <v>3.8980829999999992E-3</v>
          </cell>
          <cell r="Z266">
            <v>5.0578639999999987E-3</v>
          </cell>
          <cell r="AA266">
            <v>0</v>
          </cell>
          <cell r="AB266">
            <v>0.29199900000000001</v>
          </cell>
          <cell r="AC266">
            <v>0</v>
          </cell>
          <cell r="AD266">
            <v>0.58947399999999994</v>
          </cell>
          <cell r="AE266">
            <v>0.31</v>
          </cell>
          <cell r="AF266">
            <v>0.64900000000000002</v>
          </cell>
          <cell r="AG266">
            <v>1.6810000000000003</v>
          </cell>
          <cell r="AH266">
            <v>2.7587289999999998</v>
          </cell>
          <cell r="AI266">
            <v>2.6539350000000002</v>
          </cell>
          <cell r="AJ266">
            <v>2.5208810000000001</v>
          </cell>
          <cell r="AK266">
            <v>2.4898189999999998</v>
          </cell>
          <cell r="AL266">
            <v>2.8165379999999995</v>
          </cell>
          <cell r="AM266">
            <v>4.0179320000000001</v>
          </cell>
          <cell r="AN266">
            <v>4.4033730000000002</v>
          </cell>
          <cell r="AO266">
            <v>4.8144649999999993</v>
          </cell>
          <cell r="AP266">
            <v>6.3723390000000002</v>
          </cell>
          <cell r="AQ266">
            <v>5.5047190000000006</v>
          </cell>
          <cell r="AR266">
            <v>5.3946119999999995</v>
          </cell>
          <cell r="AS266">
            <v>7.2546779999999993</v>
          </cell>
          <cell r="AT266">
            <v>6.0828010000000008</v>
          </cell>
          <cell r="AU266">
            <v>4.9734459999999991</v>
          </cell>
          <cell r="AV266">
            <v>3.8448399999999996</v>
          </cell>
          <cell r="AW266">
            <v>7.6578979999999994</v>
          </cell>
          <cell r="AX266">
            <v>1.9701359999999997</v>
          </cell>
          <cell r="AY266">
            <v>5.9576919999999998</v>
          </cell>
          <cell r="AZ266">
            <v>4.2389189999999992</v>
          </cell>
          <cell r="BA266">
            <v>0</v>
          </cell>
        </row>
        <row r="267">
          <cell r="B267">
            <v>0.11321010050000001</v>
          </cell>
          <cell r="C267">
            <v>0.11068049999999997</v>
          </cell>
          <cell r="D267">
            <v>0.13053805799999996</v>
          </cell>
          <cell r="E267">
            <v>0.15569177749999999</v>
          </cell>
          <cell r="F267">
            <v>0.18831205749999996</v>
          </cell>
          <cell r="G267">
            <v>0.20634764149999996</v>
          </cell>
          <cell r="H267">
            <v>0.20239771849999999</v>
          </cell>
          <cell r="I267">
            <v>0.16657638333333333</v>
          </cell>
          <cell r="J267">
            <v>7.4890190499999981E-2</v>
          </cell>
          <cell r="K267">
            <v>6.1605312999999995E-2</v>
          </cell>
          <cell r="L267">
            <v>6.3316429999999979E-2</v>
          </cell>
          <cell r="M267">
            <v>6.574159333333332E-2</v>
          </cell>
          <cell r="N267">
            <v>6.3596417500000016E-2</v>
          </cell>
          <cell r="O267">
            <v>6.8236479833333336E-2</v>
          </cell>
          <cell r="P267">
            <v>6.799302783333333E-2</v>
          </cell>
          <cell r="Q267">
            <v>7.1370283999999992E-2</v>
          </cell>
          <cell r="R267">
            <v>7.4079230833333329E-2</v>
          </cell>
          <cell r="S267">
            <v>8.240108833333333E-2</v>
          </cell>
          <cell r="T267">
            <v>8.6740394833333317E-2</v>
          </cell>
          <cell r="U267">
            <v>7.1965509833333344E-2</v>
          </cell>
          <cell r="V267">
            <v>0.12229223349999997</v>
          </cell>
          <cell r="W267">
            <v>7.1053519833333328E-2</v>
          </cell>
          <cell r="X267">
            <v>4.2153718410999998E-2</v>
          </cell>
          <cell r="Y267">
            <v>5.9407302999999995E-2</v>
          </cell>
          <cell r="Z267">
            <v>6.4559779666666678E-2</v>
          </cell>
          <cell r="AA267">
            <v>0</v>
          </cell>
          <cell r="AB267">
            <v>77.768709999999984</v>
          </cell>
          <cell r="AC267">
            <v>75.960000000000008</v>
          </cell>
          <cell r="AD267">
            <v>81.570154000000002</v>
          </cell>
          <cell r="AE267">
            <v>92.837000000000003</v>
          </cell>
          <cell r="AF267">
            <v>108.48099999999999</v>
          </cell>
          <cell r="AG267">
            <v>123.78</v>
          </cell>
          <cell r="AH267">
            <v>136.76907499999996</v>
          </cell>
          <cell r="AI267">
            <v>110.30199399999998</v>
          </cell>
          <cell r="AJ267">
            <v>81.641790999999984</v>
          </cell>
          <cell r="AK267">
            <v>70.349535000000003</v>
          </cell>
          <cell r="AL267">
            <v>72.681161999999986</v>
          </cell>
          <cell r="AM267">
            <v>86.999211000000017</v>
          </cell>
          <cell r="AN267">
            <v>94.60739199999999</v>
          </cell>
          <cell r="AO267">
            <v>123.28242899999996</v>
          </cell>
          <cell r="AP267">
            <v>126.91082499999997</v>
          </cell>
          <cell r="AQ267">
            <v>146.17862899999997</v>
          </cell>
          <cell r="AR267">
            <v>144.78931400000002</v>
          </cell>
          <cell r="AS267">
            <v>167.466937</v>
          </cell>
          <cell r="AT267">
            <v>186.53719699999999</v>
          </cell>
          <cell r="AU267">
            <v>140.84415300000001</v>
          </cell>
          <cell r="AV267">
            <v>163.21183700000003</v>
          </cell>
          <cell r="AW267">
            <v>178.92385899999999</v>
          </cell>
          <cell r="AX267">
            <v>100.46661900000002</v>
          </cell>
          <cell r="AY267">
            <v>141.95609300000001</v>
          </cell>
          <cell r="AZ267">
            <v>121.94074699999999</v>
          </cell>
          <cell r="BA267">
            <v>0</v>
          </cell>
        </row>
        <row r="268">
          <cell r="B268">
            <v>0.20642302799999998</v>
          </cell>
          <cell r="C268">
            <v>0.26017599999999996</v>
          </cell>
          <cell r="D268">
            <v>0.29978894049999993</v>
          </cell>
          <cell r="E268">
            <v>0.36956969699999992</v>
          </cell>
          <cell r="F268">
            <v>0.42174553049999997</v>
          </cell>
          <cell r="G268">
            <v>0.39400337549999997</v>
          </cell>
          <cell r="H268">
            <v>0.35445620349999996</v>
          </cell>
          <cell r="I268">
            <v>0.2892190243333333</v>
          </cell>
          <cell r="J268">
            <v>0.20635300699999987</v>
          </cell>
          <cell r="K268">
            <v>0.17606118599999993</v>
          </cell>
          <cell r="L268">
            <v>0.22789836299999996</v>
          </cell>
          <cell r="M268">
            <v>0.21596077649999998</v>
          </cell>
          <cell r="N268">
            <v>0.22679593366666667</v>
          </cell>
          <cell r="O268">
            <v>0.20857872550000001</v>
          </cell>
          <cell r="P268">
            <v>0.22373292566666658</v>
          </cell>
          <cell r="Q268">
            <v>0.28026138699999997</v>
          </cell>
          <cell r="R268">
            <v>0.30090386483333331</v>
          </cell>
          <cell r="S268">
            <v>0.36815077249999995</v>
          </cell>
          <cell r="T268">
            <v>0.43430024749999996</v>
          </cell>
          <cell r="U268">
            <v>0.45518520249999994</v>
          </cell>
          <cell r="V268">
            <v>0.71363260433333331</v>
          </cell>
          <cell r="W268">
            <v>0.61580245516666665</v>
          </cell>
          <cell r="X268">
            <v>0.12315891986649999</v>
          </cell>
          <cell r="Y268">
            <v>0.38359648949999992</v>
          </cell>
          <cell r="Z268">
            <v>0.37518007450000002</v>
          </cell>
          <cell r="AA268">
            <v>0</v>
          </cell>
          <cell r="AB268">
            <v>105.93741799999999</v>
          </cell>
          <cell r="AC268">
            <v>128.51400000000001</v>
          </cell>
          <cell r="AD268">
            <v>140.90200499999997</v>
          </cell>
          <cell r="AE268">
            <v>165.773</v>
          </cell>
          <cell r="AF268">
            <v>212.31299999999999</v>
          </cell>
          <cell r="AG268">
            <v>207.89900000000003</v>
          </cell>
          <cell r="AH268">
            <v>208.31607299999996</v>
          </cell>
          <cell r="AI268">
            <v>188.94119999999998</v>
          </cell>
          <cell r="AJ268">
            <v>161.95982500000002</v>
          </cell>
          <cell r="AK268">
            <v>152.03960699999999</v>
          </cell>
          <cell r="AL268">
            <v>201.670727</v>
          </cell>
          <cell r="AM268">
            <v>215.65779499999996</v>
          </cell>
          <cell r="AN268">
            <v>253.11833499999997</v>
          </cell>
          <cell r="AO268">
            <v>261.20203299999997</v>
          </cell>
          <cell r="AP268">
            <v>286.59252500000002</v>
          </cell>
          <cell r="AQ268">
            <v>370.21073699999999</v>
          </cell>
          <cell r="AR268">
            <v>415.48063600000006</v>
          </cell>
          <cell r="AS268">
            <v>484.82845000000003</v>
          </cell>
          <cell r="AT268">
            <v>576.51212899999996</v>
          </cell>
          <cell r="AU268">
            <v>632.97277100000008</v>
          </cell>
          <cell r="AV268">
            <v>686.82705999999985</v>
          </cell>
          <cell r="AW268">
            <v>926.35820999999987</v>
          </cell>
          <cell r="AX268">
            <v>273.04611199999999</v>
          </cell>
          <cell r="AY268">
            <v>589.79363999999998</v>
          </cell>
          <cell r="AZ268">
            <v>499.20810399999999</v>
          </cell>
          <cell r="BA268">
            <v>0</v>
          </cell>
        </row>
        <row r="269">
          <cell r="B269">
            <v>2.7361704999999993E-3</v>
          </cell>
          <cell r="C269">
            <v>0</v>
          </cell>
          <cell r="D269">
            <v>2.2843939999999999E-3</v>
          </cell>
          <cell r="E269">
            <v>1.2014134999999999E-3</v>
          </cell>
          <cell r="F269">
            <v>1.1704419999999998E-3</v>
          </cell>
          <cell r="G269">
            <v>3.8130189999999995E-3</v>
          </cell>
          <cell r="H269">
            <v>4.4692899999999999E-3</v>
          </cell>
          <cell r="I269">
            <v>5.2179609999999993E-3</v>
          </cell>
          <cell r="J269">
            <v>4.7235440000000005E-3</v>
          </cell>
          <cell r="K269">
            <v>3.7675714999999992E-3</v>
          </cell>
          <cell r="L269">
            <v>6.7689789999999996E-3</v>
          </cell>
          <cell r="M269">
            <v>7.448587999999999E-3</v>
          </cell>
          <cell r="N269">
            <v>7.3410399999999975E-3</v>
          </cell>
          <cell r="O269">
            <v>9.0031795000000015E-3</v>
          </cell>
          <cell r="P269">
            <v>1.4807212E-2</v>
          </cell>
          <cell r="Q269">
            <v>1.0646593499999999E-2</v>
          </cell>
          <cell r="R269">
            <v>7.690494E-3</v>
          </cell>
          <cell r="S269">
            <v>9.1740810000000006E-3</v>
          </cell>
          <cell r="T269">
            <v>1.0405629499999999E-2</v>
          </cell>
          <cell r="U269">
            <v>8.8702425000000001E-3</v>
          </cell>
          <cell r="V269">
            <v>1.1530304166666665E-2</v>
          </cell>
          <cell r="W269">
            <v>1.43100265E-2</v>
          </cell>
          <cell r="X269">
            <v>3.9129440000000007E-3</v>
          </cell>
          <cell r="Y269">
            <v>9.7234833333333329E-3</v>
          </cell>
          <cell r="Z269">
            <v>1.5796196333333332E-2</v>
          </cell>
          <cell r="AA269">
            <v>0</v>
          </cell>
          <cell r="AB269">
            <v>1.958639</v>
          </cell>
          <cell r="AC269">
            <v>0</v>
          </cell>
          <cell r="AD269">
            <v>1.8378510000000001</v>
          </cell>
          <cell r="AE269">
            <v>0.84499999999999997</v>
          </cell>
          <cell r="AF269">
            <v>1.2069999999999999</v>
          </cell>
          <cell r="AG269">
            <v>3.4820000000000002</v>
          </cell>
          <cell r="AH269">
            <v>4.2622770000000001</v>
          </cell>
          <cell r="AI269">
            <v>4.6499900000000016</v>
          </cell>
          <cell r="AJ269">
            <v>4.9380350000000011</v>
          </cell>
          <cell r="AK269">
            <v>3.9437639999999998</v>
          </cell>
          <cell r="AL269">
            <v>5.5887960000000012</v>
          </cell>
          <cell r="AM269">
            <v>8.2925679999999993</v>
          </cell>
          <cell r="AN269">
            <v>9.5590239999999991</v>
          </cell>
          <cell r="AO269">
            <v>14.052028999999999</v>
          </cell>
          <cell r="AP269">
            <v>26.950496999999999</v>
          </cell>
          <cell r="AQ269">
            <v>26.297435999999998</v>
          </cell>
          <cell r="AR269">
            <v>14.072651999999996</v>
          </cell>
          <cell r="AS269">
            <v>12.174695999999999</v>
          </cell>
          <cell r="AT269">
            <v>14.542945</v>
          </cell>
          <cell r="AU269">
            <v>11.229241999999999</v>
          </cell>
          <cell r="AV269">
            <v>11.565184999999998</v>
          </cell>
          <cell r="AW269">
            <v>22.982991000000005</v>
          </cell>
          <cell r="AX269">
            <v>8.1458289999999991</v>
          </cell>
          <cell r="AY269">
            <v>16.204594</v>
          </cell>
          <cell r="AZ269">
            <v>19.305345000000006</v>
          </cell>
          <cell r="BA269">
            <v>0</v>
          </cell>
        </row>
      </sheetData>
      <sheetData sheetId="67">
        <row r="15">
          <cell r="B15">
            <v>9.9887585000000001E-3</v>
          </cell>
          <cell r="C15">
            <v>1.0927174999999999E-2</v>
          </cell>
          <cell r="D15">
            <v>1.9248914999999998E-2</v>
          </cell>
          <cell r="E15">
            <v>2.1568378999999999E-2</v>
          </cell>
          <cell r="F15">
            <v>3.3685463874999995E-2</v>
          </cell>
          <cell r="G15">
            <v>2.2970776499999998E-2</v>
          </cell>
          <cell r="H15">
            <v>2.5232372166666663E-2</v>
          </cell>
          <cell r="I15">
            <v>3.3478616499999996E-2</v>
          </cell>
          <cell r="J15">
            <v>2.7330979833333338E-2</v>
          </cell>
          <cell r="K15">
            <v>3.3367148499999999E-2</v>
          </cell>
          <cell r="L15">
            <v>4.9842461833333324E-2</v>
          </cell>
          <cell r="M15">
            <v>5.6386872500000004E-2</v>
          </cell>
          <cell r="N15">
            <v>6.2424051166666661E-2</v>
          </cell>
          <cell r="O15">
            <v>7.5895490999999968E-2</v>
          </cell>
          <cell r="P15">
            <v>9.4241272999999987E-2</v>
          </cell>
          <cell r="Q15">
            <v>0.10405900849999998</v>
          </cell>
          <cell r="R15">
            <v>0.1348538205</v>
          </cell>
          <cell r="S15">
            <v>0.12751604699999997</v>
          </cell>
          <cell r="T15">
            <v>0.2054020848333333</v>
          </cell>
          <cell r="U15">
            <v>0.17418354799999997</v>
          </cell>
          <cell r="V15">
            <v>0.21291253166666665</v>
          </cell>
          <cell r="W15">
            <v>0.29061096749999993</v>
          </cell>
          <cell r="X15">
            <v>0.24283000349999997</v>
          </cell>
          <cell r="Y15">
            <v>0.22798900416666665</v>
          </cell>
          <cell r="Z15">
            <v>0.24714694699999995</v>
          </cell>
          <cell r="AB15">
            <v>3.7084039999999998</v>
          </cell>
          <cell r="AC15">
            <v>4.1029499999999999</v>
          </cell>
          <cell r="AD15">
            <v>7.09436</v>
          </cell>
          <cell r="AE15">
            <v>8.5660000000000007</v>
          </cell>
          <cell r="AF15">
            <v>15.051799999999998</v>
          </cell>
          <cell r="AG15">
            <v>11.262</v>
          </cell>
          <cell r="AH15">
            <v>13.582394999999998</v>
          </cell>
          <cell r="AI15">
            <v>17.683351999999996</v>
          </cell>
          <cell r="AJ15">
            <v>17.240870000000001</v>
          </cell>
          <cell r="AK15">
            <v>21.775722999999996</v>
          </cell>
          <cell r="AL15">
            <v>33.587004</v>
          </cell>
          <cell r="AM15">
            <v>46.763800999999994</v>
          </cell>
          <cell r="AN15">
            <v>53.041542999999997</v>
          </cell>
          <cell r="AO15">
            <v>64.521456999999998</v>
          </cell>
          <cell r="AP15">
            <v>74.041793999999996</v>
          </cell>
          <cell r="AQ15">
            <v>74.743281999999994</v>
          </cell>
          <cell r="AR15">
            <v>84.777123000000003</v>
          </cell>
          <cell r="AS15">
            <v>72.376266000000001</v>
          </cell>
          <cell r="AT15">
            <v>111.82450299999999</v>
          </cell>
          <cell r="AU15">
            <v>89.645685000000014</v>
          </cell>
          <cell r="AV15">
            <v>98.73950099999999</v>
          </cell>
          <cell r="AW15">
            <v>170.54678199999998</v>
          </cell>
          <cell r="AX15">
            <v>157.26146699999998</v>
          </cell>
          <cell r="AY15">
            <v>121.56190099999999</v>
          </cell>
          <cell r="AZ15">
            <v>124.866653</v>
          </cell>
        </row>
        <row r="23">
          <cell r="B23">
            <v>1.7215642499999999E-2</v>
          </cell>
          <cell r="C23">
            <v>1.3580874999999999E-2</v>
          </cell>
          <cell r="D23">
            <v>1.1704531999999998E-2</v>
          </cell>
          <cell r="E23">
            <v>1.3863604999999999E-2</v>
          </cell>
          <cell r="F23">
            <v>1.9022688475000001E-2</v>
          </cell>
          <cell r="G23">
            <v>1.8591145999999999E-2</v>
          </cell>
          <cell r="H23">
            <v>2.3175176499999995E-2</v>
          </cell>
          <cell r="I23">
            <v>2.5942840000000002E-2</v>
          </cell>
          <cell r="J23">
            <v>2.4893928499999999E-2</v>
          </cell>
          <cell r="K23">
            <v>2.6635132999999998E-2</v>
          </cell>
          <cell r="L23">
            <v>3.2139050999999995E-2</v>
          </cell>
          <cell r="M23">
            <v>3.3167771666666658E-2</v>
          </cell>
          <cell r="N23">
            <v>2.576652116666666E-2</v>
          </cell>
          <cell r="O23">
            <v>2.5149190499999995E-2</v>
          </cell>
          <cell r="P23">
            <v>3.6649318999999993E-2</v>
          </cell>
          <cell r="Q23">
            <v>3.8416126000000002E-2</v>
          </cell>
          <cell r="R23">
            <v>3.4669904499999994E-2</v>
          </cell>
          <cell r="S23">
            <v>2.3626921499999998E-2</v>
          </cell>
          <cell r="T23">
            <v>2.6397265999999996E-2</v>
          </cell>
          <cell r="U23">
            <v>2.5805195499999999E-2</v>
          </cell>
          <cell r="V23">
            <v>3.5707619333333329E-2</v>
          </cell>
          <cell r="W23">
            <v>4.0482942499999994E-2</v>
          </cell>
          <cell r="X23">
            <v>2.5139551499999996E-2</v>
          </cell>
          <cell r="Y23">
            <v>2.0109802999999999E-2</v>
          </cell>
          <cell r="Z23">
            <v>2.31553735E-2</v>
          </cell>
          <cell r="AB23">
            <v>7.0583320000000001</v>
          </cell>
          <cell r="AC23">
            <v>5.9967499999999996</v>
          </cell>
          <cell r="AD23">
            <v>5.0595720000000002</v>
          </cell>
          <cell r="AE23">
            <v>6.3029999999999999</v>
          </cell>
          <cell r="AF23">
            <v>8.9794</v>
          </cell>
          <cell r="AG23">
            <v>9.5329999999999995</v>
          </cell>
          <cell r="AH23">
            <v>12.623984000000002</v>
          </cell>
          <cell r="AI23">
            <v>15.998763999999998</v>
          </cell>
          <cell r="AJ23">
            <v>15.851217999999999</v>
          </cell>
          <cell r="AK23">
            <v>17.977907999999999</v>
          </cell>
          <cell r="AL23">
            <v>23.862194999999996</v>
          </cell>
          <cell r="AM23">
            <v>25.714257</v>
          </cell>
          <cell r="AN23">
            <v>20.938570999999996</v>
          </cell>
          <cell r="AO23">
            <v>20.563062000000002</v>
          </cell>
          <cell r="AP23">
            <v>30.195878999999998</v>
          </cell>
          <cell r="AQ23">
            <v>30.410601999999994</v>
          </cell>
          <cell r="AR23">
            <v>26.870400999999998</v>
          </cell>
          <cell r="AS23">
            <v>16.476918999999999</v>
          </cell>
          <cell r="AT23">
            <v>20.130009999999999</v>
          </cell>
          <cell r="AU23">
            <v>20.012177000000001</v>
          </cell>
          <cell r="AV23">
            <v>21.997264000000001</v>
          </cell>
          <cell r="AW23">
            <v>30.598488999999997</v>
          </cell>
          <cell r="AX23">
            <v>22.449809999999999</v>
          </cell>
          <cell r="AY23">
            <v>18.092499999999994</v>
          </cell>
          <cell r="AZ23">
            <v>17.016620999999997</v>
          </cell>
        </row>
        <row r="34">
          <cell r="B34">
            <v>3.8499999999999996E-6</v>
          </cell>
          <cell r="D34">
            <v>9.2347499999999996E-5</v>
          </cell>
          <cell r="F34">
            <v>0</v>
          </cell>
          <cell r="G34">
            <v>3.6167250000000001E-4</v>
          </cell>
          <cell r="H34">
            <v>2.9436399999999998E-4</v>
          </cell>
          <cell r="I34">
            <v>3.1673249999999997E-4</v>
          </cell>
          <cell r="J34">
            <v>4.0267849999999985E-4</v>
          </cell>
          <cell r="K34">
            <v>9.2536499999999991E-5</v>
          </cell>
          <cell r="L34">
            <v>2.0415499999999997E-4</v>
          </cell>
          <cell r="M34">
            <v>3.1899349999999995E-4</v>
          </cell>
          <cell r="N34">
            <v>3.9081700000000001E-4</v>
          </cell>
          <cell r="O34">
            <v>2.469145E-4</v>
          </cell>
          <cell r="P34">
            <v>5.7109849999999987E-4</v>
          </cell>
          <cell r="Q34">
            <v>4.4661399999999996E-4</v>
          </cell>
          <cell r="R34">
            <v>2.7132699999999997E-4</v>
          </cell>
          <cell r="S34">
            <v>1.7282649999999998E-4</v>
          </cell>
          <cell r="T34">
            <v>6.0350499999999984E-5</v>
          </cell>
          <cell r="U34">
            <v>2.1476700000000001E-4</v>
          </cell>
          <cell r="V34">
            <v>3.0992133333333332E-4</v>
          </cell>
          <cell r="W34">
            <v>5.3826850000000001E-4</v>
          </cell>
          <cell r="X34">
            <v>1.2902959999999998E-3</v>
          </cell>
          <cell r="Y34">
            <v>8.7693899999999987E-4</v>
          </cell>
          <cell r="Z34">
            <v>8.1488749999999999E-4</v>
          </cell>
          <cell r="AB34">
            <v>1.516E-3</v>
          </cell>
          <cell r="AD34">
            <v>3.2313999999999996E-2</v>
          </cell>
          <cell r="AF34">
            <v>0</v>
          </cell>
          <cell r="AG34">
            <v>0.121</v>
          </cell>
          <cell r="AH34">
            <v>0.22615499999999999</v>
          </cell>
          <cell r="AI34">
            <v>0.54447400000000001</v>
          </cell>
          <cell r="AJ34">
            <v>0.28218500000000002</v>
          </cell>
          <cell r="AK34">
            <v>6.9378999999999996E-2</v>
          </cell>
          <cell r="AL34">
            <v>0.23989299999999997</v>
          </cell>
          <cell r="AM34">
            <v>0.243811</v>
          </cell>
          <cell r="AN34">
            <v>0.33477200000000001</v>
          </cell>
          <cell r="AO34">
            <v>0.26276500000000003</v>
          </cell>
          <cell r="AP34">
            <v>0.67567100000000002</v>
          </cell>
          <cell r="AQ34">
            <v>0.65720800000000001</v>
          </cell>
          <cell r="AR34">
            <v>0.23492099999999999</v>
          </cell>
          <cell r="AS34">
            <v>0.16767299999999999</v>
          </cell>
          <cell r="AT34">
            <v>7.2512999999999994E-2</v>
          </cell>
          <cell r="AU34">
            <v>0.16541999999999998</v>
          </cell>
          <cell r="AV34">
            <v>0.39702799999999999</v>
          </cell>
          <cell r="AW34">
            <v>0.81842000000000004</v>
          </cell>
          <cell r="AX34">
            <v>1.6228089999999999</v>
          </cell>
          <cell r="AY34">
            <v>1.224472</v>
          </cell>
          <cell r="AZ34">
            <v>0.80033899999999991</v>
          </cell>
        </row>
        <row r="39">
          <cell r="B39">
            <v>2.0448540000000001E-2</v>
          </cell>
          <cell r="C39">
            <v>2.0462049999999996E-2</v>
          </cell>
          <cell r="D39">
            <v>2.9895410999999997E-2</v>
          </cell>
          <cell r="E39">
            <v>3.6021404999999999E-2</v>
          </cell>
          <cell r="F39">
            <v>5.156280114999999E-2</v>
          </cell>
          <cell r="G39">
            <v>6.0316504499999993E-2</v>
          </cell>
          <cell r="H39">
            <v>6.7442483499999983E-2</v>
          </cell>
          <cell r="I39">
            <v>4.9779926000000002E-2</v>
          </cell>
          <cell r="J39">
            <v>4.0849326666666665E-2</v>
          </cell>
          <cell r="K39">
            <v>3.3389398000000001E-2</v>
          </cell>
          <cell r="L39">
            <v>3.5480630499999992E-2</v>
          </cell>
          <cell r="M39">
            <v>3.93480815E-2</v>
          </cell>
          <cell r="N39">
            <v>4.1721515499999993E-2</v>
          </cell>
          <cell r="O39">
            <v>4.1925598833333327E-2</v>
          </cell>
          <cell r="P39">
            <v>5.1742319999999994E-2</v>
          </cell>
          <cell r="Q39">
            <v>6.1156588999999997E-2</v>
          </cell>
          <cell r="R39">
            <v>7.8259671500000003E-2</v>
          </cell>
          <cell r="S39">
            <v>7.3162478166666642E-2</v>
          </cell>
          <cell r="T39">
            <v>0.117433519</v>
          </cell>
          <cell r="U39">
            <v>0.1206268455</v>
          </cell>
          <cell r="V39">
            <v>0.17080697466666664</v>
          </cell>
          <cell r="W39">
            <v>0.27744345299999995</v>
          </cell>
          <cell r="X39">
            <v>0.19568911250000001</v>
          </cell>
          <cell r="Y39">
            <v>0.16216085899999996</v>
          </cell>
          <cell r="Z39">
            <v>0.1826666555</v>
          </cell>
          <cell r="AB39">
            <v>8.3729009999999988</v>
          </cell>
          <cell r="AC39">
            <v>8.4676999999999989</v>
          </cell>
          <cell r="AD39">
            <v>11.780707</v>
          </cell>
          <cell r="AE39">
            <v>14.488</v>
          </cell>
          <cell r="AF39">
            <v>19.573799999999999</v>
          </cell>
          <cell r="AG39">
            <v>23.736000000000001</v>
          </cell>
          <cell r="AH39">
            <v>28.472643999999999</v>
          </cell>
          <cell r="AI39">
            <v>22.353789000000003</v>
          </cell>
          <cell r="AJ39">
            <v>22.700961999999997</v>
          </cell>
          <cell r="AK39">
            <v>19.794809999999998</v>
          </cell>
          <cell r="AL39">
            <v>23.674173999999997</v>
          </cell>
          <cell r="AM39">
            <v>27.664384999999999</v>
          </cell>
          <cell r="AN39">
            <v>30.102740000000001</v>
          </cell>
          <cell r="AO39">
            <v>31.850767999999999</v>
          </cell>
          <cell r="AP39">
            <v>37.619893999999995</v>
          </cell>
          <cell r="AQ39">
            <v>43.168725999999992</v>
          </cell>
          <cell r="AR39">
            <v>45.272590000000001</v>
          </cell>
          <cell r="AS39">
            <v>36.715942999999996</v>
          </cell>
          <cell r="AT39">
            <v>57.365042999999993</v>
          </cell>
          <cell r="AU39">
            <v>58.967214999999996</v>
          </cell>
          <cell r="AV39">
            <v>71.691062999999986</v>
          </cell>
          <cell r="AW39">
            <v>144.74701499999998</v>
          </cell>
          <cell r="AX39">
            <v>119.771396</v>
          </cell>
          <cell r="AY39">
            <v>91.657216999999989</v>
          </cell>
          <cell r="AZ39">
            <v>93.323684</v>
          </cell>
        </row>
        <row r="47">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85">
          <cell r="B85">
            <v>2.8460036499999997E-2</v>
          </cell>
          <cell r="C85">
            <v>2.8313074999999997E-2</v>
          </cell>
          <cell r="D85">
            <v>2.9819873999999996E-2</v>
          </cell>
          <cell r="E85">
            <v>2.9581341999999997E-2</v>
          </cell>
          <cell r="F85">
            <v>3.34451999E-2</v>
          </cell>
          <cell r="G85">
            <v>3.7149619500000002E-2</v>
          </cell>
          <cell r="H85">
            <v>4.2361826500000005E-2</v>
          </cell>
          <cell r="I85">
            <v>4.7347278999999992E-2</v>
          </cell>
          <cell r="J85">
            <v>4.0278703499999992E-2</v>
          </cell>
          <cell r="K85">
            <v>4.9305837666666644E-2</v>
          </cell>
          <cell r="L85">
            <v>6.7474074499999995E-2</v>
          </cell>
          <cell r="M85">
            <v>6.6572225999999984E-2</v>
          </cell>
          <cell r="N85">
            <v>6.9416728499999983E-2</v>
          </cell>
          <cell r="O85">
            <v>6.8891759999999996E-2</v>
          </cell>
          <cell r="P85">
            <v>9.1840479500000002E-2</v>
          </cell>
          <cell r="Q85">
            <v>8.692114116666666E-2</v>
          </cell>
          <cell r="R85">
            <v>7.3340078333333308E-2</v>
          </cell>
          <cell r="S85">
            <v>5.1247105666666661E-2</v>
          </cell>
          <cell r="T85">
            <v>6.4200412499999998E-2</v>
          </cell>
          <cell r="U85">
            <v>6.6644238499999994E-2</v>
          </cell>
          <cell r="V85">
            <v>9.4843867666666651E-2</v>
          </cell>
          <cell r="W85">
            <v>8.6136781499999995E-2</v>
          </cell>
          <cell r="X85">
            <v>7.7253258316500012E-2</v>
          </cell>
          <cell r="Y85">
            <v>8.0620542833333322E-2</v>
          </cell>
          <cell r="Z85">
            <v>9.9064875499999983E-2</v>
          </cell>
          <cell r="AB85">
            <v>10.639987</v>
          </cell>
          <cell r="AC85">
            <v>12.4542</v>
          </cell>
          <cell r="AD85">
            <v>12.476616999999999</v>
          </cell>
          <cell r="AE85">
            <v>14.682</v>
          </cell>
          <cell r="AF85">
            <v>17.07395</v>
          </cell>
          <cell r="AG85">
            <v>20.277000000000001</v>
          </cell>
          <cell r="AH85">
            <v>24.066044000000002</v>
          </cell>
          <cell r="AI85">
            <v>28.795656999999999</v>
          </cell>
          <cell r="AJ85">
            <v>27.187345000000004</v>
          </cell>
          <cell r="AK85">
            <v>34.339213000000001</v>
          </cell>
          <cell r="AL85">
            <v>47.787285000000004</v>
          </cell>
          <cell r="AM85">
            <v>52.451944999999995</v>
          </cell>
          <cell r="AN85">
            <v>54.646135000000001</v>
          </cell>
          <cell r="AO85">
            <v>55.928659999999994</v>
          </cell>
          <cell r="AP85">
            <v>72.354510999999988</v>
          </cell>
          <cell r="AQ85">
            <v>65.195007999999987</v>
          </cell>
          <cell r="AR85">
            <v>55.71408799999999</v>
          </cell>
          <cell r="AS85">
            <v>35.354128999999993</v>
          </cell>
          <cell r="AT85">
            <v>47.050124000000004</v>
          </cell>
          <cell r="AU85">
            <v>48.581606000000001</v>
          </cell>
          <cell r="AV85">
            <v>51.275783000000004</v>
          </cell>
          <cell r="AW85">
            <v>66.333227999999991</v>
          </cell>
          <cell r="AX85">
            <v>69.712942999999996</v>
          </cell>
          <cell r="AY85">
            <v>61.999442999999999</v>
          </cell>
          <cell r="AZ85">
            <v>69.343332999999987</v>
          </cell>
        </row>
        <row r="91">
          <cell r="B91">
            <v>2.8247040499999997E-2</v>
          </cell>
          <cell r="C91">
            <v>3.5161524999999999E-2</v>
          </cell>
          <cell r="D91">
            <v>3.9938233999999996E-2</v>
          </cell>
          <cell r="E91">
            <v>4.6485939499999997E-2</v>
          </cell>
          <cell r="F91">
            <v>6.4403882900000001E-2</v>
          </cell>
          <cell r="G91">
            <v>8.9727249499999995E-2</v>
          </cell>
          <cell r="H91">
            <v>9.4001492000000006E-2</v>
          </cell>
          <cell r="I91">
            <v>0.10178612499999999</v>
          </cell>
          <cell r="J91">
            <v>9.5282515166666637E-2</v>
          </cell>
          <cell r="K91">
            <v>0.11116347549999998</v>
          </cell>
          <cell r="L91">
            <v>0.13072390799999997</v>
          </cell>
          <cell r="M91">
            <v>0.14705947399999997</v>
          </cell>
          <cell r="N91">
            <v>0.11684718499999998</v>
          </cell>
          <cell r="O91">
            <v>0.1334080755</v>
          </cell>
          <cell r="P91">
            <v>0.18077338266666665</v>
          </cell>
          <cell r="Q91">
            <v>0.1509244625</v>
          </cell>
          <cell r="R91">
            <v>0.1515077671666667</v>
          </cell>
          <cell r="S91">
            <v>8.2371582999999998E-2</v>
          </cell>
          <cell r="T91">
            <v>0.12038897149999996</v>
          </cell>
          <cell r="U91">
            <v>0.13709241349999998</v>
          </cell>
          <cell r="V91">
            <v>0.21072135283333329</v>
          </cell>
          <cell r="W91">
            <v>0.19520636449999995</v>
          </cell>
          <cell r="X91">
            <v>0.15286118049999997</v>
          </cell>
          <cell r="Y91">
            <v>0.12986102283333334</v>
          </cell>
          <cell r="Z91">
            <v>0.15680165200000001</v>
          </cell>
          <cell r="AB91">
            <v>13.750093999999999</v>
          </cell>
          <cell r="AC91">
            <v>17.270300000000002</v>
          </cell>
          <cell r="AD91">
            <v>20.484140999999997</v>
          </cell>
          <cell r="AE91">
            <v>22.085000000000001</v>
          </cell>
          <cell r="AF91">
            <v>32.3748</v>
          </cell>
          <cell r="AG91">
            <v>44.863</v>
          </cell>
          <cell r="AH91">
            <v>43.816980999999998</v>
          </cell>
          <cell r="AI91">
            <v>52.924560999999997</v>
          </cell>
          <cell r="AJ91">
            <v>55.368413000000004</v>
          </cell>
          <cell r="AK91">
            <v>72.935490000000001</v>
          </cell>
          <cell r="AL91">
            <v>88.814713000000012</v>
          </cell>
          <cell r="AM91">
            <v>103.06615199999999</v>
          </cell>
          <cell r="AN91">
            <v>90.106735999999998</v>
          </cell>
          <cell r="AO91">
            <v>108.99487500000001</v>
          </cell>
          <cell r="AP91">
            <v>142.07247999999998</v>
          </cell>
          <cell r="AQ91">
            <v>127.79920999999996</v>
          </cell>
          <cell r="AR91">
            <v>122.70737699999999</v>
          </cell>
          <cell r="AS91">
            <v>64.786682999999996</v>
          </cell>
          <cell r="AT91">
            <v>97.658475999999993</v>
          </cell>
          <cell r="AU91">
            <v>112.62642899999999</v>
          </cell>
          <cell r="AV91">
            <v>131.69031299999997</v>
          </cell>
          <cell r="AW91">
            <v>167.44836600000002</v>
          </cell>
          <cell r="AX91">
            <v>143.36963900000001</v>
          </cell>
          <cell r="AY91">
            <v>113.97295299999999</v>
          </cell>
          <cell r="AZ91">
            <v>133.655204</v>
          </cell>
        </row>
        <row r="105">
          <cell r="B105">
            <v>0.105416486</v>
          </cell>
          <cell r="C105">
            <v>9.7220024999999988E-2</v>
          </cell>
          <cell r="D105">
            <v>0.134872402</v>
          </cell>
          <cell r="E105">
            <v>0.146540807</v>
          </cell>
          <cell r="F105">
            <v>0.19691192692499998</v>
          </cell>
          <cell r="G105">
            <v>0.23151549399999999</v>
          </cell>
          <cell r="H105">
            <v>0.26794585866666659</v>
          </cell>
          <cell r="I105">
            <v>0.17285577049999995</v>
          </cell>
          <cell r="J105">
            <v>5.9839132499999989E-2</v>
          </cell>
          <cell r="K105">
            <v>4.8274075499999985E-2</v>
          </cell>
          <cell r="L105">
            <v>5.5537719999999999E-2</v>
          </cell>
          <cell r="M105">
            <v>5.5661519833333332E-2</v>
          </cell>
          <cell r="N105">
            <v>5.398669033333333E-2</v>
          </cell>
          <cell r="O105">
            <v>5.347805449999999E-2</v>
          </cell>
          <cell r="P105">
            <v>5.8298044833333319E-2</v>
          </cell>
          <cell r="Q105">
            <v>5.8148183333333318E-2</v>
          </cell>
          <cell r="R105">
            <v>5.4323361499999993E-2</v>
          </cell>
          <cell r="S105">
            <v>4.122223349999999E-2</v>
          </cell>
          <cell r="T105">
            <v>7.1639816666666661E-2</v>
          </cell>
          <cell r="U105">
            <v>8.5284619000000006E-2</v>
          </cell>
          <cell r="V105">
            <v>8.1727443166666663E-2</v>
          </cell>
          <cell r="W105">
            <v>9.2683844999999973E-2</v>
          </cell>
          <cell r="X105">
            <v>8.2856024999999986E-2</v>
          </cell>
          <cell r="Y105">
            <v>0.12727172850000001</v>
          </cell>
          <cell r="Z105">
            <v>0.21570710383333336</v>
          </cell>
          <cell r="AB105">
            <v>32.750782000000001</v>
          </cell>
          <cell r="AC105">
            <v>32.912849999999999</v>
          </cell>
          <cell r="AD105">
            <v>36.078545999999996</v>
          </cell>
          <cell r="AE105">
            <v>40.154000000000003</v>
          </cell>
          <cell r="AF105">
            <v>56.93215</v>
          </cell>
          <cell r="AG105">
            <v>77.102000000000004</v>
          </cell>
          <cell r="AH105">
            <v>110.02681399999999</v>
          </cell>
          <cell r="AI105">
            <v>58.895594999999993</v>
          </cell>
          <cell r="AJ105">
            <v>27.734260999999996</v>
          </cell>
          <cell r="AK105">
            <v>23.099075000000003</v>
          </cell>
          <cell r="AL105">
            <v>25.449758999999993</v>
          </cell>
          <cell r="AM105">
            <v>26.878772999999995</v>
          </cell>
          <cell r="AN105">
            <v>32.681846</v>
          </cell>
          <cell r="AO105">
            <v>37.673456999999999</v>
          </cell>
          <cell r="AP105">
            <v>52.109258999999994</v>
          </cell>
          <cell r="AQ105">
            <v>50.460042999999999</v>
          </cell>
          <cell r="AR105">
            <v>45.411605999999999</v>
          </cell>
          <cell r="AS105">
            <v>29.922539999999998</v>
          </cell>
          <cell r="AT105">
            <v>38.712737000000004</v>
          </cell>
          <cell r="AU105">
            <v>48.971406999999999</v>
          </cell>
          <cell r="AV105">
            <v>37.523288999999991</v>
          </cell>
          <cell r="AW105">
            <v>59.396889999999999</v>
          </cell>
          <cell r="AX105">
            <v>72.413451999999992</v>
          </cell>
          <cell r="AY105">
            <v>80.285138999999987</v>
          </cell>
          <cell r="AZ105">
            <v>98.932071999999991</v>
          </cell>
        </row>
        <row r="112">
          <cell r="B112">
            <v>1.198155E-3</v>
          </cell>
          <cell r="C112">
            <v>0</v>
          </cell>
          <cell r="D112">
            <v>2.0634039999999996E-3</v>
          </cell>
          <cell r="E112">
            <v>2.8293615E-3</v>
          </cell>
          <cell r="F112">
            <v>4.7037635750000004E-3</v>
          </cell>
          <cell r="G112">
            <v>6.0337444999999995E-3</v>
          </cell>
          <cell r="H112">
            <v>5.0387470000000005E-3</v>
          </cell>
          <cell r="I112">
            <v>6.0899299999999995E-3</v>
          </cell>
          <cell r="J112">
            <v>4.7271700000000002E-3</v>
          </cell>
          <cell r="K112">
            <v>5.5708764999999995E-3</v>
          </cell>
          <cell r="L112">
            <v>6.3859409999999983E-3</v>
          </cell>
          <cell r="M112">
            <v>4.3000369999999996E-3</v>
          </cell>
          <cell r="N112">
            <v>3.3946745E-3</v>
          </cell>
          <cell r="O112">
            <v>2.9996329999999998E-3</v>
          </cell>
          <cell r="P112">
            <v>4.730396999999999E-3</v>
          </cell>
          <cell r="Q112">
            <v>4.6182744999999992E-3</v>
          </cell>
          <cell r="R112">
            <v>4.0456149999999989E-3</v>
          </cell>
          <cell r="S112">
            <v>2.8860055000000003E-3</v>
          </cell>
          <cell r="T112">
            <v>3.9254354999999994E-3</v>
          </cell>
          <cell r="U112">
            <v>3.0616005E-3</v>
          </cell>
          <cell r="V112">
            <v>4.4403831666666666E-3</v>
          </cell>
          <cell r="W112">
            <v>4.8098959999999993E-3</v>
          </cell>
          <cell r="X112">
            <v>3.7344824999999996E-3</v>
          </cell>
          <cell r="Y112">
            <v>5.3635924999999992E-3</v>
          </cell>
          <cell r="Z112">
            <v>7.3122134999999994E-3</v>
          </cell>
          <cell r="AB112">
            <v>0.56311899999999993</v>
          </cell>
          <cell r="AC112">
            <v>0</v>
          </cell>
          <cell r="AD112">
            <v>0.86396399999999995</v>
          </cell>
          <cell r="AE112">
            <v>1.2669999999999999</v>
          </cell>
          <cell r="AF112">
            <v>2.37405</v>
          </cell>
          <cell r="AG112">
            <v>3.806</v>
          </cell>
          <cell r="AH112">
            <v>3.0909480000000005</v>
          </cell>
          <cell r="AI112">
            <v>4.4901049999999989</v>
          </cell>
          <cell r="AJ112">
            <v>3.2475110000000003</v>
          </cell>
          <cell r="AK112">
            <v>3.5781039999999997</v>
          </cell>
          <cell r="AL112">
            <v>5.7771920000000003</v>
          </cell>
          <cell r="AM112">
            <v>3.9680339999999998</v>
          </cell>
          <cell r="AN112">
            <v>3.569985</v>
          </cell>
          <cell r="AO112">
            <v>3.7703099999999998</v>
          </cell>
          <cell r="AP112">
            <v>5.2596590000000001</v>
          </cell>
          <cell r="AQ112">
            <v>5.8244529999999992</v>
          </cell>
          <cell r="AR112">
            <v>4.8116269999999997</v>
          </cell>
          <cell r="AS112">
            <v>2.9525809999999995</v>
          </cell>
          <cell r="AT112">
            <v>4.1365449999999999</v>
          </cell>
          <cell r="AU112">
            <v>3.0598889999999996</v>
          </cell>
          <cell r="AV112">
            <v>2.8261279999999998</v>
          </cell>
          <cell r="AW112">
            <v>4.9495689999999994</v>
          </cell>
          <cell r="AX112">
            <v>3.0214819999999998</v>
          </cell>
          <cell r="AY112">
            <v>3.2006359999999998</v>
          </cell>
          <cell r="AZ112">
            <v>3.7124200000000003</v>
          </cell>
        </row>
        <row r="114">
          <cell r="B114">
            <v>1.80070765E-2</v>
          </cell>
          <cell r="C114">
            <v>2.9500100000000001E-2</v>
          </cell>
          <cell r="D114">
            <v>2.0270396999999999E-2</v>
          </cell>
          <cell r="E114">
            <v>2.2526398999999999E-2</v>
          </cell>
          <cell r="F114">
            <v>2.8725778900000002E-2</v>
          </cell>
          <cell r="G114">
            <v>3.3528617499999989E-2</v>
          </cell>
          <cell r="H114">
            <v>3.9313414000000005E-2</v>
          </cell>
          <cell r="I114">
            <v>3.8618128499999987E-2</v>
          </cell>
          <cell r="J114">
            <v>3.3175736999999997E-2</v>
          </cell>
          <cell r="K114">
            <v>3.3369339499999991E-2</v>
          </cell>
          <cell r="L114">
            <v>3.6158058999999992E-2</v>
          </cell>
          <cell r="M114">
            <v>3.5049969499999993E-2</v>
          </cell>
          <cell r="N114">
            <v>2.8900966499999993E-2</v>
          </cell>
          <cell r="O114">
            <v>2.6997870166666663E-2</v>
          </cell>
          <cell r="P114">
            <v>4.4004652999999991E-2</v>
          </cell>
          <cell r="Q114">
            <v>4.3633425499999996E-2</v>
          </cell>
          <cell r="R114">
            <v>3.9210381000000002E-2</v>
          </cell>
          <cell r="S114">
            <v>2.5825404499999996E-2</v>
          </cell>
          <cell r="T114">
            <v>3.5977962999999995E-2</v>
          </cell>
          <cell r="U114">
            <v>3.5709988999999998E-2</v>
          </cell>
          <cell r="V114">
            <v>4.9822832833333337E-2</v>
          </cell>
          <cell r="W114">
            <v>4.3415284499999998E-2</v>
          </cell>
          <cell r="X114">
            <v>3.9906341999999997E-2</v>
          </cell>
          <cell r="Y114">
            <v>3.9796130499999992E-2</v>
          </cell>
          <cell r="Z114">
            <v>4.4471237999999996E-2</v>
          </cell>
          <cell r="AB114">
            <v>7.5855539999999992</v>
          </cell>
          <cell r="AC114">
            <v>10.4635</v>
          </cell>
          <cell r="AD114">
            <v>9.4111010000000004</v>
          </cell>
          <cell r="AE114">
            <v>10.035</v>
          </cell>
          <cell r="AF114">
            <v>13.118899999999998</v>
          </cell>
          <cell r="AG114">
            <v>16.257000000000001</v>
          </cell>
          <cell r="AH114">
            <v>20.600832</v>
          </cell>
          <cell r="AI114">
            <v>22.505057999999998</v>
          </cell>
          <cell r="AJ114">
            <v>19.764264000000001</v>
          </cell>
          <cell r="AK114">
            <v>21.173978999999996</v>
          </cell>
          <cell r="AL114">
            <v>26.226416999999998</v>
          </cell>
          <cell r="AM114">
            <v>32.684578000000002</v>
          </cell>
          <cell r="AN114">
            <v>30.131923</v>
          </cell>
          <cell r="AO114">
            <v>29.820724999999999</v>
          </cell>
          <cell r="AP114">
            <v>42.110834000000004</v>
          </cell>
          <cell r="AQ114">
            <v>42.215185999999989</v>
          </cell>
          <cell r="AR114">
            <v>35.980440000000002</v>
          </cell>
          <cell r="AS114">
            <v>23.585661999999999</v>
          </cell>
          <cell r="AT114">
            <v>33.932091999999997</v>
          </cell>
          <cell r="AU114">
            <v>34.013272999999991</v>
          </cell>
          <cell r="AV114">
            <v>37.347006999999998</v>
          </cell>
          <cell r="AW114">
            <v>47.055779000000001</v>
          </cell>
          <cell r="AX114">
            <v>37.918555999999995</v>
          </cell>
          <cell r="AY114">
            <v>31.682973</v>
          </cell>
          <cell r="AZ114">
            <v>33.575817000000001</v>
          </cell>
        </row>
        <row r="116">
          <cell r="B116">
            <v>0.25285359049999995</v>
          </cell>
          <cell r="C116">
            <v>0.26823492499999996</v>
          </cell>
          <cell r="D116">
            <v>0.35275814699999997</v>
          </cell>
          <cell r="E116">
            <v>0.38254241550000001</v>
          </cell>
          <cell r="F116">
            <v>0.33614904014999997</v>
          </cell>
          <cell r="G116">
            <v>0.37312069199999998</v>
          </cell>
          <cell r="H116">
            <v>0.33645072649999991</v>
          </cell>
          <cell r="I116">
            <v>0.27772394849999993</v>
          </cell>
          <cell r="J116">
            <v>0.21273357949999994</v>
          </cell>
          <cell r="K116">
            <v>0.2163624181666666</v>
          </cell>
          <cell r="L116">
            <v>0.25599726199999989</v>
          </cell>
          <cell r="M116">
            <v>0.27141710666666663</v>
          </cell>
          <cell r="N116">
            <v>0.25959961133333326</v>
          </cell>
          <cell r="O116">
            <v>0.26023676316666672</v>
          </cell>
          <cell r="P116">
            <v>0.3500727478333332</v>
          </cell>
          <cell r="Q116">
            <v>0.33165598633333326</v>
          </cell>
          <cell r="R116">
            <v>0.32736194799999996</v>
          </cell>
          <cell r="S116">
            <v>0.20134197266666662</v>
          </cell>
          <cell r="T116">
            <v>0.25392091550000001</v>
          </cell>
          <cell r="U116">
            <v>0.26052072900000006</v>
          </cell>
          <cell r="V116">
            <v>0.35800420216666656</v>
          </cell>
          <cell r="W116">
            <v>0.33111477699999992</v>
          </cell>
          <cell r="X116">
            <v>0.27981665249999993</v>
          </cell>
          <cell r="Y116">
            <v>0.2217513933333333</v>
          </cell>
          <cell r="Z116">
            <v>0.22394654299999997</v>
          </cell>
          <cell r="AB116">
            <v>124.900865</v>
          </cell>
          <cell r="AC116">
            <v>131.5273</v>
          </cell>
          <cell r="AD116">
            <v>171.076705</v>
          </cell>
          <cell r="AE116">
            <v>185.86699999999999</v>
          </cell>
          <cell r="AF116">
            <v>175.81144999999998</v>
          </cell>
          <cell r="AG116">
            <v>206.01400000000001</v>
          </cell>
          <cell r="AH116">
            <v>196.82486599999999</v>
          </cell>
          <cell r="AI116">
            <v>168.40269000000001</v>
          </cell>
          <cell r="AJ116">
            <v>151.96095700000001</v>
          </cell>
          <cell r="AK116">
            <v>162.61152099999998</v>
          </cell>
          <cell r="AL116">
            <v>194.60150499999997</v>
          </cell>
          <cell r="AM116">
            <v>228.15723499999999</v>
          </cell>
          <cell r="AN116">
            <v>240.00574</v>
          </cell>
          <cell r="AO116">
            <v>250.70112999999998</v>
          </cell>
          <cell r="AP116">
            <v>306.01937699999996</v>
          </cell>
          <cell r="AQ116">
            <v>294.20688699999999</v>
          </cell>
          <cell r="AR116">
            <v>298.30278100000004</v>
          </cell>
          <cell r="AS116">
            <v>187.799206</v>
          </cell>
          <cell r="AT116">
            <v>238.65169</v>
          </cell>
          <cell r="AU116">
            <v>237.38465799999997</v>
          </cell>
          <cell r="AV116">
            <v>241.933359</v>
          </cell>
          <cell r="AW116">
            <v>286.01858999999996</v>
          </cell>
          <cell r="AX116">
            <v>258.83504899999997</v>
          </cell>
          <cell r="AY116">
            <v>200.98730899999995</v>
          </cell>
          <cell r="AZ116">
            <v>194.05007799999998</v>
          </cell>
        </row>
        <row r="118">
          <cell r="B118">
            <v>0</v>
          </cell>
          <cell r="D118">
            <v>1.0263749999999999E-4</v>
          </cell>
          <cell r="E118">
            <v>0</v>
          </cell>
          <cell r="F118">
            <v>0</v>
          </cell>
          <cell r="G118">
            <v>2.1192850000000002E-4</v>
          </cell>
          <cell r="H118">
            <v>4.0148499999999997E-5</v>
          </cell>
          <cell r="I118">
            <v>8.6107000000000008E-5</v>
          </cell>
          <cell r="J118">
            <v>7.3079999999999985E-6</v>
          </cell>
          <cell r="K118">
            <v>8.7422999999999993E-5</v>
          </cell>
          <cell r="L118">
            <v>1.3049399999999999E-4</v>
          </cell>
          <cell r="M118">
            <v>4.5454499999999999E-4</v>
          </cell>
          <cell r="N118">
            <v>3.6984149999999994E-4</v>
          </cell>
          <cell r="O118">
            <v>5.5157199999999985E-4</v>
          </cell>
          <cell r="P118">
            <v>6.5703399999999992E-4</v>
          </cell>
          <cell r="Q118">
            <v>6.4534749999999995E-4</v>
          </cell>
          <cell r="R118">
            <v>7.1241099999999993E-4</v>
          </cell>
          <cell r="S118">
            <v>1.1152049999999998E-4</v>
          </cell>
          <cell r="T118">
            <v>4.1328000000000001E-5</v>
          </cell>
          <cell r="U118">
            <v>1.1950049999999997E-4</v>
          </cell>
          <cell r="V118">
            <v>6.4034333333333324E-5</v>
          </cell>
          <cell r="W118">
            <v>1.41015E-4</v>
          </cell>
          <cell r="X118">
            <v>9.695839999999999E-4</v>
          </cell>
          <cell r="Y118">
            <v>4.398134999999999E-4</v>
          </cell>
          <cell r="Z118">
            <v>3.6041600000000001E-4</v>
          </cell>
          <cell r="AB118">
            <v>0</v>
          </cell>
          <cell r="AD118">
            <v>2.7615999999999998E-2</v>
          </cell>
          <cell r="AE118">
            <v>0</v>
          </cell>
          <cell r="AF118">
            <v>0</v>
          </cell>
          <cell r="AG118">
            <v>7.3999999999999996E-2</v>
          </cell>
          <cell r="AH118">
            <v>5.9431000000000005E-2</v>
          </cell>
          <cell r="AI118">
            <v>4.3966999999999999E-2</v>
          </cell>
          <cell r="AJ118">
            <v>8.1780000000000012E-3</v>
          </cell>
          <cell r="AK118">
            <v>8.3866999999999997E-2</v>
          </cell>
          <cell r="AL118">
            <v>0.14027099999999998</v>
          </cell>
          <cell r="AM118">
            <v>0.16277699999999998</v>
          </cell>
          <cell r="AN118">
            <v>0.176537</v>
          </cell>
          <cell r="AO118">
            <v>0.41456900000000002</v>
          </cell>
          <cell r="AP118">
            <v>0.38189700000000004</v>
          </cell>
          <cell r="AQ118">
            <v>2.3490549999999999</v>
          </cell>
          <cell r="AR118">
            <v>0.34575100000000003</v>
          </cell>
          <cell r="AS118">
            <v>0.12500900000000001</v>
          </cell>
          <cell r="AT118">
            <v>5.2362999999999993E-2</v>
          </cell>
          <cell r="AU118">
            <v>0.12742099999999998</v>
          </cell>
          <cell r="AV118">
            <v>6.1760999999999996E-2</v>
          </cell>
          <cell r="AW118">
            <v>0.37425800000000004</v>
          </cell>
          <cell r="AX118">
            <v>0.69348500000000002</v>
          </cell>
          <cell r="AY118">
            <v>0.45302799999999993</v>
          </cell>
          <cell r="AZ118">
            <v>0.45082799999999995</v>
          </cell>
        </row>
        <row r="121">
          <cell r="B121">
            <v>4.4883173999999998E-2</v>
          </cell>
          <cell r="C121">
            <v>3.8951674999999998E-2</v>
          </cell>
          <cell r="D121">
            <v>5.3281529000000001E-2</v>
          </cell>
          <cell r="E121">
            <v>5.2787472500000002E-2</v>
          </cell>
          <cell r="F121">
            <v>6.6605608999999996E-2</v>
          </cell>
          <cell r="G121">
            <v>6.5637634999999986E-2</v>
          </cell>
          <cell r="H121">
            <v>5.1793073499999981E-2</v>
          </cell>
          <cell r="I121">
            <v>3.9987006499999991E-2</v>
          </cell>
          <cell r="J121">
            <v>3.2643992499999996E-2</v>
          </cell>
          <cell r="K121">
            <v>2.7506933999999993E-2</v>
          </cell>
          <cell r="L121">
            <v>3.9040036E-2</v>
          </cell>
          <cell r="M121">
            <v>4.13927605E-2</v>
          </cell>
          <cell r="N121">
            <v>3.8927258999999999E-2</v>
          </cell>
          <cell r="O121">
            <v>4.0557821500000008E-2</v>
          </cell>
          <cell r="P121">
            <v>9.2443919333333333E-2</v>
          </cell>
          <cell r="Q121">
            <v>0.14381530100000001</v>
          </cell>
          <cell r="R121">
            <v>0.16813814499999993</v>
          </cell>
          <cell r="S121">
            <v>0.11890808299999997</v>
          </cell>
          <cell r="T121">
            <v>0.14809084849999998</v>
          </cell>
          <cell r="U121">
            <v>0.16265593749999999</v>
          </cell>
          <cell r="V121">
            <v>0.21728605816666666</v>
          </cell>
          <cell r="W121">
            <v>0.21893889149999995</v>
          </cell>
          <cell r="X121">
            <v>0.18824574300000002</v>
          </cell>
          <cell r="Y121">
            <v>0.14114014599999999</v>
          </cell>
          <cell r="Z121">
            <v>0.14309590049999998</v>
          </cell>
          <cell r="AB121">
            <v>9.851837999999999</v>
          </cell>
          <cell r="AC121">
            <v>9.6194500000000005</v>
          </cell>
          <cell r="AD121">
            <v>12.800490999999999</v>
          </cell>
          <cell r="AE121">
            <v>14.052</v>
          </cell>
          <cell r="AF121">
            <v>17.925649999999997</v>
          </cell>
          <cell r="AG121">
            <v>18.934999999999999</v>
          </cell>
          <cell r="AH121">
            <v>18.286300999999998</v>
          </cell>
          <cell r="AI121">
            <v>21.706143999999998</v>
          </cell>
          <cell r="AJ121">
            <v>19.220160999999997</v>
          </cell>
          <cell r="AK121">
            <v>17.252953000000002</v>
          </cell>
          <cell r="AL121">
            <v>24.500092999999993</v>
          </cell>
          <cell r="AM121">
            <v>30.238868</v>
          </cell>
          <cell r="AN121">
            <v>33.940804</v>
          </cell>
          <cell r="AO121">
            <v>36.366544999999995</v>
          </cell>
          <cell r="AP121">
            <v>72.253704999999997</v>
          </cell>
          <cell r="AQ121">
            <v>98.753596999999999</v>
          </cell>
          <cell r="AR121">
            <v>98.970261999999991</v>
          </cell>
          <cell r="AS121">
            <v>76.048254999999997</v>
          </cell>
          <cell r="AT121">
            <v>92.172109000000006</v>
          </cell>
          <cell r="AU121">
            <v>100.961017</v>
          </cell>
          <cell r="AV121">
            <v>119.10744799999999</v>
          </cell>
          <cell r="AW121">
            <v>149.27682399999998</v>
          </cell>
          <cell r="AX121">
            <v>130.722903</v>
          </cell>
          <cell r="AY121">
            <v>82.090687000000003</v>
          </cell>
          <cell r="AZ121">
            <v>73.976208999999997</v>
          </cell>
        </row>
        <row r="134">
          <cell r="B134">
            <v>1.7224339999999999E-3</v>
          </cell>
          <cell r="C134">
            <v>0</v>
          </cell>
          <cell r="D134">
            <v>1.8221735E-3</v>
          </cell>
          <cell r="E134">
            <v>3.1309354999999998E-3</v>
          </cell>
          <cell r="F134">
            <v>5.2090316249999991E-3</v>
          </cell>
          <cell r="G134">
            <v>7.3081084999999995E-3</v>
          </cell>
          <cell r="H134">
            <v>9.4954229999999994E-3</v>
          </cell>
          <cell r="I134">
            <v>1.3516334999999999E-2</v>
          </cell>
          <cell r="J134">
            <v>5.3426904999999995E-3</v>
          </cell>
          <cell r="K134">
            <v>6.5232264999999998E-3</v>
          </cell>
          <cell r="L134">
            <v>5.5397089999999994E-3</v>
          </cell>
          <cell r="M134">
            <v>2.2312639999999997E-3</v>
          </cell>
          <cell r="N134">
            <v>3.3822039999999998E-3</v>
          </cell>
          <cell r="O134">
            <v>4.5885839999999997E-3</v>
          </cell>
          <cell r="P134">
            <v>6.4854306666666649E-3</v>
          </cell>
          <cell r="Q134">
            <v>1.0416216999999998E-2</v>
          </cell>
          <cell r="R134">
            <v>1.0205956499999998E-2</v>
          </cell>
          <cell r="S134">
            <v>1.1407434999999999E-2</v>
          </cell>
          <cell r="T134">
            <v>1.1459837166666665E-2</v>
          </cell>
          <cell r="U134">
            <v>2.0334208999999995E-2</v>
          </cell>
          <cell r="V134">
            <v>1.8044198499999997E-2</v>
          </cell>
          <cell r="W134">
            <v>3.0033286499999996E-2</v>
          </cell>
          <cell r="X134">
            <v>2.7629241499999995E-2</v>
          </cell>
          <cell r="Y134">
            <v>3.1797737999999992E-2</v>
          </cell>
          <cell r="Z134">
            <v>5.2300608833333331E-2</v>
          </cell>
          <cell r="AB134">
            <v>0.23282499999999998</v>
          </cell>
          <cell r="AC134">
            <v>0</v>
          </cell>
          <cell r="AD134">
            <v>0.20036299999999999</v>
          </cell>
          <cell r="AE134">
            <v>0.246</v>
          </cell>
          <cell r="AF134">
            <v>0.36890000000000001</v>
          </cell>
          <cell r="AG134">
            <v>0.629</v>
          </cell>
          <cell r="AH134">
            <v>2.0931169999999995</v>
          </cell>
          <cell r="AI134">
            <v>5.0741990000000001</v>
          </cell>
          <cell r="AJ134">
            <v>2.1305009999999998</v>
          </cell>
          <cell r="AK134">
            <v>2.1189710000000002</v>
          </cell>
          <cell r="AL134">
            <v>3.0400209999999999</v>
          </cell>
          <cell r="AM134">
            <v>1.4446859999999999</v>
          </cell>
          <cell r="AN134">
            <v>1.4652430000000001</v>
          </cell>
          <cell r="AO134">
            <v>2.2950490000000001</v>
          </cell>
          <cell r="AP134">
            <v>4.4931900000000002</v>
          </cell>
          <cell r="AQ134">
            <v>10.248917</v>
          </cell>
          <cell r="AR134">
            <v>7.1908620000000001</v>
          </cell>
          <cell r="AS134">
            <v>3.8704100000000006</v>
          </cell>
          <cell r="AT134">
            <v>6.3449989999999987</v>
          </cell>
          <cell r="AU134">
            <v>9.3638999999999992</v>
          </cell>
          <cell r="AV134">
            <v>4.6840469999999996</v>
          </cell>
          <cell r="AW134">
            <v>7.1035849999999998</v>
          </cell>
          <cell r="AX134">
            <v>6.8357929999999998</v>
          </cell>
          <cell r="AY134">
            <v>5.032697999999999</v>
          </cell>
          <cell r="AZ134">
            <v>15.387354999999999</v>
          </cell>
        </row>
        <row r="147">
          <cell r="B147">
            <v>3.8055254999999994E-3</v>
          </cell>
          <cell r="C147">
            <v>4.1858249999999998E-3</v>
          </cell>
          <cell r="D147">
            <v>4.2612850000000001E-3</v>
          </cell>
          <cell r="E147">
            <v>3.5120084999999998E-3</v>
          </cell>
          <cell r="F147">
            <v>5.661677874999999E-3</v>
          </cell>
          <cell r="G147">
            <v>9.3184034999999991E-3</v>
          </cell>
          <cell r="H147">
            <v>2.1453330499999999E-2</v>
          </cell>
          <cell r="I147">
            <v>1.7385840499999999E-2</v>
          </cell>
          <cell r="J147">
            <v>4.7827429999999999E-3</v>
          </cell>
          <cell r="K147">
            <v>5.2780209999999991E-3</v>
          </cell>
          <cell r="L147">
            <v>5.9572974999999992E-3</v>
          </cell>
          <cell r="M147">
            <v>7.6910364999999989E-3</v>
          </cell>
          <cell r="N147">
            <v>1.1117074499999999E-2</v>
          </cell>
          <cell r="O147">
            <v>1.29061835E-2</v>
          </cell>
          <cell r="P147">
            <v>2.9520147999999996E-2</v>
          </cell>
          <cell r="Q147">
            <v>3.0447322499999992E-2</v>
          </cell>
          <cell r="R147">
            <v>2.8193599E-2</v>
          </cell>
          <cell r="S147">
            <v>1.7612752499999999E-2</v>
          </cell>
          <cell r="T147">
            <v>2.1644326833333328E-2</v>
          </cell>
          <cell r="U147">
            <v>1.6491922999999999E-2</v>
          </cell>
          <cell r="V147">
            <v>1.9949216666666665E-2</v>
          </cell>
          <cell r="W147">
            <v>2.6828070499999999E-2</v>
          </cell>
          <cell r="X147">
            <v>3.8382525999999993E-2</v>
          </cell>
          <cell r="Y147">
            <v>3.9317369000000005E-2</v>
          </cell>
          <cell r="Z147">
            <v>4.8902958999999996E-2</v>
          </cell>
          <cell r="AB147">
            <v>1.2016019999999998</v>
          </cell>
          <cell r="AC147">
            <v>1.45095</v>
          </cell>
          <cell r="AD147">
            <v>1.518921</v>
          </cell>
          <cell r="AE147">
            <v>1.29</v>
          </cell>
          <cell r="AF147">
            <v>2.1046</v>
          </cell>
          <cell r="AG147">
            <v>4.1950000000000003</v>
          </cell>
          <cell r="AH147">
            <v>11.028070999999999</v>
          </cell>
          <cell r="AI147">
            <v>9.7745140000000017</v>
          </cell>
          <cell r="AJ147">
            <v>3.0841419999999999</v>
          </cell>
          <cell r="AK147">
            <v>3.7670460000000001</v>
          </cell>
          <cell r="AL147">
            <v>5.3957159999999993</v>
          </cell>
          <cell r="AM147">
            <v>4.0583149999999995</v>
          </cell>
          <cell r="AN147">
            <v>7.0156700000000001</v>
          </cell>
          <cell r="AO147">
            <v>8.563839999999999</v>
          </cell>
          <cell r="AP147">
            <v>17.772062999999999</v>
          </cell>
          <cell r="AQ147">
            <v>22.640004000000001</v>
          </cell>
          <cell r="AR147">
            <v>21.082805</v>
          </cell>
          <cell r="AS147">
            <v>9.7639649999999989</v>
          </cell>
          <cell r="AT147">
            <v>12.195197999999998</v>
          </cell>
          <cell r="AU147">
            <v>10.570512000000001</v>
          </cell>
          <cell r="AV147">
            <v>11.099777</v>
          </cell>
          <cell r="AW147">
            <v>18.066003000000002</v>
          </cell>
          <cell r="AX147">
            <v>28.754107999999999</v>
          </cell>
          <cell r="AY147">
            <v>28.873324000000004</v>
          </cell>
          <cell r="AZ147">
            <v>30.567090999999998</v>
          </cell>
        </row>
        <row r="160">
          <cell r="B160">
            <v>1.7487651999999996E-2</v>
          </cell>
          <cell r="C160">
            <v>2.3008649999999999E-2</v>
          </cell>
          <cell r="D160">
            <v>2.7263319999999997E-2</v>
          </cell>
          <cell r="E160">
            <v>3.2526262999999993E-2</v>
          </cell>
          <cell r="F160">
            <v>3.8521909474999998E-2</v>
          </cell>
          <cell r="G160">
            <v>5.3478256999999994E-2</v>
          </cell>
          <cell r="H160">
            <v>6.6914221499999982E-2</v>
          </cell>
          <cell r="I160">
            <v>6.7154958499999973E-2</v>
          </cell>
          <cell r="J160">
            <v>5.1051279999999991E-2</v>
          </cell>
          <cell r="K160">
            <v>6.53179765E-2</v>
          </cell>
          <cell r="L160">
            <v>9.483431366666667E-2</v>
          </cell>
          <cell r="M160">
            <v>9.1500521000000001E-2</v>
          </cell>
          <cell r="N160">
            <v>7.5728824499999986E-2</v>
          </cell>
          <cell r="O160">
            <v>8.1789840999999988E-2</v>
          </cell>
          <cell r="P160">
            <v>0.11540794299999997</v>
          </cell>
          <cell r="Q160">
            <v>0.12657565249999997</v>
          </cell>
          <cell r="R160">
            <v>0.11612660083333332</v>
          </cell>
          <cell r="S160">
            <v>7.4546610333333346E-2</v>
          </cell>
          <cell r="T160">
            <v>9.6432575333333326E-2</v>
          </cell>
          <cell r="U160">
            <v>9.9397732000000003E-2</v>
          </cell>
          <cell r="V160">
            <v>0.14232915733333334</v>
          </cell>
          <cell r="W160">
            <v>0.14051301949999995</v>
          </cell>
          <cell r="X160">
            <v>0.12416194699999999</v>
          </cell>
          <cell r="Y160">
            <v>0.11705626099999997</v>
          </cell>
          <cell r="Z160">
            <v>0.14398748683333334</v>
          </cell>
          <cell r="AB160">
            <v>7.5237369999999997</v>
          </cell>
          <cell r="AC160">
            <v>9.0703499999999995</v>
          </cell>
          <cell r="AD160">
            <v>11.063901</v>
          </cell>
          <cell r="AE160">
            <v>13.741</v>
          </cell>
          <cell r="AF160">
            <v>17.991949999999999</v>
          </cell>
          <cell r="AG160">
            <v>26.644000000000002</v>
          </cell>
          <cell r="AH160">
            <v>33.947578999999998</v>
          </cell>
          <cell r="AI160">
            <v>36.172579999999996</v>
          </cell>
          <cell r="AJ160">
            <v>29.962889999999998</v>
          </cell>
          <cell r="AK160">
            <v>41.514299999999999</v>
          </cell>
          <cell r="AL160">
            <v>62.052389999999988</v>
          </cell>
          <cell r="AM160">
            <v>66.732715999999996</v>
          </cell>
          <cell r="AN160">
            <v>62.090377999999994</v>
          </cell>
          <cell r="AO160">
            <v>69.634755999999982</v>
          </cell>
          <cell r="AP160">
            <v>96.809507999999994</v>
          </cell>
          <cell r="AQ160">
            <v>105.39093599999998</v>
          </cell>
          <cell r="AR160">
            <v>94.87100199999999</v>
          </cell>
          <cell r="AS160">
            <v>59.585357999999999</v>
          </cell>
          <cell r="AT160">
            <v>78.118222000000003</v>
          </cell>
          <cell r="AU160">
            <v>81.054973999999987</v>
          </cell>
          <cell r="AV160">
            <v>92.532710999999992</v>
          </cell>
          <cell r="AW160">
            <v>123.749071</v>
          </cell>
          <cell r="AX160">
            <v>121.683965</v>
          </cell>
          <cell r="AY160">
            <v>101.429485</v>
          </cell>
          <cell r="AZ160">
            <v>119.25789699999999</v>
          </cell>
        </row>
        <row r="193">
          <cell r="B193">
            <v>2.278325E-4</v>
          </cell>
          <cell r="D193">
            <v>3.54459E-4</v>
          </cell>
          <cell r="F193">
            <v>0</v>
          </cell>
          <cell r="G193">
            <v>6.5398199999999989E-4</v>
          </cell>
          <cell r="H193">
            <v>3.9598999999999993E-4</v>
          </cell>
          <cell r="I193">
            <v>6.3056000000000006E-4</v>
          </cell>
          <cell r="J193">
            <v>9.2277150000000003E-4</v>
          </cell>
          <cell r="K193">
            <v>7.9700599999999973E-4</v>
          </cell>
          <cell r="L193">
            <v>8.4503300000000003E-4</v>
          </cell>
          <cell r="M193">
            <v>2.3790094999999998E-3</v>
          </cell>
          <cell r="N193">
            <v>1.7959935E-3</v>
          </cell>
          <cell r="O193">
            <v>1.5982329999999997E-3</v>
          </cell>
          <cell r="P193">
            <v>1.3826610000000001E-3</v>
          </cell>
          <cell r="Q193">
            <v>1.934877E-3</v>
          </cell>
          <cell r="R193">
            <v>2.4062429999999993E-3</v>
          </cell>
          <cell r="S193">
            <v>1.3820274999999998E-3</v>
          </cell>
          <cell r="T193">
            <v>2.0553924999999998E-3</v>
          </cell>
          <cell r="U193">
            <v>6.3475369999999995E-3</v>
          </cell>
          <cell r="V193">
            <v>5.6434108333333326E-3</v>
          </cell>
          <cell r="W193">
            <v>8.0640840000000009E-3</v>
          </cell>
          <cell r="X193">
            <v>5.5317149999999995E-3</v>
          </cell>
          <cell r="Y193">
            <v>3.3979854999999998E-3</v>
          </cell>
          <cell r="Z193">
            <v>6.0280674999999987E-3</v>
          </cell>
          <cell r="AB193">
            <v>9.1336000000000001E-2</v>
          </cell>
          <cell r="AD193">
            <v>0.101003</v>
          </cell>
          <cell r="AF193">
            <v>0</v>
          </cell>
          <cell r="AG193">
            <v>0.32100000000000001</v>
          </cell>
          <cell r="AH193">
            <v>0.19454199999999996</v>
          </cell>
          <cell r="AI193">
            <v>0.37707999999999997</v>
          </cell>
          <cell r="AJ193">
            <v>0.52228399999999997</v>
          </cell>
          <cell r="AK193">
            <v>0.41220499999999999</v>
          </cell>
          <cell r="AL193">
            <v>0.48407100000000003</v>
          </cell>
          <cell r="AM193">
            <v>1.0555319999999999</v>
          </cell>
          <cell r="AN193">
            <v>0.958202</v>
          </cell>
          <cell r="AO193">
            <v>0.69842199999999999</v>
          </cell>
          <cell r="AP193">
            <v>0.96347300000000002</v>
          </cell>
          <cell r="AQ193">
            <v>1.3457969999999999</v>
          </cell>
          <cell r="AR193">
            <v>1.5877300000000001</v>
          </cell>
          <cell r="AS193">
            <v>0.92953999999999992</v>
          </cell>
          <cell r="AT193">
            <v>1.516894</v>
          </cell>
          <cell r="AU193">
            <v>4.6025879999999999</v>
          </cell>
          <cell r="AV193">
            <v>3.3035100000000002</v>
          </cell>
          <cell r="AW193">
            <v>9.6403009999999991</v>
          </cell>
          <cell r="AX193">
            <v>6.9529759999999996</v>
          </cell>
          <cell r="AY193">
            <v>3.6236439999999996</v>
          </cell>
          <cell r="AZ193">
            <v>5.2885970000000002</v>
          </cell>
        </row>
        <row r="212">
          <cell r="B212">
            <v>2.79042995E-2</v>
          </cell>
          <cell r="C212">
            <v>2.9285899999999997E-2</v>
          </cell>
          <cell r="D212">
            <v>2.22042275E-2</v>
          </cell>
          <cell r="E212">
            <v>1.86360335E-2</v>
          </cell>
          <cell r="F212">
            <v>3.3955284475E-2</v>
          </cell>
          <cell r="G212">
            <v>2.89697275E-2</v>
          </cell>
          <cell r="H212">
            <v>2.9753867499999996E-2</v>
          </cell>
          <cell r="I212">
            <v>2.6054370999999993E-2</v>
          </cell>
          <cell r="J212">
            <v>2.0234612999999999E-2</v>
          </cell>
          <cell r="K212">
            <v>2.24323645E-2</v>
          </cell>
          <cell r="L212">
            <v>3.1694963999999999E-2</v>
          </cell>
          <cell r="M212">
            <v>3.6099843499999992E-2</v>
          </cell>
          <cell r="N212">
            <v>2.6162030999999995E-2</v>
          </cell>
          <cell r="O212">
            <v>2.4170111000000001E-2</v>
          </cell>
          <cell r="P212">
            <v>4.1205209499999999E-2</v>
          </cell>
          <cell r="Q212">
            <v>3.5067630499999995E-2</v>
          </cell>
          <cell r="R212">
            <v>4.6385548999999998E-2</v>
          </cell>
          <cell r="S212">
            <v>2.14290195E-2</v>
          </cell>
          <cell r="T212">
            <v>2.6473145999999996E-2</v>
          </cell>
          <cell r="U212">
            <v>2.8287699999999999E-2</v>
          </cell>
          <cell r="V212">
            <v>3.8710444333333337E-2</v>
          </cell>
          <cell r="W212">
            <v>2.8758495499999998E-2</v>
          </cell>
          <cell r="X212">
            <v>3.9876199999999994E-2</v>
          </cell>
          <cell r="Y212">
            <v>4.1234507999999989E-2</v>
          </cell>
          <cell r="Z212">
            <v>3.8973961500000001E-2</v>
          </cell>
          <cell r="AB212">
            <v>9.5168149999999994</v>
          </cell>
          <cell r="AC212">
            <v>10.01895</v>
          </cell>
          <cell r="AD212">
            <v>7.9391449999999999</v>
          </cell>
          <cell r="AE212">
            <v>8.7609999999999992</v>
          </cell>
          <cell r="AF212">
            <v>16.648099999999999</v>
          </cell>
          <cell r="AG212">
            <v>15.342000000000001</v>
          </cell>
          <cell r="AH212">
            <v>17.505118999999997</v>
          </cell>
          <cell r="AI212">
            <v>16.068289999999998</v>
          </cell>
          <cell r="AJ212">
            <v>14.959973</v>
          </cell>
          <cell r="AK212">
            <v>18.101127999999999</v>
          </cell>
          <cell r="AL212">
            <v>24.825358999999999</v>
          </cell>
          <cell r="AM212">
            <v>31.375328</v>
          </cell>
          <cell r="AN212">
            <v>26.200060999999998</v>
          </cell>
          <cell r="AO212">
            <v>27.149407999999998</v>
          </cell>
          <cell r="AP212">
            <v>43.704267999999992</v>
          </cell>
          <cell r="AQ212">
            <v>39.027301999999999</v>
          </cell>
          <cell r="AR212">
            <v>45.739993999999989</v>
          </cell>
          <cell r="AS212">
            <v>24.857125</v>
          </cell>
          <cell r="AT212">
            <v>32.444086999999996</v>
          </cell>
          <cell r="AU212">
            <v>26.771253999999999</v>
          </cell>
          <cell r="AV212">
            <v>26.097099999999998</v>
          </cell>
          <cell r="AW212">
            <v>27.670984999999998</v>
          </cell>
          <cell r="AX212">
            <v>37.290410000000001</v>
          </cell>
          <cell r="AY212">
            <v>29.363401000000003</v>
          </cell>
          <cell r="AZ212">
            <v>29.121369000000001</v>
          </cell>
        </row>
        <row r="228">
          <cell r="B228">
            <v>3.1060305499999993E-2</v>
          </cell>
          <cell r="C228">
            <v>2.9038974999999998E-2</v>
          </cell>
          <cell r="D228">
            <v>3.6608964000000001E-2</v>
          </cell>
          <cell r="E228">
            <v>3.3920375999999995E-2</v>
          </cell>
          <cell r="F228">
            <v>3.8342873974999997E-2</v>
          </cell>
          <cell r="G228">
            <v>3.8542766499999999E-2</v>
          </cell>
          <cell r="H228">
            <v>2.9974801500000002E-2</v>
          </cell>
          <cell r="I228">
            <v>2.7166303499999999E-2</v>
          </cell>
          <cell r="J228">
            <v>1.7268202E-2</v>
          </cell>
          <cell r="K228">
            <v>1.7020776499999998E-2</v>
          </cell>
          <cell r="L228">
            <v>2.0739890499999997E-2</v>
          </cell>
          <cell r="M228">
            <v>2.1729931999999997E-2</v>
          </cell>
          <cell r="N228">
            <v>2.1634140499999999E-2</v>
          </cell>
          <cell r="O228">
            <v>2.1199178499999999E-2</v>
          </cell>
          <cell r="P228">
            <v>2.3521308999999997E-2</v>
          </cell>
          <cell r="Q228">
            <v>2.8302344E-2</v>
          </cell>
          <cell r="R228">
            <v>2.9225773666666659E-2</v>
          </cell>
          <cell r="S228">
            <v>1.9942298666666664E-2</v>
          </cell>
          <cell r="T228">
            <v>3.0785562499999995E-2</v>
          </cell>
          <cell r="U228">
            <v>4.4449124999999999E-2</v>
          </cell>
          <cell r="V228">
            <v>5.6213200500000012E-2</v>
          </cell>
          <cell r="W228">
            <v>5.6613911166666663E-2</v>
          </cell>
          <cell r="X228">
            <v>6.0456360999999993E-2</v>
          </cell>
          <cell r="Y228">
            <v>5.5771456999999997E-2</v>
          </cell>
          <cell r="Z228">
            <v>5.6832978999999978E-2</v>
          </cell>
          <cell r="AB228">
            <v>8.1546789999999998</v>
          </cell>
          <cell r="AC228">
            <v>7.2878999999999996</v>
          </cell>
          <cell r="AD228">
            <v>8.7688740000000003</v>
          </cell>
          <cell r="AE228">
            <v>8.1180000000000003</v>
          </cell>
          <cell r="AF228">
            <v>9.8905999999999992</v>
          </cell>
          <cell r="AG228">
            <v>11.643000000000001</v>
          </cell>
          <cell r="AH228">
            <v>9.7848039999999994</v>
          </cell>
          <cell r="AI228">
            <v>8.9407940000000004</v>
          </cell>
          <cell r="AJ228">
            <v>5.9076930000000001</v>
          </cell>
          <cell r="AK228">
            <v>7.5978309999999993</v>
          </cell>
          <cell r="AL228">
            <v>10.823183999999999</v>
          </cell>
          <cell r="AM228">
            <v>13.131830999999998</v>
          </cell>
          <cell r="AN228">
            <v>13.636582000000001</v>
          </cell>
          <cell r="AO228">
            <v>14.029265000000001</v>
          </cell>
          <cell r="AP228">
            <v>18.488630000000001</v>
          </cell>
          <cell r="AQ228">
            <v>25.015046999999996</v>
          </cell>
          <cell r="AR228">
            <v>27.954400999999997</v>
          </cell>
          <cell r="AS228">
            <v>16.972676</v>
          </cell>
          <cell r="AT228">
            <v>25.004145000000001</v>
          </cell>
          <cell r="AU228">
            <v>37.989734999999996</v>
          </cell>
          <cell r="AV228">
            <v>40.913252</v>
          </cell>
          <cell r="AW228">
            <v>59.210160999999999</v>
          </cell>
          <cell r="AX228">
            <v>37.271515000000001</v>
          </cell>
          <cell r="AY228">
            <v>30.102657999999995</v>
          </cell>
          <cell r="AZ228">
            <v>28.651674999999997</v>
          </cell>
        </row>
        <row r="245">
          <cell r="B245">
            <v>4.0012174999999994E-3</v>
          </cell>
          <cell r="C245">
            <v>3.2576249999999997E-3</v>
          </cell>
          <cell r="D245">
            <v>7.3588724999999995E-3</v>
          </cell>
          <cell r="E245">
            <v>5.6851584999999989E-3</v>
          </cell>
          <cell r="F245">
            <v>6.3812559999999983E-3</v>
          </cell>
          <cell r="G245">
            <v>1.0851389499999999E-2</v>
          </cell>
          <cell r="H245">
            <v>6.7486194999999988E-3</v>
          </cell>
          <cell r="I245">
            <v>9.3272514999999979E-3</v>
          </cell>
          <cell r="J245">
            <v>7.6910819999999984E-3</v>
          </cell>
          <cell r="K245">
            <v>1.2476810499999999E-2</v>
          </cell>
          <cell r="L245">
            <v>1.0554379499999999E-2</v>
          </cell>
          <cell r="M245">
            <v>7.802105499999999E-3</v>
          </cell>
          <cell r="N245">
            <v>8.8057498333333328E-3</v>
          </cell>
          <cell r="O245">
            <v>1.03629785E-2</v>
          </cell>
          <cell r="P245">
            <v>1.4692698999999998E-2</v>
          </cell>
          <cell r="Q245">
            <v>1.9727466333333332E-2</v>
          </cell>
          <cell r="R245">
            <v>1.8610420499999995E-2</v>
          </cell>
          <cell r="S245">
            <v>4.7984755000000006E-3</v>
          </cell>
          <cell r="T245">
            <v>3.772394499999999E-3</v>
          </cell>
          <cell r="U245">
            <v>6.1532491666666661E-3</v>
          </cell>
          <cell r="V245">
            <v>8.0173534999999994E-3</v>
          </cell>
          <cell r="W245">
            <v>1.0926058499999999E-2</v>
          </cell>
          <cell r="X245">
            <v>1.2892956999999998E-2</v>
          </cell>
          <cell r="Y245">
            <v>7.8411703333333312E-3</v>
          </cell>
          <cell r="Z245">
            <v>1.0183512499999998E-2</v>
          </cell>
          <cell r="AB245">
            <v>1.32805</v>
          </cell>
          <cell r="AC245">
            <v>1.1772499999999999</v>
          </cell>
          <cell r="AD245">
            <v>2.4543529999999998</v>
          </cell>
          <cell r="AE245">
            <v>1.92</v>
          </cell>
          <cell r="AF245">
            <v>2.4361000000000002</v>
          </cell>
          <cell r="AG245">
            <v>3.952</v>
          </cell>
          <cell r="AH245">
            <v>3.5877800000000004</v>
          </cell>
          <cell r="AI245">
            <v>3.5327749999999996</v>
          </cell>
          <cell r="AJ245">
            <v>3.8484350000000003</v>
          </cell>
          <cell r="AK245">
            <v>4.0905529999999999</v>
          </cell>
          <cell r="AL245">
            <v>6.6333609999999998</v>
          </cell>
          <cell r="AM245">
            <v>6.6384569999999998</v>
          </cell>
          <cell r="AN245">
            <v>7.091742</v>
          </cell>
          <cell r="AO245">
            <v>9.8672920000000008</v>
          </cell>
          <cell r="AP245">
            <v>13.123162999999998</v>
          </cell>
          <cell r="AQ245">
            <v>17.918757999999997</v>
          </cell>
          <cell r="AR245">
            <v>17.993815999999995</v>
          </cell>
          <cell r="AS245">
            <v>4.4957649999999996</v>
          </cell>
          <cell r="AT245">
            <v>3.9015219999999995</v>
          </cell>
          <cell r="AU245">
            <v>7.2215790000000002</v>
          </cell>
          <cell r="AV245">
            <v>7.1531639999999985</v>
          </cell>
          <cell r="AW245">
            <v>13.187533999999999</v>
          </cell>
          <cell r="AX245">
            <v>16.839300999999999</v>
          </cell>
          <cell r="AY245">
            <v>9.7260379999999991</v>
          </cell>
          <cell r="AZ245">
            <v>10.337975999999999</v>
          </cell>
        </row>
        <row r="246">
          <cell r="B246">
            <v>5.5643381499999998E-2</v>
          </cell>
          <cell r="C246">
            <v>6.40815E-2</v>
          </cell>
          <cell r="D246">
            <v>8.2932115000000001E-2</v>
          </cell>
          <cell r="E246">
            <v>9.1369057499999989E-2</v>
          </cell>
          <cell r="F246">
            <v>0.10850122499999997</v>
          </cell>
          <cell r="G246">
            <v>0.11404293949999998</v>
          </cell>
          <cell r="H246">
            <v>0.13539161566666663</v>
          </cell>
          <cell r="I246">
            <v>0.13367011349999999</v>
          </cell>
          <cell r="J246">
            <v>0.11788717849999997</v>
          </cell>
          <cell r="K246">
            <v>0.11634905449999997</v>
          </cell>
          <cell r="L246">
            <v>0.13660810449999997</v>
          </cell>
          <cell r="M246">
            <v>0.13157339999999998</v>
          </cell>
          <cell r="N246">
            <v>0.13610278200000001</v>
          </cell>
          <cell r="O246">
            <v>0.13015166150000002</v>
          </cell>
          <cell r="P246">
            <v>0.16968801499999997</v>
          </cell>
          <cell r="Q246">
            <v>0.16664169899999998</v>
          </cell>
          <cell r="R246">
            <v>0.18035072299999999</v>
          </cell>
          <cell r="S246">
            <v>0.13623318366666665</v>
          </cell>
          <cell r="T246">
            <v>0.14640546200000001</v>
          </cell>
          <cell r="U246">
            <v>0.13072183599999998</v>
          </cell>
          <cell r="V246">
            <v>0.19232527199999999</v>
          </cell>
          <cell r="W246">
            <v>0.16902057200000001</v>
          </cell>
          <cell r="X246">
            <v>0.12986049999999999</v>
          </cell>
          <cell r="Y246">
            <v>0.14702502849999996</v>
          </cell>
          <cell r="Z246">
            <v>0.16747063549999994</v>
          </cell>
          <cell r="AB246">
            <v>21.982043999999998</v>
          </cell>
          <cell r="AC246">
            <v>25.179549999999999</v>
          </cell>
          <cell r="AD246">
            <v>31.796299999999999</v>
          </cell>
          <cell r="AE246">
            <v>36.637</v>
          </cell>
          <cell r="AF246">
            <v>47.597450000000002</v>
          </cell>
          <cell r="AG246">
            <v>56.798000000000002</v>
          </cell>
          <cell r="AH246">
            <v>71.850198999999989</v>
          </cell>
          <cell r="AI246">
            <v>81.716923000000008</v>
          </cell>
          <cell r="AJ246">
            <v>82.837313999999992</v>
          </cell>
          <cell r="AK246">
            <v>80.659869999999998</v>
          </cell>
          <cell r="AL246">
            <v>99.747534000000002</v>
          </cell>
          <cell r="AM246">
            <v>104.362741</v>
          </cell>
          <cell r="AN246">
            <v>117.314223</v>
          </cell>
          <cell r="AO246">
            <v>117.51494999999998</v>
          </cell>
          <cell r="AP246">
            <v>160.37244299999998</v>
          </cell>
          <cell r="AQ246">
            <v>158.59927599999997</v>
          </cell>
          <cell r="AR246">
            <v>162.55395099999998</v>
          </cell>
          <cell r="AS246">
            <v>112.143254</v>
          </cell>
          <cell r="AT246">
            <v>120.95321299999998</v>
          </cell>
          <cell r="AU246">
            <v>114.768745</v>
          </cell>
          <cell r="AV246">
            <v>122.05604799999998</v>
          </cell>
          <cell r="AW246">
            <v>160.444142</v>
          </cell>
          <cell r="AX246">
            <v>126.937663</v>
          </cell>
          <cell r="AY246">
            <v>123.83505100000001</v>
          </cell>
          <cell r="AZ246">
            <v>130.27216200000001</v>
          </cell>
        </row>
        <row r="247">
          <cell r="B247">
            <v>0.30880963049999999</v>
          </cell>
          <cell r="C247">
            <v>0.34149727499999999</v>
          </cell>
          <cell r="D247">
            <v>0.49898499349999992</v>
          </cell>
          <cell r="E247">
            <v>0.5586440265</v>
          </cell>
          <cell r="F247">
            <v>0.6121097486</v>
          </cell>
          <cell r="G247">
            <v>0.68011549549999994</v>
          </cell>
          <cell r="H247">
            <v>0.81250751366666629</v>
          </cell>
          <cell r="I247">
            <v>0.61382474650000007</v>
          </cell>
          <cell r="J247">
            <v>0.41988125200000004</v>
          </cell>
          <cell r="K247">
            <v>0.36655046183333323</v>
          </cell>
          <cell r="L247">
            <v>0.46072416733333343</v>
          </cell>
          <cell r="M247">
            <v>0.45871933299999995</v>
          </cell>
          <cell r="N247">
            <v>0.45718100749999996</v>
          </cell>
          <cell r="O247">
            <v>0.53790632049999987</v>
          </cell>
          <cell r="P247">
            <v>0.71993979750000003</v>
          </cell>
          <cell r="Q247">
            <v>0.85290138116666669</v>
          </cell>
          <cell r="R247">
            <v>1.0992996421666668</v>
          </cell>
          <cell r="S247">
            <v>1.0449391656666664</v>
          </cell>
          <cell r="T247">
            <v>1.6718318591666668</v>
          </cell>
          <cell r="U247">
            <v>1.4816891004999999</v>
          </cell>
          <cell r="V247">
            <v>1.866188645833333</v>
          </cell>
          <cell r="W247">
            <v>1.9411292950000001</v>
          </cell>
          <cell r="X247">
            <v>1.6009576344999998</v>
          </cell>
          <cell r="Y247">
            <v>1.3888468334999999</v>
          </cell>
          <cell r="Z247">
            <v>1.7208610194999996</v>
          </cell>
          <cell r="AB247">
            <v>134.24527599999999</v>
          </cell>
          <cell r="AC247">
            <v>150.12019999999998</v>
          </cell>
          <cell r="AD247">
            <v>201.87531999999999</v>
          </cell>
          <cell r="AE247">
            <v>232.64599999999999</v>
          </cell>
          <cell r="AF247">
            <v>269.54775000000001</v>
          </cell>
          <cell r="AG247">
            <v>317.42500000000001</v>
          </cell>
          <cell r="AH247">
            <v>368.49530399999998</v>
          </cell>
          <cell r="AI247">
            <v>311.862775</v>
          </cell>
          <cell r="AJ247">
            <v>229.13408400000003</v>
          </cell>
          <cell r="AK247">
            <v>225.94867299999999</v>
          </cell>
          <cell r="AL247">
            <v>301.13501399999996</v>
          </cell>
          <cell r="AM247">
            <v>325.58113800000001</v>
          </cell>
          <cell r="AN247">
            <v>342.344492</v>
          </cell>
          <cell r="AO247">
            <v>391.30325099999993</v>
          </cell>
          <cell r="AP247">
            <v>517.82205900000008</v>
          </cell>
          <cell r="AQ247">
            <v>601.87851799999999</v>
          </cell>
          <cell r="AR247">
            <v>703.56810900000005</v>
          </cell>
          <cell r="AS247">
            <v>557.85274300000003</v>
          </cell>
          <cell r="AT247">
            <v>879.29270700000006</v>
          </cell>
          <cell r="AU247">
            <v>760.92715199999998</v>
          </cell>
          <cell r="AV247">
            <v>858.87122099999988</v>
          </cell>
          <cell r="AW247">
            <v>1204.5033959999998</v>
          </cell>
          <cell r="AX247">
            <v>1089.3311959999999</v>
          </cell>
          <cell r="AY247">
            <v>933.41897799999992</v>
          </cell>
          <cell r="AZ247">
            <v>995.67733399999997</v>
          </cell>
        </row>
        <row r="253">
          <cell r="B253">
            <v>3.1555649999999999E-4</v>
          </cell>
          <cell r="C253">
            <v>0</v>
          </cell>
          <cell r="D253">
            <v>4.3058049999999997E-4</v>
          </cell>
          <cell r="E253">
            <v>2.1024849999999999E-3</v>
          </cell>
          <cell r="F253">
            <v>5.5761466249999994E-3</v>
          </cell>
          <cell r="G253">
            <v>1.4614802999999999E-2</v>
          </cell>
          <cell r="H253">
            <v>1.5297659999999998E-2</v>
          </cell>
          <cell r="I253">
            <v>2.1297314499999997E-2</v>
          </cell>
          <cell r="J253">
            <v>1.4969881499999997E-2</v>
          </cell>
          <cell r="K253">
            <v>1.3828968999999997E-2</v>
          </cell>
          <cell r="L253">
            <v>1.4629404999999998E-2</v>
          </cell>
          <cell r="M253">
            <v>6.5885505000000009E-3</v>
          </cell>
          <cell r="N253">
            <v>4.1135324999999993E-3</v>
          </cell>
          <cell r="O253">
            <v>5.5047300000000002E-3</v>
          </cell>
          <cell r="P253">
            <v>1.23246235E-2</v>
          </cell>
          <cell r="Q253">
            <v>1.8826335499999999E-2</v>
          </cell>
          <cell r="R253">
            <v>1.8191452999999996E-2</v>
          </cell>
          <cell r="S253">
            <v>1.3256543999999997E-2</v>
          </cell>
          <cell r="T253">
            <v>1.8530158499999998E-2</v>
          </cell>
          <cell r="U253">
            <v>5.4620954499999992E-2</v>
          </cell>
          <cell r="V253">
            <v>0.10638548199999998</v>
          </cell>
          <cell r="W253">
            <v>0.17619842799999996</v>
          </cell>
          <cell r="X253">
            <v>0.18656212049999998</v>
          </cell>
          <cell r="Y253">
            <v>0.15609267599999996</v>
          </cell>
          <cell r="Z253">
            <v>0.25392265899999994</v>
          </cell>
          <cell r="AB253">
            <v>7.2252999999999998E-2</v>
          </cell>
          <cell r="AC253">
            <v>0</v>
          </cell>
          <cell r="AD253">
            <v>0.15381799999999998</v>
          </cell>
          <cell r="AE253">
            <v>1.619</v>
          </cell>
          <cell r="AF253">
            <v>3.9218999999999999</v>
          </cell>
          <cell r="AG253">
            <v>10.86</v>
          </cell>
          <cell r="AH253">
            <v>9.12453</v>
          </cell>
          <cell r="AI253">
            <v>13.264046999999998</v>
          </cell>
          <cell r="AJ253">
            <v>11.702091999999999</v>
          </cell>
          <cell r="AK253">
            <v>7.7175349999999998</v>
          </cell>
          <cell r="AL253">
            <v>9.0797149999999984</v>
          </cell>
          <cell r="AM253">
            <v>4.6900579999999996</v>
          </cell>
          <cell r="AN253">
            <v>2.9667189999999999</v>
          </cell>
          <cell r="AO253">
            <v>4.5043829999999998</v>
          </cell>
          <cell r="AP253">
            <v>9.4440749999999998</v>
          </cell>
          <cell r="AQ253">
            <v>13.348058000000002</v>
          </cell>
          <cell r="AR253">
            <v>12.954822</v>
          </cell>
          <cell r="AS253">
            <v>9.5081120000000006</v>
          </cell>
          <cell r="AT253">
            <v>14.039698</v>
          </cell>
          <cell r="AU253">
            <v>30.895848999999998</v>
          </cell>
          <cell r="AV253">
            <v>56.748113999999994</v>
          </cell>
          <cell r="AW253">
            <v>99.817590999999979</v>
          </cell>
          <cell r="AX253">
            <v>98.338267000000002</v>
          </cell>
          <cell r="AY253">
            <v>78.107926999999989</v>
          </cell>
          <cell r="AZ253">
            <v>92.278292999999991</v>
          </cell>
        </row>
        <row r="263">
          <cell r="B263">
            <v>1.0547364099999998</v>
          </cell>
          <cell r="C263">
            <v>1.0823942499999999</v>
          </cell>
          <cell r="D263">
            <v>1.4779815189999996</v>
          </cell>
          <cell r="E263">
            <v>1.5816467204999998</v>
          </cell>
          <cell r="F263">
            <v>1.8327271425749998</v>
          </cell>
          <cell r="G263">
            <v>2.0753129985000016</v>
          </cell>
          <cell r="H263">
            <v>2.2462949489999993</v>
          </cell>
          <cell r="I263">
            <v>1.9224096623333333</v>
          </cell>
          <cell r="J263">
            <v>1.3924213808333337</v>
          </cell>
          <cell r="K263">
            <v>1.3746176924999998</v>
          </cell>
          <cell r="L263">
            <v>1.6940171106666664</v>
          </cell>
          <cell r="M263">
            <v>1.7313649026666664</v>
          </cell>
          <cell r="N263">
            <v>1.6554453209999993</v>
          </cell>
          <cell r="O263">
            <v>1.7784009061666666</v>
          </cell>
          <cell r="P263">
            <v>2.5257649991666673</v>
          </cell>
          <cell r="Q263">
            <v>2.7318737036666656</v>
          </cell>
          <cell r="R263">
            <v>3.0282821866666656</v>
          </cell>
          <cell r="S263">
            <v>2.2638324844999995</v>
          </cell>
          <cell r="T263">
            <v>3.3344363758333331</v>
          </cell>
          <cell r="U263">
            <v>3.2061837488333333</v>
          </cell>
          <cell r="V263">
            <v>4.3195550508333334</v>
          </cell>
          <cell r="W263">
            <v>4.6722328836666653</v>
          </cell>
          <cell r="X263">
            <v>4.1372643782609986</v>
          </cell>
          <cell r="Y263">
            <v>3.6929051954999998</v>
          </cell>
          <cell r="Z263">
            <v>4.5496601824999994</v>
          </cell>
          <cell r="AA263">
            <v>0</v>
          </cell>
          <cell r="AB263">
            <v>430.10433700000004</v>
          </cell>
          <cell r="AC263">
            <v>454.40745000000004</v>
          </cell>
          <cell r="AD263">
            <v>589.37648000000013</v>
          </cell>
          <cell r="AE263">
            <v>650.49200000000008</v>
          </cell>
          <cell r="AF263">
            <v>788.6520999999999</v>
          </cell>
          <cell r="AG263">
            <v>954.65300000000025</v>
          </cell>
          <cell r="AH263">
            <v>1079.2640049999998</v>
          </cell>
          <cell r="AI263">
            <v>1003.2593810000004</v>
          </cell>
          <cell r="AJ263">
            <v>838.75044300000002</v>
          </cell>
          <cell r="AK263">
            <v>882.58394099999987</v>
          </cell>
          <cell r="AL263">
            <v>1146.6228380000002</v>
          </cell>
          <cell r="AM263">
            <v>1296.90291</v>
          </cell>
          <cell r="AN263">
            <v>1333.2977750000002</v>
          </cell>
          <cell r="AO263">
            <v>1466.2391399999999</v>
          </cell>
          <cell r="AP263">
            <v>2005.9028460000009</v>
          </cell>
          <cell r="AQ263">
            <v>2206.8912929999997</v>
          </cell>
          <cell r="AR263">
            <v>2236.1324589999995</v>
          </cell>
          <cell r="AS263">
            <v>1482.1672879999999</v>
          </cell>
          <cell r="AT263">
            <v>2118.5155830000003</v>
          </cell>
          <cell r="AU263">
            <v>2026.6163970000002</v>
          </cell>
          <cell r="AV263">
            <v>2346.9793320000008</v>
          </cell>
          <cell r="AW263">
            <v>3298.0827169999993</v>
          </cell>
          <cell r="AX263">
            <v>3147.7085460000003</v>
          </cell>
          <cell r="AY263">
            <v>2524.0721759999997</v>
          </cell>
          <cell r="AZ263">
            <v>2716.5707989999987</v>
          </cell>
          <cell r="BA263">
            <v>0</v>
          </cell>
        </row>
        <row r="264">
          <cell r="B264">
            <v>0.21454924049999999</v>
          </cell>
          <cell r="C264">
            <v>0.24298014999999995</v>
          </cell>
          <cell r="D264">
            <v>0.26336162299999999</v>
          </cell>
          <cell r="E264">
            <v>0.28074064899999995</v>
          </cell>
          <cell r="F264">
            <v>0.38109910352499998</v>
          </cell>
          <cell r="G264">
            <v>0.43449015399999991</v>
          </cell>
          <cell r="H264">
            <v>0.48762880916666668</v>
          </cell>
          <cell r="I264">
            <v>0.51691452316666664</v>
          </cell>
          <cell r="J264">
            <v>0.45465119049999991</v>
          </cell>
          <cell r="K264">
            <v>0.4790477698333333</v>
          </cell>
          <cell r="L264">
            <v>0.58745368866666647</v>
          </cell>
          <cell r="M264">
            <v>0.60107322366666649</v>
          </cell>
          <cell r="N264">
            <v>0.52667322166666652</v>
          </cell>
          <cell r="O264">
            <v>0.53533811716666668</v>
          </cell>
          <cell r="P264">
            <v>0.75547305216666627</v>
          </cell>
          <cell r="Q264">
            <v>0.71825005799999997</v>
          </cell>
          <cell r="R264">
            <v>0.7069285864999999</v>
          </cell>
          <cell r="S264">
            <v>0.44581077516666662</v>
          </cell>
          <cell r="T264">
            <v>0.55768824433333331</v>
          </cell>
          <cell r="U264">
            <v>0.5753318865</v>
          </cell>
          <cell r="V264">
            <v>0.84369616116666668</v>
          </cell>
          <cell r="W264">
            <v>0.78389181149999987</v>
          </cell>
          <cell r="X264">
            <v>0.67135630631650001</v>
          </cell>
          <cell r="Y264">
            <v>0.65178475283333326</v>
          </cell>
          <cell r="Z264">
            <v>0.77407866533333303</v>
          </cell>
          <cell r="AA264">
            <v>0</v>
          </cell>
          <cell r="AB264">
            <v>87.508969000000008</v>
          </cell>
          <cell r="AC264">
            <v>100.33314999999999</v>
          </cell>
          <cell r="AD264">
            <v>112.199089</v>
          </cell>
          <cell r="AE264">
            <v>124.839</v>
          </cell>
          <cell r="AF264">
            <v>179.70869999999999</v>
          </cell>
          <cell r="AG264">
            <v>221.01600000000002</v>
          </cell>
          <cell r="AH264">
            <v>256.56097100000005</v>
          </cell>
          <cell r="AI264">
            <v>299.73075300000005</v>
          </cell>
          <cell r="AJ264">
            <v>290.50841800000001</v>
          </cell>
          <cell r="AK264">
            <v>323.62000699999999</v>
          </cell>
          <cell r="AL264">
            <v>416.95999800000004</v>
          </cell>
          <cell r="AM264">
            <v>464.547144</v>
          </cell>
          <cell r="AN264">
            <v>446.68412599999999</v>
          </cell>
          <cell r="AO264">
            <v>471.98417499999999</v>
          </cell>
          <cell r="AP264">
            <v>655.86532599999998</v>
          </cell>
          <cell r="AQ264">
            <v>636.63039499999991</v>
          </cell>
          <cell r="AR264">
            <v>605.081369</v>
          </cell>
          <cell r="AS264">
            <v>366.74746200000004</v>
          </cell>
          <cell r="AT264">
            <v>471.84560499999998</v>
          </cell>
          <cell r="AU264">
            <v>483.33473599999991</v>
          </cell>
          <cell r="AV264">
            <v>536.57101599999999</v>
          </cell>
          <cell r="AW264">
            <v>710.23559</v>
          </cell>
          <cell r="AX264">
            <v>645.46823099999995</v>
          </cell>
          <cell r="AY264">
            <v>549.75822500000004</v>
          </cell>
          <cell r="AZ264">
            <v>615.00389999999993</v>
          </cell>
          <cell r="BA264">
            <v>0</v>
          </cell>
        </row>
        <row r="265">
          <cell r="B265">
            <v>1.0444052499999997E-2</v>
          </cell>
          <cell r="C265">
            <v>9.8323749999999991E-3</v>
          </cell>
          <cell r="D265">
            <v>2.1016754499999998E-2</v>
          </cell>
          <cell r="E265">
            <v>1.72677995E-2</v>
          </cell>
          <cell r="F265">
            <v>2.3792910574999996E-2</v>
          </cell>
          <cell r="G265">
            <v>3.4763540000000002E-2</v>
          </cell>
          <cell r="H265">
            <v>2.5165437499999995E-2</v>
          </cell>
          <cell r="I265">
            <v>2.1962835999999999E-2</v>
          </cell>
          <cell r="J265">
            <v>1.7855775666666664E-2</v>
          </cell>
          <cell r="K265">
            <v>3.2583516E-2</v>
          </cell>
          <cell r="L265">
            <v>3.6095842999999996E-2</v>
          </cell>
          <cell r="M265">
            <v>3.1760690499999994E-2</v>
          </cell>
          <cell r="N265">
            <v>4.029279983333333E-2</v>
          </cell>
          <cell r="O265">
            <v>3.9434121999999995E-2</v>
          </cell>
          <cell r="P265">
            <v>6.3582028999999998E-2</v>
          </cell>
          <cell r="Q265">
            <v>7.5666368666666664E-2</v>
          </cell>
          <cell r="R265">
            <v>7.7996589999999991E-2</v>
          </cell>
          <cell r="S265">
            <v>2.9236176166666669E-2</v>
          </cell>
          <cell r="T265">
            <v>3.4306226499999995E-2</v>
          </cell>
          <cell r="U265">
            <v>3.3425246833333332E-2</v>
          </cell>
          <cell r="V265">
            <v>4.5636210499999989E-2</v>
          </cell>
          <cell r="W265">
            <v>4.7551127166666658E-2</v>
          </cell>
          <cell r="X265">
            <v>7.5437235999999991E-2</v>
          </cell>
          <cell r="Y265">
            <v>3.7590472499999993E-2</v>
          </cell>
          <cell r="Z265">
            <v>4.3801034166666655E-2</v>
          </cell>
          <cell r="AA265">
            <v>0</v>
          </cell>
          <cell r="AB265">
            <v>3.366282</v>
          </cell>
          <cell r="AC265">
            <v>3.4493</v>
          </cell>
          <cell r="AD265">
            <v>7.2282449999999985</v>
          </cell>
          <cell r="AE265">
            <v>6.0650000000000004</v>
          </cell>
          <cell r="AF265">
            <v>9.452</v>
          </cell>
          <cell r="AG265">
            <v>12.870000000000001</v>
          </cell>
          <cell r="AH265">
            <v>12.101509</v>
          </cell>
          <cell r="AI265">
            <v>11.305137999999999</v>
          </cell>
          <cell r="AJ265">
            <v>10.122441</v>
          </cell>
          <cell r="AK265">
            <v>14.567491</v>
          </cell>
          <cell r="AL265">
            <v>21.566816999999997</v>
          </cell>
          <cell r="AM265">
            <v>24.252598000000003</v>
          </cell>
          <cell r="AN265">
            <v>26.591262</v>
          </cell>
          <cell r="AO265">
            <v>28.912855000000004</v>
          </cell>
          <cell r="AP265">
            <v>42.145530999999991</v>
          </cell>
          <cell r="AQ265">
            <v>52.219205999999993</v>
          </cell>
          <cell r="AR265">
            <v>55.328313999999992</v>
          </cell>
          <cell r="AS265">
            <v>21.092847999999996</v>
          </cell>
          <cell r="AT265">
            <v>23.559727000000002</v>
          </cell>
          <cell r="AU265">
            <v>25.078384</v>
          </cell>
          <cell r="AV265">
            <v>39.703479999999985</v>
          </cell>
          <cell r="AW265">
            <v>57.305152</v>
          </cell>
          <cell r="AX265">
            <v>91.850145999999995</v>
          </cell>
          <cell r="AY265">
            <v>39.688043</v>
          </cell>
          <cell r="AZ265">
            <v>37.932431999999999</v>
          </cell>
          <cell r="BA265">
            <v>0</v>
          </cell>
        </row>
        <row r="266">
          <cell r="B266">
            <v>8.3836444999999989E-3</v>
          </cell>
          <cell r="C266">
            <v>3.7336249999999995E-3</v>
          </cell>
          <cell r="D266">
            <v>1.1120833499999998E-2</v>
          </cell>
          <cell r="E266">
            <v>7.4069799999999996E-3</v>
          </cell>
          <cell r="F266">
            <v>9.3447933249999997E-3</v>
          </cell>
          <cell r="G266">
            <v>2.0380272499999998E-2</v>
          </cell>
          <cell r="H266">
            <v>1.3788853166666667E-2</v>
          </cell>
          <cell r="I266">
            <v>1.4899427166666666E-2</v>
          </cell>
          <cell r="J266">
            <v>1.2807162499999998E-2</v>
          </cell>
          <cell r="K266">
            <v>2.5675472999999997E-2</v>
          </cell>
          <cell r="L266">
            <v>2.5805044999999995E-2</v>
          </cell>
          <cell r="M266">
            <v>2.5392285166666667E-2</v>
          </cell>
          <cell r="N266">
            <v>2.8551130999999993E-2</v>
          </cell>
          <cell r="O266">
            <v>3.8040481500000001E-2</v>
          </cell>
          <cell r="P266">
            <v>5.2452035999999994E-2</v>
          </cell>
          <cell r="Q266">
            <v>4.9002026499999997E-2</v>
          </cell>
          <cell r="R266">
            <v>4.6074302000000004E-2</v>
          </cell>
          <cell r="S266">
            <v>1.7450433000000001E-2</v>
          </cell>
          <cell r="T266">
            <v>2.1015872500000001E-2</v>
          </cell>
          <cell r="U266">
            <v>2.3770300000000001E-2</v>
          </cell>
          <cell r="V266">
            <v>3.9726129166666659E-2</v>
          </cell>
          <cell r="W266">
            <v>3.8410214499999998E-2</v>
          </cell>
          <cell r="X266">
            <v>4.86126375E-2</v>
          </cell>
          <cell r="Y266">
            <v>2.6191584999999989E-2</v>
          </cell>
          <cell r="Z266">
            <v>3.7213494999999992E-2</v>
          </cell>
          <cell r="AA266">
            <v>0</v>
          </cell>
          <cell r="AB266">
            <v>2.1909869999999998</v>
          </cell>
          <cell r="AC266">
            <v>0.89080000000000004</v>
          </cell>
          <cell r="AD266">
            <v>3.0488730000000004</v>
          </cell>
          <cell r="AE266">
            <v>1.976</v>
          </cell>
          <cell r="AF266">
            <v>3.4280499999999998</v>
          </cell>
          <cell r="AG266">
            <v>7.3879999999999999</v>
          </cell>
          <cell r="AH266">
            <v>6.6928979999999996</v>
          </cell>
          <cell r="AI266">
            <v>8.7151759999999978</v>
          </cell>
          <cell r="AJ266">
            <v>8.4279689999999992</v>
          </cell>
          <cell r="AK266">
            <v>12.441632</v>
          </cell>
          <cell r="AL266">
            <v>16.421438999999999</v>
          </cell>
          <cell r="AM266">
            <v>16.489104000000001</v>
          </cell>
          <cell r="AN266">
            <v>20.138590000000001</v>
          </cell>
          <cell r="AO266">
            <v>24.388570999999995</v>
          </cell>
          <cell r="AP266">
            <v>32.988897999999999</v>
          </cell>
          <cell r="AQ266">
            <v>35.109700999999994</v>
          </cell>
          <cell r="AR266">
            <v>28.338526000000002</v>
          </cell>
          <cell r="AS266">
            <v>12.939128000000004</v>
          </cell>
          <cell r="AT266">
            <v>16.245492000000002</v>
          </cell>
          <cell r="AU266">
            <v>17.229667999999997</v>
          </cell>
          <cell r="AV266">
            <v>37.806787999999997</v>
          </cell>
          <cell r="AW266">
            <v>41.983808999999994</v>
          </cell>
          <cell r="AX266">
            <v>51.875319999999995</v>
          </cell>
          <cell r="AY266">
            <v>19.695556000000003</v>
          </cell>
          <cell r="AZ266">
            <v>19.756450999999998</v>
          </cell>
          <cell r="BA266">
            <v>0</v>
          </cell>
        </row>
        <row r="267">
          <cell r="B267">
            <v>0.45453721249999984</v>
          </cell>
          <cell r="C267">
            <v>0.44595547499999993</v>
          </cell>
          <cell r="D267">
            <v>0.60249721000000023</v>
          </cell>
          <cell r="E267">
            <v>0.63915757849999999</v>
          </cell>
          <cell r="F267">
            <v>0.67414526672499986</v>
          </cell>
          <cell r="G267">
            <v>0.75702980849999979</v>
          </cell>
          <cell r="H267">
            <v>0.74860547133333299</v>
          </cell>
          <cell r="I267">
            <v>0.60249142649999987</v>
          </cell>
          <cell r="J267">
            <v>0.3674115481666666</v>
          </cell>
          <cell r="K267">
            <v>0.35188507116666656</v>
          </cell>
          <cell r="L267">
            <v>0.41588191733333307</v>
          </cell>
          <cell r="M267">
            <v>0.42585173166666668</v>
          </cell>
          <cell r="N267">
            <v>0.40076167383333333</v>
          </cell>
          <cell r="O267">
            <v>0.41185765666666668</v>
          </cell>
          <cell r="P267">
            <v>0.60057908916666636</v>
          </cell>
          <cell r="Q267">
            <v>0.68057994983333325</v>
          </cell>
          <cell r="R267">
            <v>0.70118495933333314</v>
          </cell>
          <cell r="S267">
            <v>0.44523114366666655</v>
          </cell>
          <cell r="T267">
            <v>0.60818950566666663</v>
          </cell>
          <cell r="U267">
            <v>0.69926906450000015</v>
          </cell>
          <cell r="V267">
            <v>1.0031556595</v>
          </cell>
          <cell r="W267">
            <v>1.1347921491666664</v>
          </cell>
          <cell r="X267">
            <v>1.0771992945</v>
          </cell>
          <cell r="Y267">
            <v>1.0530746288333332</v>
          </cell>
          <cell r="Z267">
            <v>1.3542225008333331</v>
          </cell>
          <cell r="AA267">
            <v>0</v>
          </cell>
          <cell r="AB267">
            <v>181.33799499999995</v>
          </cell>
          <cell r="AC267">
            <v>184.64805000000001</v>
          </cell>
          <cell r="AD267">
            <v>235.70141400000003</v>
          </cell>
          <cell r="AE267">
            <v>255.22899999999998</v>
          </cell>
          <cell r="AF267">
            <v>273.79179999999997</v>
          </cell>
          <cell r="AG267">
            <v>333.6450000000001</v>
          </cell>
          <cell r="AH267">
            <v>359.58993399999997</v>
          </cell>
          <cell r="AI267">
            <v>292.73756099999991</v>
          </cell>
          <cell r="AJ267">
            <v>229.746252</v>
          </cell>
          <cell r="AK267">
            <v>232.57833599999995</v>
          </cell>
          <cell r="AL267">
            <v>283.146412</v>
          </cell>
          <cell r="AM267">
            <v>329.93395399999991</v>
          </cell>
          <cell r="AN267">
            <v>342.04291999999987</v>
          </cell>
          <cell r="AO267">
            <v>376.22822700000006</v>
          </cell>
          <cell r="AP267">
            <v>513.34272099999998</v>
          </cell>
          <cell r="AQ267">
            <v>598.70633899999996</v>
          </cell>
          <cell r="AR267">
            <v>581.86587700000007</v>
          </cell>
          <cell r="AS267">
            <v>358.93601799999988</v>
          </cell>
          <cell r="AT267">
            <v>481.56393299999985</v>
          </cell>
          <cell r="AU267">
            <v>516.00708699999996</v>
          </cell>
          <cell r="AV267">
            <v>606.18520599999988</v>
          </cell>
          <cell r="AW267">
            <v>817.42620499999998</v>
          </cell>
          <cell r="AX267">
            <v>803.22674799999993</v>
          </cell>
          <cell r="AY267">
            <v>651.23075700000004</v>
          </cell>
          <cell r="AZ267">
            <v>697.85602699999981</v>
          </cell>
          <cell r="BA267">
            <v>0</v>
          </cell>
        </row>
        <row r="268">
          <cell r="B268">
            <v>0.33306369599999996</v>
          </cell>
          <cell r="C268">
            <v>0.36614514999999997</v>
          </cell>
          <cell r="D268">
            <v>0.53314168949999996</v>
          </cell>
          <cell r="E268">
            <v>0.59817743999999995</v>
          </cell>
          <cell r="F268">
            <v>0.66933422762499994</v>
          </cell>
          <cell r="G268">
            <v>0.7497504035</v>
          </cell>
          <cell r="H268">
            <v>0.90140332766666631</v>
          </cell>
          <cell r="I268">
            <v>0.68099051300000002</v>
          </cell>
          <cell r="J268">
            <v>0.4655133216666667</v>
          </cell>
          <cell r="K268">
            <v>0.40521788083333321</v>
          </cell>
          <cell r="L268">
            <v>0.50216209533333345</v>
          </cell>
          <cell r="M268">
            <v>0.50575845099999994</v>
          </cell>
          <cell r="N268">
            <v>0.51001959749999992</v>
          </cell>
          <cell r="O268">
            <v>0.59273810283333317</v>
          </cell>
          <cell r="P268">
            <v>0.80120226550000007</v>
          </cell>
          <cell r="Q268">
            <v>0.94450529266666672</v>
          </cell>
          <cell r="R268">
            <v>1.2057529126666668</v>
          </cell>
          <cell r="S268">
            <v>1.1357143963333332</v>
          </cell>
          <cell r="T268">
            <v>1.810909705</v>
          </cell>
          <cell r="U268">
            <v>1.6188078689999998</v>
          </cell>
          <cell r="V268">
            <v>2.0569448371666663</v>
          </cell>
          <cell r="W268">
            <v>2.2454008185000003</v>
          </cell>
          <cell r="X268">
            <v>1.835029273</v>
          </cell>
          <cell r="Y268">
            <v>1.5903250615</v>
          </cell>
          <cell r="Z268">
            <v>1.9524306339999995</v>
          </cell>
          <cell r="AA268">
            <v>0</v>
          </cell>
          <cell r="AB268">
            <v>143.81977899999998</v>
          </cell>
          <cell r="AC268">
            <v>160.03884999999997</v>
          </cell>
          <cell r="AD268">
            <v>215.174948</v>
          </cell>
          <cell r="AE268">
            <v>248.42399999999998</v>
          </cell>
          <cell r="AF268">
            <v>291.22615000000002</v>
          </cell>
          <cell r="AG268">
            <v>345.35599999999999</v>
          </cell>
          <cell r="AH268">
            <v>407.99601899999999</v>
          </cell>
          <cell r="AI268">
            <v>343.99107800000002</v>
          </cell>
          <cell r="AJ268">
            <v>254.91918800000002</v>
          </cell>
          <cell r="AK268">
            <v>249.51052899999999</v>
          </cell>
          <cell r="AL268">
            <v>330.20490399999994</v>
          </cell>
          <cell r="AM268">
            <v>357.30383799999998</v>
          </cell>
          <cell r="AN268">
            <v>379.46290199999999</v>
          </cell>
          <cell r="AO268">
            <v>431.71785899999992</v>
          </cell>
          <cell r="AP268">
            <v>573.21401600000013</v>
          </cell>
          <cell r="AQ268">
            <v>667.68724799999995</v>
          </cell>
          <cell r="AR268">
            <v>769.92350400000009</v>
          </cell>
          <cell r="AS268">
            <v>604.33265100000006</v>
          </cell>
          <cell r="AT268">
            <v>948.85294800000008</v>
          </cell>
          <cell r="AU268">
            <v>830.464879</v>
          </cell>
          <cell r="AV268">
            <v>941.66206099999988</v>
          </cell>
          <cell r="AW268">
            <v>1367.3164139999999</v>
          </cell>
          <cell r="AX268">
            <v>1237.8566999999998</v>
          </cell>
          <cell r="AY268">
            <v>1053.949519</v>
          </cell>
          <cell r="AZ268">
            <v>1119.568109</v>
          </cell>
          <cell r="BA268">
            <v>0</v>
          </cell>
        </row>
        <row r="269">
          <cell r="B269">
            <v>1.0739238999999998E-2</v>
          </cell>
          <cell r="C269">
            <v>2.8202999999999995E-3</v>
          </cell>
          <cell r="D269">
            <v>1.1484525499999999E-2</v>
          </cell>
          <cell r="E269">
            <v>4.3201654999999997E-3</v>
          </cell>
          <cell r="F269">
            <v>1.4709801224999998E-2</v>
          </cell>
          <cell r="G269">
            <v>1.5200401999999998E-2</v>
          </cell>
          <cell r="H269">
            <v>1.3765986499999997E-2</v>
          </cell>
          <cell r="I269">
            <v>1.8714387999999998E-2</v>
          </cell>
          <cell r="J269">
            <v>1.5470777E-2</v>
          </cell>
          <cell r="K269">
            <v>1.3496123166666664E-2</v>
          </cell>
          <cell r="L269">
            <v>2.7435880499999999E-2</v>
          </cell>
          <cell r="M269">
            <v>3.5809158000000008E-2</v>
          </cell>
          <cell r="N269">
            <v>3.1048184999999996E-2</v>
          </cell>
          <cell r="O269">
            <v>2.8411260499999997E-2</v>
          </cell>
          <cell r="P269">
            <v>5.3996679499999999E-2</v>
          </cell>
          <cell r="Q269">
            <v>6.590457999999999E-2</v>
          </cell>
          <cell r="R269">
            <v>5.1837073333333324E-2</v>
          </cell>
          <cell r="S269">
            <v>1.9477083333333329E-2</v>
          </cell>
          <cell r="T269">
            <v>2.9472932999999996E-2</v>
          </cell>
          <cell r="U269">
            <v>2.6552995999999999E-2</v>
          </cell>
          <cell r="V269">
            <v>3.9263726999999984E-2</v>
          </cell>
          <cell r="W269">
            <v>5.3451209666666659E-2</v>
          </cell>
          <cell r="X269">
            <v>5.9163600999999996E-2</v>
          </cell>
          <cell r="Y269">
            <v>4.064099483333334E-2</v>
          </cell>
          <cell r="Z269">
            <v>6.1113542499999993E-2</v>
          </cell>
          <cell r="AA269">
            <v>0</v>
          </cell>
          <cell r="AB269">
            <v>3.512775</v>
          </cell>
          <cell r="AC269">
            <v>0.94434999999999991</v>
          </cell>
          <cell r="AD269">
            <v>3.7860749999999994</v>
          </cell>
          <cell r="AE269">
            <v>1.181</v>
          </cell>
          <cell r="AF269">
            <v>5.2886999999999995</v>
          </cell>
          <cell r="AG269">
            <v>6.1019999999999994</v>
          </cell>
          <cell r="AH269">
            <v>7.0419719999999995</v>
          </cell>
          <cell r="AI269">
            <v>9.5107689999999998</v>
          </cell>
          <cell r="AJ269">
            <v>8.2791439999999987</v>
          </cell>
          <cell r="AK269">
            <v>7.9474260000000019</v>
          </cell>
          <cell r="AL269">
            <v>14.957447</v>
          </cell>
          <cell r="AM269">
            <v>22.850348999999991</v>
          </cell>
          <cell r="AN269">
            <v>20.164411000000001</v>
          </cell>
          <cell r="AO269">
            <v>19.691834999999998</v>
          </cell>
          <cell r="AP269">
            <v>37.380417999999999</v>
          </cell>
          <cell r="AQ269">
            <v>67.765814999999989</v>
          </cell>
          <cell r="AR269">
            <v>39.706093999999993</v>
          </cell>
          <cell r="AS269">
            <v>12.930568999999998</v>
          </cell>
          <cell r="AT269">
            <v>18.818704000000004</v>
          </cell>
          <cell r="AU269">
            <v>17.508976000000001</v>
          </cell>
          <cell r="AV269">
            <v>31.689415999999998</v>
          </cell>
          <cell r="AW269">
            <v>54.637460999999995</v>
          </cell>
          <cell r="AX269">
            <v>54.767570000000006</v>
          </cell>
          <cell r="AY269">
            <v>25.153328000000002</v>
          </cell>
          <cell r="AZ269">
            <v>31.683619999999998</v>
          </cell>
          <cell r="BA269">
            <v>0</v>
          </cell>
        </row>
      </sheetData>
      <sheetData sheetId="68" refreshError="1"/>
      <sheetData sheetId="69" refreshError="1"/>
      <sheetData sheetId="70" refreshError="1"/>
      <sheetData sheetId="71">
        <row r="6">
          <cell r="B6">
            <v>2.6371951163045912E-4</v>
          </cell>
          <cell r="C6">
            <v>0</v>
          </cell>
          <cell r="D6">
            <v>1.6333915537193604E-3</v>
          </cell>
          <cell r="E6">
            <v>1.9354826760627866E-3</v>
          </cell>
          <cell r="F6">
            <v>7.8657706790404743E-3</v>
          </cell>
          <cell r="G6">
            <v>1.3754347778407078E-2</v>
          </cell>
          <cell r="H6">
            <v>2.1105882094028718E-2</v>
          </cell>
          <cell r="I6">
            <v>4.2672829561261207E-2</v>
          </cell>
          <cell r="J6">
            <v>5.1066301745826444E-2</v>
          </cell>
          <cell r="K6">
            <v>3.8616619370704992E-2</v>
          </cell>
          <cell r="L6">
            <v>3.8724141870110584E-2</v>
          </cell>
          <cell r="M6">
            <v>3.9629507996142427E-2</v>
          </cell>
          <cell r="N6">
            <v>4.1857900801417637E-2</v>
          </cell>
          <cell r="O6">
            <v>3.1000746430687533E-2</v>
          </cell>
          <cell r="P6">
            <v>5.9730768478198727E-2</v>
          </cell>
          <cell r="Q6">
            <v>5.4009737046479038E-2</v>
          </cell>
          <cell r="R6">
            <v>6.167866384468345E-2</v>
          </cell>
          <cell r="S6">
            <v>3.4635834800000001E-2</v>
          </cell>
          <cell r="T6">
            <v>2.9161532400000002E-2</v>
          </cell>
          <cell r="U6">
            <v>2.4911206738959309E-2</v>
          </cell>
          <cell r="V6">
            <v>1.38077016E-2</v>
          </cell>
          <cell r="W6">
            <v>9.6193999999999984E-3</v>
          </cell>
          <cell r="X6">
            <v>5.3066944E-3</v>
          </cell>
          <cell r="Y6">
            <v>9.8755188000000001E-3</v>
          </cell>
          <cell r="Z6">
            <v>1.8932440799999999E-2</v>
          </cell>
          <cell r="AB6">
            <v>0.117031</v>
          </cell>
          <cell r="AC6">
            <v>0</v>
          </cell>
          <cell r="AD6">
            <v>0.64999799999999996</v>
          </cell>
          <cell r="AE6">
            <v>0.70399999999999996</v>
          </cell>
          <cell r="AF6">
            <v>3.2490000000000001</v>
          </cell>
          <cell r="AG6">
            <v>6.2039999999999997</v>
          </cell>
          <cell r="AH6">
            <v>10.888233000000001</v>
          </cell>
          <cell r="AI6">
            <v>22.228785000000002</v>
          </cell>
          <cell r="AJ6">
            <v>30.149968000000005</v>
          </cell>
          <cell r="AK6">
            <v>26.445088000000002</v>
          </cell>
          <cell r="AL6">
            <v>29.084446</v>
          </cell>
          <cell r="AM6">
            <v>34.357902999999993</v>
          </cell>
          <cell r="AN6">
            <v>39.200334999999995</v>
          </cell>
          <cell r="AO6">
            <v>35.417678000000002</v>
          </cell>
          <cell r="AP6">
            <v>61.517024999999997</v>
          </cell>
          <cell r="AQ6">
            <v>55.427485999999995</v>
          </cell>
          <cell r="AR6">
            <v>51.892790999999995</v>
          </cell>
          <cell r="AS6">
            <v>27.439495999999998</v>
          </cell>
          <cell r="AT6">
            <v>20.010801999999995</v>
          </cell>
          <cell r="AU6">
            <v>17.299931999999998</v>
          </cell>
          <cell r="AV6">
            <v>11.627352000000002</v>
          </cell>
          <cell r="AW6">
            <v>9.7322569999999988</v>
          </cell>
          <cell r="AX6">
            <v>7.311515</v>
          </cell>
          <cell r="AY6">
            <v>13.811702999999998</v>
          </cell>
          <cell r="AZ6">
            <v>19.202759999999998</v>
          </cell>
        </row>
        <row r="9">
          <cell r="B9">
            <v>4.7067474638340948E-5</v>
          </cell>
          <cell r="C9">
            <v>0</v>
          </cell>
          <cell r="D9">
            <v>6.9577968364660853E-5</v>
          </cell>
          <cell r="E9">
            <v>0</v>
          </cell>
          <cell r="F9">
            <v>9.5463001551402749E-4</v>
          </cell>
          <cell r="G9">
            <v>4.2848491507761939E-3</v>
          </cell>
          <cell r="H9">
            <v>6.8171461652474829E-3</v>
          </cell>
          <cell r="I9">
            <v>1.1163809276578403E-2</v>
          </cell>
          <cell r="J9">
            <v>1.7984341823240917E-2</v>
          </cell>
          <cell r="K9">
            <v>1.6676736796838856E-2</v>
          </cell>
          <cell r="L9">
            <v>1.3928240735194929E-2</v>
          </cell>
          <cell r="M9">
            <v>2.8797777282232803E-2</v>
          </cell>
          <cell r="N9">
            <v>3.3360521417577754E-2</v>
          </cell>
          <cell r="O9">
            <v>3.2259762981073151E-2</v>
          </cell>
          <cell r="P9">
            <v>0.15754674345512296</v>
          </cell>
          <cell r="Q9">
            <v>4.4510173705023998E-2</v>
          </cell>
          <cell r="R9">
            <v>1.0494746559922366E-2</v>
          </cell>
          <cell r="S9">
            <v>1.3761386800000001E-2</v>
          </cell>
          <cell r="T9">
            <v>1.7401935599999994E-2</v>
          </cell>
          <cell r="U9">
            <v>1.6420395429408971E-2</v>
          </cell>
          <cell r="V9">
            <v>1.2119660000000001E-2</v>
          </cell>
          <cell r="W9">
            <v>1.4906746399999999E-2</v>
          </cell>
          <cell r="X9">
            <v>2.30976928E-2</v>
          </cell>
          <cell r="Y9">
            <v>2.3809799999999996E-2</v>
          </cell>
          <cell r="Z9">
            <v>2.0743548000000001E-2</v>
          </cell>
          <cell r="AB9">
            <v>2.1961999999999999E-2</v>
          </cell>
          <cell r="AC9">
            <v>0</v>
          </cell>
          <cell r="AD9">
            <v>2.8863E-2</v>
          </cell>
          <cell r="AE9">
            <v>0</v>
          </cell>
          <cell r="AF9">
            <v>0.46799999999999997</v>
          </cell>
          <cell r="AG9">
            <v>2.0499999999999998</v>
          </cell>
          <cell r="AH9">
            <v>2.9081809999999999</v>
          </cell>
          <cell r="AI9">
            <v>5.4960939999999994</v>
          </cell>
          <cell r="AJ9">
            <v>11.936325999999999</v>
          </cell>
          <cell r="AK9">
            <v>14.252143999999999</v>
          </cell>
          <cell r="AL9">
            <v>13.132171999999997</v>
          </cell>
          <cell r="AM9">
            <v>32.490729999999999</v>
          </cell>
          <cell r="AN9">
            <v>35.269906999999996</v>
          </cell>
          <cell r="AO9">
            <v>38.129964999999999</v>
          </cell>
          <cell r="AP9">
            <v>160.44246599999997</v>
          </cell>
          <cell r="AQ9">
            <v>63.448465999999996</v>
          </cell>
          <cell r="AR9">
            <v>13.482797999999999</v>
          </cell>
          <cell r="AS9">
            <v>16.980640000000001</v>
          </cell>
          <cell r="AT9">
            <v>18.270934</v>
          </cell>
          <cell r="AU9">
            <v>14.549006</v>
          </cell>
          <cell r="AV9">
            <v>11.411966</v>
          </cell>
          <cell r="AW9">
            <v>16.942360999999998</v>
          </cell>
          <cell r="AX9">
            <v>29.894347</v>
          </cell>
          <cell r="AY9">
            <v>46.77774999999999</v>
          </cell>
          <cell r="AZ9">
            <v>20.207448999999997</v>
          </cell>
        </row>
        <row r="15">
          <cell r="B15">
            <v>5.844028599220015E-2</v>
          </cell>
          <cell r="C15">
            <v>7.6822157127301324E-2</v>
          </cell>
          <cell r="D15">
            <v>0.11466188731117501</v>
          </cell>
          <cell r="E15">
            <v>0.18246883647602735</v>
          </cell>
          <cell r="F15">
            <v>0.28146720430860039</v>
          </cell>
          <cell r="G15">
            <v>0.42869845284642849</v>
          </cell>
          <cell r="H15">
            <v>0.48209715624983951</v>
          </cell>
          <cell r="I15">
            <v>0.60045021250381925</v>
          </cell>
          <cell r="J15">
            <v>0.66152093755239028</v>
          </cell>
          <cell r="K15">
            <v>0.54175095844660071</v>
          </cell>
          <cell r="L15">
            <v>0.54474606105374057</v>
          </cell>
          <cell r="M15">
            <v>0.66180806037439366</v>
          </cell>
          <cell r="N15">
            <v>0.64652136290251583</v>
          </cell>
          <cell r="O15">
            <v>0.58958321913166334</v>
          </cell>
          <cell r="P15">
            <v>0.64787009088641456</v>
          </cell>
          <cell r="Q15">
            <v>0.90220508414283207</v>
          </cell>
          <cell r="R15">
            <v>0.90291591363948387</v>
          </cell>
          <cell r="S15">
            <v>0.98820432199999986</v>
          </cell>
          <cell r="T15">
            <v>1.0696577359999999</v>
          </cell>
          <cell r="U15">
            <v>1.1470649756195093</v>
          </cell>
          <cell r="V15">
            <v>1.3525927464000003</v>
          </cell>
          <cell r="W15">
            <v>1.3541193399999998</v>
          </cell>
          <cell r="X15">
            <v>1.2705133447999999</v>
          </cell>
          <cell r="Y15">
            <v>1.2448003819999998</v>
          </cell>
          <cell r="Z15">
            <v>1.5130541495999998</v>
          </cell>
          <cell r="AB15">
            <v>25.548036</v>
          </cell>
          <cell r="AC15">
            <v>34.054000000000002</v>
          </cell>
          <cell r="AD15">
            <v>51.636021999999997</v>
          </cell>
          <cell r="AE15">
            <v>83.039999999999992</v>
          </cell>
          <cell r="AF15">
            <v>148.911</v>
          </cell>
          <cell r="AG15">
            <v>229.8</v>
          </cell>
          <cell r="AH15">
            <v>299.66113999999993</v>
          </cell>
          <cell r="AI15">
            <v>400.64801500000004</v>
          </cell>
          <cell r="AJ15">
            <v>506.95754599999998</v>
          </cell>
          <cell r="AK15">
            <v>517.81380799999999</v>
          </cell>
          <cell r="AL15">
            <v>587.45706300000006</v>
          </cell>
          <cell r="AM15">
            <v>752.45372599999996</v>
          </cell>
          <cell r="AN15">
            <v>796.55662699999993</v>
          </cell>
          <cell r="AO15">
            <v>863.85770200000002</v>
          </cell>
          <cell r="AP15">
            <v>929.52498300000002</v>
          </cell>
          <cell r="AQ15">
            <v>932.38302699999986</v>
          </cell>
          <cell r="AR15">
            <v>909.72284000000002</v>
          </cell>
          <cell r="AS15">
            <v>1009.943606</v>
          </cell>
          <cell r="AT15">
            <v>1062.4774199999999</v>
          </cell>
          <cell r="AU15">
            <v>1069.2576889999998</v>
          </cell>
          <cell r="AV15">
            <v>1330.4955639999998</v>
          </cell>
          <cell r="AW15">
            <v>1549.1317849999996</v>
          </cell>
          <cell r="AX15">
            <v>1552.9691419999999</v>
          </cell>
          <cell r="AY15">
            <v>1423.9315889999998</v>
          </cell>
          <cell r="AZ15">
            <v>1539.5736659999998</v>
          </cell>
        </row>
        <row r="23">
          <cell r="B23">
            <v>2.8848119999999998E-2</v>
          </cell>
          <cell r="C23">
            <v>1.2809545894301293E-2</v>
          </cell>
          <cell r="D23">
            <v>2.3662519999999999E-2</v>
          </cell>
          <cell r="E23">
            <v>3.5964599999999999E-2</v>
          </cell>
          <cell r="F23">
            <v>5.7628714433659835E-2</v>
          </cell>
          <cell r="G23">
            <v>8.6260440000000008E-2</v>
          </cell>
          <cell r="H23">
            <v>0.13549261778068072</v>
          </cell>
          <cell r="I23">
            <v>0.13969074178068069</v>
          </cell>
          <cell r="J23">
            <v>0.14182835951841893</v>
          </cell>
          <cell r="K23">
            <v>0.14232091218590667</v>
          </cell>
          <cell r="L23">
            <v>0.16965469602714828</v>
          </cell>
          <cell r="M23">
            <v>0.17316766391659966</v>
          </cell>
          <cell r="N23">
            <v>0.14557624375738992</v>
          </cell>
          <cell r="O23">
            <v>0.1230607556040024</v>
          </cell>
          <cell r="P23">
            <v>0.13484649030612322</v>
          </cell>
          <cell r="Q23">
            <v>0.13894360753771798</v>
          </cell>
          <cell r="R23">
            <v>0.1310867560603366</v>
          </cell>
          <cell r="S23">
            <v>0.12442743319999999</v>
          </cell>
          <cell r="T23">
            <v>0.1214739148</v>
          </cell>
          <cell r="U23">
            <v>0.14835498726053548</v>
          </cell>
          <cell r="V23">
            <v>0.17177978999999999</v>
          </cell>
          <cell r="W23">
            <v>0.2370736984</v>
          </cell>
          <cell r="X23">
            <v>0.1348085088</v>
          </cell>
          <cell r="Y23">
            <v>0.15284139920000001</v>
          </cell>
          <cell r="Z23">
            <v>0.21298076520000003</v>
          </cell>
          <cell r="AB23">
            <v>10.685468</v>
          </cell>
          <cell r="AC23">
            <v>8.5570000000000004</v>
          </cell>
          <cell r="AD23">
            <v>12.630198</v>
          </cell>
          <cell r="AE23">
            <v>14.103999999999999</v>
          </cell>
          <cell r="AF23">
            <v>23.126000000000005</v>
          </cell>
          <cell r="AG23">
            <v>33.448</v>
          </cell>
          <cell r="AH23">
            <v>52.428521999999994</v>
          </cell>
          <cell r="AI23">
            <v>80.636381</v>
          </cell>
          <cell r="AJ23">
            <v>116.73478900000001</v>
          </cell>
          <cell r="AK23">
            <v>126.22552699999999</v>
          </cell>
          <cell r="AL23">
            <v>166.75091700000002</v>
          </cell>
          <cell r="AM23">
            <v>174.11491799999999</v>
          </cell>
          <cell r="AN23">
            <v>167.30382299999997</v>
          </cell>
          <cell r="AO23">
            <v>154.77567099999999</v>
          </cell>
          <cell r="AP23">
            <v>171.496982</v>
          </cell>
          <cell r="AQ23">
            <v>151.48584499999998</v>
          </cell>
          <cell r="AR23">
            <v>142.09615999999997</v>
          </cell>
          <cell r="AS23">
            <v>136.01237599999999</v>
          </cell>
          <cell r="AT23">
            <v>137.363145</v>
          </cell>
          <cell r="AU23">
            <v>145.35484399999999</v>
          </cell>
          <cell r="AV23">
            <v>181.68177</v>
          </cell>
          <cell r="AW23">
            <v>271.59864499999998</v>
          </cell>
          <cell r="AX23">
            <v>153.54777099999998</v>
          </cell>
          <cell r="AY23">
            <v>179.635333</v>
          </cell>
          <cell r="AZ23">
            <v>210.46213299999999</v>
          </cell>
        </row>
        <row r="31">
          <cell r="B31">
            <v>5.6617696785126847E-4</v>
          </cell>
          <cell r="C31">
            <v>0</v>
          </cell>
          <cell r="D31">
            <v>3.6117072261253677E-4</v>
          </cell>
          <cell r="E31">
            <v>0</v>
          </cell>
          <cell r="F31">
            <v>1.3786640143245684E-3</v>
          </cell>
          <cell r="G31">
            <v>1.8966125197831898E-3</v>
          </cell>
          <cell r="H31">
            <v>3.1142070308914781E-3</v>
          </cell>
          <cell r="I31">
            <v>7.3168527475908629E-3</v>
          </cell>
          <cell r="J31">
            <v>9.9801186311939075E-3</v>
          </cell>
          <cell r="K31">
            <v>7.2529004273161422E-3</v>
          </cell>
          <cell r="L31">
            <v>1.0651329623541116E-2</v>
          </cell>
          <cell r="M31">
            <v>8.0708404154187396E-2</v>
          </cell>
          <cell r="N31">
            <v>3.3316846008370343E-2</v>
          </cell>
          <cell r="O31">
            <v>2.822477248354336E-2</v>
          </cell>
          <cell r="P31">
            <v>2.6978311923534955E-2</v>
          </cell>
          <cell r="Q31">
            <v>2.3331260485779243E-2</v>
          </cell>
          <cell r="R31">
            <v>2.5239117636489311E-2</v>
          </cell>
          <cell r="S31">
            <v>1.9876435599999999E-2</v>
          </cell>
          <cell r="T31">
            <v>2.2932014000000001E-2</v>
          </cell>
          <cell r="U31">
            <v>2.8345292557542156E-2</v>
          </cell>
          <cell r="V31">
            <v>2.5077312399999999E-2</v>
          </cell>
          <cell r="W31">
            <v>2.2408973999999998E-2</v>
          </cell>
          <cell r="X31">
            <v>1.246917E-2</v>
          </cell>
          <cell r="Y31">
            <v>2.07971736E-2</v>
          </cell>
          <cell r="Z31">
            <v>2.6197687599999998E-2</v>
          </cell>
          <cell r="AB31">
            <v>0.21900799999999998</v>
          </cell>
          <cell r="AC31">
            <v>0</v>
          </cell>
          <cell r="AD31">
            <v>0.126001</v>
          </cell>
          <cell r="AE31">
            <v>0</v>
          </cell>
          <cell r="AF31">
            <v>0.51800000000000002</v>
          </cell>
          <cell r="AG31">
            <v>0.76100000000000001</v>
          </cell>
          <cell r="AH31">
            <v>1.2795349999999999</v>
          </cell>
          <cell r="AI31">
            <v>3.6664279999999994</v>
          </cell>
          <cell r="AJ31">
            <v>6.3098689999999991</v>
          </cell>
          <cell r="AK31">
            <v>5.7673129999999997</v>
          </cell>
          <cell r="AL31">
            <v>9.2527560000000015</v>
          </cell>
          <cell r="AM31">
            <v>62.589589000000004</v>
          </cell>
          <cell r="AN31">
            <v>32.468835999999996</v>
          </cell>
          <cell r="AO31">
            <v>31.119364999999995</v>
          </cell>
          <cell r="AP31">
            <v>29.705139000000003</v>
          </cell>
          <cell r="AQ31">
            <v>35.552650999999997</v>
          </cell>
          <cell r="AR31">
            <v>33.221982999999994</v>
          </cell>
          <cell r="AS31">
            <v>26.617341</v>
          </cell>
          <cell r="AT31">
            <v>27.580920999999996</v>
          </cell>
          <cell r="AU31">
            <v>26.961622999999999</v>
          </cell>
          <cell r="AV31">
            <v>25.291454999999999</v>
          </cell>
          <cell r="AW31">
            <v>24.562544999999993</v>
          </cell>
          <cell r="AX31">
            <v>15.889054999999999</v>
          </cell>
          <cell r="AY31">
            <v>21.357907000000001</v>
          </cell>
          <cell r="AZ31">
            <v>24.640149999999998</v>
          </cell>
        </row>
        <row r="33">
          <cell r="B33">
            <v>2.978774839548138E-3</v>
          </cell>
          <cell r="C33">
            <v>0</v>
          </cell>
          <cell r="D33">
            <v>5.7582819029101517E-4</v>
          </cell>
          <cell r="E33">
            <v>0</v>
          </cell>
          <cell r="F33">
            <v>2.3155167808153941E-4</v>
          </cell>
          <cell r="G33">
            <v>9.8076848541569844E-4</v>
          </cell>
          <cell r="H33">
            <v>1.0754279569322614E-3</v>
          </cell>
          <cell r="I33">
            <v>1.4482304745890033E-3</v>
          </cell>
          <cell r="J33">
            <v>2.5328469741690562E-3</v>
          </cell>
          <cell r="K33">
            <v>3.0407243960607032E-2</v>
          </cell>
          <cell r="L33">
            <v>0.27095345098318924</v>
          </cell>
          <cell r="M33">
            <v>0.48854902113004595</v>
          </cell>
          <cell r="N33">
            <v>0.48485888587984671</v>
          </cell>
          <cell r="O33">
            <v>0.25538669804950243</v>
          </cell>
          <cell r="P33">
            <v>0.26359959161964036</v>
          </cell>
          <cell r="Q33">
            <v>5.1492794496618352E-2</v>
          </cell>
          <cell r="R33">
            <v>9.8245114744256248E-3</v>
          </cell>
          <cell r="S33">
            <v>5.2659291999999991E-3</v>
          </cell>
          <cell r="T33">
            <v>3.7830687999999999E-3</v>
          </cell>
          <cell r="U33">
            <v>3.3508298818871528E-3</v>
          </cell>
          <cell r="V33">
            <v>2.8855119999999994E-3</v>
          </cell>
          <cell r="W33">
            <v>3.3508411999999994E-3</v>
          </cell>
          <cell r="X33">
            <v>3.1997084E-3</v>
          </cell>
          <cell r="Y33">
            <v>2.4993331999999995E-3</v>
          </cell>
          <cell r="Z33">
            <v>4.5584839999999998E-3</v>
          </cell>
          <cell r="AB33">
            <v>1.307925</v>
          </cell>
          <cell r="AC33">
            <v>0</v>
          </cell>
          <cell r="AD33">
            <v>0.252996</v>
          </cell>
          <cell r="AE33">
            <v>0</v>
          </cell>
          <cell r="AF33">
            <v>8.6999999999999994E-2</v>
          </cell>
          <cell r="AG33">
            <v>0.44700000000000001</v>
          </cell>
          <cell r="AH33">
            <v>0.55106600000000006</v>
          </cell>
          <cell r="AI33">
            <v>0.8454029999999999</v>
          </cell>
          <cell r="AJ33">
            <v>1.6654119999999999</v>
          </cell>
          <cell r="AK33">
            <v>19.291508</v>
          </cell>
          <cell r="AL33">
            <v>171.82020499999999</v>
          </cell>
          <cell r="AM33">
            <v>345.20963199999994</v>
          </cell>
          <cell r="AN33">
            <v>382.91747599999997</v>
          </cell>
          <cell r="AO33">
            <v>236.13226199999997</v>
          </cell>
          <cell r="AP33">
            <v>296.69901799999991</v>
          </cell>
          <cell r="AQ33">
            <v>98.127403999999999</v>
          </cell>
          <cell r="AR33">
            <v>19.070315000000001</v>
          </cell>
          <cell r="AS33">
            <v>7.9763160000000006</v>
          </cell>
          <cell r="AT33">
            <v>5.780608</v>
          </cell>
          <cell r="AU33">
            <v>3.8511709999999999</v>
          </cell>
          <cell r="AV33">
            <v>5.2114749999999992</v>
          </cell>
          <cell r="AW33">
            <v>7.7996529999999993</v>
          </cell>
          <cell r="AX33">
            <v>7.8977639999999996</v>
          </cell>
          <cell r="AY33">
            <v>6.2951819999999996</v>
          </cell>
          <cell r="AZ33">
            <v>5.4504419999999989</v>
          </cell>
        </row>
        <row r="37">
          <cell r="B37">
            <v>1.5016180663671229E-4</v>
          </cell>
          <cell r="C37">
            <v>0</v>
          </cell>
          <cell r="D37">
            <v>1.5348340735773781E-4</v>
          </cell>
          <cell r="E37">
            <v>0</v>
          </cell>
          <cell r="F37">
            <v>0</v>
          </cell>
          <cell r="G37">
            <v>2.2908397354426098E-4</v>
          </cell>
          <cell r="H37">
            <v>1.3349894064882343E-3</v>
          </cell>
          <cell r="I37">
            <v>2.0512987252954088E-3</v>
          </cell>
          <cell r="J37">
            <v>2.4284408449500184E-3</v>
          </cell>
          <cell r="K37">
            <v>7.5923671718129704E-4</v>
          </cell>
          <cell r="L37">
            <v>1.4985816873691778E-2</v>
          </cell>
          <cell r="M37">
            <v>5.1217344900398559E-2</v>
          </cell>
          <cell r="N37">
            <v>4.6163827503374721E-2</v>
          </cell>
          <cell r="O37">
            <v>5.5707257192898641E-3</v>
          </cell>
          <cell r="P37">
            <v>5.3728511247687653E-3</v>
          </cell>
          <cell r="Q37">
            <v>2.9969952116567877E-3</v>
          </cell>
          <cell r="R37">
            <v>3.8560432924037982E-3</v>
          </cell>
          <cell r="S37">
            <v>7.3349443999999996E-3</v>
          </cell>
          <cell r="T37">
            <v>8.7170411999999992E-3</v>
          </cell>
          <cell r="U37">
            <v>1.4923656902839994E-2</v>
          </cell>
          <cell r="V37">
            <v>8.9905368000000006E-3</v>
          </cell>
          <cell r="W37">
            <v>1.3859120799999998E-2</v>
          </cell>
          <cell r="X37">
            <v>1.5690757600000001E-2</v>
          </cell>
          <cell r="Y37">
            <v>2.62178868E-2</v>
          </cell>
          <cell r="Z37">
            <v>4.4172856000000003E-2</v>
          </cell>
          <cell r="AB37">
            <v>6.1578999999999995E-2</v>
          </cell>
          <cell r="AC37">
            <v>0</v>
          </cell>
          <cell r="AD37">
            <v>6.7801E-2</v>
          </cell>
          <cell r="AE37">
            <v>0</v>
          </cell>
          <cell r="AF37">
            <v>0</v>
          </cell>
          <cell r="AG37">
            <v>0.107</v>
          </cell>
          <cell r="AH37">
            <v>0.53640300000000007</v>
          </cell>
          <cell r="AI37">
            <v>0.83018599999999998</v>
          </cell>
          <cell r="AJ37">
            <v>1.4768380000000001</v>
          </cell>
          <cell r="AK37">
            <v>0.61060999999999988</v>
          </cell>
          <cell r="AL37">
            <v>9.7387259999999998</v>
          </cell>
          <cell r="AM37">
            <v>35.902026999999997</v>
          </cell>
          <cell r="AN37">
            <v>35.537046000000004</v>
          </cell>
          <cell r="AO37">
            <v>5.8139639999999995</v>
          </cell>
          <cell r="AP37">
            <v>5.4007930000000011</v>
          </cell>
          <cell r="AQ37">
            <v>3.6551599999999995</v>
          </cell>
          <cell r="AR37">
            <v>7.1959369999999998</v>
          </cell>
          <cell r="AS37">
            <v>11.461274</v>
          </cell>
          <cell r="AT37">
            <v>12.226008999999999</v>
          </cell>
          <cell r="AU37">
            <v>20.034872999999997</v>
          </cell>
          <cell r="AV37">
            <v>17.596955999999999</v>
          </cell>
          <cell r="AW37">
            <v>32.458247999999998</v>
          </cell>
          <cell r="AX37">
            <v>54.470331999999999</v>
          </cell>
          <cell r="AY37">
            <v>66.794922000000014</v>
          </cell>
          <cell r="AZ37">
            <v>69.858337000000006</v>
          </cell>
        </row>
        <row r="39">
          <cell r="B39">
            <v>3.8338544662650617E-2</v>
          </cell>
          <cell r="C39">
            <v>5.175803890722961E-2</v>
          </cell>
          <cell r="D39">
            <v>8.5674666360673862E-2</v>
          </cell>
          <cell r="E39">
            <v>0.12345609722735117</v>
          </cell>
          <cell r="F39">
            <v>0.21544133109763577</v>
          </cell>
          <cell r="G39">
            <v>0.37213024653176158</v>
          </cell>
          <cell r="H39">
            <v>0.49841251687074495</v>
          </cell>
          <cell r="I39">
            <v>0.5970475498937462</v>
          </cell>
          <cell r="J39">
            <v>0.59278676811500375</v>
          </cell>
          <cell r="K39">
            <v>0.51930569294540829</v>
          </cell>
          <cell r="L39">
            <v>0.65112128047193696</v>
          </cell>
          <cell r="M39">
            <v>0.60792029872015607</v>
          </cell>
          <cell r="N39">
            <v>0.62738970154391382</v>
          </cell>
          <cell r="O39">
            <v>0.50088742981126766</v>
          </cell>
          <cell r="P39">
            <v>0.5036773197353418</v>
          </cell>
          <cell r="Q39">
            <v>0.55090357711231797</v>
          </cell>
          <cell r="R39">
            <v>0.55561925270746915</v>
          </cell>
          <cell r="S39">
            <v>0.62243362720000006</v>
          </cell>
          <cell r="T39">
            <v>0.61480063399999996</v>
          </cell>
          <cell r="U39">
            <v>0.67820442279327586</v>
          </cell>
          <cell r="V39">
            <v>0.66655946839999991</v>
          </cell>
          <cell r="W39">
            <v>0.73492853559999993</v>
          </cell>
          <cell r="X39">
            <v>0.60909130239999998</v>
          </cell>
          <cell r="Y39">
            <v>0.61996340839999997</v>
          </cell>
          <cell r="Z39">
            <v>0.77374670239999987</v>
          </cell>
          <cell r="AB39">
            <v>17.789695999999999</v>
          </cell>
          <cell r="AC39">
            <v>23.782</v>
          </cell>
          <cell r="AD39">
            <v>39.148257999999998</v>
          </cell>
          <cell r="AE39">
            <v>58.308999999999997</v>
          </cell>
          <cell r="AF39">
            <v>123.63000000000001</v>
          </cell>
          <cell r="AG39">
            <v>203.41900000000001</v>
          </cell>
          <cell r="AH39">
            <v>328.42595999999998</v>
          </cell>
          <cell r="AI39">
            <v>419.86989100000005</v>
          </cell>
          <cell r="AJ39">
            <v>482.39870599999995</v>
          </cell>
          <cell r="AK39">
            <v>488.43562499999996</v>
          </cell>
          <cell r="AL39">
            <v>653.13161899999989</v>
          </cell>
          <cell r="AM39">
            <v>680.97359300000005</v>
          </cell>
          <cell r="AN39">
            <v>761.18088299999988</v>
          </cell>
          <cell r="AO39">
            <v>716.8969619999998</v>
          </cell>
          <cell r="AP39">
            <v>700.43853499999989</v>
          </cell>
          <cell r="AQ39">
            <v>667.83546499999989</v>
          </cell>
          <cell r="AR39">
            <v>655.88299499999994</v>
          </cell>
          <cell r="AS39">
            <v>732.85928899999999</v>
          </cell>
          <cell r="AT39">
            <v>742.26990799999999</v>
          </cell>
          <cell r="AU39">
            <v>713.07120699999996</v>
          </cell>
          <cell r="AV39">
            <v>779.15619399999991</v>
          </cell>
          <cell r="AW39">
            <v>952.72189900000001</v>
          </cell>
          <cell r="AX39">
            <v>799.53191699999991</v>
          </cell>
          <cell r="AY39">
            <v>790.20261400000004</v>
          </cell>
          <cell r="AZ39">
            <v>838.62781399999994</v>
          </cell>
        </row>
        <row r="46">
          <cell r="B46">
            <v>1.7210313064790097E-3</v>
          </cell>
          <cell r="C46">
            <v>0</v>
          </cell>
          <cell r="D46">
            <v>1.719296501595321E-3</v>
          </cell>
          <cell r="E46">
            <v>2.5809373491424803E-3</v>
          </cell>
          <cell r="F46">
            <v>2.828703771541939E-3</v>
          </cell>
          <cell r="G46">
            <v>4.533115019103794E-3</v>
          </cell>
          <cell r="H46">
            <v>1.2046968606685571E-2</v>
          </cell>
          <cell r="I46">
            <v>2.9510973799157167E-2</v>
          </cell>
          <cell r="J46">
            <v>2.7329094201984278E-2</v>
          </cell>
          <cell r="K46">
            <v>1.9371623599349019E-2</v>
          </cell>
          <cell r="L46">
            <v>3.2708224621110123E-2</v>
          </cell>
          <cell r="M46">
            <v>6.7126046540471218E-2</v>
          </cell>
          <cell r="N46">
            <v>6.4050873092783664E-2</v>
          </cell>
          <cell r="O46">
            <v>5.5238977147512594E-2</v>
          </cell>
          <cell r="P46">
            <v>6.9769672381913006E-2</v>
          </cell>
          <cell r="Q46">
            <v>8.9676165327720686E-2</v>
          </cell>
          <cell r="R46">
            <v>0.10426768810402594</v>
          </cell>
          <cell r="S46">
            <v>0.10748356639999999</v>
          </cell>
          <cell r="T46">
            <v>0.13637820280000001</v>
          </cell>
          <cell r="U46">
            <v>0.11410526013874141</v>
          </cell>
          <cell r="V46">
            <v>8.7458100799999994E-2</v>
          </cell>
          <cell r="W46">
            <v>0.19990479039999995</v>
          </cell>
          <cell r="X46">
            <v>0.1001543872</v>
          </cell>
          <cell r="Y46">
            <v>8.1086868799999989E-2</v>
          </cell>
          <cell r="Z46">
            <v>0.12042645159999998</v>
          </cell>
          <cell r="AB46">
            <v>0.66905999999999999</v>
          </cell>
          <cell r="AC46">
            <v>0</v>
          </cell>
          <cell r="AD46">
            <v>0.71031099999999991</v>
          </cell>
          <cell r="AE46">
            <v>1.0939999999999999</v>
          </cell>
          <cell r="AF46">
            <v>1.125</v>
          </cell>
          <cell r="AG46">
            <v>2.1179999999999999</v>
          </cell>
          <cell r="AH46">
            <v>5.8416239999999995</v>
          </cell>
          <cell r="AI46">
            <v>17.8399</v>
          </cell>
          <cell r="AJ46">
            <v>18.351759000000001</v>
          </cell>
          <cell r="AK46">
            <v>15.982803999999996</v>
          </cell>
          <cell r="AL46">
            <v>30.572156</v>
          </cell>
          <cell r="AM46">
            <v>61.965927000000001</v>
          </cell>
          <cell r="AN46">
            <v>71.355447999999996</v>
          </cell>
          <cell r="AO46">
            <v>75.150205</v>
          </cell>
          <cell r="AP46">
            <v>93.681967</v>
          </cell>
          <cell r="AQ46">
            <v>92.808841000000015</v>
          </cell>
          <cell r="AR46">
            <v>90.509704999999997</v>
          </cell>
          <cell r="AS46">
            <v>100.56513699999999</v>
          </cell>
          <cell r="AT46">
            <v>122.057277</v>
          </cell>
          <cell r="AU46">
            <v>99.281396999999998</v>
          </cell>
          <cell r="AV46">
            <v>78.113922000000002</v>
          </cell>
          <cell r="AW46">
            <v>212.06395599999996</v>
          </cell>
          <cell r="AX46">
            <v>113.96764599999999</v>
          </cell>
          <cell r="AY46">
            <v>91.461647999999997</v>
          </cell>
          <cell r="AZ46">
            <v>118.265376</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Y47">
            <v>0</v>
          </cell>
          <cell r="Z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Y47">
            <v>0</v>
          </cell>
          <cell r="AZ47">
            <v>0</v>
          </cell>
        </row>
        <row r="69">
          <cell r="B69">
            <v>6.9403599999999996E-3</v>
          </cell>
          <cell r="C69">
            <v>9.979084152448376E-3</v>
          </cell>
          <cell r="D69">
            <v>2.0426280000000005E-2</v>
          </cell>
          <cell r="E69">
            <v>4.0669160000000003E-2</v>
          </cell>
          <cell r="F69">
            <v>6.5303459471824546E-2</v>
          </cell>
          <cell r="G69">
            <v>0.10721649711291699</v>
          </cell>
          <cell r="H69">
            <v>0.12424728399999999</v>
          </cell>
          <cell r="I69">
            <v>0.13400200800000001</v>
          </cell>
          <cell r="J69">
            <v>0.13514704000000002</v>
          </cell>
          <cell r="K69">
            <v>0.125856052</v>
          </cell>
          <cell r="L69">
            <v>0.18344629963272882</v>
          </cell>
          <cell r="M69">
            <v>0.13015985436615266</v>
          </cell>
          <cell r="N69">
            <v>0.10880943148547505</v>
          </cell>
          <cell r="O69">
            <v>9.0822611901523881E-2</v>
          </cell>
          <cell r="P69">
            <v>0.10905075655524127</v>
          </cell>
          <cell r="Q69">
            <v>0.11262472278200898</v>
          </cell>
          <cell r="R69">
            <v>9.5690636221943362E-2</v>
          </cell>
          <cell r="S69">
            <v>0.10250804479999999</v>
          </cell>
          <cell r="T69">
            <v>9.0325395999999988E-2</v>
          </cell>
          <cell r="U69">
            <v>0.10425233405724341</v>
          </cell>
          <cell r="V69">
            <v>0.11206996080000001</v>
          </cell>
          <cell r="W69">
            <v>0.13936145159999996</v>
          </cell>
          <cell r="X69">
            <v>9.4636880799999989E-2</v>
          </cell>
          <cell r="Y69">
            <v>0.10580319679999999</v>
          </cell>
          <cell r="Z69">
            <v>0.14582416239999998</v>
          </cell>
          <cell r="AB69">
            <v>2.6309579999999997</v>
          </cell>
          <cell r="AC69">
            <v>1.4630000000000001</v>
          </cell>
          <cell r="AD69">
            <v>9.3088619999999995</v>
          </cell>
          <cell r="AE69">
            <v>16.48</v>
          </cell>
          <cell r="AF69">
            <v>37.03</v>
          </cell>
          <cell r="AG69">
            <v>58.923000000000002</v>
          </cell>
          <cell r="AH69">
            <v>85.443865999999986</v>
          </cell>
          <cell r="AI69">
            <v>114.460573</v>
          </cell>
          <cell r="AJ69">
            <v>125.51704899999999</v>
          </cell>
          <cell r="AK69">
            <v>103.21186299999999</v>
          </cell>
          <cell r="AL69">
            <v>129.22358800000001</v>
          </cell>
          <cell r="AM69">
            <v>122.796644</v>
          </cell>
          <cell r="AN69">
            <v>108.913381</v>
          </cell>
          <cell r="AO69">
            <v>104.099981</v>
          </cell>
          <cell r="AP69">
            <v>143.57909600000002</v>
          </cell>
          <cell r="AQ69">
            <v>130.06767400000001</v>
          </cell>
          <cell r="AR69">
            <v>106.50737799999999</v>
          </cell>
          <cell r="AS69">
            <v>107.62760999999998</v>
          </cell>
          <cell r="AT69">
            <v>96.401556999999997</v>
          </cell>
          <cell r="AU69">
            <v>99.229216999999991</v>
          </cell>
          <cell r="AV69">
            <v>113.77069399999999</v>
          </cell>
          <cell r="AW69">
            <v>158.88347400000001</v>
          </cell>
          <cell r="AX69">
            <v>120.52952399999999</v>
          </cell>
          <cell r="AY69">
            <v>124.58889499999999</v>
          </cell>
          <cell r="AZ69">
            <v>152.993098</v>
          </cell>
        </row>
        <row r="75">
          <cell r="B75">
            <v>5.1662844422203208E-4</v>
          </cell>
          <cell r="C75">
            <v>0</v>
          </cell>
          <cell r="D75">
            <v>1.4056467139675888E-3</v>
          </cell>
          <cell r="E75">
            <v>7.3699312214516163E-4</v>
          </cell>
          <cell r="F75">
            <v>4.5820998423959135E-3</v>
          </cell>
          <cell r="G75">
            <v>7.2347089158705767E-3</v>
          </cell>
          <cell r="H75">
            <v>1.0811310148565734E-2</v>
          </cell>
          <cell r="I75">
            <v>1.8699648970039458E-2</v>
          </cell>
          <cell r="J75">
            <v>2.6063965686702304E-2</v>
          </cell>
          <cell r="K75">
            <v>1.3555306287522403E-2</v>
          </cell>
          <cell r="L75">
            <v>1.8574415300304438E-2</v>
          </cell>
          <cell r="M75">
            <v>8.1460743595200211E-3</v>
          </cell>
          <cell r="N75">
            <v>9.5504982330216447E-3</v>
          </cell>
          <cell r="O75">
            <v>6.8862989895829519E-3</v>
          </cell>
          <cell r="P75">
            <v>4.7129734381429781E-3</v>
          </cell>
          <cell r="Q75">
            <v>1.6418797823082452E-2</v>
          </cell>
          <cell r="R75">
            <v>8.2734215442778602E-3</v>
          </cell>
          <cell r="S75">
            <v>5.6919323999999995E-3</v>
          </cell>
          <cell r="T75">
            <v>4.1110328E-3</v>
          </cell>
          <cell r="U75">
            <v>4.9577884301719713E-3</v>
          </cell>
          <cell r="V75">
            <v>3.2994919999999998E-3</v>
          </cell>
          <cell r="W75">
            <v>4.9052471999999998E-3</v>
          </cell>
          <cell r="X75">
            <v>3.2652815999999999E-3</v>
          </cell>
          <cell r="Y75">
            <v>4.3971703999999999E-3</v>
          </cell>
          <cell r="Z75">
            <v>2.8967148000000002E-3</v>
          </cell>
          <cell r="AB75">
            <v>0.243311</v>
          </cell>
          <cell r="AC75">
            <v>0</v>
          </cell>
          <cell r="AD75">
            <v>0.58472199999999996</v>
          </cell>
          <cell r="AE75">
            <v>0.308</v>
          </cell>
          <cell r="AF75">
            <v>1.9140000000000001</v>
          </cell>
          <cell r="AG75">
            <v>3.5609999999999999</v>
          </cell>
          <cell r="AH75">
            <v>5.2292350000000001</v>
          </cell>
          <cell r="AI75">
            <v>10.893564999999999</v>
          </cell>
          <cell r="AJ75">
            <v>17.829187000000001</v>
          </cell>
          <cell r="AK75">
            <v>11.222722000000001</v>
          </cell>
          <cell r="AL75">
            <v>17.116772999999998</v>
          </cell>
          <cell r="AM75">
            <v>8.9344349999999988</v>
          </cell>
          <cell r="AN75">
            <v>11.114837</v>
          </cell>
          <cell r="AO75">
            <v>9.3823730000000012</v>
          </cell>
          <cell r="AP75">
            <v>7.3029969999999986</v>
          </cell>
          <cell r="AQ75">
            <v>19.187280999999999</v>
          </cell>
          <cell r="AR75">
            <v>12.878184999999997</v>
          </cell>
          <cell r="AS75">
            <v>8.4867009999999983</v>
          </cell>
          <cell r="AT75">
            <v>5.8931869999999993</v>
          </cell>
          <cell r="AU75">
            <v>6.0996669999999993</v>
          </cell>
          <cell r="AV75">
            <v>4.4153229999999999</v>
          </cell>
          <cell r="AW75">
            <v>11.498939999999999</v>
          </cell>
          <cell r="AX75">
            <v>6.0608009999999997</v>
          </cell>
          <cell r="AY75">
            <v>11.242348</v>
          </cell>
          <cell r="AZ75">
            <v>8.1129839999999973</v>
          </cell>
        </row>
        <row r="84">
          <cell r="B84">
            <v>1.5556521661465614E-3</v>
          </cell>
          <cell r="C84">
            <v>2.1170433923080765E-3</v>
          </cell>
          <cell r="D84">
            <v>3.3333005900564312E-3</v>
          </cell>
          <cell r="E84">
            <v>4.5718646441750589E-3</v>
          </cell>
          <cell r="F84">
            <v>8.908127383556964E-3</v>
          </cell>
          <cell r="G84">
            <v>1.5267626166546925E-2</v>
          </cell>
          <cell r="H84">
            <v>1.7713297059057199E-2</v>
          </cell>
          <cell r="I84">
            <v>2.0864891185082324E-2</v>
          </cell>
          <cell r="J84">
            <v>1.7627841059057202E-2</v>
          </cell>
          <cell r="K84">
            <v>1.5164121059057201E-2</v>
          </cell>
          <cell r="L84">
            <v>1.8812431706421044E-2</v>
          </cell>
          <cell r="M84">
            <v>2.2088325511780593E-2</v>
          </cell>
          <cell r="N84">
            <v>1.1762057469008713E-2</v>
          </cell>
          <cell r="O84">
            <v>1.0378717483101449E-2</v>
          </cell>
          <cell r="P84">
            <v>1.0538117809065398E-2</v>
          </cell>
          <cell r="Q84">
            <v>9.774268206372401E-3</v>
          </cell>
          <cell r="R84">
            <v>1.0049523836902406E-2</v>
          </cell>
          <cell r="S84">
            <v>1.13310792E-2</v>
          </cell>
          <cell r="T84">
            <v>1.21732352E-2</v>
          </cell>
          <cell r="U84">
            <v>1.2695820065856702E-2</v>
          </cell>
          <cell r="V84">
            <v>9.6647655999999998E-3</v>
          </cell>
          <cell r="W84">
            <v>1.0594144399999998E-2</v>
          </cell>
          <cell r="X84">
            <v>6.7341287999999992E-3</v>
          </cell>
          <cell r="Y84">
            <v>6.1650148000000002E-3</v>
          </cell>
          <cell r="Z84">
            <v>1.02148172E-2</v>
          </cell>
          <cell r="AB84">
            <v>0.70971299999999993</v>
          </cell>
          <cell r="AC84">
            <v>0</v>
          </cell>
          <cell r="AD84">
            <v>0.9535269999999999</v>
          </cell>
          <cell r="AE84">
            <v>0.30499999999999999</v>
          </cell>
          <cell r="AF84">
            <v>2.294</v>
          </cell>
          <cell r="AG84">
            <v>7.6779999999999999</v>
          </cell>
          <cell r="AH84">
            <v>13.903687999999999</v>
          </cell>
          <cell r="AI84">
            <v>20.221102000000002</v>
          </cell>
          <cell r="AJ84">
            <v>22.144129</v>
          </cell>
          <cell r="AK84">
            <v>19.691179999999999</v>
          </cell>
          <cell r="AL84">
            <v>22.107499999999998</v>
          </cell>
          <cell r="AM84">
            <v>19.869947</v>
          </cell>
          <cell r="AN84">
            <v>21.65429</v>
          </cell>
          <cell r="AO84">
            <v>19.993227000000001</v>
          </cell>
          <cell r="AP84">
            <v>18.962409999999998</v>
          </cell>
          <cell r="AQ84">
            <v>13.116723000000002</v>
          </cell>
          <cell r="AR84">
            <v>13.098285000000001</v>
          </cell>
          <cell r="AS84">
            <v>14.096160999999997</v>
          </cell>
          <cell r="AT84">
            <v>15.275154999999998</v>
          </cell>
          <cell r="AU84">
            <v>13.074548999999999</v>
          </cell>
          <cell r="AV84">
            <v>11.302997999999999</v>
          </cell>
          <cell r="AW84">
            <v>13.167194999999998</v>
          </cell>
          <cell r="AX84">
            <v>8.4670529999999999</v>
          </cell>
          <cell r="AY84">
            <v>7.8648899999999982</v>
          </cell>
          <cell r="AZ84">
            <v>11.546074999999998</v>
          </cell>
        </row>
        <row r="85">
          <cell r="B85">
            <v>4.2435399999999998E-2</v>
          </cell>
          <cell r="C85">
            <v>5.0772684361669304E-2</v>
          </cell>
          <cell r="D85">
            <v>6.5697895942050111E-2</v>
          </cell>
          <cell r="E85">
            <v>8.5087699165074596E-2</v>
          </cell>
          <cell r="F85">
            <v>0.15243087999999999</v>
          </cell>
          <cell r="G85">
            <v>0.22949290829301988</v>
          </cell>
          <cell r="H85">
            <v>0.31062174799140352</v>
          </cell>
          <cell r="I85">
            <v>0.32540541600000006</v>
          </cell>
          <cell r="J85">
            <v>0.33726067200000004</v>
          </cell>
          <cell r="K85">
            <v>0.340497416</v>
          </cell>
          <cell r="L85">
            <v>0.38061962817315653</v>
          </cell>
          <cell r="M85">
            <v>0.46819152794540397</v>
          </cell>
          <cell r="N85">
            <v>0.50396345135474063</v>
          </cell>
          <cell r="O85">
            <v>0.35947768102812583</v>
          </cell>
          <cell r="P85">
            <v>0.40676073012341712</v>
          </cell>
          <cell r="Q85">
            <v>0.39155800950303371</v>
          </cell>
          <cell r="R85">
            <v>0.44966489566265055</v>
          </cell>
          <cell r="S85">
            <v>0.47685287999999992</v>
          </cell>
          <cell r="T85">
            <v>0.52007992119999991</v>
          </cell>
          <cell r="U85">
            <v>0.59979453586235976</v>
          </cell>
          <cell r="V85">
            <v>0.54048116079999997</v>
          </cell>
          <cell r="W85">
            <v>0.68991091959999995</v>
          </cell>
          <cell r="X85">
            <v>0.57198352119999996</v>
          </cell>
          <cell r="Y85">
            <v>0.6328258216</v>
          </cell>
          <cell r="Z85">
            <v>0.8277070675999999</v>
          </cell>
          <cell r="AB85">
            <v>16.959166</v>
          </cell>
          <cell r="AC85">
            <v>18.574000000000002</v>
          </cell>
          <cell r="AD85">
            <v>24.141157999999997</v>
          </cell>
          <cell r="AE85">
            <v>28.445999999999998</v>
          </cell>
          <cell r="AF85">
            <v>55.706000000000003</v>
          </cell>
          <cell r="AG85">
            <v>91.606999999999999</v>
          </cell>
          <cell r="AH85">
            <v>114.50336</v>
          </cell>
          <cell r="AI85">
            <v>183.72881799999999</v>
          </cell>
          <cell r="AJ85">
            <v>253.25568599999997</v>
          </cell>
          <cell r="AK85">
            <v>287.497163</v>
          </cell>
          <cell r="AL85">
            <v>423.49174599999998</v>
          </cell>
          <cell r="AM85">
            <v>466.51910099999998</v>
          </cell>
          <cell r="AN85">
            <v>519.38718500000004</v>
          </cell>
          <cell r="AO85">
            <v>415.24484000000001</v>
          </cell>
          <cell r="AP85">
            <v>489.10327100000001</v>
          </cell>
          <cell r="AQ85">
            <v>467.17849199999995</v>
          </cell>
          <cell r="AR85">
            <v>503.41622700000005</v>
          </cell>
          <cell r="AS85">
            <v>518.3400509999999</v>
          </cell>
          <cell r="AT85">
            <v>573.59786699999995</v>
          </cell>
          <cell r="AU85">
            <v>574.48718399999996</v>
          </cell>
          <cell r="AV85">
            <v>547.77442500000006</v>
          </cell>
          <cell r="AW85">
            <v>714.3898029999998</v>
          </cell>
          <cell r="AX85">
            <v>612.38124099999993</v>
          </cell>
          <cell r="AY85">
            <v>595.270983</v>
          </cell>
          <cell r="AZ85">
            <v>666.85704399999997</v>
          </cell>
        </row>
        <row r="91">
          <cell r="B91">
            <v>6.1288449484326289E-2</v>
          </cell>
          <cell r="C91">
            <v>6.2324059258351779E-2</v>
          </cell>
          <cell r="D91">
            <v>6.9928742139197198E-2</v>
          </cell>
          <cell r="E91">
            <v>0.11991900743333886</v>
          </cell>
          <cell r="F91">
            <v>0.17524253898173114</v>
          </cell>
          <cell r="G91">
            <v>0.22444562463874984</v>
          </cell>
          <cell r="H91">
            <v>0.357511364</v>
          </cell>
          <cell r="I91">
            <v>0.37053713200000005</v>
          </cell>
          <cell r="J91">
            <v>0.3724708679999999</v>
          </cell>
          <cell r="K91">
            <v>0.37949687999999998</v>
          </cell>
          <cell r="L91">
            <v>0.36589604800000003</v>
          </cell>
          <cell r="M91">
            <v>0.51226247330193131</v>
          </cell>
          <cell r="N91">
            <v>0.48324669687566768</v>
          </cell>
          <cell r="O91">
            <v>0.3906063813925853</v>
          </cell>
          <cell r="P91">
            <v>0.51936530587938323</v>
          </cell>
          <cell r="Q91">
            <v>0.51690402017548764</v>
          </cell>
          <cell r="R91">
            <v>0.51238447786777097</v>
          </cell>
          <cell r="S91">
            <v>0.55240940999999999</v>
          </cell>
          <cell r="T91">
            <v>0.53829930559999994</v>
          </cell>
          <cell r="U91">
            <v>0.60837144243038166</v>
          </cell>
          <cell r="V91">
            <v>0.63712456640000004</v>
          </cell>
          <cell r="W91">
            <v>0.74778126639999998</v>
          </cell>
          <cell r="X91">
            <v>0.52931336919999994</v>
          </cell>
          <cell r="Y91">
            <v>0.63602135239999991</v>
          </cell>
          <cell r="Z91">
            <v>0.90461057399999989</v>
          </cell>
          <cell r="AB91">
            <v>17.828036999999998</v>
          </cell>
          <cell r="AC91">
            <v>24.841000000000001</v>
          </cell>
          <cell r="AD91">
            <v>26.418996</v>
          </cell>
          <cell r="AE91">
            <v>41.257000000000005</v>
          </cell>
          <cell r="AF91">
            <v>66.078999999999994</v>
          </cell>
          <cell r="AG91">
            <v>84.298000000000002</v>
          </cell>
          <cell r="AH91">
            <v>120.13006300000001</v>
          </cell>
          <cell r="AI91">
            <v>199.76419399999997</v>
          </cell>
          <cell r="AJ91">
            <v>241.46385900000001</v>
          </cell>
          <cell r="AK91">
            <v>315.33416499999998</v>
          </cell>
          <cell r="AL91">
            <v>419.71007999999995</v>
          </cell>
          <cell r="AM91">
            <v>474.48974499999991</v>
          </cell>
          <cell r="AN91">
            <v>535.24298799999997</v>
          </cell>
          <cell r="AO91">
            <v>524.68845299999998</v>
          </cell>
          <cell r="AP91">
            <v>595.08827099999996</v>
          </cell>
          <cell r="AQ91">
            <v>544.83233799999994</v>
          </cell>
          <cell r="AR91">
            <v>504.39407399999993</v>
          </cell>
          <cell r="AS91">
            <v>530.78198399999985</v>
          </cell>
          <cell r="AT91">
            <v>517.56553799999995</v>
          </cell>
          <cell r="AU91">
            <v>536.393013</v>
          </cell>
          <cell r="AV91">
            <v>601.49360799999999</v>
          </cell>
          <cell r="AW91">
            <v>776.90796699999999</v>
          </cell>
          <cell r="AX91">
            <v>546.96716800000002</v>
          </cell>
          <cell r="AY91">
            <v>611.50058199999989</v>
          </cell>
          <cell r="AZ91">
            <v>759.71189399999992</v>
          </cell>
        </row>
        <row r="94">
          <cell r="B94">
            <v>3.088987427168427E-3</v>
          </cell>
          <cell r="C94">
            <v>3.4588399999999999E-3</v>
          </cell>
          <cell r="D94">
            <v>5.2598000000000002E-3</v>
          </cell>
          <cell r="E94">
            <v>9.5215135458003065E-3</v>
          </cell>
          <cell r="F94">
            <v>2.0551112204920178E-2</v>
          </cell>
          <cell r="G94">
            <v>4.0711236572484058E-2</v>
          </cell>
          <cell r="H94">
            <v>5.4269214890534129E-2</v>
          </cell>
          <cell r="I94">
            <v>5.9138050890534116E-2</v>
          </cell>
          <cell r="J94">
            <v>5.5712754890534122E-2</v>
          </cell>
          <cell r="K94">
            <v>5.5513030890534137E-2</v>
          </cell>
          <cell r="L94">
            <v>8.4175381648138745E-2</v>
          </cell>
          <cell r="M94">
            <v>2.5144604872797131E-2</v>
          </cell>
          <cell r="N94">
            <v>1.1803566557947292E-2</v>
          </cell>
          <cell r="O94">
            <v>1.0965313881609746E-2</v>
          </cell>
          <cell r="P94">
            <v>1.5215060000000001E-2</v>
          </cell>
          <cell r="Q94">
            <v>1.7664042248192569E-2</v>
          </cell>
          <cell r="R94">
            <v>2.6061186905584691E-2</v>
          </cell>
          <cell r="S94">
            <v>2.6732020000000002E-2</v>
          </cell>
          <cell r="T94">
            <v>3.4757312799999995E-2</v>
          </cell>
          <cell r="U94">
            <v>3.7732418170922856E-2</v>
          </cell>
          <cell r="V94">
            <v>3.1347078E-2</v>
          </cell>
          <cell r="W94">
            <v>3.2105511199999999E-2</v>
          </cell>
          <cell r="X94">
            <v>1.6904815199999999E-2</v>
          </cell>
          <cell r="Y94">
            <v>3.3873711199999997E-2</v>
          </cell>
          <cell r="Z94">
            <v>4.9790997199999999E-2</v>
          </cell>
          <cell r="AB94">
            <v>0.83096799999999993</v>
          </cell>
          <cell r="AC94">
            <v>0</v>
          </cell>
          <cell r="AD94">
            <v>1.7383299999999999</v>
          </cell>
          <cell r="AE94">
            <v>3.3979999999999997</v>
          </cell>
          <cell r="AF94">
            <v>7.7309999999999999</v>
          </cell>
          <cell r="AG94">
            <v>17.275000000000002</v>
          </cell>
          <cell r="AH94">
            <v>22.135341999999998</v>
          </cell>
          <cell r="AI94">
            <v>36.311367000000004</v>
          </cell>
          <cell r="AJ94">
            <v>49.434027999999998</v>
          </cell>
          <cell r="AK94">
            <v>29.781019999999998</v>
          </cell>
          <cell r="AL94">
            <v>28.527490999999998</v>
          </cell>
          <cell r="AM94">
            <v>24.619308000000004</v>
          </cell>
          <cell r="AN94">
            <v>11.456144</v>
          </cell>
          <cell r="AO94">
            <v>14.734916999999999</v>
          </cell>
          <cell r="AP94">
            <v>18.181118000000001</v>
          </cell>
          <cell r="AQ94">
            <v>18.466961999999999</v>
          </cell>
          <cell r="AR94">
            <v>24.549679000000001</v>
          </cell>
          <cell r="AS94">
            <v>28.07077</v>
          </cell>
          <cell r="AT94">
            <v>34.617556</v>
          </cell>
          <cell r="AU94">
            <v>36.441860999999996</v>
          </cell>
          <cell r="AV94">
            <v>36.968162</v>
          </cell>
          <cell r="AW94">
            <v>40.268314000000004</v>
          </cell>
          <cell r="AX94">
            <v>22.21142</v>
          </cell>
          <cell r="AY94">
            <v>47.774292000000003</v>
          </cell>
          <cell r="AZ94">
            <v>50.068682000000003</v>
          </cell>
        </row>
        <row r="105">
          <cell r="B105">
            <v>0.80363031281654518</v>
          </cell>
          <cell r="C105">
            <v>0.83030170967117167</v>
          </cell>
          <cell r="D105">
            <v>1.1004765483740893</v>
          </cell>
          <cell r="E105">
            <v>1.5088962269345079</v>
          </cell>
          <cell r="F105">
            <v>1.6237306969863772</v>
          </cell>
          <cell r="G105">
            <v>1.8010116879411493</v>
          </cell>
          <cell r="H105">
            <v>1.6664078135948948</v>
          </cell>
          <cell r="I105">
            <v>1.264159557857607</v>
          </cell>
          <cell r="J105">
            <v>0.42553526583701418</v>
          </cell>
          <cell r="K105">
            <v>0.34516336954999866</v>
          </cell>
          <cell r="L105">
            <v>0.34544000067815017</v>
          </cell>
          <cell r="M105">
            <v>0.32262583915710297</v>
          </cell>
          <cell r="N105">
            <v>0.35052742386060171</v>
          </cell>
          <cell r="O105">
            <v>0.55894902904123223</v>
          </cell>
          <cell r="P105">
            <v>0.84719142573029615</v>
          </cell>
          <cell r="Q105">
            <v>0.70528572780175414</v>
          </cell>
          <cell r="R105">
            <v>0.68482498975698591</v>
          </cell>
          <cell r="S105">
            <v>0.64135465239999989</v>
          </cell>
          <cell r="T105">
            <v>0.62974054639999999</v>
          </cell>
          <cell r="U105">
            <v>0.68929858017965606</v>
          </cell>
          <cell r="V105">
            <v>0.47310330199999995</v>
          </cell>
          <cell r="W105">
            <v>0.54650873200000005</v>
          </cell>
          <cell r="X105">
            <v>0.446136278</v>
          </cell>
          <cell r="Y105">
            <v>0.53037580679999996</v>
          </cell>
          <cell r="Z105">
            <v>0.59162752039999988</v>
          </cell>
          <cell r="AB105">
            <v>339.41678400000001</v>
          </cell>
          <cell r="AC105">
            <v>348.13600000000002</v>
          </cell>
          <cell r="AD105">
            <v>451.26565699999998</v>
          </cell>
          <cell r="AE105">
            <v>631.68499999999995</v>
          </cell>
          <cell r="AF105">
            <v>745.71900000000005</v>
          </cell>
          <cell r="AG105">
            <v>834.31799999999998</v>
          </cell>
          <cell r="AH105">
            <v>846.79234300000007</v>
          </cell>
          <cell r="AI105">
            <v>734.43052199999977</v>
          </cell>
          <cell r="AJ105">
            <v>264.56390399999998</v>
          </cell>
          <cell r="AK105">
            <v>255.945536</v>
          </cell>
          <cell r="AL105">
            <v>276.91034299999995</v>
          </cell>
          <cell r="AM105">
            <v>292.22752200000002</v>
          </cell>
          <cell r="AN105">
            <v>336.48172199999993</v>
          </cell>
          <cell r="AO105">
            <v>614.29187300000001</v>
          </cell>
          <cell r="AP105">
            <v>878.41183599999999</v>
          </cell>
          <cell r="AQ105">
            <v>1274.7274810000001</v>
          </cell>
          <cell r="AR105">
            <v>1606.0214210000001</v>
          </cell>
          <cell r="AS105">
            <v>1171.2328059999998</v>
          </cell>
          <cell r="AT105">
            <v>880.63063999999997</v>
          </cell>
          <cell r="AU105">
            <v>654.34455500000001</v>
          </cell>
          <cell r="AV105">
            <v>597.39746699999989</v>
          </cell>
          <cell r="AW105">
            <v>866.83931199999995</v>
          </cell>
          <cell r="AX105">
            <v>841.07390999999996</v>
          </cell>
          <cell r="AY105">
            <v>825.24145499999997</v>
          </cell>
          <cell r="AZ105">
            <v>499.25873599999994</v>
          </cell>
        </row>
        <row r="108">
          <cell r="B108">
            <v>7.8130702387589244E-4</v>
          </cell>
          <cell r="C108">
            <v>0</v>
          </cell>
          <cell r="D108">
            <v>3.4051931973326033E-3</v>
          </cell>
          <cell r="E108">
            <v>1.0348367456925261E-3</v>
          </cell>
          <cell r="F108">
            <v>5.6325596714501E-3</v>
          </cell>
          <cell r="G108">
            <v>1.2607270794810853E-2</v>
          </cell>
          <cell r="H108">
            <v>2.2612994666320087E-2</v>
          </cell>
          <cell r="I108">
            <v>5.9372923349927081E-2</v>
          </cell>
          <cell r="J108">
            <v>6.4058272894790103E-2</v>
          </cell>
          <cell r="K108">
            <v>8.2445006273847446E-2</v>
          </cell>
          <cell r="L108">
            <v>0.45714571347858124</v>
          </cell>
          <cell r="M108">
            <v>0.24517860659238785</v>
          </cell>
          <cell r="N108">
            <v>0.17332022151187776</v>
          </cell>
          <cell r="O108">
            <v>0.12774968490830085</v>
          </cell>
          <cell r="P108">
            <v>0.1846013524020203</v>
          </cell>
          <cell r="Q108">
            <v>0.18526115651583319</v>
          </cell>
          <cell r="R108">
            <v>0.17299680462803632</v>
          </cell>
          <cell r="S108">
            <v>0.19049703959999997</v>
          </cell>
          <cell r="T108">
            <v>0.1540401968</v>
          </cell>
          <cell r="U108">
            <v>0.14641585894889037</v>
          </cell>
          <cell r="V108">
            <v>8.6288943999999979E-2</v>
          </cell>
          <cell r="W108">
            <v>9.7438667199999981E-2</v>
          </cell>
          <cell r="X108">
            <v>0.1086210916</v>
          </cell>
          <cell r="Y108">
            <v>0.12342358839999996</v>
          </cell>
          <cell r="Z108">
            <v>0.13057686599999999</v>
          </cell>
          <cell r="AB108">
            <v>0.320683</v>
          </cell>
          <cell r="AC108">
            <v>0</v>
          </cell>
          <cell r="AD108">
            <v>1.4406019999999999</v>
          </cell>
          <cell r="AE108">
            <v>0.497</v>
          </cell>
          <cell r="AF108">
            <v>2.3519999999999999</v>
          </cell>
          <cell r="AG108">
            <v>5.7030000000000003</v>
          </cell>
          <cell r="AH108">
            <v>9.7093279999999993</v>
          </cell>
          <cell r="AI108">
            <v>25.865500999999995</v>
          </cell>
          <cell r="AJ108">
            <v>37.376743999999995</v>
          </cell>
          <cell r="AK108">
            <v>58.079736999999994</v>
          </cell>
          <cell r="AL108">
            <v>313.64550799999995</v>
          </cell>
          <cell r="AM108">
            <v>204.20801799999998</v>
          </cell>
          <cell r="AN108">
            <v>165.377623</v>
          </cell>
          <cell r="AO108">
            <v>144.17844199999999</v>
          </cell>
          <cell r="AP108">
            <v>213.33480299999999</v>
          </cell>
          <cell r="AQ108">
            <v>263.15161299999994</v>
          </cell>
          <cell r="AR108">
            <v>224.15733699999998</v>
          </cell>
          <cell r="AS108">
            <v>229.47710899999998</v>
          </cell>
          <cell r="AT108">
            <v>155.44164299999997</v>
          </cell>
          <cell r="AU108">
            <v>135.92899599999998</v>
          </cell>
          <cell r="AV108">
            <v>106.81472800000002</v>
          </cell>
          <cell r="AW108">
            <v>173.77151700000002</v>
          </cell>
          <cell r="AX108">
            <v>272.81509199999999</v>
          </cell>
          <cell r="AY108">
            <v>302.78849499999995</v>
          </cell>
          <cell r="AZ108">
            <v>273.78689400000002</v>
          </cell>
        </row>
        <row r="109">
          <cell r="B109">
            <v>1.1642798090672408E-3</v>
          </cell>
          <cell r="C109">
            <v>0</v>
          </cell>
          <cell r="D109">
            <v>7.2764987868602377E-3</v>
          </cell>
          <cell r="E109">
            <v>6.2013457788254959E-3</v>
          </cell>
          <cell r="F109">
            <v>1.2513446720395961E-2</v>
          </cell>
          <cell r="G109">
            <v>1.6815017389479759E-2</v>
          </cell>
          <cell r="H109">
            <v>1.5536477307483084E-2</v>
          </cell>
          <cell r="I109">
            <v>3.7664783515580932E-2</v>
          </cell>
          <cell r="J109">
            <v>3.532922169711996E-2</v>
          </cell>
          <cell r="K109">
            <v>0.10343092122173697</v>
          </cell>
          <cell r="L109">
            <v>0.59369822543779915</v>
          </cell>
          <cell r="M109">
            <v>0.23698750559568652</v>
          </cell>
          <cell r="N109">
            <v>0.12909931976801095</v>
          </cell>
          <cell r="O109">
            <v>0.19010626087330684</v>
          </cell>
          <cell r="P109">
            <v>0.23830898390992247</v>
          </cell>
          <cell r="Q109">
            <v>9.0079653926226966E-2</v>
          </cell>
          <cell r="R109">
            <v>9.6323510893784534E-2</v>
          </cell>
          <cell r="S109">
            <v>0.11377202759999998</v>
          </cell>
          <cell r="T109">
            <v>0.13795512639999999</v>
          </cell>
          <cell r="U109">
            <v>0.15215452394348009</v>
          </cell>
          <cell r="V109">
            <v>0.16004725240000001</v>
          </cell>
          <cell r="W109">
            <v>0.1945300056</v>
          </cell>
          <cell r="X109">
            <v>0.16878920239999998</v>
          </cell>
          <cell r="Y109">
            <v>0.20419030519999998</v>
          </cell>
          <cell r="Z109">
            <v>0.27307293999999993</v>
          </cell>
          <cell r="AB109">
            <v>0.51985999999999999</v>
          </cell>
          <cell r="AC109">
            <v>0</v>
          </cell>
          <cell r="AD109">
            <v>2.8119099999999997</v>
          </cell>
          <cell r="AE109">
            <v>2.9020000000000001</v>
          </cell>
          <cell r="AF109">
            <v>6.1099999999999994</v>
          </cell>
          <cell r="AG109">
            <v>8.2650000000000006</v>
          </cell>
          <cell r="AH109">
            <v>8.5209329999999994</v>
          </cell>
          <cell r="AI109">
            <v>22.949030999999998</v>
          </cell>
          <cell r="AJ109">
            <v>25.933248000000003</v>
          </cell>
          <cell r="AK109">
            <v>73.945425999999998</v>
          </cell>
          <cell r="AL109">
            <v>397.57076699999999</v>
          </cell>
          <cell r="AM109">
            <v>186.87248499999998</v>
          </cell>
          <cell r="AN109">
            <v>128.320359</v>
          </cell>
          <cell r="AO109">
            <v>223.94801999999999</v>
          </cell>
          <cell r="AP109">
            <v>262.225911</v>
          </cell>
          <cell r="AQ109">
            <v>83.815783999999979</v>
          </cell>
          <cell r="AR109">
            <v>84.839507999999995</v>
          </cell>
          <cell r="AS109">
            <v>100.05901900000001</v>
          </cell>
          <cell r="AT109">
            <v>122.58147699999999</v>
          </cell>
          <cell r="AU109">
            <v>121.92964699999999</v>
          </cell>
          <cell r="AV109">
            <v>152.01372500000002</v>
          </cell>
          <cell r="AW109">
            <v>202.06239399999998</v>
          </cell>
          <cell r="AX109">
            <v>188.45299199999999</v>
          </cell>
          <cell r="AY109">
            <v>215.70602700000001</v>
          </cell>
          <cell r="AZ109">
            <v>228.635434</v>
          </cell>
        </row>
        <row r="110">
          <cell r="B110">
            <v>6.6458972439583684E-5</v>
          </cell>
          <cell r="C110">
            <v>0</v>
          </cell>
          <cell r="D110">
            <v>1.1365319782353691E-3</v>
          </cell>
          <cell r="E110">
            <v>4.377970526373033E-3</v>
          </cell>
          <cell r="F110">
            <v>1.2762739804362591E-2</v>
          </cell>
          <cell r="G110">
            <v>2.8633389761929581E-2</v>
          </cell>
          <cell r="H110">
            <v>4.5046794328959056E-2</v>
          </cell>
          <cell r="I110">
            <v>7.6533479558767589E-2</v>
          </cell>
          <cell r="J110">
            <v>0.11372238156426837</v>
          </cell>
          <cell r="K110">
            <v>8.6649098333492713E-2</v>
          </cell>
          <cell r="L110">
            <v>0.10054211669886035</v>
          </cell>
          <cell r="M110">
            <v>0.11558269458938167</v>
          </cell>
          <cell r="N110">
            <v>3.4022247353789566E-2</v>
          </cell>
          <cell r="O110">
            <v>1.6189867491893422E-2</v>
          </cell>
          <cell r="P110">
            <v>2.0529519546812609E-2</v>
          </cell>
          <cell r="Q110">
            <v>1.3077278177498302E-2</v>
          </cell>
          <cell r="R110">
            <v>9.4258110660453091E-3</v>
          </cell>
          <cell r="S110">
            <v>1.0212761999999998E-2</v>
          </cell>
          <cell r="T110">
            <v>5.2758803999999994E-3</v>
          </cell>
          <cell r="U110">
            <v>1.4297974646376654E-3</v>
          </cell>
          <cell r="V110">
            <v>3.9225479999999998E-4</v>
          </cell>
          <cell r="W110">
            <v>1.1984336E-3</v>
          </cell>
          <cell r="X110">
            <v>9.7968639999999993E-4</v>
          </cell>
          <cell r="Y110">
            <v>4.6572679999999997E-4</v>
          </cell>
          <cell r="Z110">
            <v>8.8483919999999996E-4</v>
          </cell>
          <cell r="AB110">
            <v>2.2224999999999998E-2</v>
          </cell>
          <cell r="AC110">
            <v>0</v>
          </cell>
          <cell r="AD110">
            <v>0.47387199999999996</v>
          </cell>
          <cell r="AE110">
            <v>2.02</v>
          </cell>
          <cell r="AF110">
            <v>6.3529999999999998</v>
          </cell>
          <cell r="AG110">
            <v>13.706</v>
          </cell>
          <cell r="AH110">
            <v>23.399638999999997</v>
          </cell>
          <cell r="AI110">
            <v>42.396602000000009</v>
          </cell>
          <cell r="AJ110">
            <v>67.842317999999992</v>
          </cell>
          <cell r="AK110">
            <v>60.213124999999998</v>
          </cell>
          <cell r="AL110">
            <v>76.801665</v>
          </cell>
          <cell r="AM110">
            <v>97.554235999999975</v>
          </cell>
          <cell r="AN110">
            <v>33.671742999999992</v>
          </cell>
          <cell r="AO110">
            <v>19.000203999999997</v>
          </cell>
          <cell r="AP110">
            <v>25.968534999999999</v>
          </cell>
          <cell r="AQ110">
            <v>15.838654999999997</v>
          </cell>
          <cell r="AR110">
            <v>13.008700999999999</v>
          </cell>
          <cell r="AS110">
            <v>11.021067</v>
          </cell>
          <cell r="AT110">
            <v>7.8781939999999997</v>
          </cell>
          <cell r="AU110">
            <v>1.007409</v>
          </cell>
          <cell r="AV110">
            <v>0.32878499999999994</v>
          </cell>
          <cell r="AW110">
            <v>2.5411709999999998</v>
          </cell>
          <cell r="AX110">
            <v>1.3682159999999999</v>
          </cell>
          <cell r="AY110">
            <v>1.0484279999999999</v>
          </cell>
          <cell r="AZ110">
            <v>1.7450849999999996</v>
          </cell>
        </row>
        <row r="112">
          <cell r="B112">
            <v>6.5176908610103373E-3</v>
          </cell>
          <cell r="C112">
            <v>1.4181309568653174E-2</v>
          </cell>
          <cell r="D112">
            <v>7.9079228978648254E-3</v>
          </cell>
          <cell r="E112">
            <v>1.5527666577003441E-2</v>
          </cell>
          <cell r="F112">
            <v>3.7051431320562558E-2</v>
          </cell>
          <cell r="G112">
            <v>5.8050990685001636E-2</v>
          </cell>
          <cell r="H112">
            <v>4.9612809443545069E-2</v>
          </cell>
          <cell r="I112">
            <v>5.1472653443545083E-2</v>
          </cell>
          <cell r="J112">
            <v>4.3221053443545078E-2</v>
          </cell>
          <cell r="K112">
            <v>3.7653869443545068E-2</v>
          </cell>
          <cell r="L112">
            <v>6.0640759152495095E-2</v>
          </cell>
          <cell r="M112">
            <v>2.4681655654277823E-2</v>
          </cell>
          <cell r="N112">
            <v>2.4439884235423179E-2</v>
          </cell>
          <cell r="O112">
            <v>2.1892380823960896E-2</v>
          </cell>
          <cell r="P112">
            <v>2.8216619775177088E-2</v>
          </cell>
          <cell r="Q112">
            <v>3.2524041141130715E-2</v>
          </cell>
          <cell r="R112">
            <v>3.7850488370602203E-2</v>
          </cell>
          <cell r="S112">
            <v>4.2574767200000002E-2</v>
          </cell>
          <cell r="T112">
            <v>4.7762237599999993E-2</v>
          </cell>
          <cell r="U112">
            <v>5.8967485005768351E-2</v>
          </cell>
          <cell r="V112">
            <v>5.7906987600000008E-2</v>
          </cell>
          <cell r="W112">
            <v>6.6588701200000003E-2</v>
          </cell>
          <cell r="X112">
            <v>4.7016244799999996E-2</v>
          </cell>
          <cell r="Y112">
            <v>5.7211671999999984E-2</v>
          </cell>
          <cell r="Z112">
            <v>6.6907276799999998E-2</v>
          </cell>
          <cell r="AB112">
            <v>1.8413249999999999</v>
          </cell>
          <cell r="AC112">
            <v>0</v>
          </cell>
          <cell r="AD112">
            <v>1.262964</v>
          </cell>
          <cell r="AE112">
            <v>2.3079999999999998</v>
          </cell>
          <cell r="AF112">
            <v>11.374000000000002</v>
          </cell>
          <cell r="AG112">
            <v>22.641999999999999</v>
          </cell>
          <cell r="AH112">
            <v>44.624404999999989</v>
          </cell>
          <cell r="AI112">
            <v>54.801205999999993</v>
          </cell>
          <cell r="AJ112">
            <v>42.864519999999992</v>
          </cell>
          <cell r="AK112">
            <v>37.679074999999997</v>
          </cell>
          <cell r="AL112">
            <v>38.509864999999998</v>
          </cell>
          <cell r="AM112">
            <v>37.501255</v>
          </cell>
          <cell r="AN112">
            <v>34.181348999999997</v>
          </cell>
          <cell r="AO112">
            <v>31.054863999999998</v>
          </cell>
          <cell r="AP112">
            <v>39.974307000000003</v>
          </cell>
          <cell r="AQ112">
            <v>41.735287999999997</v>
          </cell>
          <cell r="AR112">
            <v>45.782165999999989</v>
          </cell>
          <cell r="AS112">
            <v>52.195115999999992</v>
          </cell>
          <cell r="AT112">
            <v>62.16550999999999</v>
          </cell>
          <cell r="AU112">
            <v>69.508646999999996</v>
          </cell>
          <cell r="AV112">
            <v>77.041427999999996</v>
          </cell>
          <cell r="AW112">
            <v>90.242649</v>
          </cell>
          <cell r="AX112">
            <v>66.002234000000001</v>
          </cell>
          <cell r="AY112">
            <v>78.715239999999994</v>
          </cell>
          <cell r="AZ112">
            <v>87.243096999999992</v>
          </cell>
        </row>
        <row r="113">
          <cell r="B113">
            <v>6.9981330019377504E-3</v>
          </cell>
          <cell r="C113">
            <v>5.8848709903757349E-3</v>
          </cell>
          <cell r="D113">
            <v>8.0965560826816284E-3</v>
          </cell>
          <cell r="E113">
            <v>1.2841429059345108E-2</v>
          </cell>
          <cell r="F113">
            <v>1.8469311586184155E-2</v>
          </cell>
          <cell r="G113">
            <v>2.6713760872482131E-2</v>
          </cell>
          <cell r="H113">
            <v>3.4178681212689563E-2</v>
          </cell>
          <cell r="I113">
            <v>4.951169436448731E-2</v>
          </cell>
          <cell r="J113">
            <v>5.3513295526095246E-2</v>
          </cell>
          <cell r="K113">
            <v>4.7777199777698252E-2</v>
          </cell>
          <cell r="L113">
            <v>4.9587972744628936E-2</v>
          </cell>
          <cell r="M113">
            <v>6.2756025938264973E-2</v>
          </cell>
          <cell r="N113">
            <v>4.5516225315746547E-2</v>
          </cell>
          <cell r="O113">
            <v>4.2529011858127935E-2</v>
          </cell>
          <cell r="P113">
            <v>5.2238030239048557E-2</v>
          </cell>
          <cell r="Q113">
            <v>6.6598958376730896E-2</v>
          </cell>
          <cell r="R113">
            <v>7.2968888699561585E-2</v>
          </cell>
          <cell r="S113">
            <v>9.860646599999999E-2</v>
          </cell>
          <cell r="T113">
            <v>0.10207076319999998</v>
          </cell>
          <cell r="U113">
            <v>0.10848545701768234</v>
          </cell>
          <cell r="V113">
            <v>0.10715602799999997</v>
          </cell>
          <cell r="W113">
            <v>0.10603030759999998</v>
          </cell>
          <cell r="X113">
            <v>7.4137537599999997E-2</v>
          </cell>
          <cell r="Y113">
            <v>0.10562662319999999</v>
          </cell>
          <cell r="Z113">
            <v>0.14943533920000002</v>
          </cell>
          <cell r="AB113">
            <v>2.8215140000000001</v>
          </cell>
          <cell r="AC113">
            <v>1.968</v>
          </cell>
          <cell r="AD113">
            <v>3.1605460000000001</v>
          </cell>
          <cell r="AE113">
            <v>5.3230000000000004</v>
          </cell>
          <cell r="AF113">
            <v>9.1340000000000003</v>
          </cell>
          <cell r="AG113">
            <v>13.132</v>
          </cell>
          <cell r="AH113">
            <v>18.561143999999999</v>
          </cell>
          <cell r="AI113">
            <v>30.247304</v>
          </cell>
          <cell r="AJ113">
            <v>39.403191000000007</v>
          </cell>
          <cell r="AK113">
            <v>43.305488999999994</v>
          </cell>
          <cell r="AL113">
            <v>51.115276999999992</v>
          </cell>
          <cell r="AM113">
            <v>70.860960999999989</v>
          </cell>
          <cell r="AN113">
            <v>60.566569000000001</v>
          </cell>
          <cell r="AO113">
            <v>64.442827999999992</v>
          </cell>
          <cell r="AP113">
            <v>74.972394999999992</v>
          </cell>
          <cell r="AQ113">
            <v>80.477423999999985</v>
          </cell>
          <cell r="AR113">
            <v>84.989178999999993</v>
          </cell>
          <cell r="AS113">
            <v>112.252644</v>
          </cell>
          <cell r="AT113">
            <v>114.85774099999998</v>
          </cell>
          <cell r="AU113">
            <v>104.271159</v>
          </cell>
          <cell r="AV113">
            <v>110.72085999999999</v>
          </cell>
          <cell r="AW113">
            <v>117.072283</v>
          </cell>
          <cell r="AX113">
            <v>92.701476</v>
          </cell>
          <cell r="AY113">
            <v>120.50642699999999</v>
          </cell>
          <cell r="AZ113">
            <v>127.835931</v>
          </cell>
        </row>
        <row r="114">
          <cell r="B114">
            <v>2.3808944340783667E-2</v>
          </cell>
          <cell r="C114">
            <v>2.3672767669651946E-2</v>
          </cell>
          <cell r="D114">
            <v>3.0917600000000003E-2</v>
          </cell>
          <cell r="E114">
            <v>4.2700839999999997E-2</v>
          </cell>
          <cell r="F114">
            <v>7.05012E-2</v>
          </cell>
          <cell r="G114">
            <v>9.5447799999999999E-2</v>
          </cell>
          <cell r="H114">
            <v>0.10462107600000004</v>
          </cell>
          <cell r="I114">
            <v>0.10958301200000001</v>
          </cell>
          <cell r="J114">
            <v>0.11085093600000001</v>
          </cell>
          <cell r="K114">
            <v>0.110310564</v>
          </cell>
          <cell r="L114">
            <v>0.129385312</v>
          </cell>
          <cell r="M114">
            <v>0.13274443425761809</v>
          </cell>
          <cell r="N114">
            <v>8.6068808000000011E-2</v>
          </cell>
          <cell r="O114">
            <v>7.73497428734361E-2</v>
          </cell>
          <cell r="P114">
            <v>9.851706704094032E-2</v>
          </cell>
          <cell r="Q114">
            <v>0.14276362160399447</v>
          </cell>
          <cell r="R114">
            <v>0.13980174445085311</v>
          </cell>
          <cell r="S114">
            <v>0.16309780760000001</v>
          </cell>
          <cell r="T114">
            <v>0.1692538764</v>
          </cell>
          <cell r="U114">
            <v>0.19752315406392598</v>
          </cell>
          <cell r="V114">
            <v>0.16156399839999999</v>
          </cell>
          <cell r="W114">
            <v>0.21966054879999997</v>
          </cell>
          <cell r="X114">
            <v>0.13220634000000001</v>
          </cell>
          <cell r="Y114">
            <v>0.18862522839999996</v>
          </cell>
          <cell r="Z114">
            <v>0.23661363879999994</v>
          </cell>
          <cell r="AB114">
            <v>7.9864329999999999</v>
          </cell>
          <cell r="AC114">
            <v>7.9210000000000003</v>
          </cell>
          <cell r="AD114">
            <v>10.764429999999999</v>
          </cell>
          <cell r="AE114">
            <v>18.138000000000002</v>
          </cell>
          <cell r="AF114">
            <v>30.45</v>
          </cell>
          <cell r="AG114">
            <v>44.057000000000002</v>
          </cell>
          <cell r="AH114">
            <v>54.404125000000001</v>
          </cell>
          <cell r="AI114">
            <v>77.512996000000001</v>
          </cell>
          <cell r="AJ114">
            <v>90.519623999999993</v>
          </cell>
          <cell r="AK114">
            <v>90.554791999999992</v>
          </cell>
          <cell r="AL114">
            <v>123.754107</v>
          </cell>
          <cell r="AM114">
            <v>121.01097300000001</v>
          </cell>
          <cell r="AN114">
            <v>90.722082</v>
          </cell>
          <cell r="AO114">
            <v>99.88630999999998</v>
          </cell>
          <cell r="AP114">
            <v>123.73324700000001</v>
          </cell>
          <cell r="AQ114">
            <v>150.07317699999999</v>
          </cell>
          <cell r="AR114">
            <v>130.369596</v>
          </cell>
          <cell r="AS114">
            <v>147.356292</v>
          </cell>
          <cell r="AT114">
            <v>154.72150499999998</v>
          </cell>
          <cell r="AU114">
            <v>166.74566199999998</v>
          </cell>
          <cell r="AV114">
            <v>136.76724100000001</v>
          </cell>
          <cell r="AW114">
            <v>194.69161600000001</v>
          </cell>
          <cell r="AX114">
            <v>122.34685499999999</v>
          </cell>
          <cell r="AY114">
            <v>154.72607399999998</v>
          </cell>
          <cell r="AZ114">
            <v>174.48921799999999</v>
          </cell>
        </row>
        <row r="116">
          <cell r="B116">
            <v>0.35676460399999999</v>
          </cell>
          <cell r="C116">
            <v>0.50645868280000006</v>
          </cell>
          <cell r="D116">
            <v>0.62300493359999998</v>
          </cell>
          <cell r="E116">
            <v>0.82308415279999991</v>
          </cell>
          <cell r="F116">
            <v>0.93007466719999998</v>
          </cell>
          <cell r="G116">
            <v>1.0546138232</v>
          </cell>
          <cell r="H116">
            <v>0.82285351427999964</v>
          </cell>
          <cell r="I116">
            <v>0.84382405211999967</v>
          </cell>
          <cell r="J116">
            <v>0.84717640867999999</v>
          </cell>
          <cell r="K116">
            <v>0.85616320271999991</v>
          </cell>
          <cell r="L116">
            <v>0.93641443979999994</v>
          </cell>
          <cell r="M116">
            <v>1.0916217228951528</v>
          </cell>
          <cell r="N116">
            <v>0.98390931296000017</v>
          </cell>
          <cell r="O116">
            <v>0.91890032387999998</v>
          </cell>
          <cell r="P116">
            <v>0.88128510120000003</v>
          </cell>
          <cell r="Q116">
            <v>0.85609459266766474</v>
          </cell>
          <cell r="R116">
            <v>0.86126421824585242</v>
          </cell>
          <cell r="S116">
            <v>0.90445446279999986</v>
          </cell>
          <cell r="T116">
            <v>0.93853788840000008</v>
          </cell>
          <cell r="U116">
            <v>1.1625348508748066</v>
          </cell>
          <cell r="V116">
            <v>1.0762980367999997</v>
          </cell>
          <cell r="W116">
            <v>1.1595576887999999</v>
          </cell>
          <cell r="X116">
            <v>1.0496031868</v>
          </cell>
          <cell r="Y116">
            <v>1.0297896363999999</v>
          </cell>
          <cell r="Z116">
            <v>1.1464096223999998</v>
          </cell>
          <cell r="AB116">
            <v>201.027728</v>
          </cell>
          <cell r="AC116">
            <v>239.86</v>
          </cell>
          <cell r="AD116">
            <v>271.45363900000001</v>
          </cell>
          <cell r="AE116">
            <v>356.06800000000004</v>
          </cell>
          <cell r="AF116">
            <v>450.28100000000001</v>
          </cell>
          <cell r="AG116">
            <v>544.75599999999997</v>
          </cell>
          <cell r="AH116">
            <v>595.83922400000006</v>
          </cell>
          <cell r="AI116">
            <v>668.02237000000002</v>
          </cell>
          <cell r="AJ116">
            <v>761.08074199999999</v>
          </cell>
          <cell r="AK116">
            <v>802.03373099999999</v>
          </cell>
          <cell r="AL116">
            <v>920.48708099999988</v>
          </cell>
          <cell r="AM116">
            <v>1035.5470700000001</v>
          </cell>
          <cell r="AN116">
            <v>1146.1657580000001</v>
          </cell>
          <cell r="AO116">
            <v>1190.2582469999998</v>
          </cell>
          <cell r="AP116">
            <v>1277.3457619999999</v>
          </cell>
          <cell r="AQ116">
            <v>1198.2347649999999</v>
          </cell>
          <cell r="AR116">
            <v>1229.8643489999999</v>
          </cell>
          <cell r="AS116">
            <v>1228.5949820000001</v>
          </cell>
          <cell r="AT116">
            <v>1266.6890109999999</v>
          </cell>
          <cell r="AU116">
            <v>1285.647573</v>
          </cell>
          <cell r="AV116">
            <v>1339.8465140000001</v>
          </cell>
          <cell r="AW116">
            <v>1484.5460449999998</v>
          </cell>
          <cell r="AX116">
            <v>1467.7421529999999</v>
          </cell>
          <cell r="AY116">
            <v>1358.411693</v>
          </cell>
          <cell r="AZ116">
            <v>1293.022639</v>
          </cell>
        </row>
        <row r="118">
          <cell r="B118">
            <v>0</v>
          </cell>
          <cell r="C118">
            <v>0</v>
          </cell>
          <cell r="D118">
            <v>0</v>
          </cell>
          <cell r="E118">
            <v>1.6174113184360648E-4</v>
          </cell>
          <cell r="F118">
            <v>2.4286739622959557E-3</v>
          </cell>
          <cell r="G118">
            <v>1.9213023353717384E-2</v>
          </cell>
          <cell r="H118">
            <v>2.7360192336715859E-2</v>
          </cell>
          <cell r="I118">
            <v>6.088967814034274E-2</v>
          </cell>
          <cell r="J118">
            <v>2.2658139419962232E-2</v>
          </cell>
          <cell r="K118">
            <v>1.7085131508386756E-2</v>
          </cell>
          <cell r="L118">
            <v>2.124264417566326E-2</v>
          </cell>
          <cell r="M118">
            <v>1.9579258348970608E-2</v>
          </cell>
          <cell r="N118">
            <v>2.4289076148476987E-2</v>
          </cell>
          <cell r="O118">
            <v>2.6000786663994867E-2</v>
          </cell>
          <cell r="P118">
            <v>2.5146092049826495E-2</v>
          </cell>
          <cell r="Q118">
            <v>1.6225101024328507E-2</v>
          </cell>
          <cell r="R118">
            <v>9.610287531884058E-3</v>
          </cell>
          <cell r="S118">
            <v>8.8062939999999975E-3</v>
          </cell>
          <cell r="T118">
            <v>1.02157972E-2</v>
          </cell>
          <cell r="U118">
            <v>9.0234158327230727E-3</v>
          </cell>
          <cell r="V118">
            <v>5.7991247999999995E-3</v>
          </cell>
          <cell r="W118">
            <v>5.9777255999999999E-3</v>
          </cell>
          <cell r="X118">
            <v>6.7882331999999995E-3</v>
          </cell>
          <cell r="Y118">
            <v>5.932292799999999E-3</v>
          </cell>
          <cell r="Z118">
            <v>1.4719207999999999E-2</v>
          </cell>
          <cell r="AB118">
            <v>0</v>
          </cell>
          <cell r="AC118">
            <v>0</v>
          </cell>
          <cell r="AD118">
            <v>0</v>
          </cell>
          <cell r="AE118">
            <v>0.21299999999999999</v>
          </cell>
          <cell r="AF118">
            <v>1.109</v>
          </cell>
          <cell r="AG118">
            <v>8.3369999999999997</v>
          </cell>
          <cell r="AH118">
            <v>13.05489</v>
          </cell>
          <cell r="AI118">
            <v>31.128391999999998</v>
          </cell>
          <cell r="AJ118">
            <v>15.815078</v>
          </cell>
          <cell r="AK118">
            <v>14.282349000000002</v>
          </cell>
          <cell r="AL118">
            <v>20.683688</v>
          </cell>
          <cell r="AM118">
            <v>24.780373999999998</v>
          </cell>
          <cell r="AN118">
            <v>32.481154000000004</v>
          </cell>
          <cell r="AO118">
            <v>41.137239999999998</v>
          </cell>
          <cell r="AP118">
            <v>38.035561999999992</v>
          </cell>
          <cell r="AQ118">
            <v>24.625784000000003</v>
          </cell>
          <cell r="AR118">
            <v>16.883727999999998</v>
          </cell>
          <cell r="AS118">
            <v>12.877568</v>
          </cell>
          <cell r="AT118">
            <v>15.354843000000001</v>
          </cell>
          <cell r="AU118">
            <v>9.7022469999999998</v>
          </cell>
          <cell r="AV118">
            <v>7.8744829999999997</v>
          </cell>
          <cell r="AW118">
            <v>10.619630000000001</v>
          </cell>
          <cell r="AX118">
            <v>8.6178129999999999</v>
          </cell>
          <cell r="AY118">
            <v>6.719161999999999</v>
          </cell>
          <cell r="AZ118">
            <v>15.997120000000001</v>
          </cell>
        </row>
        <row r="121">
          <cell r="B121">
            <v>3.3849185999999996E-2</v>
          </cell>
          <cell r="C121">
            <v>3.8691951199999998E-2</v>
          </cell>
          <cell r="D121">
            <v>5.9638241599999996E-2</v>
          </cell>
          <cell r="E121">
            <v>0.17673395880000001</v>
          </cell>
          <cell r="F121">
            <v>0.25176554282613139</v>
          </cell>
          <cell r="G121">
            <v>0.44562812839999993</v>
          </cell>
          <cell r="H121">
            <v>0.40851142500000004</v>
          </cell>
          <cell r="I121">
            <v>0.42212632195999999</v>
          </cell>
          <cell r="J121">
            <v>0.41126225167999991</v>
          </cell>
          <cell r="K121">
            <v>0.39627793604</v>
          </cell>
          <cell r="L121">
            <v>0.65791323752000008</v>
          </cell>
          <cell r="M121">
            <v>0.33501986010183127</v>
          </cell>
          <cell r="N121">
            <v>0.42406268772000005</v>
          </cell>
          <cell r="O121">
            <v>0.43359564864</v>
          </cell>
          <cell r="P121">
            <v>0.48965321103999992</v>
          </cell>
          <cell r="Q121">
            <v>0.53349272442431417</v>
          </cell>
          <cell r="R121">
            <v>0.57905846072360956</v>
          </cell>
          <cell r="S121">
            <v>0.60959127319999995</v>
          </cell>
          <cell r="T121">
            <v>0.61186641879999992</v>
          </cell>
          <cell r="U121">
            <v>0.74420057011408791</v>
          </cell>
          <cell r="V121">
            <v>0.7655537456</v>
          </cell>
          <cell r="W121">
            <v>0.81898152839999994</v>
          </cell>
          <cell r="X121">
            <v>0.67212480159999999</v>
          </cell>
          <cell r="Y121">
            <v>0.69950812959999986</v>
          </cell>
          <cell r="Z121">
            <v>0.90685033599999976</v>
          </cell>
          <cell r="AB121">
            <v>14.797763999999999</v>
          </cell>
          <cell r="AC121">
            <v>18.634</v>
          </cell>
          <cell r="AD121">
            <v>36.620939</v>
          </cell>
          <cell r="AE121">
            <v>58.241</v>
          </cell>
          <cell r="AF121">
            <v>74.350999999999999</v>
          </cell>
          <cell r="AG121">
            <v>128.559</v>
          </cell>
          <cell r="AH121">
            <v>232.205793</v>
          </cell>
          <cell r="AI121">
            <v>311.00366999999994</v>
          </cell>
          <cell r="AJ121">
            <v>296.79812899999996</v>
          </cell>
          <cell r="AK121">
            <v>222.30281699999998</v>
          </cell>
          <cell r="AL121">
            <v>330.12381099999999</v>
          </cell>
          <cell r="AM121">
            <v>391.32783200000006</v>
          </cell>
          <cell r="AN121">
            <v>401.24677300000008</v>
          </cell>
          <cell r="AO121">
            <v>506.96415199999996</v>
          </cell>
          <cell r="AP121">
            <v>617.71280899999999</v>
          </cell>
          <cell r="AQ121">
            <v>745.93067599999995</v>
          </cell>
          <cell r="AR121">
            <v>788.05593799999997</v>
          </cell>
          <cell r="AS121">
            <v>829.77977699999997</v>
          </cell>
          <cell r="AT121">
            <v>847.34111699999994</v>
          </cell>
          <cell r="AU121">
            <v>830.06354599999975</v>
          </cell>
          <cell r="AV121">
            <v>1023.7044</v>
          </cell>
          <cell r="AW121">
            <v>1298.131161</v>
          </cell>
          <cell r="AX121">
            <v>1302.207009</v>
          </cell>
          <cell r="AY121">
            <v>1410.7821630000001</v>
          </cell>
          <cell r="AZ121">
            <v>1105.0877189999999</v>
          </cell>
        </row>
        <row r="123">
          <cell r="B123">
            <v>3.0424715939541044E-3</v>
          </cell>
          <cell r="C123">
            <v>2.9663577349861433E-3</v>
          </cell>
          <cell r="D123">
            <v>1.2783867002014488E-2</v>
          </cell>
          <cell r="E123">
            <v>1.984722730419013E-2</v>
          </cell>
          <cell r="F123">
            <v>2.2679760074805412E-2</v>
          </cell>
          <cell r="G123">
            <v>3.0201155628570526E-2</v>
          </cell>
          <cell r="H123">
            <v>4.7715644727741882E-2</v>
          </cell>
          <cell r="I123">
            <v>4.4750079021936888E-2</v>
          </cell>
          <cell r="J123">
            <v>5.897581129718471E-2</v>
          </cell>
          <cell r="K123">
            <v>4.2005291430812726E-2</v>
          </cell>
          <cell r="L123">
            <v>6.5555121906813951E-2</v>
          </cell>
          <cell r="M123">
            <v>6.4260859897440112E-2</v>
          </cell>
          <cell r="N123">
            <v>5.6738061295752693E-2</v>
          </cell>
          <cell r="O123">
            <v>5.4290272666880607E-2</v>
          </cell>
          <cell r="P123">
            <v>7.7222466986816896E-2</v>
          </cell>
          <cell r="Q123">
            <v>6.8396786713949248E-2</v>
          </cell>
          <cell r="R123">
            <v>6.3550997221014233E-2</v>
          </cell>
          <cell r="S123">
            <v>6.2958632799999997E-2</v>
          </cell>
          <cell r="T123">
            <v>5.4603256399999994E-2</v>
          </cell>
          <cell r="U123">
            <v>5.8644910226148234E-2</v>
          </cell>
          <cell r="V123">
            <v>4.6303653199999989E-2</v>
          </cell>
          <cell r="W123">
            <v>7.2361744000000006E-2</v>
          </cell>
          <cell r="X123">
            <v>4.2839221599999998E-2</v>
          </cell>
          <cell r="Y123">
            <v>4.82111224E-2</v>
          </cell>
          <cell r="Z123">
            <v>6.1810131599999991E-2</v>
          </cell>
          <cell r="AB123">
            <v>1.1943049999999999</v>
          </cell>
          <cell r="AC123">
            <v>0.99199999999999999</v>
          </cell>
          <cell r="AD123">
            <v>5.2928759999999997</v>
          </cell>
          <cell r="AE123">
            <v>8.2029999999999994</v>
          </cell>
          <cell r="AF123">
            <v>10.754999999999999</v>
          </cell>
          <cell r="AG123">
            <v>14.455</v>
          </cell>
          <cell r="AH123">
            <v>27.289538</v>
          </cell>
          <cell r="AI123">
            <v>25.199094000000002</v>
          </cell>
          <cell r="AJ123">
            <v>42.809880999999997</v>
          </cell>
          <cell r="AK123">
            <v>35.648896000000001</v>
          </cell>
          <cell r="AL123">
            <v>56.917784999999995</v>
          </cell>
          <cell r="AM123">
            <v>68.825158999999999</v>
          </cell>
          <cell r="AN123">
            <v>65.658862999999997</v>
          </cell>
          <cell r="AO123">
            <v>75.509944999999988</v>
          </cell>
          <cell r="AP123">
            <v>95.107324999999989</v>
          </cell>
          <cell r="AQ123">
            <v>75.707274999999996</v>
          </cell>
          <cell r="AR123">
            <v>69.419184000000001</v>
          </cell>
          <cell r="AS123">
            <v>64.715727999999999</v>
          </cell>
          <cell r="AT123">
            <v>59.985932999999989</v>
          </cell>
          <cell r="AU123">
            <v>60.255305</v>
          </cell>
          <cell r="AV123">
            <v>61.263583000000004</v>
          </cell>
          <cell r="AW123">
            <v>105.14304899999998</v>
          </cell>
          <cell r="AX123">
            <v>59.875395999999995</v>
          </cell>
          <cell r="AY123">
            <v>69.047320999999997</v>
          </cell>
          <cell r="AZ123">
            <v>74.500445999999997</v>
          </cell>
        </row>
        <row r="130">
          <cell r="B130">
            <v>4.5560505724838022E-5</v>
          </cell>
          <cell r="C130">
            <v>0</v>
          </cell>
          <cell r="D130">
            <v>8.2757627927750022E-4</v>
          </cell>
          <cell r="E130">
            <v>0</v>
          </cell>
          <cell r="F130">
            <v>4.0512565742271307E-3</v>
          </cell>
          <cell r="G130">
            <v>1.1137790843283325E-2</v>
          </cell>
          <cell r="H130">
            <v>1.580239779872936E-2</v>
          </cell>
          <cell r="I130">
            <v>3.5866080209882675E-2</v>
          </cell>
          <cell r="J130">
            <v>4.9278390174084495E-2</v>
          </cell>
          <cell r="K130">
            <v>5.7849390863889426E-2</v>
          </cell>
          <cell r="L130">
            <v>7.1818174664068465E-2</v>
          </cell>
          <cell r="M130">
            <v>3.0684940671193164E-2</v>
          </cell>
          <cell r="N130">
            <v>8.4961408101232413E-2</v>
          </cell>
          <cell r="O130">
            <v>5.3417837048923861E-2</v>
          </cell>
          <cell r="P130">
            <v>4.0714105468434451E-2</v>
          </cell>
          <cell r="Q130">
            <v>3.2784044348973876E-2</v>
          </cell>
          <cell r="R130">
            <v>1.4554391504227398E-2</v>
          </cell>
          <cell r="S130">
            <v>6.7933235999999998E-3</v>
          </cell>
          <cell r="T130">
            <v>7.3232824000000005E-3</v>
          </cell>
          <cell r="U130">
            <v>1.3481440731802147E-2</v>
          </cell>
          <cell r="V130">
            <v>5.8375855999999986E-3</v>
          </cell>
          <cell r="W130">
            <v>3.0207883999999992E-3</v>
          </cell>
          <cell r="X130">
            <v>2.5947179999999998E-3</v>
          </cell>
          <cell r="Y130">
            <v>1.1793804399999998E-2</v>
          </cell>
          <cell r="Z130">
            <v>1.6564603999999997E-2</v>
          </cell>
          <cell r="AB130">
            <v>2.2123E-2</v>
          </cell>
          <cell r="AC130">
            <v>0</v>
          </cell>
          <cell r="AD130">
            <v>0.33184999999999998</v>
          </cell>
          <cell r="AE130">
            <v>0</v>
          </cell>
          <cell r="AF130">
            <v>1.784</v>
          </cell>
          <cell r="AG130">
            <v>5.0979999999999999</v>
          </cell>
          <cell r="AH130">
            <v>8.8435659999999991</v>
          </cell>
          <cell r="AI130">
            <v>19.515063000000001</v>
          </cell>
          <cell r="AJ130">
            <v>32.286978000000005</v>
          </cell>
          <cell r="AK130">
            <v>43.79790599999999</v>
          </cell>
          <cell r="AL130">
            <v>58.374004999999997</v>
          </cell>
          <cell r="AM130">
            <v>26.163435</v>
          </cell>
          <cell r="AN130">
            <v>90.136349999999993</v>
          </cell>
          <cell r="AO130">
            <v>66.403759000000008</v>
          </cell>
          <cell r="AP130">
            <v>47.384955999999995</v>
          </cell>
          <cell r="AQ130">
            <v>31.148045999999997</v>
          </cell>
          <cell r="AR130">
            <v>11.010465</v>
          </cell>
          <cell r="AS130">
            <v>5.6514610000000012</v>
          </cell>
          <cell r="AT130">
            <v>6.4197449999999998</v>
          </cell>
          <cell r="AU130">
            <v>9.5013279999999991</v>
          </cell>
          <cell r="AV130">
            <v>5.9923630000000001</v>
          </cell>
          <cell r="AW130">
            <v>4.2095179999999992</v>
          </cell>
          <cell r="AX130">
            <v>4.768319</v>
          </cell>
          <cell r="AY130">
            <v>17.836379000000001</v>
          </cell>
          <cell r="AZ130">
            <v>17.671483999999996</v>
          </cell>
        </row>
        <row r="134">
          <cell r="B134">
            <v>5.6853798103108791E-3</v>
          </cell>
          <cell r="C134">
            <v>0</v>
          </cell>
          <cell r="D134">
            <v>5.9230036503294409E-3</v>
          </cell>
          <cell r="E134">
            <v>7.7993096298164541E-3</v>
          </cell>
          <cell r="F134">
            <v>1.1648235827485013E-2</v>
          </cell>
          <cell r="G134">
            <v>1.6133760954021834E-2</v>
          </cell>
          <cell r="H134">
            <v>3.0407175781259933E-2</v>
          </cell>
          <cell r="I134">
            <v>5.3737767503736246E-2</v>
          </cell>
          <cell r="J134">
            <v>2.3583902959935697E-2</v>
          </cell>
          <cell r="K134">
            <v>1.8489937627815166E-2</v>
          </cell>
          <cell r="L134">
            <v>2.0037055240121469E-2</v>
          </cell>
          <cell r="M134">
            <v>3.1827565584480924E-2</v>
          </cell>
          <cell r="N134">
            <v>3.236536638866698E-2</v>
          </cell>
          <cell r="O134">
            <v>3.5148252052278603E-2</v>
          </cell>
          <cell r="P134">
            <v>6.3148124875231498E-2</v>
          </cell>
          <cell r="Q134">
            <v>5.6733075825328126E-2</v>
          </cell>
          <cell r="R134">
            <v>5.0930083904133935E-2</v>
          </cell>
          <cell r="S134">
            <v>5.3664105599999998E-2</v>
          </cell>
          <cell r="T134">
            <v>5.8665084800000003E-2</v>
          </cell>
          <cell r="U134">
            <v>8.9567516461173502E-2</v>
          </cell>
          <cell r="V134">
            <v>6.5118267199999982E-2</v>
          </cell>
          <cell r="W134">
            <v>5.6479586799999995E-2</v>
          </cell>
          <cell r="X134">
            <v>4.2162847999999996E-2</v>
          </cell>
          <cell r="Y134">
            <v>3.3248700799999996E-2</v>
          </cell>
          <cell r="Z134">
            <v>4.9060017999999997E-2</v>
          </cell>
          <cell r="AB134">
            <v>2.4429529999999997</v>
          </cell>
          <cell r="AC134">
            <v>0</v>
          </cell>
          <cell r="AD134">
            <v>2.5043439999999997</v>
          </cell>
          <cell r="AE134">
            <v>3.3570000000000002</v>
          </cell>
          <cell r="AF134">
            <v>5.4589999999999996</v>
          </cell>
          <cell r="AG134">
            <v>7.1640000000000006</v>
          </cell>
          <cell r="AH134">
            <v>14.535022999999999</v>
          </cell>
          <cell r="AI134">
            <v>26.246865000000003</v>
          </cell>
          <cell r="AJ134">
            <v>13.288938</v>
          </cell>
          <cell r="AK134">
            <v>13.834124000000001</v>
          </cell>
          <cell r="AL134">
            <v>15.380360999999999</v>
          </cell>
          <cell r="AM134">
            <v>28.634867</v>
          </cell>
          <cell r="AN134">
            <v>29.927612000000003</v>
          </cell>
          <cell r="AO134">
            <v>37.897541000000004</v>
          </cell>
          <cell r="AP134">
            <v>65.60843899999999</v>
          </cell>
          <cell r="AQ134">
            <v>103.82729399999997</v>
          </cell>
          <cell r="AR134">
            <v>80.793425999999982</v>
          </cell>
          <cell r="AS134">
            <v>53.474886999999995</v>
          </cell>
          <cell r="AT134">
            <v>54.881215000000005</v>
          </cell>
          <cell r="AU134">
            <v>62.814556000000003</v>
          </cell>
          <cell r="AV134">
            <v>49.38430300000001</v>
          </cell>
          <cell r="AW134">
            <v>44.506671999999995</v>
          </cell>
          <cell r="AX134">
            <v>30.652203999999998</v>
          </cell>
          <cell r="AY134">
            <v>18.484421999999999</v>
          </cell>
          <cell r="AZ134">
            <v>45.191387999999989</v>
          </cell>
        </row>
        <row r="138">
          <cell r="B138">
            <v>1.3229754206836676E-2</v>
          </cell>
          <cell r="C138">
            <v>1.265307596413353E-2</v>
          </cell>
          <cell r="D138">
            <v>3.6347404922329046E-2</v>
          </cell>
          <cell r="E138">
            <v>3.4334866598094767E-2</v>
          </cell>
          <cell r="F138">
            <v>2.9732445593546174E-2</v>
          </cell>
          <cell r="G138">
            <v>4.9492754043211899E-2</v>
          </cell>
          <cell r="H138">
            <v>8.2680862702546695E-2</v>
          </cell>
          <cell r="I138">
            <v>0.14507770303854012</v>
          </cell>
          <cell r="J138">
            <v>0.17362584055728891</v>
          </cell>
          <cell r="K138">
            <v>0.78043751607416134</v>
          </cell>
          <cell r="L138">
            <v>0.46521741378296727</v>
          </cell>
          <cell r="M138">
            <v>0.47401490676053698</v>
          </cell>
          <cell r="N138">
            <v>0.70837591313050097</v>
          </cell>
          <cell r="O138">
            <v>0.73475542139726868</v>
          </cell>
          <cell r="P138">
            <v>0.66185134146179603</v>
          </cell>
          <cell r="Q138">
            <v>0.3047950487833333</v>
          </cell>
          <cell r="R138">
            <v>0.34447024095432877</v>
          </cell>
          <cell r="S138">
            <v>0.29401089759999993</v>
          </cell>
          <cell r="T138">
            <v>0.19878073039999999</v>
          </cell>
          <cell r="U138">
            <v>0.31634093920705841</v>
          </cell>
          <cell r="V138">
            <v>0.47890889479999993</v>
          </cell>
          <cell r="W138">
            <v>0.50317378439999993</v>
          </cell>
          <cell r="X138">
            <v>0.39333463119999995</v>
          </cell>
          <cell r="Y138">
            <v>0.33027188879999997</v>
          </cell>
          <cell r="Z138">
            <v>0.41801833919999998</v>
          </cell>
          <cell r="AB138">
            <v>5.4339819999999994</v>
          </cell>
          <cell r="AC138">
            <v>4.8580000000000005</v>
          </cell>
          <cell r="AD138">
            <v>15.608620999999999</v>
          </cell>
          <cell r="AE138">
            <v>14.622999999999999</v>
          </cell>
          <cell r="AF138">
            <v>14.507</v>
          </cell>
          <cell r="AG138">
            <v>24.456</v>
          </cell>
          <cell r="AH138">
            <v>48.424965000000007</v>
          </cell>
          <cell r="AI138">
            <v>90.861450999999988</v>
          </cell>
          <cell r="AJ138">
            <v>118.10164499999999</v>
          </cell>
          <cell r="AK138">
            <v>494.75958800000001</v>
          </cell>
          <cell r="AL138">
            <v>330.97762299999999</v>
          </cell>
          <cell r="AM138">
            <v>372.98301599999996</v>
          </cell>
          <cell r="AN138">
            <v>594.42949099999998</v>
          </cell>
          <cell r="AO138">
            <v>769.65860799999996</v>
          </cell>
          <cell r="AP138">
            <v>699.26484800000003</v>
          </cell>
          <cell r="AQ138">
            <v>495.368742</v>
          </cell>
          <cell r="AR138">
            <v>608.45772699999998</v>
          </cell>
          <cell r="AS138">
            <v>529.52301499999999</v>
          </cell>
          <cell r="AT138">
            <v>303.64779199999992</v>
          </cell>
          <cell r="AU138">
            <v>296.44915900000001</v>
          </cell>
          <cell r="AV138">
            <v>509.56833999999998</v>
          </cell>
          <cell r="AW138">
            <v>604.69761199999994</v>
          </cell>
          <cell r="AX138">
            <v>579.29287799999997</v>
          </cell>
          <cell r="AY138">
            <v>555.29473899999994</v>
          </cell>
          <cell r="AZ138">
            <v>567.32936100000006</v>
          </cell>
        </row>
        <row r="147">
          <cell r="B147">
            <v>1.4113845989337181E-3</v>
          </cell>
          <cell r="D147">
            <v>7.54983000517643E-3</v>
          </cell>
          <cell r="E147">
            <v>1.0691334913283588E-2</v>
          </cell>
          <cell r="F147">
            <v>1.4565489059101218E-2</v>
          </cell>
          <cell r="G147">
            <v>2.6714251142858525E-2</v>
          </cell>
          <cell r="H147">
            <v>3.7346030692343664E-2</v>
          </cell>
          <cell r="I147">
            <v>4.5007442231164617E-2</v>
          </cell>
          <cell r="J147">
            <v>5.2227320651684124E-2</v>
          </cell>
          <cell r="K147">
            <v>3.1857432913655927E-2</v>
          </cell>
          <cell r="L147">
            <v>4.2768574293798815E-2</v>
          </cell>
          <cell r="M147">
            <v>6.4103100975071076E-2</v>
          </cell>
          <cell r="N147">
            <v>8.423521066816797E-2</v>
          </cell>
          <cell r="O147">
            <v>0.12185148960747079</v>
          </cell>
          <cell r="P147">
            <v>0.1745228675661058</v>
          </cell>
          <cell r="Q147">
            <v>0.148881184442123</v>
          </cell>
          <cell r="R147">
            <v>0.11498715738099438</v>
          </cell>
          <cell r="S147">
            <v>9.8905164400000009E-2</v>
          </cell>
          <cell r="T147">
            <v>0.10775096079999999</v>
          </cell>
          <cell r="U147">
            <v>0.11603727496468244</v>
          </cell>
          <cell r="V147">
            <v>9.2342286399999987E-2</v>
          </cell>
          <cell r="W147">
            <v>0.15012786040000001</v>
          </cell>
          <cell r="X147">
            <v>0.13485836279999999</v>
          </cell>
          <cell r="Y147">
            <v>0.20321292320000001</v>
          </cell>
          <cell r="Z147">
            <v>0.36480243800000001</v>
          </cell>
          <cell r="AB147">
            <v>0.612846</v>
          </cell>
          <cell r="AC147">
            <v>0</v>
          </cell>
          <cell r="AD147">
            <v>3.1644209999999999</v>
          </cell>
          <cell r="AE147">
            <v>4.5090000000000003</v>
          </cell>
          <cell r="AF147">
            <v>6.8840000000000003</v>
          </cell>
          <cell r="AG147">
            <v>11.613</v>
          </cell>
          <cell r="AH147">
            <v>17.558039999999995</v>
          </cell>
          <cell r="AI147">
            <v>26.938510999999998</v>
          </cell>
          <cell r="AJ147">
            <v>34.752491999999997</v>
          </cell>
          <cell r="AK147">
            <v>26.715677000000003</v>
          </cell>
          <cell r="AL147">
            <v>40.718304999999994</v>
          </cell>
          <cell r="AM147">
            <v>68.182233999999994</v>
          </cell>
          <cell r="AN147">
            <v>93.750683999999993</v>
          </cell>
          <cell r="AO147">
            <v>149.06033800000003</v>
          </cell>
          <cell r="AP147">
            <v>204.58142299999994</v>
          </cell>
          <cell r="AQ147">
            <v>203.22284999999997</v>
          </cell>
          <cell r="AR147">
            <v>146.983464</v>
          </cell>
          <cell r="AS147">
            <v>110.22075299999999</v>
          </cell>
          <cell r="AT147">
            <v>117.652874</v>
          </cell>
          <cell r="AU147">
            <v>111.39099100000001</v>
          </cell>
          <cell r="AV147">
            <v>94.076436000000001</v>
          </cell>
          <cell r="AW147">
            <v>172.746163</v>
          </cell>
          <cell r="AX147">
            <v>158.99939000000001</v>
          </cell>
          <cell r="AY147">
            <v>247.90733399999999</v>
          </cell>
          <cell r="AZ147">
            <v>403.13042499999995</v>
          </cell>
          <cell r="CQ147">
            <v>122.973812</v>
          </cell>
        </row>
        <row r="154">
          <cell r="B154">
            <v>3.195453978201971E-4</v>
          </cell>
          <cell r="C154">
            <v>0</v>
          </cell>
          <cell r="D154">
            <v>2.7601659972131373E-3</v>
          </cell>
          <cell r="E154">
            <v>0</v>
          </cell>
          <cell r="F154">
            <v>7.05971541815006E-3</v>
          </cell>
          <cell r="G154">
            <v>1.6014523437486411E-2</v>
          </cell>
          <cell r="H154">
            <v>2.7890009648500844E-2</v>
          </cell>
          <cell r="I154">
            <v>3.5519624575448154E-2</v>
          </cell>
          <cell r="J154">
            <v>3.6377858261458076E-2</v>
          </cell>
          <cell r="K154">
            <v>4.1217196258441662E-2</v>
          </cell>
          <cell r="L154">
            <v>3.4764318722423346E-2</v>
          </cell>
          <cell r="M154">
            <v>5.6151503183478321E-2</v>
          </cell>
          <cell r="N154">
            <v>4.4584400467850338E-2</v>
          </cell>
          <cell r="O154">
            <v>4.3993970702786697E-2</v>
          </cell>
          <cell r="P154">
            <v>4.9703428606908164E-2</v>
          </cell>
          <cell r="Q154">
            <v>4.2746703805459835E-2</v>
          </cell>
          <cell r="R154">
            <v>4.2187069921612509E-2</v>
          </cell>
          <cell r="S154">
            <v>4.223323159999999E-2</v>
          </cell>
          <cell r="T154">
            <v>4.1460361600000002E-2</v>
          </cell>
          <cell r="U154">
            <v>3.7716805183859392E-2</v>
          </cell>
          <cell r="V154">
            <v>2.1068003599999999E-2</v>
          </cell>
          <cell r="W154">
            <v>1.0600808400000002E-2</v>
          </cell>
          <cell r="X154">
            <v>7.3937947999999998E-3</v>
          </cell>
          <cell r="Y154">
            <v>1.3461153999999998E-2</v>
          </cell>
          <cell r="Z154">
            <v>1.6127322399999998E-2</v>
          </cell>
          <cell r="AB154">
            <v>0.12114999999999999</v>
          </cell>
          <cell r="AC154">
            <v>0</v>
          </cell>
          <cell r="AD154">
            <v>1.1079060000000001</v>
          </cell>
          <cell r="AE154">
            <v>0</v>
          </cell>
          <cell r="AF154">
            <v>2.8450000000000002</v>
          </cell>
          <cell r="AG154">
            <v>6.9</v>
          </cell>
          <cell r="AH154">
            <v>12.780791999999998</v>
          </cell>
          <cell r="AI154">
            <v>19.159723999999997</v>
          </cell>
          <cell r="AJ154">
            <v>21.941725999999999</v>
          </cell>
          <cell r="AK154">
            <v>30.404854999999998</v>
          </cell>
          <cell r="AL154">
            <v>28.083248999999995</v>
          </cell>
          <cell r="AM154">
            <v>50.943366999999995</v>
          </cell>
          <cell r="AN154">
            <v>43.852086</v>
          </cell>
          <cell r="AO154">
            <v>47.788812</v>
          </cell>
          <cell r="AP154">
            <v>61.479190999999993</v>
          </cell>
          <cell r="AQ154">
            <v>39.313283999999996</v>
          </cell>
          <cell r="AR154">
            <v>35.657743999999994</v>
          </cell>
          <cell r="AS154">
            <v>36.301704999999998</v>
          </cell>
          <cell r="AT154">
            <v>38.176869000000011</v>
          </cell>
          <cell r="AU154">
            <v>33.173918999999998</v>
          </cell>
          <cell r="AV154">
            <v>24.256724000000002</v>
          </cell>
          <cell r="AW154">
            <v>14.326952</v>
          </cell>
          <cell r="AX154">
            <v>16.541426999999999</v>
          </cell>
          <cell r="AY154">
            <v>27.174916999999997</v>
          </cell>
          <cell r="AZ154">
            <v>22.291240000000002</v>
          </cell>
        </row>
        <row r="156">
          <cell r="B156">
            <v>3.7131884274417749E-4</v>
          </cell>
          <cell r="C156">
            <v>0</v>
          </cell>
          <cell r="D156">
            <v>2.4089836917517532E-4</v>
          </cell>
          <cell r="E156">
            <v>0</v>
          </cell>
          <cell r="F156">
            <v>2.501822728697093E-4</v>
          </cell>
          <cell r="G156">
            <v>3.0933634723354314E-4</v>
          </cell>
          <cell r="H156">
            <v>2.5838406976941563E-4</v>
          </cell>
          <cell r="I156">
            <v>9.0393966016280255E-4</v>
          </cell>
          <cell r="J156">
            <v>1.2728346135369524E-3</v>
          </cell>
          <cell r="K156">
            <v>3.4978745341434927E-3</v>
          </cell>
          <cell r="L156">
            <v>4.6262881559274355E-2</v>
          </cell>
          <cell r="M156">
            <v>0.10911796084074976</v>
          </cell>
          <cell r="N156">
            <v>5.3817132626613112E-2</v>
          </cell>
          <cell r="O156">
            <v>6.7771318704966995E-3</v>
          </cell>
          <cell r="P156">
            <v>1.0722715782550551E-2</v>
          </cell>
          <cell r="Q156">
            <v>5.1220268944948671E-3</v>
          </cell>
          <cell r="R156">
            <v>8.1638515272356854E-3</v>
          </cell>
          <cell r="S156">
            <v>1.82011004E-2</v>
          </cell>
          <cell r="T156">
            <v>3.7226775599999998E-2</v>
          </cell>
          <cell r="U156">
            <v>4.1467700140273733E-2</v>
          </cell>
          <cell r="V156">
            <v>1.4295380399999998E-2</v>
          </cell>
          <cell r="W156">
            <v>7.3455871999999998E-3</v>
          </cell>
          <cell r="X156">
            <v>2.0251610399999998E-2</v>
          </cell>
          <cell r="Y156">
            <v>1.3440554400000001E-2</v>
          </cell>
          <cell r="Z156">
            <v>5.745927599999999E-3</v>
          </cell>
          <cell r="AB156">
            <v>0.19014399999999998</v>
          </cell>
          <cell r="AC156">
            <v>0</v>
          </cell>
          <cell r="AD156">
            <v>0.108736</v>
          </cell>
          <cell r="AE156">
            <v>0</v>
          </cell>
          <cell r="AF156">
            <v>9.4E-2</v>
          </cell>
          <cell r="AG156">
            <v>0.152</v>
          </cell>
          <cell r="AH156">
            <v>0.11838499999999999</v>
          </cell>
          <cell r="AI156">
            <v>0.43108000000000002</v>
          </cell>
          <cell r="AJ156">
            <v>0.66907800000000006</v>
          </cell>
          <cell r="AK156">
            <v>2.2337569999999998</v>
          </cell>
          <cell r="AL156">
            <v>29.392893999999998</v>
          </cell>
          <cell r="AM156">
            <v>75.763064</v>
          </cell>
          <cell r="AN156">
            <v>41.2834</v>
          </cell>
          <cell r="AO156">
            <v>7.7219429999999996</v>
          </cell>
          <cell r="AP156">
            <v>11.20885</v>
          </cell>
          <cell r="AQ156">
            <v>5.2693139999999996</v>
          </cell>
          <cell r="AR156">
            <v>11.302181999999998</v>
          </cell>
          <cell r="AS156">
            <v>21.219492000000002</v>
          </cell>
          <cell r="AT156">
            <v>33.778872999999997</v>
          </cell>
          <cell r="AU156">
            <v>29.279631000000006</v>
          </cell>
          <cell r="AV156">
            <v>17.108815</v>
          </cell>
          <cell r="AW156">
            <v>9.5191579999999991</v>
          </cell>
          <cell r="AX156">
            <v>34.139358000000001</v>
          </cell>
          <cell r="AY156">
            <v>15.037113000000002</v>
          </cell>
          <cell r="AZ156">
            <v>4.7064459999999988</v>
          </cell>
        </row>
        <row r="160">
          <cell r="B160">
            <v>2.7085810909060069E-2</v>
          </cell>
          <cell r="C160">
            <v>3.1258474205324231E-2</v>
          </cell>
          <cell r="D160">
            <v>4.0162730125284665E-2</v>
          </cell>
          <cell r="E160">
            <v>6.4798461387238021E-2</v>
          </cell>
          <cell r="F160">
            <v>9.2309756552897124E-2</v>
          </cell>
          <cell r="G160">
            <v>0.1207292456764401</v>
          </cell>
          <cell r="H160">
            <v>0.16013899786352176</v>
          </cell>
          <cell r="I160">
            <v>0.1741661711239591</v>
          </cell>
          <cell r="J160">
            <v>0.18119880586352177</v>
          </cell>
          <cell r="K160">
            <v>0.18898203322153373</v>
          </cell>
          <cell r="L160">
            <v>0.19836704065084826</v>
          </cell>
          <cell r="M160">
            <v>0.21322367164446909</v>
          </cell>
          <cell r="N160">
            <v>0.1877161405144129</v>
          </cell>
          <cell r="O160">
            <v>0.14607654912337978</v>
          </cell>
          <cell r="P160">
            <v>0.17202127448582677</v>
          </cell>
          <cell r="Q160">
            <v>0.21029106879477652</v>
          </cell>
          <cell r="R160">
            <v>0.21822815183798241</v>
          </cell>
          <cell r="S160">
            <v>0.23939616959999999</v>
          </cell>
          <cell r="T160">
            <v>0.23980372359999996</v>
          </cell>
          <cell r="U160">
            <v>0.31053044417509357</v>
          </cell>
          <cell r="V160">
            <v>0.37823248119999997</v>
          </cell>
          <cell r="W160">
            <v>0.48681496079999997</v>
          </cell>
          <cell r="X160">
            <v>0.32816723799999997</v>
          </cell>
          <cell r="Y160">
            <v>0.45132036320000002</v>
          </cell>
          <cell r="Z160">
            <v>0.70802966359999997</v>
          </cell>
          <cell r="AB160">
            <v>18.368890999999998</v>
          </cell>
          <cell r="AC160">
            <v>18.763000000000002</v>
          </cell>
          <cell r="AD160">
            <v>23.767128</v>
          </cell>
          <cell r="AE160">
            <v>35.457999999999998</v>
          </cell>
          <cell r="AF160">
            <v>46.216999999999999</v>
          </cell>
          <cell r="AG160">
            <v>65.457999999999998</v>
          </cell>
          <cell r="AH160">
            <v>82.347482000000014</v>
          </cell>
          <cell r="AI160">
            <v>134.45936</v>
          </cell>
          <cell r="AJ160">
            <v>183.873898</v>
          </cell>
          <cell r="AK160">
            <v>198.88711999999998</v>
          </cell>
          <cell r="AL160">
            <v>244.579847</v>
          </cell>
          <cell r="AM160">
            <v>228.61166599999996</v>
          </cell>
          <cell r="AN160">
            <v>228.304102</v>
          </cell>
          <cell r="AO160">
            <v>199.96614399999996</v>
          </cell>
          <cell r="AP160">
            <v>232.34725299999999</v>
          </cell>
          <cell r="AQ160">
            <v>226.26468099999997</v>
          </cell>
          <cell r="AR160">
            <v>223.61334600000001</v>
          </cell>
          <cell r="AS160">
            <v>249.47290499999997</v>
          </cell>
          <cell r="AT160">
            <v>251.09464699999998</v>
          </cell>
          <cell r="AU160">
            <v>287.14565999999996</v>
          </cell>
          <cell r="AV160">
            <v>359.55050999999997</v>
          </cell>
          <cell r="AW160">
            <v>481.88243999999997</v>
          </cell>
          <cell r="AX160">
            <v>350.56037499999996</v>
          </cell>
          <cell r="AY160">
            <v>404.98545899999993</v>
          </cell>
          <cell r="AZ160">
            <v>556.44857699999989</v>
          </cell>
        </row>
        <row r="163">
          <cell r="B163">
            <v>2.6062930427825557E-3</v>
          </cell>
          <cell r="C163">
            <v>1.3205514767053394E-3</v>
          </cell>
          <cell r="D163">
            <v>8.8644835900605137E-3</v>
          </cell>
          <cell r="E163">
            <v>2.0973693507214505E-2</v>
          </cell>
          <cell r="F163">
            <v>3.8159372377632533E-2</v>
          </cell>
          <cell r="G163">
            <v>5.4587743676655073E-2</v>
          </cell>
          <cell r="H163">
            <v>5.1742797243797566E-2</v>
          </cell>
          <cell r="I163">
            <v>7.4164866420294587E-2</v>
          </cell>
          <cell r="J163">
            <v>6.2567212499790484E-2</v>
          </cell>
          <cell r="K163">
            <v>4.0809430450360257E-2</v>
          </cell>
          <cell r="L163">
            <v>5.0227045823375116E-2</v>
          </cell>
          <cell r="M163">
            <v>5.219798072134077E-2</v>
          </cell>
          <cell r="N163">
            <v>5.9960629445222229E-2</v>
          </cell>
          <cell r="O163">
            <v>6.3841317287827076E-2</v>
          </cell>
          <cell r="P163">
            <v>7.5223891980265703E-2</v>
          </cell>
          <cell r="Q163">
            <v>0.11306244173537805</v>
          </cell>
          <cell r="R163">
            <v>0.12469319247396403</v>
          </cell>
          <cell r="S163">
            <v>0.11916314480000001</v>
          </cell>
          <cell r="T163">
            <v>0.130886644</v>
          </cell>
          <cell r="U163">
            <v>0.1481342405050482</v>
          </cell>
          <cell r="V163">
            <v>0.11996886999999999</v>
          </cell>
          <cell r="W163">
            <v>0.19179590919999995</v>
          </cell>
          <cell r="X163">
            <v>0.14263085479999998</v>
          </cell>
          <cell r="Y163">
            <v>0.13878701759999995</v>
          </cell>
          <cell r="Z163">
            <v>0.16357397840000001</v>
          </cell>
          <cell r="AB163">
            <v>1.123267</v>
          </cell>
          <cell r="AC163">
            <v>0.79500000000000004</v>
          </cell>
          <cell r="AD163">
            <v>4.3708019999999994</v>
          </cell>
          <cell r="AE163">
            <v>10.382000000000001</v>
          </cell>
          <cell r="AF163">
            <v>23.065999999999999</v>
          </cell>
          <cell r="AG163">
            <v>32.200000000000003</v>
          </cell>
          <cell r="AH163">
            <v>35.236046999999999</v>
          </cell>
          <cell r="AI163">
            <v>53.605924999999999</v>
          </cell>
          <cell r="AJ163">
            <v>51.858243000000002</v>
          </cell>
          <cell r="AK163">
            <v>41.884003999999997</v>
          </cell>
          <cell r="AL163">
            <v>55.280852999999993</v>
          </cell>
          <cell r="AM163">
            <v>61.788234000000003</v>
          </cell>
          <cell r="AN163">
            <v>78.265672999999992</v>
          </cell>
          <cell r="AO163">
            <v>98.399082999999976</v>
          </cell>
          <cell r="AP163">
            <v>109.888079</v>
          </cell>
          <cell r="AQ163">
            <v>113.98928199999999</v>
          </cell>
          <cell r="AR163">
            <v>125.48808</v>
          </cell>
          <cell r="AS163">
            <v>122.16807200000001</v>
          </cell>
          <cell r="AT163">
            <v>130.81300099999999</v>
          </cell>
          <cell r="AU163">
            <v>140.08208299999998</v>
          </cell>
          <cell r="AV163">
            <v>118.453971</v>
          </cell>
          <cell r="AW163">
            <v>225.00466099999997</v>
          </cell>
          <cell r="AX163">
            <v>169.604488</v>
          </cell>
          <cell r="AY163">
            <v>172.813648</v>
          </cell>
          <cell r="AZ163">
            <v>181.41440700000001</v>
          </cell>
        </row>
        <row r="171">
          <cell r="B171">
            <v>1.16096117168536E-3</v>
          </cell>
          <cell r="C171">
            <v>0</v>
          </cell>
          <cell r="D171">
            <v>3.9319047354235198E-3</v>
          </cell>
          <cell r="E171">
            <v>7.238887807326436E-3</v>
          </cell>
          <cell r="F171">
            <v>1.2684316903126899E-2</v>
          </cell>
          <cell r="G171">
            <v>1.6613636895785711E-2</v>
          </cell>
          <cell r="H171">
            <v>2.7218772430699367E-2</v>
          </cell>
          <cell r="I171">
            <v>4.2609951507681779E-2</v>
          </cell>
          <cell r="J171">
            <v>4.1677733190259615E-2</v>
          </cell>
          <cell r="K171">
            <v>3.6803766617378955E-2</v>
          </cell>
          <cell r="L171">
            <v>4.3441801689755075E-2</v>
          </cell>
          <cell r="M171">
            <v>4.3662110713848873E-2</v>
          </cell>
          <cell r="N171">
            <v>4.6348241961270353E-2</v>
          </cell>
          <cell r="O171">
            <v>3.8350792378017036E-2</v>
          </cell>
          <cell r="P171">
            <v>3.2863391277041881E-2</v>
          </cell>
          <cell r="Q171">
            <v>3.3702119354551634E-2</v>
          </cell>
          <cell r="R171">
            <v>2.6821988480657664E-2</v>
          </cell>
          <cell r="S171">
            <v>2.9398012000000001E-2</v>
          </cell>
          <cell r="T171">
            <v>2.6563849199999996E-2</v>
          </cell>
          <cell r="U171">
            <v>3.1442968343009962E-2</v>
          </cell>
          <cell r="V171">
            <v>2.71423992E-2</v>
          </cell>
          <cell r="W171">
            <v>3.5041056399999999E-2</v>
          </cell>
          <cell r="X171">
            <v>2.47020648E-2</v>
          </cell>
          <cell r="Y171">
            <v>2.3067001999999996E-2</v>
          </cell>
          <cell r="Z171">
            <v>3.0982837199999995E-2</v>
          </cell>
          <cell r="AB171">
            <v>0.48038999999999998</v>
          </cell>
          <cell r="AC171">
            <v>0</v>
          </cell>
          <cell r="AD171">
            <v>1.9614779999999998</v>
          </cell>
          <cell r="AE171">
            <v>3.625</v>
          </cell>
          <cell r="AF171">
            <v>7.7930000000000001</v>
          </cell>
          <cell r="AG171">
            <v>9.4369999999999994</v>
          </cell>
          <cell r="AH171">
            <v>17.715529999999998</v>
          </cell>
          <cell r="AI171">
            <v>29.332518</v>
          </cell>
          <cell r="AJ171">
            <v>31.550662999999993</v>
          </cell>
          <cell r="AK171">
            <v>31.088077999999999</v>
          </cell>
          <cell r="AL171">
            <v>38.756104999999998</v>
          </cell>
          <cell r="AM171">
            <v>43.383903999999994</v>
          </cell>
          <cell r="AN171">
            <v>46.284838000000001</v>
          </cell>
          <cell r="AO171">
            <v>46.365361000000007</v>
          </cell>
          <cell r="AP171">
            <v>40.673713999999997</v>
          </cell>
          <cell r="AQ171">
            <v>40.282718000000003</v>
          </cell>
          <cell r="AR171">
            <v>30.999758</v>
          </cell>
          <cell r="AS171">
            <v>32.363332999999997</v>
          </cell>
          <cell r="AT171">
            <v>29.257234999999994</v>
          </cell>
          <cell r="AU171">
            <v>29.181202999999996</v>
          </cell>
          <cell r="AV171">
            <v>28.996545999999995</v>
          </cell>
          <cell r="AW171">
            <v>39.739875999999988</v>
          </cell>
          <cell r="AX171">
            <v>30.488685999999998</v>
          </cell>
          <cell r="AY171">
            <v>27.900534</v>
          </cell>
          <cell r="AZ171">
            <v>35.762397</v>
          </cell>
        </row>
        <row r="183">
          <cell r="B183">
            <v>9.7354061856508821E-4</v>
          </cell>
          <cell r="C183">
            <v>0</v>
          </cell>
          <cell r="D183">
            <v>2.9478947059650511E-3</v>
          </cell>
          <cell r="E183">
            <v>3.5059648913405897E-3</v>
          </cell>
          <cell r="F183">
            <v>3.6391849918122813E-3</v>
          </cell>
          <cell r="G183">
            <v>8.8584693222686986E-3</v>
          </cell>
          <cell r="H183">
            <v>1.2534538790564459E-2</v>
          </cell>
          <cell r="I183">
            <v>2.2406670830663715E-2</v>
          </cell>
          <cell r="J183">
            <v>2.003650734907186E-2</v>
          </cell>
          <cell r="K183">
            <v>1.66315858879502E-2</v>
          </cell>
          <cell r="L183">
            <v>0.16384252938410773</v>
          </cell>
          <cell r="M183">
            <v>0.54900830906889697</v>
          </cell>
          <cell r="N183">
            <v>0.66343502414987099</v>
          </cell>
          <cell r="O183">
            <v>0.2939291320745604</v>
          </cell>
          <cell r="P183">
            <v>0.25708929461885821</v>
          </cell>
          <cell r="Q183">
            <v>0.15950518376735631</v>
          </cell>
          <cell r="R183">
            <v>6.1454465903209125E-2</v>
          </cell>
          <cell r="S183">
            <v>3.3198480000000002E-2</v>
          </cell>
          <cell r="T183">
            <v>2.93096552E-2</v>
          </cell>
          <cell r="U183">
            <v>2.6935080085012424E-2</v>
          </cell>
          <cell r="V183">
            <v>1.32154708E-2</v>
          </cell>
          <cell r="W183">
            <v>2.5991503999999999E-2</v>
          </cell>
          <cell r="X183">
            <v>2.25936004E-2</v>
          </cell>
          <cell r="Y183">
            <v>2.9357344799999997E-2</v>
          </cell>
          <cell r="Z183">
            <v>4.1055319200000009E-2</v>
          </cell>
          <cell r="AB183">
            <v>0.423933</v>
          </cell>
          <cell r="AC183">
            <v>0</v>
          </cell>
          <cell r="AD183">
            <v>1.2415259999999999</v>
          </cell>
          <cell r="AE183">
            <v>1.2250000000000001</v>
          </cell>
          <cell r="AF183">
            <v>1.5369999999999999</v>
          </cell>
          <cell r="AG183">
            <v>4.109</v>
          </cell>
          <cell r="AH183">
            <v>5.7669709999999998</v>
          </cell>
          <cell r="AI183">
            <v>11.322320999999999</v>
          </cell>
          <cell r="AJ183">
            <v>13.374829</v>
          </cell>
          <cell r="AK183">
            <v>13.987677999999997</v>
          </cell>
          <cell r="AL183">
            <v>109.821889</v>
          </cell>
          <cell r="AM183">
            <v>407.407445</v>
          </cell>
          <cell r="AN183">
            <v>541.31584899999996</v>
          </cell>
          <cell r="AO183">
            <v>285.34271599999994</v>
          </cell>
          <cell r="AP183">
            <v>280.72605299999998</v>
          </cell>
          <cell r="AQ183">
            <v>316.93218899999994</v>
          </cell>
          <cell r="AR183">
            <v>96.991043000000019</v>
          </cell>
          <cell r="AS183">
            <v>43.918236999999998</v>
          </cell>
          <cell r="AT183">
            <v>36.645561999999984</v>
          </cell>
          <cell r="AU183">
            <v>30.564201999999995</v>
          </cell>
          <cell r="AV183">
            <v>17.947482999999998</v>
          </cell>
          <cell r="AW183">
            <v>41.632663000000008</v>
          </cell>
          <cell r="AX183">
            <v>45.095455999999999</v>
          </cell>
          <cell r="AY183">
            <v>57.727452999999997</v>
          </cell>
          <cell r="AZ183">
            <v>57.268904999999997</v>
          </cell>
        </row>
        <row r="187">
          <cell r="B187">
            <v>3.5021866092516604E-3</v>
          </cell>
          <cell r="C187">
            <v>3.7707430482031516E-3</v>
          </cell>
          <cell r="D187">
            <v>9.36091726928138E-3</v>
          </cell>
          <cell r="E187">
            <v>9.0964576818400242E-3</v>
          </cell>
          <cell r="F187">
            <v>1.1766173834467139E-2</v>
          </cell>
          <cell r="G187">
            <v>1.6307081844257741E-2</v>
          </cell>
          <cell r="H187">
            <v>1.7380972623443146E-2</v>
          </cell>
          <cell r="I187">
            <v>2.3769056092009296E-2</v>
          </cell>
          <cell r="J187">
            <v>1.9624851707587484E-2</v>
          </cell>
          <cell r="K187">
            <v>4.9751027888794576E-2</v>
          </cell>
          <cell r="L187">
            <v>0.20100372353916449</v>
          </cell>
          <cell r="M187">
            <v>5.372615761556386E-2</v>
          </cell>
          <cell r="N187">
            <v>5.1563639902074548E-2</v>
          </cell>
          <cell r="O187">
            <v>4.472719897158485E-2</v>
          </cell>
          <cell r="P187">
            <v>7.0206463380063436E-2</v>
          </cell>
          <cell r="Q187">
            <v>7.9551362619577723E-2</v>
          </cell>
          <cell r="R187">
            <v>9.2914424412010699E-2</v>
          </cell>
          <cell r="S187">
            <v>0.11274596760000001</v>
          </cell>
          <cell r="T187">
            <v>0.12389385679999999</v>
          </cell>
          <cell r="U187">
            <v>0.1756012444571094</v>
          </cell>
          <cell r="V187">
            <v>0.14525928760000001</v>
          </cell>
          <cell r="W187">
            <v>0.1936582536</v>
          </cell>
          <cell r="X187">
            <v>0.24688508599999998</v>
          </cell>
          <cell r="Y187">
            <v>0.26773129599999995</v>
          </cell>
          <cell r="Z187">
            <v>0.32245026239999997</v>
          </cell>
          <cell r="AB187">
            <v>1.39015</v>
          </cell>
          <cell r="AC187">
            <v>1.2610000000000001</v>
          </cell>
          <cell r="AD187">
            <v>3.7776399999999999</v>
          </cell>
          <cell r="AE187">
            <v>3.7010000000000001</v>
          </cell>
          <cell r="AF187">
            <v>5.4080000000000004</v>
          </cell>
          <cell r="AG187">
            <v>7.5590000000000002</v>
          </cell>
          <cell r="AH187">
            <v>7.9424509999999993</v>
          </cell>
          <cell r="AI187">
            <v>12.023453999999999</v>
          </cell>
          <cell r="AJ187">
            <v>12.551824999999999</v>
          </cell>
          <cell r="AK187">
            <v>34.505918999999999</v>
          </cell>
          <cell r="AL187">
            <v>139.57924199999999</v>
          </cell>
          <cell r="AM187">
            <v>45.613121</v>
          </cell>
          <cell r="AN187">
            <v>48.638491000000002</v>
          </cell>
          <cell r="AO187">
            <v>51.987965999999993</v>
          </cell>
          <cell r="AP187">
            <v>79.161480999999995</v>
          </cell>
          <cell r="AQ187">
            <v>87.372654000000011</v>
          </cell>
          <cell r="AR187">
            <v>109.774404</v>
          </cell>
          <cell r="AS187">
            <v>122.131377</v>
          </cell>
          <cell r="AT187">
            <v>138.935362</v>
          </cell>
          <cell r="AU187">
            <v>192.864732</v>
          </cell>
          <cell r="AV187">
            <v>258.64855599999999</v>
          </cell>
          <cell r="AW187">
            <v>347.77426299999996</v>
          </cell>
          <cell r="AX187">
            <v>445.84396899999996</v>
          </cell>
          <cell r="AY187">
            <v>433.02606099999997</v>
          </cell>
          <cell r="AZ187">
            <v>313.64638499999995</v>
          </cell>
        </row>
        <row r="188">
          <cell r="B188">
            <v>3.4047696023907666E-4</v>
          </cell>
          <cell r="C188">
            <v>0</v>
          </cell>
          <cell r="D188">
            <v>7.6951630193806825E-3</v>
          </cell>
          <cell r="E188">
            <v>9.0583044052664329E-3</v>
          </cell>
          <cell r="F188">
            <v>1.0717152933448836E-2</v>
          </cell>
          <cell r="G188">
            <v>3.1070479214524424E-2</v>
          </cell>
          <cell r="H188">
            <v>5.1153237912562662E-2</v>
          </cell>
          <cell r="I188">
            <v>5.4006343006679537E-2</v>
          </cell>
          <cell r="J188">
            <v>5.7863427006679555E-2</v>
          </cell>
          <cell r="K188">
            <v>5.4963607006679557E-2</v>
          </cell>
          <cell r="L188">
            <v>7.4043575991812854E-2</v>
          </cell>
          <cell r="M188">
            <v>5.7256105294652929E-2</v>
          </cell>
          <cell r="N188">
            <v>4.4505496000000005E-2</v>
          </cell>
          <cell r="O188">
            <v>3.8959601578761695E-2</v>
          </cell>
          <cell r="P188">
            <v>5.8317204567372757E-2</v>
          </cell>
          <cell r="Q188">
            <v>7.1674348235796964E-2</v>
          </cell>
          <cell r="R188">
            <v>8.4322699814311619E-2</v>
          </cell>
          <cell r="S188">
            <v>0.10775122959999998</v>
          </cell>
          <cell r="T188">
            <v>0.12237388519999999</v>
          </cell>
          <cell r="U188">
            <v>0.15416128887837049</v>
          </cell>
          <cell r="V188">
            <v>0.16262934240000002</v>
          </cell>
          <cell r="W188">
            <v>0.19130321559999999</v>
          </cell>
          <cell r="X188">
            <v>0.15552238799999998</v>
          </cell>
          <cell r="Y188">
            <v>0.20416819080000001</v>
          </cell>
          <cell r="Z188">
            <v>0.27804447440000002</v>
          </cell>
          <cell r="AB188">
            <v>0.12900799999999998</v>
          </cell>
          <cell r="AC188">
            <v>0</v>
          </cell>
          <cell r="AD188">
            <v>3.4286089999999998</v>
          </cell>
          <cell r="AE188">
            <v>4.2679999999999998</v>
          </cell>
          <cell r="AF188">
            <v>6.8229999999999995</v>
          </cell>
          <cell r="AG188">
            <v>16.096</v>
          </cell>
          <cell r="AH188">
            <v>23.758606</v>
          </cell>
          <cell r="AI188">
            <v>40.856331000000004</v>
          </cell>
          <cell r="AJ188">
            <v>60.289870999999991</v>
          </cell>
          <cell r="AK188">
            <v>48.293880000000001</v>
          </cell>
          <cell r="AL188">
            <v>53.446781000000001</v>
          </cell>
          <cell r="AM188">
            <v>51.015027999999994</v>
          </cell>
          <cell r="AN188">
            <v>52.506183999999998</v>
          </cell>
          <cell r="AO188">
            <v>52.270206000000002</v>
          </cell>
          <cell r="AP188">
            <v>76.247537999999992</v>
          </cell>
          <cell r="AQ188">
            <v>71.858159999999998</v>
          </cell>
          <cell r="AR188">
            <v>79.128345999999993</v>
          </cell>
          <cell r="AS188">
            <v>98.856461999999993</v>
          </cell>
          <cell r="AT188">
            <v>115.91045699999999</v>
          </cell>
          <cell r="AU188">
            <v>133.15061700000001</v>
          </cell>
          <cell r="AV188">
            <v>159.79745</v>
          </cell>
          <cell r="AW188">
            <v>226.641918</v>
          </cell>
          <cell r="AX188">
            <v>158.83650799999998</v>
          </cell>
          <cell r="AY188">
            <v>183.40328100000002</v>
          </cell>
          <cell r="AZ188">
            <v>215.88822299999998</v>
          </cell>
        </row>
        <row r="190">
          <cell r="B190">
            <v>3.2455523794646039E-3</v>
          </cell>
          <cell r="C190">
            <v>0</v>
          </cell>
          <cell r="D190">
            <v>6.8423845156724223E-3</v>
          </cell>
          <cell r="E190">
            <v>1.6442530004362854E-2</v>
          </cell>
          <cell r="F190">
            <v>1.9942076839057802E-2</v>
          </cell>
          <cell r="G190">
            <v>2.8283395284569725E-2</v>
          </cell>
          <cell r="H190">
            <v>2.5258487151454144E-2</v>
          </cell>
          <cell r="I190">
            <v>2.4542420515872302E-2</v>
          </cell>
          <cell r="J190">
            <v>2.9297099924256147E-2</v>
          </cell>
          <cell r="K190">
            <v>2.101517706218332E-2</v>
          </cell>
          <cell r="L190">
            <v>2.2631362021451027E-2</v>
          </cell>
          <cell r="M190">
            <v>1.8427678481053193E-2</v>
          </cell>
          <cell r="N190">
            <v>1.8770343574677589E-2</v>
          </cell>
          <cell r="O190">
            <v>1.8632372894654345E-2</v>
          </cell>
          <cell r="P190">
            <v>1.514495917617362E-2</v>
          </cell>
          <cell r="Q190">
            <v>2.520127586467983E-2</v>
          </cell>
          <cell r="R190">
            <v>2.5566560651527601E-2</v>
          </cell>
          <cell r="S190">
            <v>2.6186070399999997E-2</v>
          </cell>
          <cell r="T190">
            <v>4.1317147199999994E-2</v>
          </cell>
          <cell r="U190">
            <v>2.4925599181357932E-2</v>
          </cell>
          <cell r="V190">
            <v>2.8220110799999993E-2</v>
          </cell>
          <cell r="W190">
            <v>2.76515848E-2</v>
          </cell>
          <cell r="Y190">
            <v>2.0133307600000004E-2</v>
          </cell>
          <cell r="Z190">
            <v>1.8757614399999997E-2</v>
          </cell>
          <cell r="AB190">
            <v>1.3209339999999998</v>
          </cell>
          <cell r="AC190">
            <v>0</v>
          </cell>
          <cell r="AD190">
            <v>3.032559</v>
          </cell>
          <cell r="AE190">
            <v>7.234</v>
          </cell>
          <cell r="AF190">
            <v>10.4</v>
          </cell>
          <cell r="AG190">
            <v>14.308</v>
          </cell>
          <cell r="AH190">
            <v>16.539047</v>
          </cell>
          <cell r="AI190">
            <v>18.569672000000001</v>
          </cell>
          <cell r="AJ190">
            <v>26.373091000000002</v>
          </cell>
          <cell r="AK190">
            <v>22.532943999999997</v>
          </cell>
          <cell r="AL190">
            <v>29.119496000000002</v>
          </cell>
          <cell r="AM190">
            <v>25.558083999999994</v>
          </cell>
          <cell r="AN190">
            <v>29.120834000000002</v>
          </cell>
          <cell r="AO190">
            <v>34.014883000000005</v>
          </cell>
          <cell r="AP190">
            <v>27.039546999999999</v>
          </cell>
          <cell r="AQ190">
            <v>33.116208</v>
          </cell>
          <cell r="AR190">
            <v>31.176144999999995</v>
          </cell>
          <cell r="AS190">
            <v>32.826621000000003</v>
          </cell>
          <cell r="AT190">
            <v>59.011087999999994</v>
          </cell>
          <cell r="AU190">
            <v>31.286366999999998</v>
          </cell>
          <cell r="AV190">
            <v>43.07611</v>
          </cell>
          <cell r="AW190">
            <v>45.198713000000005</v>
          </cell>
          <cell r="AY190">
            <v>33.262962000000002</v>
          </cell>
          <cell r="AZ190">
            <v>28.442116999999993</v>
          </cell>
        </row>
        <row r="191">
          <cell r="B191">
            <v>5.4773491207361392E-4</v>
          </cell>
          <cell r="C191">
            <v>0</v>
          </cell>
          <cell r="D191">
            <v>4.2031733673587764E-3</v>
          </cell>
          <cell r="E191">
            <v>7.3196128572706959E-3</v>
          </cell>
          <cell r="F191">
            <v>1.9510552433882052E-2</v>
          </cell>
          <cell r="G191">
            <v>2.9602840224997057E-2</v>
          </cell>
          <cell r="H191">
            <v>4.6199094640370003E-2</v>
          </cell>
          <cell r="I191">
            <v>3.5779824853423278E-2</v>
          </cell>
          <cell r="J191">
            <v>5.0505486923258514E-2</v>
          </cell>
          <cell r="K191">
            <v>3.7793366737422708E-2</v>
          </cell>
          <cell r="L191">
            <v>4.2056920911039075E-2</v>
          </cell>
          <cell r="M191">
            <v>0.12284395937373101</v>
          </cell>
          <cell r="N191">
            <v>5.0114997831561002E-2</v>
          </cell>
          <cell r="O191">
            <v>4.3021627215865617E-2</v>
          </cell>
          <cell r="P191">
            <v>5.7563077587794227E-2</v>
          </cell>
          <cell r="Q191">
            <v>3.9759604950077576E-2</v>
          </cell>
          <cell r="R191">
            <v>2.6933968454069347E-2</v>
          </cell>
          <cell r="S191">
            <v>3.1845604E-2</v>
          </cell>
          <cell r="T191">
            <v>4.6311299999999993E-2</v>
          </cell>
          <cell r="U191">
            <v>4.9581341158178006E-2</v>
          </cell>
          <cell r="V191">
            <v>3.8849274799999986E-2</v>
          </cell>
          <cell r="W191">
            <v>5.16294604E-2</v>
          </cell>
          <cell r="X191">
            <v>5.1822534399999995E-2</v>
          </cell>
          <cell r="Y191">
            <v>4.2532403199999999E-2</v>
          </cell>
          <cell r="Z191">
            <v>5.4659973199999989E-2</v>
          </cell>
          <cell r="AB191">
            <v>0.23572699999999999</v>
          </cell>
          <cell r="AC191">
            <v>0</v>
          </cell>
          <cell r="AD191">
            <v>1.8007249999999999</v>
          </cell>
          <cell r="AE191">
            <v>3.2750000000000004</v>
          </cell>
          <cell r="AF191">
            <v>9.083000000000002</v>
          </cell>
          <cell r="AG191">
            <v>14.16</v>
          </cell>
          <cell r="AH191">
            <v>28.069540000000003</v>
          </cell>
          <cell r="AI191">
            <v>23.115369999999999</v>
          </cell>
          <cell r="AJ191">
            <v>36.452663999999992</v>
          </cell>
          <cell r="AK191">
            <v>32.400272999999999</v>
          </cell>
          <cell r="AL191">
            <v>37.837578999999998</v>
          </cell>
          <cell r="AM191">
            <v>101.45643100000001</v>
          </cell>
          <cell r="AN191">
            <v>57.969199999999994</v>
          </cell>
          <cell r="AO191">
            <v>53.586281000000007</v>
          </cell>
          <cell r="AP191">
            <v>66.029468999999992</v>
          </cell>
          <cell r="AQ191">
            <v>47.288117</v>
          </cell>
          <cell r="AR191">
            <v>33.316040000000001</v>
          </cell>
          <cell r="AS191">
            <v>43.705013000000008</v>
          </cell>
          <cell r="AT191">
            <v>64.722063000000006</v>
          </cell>
          <cell r="AU191">
            <v>66.029068999999993</v>
          </cell>
          <cell r="AV191">
            <v>59.384572000000006</v>
          </cell>
          <cell r="AW191">
            <v>87.561055999999994</v>
          </cell>
          <cell r="AX191">
            <v>95.737911999999994</v>
          </cell>
          <cell r="AY191">
            <v>69.940250000000006</v>
          </cell>
          <cell r="AZ191">
            <v>79.545551000000003</v>
          </cell>
        </row>
        <row r="194">
          <cell r="B194">
            <v>9.2722820493222114E-4</v>
          </cell>
          <cell r="C194">
            <v>0</v>
          </cell>
          <cell r="D194">
            <v>5.9352195056061414E-3</v>
          </cell>
          <cell r="E194">
            <v>1.2091759391581115E-2</v>
          </cell>
          <cell r="F194">
            <v>2.0366827391045509E-2</v>
          </cell>
          <cell r="G194">
            <v>3.6980394171464252E-2</v>
          </cell>
          <cell r="H194">
            <v>5.1767905717485699E-2</v>
          </cell>
          <cell r="I194">
            <v>8.2638396761157487E-2</v>
          </cell>
          <cell r="J194">
            <v>0.1137692033151845</v>
          </cell>
          <cell r="K194">
            <v>4.9836085738716895E-2</v>
          </cell>
          <cell r="L194">
            <v>7.2683406928638852E-2</v>
          </cell>
          <cell r="M194">
            <v>9.0759470847362481E-2</v>
          </cell>
          <cell r="N194">
            <v>0.12380518503105084</v>
          </cell>
          <cell r="O194">
            <v>0.11077685299700236</v>
          </cell>
          <cell r="P194">
            <v>0.12560103457501115</v>
          </cell>
          <cell r="Q194">
            <v>5.3746395459680407E-2</v>
          </cell>
          <cell r="R194">
            <v>3.5777363218718675E-2</v>
          </cell>
          <cell r="S194">
            <v>3.92640192E-2</v>
          </cell>
          <cell r="T194">
            <v>4.7451488E-2</v>
          </cell>
          <cell r="U194">
            <v>5.0836657173194522E-2</v>
          </cell>
          <cell r="V194">
            <v>4.6429608400000003E-2</v>
          </cell>
          <cell r="W194">
            <v>6.5415033599999992E-2</v>
          </cell>
          <cell r="X194">
            <v>3.6035246799999997E-2</v>
          </cell>
          <cell r="Y194">
            <v>4.6892593999999996E-2</v>
          </cell>
          <cell r="Z194">
            <v>5.4369571200000001E-2</v>
          </cell>
          <cell r="AB194">
            <v>0.47876299999999999</v>
          </cell>
          <cell r="AC194">
            <v>0</v>
          </cell>
          <cell r="AD194">
            <v>2.4109119999999997</v>
          </cell>
          <cell r="AE194">
            <v>5.0039999999999996</v>
          </cell>
          <cell r="AF194">
            <v>9.629999999999999</v>
          </cell>
          <cell r="AG194">
            <v>16.401</v>
          </cell>
          <cell r="AH194">
            <v>26.170817999999997</v>
          </cell>
          <cell r="AI194">
            <v>44.267499000000001</v>
          </cell>
          <cell r="AJ194">
            <v>72.905799999999999</v>
          </cell>
          <cell r="AK194">
            <v>38.35562199999999</v>
          </cell>
          <cell r="AL194">
            <v>61.690552000000004</v>
          </cell>
          <cell r="AM194">
            <v>83.632733999999999</v>
          </cell>
          <cell r="AN194">
            <v>125.67436499999998</v>
          </cell>
          <cell r="AO194">
            <v>135.67699300000001</v>
          </cell>
          <cell r="AP194">
            <v>147.86962600000001</v>
          </cell>
          <cell r="AQ194">
            <v>75.627440000000007</v>
          </cell>
          <cell r="AR194">
            <v>48.460946</v>
          </cell>
          <cell r="AS194">
            <v>52.072750000000006</v>
          </cell>
          <cell r="AT194">
            <v>61.216723000000002</v>
          </cell>
          <cell r="AU194">
            <v>52.098788999999996</v>
          </cell>
          <cell r="AV194">
            <v>54.965465999999992</v>
          </cell>
          <cell r="AW194">
            <v>82.941645999999992</v>
          </cell>
          <cell r="AX194">
            <v>43.604881999999996</v>
          </cell>
          <cell r="AY194">
            <v>51.65679699999999</v>
          </cell>
          <cell r="AZ194">
            <v>59.819305999999997</v>
          </cell>
        </row>
        <row r="200">
          <cell r="B200">
            <v>1.5383298849472963E-2</v>
          </cell>
          <cell r="C200">
            <v>3.0927391138671802E-2</v>
          </cell>
          <cell r="D200">
            <v>7.2343143338835444E-2</v>
          </cell>
          <cell r="E200">
            <v>0.12996451610368887</v>
          </cell>
          <cell r="F200">
            <v>0.14410881033754896</v>
          </cell>
          <cell r="G200">
            <v>0.21940957223629032</v>
          </cell>
          <cell r="H200">
            <v>0.26976641528818829</v>
          </cell>
          <cell r="I200">
            <v>0.31517706568737647</v>
          </cell>
          <cell r="J200">
            <v>0.36692395318434895</v>
          </cell>
          <cell r="K200">
            <v>0.41256416687663189</v>
          </cell>
          <cell r="L200">
            <v>0.38133481111667616</v>
          </cell>
          <cell r="M200">
            <v>0.43818777949055293</v>
          </cell>
          <cell r="N200">
            <v>0.46579899843114925</v>
          </cell>
          <cell r="O200">
            <v>0.42570925559401573</v>
          </cell>
          <cell r="P200">
            <v>0.44861791072485913</v>
          </cell>
          <cell r="Q200">
            <v>0.73836593369643799</v>
          </cell>
          <cell r="R200">
            <v>0.55244285806153859</v>
          </cell>
          <cell r="S200">
            <v>0.47022942679999996</v>
          </cell>
          <cell r="T200">
            <v>0.35711929119999997</v>
          </cell>
          <cell r="U200">
            <v>0.49012795383310981</v>
          </cell>
          <cell r="V200">
            <v>0.40895475319999997</v>
          </cell>
          <cell r="W200">
            <v>0.53518416839999994</v>
          </cell>
          <cell r="X200">
            <v>0.38422515039999999</v>
          </cell>
          <cell r="Y200">
            <v>0.47383369879999981</v>
          </cell>
          <cell r="Z200">
            <v>0.54506106200000004</v>
          </cell>
          <cell r="AB200">
            <v>5.9868670000000002</v>
          </cell>
          <cell r="AC200">
            <v>11.723000000000001</v>
          </cell>
          <cell r="AD200">
            <v>28.914252999999999</v>
          </cell>
          <cell r="AE200">
            <v>52.735999999999997</v>
          </cell>
          <cell r="AF200">
            <v>66.771000000000001</v>
          </cell>
          <cell r="AG200">
            <v>101.544</v>
          </cell>
          <cell r="AH200">
            <v>150.779392</v>
          </cell>
          <cell r="AI200">
            <v>182.21010799999999</v>
          </cell>
          <cell r="AJ200">
            <v>252.52059199999999</v>
          </cell>
          <cell r="AK200">
            <v>327.90133800000001</v>
          </cell>
          <cell r="AL200">
            <v>335.94208299999991</v>
          </cell>
          <cell r="AM200">
            <v>442.11139599999996</v>
          </cell>
          <cell r="AN200">
            <v>528.4784259999999</v>
          </cell>
          <cell r="AO200">
            <v>560.05595800000003</v>
          </cell>
          <cell r="AP200">
            <v>592.48259000000007</v>
          </cell>
          <cell r="AQ200">
            <v>762.81215199999986</v>
          </cell>
          <cell r="AR200">
            <v>580.35361499999988</v>
          </cell>
          <cell r="AS200">
            <v>489.13341200000002</v>
          </cell>
          <cell r="AT200">
            <v>372.49527599999999</v>
          </cell>
          <cell r="AU200">
            <v>501.24662499999994</v>
          </cell>
          <cell r="AV200">
            <v>481.58809000000002</v>
          </cell>
          <cell r="AW200">
            <v>695.3656739999999</v>
          </cell>
          <cell r="AX200">
            <v>601.60056499999996</v>
          </cell>
          <cell r="AY200">
            <v>630.13598899999988</v>
          </cell>
          <cell r="AZ200">
            <v>582.88620899999989</v>
          </cell>
        </row>
        <row r="206">
          <cell r="B206">
            <v>7.014039367250674E-2</v>
          </cell>
          <cell r="C206">
            <v>4.2125769863645961E-2</v>
          </cell>
          <cell r="D206">
            <v>8.2217843849247699E-2</v>
          </cell>
          <cell r="E206">
            <v>9.5701944969362227E-2</v>
          </cell>
          <cell r="F206">
            <v>5.8465349807799764E-2</v>
          </cell>
          <cell r="G206">
            <v>6.8083642854806628E-2</v>
          </cell>
          <cell r="H206">
            <v>7.4754331449194258E-2</v>
          </cell>
          <cell r="I206">
            <v>0.18572865053310486</v>
          </cell>
          <cell r="J206">
            <v>0.11205140923584708</v>
          </cell>
          <cell r="K206">
            <v>1.1702626894702319</v>
          </cell>
          <cell r="L206">
            <v>0.74644189132613858</v>
          </cell>
          <cell r="M206">
            <v>0.96404136256193085</v>
          </cell>
          <cell r="N206">
            <v>0.43745296497834807</v>
          </cell>
          <cell r="O206">
            <v>0.4402935791586633</v>
          </cell>
          <cell r="P206">
            <v>0.65867201711350776</v>
          </cell>
          <cell r="Q206">
            <v>0.55600342386414137</v>
          </cell>
          <cell r="R206">
            <v>0.46423573159558079</v>
          </cell>
          <cell r="S206">
            <v>0.31328165959999998</v>
          </cell>
          <cell r="T206">
            <v>0.17396768199999998</v>
          </cell>
          <cell r="U206">
            <v>0.20967186210533381</v>
          </cell>
          <cell r="V206">
            <v>0.13255019399999998</v>
          </cell>
          <cell r="W206">
            <v>0.10370666319999999</v>
          </cell>
          <cell r="X206">
            <v>0.1016830864</v>
          </cell>
          <cell r="Y206">
            <v>0.12697664559999999</v>
          </cell>
          <cell r="Z206">
            <v>0.21247676799999993</v>
          </cell>
          <cell r="AB206">
            <v>27.841272999999997</v>
          </cell>
          <cell r="AC206">
            <v>16.850000000000001</v>
          </cell>
          <cell r="AD206">
            <v>33.649251999999997</v>
          </cell>
          <cell r="AE206">
            <v>40.301000000000002</v>
          </cell>
          <cell r="AF206">
            <v>28.274000000000001</v>
          </cell>
          <cell r="AG206">
            <v>32.335000000000001</v>
          </cell>
          <cell r="AH206">
            <v>35.909674999999993</v>
          </cell>
          <cell r="AI206">
            <v>100.961726</v>
          </cell>
          <cell r="AJ206">
            <v>78.003198999999995</v>
          </cell>
          <cell r="AK206">
            <v>707.18000000000006</v>
          </cell>
          <cell r="AL206">
            <v>493.12639799999999</v>
          </cell>
          <cell r="AM206">
            <v>709.99870500000009</v>
          </cell>
          <cell r="AN206">
            <v>379.38080400000001</v>
          </cell>
          <cell r="AO206">
            <v>467.33596100000005</v>
          </cell>
          <cell r="AP206">
            <v>741.75380000000007</v>
          </cell>
          <cell r="AQ206">
            <v>1079.6205239999999</v>
          </cell>
          <cell r="AR206">
            <v>981.11885499999983</v>
          </cell>
          <cell r="AS206">
            <v>697.17204199999992</v>
          </cell>
          <cell r="AT206">
            <v>399.70473699999991</v>
          </cell>
          <cell r="AU206">
            <v>229.17126199999998</v>
          </cell>
          <cell r="AV206">
            <v>315.16708799999998</v>
          </cell>
          <cell r="AW206">
            <v>198.44936799999999</v>
          </cell>
          <cell r="AX206">
            <v>427.54267199999998</v>
          </cell>
          <cell r="AY206">
            <v>398.596903</v>
          </cell>
          <cell r="AZ206">
            <v>638.97753199999988</v>
          </cell>
        </row>
        <row r="211">
          <cell r="B211">
            <v>1.7418755192713463E-3</v>
          </cell>
          <cell r="C211">
            <v>0</v>
          </cell>
          <cell r="D211">
            <v>5.3222664612937731E-3</v>
          </cell>
          <cell r="E211">
            <v>5.7212980290587074E-3</v>
          </cell>
          <cell r="F211">
            <v>1.6837302313176948E-2</v>
          </cell>
          <cell r="G211">
            <v>4.932969485921259E-2</v>
          </cell>
          <cell r="H211">
            <v>8.2696270105201863E-2</v>
          </cell>
          <cell r="I211">
            <v>9.7194225559904132E-2</v>
          </cell>
          <cell r="J211">
            <v>8.7211314618885677E-2</v>
          </cell>
          <cell r="K211">
            <v>6.5272219914948859E-2</v>
          </cell>
          <cell r="L211">
            <v>0.10389049348463585</v>
          </cell>
          <cell r="M211">
            <v>0.11876316620223959</v>
          </cell>
          <cell r="N211">
            <v>0.12132945299932253</v>
          </cell>
          <cell r="O211">
            <v>0.15519949049600751</v>
          </cell>
          <cell r="P211">
            <v>0.27313009236888502</v>
          </cell>
          <cell r="Q211">
            <v>0.22059690793616707</v>
          </cell>
          <cell r="R211">
            <v>0.20558081534296199</v>
          </cell>
          <cell r="S211">
            <v>0.31853509520000001</v>
          </cell>
          <cell r="T211">
            <v>0.38980225479999997</v>
          </cell>
          <cell r="U211">
            <v>0.46810376214343691</v>
          </cell>
          <cell r="V211">
            <v>0.2624945876</v>
          </cell>
          <cell r="W211">
            <v>0.17875030040000003</v>
          </cell>
          <cell r="X211">
            <v>0.13987435839999998</v>
          </cell>
          <cell r="Y211">
            <v>0.22238091399999999</v>
          </cell>
          <cell r="Z211">
            <v>0.23249639840000003</v>
          </cell>
          <cell r="AB211">
            <v>0.79314899999999999</v>
          </cell>
          <cell r="AC211">
            <v>0</v>
          </cell>
          <cell r="AD211">
            <v>2.3545609999999999</v>
          </cell>
          <cell r="AE211">
            <v>2.5650000000000004</v>
          </cell>
          <cell r="AF211">
            <v>8.4450000000000003</v>
          </cell>
          <cell r="AG211">
            <v>24.228000000000002</v>
          </cell>
          <cell r="AH211">
            <v>46.479728999999999</v>
          </cell>
          <cell r="AI211">
            <v>57.323279999999997</v>
          </cell>
          <cell r="AJ211">
            <v>60.088655999999993</v>
          </cell>
          <cell r="AK211">
            <v>53.248218999999999</v>
          </cell>
          <cell r="AL211">
            <v>92.187558999999993</v>
          </cell>
          <cell r="AM211">
            <v>125.532923</v>
          </cell>
          <cell r="AN211">
            <v>140.63227599999999</v>
          </cell>
          <cell r="AO211">
            <v>189.25738200000001</v>
          </cell>
          <cell r="AP211">
            <v>327.65994599999999</v>
          </cell>
          <cell r="AQ211">
            <v>275.71839399999999</v>
          </cell>
          <cell r="AR211">
            <v>189.54387500000001</v>
          </cell>
          <cell r="AS211">
            <v>270.39574499999998</v>
          </cell>
          <cell r="AT211">
            <v>386.07559900000001</v>
          </cell>
          <cell r="AU211">
            <v>542.89576</v>
          </cell>
          <cell r="AV211">
            <v>449.3608089999999</v>
          </cell>
          <cell r="AW211">
            <v>327.40393</v>
          </cell>
          <cell r="AX211">
            <v>285.83407799999998</v>
          </cell>
          <cell r="AY211">
            <v>330.12895399999996</v>
          </cell>
          <cell r="AZ211">
            <v>203.34195200000002</v>
          </cell>
        </row>
        <row r="212">
          <cell r="B212">
            <v>1.8241124542292989E-2</v>
          </cell>
          <cell r="C212">
            <v>2.0753363050951597E-2</v>
          </cell>
          <cell r="D212">
            <v>2.7126400000000002E-2</v>
          </cell>
          <cell r="E212">
            <v>6.9308120000000029E-2</v>
          </cell>
          <cell r="F212">
            <v>0.10292716</v>
          </cell>
          <cell r="G212">
            <v>0.17329900000000004</v>
          </cell>
          <cell r="H212">
            <v>0.157028116</v>
          </cell>
          <cell r="I212">
            <v>0.167441596</v>
          </cell>
          <cell r="J212">
            <v>0.16228895199999999</v>
          </cell>
          <cell r="K212">
            <v>0.15002973999999999</v>
          </cell>
          <cell r="L212">
            <v>0.22711679199999998</v>
          </cell>
          <cell r="M212">
            <v>0.12096628941354264</v>
          </cell>
          <cell r="N212">
            <v>9.3626539480228824E-2</v>
          </cell>
          <cell r="O212">
            <v>6.6389945063946645E-2</v>
          </cell>
          <cell r="P212">
            <v>8.7300642799869543E-2</v>
          </cell>
          <cell r="Q212">
            <v>0.12238531385442028</v>
          </cell>
          <cell r="R212">
            <v>0.13552086175033393</v>
          </cell>
          <cell r="S212">
            <v>0.15726114039999997</v>
          </cell>
          <cell r="T212">
            <v>0.16303419160000002</v>
          </cell>
          <cell r="U212">
            <v>0.19645856981131751</v>
          </cell>
          <cell r="V212">
            <v>0.17032902319999996</v>
          </cell>
          <cell r="W212">
            <v>0.21785928919999997</v>
          </cell>
          <cell r="X212">
            <v>0.1801996112</v>
          </cell>
          <cell r="Y212">
            <v>0.2217744536</v>
          </cell>
          <cell r="Z212">
            <v>0.33683283759999999</v>
          </cell>
          <cell r="AB212">
            <v>7.1791909999999994</v>
          </cell>
          <cell r="AC212">
            <v>5.6080000000000005</v>
          </cell>
          <cell r="AD212">
            <v>9.4810189999999999</v>
          </cell>
          <cell r="AE212">
            <v>24.271999999999998</v>
          </cell>
          <cell r="AF212">
            <v>39.475000000000001</v>
          </cell>
          <cell r="AG212">
            <v>70.835999999999999</v>
          </cell>
          <cell r="AH212">
            <v>98.536263999999989</v>
          </cell>
          <cell r="AI212">
            <v>136.26696599999997</v>
          </cell>
          <cell r="AJ212">
            <v>137.74043499999999</v>
          </cell>
          <cell r="AK212">
            <v>116.53026399999999</v>
          </cell>
          <cell r="AL212">
            <v>141.23244200000002</v>
          </cell>
          <cell r="AM212">
            <v>122.953361</v>
          </cell>
          <cell r="AN212">
            <v>106.713768</v>
          </cell>
          <cell r="AO212">
            <v>106.57831399999998</v>
          </cell>
          <cell r="AP212">
            <v>136.48175399999997</v>
          </cell>
          <cell r="AQ212">
            <v>139.26843499999998</v>
          </cell>
          <cell r="AR212">
            <v>154.21420499999999</v>
          </cell>
          <cell r="AS212">
            <v>184.70719699999998</v>
          </cell>
          <cell r="AT212">
            <v>185.87742099999997</v>
          </cell>
          <cell r="AU212">
            <v>188.23550900000001</v>
          </cell>
          <cell r="AV212">
            <v>185.43996099999998</v>
          </cell>
          <cell r="AW212">
            <v>262.02061799999996</v>
          </cell>
          <cell r="AX212">
            <v>218.64768999999998</v>
          </cell>
          <cell r="AY212">
            <v>248.44970499999999</v>
          </cell>
          <cell r="AZ212">
            <v>336.32257399999997</v>
          </cell>
        </row>
        <row r="221">
          <cell r="B221">
            <v>6.9707808105567179E-5</v>
          </cell>
          <cell r="C221">
            <v>0</v>
          </cell>
          <cell r="D221">
            <v>1.4569485402843242E-3</v>
          </cell>
          <cell r="E221">
            <v>3.0743693315204799E-3</v>
          </cell>
          <cell r="F221">
            <v>5.0451681178163418E-3</v>
          </cell>
          <cell r="G221">
            <v>8.6641585438875877E-3</v>
          </cell>
          <cell r="H221">
            <v>1.6811309241135657E-2</v>
          </cell>
          <cell r="I221">
            <v>1.9463077598033857E-2</v>
          </cell>
          <cell r="J221">
            <v>2.7114665950052713E-2</v>
          </cell>
          <cell r="K221">
            <v>2.3867034682597578E-2</v>
          </cell>
          <cell r="L221">
            <v>3.1167062598646076E-2</v>
          </cell>
          <cell r="M221">
            <v>2.1596658999837075E-2</v>
          </cell>
          <cell r="N221">
            <v>1.3000748892827374E-2</v>
          </cell>
          <cell r="O221">
            <v>1.1823269817099493E-2</v>
          </cell>
          <cell r="P221">
            <v>3.3820724820215905E-3</v>
          </cell>
          <cell r="Q221">
            <v>7.1549754242200541E-3</v>
          </cell>
          <cell r="R221">
            <v>3.7489190722638675E-3</v>
          </cell>
          <cell r="S221">
            <v>1.9239583999999998E-3</v>
          </cell>
          <cell r="T221">
            <v>2.9957283999999997E-3</v>
          </cell>
          <cell r="U221">
            <v>9.1591091714453409E-3</v>
          </cell>
          <cell r="V221">
            <v>2.3105907999999994E-3</v>
          </cell>
          <cell r="W221">
            <v>9.3669800000000002E-4</v>
          </cell>
          <cell r="X221">
            <v>1.4972047999999999E-3</v>
          </cell>
          <cell r="Y221">
            <v>1.7975803999999999E-3</v>
          </cell>
          <cell r="Z221">
            <v>1.3477295999999998E-3</v>
          </cell>
          <cell r="AB221">
            <v>2.8219999999999999E-2</v>
          </cell>
          <cell r="AC221">
            <v>0</v>
          </cell>
          <cell r="AD221">
            <v>0.63753899999999997</v>
          </cell>
          <cell r="AE221">
            <v>1.31</v>
          </cell>
          <cell r="AF221">
            <v>2.1269999999999998</v>
          </cell>
          <cell r="AG221">
            <v>3.8850000000000002</v>
          </cell>
          <cell r="AH221">
            <v>7.1090099999999987</v>
          </cell>
          <cell r="AI221">
            <v>9.556953</v>
          </cell>
          <cell r="AJ221">
            <v>16.714886</v>
          </cell>
          <cell r="AK221">
            <v>18.321795000000002</v>
          </cell>
          <cell r="AL221">
            <v>25.584847</v>
          </cell>
          <cell r="AM221">
            <v>19.332490000000004</v>
          </cell>
          <cell r="AN221">
            <v>13.237252999999999</v>
          </cell>
          <cell r="AO221">
            <v>14.100026000000002</v>
          </cell>
          <cell r="AP221">
            <v>3.9653049999999999</v>
          </cell>
          <cell r="AQ221">
            <v>7.5774559999999997</v>
          </cell>
          <cell r="AR221">
            <v>5.0055809999999994</v>
          </cell>
          <cell r="AS221">
            <v>1.9441950000000001</v>
          </cell>
          <cell r="AT221">
            <v>4.5581629999999995</v>
          </cell>
          <cell r="AU221">
            <v>6.0812720000000002</v>
          </cell>
          <cell r="AV221">
            <v>4.8657000000000004</v>
          </cell>
          <cell r="AW221">
            <v>2.3344899999999993</v>
          </cell>
          <cell r="AX221">
            <v>3.396687</v>
          </cell>
          <cell r="AY221">
            <v>3.0510079999999995</v>
          </cell>
          <cell r="AZ221">
            <v>1.594015</v>
          </cell>
        </row>
        <row r="225">
          <cell r="B225">
            <v>1.6235010303494668E-2</v>
          </cell>
          <cell r="C225">
            <v>1.8349145810147981E-2</v>
          </cell>
          <cell r="D225">
            <v>2.8473580459316875E-2</v>
          </cell>
          <cell r="E225">
            <v>4.3912242097520968E-2</v>
          </cell>
          <cell r="F225">
            <v>6.1373063788935575E-2</v>
          </cell>
          <cell r="G225">
            <v>9.1313798765825085E-2</v>
          </cell>
          <cell r="H225">
            <v>0.10629400817320141</v>
          </cell>
          <cell r="I225">
            <v>0.11540769486947845</v>
          </cell>
          <cell r="J225">
            <v>0.11103034817320141</v>
          </cell>
          <cell r="K225">
            <v>0.1047546241732014</v>
          </cell>
          <cell r="L225">
            <v>0.14362941765522902</v>
          </cell>
          <cell r="M225">
            <v>0.13045105065962853</v>
          </cell>
          <cell r="N225">
            <v>0.10950751975372472</v>
          </cell>
          <cell r="O225">
            <v>8.4436826010756166E-2</v>
          </cell>
          <cell r="P225">
            <v>0.11660184107161055</v>
          </cell>
          <cell r="Q225">
            <v>0.10426412955925149</v>
          </cell>
          <cell r="R225">
            <v>8.9628556288420341E-2</v>
          </cell>
          <cell r="S225">
            <v>9.603170359999999E-2</v>
          </cell>
          <cell r="T225">
            <v>9.9595983199999988E-2</v>
          </cell>
          <cell r="U225">
            <v>0.10731058520153797</v>
          </cell>
          <cell r="V225">
            <v>8.9014718799999989E-2</v>
          </cell>
          <cell r="W225">
            <v>0.11411475599999998</v>
          </cell>
          <cell r="X225">
            <v>7.882555799999999E-2</v>
          </cell>
          <cell r="Y225">
            <v>8.290803640000001E-2</v>
          </cell>
          <cell r="Z225">
            <v>0.11399779439999999</v>
          </cell>
          <cell r="AB225">
            <v>6.0473849999999993</v>
          </cell>
          <cell r="AC225">
            <v>6.1320000000000006</v>
          </cell>
          <cell r="AD225">
            <v>10.98779</v>
          </cell>
          <cell r="AE225">
            <v>17.774000000000001</v>
          </cell>
          <cell r="AF225">
            <v>31.520000000000003</v>
          </cell>
          <cell r="AG225">
            <v>51.716999999999999</v>
          </cell>
          <cell r="AH225">
            <v>75.265307000000007</v>
          </cell>
          <cell r="AI225">
            <v>110.07126199999999</v>
          </cell>
          <cell r="AJ225">
            <v>108.644538</v>
          </cell>
          <cell r="AK225">
            <v>92.214536999999979</v>
          </cell>
          <cell r="AL225">
            <v>109.333088</v>
          </cell>
          <cell r="AM225">
            <v>114.00136999999999</v>
          </cell>
          <cell r="AN225">
            <v>108.193074</v>
          </cell>
          <cell r="AO225">
            <v>112.50299799999999</v>
          </cell>
          <cell r="AP225">
            <v>129.96645100000001</v>
          </cell>
          <cell r="AQ225">
            <v>124.728927</v>
          </cell>
          <cell r="AR225">
            <v>106.538371</v>
          </cell>
          <cell r="AS225">
            <v>104.34784199999999</v>
          </cell>
          <cell r="AT225">
            <v>110.28287300000001</v>
          </cell>
          <cell r="AU225">
            <v>104.88170400000001</v>
          </cell>
          <cell r="AV225">
            <v>112.64801899999999</v>
          </cell>
          <cell r="AW225">
            <v>142.64121299999999</v>
          </cell>
          <cell r="AX225">
            <v>103.83063</v>
          </cell>
          <cell r="AY225">
            <v>100.88126799999999</v>
          </cell>
          <cell r="AZ225">
            <v>126.13917399999998</v>
          </cell>
        </row>
        <row r="228">
          <cell r="B228">
            <v>0.1111524372</v>
          </cell>
          <cell r="C228">
            <v>0.1195052516</v>
          </cell>
          <cell r="D228">
            <v>0.14180319999999999</v>
          </cell>
          <cell r="E228">
            <v>0.17872960000000002</v>
          </cell>
          <cell r="F228">
            <v>0.24979073559999998</v>
          </cell>
          <cell r="G228">
            <v>0.2948684312</v>
          </cell>
          <cell r="H228">
            <v>0.16951707163999993</v>
          </cell>
          <cell r="I228">
            <v>0.16862360759999998</v>
          </cell>
          <cell r="J228">
            <v>0.16718293703999998</v>
          </cell>
          <cell r="K228">
            <v>0.17187312099999996</v>
          </cell>
          <cell r="L228">
            <v>0.21399392643999998</v>
          </cell>
          <cell r="M228">
            <v>0.10312776668609006</v>
          </cell>
          <cell r="N228">
            <v>0.13906440576000001</v>
          </cell>
          <cell r="O228">
            <v>0.13947390911999999</v>
          </cell>
          <cell r="P228">
            <v>0.12409619852000001</v>
          </cell>
          <cell r="Q228">
            <v>0.15182753682683464</v>
          </cell>
          <cell r="R228">
            <v>0.13794048420140304</v>
          </cell>
          <cell r="S228">
            <v>0.14025305560000001</v>
          </cell>
          <cell r="T228">
            <v>0.1329498324</v>
          </cell>
          <cell r="U228">
            <v>0.1928002091315375</v>
          </cell>
          <cell r="V228">
            <v>0.20756700719999996</v>
          </cell>
          <cell r="W228">
            <v>0.22079932560000004</v>
          </cell>
          <cell r="X228">
            <v>0.22092369039999998</v>
          </cell>
          <cell r="Y228">
            <v>0.1984507532</v>
          </cell>
          <cell r="Z228">
            <v>0.20671439039999998</v>
          </cell>
          <cell r="AB228">
            <v>50.431398999999999</v>
          </cell>
          <cell r="AC228">
            <v>45.402999999999999</v>
          </cell>
          <cell r="AD228">
            <v>52.893408000000001</v>
          </cell>
          <cell r="AE228">
            <v>41.995000000000005</v>
          </cell>
          <cell r="AF228">
            <v>42.147000000000006</v>
          </cell>
          <cell r="AG228">
            <v>58.919000000000004</v>
          </cell>
          <cell r="AH228">
            <v>59.632753999999998</v>
          </cell>
          <cell r="AI228">
            <v>60.423748999999994</v>
          </cell>
          <cell r="AJ228">
            <v>68.640985000000001</v>
          </cell>
          <cell r="AK228">
            <v>62.395826</v>
          </cell>
          <cell r="AL228">
            <v>78.875690999999989</v>
          </cell>
          <cell r="AM228">
            <v>91.242822000000018</v>
          </cell>
          <cell r="AN228">
            <v>96.853435000000019</v>
          </cell>
          <cell r="AO228">
            <v>124.211558</v>
          </cell>
          <cell r="AP228">
            <v>164.20016099999998</v>
          </cell>
          <cell r="AQ228">
            <v>220.32872600000002</v>
          </cell>
          <cell r="AR228">
            <v>201.85740699999999</v>
          </cell>
          <cell r="AS228">
            <v>190.560464</v>
          </cell>
          <cell r="AT228">
            <v>157.62899899999996</v>
          </cell>
          <cell r="AU228">
            <v>181.56993699999998</v>
          </cell>
          <cell r="AV228">
            <v>227.612607</v>
          </cell>
          <cell r="AW228">
            <v>286.98908999999998</v>
          </cell>
          <cell r="AX228">
            <v>311.71480500000001</v>
          </cell>
          <cell r="AY228">
            <v>284.88066699999996</v>
          </cell>
          <cell r="AZ228">
            <v>249.73684099999997</v>
          </cell>
        </row>
        <row r="231">
          <cell r="B231">
            <v>2.072179775144289E-3</v>
          </cell>
          <cell r="C231">
            <v>0</v>
          </cell>
          <cell r="D231">
            <v>3.023291094992673E-3</v>
          </cell>
          <cell r="E231">
            <v>1.2659963697697356E-3</v>
          </cell>
          <cell r="F231">
            <v>6.062653742530579E-3</v>
          </cell>
          <cell r="G231">
            <v>9.0200704583034454E-3</v>
          </cell>
          <cell r="H231">
            <v>1.2244910416850142E-2</v>
          </cell>
          <cell r="I231">
            <v>2.2816728158073417E-2</v>
          </cell>
          <cell r="J231">
            <v>1.586127441704039E-2</v>
          </cell>
          <cell r="K231">
            <v>0.18063320605922617</v>
          </cell>
          <cell r="L231">
            <v>0.9952003175069889</v>
          </cell>
          <cell r="M231">
            <v>0.27815767261265706</v>
          </cell>
          <cell r="N231">
            <v>0.16357533990065759</v>
          </cell>
          <cell r="O231">
            <v>0.19150560481843165</v>
          </cell>
          <cell r="P231">
            <v>0.13289782096178493</v>
          </cell>
          <cell r="Q231">
            <v>8.0712440394673762E-2</v>
          </cell>
          <cell r="R231">
            <v>8.1420462445551428E-2</v>
          </cell>
          <cell r="S231">
            <v>8.7867099599999998E-2</v>
          </cell>
          <cell r="T231">
            <v>9.8577315199999987E-2</v>
          </cell>
          <cell r="U231">
            <v>0.11692339486252815</v>
          </cell>
          <cell r="V231">
            <v>0.13418380360000001</v>
          </cell>
          <cell r="W231">
            <v>0.20829487559999998</v>
          </cell>
          <cell r="X231">
            <v>0.19617803239999998</v>
          </cell>
          <cell r="Y231">
            <v>0.24092479039999998</v>
          </cell>
          <cell r="Z231">
            <v>0.30335714359999999</v>
          </cell>
          <cell r="AB231">
            <v>0.93037399999999992</v>
          </cell>
          <cell r="AC231">
            <v>0</v>
          </cell>
          <cell r="AD231">
            <v>1.253431</v>
          </cell>
          <cell r="AE231">
            <v>0.71699999999999997</v>
          </cell>
          <cell r="AF231">
            <v>2.9539999999999997</v>
          </cell>
          <cell r="AG231">
            <v>4.1180000000000003</v>
          </cell>
          <cell r="AH231">
            <v>5.6615099999999998</v>
          </cell>
          <cell r="AI231">
            <v>12.649607</v>
          </cell>
          <cell r="AJ231">
            <v>10.322679000000001</v>
          </cell>
          <cell r="AK231">
            <v>112.494888</v>
          </cell>
          <cell r="AL231">
            <v>634.68892099999994</v>
          </cell>
          <cell r="AM231">
            <v>221.398471</v>
          </cell>
          <cell r="AN231">
            <v>149.128083</v>
          </cell>
          <cell r="AO231">
            <v>223.03627899999998</v>
          </cell>
          <cell r="AP231">
            <v>156.45977299999998</v>
          </cell>
          <cell r="AQ231">
            <v>109.72849400000001</v>
          </cell>
          <cell r="AR231">
            <v>104.51942400000001</v>
          </cell>
          <cell r="AS231">
            <v>95.598840999999993</v>
          </cell>
          <cell r="AT231">
            <v>109.01576499999999</v>
          </cell>
          <cell r="AU231">
            <v>113.74639500000001</v>
          </cell>
          <cell r="AV231">
            <v>167.98095099999998</v>
          </cell>
          <cell r="AW231">
            <v>325.71912600000002</v>
          </cell>
          <cell r="AX231">
            <v>364.50455699999998</v>
          </cell>
          <cell r="AY231">
            <v>384.07808</v>
          </cell>
          <cell r="AZ231">
            <v>419.61051599999996</v>
          </cell>
        </row>
        <row r="238">
          <cell r="B238">
            <v>3.4799399253919775E-4</v>
          </cell>
          <cell r="C238">
            <v>0</v>
          </cell>
          <cell r="D238">
            <v>3.3830875507462815E-4</v>
          </cell>
          <cell r="E238">
            <v>0</v>
          </cell>
          <cell r="F238">
            <v>2.8475516332051739E-3</v>
          </cell>
          <cell r="G238">
            <v>1.2075560522420386E-2</v>
          </cell>
          <cell r="H238">
            <v>1.7012593142294339E-2</v>
          </cell>
          <cell r="I238">
            <v>1.9319923448519075E-2</v>
          </cell>
          <cell r="J238">
            <v>1.9814036229543371E-2</v>
          </cell>
          <cell r="K238">
            <v>1.5917980077582276E-2</v>
          </cell>
          <cell r="L238">
            <v>2.0301240264941588E-2</v>
          </cell>
          <cell r="M238">
            <v>2.4928832081397678E-2</v>
          </cell>
          <cell r="N238">
            <v>1.9481228077648273E-2</v>
          </cell>
          <cell r="O238">
            <v>1.9623128201276079E-2</v>
          </cell>
          <cell r="P238">
            <v>3.6919761109624805E-2</v>
          </cell>
          <cell r="Q238">
            <v>1.6765792340032309E-2</v>
          </cell>
          <cell r="R238">
            <v>3.0658983018459112E-3</v>
          </cell>
          <cell r="S238">
            <v>4.6462612000000006E-3</v>
          </cell>
          <cell r="T238">
            <v>5.7084103999999998E-3</v>
          </cell>
          <cell r="U238">
            <v>5.6310025162895957E-3</v>
          </cell>
          <cell r="V238">
            <v>1.8679247999999998E-3</v>
          </cell>
          <cell r="W238">
            <v>1.5805551999999996E-3</v>
          </cell>
          <cell r="X238">
            <v>1.5394287999999999E-3</v>
          </cell>
          <cell r="Y238">
            <v>2.0582576000000002E-3</v>
          </cell>
          <cell r="Z238">
            <v>5.674642399999999E-3</v>
          </cell>
          <cell r="AB238">
            <v>0.123819</v>
          </cell>
          <cell r="AC238">
            <v>0</v>
          </cell>
          <cell r="AD238">
            <v>0.14879499999999998</v>
          </cell>
          <cell r="AE238">
            <v>0</v>
          </cell>
          <cell r="AF238">
            <v>1.1439999999999999</v>
          </cell>
          <cell r="AG238">
            <v>5.827</v>
          </cell>
          <cell r="AH238">
            <v>8.8744399999999981</v>
          </cell>
          <cell r="AI238">
            <v>11.639354999999998</v>
          </cell>
          <cell r="AJ238">
            <v>14.383073</v>
          </cell>
          <cell r="AK238">
            <v>13.994195000000001</v>
          </cell>
          <cell r="AL238">
            <v>18.411443999999999</v>
          </cell>
          <cell r="AM238">
            <v>24.820090999999998</v>
          </cell>
          <cell r="AN238">
            <v>21.680895</v>
          </cell>
          <cell r="AO238">
            <v>24.450282999999995</v>
          </cell>
          <cell r="AP238">
            <v>43.227353000000001</v>
          </cell>
          <cell r="AQ238">
            <v>24.420719999999996</v>
          </cell>
          <cell r="AR238">
            <v>4.0433219999999999</v>
          </cell>
          <cell r="AS238">
            <v>7.3994580000000001</v>
          </cell>
          <cell r="AT238">
            <v>8.2528269999999999</v>
          </cell>
          <cell r="AU238">
            <v>6.6086089999999986</v>
          </cell>
          <cell r="AV238">
            <v>3.3939129999999995</v>
          </cell>
          <cell r="AW238">
            <v>2.7766539999999997</v>
          </cell>
          <cell r="AX238">
            <v>4.677689</v>
          </cell>
          <cell r="AY238">
            <v>4.9875179999999997</v>
          </cell>
          <cell r="AZ238">
            <v>10.613327999999999</v>
          </cell>
        </row>
        <row r="244">
          <cell r="B244">
            <v>1.6689222876991869E-5</v>
          </cell>
          <cell r="C244">
            <v>0</v>
          </cell>
          <cell r="D244">
            <v>1.1736232348273905E-3</v>
          </cell>
          <cell r="E244">
            <v>1.9026510370255673E-3</v>
          </cell>
          <cell r="F244">
            <v>8.9150926683491411E-3</v>
          </cell>
          <cell r="G244">
            <v>2.8936573518993855E-2</v>
          </cell>
          <cell r="H244">
            <v>3.2851162872426454E-2</v>
          </cell>
          <cell r="I244">
            <v>6.8609822975370952E-2</v>
          </cell>
          <cell r="J244">
            <v>0.10709172265799867</v>
          </cell>
          <cell r="K244">
            <v>3.3508125539475055E-2</v>
          </cell>
          <cell r="L244">
            <v>4.7026677309105779E-2</v>
          </cell>
          <cell r="M244">
            <v>6.6869702111528428E-2</v>
          </cell>
          <cell r="N244">
            <v>3.3925780069055764E-2</v>
          </cell>
          <cell r="O244">
            <v>3.0891670078999237E-2</v>
          </cell>
          <cell r="P244">
            <v>2.1958528426167714E-2</v>
          </cell>
          <cell r="Q244">
            <v>6.6012992020475754E-3</v>
          </cell>
          <cell r="R244">
            <v>6.9502342895125385E-3</v>
          </cell>
          <cell r="S244">
            <v>6.5425107999999999E-3</v>
          </cell>
          <cell r="T244">
            <v>8.9026000000000001E-3</v>
          </cell>
          <cell r="U244">
            <v>1.254192598283917E-2</v>
          </cell>
          <cell r="V244">
            <v>9.6992979999999986E-3</v>
          </cell>
          <cell r="W244">
            <v>1.2456446799999998E-2</v>
          </cell>
          <cell r="X244">
            <v>2.5016039999999997E-3</v>
          </cell>
          <cell r="Y244">
            <v>1.5096199999999999E-3</v>
          </cell>
          <cell r="Z244">
            <v>2.0523327999999999E-3</v>
          </cell>
          <cell r="AB244">
            <v>9.3600000000000003E-3</v>
          </cell>
          <cell r="AC244">
            <v>0</v>
          </cell>
          <cell r="AD244">
            <v>0.52845199999999992</v>
          </cell>
          <cell r="AE244">
            <v>0.82599999999999996</v>
          </cell>
          <cell r="AF244">
            <v>4.0140000000000002</v>
          </cell>
          <cell r="AG244">
            <v>13.002000000000001</v>
          </cell>
          <cell r="AH244">
            <v>17.582479999999997</v>
          </cell>
          <cell r="AI244">
            <v>38.437994000000003</v>
          </cell>
          <cell r="AJ244">
            <v>67.81809299999999</v>
          </cell>
          <cell r="AK244">
            <v>24.790262999999996</v>
          </cell>
          <cell r="AL244">
            <v>37.741757999999997</v>
          </cell>
          <cell r="AM244">
            <v>55.249157999999994</v>
          </cell>
          <cell r="AN244">
            <v>33.907935999999999</v>
          </cell>
          <cell r="AO244">
            <v>37.424191999999998</v>
          </cell>
          <cell r="AP244">
            <v>25.858311999999998</v>
          </cell>
          <cell r="AQ244">
            <v>9.3003389999999992</v>
          </cell>
          <cell r="AR244">
            <v>8.8966560000000001</v>
          </cell>
          <cell r="AS244">
            <v>7.9600420000000005</v>
          </cell>
          <cell r="AT244">
            <v>10.708250999999999</v>
          </cell>
          <cell r="AU244">
            <v>12.098231999999999</v>
          </cell>
          <cell r="AV244">
            <v>10.569493</v>
          </cell>
          <cell r="AW244">
            <v>14.897843999999999</v>
          </cell>
          <cell r="AX244">
            <v>3.2946610000000001</v>
          </cell>
          <cell r="AY244">
            <v>1.7306569999999997</v>
          </cell>
          <cell r="AZ244">
            <v>2.2383999999999999</v>
          </cell>
        </row>
        <row r="245">
          <cell r="B245">
            <v>1.3585698489569344E-2</v>
          </cell>
          <cell r="C245">
            <v>1.8301139364422372E-2</v>
          </cell>
          <cell r="D245">
            <v>4.6045812585749961E-2</v>
          </cell>
          <cell r="E245">
            <v>7.5824734793204313E-2</v>
          </cell>
          <cell r="F245">
            <v>0.10567079097792204</v>
          </cell>
          <cell r="G245">
            <v>0.13628019225551535</v>
          </cell>
          <cell r="H245">
            <v>0.16647730305722491</v>
          </cell>
          <cell r="I245">
            <v>0.25867010339059138</v>
          </cell>
          <cell r="J245">
            <v>0.32509174197652613</v>
          </cell>
          <cell r="K245">
            <v>0.4084538357204951</v>
          </cell>
          <cell r="L245">
            <v>0.29562693042249721</v>
          </cell>
          <cell r="M245">
            <v>0.40426283032448823</v>
          </cell>
          <cell r="N245">
            <v>0.52031548848527631</v>
          </cell>
          <cell r="O245">
            <v>0.63075708399869301</v>
          </cell>
          <cell r="P245">
            <v>0.57032826931152025</v>
          </cell>
          <cell r="Q245">
            <v>0.4612511382289754</v>
          </cell>
          <cell r="R245">
            <v>0.35752744414249593</v>
          </cell>
          <cell r="S245">
            <v>0.30054150560000004</v>
          </cell>
          <cell r="T245">
            <v>0.2158609628</v>
          </cell>
          <cell r="U245">
            <v>0.2713143910727715</v>
          </cell>
          <cell r="V245">
            <v>0.19949727279999999</v>
          </cell>
          <cell r="W245">
            <v>0.2727475996</v>
          </cell>
          <cell r="X245">
            <v>0.20780810959999998</v>
          </cell>
          <cell r="Y245">
            <v>0.27057031120000002</v>
          </cell>
          <cell r="Z245">
            <v>0.35475893040000006</v>
          </cell>
          <cell r="AB245">
            <v>5.4863080000000002</v>
          </cell>
          <cell r="AC245">
            <v>7.2690000000000001</v>
          </cell>
          <cell r="AD245">
            <v>18.970379999999999</v>
          </cell>
          <cell r="AE245">
            <v>31.565999999999999</v>
          </cell>
          <cell r="AF245">
            <v>49.808000000000007</v>
          </cell>
          <cell r="AG245">
            <v>65.385000000000005</v>
          </cell>
          <cell r="AH245">
            <v>92.765922999999987</v>
          </cell>
          <cell r="AI245">
            <v>159.18184099999999</v>
          </cell>
          <cell r="AJ245">
            <v>225.092502</v>
          </cell>
          <cell r="AK245">
            <v>305.13633699999997</v>
          </cell>
          <cell r="AL245">
            <v>255.87141700000001</v>
          </cell>
          <cell r="AM245">
            <v>371.41098699999998</v>
          </cell>
          <cell r="AN245">
            <v>496.306397</v>
          </cell>
          <cell r="AO245">
            <v>705.0866759999999</v>
          </cell>
          <cell r="AP245">
            <v>680.84033299999999</v>
          </cell>
          <cell r="AQ245">
            <v>588.80136099999993</v>
          </cell>
          <cell r="AR245">
            <v>461.99683899999997</v>
          </cell>
          <cell r="AS245">
            <v>342.58446299999997</v>
          </cell>
          <cell r="AT245">
            <v>259.43989699999997</v>
          </cell>
          <cell r="AU245">
            <v>277.87045099999995</v>
          </cell>
          <cell r="AV245">
            <v>244.240713</v>
          </cell>
          <cell r="AW245">
            <v>385.67346899999995</v>
          </cell>
          <cell r="AX245">
            <v>324.08468099999999</v>
          </cell>
          <cell r="AY245">
            <v>388.16279499999996</v>
          </cell>
          <cell r="AZ245">
            <v>412.120789</v>
          </cell>
        </row>
        <row r="246">
          <cell r="B246">
            <v>0.16456072795670634</v>
          </cell>
          <cell r="C246">
            <v>0.19233005483637775</v>
          </cell>
          <cell r="D246">
            <v>0.27985308064511044</v>
          </cell>
          <cell r="E246">
            <v>0.35359884000000003</v>
          </cell>
          <cell r="F246">
            <v>0.59878532440052767</v>
          </cell>
          <cell r="G246">
            <v>0.75645209344539011</v>
          </cell>
          <cell r="H246">
            <v>0.86245776400000007</v>
          </cell>
          <cell r="I246">
            <v>0.92961324400000001</v>
          </cell>
          <cell r="J246">
            <v>0.90589410800000014</v>
          </cell>
          <cell r="K246">
            <v>0.86073531599999997</v>
          </cell>
          <cell r="L246">
            <v>0.97269989600000006</v>
          </cell>
          <cell r="M246">
            <v>0.82914799680143936</v>
          </cell>
          <cell r="N246">
            <v>0.9212139720000001</v>
          </cell>
          <cell r="O246">
            <v>0.74944284799999983</v>
          </cell>
          <cell r="P246">
            <v>0.91265031487747661</v>
          </cell>
          <cell r="Q246">
            <v>1.0560269925369612</v>
          </cell>
          <cell r="R246">
            <v>1.0140590541111083</v>
          </cell>
          <cell r="S246">
            <v>1.0496506215999999</v>
          </cell>
          <cell r="T246">
            <v>1.0313459323999998</v>
          </cell>
          <cell r="U246">
            <v>1.2562940561916456</v>
          </cell>
          <cell r="V246">
            <v>1.2787386247999994</v>
          </cell>
          <cell r="W246">
            <v>1.4471027059999999</v>
          </cell>
          <cell r="X246">
            <v>0.95910118079999995</v>
          </cell>
          <cell r="Y246">
            <v>1.2490246523999999</v>
          </cell>
          <cell r="Z246">
            <v>1.5167755791999999</v>
          </cell>
          <cell r="AB246">
            <v>50.616453999999997</v>
          </cell>
          <cell r="AC246">
            <v>70.509</v>
          </cell>
          <cell r="AD246">
            <v>115.96276599999999</v>
          </cell>
          <cell r="AE246">
            <v>188.62799999999999</v>
          </cell>
          <cell r="AF246">
            <v>301.52599999999995</v>
          </cell>
          <cell r="AG246">
            <v>406.87600000000003</v>
          </cell>
          <cell r="AH246">
            <v>578.30492699999991</v>
          </cell>
          <cell r="AI246">
            <v>832.08040599999993</v>
          </cell>
          <cell r="AJ246">
            <v>814.29802000000007</v>
          </cell>
          <cell r="AK246">
            <v>834.54066899999998</v>
          </cell>
          <cell r="AL246">
            <v>954.16869399999985</v>
          </cell>
          <cell r="AM246">
            <v>951.21244700000011</v>
          </cell>
          <cell r="AN246">
            <v>1118.2103199999999</v>
          </cell>
          <cell r="AO246">
            <v>1088.4190409999999</v>
          </cell>
          <cell r="AP246">
            <v>1239.6231929999999</v>
          </cell>
          <cell r="AQ246">
            <v>1349.6334199999997</v>
          </cell>
          <cell r="AR246">
            <v>1262.8069149999999</v>
          </cell>
          <cell r="AS246">
            <v>1244.9585759999998</v>
          </cell>
          <cell r="AT246">
            <v>1244.5531230000001</v>
          </cell>
          <cell r="AU246">
            <v>1275.622212</v>
          </cell>
          <cell r="AV246">
            <v>1395.8964420000002</v>
          </cell>
          <cell r="AW246">
            <v>1714.809749</v>
          </cell>
          <cell r="AX246">
            <v>1230.53862</v>
          </cell>
          <cell r="AY246">
            <v>1422.4974349999998</v>
          </cell>
          <cell r="AZ246">
            <v>1562.4415220000001</v>
          </cell>
        </row>
        <row r="247">
          <cell r="B247">
            <v>1.8126587978291331</v>
          </cell>
          <cell r="C247">
            <v>1.986209598740527</v>
          </cell>
          <cell r="D247">
            <v>3.181043012714651</v>
          </cell>
          <cell r="E247">
            <v>4.3921239555751379</v>
          </cell>
          <cell r="F247">
            <v>5.2491580394807924</v>
          </cell>
          <cell r="G247">
            <v>6.9552162386143221</v>
          </cell>
          <cell r="H247">
            <v>7.5504194676909986</v>
          </cell>
          <cell r="I247">
            <v>7.9091421462083353</v>
          </cell>
          <cell r="J247">
            <v>6.4608663209613129</v>
          </cell>
          <cell r="K247">
            <v>4.9028908465924861</v>
          </cell>
          <cell r="L247">
            <v>5.9412873331650715</v>
          </cell>
          <cell r="M247">
            <v>5.2037711622645633</v>
          </cell>
          <cell r="N247">
            <v>5.3743641658534163</v>
          </cell>
          <cell r="O247">
            <v>4.8366704863531131</v>
          </cell>
          <cell r="P247">
            <v>5.2414303855549225</v>
          </cell>
          <cell r="Q247">
            <v>6.1831073002683574</v>
          </cell>
          <cell r="R247">
            <v>6.5903374423049339</v>
          </cell>
          <cell r="S247">
            <v>7.7309306704000003</v>
          </cell>
          <cell r="T247">
            <v>8.4973226155999981</v>
          </cell>
          <cell r="U247">
            <v>6.9946227649295949</v>
          </cell>
          <cell r="V247">
            <v>5.5658812300000013</v>
          </cell>
          <cell r="W247">
            <v>6.5078852664000006</v>
          </cell>
          <cell r="X247">
            <v>5.3137579403999995</v>
          </cell>
          <cell r="Y247">
            <v>6.0259059699999984</v>
          </cell>
          <cell r="Z247">
            <v>7.2915801419999973</v>
          </cell>
          <cell r="AB247">
            <v>805.93148499999995</v>
          </cell>
          <cell r="AC247">
            <v>884.82400000000007</v>
          </cell>
          <cell r="AD247">
            <v>1391.3311429999999</v>
          </cell>
          <cell r="AE247">
            <v>1938.683</v>
          </cell>
          <cell r="AF247">
            <v>2618.9459999999999</v>
          </cell>
          <cell r="AG247">
            <v>3303.828</v>
          </cell>
          <cell r="AH247">
            <v>4171.8435119999995</v>
          </cell>
          <cell r="AI247">
            <v>4642.2631289999999</v>
          </cell>
          <cell r="AJ247">
            <v>4535.8426460000001</v>
          </cell>
          <cell r="AK247">
            <v>4258.0008110000008</v>
          </cell>
          <cell r="AL247">
            <v>5523.3877459999994</v>
          </cell>
          <cell r="AM247">
            <v>5508.6390160000001</v>
          </cell>
          <cell r="AN247">
            <v>6225.754883999999</v>
          </cell>
          <cell r="AO247">
            <v>6737.2572220000002</v>
          </cell>
          <cell r="AP247">
            <v>7231.0749959999985</v>
          </cell>
          <cell r="AQ247">
            <v>7897.2736220000006</v>
          </cell>
          <cell r="AR247">
            <v>8183.6895189999996</v>
          </cell>
          <cell r="AS247">
            <v>9283.9664849999972</v>
          </cell>
          <cell r="AT247">
            <v>10043.752116000001</v>
          </cell>
          <cell r="AU247">
            <v>7020.220065999999</v>
          </cell>
          <cell r="AV247">
            <v>6193.509066999999</v>
          </cell>
          <cell r="AW247">
            <v>8151.8777140000002</v>
          </cell>
          <cell r="AX247">
            <v>6746.2363219999997</v>
          </cell>
          <cell r="AY247">
            <v>6927.0746810000001</v>
          </cell>
          <cell r="AZ247">
            <v>7008.9244959999996</v>
          </cell>
        </row>
        <row r="252">
          <cell r="B252">
            <v>1.9387674736712787E-3</v>
          </cell>
          <cell r="C252">
            <v>0</v>
          </cell>
          <cell r="D252">
            <v>1.5995286112620488E-3</v>
          </cell>
          <cell r="E252">
            <v>0</v>
          </cell>
          <cell r="F252">
            <v>6.4522500592414239E-4</v>
          </cell>
          <cell r="G252">
            <v>4.2845669748181794E-3</v>
          </cell>
          <cell r="H252">
            <v>1.2269424172553247E-2</v>
          </cell>
          <cell r="I252">
            <v>1.0199913995805452E-2</v>
          </cell>
          <cell r="J252">
            <v>1.709283543226859E-2</v>
          </cell>
          <cell r="K252">
            <v>2.2802288297767887E-2</v>
          </cell>
          <cell r="L252">
            <v>3.5736478617788281E-2</v>
          </cell>
          <cell r="M252">
            <v>4.2180226281844632E-2</v>
          </cell>
          <cell r="N252">
            <v>4.1824678393643358E-2</v>
          </cell>
          <cell r="O252">
            <v>2.0965381040455432E-2</v>
          </cell>
          <cell r="P252">
            <v>2.1427928494112534E-2</v>
          </cell>
          <cell r="Q252">
            <v>6.6085290730415009E-3</v>
          </cell>
          <cell r="R252">
            <v>1.5330899057471262E-3</v>
          </cell>
          <cell r="S252">
            <v>1.5858023999999998E-3</v>
          </cell>
          <cell r="T252">
            <v>5.0462999999999994E-4</v>
          </cell>
          <cell r="U252">
            <v>1.9561352158394027E-3</v>
          </cell>
          <cell r="V252">
            <v>4.096562399999999E-3</v>
          </cell>
          <cell r="W252">
            <v>5.4900132000000011E-3</v>
          </cell>
          <cell r="X252">
            <v>5.1150091999999994E-3</v>
          </cell>
          <cell r="Y252">
            <v>8.6542203999999991E-3</v>
          </cell>
          <cell r="Z252">
            <v>1.8136232800000002E-2</v>
          </cell>
          <cell r="AB252">
            <v>0.75580599999999998</v>
          </cell>
          <cell r="AC252">
            <v>0</v>
          </cell>
          <cell r="AD252">
            <v>0.67514699999999994</v>
          </cell>
          <cell r="AE252">
            <v>0</v>
          </cell>
          <cell r="AF252">
            <v>0.33299999999999996</v>
          </cell>
          <cell r="AG252">
            <v>2.1110000000000002</v>
          </cell>
          <cell r="AH252">
            <v>6.4548689999999995</v>
          </cell>
          <cell r="AI252">
            <v>7.0419289999999997</v>
          </cell>
          <cell r="AJ252">
            <v>10.839673999999999</v>
          </cell>
          <cell r="AK252">
            <v>17.990414999999999</v>
          </cell>
          <cell r="AL252">
            <v>29.189112999999995</v>
          </cell>
          <cell r="AM252">
            <v>38.502906000000003</v>
          </cell>
          <cell r="AN252">
            <v>46.047277999999991</v>
          </cell>
          <cell r="AO252">
            <v>25.990774000000002</v>
          </cell>
          <cell r="AP252">
            <v>30.488294999999994</v>
          </cell>
          <cell r="AQ252">
            <v>7.0326639999999996</v>
          </cell>
          <cell r="AR252">
            <v>1.7254009999999997</v>
          </cell>
          <cell r="AS252">
            <v>1.8046800000000001</v>
          </cell>
          <cell r="AT252">
            <v>0.67762800000000012</v>
          </cell>
          <cell r="AU252">
            <v>2.43973</v>
          </cell>
          <cell r="AV252">
            <v>5.4756640000000001</v>
          </cell>
          <cell r="AW252">
            <v>9.9591110000000018</v>
          </cell>
          <cell r="AX252">
            <v>10.660202</v>
          </cell>
          <cell r="AY252">
            <v>12.613064999999999</v>
          </cell>
          <cell r="AZ252">
            <v>22.859248999999995</v>
          </cell>
        </row>
        <row r="253">
          <cell r="B253">
            <v>1.8448413615329155E-4</v>
          </cell>
          <cell r="C253">
            <v>0</v>
          </cell>
          <cell r="D253">
            <v>2.003690416633988E-3</v>
          </cell>
          <cell r="E253">
            <v>1.732738199762816E-3</v>
          </cell>
          <cell r="F253">
            <v>9.0091746526802779E-3</v>
          </cell>
          <cell r="G253">
            <v>1.8630926872218019E-2</v>
          </cell>
          <cell r="H253">
            <v>1.9850148167982369E-2</v>
          </cell>
          <cell r="I253">
            <v>2.7953230750916061E-2</v>
          </cell>
          <cell r="J253">
            <v>1.3421242841276338E-2</v>
          </cell>
          <cell r="K253">
            <v>1.4449331519630985E-2</v>
          </cell>
          <cell r="L253">
            <v>7.7738202751079719E-2</v>
          </cell>
          <cell r="M253">
            <v>0.14608802858994563</v>
          </cell>
          <cell r="N253">
            <v>5.4009182311152225E-2</v>
          </cell>
          <cell r="O253">
            <v>2.4630217018908468E-2</v>
          </cell>
          <cell r="P253">
            <v>3.282378934111909E-2</v>
          </cell>
          <cell r="Q253">
            <v>3.0777088087820322E-2</v>
          </cell>
          <cell r="R253">
            <v>2.9614126570677066E-2</v>
          </cell>
          <cell r="S253">
            <v>4.4433062799999992E-2</v>
          </cell>
          <cell r="T253">
            <v>5.7170758399999994E-2</v>
          </cell>
          <cell r="U253">
            <v>8.4365054419961505E-2</v>
          </cell>
          <cell r="V253">
            <v>5.5852507199999998E-2</v>
          </cell>
          <cell r="W253">
            <v>5.0326480399999991E-2</v>
          </cell>
          <cell r="X253">
            <v>6.2124459599999994E-2</v>
          </cell>
          <cell r="Y253">
            <v>7.3455423999999991E-2</v>
          </cell>
          <cell r="Z253">
            <v>0.104172572</v>
          </cell>
          <cell r="AB253">
            <v>6.8981000000000001E-2</v>
          </cell>
          <cell r="AC253">
            <v>0</v>
          </cell>
          <cell r="AD253">
            <v>0.88599299999999992</v>
          </cell>
          <cell r="AE253">
            <v>1.1599999999999999</v>
          </cell>
          <cell r="AF253">
            <v>4.4489999999999998</v>
          </cell>
          <cell r="AG253">
            <v>9.2850000000000001</v>
          </cell>
          <cell r="AH253">
            <v>11.490008999999999</v>
          </cell>
          <cell r="AI253">
            <v>15.543122999999998</v>
          </cell>
          <cell r="AJ253">
            <v>6.8158459999999996</v>
          </cell>
          <cell r="AK253">
            <v>9.7526119999999992</v>
          </cell>
          <cell r="AL253">
            <v>52.666834999999999</v>
          </cell>
          <cell r="AM253">
            <v>105.09205499999997</v>
          </cell>
          <cell r="AN253">
            <v>44.681711</v>
          </cell>
          <cell r="AO253">
            <v>26.158399999999997</v>
          </cell>
          <cell r="AP253">
            <v>32.628943999999997</v>
          </cell>
          <cell r="AQ253">
            <v>45.975358</v>
          </cell>
          <cell r="AR253">
            <v>49.055678999999998</v>
          </cell>
          <cell r="AS253">
            <v>72.580797999999987</v>
          </cell>
          <cell r="AT253">
            <v>94.977024999999998</v>
          </cell>
          <cell r="AU253">
            <v>104.177817</v>
          </cell>
          <cell r="AV253">
            <v>91.536595000000005</v>
          </cell>
          <cell r="AW253">
            <v>94.077971000000005</v>
          </cell>
          <cell r="AX253">
            <v>182.33215999999999</v>
          </cell>
          <cell r="AY253">
            <v>162.782521</v>
          </cell>
          <cell r="AZ253">
            <v>127.855812</v>
          </cell>
        </row>
        <row r="263">
          <cell r="B263">
            <v>3.793125944164093</v>
          </cell>
          <cell r="C263">
            <v>4.1762741724952068</v>
          </cell>
          <cell r="D263">
            <v>6.3032294446066226</v>
          </cell>
          <cell r="E263">
            <v>8.8054680531031888</v>
          </cell>
          <cell r="F263">
            <v>10.980283127877204</v>
          </cell>
          <cell r="G263">
            <v>14.601481474408885</v>
          </cell>
          <cell r="H263">
            <v>15.779710063215177</v>
          </cell>
          <cell r="I263">
            <v>16.956170880485356</v>
          </cell>
          <cell r="J263">
            <v>14.929550023008895</v>
          </cell>
          <cell r="K263">
            <v>14.776999997391519</v>
          </cell>
          <cell r="L263">
            <v>18.612667807255093</v>
          </cell>
          <cell r="M263">
            <v>17.660821946496011</v>
          </cell>
          <cell r="N263">
            <v>17.103290738023084</v>
          </cell>
          <cell r="O263">
            <v>15.262252467113438</v>
          </cell>
          <cell r="P263">
            <v>17.384210742287582</v>
          </cell>
          <cell r="Q263">
            <v>17.673699180946233</v>
          </cell>
          <cell r="R263">
            <v>17.423090231842895</v>
          </cell>
          <cell r="S263">
            <v>18.808012661199999</v>
          </cell>
          <cell r="T263">
            <v>19.542125248800001</v>
          </cell>
          <cell r="U263">
            <v>19.903665885134135</v>
          </cell>
          <cell r="V263">
            <v>17.515273218800008</v>
          </cell>
          <cell r="W263">
            <v>20.253552152399994</v>
          </cell>
          <cell r="X263">
            <v>16.356162401600002</v>
          </cell>
          <cell r="Y263">
            <v>18.668874599199992</v>
          </cell>
          <cell r="Z263">
            <v>23.446298595999991</v>
          </cell>
          <cell r="AA263">
            <v>0</v>
          </cell>
          <cell r="AB263">
            <v>1668.2118249999999</v>
          </cell>
          <cell r="AC263">
            <v>1802.777</v>
          </cell>
          <cell r="AD263">
            <v>2705.4350460000001</v>
          </cell>
          <cell r="AE263">
            <v>3780.6169999999997</v>
          </cell>
          <cell r="AF263">
            <v>5201.5510000000004</v>
          </cell>
          <cell r="AG263">
            <v>6843.2839999999997</v>
          </cell>
          <cell r="AH263">
            <v>8785.0100319999983</v>
          </cell>
          <cell r="AI263">
            <v>10688.126185999998</v>
          </cell>
          <cell r="AJ263">
            <v>11026.851422000003</v>
          </cell>
          <cell r="AK263">
            <v>12039.395654999997</v>
          </cell>
          <cell r="AL263">
            <v>15835.8505</v>
          </cell>
          <cell r="AM263">
            <v>17120.356625000004</v>
          </cell>
          <cell r="AN263">
            <v>18332.095227000005</v>
          </cell>
          <cell r="AO263">
            <v>19443.837201000006</v>
          </cell>
          <cell r="AP263">
            <v>22095.275757999996</v>
          </cell>
          <cell r="AQ263">
            <v>22855.781779000008</v>
          </cell>
          <cell r="AR263">
            <v>22258.505344999998</v>
          </cell>
          <cell r="AS263">
            <v>22683.168948999995</v>
          </cell>
          <cell r="AT263">
            <v>22930.739537999998</v>
          </cell>
          <cell r="AU263">
            <v>19920.271069999999</v>
          </cell>
          <cell r="AV263">
            <v>19997.038393999999</v>
          </cell>
          <cell r="AW263">
            <v>25626.657450999995</v>
          </cell>
          <cell r="AX263">
            <v>22661.449353</v>
          </cell>
          <cell r="AY263">
            <v>23765.096747999993</v>
          </cell>
          <cell r="AZ263">
            <v>24183.232647000001</v>
          </cell>
          <cell r="BA263">
            <v>0</v>
          </cell>
        </row>
        <row r="264">
          <cell r="B264">
            <v>0.40655584042065918</v>
          </cell>
          <cell r="C264">
            <v>0.44857688286783315</v>
          </cell>
          <cell r="D264">
            <v>0.61946172745755335</v>
          </cell>
          <cell r="E264">
            <v>0.91196232643492214</v>
          </cell>
          <cell r="F264">
            <v>1.4880759838816742</v>
          </cell>
          <cell r="G264">
            <v>2.0975181528589548</v>
          </cell>
          <cell r="H264">
            <v>2.6117456318029411</v>
          </cell>
          <cell r="I264">
            <v>2.7854245315723065</v>
          </cell>
          <cell r="J264">
            <v>2.7766842437354633</v>
          </cell>
          <cell r="K264">
            <v>2.7000783973560818</v>
          </cell>
          <cell r="L264">
            <v>3.2196379757748907</v>
          </cell>
          <cell r="M264">
            <v>2.9494651292849037</v>
          </cell>
          <cell r="N264">
            <v>2.9163930578914092</v>
          </cell>
          <cell r="O264">
            <v>2.3280698714904546</v>
          </cell>
          <cell r="P264">
            <v>2.8578201673708588</v>
          </cell>
          <cell r="Q264">
            <v>3.0212401998346157</v>
          </cell>
          <cell r="R264">
            <v>3.0525826093991624</v>
          </cell>
          <cell r="S264">
            <v>3.2626352220000001</v>
          </cell>
          <cell r="T264">
            <v>3.3153984163999994</v>
          </cell>
          <cell r="U264">
            <v>3.9564212887599171</v>
          </cell>
          <cell r="V264">
            <v>3.938460024799999</v>
          </cell>
          <cell r="W264">
            <v>4.760271949999999</v>
          </cell>
          <cell r="X264">
            <v>3.35710256</v>
          </cell>
          <cell r="Y264">
            <v>4.1867047348000002</v>
          </cell>
          <cell r="Z264">
            <v>5.6728580748000006</v>
          </cell>
          <cell r="AA264">
            <v>0</v>
          </cell>
          <cell r="AB264">
            <v>143.647738</v>
          </cell>
          <cell r="AC264">
            <v>162.36799999999999</v>
          </cell>
          <cell r="AD264">
            <v>254.44751199999999</v>
          </cell>
          <cell r="AE264">
            <v>396.96799999999996</v>
          </cell>
          <cell r="AF264">
            <v>666.53800000000001</v>
          </cell>
          <cell r="AG264">
            <v>989.60599999999999</v>
          </cell>
          <cell r="AH264">
            <v>1404.2416279999998</v>
          </cell>
          <cell r="AI264">
            <v>2092.3507369999998</v>
          </cell>
          <cell r="AJ264">
            <v>2358.7857639999997</v>
          </cell>
          <cell r="AK264">
            <v>2392.8605319999997</v>
          </cell>
          <cell r="AL264">
            <v>2966.656602</v>
          </cell>
          <cell r="AM264">
            <v>3019.9603889999999</v>
          </cell>
          <cell r="AN264">
            <v>3207.6104459999997</v>
          </cell>
          <cell r="AO264">
            <v>3029.0730020000001</v>
          </cell>
          <cell r="AP264">
            <v>3541.7780679999992</v>
          </cell>
          <cell r="AQ264">
            <v>3531.5185489999994</v>
          </cell>
          <cell r="AR264">
            <v>3411.3658749999995</v>
          </cell>
          <cell r="AS264">
            <v>3531.9829559999998</v>
          </cell>
          <cell r="AT264">
            <v>3634.1981380000002</v>
          </cell>
          <cell r="AU264">
            <v>3785.3734400000003</v>
          </cell>
          <cell r="AV264">
            <v>4065.1018270000004</v>
          </cell>
          <cell r="AW264">
            <v>5267.5117099999989</v>
          </cell>
          <cell r="AX264">
            <v>3859.1970199999996</v>
          </cell>
          <cell r="AY264">
            <v>4350.4410869999992</v>
          </cell>
          <cell r="AZ264">
            <v>5158.1007439999994</v>
          </cell>
          <cell r="BA264">
            <v>0</v>
          </cell>
        </row>
        <row r="265">
          <cell r="B265">
            <v>4.4311190919822885E-2</v>
          </cell>
          <cell r="C265">
            <v>5.8079759228456054E-2</v>
          </cell>
          <cell r="D265">
            <v>0.15620430700852805</v>
          </cell>
          <cell r="E265">
            <v>0.26234516672525737</v>
          </cell>
          <cell r="F265">
            <v>0.34947040746798441</v>
          </cell>
          <cell r="G265">
            <v>0.51021534942577673</v>
          </cell>
          <cell r="H265">
            <v>0.67208291040338719</v>
          </cell>
          <cell r="I265">
            <v>0.85233144091131163</v>
          </cell>
          <cell r="J265">
            <v>1.0751828553388725</v>
          </cell>
          <cell r="K265">
            <v>1.1555839744477685</v>
          </cell>
          <cell r="L265">
            <v>1.0744908558142581</v>
          </cell>
          <cell r="M265">
            <v>1.3604140056332255</v>
          </cell>
          <cell r="N265">
            <v>1.3156364834800276</v>
          </cell>
          <cell r="O265">
            <v>1.3390581514904896</v>
          </cell>
          <cell r="P265">
            <v>1.370805094974062</v>
          </cell>
          <cell r="Q265">
            <v>1.5752412712058941</v>
          </cell>
          <cell r="R265">
            <v>1.2733174660537518</v>
          </cell>
          <cell r="S265">
            <v>1.1874284659999998</v>
          </cell>
          <cell r="T265">
            <v>0.98208830440000006</v>
          </cell>
          <cell r="U265">
            <v>1.2179373190513987</v>
          </cell>
          <cell r="V265">
            <v>0.95248647479999993</v>
          </cell>
          <cell r="W265">
            <v>1.1799808328000001</v>
          </cell>
          <cell r="X265">
            <v>0.8836884559999999</v>
          </cell>
          <cell r="Y265">
            <v>1.1509277555999997</v>
          </cell>
          <cell r="Z265">
            <v>1.4269135020000001</v>
          </cell>
          <cell r="AA265">
            <v>0</v>
          </cell>
          <cell r="AB265">
            <v>17.587895</v>
          </cell>
          <cell r="AC265">
            <v>21.951999999999998</v>
          </cell>
          <cell r="AD265">
            <v>63.425919</v>
          </cell>
          <cell r="AE265">
            <v>108.547</v>
          </cell>
          <cell r="AF265">
            <v>163.929</v>
          </cell>
          <cell r="AG265">
            <v>241.09599999999998</v>
          </cell>
          <cell r="AH265">
            <v>375.61600499999997</v>
          </cell>
          <cell r="AI265">
            <v>504.88349599999992</v>
          </cell>
          <cell r="AJ265">
            <v>736.93914399999994</v>
          </cell>
          <cell r="AK265">
            <v>898.50818000000004</v>
          </cell>
          <cell r="AL265">
            <v>931.61331600000005</v>
          </cell>
          <cell r="AM265">
            <v>1295.317884</v>
          </cell>
          <cell r="AN265">
            <v>1394.8712189999999</v>
          </cell>
          <cell r="AO265">
            <v>1633.9236599999999</v>
          </cell>
          <cell r="AP265">
            <v>1714.755253</v>
          </cell>
          <cell r="AQ265">
            <v>1749.1271539999998</v>
          </cell>
          <cell r="AR265">
            <v>1409.7737</v>
          </cell>
          <cell r="AS265">
            <v>1258.207351</v>
          </cell>
          <cell r="AT265">
            <v>1101.7377939999999</v>
          </cell>
          <cell r="AU265">
            <v>1278.3154319999999</v>
          </cell>
          <cell r="AV265">
            <v>1205.8758009999999</v>
          </cell>
          <cell r="AW265">
            <v>1657.1588089999998</v>
          </cell>
          <cell r="AX265">
            <v>1432.8586499999999</v>
          </cell>
          <cell r="AY265">
            <v>1595.5235680000001</v>
          </cell>
          <cell r="AZ265">
            <v>1544.5858990000002</v>
          </cell>
          <cell r="BA265">
            <v>0</v>
          </cell>
        </row>
        <row r="266">
          <cell r="B266">
            <v>6.0327802957821121E-3</v>
          </cell>
          <cell r="C266">
            <v>0</v>
          </cell>
          <cell r="D266">
            <v>1.9643318677458457E-2</v>
          </cell>
          <cell r="E266">
            <v>1.2910736123700953E-2</v>
          </cell>
          <cell r="F266">
            <v>5.2372735242003539E-2</v>
          </cell>
          <cell r="G266">
            <v>0.13438884117154359</v>
          </cell>
          <cell r="H266">
            <v>0.21511430646059931</v>
          </cell>
          <cell r="I266">
            <v>0.31474179156480908</v>
          </cell>
          <cell r="J266">
            <v>0.35779806505877165</v>
          </cell>
          <cell r="K266">
            <v>0.31101680267670351</v>
          </cell>
          <cell r="L266">
            <v>0.39752979092892776</v>
          </cell>
          <cell r="M266">
            <v>0.43981523005386924</v>
          </cell>
          <cell r="N266">
            <v>0.48300642643007607</v>
          </cell>
          <cell r="O266">
            <v>0.46723639323429672</v>
          </cell>
          <cell r="P266">
            <v>0.9439297294294704</v>
          </cell>
          <cell r="Q266">
            <v>0.72529618144520169</v>
          </cell>
          <cell r="R266">
            <v>0.58361545152311567</v>
          </cell>
          <cell r="S266">
            <v>0.66719159080000001</v>
          </cell>
          <cell r="T266">
            <v>0.78866280639999997</v>
          </cell>
          <cell r="U266">
            <v>0.85340383250083651</v>
          </cell>
          <cell r="V266">
            <v>0.54831165199999998</v>
          </cell>
          <cell r="W266">
            <v>0.4886973924000001</v>
          </cell>
          <cell r="X266">
            <v>0.44337084960000001</v>
          </cell>
          <cell r="Y266">
            <v>0.61866156519999993</v>
          </cell>
          <cell r="Z266">
            <v>0.68653933879999995</v>
          </cell>
          <cell r="AA266">
            <v>0</v>
          </cell>
          <cell r="AB266">
            <v>2.585626</v>
          </cell>
          <cell r="AC266">
            <v>0</v>
          </cell>
          <cell r="AD266">
            <v>8.3858529999999991</v>
          </cell>
          <cell r="AE266">
            <v>5.7110000000000012</v>
          </cell>
          <cell r="AF266">
            <v>23.426000000000002</v>
          </cell>
          <cell r="AG266">
            <v>63.363</v>
          </cell>
          <cell r="AH266">
            <v>110.41224399999997</v>
          </cell>
          <cell r="AI266">
            <v>172.78403900000001</v>
          </cell>
          <cell r="AJ266">
            <v>233.84807300000006</v>
          </cell>
          <cell r="AK266">
            <v>242.89511699999997</v>
          </cell>
          <cell r="AL266">
            <v>341.22328100000004</v>
          </cell>
          <cell r="AM266">
            <v>426.12238200000002</v>
          </cell>
          <cell r="AN266">
            <v>512.8664839999999</v>
          </cell>
          <cell r="AO266">
            <v>557.11216100000001</v>
          </cell>
          <cell r="AP266">
            <v>1060.0169779999999</v>
          </cell>
          <cell r="AQ266">
            <v>923.77827000000002</v>
          </cell>
          <cell r="AR266">
            <v>611.79494700000009</v>
          </cell>
          <cell r="AS266">
            <v>638.53671599999996</v>
          </cell>
          <cell r="AT266">
            <v>802.078351</v>
          </cell>
          <cell r="AU266">
            <v>904.61571599999991</v>
          </cell>
          <cell r="AV266">
            <v>815.37288299999989</v>
          </cell>
          <cell r="AW266">
            <v>811.22776599999997</v>
          </cell>
          <cell r="AX266">
            <v>822.46956399999988</v>
          </cell>
          <cell r="AY266">
            <v>1081.0634769999999</v>
          </cell>
          <cell r="AZ266">
            <v>789.67515900000012</v>
          </cell>
          <cell r="BA266">
            <v>0</v>
          </cell>
        </row>
        <row r="267">
          <cell r="B267">
            <v>1.4057730388944245</v>
          </cell>
          <cell r="C267">
            <v>1.5535071841471542</v>
          </cell>
          <cell r="D267">
            <v>2.0732483372286867</v>
          </cell>
          <cell r="E267">
            <v>2.8435765977619796</v>
          </cell>
          <cell r="F267">
            <v>3.1955153389850506</v>
          </cell>
          <cell r="G267">
            <v>3.7943311081682847</v>
          </cell>
          <cell r="H267">
            <v>3.3253958376563713</v>
          </cell>
          <cell r="I267">
            <v>3.2066487701893993</v>
          </cell>
          <cell r="J267">
            <v>2.2579471846586192</v>
          </cell>
          <cell r="K267">
            <v>4.1285218084861803</v>
          </cell>
          <cell r="L267">
            <v>5.6070463166692042</v>
          </cell>
          <cell r="M267">
            <v>4.7535843345588402</v>
          </cell>
          <cell r="N267">
            <v>4.1097492258133386</v>
          </cell>
          <cell r="O267">
            <v>4.0387641790308342</v>
          </cell>
          <cell r="P267">
            <v>4.4980766258011329</v>
          </cell>
          <cell r="Q267">
            <v>3.5494753332741151</v>
          </cell>
          <cell r="R267">
            <v>3.4806720641422921</v>
          </cell>
          <cell r="S267">
            <v>3.3912900979999989</v>
          </cell>
          <cell r="T267">
            <v>3.2729125967999999</v>
          </cell>
          <cell r="U267">
            <v>4.0606642963415522</v>
          </cell>
          <cell r="V267">
            <v>3.7467171167999997</v>
          </cell>
          <cell r="W267">
            <v>4.1067817980000001</v>
          </cell>
          <cell r="X267">
            <v>3.6704490899999995</v>
          </cell>
          <cell r="Y267">
            <v>3.8570216803999999</v>
          </cell>
          <cell r="Z267">
            <v>4.7042158828000007</v>
          </cell>
          <cell r="AA267">
            <v>0</v>
          </cell>
          <cell r="AB267">
            <v>646.28466100000003</v>
          </cell>
          <cell r="AC267">
            <v>675.00200000000007</v>
          </cell>
          <cell r="AD267">
            <v>873.67400799999996</v>
          </cell>
          <cell r="AE267">
            <v>1154.7500000000002</v>
          </cell>
          <cell r="AF267">
            <v>1380.0490000000002</v>
          </cell>
          <cell r="AG267">
            <v>1661.4190000000001</v>
          </cell>
          <cell r="AH267">
            <v>1869.352713</v>
          </cell>
          <cell r="AI267">
            <v>2060.3723440000003</v>
          </cell>
          <cell r="AJ267">
            <v>1664.2981469999997</v>
          </cell>
          <cell r="AK267">
            <v>2816.3336170000002</v>
          </cell>
          <cell r="AL267">
            <v>3897.7221099999997</v>
          </cell>
          <cell r="AM267">
            <v>3988.7307380000007</v>
          </cell>
          <cell r="AN267">
            <v>3861.3159379999997</v>
          </cell>
          <cell r="AO267">
            <v>4514.8445449999999</v>
          </cell>
          <cell r="AP267">
            <v>5311.5674159999999</v>
          </cell>
          <cell r="AQ267">
            <v>5572.8398409999991</v>
          </cell>
          <cell r="AR267">
            <v>5902.7511760000016</v>
          </cell>
          <cell r="AS267">
            <v>5152.531817</v>
          </cell>
          <cell r="AT267">
            <v>4457.3682790000003</v>
          </cell>
          <cell r="AU267">
            <v>4159.7300819999991</v>
          </cell>
          <cell r="AV267">
            <v>4784.0675149999988</v>
          </cell>
          <cell r="AW267">
            <v>5816.9337309999992</v>
          </cell>
          <cell r="AX267">
            <v>6257.5801769999989</v>
          </cell>
          <cell r="AY267">
            <v>6180.8457930000004</v>
          </cell>
          <cell r="AZ267">
            <v>5630.2917049999996</v>
          </cell>
          <cell r="BA267">
            <v>0</v>
          </cell>
        </row>
        <row r="268">
          <cell r="B268">
            <v>1.8524087270907175</v>
          </cell>
          <cell r="C268">
            <v>2.0379676376477565</v>
          </cell>
          <cell r="D268">
            <v>3.2742675090805013</v>
          </cell>
          <cell r="E268">
            <v>4.5262713877157728</v>
          </cell>
          <cell r="F268">
            <v>5.4791648596375291</v>
          </cell>
          <cell r="G268">
            <v>7.3540607362889423</v>
          </cell>
          <cell r="H268">
            <v>8.0861780152540881</v>
          </cell>
          <cell r="I268">
            <v>8.5511971383332455</v>
          </cell>
          <cell r="J268">
            <v>7.1058804097280008</v>
          </cell>
          <cell r="K268">
            <v>5.4540539724515504</v>
          </cell>
          <cell r="L268">
            <v>6.6351771879308075</v>
          </cell>
          <cell r="M268">
            <v>5.8757945619597907</v>
          </cell>
          <cell r="N268">
            <v>6.0859890780654977</v>
          </cell>
          <cell r="O268">
            <v>5.4594094057718516</v>
          </cell>
          <cell r="P268">
            <v>5.9196305728563701</v>
          </cell>
          <cell r="Q268">
            <v>6.8828920618227984</v>
          </cell>
          <cell r="R268">
            <v>7.2609438523933978</v>
          </cell>
          <cell r="S268">
            <v>8.4522694620000003</v>
          </cell>
          <cell r="T268">
            <v>9.2198742103999987</v>
          </cell>
          <cell r="U268">
            <v>7.7888644626875534</v>
          </cell>
          <cell r="V268">
            <v>6.3247829848000015</v>
          </cell>
          <cell r="W268">
            <v>7.3929416624000002</v>
          </cell>
          <cell r="X268">
            <v>6.0577076055999992</v>
          </cell>
          <cell r="Y268">
            <v>6.8490823015999984</v>
          </cell>
          <cell r="Z268">
            <v>8.4301292823999976</v>
          </cell>
          <cell r="AA268">
            <v>0</v>
          </cell>
          <cell r="AB268">
            <v>824.33402699999999</v>
          </cell>
          <cell r="AC268">
            <v>908.60600000000011</v>
          </cell>
          <cell r="AD268">
            <v>1433.6438219999998</v>
          </cell>
          <cell r="AE268">
            <v>2001.501</v>
          </cell>
          <cell r="AF268">
            <v>2749.46</v>
          </cell>
          <cell r="AG268">
            <v>3518.86</v>
          </cell>
          <cell r="AH268">
            <v>4517.8275119999998</v>
          </cell>
          <cell r="AI268">
            <v>5089.0715309999996</v>
          </cell>
          <cell r="AJ268">
            <v>5052.9938439999996</v>
          </cell>
          <cell r="AK268">
            <v>4773.152113000001</v>
          </cell>
          <cell r="AL268">
            <v>6217.2376699999995</v>
          </cell>
          <cell r="AM268">
            <v>6257.7948429999997</v>
          </cell>
          <cell r="AN268">
            <v>7080.6864509999987</v>
          </cell>
          <cell r="AO268">
            <v>7603.2145220000002</v>
          </cell>
          <cell r="AP268">
            <v>8136.0949539999983</v>
          </cell>
          <cell r="AQ268">
            <v>8768.3319370000008</v>
          </cell>
          <cell r="AR268">
            <v>8986.5559780000003</v>
          </cell>
          <cell r="AS268">
            <v>10127.046526999997</v>
          </cell>
          <cell r="AT268">
            <v>10903.674898000001</v>
          </cell>
          <cell r="AU268">
            <v>7844.6822639999991</v>
          </cell>
          <cell r="AV268">
            <v>7066.7416969999995</v>
          </cell>
          <cell r="AW268">
            <v>9277.3457760000001</v>
          </cell>
          <cell r="AX268">
            <v>7704.7676289999999</v>
          </cell>
          <cell r="AY268">
            <v>7965.1846290000003</v>
          </cell>
          <cell r="AZ268">
            <v>8250.6827349999985</v>
          </cell>
          <cell r="BA268">
            <v>0</v>
          </cell>
        </row>
        <row r="269">
          <cell r="B269">
            <v>8.3312659782001711E-3</v>
          </cell>
          <cell r="C269">
            <v>0</v>
          </cell>
          <cell r="D269">
            <v>9.2991829486897132E-3</v>
          </cell>
          <cell r="E269">
            <v>6.08690224048307E-3</v>
          </cell>
          <cell r="F269">
            <v>1.3124670023049154E-2</v>
          </cell>
          <cell r="G269">
            <v>3.7878069588010717E-2</v>
          </cell>
          <cell r="H269">
            <v>7.0988090039564231E-2</v>
          </cell>
          <cell r="I269">
            <v>0.11708539857037495</v>
          </cell>
          <cell r="J269">
            <v>0.13041994821480493</v>
          </cell>
          <cell r="K269">
            <v>0.10190040647084071</v>
          </cell>
          <cell r="L269">
            <v>0.31006575176260648</v>
          </cell>
          <cell r="M269">
            <v>0.8342088260206818</v>
          </cell>
          <cell r="N269">
            <v>0.89974697325885</v>
          </cell>
          <cell r="O269">
            <v>0.48705398423542645</v>
          </cell>
          <cell r="P269">
            <v>0.48396448783293811</v>
          </cell>
          <cell r="Q269">
            <v>0.43449351900372385</v>
          </cell>
          <cell r="R269">
            <v>0.34229514493880875</v>
          </cell>
          <cell r="S269">
            <v>0.29253525560000004</v>
          </cell>
          <cell r="T269">
            <v>0.32652823840000006</v>
          </cell>
          <cell r="U269">
            <v>0.30570615279657043</v>
          </cell>
          <cell r="V269">
            <v>0.23465132600000002</v>
          </cell>
          <cell r="W269">
            <v>0.41844263439999985</v>
          </cell>
          <cell r="X269">
            <v>0.24223958640000001</v>
          </cell>
          <cell r="Y269">
            <v>0.26625355680000001</v>
          </cell>
          <cell r="Z269">
            <v>0.39656738240000006</v>
          </cell>
          <cell r="AA269">
            <v>0</v>
          </cell>
          <cell r="AB269">
            <v>3.4655630000000004</v>
          </cell>
          <cell r="AC269">
            <v>0</v>
          </cell>
          <cell r="AD269">
            <v>3.8437060000000005</v>
          </cell>
          <cell r="AE269">
            <v>2.319</v>
          </cell>
          <cell r="AF269">
            <v>5.391</v>
          </cell>
          <cell r="AG269">
            <v>17.547000000000001</v>
          </cell>
          <cell r="AH269">
            <v>33.727189000000003</v>
          </cell>
          <cell r="AI269">
            <v>64.294795000000008</v>
          </cell>
          <cell r="AJ269">
            <v>85.179462999999998</v>
          </cell>
          <cell r="AK269">
            <v>84.605817000000002</v>
          </cell>
          <cell r="AL269">
            <v>239.91247199999998</v>
          </cell>
          <cell r="AM269">
            <v>665.44924200000003</v>
          </cell>
          <cell r="AN269">
            <v>801.13679300000001</v>
          </cell>
          <cell r="AO269">
            <v>539.13139599999988</v>
          </cell>
          <cell r="AP269">
            <v>586.096273</v>
          </cell>
          <cell r="AQ269">
            <v>629.27328499999999</v>
          </cell>
          <cell r="AR269">
            <v>399.185474</v>
          </cell>
          <cell r="AS269">
            <v>309.45734599999997</v>
          </cell>
          <cell r="AT269">
            <v>329.40857800000003</v>
          </cell>
          <cell r="AU269">
            <v>298.10482399999995</v>
          </cell>
          <cell r="AV269">
            <v>239.92611299999999</v>
          </cell>
          <cell r="AW269">
            <v>485.37130999999982</v>
          </cell>
          <cell r="AX269">
            <v>321.53859099999994</v>
          </cell>
          <cell r="AY269">
            <v>345.66097199999996</v>
          </cell>
          <cell r="AZ269">
            <v>420.57995100000005</v>
          </cell>
          <cell r="BA269">
            <v>0</v>
          </cell>
        </row>
      </sheetData>
      <sheetData sheetId="72" refreshError="1"/>
      <sheetData sheetId="73">
        <row r="6">
          <cell r="B6">
            <v>9.0705300000000011E-4</v>
          </cell>
          <cell r="C6">
            <v>1.8476499999999999E-3</v>
          </cell>
          <cell r="D6">
            <v>2.3924214999999998E-3</v>
          </cell>
          <cell r="E6">
            <v>3.7345244999999997E-3</v>
          </cell>
          <cell r="F6">
            <v>7.304563E-3</v>
          </cell>
          <cell r="G6">
            <v>1.1903346E-2</v>
          </cell>
          <cell r="H6">
            <v>2.1427815499999999E-2</v>
          </cell>
          <cell r="I6">
            <v>3.1209678500000001E-2</v>
          </cell>
          <cell r="J6">
            <v>2.6334339500000001E-2</v>
          </cell>
          <cell r="K6">
            <v>2.6774598500000007E-2</v>
          </cell>
          <cell r="L6">
            <v>4.1283642000000009E-2</v>
          </cell>
          <cell r="M6">
            <v>6.2409560499999989E-2</v>
          </cell>
          <cell r="N6">
            <v>4.4268766500000001E-2</v>
          </cell>
          <cell r="O6">
            <v>5.4458624499999997E-2</v>
          </cell>
          <cell r="P6">
            <v>5.0661086000000001E-2</v>
          </cell>
          <cell r="Q6">
            <v>5.4345536E-2</v>
          </cell>
          <cell r="R6">
            <v>4.737732649999999E-2</v>
          </cell>
          <cell r="S6">
            <v>5.0764465499999988E-2</v>
          </cell>
          <cell r="T6">
            <v>3.6226518999999999E-2</v>
          </cell>
          <cell r="U6">
            <v>3.8677936499999996E-2</v>
          </cell>
          <cell r="V6">
            <v>2.8296064999999999E-2</v>
          </cell>
          <cell r="W6">
            <v>2.2193471999999999E-2</v>
          </cell>
          <cell r="X6">
            <v>9.0706354404000017E-2</v>
          </cell>
          <cell r="Y6">
            <v>0.10651451049999998</v>
          </cell>
          <cell r="Z6">
            <v>0.12325041</v>
          </cell>
          <cell r="AA6">
            <v>0</v>
          </cell>
          <cell r="AB6">
            <v>0.18023999999999998</v>
          </cell>
          <cell r="AC6">
            <v>0.26600000000000001</v>
          </cell>
          <cell r="AD6">
            <v>0.89575399999999994</v>
          </cell>
          <cell r="AE6">
            <v>0.61199999999999999</v>
          </cell>
          <cell r="AF6">
            <v>2.2530000000000001</v>
          </cell>
          <cell r="AG6">
            <v>3.139551</v>
          </cell>
          <cell r="AH6">
            <v>6.3101349999999989</v>
          </cell>
          <cell r="AI6">
            <v>8.740708999999999</v>
          </cell>
          <cell r="AJ6">
            <v>10.351252999999998</v>
          </cell>
          <cell r="AK6">
            <v>10.605461999999999</v>
          </cell>
          <cell r="AL6">
            <v>17.58671</v>
          </cell>
          <cell r="AM6">
            <v>23.527075999999997</v>
          </cell>
          <cell r="AN6">
            <v>22.745715999999998</v>
          </cell>
          <cell r="AO6">
            <v>29.797717999999996</v>
          </cell>
          <cell r="AP6">
            <v>30.480521999999993</v>
          </cell>
          <cell r="AQ6">
            <v>36.426011000000003</v>
          </cell>
          <cell r="AR6">
            <v>32.464775000000003</v>
          </cell>
          <cell r="AS6">
            <v>36.673572999999998</v>
          </cell>
          <cell r="AT6">
            <v>29.138812999999999</v>
          </cell>
          <cell r="AU6">
            <v>33.103557000000002</v>
          </cell>
          <cell r="AV6">
            <v>28.104132999999997</v>
          </cell>
          <cell r="AW6">
            <v>23.341760999999998</v>
          </cell>
          <cell r="AX6">
            <v>46.552786999999995</v>
          </cell>
          <cell r="AY6">
            <v>55.591392999999989</v>
          </cell>
          <cell r="AZ6">
            <v>52.932156999999997</v>
          </cell>
          <cell r="BA6">
            <v>0</v>
          </cell>
        </row>
        <row r="9">
          <cell r="B9">
            <v>2.9007999999999997E-5</v>
          </cell>
          <cell r="C9">
            <v>0</v>
          </cell>
          <cell r="D9">
            <v>6.1177199999999979E-4</v>
          </cell>
          <cell r="E9">
            <v>0</v>
          </cell>
          <cell r="F9">
            <v>3.5149274999999995E-3</v>
          </cell>
          <cell r="G9">
            <v>6.3844479999999983E-3</v>
          </cell>
          <cell r="H9">
            <v>9.1842590000000002E-3</v>
          </cell>
          <cell r="I9">
            <v>3.0352976499999997E-2</v>
          </cell>
          <cell r="J9">
            <v>2.4739200499999999E-2</v>
          </cell>
          <cell r="K9">
            <v>3.1695516999999999E-2</v>
          </cell>
          <cell r="L9">
            <v>4.8381742499999998E-2</v>
          </cell>
          <cell r="M9">
            <v>7.5395942999999993E-2</v>
          </cell>
          <cell r="N9">
            <v>5.1656471999999981E-2</v>
          </cell>
          <cell r="O9">
            <v>6.1471584999999988E-2</v>
          </cell>
          <cell r="P9">
            <v>7.5575573499999993E-2</v>
          </cell>
          <cell r="Q9">
            <v>3.5830486999999987E-2</v>
          </cell>
          <cell r="R9">
            <v>2.8218854999999994E-2</v>
          </cell>
          <cell r="S9">
            <v>6.164600549999999E-2</v>
          </cell>
          <cell r="T9">
            <v>6.4422891499999996E-2</v>
          </cell>
          <cell r="U9">
            <v>4.4926404199999999E-2</v>
          </cell>
          <cell r="V9">
            <v>3.9024317999999995E-2</v>
          </cell>
          <cell r="W9">
            <v>3.3847213000000001E-2</v>
          </cell>
          <cell r="X9">
            <v>7.9091229052000001E-2</v>
          </cell>
          <cell r="Y9">
            <v>9.3371277000000016E-2</v>
          </cell>
          <cell r="Z9">
            <v>8.0707105499999987E-2</v>
          </cell>
          <cell r="AA9">
            <v>0</v>
          </cell>
          <cell r="AB9">
            <v>1.6015999999999999E-2</v>
          </cell>
          <cell r="AC9">
            <v>0</v>
          </cell>
          <cell r="AD9">
            <v>0.25847799999999999</v>
          </cell>
          <cell r="AE9">
            <v>0</v>
          </cell>
          <cell r="AF9">
            <v>1.085</v>
          </cell>
          <cell r="AG9">
            <v>1.8864409999999998</v>
          </cell>
          <cell r="AH9">
            <v>3.1749329999999993</v>
          </cell>
          <cell r="AI9">
            <v>8.5557870000000005</v>
          </cell>
          <cell r="AJ9">
            <v>9.4323449999999998</v>
          </cell>
          <cell r="AK9">
            <v>15.511706999999998</v>
          </cell>
          <cell r="AL9">
            <v>25.031054000000001</v>
          </cell>
          <cell r="AM9">
            <v>57.14702599999999</v>
          </cell>
          <cell r="AN9">
            <v>28.950224000000002</v>
          </cell>
          <cell r="AO9">
            <v>33.178519999999999</v>
          </cell>
          <cell r="AP9">
            <v>49.649912</v>
          </cell>
          <cell r="AQ9">
            <v>32.949458</v>
          </cell>
          <cell r="AR9">
            <v>14.890602000000001</v>
          </cell>
          <cell r="AS9">
            <v>33.997384999999994</v>
          </cell>
          <cell r="AT9">
            <v>38.907927999999991</v>
          </cell>
          <cell r="AU9">
            <v>27.809083000000001</v>
          </cell>
          <cell r="AV9">
            <v>23.774003</v>
          </cell>
          <cell r="AW9">
            <v>25.285761999999998</v>
          </cell>
          <cell r="AX9">
            <v>56.908251999999997</v>
          </cell>
          <cell r="AY9">
            <v>64.373381999999992</v>
          </cell>
          <cell r="AZ9">
            <v>39.711510999999987</v>
          </cell>
          <cell r="BA9">
            <v>0</v>
          </cell>
        </row>
        <row r="12">
          <cell r="B12">
            <v>4.7224030000000009E-3</v>
          </cell>
          <cell r="C12">
            <v>2.4357864999999999E-3</v>
          </cell>
          <cell r="D12">
            <v>3.5578549999999996E-4</v>
          </cell>
          <cell r="E12">
            <v>7.8025499999999999E-4</v>
          </cell>
          <cell r="F12">
            <v>4.8341299999999999E-3</v>
          </cell>
          <cell r="G12">
            <v>9.0208989999999972E-3</v>
          </cell>
          <cell r="H12">
            <v>1.2782973E-2</v>
          </cell>
          <cell r="I12">
            <v>3.8544960999999989E-2</v>
          </cell>
          <cell r="J12">
            <v>3.9696898499999994E-2</v>
          </cell>
          <cell r="K12">
            <v>7.801947649999999E-2</v>
          </cell>
          <cell r="L12">
            <v>6.3865007499999987E-2</v>
          </cell>
          <cell r="M12">
            <v>6.2468132999999974E-2</v>
          </cell>
          <cell r="N12">
            <v>4.4630239499999995E-2</v>
          </cell>
          <cell r="O12">
            <v>7.5168894499999986E-2</v>
          </cell>
          <cell r="P12">
            <v>7.9881952499999964E-2</v>
          </cell>
          <cell r="Q12">
            <v>0.10992708649999999</v>
          </cell>
          <cell r="R12">
            <v>0.11915121049999998</v>
          </cell>
          <cell r="S12">
            <v>6.2085120999999986E-2</v>
          </cell>
          <cell r="T12">
            <v>3.8277231999999994E-2</v>
          </cell>
          <cell r="U12">
            <v>4.6086806499999994E-2</v>
          </cell>
          <cell r="V12">
            <v>5.2271162999999989E-2</v>
          </cell>
          <cell r="W12">
            <v>3.7074569000000002E-2</v>
          </cell>
          <cell r="X12">
            <v>0.16496799529700001</v>
          </cell>
          <cell r="Y12">
            <v>0.20033149750000001</v>
          </cell>
          <cell r="Z12">
            <v>0.14413722749999996</v>
          </cell>
          <cell r="AA12">
            <v>0</v>
          </cell>
          <cell r="AB12">
            <v>1.8365429999999998</v>
          </cell>
          <cell r="AC12">
            <v>0.83899999999999997</v>
          </cell>
          <cell r="AD12">
            <v>0.15606999999999999</v>
          </cell>
          <cell r="AE12">
            <v>0.191</v>
          </cell>
          <cell r="AF12">
            <v>1.6850000000000001</v>
          </cell>
          <cell r="AG12">
            <v>2.8406039999999999</v>
          </cell>
          <cell r="AH12">
            <v>4.1319280000000003</v>
          </cell>
          <cell r="AI12">
            <v>11.408412</v>
          </cell>
          <cell r="AJ12">
            <v>14.182445</v>
          </cell>
          <cell r="AK12">
            <v>21.793229</v>
          </cell>
          <cell r="AL12">
            <v>34.672389000000003</v>
          </cell>
          <cell r="AM12">
            <v>45.832958999999995</v>
          </cell>
          <cell r="AN12">
            <v>29.429379000000001</v>
          </cell>
          <cell r="AO12">
            <v>39.608204000000001</v>
          </cell>
          <cell r="AP12">
            <v>34.545192</v>
          </cell>
          <cell r="AQ12">
            <v>45.583965999999997</v>
          </cell>
          <cell r="AR12">
            <v>39.302154999999999</v>
          </cell>
          <cell r="AS12">
            <v>28.419667</v>
          </cell>
          <cell r="AT12">
            <v>24.749437</v>
          </cell>
          <cell r="AU12">
            <v>29.101942000000001</v>
          </cell>
          <cell r="AV12">
            <v>30.336236</v>
          </cell>
          <cell r="AW12">
            <v>27.681357999999999</v>
          </cell>
          <cell r="AX12">
            <v>71.317064999999999</v>
          </cell>
          <cell r="AY12">
            <v>77.852949999999993</v>
          </cell>
          <cell r="AZ12">
            <v>63.279107999999994</v>
          </cell>
          <cell r="BA12">
            <v>0</v>
          </cell>
        </row>
        <row r="15">
          <cell r="B15">
            <v>0.12240071900000003</v>
          </cell>
          <cell r="C15">
            <v>0.16178274699999998</v>
          </cell>
          <cell r="D15">
            <v>0.23890785099999995</v>
          </cell>
          <cell r="E15">
            <v>0.28449318099999998</v>
          </cell>
          <cell r="F15">
            <v>0.33006811249999995</v>
          </cell>
          <cell r="G15">
            <v>0.49601608349999976</v>
          </cell>
          <cell r="H15">
            <v>0.75341453250000057</v>
          </cell>
          <cell r="I15">
            <v>0.96945788450000059</v>
          </cell>
          <cell r="J15">
            <v>0.91641833500000047</v>
          </cell>
          <cell r="K15">
            <v>0.84727917350000048</v>
          </cell>
          <cell r="L15">
            <v>0.93264726084000027</v>
          </cell>
          <cell r="M15">
            <v>1.0444540411199998</v>
          </cell>
          <cell r="N15">
            <v>1.3167108765000008</v>
          </cell>
          <cell r="O15">
            <v>1.2734631343</v>
          </cell>
          <cell r="P15">
            <v>1.4802796505000004</v>
          </cell>
          <cell r="Q15">
            <v>1.4518024785999997</v>
          </cell>
          <cell r="R15">
            <v>1.32156938382</v>
          </cell>
          <cell r="S15">
            <v>1.3017612264999996</v>
          </cell>
          <cell r="T15">
            <v>1.3288230269999999</v>
          </cell>
          <cell r="U15">
            <v>1.3594998126999998</v>
          </cell>
          <cell r="V15">
            <v>1.5979418713100011</v>
          </cell>
          <cell r="W15">
            <v>1.4452358925</v>
          </cell>
          <cell r="X15">
            <v>1.6660387279480002</v>
          </cell>
          <cell r="Y15">
            <v>1.8547247490000003</v>
          </cell>
          <cell r="Z15">
            <v>2.0717611042899997</v>
          </cell>
          <cell r="AA15">
            <v>0</v>
          </cell>
          <cell r="AB15">
            <v>34.340036999999995</v>
          </cell>
          <cell r="AC15">
            <v>42.417999999999992</v>
          </cell>
          <cell r="AD15">
            <v>57.863392999999995</v>
          </cell>
          <cell r="AE15">
            <v>71.315000000000026</v>
          </cell>
          <cell r="AF15">
            <v>89.525999999999996</v>
          </cell>
          <cell r="AG15">
            <v>142.74571799999998</v>
          </cell>
          <cell r="AH15">
            <v>217.73488499999996</v>
          </cell>
          <cell r="AI15">
            <v>285.27533299999999</v>
          </cell>
          <cell r="AJ15">
            <v>317.688219</v>
          </cell>
          <cell r="AK15">
            <v>293.72965399999998</v>
          </cell>
          <cell r="AL15">
            <v>362.32765198484003</v>
          </cell>
          <cell r="AM15">
            <v>490.40299628512003</v>
          </cell>
          <cell r="AN15">
            <v>613.65596387999994</v>
          </cell>
          <cell r="AO15">
            <v>651.44173236480003</v>
          </cell>
          <cell r="AP15">
            <v>745.50020199999994</v>
          </cell>
          <cell r="AQ15">
            <v>825.193218</v>
          </cell>
          <cell r="AR15">
            <v>704.11563100000001</v>
          </cell>
          <cell r="AS15">
            <v>722.95645499999989</v>
          </cell>
          <cell r="AT15">
            <v>806.11437299999989</v>
          </cell>
          <cell r="AU15">
            <v>930.95782699999984</v>
          </cell>
          <cell r="AV15">
            <v>1155.685428</v>
          </cell>
          <cell r="AW15">
            <v>1181.6076780000001</v>
          </cell>
          <cell r="AX15">
            <v>1460.681069</v>
          </cell>
          <cell r="AY15">
            <v>1477.168443</v>
          </cell>
          <cell r="AZ15">
            <v>1264.1834670000001</v>
          </cell>
          <cell r="BA15">
            <v>0</v>
          </cell>
        </row>
        <row r="19">
          <cell r="B19">
            <v>9.2994999999999992E-4</v>
          </cell>
          <cell r="C19">
            <v>0</v>
          </cell>
          <cell r="D19">
            <v>1.568224E-3</v>
          </cell>
          <cell r="E19">
            <v>0</v>
          </cell>
          <cell r="F19">
            <v>1.792E-3</v>
          </cell>
          <cell r="G19">
            <v>3.639958E-3</v>
          </cell>
          <cell r="H19">
            <v>2.4924427499999995E-2</v>
          </cell>
          <cell r="I19">
            <v>3.5881128499999998E-2</v>
          </cell>
          <cell r="J19">
            <v>1.2830153E-2</v>
          </cell>
          <cell r="K19">
            <v>1.8160698500000003E-2</v>
          </cell>
          <cell r="L19">
            <v>3.0940518000000004E-2</v>
          </cell>
          <cell r="M19">
            <v>2.2283880500000002E-2</v>
          </cell>
          <cell r="N19">
            <v>4.4074818199999977E-2</v>
          </cell>
          <cell r="O19">
            <v>3.5090786499999999E-2</v>
          </cell>
          <cell r="P19">
            <v>3.3816433E-2</v>
          </cell>
          <cell r="Q19">
            <v>3.5268522380000007E-2</v>
          </cell>
          <cell r="R19">
            <v>2.6679157119999995E-2</v>
          </cell>
          <cell r="S19">
            <v>3.0081540999999996E-2</v>
          </cell>
          <cell r="T19">
            <v>3.2920902000000002E-2</v>
          </cell>
          <cell r="U19">
            <v>3.2635728999999995E-2</v>
          </cell>
          <cell r="V19">
            <v>2.3710781499999993E-2</v>
          </cell>
          <cell r="W19">
            <v>1.8398247E-2</v>
          </cell>
          <cell r="X19">
            <v>3.1503350143999992E-2</v>
          </cell>
          <cell r="Y19">
            <v>3.5900556999999986E-2</v>
          </cell>
          <cell r="Z19">
            <v>4.3197435049999997E-2</v>
          </cell>
          <cell r="AA19">
            <v>0</v>
          </cell>
          <cell r="AB19">
            <v>0.29102299999999998</v>
          </cell>
          <cell r="AC19">
            <v>0</v>
          </cell>
          <cell r="AD19">
            <v>0.43329999999999996</v>
          </cell>
          <cell r="AE19">
            <v>0</v>
          </cell>
          <cell r="AF19">
            <v>0.48699999999999999</v>
          </cell>
          <cell r="AG19">
            <v>0.98087999999999997</v>
          </cell>
          <cell r="AH19">
            <v>4.7934329999999994</v>
          </cell>
          <cell r="AI19">
            <v>6.9604369999999989</v>
          </cell>
          <cell r="AJ19">
            <v>3.6319659999999994</v>
          </cell>
          <cell r="AK19">
            <v>4.7023739999999989</v>
          </cell>
          <cell r="AL19">
            <v>8.7536860000000001</v>
          </cell>
          <cell r="AM19">
            <v>7.3621780000000001</v>
          </cell>
          <cell r="AN19">
            <v>18.340118515199997</v>
          </cell>
          <cell r="AO19">
            <v>17.251445999999998</v>
          </cell>
          <cell r="AP19">
            <v>27.027654000000002</v>
          </cell>
          <cell r="AQ19">
            <v>18.002243</v>
          </cell>
          <cell r="AR19">
            <v>13.669435999999999</v>
          </cell>
          <cell r="AS19">
            <v>12.221975999999998</v>
          </cell>
          <cell r="AT19">
            <v>14.524068</v>
          </cell>
          <cell r="AU19">
            <v>16.725254</v>
          </cell>
          <cell r="AV19">
            <v>14.327645</v>
          </cell>
          <cell r="AW19">
            <v>16.205556999999999</v>
          </cell>
          <cell r="AX19">
            <v>24.288298999999999</v>
          </cell>
          <cell r="AY19">
            <v>20.601466000000002</v>
          </cell>
          <cell r="AZ19">
            <v>21.253095999999999</v>
          </cell>
          <cell r="BA19">
            <v>0</v>
          </cell>
        </row>
        <row r="20">
          <cell r="B20">
            <v>2.0415626000000003E-2</v>
          </cell>
          <cell r="C20">
            <v>8.5939104999999995E-3</v>
          </cell>
          <cell r="D20">
            <v>3.1522578000000002E-2</v>
          </cell>
          <cell r="E20">
            <v>3.5198589999999995E-2</v>
          </cell>
          <cell r="F20">
            <v>2.2195183499999997E-2</v>
          </cell>
          <cell r="G20">
            <v>1.5504096999999998E-2</v>
          </cell>
          <cell r="H20">
            <v>4.701886000000001E-2</v>
          </cell>
          <cell r="I20">
            <v>5.8800717499999995E-2</v>
          </cell>
          <cell r="J20">
            <v>6.2498911999999997E-2</v>
          </cell>
          <cell r="K20">
            <v>8.5794675499999973E-2</v>
          </cell>
          <cell r="L20">
            <v>0.14126567899999995</v>
          </cell>
          <cell r="M20">
            <v>0.17304863099999998</v>
          </cell>
          <cell r="N20">
            <v>0.16387042699999999</v>
          </cell>
          <cell r="O20">
            <v>0.30364275349999992</v>
          </cell>
          <cell r="P20">
            <v>0.35991113050000001</v>
          </cell>
          <cell r="Q20">
            <v>0.49261884438999987</v>
          </cell>
          <cell r="R20">
            <v>0.68495262349999975</v>
          </cell>
          <cell r="S20">
            <v>0.7150482829999999</v>
          </cell>
          <cell r="T20">
            <v>0.68614623850000012</v>
          </cell>
          <cell r="U20">
            <v>0.70247884000000005</v>
          </cell>
          <cell r="V20">
            <v>0.7017202334999999</v>
          </cell>
          <cell r="W20">
            <v>0.79788965099999998</v>
          </cell>
          <cell r="X20">
            <v>1.0518928440975002</v>
          </cell>
          <cell r="Y20">
            <v>1.0315716990000003</v>
          </cell>
          <cell r="Z20">
            <v>1.1350933690000002</v>
          </cell>
          <cell r="AA20">
            <v>0</v>
          </cell>
          <cell r="AB20">
            <v>3.5865499999999999</v>
          </cell>
          <cell r="AC20">
            <v>1.6679999999999999</v>
          </cell>
          <cell r="AD20">
            <v>6.1087409999999993</v>
          </cell>
          <cell r="AE20">
            <v>6.7290000000000001</v>
          </cell>
          <cell r="AF20">
            <v>5.5439999999999996</v>
          </cell>
          <cell r="AG20">
            <v>5.406485</v>
          </cell>
          <cell r="AH20">
            <v>12.433185</v>
          </cell>
          <cell r="AI20">
            <v>16.560535999999995</v>
          </cell>
          <cell r="AJ20">
            <v>20.568517</v>
          </cell>
          <cell r="AK20">
            <v>27.483077000000002</v>
          </cell>
          <cell r="AL20">
            <v>46.253195999999996</v>
          </cell>
          <cell r="AM20">
            <v>58.168509</v>
          </cell>
          <cell r="AN20">
            <v>58.330006999999995</v>
          </cell>
          <cell r="AO20">
            <v>112.543814</v>
          </cell>
          <cell r="AP20">
            <v>154.46906700000002</v>
          </cell>
          <cell r="AQ20">
            <v>187.26485799999998</v>
          </cell>
          <cell r="AR20">
            <v>225.09794100000002</v>
          </cell>
          <cell r="AS20">
            <v>214.5333</v>
          </cell>
          <cell r="AT20">
            <v>216.6207</v>
          </cell>
          <cell r="AU20">
            <v>226.58488</v>
          </cell>
          <cell r="AV20">
            <v>233.53717999999998</v>
          </cell>
          <cell r="AW20">
            <v>343.87230799999998</v>
          </cell>
          <cell r="AX20">
            <v>432.10051999999996</v>
          </cell>
          <cell r="AY20">
            <v>361.90107399999994</v>
          </cell>
          <cell r="AZ20">
            <v>330.98528399999992</v>
          </cell>
          <cell r="BA20">
            <v>0</v>
          </cell>
        </row>
        <row r="23">
          <cell r="B23">
            <v>7.6917049999999983E-3</v>
          </cell>
          <cell r="C23">
            <v>1.5562617000000001E-2</v>
          </cell>
          <cell r="D23">
            <v>1.11209693E-2</v>
          </cell>
          <cell r="E23">
            <v>2.0703777499999996E-2</v>
          </cell>
          <cell r="F23">
            <v>1.9751294499999999E-2</v>
          </cell>
          <cell r="G23">
            <v>3.1959316499999994E-2</v>
          </cell>
          <cell r="H23">
            <v>6.2394275999999992E-2</v>
          </cell>
          <cell r="I23">
            <v>0.37010011150000005</v>
          </cell>
          <cell r="J23">
            <v>0.16103310650000002</v>
          </cell>
          <cell r="K23">
            <v>0.10048618299999997</v>
          </cell>
          <cell r="L23">
            <v>0.10294141899999996</v>
          </cell>
          <cell r="M23">
            <v>9.2409747499999972E-2</v>
          </cell>
          <cell r="N23">
            <v>0.11026803899999996</v>
          </cell>
          <cell r="O23">
            <v>0.18119179918000003</v>
          </cell>
          <cell r="P23">
            <v>0.12146801799999993</v>
          </cell>
          <cell r="Q23">
            <v>0.10352749049999997</v>
          </cell>
          <cell r="R23">
            <v>8.939643999999998E-2</v>
          </cell>
          <cell r="S23">
            <v>9.4531639999999931E-2</v>
          </cell>
          <cell r="T23">
            <v>8.7793877500000006E-2</v>
          </cell>
          <cell r="U23">
            <v>9.6407930500000003E-2</v>
          </cell>
          <cell r="V23">
            <v>0.10898158949999999</v>
          </cell>
          <cell r="W23">
            <v>0.10496717</v>
          </cell>
          <cell r="X23">
            <v>0.13984042994949999</v>
          </cell>
          <cell r="Y23">
            <v>0.11771432899999998</v>
          </cell>
          <cell r="Z23">
            <v>0.142998919</v>
          </cell>
          <cell r="AA23">
            <v>0</v>
          </cell>
          <cell r="AB23">
            <v>6.0492149999999993</v>
          </cell>
          <cell r="AC23">
            <v>7.3729999999999984</v>
          </cell>
          <cell r="AD23">
            <v>6.6173169999999999</v>
          </cell>
          <cell r="AE23">
            <v>9.8820000000000014</v>
          </cell>
          <cell r="AF23">
            <v>9.2810000000000006</v>
          </cell>
          <cell r="AG23">
            <v>13.656822</v>
          </cell>
          <cell r="AH23">
            <v>25.599877000000006</v>
          </cell>
          <cell r="AI23">
            <v>68.431439999999995</v>
          </cell>
          <cell r="AJ23">
            <v>50.724798999999997</v>
          </cell>
          <cell r="AK23">
            <v>49.193593999999997</v>
          </cell>
          <cell r="AL23">
            <v>65.282087000000004</v>
          </cell>
          <cell r="AM23">
            <v>87.803539999999998</v>
          </cell>
          <cell r="AN23">
            <v>96.872033999999999</v>
          </cell>
          <cell r="AO23">
            <v>111.209002</v>
          </cell>
          <cell r="AP23">
            <v>107.896203</v>
          </cell>
          <cell r="AQ23">
            <v>114.04563200000001</v>
          </cell>
          <cell r="AR23">
            <v>98.936488000000011</v>
          </cell>
          <cell r="AS23">
            <v>92.672391999999988</v>
          </cell>
          <cell r="AT23">
            <v>96.930871999999979</v>
          </cell>
          <cell r="AU23">
            <v>120.558448</v>
          </cell>
          <cell r="AV23">
            <v>151.63626799999997</v>
          </cell>
          <cell r="AW23">
            <v>168.286216</v>
          </cell>
          <cell r="AX23">
            <v>175.609871</v>
          </cell>
          <cell r="AY23">
            <v>151.35715199999996</v>
          </cell>
          <cell r="AZ23">
            <v>140.75766999999999</v>
          </cell>
          <cell r="BA23">
            <v>0</v>
          </cell>
        </row>
        <row r="31">
          <cell r="B31">
            <v>3.6961084999999993E-3</v>
          </cell>
          <cell r="C31">
            <v>1.942339E-3</v>
          </cell>
          <cell r="D31">
            <v>0</v>
          </cell>
          <cell r="E31">
            <v>2.5578000000000003E-3</v>
          </cell>
          <cell r="F31">
            <v>4.5877790000000002E-3</v>
          </cell>
          <cell r="G31">
            <v>1.6039383500000001E-2</v>
          </cell>
          <cell r="H31">
            <v>6.772684100000001E-2</v>
          </cell>
          <cell r="I31">
            <v>0.12317275249999998</v>
          </cell>
          <cell r="J31">
            <v>0.17621355850000001</v>
          </cell>
          <cell r="K31">
            <v>0.1902704635000001</v>
          </cell>
          <cell r="L31">
            <v>0.36429126800000022</v>
          </cell>
          <cell r="M31">
            <v>0.47102326250000004</v>
          </cell>
          <cell r="N31">
            <v>0.58222644150000025</v>
          </cell>
          <cell r="O31">
            <v>0.56691728300000022</v>
          </cell>
          <cell r="P31">
            <v>0.74846259399999993</v>
          </cell>
          <cell r="Q31">
            <v>0.4258608935</v>
          </cell>
          <cell r="R31">
            <v>0.39159696705000013</v>
          </cell>
          <cell r="S31">
            <v>0.39401510050000027</v>
          </cell>
          <cell r="T31">
            <v>0.38670979199999994</v>
          </cell>
          <cell r="U31">
            <v>0.52706507489999987</v>
          </cell>
          <cell r="V31">
            <v>0.34834210250000014</v>
          </cell>
          <cell r="W31">
            <v>0.36011903899999997</v>
          </cell>
          <cell r="X31">
            <v>0.64399117890800006</v>
          </cell>
          <cell r="Y31">
            <v>0.74129112149999998</v>
          </cell>
          <cell r="Z31">
            <v>0.90552658993999957</v>
          </cell>
          <cell r="AA31">
            <v>0</v>
          </cell>
          <cell r="AB31">
            <v>1.2707029999999999</v>
          </cell>
          <cell r="AC31">
            <v>0.81599999999999995</v>
          </cell>
          <cell r="AD31">
            <v>0</v>
          </cell>
          <cell r="AE31">
            <v>0.88400000000000001</v>
          </cell>
          <cell r="AF31">
            <v>2.0939999999999999</v>
          </cell>
          <cell r="AG31">
            <v>4.973573</v>
          </cell>
          <cell r="AH31">
            <v>18.463991</v>
          </cell>
          <cell r="AI31">
            <v>35.938156999999997</v>
          </cell>
          <cell r="AJ31">
            <v>52.348112</v>
          </cell>
          <cell r="AK31">
            <v>52.319714999999995</v>
          </cell>
          <cell r="AL31">
            <v>117.309498</v>
          </cell>
          <cell r="AM31">
            <v>168.06845000000001</v>
          </cell>
          <cell r="AN31">
            <v>239.80135299999998</v>
          </cell>
          <cell r="AO31">
            <v>226.36344599999998</v>
          </cell>
          <cell r="AP31">
            <v>264.66028399999999</v>
          </cell>
          <cell r="AQ31">
            <v>188.29987499999999</v>
          </cell>
          <cell r="AR31">
            <v>148.55248500000002</v>
          </cell>
          <cell r="AS31">
            <v>179.67558699999998</v>
          </cell>
          <cell r="AT31">
            <v>182.14831899999999</v>
          </cell>
          <cell r="AU31">
            <v>226.33685299999999</v>
          </cell>
          <cell r="AV31">
            <v>174.282252</v>
          </cell>
          <cell r="AW31">
            <v>200.506361</v>
          </cell>
          <cell r="AX31">
            <v>287.14053699999999</v>
          </cell>
          <cell r="AY31">
            <v>348.01781499999998</v>
          </cell>
          <cell r="AZ31">
            <v>395.95094199999994</v>
          </cell>
          <cell r="BA31">
            <v>0</v>
          </cell>
        </row>
        <row r="37">
          <cell r="B37">
            <v>1.0337554499999999E-2</v>
          </cell>
          <cell r="C37">
            <v>5.7061865000000008E-3</v>
          </cell>
          <cell r="D37">
            <v>7.1018920000000003E-3</v>
          </cell>
          <cell r="E37">
            <v>8.9440329999999988E-3</v>
          </cell>
          <cell r="F37">
            <v>1.0081172500000001E-2</v>
          </cell>
          <cell r="G37">
            <v>1.2347704500000001E-2</v>
          </cell>
          <cell r="H37">
            <v>1.3913574499999999E-2</v>
          </cell>
          <cell r="I37">
            <v>2.2264809000000003E-2</v>
          </cell>
          <cell r="J37">
            <v>2.0070532999999998E-2</v>
          </cell>
          <cell r="K37">
            <v>1.2628612499999997E-2</v>
          </cell>
          <cell r="L37">
            <v>1.562503249999999E-2</v>
          </cell>
          <cell r="M37">
            <v>2.4062559499999994E-2</v>
          </cell>
          <cell r="N37">
            <v>2.4407886999999982E-2</v>
          </cell>
          <cell r="O37">
            <v>3.9145907499999973E-2</v>
          </cell>
          <cell r="P37">
            <v>5.9299278499999955E-2</v>
          </cell>
          <cell r="Q37">
            <v>7.9528487499999911E-2</v>
          </cell>
          <cell r="R37">
            <v>9.4351133099999929E-2</v>
          </cell>
          <cell r="S37">
            <v>0.13299907249999979</v>
          </cell>
          <cell r="T37">
            <v>0.13375080249999999</v>
          </cell>
          <cell r="U37">
            <v>0.21595494269999999</v>
          </cell>
          <cell r="V37">
            <v>0.25355589209999996</v>
          </cell>
          <cell r="W37">
            <v>0.30488786649999999</v>
          </cell>
          <cell r="X37">
            <v>0.34223943083650005</v>
          </cell>
          <cell r="Y37">
            <v>0.44457442499999977</v>
          </cell>
          <cell r="Z37">
            <v>0.75255059638999999</v>
          </cell>
          <cell r="AA37">
            <v>0</v>
          </cell>
          <cell r="AB37">
            <v>2.1188699999999998</v>
          </cell>
          <cell r="AC37">
            <v>1.5589999999999999</v>
          </cell>
          <cell r="AD37">
            <v>2.1983199999999998</v>
          </cell>
          <cell r="AE37">
            <v>1.849</v>
          </cell>
          <cell r="AF37">
            <v>3.2010000000000001</v>
          </cell>
          <cell r="AG37">
            <v>4.3136729999999996</v>
          </cell>
          <cell r="AH37">
            <v>5.2599389999999993</v>
          </cell>
          <cell r="AI37">
            <v>8.2926549999999981</v>
          </cell>
          <cell r="AJ37">
            <v>9.0228729999999988</v>
          </cell>
          <cell r="AK37">
            <v>5.2136000000000005</v>
          </cell>
          <cell r="AL37">
            <v>9.3160330000000009</v>
          </cell>
          <cell r="AM37">
            <v>18.567328999999997</v>
          </cell>
          <cell r="AN37">
            <v>19.916571999999999</v>
          </cell>
          <cell r="AO37">
            <v>27.488030999999996</v>
          </cell>
          <cell r="AP37">
            <v>35.996904000000001</v>
          </cell>
          <cell r="AQ37">
            <v>62.100120999999994</v>
          </cell>
          <cell r="AR37">
            <v>76.425324000000003</v>
          </cell>
          <cell r="AS37">
            <v>80.453312999999994</v>
          </cell>
          <cell r="AT37">
            <v>95.367835999999997</v>
          </cell>
          <cell r="AU37">
            <v>159.06913900000001</v>
          </cell>
          <cell r="AV37">
            <v>262.77620900000005</v>
          </cell>
          <cell r="AW37">
            <v>367.78167400000001</v>
          </cell>
          <cell r="AX37">
            <v>435.30957699999999</v>
          </cell>
          <cell r="AY37">
            <v>280.44208600000002</v>
          </cell>
          <cell r="AZ37">
            <v>334.48172199999999</v>
          </cell>
          <cell r="BA37">
            <v>0</v>
          </cell>
        </row>
        <row r="38">
          <cell r="B38">
            <v>2.6209049999999999E-4</v>
          </cell>
          <cell r="C38">
            <v>0</v>
          </cell>
          <cell r="D38">
            <v>1.6896249999999997E-4</v>
          </cell>
          <cell r="E38">
            <v>0</v>
          </cell>
          <cell r="F38">
            <v>1.4104999999999999E-3</v>
          </cell>
          <cell r="G38">
            <v>3.7430750000000002E-3</v>
          </cell>
          <cell r="H38">
            <v>7.668023999999999E-3</v>
          </cell>
          <cell r="I38">
            <v>1.9716861500000002E-2</v>
          </cell>
          <cell r="J38">
            <v>2.5151157499999997E-2</v>
          </cell>
          <cell r="K38">
            <v>2.1004441499999995E-2</v>
          </cell>
          <cell r="L38">
            <v>1.9596241E-2</v>
          </cell>
          <cell r="M38">
            <v>3.3067867000000001E-2</v>
          </cell>
          <cell r="N38">
            <v>3.2799990999999994E-2</v>
          </cell>
          <cell r="O38">
            <v>3.62977965E-2</v>
          </cell>
          <cell r="P38">
            <v>4.9206892000000002E-2</v>
          </cell>
          <cell r="Q38">
            <v>4.6428074E-2</v>
          </cell>
          <cell r="R38">
            <v>4.0505450999999998E-2</v>
          </cell>
          <cell r="S38">
            <v>4.4966666499999988E-2</v>
          </cell>
          <cell r="T38">
            <v>4.7375177500000004E-2</v>
          </cell>
          <cell r="U38">
            <v>5.0366940499999999E-2</v>
          </cell>
          <cell r="V38">
            <v>5.4013757999999995E-2</v>
          </cell>
          <cell r="W38">
            <v>5.0376079500000004E-2</v>
          </cell>
          <cell r="X38">
            <v>7.4357416402500001E-2</v>
          </cell>
          <cell r="Y38">
            <v>9.2949386499999995E-2</v>
          </cell>
          <cell r="Z38">
            <v>0.107247433</v>
          </cell>
          <cell r="AA38">
            <v>0</v>
          </cell>
          <cell r="AB38">
            <v>8.1106999999999999E-2</v>
          </cell>
          <cell r="AC38">
            <v>0</v>
          </cell>
          <cell r="AD38">
            <v>6.5242999999999995E-2</v>
          </cell>
          <cell r="AE38">
            <v>0</v>
          </cell>
          <cell r="AF38">
            <v>0.53700000000000003</v>
          </cell>
          <cell r="AG38">
            <v>1.013665</v>
          </cell>
          <cell r="AH38">
            <v>2.3085149999999994</v>
          </cell>
          <cell r="AI38">
            <v>5.6327399999999992</v>
          </cell>
          <cell r="AJ38">
            <v>8.4232759999999995</v>
          </cell>
          <cell r="AK38">
            <v>7.2772379999999997</v>
          </cell>
          <cell r="AL38">
            <v>8.5780239999999992</v>
          </cell>
          <cell r="AM38">
            <v>12.965278000000001</v>
          </cell>
          <cell r="AN38">
            <v>13.973252999999998</v>
          </cell>
          <cell r="AO38">
            <v>14.891551000000002</v>
          </cell>
          <cell r="AP38">
            <v>21.548285999999997</v>
          </cell>
          <cell r="AQ38">
            <v>25.758433999999998</v>
          </cell>
          <cell r="AR38">
            <v>18.278896</v>
          </cell>
          <cell r="AS38">
            <v>20.165369999999999</v>
          </cell>
          <cell r="AT38">
            <v>24.946596</v>
          </cell>
          <cell r="AU38">
            <v>27.981285999999997</v>
          </cell>
          <cell r="AV38">
            <v>29.013679999999997</v>
          </cell>
          <cell r="AW38">
            <v>31.604994000000001</v>
          </cell>
          <cell r="AX38">
            <v>46.064779000000001</v>
          </cell>
          <cell r="AY38">
            <v>56.725645999999998</v>
          </cell>
          <cell r="AZ38">
            <v>53.409381999999994</v>
          </cell>
          <cell r="BA38">
            <v>0</v>
          </cell>
        </row>
        <row r="39">
          <cell r="B39">
            <v>3.0825287499999993E-2</v>
          </cell>
          <cell r="C39">
            <v>3.0547177499999998E-2</v>
          </cell>
          <cell r="D39">
            <v>4.6871856500000017E-2</v>
          </cell>
          <cell r="E39">
            <v>6.8134086999999996E-2</v>
          </cell>
          <cell r="F39">
            <v>8.5265057499999991E-2</v>
          </cell>
          <cell r="G39">
            <v>0.153019981</v>
          </cell>
          <cell r="H39">
            <v>0.32736452643999997</v>
          </cell>
          <cell r="I39">
            <v>0.31709866299999989</v>
          </cell>
          <cell r="J39">
            <v>0.29044273649999997</v>
          </cell>
          <cell r="K39">
            <v>0.25345223400000005</v>
          </cell>
          <cell r="L39">
            <v>0.29522630983999987</v>
          </cell>
          <cell r="M39">
            <v>0.32789568350000003</v>
          </cell>
          <cell r="N39">
            <v>0.87112373650000197</v>
          </cell>
          <cell r="O39">
            <v>0.47706440400000044</v>
          </cell>
          <cell r="P39">
            <v>0.51290398450000008</v>
          </cell>
          <cell r="Q39">
            <v>0.52369193100000033</v>
          </cell>
          <cell r="R39">
            <v>0.52306463150000038</v>
          </cell>
          <cell r="S39">
            <v>0.54310280450000037</v>
          </cell>
          <cell r="T39">
            <v>0.51439330900000002</v>
          </cell>
          <cell r="U39">
            <v>0.57692808181999977</v>
          </cell>
          <cell r="V39">
            <v>0.51049823376999992</v>
          </cell>
          <cell r="W39">
            <v>0.49774485600000001</v>
          </cell>
          <cell r="X39">
            <v>0.77405515716699991</v>
          </cell>
          <cell r="Y39">
            <v>0.7310900149999997</v>
          </cell>
          <cell r="Z39">
            <v>0.97061431627999994</v>
          </cell>
          <cell r="AA39">
            <v>0</v>
          </cell>
          <cell r="AB39">
            <v>11.060620999999999</v>
          </cell>
          <cell r="AC39">
            <v>11.648999999999999</v>
          </cell>
          <cell r="AD39">
            <v>17.797093</v>
          </cell>
          <cell r="AE39">
            <v>24.721</v>
          </cell>
          <cell r="AF39">
            <v>28.623999999999999</v>
          </cell>
          <cell r="AG39">
            <v>53.393584999999995</v>
          </cell>
          <cell r="AH39">
            <v>99.629024999999999</v>
          </cell>
          <cell r="AI39">
            <v>107.759264</v>
          </cell>
          <cell r="AJ39">
            <v>111.78912599999998</v>
          </cell>
          <cell r="AK39">
            <v>97.679370000000006</v>
          </cell>
          <cell r="AL39">
            <v>138.39112399999999</v>
          </cell>
          <cell r="AM39">
            <v>195.49922700000002</v>
          </cell>
          <cell r="AN39">
            <v>538.95087999999998</v>
          </cell>
          <cell r="AO39">
            <v>280.21712699999995</v>
          </cell>
          <cell r="AP39">
            <v>271.91447599999998</v>
          </cell>
          <cell r="AQ39">
            <v>316.51119199999999</v>
          </cell>
          <cell r="AR39">
            <v>286.97234500000002</v>
          </cell>
          <cell r="AS39">
            <v>298.18267899999995</v>
          </cell>
          <cell r="AT39">
            <v>364.67294299999998</v>
          </cell>
          <cell r="AU39">
            <v>496.20457499999998</v>
          </cell>
          <cell r="AV39">
            <v>447.81289200000003</v>
          </cell>
          <cell r="AW39">
            <v>455.12545899999998</v>
          </cell>
          <cell r="AX39">
            <v>563.61037099999999</v>
          </cell>
          <cell r="AY39">
            <v>543.15892099999996</v>
          </cell>
          <cell r="AZ39">
            <v>573.31779099999994</v>
          </cell>
          <cell r="BA39">
            <v>0</v>
          </cell>
        </row>
        <row r="46">
          <cell r="B46">
            <v>6.1815565000000018E-3</v>
          </cell>
          <cell r="C46">
            <v>4.4990889999999995E-3</v>
          </cell>
          <cell r="D46">
            <v>4.5143139999999993E-3</v>
          </cell>
          <cell r="E46">
            <v>4.6450320000000003E-3</v>
          </cell>
          <cell r="F46">
            <v>7.5885354999999993E-3</v>
          </cell>
          <cell r="G46">
            <v>9.082825499999999E-3</v>
          </cell>
          <cell r="H46">
            <v>2.5231160499999995E-2</v>
          </cell>
          <cell r="I46">
            <v>0.13353133499999997</v>
          </cell>
          <cell r="J46">
            <v>6.2681009999999981E-2</v>
          </cell>
          <cell r="K46">
            <v>5.181121399999998E-2</v>
          </cell>
          <cell r="L46">
            <v>9.0664199499999959E-2</v>
          </cell>
          <cell r="M46">
            <v>0.10871851199999998</v>
          </cell>
          <cell r="N46">
            <v>0.10859534700000002</v>
          </cell>
          <cell r="O46">
            <v>0.12875248549999996</v>
          </cell>
          <cell r="P46">
            <v>0.1694157815</v>
          </cell>
          <cell r="Q46">
            <v>0.15184296049999987</v>
          </cell>
          <cell r="R46">
            <v>0.18684886150000002</v>
          </cell>
          <cell r="S46">
            <v>0.19532189249999996</v>
          </cell>
          <cell r="T46">
            <v>0.20476831900000003</v>
          </cell>
          <cell r="U46">
            <v>0.22194360679999997</v>
          </cell>
          <cell r="V46">
            <v>0.16070135189999996</v>
          </cell>
          <cell r="W46">
            <v>0.18548550699999999</v>
          </cell>
          <cell r="X46">
            <v>0.29261857915949996</v>
          </cell>
          <cell r="Y46">
            <v>0.35181614949999995</v>
          </cell>
          <cell r="Z46">
            <v>0.42506145973000004</v>
          </cell>
          <cell r="AA46">
            <v>0</v>
          </cell>
          <cell r="AB46">
            <v>2.6929379999999998</v>
          </cell>
          <cell r="AC46">
            <v>1.31</v>
          </cell>
          <cell r="AD46">
            <v>1.7640849999999999</v>
          </cell>
          <cell r="AE46">
            <v>1.5830000000000002</v>
          </cell>
          <cell r="AF46">
            <v>2.9009999999999998</v>
          </cell>
          <cell r="AG46">
            <v>3.7867169999999999</v>
          </cell>
          <cell r="AH46">
            <v>7.1599999999999993</v>
          </cell>
          <cell r="AI46">
            <v>25.887191000000001</v>
          </cell>
          <cell r="AJ46">
            <v>19.269120999999998</v>
          </cell>
          <cell r="AK46">
            <v>24.042379</v>
          </cell>
          <cell r="AL46">
            <v>41.236236999999996</v>
          </cell>
          <cell r="AM46">
            <v>72.854126999999991</v>
          </cell>
          <cell r="AN46">
            <v>71.064873000000006</v>
          </cell>
          <cell r="AO46">
            <v>73.940345999999991</v>
          </cell>
          <cell r="AP46">
            <v>90.830897999999991</v>
          </cell>
          <cell r="AQ46">
            <v>98.510367999999985</v>
          </cell>
          <cell r="AR46">
            <v>121.30712499999998</v>
          </cell>
          <cell r="AS46">
            <v>131.67123100000001</v>
          </cell>
          <cell r="AT46">
            <v>129.32444599999997</v>
          </cell>
          <cell r="AU46">
            <v>137.60947999999999</v>
          </cell>
          <cell r="AV46">
            <v>116.97032899999998</v>
          </cell>
          <cell r="AW46">
            <v>164.324016</v>
          </cell>
          <cell r="AX46">
            <v>214.02465299999997</v>
          </cell>
          <cell r="AY46">
            <v>211.22302400000001</v>
          </cell>
          <cell r="AZ46">
            <v>219.16208400000002</v>
          </cell>
          <cell r="BA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row>
        <row r="50">
          <cell r="B50">
            <v>2.24966E-4</v>
          </cell>
          <cell r="C50">
            <v>2.406005E-4</v>
          </cell>
          <cell r="D50">
            <v>1.1576949999999998E-3</v>
          </cell>
          <cell r="E50">
            <v>1.710002E-3</v>
          </cell>
          <cell r="F50">
            <v>2.0894999999999998E-3</v>
          </cell>
          <cell r="G50">
            <v>9.5372448499999995E-3</v>
          </cell>
          <cell r="H50">
            <v>2.4970844499999999E-2</v>
          </cell>
          <cell r="I50">
            <v>4.7048427999999996E-2</v>
          </cell>
          <cell r="J50">
            <v>5.2708172999999997E-2</v>
          </cell>
          <cell r="K50">
            <v>5.9714567499999996E-2</v>
          </cell>
          <cell r="L50">
            <v>5.1529355499999985E-2</v>
          </cell>
          <cell r="M50">
            <v>8.7872294999999975E-2</v>
          </cell>
          <cell r="N50">
            <v>7.8833089999999981E-2</v>
          </cell>
          <cell r="O50">
            <v>0.10982164900000001</v>
          </cell>
          <cell r="P50">
            <v>0.15145457249999997</v>
          </cell>
          <cell r="Q50">
            <v>0.11687909099999996</v>
          </cell>
          <cell r="R50">
            <v>0.11631420149999994</v>
          </cell>
          <cell r="S50">
            <v>9.685873399999996E-2</v>
          </cell>
          <cell r="T50">
            <v>0.10245386200000001</v>
          </cell>
          <cell r="U50">
            <v>0.12216008952000001</v>
          </cell>
          <cell r="V50">
            <v>0.1216453455</v>
          </cell>
          <cell r="W50">
            <v>0.18057675300000001</v>
          </cell>
          <cell r="X50">
            <v>0.42430077162899998</v>
          </cell>
          <cell r="Y50">
            <v>0.22041294799999997</v>
          </cell>
          <cell r="Z50">
            <v>0.32774092949999989</v>
          </cell>
          <cell r="AA50">
            <v>0</v>
          </cell>
          <cell r="AB50">
            <v>9.0727999999999989E-2</v>
          </cell>
          <cell r="AC50">
            <v>9.1999999999999998E-2</v>
          </cell>
          <cell r="AD50">
            <v>0.43363499999999999</v>
          </cell>
          <cell r="AE50">
            <v>0.45200000000000001</v>
          </cell>
          <cell r="AF50">
            <v>0.70199999999999996</v>
          </cell>
          <cell r="AG50">
            <v>3.0663079999999998</v>
          </cell>
          <cell r="AH50">
            <v>6.6361729999999994</v>
          </cell>
          <cell r="AI50">
            <v>13.113655999999999</v>
          </cell>
          <cell r="AJ50">
            <v>16.169853999999997</v>
          </cell>
          <cell r="AK50">
            <v>17.943041000000001</v>
          </cell>
          <cell r="AL50">
            <v>19.671471</v>
          </cell>
          <cell r="AM50">
            <v>37.050022999999996</v>
          </cell>
          <cell r="AN50">
            <v>37.915872999999998</v>
          </cell>
          <cell r="AO50">
            <v>47.966260999999996</v>
          </cell>
          <cell r="AP50">
            <v>65.389991999999992</v>
          </cell>
          <cell r="AQ50">
            <v>51.271815999999994</v>
          </cell>
          <cell r="AR50">
            <v>50.529980999999992</v>
          </cell>
          <cell r="AS50">
            <v>50.904326999999995</v>
          </cell>
          <cell r="AT50">
            <v>59.594817999999989</v>
          </cell>
          <cell r="AU50">
            <v>72.727981999999997</v>
          </cell>
          <cell r="AV50">
            <v>64.963608999999991</v>
          </cell>
          <cell r="AW50">
            <v>86.861784</v>
          </cell>
          <cell r="AX50">
            <v>183.35180599999998</v>
          </cell>
          <cell r="AY50">
            <v>108.09974999999999</v>
          </cell>
          <cell r="AZ50">
            <v>134.12100900000002</v>
          </cell>
          <cell r="BA50">
            <v>0</v>
          </cell>
        </row>
        <row r="52">
          <cell r="B52">
            <v>5.3257749999999996E-4</v>
          </cell>
          <cell r="C52">
            <v>1.0966550000000001E-4</v>
          </cell>
          <cell r="D52">
            <v>5.0800049999999994E-4</v>
          </cell>
          <cell r="E52">
            <v>3.5296485E-3</v>
          </cell>
          <cell r="F52">
            <v>6.0073474999999994E-3</v>
          </cell>
          <cell r="G52">
            <v>7.2694545000000005E-3</v>
          </cell>
          <cell r="H52">
            <v>8.5624769999999989E-3</v>
          </cell>
          <cell r="I52">
            <v>1.6655737E-2</v>
          </cell>
          <cell r="J52">
            <v>2.2426564999999996E-2</v>
          </cell>
          <cell r="K52">
            <v>1.4368325999999999E-2</v>
          </cell>
          <cell r="L52">
            <v>7.0599689999999993E-3</v>
          </cell>
          <cell r="M52">
            <v>6.0775715000000001E-3</v>
          </cell>
          <cell r="N52">
            <v>4.2794220000000006E-3</v>
          </cell>
          <cell r="O52">
            <v>5.4122880000000003E-3</v>
          </cell>
          <cell r="P52">
            <v>7.4592104999999988E-3</v>
          </cell>
          <cell r="Q52">
            <v>1.3284036500000001E-2</v>
          </cell>
          <cell r="R52">
            <v>1.2440116499999999E-2</v>
          </cell>
          <cell r="S52">
            <v>9.3519019999999987E-3</v>
          </cell>
          <cell r="T52">
            <v>6.244917E-3</v>
          </cell>
          <cell r="U52">
            <v>9.0367269999999996E-3</v>
          </cell>
          <cell r="V52">
            <v>1.4188699499999999E-2</v>
          </cell>
          <cell r="W52">
            <v>1.1746091E-2</v>
          </cell>
          <cell r="X52">
            <v>1.5110135442499999E-2</v>
          </cell>
          <cell r="Y52">
            <v>1.96653205E-2</v>
          </cell>
          <cell r="Z52">
            <v>1.8300113999999999E-2</v>
          </cell>
          <cell r="AA52">
            <v>0</v>
          </cell>
          <cell r="AB52">
            <v>0.15263099999999999</v>
          </cell>
          <cell r="AC52">
            <v>7.3000000000000009E-2</v>
          </cell>
          <cell r="AD52">
            <v>0.116146</v>
          </cell>
          <cell r="AE52">
            <v>0.84</v>
          </cell>
          <cell r="AF52">
            <v>1.5720000000000001</v>
          </cell>
          <cell r="AG52">
            <v>1.783393</v>
          </cell>
          <cell r="AH52">
            <v>2.3137509999999994</v>
          </cell>
          <cell r="AI52">
            <v>5.0805749999999996</v>
          </cell>
          <cell r="AJ52">
            <v>7.847871999999998</v>
          </cell>
          <cell r="AK52">
            <v>4.5514349999999997</v>
          </cell>
          <cell r="AL52">
            <v>2.4956989999999997</v>
          </cell>
          <cell r="AM52">
            <v>2.5757769999999995</v>
          </cell>
          <cell r="AN52">
            <v>2.0937220000000001</v>
          </cell>
          <cell r="AO52">
            <v>2.6109470000000004</v>
          </cell>
          <cell r="AP52">
            <v>7.1032969999999995</v>
          </cell>
          <cell r="AQ52">
            <v>12.140115999999999</v>
          </cell>
          <cell r="AR52">
            <v>11.948170000000001</v>
          </cell>
          <cell r="AS52">
            <v>7.7705959999999994</v>
          </cell>
          <cell r="AT52">
            <v>4.4579969999999998</v>
          </cell>
          <cell r="AU52">
            <v>5.9611929999999989</v>
          </cell>
          <cell r="AV52">
            <v>15.330397</v>
          </cell>
          <cell r="AW52">
            <v>15.381962</v>
          </cell>
          <cell r="AX52">
            <v>20.441513</v>
          </cell>
          <cell r="AY52">
            <v>25.988826</v>
          </cell>
          <cell r="AZ52">
            <v>14.917473999999999</v>
          </cell>
          <cell r="BA52">
            <v>0</v>
          </cell>
        </row>
        <row r="56">
          <cell r="B56">
            <v>1.3280749999999999E-4</v>
          </cell>
          <cell r="C56">
            <v>0</v>
          </cell>
          <cell r="D56">
            <v>3.4693049999999997E-4</v>
          </cell>
          <cell r="E56">
            <v>1.1934999999999999E-3</v>
          </cell>
          <cell r="F56">
            <v>0</v>
          </cell>
          <cell r="G56">
            <v>3.5455594999999999E-3</v>
          </cell>
          <cell r="H56">
            <v>4.7994555E-3</v>
          </cell>
          <cell r="I56">
            <v>1.7925246499999999E-2</v>
          </cell>
          <cell r="J56">
            <v>1.48303645E-2</v>
          </cell>
          <cell r="K56">
            <v>1.1594639E-2</v>
          </cell>
          <cell r="L56">
            <v>1.9191028500000002E-2</v>
          </cell>
          <cell r="M56">
            <v>2.0824110999999999E-2</v>
          </cell>
          <cell r="N56">
            <v>2.0734069999999993E-2</v>
          </cell>
          <cell r="O56">
            <v>3.2297488999999999E-2</v>
          </cell>
          <cell r="P56">
            <v>2.6522874000000002E-2</v>
          </cell>
          <cell r="Q56">
            <v>3.0130436000000003E-2</v>
          </cell>
          <cell r="R56">
            <v>2.8824617499999997E-2</v>
          </cell>
          <cell r="S56">
            <v>2.3717151500000002E-2</v>
          </cell>
          <cell r="T56">
            <v>1.5522391499999998E-2</v>
          </cell>
          <cell r="U56">
            <v>1.7253198500000001E-2</v>
          </cell>
          <cell r="V56">
            <v>2.4964404499999999E-2</v>
          </cell>
          <cell r="W56">
            <v>2.1921320000000001E-2</v>
          </cell>
          <cell r="X56">
            <v>5.2352244906500006E-2</v>
          </cell>
          <cell r="Y56">
            <v>6.8424593999999991E-2</v>
          </cell>
          <cell r="Z56">
            <v>7.1638900759999999E-2</v>
          </cell>
          <cell r="AA56">
            <v>0</v>
          </cell>
          <cell r="AB56">
            <v>2.7009999999999999E-2</v>
          </cell>
          <cell r="AC56">
            <v>0</v>
          </cell>
          <cell r="AD56">
            <v>0.103307</v>
          </cell>
          <cell r="AE56">
            <v>0.161</v>
          </cell>
          <cell r="AF56">
            <v>0</v>
          </cell>
          <cell r="AG56">
            <v>1.0200419999999999</v>
          </cell>
          <cell r="AH56">
            <v>1.4752989999999999</v>
          </cell>
          <cell r="AI56">
            <v>5.1757139999999993</v>
          </cell>
          <cell r="AJ56">
            <v>5.8639239999999999</v>
          </cell>
          <cell r="AK56">
            <v>4.0873359999999996</v>
          </cell>
          <cell r="AL56">
            <v>7.3327370000000007</v>
          </cell>
          <cell r="AM56">
            <v>8.5996670000000002</v>
          </cell>
          <cell r="AN56">
            <v>9.2424299999999988</v>
          </cell>
          <cell r="AO56">
            <v>13.12707</v>
          </cell>
          <cell r="AP56">
            <v>12.348594</v>
          </cell>
          <cell r="AQ56">
            <v>15.156696999999999</v>
          </cell>
          <cell r="AR56">
            <v>13.824475999999997</v>
          </cell>
          <cell r="AS56">
            <v>11.037797999999999</v>
          </cell>
          <cell r="AT56">
            <v>9.935276</v>
          </cell>
          <cell r="AU56">
            <v>9.5265989999999992</v>
          </cell>
          <cell r="AV56">
            <v>15.745456999999998</v>
          </cell>
          <cell r="AW56">
            <v>19.556400999999997</v>
          </cell>
          <cell r="AX56">
            <v>32.170476000000001</v>
          </cell>
          <cell r="AY56">
            <v>39.418973999999999</v>
          </cell>
          <cell r="AZ56">
            <v>34.669841999999996</v>
          </cell>
          <cell r="BA56">
            <v>0</v>
          </cell>
        </row>
        <row r="64">
          <cell r="B64">
            <v>3.1773752499999995E-2</v>
          </cell>
          <cell r="C64">
            <v>4.2326934999999996E-2</v>
          </cell>
          <cell r="D64">
            <v>4.210117649999999E-2</v>
          </cell>
          <cell r="E64">
            <v>2.4847003999999999E-2</v>
          </cell>
          <cell r="F64">
            <v>3.6944841499999999E-2</v>
          </cell>
          <cell r="G64">
            <v>2.3685452000000003E-2</v>
          </cell>
          <cell r="H64">
            <v>2.9580733000000001E-2</v>
          </cell>
          <cell r="I64">
            <v>4.2540466499999999E-2</v>
          </cell>
          <cell r="J64">
            <v>4.4706924499999988E-2</v>
          </cell>
          <cell r="K64">
            <v>3.6199855999999996E-2</v>
          </cell>
          <cell r="L64">
            <v>2.5529455E-2</v>
          </cell>
          <cell r="M64">
            <v>2.288867E-2</v>
          </cell>
          <cell r="N64">
            <v>1.0486413E-2</v>
          </cell>
          <cell r="O64">
            <v>1.2951029000000001E-2</v>
          </cell>
          <cell r="P64">
            <v>2.1482450500000003E-2</v>
          </cell>
          <cell r="Q64">
            <v>3.8222487099999994E-2</v>
          </cell>
          <cell r="R64">
            <v>3.7725740499999993E-2</v>
          </cell>
          <cell r="S64">
            <v>1.9601438500000002E-2</v>
          </cell>
          <cell r="T64">
            <v>1.2045935999999998E-2</v>
          </cell>
          <cell r="U64">
            <v>2.6378870000000007E-3</v>
          </cell>
          <cell r="V64">
            <v>2.6535880000000001E-3</v>
          </cell>
          <cell r="W64">
            <v>2.7564704999999998E-3</v>
          </cell>
          <cell r="X64">
            <v>1.1881886999999999E-2</v>
          </cell>
          <cell r="Y64">
            <v>2.0433136499999997E-2</v>
          </cell>
          <cell r="Z64">
            <v>2.3867125000000003E-2</v>
          </cell>
          <cell r="AA64">
            <v>0</v>
          </cell>
          <cell r="AB64">
            <v>6.5973819999999996</v>
          </cell>
          <cell r="AC64">
            <v>9.5470000000000006</v>
          </cell>
          <cell r="AD64">
            <v>8.7797759999999982</v>
          </cell>
          <cell r="AE64">
            <v>5.484</v>
          </cell>
          <cell r="AF64">
            <v>10.614000000000001</v>
          </cell>
          <cell r="AG64">
            <v>6.9130469999999997</v>
          </cell>
          <cell r="AH64">
            <v>10.480931999999999</v>
          </cell>
          <cell r="AI64">
            <v>13.987451999999999</v>
          </cell>
          <cell r="AJ64">
            <v>18.747753999999997</v>
          </cell>
          <cell r="AK64">
            <v>17.139520999999998</v>
          </cell>
          <cell r="AL64">
            <v>12.139137999999997</v>
          </cell>
          <cell r="AM64">
            <v>10.037564</v>
          </cell>
          <cell r="AN64">
            <v>6.5297679999999989</v>
          </cell>
          <cell r="AO64">
            <v>7.2458039999999988</v>
          </cell>
          <cell r="AP64">
            <v>6.8627039999999999</v>
          </cell>
          <cell r="AQ64">
            <v>12.448547999999997</v>
          </cell>
          <cell r="AR64">
            <v>10.950962000000001</v>
          </cell>
          <cell r="AS64">
            <v>6.6597649999999993</v>
          </cell>
          <cell r="AT64">
            <v>5.1511889999999987</v>
          </cell>
          <cell r="AU64">
            <v>1.8545589999999998</v>
          </cell>
          <cell r="AV64">
            <v>2.0361999999999996</v>
          </cell>
          <cell r="AW64">
            <v>2.6638069999999998</v>
          </cell>
          <cell r="AX64">
            <v>5.0342889999999993</v>
          </cell>
          <cell r="AY64">
            <v>9.3355770000000007</v>
          </cell>
          <cell r="AZ64">
            <v>7.844142999999999</v>
          </cell>
          <cell r="BA64">
            <v>0</v>
          </cell>
        </row>
        <row r="69">
          <cell r="B69">
            <v>4.8605165000000011E-3</v>
          </cell>
          <cell r="C69">
            <v>8.2288009999999991E-3</v>
          </cell>
          <cell r="D69">
            <v>5.9445819999999995E-3</v>
          </cell>
          <cell r="E69">
            <v>5.1904615000000001E-3</v>
          </cell>
          <cell r="F69">
            <v>9.7846630000000007E-3</v>
          </cell>
          <cell r="G69">
            <v>1.6450241500000004E-2</v>
          </cell>
          <cell r="H69">
            <v>2.3128094500000002E-2</v>
          </cell>
          <cell r="I69">
            <v>3.4687341500000003E-2</v>
          </cell>
          <cell r="J69">
            <v>3.5762165249999998E-2</v>
          </cell>
          <cell r="K69">
            <v>2.9704076499999996E-2</v>
          </cell>
          <cell r="L69">
            <v>3.5769037499999996E-2</v>
          </cell>
          <cell r="M69">
            <v>4.4232103999999987E-2</v>
          </cell>
          <cell r="N69">
            <v>7.271352557000009E-2</v>
          </cell>
          <cell r="O69">
            <v>3.7492265999999996E-2</v>
          </cell>
          <cell r="P69">
            <v>4.5716446999999986E-2</v>
          </cell>
          <cell r="Q69">
            <v>4.3262663499999986E-2</v>
          </cell>
          <cell r="R69">
            <v>4.0152930999999996E-2</v>
          </cell>
          <cell r="S69">
            <v>4.584963949999999E-2</v>
          </cell>
          <cell r="T69">
            <v>5.1650000499999994E-2</v>
          </cell>
          <cell r="U69">
            <v>4.9851961319999999E-2</v>
          </cell>
          <cell r="V69">
            <v>5.2032827000000004E-2</v>
          </cell>
          <cell r="W69">
            <v>4.5083864000000001E-2</v>
          </cell>
          <cell r="X69">
            <v>5.8634490445999998E-2</v>
          </cell>
          <cell r="Y69">
            <v>5.6255650499999976E-2</v>
          </cell>
          <cell r="Z69">
            <v>6.0793862499999983E-2</v>
          </cell>
          <cell r="AA69">
            <v>0</v>
          </cell>
          <cell r="AB69">
            <v>1.8868269999999998</v>
          </cell>
          <cell r="AC69">
            <v>2.6870000000000003</v>
          </cell>
          <cell r="AD69">
            <v>2.3434740000000001</v>
          </cell>
          <cell r="AE69">
            <v>1.9</v>
          </cell>
          <cell r="AF69">
            <v>4.282</v>
          </cell>
          <cell r="AG69">
            <v>7.2684669999999993</v>
          </cell>
          <cell r="AH69">
            <v>10.539069999999999</v>
          </cell>
          <cell r="AI69">
            <v>15.822088999999998</v>
          </cell>
          <cell r="AJ69">
            <v>19.242276999999998</v>
          </cell>
          <cell r="AK69">
            <v>17.791440999999999</v>
          </cell>
          <cell r="AL69">
            <v>24.189101999999998</v>
          </cell>
          <cell r="AM69">
            <v>29.546218000000003</v>
          </cell>
          <cell r="AN69">
            <v>60.966583</v>
          </cell>
          <cell r="AO69">
            <v>33.767569000000002</v>
          </cell>
          <cell r="AP69">
            <v>40.096506000000005</v>
          </cell>
          <cell r="AQ69">
            <v>37.554423999999997</v>
          </cell>
          <cell r="AR69">
            <v>33.175193999999998</v>
          </cell>
          <cell r="AS69">
            <v>39.502789999999997</v>
          </cell>
          <cell r="AT69">
            <v>48.591233999999986</v>
          </cell>
          <cell r="AU69">
            <v>49.082537000000002</v>
          </cell>
          <cell r="AV69">
            <v>50.791487999999994</v>
          </cell>
          <cell r="AW69">
            <v>53.596419999999995</v>
          </cell>
          <cell r="AX69">
            <v>61.555075000000002</v>
          </cell>
          <cell r="AY69">
            <v>55.675587999999998</v>
          </cell>
          <cell r="AZ69">
            <v>58.291898999999994</v>
          </cell>
          <cell r="BA69">
            <v>0</v>
          </cell>
        </row>
        <row r="70">
          <cell r="B70">
            <v>1.1750895E-3</v>
          </cell>
          <cell r="C70">
            <v>3.7317524999999998E-3</v>
          </cell>
          <cell r="D70">
            <v>3.5570849999999993E-3</v>
          </cell>
          <cell r="E70">
            <v>2.0900669999999997E-3</v>
          </cell>
          <cell r="F70">
            <v>1.0255129499999998E-2</v>
          </cell>
          <cell r="G70">
            <v>8.247295E-3</v>
          </cell>
          <cell r="H70">
            <v>2.1941888499999999E-2</v>
          </cell>
          <cell r="I70">
            <v>1.4747151999999999E-2</v>
          </cell>
          <cell r="J70">
            <v>1.3382246499999998E-2</v>
          </cell>
          <cell r="K70">
            <v>1.0980704499999999E-2</v>
          </cell>
          <cell r="L70">
            <v>1.0874647999999999E-2</v>
          </cell>
          <cell r="M70">
            <v>1.5283863000000002E-2</v>
          </cell>
          <cell r="N70">
            <v>2.1170657900000001E-2</v>
          </cell>
          <cell r="O70">
            <v>1.9866493499999999E-2</v>
          </cell>
          <cell r="P70">
            <v>2.0332975E-2</v>
          </cell>
          <cell r="Q70">
            <v>2.4101846999999996E-2</v>
          </cell>
          <cell r="R70">
            <v>4.0597302999999994E-2</v>
          </cell>
          <cell r="S70">
            <v>3.6401904000000006E-2</v>
          </cell>
          <cell r="T70">
            <v>2.9470658E-2</v>
          </cell>
          <cell r="U70">
            <v>4.7535506499999991E-2</v>
          </cell>
          <cell r="V70">
            <v>3.2254446000000006E-2</v>
          </cell>
          <cell r="W70">
            <v>3.1998169999999999E-2</v>
          </cell>
          <cell r="X70">
            <v>4.5967183028500003E-2</v>
          </cell>
          <cell r="Y70">
            <v>8.8169921500000012E-2</v>
          </cell>
          <cell r="Z70">
            <v>5.3336081000000007E-2</v>
          </cell>
          <cell r="AA70">
            <v>0</v>
          </cell>
          <cell r="AB70">
            <v>0.25886500000000001</v>
          </cell>
          <cell r="AC70">
            <v>0.65700000000000003</v>
          </cell>
          <cell r="AD70">
            <v>0.67647499999999994</v>
          </cell>
          <cell r="AE70">
            <v>0.41100000000000003</v>
          </cell>
          <cell r="AF70">
            <v>1.8420000000000001</v>
          </cell>
          <cell r="AG70">
            <v>1.688599</v>
          </cell>
          <cell r="AH70">
            <v>4.8189409999999997</v>
          </cell>
          <cell r="AI70">
            <v>3.2001040000000001</v>
          </cell>
          <cell r="AJ70">
            <v>3.8484149999999997</v>
          </cell>
          <cell r="AK70">
            <v>3.2713399999999999</v>
          </cell>
          <cell r="AL70">
            <v>3.6135339999999996</v>
          </cell>
          <cell r="AM70">
            <v>5.6879</v>
          </cell>
          <cell r="AN70">
            <v>9.3733989999999991</v>
          </cell>
          <cell r="AO70">
            <v>11.208000999999999</v>
          </cell>
          <cell r="AP70">
            <v>8.5884920000000005</v>
          </cell>
          <cell r="AQ70">
            <v>16.141672</v>
          </cell>
          <cell r="AR70">
            <v>26.220598000000003</v>
          </cell>
          <cell r="AS70">
            <v>25.426091999999997</v>
          </cell>
          <cell r="AT70">
            <v>20.239034</v>
          </cell>
          <cell r="AU70">
            <v>28.200502999999994</v>
          </cell>
          <cell r="AV70">
            <v>22.353119</v>
          </cell>
          <cell r="AW70">
            <v>28.725054999999998</v>
          </cell>
          <cell r="AX70">
            <v>43.842191</v>
          </cell>
          <cell r="AY70">
            <v>51.015116999999989</v>
          </cell>
          <cell r="AZ70">
            <v>25.697431999999999</v>
          </cell>
          <cell r="BA70">
            <v>0</v>
          </cell>
        </row>
        <row r="74">
          <cell r="B74">
            <v>9.7229824999999978E-3</v>
          </cell>
          <cell r="C74">
            <v>1.6616949999999998E-4</v>
          </cell>
          <cell r="D74">
            <v>1.4648339999999999E-3</v>
          </cell>
          <cell r="E74">
            <v>7.8532649999999999E-4</v>
          </cell>
          <cell r="F74">
            <v>6.4313059999999995E-3</v>
          </cell>
          <cell r="G74">
            <v>6.3059850000000001E-3</v>
          </cell>
          <cell r="H74">
            <v>4.45760875E-2</v>
          </cell>
          <cell r="I74">
            <v>7.5901605499999997E-2</v>
          </cell>
          <cell r="J74">
            <v>5.9311437499999994E-2</v>
          </cell>
          <cell r="K74">
            <v>4.6107396999999987E-2</v>
          </cell>
          <cell r="L74">
            <v>5.327731849999999E-2</v>
          </cell>
          <cell r="M74">
            <v>5.5137634999999977E-2</v>
          </cell>
          <cell r="N74">
            <v>7.2595029500000005E-2</v>
          </cell>
          <cell r="O74">
            <v>6.8284786499999986E-2</v>
          </cell>
          <cell r="P74">
            <v>9.8168791000000005E-2</v>
          </cell>
          <cell r="Q74">
            <v>8.6030192499999977E-2</v>
          </cell>
          <cell r="R74">
            <v>7.3198863499999989E-2</v>
          </cell>
          <cell r="S74">
            <v>8.6296993999999988E-2</v>
          </cell>
          <cell r="T74">
            <v>8.8546919999999973E-2</v>
          </cell>
          <cell r="U74">
            <v>8.8300978499999988E-2</v>
          </cell>
          <cell r="V74">
            <v>4.9987812000000013E-2</v>
          </cell>
          <cell r="W74">
            <v>8.3640777499999999E-2</v>
          </cell>
          <cell r="X74">
            <v>0.24804201320149991</v>
          </cell>
          <cell r="Y74">
            <v>0.24905639400000004</v>
          </cell>
          <cell r="Z74">
            <v>0.28093508100000003</v>
          </cell>
          <cell r="AA74">
            <v>0</v>
          </cell>
          <cell r="AB74">
            <v>1.7279739999999999</v>
          </cell>
          <cell r="AC74">
            <v>4.1000000000000002E-2</v>
          </cell>
          <cell r="AD74">
            <v>0.61428799999999995</v>
          </cell>
          <cell r="AE74">
            <v>0.222</v>
          </cell>
          <cell r="AF74">
            <v>1.6639999999999999</v>
          </cell>
          <cell r="AG74">
            <v>2.178677</v>
          </cell>
          <cell r="AH74">
            <v>7.0388479999999998</v>
          </cell>
          <cell r="AI74">
            <v>12.297224</v>
          </cell>
          <cell r="AJ74">
            <v>12.825290999999998</v>
          </cell>
          <cell r="AK74">
            <v>11.423622</v>
          </cell>
          <cell r="AL74">
            <v>14.400762</v>
          </cell>
          <cell r="AM74">
            <v>21.648105000000001</v>
          </cell>
          <cell r="AN74">
            <v>26.343947999999997</v>
          </cell>
          <cell r="AO74">
            <v>27.935590999999995</v>
          </cell>
          <cell r="AP74">
            <v>34.136516</v>
          </cell>
          <cell r="AQ74">
            <v>32.498306999999997</v>
          </cell>
          <cell r="AR74">
            <v>24.924348999999999</v>
          </cell>
          <cell r="AS74">
            <v>28.496378999999997</v>
          </cell>
          <cell r="AT74">
            <v>33.616236999999998</v>
          </cell>
          <cell r="AU74">
            <v>36.438663999999996</v>
          </cell>
          <cell r="AV74">
            <v>21.153058999999999</v>
          </cell>
          <cell r="AW74">
            <v>38.902960999999998</v>
          </cell>
          <cell r="AX74">
            <v>114.120435</v>
          </cell>
          <cell r="AY74">
            <v>97.868277999999989</v>
          </cell>
          <cell r="AZ74">
            <v>96.605963000000003</v>
          </cell>
          <cell r="BA74">
            <v>0</v>
          </cell>
        </row>
        <row r="75">
          <cell r="B75">
            <v>0.15407824250000005</v>
          </cell>
          <cell r="C75">
            <v>5.49903375E-2</v>
          </cell>
          <cell r="D75">
            <v>2.0355398000000004E-2</v>
          </cell>
          <cell r="E75">
            <v>4.5589109999999981E-2</v>
          </cell>
          <cell r="F75">
            <v>2.3971629499999998E-2</v>
          </cell>
          <cell r="G75">
            <v>7.1478127000000002E-2</v>
          </cell>
          <cell r="H75">
            <v>0.16587015899999996</v>
          </cell>
          <cell r="I75">
            <v>0.15193111850000002</v>
          </cell>
          <cell r="J75">
            <v>0.1701087885</v>
          </cell>
          <cell r="K75">
            <v>0.11902580549999997</v>
          </cell>
          <cell r="L75">
            <v>0.23004484449999993</v>
          </cell>
          <cell r="M75">
            <v>0.33072665350000002</v>
          </cell>
          <cell r="N75">
            <v>0.25545761400000006</v>
          </cell>
          <cell r="O75">
            <v>0.25895927549999992</v>
          </cell>
          <cell r="P75">
            <v>0.28517109250000011</v>
          </cell>
          <cell r="Q75">
            <v>0.30307742599999998</v>
          </cell>
          <cell r="R75">
            <v>0.33406704800000009</v>
          </cell>
          <cell r="S75">
            <v>0.23206487849999999</v>
          </cell>
          <cell r="T75">
            <v>0.22291064599999999</v>
          </cell>
          <cell r="U75">
            <v>0.34202528499999996</v>
          </cell>
          <cell r="V75">
            <v>0.35914824400000001</v>
          </cell>
          <cell r="W75">
            <v>0.36581996150000001</v>
          </cell>
          <cell r="X75">
            <v>0.75361635723499998</v>
          </cell>
          <cell r="Y75">
            <v>0.70243185349999981</v>
          </cell>
          <cell r="Z75">
            <v>0.71023163049999993</v>
          </cell>
          <cell r="AA75">
            <v>0</v>
          </cell>
          <cell r="AB75">
            <v>27.383343999999997</v>
          </cell>
          <cell r="AC75">
            <v>9.1180000000000021</v>
          </cell>
          <cell r="AD75">
            <v>3.6559269999999997</v>
          </cell>
          <cell r="AE75">
            <v>7.6369999999999996</v>
          </cell>
          <cell r="AF75">
            <v>6.407</v>
          </cell>
          <cell r="AG75">
            <v>16.012619999999998</v>
          </cell>
          <cell r="AH75">
            <v>32.779244999999996</v>
          </cell>
          <cell r="AI75">
            <v>34.5274</v>
          </cell>
          <cell r="AJ75">
            <v>51.722601000000004</v>
          </cell>
          <cell r="AK75">
            <v>38.813724000000001</v>
          </cell>
          <cell r="AL75">
            <v>71.144244</v>
          </cell>
          <cell r="AM75">
            <v>116.01795200000001</v>
          </cell>
          <cell r="AN75">
            <v>93.365308999999996</v>
          </cell>
          <cell r="AO75">
            <v>96.563144000000023</v>
          </cell>
          <cell r="AP75">
            <v>130.47668899999996</v>
          </cell>
          <cell r="AQ75">
            <v>129.76374099999998</v>
          </cell>
          <cell r="AR75">
            <v>136.14098899999999</v>
          </cell>
          <cell r="AS75">
            <v>104.655868</v>
          </cell>
          <cell r="AT75">
            <v>104.78572299999999</v>
          </cell>
          <cell r="AU75">
            <v>142.66571500000001</v>
          </cell>
          <cell r="AV75">
            <v>165.11253199999999</v>
          </cell>
          <cell r="AW75">
            <v>174.64382999999998</v>
          </cell>
          <cell r="AX75">
            <v>308.245926</v>
          </cell>
          <cell r="AY75">
            <v>250.06659299999995</v>
          </cell>
          <cell r="AZ75">
            <v>219.56307399999997</v>
          </cell>
          <cell r="BA75">
            <v>0</v>
          </cell>
        </row>
        <row r="80">
          <cell r="B80">
            <v>1.5266755000000003E-3</v>
          </cell>
          <cell r="C80">
            <v>2.8885324999999998E-3</v>
          </cell>
          <cell r="D80">
            <v>3.0237829999999999E-3</v>
          </cell>
          <cell r="E80">
            <v>4.3352224999999994E-3</v>
          </cell>
          <cell r="F80">
            <v>8.4298794999999992E-3</v>
          </cell>
          <cell r="G80">
            <v>1.5813311499999996E-2</v>
          </cell>
          <cell r="H80">
            <v>1.17249195E-2</v>
          </cell>
          <cell r="I80">
            <v>2.3857777999999996E-2</v>
          </cell>
          <cell r="J80">
            <v>1.4189269500000001E-2</v>
          </cell>
          <cell r="K80">
            <v>2.9178779000000005E-2</v>
          </cell>
          <cell r="L80">
            <v>9.7595609999999999E-3</v>
          </cell>
          <cell r="M80">
            <v>1.3763575000000002E-2</v>
          </cell>
          <cell r="N80">
            <v>1.9405982000000002E-2</v>
          </cell>
          <cell r="O80">
            <v>3.0093777999999995E-2</v>
          </cell>
          <cell r="P80">
            <v>3.4746356499999999E-2</v>
          </cell>
          <cell r="Q80">
            <v>1.7670518499999996E-2</v>
          </cell>
          <cell r="R80">
            <v>4.3916731000000001E-2</v>
          </cell>
          <cell r="S80">
            <v>3.9121050000000004E-2</v>
          </cell>
          <cell r="T80">
            <v>3.8212008999999998E-2</v>
          </cell>
          <cell r="U80">
            <v>4.7985256000000004E-2</v>
          </cell>
          <cell r="V80">
            <v>3.2213394999999992E-2</v>
          </cell>
          <cell r="W80">
            <v>3.16024585E-2</v>
          </cell>
          <cell r="X80">
            <v>3.2299950942999998E-2</v>
          </cell>
          <cell r="Y80">
            <v>5.8643226499999992E-2</v>
          </cell>
          <cell r="Z80">
            <v>4.8131983499999989E-2</v>
          </cell>
          <cell r="AA80">
            <v>0</v>
          </cell>
          <cell r="AB80">
            <v>0.37202499999999999</v>
          </cell>
          <cell r="AC80">
            <v>0.63200000000000001</v>
          </cell>
          <cell r="AD80">
            <v>0.58735100000000007</v>
          </cell>
          <cell r="AE80">
            <v>0.90600000000000003</v>
          </cell>
          <cell r="AF80">
            <v>1.728</v>
          </cell>
          <cell r="AG80">
            <v>3.7706759999999999</v>
          </cell>
          <cell r="AH80">
            <v>2.5934099999999995</v>
          </cell>
          <cell r="AI80">
            <v>5.2419890000000002</v>
          </cell>
          <cell r="AJ80">
            <v>3.4261799999999996</v>
          </cell>
          <cell r="AK80">
            <v>7.5345949999999995</v>
          </cell>
          <cell r="AL80">
            <v>3.5407529999999992</v>
          </cell>
          <cell r="AM80">
            <v>5.8100259999999997</v>
          </cell>
          <cell r="AN80">
            <v>7.7601619999999993</v>
          </cell>
          <cell r="AO80">
            <v>11.171686999999999</v>
          </cell>
          <cell r="AP80">
            <v>13.126059999999999</v>
          </cell>
          <cell r="AQ80">
            <v>10.722022999999998</v>
          </cell>
          <cell r="AR80">
            <v>17.321194000000002</v>
          </cell>
          <cell r="AS80">
            <v>14.629263000000002</v>
          </cell>
          <cell r="AT80">
            <v>16.134781</v>
          </cell>
          <cell r="AU80">
            <v>22.144515000000002</v>
          </cell>
          <cell r="AV80">
            <v>24.415914999999998</v>
          </cell>
          <cell r="AW80">
            <v>25.478650999999999</v>
          </cell>
          <cell r="AX80">
            <v>23.97334</v>
          </cell>
          <cell r="AY80">
            <v>29.122727999999995</v>
          </cell>
          <cell r="AZ80">
            <v>25.507078999999997</v>
          </cell>
          <cell r="BA80">
            <v>0</v>
          </cell>
        </row>
        <row r="84">
          <cell r="B84">
            <v>2.0674115000000001E-3</v>
          </cell>
          <cell r="C84">
            <v>2.3531795000000001E-3</v>
          </cell>
          <cell r="D84">
            <v>5.2099999999999999E-5</v>
          </cell>
          <cell r="E84">
            <v>3.8390729999999997E-3</v>
          </cell>
          <cell r="F84">
            <v>9.3955154999999999E-3</v>
          </cell>
          <cell r="G84">
            <v>1.1296157500000001E-2</v>
          </cell>
          <cell r="H84">
            <v>2.00103435E-2</v>
          </cell>
          <cell r="I84">
            <v>2.1503128499999996E-2</v>
          </cell>
          <cell r="J84">
            <v>2.2625814679999995E-2</v>
          </cell>
          <cell r="K84">
            <v>2.4355319500000003E-2</v>
          </cell>
          <cell r="L84">
            <v>2.6878158999999995E-2</v>
          </cell>
          <cell r="M84">
            <v>2.5451180999999989E-2</v>
          </cell>
          <cell r="N84">
            <v>2.7321106609999996E-2</v>
          </cell>
          <cell r="O84">
            <v>2.3684159739999995E-2</v>
          </cell>
          <cell r="P84">
            <v>1.8013790999999998E-2</v>
          </cell>
          <cell r="Q84">
            <v>1.4633202500000001E-2</v>
          </cell>
          <cell r="R84">
            <v>1.7609669659999994E-2</v>
          </cell>
          <cell r="S84">
            <v>1.6672757499999996E-2</v>
          </cell>
          <cell r="T84">
            <v>1.4445430999999996E-2</v>
          </cell>
          <cell r="U84">
            <v>1.0595696E-2</v>
          </cell>
          <cell r="V84">
            <v>8.3612007499999988E-3</v>
          </cell>
          <cell r="W84">
            <v>9.0465084999999997E-3</v>
          </cell>
          <cell r="X84">
            <v>1.1118517896499999E-2</v>
          </cell>
          <cell r="Y84">
            <v>9.6865904999999999E-3</v>
          </cell>
          <cell r="Z84">
            <v>1.07352735E-2</v>
          </cell>
          <cell r="AA84">
            <v>0</v>
          </cell>
          <cell r="AB84">
            <v>0.73719800000000002</v>
          </cell>
          <cell r="AC84">
            <v>0.90900000000000003</v>
          </cell>
          <cell r="AD84">
            <v>3.2139999999999998E-3</v>
          </cell>
          <cell r="AE84">
            <v>1.452</v>
          </cell>
          <cell r="AF84">
            <v>4.0179999999999998</v>
          </cell>
          <cell r="AG84">
            <v>5.1668909999999997</v>
          </cell>
          <cell r="AH84">
            <v>8.6724929999999993</v>
          </cell>
          <cell r="AI84">
            <v>10.524130999999997</v>
          </cell>
          <cell r="AJ84">
            <v>12.331164000000001</v>
          </cell>
          <cell r="AK84">
            <v>14.993441999999998</v>
          </cell>
          <cell r="AL84">
            <v>16.702052999999996</v>
          </cell>
          <cell r="AM84">
            <v>19.166068999999997</v>
          </cell>
          <cell r="AN84">
            <v>23.815001999999996</v>
          </cell>
          <cell r="AO84">
            <v>21.058114</v>
          </cell>
          <cell r="AP84">
            <v>16.222451</v>
          </cell>
          <cell r="AQ84">
            <v>14.554079</v>
          </cell>
          <cell r="AR84">
            <v>15.628313999999998</v>
          </cell>
          <cell r="AS84">
            <v>13.285196000000001</v>
          </cell>
          <cell r="AT84">
            <v>11.821981999999998</v>
          </cell>
          <cell r="AU84">
            <v>9.5168799999999987</v>
          </cell>
          <cell r="AV84">
            <v>9.2987900000000003</v>
          </cell>
          <cell r="AW84">
            <v>9.3057259999999999</v>
          </cell>
          <cell r="AX84">
            <v>11.203441999999999</v>
          </cell>
          <cell r="AY84">
            <v>8.8703240000000001</v>
          </cell>
          <cell r="AZ84">
            <v>10.377964</v>
          </cell>
          <cell r="BA84">
            <v>0</v>
          </cell>
        </row>
        <row r="85">
          <cell r="B85">
            <v>4.4185953000000007E-2</v>
          </cell>
          <cell r="C85">
            <v>4.8092428999999992E-2</v>
          </cell>
          <cell r="D85">
            <v>3.2099196499999996E-2</v>
          </cell>
          <cell r="E85">
            <v>3.7194307500000003E-2</v>
          </cell>
          <cell r="F85">
            <v>6.1362794499999998E-2</v>
          </cell>
          <cell r="G85">
            <v>9.457913010000002E-2</v>
          </cell>
          <cell r="H85">
            <v>0.11903972849999993</v>
          </cell>
          <cell r="I85">
            <v>0.26992429449999999</v>
          </cell>
          <cell r="J85">
            <v>0.21192145093000003</v>
          </cell>
          <cell r="K85">
            <v>0.23744868700000016</v>
          </cell>
          <cell r="L85">
            <v>0.15977602299999996</v>
          </cell>
          <cell r="M85">
            <v>0.12982069449999997</v>
          </cell>
          <cell r="N85">
            <v>0.16736950299999989</v>
          </cell>
          <cell r="O85">
            <v>0.15772708699999985</v>
          </cell>
          <cell r="P85">
            <v>0.17569271649999979</v>
          </cell>
          <cell r="Q85">
            <v>0.17560076449999987</v>
          </cell>
          <cell r="R85">
            <v>0.18333749349999987</v>
          </cell>
          <cell r="S85">
            <v>0.18736796399999986</v>
          </cell>
          <cell r="T85">
            <v>0.17945104099999995</v>
          </cell>
          <cell r="U85">
            <v>0.20696187399999999</v>
          </cell>
          <cell r="V85">
            <v>0.20114495918999997</v>
          </cell>
          <cell r="W85">
            <v>0.212203425</v>
          </cell>
          <cell r="X85">
            <v>0.29581698122550004</v>
          </cell>
          <cell r="Y85">
            <v>0.27187022849999992</v>
          </cell>
          <cell r="Z85">
            <v>0.32352369406000003</v>
          </cell>
          <cell r="AA85">
            <v>0</v>
          </cell>
          <cell r="AB85">
            <v>15.197958</v>
          </cell>
          <cell r="AC85">
            <v>15.811</v>
          </cell>
          <cell r="AD85">
            <v>13.907081</v>
          </cell>
          <cell r="AE85">
            <v>15.843</v>
          </cell>
          <cell r="AF85">
            <v>26.856000000000002</v>
          </cell>
          <cell r="AG85">
            <v>39.800091000000002</v>
          </cell>
          <cell r="AH85">
            <v>52.253996000000001</v>
          </cell>
          <cell r="AI85">
            <v>95.790008999999984</v>
          </cell>
          <cell r="AJ85">
            <v>91.774146999999985</v>
          </cell>
          <cell r="AK85">
            <v>100.755815</v>
          </cell>
          <cell r="AL85">
            <v>112.21092100000001</v>
          </cell>
          <cell r="AM85">
            <v>157.21629199999998</v>
          </cell>
          <cell r="AN85">
            <v>174.11395399999998</v>
          </cell>
          <cell r="AO85">
            <v>180.2577</v>
          </cell>
          <cell r="AP85">
            <v>185.84225699999999</v>
          </cell>
          <cell r="AQ85">
            <v>190.11487299999999</v>
          </cell>
          <cell r="AR85">
            <v>183.82756599999999</v>
          </cell>
          <cell r="AS85">
            <v>192.01930999999999</v>
          </cell>
          <cell r="AT85">
            <v>220.454983</v>
          </cell>
          <cell r="AU85">
            <v>279.50541299999998</v>
          </cell>
          <cell r="AV85">
            <v>264.13047499999999</v>
          </cell>
          <cell r="AW85">
            <v>322.31209100000001</v>
          </cell>
          <cell r="AX85">
            <v>393.33298399999995</v>
          </cell>
          <cell r="AY85">
            <v>318.65240299999999</v>
          </cell>
          <cell r="AZ85">
            <v>335.62754699999994</v>
          </cell>
          <cell r="BA85">
            <v>0</v>
          </cell>
        </row>
        <row r="91">
          <cell r="B91">
            <v>5.4097417499999988E-2</v>
          </cell>
          <cell r="C91">
            <v>5.0516357499999991E-2</v>
          </cell>
          <cell r="D91">
            <v>5.5924625329999991E-2</v>
          </cell>
          <cell r="E91">
            <v>6.6565666999999995E-2</v>
          </cell>
          <cell r="F91">
            <v>7.9526527499999999E-2</v>
          </cell>
          <cell r="G91">
            <v>0.11247929221000001</v>
          </cell>
          <cell r="H91">
            <v>0.14152778625999995</v>
          </cell>
          <cell r="I91">
            <v>0.25199719643000024</v>
          </cell>
          <cell r="J91">
            <v>0.22742505450000006</v>
          </cell>
          <cell r="K91">
            <v>0.2476817385</v>
          </cell>
          <cell r="L91">
            <v>0.28441675500000002</v>
          </cell>
          <cell r="M91">
            <v>0.28710134306000007</v>
          </cell>
          <cell r="N91">
            <v>0.26947967060000017</v>
          </cell>
          <cell r="O91">
            <v>0.28275829550000003</v>
          </cell>
          <cell r="P91">
            <v>0.31090415300000013</v>
          </cell>
          <cell r="Q91">
            <v>0.29641633994000016</v>
          </cell>
          <cell r="R91">
            <v>0.2905937787900002</v>
          </cell>
          <cell r="S91">
            <v>0.28848457250000048</v>
          </cell>
          <cell r="T91">
            <v>0.30569738349999992</v>
          </cell>
          <cell r="U91">
            <v>0.31275443541999998</v>
          </cell>
          <cell r="V91">
            <v>0.31461414606999993</v>
          </cell>
          <cell r="W91">
            <v>0.36004755499999996</v>
          </cell>
          <cell r="X91">
            <v>0.45776056171199997</v>
          </cell>
          <cell r="Y91">
            <v>0.371485917</v>
          </cell>
          <cell r="Z91">
            <v>0.49206255286999989</v>
          </cell>
          <cell r="AA91">
            <v>0</v>
          </cell>
          <cell r="AB91">
            <v>22.225645</v>
          </cell>
          <cell r="AC91">
            <v>23.018999999999998</v>
          </cell>
          <cell r="AD91">
            <v>24.388126999999997</v>
          </cell>
          <cell r="AE91">
            <v>27.306000000000001</v>
          </cell>
          <cell r="AF91">
            <v>35.073999999999998</v>
          </cell>
          <cell r="AG91">
            <v>52.968127999999993</v>
          </cell>
          <cell r="AH91">
            <v>72.900520999999998</v>
          </cell>
          <cell r="AI91">
            <v>118.255269</v>
          </cell>
          <cell r="AJ91">
            <v>125.41035699999998</v>
          </cell>
          <cell r="AK91">
            <v>134.73302000000001</v>
          </cell>
          <cell r="AL91">
            <v>183.74895599999996</v>
          </cell>
          <cell r="AM91">
            <v>274.95192800000001</v>
          </cell>
          <cell r="AN91">
            <v>270.582494</v>
          </cell>
          <cell r="AO91">
            <v>279.43784600000004</v>
          </cell>
          <cell r="AP91">
            <v>300.43091900000002</v>
          </cell>
          <cell r="AQ91">
            <v>312.4572829999999</v>
          </cell>
          <cell r="AR91">
            <v>268.80584099999999</v>
          </cell>
          <cell r="AS91">
            <v>276.95522799999998</v>
          </cell>
          <cell r="AT91">
            <v>357.58567999999997</v>
          </cell>
          <cell r="AU91">
            <v>390.83626800000002</v>
          </cell>
          <cell r="AV91">
            <v>384.10764900000004</v>
          </cell>
          <cell r="AW91">
            <v>459.54818999999998</v>
          </cell>
          <cell r="AX91">
            <v>481.95833799999997</v>
          </cell>
          <cell r="AY91">
            <v>390.07909899999993</v>
          </cell>
          <cell r="AZ91">
            <v>436.96792900000003</v>
          </cell>
          <cell r="BA91">
            <v>0</v>
          </cell>
        </row>
        <row r="92">
          <cell r="B92">
            <v>9.7860699999999961E-4</v>
          </cell>
          <cell r="C92">
            <v>6.9597850000000005E-4</v>
          </cell>
          <cell r="D92">
            <v>2.6065479999999998E-3</v>
          </cell>
          <cell r="E92">
            <v>3.2897725E-3</v>
          </cell>
          <cell r="F92">
            <v>1.13348515E-2</v>
          </cell>
          <cell r="G92">
            <v>2.1260042999999989E-2</v>
          </cell>
          <cell r="H92">
            <v>2.7258391999999999E-2</v>
          </cell>
          <cell r="I92">
            <v>4.3742454000000014E-2</v>
          </cell>
          <cell r="J92">
            <v>4.39610535E-2</v>
          </cell>
          <cell r="K92">
            <v>5.1255326500000004E-2</v>
          </cell>
          <cell r="L92">
            <v>8.2752992000000011E-2</v>
          </cell>
          <cell r="M92">
            <v>0.1185010155</v>
          </cell>
          <cell r="N92">
            <v>8.0217724999999962E-2</v>
          </cell>
          <cell r="O92">
            <v>0.101386614</v>
          </cell>
          <cell r="P92">
            <v>8.1754459499999974E-2</v>
          </cell>
          <cell r="Q92">
            <v>0.10291679300000001</v>
          </cell>
          <cell r="R92">
            <v>0.11925192300000001</v>
          </cell>
          <cell r="S92">
            <v>9.4791385999999991E-2</v>
          </cell>
          <cell r="T92">
            <v>8.4228599499999987E-2</v>
          </cell>
          <cell r="U92">
            <v>0.10335295700000001</v>
          </cell>
          <cell r="V92">
            <v>0.10619518199999997</v>
          </cell>
          <cell r="W92">
            <v>8.1571843999999991E-2</v>
          </cell>
          <cell r="X92">
            <v>0.12728583809149996</v>
          </cell>
          <cell r="Y92">
            <v>0.140231363</v>
          </cell>
          <cell r="Z92">
            <v>0.1728178769</v>
          </cell>
          <cell r="AA92">
            <v>0</v>
          </cell>
          <cell r="AB92">
            <v>0.26309699999999997</v>
          </cell>
          <cell r="AC92">
            <v>0.127</v>
          </cell>
          <cell r="AD92">
            <v>0.64222199999999996</v>
          </cell>
          <cell r="AE92">
            <v>0.753</v>
          </cell>
          <cell r="AF92">
            <v>2.452</v>
          </cell>
          <cell r="AG92">
            <v>5.6228449999999999</v>
          </cell>
          <cell r="AH92">
            <v>7.8002929999999999</v>
          </cell>
          <cell r="AI92">
            <v>13.091555999999999</v>
          </cell>
          <cell r="AJ92">
            <v>17.674164999999995</v>
          </cell>
          <cell r="AK92">
            <v>21.745752</v>
          </cell>
          <cell r="AL92">
            <v>40.754925999999998</v>
          </cell>
          <cell r="AM92">
            <v>67.847653999999991</v>
          </cell>
          <cell r="AN92">
            <v>44.112026999999991</v>
          </cell>
          <cell r="AO92">
            <v>40.325884000000002</v>
          </cell>
          <cell r="AP92">
            <v>43.645674</v>
          </cell>
          <cell r="AQ92">
            <v>62.846869999999996</v>
          </cell>
          <cell r="AR92">
            <v>49.033134999999994</v>
          </cell>
          <cell r="AS92">
            <v>46.274256999999999</v>
          </cell>
          <cell r="AT92">
            <v>43.292762000000003</v>
          </cell>
          <cell r="AU92">
            <v>50.622244999999992</v>
          </cell>
          <cell r="AV92">
            <v>61.352615</v>
          </cell>
          <cell r="AW92">
            <v>60.057163999999993</v>
          </cell>
          <cell r="AX92">
            <v>78.742060999999993</v>
          </cell>
          <cell r="AY92">
            <v>93.113920999999991</v>
          </cell>
          <cell r="AZ92">
            <v>83.422741000000002</v>
          </cell>
          <cell r="BA92">
            <v>0</v>
          </cell>
        </row>
        <row r="94">
          <cell r="B94">
            <v>2.4676715E-3</v>
          </cell>
          <cell r="C94">
            <v>1.5731764999999999E-3</v>
          </cell>
          <cell r="D94">
            <v>3.6988209999999997E-3</v>
          </cell>
          <cell r="E94">
            <v>4.3831829999999988E-3</v>
          </cell>
          <cell r="F94">
            <v>1.37334925E-2</v>
          </cell>
          <cell r="G94">
            <v>3.4455767499999998E-2</v>
          </cell>
          <cell r="H94">
            <v>5.6544523000000013E-2</v>
          </cell>
          <cell r="I94">
            <v>0.11408491500000001</v>
          </cell>
          <cell r="J94">
            <v>9.8355284999999987E-2</v>
          </cell>
          <cell r="K94">
            <v>0.11209434250000001</v>
          </cell>
          <cell r="L94">
            <v>8.6405787999999997E-2</v>
          </cell>
          <cell r="M94">
            <v>5.6327722499999983E-2</v>
          </cell>
          <cell r="N94">
            <v>6.3367947999999993E-2</v>
          </cell>
          <cell r="O94">
            <v>8.7077801999999982E-2</v>
          </cell>
          <cell r="P94">
            <v>0.11038595050000002</v>
          </cell>
          <cell r="Q94">
            <v>9.0510934499999973E-2</v>
          </cell>
          <cell r="R94">
            <v>0.14812713999999993</v>
          </cell>
          <cell r="S94">
            <v>9.6164288499999973E-2</v>
          </cell>
          <cell r="T94">
            <v>9.9265984999999987E-2</v>
          </cell>
          <cell r="U94">
            <v>0.11742453450000002</v>
          </cell>
          <cell r="V94">
            <v>8.9914586999999976E-2</v>
          </cell>
          <cell r="W94">
            <v>9.5141619999999996E-2</v>
          </cell>
          <cell r="X94">
            <v>0.25693699992999997</v>
          </cell>
          <cell r="Y94">
            <v>0.24065261499999996</v>
          </cell>
          <cell r="Z94">
            <v>0.31737154833999998</v>
          </cell>
          <cell r="AA94">
            <v>0</v>
          </cell>
          <cell r="AB94">
            <v>1.210823</v>
          </cell>
          <cell r="AC94">
            <v>0.71599999999999997</v>
          </cell>
          <cell r="AD94">
            <v>1.474853</v>
          </cell>
          <cell r="AE94">
            <v>1.3839999999999999</v>
          </cell>
          <cell r="AF94">
            <v>5.1719999999999997</v>
          </cell>
          <cell r="AG94">
            <v>11.9314</v>
          </cell>
          <cell r="AH94">
            <v>18.272477000000002</v>
          </cell>
          <cell r="AI94">
            <v>32.283708000000004</v>
          </cell>
          <cell r="AJ94">
            <v>33.203926999999993</v>
          </cell>
          <cell r="AK94">
            <v>34.147832999999999</v>
          </cell>
          <cell r="AL94">
            <v>32.993281999999994</v>
          </cell>
          <cell r="AM94">
            <v>28.859616999999997</v>
          </cell>
          <cell r="AN94">
            <v>33.268934999999999</v>
          </cell>
          <cell r="AO94">
            <v>43.147927999999993</v>
          </cell>
          <cell r="AP94">
            <v>61.470531999999999</v>
          </cell>
          <cell r="AQ94">
            <v>48.452381000000003</v>
          </cell>
          <cell r="AR94">
            <v>63.318362999999991</v>
          </cell>
          <cell r="AS94">
            <v>49.540212999999994</v>
          </cell>
          <cell r="AT94">
            <v>57.049899000000003</v>
          </cell>
          <cell r="AU94">
            <v>64.834445000000002</v>
          </cell>
          <cell r="AV94">
            <v>56.277736999999995</v>
          </cell>
          <cell r="AW94">
            <v>72.704517999999993</v>
          </cell>
          <cell r="AX94">
            <v>136.67839900000001</v>
          </cell>
          <cell r="AY94">
            <v>128.71986899999999</v>
          </cell>
          <cell r="AZ94">
            <v>143.189649</v>
          </cell>
          <cell r="BA94">
            <v>0</v>
          </cell>
        </row>
        <row r="99">
          <cell r="B99">
            <v>6.5035949999999983E-4</v>
          </cell>
          <cell r="C99">
            <v>7.2502499999999999E-5</v>
          </cell>
          <cell r="D99">
            <v>1.8991420000000001E-3</v>
          </cell>
          <cell r="E99">
            <v>2.2617874999999996E-3</v>
          </cell>
          <cell r="F99">
            <v>8.2119835000000006E-3</v>
          </cell>
          <cell r="G99">
            <v>7.7443835000000011E-3</v>
          </cell>
          <cell r="H99">
            <v>2.5881016000000003E-2</v>
          </cell>
          <cell r="I99">
            <v>2.8950697999999997E-2</v>
          </cell>
          <cell r="J99">
            <v>2.7741458500000003E-2</v>
          </cell>
          <cell r="K99">
            <v>3.3842287499999998E-2</v>
          </cell>
          <cell r="L99">
            <v>5.0729458499999998E-2</v>
          </cell>
          <cell r="M99">
            <v>4.1835755499999995E-2</v>
          </cell>
          <cell r="N99">
            <v>3.1131243499999996E-2</v>
          </cell>
          <cell r="O99">
            <v>4.1069045499999984E-2</v>
          </cell>
          <cell r="P99">
            <v>7.1134878499999984E-2</v>
          </cell>
          <cell r="Q99">
            <v>5.3573239999999994E-2</v>
          </cell>
          <cell r="R99">
            <v>6.2834149000000006E-2</v>
          </cell>
          <cell r="S99">
            <v>6.4283659999999979E-2</v>
          </cell>
          <cell r="T99">
            <v>7.2112512500000003E-2</v>
          </cell>
          <cell r="U99">
            <v>8.5581611499999988E-2</v>
          </cell>
          <cell r="V99">
            <v>6.3966923999999994E-2</v>
          </cell>
          <cell r="W99">
            <v>8.5562424499999998E-2</v>
          </cell>
          <cell r="X99">
            <v>0.1640402629155</v>
          </cell>
          <cell r="Y99">
            <v>0.18283640199999998</v>
          </cell>
          <cell r="Z99">
            <v>0.20339113200000003</v>
          </cell>
          <cell r="AA99">
            <v>0</v>
          </cell>
          <cell r="AB99">
            <v>0.24517399999999998</v>
          </cell>
          <cell r="AC99">
            <v>4.3999999999999997E-2</v>
          </cell>
          <cell r="AD99">
            <v>0.73343999999999998</v>
          </cell>
          <cell r="AE99">
            <v>0.621</v>
          </cell>
          <cell r="AF99">
            <v>2.06</v>
          </cell>
          <cell r="AG99">
            <v>2.497687</v>
          </cell>
          <cell r="AH99">
            <v>6.0946369999999996</v>
          </cell>
          <cell r="AI99">
            <v>7.3175680000000005</v>
          </cell>
          <cell r="AJ99">
            <v>7.7652169999999989</v>
          </cell>
          <cell r="AK99">
            <v>8.7008170000000007</v>
          </cell>
          <cell r="AL99">
            <v>13.809631999999999</v>
          </cell>
          <cell r="AM99">
            <v>14.262903</v>
          </cell>
          <cell r="AN99">
            <v>11.760546999999999</v>
          </cell>
          <cell r="AO99">
            <v>14.475936999999998</v>
          </cell>
          <cell r="AP99">
            <v>24.494367999999998</v>
          </cell>
          <cell r="AQ99">
            <v>22.002676999999998</v>
          </cell>
          <cell r="AR99">
            <v>20.210125000000001</v>
          </cell>
          <cell r="AS99">
            <v>20.912662000000001</v>
          </cell>
          <cell r="AT99">
            <v>27.594875999999999</v>
          </cell>
          <cell r="AU99">
            <v>30.865618000000001</v>
          </cell>
          <cell r="AV99">
            <v>27.892968</v>
          </cell>
          <cell r="AW99">
            <v>40.913330999999999</v>
          </cell>
          <cell r="AX99">
            <v>66.974677</v>
          </cell>
          <cell r="AY99">
            <v>73.466930000000005</v>
          </cell>
          <cell r="AZ99">
            <v>75.709074000000001</v>
          </cell>
          <cell r="BA99">
            <v>0</v>
          </cell>
        </row>
        <row r="105">
          <cell r="B105">
            <v>1.9100809199099995</v>
          </cell>
          <cell r="C105">
            <v>1.8959531674999999</v>
          </cell>
          <cell r="D105">
            <v>2.3519808979300008</v>
          </cell>
          <cell r="E105">
            <v>2.9942868936899996</v>
          </cell>
          <cell r="F105">
            <v>2.9925931980000002</v>
          </cell>
          <cell r="G105">
            <v>3.3494589035700004</v>
          </cell>
          <cell r="H105">
            <v>3.6807360350600002</v>
          </cell>
          <cell r="I105">
            <v>3.7600169695899983</v>
          </cell>
          <cell r="J105">
            <v>3.3256313781599993</v>
          </cell>
          <cell r="K105">
            <v>2.8236870975799997</v>
          </cell>
          <cell r="L105">
            <v>2.9899075495400016</v>
          </cell>
          <cell r="M105">
            <v>2.8709431454200018</v>
          </cell>
          <cell r="N105">
            <v>2.7694146390400007</v>
          </cell>
          <cell r="O105">
            <v>2.5712446384900032</v>
          </cell>
          <cell r="P105">
            <v>2.5855898445000052</v>
          </cell>
          <cell r="Q105">
            <v>2.4155150845700026</v>
          </cell>
          <cell r="R105">
            <v>2.2153945819300014</v>
          </cell>
          <cell r="S105">
            <v>2.204346644000005</v>
          </cell>
          <cell r="T105">
            <v>2.020035538000001</v>
          </cell>
          <cell r="U105">
            <v>1.87496677127</v>
          </cell>
          <cell r="V105">
            <v>1.7290280035700001</v>
          </cell>
          <cell r="W105">
            <v>1.6893803030000001</v>
          </cell>
          <cell r="X105">
            <v>1.5368743918324999</v>
          </cell>
          <cell r="Y105">
            <v>1.5456239440000006</v>
          </cell>
          <cell r="Z105">
            <v>1.6210243041399999</v>
          </cell>
          <cell r="AA105">
            <v>0</v>
          </cell>
          <cell r="AB105">
            <v>467.19282599999997</v>
          </cell>
          <cell r="AC105">
            <v>476.46999999999997</v>
          </cell>
          <cell r="AD105">
            <v>571.32612700000004</v>
          </cell>
          <cell r="AE105">
            <v>700.5229999999998</v>
          </cell>
          <cell r="AF105">
            <v>774.02499999999998</v>
          </cell>
          <cell r="AG105">
            <v>909.79574200000002</v>
          </cell>
          <cell r="AH105">
            <v>1012.7321810000001</v>
          </cell>
          <cell r="AI105">
            <v>1120.9528420000001</v>
          </cell>
          <cell r="AJ105">
            <v>1120.3977579999998</v>
          </cell>
          <cell r="AK105">
            <v>1024.8053109999998</v>
          </cell>
          <cell r="AL105">
            <v>1119.7057730000001</v>
          </cell>
          <cell r="AM105">
            <v>1232.2954270000002</v>
          </cell>
          <cell r="AN105">
            <v>1258.6961749999998</v>
          </cell>
          <cell r="AO105">
            <v>1477.559436</v>
          </cell>
          <cell r="AP105">
            <v>1502.5762520000001</v>
          </cell>
          <cell r="AQ105">
            <v>1378.2975999999999</v>
          </cell>
          <cell r="AR105">
            <v>1398.1491839999999</v>
          </cell>
          <cell r="AS105">
            <v>1382.9797139999998</v>
          </cell>
          <cell r="AT105">
            <v>1367.084985</v>
          </cell>
          <cell r="AU105">
            <v>1178.9295889999999</v>
          </cell>
          <cell r="AV105">
            <v>1005.760445</v>
          </cell>
          <cell r="AW105">
            <v>1126.2250289999999</v>
          </cell>
          <cell r="AX105">
            <v>1110.2154329999998</v>
          </cell>
          <cell r="AY105">
            <v>999.47742899999992</v>
          </cell>
          <cell r="AZ105">
            <v>929.66471899999988</v>
          </cell>
          <cell r="BA105">
            <v>0</v>
          </cell>
        </row>
        <row r="106">
          <cell r="B106">
            <v>3.5528744999999994E-3</v>
          </cell>
          <cell r="C106">
            <v>9.3908849999999988E-4</v>
          </cell>
          <cell r="D106">
            <v>1.0111535E-3</v>
          </cell>
          <cell r="E106">
            <v>3.7115750000000001E-4</v>
          </cell>
          <cell r="F106">
            <v>5.8194325E-3</v>
          </cell>
          <cell r="G106">
            <v>1.3641820499999997E-2</v>
          </cell>
          <cell r="H106">
            <v>1.1653473999999999E-2</v>
          </cell>
          <cell r="I106">
            <v>1.0284624000000001E-2</v>
          </cell>
          <cell r="J106">
            <v>5.5414065000000019E-3</v>
          </cell>
          <cell r="K106">
            <v>8.8907734999999991E-3</v>
          </cell>
          <cell r="L106">
            <v>8.9782910000000011E-3</v>
          </cell>
          <cell r="M106">
            <v>6.2604114999999993E-3</v>
          </cell>
          <cell r="N106">
            <v>2.1719495E-3</v>
          </cell>
          <cell r="O106">
            <v>3.2786249999999999E-3</v>
          </cell>
          <cell r="P106">
            <v>5.1501099999999985E-3</v>
          </cell>
          <cell r="Q106">
            <v>3.249886500000001E-3</v>
          </cell>
          <cell r="R106">
            <v>5.2902605000000012E-3</v>
          </cell>
          <cell r="S106">
            <v>9.8608789999999995E-3</v>
          </cell>
          <cell r="T106">
            <v>1.1735916500000002E-2</v>
          </cell>
          <cell r="U106">
            <v>1.26911805E-2</v>
          </cell>
          <cell r="V106">
            <v>1.5121308999999999E-2</v>
          </cell>
          <cell r="W106">
            <v>1.6599224499999999E-2</v>
          </cell>
          <cell r="X106">
            <v>1.9699997831499998E-2</v>
          </cell>
          <cell r="Y106">
            <v>2.1410658500000006E-2</v>
          </cell>
          <cell r="Z106">
            <v>2.8166543999999995E-2</v>
          </cell>
          <cell r="AA106">
            <v>0</v>
          </cell>
          <cell r="AB106">
            <v>0.620668</v>
          </cell>
          <cell r="AC106">
            <v>0.20699999999999999</v>
          </cell>
          <cell r="AD106">
            <v>0.46717899999999996</v>
          </cell>
          <cell r="AE106">
            <v>0.105</v>
          </cell>
          <cell r="AF106">
            <v>2.351</v>
          </cell>
          <cell r="AG106">
            <v>5.3702309999999995</v>
          </cell>
          <cell r="AH106">
            <v>4.5523579999999999</v>
          </cell>
          <cell r="AI106">
            <v>4.6461559999999995</v>
          </cell>
          <cell r="AJ106">
            <v>3.4308199999999998</v>
          </cell>
          <cell r="AK106">
            <v>3.3261019999999997</v>
          </cell>
          <cell r="AL106">
            <v>5.4923649999999986</v>
          </cell>
          <cell r="AM106">
            <v>3.7538509999999996</v>
          </cell>
          <cell r="AN106">
            <v>3.0157299999999996</v>
          </cell>
          <cell r="AO106">
            <v>3.7565259999999996</v>
          </cell>
          <cell r="AP106">
            <v>3.7639309999999995</v>
          </cell>
          <cell r="AQ106">
            <v>3.4597820000000001</v>
          </cell>
          <cell r="AR106">
            <v>5.1131349999999998</v>
          </cell>
          <cell r="AS106">
            <v>9.390274999999999</v>
          </cell>
          <cell r="AT106">
            <v>11.318465999999999</v>
          </cell>
          <cell r="AU106">
            <v>14.471052</v>
          </cell>
          <cell r="AV106">
            <v>17.819144999999999</v>
          </cell>
          <cell r="AW106">
            <v>25.571743999999999</v>
          </cell>
          <cell r="AX106">
            <v>25.178334</v>
          </cell>
          <cell r="AY106">
            <v>21.126993999999996</v>
          </cell>
          <cell r="AZ106">
            <v>27.534357</v>
          </cell>
          <cell r="BA106">
            <v>0</v>
          </cell>
        </row>
        <row r="108">
          <cell r="B108">
            <v>9.4887555000000012E-3</v>
          </cell>
          <cell r="C108">
            <v>1.2199645499999998E-2</v>
          </cell>
          <cell r="D108">
            <v>1.4369716199999995E-2</v>
          </cell>
          <cell r="E108">
            <v>2.5729648000000001E-2</v>
          </cell>
          <cell r="F108">
            <v>5.1733818500000001E-2</v>
          </cell>
          <cell r="G108">
            <v>0.17642353949999992</v>
          </cell>
          <cell r="H108">
            <v>0.77892804149999972</v>
          </cell>
          <cell r="I108">
            <v>1.1593242150000005</v>
          </cell>
          <cell r="J108">
            <v>1.0700521229999997</v>
          </cell>
          <cell r="K108">
            <v>1.02796292</v>
          </cell>
          <cell r="L108">
            <v>0.75884349100000004</v>
          </cell>
          <cell r="M108">
            <v>0.95592634450000025</v>
          </cell>
          <cell r="N108">
            <v>0.82855783569999952</v>
          </cell>
          <cell r="O108">
            <v>1.1372589207700006</v>
          </cell>
          <cell r="P108">
            <v>1.3367264379999999</v>
          </cell>
          <cell r="Q108">
            <v>1.0440912225500001</v>
          </cell>
          <cell r="R108">
            <v>1.4420527323600003</v>
          </cell>
          <cell r="S108">
            <v>1.8253370119999996</v>
          </cell>
          <cell r="T108">
            <v>1.3536240289999997</v>
          </cell>
          <cell r="U108">
            <v>1.4593588920100005</v>
          </cell>
          <cell r="V108">
            <v>0.81260212772000084</v>
          </cell>
          <cell r="W108">
            <v>0.86199497849999995</v>
          </cell>
          <cell r="X108">
            <v>1.7168152526809999</v>
          </cell>
          <cell r="Y108">
            <v>1.8545413620000009</v>
          </cell>
          <cell r="Z108">
            <v>2.3573396986900002</v>
          </cell>
          <cell r="AA108">
            <v>0</v>
          </cell>
          <cell r="AB108">
            <v>3.1357629999999999</v>
          </cell>
          <cell r="AC108">
            <v>3.2799999999999989</v>
          </cell>
          <cell r="AD108">
            <v>4.8316730000000003</v>
          </cell>
          <cell r="AE108">
            <v>7.7520000000000007</v>
          </cell>
          <cell r="AF108">
            <v>18.190000000000001</v>
          </cell>
          <cell r="AG108">
            <v>49.115386000000001</v>
          </cell>
          <cell r="AH108">
            <v>155.730616</v>
          </cell>
          <cell r="AI108">
            <v>233.79809499999999</v>
          </cell>
          <cell r="AJ108">
            <v>268.70302299999997</v>
          </cell>
          <cell r="AK108">
            <v>242.31649899999999</v>
          </cell>
          <cell r="AL108">
            <v>228.17758099999998</v>
          </cell>
          <cell r="AM108">
            <v>328.65656099999995</v>
          </cell>
          <cell r="AN108">
            <v>311.90880500000003</v>
          </cell>
          <cell r="AO108">
            <v>427.81349599999999</v>
          </cell>
          <cell r="AP108">
            <v>471.67682699999995</v>
          </cell>
          <cell r="AQ108">
            <v>448.09756900000002</v>
          </cell>
          <cell r="AR108">
            <v>540.55505799999992</v>
          </cell>
          <cell r="AS108">
            <v>622.03011199999992</v>
          </cell>
          <cell r="AT108">
            <v>585.75381200000004</v>
          </cell>
          <cell r="AU108">
            <v>617.36958600000003</v>
          </cell>
          <cell r="AV108">
            <v>405.278142</v>
          </cell>
          <cell r="AW108">
            <v>504.35847699999999</v>
          </cell>
          <cell r="AX108">
            <v>933.05791199999999</v>
          </cell>
          <cell r="AY108">
            <v>824.92197599999997</v>
          </cell>
          <cell r="AZ108">
            <v>892.2638179999999</v>
          </cell>
          <cell r="BA108">
            <v>0</v>
          </cell>
        </row>
        <row r="109">
          <cell r="B109">
            <v>0.11888901649999997</v>
          </cell>
          <cell r="C109">
            <v>3.0661375499999994E-2</v>
          </cell>
          <cell r="D109">
            <v>6.2074796000000015E-2</v>
          </cell>
          <cell r="E109">
            <v>0.1336408285</v>
          </cell>
          <cell r="F109">
            <v>0.14603809149999999</v>
          </cell>
          <cell r="G109">
            <v>0.20522337600000001</v>
          </cell>
          <cell r="H109">
            <v>0.18034141999999995</v>
          </cell>
          <cell r="I109">
            <v>0.29017569350000005</v>
          </cell>
          <cell r="J109">
            <v>0.25094066899999989</v>
          </cell>
          <cell r="K109">
            <v>0.27948298650000003</v>
          </cell>
          <cell r="L109">
            <v>0.31486645520000006</v>
          </cell>
          <cell r="M109">
            <v>0.45844510210000011</v>
          </cell>
          <cell r="N109">
            <v>0.4371376086</v>
          </cell>
          <cell r="O109">
            <v>0.56597219341000005</v>
          </cell>
          <cell r="P109">
            <v>0.56205317799999988</v>
          </cell>
          <cell r="Q109">
            <v>0.52931926872000012</v>
          </cell>
          <cell r="R109">
            <v>0.63334202919999993</v>
          </cell>
          <cell r="S109">
            <v>0.60237003049999993</v>
          </cell>
          <cell r="T109">
            <v>0.70984761399999985</v>
          </cell>
          <cell r="U109">
            <v>0.8276717454000001</v>
          </cell>
          <cell r="V109">
            <v>0.73741181632000008</v>
          </cell>
          <cell r="W109">
            <v>0.81702354150000001</v>
          </cell>
          <cell r="X109">
            <v>1.0824813785890002</v>
          </cell>
          <cell r="Y109">
            <v>1.2247077075000001</v>
          </cell>
          <cell r="Z109">
            <v>1.7112027754800003</v>
          </cell>
          <cell r="AA109">
            <v>0</v>
          </cell>
          <cell r="AB109">
            <v>15.261536</v>
          </cell>
          <cell r="AC109">
            <v>8.7199999999999989</v>
          </cell>
          <cell r="AD109">
            <v>19.057869</v>
          </cell>
          <cell r="AE109">
            <v>30.858000000000001</v>
          </cell>
          <cell r="AF109">
            <v>37.314999999999998</v>
          </cell>
          <cell r="AG109">
            <v>49.849635999999997</v>
          </cell>
          <cell r="AH109">
            <v>53.102790000000006</v>
          </cell>
          <cell r="AI109">
            <v>82.698228</v>
          </cell>
          <cell r="AJ109">
            <v>93.739604999999997</v>
          </cell>
          <cell r="AK109">
            <v>90.817191999999991</v>
          </cell>
          <cell r="AL109">
            <v>108.60081099999999</v>
          </cell>
          <cell r="AM109">
            <v>178.16017699999998</v>
          </cell>
          <cell r="AN109">
            <v>199.968797</v>
          </cell>
          <cell r="AO109">
            <v>279.89995500000003</v>
          </cell>
          <cell r="AP109">
            <v>302.81552100000005</v>
          </cell>
          <cell r="AQ109">
            <v>268.63976999999994</v>
          </cell>
          <cell r="AR109">
            <v>294.006822</v>
          </cell>
          <cell r="AS109">
            <v>329.75594500000005</v>
          </cell>
          <cell r="AT109">
            <v>338.42460799999998</v>
          </cell>
          <cell r="AU109">
            <v>455.18135699999999</v>
          </cell>
          <cell r="AV109">
            <v>418.38483700000006</v>
          </cell>
          <cell r="AW109">
            <v>576.27220499999999</v>
          </cell>
          <cell r="AX109">
            <v>710.11653200000001</v>
          </cell>
          <cell r="AY109">
            <v>608.90856899999994</v>
          </cell>
          <cell r="AZ109">
            <v>710.53299600000003</v>
          </cell>
          <cell r="BA109">
            <v>0</v>
          </cell>
        </row>
        <row r="110">
          <cell r="B110">
            <v>0.12761640499999996</v>
          </cell>
          <cell r="C110">
            <v>6.56861205E-2</v>
          </cell>
          <cell r="D110">
            <v>4.2143548999999988E-2</v>
          </cell>
          <cell r="E110">
            <v>5.7611249500000003E-2</v>
          </cell>
          <cell r="F110">
            <v>4.9210381500000004E-2</v>
          </cell>
          <cell r="G110">
            <v>0.2072240155</v>
          </cell>
          <cell r="H110">
            <v>0.54687566850000002</v>
          </cell>
          <cell r="I110">
            <v>0.73455334750000001</v>
          </cell>
          <cell r="J110">
            <v>0.40117138669999985</v>
          </cell>
          <cell r="K110">
            <v>0.36356018089999992</v>
          </cell>
          <cell r="L110">
            <v>0.55202512400000003</v>
          </cell>
          <cell r="M110">
            <v>0.61700088450000012</v>
          </cell>
          <cell r="N110">
            <v>0.49458256350000018</v>
          </cell>
          <cell r="O110">
            <v>0.7999245824500002</v>
          </cell>
          <cell r="P110">
            <v>1.0684897849999997</v>
          </cell>
          <cell r="Q110">
            <v>1.0346102939999997</v>
          </cell>
          <cell r="R110">
            <v>1.2907867865000007</v>
          </cell>
          <cell r="S110">
            <v>0.964299762</v>
          </cell>
          <cell r="T110">
            <v>0.67753483599999997</v>
          </cell>
          <cell r="U110">
            <v>0.79835181199999994</v>
          </cell>
          <cell r="V110">
            <v>0.35718881000000008</v>
          </cell>
          <cell r="W110">
            <v>0.21822823399999999</v>
          </cell>
          <cell r="X110">
            <v>0.25106017232849998</v>
          </cell>
          <cell r="Y110">
            <v>0.2298405795</v>
          </cell>
          <cell r="Z110">
            <v>0.20943430199999993</v>
          </cell>
          <cell r="AA110">
            <v>0</v>
          </cell>
          <cell r="AB110">
            <v>27.221276</v>
          </cell>
          <cell r="AC110">
            <v>12.82</v>
          </cell>
          <cell r="AD110">
            <v>7.4158299999999997</v>
          </cell>
          <cell r="AE110">
            <v>9.6620000000000008</v>
          </cell>
          <cell r="AF110">
            <v>9.6460000000000008</v>
          </cell>
          <cell r="AG110">
            <v>40.215304000000003</v>
          </cell>
          <cell r="AH110">
            <v>96.602461999999989</v>
          </cell>
          <cell r="AI110">
            <v>128.31567599999997</v>
          </cell>
          <cell r="AJ110">
            <v>90.161179999999973</v>
          </cell>
          <cell r="AK110">
            <v>89.382070000000013</v>
          </cell>
          <cell r="AL110">
            <v>161.40497099999996</v>
          </cell>
          <cell r="AM110">
            <v>211.27582200000001</v>
          </cell>
          <cell r="AN110">
            <v>192.22428500000001</v>
          </cell>
          <cell r="AO110">
            <v>405.40130299999998</v>
          </cell>
          <cell r="AP110">
            <v>728.76870899999994</v>
          </cell>
          <cell r="AQ110">
            <v>412.36581999999993</v>
          </cell>
          <cell r="AR110">
            <v>430.31149799999997</v>
          </cell>
          <cell r="AS110">
            <v>376.66188799999998</v>
          </cell>
          <cell r="AT110">
            <v>287.20662499999997</v>
          </cell>
          <cell r="AU110">
            <v>316.82543800000002</v>
          </cell>
          <cell r="AV110">
            <v>159.82640499999999</v>
          </cell>
          <cell r="AW110">
            <v>130.37692100000001</v>
          </cell>
          <cell r="AX110">
            <v>147.27421800000002</v>
          </cell>
          <cell r="AY110">
            <v>130.282712</v>
          </cell>
          <cell r="AZ110">
            <v>109.029113</v>
          </cell>
          <cell r="BA110">
            <v>0</v>
          </cell>
        </row>
        <row r="111">
          <cell r="B111">
            <v>5.8799999999999992E-7</v>
          </cell>
          <cell r="C111">
            <v>3.6153599999999998E-4</v>
          </cell>
          <cell r="D111">
            <v>4.2442049999999996E-4</v>
          </cell>
          <cell r="E111">
            <v>6.4058749999999992E-4</v>
          </cell>
          <cell r="F111">
            <v>2.2685771499999997E-2</v>
          </cell>
          <cell r="G111">
            <v>1.3048559999999999E-2</v>
          </cell>
          <cell r="H111">
            <v>8.0711085000000002E-3</v>
          </cell>
          <cell r="I111">
            <v>3.7936808000000009E-2</v>
          </cell>
          <cell r="J111">
            <v>3.0759144499999998E-2</v>
          </cell>
          <cell r="K111">
            <v>2.6021631999999996E-2</v>
          </cell>
          <cell r="L111">
            <v>4.4810209499999989E-2</v>
          </cell>
          <cell r="M111">
            <v>3.1317149500000002E-2</v>
          </cell>
          <cell r="N111">
            <v>4.5506755000000003E-2</v>
          </cell>
          <cell r="O111">
            <v>7.5074898499999987E-2</v>
          </cell>
          <cell r="P111">
            <v>0.11036738299999999</v>
          </cell>
          <cell r="Q111">
            <v>0.12774101199999999</v>
          </cell>
          <cell r="R111">
            <v>0.16696531249999999</v>
          </cell>
          <cell r="S111">
            <v>0.173713903</v>
          </cell>
          <cell r="T111">
            <v>0.17175646849999998</v>
          </cell>
          <cell r="U111">
            <v>0.18195328199999997</v>
          </cell>
          <cell r="V111">
            <v>0.15304324700000002</v>
          </cell>
          <cell r="W111">
            <v>0.14811685699999999</v>
          </cell>
          <cell r="X111">
            <v>0.22666842187549999</v>
          </cell>
          <cell r="Y111">
            <v>0.3609521054999999</v>
          </cell>
          <cell r="Z111">
            <v>0.38087790110000003</v>
          </cell>
          <cell r="AA111">
            <v>0</v>
          </cell>
          <cell r="AB111">
            <v>4.46E-4</v>
          </cell>
          <cell r="AC111">
            <v>0.151</v>
          </cell>
          <cell r="AD111">
            <v>0.64819700000000002</v>
          </cell>
          <cell r="AE111">
            <v>0.20699999999999999</v>
          </cell>
          <cell r="AF111">
            <v>7.0419999999999998</v>
          </cell>
          <cell r="AG111">
            <v>3.8816489999999999</v>
          </cell>
          <cell r="AH111">
            <v>2.1185340000000004</v>
          </cell>
          <cell r="AI111">
            <v>10.295847000000002</v>
          </cell>
          <cell r="AJ111">
            <v>10.73644</v>
          </cell>
          <cell r="AK111">
            <v>11.023346999999999</v>
          </cell>
          <cell r="AL111">
            <v>25.576904000000003</v>
          </cell>
          <cell r="AM111">
            <v>19.890011000000001</v>
          </cell>
          <cell r="AN111">
            <v>26.363302999999998</v>
          </cell>
          <cell r="AO111">
            <v>46.324903999999997</v>
          </cell>
          <cell r="AP111">
            <v>64.538218999999998</v>
          </cell>
          <cell r="AQ111">
            <v>102.359562</v>
          </cell>
          <cell r="AR111">
            <v>136.34480900000003</v>
          </cell>
          <cell r="AS111">
            <v>135.721385</v>
          </cell>
          <cell r="AT111">
            <v>148.87496900000002</v>
          </cell>
          <cell r="AU111">
            <v>177.05616700000002</v>
          </cell>
          <cell r="AV111">
            <v>147.48959799999997</v>
          </cell>
          <cell r="AW111">
            <v>108.518541</v>
          </cell>
          <cell r="AX111">
            <v>177.32159899999999</v>
          </cell>
          <cell r="AY111">
            <v>195.43941899999999</v>
          </cell>
          <cell r="AZ111">
            <v>208.43342499999997</v>
          </cell>
          <cell r="BA111">
            <v>0</v>
          </cell>
        </row>
        <row r="112">
          <cell r="B112">
            <v>4.3699600000000004E-4</v>
          </cell>
          <cell r="C112">
            <v>2.3006514999999996E-3</v>
          </cell>
          <cell r="D112">
            <v>2.9187480000000001E-3</v>
          </cell>
          <cell r="E112">
            <v>4.7593734999999996E-3</v>
          </cell>
          <cell r="F112">
            <v>6.0831189999999997E-3</v>
          </cell>
          <cell r="G112">
            <v>5.5256879999999991E-3</v>
          </cell>
          <cell r="H112">
            <v>8.6152499999999979E-3</v>
          </cell>
          <cell r="I112">
            <v>1.5202288429999995E-2</v>
          </cell>
          <cell r="J112">
            <v>1.4891999499999998E-2</v>
          </cell>
          <cell r="K112">
            <v>2.0844106499999994E-2</v>
          </cell>
          <cell r="L112">
            <v>2.4848081999999997E-2</v>
          </cell>
          <cell r="M112">
            <v>3.3792703E-2</v>
          </cell>
          <cell r="N112">
            <v>2.9571223499999997E-2</v>
          </cell>
          <cell r="O112">
            <v>3.7445128000000001E-2</v>
          </cell>
          <cell r="P112">
            <v>3.6342631499999993E-2</v>
          </cell>
          <cell r="Q112">
            <v>4.7452835009999993E-2</v>
          </cell>
          <cell r="R112">
            <v>4.9505625890000002E-2</v>
          </cell>
          <cell r="S112">
            <v>4.9544673499999983E-2</v>
          </cell>
          <cell r="T112">
            <v>5.1129722000000002E-2</v>
          </cell>
          <cell r="U112">
            <v>5.2656004379999996E-2</v>
          </cell>
          <cell r="V112">
            <v>4.2197018500000009E-2</v>
          </cell>
          <cell r="W112">
            <v>4.0762403500000002E-2</v>
          </cell>
          <cell r="X112">
            <v>4.5963706939499992E-2</v>
          </cell>
          <cell r="Y112">
            <v>5.2935844499999989E-2</v>
          </cell>
          <cell r="Z112">
            <v>6.7903405499999986E-2</v>
          </cell>
          <cell r="AA112">
            <v>0</v>
          </cell>
          <cell r="AB112">
            <v>0.14286399999999999</v>
          </cell>
          <cell r="AC112">
            <v>0.76200000000000001</v>
          </cell>
          <cell r="AD112">
            <v>0.99042299999999994</v>
          </cell>
          <cell r="AE112">
            <v>1.5880000000000001</v>
          </cell>
          <cell r="AF112">
            <v>1.915</v>
          </cell>
          <cell r="AG112">
            <v>2.2599809999999998</v>
          </cell>
          <cell r="AH112">
            <v>4.8518879999999989</v>
          </cell>
          <cell r="AI112">
            <v>8.0505689999999994</v>
          </cell>
          <cell r="AJ112">
            <v>8.7068030000000007</v>
          </cell>
          <cell r="AK112">
            <v>10.678761999999999</v>
          </cell>
          <cell r="AL112">
            <v>13.878175000000001</v>
          </cell>
          <cell r="AM112">
            <v>19.300763</v>
          </cell>
          <cell r="AN112">
            <v>21.171961</v>
          </cell>
          <cell r="AO112">
            <v>23.844901000000004</v>
          </cell>
          <cell r="AP112">
            <v>25.103973</v>
          </cell>
          <cell r="AQ112">
            <v>30.432333</v>
          </cell>
          <cell r="AR112">
            <v>30.497814999999999</v>
          </cell>
          <cell r="AS112">
            <v>31.991546999999997</v>
          </cell>
          <cell r="AT112">
            <v>35.677007999999994</v>
          </cell>
          <cell r="AU112">
            <v>36.418264000000001</v>
          </cell>
          <cell r="AV112">
            <v>29.860961</v>
          </cell>
          <cell r="AW112">
            <v>38.194632999999996</v>
          </cell>
          <cell r="AX112">
            <v>40.954160000000002</v>
          </cell>
          <cell r="AY112">
            <v>41.404135999999987</v>
          </cell>
          <cell r="AZ112">
            <v>47.239793999999996</v>
          </cell>
          <cell r="BA112">
            <v>0</v>
          </cell>
        </row>
        <row r="113">
          <cell r="B113">
            <v>5.4709760000000007E-3</v>
          </cell>
          <cell r="C113">
            <v>9.7939450000000001E-3</v>
          </cell>
          <cell r="D113">
            <v>5.6619430000000017E-3</v>
          </cell>
          <cell r="E113">
            <v>1.5524901000000001E-2</v>
          </cell>
          <cell r="F113">
            <v>1.3076724499999999E-2</v>
          </cell>
          <cell r="G113">
            <v>3.4068195000000003E-2</v>
          </cell>
          <cell r="H113">
            <v>8.5621634000000016E-2</v>
          </cell>
          <cell r="I113">
            <v>0.20513300849999996</v>
          </cell>
          <cell r="J113">
            <v>0.11629896949999999</v>
          </cell>
          <cell r="K113">
            <v>0.13308793987999995</v>
          </cell>
          <cell r="L113">
            <v>0.15558041100000003</v>
          </cell>
          <cell r="M113">
            <v>0.17314566500000003</v>
          </cell>
          <cell r="N113">
            <v>0.17228078349999998</v>
          </cell>
          <cell r="O113">
            <v>0.18707953249999995</v>
          </cell>
          <cell r="P113">
            <v>0.18498799899999993</v>
          </cell>
          <cell r="Q113">
            <v>0.19249952049999999</v>
          </cell>
          <cell r="R113">
            <v>0.2293964715</v>
          </cell>
          <cell r="S113">
            <v>0.22697982649999998</v>
          </cell>
          <cell r="T113">
            <v>0.20051017700000001</v>
          </cell>
          <cell r="U113">
            <v>0.22428144585000001</v>
          </cell>
          <cell r="V113">
            <v>0.20555272996999996</v>
          </cell>
          <cell r="W113">
            <v>0.15340514</v>
          </cell>
          <cell r="X113">
            <v>0.20370915428149999</v>
          </cell>
          <cell r="Y113">
            <v>0.30012499749999999</v>
          </cell>
          <cell r="Z113">
            <v>0.33218391787000007</v>
          </cell>
          <cell r="AA113">
            <v>0</v>
          </cell>
          <cell r="AB113">
            <v>1.5888849999999999</v>
          </cell>
          <cell r="AC113">
            <v>2.5269999999999997</v>
          </cell>
          <cell r="AD113">
            <v>2.106452</v>
          </cell>
          <cell r="AE113">
            <v>4.8819999999999997</v>
          </cell>
          <cell r="AF113">
            <v>5.57</v>
          </cell>
          <cell r="AG113">
            <v>11.184929</v>
          </cell>
          <cell r="AH113">
            <v>23.421838999999999</v>
          </cell>
          <cell r="AI113">
            <v>44.383999999999993</v>
          </cell>
          <cell r="AJ113">
            <v>35.566985999999993</v>
          </cell>
          <cell r="AK113">
            <v>42.822640999999997</v>
          </cell>
          <cell r="AL113">
            <v>58.542406</v>
          </cell>
          <cell r="AM113">
            <v>75.446240999999986</v>
          </cell>
          <cell r="AN113">
            <v>77.574245999999988</v>
          </cell>
          <cell r="AO113">
            <v>85.480297000000007</v>
          </cell>
          <cell r="AP113">
            <v>90.350644000000003</v>
          </cell>
          <cell r="AQ113">
            <v>105.123848</v>
          </cell>
          <cell r="AR113">
            <v>104.901157</v>
          </cell>
          <cell r="AS113">
            <v>106.11137999999998</v>
          </cell>
          <cell r="AT113">
            <v>105.47384300000002</v>
          </cell>
          <cell r="AU113">
            <v>128.58162999999999</v>
          </cell>
          <cell r="AV113">
            <v>139.52186399999999</v>
          </cell>
          <cell r="AW113">
            <v>119.153008</v>
          </cell>
          <cell r="AX113">
            <v>148.95705699999999</v>
          </cell>
          <cell r="AY113">
            <v>176.27537899999996</v>
          </cell>
          <cell r="AZ113">
            <v>166.57166699999999</v>
          </cell>
          <cell r="BA113">
            <v>0</v>
          </cell>
        </row>
        <row r="114">
          <cell r="B114">
            <v>1.8705536599999999E-2</v>
          </cell>
          <cell r="C114">
            <v>2.5619485499999997E-2</v>
          </cell>
          <cell r="D114">
            <v>1.7085851999999999E-2</v>
          </cell>
          <cell r="E114">
            <v>2.2752321900000001E-2</v>
          </cell>
          <cell r="F114">
            <v>3.1381556499999998E-2</v>
          </cell>
          <cell r="G114">
            <v>6.9352039049999994E-2</v>
          </cell>
          <cell r="H114">
            <v>0.15980038591999998</v>
          </cell>
          <cell r="I114">
            <v>0.61609466590467643</v>
          </cell>
          <cell r="J114">
            <v>0.24568032300000001</v>
          </cell>
          <cell r="K114">
            <v>0.25907739760000004</v>
          </cell>
          <cell r="L114">
            <v>0.2663183810000001</v>
          </cell>
          <cell r="M114">
            <v>0.25222695225000002</v>
          </cell>
          <cell r="N114">
            <v>0.19154968629999997</v>
          </cell>
          <cell r="O114">
            <v>0.25006172191000009</v>
          </cell>
          <cell r="P114">
            <v>0.29001087500000017</v>
          </cell>
          <cell r="Q114">
            <v>0.24781962771999999</v>
          </cell>
          <cell r="R114">
            <v>0.26991508572000011</v>
          </cell>
          <cell r="S114">
            <v>0.29329034350000011</v>
          </cell>
          <cell r="T114">
            <v>0.30395217300000005</v>
          </cell>
          <cell r="U114">
            <v>0.32969091967000003</v>
          </cell>
          <cell r="V114">
            <v>0.27737149649999998</v>
          </cell>
          <cell r="W114">
            <v>0.28464626749999999</v>
          </cell>
          <cell r="X114">
            <v>0.55023205876449999</v>
          </cell>
          <cell r="Y114">
            <v>0.42165306250000006</v>
          </cell>
          <cell r="Z114">
            <v>0.5495302273399999</v>
          </cell>
          <cell r="AA114">
            <v>0</v>
          </cell>
          <cell r="AB114">
            <v>9.8721779999999999</v>
          </cell>
          <cell r="AC114">
            <v>10.408999999999999</v>
          </cell>
          <cell r="AD114">
            <v>8.0457869999999989</v>
          </cell>
          <cell r="AE114">
            <v>9.8099999999999987</v>
          </cell>
          <cell r="AF114">
            <v>15.073</v>
          </cell>
          <cell r="AG114">
            <v>30.094508999999999</v>
          </cell>
          <cell r="AH114">
            <v>59.174439999999997</v>
          </cell>
          <cell r="AI114">
            <v>133.47543732730998</v>
          </cell>
          <cell r="AJ114">
            <v>99.692135999999977</v>
          </cell>
          <cell r="AK114">
            <v>100.39597900000001</v>
          </cell>
          <cell r="AL114">
            <v>134.343853</v>
          </cell>
          <cell r="AM114">
            <v>170.153469</v>
          </cell>
          <cell r="AN114">
            <v>138.829115</v>
          </cell>
          <cell r="AO114">
            <v>169.89852999999997</v>
          </cell>
          <cell r="AP114">
            <v>171.863519</v>
          </cell>
          <cell r="AQ114">
            <v>177.90852199999998</v>
          </cell>
          <cell r="AR114">
            <v>178.12275400000001</v>
          </cell>
          <cell r="AS114">
            <v>194.00064</v>
          </cell>
          <cell r="AT114">
            <v>218.20924399999998</v>
          </cell>
          <cell r="AU114">
            <v>244.18173199999995</v>
          </cell>
          <cell r="AV114">
            <v>211.42158199999994</v>
          </cell>
          <cell r="AW114">
            <v>274.93141099999997</v>
          </cell>
          <cell r="AX114">
            <v>392.96127300000001</v>
          </cell>
          <cell r="AY114">
            <v>333.09012299999995</v>
          </cell>
          <cell r="AZ114">
            <v>363.3990389999999</v>
          </cell>
          <cell r="BA114">
            <v>0</v>
          </cell>
        </row>
        <row r="115">
          <cell r="B115">
            <v>2.9035650000000003E-4</v>
          </cell>
          <cell r="C115">
            <v>9.6435849999999997E-4</v>
          </cell>
          <cell r="D115">
            <v>5.1160970000000017E-3</v>
          </cell>
          <cell r="E115">
            <v>1.17222105E-2</v>
          </cell>
          <cell r="F115">
            <v>1.1867331E-2</v>
          </cell>
          <cell r="G115">
            <v>1.6704341499999994E-2</v>
          </cell>
          <cell r="H115">
            <v>1.9367152000000002E-2</v>
          </cell>
          <cell r="I115">
            <v>2.2660319500000001E-2</v>
          </cell>
          <cell r="J115">
            <v>3.0840683999999997E-2</v>
          </cell>
          <cell r="K115">
            <v>2.6325435499999994E-2</v>
          </cell>
          <cell r="L115">
            <v>2.23950755E-2</v>
          </cell>
          <cell r="M115">
            <v>2.2528485000000001E-2</v>
          </cell>
          <cell r="N115">
            <v>1.6415311499999998E-2</v>
          </cell>
          <cell r="O115">
            <v>2.1133532E-2</v>
          </cell>
          <cell r="P115">
            <v>2.2039562999999998E-2</v>
          </cell>
          <cell r="Q115">
            <v>2.0454115500000005E-2</v>
          </cell>
          <cell r="R115">
            <v>2.2514278500000002E-2</v>
          </cell>
          <cell r="S115">
            <v>3.1506369999999999E-2</v>
          </cell>
          <cell r="T115">
            <v>3.135545E-2</v>
          </cell>
          <cell r="U115">
            <v>3.4955640999999996E-2</v>
          </cell>
          <cell r="V115">
            <v>3.5584688999999996E-2</v>
          </cell>
          <cell r="W115">
            <v>1.5162990499999999E-2</v>
          </cell>
          <cell r="X115">
            <v>5.0998277666000007E-2</v>
          </cell>
          <cell r="Y115">
            <v>5.7693790000000002E-2</v>
          </cell>
          <cell r="Z115">
            <v>6.9702517499999991E-2</v>
          </cell>
          <cell r="AA115">
            <v>0</v>
          </cell>
          <cell r="AB115">
            <v>0.131358</v>
          </cell>
          <cell r="AC115">
            <v>0.50800000000000001</v>
          </cell>
          <cell r="AD115">
            <v>1.3678439999999998</v>
          </cell>
          <cell r="AE115">
            <v>3.2600000000000002</v>
          </cell>
          <cell r="AF115">
            <v>3.948</v>
          </cell>
          <cell r="AG115">
            <v>6.3293239999999997</v>
          </cell>
          <cell r="AH115">
            <v>7.6693489999999986</v>
          </cell>
          <cell r="AI115">
            <v>9.231577999999999</v>
          </cell>
          <cell r="AJ115">
            <v>11.960102000000001</v>
          </cell>
          <cell r="AK115">
            <v>10.187009</v>
          </cell>
          <cell r="AL115">
            <v>11.222173000000002</v>
          </cell>
          <cell r="AM115">
            <v>14.848922999999997</v>
          </cell>
          <cell r="AN115">
            <v>21.970458999999998</v>
          </cell>
          <cell r="AO115">
            <v>21.332347000000002</v>
          </cell>
          <cell r="AP115">
            <v>15.394759000000001</v>
          </cell>
          <cell r="AQ115">
            <v>16.592634</v>
          </cell>
          <cell r="AR115">
            <v>12.811915000000001</v>
          </cell>
          <cell r="AS115">
            <v>15.034785000000001</v>
          </cell>
          <cell r="AT115">
            <v>16.399961000000001</v>
          </cell>
          <cell r="AU115">
            <v>23.510549999999999</v>
          </cell>
          <cell r="AV115">
            <v>25.699935999999997</v>
          </cell>
          <cell r="AW115">
            <v>14.829324</v>
          </cell>
          <cell r="AX115">
            <v>35.556920999999996</v>
          </cell>
          <cell r="AY115">
            <v>34.896891999999994</v>
          </cell>
          <cell r="AZ115">
            <v>31.835934999999996</v>
          </cell>
          <cell r="BA115">
            <v>0</v>
          </cell>
        </row>
        <row r="116">
          <cell r="B116">
            <v>1.9620239718499999</v>
          </cell>
          <cell r="C116">
            <v>2.1416233474999995</v>
          </cell>
          <cell r="D116">
            <v>2.0200836830299997</v>
          </cell>
          <cell r="E116">
            <v>1.7982442964500001</v>
          </cell>
          <cell r="F116">
            <v>1.9032556339999998</v>
          </cell>
          <cell r="G116">
            <v>1.9511001430900006</v>
          </cell>
          <cell r="H116">
            <v>1.8488232989800013</v>
          </cell>
          <cell r="I116">
            <v>1.4200814726000024</v>
          </cell>
          <cell r="J116">
            <v>1.3191578203300005</v>
          </cell>
          <cell r="K116">
            <v>2.1037671458900045</v>
          </cell>
          <cell r="L116">
            <v>2.0633858355500045</v>
          </cell>
          <cell r="M116">
            <v>2.7859008960700051</v>
          </cell>
          <cell r="N116">
            <v>2.9601312807600051</v>
          </cell>
          <cell r="O116">
            <v>2.7067789860000082</v>
          </cell>
          <cell r="P116">
            <v>2.5133986440000053</v>
          </cell>
          <cell r="Q116">
            <v>2.4480416393200088</v>
          </cell>
          <cell r="R116">
            <v>2.2922095215100096</v>
          </cell>
          <cell r="S116">
            <v>2.3076218105000104</v>
          </cell>
          <cell r="T116">
            <v>1.9462290900000025</v>
          </cell>
          <cell r="U116">
            <v>2.39250217243</v>
          </cell>
          <cell r="V116">
            <v>2.074576817410001</v>
          </cell>
          <cell r="W116">
            <v>1.9916866835</v>
          </cell>
          <cell r="X116">
            <v>1.8785252713410001</v>
          </cell>
          <cell r="Y116">
            <v>1.9009813004999987</v>
          </cell>
          <cell r="Z116">
            <v>2.0498591205499999</v>
          </cell>
          <cell r="AA116">
            <v>0</v>
          </cell>
          <cell r="AB116">
            <v>227.36816899999997</v>
          </cell>
          <cell r="AC116">
            <v>235.44799999999998</v>
          </cell>
          <cell r="AD116">
            <v>226.67194499999999</v>
          </cell>
          <cell r="AE116">
            <v>317.601</v>
          </cell>
          <cell r="AF116">
            <v>437.35799999999995</v>
          </cell>
          <cell r="AG116">
            <v>527.62561999999991</v>
          </cell>
          <cell r="AH116">
            <v>556.66598199999987</v>
          </cell>
          <cell r="AI116">
            <v>573.9407819999999</v>
          </cell>
          <cell r="AJ116">
            <v>655.24308100000007</v>
          </cell>
          <cell r="AK116">
            <v>840.09758600000021</v>
          </cell>
          <cell r="AL116">
            <v>920.60913799999992</v>
          </cell>
          <cell r="AM116">
            <v>1250.323155</v>
          </cell>
          <cell r="AN116">
            <v>1315.0772913550002</v>
          </cell>
          <cell r="AO116">
            <v>1254.5002879999997</v>
          </cell>
          <cell r="AP116">
            <v>1233.0283289999998</v>
          </cell>
          <cell r="AQ116">
            <v>1160.1731639999998</v>
          </cell>
          <cell r="AR116">
            <v>1166.7019129999999</v>
          </cell>
          <cell r="AS116">
            <v>1181.822809</v>
          </cell>
          <cell r="AT116">
            <v>1199.1401420000002</v>
          </cell>
          <cell r="AU116">
            <v>1427.5935480000001</v>
          </cell>
          <cell r="AV116">
            <v>1312.9978119999998</v>
          </cell>
          <cell r="AW116">
            <v>1305.404671</v>
          </cell>
          <cell r="AX116">
            <v>1282.221102</v>
          </cell>
          <cell r="AY116">
            <v>1166.046452</v>
          </cell>
          <cell r="AZ116">
            <v>1208.3955870000002</v>
          </cell>
          <cell r="BA116">
            <v>0</v>
          </cell>
        </row>
        <row r="117">
          <cell r="B117">
            <v>1.9518470999999996E-2</v>
          </cell>
          <cell r="C117">
            <v>2.0861473499999998E-2</v>
          </cell>
          <cell r="D117">
            <v>1.0863807500000001E-2</v>
          </cell>
          <cell r="E117">
            <v>7.8755809999999996E-3</v>
          </cell>
          <cell r="F117">
            <v>7.0661639999999998E-3</v>
          </cell>
          <cell r="G117">
            <v>2.7712196399999996E-2</v>
          </cell>
          <cell r="H117">
            <v>3.7664932199999987E-2</v>
          </cell>
          <cell r="I117">
            <v>3.4954010000000008E-2</v>
          </cell>
          <cell r="J117">
            <v>3.664291749999999E-2</v>
          </cell>
          <cell r="K117">
            <v>5.2615223500000002E-2</v>
          </cell>
          <cell r="L117">
            <v>8.4242581500000011E-2</v>
          </cell>
          <cell r="M117">
            <v>0.16083517450000001</v>
          </cell>
          <cell r="N117">
            <v>0.157132829</v>
          </cell>
          <cell r="O117">
            <v>0.21372366749999996</v>
          </cell>
          <cell r="P117">
            <v>0.21549129349999996</v>
          </cell>
          <cell r="Q117">
            <v>0.16840402250000003</v>
          </cell>
          <cell r="R117">
            <v>0.19085592049999997</v>
          </cell>
          <cell r="S117">
            <v>0.17010606199999997</v>
          </cell>
          <cell r="T117">
            <v>0.13361557299999996</v>
          </cell>
          <cell r="U117">
            <v>0.19172415849999999</v>
          </cell>
          <cell r="V117">
            <v>0.16301835200000003</v>
          </cell>
          <cell r="W117">
            <v>0.117173504</v>
          </cell>
          <cell r="X117">
            <v>0.28167215132700002</v>
          </cell>
          <cell r="Y117">
            <v>0.308929605</v>
          </cell>
          <cell r="Z117">
            <v>0.29018482519999989</v>
          </cell>
          <cell r="AA117">
            <v>0</v>
          </cell>
          <cell r="AB117">
            <v>3.5692649999999997</v>
          </cell>
          <cell r="AC117">
            <v>3.5250000000000004</v>
          </cell>
          <cell r="AD117">
            <v>2.2486299999999999</v>
          </cell>
          <cell r="AE117">
            <v>1.5309999999999999</v>
          </cell>
          <cell r="AF117">
            <v>1.7909999999999999</v>
          </cell>
          <cell r="AG117">
            <v>6.9257019999999994</v>
          </cell>
          <cell r="AH117">
            <v>7.9283609999999989</v>
          </cell>
          <cell r="AI117">
            <v>8.6077069999999996</v>
          </cell>
          <cell r="AJ117">
            <v>10.954488000000001</v>
          </cell>
          <cell r="AK117">
            <v>17.695392999999999</v>
          </cell>
          <cell r="AL117">
            <v>28.538679999999999</v>
          </cell>
          <cell r="AM117">
            <v>60.151018999999991</v>
          </cell>
          <cell r="AN117">
            <v>63.634574999999998</v>
          </cell>
          <cell r="AO117">
            <v>84.467877999999999</v>
          </cell>
          <cell r="AP117">
            <v>89.113324999999989</v>
          </cell>
          <cell r="AQ117">
            <v>70.379838000000007</v>
          </cell>
          <cell r="AR117">
            <v>74.078438000000006</v>
          </cell>
          <cell r="AS117">
            <v>65.408091999999982</v>
          </cell>
          <cell r="AT117">
            <v>54.900648000000004</v>
          </cell>
          <cell r="AU117">
            <v>85.9178</v>
          </cell>
          <cell r="AV117">
            <v>63.903360999999997</v>
          </cell>
          <cell r="AW117">
            <v>62.338079999999998</v>
          </cell>
          <cell r="AX117">
            <v>140.44899899999999</v>
          </cell>
          <cell r="AY117">
            <v>118.83245100000001</v>
          </cell>
          <cell r="AZ117">
            <v>93.733484000000018</v>
          </cell>
          <cell r="BA117">
            <v>0</v>
          </cell>
        </row>
        <row r="118">
          <cell r="B118">
            <v>0</v>
          </cell>
          <cell r="C118">
            <v>4.4695559999999995E-3</v>
          </cell>
          <cell r="D118">
            <v>0</v>
          </cell>
          <cell r="E118">
            <v>1.7804492999999998E-2</v>
          </cell>
          <cell r="F118">
            <v>1.8284283500000002E-2</v>
          </cell>
          <cell r="G118">
            <v>2.763135449999999E-2</v>
          </cell>
          <cell r="H118">
            <v>4.6386725000000004E-2</v>
          </cell>
          <cell r="I118">
            <v>7.1147236999999988E-2</v>
          </cell>
          <cell r="J118">
            <v>7.3719726500000013E-2</v>
          </cell>
          <cell r="K118">
            <v>7.9784547499999997E-2</v>
          </cell>
          <cell r="L118">
            <v>9.2388082500000024E-2</v>
          </cell>
          <cell r="M118">
            <v>9.9764266000000032E-2</v>
          </cell>
          <cell r="N118">
            <v>9.3723792E-2</v>
          </cell>
          <cell r="O118">
            <v>0.10325860799999999</v>
          </cell>
          <cell r="P118">
            <v>0.10050772899999999</v>
          </cell>
          <cell r="Q118">
            <v>6.7240428499999991E-2</v>
          </cell>
          <cell r="R118">
            <v>5.9881968999999993E-2</v>
          </cell>
          <cell r="S118">
            <v>7.3639737499999997E-2</v>
          </cell>
          <cell r="T118">
            <v>6.4959884499999995E-2</v>
          </cell>
          <cell r="U118">
            <v>6.3676507999999993E-2</v>
          </cell>
          <cell r="V118">
            <v>5.8474356499999991E-2</v>
          </cell>
          <cell r="W118">
            <v>5.2464506500000001E-2</v>
          </cell>
          <cell r="X118">
            <v>0.130671331275</v>
          </cell>
          <cell r="Y118">
            <v>0.16221211049999995</v>
          </cell>
          <cell r="Z118">
            <v>0.19785575850000001</v>
          </cell>
          <cell r="AA118">
            <v>0</v>
          </cell>
          <cell r="AB118">
            <v>0</v>
          </cell>
          <cell r="AC118">
            <v>2.3780000000000001</v>
          </cell>
          <cell r="AD118">
            <v>0</v>
          </cell>
          <cell r="AE118">
            <v>8.8539999999999992</v>
          </cell>
          <cell r="AF118">
            <v>5.8760000000000003</v>
          </cell>
          <cell r="AG118">
            <v>15.382927</v>
          </cell>
          <cell r="AH118">
            <v>22.032052999999998</v>
          </cell>
          <cell r="AI118">
            <v>37.291874999999997</v>
          </cell>
          <cell r="AJ118">
            <v>54.767326999999995</v>
          </cell>
          <cell r="AK118">
            <v>61.490855999999987</v>
          </cell>
          <cell r="AL118">
            <v>52.789104999999999</v>
          </cell>
          <cell r="AM118">
            <v>44.308436999999998</v>
          </cell>
          <cell r="AN118">
            <v>50.656219999999998</v>
          </cell>
          <cell r="AO118">
            <v>53.975241999999994</v>
          </cell>
          <cell r="AP118">
            <v>53.815669999999997</v>
          </cell>
          <cell r="AQ118">
            <v>37.529867000000003</v>
          </cell>
          <cell r="AR118">
            <v>38.531382999999991</v>
          </cell>
          <cell r="AS118">
            <v>49.834054999999999</v>
          </cell>
          <cell r="AT118">
            <v>48.196913999999992</v>
          </cell>
          <cell r="AU118">
            <v>49.517094</v>
          </cell>
          <cell r="AV118">
            <v>47.310206000000001</v>
          </cell>
          <cell r="AW118">
            <v>46.578835999999995</v>
          </cell>
          <cell r="AX118">
            <v>78.809993000000006</v>
          </cell>
          <cell r="AY118">
            <v>94.28715099999998</v>
          </cell>
          <cell r="AZ118">
            <v>119.62872399999998</v>
          </cell>
          <cell r="BA118">
            <v>0</v>
          </cell>
        </row>
        <row r="119">
          <cell r="B119">
            <v>8.6280600000000003E-4</v>
          </cell>
          <cell r="C119">
            <v>1.8944204999999999E-3</v>
          </cell>
          <cell r="D119">
            <v>3.3248144999999995E-3</v>
          </cell>
          <cell r="E119">
            <v>6.0263384999999997E-3</v>
          </cell>
          <cell r="F119">
            <v>6.0638129999999995E-3</v>
          </cell>
          <cell r="G119">
            <v>1.4914693499999994E-2</v>
          </cell>
          <cell r="H119">
            <v>2.6793367999999998E-2</v>
          </cell>
          <cell r="I119">
            <v>7.9783011000000001E-2</v>
          </cell>
          <cell r="J119">
            <v>6.1537178499999991E-2</v>
          </cell>
          <cell r="K119">
            <v>4.8872494999999995E-2</v>
          </cell>
          <cell r="L119">
            <v>7.1889174999999986E-2</v>
          </cell>
          <cell r="M119">
            <v>0.11136296850000002</v>
          </cell>
          <cell r="N119">
            <v>0.10028662949999996</v>
          </cell>
          <cell r="O119">
            <v>0.11461303500000002</v>
          </cell>
          <cell r="P119">
            <v>0.12958082899999995</v>
          </cell>
          <cell r="Q119">
            <v>0.12005605150000001</v>
          </cell>
          <cell r="R119">
            <v>0.18524884699999999</v>
          </cell>
          <cell r="S119">
            <v>0.13570742299999999</v>
          </cell>
          <cell r="T119">
            <v>0.13705313800000002</v>
          </cell>
          <cell r="U119">
            <v>0.12501415449999997</v>
          </cell>
          <cell r="V119">
            <v>0.103185716</v>
          </cell>
          <cell r="W119">
            <v>9.9222365999999992E-2</v>
          </cell>
          <cell r="X119">
            <v>0.23080804757700002</v>
          </cell>
          <cell r="Y119">
            <v>0.30073905500000003</v>
          </cell>
          <cell r="Z119">
            <v>0.32775777549999996</v>
          </cell>
          <cell r="AA119">
            <v>0</v>
          </cell>
          <cell r="AB119">
            <v>0.21431499999999998</v>
          </cell>
          <cell r="AC119">
            <v>0.377</v>
          </cell>
          <cell r="AD119">
            <v>0.73819400000000002</v>
          </cell>
          <cell r="AE119">
            <v>1.2429999999999999</v>
          </cell>
          <cell r="AF119">
            <v>1.67</v>
          </cell>
          <cell r="AG119">
            <v>3.896468</v>
          </cell>
          <cell r="AH119">
            <v>6.5765029999999998</v>
          </cell>
          <cell r="AI119">
            <v>17.777516999999996</v>
          </cell>
          <cell r="AJ119">
            <v>17.828669999999999</v>
          </cell>
          <cell r="AK119">
            <v>17.013355000000001</v>
          </cell>
          <cell r="AL119">
            <v>27.443530999999993</v>
          </cell>
          <cell r="AM119">
            <v>40.846932000000002</v>
          </cell>
          <cell r="AN119">
            <v>36.520161999999992</v>
          </cell>
          <cell r="AO119">
            <v>39.160384000000001</v>
          </cell>
          <cell r="AP119">
            <v>61.978245999999999</v>
          </cell>
          <cell r="AQ119">
            <v>64.733504000000011</v>
          </cell>
          <cell r="AR119">
            <v>73.379418999999999</v>
          </cell>
          <cell r="AS119">
            <v>55.641790999999998</v>
          </cell>
          <cell r="AT119">
            <v>61.63542300000001</v>
          </cell>
          <cell r="AU119">
            <v>57.349587999999997</v>
          </cell>
          <cell r="AV119">
            <v>51.523918999999999</v>
          </cell>
          <cell r="AW119">
            <v>62.033955999999996</v>
          </cell>
          <cell r="AX119">
            <v>119.50635199999999</v>
          </cell>
          <cell r="AY119">
            <v>123.124409</v>
          </cell>
          <cell r="AZ119">
            <v>120.791084</v>
          </cell>
          <cell r="BA119">
            <v>0</v>
          </cell>
        </row>
        <row r="121">
          <cell r="B121">
            <v>0.68756219706999988</v>
          </cell>
          <cell r="C121">
            <v>0.58240501899999986</v>
          </cell>
          <cell r="D121">
            <v>0.55971608392999983</v>
          </cell>
          <cell r="E121">
            <v>0.50197163436000003</v>
          </cell>
          <cell r="F121">
            <v>0.51211337449999994</v>
          </cell>
          <cell r="G121">
            <v>0.70304738719000004</v>
          </cell>
          <cell r="H121">
            <v>1.0926964963600003</v>
          </cell>
          <cell r="I121">
            <v>1.0440956904000003</v>
          </cell>
          <cell r="J121">
            <v>0.85912175608000019</v>
          </cell>
          <cell r="K121">
            <v>0.70202202928999979</v>
          </cell>
          <cell r="L121">
            <v>0.84258156146000007</v>
          </cell>
          <cell r="M121">
            <v>0.89229172932</v>
          </cell>
          <cell r="N121">
            <v>0.80819240876999976</v>
          </cell>
          <cell r="O121">
            <v>1.0005090878399994</v>
          </cell>
          <cell r="P121">
            <v>1.0670598754999991</v>
          </cell>
          <cell r="Q121">
            <v>1.0692410822499996</v>
          </cell>
          <cell r="R121">
            <v>1.4110641133500001</v>
          </cell>
          <cell r="S121">
            <v>1.4463072205000012</v>
          </cell>
          <cell r="T121">
            <v>1.0918454695000002</v>
          </cell>
          <cell r="U121">
            <v>1.0995167006700006</v>
          </cell>
          <cell r="V121">
            <v>1.20076398181</v>
          </cell>
          <cell r="W121">
            <v>1.1806062209999999</v>
          </cell>
          <cell r="X121">
            <v>1.3072362555674999</v>
          </cell>
          <cell r="Y121">
            <v>1.5939661240000011</v>
          </cell>
          <cell r="Z121">
            <v>1.9709370886599999</v>
          </cell>
          <cell r="AA121">
            <v>0</v>
          </cell>
          <cell r="AB121">
            <v>75.045349999999999</v>
          </cell>
          <cell r="AC121">
            <v>59.694000000000003</v>
          </cell>
          <cell r="AD121">
            <v>71.020990999999995</v>
          </cell>
          <cell r="AE121">
            <v>77.497</v>
          </cell>
          <cell r="AF121">
            <v>89.195999999999998</v>
          </cell>
          <cell r="AG121">
            <v>145.214552</v>
          </cell>
          <cell r="AH121">
            <v>219.43976899999998</v>
          </cell>
          <cell r="AI121">
            <v>270.59031099999999</v>
          </cell>
          <cell r="AJ121">
            <v>258.53081299999997</v>
          </cell>
          <cell r="AK121">
            <v>220.72509100000002</v>
          </cell>
          <cell r="AL121">
            <v>290.45981899999998</v>
          </cell>
          <cell r="AM121">
            <v>354.09863200000001</v>
          </cell>
          <cell r="AN121">
            <v>338.72428513899996</v>
          </cell>
          <cell r="AO121">
            <v>401.73184100000003</v>
          </cell>
          <cell r="AP121">
            <v>434.74765299999996</v>
          </cell>
          <cell r="AQ121">
            <v>432.968279</v>
          </cell>
          <cell r="AR121">
            <v>533.01502199999993</v>
          </cell>
          <cell r="AS121">
            <v>551.81291099999999</v>
          </cell>
          <cell r="AT121">
            <v>505.43491899999992</v>
          </cell>
          <cell r="AU121">
            <v>534.44411599999989</v>
          </cell>
          <cell r="AV121">
            <v>646.07882700000005</v>
          </cell>
          <cell r="AW121">
            <v>708.31044600000007</v>
          </cell>
          <cell r="AX121">
            <v>800.3366289999999</v>
          </cell>
          <cell r="AY121">
            <v>802.360184</v>
          </cell>
          <cell r="AZ121">
            <v>877.84215100000006</v>
          </cell>
          <cell r="BA121">
            <v>0</v>
          </cell>
        </row>
        <row r="123">
          <cell r="B123">
            <v>1.2253905999999998E-2</v>
          </cell>
          <cell r="C123">
            <v>3.923948E-3</v>
          </cell>
          <cell r="D123">
            <v>8.0386530000000032E-3</v>
          </cell>
          <cell r="E123">
            <v>7.5098415000000003E-3</v>
          </cell>
          <cell r="F123">
            <v>1.0517230499999999E-2</v>
          </cell>
          <cell r="G123">
            <v>1.6688983499999997E-2</v>
          </cell>
          <cell r="H123">
            <v>4.0332985000000002E-2</v>
          </cell>
          <cell r="I123">
            <v>7.1255191000000009E-2</v>
          </cell>
          <cell r="J123">
            <v>4.0777922500000008E-2</v>
          </cell>
          <cell r="K123">
            <v>4.6279103499999988E-2</v>
          </cell>
          <cell r="L123">
            <v>7.7849033499999998E-2</v>
          </cell>
          <cell r="M123">
            <v>9.4848257000000019E-2</v>
          </cell>
          <cell r="N123">
            <v>7.7851147499999995E-2</v>
          </cell>
          <cell r="O123">
            <v>0.11508976850000001</v>
          </cell>
          <cell r="P123">
            <v>0.12747669199999997</v>
          </cell>
          <cell r="Q123">
            <v>0.13319299979999999</v>
          </cell>
          <cell r="R123">
            <v>0.15713771499999998</v>
          </cell>
          <cell r="S123">
            <v>0.17526336200000001</v>
          </cell>
          <cell r="T123">
            <v>0.14203133449999999</v>
          </cell>
          <cell r="U123">
            <v>0.15294367899999997</v>
          </cell>
          <cell r="V123">
            <v>0.11602923550000001</v>
          </cell>
          <cell r="W123">
            <v>0.10393554649999999</v>
          </cell>
          <cell r="X123">
            <v>0.19023817441950006</v>
          </cell>
          <cell r="Y123">
            <v>0.14620962650000005</v>
          </cell>
          <cell r="Z123">
            <v>0.17137516410000009</v>
          </cell>
          <cell r="AA123">
            <v>0</v>
          </cell>
          <cell r="AB123">
            <v>3.1891949999999998</v>
          </cell>
          <cell r="AC123">
            <v>1.1240000000000001</v>
          </cell>
          <cell r="AD123">
            <v>2.4062989999999997</v>
          </cell>
          <cell r="AE123">
            <v>3.8180000000000001</v>
          </cell>
          <cell r="AF123">
            <v>3.31</v>
          </cell>
          <cell r="AG123">
            <v>5.6200079999999994</v>
          </cell>
          <cell r="AH123">
            <v>9.7349829999999997</v>
          </cell>
          <cell r="AI123">
            <v>14.379469999999998</v>
          </cell>
          <cell r="AJ123">
            <v>12.327319000000001</v>
          </cell>
          <cell r="AK123">
            <v>16.544739</v>
          </cell>
          <cell r="AL123">
            <v>27.845520999999998</v>
          </cell>
          <cell r="AM123">
            <v>36.476473999999996</v>
          </cell>
          <cell r="AN123">
            <v>34.094459999999998</v>
          </cell>
          <cell r="AO123">
            <v>50.137566999999997</v>
          </cell>
          <cell r="AP123">
            <v>67.994420999999988</v>
          </cell>
          <cell r="AQ123">
            <v>65.356093999999999</v>
          </cell>
          <cell r="AR123">
            <v>59.490267999999993</v>
          </cell>
          <cell r="AS123">
            <v>65.381142999999994</v>
          </cell>
          <cell r="AT123">
            <v>64.374436999999986</v>
          </cell>
          <cell r="AU123">
            <v>76.581148000000013</v>
          </cell>
          <cell r="AV123">
            <v>64.801507999999998</v>
          </cell>
          <cell r="AW123">
            <v>71.326463000000004</v>
          </cell>
          <cell r="AX123">
            <v>108.07341999999998</v>
          </cell>
          <cell r="AY123">
            <v>81.551470999999992</v>
          </cell>
          <cell r="AZ123">
            <v>79.252813000000003</v>
          </cell>
          <cell r="BA123">
            <v>0</v>
          </cell>
        </row>
        <row r="124">
          <cell r="B124">
            <v>0</v>
          </cell>
          <cell r="C124">
            <v>1.0499999999999999E-6</v>
          </cell>
          <cell r="D124">
            <v>0</v>
          </cell>
          <cell r="E124">
            <v>5.9766559999999995E-3</v>
          </cell>
          <cell r="F124">
            <v>1.4334886999999999E-2</v>
          </cell>
          <cell r="G124">
            <v>3.097398199999999E-2</v>
          </cell>
          <cell r="H124">
            <v>4.3889775999999998E-2</v>
          </cell>
          <cell r="I124">
            <v>4.8301868999999997E-2</v>
          </cell>
          <cell r="J124">
            <v>4.9284805500000001E-2</v>
          </cell>
          <cell r="K124">
            <v>3.8109288000000012E-2</v>
          </cell>
          <cell r="L124">
            <v>4.0306140000000004E-2</v>
          </cell>
          <cell r="M124">
            <v>5.3814208000000002E-2</v>
          </cell>
          <cell r="N124">
            <v>4.4754572500000013E-2</v>
          </cell>
          <cell r="O124">
            <v>5.0699855500000002E-2</v>
          </cell>
          <cell r="P124">
            <v>4.5785376000000003E-2</v>
          </cell>
          <cell r="Q124">
            <v>2.9459772499999991E-2</v>
          </cell>
          <cell r="R124">
            <v>1.8157565999999997E-2</v>
          </cell>
          <cell r="S124">
            <v>1.5839634999999998E-2</v>
          </cell>
          <cell r="T124">
            <v>1.7245298000000003E-2</v>
          </cell>
          <cell r="U124">
            <v>1.6497032999999998E-2</v>
          </cell>
          <cell r="V124">
            <v>9.7084059999999993E-3</v>
          </cell>
          <cell r="W124">
            <v>1.1422551E-2</v>
          </cell>
          <cell r="X124">
            <v>2.2260773993500002E-2</v>
          </cell>
          <cell r="Y124">
            <v>3.3466484999999997E-2</v>
          </cell>
          <cell r="Z124">
            <v>6.8714756000000002E-2</v>
          </cell>
          <cell r="AA124">
            <v>0</v>
          </cell>
          <cell r="AB124">
            <v>0</v>
          </cell>
          <cell r="AC124">
            <v>1E-3</v>
          </cell>
          <cell r="AD124">
            <v>0</v>
          </cell>
          <cell r="AE124">
            <v>3.23</v>
          </cell>
          <cell r="AF124">
            <v>4.0709999999999997</v>
          </cell>
          <cell r="AG124">
            <v>15.337987</v>
          </cell>
          <cell r="AH124">
            <v>22.201611999999997</v>
          </cell>
          <cell r="AI124">
            <v>31.706676000000002</v>
          </cell>
          <cell r="AJ124">
            <v>40.256641000000002</v>
          </cell>
          <cell r="AK124">
            <v>29.708243999999997</v>
          </cell>
          <cell r="AL124">
            <v>23.135855999999997</v>
          </cell>
          <cell r="AM124">
            <v>27.332753000000004</v>
          </cell>
          <cell r="AN124">
            <v>24.967033999999998</v>
          </cell>
          <cell r="AO124">
            <v>28.597277000000002</v>
          </cell>
          <cell r="AP124">
            <v>22.578612</v>
          </cell>
          <cell r="AQ124">
            <v>15.786002000000003</v>
          </cell>
          <cell r="AR124">
            <v>9.765288</v>
          </cell>
          <cell r="AS124">
            <v>8.7250569999999996</v>
          </cell>
          <cell r="AT124">
            <v>11.215757</v>
          </cell>
          <cell r="AU124">
            <v>12.296829000000001</v>
          </cell>
          <cell r="AV124">
            <v>6.8127649999999988</v>
          </cell>
          <cell r="AW124">
            <v>15.225192999999999</v>
          </cell>
          <cell r="AX124">
            <v>26.120486999999997</v>
          </cell>
          <cell r="AY124">
            <v>35.942683000000002</v>
          </cell>
          <cell r="AZ124">
            <v>67.047700999999989</v>
          </cell>
          <cell r="BA124">
            <v>0</v>
          </cell>
        </row>
        <row r="126">
          <cell r="B126">
            <v>6.591899999999999E-5</v>
          </cell>
          <cell r="C126">
            <v>0</v>
          </cell>
          <cell r="D126">
            <v>6.6183950000000007E-4</v>
          </cell>
          <cell r="E126">
            <v>0</v>
          </cell>
          <cell r="F126">
            <v>1.183E-3</v>
          </cell>
          <cell r="G126">
            <v>2.9751294999999997E-3</v>
          </cell>
          <cell r="H126">
            <v>1.1818145499999998E-2</v>
          </cell>
          <cell r="I126">
            <v>4.7354237E-2</v>
          </cell>
          <cell r="J126">
            <v>5.2808707000000003E-2</v>
          </cell>
          <cell r="K126">
            <v>5.4488875000000001E-3</v>
          </cell>
          <cell r="L126">
            <v>7.8627604999999996E-3</v>
          </cell>
          <cell r="M126">
            <v>4.5267726000000001E-2</v>
          </cell>
          <cell r="N126">
            <v>2.4918323499999999E-2</v>
          </cell>
          <cell r="O126">
            <v>2.7304647999999994E-2</v>
          </cell>
          <cell r="P126">
            <v>1.6598347499999999E-2</v>
          </cell>
          <cell r="Q126">
            <v>1.1805083500000002E-2</v>
          </cell>
          <cell r="R126">
            <v>9.0670895000000019E-3</v>
          </cell>
          <cell r="S126">
            <v>9.7799310000000004E-3</v>
          </cell>
          <cell r="T126">
            <v>8.6906050000000006E-3</v>
          </cell>
          <cell r="U126">
            <v>9.5141059999999979E-3</v>
          </cell>
          <cell r="V126">
            <v>9.5271119999999973E-3</v>
          </cell>
          <cell r="W126">
            <v>5.2152974999999996E-3</v>
          </cell>
          <cell r="X126">
            <v>9.1451475710000001E-3</v>
          </cell>
          <cell r="Y126">
            <v>1.4722931999999998E-2</v>
          </cell>
          <cell r="Z126">
            <v>1.33991305E-2</v>
          </cell>
          <cell r="AA126">
            <v>0</v>
          </cell>
          <cell r="AB126">
            <v>1.5948E-2</v>
          </cell>
          <cell r="AC126">
            <v>0</v>
          </cell>
          <cell r="AD126">
            <v>0.36067199999999999</v>
          </cell>
          <cell r="AE126">
            <v>0</v>
          </cell>
          <cell r="AF126">
            <v>0.64900000000000002</v>
          </cell>
          <cell r="AG126">
            <v>1.4553939999999999</v>
          </cell>
          <cell r="AH126">
            <v>3.7900649999999998</v>
          </cell>
          <cell r="AI126">
            <v>13.624919</v>
          </cell>
          <cell r="AJ126">
            <v>14.216599999999998</v>
          </cell>
          <cell r="AK126">
            <v>2.4262459999999999</v>
          </cell>
          <cell r="AL126">
            <v>4.3750960000000001</v>
          </cell>
          <cell r="AM126">
            <v>16.125195999999999</v>
          </cell>
          <cell r="AN126">
            <v>11.091571999999999</v>
          </cell>
          <cell r="AO126">
            <v>12.656293999999999</v>
          </cell>
          <cell r="AP126">
            <v>8.1907099999999993</v>
          </cell>
          <cell r="AQ126">
            <v>7.6429219999999995</v>
          </cell>
          <cell r="AR126">
            <v>5.8641119999999995</v>
          </cell>
          <cell r="AS126">
            <v>5.3870879999999994</v>
          </cell>
          <cell r="AT126">
            <v>5.446529</v>
          </cell>
          <cell r="AU126">
            <v>5.0166580000000005</v>
          </cell>
          <cell r="AV126">
            <v>4.7251139999999996</v>
          </cell>
          <cell r="AW126">
            <v>4.2702099999999996</v>
          </cell>
          <cell r="AX126">
            <v>4.9994489999999994</v>
          </cell>
          <cell r="AY126">
            <v>8.2059959999999972</v>
          </cell>
          <cell r="AZ126">
            <v>6.6900769999999996</v>
          </cell>
          <cell r="BA126">
            <v>0</v>
          </cell>
        </row>
        <row r="127">
          <cell r="B127">
            <v>4.7790224999999997E-3</v>
          </cell>
          <cell r="C127">
            <v>1.9098939999999999E-3</v>
          </cell>
          <cell r="D127">
            <v>2.7910085000000004E-3</v>
          </cell>
          <cell r="E127">
            <v>1.0474890999999998E-2</v>
          </cell>
          <cell r="F127">
            <v>1.03482855E-2</v>
          </cell>
          <cell r="G127">
            <v>3.1286454499999998E-2</v>
          </cell>
          <cell r="H127">
            <v>5.8382162999999987E-2</v>
          </cell>
          <cell r="I127">
            <v>5.5565548499999992E-2</v>
          </cell>
          <cell r="J127">
            <v>8.3401132499999975E-2</v>
          </cell>
          <cell r="K127">
            <v>0.11025437849999994</v>
          </cell>
          <cell r="L127">
            <v>0.11351989949999998</v>
          </cell>
          <cell r="M127">
            <v>0.13245366050000001</v>
          </cell>
          <cell r="N127">
            <v>0.15957953199999997</v>
          </cell>
          <cell r="O127">
            <v>0.12532436</v>
          </cell>
          <cell r="P127">
            <v>0.11944533299999997</v>
          </cell>
          <cell r="Q127">
            <v>0.10893344699999999</v>
          </cell>
          <cell r="R127">
            <v>0.14440635299999999</v>
          </cell>
          <cell r="S127">
            <v>9.3756614000000002E-2</v>
          </cell>
          <cell r="T127">
            <v>9.6419484E-2</v>
          </cell>
          <cell r="U127">
            <v>0.12395360599999998</v>
          </cell>
          <cell r="V127">
            <v>6.4742152999999997E-2</v>
          </cell>
          <cell r="W127">
            <v>5.9982758499999997E-2</v>
          </cell>
          <cell r="X127">
            <v>8.0618181573999956E-2</v>
          </cell>
          <cell r="Y127">
            <v>0.12200968150000001</v>
          </cell>
          <cell r="Z127">
            <v>0.14384976900000004</v>
          </cell>
          <cell r="AA127">
            <v>0</v>
          </cell>
          <cell r="AB127">
            <v>1.0728869999999999</v>
          </cell>
          <cell r="AC127">
            <v>0.36699999999999999</v>
          </cell>
          <cell r="AD127">
            <v>0.82965199999999995</v>
          </cell>
          <cell r="AE127">
            <v>1.6059999999999999</v>
          </cell>
          <cell r="AF127">
            <v>2.6059999999999999</v>
          </cell>
          <cell r="AG127">
            <v>6.8487439999999999</v>
          </cell>
          <cell r="AH127">
            <v>11.519272999999998</v>
          </cell>
          <cell r="AI127">
            <v>13.616368999999999</v>
          </cell>
          <cell r="AJ127">
            <v>21.608968000000001</v>
          </cell>
          <cell r="AK127">
            <v>26.377599000000004</v>
          </cell>
          <cell r="AL127">
            <v>32.076518999999998</v>
          </cell>
          <cell r="AM127">
            <v>40.02831299999999</v>
          </cell>
          <cell r="AN127">
            <v>48.043706</v>
          </cell>
          <cell r="AO127">
            <v>42.262793000000002</v>
          </cell>
          <cell r="AP127">
            <v>43.387618000000003</v>
          </cell>
          <cell r="AQ127">
            <v>50.203036000000004</v>
          </cell>
          <cell r="AR127">
            <v>49.664850999999999</v>
          </cell>
          <cell r="AS127">
            <v>34.489866999999997</v>
          </cell>
          <cell r="AT127">
            <v>37.783655000000003</v>
          </cell>
          <cell r="AU127">
            <v>42.623500999999997</v>
          </cell>
          <cell r="AV127">
            <v>23.415252000000002</v>
          </cell>
          <cell r="AW127">
            <v>23.979085999999999</v>
          </cell>
          <cell r="AX127">
            <v>31.693670999999998</v>
          </cell>
          <cell r="AY127">
            <v>43.465539999999997</v>
          </cell>
          <cell r="AZ127">
            <v>44.511357999999994</v>
          </cell>
          <cell r="BA127">
            <v>0</v>
          </cell>
        </row>
        <row r="134">
          <cell r="B134">
            <v>7.3705416400000001E-2</v>
          </cell>
          <cell r="C134">
            <v>7.5608081500000007E-2</v>
          </cell>
          <cell r="D134">
            <v>7.6766132659999986E-2</v>
          </cell>
          <cell r="E134">
            <v>9.3011702000000016E-2</v>
          </cell>
          <cell r="F134">
            <v>7.7340200000000012E-2</v>
          </cell>
          <cell r="G134">
            <v>7.1994069559999985E-2</v>
          </cell>
          <cell r="H134">
            <v>7.4624155899999975E-2</v>
          </cell>
          <cell r="I134">
            <v>7.4261679099999964E-2</v>
          </cell>
          <cell r="J134">
            <v>7.2401689849999992E-2</v>
          </cell>
          <cell r="K134">
            <v>6.7087927899999983E-2</v>
          </cell>
          <cell r="L134">
            <v>6.7111323719999991E-2</v>
          </cell>
          <cell r="M134">
            <v>6.3818985999999994E-2</v>
          </cell>
          <cell r="N134">
            <v>6.3231896909999988E-2</v>
          </cell>
          <cell r="O134">
            <v>7.2930141199999951E-2</v>
          </cell>
          <cell r="P134">
            <v>7.2516177999999945E-2</v>
          </cell>
          <cell r="Q134">
            <v>7.3507039899999946E-2</v>
          </cell>
          <cell r="R134">
            <v>7.3200030119999968E-2</v>
          </cell>
          <cell r="S134">
            <v>7.0070101499999954E-2</v>
          </cell>
          <cell r="T134">
            <v>7.0430227000000012E-2</v>
          </cell>
          <cell r="U134">
            <v>7.6913132030000012E-2</v>
          </cell>
          <cell r="V134">
            <v>6.5069033049999989E-2</v>
          </cell>
          <cell r="W134">
            <v>5.7642875499999996E-2</v>
          </cell>
          <cell r="X134">
            <v>5.5958402524499996E-2</v>
          </cell>
          <cell r="Y134">
            <v>6.6928217999999984E-2</v>
          </cell>
          <cell r="Z134">
            <v>7.4114582679999985E-2</v>
          </cell>
          <cell r="AA134">
            <v>0</v>
          </cell>
          <cell r="AB134">
            <v>12.26127</v>
          </cell>
          <cell r="AC134">
            <v>13.368</v>
          </cell>
          <cell r="AD134">
            <v>13.569877</v>
          </cell>
          <cell r="AE134">
            <v>16.720000000000002</v>
          </cell>
          <cell r="AF134">
            <v>15.264000000000001</v>
          </cell>
          <cell r="AG134">
            <v>15.602747999999998</v>
          </cell>
          <cell r="AH134">
            <v>18.602753</v>
          </cell>
          <cell r="AI134">
            <v>19.958026</v>
          </cell>
          <cell r="AJ134">
            <v>27.810715999999999</v>
          </cell>
          <cell r="AK134">
            <v>20.397566999999999</v>
          </cell>
          <cell r="AL134">
            <v>22.660326000000001</v>
          </cell>
          <cell r="AM134">
            <v>26.822464</v>
          </cell>
          <cell r="AN134">
            <v>34.237058999999995</v>
          </cell>
          <cell r="AO134">
            <v>41.136341999999999</v>
          </cell>
          <cell r="AP134">
            <v>45.619601000000003</v>
          </cell>
          <cell r="AQ134">
            <v>55.198170999999995</v>
          </cell>
          <cell r="AR134">
            <v>46.137771000000001</v>
          </cell>
          <cell r="AS134">
            <v>36.829613999999999</v>
          </cell>
          <cell r="AT134">
            <v>39.136969999999998</v>
          </cell>
          <cell r="AU134">
            <v>39.49737300000001</v>
          </cell>
          <cell r="AV134">
            <v>29.972580000000001</v>
          </cell>
          <cell r="AW134">
            <v>31.404401</v>
          </cell>
          <cell r="AX134">
            <v>31.540914000000001</v>
          </cell>
          <cell r="AY134">
            <v>36.769064</v>
          </cell>
          <cell r="AZ134">
            <v>42.606667999999999</v>
          </cell>
          <cell r="BA134">
            <v>0</v>
          </cell>
        </row>
        <row r="136">
          <cell r="B136">
            <v>4.1527499999999989E-4</v>
          </cell>
          <cell r="C136">
            <v>5.2054100000000002E-4</v>
          </cell>
          <cell r="D136">
            <v>8.9217800000000009E-4</v>
          </cell>
          <cell r="E136">
            <v>2.9010519999999999E-3</v>
          </cell>
          <cell r="F136">
            <v>3.3744864999999996E-3</v>
          </cell>
          <cell r="G136">
            <v>7.2232359999999983E-3</v>
          </cell>
          <cell r="H136">
            <v>8.0719099999999981E-3</v>
          </cell>
          <cell r="I136">
            <v>2.8106309000000003E-2</v>
          </cell>
          <cell r="J136">
            <v>2.9482046999999997E-2</v>
          </cell>
          <cell r="K136">
            <v>1.35511005E-2</v>
          </cell>
          <cell r="L136">
            <v>1.8416236999999998E-2</v>
          </cell>
          <cell r="M136">
            <v>2.4583510000000003E-2</v>
          </cell>
          <cell r="N136">
            <v>2.0828660999999995E-2</v>
          </cell>
          <cell r="O136">
            <v>2.4777518499999995E-2</v>
          </cell>
          <cell r="P136">
            <v>2.6195557499999994E-2</v>
          </cell>
          <cell r="Q136">
            <v>2.7897610999999996E-2</v>
          </cell>
          <cell r="R136">
            <v>3.6692792500000002E-2</v>
          </cell>
          <cell r="S136">
            <v>2.3622227999999999E-2</v>
          </cell>
          <cell r="T136">
            <v>1.47514255E-2</v>
          </cell>
          <cell r="U136">
            <v>2.3839485500000004E-2</v>
          </cell>
          <cell r="V136">
            <v>2.2400017500000001E-2</v>
          </cell>
          <cell r="W136">
            <v>1.84762165E-2</v>
          </cell>
          <cell r="X136">
            <v>2.9661109533999998E-2</v>
          </cell>
          <cell r="Y136">
            <v>3.0471055999999993E-2</v>
          </cell>
          <cell r="Z136">
            <v>3.9712987999999998E-2</v>
          </cell>
          <cell r="AA136">
            <v>0</v>
          </cell>
          <cell r="AB136">
            <v>0.16608199999999998</v>
          </cell>
          <cell r="AC136">
            <v>0.129</v>
          </cell>
          <cell r="AD136">
            <v>0.23396399999999998</v>
          </cell>
          <cell r="AE136">
            <v>0.65600000000000003</v>
          </cell>
          <cell r="AF136">
            <v>1.131</v>
          </cell>
          <cell r="AG136">
            <v>2.046522</v>
          </cell>
          <cell r="AH136">
            <v>2.1068569999999998</v>
          </cell>
          <cell r="AI136">
            <v>6.9622640000000011</v>
          </cell>
          <cell r="AJ136">
            <v>8.345892000000001</v>
          </cell>
          <cell r="AK136">
            <v>3.8362079999999992</v>
          </cell>
          <cell r="AL136">
            <v>6.298451</v>
          </cell>
          <cell r="AM136">
            <v>10.111938</v>
          </cell>
          <cell r="AN136">
            <v>8.3309529999999992</v>
          </cell>
          <cell r="AO136">
            <v>9.9519479999999998</v>
          </cell>
          <cell r="AP136">
            <v>12.213003999999998</v>
          </cell>
          <cell r="AQ136">
            <v>12.097090999999999</v>
          </cell>
          <cell r="AR136">
            <v>14.453441999999997</v>
          </cell>
          <cell r="AS136">
            <v>10.384981</v>
          </cell>
          <cell r="AT136">
            <v>7.6386210000000005</v>
          </cell>
          <cell r="AU136">
            <v>10.737791999999999</v>
          </cell>
          <cell r="AV136">
            <v>10.877966000000001</v>
          </cell>
          <cell r="AW136">
            <v>14.763323999999999</v>
          </cell>
          <cell r="AX136">
            <v>18.2288</v>
          </cell>
          <cell r="AY136">
            <v>17.400168999999998</v>
          </cell>
          <cell r="AZ136">
            <v>16.519804000000001</v>
          </cell>
          <cell r="BA136">
            <v>0</v>
          </cell>
        </row>
        <row r="138">
          <cell r="B138">
            <v>0.10123819299999999</v>
          </cell>
          <cell r="C138">
            <v>8.3696455499999989E-2</v>
          </cell>
          <cell r="D138">
            <v>0.10783308144000006</v>
          </cell>
          <cell r="E138">
            <v>0.1660555484</v>
          </cell>
          <cell r="F138">
            <v>0.1606273865</v>
          </cell>
          <cell r="G138">
            <v>0.20178408957000002</v>
          </cell>
          <cell r="H138">
            <v>0.46966800929999963</v>
          </cell>
          <cell r="I138">
            <v>0.8011002314000002</v>
          </cell>
          <cell r="J138">
            <v>0.63452558049999996</v>
          </cell>
          <cell r="K138">
            <v>0.54631804416000007</v>
          </cell>
          <cell r="L138">
            <v>0.65036729212000011</v>
          </cell>
          <cell r="M138">
            <v>0.70249009858999989</v>
          </cell>
          <cell r="N138">
            <v>0.78592971387000021</v>
          </cell>
          <cell r="O138">
            <v>1.0588816198099997</v>
          </cell>
          <cell r="P138">
            <v>1.0668974219999994</v>
          </cell>
          <cell r="Q138">
            <v>1.1089669528700001</v>
          </cell>
          <cell r="R138">
            <v>1.7078694400500019</v>
          </cell>
          <cell r="S138">
            <v>1.4738905660000006</v>
          </cell>
          <cell r="T138">
            <v>1.1992790225000001</v>
          </cell>
          <cell r="U138">
            <v>1.3721456203400002</v>
          </cell>
          <cell r="V138">
            <v>1.24579236167</v>
          </cell>
          <cell r="W138">
            <v>1.149790678</v>
          </cell>
          <cell r="X138">
            <v>1.4189928067635003</v>
          </cell>
          <cell r="Y138">
            <v>1.5227529010000007</v>
          </cell>
          <cell r="Z138">
            <v>1.9485622582599995</v>
          </cell>
          <cell r="AA138">
            <v>0</v>
          </cell>
          <cell r="AB138">
            <v>23.814515999999998</v>
          </cell>
          <cell r="AC138">
            <v>18.666999999999998</v>
          </cell>
          <cell r="AD138">
            <v>25.097939</v>
          </cell>
          <cell r="AE138">
            <v>37.503000000000007</v>
          </cell>
          <cell r="AF138">
            <v>43.011000000000003</v>
          </cell>
          <cell r="AG138">
            <v>56.682029999999997</v>
          </cell>
          <cell r="AH138">
            <v>108.66035099999999</v>
          </cell>
          <cell r="AI138">
            <v>168.39164799999998</v>
          </cell>
          <cell r="AJ138">
            <v>174.019926</v>
          </cell>
          <cell r="AK138">
            <v>155.25067800000002</v>
          </cell>
          <cell r="AL138">
            <v>218.754131</v>
          </cell>
          <cell r="AM138">
            <v>347.5784589999999</v>
          </cell>
          <cell r="AN138">
            <v>408.88846000000001</v>
          </cell>
          <cell r="AO138">
            <v>569.96330399999988</v>
          </cell>
          <cell r="AP138">
            <v>539.630675</v>
          </cell>
          <cell r="AQ138">
            <v>580.96805099999983</v>
          </cell>
          <cell r="AR138">
            <v>771.57295999999997</v>
          </cell>
          <cell r="AS138">
            <v>801.99226899999985</v>
          </cell>
          <cell r="AT138">
            <v>700.48674599999981</v>
          </cell>
          <cell r="AU138">
            <v>1035.3683119999998</v>
          </cell>
          <cell r="AV138">
            <v>965.61921699999994</v>
          </cell>
          <cell r="AW138">
            <v>970.78650099999993</v>
          </cell>
          <cell r="AX138">
            <v>1369.0598689999999</v>
          </cell>
          <cell r="AY138">
            <v>1239.581547</v>
          </cell>
          <cell r="AZ138">
            <v>1237.563208</v>
          </cell>
          <cell r="BA138">
            <v>0</v>
          </cell>
        </row>
        <row r="147">
          <cell r="B147">
            <v>3.1336724999999998E-3</v>
          </cell>
          <cell r="C147">
            <v>4.7231345000000001E-3</v>
          </cell>
          <cell r="D147">
            <v>8.7379635000000028E-3</v>
          </cell>
          <cell r="E147">
            <v>6.3798559999999989E-3</v>
          </cell>
          <cell r="F147">
            <v>1.7279601499999998E-2</v>
          </cell>
          <cell r="G147">
            <v>1.7463981499999996E-2</v>
          </cell>
          <cell r="H147">
            <v>3.451849449999999E-2</v>
          </cell>
          <cell r="I147">
            <v>7.377381899999999E-2</v>
          </cell>
          <cell r="J147">
            <v>7.8740500999999991E-2</v>
          </cell>
          <cell r="K147">
            <v>8.6176159999999946E-2</v>
          </cell>
          <cell r="L147">
            <v>9.7488499499999964E-2</v>
          </cell>
          <cell r="M147">
            <v>0.19132491700000001</v>
          </cell>
          <cell r="N147">
            <v>0.24841462100000006</v>
          </cell>
          <cell r="O147">
            <v>0.26906250000000009</v>
          </cell>
          <cell r="P147">
            <v>0.38944917899999992</v>
          </cell>
          <cell r="Q147">
            <v>0.42541187290000004</v>
          </cell>
          <cell r="R147">
            <v>0.52291387701000014</v>
          </cell>
          <cell r="S147">
            <v>0.54970136200000019</v>
          </cell>
          <cell r="T147">
            <v>0.61772325300000008</v>
          </cell>
          <cell r="U147">
            <v>0.65059822156000002</v>
          </cell>
          <cell r="V147">
            <v>0.48503986299999996</v>
          </cell>
          <cell r="W147">
            <v>0.56782113150000002</v>
          </cell>
          <cell r="X147">
            <v>1.3351300596515003</v>
          </cell>
          <cell r="Y147">
            <v>1.5865550435000007</v>
          </cell>
          <cell r="Z147">
            <v>1.4129008191200008</v>
          </cell>
          <cell r="AA147">
            <v>0</v>
          </cell>
          <cell r="AB147">
            <v>1.3760409999999998</v>
          </cell>
          <cell r="AC147">
            <v>1.8940000000000001</v>
          </cell>
          <cell r="AD147">
            <v>3.5066079999999999</v>
          </cell>
          <cell r="AE147">
            <v>2.5989999999999998</v>
          </cell>
          <cell r="AF147">
            <v>6.8789999999999996</v>
          </cell>
          <cell r="AG147">
            <v>7.8490349999999998</v>
          </cell>
          <cell r="AH147">
            <v>14.518875999999995</v>
          </cell>
          <cell r="AI147">
            <v>27.557001999999997</v>
          </cell>
          <cell r="AJ147">
            <v>28.898274999999995</v>
          </cell>
          <cell r="AK147">
            <v>31.046938999999995</v>
          </cell>
          <cell r="AL147">
            <v>43.189841000000001</v>
          </cell>
          <cell r="AM147">
            <v>89.015787000000003</v>
          </cell>
          <cell r="AN147">
            <v>113.14630499999998</v>
          </cell>
          <cell r="AO147">
            <v>123.54637</v>
          </cell>
          <cell r="AP147">
            <v>155.552819</v>
          </cell>
          <cell r="AQ147">
            <v>184.51447199999998</v>
          </cell>
          <cell r="AR147">
            <v>180.19365400000001</v>
          </cell>
          <cell r="AS147">
            <v>191.045164</v>
          </cell>
          <cell r="AT147">
            <v>236.51299299999999</v>
          </cell>
          <cell r="AU147">
            <v>271.02152399999994</v>
          </cell>
          <cell r="AV147">
            <v>225.81729300000003</v>
          </cell>
          <cell r="AW147">
            <v>305.61633999999998</v>
          </cell>
          <cell r="AX147">
            <v>673.83551899999998</v>
          </cell>
          <cell r="AY147">
            <v>659.89827699999989</v>
          </cell>
          <cell r="AZ147">
            <v>608.92981799999995</v>
          </cell>
          <cell r="BA147">
            <v>0</v>
          </cell>
        </row>
        <row r="151">
          <cell r="B151">
            <v>1.0650345999999998E-2</v>
          </cell>
          <cell r="C151">
            <v>7.3755709999999992E-3</v>
          </cell>
          <cell r="D151">
            <v>2.3393947500000001E-2</v>
          </cell>
          <cell r="E151">
            <v>1.6926136500000001E-2</v>
          </cell>
          <cell r="F151">
            <v>1.8044596499999999E-2</v>
          </cell>
          <cell r="G151">
            <v>2.4075488499999995E-2</v>
          </cell>
          <cell r="H151">
            <v>2.5965026499999998E-2</v>
          </cell>
          <cell r="I151">
            <v>2.8618705499999994E-2</v>
          </cell>
          <cell r="J151">
            <v>5.2038357E-2</v>
          </cell>
          <cell r="K151">
            <v>5.6561011500000015E-2</v>
          </cell>
          <cell r="L151">
            <v>6.2140816500000001E-2</v>
          </cell>
          <cell r="M151">
            <v>8.7524738000000005E-2</v>
          </cell>
          <cell r="N151">
            <v>9.3630467000000009E-2</v>
          </cell>
          <cell r="O151">
            <v>7.9452303000000002E-2</v>
          </cell>
          <cell r="P151">
            <v>7.4929397499999995E-2</v>
          </cell>
          <cell r="Q151">
            <v>5.7112272999999998E-2</v>
          </cell>
          <cell r="R151">
            <v>6.0571918000000002E-2</v>
          </cell>
          <cell r="S151">
            <v>6.4200716500000005E-2</v>
          </cell>
          <cell r="T151">
            <v>7.0868268999999984E-2</v>
          </cell>
          <cell r="U151">
            <v>7.6095210999999996E-2</v>
          </cell>
          <cell r="V151">
            <v>8.8472747000000004E-2</v>
          </cell>
          <cell r="W151">
            <v>8.6302607500000003E-2</v>
          </cell>
          <cell r="X151">
            <v>0.12770285749199997</v>
          </cell>
          <cell r="Y151">
            <v>0.12259055799999999</v>
          </cell>
          <cell r="Z151">
            <v>0.16207700399999994</v>
          </cell>
          <cell r="AA151">
            <v>0</v>
          </cell>
          <cell r="AB151">
            <v>1.44397</v>
          </cell>
          <cell r="AC151">
            <v>1.2869999999999999</v>
          </cell>
          <cell r="AD151">
            <v>3.3152839999999997</v>
          </cell>
          <cell r="AE151">
            <v>3.2249999999999996</v>
          </cell>
          <cell r="AF151">
            <v>5.3010000000000002</v>
          </cell>
          <cell r="AG151">
            <v>6.9095279999999999</v>
          </cell>
          <cell r="AH151">
            <v>7.3851810000000002</v>
          </cell>
          <cell r="AI151">
            <v>9.297129</v>
          </cell>
          <cell r="AJ151">
            <v>12.888163</v>
          </cell>
          <cell r="AK151">
            <v>14.393221</v>
          </cell>
          <cell r="AL151">
            <v>19.770629999999997</v>
          </cell>
          <cell r="AM151">
            <v>42.128204999999994</v>
          </cell>
          <cell r="AN151">
            <v>38.968473999999993</v>
          </cell>
          <cell r="AO151">
            <v>26.773199000000002</v>
          </cell>
          <cell r="AP151">
            <v>24.962644999999995</v>
          </cell>
          <cell r="AQ151">
            <v>10.173366</v>
          </cell>
          <cell r="AR151">
            <v>10.930982999999999</v>
          </cell>
          <cell r="AS151">
            <v>11.873763</v>
          </cell>
          <cell r="AT151">
            <v>14.279508</v>
          </cell>
          <cell r="AU151">
            <v>15.313557999999999</v>
          </cell>
          <cell r="AV151">
            <v>16.507407999999998</v>
          </cell>
          <cell r="AW151">
            <v>20.689494</v>
          </cell>
          <cell r="AX151">
            <v>41.385039999999996</v>
          </cell>
          <cell r="AY151">
            <v>40.982466000000002</v>
          </cell>
          <cell r="AZ151">
            <v>51.970410000000001</v>
          </cell>
          <cell r="BA151">
            <v>0</v>
          </cell>
        </row>
        <row r="154">
          <cell r="B154">
            <v>1.6544499999999998E-3</v>
          </cell>
          <cell r="C154">
            <v>1.0758020000000001E-3</v>
          </cell>
          <cell r="D154">
            <v>5.2931655000000005E-3</v>
          </cell>
          <cell r="E154">
            <v>1.31587575E-2</v>
          </cell>
          <cell r="F154">
            <v>5.3963594999999996E-3</v>
          </cell>
          <cell r="G154">
            <v>4.1364364999999983E-3</v>
          </cell>
          <cell r="H154">
            <v>4.9639659999999993E-3</v>
          </cell>
          <cell r="I154">
            <v>7.8680525000000001E-3</v>
          </cell>
          <cell r="J154">
            <v>5.6331730000000009E-3</v>
          </cell>
          <cell r="K154">
            <v>7.7130510000000011E-3</v>
          </cell>
          <cell r="L154">
            <v>1.4971568000000001E-2</v>
          </cell>
          <cell r="M154">
            <v>1.70518775E-2</v>
          </cell>
          <cell r="N154">
            <v>1.29457815E-2</v>
          </cell>
          <cell r="O154">
            <v>1.4688871500000002E-2</v>
          </cell>
          <cell r="P154">
            <v>1.17482855E-2</v>
          </cell>
          <cell r="Q154">
            <v>1.7822464499999996E-2</v>
          </cell>
          <cell r="R154">
            <v>1.9965157800000001E-2</v>
          </cell>
          <cell r="S154">
            <v>2.2555210999999999E-2</v>
          </cell>
          <cell r="T154">
            <v>1.9504079000000001E-2</v>
          </cell>
          <cell r="U154">
            <v>2.4799232500000004E-2</v>
          </cell>
          <cell r="V154">
            <v>2.5647527500000003E-2</v>
          </cell>
          <cell r="W154">
            <v>2.3282090999999998E-2</v>
          </cell>
          <cell r="X154">
            <v>3.5634339807500012E-2</v>
          </cell>
          <cell r="Y154">
            <v>4.943969799999999E-2</v>
          </cell>
          <cell r="Z154">
            <v>5.5314150499999971E-2</v>
          </cell>
          <cell r="AA154">
            <v>0</v>
          </cell>
          <cell r="AB154">
            <v>0.50434699999999999</v>
          </cell>
          <cell r="AC154">
            <v>0.39400000000000002</v>
          </cell>
          <cell r="AD154">
            <v>1.162506</v>
          </cell>
          <cell r="AE154">
            <v>2.516</v>
          </cell>
          <cell r="AF154">
            <v>2.13</v>
          </cell>
          <cell r="AG154">
            <v>1.797159</v>
          </cell>
          <cell r="AH154">
            <v>2.2304649999999997</v>
          </cell>
          <cell r="AI154">
            <v>3.051294</v>
          </cell>
          <cell r="AJ154">
            <v>2.4507249999999998</v>
          </cell>
          <cell r="AK154">
            <v>3.544025</v>
          </cell>
          <cell r="AL154">
            <v>7.8805749999999994</v>
          </cell>
          <cell r="AM154">
            <v>12.37269</v>
          </cell>
          <cell r="AN154">
            <v>16.769997</v>
          </cell>
          <cell r="AO154">
            <v>17.019081999999997</v>
          </cell>
          <cell r="AP154">
            <v>13.369830999999998</v>
          </cell>
          <cell r="AQ154">
            <v>17.843159000000004</v>
          </cell>
          <cell r="AR154">
            <v>17.714420999999998</v>
          </cell>
          <cell r="AS154">
            <v>19.279423999999999</v>
          </cell>
          <cell r="AT154">
            <v>18.235478000000001</v>
          </cell>
          <cell r="AU154">
            <v>21.80498</v>
          </cell>
          <cell r="AV154">
            <v>24.313195999999998</v>
          </cell>
          <cell r="AW154">
            <v>24.289814999999997</v>
          </cell>
          <cell r="AX154">
            <v>36.096584</v>
          </cell>
          <cell r="AY154">
            <v>42.857333999999994</v>
          </cell>
          <cell r="AZ154">
            <v>38.300420000000003</v>
          </cell>
          <cell r="BA154">
            <v>0</v>
          </cell>
        </row>
        <row r="156">
          <cell r="B156">
            <v>3.3944842000000003E-2</v>
          </cell>
          <cell r="C156">
            <v>3.5714427E-2</v>
          </cell>
          <cell r="D156">
            <v>4.3865841999999988E-2</v>
          </cell>
          <cell r="E156">
            <v>3.5715989500000003E-2</v>
          </cell>
          <cell r="F156">
            <v>3.1767287999999998E-2</v>
          </cell>
          <cell r="G156">
            <v>2.6963756999999998E-2</v>
          </cell>
          <cell r="H156">
            <v>3.5470001000000001E-2</v>
          </cell>
          <cell r="I156">
            <v>3.7290623999999994E-2</v>
          </cell>
          <cell r="J156">
            <v>4.222278899999999E-2</v>
          </cell>
          <cell r="K156">
            <v>4.163319649999999E-2</v>
          </cell>
          <cell r="L156">
            <v>4.9247349499999989E-2</v>
          </cell>
          <cell r="M156">
            <v>5.9942084999999985E-2</v>
          </cell>
          <cell r="N156">
            <v>8.2911050999999986E-2</v>
          </cell>
          <cell r="O156">
            <v>0.1608627474999999</v>
          </cell>
          <cell r="P156">
            <v>0.1505285214999999</v>
          </cell>
          <cell r="Q156">
            <v>0.15957021849999994</v>
          </cell>
          <cell r="R156">
            <v>0.230699504</v>
          </cell>
          <cell r="S156">
            <v>0.19613965699999991</v>
          </cell>
          <cell r="T156">
            <v>0.17662565899999996</v>
          </cell>
          <cell r="U156">
            <v>0.25243557670000005</v>
          </cell>
          <cell r="V156">
            <v>0.23196739149999995</v>
          </cell>
          <cell r="W156">
            <v>0.157740199</v>
          </cell>
          <cell r="X156">
            <v>0.24851208013400003</v>
          </cell>
          <cell r="Y156">
            <v>0.27243545600000002</v>
          </cell>
          <cell r="Z156">
            <v>0.23789966900000006</v>
          </cell>
          <cell r="AA156">
            <v>0</v>
          </cell>
          <cell r="AB156">
            <v>5.1672969999999996</v>
          </cell>
          <cell r="AC156">
            <v>5.1529999999999987</v>
          </cell>
          <cell r="AD156">
            <v>6.1994949999999998</v>
          </cell>
          <cell r="AE156">
            <v>5.5609999999999999</v>
          </cell>
          <cell r="AF156">
            <v>5.4889999999999999</v>
          </cell>
          <cell r="AG156">
            <v>5.7237999999999998</v>
          </cell>
          <cell r="AH156">
            <v>8.2964499999999983</v>
          </cell>
          <cell r="AI156">
            <v>10.916891</v>
          </cell>
          <cell r="AJ156">
            <v>13.941783999999998</v>
          </cell>
          <cell r="AK156">
            <v>12.185347</v>
          </cell>
          <cell r="AL156">
            <v>17.995691999999998</v>
          </cell>
          <cell r="AM156">
            <v>22.430102999999999</v>
          </cell>
          <cell r="AN156">
            <v>29.158974000000004</v>
          </cell>
          <cell r="AO156">
            <v>53.071876000000003</v>
          </cell>
          <cell r="AP156">
            <v>54.247461999999992</v>
          </cell>
          <cell r="AQ156">
            <v>58.766689</v>
          </cell>
          <cell r="AR156">
            <v>81.017355000000009</v>
          </cell>
          <cell r="AS156">
            <v>75.160282999999993</v>
          </cell>
          <cell r="AT156">
            <v>83.238606999999988</v>
          </cell>
          <cell r="AU156">
            <v>120.88941399999999</v>
          </cell>
          <cell r="AV156">
            <v>129.615005</v>
          </cell>
          <cell r="AW156">
            <v>126.984645</v>
          </cell>
          <cell r="AX156">
            <v>206.784762</v>
          </cell>
          <cell r="AY156">
            <v>148.45456900000002</v>
          </cell>
          <cell r="AZ156">
            <v>114.22826300000001</v>
          </cell>
          <cell r="BA156">
            <v>0</v>
          </cell>
        </row>
        <row r="160">
          <cell r="B160">
            <v>7.8506231999999995E-2</v>
          </cell>
          <cell r="C160">
            <v>9.2165811499999986E-2</v>
          </cell>
          <cell r="D160">
            <v>7.0650282499999995E-2</v>
          </cell>
          <cell r="E160">
            <v>5.2903914909999995E-2</v>
          </cell>
          <cell r="F160">
            <v>7.0450967999999989E-2</v>
          </cell>
          <cell r="G160">
            <v>8.0798927999999992E-2</v>
          </cell>
          <cell r="H160">
            <v>9.2956288249999991E-2</v>
          </cell>
          <cell r="I160">
            <v>0.1310285725</v>
          </cell>
          <cell r="J160">
            <v>0.14582019900000001</v>
          </cell>
          <cell r="K160">
            <v>0.14669852399999994</v>
          </cell>
          <cell r="L160">
            <v>0.19742237199999993</v>
          </cell>
          <cell r="M160">
            <v>0.20201796299999997</v>
          </cell>
          <cell r="N160">
            <v>0.21847346674999987</v>
          </cell>
          <cell r="O160">
            <v>0.20182850344999992</v>
          </cell>
          <cell r="P160">
            <v>0.24225375299999988</v>
          </cell>
          <cell r="Q160">
            <v>0.25491844699999999</v>
          </cell>
          <cell r="R160">
            <v>0.27977882450000019</v>
          </cell>
          <cell r="S160">
            <v>0.29117670050000005</v>
          </cell>
          <cell r="T160">
            <v>0.30136268399999999</v>
          </cell>
          <cell r="U160">
            <v>0.32371323154999992</v>
          </cell>
          <cell r="V160">
            <v>0.34908839665000013</v>
          </cell>
          <cell r="W160">
            <v>0.38822237799999998</v>
          </cell>
          <cell r="X160">
            <v>0.46460009528049995</v>
          </cell>
          <cell r="Y160">
            <v>0.46316372149999985</v>
          </cell>
          <cell r="Z160">
            <v>0.62805781282999995</v>
          </cell>
          <cell r="AA160">
            <v>0</v>
          </cell>
          <cell r="AB160">
            <v>20.138369999999998</v>
          </cell>
          <cell r="AC160">
            <v>25.087999999999997</v>
          </cell>
          <cell r="AD160">
            <v>22.763617</v>
          </cell>
          <cell r="AE160">
            <v>20.090000000000003</v>
          </cell>
          <cell r="AF160">
            <v>30.734999999999999</v>
          </cell>
          <cell r="AG160">
            <v>38.236112999999996</v>
          </cell>
          <cell r="AH160">
            <v>48.963288999999996</v>
          </cell>
          <cell r="AI160">
            <v>69.537866999999991</v>
          </cell>
          <cell r="AJ160">
            <v>81.852671999999998</v>
          </cell>
          <cell r="AK160">
            <v>89.758734000000004</v>
          </cell>
          <cell r="AL160">
            <v>123.64228799999998</v>
          </cell>
          <cell r="AM160">
            <v>191.96462100000002</v>
          </cell>
          <cell r="AN160">
            <v>212.70430000000002</v>
          </cell>
          <cell r="AO160">
            <v>223.04945000000001</v>
          </cell>
          <cell r="AP160">
            <v>267.27753999999999</v>
          </cell>
          <cell r="AQ160">
            <v>276.42434499999996</v>
          </cell>
          <cell r="AR160">
            <v>239.78916699999999</v>
          </cell>
          <cell r="AS160">
            <v>239.15627799999996</v>
          </cell>
          <cell r="AT160">
            <v>292.71313100000003</v>
          </cell>
          <cell r="AU160">
            <v>336.020555</v>
          </cell>
          <cell r="AV160">
            <v>362.20725299999992</v>
          </cell>
          <cell r="AW160">
            <v>435.82419799999997</v>
          </cell>
          <cell r="AX160">
            <v>469.71537899999998</v>
          </cell>
          <cell r="AY160">
            <v>421.87599299999988</v>
          </cell>
          <cell r="AZ160">
            <v>474.69515999999987</v>
          </cell>
          <cell r="BA160">
            <v>0</v>
          </cell>
        </row>
        <row r="163">
          <cell r="B163">
            <v>6.9256635000000018E-3</v>
          </cell>
          <cell r="C163">
            <v>2.9639358000000001E-2</v>
          </cell>
          <cell r="D163">
            <v>3.4320285999999998E-2</v>
          </cell>
          <cell r="E163">
            <v>4.7912235000000004E-2</v>
          </cell>
          <cell r="F163">
            <v>5.3866904E-2</v>
          </cell>
          <cell r="G163">
            <v>0.11284894600000003</v>
          </cell>
          <cell r="H163">
            <v>0.130051789</v>
          </cell>
          <cell r="I163">
            <v>0.18520314049999995</v>
          </cell>
          <cell r="J163">
            <v>0.16625785749999997</v>
          </cell>
          <cell r="K163">
            <v>0.12903427599999998</v>
          </cell>
          <cell r="L163">
            <v>0.20087969650000007</v>
          </cell>
          <cell r="M163">
            <v>0.25284936250000001</v>
          </cell>
          <cell r="N163">
            <v>0.20919470949999994</v>
          </cell>
          <cell r="O163">
            <v>0.21716627820999995</v>
          </cell>
          <cell r="P163">
            <v>0.23108586550000004</v>
          </cell>
          <cell r="Q163">
            <v>0.21662098198999996</v>
          </cell>
          <cell r="R163">
            <v>0.20799766301999997</v>
          </cell>
          <cell r="S163">
            <v>0.22406525750000017</v>
          </cell>
          <cell r="T163">
            <v>0.22631465149999991</v>
          </cell>
          <cell r="U163">
            <v>0.24542862399999996</v>
          </cell>
          <cell r="V163">
            <v>0.24997356607999999</v>
          </cell>
          <cell r="W163">
            <v>0.26044813899999997</v>
          </cell>
          <cell r="X163">
            <v>0.24772893047</v>
          </cell>
          <cell r="Y163">
            <v>0.24791940450000002</v>
          </cell>
          <cell r="Z163">
            <v>0.28786315250000005</v>
          </cell>
          <cell r="AA163">
            <v>0</v>
          </cell>
          <cell r="AB163">
            <v>1.8658779999999999</v>
          </cell>
          <cell r="AC163">
            <v>6.3470000000000004</v>
          </cell>
          <cell r="AD163">
            <v>7.4949399999999997</v>
          </cell>
          <cell r="AE163">
            <v>11.222000000000001</v>
          </cell>
          <cell r="AF163">
            <v>12.75</v>
          </cell>
          <cell r="AG163">
            <v>26.411037999999998</v>
          </cell>
          <cell r="AH163">
            <v>30.066531999999995</v>
          </cell>
          <cell r="AI163">
            <v>45.318215999999993</v>
          </cell>
          <cell r="AJ163">
            <v>47.674784000000002</v>
          </cell>
          <cell r="AK163">
            <v>37.953268999999992</v>
          </cell>
          <cell r="AL163">
            <v>58.449121999999996</v>
          </cell>
          <cell r="AM163">
            <v>83.806989000000002</v>
          </cell>
          <cell r="AN163">
            <v>81.857440999999994</v>
          </cell>
          <cell r="AO163">
            <v>87.099093000000011</v>
          </cell>
          <cell r="AP163">
            <v>99.520353999999998</v>
          </cell>
          <cell r="AQ163">
            <v>107.97100499999999</v>
          </cell>
          <cell r="AR163">
            <v>102.06331900000001</v>
          </cell>
          <cell r="AS163">
            <v>108.778638</v>
          </cell>
          <cell r="AT163">
            <v>123.038083</v>
          </cell>
          <cell r="AU163">
            <v>147.38119499999999</v>
          </cell>
          <cell r="AV163">
            <v>158.07950499999995</v>
          </cell>
          <cell r="AW163">
            <v>187.20358999999999</v>
          </cell>
          <cell r="AX163">
            <v>179.84382499999998</v>
          </cell>
          <cell r="AY163">
            <v>162.35603800000001</v>
          </cell>
          <cell r="AZ163">
            <v>179.15160299999997</v>
          </cell>
          <cell r="BA163">
            <v>0</v>
          </cell>
        </row>
        <row r="166">
          <cell r="B166">
            <v>5.5553355500000012E-2</v>
          </cell>
          <cell r="C166">
            <v>5.0400041999999999E-2</v>
          </cell>
          <cell r="D166">
            <v>1.8111052000000006E-2</v>
          </cell>
          <cell r="E166">
            <v>7.8473412500000006E-2</v>
          </cell>
          <cell r="F166">
            <v>4.5668416499999996E-2</v>
          </cell>
          <cell r="G166">
            <v>7.9611762499999988E-2</v>
          </cell>
          <cell r="H166">
            <v>0.20698809599999998</v>
          </cell>
          <cell r="I166">
            <v>0.17413835600000002</v>
          </cell>
          <cell r="J166">
            <v>0.18735573850000001</v>
          </cell>
          <cell r="K166">
            <v>0.10872626399999999</v>
          </cell>
          <cell r="L166">
            <v>0.15557794799999999</v>
          </cell>
          <cell r="M166">
            <v>0.23824662399999996</v>
          </cell>
          <cell r="N166">
            <v>0.18758226649999998</v>
          </cell>
          <cell r="O166">
            <v>0.35990310649999996</v>
          </cell>
          <cell r="P166">
            <v>0.40889775299999997</v>
          </cell>
          <cell r="Q166">
            <v>0.4871999334999999</v>
          </cell>
          <cell r="R166">
            <v>0.4232405045</v>
          </cell>
          <cell r="S166">
            <v>0.38364606899999998</v>
          </cell>
          <cell r="T166">
            <v>0.35410484049999996</v>
          </cell>
          <cell r="U166">
            <v>0.31691651132999993</v>
          </cell>
          <cell r="V166">
            <v>0.26600216000000004</v>
          </cell>
          <cell r="W166">
            <v>0.32192385949999996</v>
          </cell>
          <cell r="X166">
            <v>0.30414973583049998</v>
          </cell>
          <cell r="Y166">
            <v>0.39197838099999971</v>
          </cell>
          <cell r="Z166">
            <v>0.33341637949999997</v>
          </cell>
          <cell r="AA166">
            <v>0</v>
          </cell>
          <cell r="AB166">
            <v>12.490381999999999</v>
          </cell>
          <cell r="AC166">
            <v>9.4020000000000028</v>
          </cell>
          <cell r="AD166">
            <v>3.8001079999999998</v>
          </cell>
          <cell r="AE166">
            <v>14.516</v>
          </cell>
          <cell r="AF166">
            <v>10.090999999999999</v>
          </cell>
          <cell r="AG166">
            <v>17.094190999999999</v>
          </cell>
          <cell r="AH166">
            <v>43.475055000000005</v>
          </cell>
          <cell r="AI166">
            <v>35.369692999999998</v>
          </cell>
          <cell r="AJ166">
            <v>50.368688999999996</v>
          </cell>
          <cell r="AK166">
            <v>31.774021000000001</v>
          </cell>
          <cell r="AL166">
            <v>43.134265999999997</v>
          </cell>
          <cell r="AM166">
            <v>71.924075999999999</v>
          </cell>
          <cell r="AN166">
            <v>59.078685</v>
          </cell>
          <cell r="AO166">
            <v>149.139656</v>
          </cell>
          <cell r="AP166">
            <v>177.06273000000002</v>
          </cell>
          <cell r="AQ166">
            <v>286.74372900000003</v>
          </cell>
          <cell r="AR166">
            <v>215.805452</v>
          </cell>
          <cell r="AS166">
            <v>139.25265899999999</v>
          </cell>
          <cell r="AT166">
            <v>128.55452</v>
          </cell>
          <cell r="AU166">
            <v>126.64992099999999</v>
          </cell>
          <cell r="AV166">
            <v>132.86893000000001</v>
          </cell>
          <cell r="AW166">
            <v>168.76790799999998</v>
          </cell>
          <cell r="AX166">
            <v>161.29315199999999</v>
          </cell>
          <cell r="AY166">
            <v>184.20657800000001</v>
          </cell>
          <cell r="AZ166">
            <v>134.536474</v>
          </cell>
          <cell r="BA166">
            <v>0</v>
          </cell>
        </row>
        <row r="169">
          <cell r="B169">
            <v>3.6948407499999988E-2</v>
          </cell>
          <cell r="C169">
            <v>6.417013299999999E-2</v>
          </cell>
          <cell r="D169">
            <v>3.7255058500000007E-2</v>
          </cell>
          <cell r="E169">
            <v>3.4039214999999998E-2</v>
          </cell>
          <cell r="F169">
            <v>3.9988210499999996E-2</v>
          </cell>
          <cell r="G169">
            <v>5.078452750000001E-2</v>
          </cell>
          <cell r="H169">
            <v>4.31015935E-2</v>
          </cell>
          <cell r="I169">
            <v>6.6705110499999998E-2</v>
          </cell>
          <cell r="J169">
            <v>7.500512949999999E-2</v>
          </cell>
          <cell r="K169">
            <v>5.2948215999999992E-2</v>
          </cell>
          <cell r="L169">
            <v>8.0134971499999985E-2</v>
          </cell>
          <cell r="M169">
            <v>0.10945221699999999</v>
          </cell>
          <cell r="N169">
            <v>9.8683117499999903E-2</v>
          </cell>
          <cell r="O169">
            <v>9.7917715499999974E-2</v>
          </cell>
          <cell r="P169">
            <v>0.13146010349999993</v>
          </cell>
          <cell r="Q169">
            <v>0.14429161949999991</v>
          </cell>
          <cell r="R169">
            <v>0.17441071343999989</v>
          </cell>
          <cell r="S169">
            <v>0.18004922949999994</v>
          </cell>
          <cell r="T169">
            <v>0.1817702075</v>
          </cell>
          <cell r="U169">
            <v>0.18718368674999997</v>
          </cell>
          <cell r="V169">
            <v>4.9765627500000013E-2</v>
          </cell>
          <cell r="W169">
            <v>2.6720246499999999E-2</v>
          </cell>
          <cell r="X169">
            <v>9.3278925000000006E-3</v>
          </cell>
          <cell r="Y169">
            <v>0.15723877449999998</v>
          </cell>
          <cell r="Z169">
            <v>0.13098694199999997</v>
          </cell>
          <cell r="AA169">
            <v>0</v>
          </cell>
          <cell r="AB169">
            <v>6.106465</v>
          </cell>
          <cell r="AC169">
            <v>12.647</v>
          </cell>
          <cell r="AD169">
            <v>7.0713629999999998</v>
          </cell>
          <cell r="AE169">
            <v>6.0840000000000005</v>
          </cell>
          <cell r="AF169">
            <v>8.3070000000000004</v>
          </cell>
          <cell r="AG169">
            <v>10.981892</v>
          </cell>
          <cell r="AH169">
            <v>9.3320219999999985</v>
          </cell>
          <cell r="AI169">
            <v>14.987489999999999</v>
          </cell>
          <cell r="AJ169">
            <v>19.399713999999999</v>
          </cell>
          <cell r="AK169">
            <v>15.904374999999998</v>
          </cell>
          <cell r="AL169">
            <v>29.323739999999997</v>
          </cell>
          <cell r="AM169">
            <v>42.253332</v>
          </cell>
          <cell r="AN169">
            <v>45.181201999999992</v>
          </cell>
          <cell r="AO169">
            <v>43.940015999999993</v>
          </cell>
          <cell r="AP169">
            <v>53.088634999999989</v>
          </cell>
          <cell r="AQ169">
            <v>54.788759999999996</v>
          </cell>
          <cell r="AR169">
            <v>62.94624499999999</v>
          </cell>
          <cell r="AS169">
            <v>66.486306999999982</v>
          </cell>
          <cell r="AT169">
            <v>64.802141999999989</v>
          </cell>
          <cell r="AU169">
            <v>68.243078999999994</v>
          </cell>
          <cell r="AV169">
            <v>17.689202000000002</v>
          </cell>
          <cell r="AW169">
            <v>9.4455519999999993</v>
          </cell>
          <cell r="AX169">
            <v>1.8725919999999998</v>
          </cell>
          <cell r="AY169">
            <v>59.230944999999998</v>
          </cell>
          <cell r="AZ169">
            <v>44.955128999999999</v>
          </cell>
          <cell r="BA169">
            <v>0</v>
          </cell>
        </row>
        <row r="171">
          <cell r="B171">
            <v>1.9772130000000002E-3</v>
          </cell>
          <cell r="C171">
            <v>1.8054155000000001E-3</v>
          </cell>
          <cell r="D171">
            <v>1.8712505E-3</v>
          </cell>
          <cell r="E171">
            <v>3.1759034999999996E-3</v>
          </cell>
          <cell r="F171">
            <v>5.5847155000000002E-3</v>
          </cell>
          <cell r="G171">
            <v>8.2143110000000002E-3</v>
          </cell>
          <cell r="H171">
            <v>9.6321785000000014E-3</v>
          </cell>
          <cell r="I171">
            <v>1.4751866500000002E-2</v>
          </cell>
          <cell r="J171">
            <v>1.0920377999999998E-2</v>
          </cell>
          <cell r="K171">
            <v>1.1684078700000001E-2</v>
          </cell>
          <cell r="L171">
            <v>1.4924612499999998E-2</v>
          </cell>
          <cell r="M171">
            <v>1.6017641499999999E-2</v>
          </cell>
          <cell r="N171">
            <v>1.5523609499999997E-2</v>
          </cell>
          <cell r="O171">
            <v>1.4176994999999998E-2</v>
          </cell>
          <cell r="P171">
            <v>1.5799164499999997E-2</v>
          </cell>
          <cell r="Q171">
            <v>1.32880125E-2</v>
          </cell>
          <cell r="R171">
            <v>1.3188640499999998E-2</v>
          </cell>
          <cell r="S171">
            <v>1.4768323500000003E-2</v>
          </cell>
          <cell r="T171">
            <v>1.3679574999999999E-2</v>
          </cell>
          <cell r="U171">
            <v>1.2802887999999998E-2</v>
          </cell>
          <cell r="V171">
            <v>1.5474077500000002E-2</v>
          </cell>
          <cell r="W171">
            <v>1.3522536999999999E-2</v>
          </cell>
          <cell r="X171">
            <v>1.3729174655000001E-2</v>
          </cell>
          <cell r="Y171">
            <v>1.3521203000000002E-2</v>
          </cell>
          <cell r="Z171">
            <v>1.5806023800000003E-2</v>
          </cell>
          <cell r="AA171">
            <v>0</v>
          </cell>
          <cell r="AB171">
            <v>0.80623299999999998</v>
          </cell>
          <cell r="AC171">
            <v>0.74</v>
          </cell>
          <cell r="AD171">
            <v>0.80738100000000002</v>
          </cell>
          <cell r="AE171">
            <v>1.226</v>
          </cell>
          <cell r="AF171">
            <v>2.2570000000000001</v>
          </cell>
          <cell r="AG171">
            <v>3.4975509999999996</v>
          </cell>
          <cell r="AH171">
            <v>4.8346309999999999</v>
          </cell>
          <cell r="AI171">
            <v>7.1137259999999998</v>
          </cell>
          <cell r="AJ171">
            <v>5.7306740000000005</v>
          </cell>
          <cell r="AK171">
            <v>6.5539579999999997</v>
          </cell>
          <cell r="AL171">
            <v>10.834859999999999</v>
          </cell>
          <cell r="AM171">
            <v>11.041379000000001</v>
          </cell>
          <cell r="AN171">
            <v>14.030882999999999</v>
          </cell>
          <cell r="AO171">
            <v>12.819842999999999</v>
          </cell>
          <cell r="AP171">
            <v>15.129542999999996</v>
          </cell>
          <cell r="AQ171">
            <v>13.049482999999999</v>
          </cell>
          <cell r="AR171">
            <v>11.442613999999997</v>
          </cell>
          <cell r="AS171">
            <v>11.821071</v>
          </cell>
          <cell r="AT171">
            <v>12.229502999999999</v>
          </cell>
          <cell r="AU171">
            <v>12.196757999999997</v>
          </cell>
          <cell r="AV171">
            <v>13.436723000000001</v>
          </cell>
          <cell r="AW171">
            <v>13.497373999999999</v>
          </cell>
          <cell r="AX171">
            <v>14.462518999999999</v>
          </cell>
          <cell r="AY171">
            <v>12.957457999999997</v>
          </cell>
          <cell r="AZ171">
            <v>13.896422999999999</v>
          </cell>
          <cell r="BA171">
            <v>0</v>
          </cell>
        </row>
        <row r="180">
          <cell r="B180">
            <v>1.0030110999999996E-2</v>
          </cell>
          <cell r="C180">
            <v>8.6108855000000002E-3</v>
          </cell>
          <cell r="D180">
            <v>2.3608128499999988E-2</v>
          </cell>
          <cell r="E180">
            <v>3.9441478999999995E-2</v>
          </cell>
          <cell r="F180">
            <v>3.9669020999999999E-2</v>
          </cell>
          <cell r="G180">
            <v>5.9158375500000006E-2</v>
          </cell>
          <cell r="H180">
            <v>0.13979756349999997</v>
          </cell>
          <cell r="I180">
            <v>0.18489616599999997</v>
          </cell>
          <cell r="J180">
            <v>0.12701910199999999</v>
          </cell>
          <cell r="K180">
            <v>0.20337654799999999</v>
          </cell>
          <cell r="L180">
            <v>0.19255752600000001</v>
          </cell>
          <cell r="M180">
            <v>0.27823176850000003</v>
          </cell>
          <cell r="N180">
            <v>0.28121798049999996</v>
          </cell>
          <cell r="O180">
            <v>0.37806263400000001</v>
          </cell>
          <cell r="P180">
            <v>0.44654542800000019</v>
          </cell>
          <cell r="Q180">
            <v>0.60227684999999997</v>
          </cell>
          <cell r="R180">
            <v>0.62498194499999959</v>
          </cell>
          <cell r="S180">
            <v>0.6345135595000001</v>
          </cell>
          <cell r="T180">
            <v>0.55595321749999993</v>
          </cell>
          <cell r="U180">
            <v>0.57504249200000013</v>
          </cell>
          <cell r="V180">
            <v>0.535565666</v>
          </cell>
          <cell r="W180">
            <v>0.49453844400000002</v>
          </cell>
          <cell r="X180">
            <v>0.57780329758450011</v>
          </cell>
          <cell r="Y180">
            <v>0.74168666999999988</v>
          </cell>
          <cell r="Z180">
            <v>0.83836567199999978</v>
          </cell>
          <cell r="AA180">
            <v>0</v>
          </cell>
          <cell r="AB180">
            <v>2.6405249999999998</v>
          </cell>
          <cell r="AC180">
            <v>1.875</v>
          </cell>
          <cell r="AD180">
            <v>5.6548479999999994</v>
          </cell>
          <cell r="AE180">
            <v>9.3520000000000003</v>
          </cell>
          <cell r="AF180">
            <v>12.874000000000001</v>
          </cell>
          <cell r="AG180">
            <v>20.031338999999999</v>
          </cell>
          <cell r="AH180">
            <v>33.186985</v>
          </cell>
          <cell r="AI180">
            <v>44.233575999999992</v>
          </cell>
          <cell r="AJ180">
            <v>37.996032</v>
          </cell>
          <cell r="AK180">
            <v>67.616005000000001</v>
          </cell>
          <cell r="AL180">
            <v>73.633182999999988</v>
          </cell>
          <cell r="AM180">
            <v>116.70613300000001</v>
          </cell>
          <cell r="AN180">
            <v>104.169764</v>
          </cell>
          <cell r="AO180">
            <v>140.25518599999998</v>
          </cell>
          <cell r="AP180">
            <v>183.35785100000001</v>
          </cell>
          <cell r="AQ180">
            <v>288.60027700000001</v>
          </cell>
          <cell r="AR180">
            <v>253.41975099999999</v>
          </cell>
          <cell r="AS180">
            <v>240.07771400000001</v>
          </cell>
          <cell r="AT180">
            <v>213.18525399999999</v>
          </cell>
          <cell r="AU180">
            <v>207.497997</v>
          </cell>
          <cell r="AV180">
            <v>201.75262699999999</v>
          </cell>
          <cell r="AW180">
            <v>231.07653999999999</v>
          </cell>
          <cell r="AX180">
            <v>280.86650300000002</v>
          </cell>
          <cell r="AY180">
            <v>277.71803399999999</v>
          </cell>
          <cell r="AZ180">
            <v>269.69352600000002</v>
          </cell>
          <cell r="BA180">
            <v>0</v>
          </cell>
        </row>
        <row r="183">
          <cell r="B183">
            <v>3.5924069999999993E-3</v>
          </cell>
          <cell r="C183">
            <v>4.3015839999999998E-3</v>
          </cell>
          <cell r="D183">
            <v>7.8770614999999992E-3</v>
          </cell>
          <cell r="E183">
            <v>8.0772047999999996E-3</v>
          </cell>
          <cell r="F183">
            <v>1.1263381499999999E-2</v>
          </cell>
          <cell r="G183">
            <v>1.7106365499999998E-2</v>
          </cell>
          <cell r="H183">
            <v>2.8085613499999995E-2</v>
          </cell>
          <cell r="I183">
            <v>2.5783215500000001E-2</v>
          </cell>
          <cell r="J183">
            <v>2.4976895999999998E-2</v>
          </cell>
          <cell r="K183">
            <v>3.1591567000000001E-2</v>
          </cell>
          <cell r="L183">
            <v>3.7838678500000007E-2</v>
          </cell>
          <cell r="M183">
            <v>5.0705871999999985E-2</v>
          </cell>
          <cell r="N183">
            <v>4.4229923500000004E-2</v>
          </cell>
          <cell r="O183">
            <v>5.0308835499999989E-2</v>
          </cell>
          <cell r="P183">
            <v>4.3770418999999998E-2</v>
          </cell>
          <cell r="Q183">
            <v>4.5648753499999993E-2</v>
          </cell>
          <cell r="R183">
            <v>4.2990814999999988E-2</v>
          </cell>
          <cell r="S183">
            <v>3.9700846499999984E-2</v>
          </cell>
          <cell r="T183">
            <v>3.7576815499999985E-2</v>
          </cell>
          <cell r="U183">
            <v>4.7325775699999996E-2</v>
          </cell>
          <cell r="V183">
            <v>4.0935032249999982E-2</v>
          </cell>
          <cell r="W183">
            <v>3.4632164E-2</v>
          </cell>
          <cell r="X183">
            <v>7.2296742209999987E-2</v>
          </cell>
          <cell r="Y183">
            <v>9.3260758499999943E-2</v>
          </cell>
          <cell r="Z183">
            <v>9.5872955499999996E-2</v>
          </cell>
          <cell r="AA183">
            <v>0</v>
          </cell>
          <cell r="AB183">
            <v>1.2656719999999999</v>
          </cell>
          <cell r="AC183">
            <v>1.556</v>
          </cell>
          <cell r="AD183">
            <v>2.7727529999999998</v>
          </cell>
          <cell r="AE183">
            <v>2.5429999999999997</v>
          </cell>
          <cell r="AF183">
            <v>3.718</v>
          </cell>
          <cell r="AG183">
            <v>6.3570260000000003</v>
          </cell>
          <cell r="AH183">
            <v>9.0387310000000003</v>
          </cell>
          <cell r="AI183">
            <v>10.060680999999999</v>
          </cell>
          <cell r="AJ183">
            <v>9.1535519999999995</v>
          </cell>
          <cell r="AK183">
            <v>12.676948999999999</v>
          </cell>
          <cell r="AL183">
            <v>18.708279000000001</v>
          </cell>
          <cell r="AM183">
            <v>41.039356999999995</v>
          </cell>
          <cell r="AN183">
            <v>53.987275000000004</v>
          </cell>
          <cell r="AO183">
            <v>66.83987599999999</v>
          </cell>
          <cell r="AP183">
            <v>51.338824000000002</v>
          </cell>
          <cell r="AQ183">
            <v>68.009651999999988</v>
          </cell>
          <cell r="AR183">
            <v>41.972172999999991</v>
          </cell>
          <cell r="AS183">
            <v>32.971604000000006</v>
          </cell>
          <cell r="AT183">
            <v>39.338256999999999</v>
          </cell>
          <cell r="AU183">
            <v>46.197463999999989</v>
          </cell>
          <cell r="AV183">
            <v>46.375688999999994</v>
          </cell>
          <cell r="AW183">
            <v>45.856088999999997</v>
          </cell>
          <cell r="AX183">
            <v>81.729527000000004</v>
          </cell>
          <cell r="AY183">
            <v>81.34475399999998</v>
          </cell>
          <cell r="AZ183">
            <v>60.720846999999999</v>
          </cell>
          <cell r="BA183">
            <v>0</v>
          </cell>
        </row>
        <row r="186">
          <cell r="B186">
            <v>8.491105000000001E-4</v>
          </cell>
          <cell r="C186">
            <v>5.5650000000000003E-4</v>
          </cell>
          <cell r="D186">
            <v>9.7680449999999991E-4</v>
          </cell>
          <cell r="E186">
            <v>1.3732424999999999E-3</v>
          </cell>
          <cell r="F186">
            <v>8.9473649999999988E-3</v>
          </cell>
          <cell r="G186">
            <v>1.1853155999999998E-2</v>
          </cell>
          <cell r="H186">
            <v>5.0052897999999998E-2</v>
          </cell>
          <cell r="I186">
            <v>6.6747604000000016E-2</v>
          </cell>
          <cell r="J186">
            <v>9.0074285000000004E-2</v>
          </cell>
          <cell r="K186">
            <v>6.8516972999999995E-2</v>
          </cell>
          <cell r="L186">
            <v>9.2571335500000004E-2</v>
          </cell>
          <cell r="M186">
            <v>0.12770102100000003</v>
          </cell>
          <cell r="N186">
            <v>0.137927629</v>
          </cell>
          <cell r="O186">
            <v>0.17693486299999997</v>
          </cell>
          <cell r="P186">
            <v>0.22240858499999999</v>
          </cell>
          <cell r="Q186">
            <v>0.23198888649999996</v>
          </cell>
          <cell r="R186">
            <v>0.26338531450000008</v>
          </cell>
          <cell r="S186">
            <v>0.23895228000000002</v>
          </cell>
          <cell r="T186">
            <v>0.27863301550000003</v>
          </cell>
          <cell r="U186">
            <v>0.30985851750000004</v>
          </cell>
          <cell r="V186">
            <v>0.16788942611000002</v>
          </cell>
          <cell r="W186">
            <v>0.1793775165</v>
          </cell>
          <cell r="X186">
            <v>0.46066626656049992</v>
          </cell>
          <cell r="Y186">
            <v>0.43389230149999986</v>
          </cell>
          <cell r="Z186">
            <v>0.49326077849999989</v>
          </cell>
          <cell r="AA186">
            <v>0</v>
          </cell>
          <cell r="AB186">
            <v>0.31583</v>
          </cell>
          <cell r="AC186">
            <v>8.7999999999999995E-2</v>
          </cell>
          <cell r="AD186">
            <v>0.424956</v>
          </cell>
          <cell r="AE186">
            <v>0.50700000000000001</v>
          </cell>
          <cell r="AF186">
            <v>2.5470000000000002</v>
          </cell>
          <cell r="AG186">
            <v>3.630576</v>
          </cell>
          <cell r="AH186">
            <v>12.992239</v>
          </cell>
          <cell r="AI186">
            <v>21.975733999999999</v>
          </cell>
          <cell r="AJ186">
            <v>29.731058999999998</v>
          </cell>
          <cell r="AK186">
            <v>23.108008000000002</v>
          </cell>
          <cell r="AL186">
            <v>32.501939999999998</v>
          </cell>
          <cell r="AM186">
            <v>48.101377999999997</v>
          </cell>
          <cell r="AN186">
            <v>55.981385000000003</v>
          </cell>
          <cell r="AO186">
            <v>75.843336999999991</v>
          </cell>
          <cell r="AP186">
            <v>78.790709000000007</v>
          </cell>
          <cell r="AQ186">
            <v>90.602925999999982</v>
          </cell>
          <cell r="AR186">
            <v>91.443416999999997</v>
          </cell>
          <cell r="AS186">
            <v>87.429150000000007</v>
          </cell>
          <cell r="AT186">
            <v>106.40095400000001</v>
          </cell>
          <cell r="AU186">
            <v>120.38464300000001</v>
          </cell>
          <cell r="AV186">
            <v>75.036936999999995</v>
          </cell>
          <cell r="AW186">
            <v>88.225245999999999</v>
          </cell>
          <cell r="AX186">
            <v>230.121251</v>
          </cell>
          <cell r="AY186">
            <v>174.55609700000002</v>
          </cell>
          <cell r="AZ186">
            <v>169.41832700000001</v>
          </cell>
          <cell r="BA186">
            <v>0</v>
          </cell>
        </row>
        <row r="187">
          <cell r="B187">
            <v>6.3613780900000028E-2</v>
          </cell>
          <cell r="C187">
            <v>5.7931110999999993E-2</v>
          </cell>
          <cell r="D187">
            <v>5.8656849879999987E-2</v>
          </cell>
          <cell r="E187">
            <v>9.9233025500000002E-2</v>
          </cell>
          <cell r="F187">
            <v>8.08577875E-2</v>
          </cell>
          <cell r="G187">
            <v>9.4189036700000006E-2</v>
          </cell>
          <cell r="H187">
            <v>0.1697651235</v>
          </cell>
          <cell r="I187">
            <v>0.25692715299999996</v>
          </cell>
          <cell r="J187">
            <v>0.30505295100000013</v>
          </cell>
          <cell r="K187">
            <v>0.29076762184999994</v>
          </cell>
          <cell r="L187">
            <v>0.44503476985000007</v>
          </cell>
          <cell r="M187">
            <v>0.54558966350000015</v>
          </cell>
          <cell r="N187">
            <v>0.56895451962999977</v>
          </cell>
          <cell r="O187">
            <v>0.68634957842000022</v>
          </cell>
          <cell r="P187">
            <v>0.7111542515</v>
          </cell>
          <cell r="Q187">
            <v>0.71102806423000009</v>
          </cell>
          <cell r="R187">
            <v>0.85023457792000012</v>
          </cell>
          <cell r="S187">
            <v>0.73474654750000024</v>
          </cell>
          <cell r="T187">
            <v>0.83154399649999999</v>
          </cell>
          <cell r="U187">
            <v>0.8387297870699999</v>
          </cell>
          <cell r="V187">
            <v>0.80260284447000008</v>
          </cell>
          <cell r="W187">
            <v>0.81319511</v>
          </cell>
          <cell r="X187">
            <v>1.1876417582015002</v>
          </cell>
          <cell r="Y187">
            <v>1.366707915500001</v>
          </cell>
          <cell r="Z187">
            <v>1.7955832033600001</v>
          </cell>
          <cell r="AA187">
            <v>0</v>
          </cell>
          <cell r="AB187">
            <v>17.244489999999999</v>
          </cell>
          <cell r="AC187">
            <v>14.033000000000001</v>
          </cell>
          <cell r="AD187">
            <v>17.730611999999997</v>
          </cell>
          <cell r="AE187">
            <v>26.884</v>
          </cell>
          <cell r="AF187">
            <v>30.106000000000002</v>
          </cell>
          <cell r="AG187">
            <v>32.035885999999998</v>
          </cell>
          <cell r="AH187">
            <v>45.987569999999991</v>
          </cell>
          <cell r="AI187">
            <v>68.215648999999999</v>
          </cell>
          <cell r="AJ187">
            <v>90.961573000000016</v>
          </cell>
          <cell r="AK187">
            <v>93.796495000000007</v>
          </cell>
          <cell r="AL187">
            <v>143.88523099999998</v>
          </cell>
          <cell r="AM187">
            <v>227.54253499999999</v>
          </cell>
          <cell r="AN187">
            <v>215.92485199999996</v>
          </cell>
          <cell r="AO187">
            <v>253.75413399999996</v>
          </cell>
          <cell r="AP187">
            <v>256.36140999999998</v>
          </cell>
          <cell r="AQ187">
            <v>288.63839299999995</v>
          </cell>
          <cell r="AR187">
            <v>353.63726500000001</v>
          </cell>
          <cell r="AS187">
            <v>319.61427600000002</v>
          </cell>
          <cell r="AT187">
            <v>383.12052199999999</v>
          </cell>
          <cell r="AU187">
            <v>425.18563000000006</v>
          </cell>
          <cell r="AV187">
            <v>484.83126400000003</v>
          </cell>
          <cell r="AW187">
            <v>609.20761599999992</v>
          </cell>
          <cell r="AX187">
            <v>792.81964200000004</v>
          </cell>
          <cell r="AY187">
            <v>754.88725099999999</v>
          </cell>
          <cell r="AZ187">
            <v>796.70152499999983</v>
          </cell>
          <cell r="BA187">
            <v>0</v>
          </cell>
        </row>
        <row r="188">
          <cell r="B188">
            <v>3.0643340000000002E-3</v>
          </cell>
          <cell r="C188">
            <v>2.7583289999999995E-3</v>
          </cell>
          <cell r="D188">
            <v>3.6720215000000007E-3</v>
          </cell>
          <cell r="E188">
            <v>3.3371414999999994E-3</v>
          </cell>
          <cell r="F188">
            <v>9.7585040000000012E-3</v>
          </cell>
          <cell r="G188">
            <v>3.8524548999999998E-2</v>
          </cell>
          <cell r="H188">
            <v>7.1115134999999996E-2</v>
          </cell>
          <cell r="I188">
            <v>0.11498847149999999</v>
          </cell>
          <cell r="J188">
            <v>0.10688782999999995</v>
          </cell>
          <cell r="K188">
            <v>8.9003141999999966E-2</v>
          </cell>
          <cell r="L188">
            <v>8.9102712999999986E-2</v>
          </cell>
          <cell r="M188">
            <v>0.11802443449999996</v>
          </cell>
          <cell r="N188">
            <v>0.10072550249999995</v>
          </cell>
          <cell r="O188">
            <v>0.13094723249999995</v>
          </cell>
          <cell r="P188">
            <v>0.15310033899999992</v>
          </cell>
          <cell r="Q188">
            <v>0.14643605549999991</v>
          </cell>
          <cell r="R188">
            <v>0.25408481000000022</v>
          </cell>
          <cell r="S188">
            <v>0.24621630600000008</v>
          </cell>
          <cell r="T188">
            <v>0.21259026250000004</v>
          </cell>
          <cell r="U188">
            <v>0.24247399749999998</v>
          </cell>
          <cell r="V188">
            <v>0.22893238900000001</v>
          </cell>
          <cell r="W188">
            <v>0.170746912</v>
          </cell>
          <cell r="X188">
            <v>0.2920602242225</v>
          </cell>
          <cell r="Y188">
            <v>0.35115516900000004</v>
          </cell>
          <cell r="Z188">
            <v>0.46842378492000003</v>
          </cell>
          <cell r="AA188">
            <v>0</v>
          </cell>
          <cell r="AB188">
            <v>1.04375</v>
          </cell>
          <cell r="AC188">
            <v>0.79099999999999993</v>
          </cell>
          <cell r="AD188">
            <v>1.498783</v>
          </cell>
          <cell r="AE188">
            <v>1.256</v>
          </cell>
          <cell r="AF188">
            <v>3.7210000000000001</v>
          </cell>
          <cell r="AG188">
            <v>11.152968</v>
          </cell>
          <cell r="AH188">
            <v>20.085459</v>
          </cell>
          <cell r="AI188">
            <v>33.200637</v>
          </cell>
          <cell r="AJ188">
            <v>36.528742999999999</v>
          </cell>
          <cell r="AK188">
            <v>26.6553</v>
          </cell>
          <cell r="AL188">
            <v>38.065685999999992</v>
          </cell>
          <cell r="AM188">
            <v>53.753655000000002</v>
          </cell>
          <cell r="AN188">
            <v>87.212335999999993</v>
          </cell>
          <cell r="AO188">
            <v>69.938490000000002</v>
          </cell>
          <cell r="AP188">
            <v>66.859016999999994</v>
          </cell>
          <cell r="AQ188">
            <v>65.046824999999984</v>
          </cell>
          <cell r="AR188">
            <v>90.413214999999994</v>
          </cell>
          <cell r="AS188">
            <v>99.504636999999988</v>
          </cell>
          <cell r="AT188">
            <v>101.20124</v>
          </cell>
          <cell r="AU188">
            <v>148.93963499999995</v>
          </cell>
          <cell r="AV188">
            <v>133.01609400000001</v>
          </cell>
          <cell r="AW188">
            <v>135.37729999999999</v>
          </cell>
          <cell r="AX188">
            <v>208.70323199999999</v>
          </cell>
          <cell r="AY188">
            <v>217.98885699999997</v>
          </cell>
          <cell r="AZ188">
            <v>262.80285900000001</v>
          </cell>
          <cell r="BA188">
            <v>0</v>
          </cell>
        </row>
        <row r="194">
          <cell r="B194">
            <v>1.0152747500000003E-2</v>
          </cell>
          <cell r="C194">
            <v>1.4941717000000002E-2</v>
          </cell>
          <cell r="D194">
            <v>2.6500381E-2</v>
          </cell>
          <cell r="E194">
            <v>4.0671564499999993E-2</v>
          </cell>
          <cell r="F194">
            <v>4.6792812499999996E-2</v>
          </cell>
          <cell r="G194">
            <v>0.10269557950000002</v>
          </cell>
          <cell r="H194">
            <v>0.16265786949999994</v>
          </cell>
          <cell r="I194">
            <v>0.22070189050000005</v>
          </cell>
          <cell r="J194">
            <v>0.27442747849999999</v>
          </cell>
          <cell r="K194">
            <v>0.19367244203999998</v>
          </cell>
          <cell r="L194">
            <v>0.31524861787999992</v>
          </cell>
          <cell r="M194">
            <v>0.47549289494000002</v>
          </cell>
          <cell r="N194">
            <v>0.47776410513000006</v>
          </cell>
          <cell r="O194">
            <v>0.59796460633000004</v>
          </cell>
          <cell r="P194">
            <v>0.68790077850000009</v>
          </cell>
          <cell r="Q194">
            <v>0.40922667092000009</v>
          </cell>
          <cell r="R194">
            <v>0.55524498389999999</v>
          </cell>
          <cell r="S194">
            <v>0.58524947499999969</v>
          </cell>
          <cell r="T194">
            <v>0.68407055750000012</v>
          </cell>
          <cell r="U194">
            <v>0.61584621990999999</v>
          </cell>
          <cell r="V194">
            <v>0.66446085475999994</v>
          </cell>
          <cell r="W194">
            <v>0.58665863699999998</v>
          </cell>
          <cell r="X194">
            <v>1.8861046835985003</v>
          </cell>
          <cell r="Y194">
            <v>2.1466573214999989</v>
          </cell>
          <cell r="Z194">
            <v>2.2296108420800005</v>
          </cell>
          <cell r="AA194">
            <v>0</v>
          </cell>
          <cell r="AB194">
            <v>4.367496</v>
          </cell>
          <cell r="AC194">
            <v>6.5640000000000009</v>
          </cell>
          <cell r="AD194">
            <v>12.032838999999999</v>
          </cell>
          <cell r="AE194">
            <v>18.66</v>
          </cell>
          <cell r="AF194">
            <v>22.321999999999999</v>
          </cell>
          <cell r="AG194">
            <v>43.250445999999997</v>
          </cell>
          <cell r="AH194">
            <v>68.054085999999998</v>
          </cell>
          <cell r="AI194">
            <v>88.31993700000001</v>
          </cell>
          <cell r="AJ194">
            <v>138.86102299999999</v>
          </cell>
          <cell r="AK194">
            <v>95.181821000000014</v>
          </cell>
          <cell r="AL194">
            <v>145.43197400000003</v>
          </cell>
          <cell r="AM194">
            <v>223.49272899999997</v>
          </cell>
          <cell r="AN194">
            <v>213.35543999999999</v>
          </cell>
          <cell r="AO194">
            <v>255.84021300000001</v>
          </cell>
          <cell r="AP194">
            <v>387.74338899999998</v>
          </cell>
          <cell r="AQ194">
            <v>203.55022499999998</v>
          </cell>
          <cell r="AR194">
            <v>208.29191599999996</v>
          </cell>
          <cell r="AS194">
            <v>236.55435299999999</v>
          </cell>
          <cell r="AT194">
            <v>285.62810499999995</v>
          </cell>
          <cell r="AU194">
            <v>274.28756799999991</v>
          </cell>
          <cell r="AV194">
            <v>331.40947299999999</v>
          </cell>
          <cell r="AW194">
            <v>312.75294600000001</v>
          </cell>
          <cell r="AX194">
            <v>954.65596199999993</v>
          </cell>
          <cell r="AY194">
            <v>1044.5063600000001</v>
          </cell>
          <cell r="AZ194">
            <v>1014.6723610000001</v>
          </cell>
          <cell r="BA194">
            <v>0</v>
          </cell>
        </row>
        <row r="200">
          <cell r="B200">
            <v>2.3870818999999998E-2</v>
          </cell>
          <cell r="C200">
            <v>3.2739980000000002E-2</v>
          </cell>
          <cell r="D200">
            <v>3.324343624E-2</v>
          </cell>
          <cell r="E200">
            <v>3.67769815E-2</v>
          </cell>
          <cell r="F200">
            <v>5.2092141499999994E-2</v>
          </cell>
          <cell r="G200">
            <v>9.3549707999999954E-2</v>
          </cell>
          <cell r="H200">
            <v>0.16771370350000001</v>
          </cell>
          <cell r="I200">
            <v>0.28781956699999994</v>
          </cell>
          <cell r="J200">
            <v>0.2873051175400001</v>
          </cell>
          <cell r="K200">
            <v>0.20748856912000002</v>
          </cell>
          <cell r="L200">
            <v>0.44244917951999996</v>
          </cell>
          <cell r="M200">
            <v>0.56310284449999992</v>
          </cell>
          <cell r="N200">
            <v>0.49730739449999994</v>
          </cell>
          <cell r="O200">
            <v>0.57697820599999972</v>
          </cell>
          <cell r="P200">
            <v>0.61333772149999999</v>
          </cell>
          <cell r="Q200">
            <v>0.72043887748000002</v>
          </cell>
          <cell r="R200">
            <v>0.86689189579999992</v>
          </cell>
          <cell r="S200">
            <v>0.65106970600000003</v>
          </cell>
          <cell r="T200">
            <v>0.63006681149999999</v>
          </cell>
          <cell r="U200">
            <v>0.65285565704999993</v>
          </cell>
          <cell r="V200">
            <v>0.59450026117999977</v>
          </cell>
          <cell r="W200">
            <v>0.55843237600000006</v>
          </cell>
          <cell r="X200">
            <v>1.1509781854725001</v>
          </cell>
          <cell r="Y200">
            <v>1.1752232290000002</v>
          </cell>
          <cell r="Z200">
            <v>1.4038345748000005</v>
          </cell>
          <cell r="AA200">
            <v>0</v>
          </cell>
          <cell r="AB200">
            <v>6.0224959999999994</v>
          </cell>
          <cell r="AC200">
            <v>8.3240000000000016</v>
          </cell>
          <cell r="AD200">
            <v>9.7700429999999994</v>
          </cell>
          <cell r="AE200">
            <v>12.284000000000001</v>
          </cell>
          <cell r="AF200">
            <v>19.111999999999998</v>
          </cell>
          <cell r="AG200">
            <v>32.230393999999997</v>
          </cell>
          <cell r="AH200">
            <v>44.522641999999998</v>
          </cell>
          <cell r="AI200">
            <v>69.352300999999997</v>
          </cell>
          <cell r="AJ200">
            <v>90.917388999999986</v>
          </cell>
          <cell r="AK200">
            <v>76.34276899999999</v>
          </cell>
          <cell r="AL200">
            <v>169.25651299999998</v>
          </cell>
          <cell r="AM200">
            <v>240.16293199999998</v>
          </cell>
          <cell r="AN200">
            <v>243.22283800000002</v>
          </cell>
          <cell r="AO200">
            <v>275.16222799999997</v>
          </cell>
          <cell r="AP200">
            <v>320.09198899999996</v>
          </cell>
          <cell r="AQ200">
            <v>404.382924</v>
          </cell>
          <cell r="AR200">
            <v>450.94931500000001</v>
          </cell>
          <cell r="AS200">
            <v>340.84246399999995</v>
          </cell>
          <cell r="AT200">
            <v>360.3389479999999</v>
          </cell>
          <cell r="AU200">
            <v>413.14672399999995</v>
          </cell>
          <cell r="AV200">
            <v>446.38552599999997</v>
          </cell>
          <cell r="AW200">
            <v>386.31324499999999</v>
          </cell>
          <cell r="AX200">
            <v>709.565381</v>
          </cell>
          <cell r="AY200">
            <v>652.56715199999996</v>
          </cell>
          <cell r="AZ200">
            <v>662.95600899999999</v>
          </cell>
          <cell r="BA200">
            <v>0</v>
          </cell>
        </row>
        <row r="206">
          <cell r="B206">
            <v>9.8535031349999982E-2</v>
          </cell>
          <cell r="C206">
            <v>9.3720896499999998E-2</v>
          </cell>
          <cell r="D206">
            <v>0.10994864279</v>
          </cell>
          <cell r="E206">
            <v>9.9265120499999998E-2</v>
          </cell>
          <cell r="F206">
            <v>0.10726599099999999</v>
          </cell>
          <cell r="G206">
            <v>0.17533973792999999</v>
          </cell>
          <cell r="H206">
            <v>0.26552186849999992</v>
          </cell>
          <cell r="I206">
            <v>0.32889311286999995</v>
          </cell>
          <cell r="J206">
            <v>0.41225733444000018</v>
          </cell>
          <cell r="K206">
            <v>0.38260646269999993</v>
          </cell>
          <cell r="L206">
            <v>0.41475297423000024</v>
          </cell>
          <cell r="M206">
            <v>0.45897039160000014</v>
          </cell>
          <cell r="N206">
            <v>0.43202582787000043</v>
          </cell>
          <cell r="O206">
            <v>0.46958128140000033</v>
          </cell>
          <cell r="P206">
            <v>0.55736461550000016</v>
          </cell>
          <cell r="Q206">
            <v>0.61128919278000016</v>
          </cell>
          <cell r="R206">
            <v>0.7625214654400001</v>
          </cell>
          <cell r="S206">
            <v>0.55429484000000051</v>
          </cell>
          <cell r="T206">
            <v>0.52461043699999987</v>
          </cell>
          <cell r="U206">
            <v>0.53651580537999999</v>
          </cell>
          <cell r="V206">
            <v>0.53794663253999986</v>
          </cell>
          <cell r="W206">
            <v>0.44688147849999998</v>
          </cell>
          <cell r="X206">
            <v>0.57606153449700004</v>
          </cell>
          <cell r="Y206">
            <v>0.43893798000000001</v>
          </cell>
          <cell r="Z206">
            <v>0.48482906374999973</v>
          </cell>
          <cell r="AA206">
            <v>0</v>
          </cell>
          <cell r="AB206">
            <v>28.673894999999998</v>
          </cell>
          <cell r="AC206">
            <v>23.003</v>
          </cell>
          <cell r="AD206">
            <v>26.947976000000001</v>
          </cell>
          <cell r="AE206">
            <v>21.716000000000001</v>
          </cell>
          <cell r="AF206">
            <v>29.532</v>
          </cell>
          <cell r="AG206">
            <v>49.321193000000001</v>
          </cell>
          <cell r="AH206">
            <v>71.195972999999995</v>
          </cell>
          <cell r="AI206">
            <v>94.414507999999998</v>
          </cell>
          <cell r="AJ206">
            <v>123.92509700000001</v>
          </cell>
          <cell r="AK206">
            <v>110.098516</v>
          </cell>
          <cell r="AL206">
            <v>140.87948399999999</v>
          </cell>
          <cell r="AM206">
            <v>196.48228900000001</v>
          </cell>
          <cell r="AN206">
            <v>256.29445199999998</v>
          </cell>
          <cell r="AO206">
            <v>403.60492299999999</v>
          </cell>
          <cell r="AP206">
            <v>469.07944600000002</v>
          </cell>
          <cell r="AQ206">
            <v>601.58954100000005</v>
          </cell>
          <cell r="AR206">
            <v>783.86996199999987</v>
          </cell>
          <cell r="AS206">
            <v>541.48123699999996</v>
          </cell>
          <cell r="AT206">
            <v>574.48114399999986</v>
          </cell>
          <cell r="AU206">
            <v>771.64928799999996</v>
          </cell>
          <cell r="AV206">
            <v>806.99388700000009</v>
          </cell>
          <cell r="AW206">
            <v>456.45904399999995</v>
          </cell>
          <cell r="AX206">
            <v>1055.1626839999999</v>
          </cell>
          <cell r="AY206">
            <v>770.73388199999999</v>
          </cell>
          <cell r="AZ206">
            <v>690.4369549999999</v>
          </cell>
          <cell r="BA206">
            <v>0</v>
          </cell>
        </row>
        <row r="211">
          <cell r="B211">
            <v>4.1428674000000007E-3</v>
          </cell>
          <cell r="C211">
            <v>3.6648325E-3</v>
          </cell>
          <cell r="D211">
            <v>5.1865965000000005E-3</v>
          </cell>
          <cell r="E211">
            <v>1.0456239500000001E-2</v>
          </cell>
          <cell r="F211">
            <v>2.1743224999999998E-2</v>
          </cell>
          <cell r="G211">
            <v>6.6133995500000001E-2</v>
          </cell>
          <cell r="H211">
            <v>7.1131763500000014E-2</v>
          </cell>
          <cell r="I211">
            <v>0.12549805450000004</v>
          </cell>
          <cell r="J211">
            <v>0.13796584549999996</v>
          </cell>
          <cell r="K211">
            <v>0.16344900949999999</v>
          </cell>
          <cell r="L211">
            <v>0.20461645015000005</v>
          </cell>
          <cell r="M211">
            <v>0.28297278820999999</v>
          </cell>
          <cell r="N211">
            <v>0.33360082299999999</v>
          </cell>
          <cell r="O211">
            <v>0.40133969049999996</v>
          </cell>
          <cell r="P211">
            <v>0.40984898150000015</v>
          </cell>
          <cell r="Q211">
            <v>0.3862763715000001</v>
          </cell>
          <cell r="R211">
            <v>0.44209074700000001</v>
          </cell>
          <cell r="S211">
            <v>0.36592478550000013</v>
          </cell>
          <cell r="T211">
            <v>0.31059007600000005</v>
          </cell>
          <cell r="U211">
            <v>0.36690456649999997</v>
          </cell>
          <cell r="V211">
            <v>0.20859909350000011</v>
          </cell>
          <cell r="W211">
            <v>0.23717460099999998</v>
          </cell>
          <cell r="X211">
            <v>0.35310795276799994</v>
          </cell>
          <cell r="Y211">
            <v>0.42334227449999989</v>
          </cell>
          <cell r="Z211">
            <v>0.45077770604999978</v>
          </cell>
          <cell r="AA211">
            <v>0</v>
          </cell>
          <cell r="AB211">
            <v>1.1912700000000001</v>
          </cell>
          <cell r="AC211">
            <v>1.0760000000000001</v>
          </cell>
          <cell r="AD211">
            <v>1.757509</v>
          </cell>
          <cell r="AE211">
            <v>3.1940000000000004</v>
          </cell>
          <cell r="AF211">
            <v>7.282</v>
          </cell>
          <cell r="AG211">
            <v>16.974798999999997</v>
          </cell>
          <cell r="AH211">
            <v>25.800053999999999</v>
          </cell>
          <cell r="AI211">
            <v>42.458097000000002</v>
          </cell>
          <cell r="AJ211">
            <v>49.963059999999999</v>
          </cell>
          <cell r="AK211">
            <v>54.691023000000001</v>
          </cell>
          <cell r="AL211">
            <v>83.621663999999996</v>
          </cell>
          <cell r="AM211">
            <v>129.07024200000001</v>
          </cell>
          <cell r="AN211">
            <v>160.19971700000002</v>
          </cell>
          <cell r="AO211">
            <v>200.27778299999994</v>
          </cell>
          <cell r="AP211">
            <v>169.26815799999997</v>
          </cell>
          <cell r="AQ211">
            <v>177.178405</v>
          </cell>
          <cell r="AR211">
            <v>153.00816299999997</v>
          </cell>
          <cell r="AS211">
            <v>158.56190699999996</v>
          </cell>
          <cell r="AT211">
            <v>147.83054799999999</v>
          </cell>
          <cell r="AU211">
            <v>159.68394500000002</v>
          </cell>
          <cell r="AV211">
            <v>107.97709399999999</v>
          </cell>
          <cell r="AW211">
            <v>135.365217</v>
          </cell>
          <cell r="AX211">
            <v>198.03532899999999</v>
          </cell>
          <cell r="AY211">
            <v>201.25128799999999</v>
          </cell>
          <cell r="AZ211">
            <v>201.09036900000001</v>
          </cell>
          <cell r="BA211">
            <v>0</v>
          </cell>
        </row>
        <row r="212">
          <cell r="B212">
            <v>2.2819152999999998E-2</v>
          </cell>
          <cell r="C212">
            <v>3.0768884999999999E-2</v>
          </cell>
          <cell r="D212">
            <v>1.1137339500000001E-2</v>
          </cell>
          <cell r="E212">
            <v>1.9704597499999997E-2</v>
          </cell>
          <cell r="F212">
            <v>3.95543015E-2</v>
          </cell>
          <cell r="G212">
            <v>6.4846561999999969E-2</v>
          </cell>
          <cell r="H212">
            <v>8.6848989500000015E-2</v>
          </cell>
          <cell r="I212">
            <v>0.16297421301000001</v>
          </cell>
          <cell r="J212">
            <v>0.12094045249999996</v>
          </cell>
          <cell r="K212">
            <v>0.16054354749999991</v>
          </cell>
          <cell r="L212">
            <v>0.16039410099999996</v>
          </cell>
          <cell r="M212">
            <v>0.15262861599999997</v>
          </cell>
          <cell r="N212">
            <v>0.14628442749999984</v>
          </cell>
          <cell r="O212">
            <v>0.16408562267999993</v>
          </cell>
          <cell r="P212">
            <v>0.17610507599999989</v>
          </cell>
          <cell r="Q212">
            <v>0.18690164898999995</v>
          </cell>
          <cell r="R212">
            <v>0.21206181149999997</v>
          </cell>
          <cell r="S212">
            <v>0.22864914099999992</v>
          </cell>
          <cell r="T212">
            <v>0.23714644100000001</v>
          </cell>
          <cell r="U212">
            <v>0.26509809549999996</v>
          </cell>
          <cell r="V212">
            <v>0.21686449400000002</v>
          </cell>
          <cell r="W212">
            <v>0.24438406299999998</v>
          </cell>
          <cell r="X212">
            <v>0.40505815242350007</v>
          </cell>
          <cell r="Y212">
            <v>0.37609672249999992</v>
          </cell>
          <cell r="Z212">
            <v>0.48232749942999997</v>
          </cell>
          <cell r="AA212">
            <v>0</v>
          </cell>
          <cell r="AB212">
            <v>7.8901659999999998</v>
          </cell>
          <cell r="AC212">
            <v>9.2570000000000014</v>
          </cell>
          <cell r="AD212">
            <v>5.4831829999999995</v>
          </cell>
          <cell r="AE212">
            <v>7.1060000000000008</v>
          </cell>
          <cell r="AF212">
            <v>17.582999999999998</v>
          </cell>
          <cell r="AG212">
            <v>26.815521999999998</v>
          </cell>
          <cell r="AH212">
            <v>36.189352999999997</v>
          </cell>
          <cell r="AI212">
            <v>60.71280999999999</v>
          </cell>
          <cell r="AJ212">
            <v>54.923972999999997</v>
          </cell>
          <cell r="AK212">
            <v>64.521250999999992</v>
          </cell>
          <cell r="AL212">
            <v>84.236255999999997</v>
          </cell>
          <cell r="AM212">
            <v>106.29337699999999</v>
          </cell>
          <cell r="AN212">
            <v>106.48487299999999</v>
          </cell>
          <cell r="AO212">
            <v>136.51010399999998</v>
          </cell>
          <cell r="AP212">
            <v>120.74027599999998</v>
          </cell>
          <cell r="AQ212">
            <v>141.64878199999998</v>
          </cell>
          <cell r="AR212">
            <v>143.515153</v>
          </cell>
          <cell r="AS212">
            <v>146.91121200000001</v>
          </cell>
          <cell r="AT212">
            <v>159.17641799999998</v>
          </cell>
          <cell r="AU212">
            <v>191.97024199999998</v>
          </cell>
          <cell r="AV212">
            <v>176.51169999999996</v>
          </cell>
          <cell r="AW212">
            <v>241.379009</v>
          </cell>
          <cell r="AX212">
            <v>289.967939</v>
          </cell>
          <cell r="AY212">
            <v>280.93741399999999</v>
          </cell>
          <cell r="AZ212">
            <v>311.51617399999998</v>
          </cell>
          <cell r="BA212">
            <v>0</v>
          </cell>
        </row>
        <row r="213">
          <cell r="B213">
            <v>2.8866221999999993E-2</v>
          </cell>
          <cell r="C213">
            <v>1.4189580999999998E-2</v>
          </cell>
          <cell r="D213">
            <v>9.4643429999999983E-3</v>
          </cell>
          <cell r="E213">
            <v>1.14927925E-2</v>
          </cell>
          <cell r="F213">
            <v>8.5546579999999997E-3</v>
          </cell>
          <cell r="G213">
            <v>1.21340205E-2</v>
          </cell>
          <cell r="H213">
            <v>3.1791389000000003E-2</v>
          </cell>
          <cell r="I213">
            <v>7.2497117E-2</v>
          </cell>
          <cell r="J213">
            <v>4.7409057499999997E-2</v>
          </cell>
          <cell r="K213">
            <v>4.589980149999999E-2</v>
          </cell>
          <cell r="L213">
            <v>6.3073209499999977E-2</v>
          </cell>
          <cell r="M213">
            <v>0.10250853549999998</v>
          </cell>
          <cell r="N213">
            <v>0.11552143249999997</v>
          </cell>
          <cell r="O213">
            <v>0.210218134</v>
          </cell>
          <cell r="P213">
            <v>0.2324441420000001</v>
          </cell>
          <cell r="Q213">
            <v>0.22490946700000006</v>
          </cell>
          <cell r="R213">
            <v>0.21210816200000007</v>
          </cell>
          <cell r="S213">
            <v>0.21621803500000006</v>
          </cell>
          <cell r="T213">
            <v>0.18454232449999999</v>
          </cell>
          <cell r="U213">
            <v>0.21728142799999997</v>
          </cell>
          <cell r="V213">
            <v>0.15853165100000002</v>
          </cell>
          <cell r="W213">
            <v>0.137809866</v>
          </cell>
          <cell r="X213">
            <v>0.16860928010350001</v>
          </cell>
          <cell r="Y213">
            <v>0.20017626899999999</v>
          </cell>
          <cell r="Z213">
            <v>0.23808209649999998</v>
          </cell>
          <cell r="AA213">
            <v>0</v>
          </cell>
          <cell r="AB213">
            <v>4.9682219999999999</v>
          </cell>
          <cell r="AC213">
            <v>2.4329999999999998</v>
          </cell>
          <cell r="AD213">
            <v>2.2967740000000001</v>
          </cell>
          <cell r="AE213">
            <v>2.1189999999999998</v>
          </cell>
          <cell r="AF213">
            <v>2.7610000000000001</v>
          </cell>
          <cell r="AG213">
            <v>4.2194739999999999</v>
          </cell>
          <cell r="AH213">
            <v>8.3279479999999992</v>
          </cell>
          <cell r="AI213">
            <v>17.143729999999998</v>
          </cell>
          <cell r="AJ213">
            <v>21.495276999999998</v>
          </cell>
          <cell r="AK213">
            <v>18.320256999999998</v>
          </cell>
          <cell r="AL213">
            <v>25.994305999999998</v>
          </cell>
          <cell r="AM213">
            <v>39.704565000000002</v>
          </cell>
          <cell r="AN213">
            <v>44.245280999999991</v>
          </cell>
          <cell r="AO213">
            <v>65.469746000000001</v>
          </cell>
          <cell r="AP213">
            <v>79.092789999999994</v>
          </cell>
          <cell r="AQ213">
            <v>82.074433000000013</v>
          </cell>
          <cell r="AR213">
            <v>73.440185</v>
          </cell>
          <cell r="AS213">
            <v>72.12028699999999</v>
          </cell>
          <cell r="AT213">
            <v>69.655813999999992</v>
          </cell>
          <cell r="AU213">
            <v>76.978338999999991</v>
          </cell>
          <cell r="AV213">
            <v>63.960944999999988</v>
          </cell>
          <cell r="AW213">
            <v>71.158892000000009</v>
          </cell>
          <cell r="AX213">
            <v>83.085473999999991</v>
          </cell>
          <cell r="AY213">
            <v>77.819332000000003</v>
          </cell>
          <cell r="AZ213">
            <v>78.381067999999999</v>
          </cell>
          <cell r="BA213">
            <v>0</v>
          </cell>
        </row>
        <row r="221">
          <cell r="B221">
            <v>1.0868130000000001E-3</v>
          </cell>
          <cell r="C221">
            <v>1.6733500000000001E-4</v>
          </cell>
          <cell r="D221">
            <v>9.4693350000000012E-4</v>
          </cell>
          <cell r="E221">
            <v>3.1694495000000001E-3</v>
          </cell>
          <cell r="F221">
            <v>3.8222869999999997E-3</v>
          </cell>
          <cell r="G221">
            <v>7.2625805E-3</v>
          </cell>
          <cell r="H221">
            <v>1.2273792999999998E-2</v>
          </cell>
          <cell r="I221">
            <v>1.9571604499999999E-2</v>
          </cell>
          <cell r="J221">
            <v>1.4358459500000002E-2</v>
          </cell>
          <cell r="K221">
            <v>1.21995E-2</v>
          </cell>
          <cell r="L221">
            <v>1.8322978E-2</v>
          </cell>
          <cell r="M221">
            <v>2.9259166999999992E-2</v>
          </cell>
          <cell r="N221">
            <v>2.2853091499999995E-2</v>
          </cell>
          <cell r="O221">
            <v>3.5833837999999993E-2</v>
          </cell>
          <cell r="P221">
            <v>2.6017540499999998E-2</v>
          </cell>
          <cell r="Q221">
            <v>2.82215535E-2</v>
          </cell>
          <cell r="R221">
            <v>3.1101332500000002E-2</v>
          </cell>
          <cell r="S221">
            <v>3.3076894499999995E-2</v>
          </cell>
          <cell r="T221">
            <v>1.8626364000000003E-2</v>
          </cell>
          <cell r="U221">
            <v>2.4604946499999995E-2</v>
          </cell>
          <cell r="V221">
            <v>1.7114802499999998E-2</v>
          </cell>
          <cell r="W221">
            <v>1.0715546499999999E-2</v>
          </cell>
          <cell r="X221">
            <v>1.50955749265E-2</v>
          </cell>
          <cell r="Y221">
            <v>9.2099374999999994E-3</v>
          </cell>
          <cell r="Z221">
            <v>6.7868429999999999E-3</v>
          </cell>
          <cell r="AA221">
            <v>0</v>
          </cell>
          <cell r="AB221">
            <v>0.32488299999999998</v>
          </cell>
          <cell r="AC221">
            <v>3.5999999999999997E-2</v>
          </cell>
          <cell r="AD221">
            <v>0.26588999999999996</v>
          </cell>
          <cell r="AE221">
            <v>0.49199999999999999</v>
          </cell>
          <cell r="AF221">
            <v>0.76100000000000001</v>
          </cell>
          <cell r="AG221">
            <v>1.4834449999999999</v>
          </cell>
          <cell r="AH221">
            <v>2.9300059999999997</v>
          </cell>
          <cell r="AI221">
            <v>4.5147870000000001</v>
          </cell>
          <cell r="AJ221">
            <v>4.6872910000000001</v>
          </cell>
          <cell r="AK221">
            <v>4.3470649999999988</v>
          </cell>
          <cell r="AL221">
            <v>6.7851499999999989</v>
          </cell>
          <cell r="AM221">
            <v>12.401239</v>
          </cell>
          <cell r="AN221">
            <v>14.492134999999998</v>
          </cell>
          <cell r="AO221">
            <v>20.385685000000002</v>
          </cell>
          <cell r="AP221">
            <v>14.783208000000002</v>
          </cell>
          <cell r="AQ221">
            <v>16.912697999999999</v>
          </cell>
          <cell r="AR221">
            <v>21.768867999999998</v>
          </cell>
          <cell r="AS221">
            <v>17.647854999999996</v>
          </cell>
          <cell r="AT221">
            <v>12.928433999999999</v>
          </cell>
          <cell r="AU221">
            <v>15.829129999999999</v>
          </cell>
          <cell r="AV221">
            <v>11.921139</v>
          </cell>
          <cell r="AW221">
            <v>15.408839</v>
          </cell>
          <cell r="AX221">
            <v>11.588906999999999</v>
          </cell>
          <cell r="AY221">
            <v>7.2689640000000004</v>
          </cell>
          <cell r="AZ221">
            <v>3.4816399999999996</v>
          </cell>
          <cell r="BA221">
            <v>0</v>
          </cell>
        </row>
        <row r="225">
          <cell r="B225">
            <v>4.1024130000000001E-3</v>
          </cell>
          <cell r="C225">
            <v>4.4547264999999997E-3</v>
          </cell>
          <cell r="D225">
            <v>5.0266089999999987E-3</v>
          </cell>
          <cell r="E225">
            <v>6.7826674999999989E-3</v>
          </cell>
          <cell r="F225">
            <v>1.1517709000000001E-2</v>
          </cell>
          <cell r="G225">
            <v>1.7056535999999997E-2</v>
          </cell>
          <cell r="H225">
            <v>2.6840127999999991E-2</v>
          </cell>
          <cell r="I225">
            <v>3.768383849999999E-2</v>
          </cell>
          <cell r="J225">
            <v>4.057891634999998E-2</v>
          </cell>
          <cell r="K225">
            <v>4.3308796999999989E-2</v>
          </cell>
          <cell r="L225">
            <v>5.0157677499999991E-2</v>
          </cell>
          <cell r="M225">
            <v>5.7127601999999986E-2</v>
          </cell>
          <cell r="N225">
            <v>5.1278919499999992E-2</v>
          </cell>
          <cell r="O225">
            <v>5.619407849999998E-2</v>
          </cell>
          <cell r="P225">
            <v>5.590720099999999E-2</v>
          </cell>
          <cell r="Q225">
            <v>7.9687241649999949E-2</v>
          </cell>
          <cell r="R225">
            <v>5.8477918029999972E-2</v>
          </cell>
          <cell r="S225">
            <v>5.9108363999999976E-2</v>
          </cell>
          <cell r="T225">
            <v>6.655461750000001E-2</v>
          </cell>
          <cell r="U225">
            <v>5.8764170429999991E-2</v>
          </cell>
          <cell r="V225">
            <v>5.3873240609999984E-2</v>
          </cell>
          <cell r="W225">
            <v>5.3347605499999999E-2</v>
          </cell>
          <cell r="X225">
            <v>6.7343832598000003E-2</v>
          </cell>
          <cell r="Y225">
            <v>5.4657893999999978E-2</v>
          </cell>
          <cell r="Z225">
            <v>7.0336430639999975E-2</v>
          </cell>
          <cell r="AA225">
            <v>0</v>
          </cell>
          <cell r="AB225">
            <v>2.0008409999999999</v>
          </cell>
          <cell r="AC225">
            <v>2.0009999999999999</v>
          </cell>
          <cell r="AD225">
            <v>2.4716339999999999</v>
          </cell>
          <cell r="AE225">
            <v>3.0149999999999997</v>
          </cell>
          <cell r="AF225">
            <v>5.5190000000000001</v>
          </cell>
          <cell r="AG225">
            <v>8.6428049999999992</v>
          </cell>
          <cell r="AH225">
            <v>13.633691999999998</v>
          </cell>
          <cell r="AI225">
            <v>20.645758999999998</v>
          </cell>
          <cell r="AJ225">
            <v>24.727256999999998</v>
          </cell>
          <cell r="AK225">
            <v>25.208297999999996</v>
          </cell>
          <cell r="AL225">
            <v>35.759301000000001</v>
          </cell>
          <cell r="AM225">
            <v>44.229680000000002</v>
          </cell>
          <cell r="AN225">
            <v>42.694876999999998</v>
          </cell>
          <cell r="AO225">
            <v>57.27476699999999</v>
          </cell>
          <cell r="AP225">
            <v>49.677014</v>
          </cell>
          <cell r="AQ225">
            <v>83.635557000000006</v>
          </cell>
          <cell r="AR225">
            <v>55.917956000000004</v>
          </cell>
          <cell r="AS225">
            <v>61.937805999999995</v>
          </cell>
          <cell r="AT225">
            <v>88.598192000000012</v>
          </cell>
          <cell r="AU225">
            <v>66.764659000000009</v>
          </cell>
          <cell r="AV225">
            <v>54.538083</v>
          </cell>
          <cell r="AW225">
            <v>52.831434999999999</v>
          </cell>
          <cell r="AX225">
            <v>64.617495999999988</v>
          </cell>
          <cell r="AY225">
            <v>52.799391</v>
          </cell>
          <cell r="AZ225">
            <v>63.125933000000003</v>
          </cell>
          <cell r="BA225">
            <v>0</v>
          </cell>
        </row>
        <row r="227">
          <cell r="B227">
            <v>2.42805465E-2</v>
          </cell>
          <cell r="C227">
            <v>6.0333629999999999E-3</v>
          </cell>
          <cell r="D227">
            <v>3.6729209999999996E-3</v>
          </cell>
          <cell r="E227">
            <v>1.6627936499999999E-2</v>
          </cell>
          <cell r="F227">
            <v>9.1433649999999988E-3</v>
          </cell>
          <cell r="G227">
            <v>2.9963548999999999E-2</v>
          </cell>
          <cell r="H227">
            <v>8.8588367000000001E-2</v>
          </cell>
          <cell r="I227">
            <v>0.10445269449999998</v>
          </cell>
          <cell r="J227">
            <v>0.107450938</v>
          </cell>
          <cell r="K227">
            <v>9.1681729999999989E-2</v>
          </cell>
          <cell r="L227">
            <v>0.17465101700000005</v>
          </cell>
          <cell r="M227">
            <v>0.15922863599999998</v>
          </cell>
          <cell r="N227">
            <v>0.11209788799999999</v>
          </cell>
          <cell r="O227">
            <v>4.6927131999999996E-2</v>
          </cell>
          <cell r="P227">
            <v>8.0265573499999993E-2</v>
          </cell>
          <cell r="Q227">
            <v>5.9990733000000011E-2</v>
          </cell>
          <cell r="R227">
            <v>7.4943179499999998E-2</v>
          </cell>
          <cell r="S227">
            <v>8.0693154500000003E-2</v>
          </cell>
          <cell r="T227">
            <v>5.8445285499999999E-2</v>
          </cell>
          <cell r="U227">
            <v>6.8460514000000014E-2</v>
          </cell>
          <cell r="V227">
            <v>3.5655837000000003E-2</v>
          </cell>
          <cell r="W227">
            <v>7.9122429999999994E-3</v>
          </cell>
          <cell r="X227">
            <v>6.9990728395000002E-3</v>
          </cell>
          <cell r="Y227">
            <v>1.3305565E-2</v>
          </cell>
          <cell r="Z227">
            <v>1.4050977499999999E-2</v>
          </cell>
          <cell r="AA227">
            <v>0</v>
          </cell>
          <cell r="AB227">
            <v>4.6805120000000002</v>
          </cell>
          <cell r="AC227">
            <v>1.415</v>
          </cell>
          <cell r="AD227">
            <v>0.82764099999999996</v>
          </cell>
          <cell r="AE227">
            <v>3.75</v>
          </cell>
          <cell r="AF227">
            <v>2.4649999999999999</v>
          </cell>
          <cell r="AG227">
            <v>7.1254059999999999</v>
          </cell>
          <cell r="AH227">
            <v>17.398574999999997</v>
          </cell>
          <cell r="AI227">
            <v>21.948894000000003</v>
          </cell>
          <cell r="AJ227">
            <v>27.850829999999998</v>
          </cell>
          <cell r="AK227">
            <v>24.521850000000001</v>
          </cell>
          <cell r="AL227">
            <v>43.975252999999995</v>
          </cell>
          <cell r="AM227">
            <v>48.978645999999998</v>
          </cell>
          <cell r="AN227">
            <v>35.956990999999995</v>
          </cell>
          <cell r="AO227">
            <v>17.016435999999999</v>
          </cell>
          <cell r="AP227">
            <v>27.736337999999996</v>
          </cell>
          <cell r="AQ227">
            <v>25.888558999999997</v>
          </cell>
          <cell r="AR227">
            <v>23.380210999999996</v>
          </cell>
          <cell r="AS227">
            <v>24.010870999999998</v>
          </cell>
          <cell r="AT227">
            <v>23.223150999999998</v>
          </cell>
          <cell r="AU227">
            <v>24.812676999999994</v>
          </cell>
          <cell r="AV227">
            <v>15.195344</v>
          </cell>
          <cell r="AW227">
            <v>5.0560390000000002</v>
          </cell>
          <cell r="AX227">
            <v>4.9458349999999998</v>
          </cell>
          <cell r="AY227">
            <v>7.3736280000000001</v>
          </cell>
          <cell r="AZ227">
            <v>4.6989479999999997</v>
          </cell>
          <cell r="BA227">
            <v>0</v>
          </cell>
        </row>
        <row r="228">
          <cell r="B228">
            <v>1.2771385932699999</v>
          </cell>
          <cell r="C228">
            <v>1.1058326505</v>
          </cell>
          <cell r="D228">
            <v>0.90242115207000007</v>
          </cell>
          <cell r="E228">
            <v>0.96759594243999991</v>
          </cell>
          <cell r="F228">
            <v>0.93022248899999993</v>
          </cell>
          <cell r="G228">
            <v>1.12928691994</v>
          </cell>
          <cell r="H228">
            <v>0.86077491555999963</v>
          </cell>
          <cell r="I228">
            <v>0.84628667024999982</v>
          </cell>
          <cell r="J228">
            <v>0.8064870137100002</v>
          </cell>
          <cell r="K228">
            <v>0.67663200886000019</v>
          </cell>
          <cell r="L228">
            <v>0.72689174931</v>
          </cell>
          <cell r="M228">
            <v>0.83007749369999995</v>
          </cell>
          <cell r="N228">
            <v>0.83892577220000009</v>
          </cell>
          <cell r="O228">
            <v>0.95981301843</v>
          </cell>
          <cell r="P228">
            <v>1.0864773075</v>
          </cell>
          <cell r="Q228">
            <v>1.0188241026699989</v>
          </cell>
          <cell r="R228">
            <v>1.1364089094299996</v>
          </cell>
          <cell r="S228">
            <v>1.3157666615000005</v>
          </cell>
          <cell r="T228">
            <v>1.2244525890000006</v>
          </cell>
          <cell r="U228">
            <v>1.2612279367800003</v>
          </cell>
          <cell r="V228">
            <v>1.2532127034500002</v>
          </cell>
          <cell r="W228">
            <v>1.3271109989999998</v>
          </cell>
          <cell r="X228">
            <v>1.4229145435670005</v>
          </cell>
          <cell r="Y228">
            <v>1.3252984985000007</v>
          </cell>
          <cell r="Z228">
            <v>1.6221241544300007</v>
          </cell>
          <cell r="AA228">
            <v>0</v>
          </cell>
          <cell r="AB228">
            <v>99.742982999999995</v>
          </cell>
          <cell r="AC228">
            <v>78.182999999999993</v>
          </cell>
          <cell r="AD228">
            <v>87.119287999999997</v>
          </cell>
          <cell r="AE228">
            <v>127.77499999999998</v>
          </cell>
          <cell r="AF228">
            <v>144.66900000000001</v>
          </cell>
          <cell r="AG228">
            <v>197.10792399999997</v>
          </cell>
          <cell r="AH228">
            <v>220.51012800000001</v>
          </cell>
          <cell r="AI228">
            <v>240.401038</v>
          </cell>
          <cell r="AJ228">
            <v>242.75233600000001</v>
          </cell>
          <cell r="AK228">
            <v>239.02949699999999</v>
          </cell>
          <cell r="AL228">
            <v>297.63310900000005</v>
          </cell>
          <cell r="AM228">
            <v>349.36571400000003</v>
          </cell>
          <cell r="AN228">
            <v>336.92280142099997</v>
          </cell>
          <cell r="AO228">
            <v>373.805995</v>
          </cell>
          <cell r="AP228">
            <v>412.92540099999997</v>
          </cell>
          <cell r="AQ228">
            <v>400.14931799999994</v>
          </cell>
          <cell r="AR228">
            <v>410.97892499999989</v>
          </cell>
          <cell r="AS228">
            <v>463.23467400000004</v>
          </cell>
          <cell r="AT228">
            <v>462.8946259999999</v>
          </cell>
          <cell r="AU228">
            <v>493.74073699999997</v>
          </cell>
          <cell r="AV228">
            <v>467.53734000000003</v>
          </cell>
          <cell r="AW228">
            <v>571.84810199999993</v>
          </cell>
          <cell r="AX228">
            <v>609.79649399999994</v>
          </cell>
          <cell r="AY228">
            <v>535.30737499999998</v>
          </cell>
          <cell r="AZ228">
            <v>587.96566199999995</v>
          </cell>
          <cell r="BA228">
            <v>0</v>
          </cell>
        </row>
        <row r="229">
          <cell r="B229">
            <v>0</v>
          </cell>
          <cell r="C229">
            <v>0</v>
          </cell>
          <cell r="D229">
            <v>0</v>
          </cell>
          <cell r="E229">
            <v>0</v>
          </cell>
          <cell r="F229">
            <v>0</v>
          </cell>
          <cell r="G229">
            <v>8.6702979999999982E-3</v>
          </cell>
          <cell r="H229">
            <v>1.1037400500000001E-2</v>
          </cell>
          <cell r="I229">
            <v>1.3403936E-2</v>
          </cell>
          <cell r="J229">
            <v>1.2782549500000002E-2</v>
          </cell>
          <cell r="K229">
            <v>1.2518709000000001E-2</v>
          </cell>
          <cell r="L229">
            <v>1.379381E-2</v>
          </cell>
          <cell r="M229">
            <v>2.1941573499999999E-2</v>
          </cell>
          <cell r="N229">
            <v>2.30825245E-2</v>
          </cell>
          <cell r="O229">
            <v>2.3244260999999999E-2</v>
          </cell>
          <cell r="P229">
            <v>2.9179780000000002E-2</v>
          </cell>
          <cell r="Q229">
            <v>1.7150063E-2</v>
          </cell>
          <cell r="R229">
            <v>1.6339403499999999E-2</v>
          </cell>
          <cell r="S229">
            <v>1.5920242000000001E-2</v>
          </cell>
          <cell r="T229">
            <v>1.9022425000000003E-2</v>
          </cell>
          <cell r="U229">
            <v>2.0037030499999997E-2</v>
          </cell>
          <cell r="V229">
            <v>1.1872889500000003E-2</v>
          </cell>
          <cell r="W229">
            <v>1.0859144999999999E-2</v>
          </cell>
          <cell r="X229">
            <v>1.1196258999999998E-2</v>
          </cell>
          <cell r="Y229">
            <v>2.62148995E-2</v>
          </cell>
          <cell r="Z229">
            <v>3.5663657499999994E-2</v>
          </cell>
          <cell r="AA229">
            <v>0</v>
          </cell>
          <cell r="AB229">
            <v>0</v>
          </cell>
          <cell r="AC229">
            <v>0</v>
          </cell>
          <cell r="AD229">
            <v>0</v>
          </cell>
          <cell r="AE229">
            <v>0</v>
          </cell>
          <cell r="AF229">
            <v>0</v>
          </cell>
          <cell r="AG229">
            <v>4.2890069999999998</v>
          </cell>
          <cell r="AH229">
            <v>7.2458939999999998</v>
          </cell>
          <cell r="AI229">
            <v>7.6294190000000004</v>
          </cell>
          <cell r="AJ229">
            <v>8.2903709999999986</v>
          </cell>
          <cell r="AK229">
            <v>9.2096849999999986</v>
          </cell>
          <cell r="AL229">
            <v>9.8383600000000033</v>
          </cell>
          <cell r="AM229">
            <v>13.599413</v>
          </cell>
          <cell r="AN229">
            <v>15.600218999999999</v>
          </cell>
          <cell r="AO229">
            <v>17.988396000000002</v>
          </cell>
          <cell r="AP229">
            <v>22.999570000000002</v>
          </cell>
          <cell r="AQ229">
            <v>11.189376999999999</v>
          </cell>
          <cell r="AR229">
            <v>13.403109999999998</v>
          </cell>
          <cell r="AS229">
            <v>12.197499000000001</v>
          </cell>
          <cell r="AT229">
            <v>13.935140000000001</v>
          </cell>
          <cell r="AU229">
            <v>14.764931999999998</v>
          </cell>
          <cell r="AV229">
            <v>8.8087989999999987</v>
          </cell>
          <cell r="AW229">
            <v>7.470237</v>
          </cell>
          <cell r="AX229">
            <v>8.5286609999999996</v>
          </cell>
          <cell r="AY229">
            <v>21.726194999999997</v>
          </cell>
          <cell r="AZ229">
            <v>27.742572999999997</v>
          </cell>
          <cell r="BA229">
            <v>0</v>
          </cell>
        </row>
        <row r="230">
          <cell r="B230">
            <v>1.1054855E-3</v>
          </cell>
          <cell r="C230">
            <v>3.2498200000000003E-4</v>
          </cell>
          <cell r="D230">
            <v>7.5266449999999985E-4</v>
          </cell>
          <cell r="E230">
            <v>4.1987399999999999E-4</v>
          </cell>
          <cell r="F230">
            <v>3.0232369999999998E-3</v>
          </cell>
          <cell r="G230">
            <v>4.8865459999999994E-3</v>
          </cell>
          <cell r="H230">
            <v>7.0363160000000008E-3</v>
          </cell>
          <cell r="I230">
            <v>2.6790623999999999E-2</v>
          </cell>
          <cell r="J230">
            <v>2.9122355500000002E-2</v>
          </cell>
          <cell r="K230">
            <v>2.71678645E-2</v>
          </cell>
          <cell r="L230">
            <v>2.6513794999999993E-2</v>
          </cell>
          <cell r="M230">
            <v>3.4853759500000005E-2</v>
          </cell>
          <cell r="N230">
            <v>3.7861663000000004E-2</v>
          </cell>
          <cell r="O230">
            <v>4.4457031499999994E-2</v>
          </cell>
          <cell r="P230">
            <v>5.0036418999999999E-2</v>
          </cell>
          <cell r="Q230">
            <v>6.2489911499999995E-2</v>
          </cell>
          <cell r="R230">
            <v>6.5431158499999989E-2</v>
          </cell>
          <cell r="S230">
            <v>6.9114907999999989E-2</v>
          </cell>
          <cell r="T230">
            <v>6.0800185499999992E-2</v>
          </cell>
          <cell r="U230">
            <v>7.8797828999999986E-2</v>
          </cell>
          <cell r="V230">
            <v>5.4128286999999997E-2</v>
          </cell>
          <cell r="W230">
            <v>6.0825918499999992E-2</v>
          </cell>
          <cell r="X230">
            <v>9.3064764948500009E-2</v>
          </cell>
          <cell r="Y230">
            <v>0.12868368900000005</v>
          </cell>
          <cell r="Z230">
            <v>0.13177700249999999</v>
          </cell>
          <cell r="AA230">
            <v>0</v>
          </cell>
          <cell r="AB230">
            <v>0.23710399999999998</v>
          </cell>
          <cell r="AC230">
            <v>5.8999999999999997E-2</v>
          </cell>
          <cell r="AD230">
            <v>0.215056</v>
          </cell>
          <cell r="AE230">
            <v>8.8999999999999996E-2</v>
          </cell>
          <cell r="AF230">
            <v>0.81200000000000006</v>
          </cell>
          <cell r="AG230">
            <v>1.354854</v>
          </cell>
          <cell r="AH230">
            <v>1.6520689999999998</v>
          </cell>
          <cell r="AI230">
            <v>5.4605379999999997</v>
          </cell>
          <cell r="AJ230">
            <v>7.3693379999999999</v>
          </cell>
          <cell r="AK230">
            <v>6.7045589999999997</v>
          </cell>
          <cell r="AL230">
            <v>9.1535239999999991</v>
          </cell>
          <cell r="AM230">
            <v>18.74372</v>
          </cell>
          <cell r="AN230">
            <v>14.517774999999999</v>
          </cell>
          <cell r="AO230">
            <v>18.116344000000002</v>
          </cell>
          <cell r="AP230">
            <v>26.036854999999999</v>
          </cell>
          <cell r="AQ230">
            <v>30.956337999999992</v>
          </cell>
          <cell r="AR230">
            <v>31.718149999999998</v>
          </cell>
          <cell r="AS230">
            <v>32.597937000000002</v>
          </cell>
          <cell r="AT230">
            <v>33.914035999999996</v>
          </cell>
          <cell r="AU230">
            <v>38.207661000000002</v>
          </cell>
          <cell r="AV230">
            <v>31.170881999999999</v>
          </cell>
          <cell r="AW230">
            <v>43.546483000000002</v>
          </cell>
          <cell r="AX230">
            <v>62.185555000000001</v>
          </cell>
          <cell r="AY230">
            <v>66.252572999999998</v>
          </cell>
          <cell r="AZ230">
            <v>60.368721000000001</v>
          </cell>
          <cell r="BA230">
            <v>0</v>
          </cell>
        </row>
        <row r="231">
          <cell r="B231">
            <v>3.3704188000000003E-2</v>
          </cell>
          <cell r="C231">
            <v>5.15292085E-2</v>
          </cell>
          <cell r="D231">
            <v>3.9731772500000005E-2</v>
          </cell>
          <cell r="E231">
            <v>5.1947458500000009E-2</v>
          </cell>
          <cell r="F231">
            <v>6.7847517499999996E-2</v>
          </cell>
          <cell r="G231">
            <v>0.14145557299999995</v>
          </cell>
          <cell r="H231">
            <v>0.39967614400000007</v>
          </cell>
          <cell r="I231">
            <v>0.44523409699999988</v>
          </cell>
          <cell r="J231">
            <v>0.49583695700000002</v>
          </cell>
          <cell r="K231">
            <v>0.33769321034999994</v>
          </cell>
          <cell r="L231">
            <v>0.50935914772000035</v>
          </cell>
          <cell r="M231">
            <v>0.69931347528000054</v>
          </cell>
          <cell r="N231">
            <v>0.76632401206000023</v>
          </cell>
          <cell r="O231">
            <v>0.83686002362999989</v>
          </cell>
          <cell r="P231">
            <v>0.83485665800000064</v>
          </cell>
          <cell r="Q231">
            <v>0.92294612247999952</v>
          </cell>
          <cell r="R231">
            <v>1.0770043777299998</v>
          </cell>
          <cell r="S231">
            <v>1.0786025654999993</v>
          </cell>
          <cell r="T231">
            <v>0.95117671450000008</v>
          </cell>
          <cell r="U231">
            <v>1.0518286303899997</v>
          </cell>
          <cell r="V231">
            <v>1.1083646321699991</v>
          </cell>
          <cell r="W231">
            <v>1.1690461864999999</v>
          </cell>
          <cell r="X231">
            <v>1.3768695329370002</v>
          </cell>
          <cell r="Y231">
            <v>1.624673498000001</v>
          </cell>
          <cell r="Z231">
            <v>2.073068622610001</v>
          </cell>
          <cell r="AA231">
            <v>0</v>
          </cell>
          <cell r="AB231">
            <v>10.551632999999999</v>
          </cell>
          <cell r="AC231">
            <v>12.494</v>
          </cell>
          <cell r="AD231">
            <v>14.728873</v>
          </cell>
          <cell r="AE231">
            <v>16.092000000000002</v>
          </cell>
          <cell r="AF231">
            <v>23.6</v>
          </cell>
          <cell r="AG231">
            <v>42.79495</v>
          </cell>
          <cell r="AH231">
            <v>93.565694000000008</v>
          </cell>
          <cell r="AI231">
            <v>119.95883699999999</v>
          </cell>
          <cell r="AJ231">
            <v>144.65688600000001</v>
          </cell>
          <cell r="AK231">
            <v>103.875598</v>
          </cell>
          <cell r="AL231">
            <v>169.98284600000002</v>
          </cell>
          <cell r="AM231">
            <v>247.97815700000001</v>
          </cell>
          <cell r="AN231">
            <v>278.03948299999996</v>
          </cell>
          <cell r="AO231">
            <v>330.15529900000001</v>
          </cell>
          <cell r="AP231">
            <v>341.26024099999995</v>
          </cell>
          <cell r="AQ231">
            <v>363.16905799999995</v>
          </cell>
          <cell r="AR231">
            <v>388.01728600000001</v>
          </cell>
          <cell r="AS231">
            <v>398.98537799999991</v>
          </cell>
          <cell r="AT231">
            <v>392.77906599999994</v>
          </cell>
          <cell r="AU231">
            <v>463.75414099999995</v>
          </cell>
          <cell r="AV231">
            <v>643.53721200000007</v>
          </cell>
          <cell r="AW231">
            <v>814.50640499999997</v>
          </cell>
          <cell r="AX231">
            <v>1094.4894340000001</v>
          </cell>
          <cell r="AY231">
            <v>1035.773387</v>
          </cell>
          <cell r="AZ231">
            <v>1076.1034529999999</v>
          </cell>
          <cell r="BA231">
            <v>0</v>
          </cell>
        </row>
        <row r="233">
          <cell r="B233">
            <v>1.60958E-4</v>
          </cell>
          <cell r="C233">
            <v>7.1966999999999997E-5</v>
          </cell>
          <cell r="D233">
            <v>4.2202299999999999E-4</v>
          </cell>
          <cell r="E233">
            <v>6.5322249999999991E-4</v>
          </cell>
          <cell r="F233">
            <v>3.4181174999999998E-3</v>
          </cell>
          <cell r="G233">
            <v>6.9706909999999985E-3</v>
          </cell>
          <cell r="H233">
            <v>1.0195013500000001E-2</v>
          </cell>
          <cell r="I233">
            <v>2.5543178499999996E-2</v>
          </cell>
          <cell r="J233">
            <v>2.2759442999999997E-2</v>
          </cell>
          <cell r="K233">
            <v>1.72361945E-2</v>
          </cell>
          <cell r="L233">
            <v>2.2607959499999997E-2</v>
          </cell>
          <cell r="M233">
            <v>3.9757648E-2</v>
          </cell>
          <cell r="N233">
            <v>4.8161883000000009E-2</v>
          </cell>
          <cell r="O233">
            <v>4.2338511000000002E-2</v>
          </cell>
          <cell r="P233">
            <v>4.9707269499999998E-2</v>
          </cell>
          <cell r="Q233">
            <v>3.1852988999999998E-2</v>
          </cell>
          <cell r="R233">
            <v>4.2058355499999998E-2</v>
          </cell>
          <cell r="S233">
            <v>1.9516598499999999E-2</v>
          </cell>
          <cell r="T233">
            <v>1.8125709E-2</v>
          </cell>
          <cell r="U233">
            <v>4.4086454999999997E-2</v>
          </cell>
          <cell r="V233">
            <v>3.6917594000000005E-2</v>
          </cell>
          <cell r="W233">
            <v>3.5437475499999996E-2</v>
          </cell>
          <cell r="X233">
            <v>5.0243293698499995E-2</v>
          </cell>
          <cell r="Y233">
            <v>6.2116872999999989E-2</v>
          </cell>
          <cell r="Z233">
            <v>7.9566586500000008E-2</v>
          </cell>
          <cell r="AA233">
            <v>0</v>
          </cell>
          <cell r="AB233">
            <v>3.6014999999999998E-2</v>
          </cell>
          <cell r="AC233">
            <v>1.4999999999999999E-2</v>
          </cell>
          <cell r="AD233">
            <v>9.2804999999999999E-2</v>
          </cell>
          <cell r="AE233">
            <v>0.14899999999999999</v>
          </cell>
          <cell r="AF233">
            <v>0.88200000000000001</v>
          </cell>
          <cell r="AG233">
            <v>1.7573599999999998</v>
          </cell>
          <cell r="AH233">
            <v>2.6541360000000003</v>
          </cell>
          <cell r="AI233">
            <v>6.686628999999999</v>
          </cell>
          <cell r="AJ233">
            <v>7.1655059999999988</v>
          </cell>
          <cell r="AK233">
            <v>5.9328940000000001</v>
          </cell>
          <cell r="AL233">
            <v>7.440396999999999</v>
          </cell>
          <cell r="AM233">
            <v>13.546828000000001</v>
          </cell>
          <cell r="AN233">
            <v>38.393262999999997</v>
          </cell>
          <cell r="AO233">
            <v>30.493364999999994</v>
          </cell>
          <cell r="AP233">
            <v>22.668614999999999</v>
          </cell>
          <cell r="AQ233">
            <v>13.080093000000002</v>
          </cell>
          <cell r="AR233">
            <v>14.107971000000001</v>
          </cell>
          <cell r="AS233">
            <v>8.0619699999999987</v>
          </cell>
          <cell r="AT233">
            <v>7.9919359999999999</v>
          </cell>
          <cell r="AU233">
            <v>16.796253</v>
          </cell>
          <cell r="AV233">
            <v>18.973795999999997</v>
          </cell>
          <cell r="AW233">
            <v>20.90775</v>
          </cell>
          <cell r="AX233">
            <v>27.467742999999999</v>
          </cell>
          <cell r="AY233">
            <v>37.442954999999998</v>
          </cell>
          <cell r="AZ233">
            <v>31.736415999999995</v>
          </cell>
          <cell r="BA233">
            <v>0</v>
          </cell>
        </row>
        <row r="238">
          <cell r="B238">
            <v>3.9311859999999997E-3</v>
          </cell>
          <cell r="C238">
            <v>8.1490149999999999E-4</v>
          </cell>
          <cell r="D238">
            <v>2.7882715000000008E-3</v>
          </cell>
          <cell r="E238">
            <v>7.0112244999999997E-3</v>
          </cell>
          <cell r="F238">
            <v>2.2511996499999999E-2</v>
          </cell>
          <cell r="G238">
            <v>9.5591503999999994E-2</v>
          </cell>
          <cell r="H238">
            <v>0.37162820800000002</v>
          </cell>
          <cell r="I238">
            <v>0.61683366149999996</v>
          </cell>
          <cell r="J238">
            <v>0.41459308099999997</v>
          </cell>
          <cell r="K238">
            <v>0.36787526649999991</v>
          </cell>
          <cell r="L238">
            <v>0.48440636299999995</v>
          </cell>
          <cell r="M238">
            <v>0.57811934600000026</v>
          </cell>
          <cell r="N238">
            <v>0.58650899950000002</v>
          </cell>
          <cell r="O238">
            <v>0.84502378361999964</v>
          </cell>
          <cell r="P238">
            <v>1.1276252924999999</v>
          </cell>
          <cell r="Q238">
            <v>0.96448845000000016</v>
          </cell>
          <cell r="R238">
            <v>1.2444099114999998</v>
          </cell>
          <cell r="S238">
            <v>0.98051546950000001</v>
          </cell>
          <cell r="T238">
            <v>0.64729148400000025</v>
          </cell>
          <cell r="U238">
            <v>0.99707808857999991</v>
          </cell>
          <cell r="V238">
            <v>0.72275887949999984</v>
          </cell>
          <cell r="W238">
            <v>0.63164645249999996</v>
          </cell>
          <cell r="X238">
            <v>1.4425996870494999</v>
          </cell>
          <cell r="Y238">
            <v>1.5038646355000005</v>
          </cell>
          <cell r="Z238">
            <v>1.5050826104999997</v>
          </cell>
          <cell r="AA238">
            <v>0</v>
          </cell>
          <cell r="AB238">
            <v>1.659111</v>
          </cell>
          <cell r="AC238">
            <v>0.35499999999999998</v>
          </cell>
          <cell r="AD238">
            <v>1.237816</v>
          </cell>
          <cell r="AE238">
            <v>2.6429999999999998</v>
          </cell>
          <cell r="AF238">
            <v>9.0630000000000006</v>
          </cell>
          <cell r="AG238">
            <v>25.440157999999997</v>
          </cell>
          <cell r="AH238">
            <v>71.545694000000012</v>
          </cell>
          <cell r="AI238">
            <v>121.38634700000001</v>
          </cell>
          <cell r="AJ238">
            <v>106.061622</v>
          </cell>
          <cell r="AK238">
            <v>90.513959</v>
          </cell>
          <cell r="AL238">
            <v>137.68751</v>
          </cell>
          <cell r="AM238">
            <v>177.20672399999995</v>
          </cell>
          <cell r="AN238">
            <v>179.55759</v>
          </cell>
          <cell r="AO238">
            <v>245.01668599999999</v>
          </cell>
          <cell r="AP238">
            <v>375.62266</v>
          </cell>
          <cell r="AQ238">
            <v>306.20178799999996</v>
          </cell>
          <cell r="AR238">
            <v>341.55114000000003</v>
          </cell>
          <cell r="AS238">
            <v>280.57105799999999</v>
          </cell>
          <cell r="AT238">
            <v>227.68800399999998</v>
          </cell>
          <cell r="AU238">
            <v>306.35011700000001</v>
          </cell>
          <cell r="AV238">
            <v>229.87949999999998</v>
          </cell>
          <cell r="AW238">
            <v>237.46035999999998</v>
          </cell>
          <cell r="AX238">
            <v>524.17217399999993</v>
          </cell>
          <cell r="AY238">
            <v>501.49722099999997</v>
          </cell>
          <cell r="AZ238">
            <v>462.87545899999998</v>
          </cell>
          <cell r="BA238">
            <v>0</v>
          </cell>
        </row>
        <row r="244">
          <cell r="B244">
            <v>3.9161149999999994E-4</v>
          </cell>
          <cell r="C244">
            <v>1.4932540000000001E-3</v>
          </cell>
          <cell r="D244">
            <v>4.9141610000000011E-3</v>
          </cell>
          <cell r="E244">
            <v>6.1660374999999998E-3</v>
          </cell>
          <cell r="F244">
            <v>1.6491093499999998E-2</v>
          </cell>
          <cell r="G244">
            <v>3.9793736499999989E-2</v>
          </cell>
          <cell r="H244">
            <v>4.8443486000000001E-2</v>
          </cell>
          <cell r="I244">
            <v>6.1864144999999995E-2</v>
          </cell>
          <cell r="J244">
            <v>7.1969421999999977E-2</v>
          </cell>
          <cell r="K244">
            <v>6.3158711000000006E-2</v>
          </cell>
          <cell r="L244">
            <v>0.11379924499999998</v>
          </cell>
          <cell r="M244">
            <v>0.17328514349999996</v>
          </cell>
          <cell r="N244">
            <v>0.1598956695</v>
          </cell>
          <cell r="O244">
            <v>0.23124510499999995</v>
          </cell>
          <cell r="P244">
            <v>0.18276499149999997</v>
          </cell>
          <cell r="Q244">
            <v>0.112139237</v>
          </cell>
          <cell r="R244">
            <v>0.17600102449999996</v>
          </cell>
          <cell r="S244">
            <v>0.16428497400000003</v>
          </cell>
          <cell r="T244">
            <v>0.17240841099999998</v>
          </cell>
          <cell r="U244">
            <v>0.17487588200000001</v>
          </cell>
          <cell r="V244">
            <v>0.14977401949999999</v>
          </cell>
          <cell r="W244">
            <v>0.1465715615</v>
          </cell>
          <cell r="X244">
            <v>4.3638501112499999E-2</v>
          </cell>
          <cell r="Y244">
            <v>3.3952145499999989E-2</v>
          </cell>
          <cell r="Z244">
            <v>4.0357565499999998E-2</v>
          </cell>
          <cell r="AA244">
            <v>0</v>
          </cell>
          <cell r="AB244">
            <v>0.19155</v>
          </cell>
          <cell r="AC244">
            <v>0.40500000000000003</v>
          </cell>
          <cell r="AD244">
            <v>1.8952739999999999</v>
          </cell>
          <cell r="AE244">
            <v>2.2490000000000001</v>
          </cell>
          <cell r="AF244">
            <v>6.64</v>
          </cell>
          <cell r="AG244">
            <v>11.933636999999999</v>
          </cell>
          <cell r="AH244">
            <v>17.015616999999999</v>
          </cell>
          <cell r="AI244">
            <v>25.315894999999998</v>
          </cell>
          <cell r="AJ244">
            <v>33.924852999999992</v>
          </cell>
          <cell r="AK244">
            <v>26.592396000000001</v>
          </cell>
          <cell r="AL244">
            <v>56.199610999999997</v>
          </cell>
          <cell r="AM244">
            <v>70.375563999999997</v>
          </cell>
          <cell r="AN244">
            <v>61.29399699999999</v>
          </cell>
          <cell r="AO244">
            <v>80.709586000000002</v>
          </cell>
          <cell r="AP244">
            <v>59.781252000000002</v>
          </cell>
          <cell r="AQ244">
            <v>37.833824</v>
          </cell>
          <cell r="AR244">
            <v>49.731060999999997</v>
          </cell>
          <cell r="AS244">
            <v>49.164139999999996</v>
          </cell>
          <cell r="AT244">
            <v>62.038528999999997</v>
          </cell>
          <cell r="AU244">
            <v>65.407578000000001</v>
          </cell>
          <cell r="AV244">
            <v>66.696969999999993</v>
          </cell>
          <cell r="AW244">
            <v>63.758445999999999</v>
          </cell>
          <cell r="AX244">
            <v>21.339952999999998</v>
          </cell>
          <cell r="AY244">
            <v>20.845265999999999</v>
          </cell>
          <cell r="AZ244">
            <v>22.020629</v>
          </cell>
          <cell r="BA244">
            <v>0</v>
          </cell>
        </row>
        <row r="245">
          <cell r="B245">
            <v>1.8149431999999993E-2</v>
          </cell>
          <cell r="C245">
            <v>2.3405578E-2</v>
          </cell>
          <cell r="D245">
            <v>2.5829825000000008E-2</v>
          </cell>
          <cell r="E245">
            <v>3.2293603999999997E-2</v>
          </cell>
          <cell r="F245">
            <v>4.9689625999999994E-2</v>
          </cell>
          <cell r="G245">
            <v>8.1968957000000009E-2</v>
          </cell>
          <cell r="H245">
            <v>0.24040307550000004</v>
          </cell>
          <cell r="I245">
            <v>0.40492227999999991</v>
          </cell>
          <cell r="J245">
            <v>0.27854415049999998</v>
          </cell>
          <cell r="K245">
            <v>0.27471754450000008</v>
          </cell>
          <cell r="L245">
            <v>0.41983807142000013</v>
          </cell>
          <cell r="M245">
            <v>0.49831584250000005</v>
          </cell>
          <cell r="N245">
            <v>0.42833916350000018</v>
          </cell>
          <cell r="O245">
            <v>0.61765123350000017</v>
          </cell>
          <cell r="P245">
            <v>0.72845597149999997</v>
          </cell>
          <cell r="Q245">
            <v>0.66233625345000002</v>
          </cell>
          <cell r="R245">
            <v>0.64039968499999989</v>
          </cell>
          <cell r="S245">
            <v>0.64845682599999999</v>
          </cell>
          <cell r="T245">
            <v>0.61316311300000026</v>
          </cell>
          <cell r="U245">
            <v>1.1616065289999999</v>
          </cell>
          <cell r="V245">
            <v>1.03226123</v>
          </cell>
          <cell r="W245">
            <v>0.91138317899999999</v>
          </cell>
          <cell r="X245">
            <v>1.8814043228720001</v>
          </cell>
          <cell r="Y245">
            <v>1.8944836965000003</v>
          </cell>
          <cell r="Z245">
            <v>2.4469777706599989</v>
          </cell>
          <cell r="AA245">
            <v>0</v>
          </cell>
          <cell r="AB245">
            <v>4.5178389999999995</v>
          </cell>
          <cell r="AC245">
            <v>5.8639999999999999</v>
          </cell>
          <cell r="AD245">
            <v>7.4052829999999998</v>
          </cell>
          <cell r="AE245">
            <v>8.9909999999999997</v>
          </cell>
          <cell r="AF245">
            <v>15.696999999999999</v>
          </cell>
          <cell r="AG245">
            <v>24.357089999999999</v>
          </cell>
          <cell r="AH245">
            <v>53.489163999999988</v>
          </cell>
          <cell r="AI245">
            <v>92.919213999999997</v>
          </cell>
          <cell r="AJ245">
            <v>91.241239999999991</v>
          </cell>
          <cell r="AK245">
            <v>89.575902999999983</v>
          </cell>
          <cell r="AL245">
            <v>149.449761</v>
          </cell>
          <cell r="AM245">
            <v>211.00918999999996</v>
          </cell>
          <cell r="AN245">
            <v>209.72684899999999</v>
          </cell>
          <cell r="AO245">
            <v>285.68263100000001</v>
          </cell>
          <cell r="AP245">
            <v>449.55005399999999</v>
          </cell>
          <cell r="AQ245">
            <v>353.23017900000002</v>
          </cell>
          <cell r="AR245">
            <v>312.55226500000003</v>
          </cell>
          <cell r="AS245">
            <v>321.12632899999988</v>
          </cell>
          <cell r="AT245">
            <v>370.614712</v>
          </cell>
          <cell r="AU245">
            <v>509.04393099999999</v>
          </cell>
          <cell r="AV245">
            <v>478.99140299999999</v>
          </cell>
          <cell r="AW245">
            <v>460.662372</v>
          </cell>
          <cell r="AX245">
            <v>890.12934299999995</v>
          </cell>
          <cell r="AY245">
            <v>812.79767700000014</v>
          </cell>
          <cell r="AZ245">
            <v>952.67185599999982</v>
          </cell>
          <cell r="BA245">
            <v>0</v>
          </cell>
        </row>
        <row r="246">
          <cell r="B246">
            <v>0.1118964665</v>
          </cell>
          <cell r="C246">
            <v>0.14945239400000002</v>
          </cell>
          <cell r="D246">
            <v>0.14451207749999997</v>
          </cell>
          <cell r="E246">
            <v>0.17884925568999999</v>
          </cell>
          <cell r="F246">
            <v>0.22706276250000001</v>
          </cell>
          <cell r="G246">
            <v>0.33595494199999992</v>
          </cell>
          <cell r="H246">
            <v>0.39134339650000005</v>
          </cell>
          <cell r="I246">
            <v>0.68696329422000069</v>
          </cell>
          <cell r="J246">
            <v>0.52792790400000023</v>
          </cell>
          <cell r="K246">
            <v>0.68554002754999965</v>
          </cell>
          <cell r="L246">
            <v>0.73263302349999981</v>
          </cell>
          <cell r="M246">
            <v>0.48186242971999976</v>
          </cell>
          <cell r="N246">
            <v>0.48581186885000027</v>
          </cell>
          <cell r="O246">
            <v>0.62718349399999995</v>
          </cell>
          <cell r="P246">
            <v>0.73855566050000043</v>
          </cell>
          <cell r="Q246">
            <v>0.80153299170000014</v>
          </cell>
          <cell r="R246">
            <v>0.79317011221000044</v>
          </cell>
          <cell r="S246">
            <v>0.82631223150000022</v>
          </cell>
          <cell r="T246">
            <v>0.74387036149999985</v>
          </cell>
          <cell r="U246">
            <v>0.75207313313999991</v>
          </cell>
          <cell r="V246">
            <v>0.70581931293999989</v>
          </cell>
          <cell r="W246">
            <v>0.73489096799999998</v>
          </cell>
          <cell r="X246">
            <v>0.78719571262500021</v>
          </cell>
          <cell r="Y246">
            <v>0.93459606750000013</v>
          </cell>
          <cell r="Z246">
            <v>1.1574376615200002</v>
          </cell>
          <cell r="AA246">
            <v>0</v>
          </cell>
          <cell r="AB246">
            <v>32.032792999999998</v>
          </cell>
          <cell r="AC246">
            <v>44.573</v>
          </cell>
          <cell r="AD246">
            <v>49.134003999999997</v>
          </cell>
          <cell r="AE246">
            <v>61.570999999999998</v>
          </cell>
          <cell r="AF246">
            <v>84.081000000000003</v>
          </cell>
          <cell r="AG246">
            <v>118.332015</v>
          </cell>
          <cell r="AH246">
            <v>147.482866</v>
          </cell>
          <cell r="AI246">
            <v>228.95495099999994</v>
          </cell>
          <cell r="AJ246">
            <v>227.36808800000003</v>
          </cell>
          <cell r="AK246">
            <v>284.285977</v>
          </cell>
          <cell r="AL246">
            <v>373.48174599999993</v>
          </cell>
          <cell r="AM246">
            <v>418.15925800000008</v>
          </cell>
          <cell r="AN246">
            <v>437.22115299999996</v>
          </cell>
          <cell r="AO246">
            <v>521.265849</v>
          </cell>
          <cell r="AP246">
            <v>531.21329500000002</v>
          </cell>
          <cell r="AQ246">
            <v>647.80518700000005</v>
          </cell>
          <cell r="AR246">
            <v>600.91397099999995</v>
          </cell>
          <cell r="AS246">
            <v>680.81388400000003</v>
          </cell>
          <cell r="AT246">
            <v>661.69337699999994</v>
          </cell>
          <cell r="AU246">
            <v>766.11022499999979</v>
          </cell>
          <cell r="AV246">
            <v>700.56169399999999</v>
          </cell>
          <cell r="AW246">
            <v>831.20139799999993</v>
          </cell>
          <cell r="AX246">
            <v>794.855006</v>
          </cell>
          <cell r="AY246">
            <v>800.49503399999981</v>
          </cell>
          <cell r="AZ246">
            <v>848.85607399999992</v>
          </cell>
          <cell r="BA246">
            <v>0</v>
          </cell>
        </row>
        <row r="247">
          <cell r="B247">
            <v>0.56719844601000013</v>
          </cell>
          <cell r="C247">
            <v>0.71723716750000011</v>
          </cell>
          <cell r="D247">
            <v>1.01543177855</v>
          </cell>
          <cell r="E247">
            <v>1.4526434296499999</v>
          </cell>
          <cell r="F247">
            <v>1.8724083559999998</v>
          </cell>
          <cell r="G247">
            <v>2.4263371251699999</v>
          </cell>
          <cell r="H247">
            <v>3.1913627834899994</v>
          </cell>
          <cell r="I247">
            <v>3.611996686199995</v>
          </cell>
          <cell r="J247">
            <v>3.6198188392100064</v>
          </cell>
          <cell r="K247">
            <v>3.4604765252100051</v>
          </cell>
          <cell r="L247">
            <v>2.9883688777000015</v>
          </cell>
          <cell r="M247">
            <v>2.718593235400002</v>
          </cell>
          <cell r="N247">
            <v>2.4575590672500036</v>
          </cell>
          <cell r="O247">
            <v>3.2485810005800122</v>
          </cell>
          <cell r="P247">
            <v>3.5323940945000083</v>
          </cell>
          <cell r="Q247">
            <v>3.4428526831400026</v>
          </cell>
          <cell r="R247">
            <v>3.5182117306400071</v>
          </cell>
          <cell r="S247">
            <v>3.8162369560000093</v>
          </cell>
          <cell r="T247">
            <v>3.8981028800000015</v>
          </cell>
          <cell r="U247">
            <v>3.2008930970599998</v>
          </cell>
          <cell r="V247">
            <v>3.2145982778000008</v>
          </cell>
          <cell r="W247">
            <v>3.3344785469999998</v>
          </cell>
          <cell r="X247">
            <v>3.9628579334174985</v>
          </cell>
          <cell r="Y247">
            <v>3.9554808999999991</v>
          </cell>
          <cell r="Z247">
            <v>4.537365970249998</v>
          </cell>
          <cell r="AA247">
            <v>0</v>
          </cell>
          <cell r="AB247">
            <v>212.00564</v>
          </cell>
          <cell r="AC247">
            <v>261.06099999999998</v>
          </cell>
          <cell r="AD247">
            <v>342.94930199999999</v>
          </cell>
          <cell r="AE247">
            <v>476.673</v>
          </cell>
          <cell r="AF247">
            <v>635.75699999999995</v>
          </cell>
          <cell r="AG247">
            <v>826.9833319999999</v>
          </cell>
          <cell r="AH247">
            <v>1081.0279599999999</v>
          </cell>
          <cell r="AI247">
            <v>1295.0615049999997</v>
          </cell>
          <cell r="AJ247">
            <v>1459.9120039999998</v>
          </cell>
          <cell r="AK247">
            <v>1419.9886329999999</v>
          </cell>
          <cell r="AL247">
            <v>1578.9144289999999</v>
          </cell>
          <cell r="AM247">
            <v>2164.9209660000001</v>
          </cell>
          <cell r="AN247">
            <v>1925.3982459999997</v>
          </cell>
          <cell r="AO247">
            <v>2423.5822240000002</v>
          </cell>
          <cell r="AP247">
            <v>2502.3243520000001</v>
          </cell>
          <cell r="AQ247">
            <v>3386.5478399999997</v>
          </cell>
          <cell r="AR247">
            <v>2729.7760310000003</v>
          </cell>
          <cell r="AS247">
            <v>3141.0860869999997</v>
          </cell>
          <cell r="AT247">
            <v>3367.8364229999997</v>
          </cell>
          <cell r="AU247">
            <v>3077.9250249999996</v>
          </cell>
          <cell r="AV247">
            <v>3078.1371410000002</v>
          </cell>
          <cell r="AW247">
            <v>3677.57404</v>
          </cell>
          <cell r="AX247">
            <v>4181.5271050000001</v>
          </cell>
          <cell r="AY247">
            <v>3843.7767559999993</v>
          </cell>
          <cell r="AZ247">
            <v>3772.2269769999998</v>
          </cell>
          <cell r="BA247">
            <v>0</v>
          </cell>
        </row>
        <row r="249">
          <cell r="B249">
            <v>0</v>
          </cell>
          <cell r="C249">
            <v>0</v>
          </cell>
          <cell r="D249">
            <v>0</v>
          </cell>
          <cell r="E249">
            <v>7.4665044999999994E-3</v>
          </cell>
          <cell r="F249">
            <v>2.7734175E-3</v>
          </cell>
          <cell r="G249">
            <v>5.1417314999999998E-3</v>
          </cell>
          <cell r="H249">
            <v>8.1669315000000003E-3</v>
          </cell>
          <cell r="I249">
            <v>1.94087145E-2</v>
          </cell>
          <cell r="J249">
            <v>2.8913580499999997E-2</v>
          </cell>
          <cell r="K249">
            <v>3.67334905E-2</v>
          </cell>
          <cell r="L249">
            <v>3.3230732000000006E-2</v>
          </cell>
          <cell r="M249">
            <v>3.6130349499999999E-2</v>
          </cell>
          <cell r="N249">
            <v>2.6104746999999998E-2</v>
          </cell>
          <cell r="O249">
            <v>4.5963911499999989E-2</v>
          </cell>
          <cell r="P249">
            <v>4.585476899999999E-2</v>
          </cell>
          <cell r="Q249">
            <v>4.8708415599999992E-2</v>
          </cell>
          <cell r="R249">
            <v>6.5918354499999998E-2</v>
          </cell>
          <cell r="S249">
            <v>6.8368216500000009E-2</v>
          </cell>
          <cell r="T249">
            <v>7.6977121000000009E-2</v>
          </cell>
          <cell r="U249">
            <v>0.11628536449999997</v>
          </cell>
          <cell r="V249">
            <v>0.13357010749999998</v>
          </cell>
          <cell r="W249">
            <v>0.1019922955</v>
          </cell>
          <cell r="X249">
            <v>0.205697166816</v>
          </cell>
          <cell r="Y249">
            <v>0.26985997050000005</v>
          </cell>
          <cell r="Z249">
            <v>0.271367144</v>
          </cell>
          <cell r="AA249">
            <v>0</v>
          </cell>
          <cell r="AB249">
            <v>0</v>
          </cell>
          <cell r="AC249">
            <v>0</v>
          </cell>
          <cell r="AD249">
            <v>0</v>
          </cell>
          <cell r="AE249">
            <v>1.508</v>
          </cell>
          <cell r="AF249">
            <v>0.441</v>
          </cell>
          <cell r="AG249">
            <v>1.371872</v>
          </cell>
          <cell r="AH249">
            <v>3.2350110000000001</v>
          </cell>
          <cell r="AI249">
            <v>6.3074459999999988</v>
          </cell>
          <cell r="AJ249">
            <v>9.6733699999999985</v>
          </cell>
          <cell r="AK249">
            <v>10.539227</v>
          </cell>
          <cell r="AL249">
            <v>9.9684679999999979</v>
          </cell>
          <cell r="AM249">
            <v>14.281679</v>
          </cell>
          <cell r="AN249">
            <v>9.7628039999999991</v>
          </cell>
          <cell r="AO249">
            <v>18.679893</v>
          </cell>
          <cell r="AP249">
            <v>19.192886999999999</v>
          </cell>
          <cell r="AQ249">
            <v>21.032328000000003</v>
          </cell>
          <cell r="AR249">
            <v>25.224876999999999</v>
          </cell>
          <cell r="AS249">
            <v>25.901400999999996</v>
          </cell>
          <cell r="AT249">
            <v>33.820538999999997</v>
          </cell>
          <cell r="AU249">
            <v>50.56186799999999</v>
          </cell>
          <cell r="AV249">
            <v>62.532909999999994</v>
          </cell>
          <cell r="AW249">
            <v>56.094068999999998</v>
          </cell>
          <cell r="AX249">
            <v>99.931836000000004</v>
          </cell>
          <cell r="AY249">
            <v>132.63159699999997</v>
          </cell>
          <cell r="AZ249">
            <v>116.39265999999999</v>
          </cell>
          <cell r="BA249">
            <v>0</v>
          </cell>
        </row>
        <row r="252">
          <cell r="B252">
            <v>1.283268E-3</v>
          </cell>
          <cell r="C252">
            <v>1.5706669999999998E-3</v>
          </cell>
          <cell r="D252">
            <v>2.1898379999999999E-3</v>
          </cell>
          <cell r="E252">
            <v>1.4766849999999998E-4</v>
          </cell>
          <cell r="F252">
            <v>4.2554049999999994E-3</v>
          </cell>
          <cell r="G252">
            <v>1.1002670000000001E-2</v>
          </cell>
          <cell r="H252">
            <v>1.2639521999999999E-2</v>
          </cell>
          <cell r="I252">
            <v>2.9012966499999997E-2</v>
          </cell>
          <cell r="J252">
            <v>2.8722547000000001E-2</v>
          </cell>
          <cell r="K252">
            <v>4.0166346499999998E-2</v>
          </cell>
          <cell r="L252">
            <v>5.2985834999999995E-2</v>
          </cell>
          <cell r="M252">
            <v>7.7208207999999987E-2</v>
          </cell>
          <cell r="N252">
            <v>7.9169852999999998E-2</v>
          </cell>
          <cell r="O252">
            <v>4.8528606000000002E-2</v>
          </cell>
          <cell r="P252">
            <v>8.0372134499999998E-2</v>
          </cell>
          <cell r="Q252">
            <v>6.0103231999999999E-2</v>
          </cell>
          <cell r="R252">
            <v>2.9617055999999996E-2</v>
          </cell>
          <cell r="S252">
            <v>1.2112750999999998E-2</v>
          </cell>
          <cell r="T252">
            <v>2.0169593499999999E-2</v>
          </cell>
          <cell r="U252">
            <v>5.1025730999999998E-2</v>
          </cell>
          <cell r="V252">
            <v>4.5685423999999995E-2</v>
          </cell>
          <cell r="W252">
            <v>1.9999665E-2</v>
          </cell>
          <cell r="X252">
            <v>4.4862252858499992E-2</v>
          </cell>
          <cell r="Y252">
            <v>9.4846013999999979E-2</v>
          </cell>
          <cell r="Z252">
            <v>0.10464191749999999</v>
          </cell>
          <cell r="AA252">
            <v>0</v>
          </cell>
          <cell r="AB252">
            <v>0.59341899999999992</v>
          </cell>
          <cell r="AC252">
            <v>0.66100000000000003</v>
          </cell>
          <cell r="AD252">
            <v>0.84141899999999992</v>
          </cell>
          <cell r="AE252">
            <v>6.8000000000000005E-2</v>
          </cell>
          <cell r="AF252">
            <v>1.4590000000000001</v>
          </cell>
          <cell r="AG252">
            <v>3.9405249999999996</v>
          </cell>
          <cell r="AH252">
            <v>4.5446419999999996</v>
          </cell>
          <cell r="AI252">
            <v>9.1344159999999999</v>
          </cell>
          <cell r="AJ252">
            <v>10.880885000000001</v>
          </cell>
          <cell r="AK252">
            <v>14.450522000000001</v>
          </cell>
          <cell r="AL252">
            <v>21.755437999999998</v>
          </cell>
          <cell r="AM252">
            <v>33.538486999999996</v>
          </cell>
          <cell r="AN252">
            <v>37.769207000000002</v>
          </cell>
          <cell r="AO252">
            <v>27.870935999999997</v>
          </cell>
          <cell r="AP252">
            <v>37.815969000000003</v>
          </cell>
          <cell r="AQ252">
            <v>39.025300000000001</v>
          </cell>
          <cell r="AR252">
            <v>14.115202999999998</v>
          </cell>
          <cell r="AS252">
            <v>8.233528999999999</v>
          </cell>
          <cell r="AT252">
            <v>10.124484999999998</v>
          </cell>
          <cell r="AU252">
            <v>34.198678999999998</v>
          </cell>
          <cell r="AV252">
            <v>43.697232999999997</v>
          </cell>
          <cell r="AW252">
            <v>22.943919999999999</v>
          </cell>
          <cell r="AX252">
            <v>31.465746999999997</v>
          </cell>
          <cell r="AY252">
            <v>53.88948700000001</v>
          </cell>
          <cell r="AZ252">
            <v>54.028117999999999</v>
          </cell>
          <cell r="BA252">
            <v>0</v>
          </cell>
        </row>
        <row r="253">
          <cell r="B253">
            <v>4.8577426299999976E-2</v>
          </cell>
          <cell r="C253">
            <v>3.6007404999999999E-2</v>
          </cell>
          <cell r="D253">
            <v>6.5874262699999991E-2</v>
          </cell>
          <cell r="E253">
            <v>6.9788921999999989E-2</v>
          </cell>
          <cell r="F253">
            <v>7.5394836999999992E-2</v>
          </cell>
          <cell r="G253">
            <v>0.12928166250000001</v>
          </cell>
          <cell r="H253">
            <v>0.15948491089999994</v>
          </cell>
          <cell r="I253">
            <v>0.34851719349999999</v>
          </cell>
          <cell r="J253">
            <v>0.35677644870000008</v>
          </cell>
          <cell r="K253">
            <v>0.29561529350000021</v>
          </cell>
          <cell r="L253">
            <v>0.34753281300000011</v>
          </cell>
          <cell r="M253">
            <v>0.38811702250000008</v>
          </cell>
          <cell r="N253">
            <v>0.47509242551000025</v>
          </cell>
          <cell r="O253">
            <v>0.69519341599999973</v>
          </cell>
          <cell r="P253">
            <v>1.019375868</v>
          </cell>
          <cell r="Q253">
            <v>1.3056435237500004</v>
          </cell>
          <cell r="R253">
            <v>1.7055646405000009</v>
          </cell>
          <cell r="S253">
            <v>1.5780358165000004</v>
          </cell>
          <cell r="T253">
            <v>1.4700787750000002</v>
          </cell>
          <cell r="U253">
            <v>2.0112290382499998</v>
          </cell>
          <cell r="V253">
            <v>2.1384011621900005</v>
          </cell>
          <cell r="W253">
            <v>2.3707958984999999</v>
          </cell>
          <cell r="X253">
            <v>2.740578157634999</v>
          </cell>
          <cell r="Y253">
            <v>2.9776722994999991</v>
          </cell>
          <cell r="Z253">
            <v>3.6600967658399992</v>
          </cell>
          <cell r="AA253">
            <v>0</v>
          </cell>
          <cell r="AB253">
            <v>11.175635999999999</v>
          </cell>
          <cell r="AC253">
            <v>7.7589999999999995</v>
          </cell>
          <cell r="AD253">
            <v>13.582499</v>
          </cell>
          <cell r="AE253">
            <v>15.29</v>
          </cell>
          <cell r="AF253">
            <v>20.754999999999999</v>
          </cell>
          <cell r="AG253">
            <v>36.206301999999994</v>
          </cell>
          <cell r="AH253">
            <v>44.961772000000003</v>
          </cell>
          <cell r="AI253">
            <v>83.290568999999991</v>
          </cell>
          <cell r="AJ253">
            <v>93.759408999999991</v>
          </cell>
          <cell r="AK253">
            <v>90.564723999999998</v>
          </cell>
          <cell r="AL253">
            <v>131.17936800000001</v>
          </cell>
          <cell r="AM253">
            <v>185.10711000000001</v>
          </cell>
          <cell r="AN253">
            <v>252.96221499999999</v>
          </cell>
          <cell r="AO253">
            <v>390.94464799999992</v>
          </cell>
          <cell r="AP253">
            <v>531.13770099999999</v>
          </cell>
          <cell r="AQ253">
            <v>663.97993999999994</v>
          </cell>
          <cell r="AR253">
            <v>787.61588999999992</v>
          </cell>
          <cell r="AS253">
            <v>767.20871299999999</v>
          </cell>
          <cell r="AT253">
            <v>777.22150899999997</v>
          </cell>
          <cell r="AU253">
            <v>1117.3703869999999</v>
          </cell>
          <cell r="AV253">
            <v>1455.522479</v>
          </cell>
          <cell r="AW253">
            <v>1806.7108589999998</v>
          </cell>
          <cell r="AX253">
            <v>1984.6346189999999</v>
          </cell>
          <cell r="AY253">
            <v>1568.315636</v>
          </cell>
          <cell r="AZ253">
            <v>1677.0146679999998</v>
          </cell>
          <cell r="BA253">
            <v>0</v>
          </cell>
        </row>
        <row r="263">
          <cell r="B263">
            <v>8.1974467695599955</v>
          </cell>
          <cell r="C263">
            <v>8.0748206720000013</v>
          </cell>
          <cell r="D263">
            <v>8.6064370247499973</v>
          </cell>
          <cell r="E263">
            <v>10.01007580179</v>
          </cell>
          <cell r="F263">
            <v>10.929468935000001</v>
          </cell>
          <cell r="G263">
            <v>14.140401775829998</v>
          </cell>
          <cell r="H263">
            <v>19.295688419420006</v>
          </cell>
          <cell r="I263">
            <v>24.265195280904678</v>
          </cell>
          <cell r="J263">
            <v>21.705898388930002</v>
          </cell>
          <cell r="K263">
            <v>21.079427665080008</v>
          </cell>
          <cell r="L263">
            <v>23.293237213020021</v>
          </cell>
          <cell r="M263">
            <v>26.35043037169001</v>
          </cell>
          <cell r="N263">
            <v>26.65885281037999</v>
          </cell>
          <cell r="O263">
            <v>30.390555469150019</v>
          </cell>
          <cell r="P263">
            <v>33.595146194500025</v>
          </cell>
          <cell r="Q263">
            <v>32.775069534649987</v>
          </cell>
          <cell r="R263">
            <v>36.795316872540006</v>
          </cell>
          <cell r="S263">
            <v>35.831976830500004</v>
          </cell>
          <cell r="T263">
            <v>33.157002006499987</v>
          </cell>
          <cell r="U263">
            <v>36.369506795460005</v>
          </cell>
          <cell r="V263">
            <v>32.991994360749999</v>
          </cell>
          <cell r="W263">
            <v>32.454832669999995</v>
          </cell>
          <cell r="X263">
            <v>45.73672457532701</v>
          </cell>
          <cell r="Y263">
            <v>49.118711357000024</v>
          </cell>
          <cell r="Z263">
            <v>57.263371377070037</v>
          </cell>
          <cell r="AA263">
            <v>0</v>
          </cell>
          <cell r="AB263">
            <v>1529.6913460000012</v>
          </cell>
          <cell r="AC263">
            <v>1533.6979999999999</v>
          </cell>
          <cell r="AD263">
            <v>1793.4160890000005</v>
          </cell>
          <cell r="AE263">
            <v>2322.2710000000002</v>
          </cell>
          <cell r="AF263">
            <v>2943.2839999999997</v>
          </cell>
          <cell r="AG263">
            <v>4035.0101219999997</v>
          </cell>
          <cell r="AH263">
            <v>5473.5153129999981</v>
          </cell>
          <cell r="AI263">
            <v>7131.5664753273022</v>
          </cell>
          <cell r="AJ263">
            <v>7717.7461640000038</v>
          </cell>
          <cell r="AK263">
            <v>7625.5422040971443</v>
          </cell>
          <cell r="AL263">
            <v>9588.7690999848401</v>
          </cell>
          <cell r="AM263">
            <v>12933.033014285122</v>
          </cell>
          <cell r="AN263">
            <v>13742.247775310199</v>
          </cell>
          <cell r="AO263">
            <v>16031.283085364805</v>
          </cell>
          <cell r="AP263">
            <v>17855.615402000007</v>
          </cell>
          <cell r="AQ263">
            <v>18883.368081999994</v>
          </cell>
          <cell r="AR263">
            <v>18690.958006999994</v>
          </cell>
          <cell r="AS263">
            <v>18828.572903999986</v>
          </cell>
          <cell r="AT263">
            <v>19515.849890999987</v>
          </cell>
          <cell r="AU263">
            <v>22046.167726000003</v>
          </cell>
          <cell r="AV263">
            <v>21846.113173999998</v>
          </cell>
          <cell r="AW263">
            <v>24195.304092999992</v>
          </cell>
          <cell r="AX263">
            <v>31867.185539000002</v>
          </cell>
          <cell r="AY263">
            <v>29575.715081999992</v>
          </cell>
          <cell r="AZ263">
            <v>29810.437735</v>
          </cell>
          <cell r="BA263">
            <v>0</v>
          </cell>
        </row>
        <row r="264">
          <cell r="B264">
            <v>0.36708725210000004</v>
          </cell>
          <cell r="C264">
            <v>0.43771030099999997</v>
          </cell>
          <cell r="D264">
            <v>0.37510070463</v>
          </cell>
          <cell r="E264">
            <v>0.43893266199999997</v>
          </cell>
          <cell r="F264">
            <v>0.61513185999999997</v>
          </cell>
          <cell r="G264">
            <v>0.96622603635999993</v>
          </cell>
          <cell r="H264">
            <v>1.35222392893</v>
          </cell>
          <cell r="I264">
            <v>2.9965846684946773</v>
          </cell>
          <cell r="J264">
            <v>2.1442500032100007</v>
          </cell>
          <cell r="K264">
            <v>2.3550436186499994</v>
          </cell>
          <cell r="L264">
            <v>2.4451307704999996</v>
          </cell>
          <cell r="M264">
            <v>2.2353731709399995</v>
          </cell>
          <cell r="N264">
            <v>2.1406000806800001</v>
          </cell>
          <cell r="O264">
            <v>2.5043118559599997</v>
          </cell>
          <cell r="P264">
            <v>2.7913792319999997</v>
          </cell>
          <cell r="Q264">
            <v>2.7326805635099998</v>
          </cell>
          <cell r="R264">
            <v>2.9723136563000003</v>
          </cell>
          <cell r="S264">
            <v>3.0204284620000004</v>
          </cell>
          <cell r="T264">
            <v>2.9301754215000004</v>
          </cell>
          <cell r="U264">
            <v>3.1878741069099998</v>
          </cell>
          <cell r="V264">
            <v>3.0060206962100002</v>
          </cell>
          <cell r="W264">
            <v>3.0346308864999996</v>
          </cell>
          <cell r="X264">
            <v>4.3718255418945002</v>
          </cell>
          <cell r="Y264">
            <v>4.2398443134999999</v>
          </cell>
          <cell r="Z264">
            <v>5.4281902868999996</v>
          </cell>
          <cell r="AA264">
            <v>0</v>
          </cell>
          <cell r="AB264">
            <v>124.24995199999996</v>
          </cell>
          <cell r="AC264">
            <v>144.791</v>
          </cell>
          <cell r="AD264">
            <v>143.93587200000002</v>
          </cell>
          <cell r="AE264">
            <v>165.286</v>
          </cell>
          <cell r="AF264">
            <v>254.16400000000004</v>
          </cell>
          <cell r="AG264">
            <v>386.50938600000001</v>
          </cell>
          <cell r="AH264">
            <v>552.81974600000012</v>
          </cell>
          <cell r="AI264">
            <v>961.41584332730997</v>
          </cell>
          <cell r="AJ264">
            <v>940.83826400000009</v>
          </cell>
          <cell r="AK264">
            <v>1029.2938060000001</v>
          </cell>
          <cell r="AL264">
            <v>1340.8588919999997</v>
          </cell>
          <cell r="AM264">
            <v>1738.374591</v>
          </cell>
          <cell r="AN264">
            <v>1836.3565439999998</v>
          </cell>
          <cell r="AO264">
            <v>2009.8720869999997</v>
          </cell>
          <cell r="AP264">
            <v>2102.8959000000004</v>
          </cell>
          <cell r="AQ264">
            <v>2275.9970629999998</v>
          </cell>
          <cell r="AR264">
            <v>2144.2025869999998</v>
          </cell>
          <cell r="AS264">
            <v>2265.5166979999995</v>
          </cell>
          <cell r="AT264">
            <v>2506.9609359999995</v>
          </cell>
          <cell r="AU264">
            <v>2917.8262829999999</v>
          </cell>
          <cell r="AV264">
            <v>2800.5236870000003</v>
          </cell>
          <cell r="AW264">
            <v>3321.4478019999997</v>
          </cell>
          <cell r="AX264">
            <v>3833.9459529999986</v>
          </cell>
          <cell r="AY264">
            <v>3503.184557999999</v>
          </cell>
          <cell r="AZ264">
            <v>3830.8817449999988</v>
          </cell>
          <cell r="BA264">
            <v>0</v>
          </cell>
        </row>
        <row r="265">
          <cell r="B265">
            <v>0.24177996149999997</v>
          </cell>
          <cell r="C265">
            <v>0.16602369350000001</v>
          </cell>
          <cell r="D265">
            <v>0.13715412423999998</v>
          </cell>
          <cell r="E265">
            <v>0.189921641</v>
          </cell>
          <cell r="F265">
            <v>0.23668901899999997</v>
          </cell>
          <cell r="G265">
            <v>0.55140312139999992</v>
          </cell>
          <cell r="H265">
            <v>1.3406390025000001</v>
          </cell>
          <cell r="I265">
            <v>2.0458969334999999</v>
          </cell>
          <cell r="J265">
            <v>1.4420486452399999</v>
          </cell>
          <cell r="K265">
            <v>1.3672423009000001</v>
          </cell>
          <cell r="L265">
            <v>2.1636205054400004</v>
          </cell>
          <cell r="M265">
            <v>2.5249517090000002</v>
          </cell>
          <cell r="N265">
            <v>2.3165506735000005</v>
          </cell>
          <cell r="O265">
            <v>2.93520189445</v>
          </cell>
          <cell r="P265">
            <v>3.4109884299999993</v>
          </cell>
          <cell r="Q265">
            <v>3.3562171576099993</v>
          </cell>
          <cell r="R265">
            <v>3.95365128192</v>
          </cell>
          <cell r="S265">
            <v>3.3695494754999995</v>
          </cell>
          <cell r="T265">
            <v>2.9051437259999999</v>
          </cell>
          <cell r="U265">
            <v>3.7831709864</v>
          </cell>
          <cell r="V265">
            <v>2.9365859780500001</v>
          </cell>
          <cell r="W265">
            <v>2.4396784780000003</v>
          </cell>
          <cell r="X265">
            <v>4.5465225472934998</v>
          </cell>
          <cell r="Y265">
            <v>4.8482819890000011</v>
          </cell>
          <cell r="Z265">
            <v>5.7362305368299991</v>
          </cell>
          <cell r="AA265">
            <v>0</v>
          </cell>
          <cell r="AB265">
            <v>53.336702000000002</v>
          </cell>
          <cell r="AC265">
            <v>36.376999999999995</v>
          </cell>
          <cell r="AD265">
            <v>34.717665999999987</v>
          </cell>
          <cell r="AE265">
            <v>47.544000000000004</v>
          </cell>
          <cell r="AF265">
            <v>70.036999999999992</v>
          </cell>
          <cell r="AG265">
            <v>142.22885200000002</v>
          </cell>
          <cell r="AH265">
            <v>279.1827649999999</v>
          </cell>
          <cell r="AI265">
            <v>424.44181999999995</v>
          </cell>
          <cell r="AJ265">
            <v>407.28568499999994</v>
          </cell>
          <cell r="AK265">
            <v>414.09851200000003</v>
          </cell>
          <cell r="AL265">
            <v>729.03502399999991</v>
          </cell>
          <cell r="AM265">
            <v>978.51594999999998</v>
          </cell>
          <cell r="AN265">
            <v>1031.4338885152001</v>
          </cell>
          <cell r="AO265">
            <v>1390.0135810000004</v>
          </cell>
          <cell r="AP265">
            <v>1988.198797</v>
          </cell>
          <cell r="AQ265">
            <v>1670.0941480000001</v>
          </cell>
          <cell r="AR265">
            <v>1731.707868</v>
          </cell>
          <cell r="AS265">
            <v>1563.9524889999996</v>
          </cell>
          <cell r="AT265">
            <v>1555.8339099999998</v>
          </cell>
          <cell r="AU265">
            <v>1906.5656089999998</v>
          </cell>
          <cell r="AV265">
            <v>1682.796323</v>
          </cell>
          <cell r="AW265">
            <v>1493.598524</v>
          </cell>
          <cell r="AX265">
            <v>2556.2030009999999</v>
          </cell>
          <cell r="AY265">
            <v>2393.7846470000004</v>
          </cell>
          <cell r="AZ265">
            <v>2483.4697069999997</v>
          </cell>
          <cell r="BA265">
            <v>0</v>
          </cell>
        </row>
        <row r="266">
          <cell r="B266">
            <v>0.23373238540000008</v>
          </cell>
          <cell r="C266">
            <v>0.12845909650000001</v>
          </cell>
          <cell r="D266">
            <v>7.8769416000000009E-2</v>
          </cell>
          <cell r="E266">
            <v>0.18499567450000001</v>
          </cell>
          <cell r="F266">
            <v>0.19037840149999996</v>
          </cell>
          <cell r="G266">
            <v>0.37539429499999988</v>
          </cell>
          <cell r="H266">
            <v>0.70416985099999985</v>
          </cell>
          <cell r="I266">
            <v>0.96589619349999989</v>
          </cell>
          <cell r="J266">
            <v>0.966948633</v>
          </cell>
          <cell r="K266">
            <v>0.85193093550000021</v>
          </cell>
          <cell r="L266">
            <v>1.20106646465</v>
          </cell>
          <cell r="M266">
            <v>1.6833864832100001</v>
          </cell>
          <cell r="N266">
            <v>1.5047247763999998</v>
          </cell>
          <cell r="O266">
            <v>1.8740850054999998</v>
          </cell>
          <cell r="P266">
            <v>1.9995839635000006</v>
          </cell>
          <cell r="Q266">
            <v>2.0636800339999999</v>
          </cell>
          <cell r="R266">
            <v>2.2295433183000002</v>
          </cell>
          <cell r="S266">
            <v>1.9107029150000001</v>
          </cell>
          <cell r="T266">
            <v>1.7319865695000001</v>
          </cell>
          <cell r="U266">
            <v>2.0130893415299997</v>
          </cell>
          <cell r="V266">
            <v>1.7390690895000001</v>
          </cell>
          <cell r="W266">
            <v>1.6906848119999998</v>
          </cell>
          <cell r="X266">
            <v>2.7711323398384993</v>
          </cell>
          <cell r="Y266">
            <v>3.3447799399999987</v>
          </cell>
          <cell r="Z266">
            <v>3.3807958267399991</v>
          </cell>
          <cell r="AA266">
            <v>0</v>
          </cell>
          <cell r="AB266">
            <v>46.559198999999992</v>
          </cell>
          <cell r="AC266">
            <v>23.751000000000005</v>
          </cell>
          <cell r="AD266">
            <v>18.221217000000003</v>
          </cell>
          <cell r="AE266">
            <v>35.536999999999999</v>
          </cell>
          <cell r="AF266">
            <v>48.858000000000004</v>
          </cell>
          <cell r="AG266">
            <v>92.051524000000001</v>
          </cell>
          <cell r="AH266">
            <v>170.97187699999998</v>
          </cell>
          <cell r="AI266">
            <v>245.64844399999998</v>
          </cell>
          <cell r="AJ266">
            <v>309.24641099999997</v>
          </cell>
          <cell r="AK266">
            <v>287.81657999999993</v>
          </cell>
          <cell r="AL266">
            <v>446.50580299999996</v>
          </cell>
          <cell r="AM266">
            <v>705.02646899999991</v>
          </cell>
          <cell r="AN266">
            <v>691.66613899999993</v>
          </cell>
          <cell r="AO266">
            <v>862.09762100000012</v>
          </cell>
          <cell r="AP266">
            <v>983.7322529999999</v>
          </cell>
          <cell r="AQ266">
            <v>1140.0709939999999</v>
          </cell>
          <cell r="AR266">
            <v>1021.7098859999999</v>
          </cell>
          <cell r="AS266">
            <v>874.9432069999998</v>
          </cell>
          <cell r="AT266">
            <v>863.42991400000005</v>
          </cell>
          <cell r="AU266">
            <v>977.12508700000001</v>
          </cell>
          <cell r="AV266">
            <v>989.68564199999969</v>
          </cell>
          <cell r="AW266">
            <v>1081.9109450000003</v>
          </cell>
          <cell r="AX266">
            <v>1576.00541</v>
          </cell>
          <cell r="AY266">
            <v>1704.4401469999998</v>
          </cell>
          <cell r="AZ266">
            <v>1444.7943339999999</v>
          </cell>
          <cell r="BA266">
            <v>0</v>
          </cell>
        </row>
        <row r="267">
          <cell r="B267">
            <v>6.4677937660499998</v>
          </cell>
          <cell r="C267">
            <v>6.2679350355000008</v>
          </cell>
          <cell r="D267">
            <v>6.4672995226299994</v>
          </cell>
          <cell r="E267">
            <v>7.0706667463400006</v>
          </cell>
          <cell r="F267">
            <v>7.1534377740000004</v>
          </cell>
          <cell r="G267">
            <v>8.2675984910500002</v>
          </cell>
          <cell r="H267">
            <v>9.323623845060002</v>
          </cell>
          <cell r="I267">
            <v>9.7721652702100013</v>
          </cell>
          <cell r="J267">
            <v>9.0305971812700019</v>
          </cell>
          <cell r="K267">
            <v>8.6725214920800067</v>
          </cell>
          <cell r="L267">
            <v>9.5858681822000076</v>
          </cell>
          <cell r="M267">
            <v>10.986435866580006</v>
          </cell>
          <cell r="N267">
            <v>11.217426895720005</v>
          </cell>
          <cell r="O267">
            <v>12.02405640913001</v>
          </cell>
          <cell r="P267">
            <v>12.541634590000012</v>
          </cell>
          <cell r="Q267">
            <v>12.797088815040009</v>
          </cell>
          <cell r="R267">
            <v>14.633176570220016</v>
          </cell>
          <cell r="S267">
            <v>14.103562545000019</v>
          </cell>
          <cell r="T267">
            <v>12.799587159000005</v>
          </cell>
          <cell r="U267">
            <v>14.316400118160001</v>
          </cell>
          <cell r="V267">
            <v>13.711833732730002</v>
          </cell>
          <cell r="W267">
            <v>13.715554511499999</v>
          </cell>
          <cell r="X267">
            <v>15.414720438521503</v>
          </cell>
          <cell r="Y267">
            <v>16.671841137000005</v>
          </cell>
          <cell r="Z267">
            <v>20.40166866737</v>
          </cell>
          <cell r="AA267">
            <v>0</v>
          </cell>
          <cell r="AB267">
            <v>1003.558456</v>
          </cell>
          <cell r="AC267">
            <v>968.48500000000024</v>
          </cell>
          <cell r="AD267">
            <v>1105.7944680000001</v>
          </cell>
          <cell r="AE267">
            <v>1405.1779999999994</v>
          </cell>
          <cell r="AF267">
            <v>1667.1289999999997</v>
          </cell>
          <cell r="AG267">
            <v>2090.4903299999996</v>
          </cell>
          <cell r="AH267">
            <v>2476.953172</v>
          </cell>
          <cell r="AI267">
            <v>2886.9756769999995</v>
          </cell>
          <cell r="AJ267">
            <v>3082.1415299999999</v>
          </cell>
          <cell r="AK267">
            <v>3038.3392570000001</v>
          </cell>
          <cell r="AL267">
            <v>3644.0414930000002</v>
          </cell>
          <cell r="AM267">
            <v>4725.2008230000001</v>
          </cell>
          <cell r="AN267">
            <v>5044.3546309149997</v>
          </cell>
          <cell r="AO267">
            <v>5958.7022179999976</v>
          </cell>
          <cell r="AP267">
            <v>6273.0562499999996</v>
          </cell>
          <cell r="AQ267">
            <v>6447.9121970000006</v>
          </cell>
          <cell r="AR267">
            <v>7216.3822160000009</v>
          </cell>
          <cell r="AS267">
            <v>7039.7643950000011</v>
          </cell>
          <cell r="AT267">
            <v>7036.884771</v>
          </cell>
          <cell r="AU267">
            <v>8360.4315699999988</v>
          </cell>
          <cell r="AV267">
            <v>8709.0935310000004</v>
          </cell>
          <cell r="AW267">
            <v>9537.9532179999987</v>
          </cell>
          <cell r="AX267">
            <v>11560.580031999998</v>
          </cell>
          <cell r="AY267">
            <v>10084.972188</v>
          </cell>
          <cell r="AZ267">
            <v>10418.611596999999</v>
          </cell>
          <cell r="BA267">
            <v>0</v>
          </cell>
        </row>
        <row r="268">
          <cell r="B268">
            <v>0.60115740601000012</v>
          </cell>
          <cell r="C268">
            <v>0.75250747950000008</v>
          </cell>
          <cell r="D268">
            <v>1.0710415985499999</v>
          </cell>
          <cell r="E268">
            <v>1.5271573726499998</v>
          </cell>
          <cell r="F268">
            <v>1.9749530149999996</v>
          </cell>
          <cell r="G268">
            <v>2.59682108767</v>
          </cell>
          <cell r="H268">
            <v>3.5532458044299995</v>
          </cell>
          <cell r="I268">
            <v>4.0028691681999948</v>
          </cell>
          <cell r="J268">
            <v>3.9890020767100065</v>
          </cell>
          <cell r="K268">
            <v>3.8001049192100051</v>
          </cell>
          <cell r="L268">
            <v>3.3810836870400012</v>
          </cell>
          <cell r="M268">
            <v>3.2378138359000022</v>
          </cell>
          <cell r="N268">
            <v>3.5770974247500056</v>
          </cell>
          <cell r="O268">
            <v>3.9947079045800127</v>
          </cell>
          <cell r="P268">
            <v>4.4347472580000087</v>
          </cell>
          <cell r="Q268">
            <v>4.3919564870400034</v>
          </cell>
          <cell r="R268">
            <v>4.5641902391500082</v>
          </cell>
          <cell r="S268">
            <v>4.9090411225000103</v>
          </cell>
          <cell r="T268">
            <v>5.0302194420000017</v>
          </cell>
          <cell r="U268">
            <v>4.4284194004399993</v>
          </cell>
          <cell r="V268">
            <v>4.2101363745700002</v>
          </cell>
          <cell r="W268">
            <v>4.4000445345000001</v>
          </cell>
          <cell r="X268">
            <v>6.0720431502359986</v>
          </cell>
          <cell r="Y268">
            <v>6.2731259584999997</v>
          </cell>
          <cell r="Z268">
            <v>6.9208811056499986</v>
          </cell>
          <cell r="AA268">
            <v>0</v>
          </cell>
          <cell r="AB268">
            <v>224.44230199999998</v>
          </cell>
          <cell r="AC268">
            <v>274.60399999999998</v>
          </cell>
          <cell r="AD268">
            <v>364.25300299999998</v>
          </cell>
          <cell r="AE268">
            <v>503.99299999999999</v>
          </cell>
          <cell r="AF268">
            <v>671.26</v>
          </cell>
          <cell r="AG268">
            <v>888.22595199999989</v>
          </cell>
          <cell r="AH268">
            <v>1195.1758609999999</v>
          </cell>
          <cell r="AI268">
            <v>1430.3777709999997</v>
          </cell>
          <cell r="AJ268">
            <v>1600.5994049999997</v>
          </cell>
          <cell r="AK268">
            <v>1548.7149420000001</v>
          </cell>
          <cell r="AL268">
            <v>1760.495394</v>
          </cell>
          <cell r="AM268">
            <v>2449.4359800000002</v>
          </cell>
          <cell r="AN268">
            <v>2577.4954309999998</v>
          </cell>
          <cell r="AO268">
            <v>2827.3457210000001</v>
          </cell>
          <cell r="AP268">
            <v>2929.791647</v>
          </cell>
          <cell r="AQ268">
            <v>3887.573504</v>
          </cell>
          <cell r="AR268">
            <v>3196.9420300000002</v>
          </cell>
          <cell r="AS268">
            <v>3630.3139299999998</v>
          </cell>
          <cell r="AT268">
            <v>3969.0223589999996</v>
          </cell>
          <cell r="AU268">
            <v>3845.1511239999995</v>
          </cell>
          <cell r="AV268">
            <v>3751.7673260000001</v>
          </cell>
          <cell r="AW268">
            <v>4438.3158389999999</v>
          </cell>
          <cell r="AX268">
            <v>5418.9729950000001</v>
          </cell>
          <cell r="AY268">
            <v>5046.8339539999997</v>
          </cell>
          <cell r="AZ268">
            <v>4954.4745860000003</v>
          </cell>
          <cell r="BA268">
            <v>0</v>
          </cell>
        </row>
        <row r="269">
          <cell r="B269">
            <v>3.3632833500000001E-2</v>
          </cell>
          <cell r="C269">
            <v>1.6773812999999999E-2</v>
          </cell>
          <cell r="D269">
            <v>2.5034512999999994E-2</v>
          </cell>
          <cell r="E269">
            <v>2.4731111299999997E-2</v>
          </cell>
          <cell r="F269">
            <v>6.9422164000000008E-2</v>
          </cell>
          <cell r="G269">
            <v>0.11821628285000001</v>
          </cell>
          <cell r="H269">
            <v>0.33242374550000009</v>
          </cell>
          <cell r="I269">
            <v>0.62286225749999991</v>
          </cell>
          <cell r="J269">
            <v>0.61950522899999994</v>
          </cell>
          <cell r="K269">
            <v>0.67644081600000017</v>
          </cell>
          <cell r="L269">
            <v>0.9353249025</v>
          </cell>
          <cell r="M269">
            <v>1.2014553354999999</v>
          </cell>
          <cell r="N269">
            <v>1.2988108974999999</v>
          </cell>
          <cell r="O269">
            <v>1.4014114975000007</v>
          </cell>
          <cell r="P269">
            <v>1.8210847249999995</v>
          </cell>
          <cell r="Q269">
            <v>1.4639063949999995</v>
          </cell>
          <cell r="R269">
            <v>1.4916332295500001</v>
          </cell>
          <cell r="S269">
            <v>1.3643556535000001</v>
          </cell>
          <cell r="T269">
            <v>1.3991733384999998</v>
          </cell>
          <cell r="U269">
            <v>1.7004508384199997</v>
          </cell>
          <cell r="V269">
            <v>1.2182986675199998</v>
          </cell>
          <cell r="W269">
            <v>1.3176557104999995</v>
          </cell>
          <cell r="X269">
            <v>2.7991021544414996</v>
          </cell>
          <cell r="Y269">
            <v>2.9064510515000004</v>
          </cell>
          <cell r="Z269">
            <v>3.3637808994200005</v>
          </cell>
          <cell r="AA269">
            <v>0</v>
          </cell>
          <cell r="AB269">
            <v>10.963308000000001</v>
          </cell>
          <cell r="AC269">
            <v>5.7949999999999999</v>
          </cell>
          <cell r="AD269">
            <v>9.5560409999999987</v>
          </cell>
          <cell r="AE269">
            <v>7.863999999999999</v>
          </cell>
          <cell r="AF269">
            <v>21.779000000000003</v>
          </cell>
          <cell r="AG269">
            <v>38.639530000000001</v>
          </cell>
          <cell r="AH269">
            <v>86.954585000000009</v>
          </cell>
          <cell r="AI269">
            <v>161.70054599999997</v>
          </cell>
          <cell r="AJ269">
            <v>191.28189299999997</v>
          </cell>
          <cell r="AK269">
            <v>208.31357900000003</v>
          </cell>
          <cell r="AL269">
            <v>344.75007999999991</v>
          </cell>
          <cell r="AM269">
            <v>529.19891600000005</v>
          </cell>
          <cell r="AN269">
            <v>626.09763100000009</v>
          </cell>
          <cell r="AO269">
            <v>665.61847999999986</v>
          </cell>
          <cell r="AP269">
            <v>748.70323999999994</v>
          </cell>
          <cell r="AQ269">
            <v>721.60575600000016</v>
          </cell>
          <cell r="AR269">
            <v>633.25421599999981</v>
          </cell>
          <cell r="AS269">
            <v>644.27591599999982</v>
          </cell>
          <cell r="AT269">
            <v>695.75931400000002</v>
          </cell>
          <cell r="AU269">
            <v>829.66167899999982</v>
          </cell>
          <cell r="AV269">
            <v>695.70660299999997</v>
          </cell>
          <cell r="AW269">
            <v>808.32350099999985</v>
          </cell>
          <cell r="AX269">
            <v>1430.260031</v>
          </cell>
          <cell r="AY269">
            <v>1388.949748</v>
          </cell>
          <cell r="AZ269">
            <v>1435.8647999999998</v>
          </cell>
          <cell r="BA269">
            <v>0</v>
          </cell>
        </row>
      </sheetData>
      <sheetData sheetId="74">
        <row r="64">
          <cell r="B64">
            <v>0</v>
          </cell>
        </row>
        <row r="109">
          <cell r="B109">
            <v>2.2499999999999999E-2</v>
          </cell>
          <cell r="C109">
            <v>0</v>
          </cell>
          <cell r="D109">
            <v>0</v>
          </cell>
          <cell r="E109">
            <v>8.9999999999999998E-4</v>
          </cell>
          <cell r="G109">
            <v>4.0500089999999996E-2</v>
          </cell>
          <cell r="H109">
            <v>0</v>
          </cell>
          <cell r="I109">
            <v>0</v>
          </cell>
          <cell r="J109">
            <v>0</v>
          </cell>
          <cell r="K109">
            <v>4.4074498500000003E-2</v>
          </cell>
          <cell r="L109">
            <v>1.9249164000000003E-2</v>
          </cell>
          <cell r="M109">
            <v>1.9090390500000002E-2</v>
          </cell>
          <cell r="N109">
            <v>3.0239999999999998E-4</v>
          </cell>
          <cell r="O109">
            <v>2.4723989999999988E-3</v>
          </cell>
          <cell r="P109">
            <v>9.1204830000000004E-3</v>
          </cell>
          <cell r="Q109">
            <v>6.6193604999999992E-3</v>
          </cell>
          <cell r="R109">
            <v>9.1204830000000004E-3</v>
          </cell>
          <cell r="S109">
            <v>2.9590785000000001E-3</v>
          </cell>
          <cell r="T109">
            <v>2.9590785000000001E-3</v>
          </cell>
          <cell r="U109">
            <v>3.5305379999999997E-3</v>
          </cell>
          <cell r="V109">
            <v>4.5657179999999999E-3</v>
          </cell>
          <cell r="W109">
            <v>3.5827559999999999E-3</v>
          </cell>
          <cell r="X109">
            <v>7.19443845E-2</v>
          </cell>
          <cell r="Y109">
            <v>5.5394905499999994E-2</v>
          </cell>
          <cell r="Z109">
            <v>7.6193136000000009E-2</v>
          </cell>
          <cell r="AB109">
            <v>1.65</v>
          </cell>
          <cell r="AC109">
            <v>0</v>
          </cell>
          <cell r="AD109">
            <v>0</v>
          </cell>
          <cell r="AE109">
            <v>8.6999999999999994E-2</v>
          </cell>
          <cell r="AG109">
            <v>4.1838049999999996</v>
          </cell>
          <cell r="AH109">
            <v>0</v>
          </cell>
          <cell r="AI109">
            <v>0</v>
          </cell>
          <cell r="AJ109">
            <v>0</v>
          </cell>
          <cell r="AK109">
            <v>9.8319580000000002</v>
          </cell>
          <cell r="AL109">
            <v>3.2245929999999996</v>
          </cell>
          <cell r="AM109">
            <v>7.2402039999999994</v>
          </cell>
          <cell r="AN109">
            <v>3.8932999999999995E-2</v>
          </cell>
          <cell r="AO109">
            <v>4.0085670000000002</v>
          </cell>
          <cell r="AP109">
            <v>0.83606199999999986</v>
          </cell>
          <cell r="AQ109">
            <v>0.52329099999999995</v>
          </cell>
          <cell r="AR109">
            <v>0.83606199999999986</v>
          </cell>
          <cell r="AS109">
            <v>0.32804800000000001</v>
          </cell>
          <cell r="AT109">
            <v>0.32804800000000001</v>
          </cell>
          <cell r="AU109">
            <v>0.53522899999999995</v>
          </cell>
          <cell r="AV109">
            <v>0.54825199999999996</v>
          </cell>
          <cell r="AW109">
            <v>0.55519499999999999</v>
          </cell>
          <cell r="AX109">
            <v>9.858057999999998</v>
          </cell>
          <cell r="AY109">
            <v>7.3374829999999998</v>
          </cell>
          <cell r="AZ109">
            <v>8.6434960000000007</v>
          </cell>
        </row>
        <row r="121">
          <cell r="B121">
            <v>1.8205708500000001E-2</v>
          </cell>
          <cell r="C121">
            <v>0</v>
          </cell>
          <cell r="D121">
            <v>1.8057599999999997E-4</v>
          </cell>
          <cell r="E121">
            <v>0</v>
          </cell>
          <cell r="F121">
            <v>0</v>
          </cell>
          <cell r="G121">
            <v>4.8388994999999995E-3</v>
          </cell>
          <cell r="H121">
            <v>0</v>
          </cell>
          <cell r="I121">
            <v>0</v>
          </cell>
          <cell r="J121">
            <v>0</v>
          </cell>
          <cell r="K121">
            <v>3.3673275000000003E-2</v>
          </cell>
          <cell r="L121">
            <v>7.7375564999999993E-3</v>
          </cell>
          <cell r="M121">
            <v>1.3102182E-2</v>
          </cell>
          <cell r="N121">
            <v>1.3568129999999999E-2</v>
          </cell>
          <cell r="O121">
            <v>4.4999999999999996E-5</v>
          </cell>
          <cell r="P121">
            <v>1.9452213000000003E-2</v>
          </cell>
          <cell r="Q121">
            <v>1.3431104999999999E-2</v>
          </cell>
          <cell r="R121">
            <v>1.9452213000000003E-2</v>
          </cell>
          <cell r="S121">
            <v>7.3381364999999992E-3</v>
          </cell>
          <cell r="T121">
            <v>7.3381364999999992E-3</v>
          </cell>
          <cell r="U121">
            <v>6.4488869999999986E-3</v>
          </cell>
          <cell r="V121">
            <v>4.5980190000000001E-3</v>
          </cell>
          <cell r="W121">
            <v>1.0538059499999999E-2</v>
          </cell>
          <cell r="X121">
            <v>3.0228308999999998E-2</v>
          </cell>
          <cell r="Y121">
            <v>3.2924439E-2</v>
          </cell>
          <cell r="Z121">
            <v>1.6372687499999993E-2</v>
          </cell>
          <cell r="AB121">
            <v>2.6153719999999998</v>
          </cell>
          <cell r="AC121">
            <v>0</v>
          </cell>
          <cell r="AD121">
            <v>2.3996E-2</v>
          </cell>
          <cell r="AE121">
            <v>0</v>
          </cell>
          <cell r="AF121">
            <v>0</v>
          </cell>
          <cell r="AG121">
            <v>0.53983399999999993</v>
          </cell>
          <cell r="AH121">
            <v>0</v>
          </cell>
          <cell r="AI121">
            <v>0</v>
          </cell>
          <cell r="AJ121">
            <v>0</v>
          </cell>
          <cell r="AK121">
            <v>3.1488769999999997</v>
          </cell>
          <cell r="AL121">
            <v>1.239096</v>
          </cell>
          <cell r="AM121">
            <v>2.0990979999999997</v>
          </cell>
          <cell r="AN121">
            <v>1.827564</v>
          </cell>
          <cell r="AO121">
            <v>1.0273429999999999</v>
          </cell>
          <cell r="AP121">
            <v>2.5055889999999996</v>
          </cell>
          <cell r="AQ121">
            <v>1.638263</v>
          </cell>
          <cell r="AR121">
            <v>2.5055889999999996</v>
          </cell>
          <cell r="AS121">
            <v>0.93910399999999994</v>
          </cell>
          <cell r="AT121">
            <v>0.93910399999999994</v>
          </cell>
          <cell r="AU121">
            <v>0.98066299999999984</v>
          </cell>
          <cell r="AV121">
            <v>0.64794599999999991</v>
          </cell>
          <cell r="AW121">
            <v>1.5556809999999999</v>
          </cell>
          <cell r="AX121">
            <v>5.1521850000000002</v>
          </cell>
          <cell r="AY121">
            <v>6.2738439999999995</v>
          </cell>
          <cell r="AZ121">
            <v>3.4951079999999997</v>
          </cell>
        </row>
        <row r="194">
          <cell r="B194">
            <v>0</v>
          </cell>
          <cell r="C194">
            <v>0</v>
          </cell>
          <cell r="D194">
            <v>8.6850000000000007E-6</v>
          </cell>
          <cell r="E194">
            <v>0</v>
          </cell>
          <cell r="G194">
            <v>3.0419999999999998E-6</v>
          </cell>
          <cell r="H194">
            <v>0</v>
          </cell>
          <cell r="I194">
            <v>0</v>
          </cell>
          <cell r="J194">
            <v>0</v>
          </cell>
          <cell r="K194">
            <v>0</v>
          </cell>
          <cell r="L194">
            <v>0</v>
          </cell>
          <cell r="M194">
            <v>0</v>
          </cell>
          <cell r="N194">
            <v>3.8793599999999997E-4</v>
          </cell>
          <cell r="O194">
            <v>0</v>
          </cell>
          <cell r="P194">
            <v>2.9944799999999996E-4</v>
          </cell>
          <cell r="Q194">
            <v>1.1536379999999998E-3</v>
          </cell>
          <cell r="R194">
            <v>2.9944799999999996E-4</v>
          </cell>
          <cell r="S194">
            <v>1.0271232000000002E-2</v>
          </cell>
          <cell r="T194">
            <v>1.0271232000000002E-2</v>
          </cell>
          <cell r="U194">
            <v>5.2029269999999996E-3</v>
          </cell>
          <cell r="V194">
            <v>1.6324739999999999E-3</v>
          </cell>
          <cell r="W194">
            <v>5.4829125000000001E-3</v>
          </cell>
          <cell r="X194">
            <v>0.1217344635</v>
          </cell>
          <cell r="Y194">
            <v>0.14488195499999998</v>
          </cell>
          <cell r="Z194">
            <v>8.8096337999999996E-2</v>
          </cell>
          <cell r="AB194">
            <v>0</v>
          </cell>
          <cell r="AC194">
            <v>0</v>
          </cell>
          <cell r="AD194">
            <v>5.5469999999999998E-3</v>
          </cell>
          <cell r="AE194">
            <v>0</v>
          </cell>
          <cell r="AG194">
            <v>4.8699999999999997E-4</v>
          </cell>
          <cell r="AH194">
            <v>0</v>
          </cell>
          <cell r="AI194">
            <v>0</v>
          </cell>
          <cell r="AJ194">
            <v>0</v>
          </cell>
          <cell r="AK194">
            <v>0</v>
          </cell>
          <cell r="AL194">
            <v>0</v>
          </cell>
          <cell r="AM194">
            <v>0</v>
          </cell>
          <cell r="AN194">
            <v>6.7228999999999997E-2</v>
          </cell>
          <cell r="AO194">
            <v>0</v>
          </cell>
          <cell r="AP194">
            <v>5.8178999999999995E-2</v>
          </cell>
          <cell r="AQ194">
            <v>0.193825</v>
          </cell>
          <cell r="AR194">
            <v>5.8178999999999995E-2</v>
          </cell>
          <cell r="AS194">
            <v>1.6977529999999998</v>
          </cell>
          <cell r="AT194">
            <v>1.6977529999999998</v>
          </cell>
          <cell r="AU194">
            <v>0.93736699999999995</v>
          </cell>
          <cell r="AV194">
            <v>0.24906799999999996</v>
          </cell>
          <cell r="AW194">
            <v>0.97887299999999988</v>
          </cell>
          <cell r="AX194">
            <v>41.028086999999999</v>
          </cell>
          <cell r="AY194">
            <v>29.471969999999995</v>
          </cell>
          <cell r="AZ194">
            <v>18.537542999999999</v>
          </cell>
        </row>
        <row r="231">
          <cell r="B231">
            <v>0</v>
          </cell>
          <cell r="C231">
            <v>0</v>
          </cell>
          <cell r="D231">
            <v>0</v>
          </cell>
          <cell r="E231">
            <v>0</v>
          </cell>
          <cell r="G231">
            <v>0</v>
          </cell>
          <cell r="H231">
            <v>0</v>
          </cell>
          <cell r="I231">
            <v>0</v>
          </cell>
          <cell r="J231">
            <v>0</v>
          </cell>
          <cell r="K231">
            <v>4.4456399999999999E-4</v>
          </cell>
          <cell r="L231">
            <v>1.1420549999999999E-4</v>
          </cell>
          <cell r="M231">
            <v>0</v>
          </cell>
          <cell r="N231">
            <v>4.9489281000000003E-2</v>
          </cell>
          <cell r="O231">
            <v>3.6000000000000001E-5</v>
          </cell>
          <cell r="P231">
            <v>1.4409764999999998E-2</v>
          </cell>
          <cell r="Q231">
            <v>2.0928613499999998E-2</v>
          </cell>
          <cell r="R231">
            <v>1.4409764999999998E-2</v>
          </cell>
          <cell r="S231">
            <v>1.3641651000000001E-2</v>
          </cell>
          <cell r="T231">
            <v>1.3641651000000001E-2</v>
          </cell>
          <cell r="U231">
            <v>1.5012945E-3</v>
          </cell>
          <cell r="V231">
            <v>2.481642E-3</v>
          </cell>
          <cell r="W231">
            <v>2.0433915E-3</v>
          </cell>
          <cell r="X231">
            <v>2.2788472499999997E-2</v>
          </cell>
          <cell r="Y231">
            <v>2.63009565E-2</v>
          </cell>
          <cell r="Z231">
            <v>1.9513655999999997E-2</v>
          </cell>
          <cell r="AB231">
            <v>0</v>
          </cell>
          <cell r="AC231">
            <v>0</v>
          </cell>
          <cell r="AD231">
            <v>0</v>
          </cell>
          <cell r="AE231">
            <v>0</v>
          </cell>
          <cell r="AG231">
            <v>0</v>
          </cell>
          <cell r="AH231">
            <v>0</v>
          </cell>
          <cell r="AI231">
            <v>0</v>
          </cell>
          <cell r="AJ231">
            <v>0</v>
          </cell>
          <cell r="AK231">
            <v>0.10639</v>
          </cell>
          <cell r="AL231">
            <v>1.5226999999999999E-2</v>
          </cell>
          <cell r="AM231">
            <v>0</v>
          </cell>
          <cell r="AN231">
            <v>6.5244300000000006</v>
          </cell>
          <cell r="AO231">
            <v>4.1668079999999996</v>
          </cell>
          <cell r="AP231">
            <v>2.4513569999999998</v>
          </cell>
          <cell r="AQ231">
            <v>2.819896</v>
          </cell>
          <cell r="AR231">
            <v>2.4513569999999998</v>
          </cell>
          <cell r="AS231">
            <v>2.0691290000000002</v>
          </cell>
          <cell r="AT231">
            <v>2.0691290000000002</v>
          </cell>
          <cell r="AU231">
            <v>0.31956699999999999</v>
          </cell>
          <cell r="AV231">
            <v>0.94838199999999984</v>
          </cell>
          <cell r="AW231">
            <v>0.404976</v>
          </cell>
          <cell r="AX231">
            <v>4.3138199999999998</v>
          </cell>
          <cell r="AY231">
            <v>5.5565100000000003</v>
          </cell>
          <cell r="AZ231">
            <v>4.8729419999999992</v>
          </cell>
        </row>
        <row r="263">
          <cell r="B263">
            <v>5.7703562999999992E-2</v>
          </cell>
          <cell r="C263">
            <v>1.5300000000000001E-2</v>
          </cell>
          <cell r="D263">
            <v>1.8802547999999995E-2</v>
          </cell>
          <cell r="E263">
            <v>1.44E-2</v>
          </cell>
          <cell r="F263">
            <v>0</v>
          </cell>
          <cell r="G263">
            <v>9.2389085999999981E-2</v>
          </cell>
          <cell r="H263">
            <v>0</v>
          </cell>
          <cell r="I263">
            <v>0</v>
          </cell>
          <cell r="J263">
            <v>0</v>
          </cell>
          <cell r="K263">
            <v>0.15770937600000001</v>
          </cell>
          <cell r="L263">
            <v>6.3799384499999987E-2</v>
          </cell>
          <cell r="M263">
            <v>4.2434100000000002E-2</v>
          </cell>
          <cell r="N263">
            <v>8.832250350000001E-2</v>
          </cell>
          <cell r="O263">
            <v>1.1801277000000001E-2</v>
          </cell>
          <cell r="P263">
            <v>8.1037961999999991E-2</v>
          </cell>
          <cell r="Q263">
            <v>9.5428862999999947E-2</v>
          </cell>
          <cell r="R263">
            <v>8.1037961999999991E-2</v>
          </cell>
          <cell r="S263">
            <v>0.10977546599999999</v>
          </cell>
          <cell r="T263">
            <v>0.10986701849999998</v>
          </cell>
          <cell r="U263">
            <v>0.17712998549999998</v>
          </cell>
          <cell r="V263">
            <v>0.16124630400000001</v>
          </cell>
          <cell r="W263">
            <v>0.17703535950000002</v>
          </cell>
          <cell r="X263">
            <v>0.77759629650000017</v>
          </cell>
          <cell r="Y263">
            <v>0.61027155899999985</v>
          </cell>
          <cell r="Z263">
            <v>0.65657240100000003</v>
          </cell>
          <cell r="AA263">
            <v>0</v>
          </cell>
          <cell r="AB263">
            <v>6.0777579999999993</v>
          </cell>
          <cell r="AC263">
            <v>1.526</v>
          </cell>
          <cell r="AD263">
            <v>1.9402990000000002</v>
          </cell>
          <cell r="AE263">
            <v>1.7289999999999999</v>
          </cell>
          <cell r="AF263">
            <v>0</v>
          </cell>
          <cell r="AG263">
            <v>10.768519</v>
          </cell>
          <cell r="AH263">
            <v>0</v>
          </cell>
          <cell r="AI263">
            <v>0</v>
          </cell>
          <cell r="AJ263">
            <v>0</v>
          </cell>
          <cell r="AK263">
            <v>22.350926000000001</v>
          </cell>
          <cell r="AL263">
            <v>11.089950999999999</v>
          </cell>
          <cell r="AM263">
            <v>11.320827999999999</v>
          </cell>
          <cell r="AN263">
            <v>12.766520000000002</v>
          </cell>
          <cell r="AO263">
            <v>21.807224999999999</v>
          </cell>
          <cell r="AP263">
            <v>12.215143999999999</v>
          </cell>
          <cell r="AQ263">
            <v>13.950923000000001</v>
          </cell>
          <cell r="AR263">
            <v>12.215143999999999</v>
          </cell>
          <cell r="AS263">
            <v>16.592654000000007</v>
          </cell>
          <cell r="AT263">
            <v>16.592654000000007</v>
          </cell>
          <cell r="AU263">
            <v>29.111903999999996</v>
          </cell>
          <cell r="AV263">
            <v>24.802132</v>
          </cell>
          <cell r="AW263">
            <v>29.484683000000008</v>
          </cell>
          <cell r="AX263">
            <v>217.74651800000004</v>
          </cell>
          <cell r="AY263">
            <v>123.67829999999999</v>
          </cell>
          <cell r="AZ263">
            <v>122.52034300000003</v>
          </cell>
          <cell r="BA263">
            <v>0</v>
          </cell>
        </row>
        <row r="264">
          <cell r="B264">
            <v>2.4749999999999999E-5</v>
          </cell>
          <cell r="C264">
            <v>0</v>
          </cell>
          <cell r="D264">
            <v>3.6000000000000001E-5</v>
          </cell>
          <cell r="E264">
            <v>0</v>
          </cell>
          <cell r="F264">
            <v>0</v>
          </cell>
          <cell r="G264">
            <v>4.6694789999999998E-3</v>
          </cell>
          <cell r="H264">
            <v>0</v>
          </cell>
          <cell r="I264">
            <v>0</v>
          </cell>
          <cell r="J264">
            <v>0</v>
          </cell>
          <cell r="K264">
            <v>1.4910749999999999E-3</v>
          </cell>
          <cell r="L264">
            <v>2.3320349999999998E-4</v>
          </cell>
          <cell r="M264">
            <v>0</v>
          </cell>
          <cell r="N264">
            <v>2.1650670000000001E-3</v>
          </cell>
          <cell r="O264">
            <v>9.0180000000000007E-6</v>
          </cell>
          <cell r="P264">
            <v>2.25E-8</v>
          </cell>
          <cell r="Q264">
            <v>1.467E-5</v>
          </cell>
          <cell r="R264">
            <v>2.25E-8</v>
          </cell>
          <cell r="S264">
            <v>7.222499999999999E-6</v>
          </cell>
          <cell r="T264">
            <v>7.222499999999999E-6</v>
          </cell>
          <cell r="U264">
            <v>3.2093324999999998E-3</v>
          </cell>
          <cell r="V264">
            <v>0</v>
          </cell>
          <cell r="W264">
            <v>3.2093324999999998E-3</v>
          </cell>
          <cell r="X264">
            <v>1.0992149999999999E-4</v>
          </cell>
          <cell r="Y264">
            <v>2.0358000000000001E-5</v>
          </cell>
          <cell r="Z264">
            <v>4.7790449999999998E-4</v>
          </cell>
          <cell r="AA264">
            <v>0</v>
          </cell>
          <cell r="AB264">
            <v>2E-3</v>
          </cell>
          <cell r="AC264">
            <v>0</v>
          </cell>
          <cell r="AD264">
            <v>2.006E-3</v>
          </cell>
          <cell r="AE264">
            <v>0</v>
          </cell>
          <cell r="AF264">
            <v>0</v>
          </cell>
          <cell r="AG264">
            <v>0.66931699999999994</v>
          </cell>
          <cell r="AH264">
            <v>0</v>
          </cell>
          <cell r="AI264">
            <v>0</v>
          </cell>
          <cell r="AJ264">
            <v>0</v>
          </cell>
          <cell r="AK264">
            <v>0.22703000000000001</v>
          </cell>
          <cell r="AL264">
            <v>3.6239E-2</v>
          </cell>
          <cell r="AM264">
            <v>0</v>
          </cell>
          <cell r="AN264">
            <v>0.50416099999999997</v>
          </cell>
          <cell r="AO264">
            <v>3.2499999999999999E-4</v>
          </cell>
          <cell r="AP264">
            <v>9.9999999999999991E-5</v>
          </cell>
          <cell r="AQ264">
            <v>1.8469999999999999E-3</v>
          </cell>
          <cell r="AR264">
            <v>9.9999999999999991E-5</v>
          </cell>
          <cell r="AS264">
            <v>2.8619999999999995E-3</v>
          </cell>
          <cell r="AT264">
            <v>2.8619999999999995E-3</v>
          </cell>
          <cell r="AU264">
            <v>0.26936199999999999</v>
          </cell>
          <cell r="AV264">
            <v>6.9999999999999999E-6</v>
          </cell>
          <cell r="AW264">
            <v>0.26936199999999999</v>
          </cell>
          <cell r="AX264">
            <v>2.0246999999999994E-2</v>
          </cell>
          <cell r="AY264">
            <v>6.8130000000000005E-3</v>
          </cell>
          <cell r="AZ264">
            <v>0.133018</v>
          </cell>
          <cell r="BA264">
            <v>0</v>
          </cell>
        </row>
        <row r="265">
          <cell r="B265">
            <v>0</v>
          </cell>
          <cell r="C265">
            <v>0</v>
          </cell>
          <cell r="D265">
            <v>0</v>
          </cell>
          <cell r="E265">
            <v>0</v>
          </cell>
          <cell r="F265">
            <v>0</v>
          </cell>
          <cell r="G265">
            <v>2.2499999999999998E-5</v>
          </cell>
          <cell r="H265">
            <v>0</v>
          </cell>
          <cell r="I265">
            <v>0</v>
          </cell>
          <cell r="J265">
            <v>0</v>
          </cell>
          <cell r="K265">
            <v>1.8194399999999999E-4</v>
          </cell>
          <cell r="L265">
            <v>1.3316867999999999E-2</v>
          </cell>
          <cell r="M265">
            <v>0</v>
          </cell>
          <cell r="N265">
            <v>1.0072566E-2</v>
          </cell>
          <cell r="O265">
            <v>7.4855024999999995E-3</v>
          </cell>
          <cell r="P265">
            <v>1.3272632999999999E-2</v>
          </cell>
          <cell r="Q265">
            <v>3.9858767999999996E-2</v>
          </cell>
          <cell r="R265">
            <v>1.3272632999999999E-2</v>
          </cell>
          <cell r="S265">
            <v>1.71570825E-2</v>
          </cell>
          <cell r="T265">
            <v>1.71570825E-2</v>
          </cell>
          <cell r="U265">
            <v>5.6863921499999998E-2</v>
          </cell>
          <cell r="V265">
            <v>4.9192649999999991E-2</v>
          </cell>
          <cell r="W265">
            <v>4.8722652000000005E-2</v>
          </cell>
          <cell r="X265">
            <v>0.12656730150000001</v>
          </cell>
          <cell r="Y265">
            <v>9.7080061500000009E-2</v>
          </cell>
          <cell r="Z265">
            <v>6.3285219000000004E-2</v>
          </cell>
          <cell r="AA265">
            <v>0</v>
          </cell>
          <cell r="AB265">
            <v>0</v>
          </cell>
          <cell r="AC265">
            <v>0</v>
          </cell>
          <cell r="AD265">
            <v>0</v>
          </cell>
          <cell r="AE265">
            <v>0</v>
          </cell>
          <cell r="AF265">
            <v>0</v>
          </cell>
          <cell r="AG265">
            <v>3.8999999999999998E-3</v>
          </cell>
          <cell r="AH265">
            <v>0</v>
          </cell>
          <cell r="AI265">
            <v>0</v>
          </cell>
          <cell r="AJ265">
            <v>0</v>
          </cell>
          <cell r="AK265">
            <v>2.2641999999999999E-2</v>
          </cell>
          <cell r="AL265">
            <v>2.4837860000000003</v>
          </cell>
          <cell r="AM265">
            <v>0</v>
          </cell>
          <cell r="AN265">
            <v>1.6625679999999998</v>
          </cell>
          <cell r="AO265">
            <v>10.089829999999997</v>
          </cell>
          <cell r="AP265">
            <v>2.2863639999999998</v>
          </cell>
          <cell r="AQ265">
            <v>6.3494709999999994</v>
          </cell>
          <cell r="AR265">
            <v>2.2863639999999998</v>
          </cell>
          <cell r="AS265">
            <v>2.7164339999999996</v>
          </cell>
          <cell r="AT265">
            <v>2.7164339999999996</v>
          </cell>
          <cell r="AU265">
            <v>9.0305909999999994</v>
          </cell>
          <cell r="AV265">
            <v>6.4223819999999998</v>
          </cell>
          <cell r="AW265">
            <v>7.9679339999999996</v>
          </cell>
          <cell r="AX265">
            <v>38.168499000000004</v>
          </cell>
          <cell r="AY265">
            <v>21.031561</v>
          </cell>
          <cell r="AZ265">
            <v>13.759056999999999</v>
          </cell>
          <cell r="BA265">
            <v>0</v>
          </cell>
        </row>
        <row r="266">
          <cell r="B266">
            <v>3.3858E-4</v>
          </cell>
          <cell r="C266">
            <v>0</v>
          </cell>
          <cell r="D266">
            <v>2.2949999999999999E-4</v>
          </cell>
          <cell r="E266">
            <v>0</v>
          </cell>
          <cell r="F266">
            <v>0</v>
          </cell>
          <cell r="G266">
            <v>3.2876878499999998E-2</v>
          </cell>
          <cell r="H266">
            <v>0</v>
          </cell>
          <cell r="I266">
            <v>0</v>
          </cell>
          <cell r="J266">
            <v>0</v>
          </cell>
          <cell r="K266">
            <v>1.249947E-3</v>
          </cell>
          <cell r="L266">
            <v>2.1693600000000004E-3</v>
          </cell>
          <cell r="M266">
            <v>2.2126499999999998E-4</v>
          </cell>
          <cell r="N266">
            <v>2.1118589999999998E-3</v>
          </cell>
          <cell r="O266">
            <v>2.8800000000000001E-4</v>
          </cell>
          <cell r="P266">
            <v>4.671873E-3</v>
          </cell>
          <cell r="Q266">
            <v>3.6207179999999993E-3</v>
          </cell>
          <cell r="R266">
            <v>4.671873E-3</v>
          </cell>
          <cell r="S266">
            <v>9.8612729999999985E-3</v>
          </cell>
          <cell r="T266">
            <v>9.8612729999999985E-3</v>
          </cell>
          <cell r="U266">
            <v>3.6203921999999999E-2</v>
          </cell>
          <cell r="V266">
            <v>2.0303761500000003E-2</v>
          </cell>
          <cell r="W266">
            <v>3.2831086499999995E-2</v>
          </cell>
          <cell r="X266">
            <v>5.0369071500000001E-2</v>
          </cell>
          <cell r="Y266">
            <v>3.7611557999999996E-2</v>
          </cell>
          <cell r="Z266">
            <v>2.9470693499999999E-2</v>
          </cell>
          <cell r="AA266">
            <v>0</v>
          </cell>
          <cell r="AB266">
            <v>5.2462999999999996E-2</v>
          </cell>
          <cell r="AC266">
            <v>0</v>
          </cell>
          <cell r="AD266">
            <v>3.8387999999999999E-2</v>
          </cell>
          <cell r="AE266">
            <v>0</v>
          </cell>
          <cell r="AF266">
            <v>0</v>
          </cell>
          <cell r="AG266">
            <v>4.2287879999999989</v>
          </cell>
          <cell r="AH266">
            <v>0</v>
          </cell>
          <cell r="AI266">
            <v>0</v>
          </cell>
          <cell r="AJ266">
            <v>0</v>
          </cell>
          <cell r="AK266">
            <v>0.182869</v>
          </cell>
          <cell r="AL266">
            <v>0.38639699999999999</v>
          </cell>
          <cell r="AM266">
            <v>4.7695000000000001E-2</v>
          </cell>
          <cell r="AN266">
            <v>0.34410499999999999</v>
          </cell>
          <cell r="AO266">
            <v>0.444463</v>
          </cell>
          <cell r="AP266">
            <v>0.78951899999999986</v>
          </cell>
          <cell r="AQ266">
            <v>0.61817499999999992</v>
          </cell>
          <cell r="AR266">
            <v>0.78951899999999986</v>
          </cell>
          <cell r="AS266">
            <v>1.6241970000000001</v>
          </cell>
          <cell r="AT266">
            <v>1.6241970000000001</v>
          </cell>
          <cell r="AU266">
            <v>7.0789769999999983</v>
          </cell>
          <cell r="AV266">
            <v>4.7680670000000003</v>
          </cell>
          <cell r="AW266">
            <v>6.9644740000000001</v>
          </cell>
          <cell r="AX266">
            <v>20.880755999999998</v>
          </cell>
          <cell r="AY266">
            <v>8.984375</v>
          </cell>
          <cell r="AZ266">
            <v>6.1409749999999992</v>
          </cell>
          <cell r="BA266">
            <v>0</v>
          </cell>
        </row>
        <row r="267">
          <cell r="B267">
            <v>5.7340232999999997E-2</v>
          </cell>
          <cell r="C267">
            <v>1.5300000000000001E-2</v>
          </cell>
          <cell r="D267">
            <v>1.8053050500000001E-2</v>
          </cell>
          <cell r="E267">
            <v>1.44E-2</v>
          </cell>
          <cell r="F267">
            <v>0</v>
          </cell>
          <cell r="G267">
            <v>5.395491899999999E-2</v>
          </cell>
          <cell r="H267">
            <v>0</v>
          </cell>
          <cell r="I267">
            <v>0</v>
          </cell>
          <cell r="J267">
            <v>0</v>
          </cell>
          <cell r="K267">
            <v>0.12753232650000002</v>
          </cell>
          <cell r="L267">
            <v>3.7624032000000002E-2</v>
          </cell>
          <cell r="M267">
            <v>4.15200285E-2</v>
          </cell>
          <cell r="N267">
            <v>7.0412314500000003E-2</v>
          </cell>
          <cell r="O267">
            <v>3.8297564999999981E-3</v>
          </cell>
          <cell r="P267">
            <v>5.7875557500000001E-2</v>
          </cell>
          <cell r="Q267">
            <v>4.4876263499999999E-2</v>
          </cell>
          <cell r="R267">
            <v>5.7875557500000001E-2</v>
          </cell>
          <cell r="S267">
            <v>3.2885347500000002E-2</v>
          </cell>
          <cell r="T267">
            <v>3.2885347500000002E-2</v>
          </cell>
          <cell r="U267">
            <v>4.6182244499999997E-2</v>
          </cell>
          <cell r="V267">
            <v>6.2982769499999994E-2</v>
          </cell>
          <cell r="W267">
            <v>5.5019182499999993E-2</v>
          </cell>
          <cell r="X267">
            <v>0.21746474549999997</v>
          </cell>
          <cell r="Y267">
            <v>0.27182187899999999</v>
          </cell>
          <cell r="Z267">
            <v>0.37036356299999995</v>
          </cell>
          <cell r="AA267">
            <v>0</v>
          </cell>
          <cell r="AB267">
            <v>6.0232949999999992</v>
          </cell>
          <cell r="AC267">
            <v>1.526</v>
          </cell>
          <cell r="AD267">
            <v>1.8060480000000001</v>
          </cell>
          <cell r="AE267">
            <v>1.7289999999999999</v>
          </cell>
          <cell r="AF267">
            <v>0</v>
          </cell>
          <cell r="AG267">
            <v>5.7428609999999995</v>
          </cell>
          <cell r="AH267">
            <v>0</v>
          </cell>
          <cell r="AI267">
            <v>0</v>
          </cell>
          <cell r="AJ267">
            <v>0</v>
          </cell>
          <cell r="AK267">
            <v>19.395591999999997</v>
          </cell>
          <cell r="AL267">
            <v>6.2938089999999995</v>
          </cell>
          <cell r="AM267">
            <v>11.167671999999998</v>
          </cell>
          <cell r="AN267">
            <v>9.5927089999999993</v>
          </cell>
          <cell r="AO267">
            <v>11.108745999999998</v>
          </cell>
          <cell r="AP267">
            <v>8.390015</v>
          </cell>
          <cell r="AQ267">
            <v>5.9175869999999993</v>
          </cell>
          <cell r="AR267">
            <v>8.390015</v>
          </cell>
          <cell r="AS267">
            <v>4.7583350000000006</v>
          </cell>
          <cell r="AT267">
            <v>4.7583350000000006</v>
          </cell>
          <cell r="AU267">
            <v>7.2898929999999993</v>
          </cell>
          <cell r="AV267">
            <v>9.3567889999999991</v>
          </cell>
          <cell r="AW267">
            <v>8.450348</v>
          </cell>
          <cell r="AX267">
            <v>59.372711999999993</v>
          </cell>
          <cell r="AY267">
            <v>49.795224999999995</v>
          </cell>
          <cell r="AZ267">
            <v>64.471220000000002</v>
          </cell>
          <cell r="BA267">
            <v>0</v>
          </cell>
        </row>
        <row r="268">
          <cell r="B268">
            <v>0</v>
          </cell>
          <cell r="C268">
            <v>0</v>
          </cell>
          <cell r="D268">
            <v>0</v>
          </cell>
          <cell r="E268">
            <v>0</v>
          </cell>
          <cell r="F268">
            <v>0</v>
          </cell>
          <cell r="G268">
            <v>4.2300000000000002E-6</v>
          </cell>
          <cell r="H268">
            <v>0</v>
          </cell>
          <cell r="I268">
            <v>0</v>
          </cell>
          <cell r="J268">
            <v>0</v>
          </cell>
          <cell r="K268">
            <v>2.4019649999999998E-4</v>
          </cell>
          <cell r="L268">
            <v>2.3667749999999998E-4</v>
          </cell>
          <cell r="M268">
            <v>0</v>
          </cell>
          <cell r="N268">
            <v>3.5549999999999997E-5</v>
          </cell>
          <cell r="O268">
            <v>3.6000000000000001E-5</v>
          </cell>
          <cell r="P268">
            <v>1.64952E-4</v>
          </cell>
          <cell r="Q268">
            <v>1.5862499999999999E-5</v>
          </cell>
          <cell r="R268">
            <v>1.64952E-4</v>
          </cell>
          <cell r="S268">
            <v>5.8049999999999999E-7</v>
          </cell>
          <cell r="T268">
            <v>5.8049999999999999E-7</v>
          </cell>
          <cell r="U268">
            <v>4.7092499999999997E-5</v>
          </cell>
          <cell r="V268">
            <v>1.10565E-5</v>
          </cell>
          <cell r="W268">
            <v>2.2148999999999997E-5</v>
          </cell>
          <cell r="X268">
            <v>8.2980449999999991E-4</v>
          </cell>
          <cell r="Y268">
            <v>7.7850000000000015E-7</v>
          </cell>
          <cell r="Z268">
            <v>5.6296440000000005E-3</v>
          </cell>
          <cell r="AA268">
            <v>0</v>
          </cell>
          <cell r="AB268">
            <v>0</v>
          </cell>
          <cell r="AC268">
            <v>0</v>
          </cell>
          <cell r="AD268">
            <v>0</v>
          </cell>
          <cell r="AE268">
            <v>0</v>
          </cell>
          <cell r="AF268">
            <v>0</v>
          </cell>
          <cell r="AG268">
            <v>5.0099999999999993E-4</v>
          </cell>
          <cell r="AH268">
            <v>0</v>
          </cell>
          <cell r="AI268">
            <v>0</v>
          </cell>
          <cell r="AJ268">
            <v>0</v>
          </cell>
          <cell r="AK268">
            <v>3.0958999999999997E-2</v>
          </cell>
          <cell r="AL268">
            <v>3.3167999999999996E-2</v>
          </cell>
          <cell r="AM268">
            <v>0</v>
          </cell>
          <cell r="AN268">
            <v>4.3779999999999999E-3</v>
          </cell>
          <cell r="AO268">
            <v>2.9709999999999997E-3</v>
          </cell>
          <cell r="AP268">
            <v>3.2434999999999999E-2</v>
          </cell>
          <cell r="AQ268">
            <v>4.4039999999999999E-3</v>
          </cell>
          <cell r="AR268">
            <v>3.2434999999999999E-2</v>
          </cell>
          <cell r="AS268">
            <v>4.8000000000000001E-5</v>
          </cell>
          <cell r="AT268">
            <v>4.8000000000000001E-5</v>
          </cell>
          <cell r="AU268">
            <v>7.3468999999999993E-2</v>
          </cell>
          <cell r="AV268">
            <v>2.1749999999999999E-3</v>
          </cell>
          <cell r="AW268">
            <v>4.2440000000000004E-3</v>
          </cell>
          <cell r="AX268">
            <v>0.17506300000000002</v>
          </cell>
          <cell r="AY268">
            <v>1.1096999999999999E-2</v>
          </cell>
          <cell r="AZ268">
            <v>0.64003699999999997</v>
          </cell>
          <cell r="BA268">
            <v>0</v>
          </cell>
        </row>
        <row r="269">
          <cell r="B269">
            <v>0</v>
          </cell>
          <cell r="C269">
            <v>0</v>
          </cell>
          <cell r="D269">
            <v>0</v>
          </cell>
          <cell r="E269">
            <v>0</v>
          </cell>
          <cell r="F269">
            <v>0</v>
          </cell>
          <cell r="G269">
            <v>3.3597449999999996E-4</v>
          </cell>
          <cell r="H269">
            <v>0</v>
          </cell>
          <cell r="I269">
            <v>0</v>
          </cell>
          <cell r="J269">
            <v>0</v>
          </cell>
          <cell r="K269">
            <v>9.5399999999999989E-7</v>
          </cell>
          <cell r="L269">
            <v>5.3887500000000002E-5</v>
          </cell>
          <cell r="M269">
            <v>0</v>
          </cell>
          <cell r="N269">
            <v>1.0755E-5</v>
          </cell>
          <cell r="O269">
            <v>6.3E-5</v>
          </cell>
          <cell r="P269">
            <v>9.0629999999999995E-6</v>
          </cell>
          <cell r="Q269">
            <v>0</v>
          </cell>
          <cell r="R269">
            <v>9.0629999999999995E-6</v>
          </cell>
          <cell r="S269">
            <v>0</v>
          </cell>
          <cell r="T269">
            <v>0</v>
          </cell>
          <cell r="U269">
            <v>1.88316E-4</v>
          </cell>
          <cell r="V269">
            <v>2.6842499999999998E-4</v>
          </cell>
          <cell r="W269">
            <v>7.1396999999999994E-5</v>
          </cell>
          <cell r="X269">
            <v>6.1776899999999989E-4</v>
          </cell>
          <cell r="Y269">
            <v>9.4474349999999988E-3</v>
          </cell>
          <cell r="Z269">
            <v>3.9907485000000003E-3</v>
          </cell>
          <cell r="AA269">
            <v>0</v>
          </cell>
          <cell r="AB269">
            <v>0</v>
          </cell>
          <cell r="AC269">
            <v>0</v>
          </cell>
          <cell r="AD269">
            <v>0</v>
          </cell>
          <cell r="AE269">
            <v>0</v>
          </cell>
          <cell r="AF269">
            <v>0</v>
          </cell>
          <cell r="AG269">
            <v>4.0582E-2</v>
          </cell>
          <cell r="AH269">
            <v>0</v>
          </cell>
          <cell r="AI269">
            <v>0</v>
          </cell>
          <cell r="AJ269">
            <v>0</v>
          </cell>
          <cell r="AK269">
            <v>9.2999999999999997E-5</v>
          </cell>
          <cell r="AL269">
            <v>4.7520000000000001E-3</v>
          </cell>
          <cell r="AM269">
            <v>0</v>
          </cell>
          <cell r="AN269">
            <v>2.3519999999999999E-3</v>
          </cell>
          <cell r="AO269">
            <v>3.9498999999999992E-2</v>
          </cell>
          <cell r="AP269">
            <v>1.6929999999999998E-3</v>
          </cell>
          <cell r="AQ269">
            <v>0</v>
          </cell>
          <cell r="AR269">
            <v>1.6929999999999998E-3</v>
          </cell>
          <cell r="AS269">
            <v>0</v>
          </cell>
          <cell r="AT269">
            <v>0</v>
          </cell>
          <cell r="AU269">
            <v>3.9032999999999998E-2</v>
          </cell>
          <cell r="AV269">
            <v>4.4956999999999997E-2</v>
          </cell>
          <cell r="AW269">
            <v>1.9352999999999999E-2</v>
          </cell>
          <cell r="AX269">
            <v>0.22424999999999998</v>
          </cell>
          <cell r="AY269">
            <v>1.2266330000000001</v>
          </cell>
          <cell r="AZ269">
            <v>0.76097100000000006</v>
          </cell>
          <cell r="BA269">
            <v>0</v>
          </cell>
        </row>
      </sheetData>
      <sheetData sheetId="75">
        <row r="6">
          <cell r="B6">
            <v>9.0705300000000011E-4</v>
          </cell>
          <cell r="C6">
            <v>1.8476499999999999E-3</v>
          </cell>
          <cell r="D6">
            <v>2.3924214999999998E-3</v>
          </cell>
          <cell r="E6">
            <v>3.7345244999999997E-3</v>
          </cell>
          <cell r="F6">
            <v>7.304563E-3</v>
          </cell>
          <cell r="G6">
            <v>1.1903346E-2</v>
          </cell>
          <cell r="H6">
            <v>2.1427815499999999E-2</v>
          </cell>
          <cell r="I6">
            <v>3.1209678500000001E-2</v>
          </cell>
          <cell r="J6">
            <v>2.6334339500000001E-2</v>
          </cell>
          <cell r="K6">
            <v>2.6668344500000007E-2</v>
          </cell>
          <cell r="L6">
            <v>4.0580683500000006E-2</v>
          </cell>
          <cell r="M6">
            <v>6.2409560499999989E-2</v>
          </cell>
          <cell r="N6">
            <v>4.4268766500000001E-2</v>
          </cell>
          <cell r="O6">
            <v>5.4458624499999997E-2</v>
          </cell>
          <cell r="P6">
            <v>5.0661086000000001E-2</v>
          </cell>
          <cell r="Q6">
            <v>5.4345536E-2</v>
          </cell>
          <cell r="R6">
            <v>4.737732649999999E-2</v>
          </cell>
          <cell r="S6">
            <v>5.0764465499999988E-2</v>
          </cell>
          <cell r="T6">
            <v>3.6226518999999999E-2</v>
          </cell>
          <cell r="U6">
            <v>3.8504021499999999E-2</v>
          </cell>
          <cell r="V6">
            <v>2.8296064999999999E-2</v>
          </cell>
          <cell r="W6">
            <v>2.2021166999999998E-2</v>
          </cell>
          <cell r="X6">
            <v>9.0634570404000012E-2</v>
          </cell>
          <cell r="Y6">
            <v>0.10503885699999999</v>
          </cell>
          <cell r="Z6">
            <v>0.123069177</v>
          </cell>
          <cell r="AB6">
            <v>0.18023999999999998</v>
          </cell>
          <cell r="AC6">
            <v>0.26600000000000001</v>
          </cell>
          <cell r="AD6">
            <v>0.89575399999999994</v>
          </cell>
          <cell r="AE6">
            <v>0.61199999999999999</v>
          </cell>
          <cell r="AF6">
            <v>2.2530000000000001</v>
          </cell>
          <cell r="AG6">
            <v>3.139551</v>
          </cell>
          <cell r="AH6">
            <v>6.3101349999999989</v>
          </cell>
          <cell r="AI6">
            <v>8.740708999999999</v>
          </cell>
          <cell r="AJ6">
            <v>10.351252999999998</v>
          </cell>
          <cell r="AK6">
            <v>10.586518</v>
          </cell>
          <cell r="AL6">
            <v>17.456526</v>
          </cell>
          <cell r="AM6">
            <v>23.527075999999997</v>
          </cell>
          <cell r="AN6">
            <v>22.745715999999998</v>
          </cell>
          <cell r="AO6">
            <v>29.797717999999996</v>
          </cell>
          <cell r="AP6">
            <v>30.480521999999993</v>
          </cell>
          <cell r="AQ6">
            <v>36.426011000000003</v>
          </cell>
          <cell r="AR6">
            <v>32.464775000000003</v>
          </cell>
          <cell r="AS6">
            <v>36.673572999999998</v>
          </cell>
          <cell r="AT6">
            <v>29.138812999999999</v>
          </cell>
          <cell r="AU6">
            <v>33.072175000000001</v>
          </cell>
          <cell r="AV6">
            <v>28.104132999999997</v>
          </cell>
          <cell r="AW6">
            <v>23.311702999999998</v>
          </cell>
          <cell r="AX6">
            <v>46.527263999999995</v>
          </cell>
          <cell r="AY6">
            <v>55.297194999999988</v>
          </cell>
          <cell r="AZ6">
            <v>52.886783999999999</v>
          </cell>
        </row>
        <row r="9">
          <cell r="B9">
            <v>2.9007999999999997E-5</v>
          </cell>
          <cell r="C9">
            <v>0</v>
          </cell>
          <cell r="D9">
            <v>6.1177199999999979E-4</v>
          </cell>
          <cell r="E9">
            <v>0</v>
          </cell>
          <cell r="F9">
            <v>3.5149274999999995E-3</v>
          </cell>
          <cell r="G9">
            <v>6.3844479999999983E-3</v>
          </cell>
          <cell r="H9">
            <v>9.1842590000000002E-3</v>
          </cell>
          <cell r="I9">
            <v>3.0352976499999997E-2</v>
          </cell>
          <cell r="J9">
            <v>2.4739200499999999E-2</v>
          </cell>
          <cell r="K9">
            <v>3.1695516999999999E-2</v>
          </cell>
          <cell r="L9">
            <v>4.8381742499999998E-2</v>
          </cell>
          <cell r="M9">
            <v>7.5395942999999993E-2</v>
          </cell>
          <cell r="N9">
            <v>5.1656471999999981E-2</v>
          </cell>
          <cell r="O9">
            <v>6.1471584999999988E-2</v>
          </cell>
          <cell r="P9">
            <v>7.5575573499999993E-2</v>
          </cell>
          <cell r="Q9">
            <v>3.5830486999999987E-2</v>
          </cell>
          <cell r="R9">
            <v>2.8218854999999994E-2</v>
          </cell>
          <cell r="S9">
            <v>5.858912849999999E-2</v>
          </cell>
          <cell r="T9">
            <v>6.1366014499999989E-2</v>
          </cell>
          <cell r="U9">
            <v>4.42328705E-2</v>
          </cell>
          <cell r="V9">
            <v>3.8794633499999995E-2</v>
          </cell>
          <cell r="W9">
            <v>3.3154113999999998E-2</v>
          </cell>
          <cell r="X9">
            <v>7.7624791552E-2</v>
          </cell>
          <cell r="Y9">
            <v>9.1944615000000021E-2</v>
          </cell>
          <cell r="Z9">
            <v>8.0707105499999987E-2</v>
          </cell>
          <cell r="AB9">
            <v>1.6015999999999999E-2</v>
          </cell>
          <cell r="AC9">
            <v>0</v>
          </cell>
          <cell r="AD9">
            <v>0.25847799999999999</v>
          </cell>
          <cell r="AE9">
            <v>0</v>
          </cell>
          <cell r="AF9">
            <v>1.085</v>
          </cell>
          <cell r="AG9">
            <v>1.8864409999999998</v>
          </cell>
          <cell r="AH9">
            <v>3.1749329999999993</v>
          </cell>
          <cell r="AI9">
            <v>8.5557870000000005</v>
          </cell>
          <cell r="AJ9">
            <v>9.4323449999999998</v>
          </cell>
          <cell r="AK9">
            <v>15.511706999999998</v>
          </cell>
          <cell r="AL9">
            <v>25.031054000000001</v>
          </cell>
          <cell r="AM9">
            <v>57.14702599999999</v>
          </cell>
          <cell r="AN9">
            <v>28.950224000000002</v>
          </cell>
          <cell r="AO9">
            <v>33.178519999999999</v>
          </cell>
          <cell r="AP9">
            <v>49.649912</v>
          </cell>
          <cell r="AQ9">
            <v>32.949458</v>
          </cell>
          <cell r="AR9">
            <v>14.890602000000001</v>
          </cell>
          <cell r="AS9">
            <v>33.484043999999997</v>
          </cell>
          <cell r="AT9">
            <v>38.394586999999994</v>
          </cell>
          <cell r="AU9">
            <v>27.685670000000002</v>
          </cell>
          <cell r="AV9">
            <v>23.742868000000001</v>
          </cell>
          <cell r="AW9">
            <v>25.162697999999999</v>
          </cell>
          <cell r="AX9">
            <v>56.288390999999997</v>
          </cell>
          <cell r="AY9">
            <v>64.154946999999993</v>
          </cell>
          <cell r="AZ9">
            <v>39.711510999999987</v>
          </cell>
        </row>
        <row r="12">
          <cell r="B12">
            <v>4.7224030000000009E-3</v>
          </cell>
          <cell r="C12">
            <v>2.4357864999999999E-3</v>
          </cell>
          <cell r="D12">
            <v>3.5578549999999996E-4</v>
          </cell>
          <cell r="E12">
            <v>7.8025499999999999E-4</v>
          </cell>
          <cell r="F12">
            <v>4.8341299999999999E-3</v>
          </cell>
          <cell r="G12">
            <v>8.6849244999999964E-3</v>
          </cell>
          <cell r="H12">
            <v>1.2782973E-2</v>
          </cell>
          <cell r="I12">
            <v>3.8544960999999989E-2</v>
          </cell>
          <cell r="J12">
            <v>3.9696898499999994E-2</v>
          </cell>
          <cell r="K12">
            <v>7.801947649999999E-2</v>
          </cell>
          <cell r="L12">
            <v>6.3865007499999987E-2</v>
          </cell>
          <cell r="M12">
            <v>6.2468132999999974E-2</v>
          </cell>
          <cell r="N12">
            <v>4.4630239499999995E-2</v>
          </cell>
          <cell r="O12">
            <v>7.5168894499999986E-2</v>
          </cell>
          <cell r="P12">
            <v>7.9881952499999964E-2</v>
          </cell>
          <cell r="Q12">
            <v>0.10986268649999999</v>
          </cell>
          <cell r="R12">
            <v>0.11915121049999998</v>
          </cell>
          <cell r="S12">
            <v>6.2085120999999986E-2</v>
          </cell>
          <cell r="T12">
            <v>3.8277231999999994E-2</v>
          </cell>
          <cell r="U12">
            <v>4.6086806499999994E-2</v>
          </cell>
          <cell r="V12">
            <v>5.2271162999999989E-2</v>
          </cell>
          <cell r="W12">
            <v>3.7074569000000002E-2</v>
          </cell>
          <cell r="X12">
            <v>0.16496799529700001</v>
          </cell>
          <cell r="Y12">
            <v>0.2003314705</v>
          </cell>
          <cell r="Z12">
            <v>0.14413722749999996</v>
          </cell>
          <cell r="AB12">
            <v>1.8365429999999998</v>
          </cell>
          <cell r="AC12">
            <v>0.83899999999999997</v>
          </cell>
          <cell r="AD12">
            <v>0.15606999999999999</v>
          </cell>
          <cell r="AE12">
            <v>0.191</v>
          </cell>
          <cell r="AF12">
            <v>1.6850000000000001</v>
          </cell>
          <cell r="AG12">
            <v>2.8000219999999998</v>
          </cell>
          <cell r="AH12">
            <v>4.1319280000000003</v>
          </cell>
          <cell r="AI12">
            <v>11.408412</v>
          </cell>
          <cell r="AJ12">
            <v>14.182445</v>
          </cell>
          <cell r="AK12">
            <v>21.793229</v>
          </cell>
          <cell r="AL12">
            <v>34.672389000000003</v>
          </cell>
          <cell r="AM12">
            <v>45.832958999999995</v>
          </cell>
          <cell r="AN12">
            <v>29.429379000000001</v>
          </cell>
          <cell r="AO12">
            <v>39.608204000000001</v>
          </cell>
          <cell r="AP12">
            <v>34.545192</v>
          </cell>
          <cell r="AQ12">
            <v>45.568765999999997</v>
          </cell>
          <cell r="AR12">
            <v>39.302154999999999</v>
          </cell>
          <cell r="AS12">
            <v>28.419667</v>
          </cell>
          <cell r="AT12">
            <v>24.749437</v>
          </cell>
          <cell r="AU12">
            <v>29.101942000000001</v>
          </cell>
          <cell r="AV12">
            <v>30.336236</v>
          </cell>
          <cell r="AW12">
            <v>27.681357999999999</v>
          </cell>
          <cell r="AX12">
            <v>71.317064999999999</v>
          </cell>
          <cell r="AY12">
            <v>77.852932999999993</v>
          </cell>
          <cell r="AZ12">
            <v>63.279107999999994</v>
          </cell>
        </row>
        <row r="15">
          <cell r="B15">
            <v>0.12239105900000004</v>
          </cell>
          <cell r="C15">
            <v>0.16178274699999998</v>
          </cell>
          <cell r="D15">
            <v>0.23881978399999995</v>
          </cell>
          <cell r="E15">
            <v>0.28449318099999998</v>
          </cell>
          <cell r="F15">
            <v>0.33006811249999995</v>
          </cell>
          <cell r="G15">
            <v>0.49601608349999976</v>
          </cell>
          <cell r="H15">
            <v>0.75341453250000057</v>
          </cell>
          <cell r="I15">
            <v>0.96945788450000059</v>
          </cell>
          <cell r="J15">
            <v>0.91641833500000047</v>
          </cell>
          <cell r="K15">
            <v>0.82207827800000044</v>
          </cell>
          <cell r="L15">
            <v>0.93218662600000024</v>
          </cell>
          <cell r="M15">
            <v>1.0443867559999997</v>
          </cell>
          <cell r="N15">
            <v>1.3143065670000009</v>
          </cell>
          <cell r="O15">
            <v>1.2734507694999999</v>
          </cell>
          <cell r="P15">
            <v>1.4802796505000004</v>
          </cell>
          <cell r="Q15">
            <v>1.4474175729999996</v>
          </cell>
          <cell r="R15">
            <v>1.3215476294999999</v>
          </cell>
          <cell r="S15">
            <v>1.3017612264999996</v>
          </cell>
          <cell r="T15">
            <v>1.3288230269999999</v>
          </cell>
          <cell r="U15">
            <v>1.3444581149999997</v>
          </cell>
          <cell r="V15">
            <v>1.5938688850000011</v>
          </cell>
          <cell r="W15">
            <v>1.4303830799999999</v>
          </cell>
          <cell r="X15">
            <v>1.6653546276780002</v>
          </cell>
          <cell r="Y15">
            <v>1.8547246725000004</v>
          </cell>
          <cell r="Z15">
            <v>2.0633666934999999</v>
          </cell>
          <cell r="AB15">
            <v>34.336036999999997</v>
          </cell>
          <cell r="AC15">
            <v>42.417999999999992</v>
          </cell>
          <cell r="AD15">
            <v>57.860392999999995</v>
          </cell>
          <cell r="AE15">
            <v>71.315000000000026</v>
          </cell>
          <cell r="AF15">
            <v>89.525999999999996</v>
          </cell>
          <cell r="AG15">
            <v>142.74571799999998</v>
          </cell>
          <cell r="AH15">
            <v>217.73488499999996</v>
          </cell>
          <cell r="AI15">
            <v>285.27533299999999</v>
          </cell>
          <cell r="AJ15">
            <v>317.688219</v>
          </cell>
          <cell r="AK15">
            <v>291.49003399999998</v>
          </cell>
          <cell r="AL15">
            <v>362.24239600000004</v>
          </cell>
          <cell r="AM15">
            <v>490.40292900000003</v>
          </cell>
          <cell r="AN15">
            <v>613.27413899999999</v>
          </cell>
          <cell r="AO15">
            <v>651.44172000000003</v>
          </cell>
          <cell r="AP15">
            <v>745.50020199999994</v>
          </cell>
          <cell r="AQ15">
            <v>824.61577599999998</v>
          </cell>
          <cell r="AR15">
            <v>704.10555499999998</v>
          </cell>
          <cell r="AS15">
            <v>722.95645499999989</v>
          </cell>
          <cell r="AT15">
            <v>806.11437299999989</v>
          </cell>
          <cell r="AU15">
            <v>928.89674999999988</v>
          </cell>
          <cell r="AV15">
            <v>1155.025981</v>
          </cell>
          <cell r="AW15">
            <v>1179.7201680000001</v>
          </cell>
          <cell r="AX15">
            <v>1460.352065</v>
          </cell>
          <cell r="AY15">
            <v>1477.1674849999999</v>
          </cell>
          <cell r="AZ15">
            <v>1262.0640270000001</v>
          </cell>
        </row>
        <row r="20">
          <cell r="B20">
            <v>2.0415626000000003E-2</v>
          </cell>
          <cell r="C20">
            <v>8.5939104999999995E-3</v>
          </cell>
          <cell r="D20">
            <v>3.1457310500000002E-2</v>
          </cell>
          <cell r="E20">
            <v>3.5198589999999995E-2</v>
          </cell>
          <cell r="F20">
            <v>2.2195183499999997E-2</v>
          </cell>
          <cell r="G20">
            <v>1.5504096999999998E-2</v>
          </cell>
          <cell r="H20">
            <v>4.701886000000001E-2</v>
          </cell>
          <cell r="I20">
            <v>5.8800717499999995E-2</v>
          </cell>
          <cell r="J20">
            <v>6.2498911999999997E-2</v>
          </cell>
          <cell r="K20">
            <v>8.5740157999999969E-2</v>
          </cell>
          <cell r="L20">
            <v>0.14016250849999995</v>
          </cell>
          <cell r="M20">
            <v>0.17304863099999998</v>
          </cell>
          <cell r="N20">
            <v>0.16387042699999999</v>
          </cell>
          <cell r="O20">
            <v>0.30363375349999994</v>
          </cell>
          <cell r="P20">
            <v>0.359751826</v>
          </cell>
          <cell r="Q20">
            <v>0.49247565149999989</v>
          </cell>
          <cell r="R20">
            <v>0.68479331899999973</v>
          </cell>
          <cell r="S20">
            <v>0.71434492849999986</v>
          </cell>
          <cell r="T20">
            <v>0.68544288400000009</v>
          </cell>
          <cell r="U20">
            <v>0.70147232400000004</v>
          </cell>
          <cell r="V20">
            <v>0.69835689349999985</v>
          </cell>
          <cell r="W20">
            <v>0.79615035150000002</v>
          </cell>
          <cell r="X20">
            <v>0.9502347885975001</v>
          </cell>
          <cell r="Y20">
            <v>1.0190948145000003</v>
          </cell>
          <cell r="Z20">
            <v>1.0790270050000002</v>
          </cell>
          <cell r="AB20">
            <v>3.5865499999999999</v>
          </cell>
          <cell r="AC20">
            <v>1.6679999999999999</v>
          </cell>
          <cell r="AD20">
            <v>6.0956199999999994</v>
          </cell>
          <cell r="AE20">
            <v>6.7290000000000001</v>
          </cell>
          <cell r="AF20">
            <v>5.5439999999999996</v>
          </cell>
          <cell r="AG20">
            <v>5.406485</v>
          </cell>
          <cell r="AH20">
            <v>12.433185</v>
          </cell>
          <cell r="AI20">
            <v>16.560535999999995</v>
          </cell>
          <cell r="AJ20">
            <v>20.568517</v>
          </cell>
          <cell r="AK20">
            <v>27.47559</v>
          </cell>
          <cell r="AL20">
            <v>46.051058999999995</v>
          </cell>
          <cell r="AM20">
            <v>58.168509</v>
          </cell>
          <cell r="AN20">
            <v>58.330006999999995</v>
          </cell>
          <cell r="AO20">
            <v>112.54160299999999</v>
          </cell>
          <cell r="AP20">
            <v>154.45791500000001</v>
          </cell>
          <cell r="AQ20">
            <v>187.23041799999999</v>
          </cell>
          <cell r="AR20">
            <v>225.08678900000001</v>
          </cell>
          <cell r="AS20">
            <v>214.417947</v>
          </cell>
          <cell r="AT20">
            <v>216.505347</v>
          </cell>
          <cell r="AU20">
            <v>226.42323199999998</v>
          </cell>
          <cell r="AV20">
            <v>233.01900999999998</v>
          </cell>
          <cell r="AW20">
            <v>343.59142099999997</v>
          </cell>
          <cell r="AX20">
            <v>409.14628799999997</v>
          </cell>
          <cell r="AY20">
            <v>357.72193099999993</v>
          </cell>
          <cell r="AZ20">
            <v>321.65137899999991</v>
          </cell>
        </row>
        <row r="23">
          <cell r="B23">
            <v>7.6917049999999983E-3</v>
          </cell>
          <cell r="C23">
            <v>1.5562617000000001E-2</v>
          </cell>
          <cell r="D23">
            <v>1.1120357500000001E-2</v>
          </cell>
          <cell r="E23">
            <v>2.0703777499999996E-2</v>
          </cell>
          <cell r="F23">
            <v>1.9751294499999999E-2</v>
          </cell>
          <cell r="G23">
            <v>3.0490057499999997E-2</v>
          </cell>
          <cell r="H23">
            <v>6.2394275999999992E-2</v>
          </cell>
          <cell r="I23">
            <v>0.37010011150000005</v>
          </cell>
          <cell r="J23">
            <v>0.16103310650000002</v>
          </cell>
          <cell r="K23">
            <v>0.10047652299999997</v>
          </cell>
          <cell r="L23">
            <v>0.10294141899999996</v>
          </cell>
          <cell r="M23">
            <v>9.2409747499999972E-2</v>
          </cell>
          <cell r="N23">
            <v>0.11026803899999996</v>
          </cell>
          <cell r="O23">
            <v>0.18117491350000003</v>
          </cell>
          <cell r="P23">
            <v>0.12146801799999993</v>
          </cell>
          <cell r="Q23">
            <v>0.10352749049999997</v>
          </cell>
          <cell r="R23">
            <v>8.939643999999998E-2</v>
          </cell>
          <cell r="S23">
            <v>9.4531639999999931E-2</v>
          </cell>
          <cell r="T23">
            <v>8.7793877500000006E-2</v>
          </cell>
          <cell r="U23">
            <v>9.6407930500000003E-2</v>
          </cell>
          <cell r="V23">
            <v>0.10896629449999999</v>
          </cell>
          <cell r="W23">
            <v>0.10496717</v>
          </cell>
          <cell r="X23">
            <v>0.13977177149949999</v>
          </cell>
          <cell r="Y23">
            <v>0.11771395999999998</v>
          </cell>
          <cell r="Z23">
            <v>0.142950941</v>
          </cell>
          <cell r="AB23">
            <v>6.0492149999999993</v>
          </cell>
          <cell r="AC23">
            <v>7.3729999999999984</v>
          </cell>
          <cell r="AD23">
            <v>6.6172469999999999</v>
          </cell>
          <cell r="AE23">
            <v>9.8820000000000014</v>
          </cell>
          <cell r="AF23">
            <v>9.2810000000000006</v>
          </cell>
          <cell r="AG23">
            <v>13.451732</v>
          </cell>
          <cell r="AH23">
            <v>25.599877000000006</v>
          </cell>
          <cell r="AI23">
            <v>68.431439999999995</v>
          </cell>
          <cell r="AJ23">
            <v>50.724798999999997</v>
          </cell>
          <cell r="AK23">
            <v>49.192096999999997</v>
          </cell>
          <cell r="AL23">
            <v>65.282087000000004</v>
          </cell>
          <cell r="AM23">
            <v>87.803539999999998</v>
          </cell>
          <cell r="AN23">
            <v>96.872033999999999</v>
          </cell>
          <cell r="AO23">
            <v>111.199545</v>
          </cell>
          <cell r="AP23">
            <v>107.896203</v>
          </cell>
          <cell r="AQ23">
            <v>114.04563200000001</v>
          </cell>
          <cell r="AR23">
            <v>98.936488000000011</v>
          </cell>
          <cell r="AS23">
            <v>92.672391999999988</v>
          </cell>
          <cell r="AT23">
            <v>96.930871999999979</v>
          </cell>
          <cell r="AU23">
            <v>120.558448</v>
          </cell>
          <cell r="AV23">
            <v>151.63467899999998</v>
          </cell>
          <cell r="AW23">
            <v>168.286216</v>
          </cell>
          <cell r="AX23">
            <v>175.60325</v>
          </cell>
          <cell r="AY23">
            <v>151.35704699999997</v>
          </cell>
          <cell r="AZ23">
            <v>140.75144299999999</v>
          </cell>
        </row>
        <row r="31">
          <cell r="B31">
            <v>3.6961084999999993E-3</v>
          </cell>
          <cell r="C31">
            <v>1.942339E-3</v>
          </cell>
          <cell r="D31">
            <v>0</v>
          </cell>
          <cell r="E31">
            <v>2.5578000000000003E-3</v>
          </cell>
          <cell r="F31">
            <v>4.5877790000000002E-3</v>
          </cell>
          <cell r="G31">
            <v>1.6039383500000001E-2</v>
          </cell>
          <cell r="H31">
            <v>6.772684100000001E-2</v>
          </cell>
          <cell r="I31">
            <v>0.12317275249999998</v>
          </cell>
          <cell r="J31">
            <v>0.17621355850000001</v>
          </cell>
          <cell r="K31">
            <v>0.1902695095000001</v>
          </cell>
          <cell r="L31">
            <v>0.36423738050000021</v>
          </cell>
          <cell r="M31">
            <v>0.47102326250000004</v>
          </cell>
          <cell r="N31">
            <v>0.58221568650000022</v>
          </cell>
          <cell r="O31">
            <v>0.56686328300000022</v>
          </cell>
          <cell r="P31">
            <v>0.74845353099999989</v>
          </cell>
          <cell r="Q31">
            <v>0.4258608935</v>
          </cell>
          <cell r="R31">
            <v>0.39158709100000011</v>
          </cell>
          <cell r="S31">
            <v>0.39401510050000027</v>
          </cell>
          <cell r="T31">
            <v>0.38670979199999994</v>
          </cell>
          <cell r="U31">
            <v>0.52706476899999988</v>
          </cell>
          <cell r="V31">
            <v>0.34834210250000014</v>
          </cell>
          <cell r="W31">
            <v>0.36011903899999997</v>
          </cell>
          <cell r="X31">
            <v>0.64399117890800006</v>
          </cell>
          <cell r="Y31">
            <v>0.7412910855</v>
          </cell>
          <cell r="Z31">
            <v>0.90552521499999961</v>
          </cell>
          <cell r="AB31">
            <v>1.2707029999999999</v>
          </cell>
          <cell r="AC31">
            <v>0.81599999999999995</v>
          </cell>
          <cell r="AD31">
            <v>0</v>
          </cell>
          <cell r="AE31">
            <v>0.88400000000000001</v>
          </cell>
          <cell r="AF31">
            <v>2.0939999999999999</v>
          </cell>
          <cell r="AG31">
            <v>4.973573</v>
          </cell>
          <cell r="AH31">
            <v>18.463991</v>
          </cell>
          <cell r="AI31">
            <v>35.938156999999997</v>
          </cell>
          <cell r="AJ31">
            <v>52.348112</v>
          </cell>
          <cell r="AK31">
            <v>52.319621999999995</v>
          </cell>
          <cell r="AL31">
            <v>117.30474600000001</v>
          </cell>
          <cell r="AM31">
            <v>168.06845000000001</v>
          </cell>
          <cell r="AN31">
            <v>239.79900099999998</v>
          </cell>
          <cell r="AO31">
            <v>226.33567199999999</v>
          </cell>
          <cell r="AP31">
            <v>264.658591</v>
          </cell>
          <cell r="AQ31">
            <v>188.29987499999999</v>
          </cell>
          <cell r="AR31">
            <v>148.55065200000001</v>
          </cell>
          <cell r="AS31">
            <v>179.67558699999998</v>
          </cell>
          <cell r="AT31">
            <v>182.14831899999999</v>
          </cell>
          <cell r="AU31">
            <v>226.33675299999999</v>
          </cell>
          <cell r="AV31">
            <v>174.282252</v>
          </cell>
          <cell r="AW31">
            <v>200.506361</v>
          </cell>
          <cell r="AX31">
            <v>287.14053699999999</v>
          </cell>
          <cell r="AY31">
            <v>348.01740899999999</v>
          </cell>
          <cell r="AZ31">
            <v>395.94698199999993</v>
          </cell>
        </row>
        <row r="37">
          <cell r="B37">
            <v>1.0337554499999999E-2</v>
          </cell>
          <cell r="C37">
            <v>5.7061865000000008E-3</v>
          </cell>
          <cell r="D37">
            <v>7.1018920000000003E-3</v>
          </cell>
          <cell r="E37">
            <v>8.9440329999999988E-3</v>
          </cell>
          <cell r="F37">
            <v>1.0081172500000001E-2</v>
          </cell>
          <cell r="G37">
            <v>1.2338749500000001E-2</v>
          </cell>
          <cell r="H37">
            <v>1.3913574499999999E-2</v>
          </cell>
          <cell r="I37">
            <v>2.2264809000000003E-2</v>
          </cell>
          <cell r="J37">
            <v>2.0070532999999998E-2</v>
          </cell>
          <cell r="K37">
            <v>1.2628612499999997E-2</v>
          </cell>
          <cell r="L37">
            <v>1.562503249999999E-2</v>
          </cell>
          <cell r="M37">
            <v>2.4062559499999994E-2</v>
          </cell>
          <cell r="N37">
            <v>2.4407886999999982E-2</v>
          </cell>
          <cell r="O37">
            <v>3.9145907499999973E-2</v>
          </cell>
          <cell r="P37">
            <v>5.9299278499999955E-2</v>
          </cell>
          <cell r="Q37">
            <v>7.9528487499999911E-2</v>
          </cell>
          <cell r="R37">
            <v>9.4215313499999925E-2</v>
          </cell>
          <cell r="S37">
            <v>0.13299904099999979</v>
          </cell>
          <cell r="T37">
            <v>0.13375077099999999</v>
          </cell>
          <cell r="U37">
            <v>0.214388783</v>
          </cell>
          <cell r="V37">
            <v>0.25181796149999996</v>
          </cell>
          <cell r="W37">
            <v>0.30488786649999999</v>
          </cell>
          <cell r="X37">
            <v>0.34020196811650005</v>
          </cell>
          <cell r="Y37">
            <v>0.44222461499999977</v>
          </cell>
          <cell r="Z37">
            <v>0.74362195949999998</v>
          </cell>
          <cell r="AB37">
            <v>2.1188699999999998</v>
          </cell>
          <cell r="AC37">
            <v>1.5589999999999999</v>
          </cell>
          <cell r="AD37">
            <v>2.1983199999999998</v>
          </cell>
          <cell r="AE37">
            <v>1.849</v>
          </cell>
          <cell r="AF37">
            <v>3.2010000000000001</v>
          </cell>
          <cell r="AG37">
            <v>4.3121700000000001</v>
          </cell>
          <cell r="AH37">
            <v>5.2599389999999993</v>
          </cell>
          <cell r="AI37">
            <v>8.2926549999999981</v>
          </cell>
          <cell r="AJ37">
            <v>9.0228729999999988</v>
          </cell>
          <cell r="AK37">
            <v>5.2136000000000005</v>
          </cell>
          <cell r="AL37">
            <v>9.3160330000000009</v>
          </cell>
          <cell r="AM37">
            <v>18.567328999999997</v>
          </cell>
          <cell r="AN37">
            <v>19.916571999999999</v>
          </cell>
          <cell r="AO37">
            <v>27.488030999999996</v>
          </cell>
          <cell r="AP37">
            <v>35.996904000000001</v>
          </cell>
          <cell r="AQ37">
            <v>62.100120999999994</v>
          </cell>
          <cell r="AR37">
            <v>76.409878000000006</v>
          </cell>
          <cell r="AS37">
            <v>80.453302999999991</v>
          </cell>
          <cell r="AT37">
            <v>95.367825999999994</v>
          </cell>
          <cell r="AU37">
            <v>158.83231499999999</v>
          </cell>
          <cell r="AV37">
            <v>262.38054900000003</v>
          </cell>
          <cell r="AW37">
            <v>367.78167400000001</v>
          </cell>
          <cell r="AX37">
            <v>434.70990399999999</v>
          </cell>
          <cell r="AY37">
            <v>280.02951899999999</v>
          </cell>
          <cell r="AZ37">
            <v>332.40306299999997</v>
          </cell>
        </row>
        <row r="38">
          <cell r="B38">
            <v>2.6209049999999999E-4</v>
          </cell>
          <cell r="C38">
            <v>0</v>
          </cell>
          <cell r="D38">
            <v>1.6896249999999997E-4</v>
          </cell>
          <cell r="E38">
            <v>0</v>
          </cell>
          <cell r="F38">
            <v>1.4104999999999999E-3</v>
          </cell>
          <cell r="G38">
            <v>3.7430750000000002E-3</v>
          </cell>
          <cell r="H38">
            <v>7.668023999999999E-3</v>
          </cell>
          <cell r="I38">
            <v>1.9716861500000002E-2</v>
          </cell>
          <cell r="J38">
            <v>2.5151157499999997E-2</v>
          </cell>
          <cell r="K38">
            <v>2.1004441499999995E-2</v>
          </cell>
          <cell r="L38">
            <v>1.9596241E-2</v>
          </cell>
          <cell r="M38">
            <v>3.3067867000000001E-2</v>
          </cell>
          <cell r="N38">
            <v>3.2799990999999994E-2</v>
          </cell>
          <cell r="O38">
            <v>3.62977965E-2</v>
          </cell>
          <cell r="P38">
            <v>4.9206892000000002E-2</v>
          </cell>
          <cell r="Q38">
            <v>4.6428074E-2</v>
          </cell>
          <cell r="R38">
            <v>4.0505450999999998E-2</v>
          </cell>
          <cell r="S38">
            <v>4.4966666499999988E-2</v>
          </cell>
          <cell r="T38">
            <v>4.7375177500000004E-2</v>
          </cell>
          <cell r="U38">
            <v>5.0289270499999997E-2</v>
          </cell>
          <cell r="V38">
            <v>5.3462188499999994E-2</v>
          </cell>
          <cell r="W38">
            <v>5.0215357500000002E-2</v>
          </cell>
          <cell r="X38">
            <v>7.1130489902499996E-2</v>
          </cell>
          <cell r="Y38">
            <v>9.161850249999999E-2</v>
          </cell>
          <cell r="Z38">
            <v>0.1071227605</v>
          </cell>
          <cell r="AB38">
            <v>8.1106999999999999E-2</v>
          </cell>
          <cell r="AC38">
            <v>0</v>
          </cell>
          <cell r="AD38">
            <v>6.5242999999999995E-2</v>
          </cell>
          <cell r="AE38">
            <v>0</v>
          </cell>
          <cell r="AF38">
            <v>0.53700000000000003</v>
          </cell>
          <cell r="AG38">
            <v>1.013665</v>
          </cell>
          <cell r="AH38">
            <v>2.3085149999999994</v>
          </cell>
          <cell r="AI38">
            <v>5.6327399999999992</v>
          </cell>
          <cell r="AJ38">
            <v>8.4232759999999995</v>
          </cell>
          <cell r="AK38">
            <v>7.2772379999999997</v>
          </cell>
          <cell r="AL38">
            <v>8.5780239999999992</v>
          </cell>
          <cell r="AM38">
            <v>12.965278000000001</v>
          </cell>
          <cell r="AN38">
            <v>13.973252999999998</v>
          </cell>
          <cell r="AO38">
            <v>14.891551000000002</v>
          </cell>
          <cell r="AP38">
            <v>21.548285999999997</v>
          </cell>
          <cell r="AQ38">
            <v>25.758433999999998</v>
          </cell>
          <cell r="AR38">
            <v>18.278896</v>
          </cell>
          <cell r="AS38">
            <v>20.165369999999999</v>
          </cell>
          <cell r="AT38">
            <v>24.946596</v>
          </cell>
          <cell r="AU38">
            <v>27.942160999999999</v>
          </cell>
          <cell r="AV38">
            <v>28.749564999999997</v>
          </cell>
          <cell r="AW38">
            <v>31.553348</v>
          </cell>
          <cell r="AX38">
            <v>45.018853</v>
          </cell>
          <cell r="AY38">
            <v>56.413981999999997</v>
          </cell>
          <cell r="AZ38">
            <v>53.405225999999992</v>
          </cell>
        </row>
        <row r="39">
          <cell r="B39">
            <v>3.0825287499999993E-2</v>
          </cell>
          <cell r="C39">
            <v>3.0547177499999998E-2</v>
          </cell>
          <cell r="D39">
            <v>4.6871856500000017E-2</v>
          </cell>
          <cell r="E39">
            <v>6.8134086999999996E-2</v>
          </cell>
          <cell r="F39">
            <v>8.5265057499999991E-2</v>
          </cell>
          <cell r="G39">
            <v>0.15301575100000001</v>
          </cell>
          <cell r="H39">
            <v>0.32736443949999999</v>
          </cell>
          <cell r="I39">
            <v>0.31701494299999988</v>
          </cell>
          <cell r="J39">
            <v>0.29044273649999997</v>
          </cell>
          <cell r="K39">
            <v>0.25345223400000005</v>
          </cell>
          <cell r="L39">
            <v>0.29522623899999989</v>
          </cell>
          <cell r="M39">
            <v>0.32789568350000003</v>
          </cell>
          <cell r="N39">
            <v>0.87108818650000197</v>
          </cell>
          <cell r="O39">
            <v>0.47705540400000046</v>
          </cell>
          <cell r="P39">
            <v>0.51284998450000008</v>
          </cell>
          <cell r="Q39">
            <v>0.52369193100000033</v>
          </cell>
          <cell r="R39">
            <v>0.52301063150000038</v>
          </cell>
          <cell r="S39">
            <v>0.54310222400000041</v>
          </cell>
          <cell r="T39">
            <v>0.51439272850000006</v>
          </cell>
          <cell r="U39">
            <v>0.57689679599999977</v>
          </cell>
          <cell r="V39">
            <v>0.51048622799999988</v>
          </cell>
          <cell r="W39">
            <v>0.49774485600000001</v>
          </cell>
          <cell r="X39">
            <v>0.77402654812699989</v>
          </cell>
          <cell r="Y39">
            <v>0.73108989799999968</v>
          </cell>
          <cell r="Z39">
            <v>0.97061101899999991</v>
          </cell>
          <cell r="AB39">
            <v>11.060620999999999</v>
          </cell>
          <cell r="AC39">
            <v>11.648999999999999</v>
          </cell>
          <cell r="AD39">
            <v>17.797093</v>
          </cell>
          <cell r="AE39">
            <v>24.721</v>
          </cell>
          <cell r="AF39">
            <v>28.623999999999999</v>
          </cell>
          <cell r="AG39">
            <v>53.393083999999995</v>
          </cell>
          <cell r="AH39">
            <v>99.628946999999997</v>
          </cell>
          <cell r="AI39">
            <v>107.752369</v>
          </cell>
          <cell r="AJ39">
            <v>111.78912599999998</v>
          </cell>
          <cell r="AK39">
            <v>97.679370000000006</v>
          </cell>
          <cell r="AL39">
            <v>138.390398</v>
          </cell>
          <cell r="AM39">
            <v>195.49922700000002</v>
          </cell>
          <cell r="AN39">
            <v>538.94650200000001</v>
          </cell>
          <cell r="AO39">
            <v>280.21681199999995</v>
          </cell>
          <cell r="AP39">
            <v>271.90443799999997</v>
          </cell>
          <cell r="AQ39">
            <v>316.51119199999999</v>
          </cell>
          <cell r="AR39">
            <v>286.96230700000001</v>
          </cell>
          <cell r="AS39">
            <v>298.18263099999996</v>
          </cell>
          <cell r="AT39">
            <v>364.67289499999998</v>
          </cell>
          <cell r="AU39">
            <v>496.10513399999996</v>
          </cell>
          <cell r="AV39">
            <v>447.80625000000003</v>
          </cell>
          <cell r="AW39">
            <v>455.12545899999998</v>
          </cell>
          <cell r="AX39">
            <v>563.497162</v>
          </cell>
          <cell r="AY39">
            <v>543.15735399999994</v>
          </cell>
          <cell r="AZ39">
            <v>573.31630099999995</v>
          </cell>
        </row>
        <row r="46">
          <cell r="B46">
            <v>6.1815565000000018E-3</v>
          </cell>
          <cell r="C46">
            <v>4.4990889999999995E-3</v>
          </cell>
          <cell r="D46">
            <v>4.5143139999999993E-3</v>
          </cell>
          <cell r="E46">
            <v>4.6450320000000003E-3</v>
          </cell>
          <cell r="F46">
            <v>7.5885354999999993E-3</v>
          </cell>
          <cell r="G46">
            <v>9.082825499999999E-3</v>
          </cell>
          <cell r="H46">
            <v>2.5231160499999995E-2</v>
          </cell>
          <cell r="I46">
            <v>0.13353133499999997</v>
          </cell>
          <cell r="J46">
            <v>6.2681009999999981E-2</v>
          </cell>
          <cell r="K46">
            <v>5.181121399999998E-2</v>
          </cell>
          <cell r="L46">
            <v>9.0664199499999959E-2</v>
          </cell>
          <cell r="M46">
            <v>0.10871851199999998</v>
          </cell>
          <cell r="N46">
            <v>0.10859534700000002</v>
          </cell>
          <cell r="O46">
            <v>0.12874348549999995</v>
          </cell>
          <cell r="P46">
            <v>0.1694157815</v>
          </cell>
          <cell r="Q46">
            <v>0.15184296049999987</v>
          </cell>
          <cell r="R46">
            <v>0.18684886150000002</v>
          </cell>
          <cell r="S46">
            <v>0.19532189249999996</v>
          </cell>
          <cell r="T46">
            <v>0.20476831900000003</v>
          </cell>
          <cell r="U46">
            <v>0.22181888749999998</v>
          </cell>
          <cell r="V46">
            <v>0.16056519849999995</v>
          </cell>
          <cell r="W46">
            <v>0.18541410999999999</v>
          </cell>
          <cell r="X46">
            <v>0.29250250615949996</v>
          </cell>
          <cell r="Y46">
            <v>0.35181547449999995</v>
          </cell>
          <cell r="Z46">
            <v>0.42488470850000004</v>
          </cell>
          <cell r="AB46">
            <v>2.6929379999999998</v>
          </cell>
          <cell r="AC46">
            <v>1.31</v>
          </cell>
          <cell r="AD46">
            <v>1.7640849999999999</v>
          </cell>
          <cell r="AE46">
            <v>1.5830000000000002</v>
          </cell>
          <cell r="AF46">
            <v>2.9009999999999998</v>
          </cell>
          <cell r="AG46">
            <v>3.7867169999999999</v>
          </cell>
          <cell r="AH46">
            <v>7.1599999999999993</v>
          </cell>
          <cell r="AI46">
            <v>25.887191000000001</v>
          </cell>
          <cell r="AJ46">
            <v>19.269120999999998</v>
          </cell>
          <cell r="AK46">
            <v>24.042379</v>
          </cell>
          <cell r="AL46">
            <v>41.236236999999996</v>
          </cell>
          <cell r="AM46">
            <v>72.854126999999991</v>
          </cell>
          <cell r="AN46">
            <v>71.064873000000006</v>
          </cell>
          <cell r="AO46">
            <v>73.928620999999993</v>
          </cell>
          <cell r="AP46">
            <v>90.830897999999991</v>
          </cell>
          <cell r="AQ46">
            <v>98.510367999999985</v>
          </cell>
          <cell r="AR46">
            <v>121.30712499999998</v>
          </cell>
          <cell r="AS46">
            <v>131.67123100000001</v>
          </cell>
          <cell r="AT46">
            <v>129.32444599999997</v>
          </cell>
          <cell r="AU46">
            <v>137.57440299999999</v>
          </cell>
          <cell r="AV46">
            <v>116.93823899999998</v>
          </cell>
          <cell r="AW46">
            <v>164.30466300000001</v>
          </cell>
          <cell r="AX46">
            <v>214.00357499999998</v>
          </cell>
          <cell r="AY46">
            <v>211.22288900000001</v>
          </cell>
          <cell r="AZ46">
            <v>219.12890900000002</v>
          </cell>
        </row>
        <row r="50">
          <cell r="B50">
            <v>2.24966E-4</v>
          </cell>
          <cell r="C50">
            <v>2.406005E-4</v>
          </cell>
          <cell r="D50">
            <v>1.1576949999999998E-3</v>
          </cell>
          <cell r="E50">
            <v>1.710002E-3</v>
          </cell>
          <cell r="F50">
            <v>2.0894999999999998E-3</v>
          </cell>
          <cell r="G50">
            <v>9.5372448499999995E-3</v>
          </cell>
          <cell r="H50">
            <v>2.4970844499999999E-2</v>
          </cell>
          <cell r="I50">
            <v>4.7048427999999996E-2</v>
          </cell>
          <cell r="J50">
            <v>5.2708172999999997E-2</v>
          </cell>
          <cell r="K50">
            <v>5.9714567499999996E-2</v>
          </cell>
          <cell r="L50">
            <v>5.1529355499999985E-2</v>
          </cell>
          <cell r="M50">
            <v>8.7872294999999975E-2</v>
          </cell>
          <cell r="N50">
            <v>7.8833089999999981E-2</v>
          </cell>
          <cell r="O50">
            <v>0.109820844</v>
          </cell>
          <cell r="P50">
            <v>0.15145457249999997</v>
          </cell>
          <cell r="Q50">
            <v>0.11687909099999996</v>
          </cell>
          <cell r="R50">
            <v>0.11631420149999994</v>
          </cell>
          <cell r="S50">
            <v>9.685873399999996E-2</v>
          </cell>
          <cell r="T50">
            <v>0.10245386200000001</v>
          </cell>
          <cell r="U50">
            <v>0.12211777550000001</v>
          </cell>
          <cell r="V50">
            <v>0.1216453455</v>
          </cell>
          <cell r="W50">
            <v>0.18057675300000001</v>
          </cell>
          <cell r="X50">
            <v>0.424299161629</v>
          </cell>
          <cell r="Y50">
            <v>0.22041294799999997</v>
          </cell>
          <cell r="Z50">
            <v>0.32750057549999989</v>
          </cell>
          <cell r="AB50">
            <v>9.0727999999999989E-2</v>
          </cell>
          <cell r="AC50">
            <v>9.1999999999999998E-2</v>
          </cell>
          <cell r="AD50">
            <v>0.43363499999999999</v>
          </cell>
          <cell r="AE50">
            <v>0.45200000000000001</v>
          </cell>
          <cell r="AF50">
            <v>0.70199999999999996</v>
          </cell>
          <cell r="AG50">
            <v>3.0663079999999998</v>
          </cell>
          <cell r="AH50">
            <v>6.6361729999999994</v>
          </cell>
          <cell r="AI50">
            <v>13.113655999999999</v>
          </cell>
          <cell r="AJ50">
            <v>16.169853999999997</v>
          </cell>
          <cell r="AK50">
            <v>17.943041000000001</v>
          </cell>
          <cell r="AL50">
            <v>19.671471</v>
          </cell>
          <cell r="AM50">
            <v>37.050022999999996</v>
          </cell>
          <cell r="AN50">
            <v>37.915872999999998</v>
          </cell>
          <cell r="AO50">
            <v>47.964445999999995</v>
          </cell>
          <cell r="AP50">
            <v>65.389991999999992</v>
          </cell>
          <cell r="AQ50">
            <v>51.271815999999994</v>
          </cell>
          <cell r="AR50">
            <v>50.529980999999992</v>
          </cell>
          <cell r="AS50">
            <v>50.904326999999995</v>
          </cell>
          <cell r="AT50">
            <v>59.594817999999989</v>
          </cell>
          <cell r="AU50">
            <v>72.719658999999993</v>
          </cell>
          <cell r="AV50">
            <v>64.963608999999991</v>
          </cell>
          <cell r="AW50">
            <v>86.861784</v>
          </cell>
          <cell r="AX50">
            <v>183.35144599999998</v>
          </cell>
          <cell r="AY50">
            <v>108.09974999999999</v>
          </cell>
          <cell r="AZ50">
            <v>134.06679500000001</v>
          </cell>
        </row>
        <row r="69">
          <cell r="B69">
            <v>4.8605165000000011E-3</v>
          </cell>
          <cell r="C69">
            <v>8.2288009999999991E-3</v>
          </cell>
          <cell r="D69">
            <v>5.9445819999999995E-3</v>
          </cell>
          <cell r="E69">
            <v>5.1904615000000001E-3</v>
          </cell>
          <cell r="F69">
            <v>9.7846630000000007E-3</v>
          </cell>
          <cell r="G69">
            <v>1.6450241500000004E-2</v>
          </cell>
          <cell r="H69">
            <v>2.2997684500000001E-2</v>
          </cell>
          <cell r="I69">
            <v>3.4686858500000001E-2</v>
          </cell>
          <cell r="J69">
            <v>3.5650229999999998E-2</v>
          </cell>
          <cell r="K69">
            <v>2.9762036499999995E-2</v>
          </cell>
          <cell r="L69">
            <v>3.5769037499999996E-2</v>
          </cell>
          <cell r="M69">
            <v>4.3815113999999988E-2</v>
          </cell>
          <cell r="N69">
            <v>7.2713063500000091E-2</v>
          </cell>
          <cell r="O69">
            <v>3.7492265999999996E-2</v>
          </cell>
          <cell r="P69">
            <v>4.5716446999999986E-2</v>
          </cell>
          <cell r="Q69">
            <v>4.3262663499999986E-2</v>
          </cell>
          <cell r="R69">
            <v>4.0152930999999996E-2</v>
          </cell>
          <cell r="S69">
            <v>4.584963949999999E-2</v>
          </cell>
          <cell r="T69">
            <v>5.1650000499999994E-2</v>
          </cell>
          <cell r="U69">
            <v>4.9851941999999996E-2</v>
          </cell>
          <cell r="V69">
            <v>5.2032827000000004E-2</v>
          </cell>
          <cell r="W69">
            <v>4.5083864000000001E-2</v>
          </cell>
          <cell r="X69">
            <v>5.8566757745999995E-2</v>
          </cell>
          <cell r="Y69">
            <v>5.6255618999999979E-2</v>
          </cell>
          <cell r="Z69">
            <v>6.058005449999998E-2</v>
          </cell>
          <cell r="AB69">
            <v>1.8868269999999998</v>
          </cell>
          <cell r="AC69">
            <v>2.6870000000000003</v>
          </cell>
          <cell r="AD69">
            <v>2.3434740000000001</v>
          </cell>
          <cell r="AE69">
            <v>1.9</v>
          </cell>
          <cell r="AF69">
            <v>4.282</v>
          </cell>
          <cell r="AG69">
            <v>7.2684669999999993</v>
          </cell>
          <cell r="AH69">
            <v>10.532300999999999</v>
          </cell>
          <cell r="AI69">
            <v>15.822055999999998</v>
          </cell>
          <cell r="AJ69">
            <v>19.234971999999999</v>
          </cell>
          <cell r="AK69">
            <v>17.796208999999998</v>
          </cell>
          <cell r="AL69">
            <v>24.189101999999998</v>
          </cell>
          <cell r="AM69">
            <v>29.501194000000002</v>
          </cell>
          <cell r="AN69">
            <v>60.965293000000003</v>
          </cell>
          <cell r="AO69">
            <v>33.767569000000002</v>
          </cell>
          <cell r="AP69">
            <v>40.096506000000005</v>
          </cell>
          <cell r="AQ69">
            <v>37.554423999999997</v>
          </cell>
          <cell r="AR69">
            <v>33.175193999999998</v>
          </cell>
          <cell r="AS69">
            <v>39.502789999999997</v>
          </cell>
          <cell r="AT69">
            <v>48.591233999999986</v>
          </cell>
          <cell r="AU69">
            <v>49.082025000000002</v>
          </cell>
          <cell r="AV69">
            <v>50.791487999999994</v>
          </cell>
          <cell r="AW69">
            <v>53.596419999999995</v>
          </cell>
          <cell r="AX69">
            <v>61.460357999999999</v>
          </cell>
          <cell r="AY69">
            <v>55.675270999999995</v>
          </cell>
          <cell r="AZ69">
            <v>58.261052999999997</v>
          </cell>
        </row>
        <row r="70">
          <cell r="B70">
            <v>1.0625895E-3</v>
          </cell>
          <cell r="C70">
            <v>3.7317524999999998E-3</v>
          </cell>
          <cell r="D70">
            <v>3.5570849999999993E-3</v>
          </cell>
          <cell r="E70">
            <v>2.0900669999999997E-3</v>
          </cell>
          <cell r="F70">
            <v>1.0255129499999998E-2</v>
          </cell>
          <cell r="G70">
            <v>8.247295E-3</v>
          </cell>
          <cell r="H70">
            <v>2.1941888499999999E-2</v>
          </cell>
          <cell r="I70">
            <v>1.4747151999999999E-2</v>
          </cell>
          <cell r="J70">
            <v>1.3382246499999998E-2</v>
          </cell>
          <cell r="K70">
            <v>1.0798427499999999E-2</v>
          </cell>
          <cell r="L70">
            <v>1.0816998499999999E-2</v>
          </cell>
          <cell r="M70">
            <v>1.5283863000000002E-2</v>
          </cell>
          <cell r="N70">
            <v>2.1169788500000002E-2</v>
          </cell>
          <cell r="O70">
            <v>1.9866493499999999E-2</v>
          </cell>
          <cell r="P70">
            <v>2.0148173499999998E-2</v>
          </cell>
          <cell r="Q70">
            <v>2.4093796999999997E-2</v>
          </cell>
          <cell r="R70">
            <v>4.0412501499999996E-2</v>
          </cell>
          <cell r="S70">
            <v>3.6401904000000006E-2</v>
          </cell>
          <cell r="T70">
            <v>2.9470658E-2</v>
          </cell>
          <cell r="U70">
            <v>4.1258465499999994E-2</v>
          </cell>
          <cell r="V70">
            <v>3.2254446000000006E-2</v>
          </cell>
          <cell r="W70">
            <v>2.6641684999999998E-2</v>
          </cell>
          <cell r="X70">
            <v>4.5597283028500003E-2</v>
          </cell>
          <cell r="Y70">
            <v>8.6675291500000015E-2</v>
          </cell>
          <cell r="Z70">
            <v>4.9260543500000011E-2</v>
          </cell>
          <cell r="AB70">
            <v>0.240565</v>
          </cell>
          <cell r="AC70">
            <v>0.65700000000000003</v>
          </cell>
          <cell r="AD70">
            <v>0.67647499999999994</v>
          </cell>
          <cell r="AE70">
            <v>0.41100000000000003</v>
          </cell>
          <cell r="AF70">
            <v>1.8420000000000001</v>
          </cell>
          <cell r="AG70">
            <v>1.688599</v>
          </cell>
          <cell r="AH70">
            <v>4.8189409999999997</v>
          </cell>
          <cell r="AI70">
            <v>3.2001040000000001</v>
          </cell>
          <cell r="AJ70">
            <v>3.8484149999999997</v>
          </cell>
          <cell r="AK70">
            <v>3.2484219999999997</v>
          </cell>
          <cell r="AL70">
            <v>3.6024659999999997</v>
          </cell>
          <cell r="AM70">
            <v>5.6879</v>
          </cell>
          <cell r="AN70">
            <v>9.3724989999999995</v>
          </cell>
          <cell r="AO70">
            <v>11.208000999999999</v>
          </cell>
          <cell r="AP70">
            <v>8.5492920000000012</v>
          </cell>
          <cell r="AQ70">
            <v>16.14077</v>
          </cell>
          <cell r="AR70">
            <v>26.181398000000002</v>
          </cell>
          <cell r="AS70">
            <v>25.426091999999997</v>
          </cell>
          <cell r="AT70">
            <v>20.239034</v>
          </cell>
          <cell r="AU70">
            <v>27.212675999999995</v>
          </cell>
          <cell r="AV70">
            <v>22.353119</v>
          </cell>
          <cell r="AW70">
            <v>27.856504999999999</v>
          </cell>
          <cell r="AX70">
            <v>43.718890999999999</v>
          </cell>
          <cell r="AY70">
            <v>50.81080399999999</v>
          </cell>
          <cell r="AZ70">
            <v>24.901657</v>
          </cell>
        </row>
        <row r="72">
          <cell r="B72">
            <v>2.9106349999999994E-4</v>
          </cell>
          <cell r="C72">
            <v>0</v>
          </cell>
          <cell r="D72">
            <v>2.3153549999999998E-4</v>
          </cell>
          <cell r="E72">
            <v>0</v>
          </cell>
          <cell r="F72">
            <v>0</v>
          </cell>
          <cell r="G72">
            <v>5.2107789999999996E-3</v>
          </cell>
          <cell r="H72">
            <v>1.0966532500000001E-2</v>
          </cell>
          <cell r="I72">
            <v>1.3271905500000002E-2</v>
          </cell>
          <cell r="J72">
            <v>2.13289615E-2</v>
          </cell>
          <cell r="K72">
            <v>1.9565976500000002E-2</v>
          </cell>
          <cell r="L72">
            <v>1.6833340999999998E-2</v>
          </cell>
          <cell r="M72">
            <v>1.6942575999999997E-2</v>
          </cell>
          <cell r="N72">
            <v>1.5618763999999999E-2</v>
          </cell>
          <cell r="O72">
            <v>2.1496727E-2</v>
          </cell>
          <cell r="P72">
            <v>3.5876620499999998E-2</v>
          </cell>
          <cell r="Q72">
            <v>3.12161465E-2</v>
          </cell>
          <cell r="R72">
            <v>3.6916683999999998E-2</v>
          </cell>
          <cell r="S72">
            <v>3.0732166499999998E-2</v>
          </cell>
          <cell r="T72">
            <v>4.7497429000000008E-2</v>
          </cell>
          <cell r="U72">
            <v>4.5189840500000009E-2</v>
          </cell>
          <cell r="V72">
            <v>4.5215708999999993E-2</v>
          </cell>
          <cell r="W72">
            <v>4.7794232499999999E-2</v>
          </cell>
          <cell r="X72">
            <v>0.11048772637349999</v>
          </cell>
          <cell r="Y72">
            <v>0.14359849700000002</v>
          </cell>
          <cell r="Z72">
            <v>0.1530057165</v>
          </cell>
          <cell r="AB72">
            <v>0.145983</v>
          </cell>
          <cell r="AC72">
            <v>0</v>
          </cell>
          <cell r="AD72">
            <v>9.9649000000000001E-2</v>
          </cell>
          <cell r="AE72">
            <v>0</v>
          </cell>
          <cell r="AF72">
            <v>0</v>
          </cell>
          <cell r="AG72">
            <v>1.398585</v>
          </cell>
          <cell r="AH72">
            <v>2.692447</v>
          </cell>
          <cell r="AI72">
            <v>3.4771010000000002</v>
          </cell>
          <cell r="AJ72">
            <v>6.3588150000000008</v>
          </cell>
          <cell r="AK72">
            <v>5.8402469999999997</v>
          </cell>
          <cell r="AL72">
            <v>6.1658859999999995</v>
          </cell>
          <cell r="AM72">
            <v>6.876207</v>
          </cell>
          <cell r="AN72">
            <v>6.9535940000000016</v>
          </cell>
          <cell r="AO72">
            <v>9.3795760000000001</v>
          </cell>
          <cell r="AP72">
            <v>15.141252</v>
          </cell>
          <cell r="AQ72">
            <v>13.947908</v>
          </cell>
          <cell r="AR72">
            <v>15.612962999999999</v>
          </cell>
          <cell r="AS72">
            <v>15.083231999999999</v>
          </cell>
          <cell r="AT72">
            <v>23.95364</v>
          </cell>
          <cell r="AU72">
            <v>25.044967000000003</v>
          </cell>
          <cell r="AV72">
            <v>30.638427999999998</v>
          </cell>
          <cell r="AW72">
            <v>39.060972999999997</v>
          </cell>
          <cell r="AX72">
            <v>58.169796999999996</v>
          </cell>
          <cell r="AY72">
            <v>69.305238000000003</v>
          </cell>
          <cell r="AZ72">
            <v>65.329575000000006</v>
          </cell>
        </row>
        <row r="74">
          <cell r="B74">
            <v>9.7229824999999978E-3</v>
          </cell>
          <cell r="C74">
            <v>1.6616949999999998E-4</v>
          </cell>
          <cell r="D74">
            <v>1.4648339999999999E-3</v>
          </cell>
          <cell r="E74">
            <v>7.8532649999999999E-4</v>
          </cell>
          <cell r="F74">
            <v>6.4313059999999995E-3</v>
          </cell>
          <cell r="G74">
            <v>6.3059850000000001E-3</v>
          </cell>
          <cell r="H74">
            <v>4.45760875E-2</v>
          </cell>
          <cell r="I74">
            <v>7.5901605499999997E-2</v>
          </cell>
          <cell r="J74">
            <v>5.9311437499999994E-2</v>
          </cell>
          <cell r="K74">
            <v>4.6107396999999987E-2</v>
          </cell>
          <cell r="L74">
            <v>5.327731849999999E-2</v>
          </cell>
          <cell r="M74">
            <v>5.5137634999999977E-2</v>
          </cell>
          <cell r="N74">
            <v>7.2595029500000005E-2</v>
          </cell>
          <cell r="O74">
            <v>6.8284786499999986E-2</v>
          </cell>
          <cell r="P74">
            <v>9.8168791000000005E-2</v>
          </cell>
          <cell r="Q74">
            <v>8.6030192499999977E-2</v>
          </cell>
          <cell r="R74">
            <v>7.3198863499999989E-2</v>
          </cell>
          <cell r="S74">
            <v>8.6296993999999988E-2</v>
          </cell>
          <cell r="T74">
            <v>8.8546919999999973E-2</v>
          </cell>
          <cell r="U74">
            <v>8.8300978499999988E-2</v>
          </cell>
          <cell r="V74">
            <v>4.9987812000000013E-2</v>
          </cell>
          <cell r="W74">
            <v>8.3640777499999999E-2</v>
          </cell>
          <cell r="X74">
            <v>0.24804201320149991</v>
          </cell>
          <cell r="Y74">
            <v>0.24904931100000005</v>
          </cell>
          <cell r="Z74">
            <v>0.28093508100000003</v>
          </cell>
          <cell r="AB74">
            <v>1.7279739999999999</v>
          </cell>
          <cell r="AC74">
            <v>4.1000000000000002E-2</v>
          </cell>
          <cell r="AD74">
            <v>0.61428799999999995</v>
          </cell>
          <cell r="AE74">
            <v>0.222</v>
          </cell>
          <cell r="AF74">
            <v>1.6639999999999999</v>
          </cell>
          <cell r="AG74">
            <v>2.178677</v>
          </cell>
          <cell r="AH74">
            <v>7.0388479999999998</v>
          </cell>
          <cell r="AI74">
            <v>12.297224</v>
          </cell>
          <cell r="AJ74">
            <v>12.825290999999998</v>
          </cell>
          <cell r="AK74">
            <v>11.423622</v>
          </cell>
          <cell r="AL74">
            <v>14.400762</v>
          </cell>
          <cell r="AM74">
            <v>21.648105000000001</v>
          </cell>
          <cell r="AN74">
            <v>26.343947999999997</v>
          </cell>
          <cell r="AO74">
            <v>27.935590999999995</v>
          </cell>
          <cell r="AP74">
            <v>34.136516</v>
          </cell>
          <cell r="AQ74">
            <v>32.498306999999997</v>
          </cell>
          <cell r="AR74">
            <v>24.924348999999999</v>
          </cell>
          <cell r="AS74">
            <v>28.496378999999997</v>
          </cell>
          <cell r="AT74">
            <v>33.616236999999998</v>
          </cell>
          <cell r="AU74">
            <v>36.438663999999996</v>
          </cell>
          <cell r="AV74">
            <v>21.153058999999999</v>
          </cell>
          <cell r="AW74">
            <v>38.902960999999998</v>
          </cell>
          <cell r="AX74">
            <v>114.120435</v>
          </cell>
          <cell r="AY74">
            <v>97.866766999999996</v>
          </cell>
          <cell r="AZ74">
            <v>96.605963000000003</v>
          </cell>
        </row>
        <row r="75">
          <cell r="B75">
            <v>0.15407824250000005</v>
          </cell>
          <cell r="C75">
            <v>5.49903375E-2</v>
          </cell>
          <cell r="D75">
            <v>2.0355398000000004E-2</v>
          </cell>
          <cell r="E75">
            <v>4.5589109999999981E-2</v>
          </cell>
          <cell r="F75">
            <v>2.3971629499999998E-2</v>
          </cell>
          <cell r="G75">
            <v>7.1478127000000002E-2</v>
          </cell>
          <cell r="H75">
            <v>0.16587015899999996</v>
          </cell>
          <cell r="I75">
            <v>0.15193111850000002</v>
          </cell>
          <cell r="J75">
            <v>0.1701087885</v>
          </cell>
          <cell r="K75">
            <v>0.11902580549999997</v>
          </cell>
          <cell r="L75">
            <v>0.22993019349999994</v>
          </cell>
          <cell r="M75">
            <v>0.3305053885</v>
          </cell>
          <cell r="N75">
            <v>0.25485042450000006</v>
          </cell>
          <cell r="O75">
            <v>0.25895027549999994</v>
          </cell>
          <cell r="P75">
            <v>0.28517109250000011</v>
          </cell>
          <cell r="Q75">
            <v>0.30240029749999997</v>
          </cell>
          <cell r="R75">
            <v>0.33406704800000009</v>
          </cell>
          <cell r="S75">
            <v>0.23206487849999999</v>
          </cell>
          <cell r="T75">
            <v>0.22291064599999999</v>
          </cell>
          <cell r="U75">
            <v>0.34202528499999996</v>
          </cell>
          <cell r="V75">
            <v>0.35914824400000001</v>
          </cell>
          <cell r="W75">
            <v>0.36581996150000001</v>
          </cell>
          <cell r="X75">
            <v>0.75361635723499998</v>
          </cell>
          <cell r="Y75">
            <v>0.70207435549999986</v>
          </cell>
          <cell r="Z75">
            <v>0.71023163049999993</v>
          </cell>
          <cell r="AB75">
            <v>27.383343999999997</v>
          </cell>
          <cell r="AC75">
            <v>9.1180000000000021</v>
          </cell>
          <cell r="AD75">
            <v>3.6559269999999997</v>
          </cell>
          <cell r="AE75">
            <v>7.6369999999999996</v>
          </cell>
          <cell r="AF75">
            <v>6.407</v>
          </cell>
          <cell r="AG75">
            <v>16.012619999999998</v>
          </cell>
          <cell r="AH75">
            <v>32.779244999999996</v>
          </cell>
          <cell r="AI75">
            <v>34.5274</v>
          </cell>
          <cell r="AJ75">
            <v>51.722601000000004</v>
          </cell>
          <cell r="AK75">
            <v>38.813724000000001</v>
          </cell>
          <cell r="AL75">
            <v>71.119586999999996</v>
          </cell>
          <cell r="AM75">
            <v>115.970257</v>
          </cell>
          <cell r="AN75">
            <v>93.276288999999991</v>
          </cell>
          <cell r="AO75">
            <v>96.559169000000026</v>
          </cell>
          <cell r="AP75">
            <v>130.47668899999996</v>
          </cell>
          <cell r="AQ75">
            <v>129.64997099999999</v>
          </cell>
          <cell r="AR75">
            <v>136.14098899999999</v>
          </cell>
          <cell r="AS75">
            <v>104.655868</v>
          </cell>
          <cell r="AT75">
            <v>104.78572299999999</v>
          </cell>
          <cell r="AU75">
            <v>142.66571500000001</v>
          </cell>
          <cell r="AV75">
            <v>165.11253199999999</v>
          </cell>
          <cell r="AW75">
            <v>174.64382999999998</v>
          </cell>
          <cell r="AX75">
            <v>308.245926</v>
          </cell>
          <cell r="AY75">
            <v>250.00531599999997</v>
          </cell>
          <cell r="AZ75">
            <v>219.56307399999997</v>
          </cell>
        </row>
        <row r="84">
          <cell r="B84">
            <v>2.0674115000000001E-3</v>
          </cell>
          <cell r="C84">
            <v>2.3531795000000001E-3</v>
          </cell>
          <cell r="D84">
            <v>0</v>
          </cell>
          <cell r="E84">
            <v>3.8390729999999997E-3</v>
          </cell>
          <cell r="F84">
            <v>9.3955154999999999E-3</v>
          </cell>
          <cell r="G84">
            <v>1.12961485E-2</v>
          </cell>
          <cell r="H84">
            <v>2.00103435E-2</v>
          </cell>
          <cell r="I84">
            <v>2.1503128499999996E-2</v>
          </cell>
          <cell r="J84">
            <v>2.2575843499999994E-2</v>
          </cell>
          <cell r="K84">
            <v>2.4290455000000002E-2</v>
          </cell>
          <cell r="L84">
            <v>2.6878158999999995E-2</v>
          </cell>
          <cell r="M84">
            <v>2.5451180999999989E-2</v>
          </cell>
          <cell r="N84">
            <v>2.7320541499999997E-2</v>
          </cell>
          <cell r="O84">
            <v>2.3683201499999994E-2</v>
          </cell>
          <cell r="P84">
            <v>1.8013768499999999E-2</v>
          </cell>
          <cell r="Q84">
            <v>1.4633202500000001E-2</v>
          </cell>
          <cell r="R84">
            <v>1.7609234999999994E-2</v>
          </cell>
          <cell r="S84">
            <v>1.6672757499999996E-2</v>
          </cell>
          <cell r="T84">
            <v>1.4445430999999996E-2</v>
          </cell>
          <cell r="U84">
            <v>1.0574501E-2</v>
          </cell>
          <cell r="V84">
            <v>8.3611604999999992E-3</v>
          </cell>
          <cell r="W84">
            <v>9.0253134999999998E-3</v>
          </cell>
          <cell r="X84">
            <v>1.1118517896499999E-2</v>
          </cell>
          <cell r="Y84">
            <v>9.6855150000000004E-3</v>
          </cell>
          <cell r="Z84">
            <v>1.07352735E-2</v>
          </cell>
          <cell r="AB84">
            <v>0.73719800000000002</v>
          </cell>
          <cell r="AC84">
            <v>0.90900000000000003</v>
          </cell>
          <cell r="AD84">
            <v>0</v>
          </cell>
          <cell r="AE84">
            <v>1.452</v>
          </cell>
          <cell r="AF84">
            <v>4.0179999999999998</v>
          </cell>
          <cell r="AG84">
            <v>5.1668889999999994</v>
          </cell>
          <cell r="AH84">
            <v>8.6724929999999993</v>
          </cell>
          <cell r="AI84">
            <v>10.524130999999997</v>
          </cell>
          <cell r="AJ84">
            <v>12.327696000000001</v>
          </cell>
          <cell r="AK84">
            <v>14.980614999999998</v>
          </cell>
          <cell r="AL84">
            <v>16.702052999999996</v>
          </cell>
          <cell r="AM84">
            <v>19.166068999999997</v>
          </cell>
          <cell r="AN84">
            <v>23.814741999999995</v>
          </cell>
          <cell r="AO84">
            <v>21.057856000000001</v>
          </cell>
          <cell r="AP84">
            <v>16.222351</v>
          </cell>
          <cell r="AQ84">
            <v>14.554079</v>
          </cell>
          <cell r="AR84">
            <v>15.628118999999998</v>
          </cell>
          <cell r="AS84">
            <v>13.285196000000001</v>
          </cell>
          <cell r="AT84">
            <v>11.821981999999998</v>
          </cell>
          <cell r="AU84">
            <v>9.5122569999999982</v>
          </cell>
          <cell r="AV84">
            <v>9.2987599999999997</v>
          </cell>
          <cell r="AW84">
            <v>9.3011029999999995</v>
          </cell>
          <cell r="AX84">
            <v>11.203441999999999</v>
          </cell>
          <cell r="AY84">
            <v>8.8700559999999999</v>
          </cell>
          <cell r="AZ84">
            <v>10.377964</v>
          </cell>
        </row>
        <row r="85">
          <cell r="B85">
            <v>4.4185953000000007E-2</v>
          </cell>
          <cell r="C85">
            <v>4.8092428999999992E-2</v>
          </cell>
          <cell r="D85">
            <v>3.2098954999999998E-2</v>
          </cell>
          <cell r="E85">
            <v>3.7194307500000003E-2</v>
          </cell>
          <cell r="F85">
            <v>6.1362794499999998E-2</v>
          </cell>
          <cell r="G85">
            <v>9.4571788500000017E-2</v>
          </cell>
          <cell r="H85">
            <v>0.11903272499999992</v>
          </cell>
          <cell r="I85">
            <v>0.26989531449999998</v>
          </cell>
          <cell r="J85">
            <v>0.21192078600000003</v>
          </cell>
          <cell r="K85">
            <v>0.23744868700000016</v>
          </cell>
          <cell r="L85">
            <v>0.15977592399999996</v>
          </cell>
          <cell r="M85">
            <v>0.12982069449999997</v>
          </cell>
          <cell r="N85">
            <v>0.16736950299999989</v>
          </cell>
          <cell r="O85">
            <v>0.15771340199999984</v>
          </cell>
          <cell r="P85">
            <v>0.17569271649999979</v>
          </cell>
          <cell r="Q85">
            <v>0.17558096149999985</v>
          </cell>
          <cell r="R85">
            <v>0.18333749349999987</v>
          </cell>
          <cell r="S85">
            <v>0.18736796399999986</v>
          </cell>
          <cell r="T85">
            <v>0.17945104099999995</v>
          </cell>
          <cell r="U85">
            <v>0.206940139</v>
          </cell>
          <cell r="V85">
            <v>0.20114467099999997</v>
          </cell>
          <cell r="W85">
            <v>0.212203425</v>
          </cell>
          <cell r="X85">
            <v>0.29420955722550002</v>
          </cell>
          <cell r="Y85">
            <v>0.27187021049999993</v>
          </cell>
          <cell r="Z85">
            <v>0.32175962350000004</v>
          </cell>
          <cell r="AB85">
            <v>15.197958</v>
          </cell>
          <cell r="AC85">
            <v>15.811</v>
          </cell>
          <cell r="AD85">
            <v>13.906706999999999</v>
          </cell>
          <cell r="AE85">
            <v>15.843</v>
          </cell>
          <cell r="AF85">
            <v>26.856000000000002</v>
          </cell>
          <cell r="AG85">
            <v>39.798090999999999</v>
          </cell>
          <cell r="AH85">
            <v>52.248136000000002</v>
          </cell>
          <cell r="AI85">
            <v>95.78625599999998</v>
          </cell>
          <cell r="AJ85">
            <v>91.769770999999992</v>
          </cell>
          <cell r="AK85">
            <v>100.755815</v>
          </cell>
          <cell r="AL85">
            <v>112.21085600000001</v>
          </cell>
          <cell r="AM85">
            <v>157.21629199999998</v>
          </cell>
          <cell r="AN85">
            <v>174.11395399999998</v>
          </cell>
          <cell r="AO85">
            <v>180.251947</v>
          </cell>
          <cell r="AP85">
            <v>185.84225699999999</v>
          </cell>
          <cell r="AQ85">
            <v>190.10639799999998</v>
          </cell>
          <cell r="AR85">
            <v>183.82756599999999</v>
          </cell>
          <cell r="AS85">
            <v>192.01930999999999</v>
          </cell>
          <cell r="AT85">
            <v>220.454983</v>
          </cell>
          <cell r="AU85">
            <v>279.50043799999997</v>
          </cell>
          <cell r="AV85">
            <v>264.12881499999997</v>
          </cell>
          <cell r="AW85">
            <v>322.31209100000001</v>
          </cell>
          <cell r="AX85">
            <v>393.16182699999996</v>
          </cell>
          <cell r="AY85">
            <v>318.65224699999999</v>
          </cell>
          <cell r="AZ85">
            <v>335.32208399999996</v>
          </cell>
        </row>
        <row r="91">
          <cell r="B91">
            <v>5.4097417499999988E-2</v>
          </cell>
          <cell r="C91">
            <v>5.0516357499999991E-2</v>
          </cell>
          <cell r="D91">
            <v>5.592357399999999E-2</v>
          </cell>
          <cell r="E91">
            <v>6.6565666999999995E-2</v>
          </cell>
          <cell r="F91">
            <v>7.9526527499999999E-2</v>
          </cell>
          <cell r="G91">
            <v>0.10977050721000001</v>
          </cell>
          <cell r="H91">
            <v>0.14147036399999996</v>
          </cell>
          <cell r="I91">
            <v>0.25189574550000021</v>
          </cell>
          <cell r="J91">
            <v>0.22742505450000006</v>
          </cell>
          <cell r="K91">
            <v>0.2476817385</v>
          </cell>
          <cell r="L91">
            <v>0.28441675500000002</v>
          </cell>
          <cell r="M91">
            <v>0.28709474850000005</v>
          </cell>
          <cell r="N91">
            <v>0.26946524500000019</v>
          </cell>
          <cell r="O91">
            <v>0.28274285550000006</v>
          </cell>
          <cell r="P91">
            <v>0.31090415300000013</v>
          </cell>
          <cell r="Q91">
            <v>0.29639846250000018</v>
          </cell>
          <cell r="R91">
            <v>0.2905905765000002</v>
          </cell>
          <cell r="S91">
            <v>0.28847735000000047</v>
          </cell>
          <cell r="T91">
            <v>0.3056901609999999</v>
          </cell>
          <cell r="U91">
            <v>0.31271374749999997</v>
          </cell>
          <cell r="V91">
            <v>0.31460990049999993</v>
          </cell>
          <cell r="W91">
            <v>0.36004755499999996</v>
          </cell>
          <cell r="X91">
            <v>0.45744580753199998</v>
          </cell>
          <cell r="Y91">
            <v>0.37147301100000002</v>
          </cell>
          <cell r="Z91">
            <v>0.48903349949999991</v>
          </cell>
          <cell r="AB91">
            <v>22.225645</v>
          </cell>
          <cell r="AC91">
            <v>23.018999999999998</v>
          </cell>
          <cell r="AD91">
            <v>24.386070999999998</v>
          </cell>
          <cell r="AE91">
            <v>27.306000000000001</v>
          </cell>
          <cell r="AF91">
            <v>35.073999999999998</v>
          </cell>
          <cell r="AG91">
            <v>52.562048999999995</v>
          </cell>
          <cell r="AH91">
            <v>72.759231</v>
          </cell>
          <cell r="AI91">
            <v>118.232946</v>
          </cell>
          <cell r="AJ91">
            <v>125.41035699999998</v>
          </cell>
          <cell r="AK91">
            <v>134.73302000000001</v>
          </cell>
          <cell r="AL91">
            <v>183.74895599999996</v>
          </cell>
          <cell r="AM91">
            <v>274.95033000000001</v>
          </cell>
          <cell r="AN91">
            <v>270.57969400000002</v>
          </cell>
          <cell r="AO91">
            <v>279.43452100000002</v>
          </cell>
          <cell r="AP91">
            <v>300.43091900000002</v>
          </cell>
          <cell r="AQ91">
            <v>312.45056399999993</v>
          </cell>
          <cell r="AR91">
            <v>268.805297</v>
          </cell>
          <cell r="AS91">
            <v>276.95236599999998</v>
          </cell>
          <cell r="AT91">
            <v>357.58281799999997</v>
          </cell>
          <cell r="AU91">
            <v>390.82148599999999</v>
          </cell>
          <cell r="AV91">
            <v>384.09425800000002</v>
          </cell>
          <cell r="AW91">
            <v>459.54818999999998</v>
          </cell>
          <cell r="AX91">
            <v>481.63640399999997</v>
          </cell>
          <cell r="AY91">
            <v>390.07659699999994</v>
          </cell>
          <cell r="AZ91">
            <v>436.48560900000001</v>
          </cell>
        </row>
        <row r="92">
          <cell r="B92">
            <v>9.7860699999999961E-4</v>
          </cell>
          <cell r="C92">
            <v>6.9597850000000005E-4</v>
          </cell>
          <cell r="D92">
            <v>2.6065479999999998E-3</v>
          </cell>
          <cell r="E92">
            <v>3.2897725E-3</v>
          </cell>
          <cell r="F92">
            <v>1.13348515E-2</v>
          </cell>
          <cell r="G92">
            <v>2.1260042999999989E-2</v>
          </cell>
          <cell r="H92">
            <v>2.7258391999999999E-2</v>
          </cell>
          <cell r="I92">
            <v>4.3742454000000014E-2</v>
          </cell>
          <cell r="J92">
            <v>4.39610535E-2</v>
          </cell>
          <cell r="K92">
            <v>5.1255326500000004E-2</v>
          </cell>
          <cell r="L92">
            <v>8.2752992000000011E-2</v>
          </cell>
          <cell r="M92">
            <v>0.1185010155</v>
          </cell>
          <cell r="N92">
            <v>8.0217724999999962E-2</v>
          </cell>
          <cell r="O92">
            <v>0.101386614</v>
          </cell>
          <cell r="P92">
            <v>8.1754459499999974E-2</v>
          </cell>
          <cell r="Q92">
            <v>0.10291679300000001</v>
          </cell>
          <cell r="R92">
            <v>0.11925192300000001</v>
          </cell>
          <cell r="S92">
            <v>9.2872198999999989E-2</v>
          </cell>
          <cell r="T92">
            <v>8.2309412499999984E-2</v>
          </cell>
          <cell r="U92">
            <v>9.9007223000000005E-2</v>
          </cell>
          <cell r="V92">
            <v>0.10340912399999998</v>
          </cell>
          <cell r="W92">
            <v>7.8240574999999993E-2</v>
          </cell>
          <cell r="X92">
            <v>0.12418092809149997</v>
          </cell>
          <cell r="Y92">
            <v>0.13884568249999998</v>
          </cell>
          <cell r="Z92">
            <v>0.17128623749999999</v>
          </cell>
          <cell r="AB92">
            <v>0.26309699999999997</v>
          </cell>
          <cell r="AC92">
            <v>0.127</v>
          </cell>
          <cell r="AD92">
            <v>0.64222199999999996</v>
          </cell>
          <cell r="AE92">
            <v>0.753</v>
          </cell>
          <cell r="AF92">
            <v>2.452</v>
          </cell>
          <cell r="AG92">
            <v>5.6228449999999999</v>
          </cell>
          <cell r="AH92">
            <v>7.8002929999999999</v>
          </cell>
          <cell r="AI92">
            <v>13.091555999999999</v>
          </cell>
          <cell r="AJ92">
            <v>17.674164999999995</v>
          </cell>
          <cell r="AK92">
            <v>21.745752</v>
          </cell>
          <cell r="AL92">
            <v>40.754925999999998</v>
          </cell>
          <cell r="AM92">
            <v>67.847653999999991</v>
          </cell>
          <cell r="AN92">
            <v>44.112026999999991</v>
          </cell>
          <cell r="AO92">
            <v>40.325884000000002</v>
          </cell>
          <cell r="AP92">
            <v>43.645674</v>
          </cell>
          <cell r="AQ92">
            <v>62.846869999999996</v>
          </cell>
          <cell r="AR92">
            <v>49.033134999999994</v>
          </cell>
          <cell r="AS92">
            <v>45.959511999999997</v>
          </cell>
          <cell r="AT92">
            <v>42.978017000000001</v>
          </cell>
          <cell r="AU92">
            <v>49.88473599999999</v>
          </cell>
          <cell r="AV92">
            <v>60.834459000000003</v>
          </cell>
          <cell r="AW92">
            <v>59.470738999999995</v>
          </cell>
          <cell r="AX92">
            <v>77.709853999999993</v>
          </cell>
          <cell r="AY92">
            <v>92.679898999999992</v>
          </cell>
          <cell r="AZ92">
            <v>83.117041</v>
          </cell>
        </row>
        <row r="94">
          <cell r="B94">
            <v>2.4676715E-3</v>
          </cell>
          <cell r="C94">
            <v>1.5731764999999999E-3</v>
          </cell>
          <cell r="D94">
            <v>3.6988209999999997E-3</v>
          </cell>
          <cell r="E94">
            <v>4.3831829999999988E-3</v>
          </cell>
          <cell r="F94">
            <v>1.37334925E-2</v>
          </cell>
          <cell r="G94">
            <v>3.4455767499999998E-2</v>
          </cell>
          <cell r="H94">
            <v>5.6544523000000013E-2</v>
          </cell>
          <cell r="I94">
            <v>0.11408491500000001</v>
          </cell>
          <cell r="J94">
            <v>9.8355284999999987E-2</v>
          </cell>
          <cell r="K94">
            <v>0.11209434250000001</v>
          </cell>
          <cell r="L94">
            <v>8.6405787999999997E-2</v>
          </cell>
          <cell r="M94">
            <v>5.6327722499999983E-2</v>
          </cell>
          <cell r="N94">
            <v>6.3367947999999993E-2</v>
          </cell>
          <cell r="O94">
            <v>8.7077801999999982E-2</v>
          </cell>
          <cell r="P94">
            <v>0.11038595050000002</v>
          </cell>
          <cell r="Q94">
            <v>9.0510934499999973E-2</v>
          </cell>
          <cell r="R94">
            <v>0.14812713999999993</v>
          </cell>
          <cell r="S94">
            <v>9.6164288499999973E-2</v>
          </cell>
          <cell r="T94">
            <v>9.9265984999999987E-2</v>
          </cell>
          <cell r="U94">
            <v>0.11742453450000002</v>
          </cell>
          <cell r="V94">
            <v>8.9914586999999976E-2</v>
          </cell>
          <cell r="W94">
            <v>9.5141619999999996E-2</v>
          </cell>
          <cell r="X94">
            <v>0.25686264211999998</v>
          </cell>
          <cell r="Y94">
            <v>0.24065261499999996</v>
          </cell>
          <cell r="Z94">
            <v>0.317292346</v>
          </cell>
          <cell r="AB94">
            <v>1.210823</v>
          </cell>
          <cell r="AC94">
            <v>0.71599999999999997</v>
          </cell>
          <cell r="AD94">
            <v>1.474853</v>
          </cell>
          <cell r="AE94">
            <v>1.3839999999999999</v>
          </cell>
          <cell r="AF94">
            <v>5.1719999999999997</v>
          </cell>
          <cell r="AG94">
            <v>11.9314</v>
          </cell>
          <cell r="AH94">
            <v>18.272477000000002</v>
          </cell>
          <cell r="AI94">
            <v>32.283708000000004</v>
          </cell>
          <cell r="AJ94">
            <v>33.203926999999993</v>
          </cell>
          <cell r="AK94">
            <v>34.147832999999999</v>
          </cell>
          <cell r="AL94">
            <v>32.993281999999994</v>
          </cell>
          <cell r="AM94">
            <v>28.859616999999997</v>
          </cell>
          <cell r="AN94">
            <v>33.268934999999999</v>
          </cell>
          <cell r="AO94">
            <v>43.147927999999993</v>
          </cell>
          <cell r="AP94">
            <v>61.470531999999999</v>
          </cell>
          <cell r="AQ94">
            <v>48.452381000000003</v>
          </cell>
          <cell r="AR94">
            <v>63.318362999999991</v>
          </cell>
          <cell r="AS94">
            <v>49.540212999999994</v>
          </cell>
          <cell r="AT94">
            <v>57.049899000000003</v>
          </cell>
          <cell r="AU94">
            <v>64.834445000000002</v>
          </cell>
          <cell r="AV94">
            <v>56.277736999999995</v>
          </cell>
          <cell r="AW94">
            <v>72.704517999999993</v>
          </cell>
          <cell r="AX94">
            <v>136.378478</v>
          </cell>
          <cell r="AY94">
            <v>128.71986899999999</v>
          </cell>
          <cell r="AZ94">
            <v>143.031261</v>
          </cell>
        </row>
        <row r="99">
          <cell r="B99">
            <v>6.5035949999999983E-4</v>
          </cell>
          <cell r="C99">
            <v>7.2502499999999999E-5</v>
          </cell>
          <cell r="D99">
            <v>1.8991420000000001E-3</v>
          </cell>
          <cell r="E99">
            <v>2.2617874999999996E-3</v>
          </cell>
          <cell r="F99">
            <v>8.2119835000000006E-3</v>
          </cell>
          <cell r="G99">
            <v>7.7443835000000011E-3</v>
          </cell>
          <cell r="H99">
            <v>2.5881016000000003E-2</v>
          </cell>
          <cell r="I99">
            <v>2.8950697999999997E-2</v>
          </cell>
          <cell r="J99">
            <v>2.7741458500000003E-2</v>
          </cell>
          <cell r="K99">
            <v>3.3842287499999998E-2</v>
          </cell>
          <cell r="L99">
            <v>5.0729458499999998E-2</v>
          </cell>
          <cell r="M99">
            <v>4.1835755499999995E-2</v>
          </cell>
          <cell r="N99">
            <v>3.1131243499999996E-2</v>
          </cell>
          <cell r="O99">
            <v>4.1069045499999984E-2</v>
          </cell>
          <cell r="P99">
            <v>7.1134878499999984E-2</v>
          </cell>
          <cell r="Q99">
            <v>5.3573239999999994E-2</v>
          </cell>
          <cell r="R99">
            <v>6.2834149000000006E-2</v>
          </cell>
          <cell r="S99">
            <v>6.4283659999999979E-2</v>
          </cell>
          <cell r="T99">
            <v>7.2112512500000003E-2</v>
          </cell>
          <cell r="U99">
            <v>8.5581611499999988E-2</v>
          </cell>
          <cell r="V99">
            <v>6.3966923999999994E-2</v>
          </cell>
          <cell r="W99">
            <v>8.5562424499999998E-2</v>
          </cell>
          <cell r="X99">
            <v>0.16397723591550001</v>
          </cell>
          <cell r="Y99">
            <v>0.18283640199999998</v>
          </cell>
          <cell r="Z99">
            <v>0.20339113200000003</v>
          </cell>
          <cell r="AB99">
            <v>0.24517399999999998</v>
          </cell>
          <cell r="AC99">
            <v>4.3999999999999997E-2</v>
          </cell>
          <cell r="AD99">
            <v>0.73343999999999998</v>
          </cell>
          <cell r="AE99">
            <v>0.621</v>
          </cell>
          <cell r="AF99">
            <v>2.06</v>
          </cell>
          <cell r="AG99">
            <v>2.497687</v>
          </cell>
          <cell r="AH99">
            <v>6.0946369999999996</v>
          </cell>
          <cell r="AI99">
            <v>7.3175680000000005</v>
          </cell>
          <cell r="AJ99">
            <v>7.7652169999999989</v>
          </cell>
          <cell r="AK99">
            <v>8.7008170000000007</v>
          </cell>
          <cell r="AL99">
            <v>13.809631999999999</v>
          </cell>
          <cell r="AM99">
            <v>14.262903</v>
          </cell>
          <cell r="AN99">
            <v>11.760546999999999</v>
          </cell>
          <cell r="AO99">
            <v>14.475936999999998</v>
          </cell>
          <cell r="AP99">
            <v>24.494367999999998</v>
          </cell>
          <cell r="AQ99">
            <v>22.002676999999998</v>
          </cell>
          <cell r="AR99">
            <v>20.210125000000001</v>
          </cell>
          <cell r="AS99">
            <v>20.912662000000001</v>
          </cell>
          <cell r="AT99">
            <v>27.594875999999999</v>
          </cell>
          <cell r="AU99">
            <v>30.865618000000001</v>
          </cell>
          <cell r="AV99">
            <v>27.892968</v>
          </cell>
          <cell r="AW99">
            <v>40.913330999999999</v>
          </cell>
          <cell r="AX99">
            <v>66.963471999999996</v>
          </cell>
          <cell r="AY99">
            <v>73.466930000000005</v>
          </cell>
          <cell r="AZ99">
            <v>75.709074000000001</v>
          </cell>
        </row>
        <row r="105">
          <cell r="B105">
            <v>1.8943253244999996</v>
          </cell>
          <cell r="C105">
            <v>1.8959531674999999</v>
          </cell>
          <cell r="D105">
            <v>2.3418239250000008</v>
          </cell>
          <cell r="E105">
            <v>2.9542277834999995</v>
          </cell>
          <cell r="F105">
            <v>2.906712578</v>
          </cell>
          <cell r="G105">
            <v>3.3462410765000006</v>
          </cell>
          <cell r="H105">
            <v>3.6782310425000002</v>
          </cell>
          <cell r="I105">
            <v>3.7581753404999985</v>
          </cell>
          <cell r="J105">
            <v>3.3234470009999995</v>
          </cell>
          <cell r="K105">
            <v>2.8135476809999997</v>
          </cell>
          <cell r="L105">
            <v>2.9852774385000016</v>
          </cell>
          <cell r="M105">
            <v>2.8628967325000017</v>
          </cell>
          <cell r="N105">
            <v>2.7663865530000007</v>
          </cell>
          <cell r="O105">
            <v>2.5680190690000031</v>
          </cell>
          <cell r="P105">
            <v>2.5855898040000054</v>
          </cell>
          <cell r="Q105">
            <v>2.4128404615000028</v>
          </cell>
          <cell r="R105">
            <v>2.2128263290000012</v>
          </cell>
          <cell r="S105">
            <v>2.2043383145000051</v>
          </cell>
          <cell r="T105">
            <v>2.0200272085000011</v>
          </cell>
          <cell r="U105">
            <v>1.8729314694999999</v>
          </cell>
          <cell r="V105">
            <v>1.7261104630000002</v>
          </cell>
          <cell r="W105">
            <v>1.689380294</v>
          </cell>
          <cell r="X105">
            <v>1.5348927115725</v>
          </cell>
          <cell r="Y105">
            <v>1.5199062865000006</v>
          </cell>
          <cell r="Z105">
            <v>1.5581550389999999</v>
          </cell>
          <cell r="AB105">
            <v>466.49245399999995</v>
          </cell>
          <cell r="AC105">
            <v>476.46999999999997</v>
          </cell>
          <cell r="AD105">
            <v>570.426243</v>
          </cell>
          <cell r="AE105">
            <v>697.84799999999984</v>
          </cell>
          <cell r="AF105">
            <v>769.20699999999999</v>
          </cell>
          <cell r="AG105">
            <v>909.55989099999999</v>
          </cell>
          <cell r="AH105">
            <v>1012.5659460000001</v>
          </cell>
          <cell r="AI105">
            <v>1120.8867790000002</v>
          </cell>
          <cell r="AJ105">
            <v>1120.2696179999998</v>
          </cell>
          <cell r="AK105">
            <v>1023.8691949999999</v>
          </cell>
          <cell r="AL105">
            <v>1119.2754190000001</v>
          </cell>
          <cell r="AM105">
            <v>1231.5779360000001</v>
          </cell>
          <cell r="AN105">
            <v>1258.4665129999998</v>
          </cell>
          <cell r="AO105">
            <v>1476.669842</v>
          </cell>
          <cell r="AP105">
            <v>1502.576139</v>
          </cell>
          <cell r="AQ105">
            <v>1377.8485629999998</v>
          </cell>
          <cell r="AR105">
            <v>1397.5436909999999</v>
          </cell>
          <cell r="AS105">
            <v>1382.9502919999998</v>
          </cell>
          <cell r="AT105">
            <v>1367.0555629999999</v>
          </cell>
          <cell r="AU105">
            <v>1178.4825579999999</v>
          </cell>
          <cell r="AV105">
            <v>1005.212502</v>
          </cell>
          <cell r="AW105">
            <v>1126.225015</v>
          </cell>
          <cell r="AX105">
            <v>1109.4320089999999</v>
          </cell>
          <cell r="AY105">
            <v>993.82084399999997</v>
          </cell>
          <cell r="AZ105">
            <v>912.97260699999993</v>
          </cell>
        </row>
        <row r="108">
          <cell r="B108">
            <v>9.4887555000000012E-3</v>
          </cell>
          <cell r="C108">
            <v>1.0040635499999999E-2</v>
          </cell>
          <cell r="D108">
            <v>1.4369683999999995E-2</v>
          </cell>
          <cell r="E108">
            <v>2.5664443000000002E-2</v>
          </cell>
          <cell r="F108">
            <v>5.1733818500000001E-2</v>
          </cell>
          <cell r="G108">
            <v>0.17636953949999992</v>
          </cell>
          <cell r="H108">
            <v>0.77892804149999972</v>
          </cell>
          <cell r="I108">
            <v>1.1593242150000005</v>
          </cell>
          <cell r="J108">
            <v>1.0700505129999998</v>
          </cell>
          <cell r="K108">
            <v>1.0277422190000001</v>
          </cell>
          <cell r="L108">
            <v>0.75698436099999999</v>
          </cell>
          <cell r="M108">
            <v>0.95513532800000023</v>
          </cell>
          <cell r="N108">
            <v>0.82850217799999948</v>
          </cell>
          <cell r="O108">
            <v>1.1370391445000005</v>
          </cell>
          <cell r="P108">
            <v>1.3322444379999998</v>
          </cell>
          <cell r="Q108">
            <v>1.042495468</v>
          </cell>
          <cell r="R108">
            <v>1.4363539330000004</v>
          </cell>
          <cell r="S108">
            <v>1.7894494939999996</v>
          </cell>
          <cell r="T108">
            <v>1.3177365109999997</v>
          </cell>
          <cell r="U108">
            <v>1.4579833485000004</v>
          </cell>
          <cell r="V108">
            <v>0.81152630300000084</v>
          </cell>
          <cell r="W108">
            <v>0.86199049649999993</v>
          </cell>
          <cell r="X108">
            <v>1.5856622771709998</v>
          </cell>
          <cell r="Y108">
            <v>1.8517334745000009</v>
          </cell>
          <cell r="Z108">
            <v>2.3502290315000001</v>
          </cell>
          <cell r="AB108">
            <v>3.1357629999999999</v>
          </cell>
          <cell r="AC108">
            <v>3.2099999999999991</v>
          </cell>
          <cell r="AD108">
            <v>4.8316699999999999</v>
          </cell>
          <cell r="AE108">
            <v>7.7230000000000008</v>
          </cell>
          <cell r="AF108">
            <v>18.190000000000001</v>
          </cell>
          <cell r="AG108">
            <v>49.111666</v>
          </cell>
          <cell r="AH108">
            <v>155.730616</v>
          </cell>
          <cell r="AI108">
            <v>233.79809499999999</v>
          </cell>
          <cell r="AJ108">
            <v>268.70262299999996</v>
          </cell>
          <cell r="AK108">
            <v>242.25097299999999</v>
          </cell>
          <cell r="AL108">
            <v>227.87940499999996</v>
          </cell>
          <cell r="AM108">
            <v>328.52142599999996</v>
          </cell>
          <cell r="AN108">
            <v>311.89344900000003</v>
          </cell>
          <cell r="AO108">
            <v>427.73830799999996</v>
          </cell>
          <cell r="AP108">
            <v>471.04367299999996</v>
          </cell>
          <cell r="AQ108">
            <v>447.56760100000002</v>
          </cell>
          <cell r="AR108">
            <v>539.45958999999993</v>
          </cell>
          <cell r="AS108">
            <v>616.85856199999989</v>
          </cell>
          <cell r="AT108">
            <v>580.58226200000001</v>
          </cell>
          <cell r="AU108">
            <v>617.034085</v>
          </cell>
          <cell r="AV108">
            <v>404.607483</v>
          </cell>
          <cell r="AW108">
            <v>504.357033</v>
          </cell>
          <cell r="AX108">
            <v>907.58452499999999</v>
          </cell>
          <cell r="AY108">
            <v>824.31193199999996</v>
          </cell>
          <cell r="AZ108">
            <v>891.07090399999993</v>
          </cell>
        </row>
        <row r="109">
          <cell r="B109">
            <v>4.5392266499999979E-2</v>
          </cell>
          <cell r="C109">
            <v>3.0661375499999994E-2</v>
          </cell>
          <cell r="D109">
            <v>6.2074796000000015E-2</v>
          </cell>
          <cell r="E109">
            <v>0.13274082849999999</v>
          </cell>
          <cell r="F109">
            <v>0.14603809149999999</v>
          </cell>
          <cell r="G109">
            <v>0.16472328600000002</v>
          </cell>
          <cell r="H109">
            <v>0.18034141999999995</v>
          </cell>
          <cell r="I109">
            <v>0.29017569350000005</v>
          </cell>
          <cell r="J109">
            <v>0.25094066899999989</v>
          </cell>
          <cell r="K109">
            <v>0.23540848800000005</v>
          </cell>
          <cell r="L109">
            <v>0.29559069400000004</v>
          </cell>
          <cell r="M109">
            <v>0.43922476850000008</v>
          </cell>
          <cell r="N109">
            <v>0.43681047900000003</v>
          </cell>
          <cell r="O109">
            <v>0.56349966400000007</v>
          </cell>
          <cell r="P109">
            <v>0.55293269499999986</v>
          </cell>
          <cell r="Q109">
            <v>0.52266690000000016</v>
          </cell>
          <cell r="R109">
            <v>0.62412249899999994</v>
          </cell>
          <cell r="S109">
            <v>0.59941095199999994</v>
          </cell>
          <cell r="T109">
            <v>0.70688853549999986</v>
          </cell>
          <cell r="U109">
            <v>0.82402256650000005</v>
          </cell>
          <cell r="V109">
            <v>0.7325675490000001</v>
          </cell>
          <cell r="W109">
            <v>0.81344078549999999</v>
          </cell>
          <cell r="X109">
            <v>1.0103965763290002</v>
          </cell>
          <cell r="Y109">
            <v>1.1693128020000001</v>
          </cell>
          <cell r="Z109">
            <v>1.6349005330000004</v>
          </cell>
          <cell r="AB109">
            <v>12.370882999999999</v>
          </cell>
          <cell r="AC109">
            <v>8.7199999999999989</v>
          </cell>
          <cell r="AD109">
            <v>19.057869</v>
          </cell>
          <cell r="AE109">
            <v>30.771000000000001</v>
          </cell>
          <cell r="AF109">
            <v>37.314999999999998</v>
          </cell>
          <cell r="AG109">
            <v>45.665830999999997</v>
          </cell>
          <cell r="AH109">
            <v>53.102790000000006</v>
          </cell>
          <cell r="AI109">
            <v>82.698228</v>
          </cell>
          <cell r="AJ109">
            <v>93.739604999999997</v>
          </cell>
          <cell r="AK109">
            <v>80.985233999999991</v>
          </cell>
          <cell r="AL109">
            <v>105.36525999999999</v>
          </cell>
          <cell r="AM109">
            <v>170.86286999999999</v>
          </cell>
          <cell r="AN109">
            <v>199.92206899999999</v>
          </cell>
          <cell r="AO109">
            <v>275.89134300000001</v>
          </cell>
          <cell r="AP109">
            <v>301.97945900000002</v>
          </cell>
          <cell r="AQ109">
            <v>268.08377899999994</v>
          </cell>
          <cell r="AR109">
            <v>293.14383099999998</v>
          </cell>
          <cell r="AS109">
            <v>329.42789700000003</v>
          </cell>
          <cell r="AT109">
            <v>338.09655999999995</v>
          </cell>
          <cell r="AU109">
            <v>454.62358599999999</v>
          </cell>
          <cell r="AV109">
            <v>417.49027700000005</v>
          </cell>
          <cell r="AW109">
            <v>575.71700999999996</v>
          </cell>
          <cell r="AX109">
            <v>700.12438299999997</v>
          </cell>
          <cell r="AY109">
            <v>601.57108599999992</v>
          </cell>
          <cell r="AZ109">
            <v>701.85657000000003</v>
          </cell>
        </row>
        <row r="110">
          <cell r="B110">
            <v>0.12761640499999996</v>
          </cell>
          <cell r="C110">
            <v>6.56861205E-2</v>
          </cell>
          <cell r="D110">
            <v>4.2143468499999989E-2</v>
          </cell>
          <cell r="E110">
            <v>5.7611249500000003E-2</v>
          </cell>
          <cell r="F110">
            <v>4.9210381500000004E-2</v>
          </cell>
          <cell r="G110">
            <v>0.20720151549999999</v>
          </cell>
          <cell r="H110">
            <v>0.54687566850000002</v>
          </cell>
          <cell r="I110">
            <v>0.73455334750000001</v>
          </cell>
          <cell r="J110">
            <v>0.39886945699999987</v>
          </cell>
          <cell r="K110">
            <v>0.36272895399999994</v>
          </cell>
          <cell r="L110">
            <v>0.55202512400000003</v>
          </cell>
          <cell r="M110">
            <v>0.61700088450000012</v>
          </cell>
          <cell r="N110">
            <v>0.48462732150000021</v>
          </cell>
          <cell r="O110">
            <v>0.78031828350000021</v>
          </cell>
          <cell r="P110">
            <v>1.0558262224999997</v>
          </cell>
          <cell r="Q110">
            <v>0.9947957249999998</v>
          </cell>
          <cell r="R110">
            <v>1.2781232240000007</v>
          </cell>
          <cell r="S110">
            <v>0.94931546850000004</v>
          </cell>
          <cell r="T110">
            <v>0.66255054250000001</v>
          </cell>
          <cell r="U110">
            <v>0.76295892049999992</v>
          </cell>
          <cell r="V110">
            <v>0.32493857900000006</v>
          </cell>
          <cell r="W110">
            <v>0.1880044565</v>
          </cell>
          <cell r="X110">
            <v>0.20055189332849999</v>
          </cell>
          <cell r="Y110">
            <v>0.19797703799999999</v>
          </cell>
          <cell r="Z110">
            <v>0.19799888849999994</v>
          </cell>
          <cell r="AB110">
            <v>27.221276</v>
          </cell>
          <cell r="AC110">
            <v>12.82</v>
          </cell>
          <cell r="AD110">
            <v>7.4157310000000001</v>
          </cell>
          <cell r="AE110">
            <v>9.6620000000000008</v>
          </cell>
          <cell r="AF110">
            <v>9.6460000000000008</v>
          </cell>
          <cell r="AG110">
            <v>40.211404000000002</v>
          </cell>
          <cell r="AH110">
            <v>96.602461999999989</v>
          </cell>
          <cell r="AI110">
            <v>128.31567599999997</v>
          </cell>
          <cell r="AJ110">
            <v>90.05394699999998</v>
          </cell>
          <cell r="AK110">
            <v>89.343348000000006</v>
          </cell>
          <cell r="AL110">
            <v>161.40497099999996</v>
          </cell>
          <cell r="AM110">
            <v>211.27582200000001</v>
          </cell>
          <cell r="AN110">
            <v>190.583878</v>
          </cell>
          <cell r="AO110">
            <v>393.61642799999998</v>
          </cell>
          <cell r="AP110">
            <v>726.59949499999993</v>
          </cell>
          <cell r="AQ110">
            <v>406.02789199999995</v>
          </cell>
          <cell r="AR110">
            <v>428.14228399999996</v>
          </cell>
          <cell r="AS110">
            <v>374.29687799999999</v>
          </cell>
          <cell r="AT110">
            <v>284.84161499999999</v>
          </cell>
          <cell r="AU110">
            <v>310.83987500000001</v>
          </cell>
          <cell r="AV110">
            <v>155.48528099999999</v>
          </cell>
          <cell r="AW110">
            <v>125.118337</v>
          </cell>
          <cell r="AX110">
            <v>132.82634400000001</v>
          </cell>
          <cell r="AY110">
            <v>122.969981</v>
          </cell>
          <cell r="AZ110">
            <v>105.693276</v>
          </cell>
        </row>
        <row r="111">
          <cell r="B111">
            <v>5.8799999999999992E-7</v>
          </cell>
          <cell r="C111">
            <v>3.6153599999999998E-4</v>
          </cell>
          <cell r="D111">
            <v>4.2442049999999996E-4</v>
          </cell>
          <cell r="E111">
            <v>6.4058749999999992E-4</v>
          </cell>
          <cell r="F111">
            <v>2.2685771499999997E-2</v>
          </cell>
          <cell r="G111">
            <v>1.3048559999999999E-2</v>
          </cell>
          <cell r="H111">
            <v>8.0711085000000002E-3</v>
          </cell>
          <cell r="I111">
            <v>3.7936808000000009E-2</v>
          </cell>
          <cell r="J111">
            <v>3.0759144499999998E-2</v>
          </cell>
          <cell r="K111">
            <v>2.6021631999999996E-2</v>
          </cell>
          <cell r="L111">
            <v>4.4810209499999989E-2</v>
          </cell>
          <cell r="M111">
            <v>3.1317149500000002E-2</v>
          </cell>
          <cell r="N111">
            <v>4.5506755000000003E-2</v>
          </cell>
          <cell r="O111">
            <v>7.5074898499999987E-2</v>
          </cell>
          <cell r="P111">
            <v>0.11036738299999999</v>
          </cell>
          <cell r="Q111">
            <v>0.12774101199999999</v>
          </cell>
          <cell r="R111">
            <v>0.16696531249999999</v>
          </cell>
          <cell r="S111">
            <v>0.17361011500000001</v>
          </cell>
          <cell r="T111">
            <v>0.17165268049999999</v>
          </cell>
          <cell r="U111">
            <v>0.18177457199999997</v>
          </cell>
          <cell r="V111">
            <v>0.15282066450000001</v>
          </cell>
          <cell r="W111">
            <v>0.14811685699999999</v>
          </cell>
          <cell r="X111">
            <v>0.22651295587549999</v>
          </cell>
          <cell r="Y111">
            <v>0.3609521054999999</v>
          </cell>
          <cell r="Z111">
            <v>0.38069426150000002</v>
          </cell>
          <cell r="AB111">
            <v>4.46E-4</v>
          </cell>
          <cell r="AC111">
            <v>0.151</v>
          </cell>
          <cell r="AD111">
            <v>0.64819700000000002</v>
          </cell>
          <cell r="AE111">
            <v>0.20699999999999999</v>
          </cell>
          <cell r="AF111">
            <v>7.0419999999999998</v>
          </cell>
          <cell r="AG111">
            <v>3.8816489999999999</v>
          </cell>
          <cell r="AH111">
            <v>2.1185340000000004</v>
          </cell>
          <cell r="AI111">
            <v>10.295847000000002</v>
          </cell>
          <cell r="AJ111">
            <v>10.73644</v>
          </cell>
          <cell r="AK111">
            <v>11.023346999999999</v>
          </cell>
          <cell r="AL111">
            <v>25.576904000000003</v>
          </cell>
          <cell r="AM111">
            <v>19.890011000000001</v>
          </cell>
          <cell r="AN111">
            <v>26.363302999999998</v>
          </cell>
          <cell r="AO111">
            <v>46.324903999999997</v>
          </cell>
          <cell r="AP111">
            <v>64.538218999999998</v>
          </cell>
          <cell r="AQ111">
            <v>102.359562</v>
          </cell>
          <cell r="AR111">
            <v>136.34480900000003</v>
          </cell>
          <cell r="AS111">
            <v>135.70373899999998</v>
          </cell>
          <cell r="AT111">
            <v>148.85732300000001</v>
          </cell>
          <cell r="AU111">
            <v>176.91216700000001</v>
          </cell>
          <cell r="AV111">
            <v>147.40184499999998</v>
          </cell>
          <cell r="AW111">
            <v>108.518541</v>
          </cell>
          <cell r="AX111">
            <v>177.23259099999999</v>
          </cell>
          <cell r="AY111">
            <v>195.43941899999999</v>
          </cell>
          <cell r="AZ111">
            <v>208.38263899999998</v>
          </cell>
        </row>
        <row r="113">
          <cell r="B113">
            <v>5.4709760000000007E-3</v>
          </cell>
          <cell r="C113">
            <v>9.7939450000000001E-3</v>
          </cell>
          <cell r="D113">
            <v>5.6619430000000017E-3</v>
          </cell>
          <cell r="E113">
            <v>1.5524901000000001E-2</v>
          </cell>
          <cell r="F113">
            <v>1.3076724499999999E-2</v>
          </cell>
          <cell r="G113">
            <v>3.4068195000000003E-2</v>
          </cell>
          <cell r="H113">
            <v>8.5621634000000016E-2</v>
          </cell>
          <cell r="I113">
            <v>0.20513300849999996</v>
          </cell>
          <cell r="J113">
            <v>0.11629896949999999</v>
          </cell>
          <cell r="K113">
            <v>0.13306409899999996</v>
          </cell>
          <cell r="L113">
            <v>0.15558041100000003</v>
          </cell>
          <cell r="M113">
            <v>0.17314566500000003</v>
          </cell>
          <cell r="N113">
            <v>0.17228078349999998</v>
          </cell>
          <cell r="O113">
            <v>0.18707953249999995</v>
          </cell>
          <cell r="P113">
            <v>0.18498799899999993</v>
          </cell>
          <cell r="Q113">
            <v>0.19248503049999999</v>
          </cell>
          <cell r="R113">
            <v>0.2293964715</v>
          </cell>
          <cell r="S113">
            <v>0.22697982649999998</v>
          </cell>
          <cell r="T113">
            <v>0.20051017700000001</v>
          </cell>
          <cell r="U113">
            <v>0.2242641625</v>
          </cell>
          <cell r="V113">
            <v>0.20551686399999997</v>
          </cell>
          <cell r="W113">
            <v>0.15340514</v>
          </cell>
          <cell r="X113">
            <v>0.20366627676149998</v>
          </cell>
          <cell r="Y113">
            <v>0.30012499300000001</v>
          </cell>
          <cell r="Z113">
            <v>0.33208382900000005</v>
          </cell>
          <cell r="AB113">
            <v>1.5888849999999999</v>
          </cell>
          <cell r="AC113">
            <v>2.5269999999999997</v>
          </cell>
          <cell r="AD113">
            <v>2.106452</v>
          </cell>
          <cell r="AE113">
            <v>4.8819999999999997</v>
          </cell>
          <cell r="AF113">
            <v>5.57</v>
          </cell>
          <cell r="AG113">
            <v>11.184929</v>
          </cell>
          <cell r="AH113">
            <v>23.421838999999999</v>
          </cell>
          <cell r="AI113">
            <v>44.383999999999993</v>
          </cell>
          <cell r="AJ113">
            <v>35.566985999999993</v>
          </cell>
          <cell r="AK113">
            <v>42.818953999999998</v>
          </cell>
          <cell r="AL113">
            <v>58.542406</v>
          </cell>
          <cell r="AM113">
            <v>75.446240999999986</v>
          </cell>
          <cell r="AN113">
            <v>77.574245999999988</v>
          </cell>
          <cell r="AO113">
            <v>85.480297000000007</v>
          </cell>
          <cell r="AP113">
            <v>90.350644000000003</v>
          </cell>
          <cell r="AQ113">
            <v>105.122106</v>
          </cell>
          <cell r="AR113">
            <v>104.901157</v>
          </cell>
          <cell r="AS113">
            <v>106.11137999999998</v>
          </cell>
          <cell r="AT113">
            <v>105.47384300000002</v>
          </cell>
          <cell r="AU113">
            <v>128.56071</v>
          </cell>
          <cell r="AV113">
            <v>139.488756</v>
          </cell>
          <cell r="AW113">
            <v>119.153008</v>
          </cell>
          <cell r="AX113">
            <v>148.90622099999999</v>
          </cell>
          <cell r="AY113">
            <v>176.27487899999997</v>
          </cell>
          <cell r="AZ113">
            <v>166.47120699999999</v>
          </cell>
        </row>
        <row r="114">
          <cell r="B114">
            <v>1.8640278999999999E-2</v>
          </cell>
          <cell r="C114">
            <v>2.5619485499999997E-2</v>
          </cell>
          <cell r="D114">
            <v>1.7085851999999999E-2</v>
          </cell>
          <cell r="E114">
            <v>2.27516135E-2</v>
          </cell>
          <cell r="F114">
            <v>3.1381556499999998E-2</v>
          </cell>
          <cell r="G114">
            <v>6.8817580999999989E-2</v>
          </cell>
          <cell r="H114">
            <v>0.15768722549999997</v>
          </cell>
          <cell r="I114">
            <v>0.61445768649999999</v>
          </cell>
          <cell r="J114">
            <v>0.245520289</v>
          </cell>
          <cell r="K114">
            <v>0.25915313200000006</v>
          </cell>
          <cell r="L114">
            <v>0.26595210600000008</v>
          </cell>
          <cell r="M114">
            <v>0.2516422405</v>
          </cell>
          <cell r="N114">
            <v>0.19121330899999997</v>
          </cell>
          <cell r="O114">
            <v>0.2499583905000001</v>
          </cell>
          <cell r="P114">
            <v>0.29001087500000017</v>
          </cell>
          <cell r="Q114">
            <v>0.24775739799999999</v>
          </cell>
          <cell r="R114">
            <v>0.26962021100000011</v>
          </cell>
          <cell r="S114">
            <v>0.29329034350000011</v>
          </cell>
          <cell r="T114">
            <v>0.30395217300000005</v>
          </cell>
          <cell r="U114">
            <v>0.32916229150000004</v>
          </cell>
          <cell r="V114">
            <v>0.27731683699999998</v>
          </cell>
          <cell r="W114">
            <v>0.28458493699999998</v>
          </cell>
          <cell r="X114">
            <v>0.54881027259449999</v>
          </cell>
          <cell r="Y114">
            <v>0.42165305350000004</v>
          </cell>
          <cell r="Z114">
            <v>0.54653972799999995</v>
          </cell>
          <cell r="AB114">
            <v>9.8469689999999996</v>
          </cell>
          <cell r="AC114">
            <v>10.408999999999999</v>
          </cell>
          <cell r="AD114">
            <v>8.0457869999999989</v>
          </cell>
          <cell r="AE114">
            <v>9.8089999999999993</v>
          </cell>
          <cell r="AF114">
            <v>15.073</v>
          </cell>
          <cell r="AG114">
            <v>29.990299999999998</v>
          </cell>
          <cell r="AH114">
            <v>59.015108999999995</v>
          </cell>
          <cell r="AI114">
            <v>133.31431699999999</v>
          </cell>
          <cell r="AJ114">
            <v>99.676316999999983</v>
          </cell>
          <cell r="AK114">
            <v>100.39894000000001</v>
          </cell>
          <cell r="AL114">
            <v>134.29825099999999</v>
          </cell>
          <cell r="AM114">
            <v>170.08864</v>
          </cell>
          <cell r="AN114">
            <v>138.791608</v>
          </cell>
          <cell r="AO114">
            <v>169.89073899999997</v>
          </cell>
          <cell r="AP114">
            <v>171.863519</v>
          </cell>
          <cell r="AQ114">
            <v>177.87286999999998</v>
          </cell>
          <cell r="AR114">
            <v>177.89540700000001</v>
          </cell>
          <cell r="AS114">
            <v>194.00064</v>
          </cell>
          <cell r="AT114">
            <v>218.20924399999998</v>
          </cell>
          <cell r="AU114">
            <v>243.80008999999995</v>
          </cell>
          <cell r="AV114">
            <v>211.39900099999994</v>
          </cell>
          <cell r="AW114">
            <v>274.91913999999997</v>
          </cell>
          <cell r="AX114">
            <v>392.69914199999999</v>
          </cell>
          <cell r="AY114">
            <v>333.09006799999997</v>
          </cell>
          <cell r="AZ114">
            <v>362.8704259999999</v>
          </cell>
        </row>
        <row r="115">
          <cell r="B115">
            <v>2.9035650000000003E-4</v>
          </cell>
          <cell r="C115">
            <v>9.6435849999999997E-4</v>
          </cell>
          <cell r="D115">
            <v>5.1160970000000017E-3</v>
          </cell>
          <cell r="E115">
            <v>1.17222105E-2</v>
          </cell>
          <cell r="F115">
            <v>1.1867331E-2</v>
          </cell>
          <cell r="G115">
            <v>1.6704341499999994E-2</v>
          </cell>
          <cell r="H115">
            <v>1.9367152000000002E-2</v>
          </cell>
          <cell r="I115">
            <v>2.2660319500000001E-2</v>
          </cell>
          <cell r="J115">
            <v>3.0840683999999997E-2</v>
          </cell>
          <cell r="K115">
            <v>2.6325435499999994E-2</v>
          </cell>
          <cell r="L115">
            <v>2.23950755E-2</v>
          </cell>
          <cell r="M115">
            <v>2.2528485000000001E-2</v>
          </cell>
          <cell r="N115">
            <v>1.6415311499999998E-2</v>
          </cell>
          <cell r="O115">
            <v>2.1133532E-2</v>
          </cell>
          <cell r="P115">
            <v>2.2039562999999998E-2</v>
          </cell>
          <cell r="Q115">
            <v>2.0454115500000005E-2</v>
          </cell>
          <cell r="R115">
            <v>2.2514278500000002E-2</v>
          </cell>
          <cell r="S115">
            <v>3.1506369999999999E-2</v>
          </cell>
          <cell r="T115">
            <v>3.135545E-2</v>
          </cell>
          <cell r="U115">
            <v>3.4955640999999996E-2</v>
          </cell>
          <cell r="V115">
            <v>3.5584688999999996E-2</v>
          </cell>
          <cell r="W115">
            <v>1.5162990499999999E-2</v>
          </cell>
          <cell r="X115">
            <v>5.0998277666000007E-2</v>
          </cell>
          <cell r="Y115">
            <v>5.7693790000000002E-2</v>
          </cell>
          <cell r="Z115">
            <v>6.9702517499999991E-2</v>
          </cell>
          <cell r="AB115">
            <v>0.131358</v>
          </cell>
          <cell r="AC115">
            <v>0.50800000000000001</v>
          </cell>
          <cell r="AD115">
            <v>1.3678439999999998</v>
          </cell>
          <cell r="AE115">
            <v>3.2600000000000002</v>
          </cell>
          <cell r="AF115">
            <v>3.948</v>
          </cell>
          <cell r="AG115">
            <v>6.3293239999999997</v>
          </cell>
          <cell r="AH115">
            <v>7.6693489999999986</v>
          </cell>
          <cell r="AI115">
            <v>9.231577999999999</v>
          </cell>
          <cell r="AJ115">
            <v>11.960102000000001</v>
          </cell>
          <cell r="AK115">
            <v>10.187009</v>
          </cell>
          <cell r="AL115">
            <v>11.222173000000002</v>
          </cell>
          <cell r="AM115">
            <v>14.848922999999997</v>
          </cell>
          <cell r="AN115">
            <v>21.970458999999998</v>
          </cell>
          <cell r="AO115">
            <v>21.332347000000002</v>
          </cell>
          <cell r="AP115">
            <v>15.394759000000001</v>
          </cell>
          <cell r="AQ115">
            <v>16.592634</v>
          </cell>
          <cell r="AR115">
            <v>12.811915000000001</v>
          </cell>
          <cell r="AS115">
            <v>15.034785000000001</v>
          </cell>
          <cell r="AT115">
            <v>16.399961000000001</v>
          </cell>
          <cell r="AU115">
            <v>23.510549999999999</v>
          </cell>
          <cell r="AV115">
            <v>25.699935999999997</v>
          </cell>
          <cell r="AW115">
            <v>14.829324</v>
          </cell>
          <cell r="AX115">
            <v>35.556920999999996</v>
          </cell>
          <cell r="AY115">
            <v>34.896891999999994</v>
          </cell>
          <cell r="AZ115">
            <v>31.835934999999996</v>
          </cell>
        </row>
        <row r="116">
          <cell r="B116">
            <v>0.37671885650000009</v>
          </cell>
          <cell r="C116">
            <v>0.49352108749999996</v>
          </cell>
          <cell r="D116">
            <v>0.41361990600000004</v>
          </cell>
          <cell r="E116">
            <v>0.75021311400000001</v>
          </cell>
          <cell r="F116">
            <v>1.0051493339999999</v>
          </cell>
          <cell r="G116">
            <v>1.2936255465000004</v>
          </cell>
          <cell r="H116">
            <v>1.3190245950000015</v>
          </cell>
          <cell r="I116">
            <v>1.2543386380000023</v>
          </cell>
          <cell r="J116">
            <v>1.3165677280000005</v>
          </cell>
          <cell r="K116">
            <v>2.0927756220000044</v>
          </cell>
          <cell r="L116">
            <v>2.0605415565000045</v>
          </cell>
          <cell r="M116">
            <v>2.775407120500005</v>
          </cell>
          <cell r="N116">
            <v>2.9578688615000051</v>
          </cell>
          <cell r="O116">
            <v>2.7067249860000082</v>
          </cell>
          <cell r="P116">
            <v>2.5132526370000052</v>
          </cell>
          <cell r="Q116">
            <v>2.3449995625000088</v>
          </cell>
          <cell r="R116">
            <v>2.2570604385000097</v>
          </cell>
          <cell r="S116">
            <v>2.3076127655000103</v>
          </cell>
          <cell r="T116">
            <v>1.9462200450000025</v>
          </cell>
          <cell r="U116">
            <v>2.3902755765000001</v>
          </cell>
          <cell r="V116">
            <v>2.069300852500001</v>
          </cell>
          <cell r="W116">
            <v>1.991390912</v>
          </cell>
          <cell r="X116">
            <v>1.8713849963410001</v>
          </cell>
          <cell r="Y116">
            <v>1.8997861679999988</v>
          </cell>
          <cell r="Z116">
            <v>2.0407937970000001</v>
          </cell>
          <cell r="AB116">
            <v>161.26672199999999</v>
          </cell>
          <cell r="AC116">
            <v>174.75699999999998</v>
          </cell>
          <cell r="AD116">
            <v>172.19089599999998</v>
          </cell>
          <cell r="AE116">
            <v>263.29000000000002</v>
          </cell>
          <cell r="AF116">
            <v>384.92899999999997</v>
          </cell>
          <cell r="AG116">
            <v>484.78005099999996</v>
          </cell>
          <cell r="AH116">
            <v>521.7430609999999</v>
          </cell>
          <cell r="AI116">
            <v>561.19206699999995</v>
          </cell>
          <cell r="AJ116">
            <v>654.79955500000005</v>
          </cell>
          <cell r="AK116">
            <v>838.71575600000017</v>
          </cell>
          <cell r="AL116">
            <v>920.12997299999995</v>
          </cell>
          <cell r="AM116">
            <v>1248.146794</v>
          </cell>
          <cell r="AN116">
            <v>1314.8033580000001</v>
          </cell>
          <cell r="AO116">
            <v>1254.1188519999998</v>
          </cell>
          <cell r="AP116">
            <v>1233.0017289999998</v>
          </cell>
          <cell r="AQ116">
            <v>1148.5077709999998</v>
          </cell>
          <cell r="AR116">
            <v>1162.4971369999998</v>
          </cell>
          <cell r="AS116">
            <v>1181.8217509999999</v>
          </cell>
          <cell r="AT116">
            <v>1199.1390840000001</v>
          </cell>
          <cell r="AU116">
            <v>1426.654988</v>
          </cell>
          <cell r="AV116">
            <v>1311.0967439999999</v>
          </cell>
          <cell r="AW116">
            <v>1305.385581</v>
          </cell>
          <cell r="AX116">
            <v>1279.76695</v>
          </cell>
          <cell r="AY116">
            <v>1165.687271</v>
          </cell>
          <cell r="AZ116">
            <v>1205.4971630000002</v>
          </cell>
        </row>
        <row r="117">
          <cell r="B117">
            <v>1.9518470999999996E-2</v>
          </cell>
          <cell r="C117">
            <v>2.0861473499999998E-2</v>
          </cell>
          <cell r="D117">
            <v>1.0863807500000001E-2</v>
          </cell>
          <cell r="E117">
            <v>7.8755809999999996E-3</v>
          </cell>
          <cell r="F117">
            <v>7.0661639999999998E-3</v>
          </cell>
          <cell r="G117">
            <v>2.7712196399999996E-2</v>
          </cell>
          <cell r="H117">
            <v>3.7664899999999987E-2</v>
          </cell>
          <cell r="I117">
            <v>3.4954010000000008E-2</v>
          </cell>
          <cell r="J117">
            <v>3.664291749999999E-2</v>
          </cell>
          <cell r="K117">
            <v>5.2615223500000002E-2</v>
          </cell>
          <cell r="L117">
            <v>8.4242581500000011E-2</v>
          </cell>
          <cell r="M117">
            <v>0.16083517450000001</v>
          </cell>
          <cell r="N117">
            <v>0.157132829</v>
          </cell>
          <cell r="O117">
            <v>0.21372366749999996</v>
          </cell>
          <cell r="P117">
            <v>0.21549129349999996</v>
          </cell>
          <cell r="Q117">
            <v>0.16840402250000003</v>
          </cell>
          <cell r="R117">
            <v>0.19085592049999997</v>
          </cell>
          <cell r="S117">
            <v>0.17010606199999997</v>
          </cell>
          <cell r="T117">
            <v>0.13361557299999996</v>
          </cell>
          <cell r="U117">
            <v>0.19172415849999999</v>
          </cell>
          <cell r="V117">
            <v>0.16301835200000003</v>
          </cell>
          <cell r="W117">
            <v>0.117173504</v>
          </cell>
          <cell r="X117">
            <v>0.280409946327</v>
          </cell>
          <cell r="Y117">
            <v>0.30800074199999999</v>
          </cell>
          <cell r="Z117">
            <v>0.29010296699999988</v>
          </cell>
          <cell r="AB117">
            <v>3.5692649999999997</v>
          </cell>
          <cell r="AC117">
            <v>3.5250000000000004</v>
          </cell>
          <cell r="AD117">
            <v>2.2486299999999999</v>
          </cell>
          <cell r="AE117">
            <v>1.5309999999999999</v>
          </cell>
          <cell r="AF117">
            <v>1.7909999999999999</v>
          </cell>
          <cell r="AG117">
            <v>6.9257019999999994</v>
          </cell>
          <cell r="AH117">
            <v>7.928259999999999</v>
          </cell>
          <cell r="AI117">
            <v>8.6077069999999996</v>
          </cell>
          <cell r="AJ117">
            <v>10.954488000000001</v>
          </cell>
          <cell r="AK117">
            <v>17.695392999999999</v>
          </cell>
          <cell r="AL117">
            <v>28.538679999999999</v>
          </cell>
          <cell r="AM117">
            <v>60.151018999999991</v>
          </cell>
          <cell r="AN117">
            <v>63.634574999999998</v>
          </cell>
          <cell r="AO117">
            <v>84.467877999999999</v>
          </cell>
          <cell r="AP117">
            <v>89.113324999999989</v>
          </cell>
          <cell r="AQ117">
            <v>70.379838000000007</v>
          </cell>
          <cell r="AR117">
            <v>74.078438000000006</v>
          </cell>
          <cell r="AS117">
            <v>65.408091999999982</v>
          </cell>
          <cell r="AT117">
            <v>54.900648000000004</v>
          </cell>
          <cell r="AU117">
            <v>85.9178</v>
          </cell>
          <cell r="AV117">
            <v>63.903360999999997</v>
          </cell>
          <cell r="AW117">
            <v>62.338079999999998</v>
          </cell>
          <cell r="AX117">
            <v>139.95033599999999</v>
          </cell>
          <cell r="AY117">
            <v>118.624762</v>
          </cell>
          <cell r="AZ117">
            <v>93.710932000000014</v>
          </cell>
        </row>
        <row r="118">
          <cell r="B118">
            <v>0</v>
          </cell>
          <cell r="C118">
            <v>4.4695559999999995E-3</v>
          </cell>
          <cell r="D118">
            <v>0</v>
          </cell>
          <cell r="E118">
            <v>1.7804492999999998E-2</v>
          </cell>
          <cell r="F118">
            <v>1.8284283500000002E-2</v>
          </cell>
          <cell r="G118">
            <v>2.7591385499999989E-2</v>
          </cell>
          <cell r="H118">
            <v>4.6386725000000004E-2</v>
          </cell>
          <cell r="I118">
            <v>7.1147236999999988E-2</v>
          </cell>
          <cell r="J118">
            <v>7.3719726500000013E-2</v>
          </cell>
          <cell r="K118">
            <v>7.9784547499999997E-2</v>
          </cell>
          <cell r="L118">
            <v>9.2388082500000024E-2</v>
          </cell>
          <cell r="M118">
            <v>9.9764266000000032E-2</v>
          </cell>
          <cell r="N118">
            <v>9.3704667000000005E-2</v>
          </cell>
          <cell r="O118">
            <v>0.10324960799999999</v>
          </cell>
          <cell r="P118">
            <v>0.10050772899999999</v>
          </cell>
          <cell r="Q118">
            <v>6.7240428499999991E-2</v>
          </cell>
          <cell r="R118">
            <v>5.9881968999999993E-2</v>
          </cell>
          <cell r="S118">
            <v>7.3639737499999997E-2</v>
          </cell>
          <cell r="T118">
            <v>6.4959884499999995E-2</v>
          </cell>
          <cell r="U118">
            <v>6.3676507999999993E-2</v>
          </cell>
          <cell r="V118">
            <v>5.8474356499999991E-2</v>
          </cell>
          <cell r="W118">
            <v>5.2464506500000001E-2</v>
          </cell>
          <cell r="X118">
            <v>0.13008773977499999</v>
          </cell>
          <cell r="Y118">
            <v>0.16205762999999995</v>
          </cell>
          <cell r="Z118">
            <v>0.1974719355</v>
          </cell>
          <cell r="AB118">
            <v>0</v>
          </cell>
          <cell r="AC118">
            <v>2.3780000000000001</v>
          </cell>
          <cell r="AD118">
            <v>0</v>
          </cell>
          <cell r="AE118">
            <v>8.8539999999999992</v>
          </cell>
          <cell r="AF118">
            <v>5.8760000000000003</v>
          </cell>
          <cell r="AG118">
            <v>15.374936</v>
          </cell>
          <cell r="AH118">
            <v>22.032052999999998</v>
          </cell>
          <cell r="AI118">
            <v>37.291874999999997</v>
          </cell>
          <cell r="AJ118">
            <v>54.767326999999995</v>
          </cell>
          <cell r="AK118">
            <v>61.490855999999987</v>
          </cell>
          <cell r="AL118">
            <v>52.789104999999999</v>
          </cell>
          <cell r="AM118">
            <v>44.308436999999998</v>
          </cell>
          <cell r="AN118">
            <v>50.651437999999999</v>
          </cell>
          <cell r="AO118">
            <v>53.965557999999994</v>
          </cell>
          <cell r="AP118">
            <v>53.815669999999997</v>
          </cell>
          <cell r="AQ118">
            <v>37.529867000000003</v>
          </cell>
          <cell r="AR118">
            <v>38.531382999999991</v>
          </cell>
          <cell r="AS118">
            <v>49.834054999999999</v>
          </cell>
          <cell r="AT118">
            <v>48.196913999999992</v>
          </cell>
          <cell r="AU118">
            <v>49.517094</v>
          </cell>
          <cell r="AV118">
            <v>47.310206000000001</v>
          </cell>
          <cell r="AW118">
            <v>46.578835999999995</v>
          </cell>
          <cell r="AX118">
            <v>78.550826000000001</v>
          </cell>
          <cell r="AY118">
            <v>94.237419999999986</v>
          </cell>
          <cell r="AZ118">
            <v>119.53480499999998</v>
          </cell>
        </row>
        <row r="119">
          <cell r="B119">
            <v>8.6280600000000003E-4</v>
          </cell>
          <cell r="C119">
            <v>1.8944204999999999E-3</v>
          </cell>
          <cell r="D119">
            <v>3.3248144999999995E-3</v>
          </cell>
          <cell r="E119">
            <v>6.0263384999999997E-3</v>
          </cell>
          <cell r="F119">
            <v>6.0638129999999995E-3</v>
          </cell>
          <cell r="G119">
            <v>1.4914693499999994E-2</v>
          </cell>
          <cell r="H119">
            <v>2.6793367999999998E-2</v>
          </cell>
          <cell r="I119">
            <v>7.9783011000000001E-2</v>
          </cell>
          <cell r="J119">
            <v>6.1537178499999991E-2</v>
          </cell>
          <cell r="K119">
            <v>4.8872494999999995E-2</v>
          </cell>
          <cell r="L119">
            <v>7.1740301499999992E-2</v>
          </cell>
          <cell r="M119">
            <v>0.11136296850000002</v>
          </cell>
          <cell r="N119">
            <v>0.10023509999999997</v>
          </cell>
          <cell r="O119">
            <v>0.11460403500000002</v>
          </cell>
          <cell r="P119">
            <v>0.12958082899999995</v>
          </cell>
          <cell r="Q119">
            <v>0.12005605150000001</v>
          </cell>
          <cell r="R119">
            <v>0.18524884699999999</v>
          </cell>
          <cell r="S119">
            <v>0.13511280649999999</v>
          </cell>
          <cell r="T119">
            <v>0.13645852150000001</v>
          </cell>
          <cell r="U119">
            <v>0.12093933249999998</v>
          </cell>
          <cell r="V119">
            <v>0.10042585699999999</v>
          </cell>
          <cell r="W119">
            <v>9.5325950999999992E-2</v>
          </cell>
          <cell r="X119">
            <v>0.21530892257700002</v>
          </cell>
          <cell r="Y119">
            <v>0.29169631400000001</v>
          </cell>
          <cell r="Z119">
            <v>0.32290929999999995</v>
          </cell>
          <cell r="AB119">
            <v>0.21431499999999998</v>
          </cell>
          <cell r="AC119">
            <v>0.377</v>
          </cell>
          <cell r="AD119">
            <v>0.73819400000000002</v>
          </cell>
          <cell r="AE119">
            <v>1.2429999999999999</v>
          </cell>
          <cell r="AF119">
            <v>1.67</v>
          </cell>
          <cell r="AG119">
            <v>3.896468</v>
          </cell>
          <cell r="AH119">
            <v>6.5765029999999998</v>
          </cell>
          <cell r="AI119">
            <v>17.777516999999996</v>
          </cell>
          <cell r="AJ119">
            <v>17.828669999999999</v>
          </cell>
          <cell r="AK119">
            <v>17.013355000000001</v>
          </cell>
          <cell r="AL119">
            <v>27.417573999999995</v>
          </cell>
          <cell r="AM119">
            <v>40.846932000000002</v>
          </cell>
          <cell r="AN119">
            <v>36.510051999999995</v>
          </cell>
          <cell r="AO119">
            <v>39.128733000000004</v>
          </cell>
          <cell r="AP119">
            <v>61.978245999999999</v>
          </cell>
          <cell r="AQ119">
            <v>64.733504000000011</v>
          </cell>
          <cell r="AR119">
            <v>73.379418999999999</v>
          </cell>
          <cell r="AS119">
            <v>55.528524999999995</v>
          </cell>
          <cell r="AT119">
            <v>61.522157000000007</v>
          </cell>
          <cell r="AU119">
            <v>56.643459999999997</v>
          </cell>
          <cell r="AV119">
            <v>51.109961999999996</v>
          </cell>
          <cell r="AW119">
            <v>61.348300999999999</v>
          </cell>
          <cell r="AX119">
            <v>111.408935</v>
          </cell>
          <cell r="AY119">
            <v>121.006435</v>
          </cell>
          <cell r="AZ119">
            <v>119.275474</v>
          </cell>
        </row>
        <row r="121">
          <cell r="B121">
            <v>0.1745871679999999</v>
          </cell>
          <cell r="C121">
            <v>0.14274782899999999</v>
          </cell>
          <cell r="D121">
            <v>0.20440893199999996</v>
          </cell>
          <cell r="E121">
            <v>0.2380442925</v>
          </cell>
          <cell r="F121">
            <v>0.22429367449999998</v>
          </cell>
          <cell r="G121">
            <v>0.448467334</v>
          </cell>
          <cell r="H121">
            <v>0.73810458050000027</v>
          </cell>
          <cell r="I121">
            <v>0.90083211050000034</v>
          </cell>
          <cell r="J121">
            <v>0.74021017000000022</v>
          </cell>
          <cell r="K121">
            <v>0.62640867449999982</v>
          </cell>
          <cell r="L121">
            <v>0.76106328200000006</v>
          </cell>
          <cell r="M121">
            <v>0.8439805185</v>
          </cell>
          <cell r="N121">
            <v>0.77558006049999972</v>
          </cell>
          <cell r="O121">
            <v>0.96845166249999926</v>
          </cell>
          <cell r="P121">
            <v>1.047607662499999</v>
          </cell>
          <cell r="Q121">
            <v>1.0206035839999996</v>
          </cell>
          <cell r="R121">
            <v>1.3802530525000001</v>
          </cell>
          <cell r="S121">
            <v>1.4389690840000011</v>
          </cell>
          <cell r="T121">
            <v>1.0845073330000001</v>
          </cell>
          <cell r="U121">
            <v>1.0726254070000005</v>
          </cell>
          <cell r="V121">
            <v>1.1883100145000001</v>
          </cell>
          <cell r="W121">
            <v>1.1700681614999999</v>
          </cell>
          <cell r="X121">
            <v>1.2760860589574998</v>
          </cell>
          <cell r="Y121">
            <v>1.5610416850000011</v>
          </cell>
          <cell r="Z121">
            <v>1.9540921785000001</v>
          </cell>
          <cell r="AB121">
            <v>44.817167999999995</v>
          </cell>
          <cell r="AC121">
            <v>35.186999999999998</v>
          </cell>
          <cell r="AD121">
            <v>51.962153000000001</v>
          </cell>
          <cell r="AE121">
            <v>63.3</v>
          </cell>
          <cell r="AF121">
            <v>71.718999999999994</v>
          </cell>
          <cell r="AG121">
            <v>128.51871800000001</v>
          </cell>
          <cell r="AH121">
            <v>196.38984599999998</v>
          </cell>
          <cell r="AI121">
            <v>261.613969</v>
          </cell>
          <cell r="AJ121">
            <v>250.42293999999998</v>
          </cell>
          <cell r="AK121">
            <v>214.49824900000002</v>
          </cell>
          <cell r="AL121">
            <v>284.37140599999998</v>
          </cell>
          <cell r="AM121">
            <v>349.41165699999999</v>
          </cell>
          <cell r="AN121">
            <v>335.58269899999993</v>
          </cell>
          <cell r="AO121">
            <v>397.87240300000002</v>
          </cell>
          <cell r="AP121">
            <v>432.24206399999997</v>
          </cell>
          <cell r="AQ121">
            <v>427.98366900000002</v>
          </cell>
          <cell r="AR121">
            <v>529.4790579999999</v>
          </cell>
          <cell r="AS121">
            <v>550.87380699999994</v>
          </cell>
          <cell r="AT121">
            <v>504.49581499999994</v>
          </cell>
          <cell r="AU121">
            <v>531.27276699999993</v>
          </cell>
          <cell r="AV121">
            <v>644.32190900000001</v>
          </cell>
          <cell r="AW121">
            <v>706.75476500000002</v>
          </cell>
          <cell r="AX121">
            <v>793.98873199999991</v>
          </cell>
          <cell r="AY121">
            <v>796.08633999999995</v>
          </cell>
          <cell r="AZ121">
            <v>874.08024300000011</v>
          </cell>
        </row>
        <row r="123">
          <cell r="B123">
            <v>1.2253905999999998E-2</v>
          </cell>
          <cell r="C123">
            <v>3.923948E-3</v>
          </cell>
          <cell r="D123">
            <v>8.0386530000000032E-3</v>
          </cell>
          <cell r="E123">
            <v>7.5098415000000003E-3</v>
          </cell>
          <cell r="F123">
            <v>1.0517230499999999E-2</v>
          </cell>
          <cell r="G123">
            <v>1.6688983499999997E-2</v>
          </cell>
          <cell r="H123">
            <v>4.0332985000000002E-2</v>
          </cell>
          <cell r="I123">
            <v>7.1255191000000009E-2</v>
          </cell>
          <cell r="J123">
            <v>4.0777922500000008E-2</v>
          </cell>
          <cell r="K123">
            <v>4.6279103499999988E-2</v>
          </cell>
          <cell r="L123">
            <v>7.7849033499999998E-2</v>
          </cell>
          <cell r="M123">
            <v>9.4848257000000019E-2</v>
          </cell>
          <cell r="N123">
            <v>7.7851147499999995E-2</v>
          </cell>
          <cell r="O123">
            <v>0.11508976850000001</v>
          </cell>
          <cell r="P123">
            <v>0.12747669199999997</v>
          </cell>
          <cell r="Q123">
            <v>0.13318063499999999</v>
          </cell>
          <cell r="R123">
            <v>0.15713771499999998</v>
          </cell>
          <cell r="S123">
            <v>0.17508298850000001</v>
          </cell>
          <cell r="T123">
            <v>0.141850961</v>
          </cell>
          <cell r="U123">
            <v>0.15223959099999998</v>
          </cell>
          <cell r="V123">
            <v>0.1151118745</v>
          </cell>
          <cell r="W123">
            <v>0.10347493099999999</v>
          </cell>
          <cell r="X123">
            <v>0.18987187441950004</v>
          </cell>
          <cell r="Y123">
            <v>0.14620962650000005</v>
          </cell>
          <cell r="Z123">
            <v>0.1713712840000001</v>
          </cell>
          <cell r="AB123">
            <v>3.1891949999999998</v>
          </cell>
          <cell r="AC123">
            <v>1.1240000000000001</v>
          </cell>
          <cell r="AD123">
            <v>2.4062989999999997</v>
          </cell>
          <cell r="AE123">
            <v>3.8180000000000001</v>
          </cell>
          <cell r="AF123">
            <v>3.31</v>
          </cell>
          <cell r="AG123">
            <v>5.6200079999999994</v>
          </cell>
          <cell r="AH123">
            <v>9.7349829999999997</v>
          </cell>
          <cell r="AI123">
            <v>14.379469999999998</v>
          </cell>
          <cell r="AJ123">
            <v>12.327319000000001</v>
          </cell>
          <cell r="AK123">
            <v>16.544739</v>
          </cell>
          <cell r="AL123">
            <v>27.845520999999998</v>
          </cell>
          <cell r="AM123">
            <v>36.476473999999996</v>
          </cell>
          <cell r="AN123">
            <v>34.094459999999998</v>
          </cell>
          <cell r="AO123">
            <v>50.137566999999997</v>
          </cell>
          <cell r="AP123">
            <v>67.994420999999988</v>
          </cell>
          <cell r="AQ123">
            <v>65.354653999999996</v>
          </cell>
          <cell r="AR123">
            <v>59.490267999999993</v>
          </cell>
          <cell r="AS123">
            <v>65.355891</v>
          </cell>
          <cell r="AT123">
            <v>64.349184999999991</v>
          </cell>
          <cell r="AU123">
            <v>76.454889000000009</v>
          </cell>
          <cell r="AV123">
            <v>64.669000999999994</v>
          </cell>
          <cell r="AW123">
            <v>71.237696999999997</v>
          </cell>
          <cell r="AX123">
            <v>107.84142999999999</v>
          </cell>
          <cell r="AY123">
            <v>81.551470999999992</v>
          </cell>
          <cell r="AZ123">
            <v>79.252007000000006</v>
          </cell>
        </row>
        <row r="124">
          <cell r="B124">
            <v>0</v>
          </cell>
          <cell r="C124">
            <v>1.0499999999999999E-6</v>
          </cell>
          <cell r="D124">
            <v>0</v>
          </cell>
          <cell r="E124">
            <v>5.9766559999999995E-3</v>
          </cell>
          <cell r="F124">
            <v>1.4334886999999999E-2</v>
          </cell>
          <cell r="G124">
            <v>3.0950937499999991E-2</v>
          </cell>
          <cell r="H124">
            <v>4.3889775999999998E-2</v>
          </cell>
          <cell r="I124">
            <v>4.8301868999999997E-2</v>
          </cell>
          <cell r="J124">
            <v>4.9284805500000001E-2</v>
          </cell>
          <cell r="K124">
            <v>3.8109288000000012E-2</v>
          </cell>
          <cell r="L124">
            <v>4.0306140000000004E-2</v>
          </cell>
          <cell r="M124">
            <v>5.3814208000000002E-2</v>
          </cell>
          <cell r="N124">
            <v>4.464555550000001E-2</v>
          </cell>
          <cell r="O124">
            <v>5.0699855500000002E-2</v>
          </cell>
          <cell r="P124">
            <v>4.5718312500000004E-2</v>
          </cell>
          <cell r="Q124">
            <v>2.9346201499999992E-2</v>
          </cell>
          <cell r="R124">
            <v>1.8090502499999998E-2</v>
          </cell>
          <cell r="S124">
            <v>1.5839634999999998E-2</v>
          </cell>
          <cell r="T124">
            <v>1.7245298000000003E-2</v>
          </cell>
          <cell r="U124">
            <v>1.6497032999999998E-2</v>
          </cell>
          <cell r="V124">
            <v>9.681406E-3</v>
          </cell>
          <cell r="W124">
            <v>1.1422551E-2</v>
          </cell>
          <cell r="X124">
            <v>2.2260773993500002E-2</v>
          </cell>
          <cell r="Y124">
            <v>3.3320468999999998E-2</v>
          </cell>
          <cell r="Z124">
            <v>6.8582433499999998E-2</v>
          </cell>
          <cell r="AB124">
            <v>0</v>
          </cell>
          <cell r="AC124">
            <v>1E-3</v>
          </cell>
          <cell r="AD124">
            <v>0</v>
          </cell>
          <cell r="AE124">
            <v>3.23</v>
          </cell>
          <cell r="AF124">
            <v>4.0709999999999997</v>
          </cell>
          <cell r="AG124">
            <v>15.335412</v>
          </cell>
          <cell r="AH124">
            <v>22.201611999999997</v>
          </cell>
          <cell r="AI124">
            <v>31.706676000000002</v>
          </cell>
          <cell r="AJ124">
            <v>40.256641000000002</v>
          </cell>
          <cell r="AK124">
            <v>29.708243999999997</v>
          </cell>
          <cell r="AL124">
            <v>23.135855999999997</v>
          </cell>
          <cell r="AM124">
            <v>27.332753000000004</v>
          </cell>
          <cell r="AN124">
            <v>24.945231</v>
          </cell>
          <cell r="AO124">
            <v>28.597277000000002</v>
          </cell>
          <cell r="AP124">
            <v>22.571159999999999</v>
          </cell>
          <cell r="AQ124">
            <v>15.764928000000003</v>
          </cell>
          <cell r="AR124">
            <v>9.7578359999999993</v>
          </cell>
          <cell r="AS124">
            <v>8.7250569999999996</v>
          </cell>
          <cell r="AT124">
            <v>11.215757</v>
          </cell>
          <cell r="AU124">
            <v>12.296829000000001</v>
          </cell>
          <cell r="AV124">
            <v>6.8049649999999993</v>
          </cell>
          <cell r="AW124">
            <v>15.225192999999999</v>
          </cell>
          <cell r="AX124">
            <v>26.120486999999997</v>
          </cell>
          <cell r="AY124">
            <v>35.916725</v>
          </cell>
          <cell r="AZ124">
            <v>67.019177999999982</v>
          </cell>
        </row>
        <row r="126">
          <cell r="B126">
            <v>6.591899999999999E-5</v>
          </cell>
          <cell r="C126">
            <v>0</v>
          </cell>
          <cell r="D126">
            <v>6.6183950000000007E-4</v>
          </cell>
          <cell r="E126">
            <v>0</v>
          </cell>
          <cell r="F126">
            <v>1.183E-3</v>
          </cell>
          <cell r="G126">
            <v>2.9751294999999997E-3</v>
          </cell>
          <cell r="H126">
            <v>1.1818145499999998E-2</v>
          </cell>
          <cell r="I126">
            <v>4.7354237E-2</v>
          </cell>
          <cell r="J126">
            <v>5.2808707000000003E-2</v>
          </cell>
          <cell r="K126">
            <v>5.4488875000000001E-3</v>
          </cell>
          <cell r="L126">
            <v>7.8627604999999996E-3</v>
          </cell>
          <cell r="M126">
            <v>4.5267726000000001E-2</v>
          </cell>
          <cell r="N126">
            <v>2.4918323499999999E-2</v>
          </cell>
          <cell r="O126">
            <v>2.7304647999999994E-2</v>
          </cell>
          <cell r="P126">
            <v>1.6598347499999999E-2</v>
          </cell>
          <cell r="Q126">
            <v>1.1805083500000002E-2</v>
          </cell>
          <cell r="R126">
            <v>9.0670895000000019E-3</v>
          </cell>
          <cell r="S126">
            <v>9.7799310000000004E-3</v>
          </cell>
          <cell r="T126">
            <v>8.6906050000000006E-3</v>
          </cell>
          <cell r="U126">
            <v>9.5141059999999979E-3</v>
          </cell>
          <cell r="V126">
            <v>9.5271119999999973E-3</v>
          </cell>
          <cell r="W126">
            <v>5.2152974999999996E-3</v>
          </cell>
          <cell r="X126">
            <v>9.1451475710000001E-3</v>
          </cell>
          <cell r="Y126">
            <v>1.4722931999999998E-2</v>
          </cell>
          <cell r="Z126">
            <v>1.33991305E-2</v>
          </cell>
          <cell r="AB126">
            <v>1.5948E-2</v>
          </cell>
          <cell r="AC126">
            <v>0</v>
          </cell>
          <cell r="AD126">
            <v>0.36067199999999999</v>
          </cell>
          <cell r="AE126">
            <v>0</v>
          </cell>
          <cell r="AF126">
            <v>0.64900000000000002</v>
          </cell>
          <cell r="AG126">
            <v>1.4553939999999999</v>
          </cell>
          <cell r="AH126">
            <v>3.7900649999999998</v>
          </cell>
          <cell r="AI126">
            <v>13.624919</v>
          </cell>
          <cell r="AJ126">
            <v>14.216599999999998</v>
          </cell>
          <cell r="AK126">
            <v>2.4262459999999999</v>
          </cell>
          <cell r="AL126">
            <v>4.3750960000000001</v>
          </cell>
          <cell r="AM126">
            <v>16.125195999999999</v>
          </cell>
          <cell r="AN126">
            <v>11.091571999999999</v>
          </cell>
          <cell r="AO126">
            <v>12.656293999999999</v>
          </cell>
          <cell r="AP126">
            <v>8.1907099999999993</v>
          </cell>
          <cell r="AQ126">
            <v>7.6429219999999995</v>
          </cell>
          <cell r="AR126">
            <v>5.8641119999999995</v>
          </cell>
          <cell r="AS126">
            <v>5.3870879999999994</v>
          </cell>
          <cell r="AT126">
            <v>5.446529</v>
          </cell>
          <cell r="AU126">
            <v>5.0166580000000005</v>
          </cell>
          <cell r="AV126">
            <v>4.7251139999999996</v>
          </cell>
          <cell r="AW126">
            <v>4.2702099999999996</v>
          </cell>
          <cell r="AX126">
            <v>4.9994489999999994</v>
          </cell>
          <cell r="AY126">
            <v>8.2059959999999972</v>
          </cell>
          <cell r="AZ126">
            <v>6.6900769999999996</v>
          </cell>
        </row>
        <row r="127">
          <cell r="B127">
            <v>4.7790224999999997E-3</v>
          </cell>
          <cell r="C127">
            <v>1.9098939999999999E-3</v>
          </cell>
          <cell r="D127">
            <v>2.7910085000000004E-3</v>
          </cell>
          <cell r="E127">
            <v>1.0474890999999998E-2</v>
          </cell>
          <cell r="F127">
            <v>1.03482855E-2</v>
          </cell>
          <cell r="G127">
            <v>3.1286454499999998E-2</v>
          </cell>
          <cell r="H127">
            <v>5.8382162999999987E-2</v>
          </cell>
          <cell r="I127">
            <v>5.5565548499999992E-2</v>
          </cell>
          <cell r="J127">
            <v>8.3401132499999975E-2</v>
          </cell>
          <cell r="K127">
            <v>0.11025437849999994</v>
          </cell>
          <cell r="L127">
            <v>0.11308942049999998</v>
          </cell>
          <cell r="M127">
            <v>0.13245366050000001</v>
          </cell>
          <cell r="N127">
            <v>0.15957953199999997</v>
          </cell>
          <cell r="O127">
            <v>0.12532436</v>
          </cell>
          <cell r="P127">
            <v>0.11944533299999997</v>
          </cell>
          <cell r="Q127">
            <v>0.10893344699999999</v>
          </cell>
          <cell r="R127">
            <v>0.14440152299999998</v>
          </cell>
          <cell r="S127">
            <v>9.3756614000000002E-2</v>
          </cell>
          <cell r="T127">
            <v>9.6419484E-2</v>
          </cell>
          <cell r="U127">
            <v>0.12364981999999998</v>
          </cell>
          <cell r="V127">
            <v>6.4742152999999997E-2</v>
          </cell>
          <cell r="W127">
            <v>5.9678972499999997E-2</v>
          </cell>
          <cell r="X127">
            <v>8.0618181573999956E-2</v>
          </cell>
          <cell r="Y127">
            <v>0.12200968150000001</v>
          </cell>
          <cell r="Z127">
            <v>0.14384976900000004</v>
          </cell>
          <cell r="AB127">
            <v>1.0728869999999999</v>
          </cell>
          <cell r="AC127">
            <v>0.36699999999999999</v>
          </cell>
          <cell r="AD127">
            <v>0.82965199999999995</v>
          </cell>
          <cell r="AE127">
            <v>1.6059999999999999</v>
          </cell>
          <cell r="AF127">
            <v>2.6059999999999999</v>
          </cell>
          <cell r="AG127">
            <v>6.8487439999999999</v>
          </cell>
          <cell r="AH127">
            <v>11.519272999999998</v>
          </cell>
          <cell r="AI127">
            <v>13.616368999999999</v>
          </cell>
          <cell r="AJ127">
            <v>21.608968000000001</v>
          </cell>
          <cell r="AK127">
            <v>26.377599000000004</v>
          </cell>
          <cell r="AL127">
            <v>31.986596999999996</v>
          </cell>
          <cell r="AM127">
            <v>40.02831299999999</v>
          </cell>
          <cell r="AN127">
            <v>48.043706</v>
          </cell>
          <cell r="AO127">
            <v>42.262793000000002</v>
          </cell>
          <cell r="AP127">
            <v>43.387618000000003</v>
          </cell>
          <cell r="AQ127">
            <v>50.203036000000004</v>
          </cell>
          <cell r="AR127">
            <v>49.663916999999998</v>
          </cell>
          <cell r="AS127">
            <v>34.489866999999997</v>
          </cell>
          <cell r="AT127">
            <v>37.783655000000003</v>
          </cell>
          <cell r="AU127">
            <v>42.526347999999999</v>
          </cell>
          <cell r="AV127">
            <v>23.415252000000002</v>
          </cell>
          <cell r="AW127">
            <v>23.881933</v>
          </cell>
          <cell r="AX127">
            <v>31.693670999999998</v>
          </cell>
          <cell r="AY127">
            <v>43.465539999999997</v>
          </cell>
          <cell r="AZ127">
            <v>44.511357999999994</v>
          </cell>
        </row>
        <row r="130">
          <cell r="B130">
            <v>7.9064999999999996E-6</v>
          </cell>
          <cell r="C130">
            <v>0</v>
          </cell>
          <cell r="D130">
            <v>1.3093500000000001E-3</v>
          </cell>
          <cell r="E130">
            <v>0</v>
          </cell>
          <cell r="F130">
            <v>2.7562150000000002E-3</v>
          </cell>
          <cell r="G130">
            <v>3.5851199999999994E-3</v>
          </cell>
          <cell r="H130">
            <v>6.4160530000000006E-3</v>
          </cell>
          <cell r="I130">
            <v>9.3029439999999988E-3</v>
          </cell>
          <cell r="J130">
            <v>1.4090387500000001E-2</v>
          </cell>
          <cell r="K130">
            <v>1.8428004000000001E-2</v>
          </cell>
          <cell r="L130">
            <v>4.1409546499999998E-2</v>
          </cell>
          <cell r="M130">
            <v>1.7500111999999998E-2</v>
          </cell>
          <cell r="N130">
            <v>4.1207414499999998E-2</v>
          </cell>
          <cell r="O130">
            <v>5.2320240000000004E-2</v>
          </cell>
          <cell r="P130">
            <v>3.5692362999999998E-2</v>
          </cell>
          <cell r="Q130">
            <v>3.5414942499999998E-2</v>
          </cell>
          <cell r="R130">
            <v>4.0170157999999997E-2</v>
          </cell>
          <cell r="S130">
            <v>3.1543844500000001E-2</v>
          </cell>
          <cell r="T130">
            <v>3.2114337499999993E-2</v>
          </cell>
          <cell r="U130">
            <v>4.7358384500000003E-2</v>
          </cell>
          <cell r="V130">
            <v>3.3946510499999985E-2</v>
          </cell>
          <cell r="W130">
            <v>2.8695757999999998E-2</v>
          </cell>
          <cell r="X130">
            <v>4.80422511205E-2</v>
          </cell>
          <cell r="Y130">
            <v>9.9582538999999998E-2</v>
          </cell>
          <cell r="Z130">
            <v>8.8443036500000002E-2</v>
          </cell>
          <cell r="AB130">
            <v>3.104E-3</v>
          </cell>
          <cell r="AC130">
            <v>0</v>
          </cell>
          <cell r="AD130">
            <v>0.42361599999999999</v>
          </cell>
          <cell r="AE130">
            <v>0</v>
          </cell>
          <cell r="AF130">
            <v>0.79500000000000004</v>
          </cell>
          <cell r="AG130">
            <v>1.0561179999999999</v>
          </cell>
          <cell r="AH130">
            <v>1.874652</v>
          </cell>
          <cell r="AI130">
            <v>2.823823</v>
          </cell>
          <cell r="AJ130">
            <v>5.2170879999999995</v>
          </cell>
          <cell r="AK130">
            <v>7.4888569999999985</v>
          </cell>
          <cell r="AL130">
            <v>16.011264999999998</v>
          </cell>
          <cell r="AM130">
            <v>6.1674190000000007</v>
          </cell>
          <cell r="AN130">
            <v>22.085387999999995</v>
          </cell>
          <cell r="AO130">
            <v>30.985369000000006</v>
          </cell>
          <cell r="AP130">
            <v>27.311558999999999</v>
          </cell>
          <cell r="AQ130">
            <v>32.745140999999997</v>
          </cell>
          <cell r="AR130">
            <v>25.178687999999998</v>
          </cell>
          <cell r="AS130">
            <v>17.566324000000002</v>
          </cell>
          <cell r="AT130">
            <v>21.625957999999997</v>
          </cell>
          <cell r="AU130">
            <v>39.734808999999998</v>
          </cell>
          <cell r="AV130">
            <v>27.808792999999998</v>
          </cell>
          <cell r="AW130">
            <v>28.342881999999999</v>
          </cell>
          <cell r="AX130">
            <v>42.873424999999997</v>
          </cell>
          <cell r="AY130">
            <v>67.034615000000002</v>
          </cell>
          <cell r="AZ130">
            <v>45.176737000000003</v>
          </cell>
        </row>
        <row r="134">
          <cell r="B134">
            <v>7.1471879500000002E-2</v>
          </cell>
          <cell r="C134">
            <v>7.2751941500000014E-2</v>
          </cell>
          <cell r="D134">
            <v>7.2776945499999982E-2</v>
          </cell>
          <cell r="E134">
            <v>8.9569522000000013E-2</v>
          </cell>
          <cell r="F134">
            <v>7.3698380000000008E-2</v>
          </cell>
          <cell r="G134">
            <v>6.8014236499999992E-2</v>
          </cell>
          <cell r="H134">
            <v>6.9587528499999982E-2</v>
          </cell>
          <cell r="I134">
            <v>6.9776202999999967E-2</v>
          </cell>
          <cell r="J134">
            <v>6.933925249999999E-2</v>
          </cell>
          <cell r="K134">
            <v>6.5067474499999986E-2</v>
          </cell>
          <cell r="L134">
            <v>6.4314347999999993E-2</v>
          </cell>
          <cell r="M134">
            <v>6.0841773999999994E-2</v>
          </cell>
          <cell r="N134">
            <v>5.9912429499999989E-2</v>
          </cell>
          <cell r="O134">
            <v>6.930615999999995E-2</v>
          </cell>
          <cell r="P134">
            <v>7.2516177999999945E-2</v>
          </cell>
          <cell r="Q134">
            <v>7.0667176999999942E-2</v>
          </cell>
          <cell r="R134">
            <v>7.0572764499999968E-2</v>
          </cell>
          <cell r="S134">
            <v>7.0070101499999954E-2</v>
          </cell>
          <cell r="T134">
            <v>7.0430227000000012E-2</v>
          </cell>
          <cell r="U134">
            <v>7.4128680500000016E-2</v>
          </cell>
          <cell r="V134">
            <v>6.2590429999999989E-2</v>
          </cell>
          <cell r="W134">
            <v>5.7642875499999996E-2</v>
          </cell>
          <cell r="X134">
            <v>5.4911081424499998E-2</v>
          </cell>
          <cell r="Y134">
            <v>6.6928217999999984E-2</v>
          </cell>
          <cell r="Z134">
            <v>7.3077896499999989E-2</v>
          </cell>
          <cell r="AB134">
            <v>12.220893999999999</v>
          </cell>
          <cell r="AC134">
            <v>13.314</v>
          </cell>
          <cell r="AD134">
            <v>13.444153999999999</v>
          </cell>
          <cell r="AE134">
            <v>16.594000000000001</v>
          </cell>
          <cell r="AF134">
            <v>15.14</v>
          </cell>
          <cell r="AG134">
            <v>15.425747999999999</v>
          </cell>
          <cell r="AH134">
            <v>18.237901000000001</v>
          </cell>
          <cell r="AI134">
            <v>19.564864</v>
          </cell>
          <cell r="AJ134">
            <v>27.514234999999999</v>
          </cell>
          <cell r="AK134">
            <v>20.161981999999998</v>
          </cell>
          <cell r="AL134">
            <v>22.258196000000002</v>
          </cell>
          <cell r="AM134">
            <v>26.415927</v>
          </cell>
          <cell r="AN134">
            <v>33.521881999999998</v>
          </cell>
          <cell r="AO134">
            <v>40.042948000000003</v>
          </cell>
          <cell r="AP134">
            <v>45.619601000000003</v>
          </cell>
          <cell r="AQ134">
            <v>53.848341999999995</v>
          </cell>
          <cell r="AR134">
            <v>44.883613000000004</v>
          </cell>
          <cell r="AS134">
            <v>36.829613999999999</v>
          </cell>
          <cell r="AT134">
            <v>39.136969999999998</v>
          </cell>
          <cell r="AU134">
            <v>38.841749000000007</v>
          </cell>
          <cell r="AV134">
            <v>29.869835000000002</v>
          </cell>
          <cell r="AW134">
            <v>31.404401</v>
          </cell>
          <cell r="AX134">
            <v>31.415011</v>
          </cell>
          <cell r="AY134">
            <v>36.769064</v>
          </cell>
          <cell r="AZ134">
            <v>42.585166000000001</v>
          </cell>
        </row>
        <row r="138">
          <cell r="B138">
            <v>0.10122917699999999</v>
          </cell>
          <cell r="C138">
            <v>8.3696455499999989E-2</v>
          </cell>
          <cell r="D138">
            <v>0.10768793350000005</v>
          </cell>
          <cell r="E138">
            <v>0.166001549</v>
          </cell>
          <cell r="F138">
            <v>0.1606273865</v>
          </cell>
          <cell r="G138">
            <v>0.20162311050000001</v>
          </cell>
          <cell r="H138">
            <v>0.46958705849999965</v>
          </cell>
          <cell r="I138">
            <v>0.80107134800000024</v>
          </cell>
          <cell r="J138">
            <v>0.63452558049999996</v>
          </cell>
          <cell r="K138">
            <v>0.54630177350000009</v>
          </cell>
          <cell r="L138">
            <v>0.65029517700000006</v>
          </cell>
          <cell r="M138">
            <v>0.70230040999999988</v>
          </cell>
          <cell r="N138">
            <v>0.78545006750000024</v>
          </cell>
          <cell r="O138">
            <v>1.0583473879999998</v>
          </cell>
          <cell r="P138">
            <v>1.0646697284999993</v>
          </cell>
          <cell r="Q138">
            <v>1.1075921465</v>
          </cell>
          <cell r="R138">
            <v>1.7037436290000019</v>
          </cell>
          <cell r="S138">
            <v>1.4716580620000006</v>
          </cell>
          <cell r="T138">
            <v>1.1970465185000001</v>
          </cell>
          <cell r="U138">
            <v>1.3691823005000001</v>
          </cell>
          <cell r="V138">
            <v>1.2409906390000001</v>
          </cell>
          <cell r="W138">
            <v>1.1497836804999999</v>
          </cell>
          <cell r="X138">
            <v>1.3676401442935002</v>
          </cell>
          <cell r="Y138">
            <v>1.4876054935000007</v>
          </cell>
          <cell r="Z138">
            <v>1.9310316199999995</v>
          </cell>
          <cell r="AB138">
            <v>23.812435999999998</v>
          </cell>
          <cell r="AC138">
            <v>18.666999999999998</v>
          </cell>
          <cell r="AD138">
            <v>25.078917000000001</v>
          </cell>
          <cell r="AE138">
            <v>37.492000000000004</v>
          </cell>
          <cell r="AF138">
            <v>43.011000000000003</v>
          </cell>
          <cell r="AG138">
            <v>56.636029999999998</v>
          </cell>
          <cell r="AH138">
            <v>108.64431099999999</v>
          </cell>
          <cell r="AI138">
            <v>168.39049799999998</v>
          </cell>
          <cell r="AJ138">
            <v>174.019926</v>
          </cell>
          <cell r="AK138">
            <v>155.24625900000001</v>
          </cell>
          <cell r="AL138">
            <v>218.73295400000001</v>
          </cell>
          <cell r="AM138">
            <v>347.52558499999992</v>
          </cell>
          <cell r="AN138">
            <v>408.77310499999999</v>
          </cell>
          <cell r="AO138">
            <v>569.85238599999991</v>
          </cell>
          <cell r="AP138">
            <v>539.23404000000005</v>
          </cell>
          <cell r="AQ138">
            <v>580.77345999999989</v>
          </cell>
          <cell r="AR138">
            <v>770.91312099999993</v>
          </cell>
          <cell r="AS138">
            <v>801.6422869999999</v>
          </cell>
          <cell r="AT138">
            <v>700.13676399999986</v>
          </cell>
          <cell r="AU138">
            <v>1034.8823159999999</v>
          </cell>
          <cell r="AV138">
            <v>964.84948499999996</v>
          </cell>
          <cell r="AW138">
            <v>970.78416799999991</v>
          </cell>
          <cell r="AX138">
            <v>1335.1446859999999</v>
          </cell>
          <cell r="AY138">
            <v>1232.591236</v>
          </cell>
          <cell r="AZ138">
            <v>1233.7556979999999</v>
          </cell>
        </row>
        <row r="147">
          <cell r="B147">
            <v>3.1336724999999998E-3</v>
          </cell>
          <cell r="C147">
            <v>4.7231345000000001E-3</v>
          </cell>
          <cell r="D147">
            <v>8.7379635000000028E-3</v>
          </cell>
          <cell r="E147">
            <v>6.3740599999999991E-3</v>
          </cell>
          <cell r="F147">
            <v>1.7279601499999998E-2</v>
          </cell>
          <cell r="G147">
            <v>1.7463981499999996E-2</v>
          </cell>
          <cell r="H147">
            <v>3.451849449999999E-2</v>
          </cell>
          <cell r="I147">
            <v>7.377381899999999E-2</v>
          </cell>
          <cell r="J147">
            <v>7.8740500999999991E-2</v>
          </cell>
          <cell r="K147">
            <v>8.6176159999999946E-2</v>
          </cell>
          <cell r="L147">
            <v>9.7488499499999964E-2</v>
          </cell>
          <cell r="M147">
            <v>0.19132491700000001</v>
          </cell>
          <cell r="N147">
            <v>0.24841462100000006</v>
          </cell>
          <cell r="O147">
            <v>0.26906250000000009</v>
          </cell>
          <cell r="P147">
            <v>0.38944917899999992</v>
          </cell>
          <cell r="Q147">
            <v>0.42540979600000006</v>
          </cell>
          <cell r="R147">
            <v>0.52285971500000017</v>
          </cell>
          <cell r="S147">
            <v>0.54970136200000019</v>
          </cell>
          <cell r="T147">
            <v>0.61772325300000008</v>
          </cell>
          <cell r="U147">
            <v>0.65057295100000001</v>
          </cell>
          <cell r="V147">
            <v>0.48503986299999996</v>
          </cell>
          <cell r="W147">
            <v>0.56782113150000002</v>
          </cell>
          <cell r="X147">
            <v>1.3351300129615002</v>
          </cell>
          <cell r="Y147">
            <v>1.5865550435000007</v>
          </cell>
          <cell r="Z147">
            <v>1.4128435545000007</v>
          </cell>
          <cell r="AB147">
            <v>1.3760409999999998</v>
          </cell>
          <cell r="AC147">
            <v>1.8940000000000001</v>
          </cell>
          <cell r="AD147">
            <v>3.5066079999999999</v>
          </cell>
          <cell r="AE147">
            <v>2.59</v>
          </cell>
          <cell r="AF147">
            <v>6.8789999999999996</v>
          </cell>
          <cell r="AG147">
            <v>7.8490349999999998</v>
          </cell>
          <cell r="AH147">
            <v>14.518875999999995</v>
          </cell>
          <cell r="AI147">
            <v>27.557001999999997</v>
          </cell>
          <cell r="AJ147">
            <v>28.898274999999995</v>
          </cell>
          <cell r="AK147">
            <v>31.046938999999995</v>
          </cell>
          <cell r="AL147">
            <v>43.189841000000001</v>
          </cell>
          <cell r="AM147">
            <v>89.015787000000003</v>
          </cell>
          <cell r="AN147">
            <v>113.14630499999998</v>
          </cell>
          <cell r="AO147">
            <v>123.54637</v>
          </cell>
          <cell r="AP147">
            <v>155.552819</v>
          </cell>
          <cell r="AQ147">
            <v>184.50765499999997</v>
          </cell>
          <cell r="AR147">
            <v>180.052592</v>
          </cell>
          <cell r="AS147">
            <v>191.045164</v>
          </cell>
          <cell r="AT147">
            <v>236.51299299999999</v>
          </cell>
          <cell r="AU147">
            <v>270.97149499999995</v>
          </cell>
          <cell r="AV147">
            <v>225.81729300000003</v>
          </cell>
          <cell r="AW147">
            <v>305.61633999999998</v>
          </cell>
          <cell r="AX147">
            <v>673.83539799999994</v>
          </cell>
          <cell r="AY147">
            <v>659.89825699999994</v>
          </cell>
          <cell r="AZ147">
            <v>608.91722099999993</v>
          </cell>
        </row>
        <row r="151">
          <cell r="B151">
            <v>1.0650345999999998E-2</v>
          </cell>
          <cell r="C151">
            <v>7.3755709999999992E-3</v>
          </cell>
          <cell r="D151">
            <v>2.3393947500000001E-2</v>
          </cell>
          <cell r="E151">
            <v>1.6926136500000001E-2</v>
          </cell>
          <cell r="F151">
            <v>1.8044596499999999E-2</v>
          </cell>
          <cell r="G151">
            <v>2.4075488499999995E-2</v>
          </cell>
          <cell r="H151">
            <v>2.5965026499999998E-2</v>
          </cell>
          <cell r="I151">
            <v>2.8618705499999994E-2</v>
          </cell>
          <cell r="J151">
            <v>5.2038357E-2</v>
          </cell>
          <cell r="K151">
            <v>5.6544589500000013E-2</v>
          </cell>
          <cell r="L151">
            <v>6.2140816500000001E-2</v>
          </cell>
          <cell r="M151">
            <v>8.7524738000000005E-2</v>
          </cell>
          <cell r="N151">
            <v>9.3630467000000009E-2</v>
          </cell>
          <cell r="O151">
            <v>7.9452303000000002E-2</v>
          </cell>
          <cell r="P151">
            <v>7.4834987499999991E-2</v>
          </cell>
          <cell r="Q151">
            <v>5.6997412499999997E-2</v>
          </cell>
          <cell r="R151">
            <v>6.0466238000000005E-2</v>
          </cell>
          <cell r="S151">
            <v>6.2166811000000002E-2</v>
          </cell>
          <cell r="T151">
            <v>6.8834363499999981E-2</v>
          </cell>
          <cell r="U151">
            <v>7.2746117499999999E-2</v>
          </cell>
          <cell r="V151">
            <v>8.3752476500000006E-2</v>
          </cell>
          <cell r="W151">
            <v>8.3340711999999997E-2</v>
          </cell>
          <cell r="X151">
            <v>0.12539053699199998</v>
          </cell>
          <cell r="Y151">
            <v>0.12044106549999999</v>
          </cell>
          <cell r="Z151">
            <v>0.15989503599999993</v>
          </cell>
          <cell r="AB151">
            <v>1.44397</v>
          </cell>
          <cell r="AC151">
            <v>1.2869999999999999</v>
          </cell>
          <cell r="AD151">
            <v>3.3152839999999997</v>
          </cell>
          <cell r="AE151">
            <v>3.2249999999999996</v>
          </cell>
          <cell r="AF151">
            <v>5.3010000000000002</v>
          </cell>
          <cell r="AG151">
            <v>6.9095279999999999</v>
          </cell>
          <cell r="AH151">
            <v>7.3851810000000002</v>
          </cell>
          <cell r="AI151">
            <v>9.297129</v>
          </cell>
          <cell r="AJ151">
            <v>12.888163</v>
          </cell>
          <cell r="AK151">
            <v>14.392813</v>
          </cell>
          <cell r="AL151">
            <v>19.770629999999997</v>
          </cell>
          <cell r="AM151">
            <v>42.128204999999994</v>
          </cell>
          <cell r="AN151">
            <v>38.968473999999993</v>
          </cell>
          <cell r="AO151">
            <v>26.773199000000002</v>
          </cell>
          <cell r="AP151">
            <v>24.947984999999996</v>
          </cell>
          <cell r="AQ151">
            <v>10.155853</v>
          </cell>
          <cell r="AR151">
            <v>10.915685</v>
          </cell>
          <cell r="AS151">
            <v>11.568124000000001</v>
          </cell>
          <cell r="AT151">
            <v>13.973869000000001</v>
          </cell>
          <cell r="AU151">
            <v>14.688746999999999</v>
          </cell>
          <cell r="AV151">
            <v>15.954643999999998</v>
          </cell>
          <cell r="AW151">
            <v>20.120806999999999</v>
          </cell>
          <cell r="AX151">
            <v>40.74306</v>
          </cell>
          <cell r="AY151">
            <v>40.096561999999999</v>
          </cell>
          <cell r="AZ151">
            <v>51.393166999999998</v>
          </cell>
        </row>
        <row r="154">
          <cell r="B154">
            <v>1.6544499999999998E-3</v>
          </cell>
          <cell r="C154">
            <v>1.0758020000000001E-3</v>
          </cell>
          <cell r="D154">
            <v>5.2931655000000005E-3</v>
          </cell>
          <cell r="E154">
            <v>1.31587575E-2</v>
          </cell>
          <cell r="F154">
            <v>5.3963594999999996E-3</v>
          </cell>
          <cell r="G154">
            <v>4.1364364999999983E-3</v>
          </cell>
          <cell r="H154">
            <v>4.9639659999999993E-3</v>
          </cell>
          <cell r="I154">
            <v>7.8680525000000001E-3</v>
          </cell>
          <cell r="J154">
            <v>5.6331730000000009E-3</v>
          </cell>
          <cell r="K154">
            <v>7.6908930000000007E-3</v>
          </cell>
          <cell r="L154">
            <v>1.4846657000000001E-2</v>
          </cell>
          <cell r="M154">
            <v>1.70518775E-2</v>
          </cell>
          <cell r="N154">
            <v>1.28029335E-2</v>
          </cell>
          <cell r="O154">
            <v>1.4679871500000002E-2</v>
          </cell>
          <cell r="P154">
            <v>1.17482855E-2</v>
          </cell>
          <cell r="Q154">
            <v>1.7815318499999996E-2</v>
          </cell>
          <cell r="R154">
            <v>1.9948526500000001E-2</v>
          </cell>
          <cell r="S154">
            <v>2.2555210999999999E-2</v>
          </cell>
          <cell r="T154">
            <v>1.9504079000000001E-2</v>
          </cell>
          <cell r="U154">
            <v>2.4799232500000004E-2</v>
          </cell>
          <cell r="V154">
            <v>2.5647527500000003E-2</v>
          </cell>
          <cell r="W154">
            <v>2.3282090999999998E-2</v>
          </cell>
          <cell r="X154">
            <v>3.5634339807500012E-2</v>
          </cell>
          <cell r="Y154">
            <v>4.943969799999999E-2</v>
          </cell>
          <cell r="Z154">
            <v>5.5314150499999971E-2</v>
          </cell>
          <cell r="AB154">
            <v>0.50434699999999999</v>
          </cell>
          <cell r="AC154">
            <v>0.39400000000000002</v>
          </cell>
          <cell r="AD154">
            <v>1.162506</v>
          </cell>
          <cell r="AE154">
            <v>2.516</v>
          </cell>
          <cell r="AF154">
            <v>2.13</v>
          </cell>
          <cell r="AG154">
            <v>1.797159</v>
          </cell>
          <cell r="AH154">
            <v>2.2304649999999997</v>
          </cell>
          <cell r="AI154">
            <v>3.051294</v>
          </cell>
          <cell r="AJ154">
            <v>2.4507249999999998</v>
          </cell>
          <cell r="AK154">
            <v>3.539593</v>
          </cell>
          <cell r="AL154">
            <v>7.8600939999999992</v>
          </cell>
          <cell r="AM154">
            <v>12.37269</v>
          </cell>
          <cell r="AN154">
            <v>16.745263000000001</v>
          </cell>
          <cell r="AO154">
            <v>17.010815999999998</v>
          </cell>
          <cell r="AP154">
            <v>13.369830999999998</v>
          </cell>
          <cell r="AQ154">
            <v>17.841889000000002</v>
          </cell>
          <cell r="AR154">
            <v>17.683430999999999</v>
          </cell>
          <cell r="AS154">
            <v>19.279423999999999</v>
          </cell>
          <cell r="AT154">
            <v>18.235478000000001</v>
          </cell>
          <cell r="AU154">
            <v>21.80498</v>
          </cell>
          <cell r="AV154">
            <v>24.313195999999998</v>
          </cell>
          <cell r="AW154">
            <v>24.289814999999997</v>
          </cell>
          <cell r="AX154">
            <v>36.096584</v>
          </cell>
          <cell r="AY154">
            <v>42.857333999999994</v>
          </cell>
          <cell r="AZ154">
            <v>38.300420000000003</v>
          </cell>
        </row>
        <row r="155">
          <cell r="B155">
            <v>2.7410950000000004E-4</v>
          </cell>
          <cell r="C155">
            <v>7.4305000000000001E-5</v>
          </cell>
          <cell r="D155">
            <v>2.007915E-4</v>
          </cell>
          <cell r="E155">
            <v>7.15659E-4</v>
          </cell>
          <cell r="F155">
            <v>2.1484015E-3</v>
          </cell>
          <cell r="G155">
            <v>1.5580915000000001E-3</v>
          </cell>
          <cell r="H155">
            <v>4.4368204999999999E-3</v>
          </cell>
          <cell r="I155">
            <v>3.4901054999999996E-3</v>
          </cell>
          <cell r="J155">
            <v>5.3105885000000012E-3</v>
          </cell>
          <cell r="K155">
            <v>4.8298040000000009E-3</v>
          </cell>
          <cell r="L155">
            <v>1.2056180500000001E-2</v>
          </cell>
          <cell r="M155">
            <v>1.3939390499999999E-2</v>
          </cell>
          <cell r="N155">
            <v>1.2813521E-2</v>
          </cell>
          <cell r="O155">
            <v>1.2715797500000001E-2</v>
          </cell>
          <cell r="P155">
            <v>1.3695514000000001E-2</v>
          </cell>
          <cell r="Q155">
            <v>2.0384931000000002E-2</v>
          </cell>
          <cell r="R155">
            <v>2.0246208499999998E-2</v>
          </cell>
          <cell r="S155">
            <v>2.7606830999999995E-2</v>
          </cell>
          <cell r="T155">
            <v>2.9825701499999999E-2</v>
          </cell>
          <cell r="U155">
            <v>2.4486917E-2</v>
          </cell>
          <cell r="V155">
            <v>1.9881679999999999E-2</v>
          </cell>
          <cell r="W155">
            <v>1.7964334499999998E-2</v>
          </cell>
          <cell r="X155">
            <v>3.3960469795000003E-2</v>
          </cell>
          <cell r="Y155">
            <v>5.265335949999999E-2</v>
          </cell>
          <cell r="Z155">
            <v>3.9747420999999998E-2</v>
          </cell>
          <cell r="AB155">
            <v>6.5658999999999995E-2</v>
          </cell>
          <cell r="AC155">
            <v>1.6E-2</v>
          </cell>
          <cell r="AD155">
            <v>4.9054999999999994E-2</v>
          </cell>
          <cell r="AE155">
            <v>0.19</v>
          </cell>
          <cell r="AF155">
            <v>0.57499999999999996</v>
          </cell>
          <cell r="AG155">
            <v>0.40620799999999996</v>
          </cell>
          <cell r="AH155">
            <v>0.95184900000000006</v>
          </cell>
          <cell r="AI155">
            <v>1.1276300000000001</v>
          </cell>
          <cell r="AJ155">
            <v>1.8881060000000001</v>
          </cell>
          <cell r="AK155">
            <v>2.0420410000000002</v>
          </cell>
          <cell r="AL155">
            <v>5.4628489999999994</v>
          </cell>
          <cell r="AM155">
            <v>7.1997049999999998</v>
          </cell>
          <cell r="AN155">
            <v>6.2069659999999995</v>
          </cell>
          <cell r="AO155">
            <v>6.9513779999999983</v>
          </cell>
          <cell r="AP155">
            <v>18.87575</v>
          </cell>
          <cell r="AQ155">
            <v>17.629849999999998</v>
          </cell>
          <cell r="AR155">
            <v>13.354337999999998</v>
          </cell>
          <cell r="AS155">
            <v>15.456373999999999</v>
          </cell>
          <cell r="AT155">
            <v>18.351308999999997</v>
          </cell>
          <cell r="AU155">
            <v>14.209900999999999</v>
          </cell>
          <cell r="AV155">
            <v>14.019761999999998</v>
          </cell>
          <cell r="AW155">
            <v>20.044453999999998</v>
          </cell>
          <cell r="AX155">
            <v>28.527345</v>
          </cell>
          <cell r="AY155">
            <v>31.036553000000005</v>
          </cell>
          <cell r="AZ155">
            <v>22.420449000000001</v>
          </cell>
        </row>
        <row r="156">
          <cell r="B156">
            <v>3.3854842000000003E-2</v>
          </cell>
          <cell r="C156">
            <v>3.5714427E-2</v>
          </cell>
          <cell r="D156">
            <v>4.3608711999999987E-2</v>
          </cell>
          <cell r="E156">
            <v>3.4667489500000002E-2</v>
          </cell>
          <cell r="F156">
            <v>3.1767287999999998E-2</v>
          </cell>
          <cell r="G156">
            <v>2.6853781499999996E-2</v>
          </cell>
          <cell r="H156">
            <v>3.5470001000000001E-2</v>
          </cell>
          <cell r="I156">
            <v>3.7290623999999994E-2</v>
          </cell>
          <cell r="J156">
            <v>4.222278899999999E-2</v>
          </cell>
          <cell r="K156">
            <v>4.163319649999999E-2</v>
          </cell>
          <cell r="L156">
            <v>4.8855925999999987E-2</v>
          </cell>
          <cell r="M156">
            <v>5.9942084999999985E-2</v>
          </cell>
          <cell r="N156">
            <v>8.0736389999999991E-2</v>
          </cell>
          <cell r="O156">
            <v>0.1608627474999999</v>
          </cell>
          <cell r="P156">
            <v>0.1505285214999999</v>
          </cell>
          <cell r="Q156">
            <v>0.15957021849999994</v>
          </cell>
          <cell r="R156">
            <v>0.23069153449999999</v>
          </cell>
          <cell r="S156">
            <v>0.19613965699999991</v>
          </cell>
          <cell r="T156">
            <v>0.17662565899999996</v>
          </cell>
          <cell r="U156">
            <v>0.25219166000000004</v>
          </cell>
          <cell r="V156">
            <v>0.23162548149999995</v>
          </cell>
          <cell r="W156">
            <v>0.1575096775</v>
          </cell>
          <cell r="X156">
            <v>0.24698826895400003</v>
          </cell>
          <cell r="Y156">
            <v>0.26913671750000001</v>
          </cell>
          <cell r="Z156">
            <v>0.21723525950000006</v>
          </cell>
          <cell r="AB156">
            <v>5.1610589999999998</v>
          </cell>
          <cell r="AC156">
            <v>5.1529999999999987</v>
          </cell>
          <cell r="AD156">
            <v>6.1794649999999995</v>
          </cell>
          <cell r="AE156">
            <v>5.4779999999999998</v>
          </cell>
          <cell r="AF156">
            <v>5.4889999999999999</v>
          </cell>
          <cell r="AG156">
            <v>5.7045659999999998</v>
          </cell>
          <cell r="AH156">
            <v>8.2964499999999983</v>
          </cell>
          <cell r="AI156">
            <v>10.916891</v>
          </cell>
          <cell r="AJ156">
            <v>13.941783999999998</v>
          </cell>
          <cell r="AK156">
            <v>12.185347</v>
          </cell>
          <cell r="AL156">
            <v>17.933934999999998</v>
          </cell>
          <cell r="AM156">
            <v>22.430102999999999</v>
          </cell>
          <cell r="AN156">
            <v>28.826593000000003</v>
          </cell>
          <cell r="AO156">
            <v>53.071876000000003</v>
          </cell>
          <cell r="AP156">
            <v>54.247461999999992</v>
          </cell>
          <cell r="AQ156">
            <v>58.766689</v>
          </cell>
          <cell r="AR156">
            <v>81.016316000000003</v>
          </cell>
          <cell r="AS156">
            <v>75.160282999999993</v>
          </cell>
          <cell r="AT156">
            <v>83.238606999999988</v>
          </cell>
          <cell r="AU156">
            <v>120.81169099999998</v>
          </cell>
          <cell r="AV156">
            <v>129.58795899999998</v>
          </cell>
          <cell r="AW156">
            <v>126.907804</v>
          </cell>
          <cell r="AX156">
            <v>206.38889499999999</v>
          </cell>
          <cell r="AY156">
            <v>147.76763700000001</v>
          </cell>
          <cell r="AZ156">
            <v>110.65679900000001</v>
          </cell>
        </row>
        <row r="160">
          <cell r="B160">
            <v>7.8488844000000002E-2</v>
          </cell>
          <cell r="C160">
            <v>9.2165811499999986E-2</v>
          </cell>
          <cell r="D160">
            <v>7.0650282499999995E-2</v>
          </cell>
          <cell r="E160">
            <v>5.2897827499999994E-2</v>
          </cell>
          <cell r="F160">
            <v>7.0450967999999989E-2</v>
          </cell>
          <cell r="G160">
            <v>8.0798927999999992E-2</v>
          </cell>
          <cell r="H160">
            <v>9.2954476999999994E-2</v>
          </cell>
          <cell r="I160">
            <v>0.1310285725</v>
          </cell>
          <cell r="J160">
            <v>0.14582019900000001</v>
          </cell>
          <cell r="K160">
            <v>0.14619652599999994</v>
          </cell>
          <cell r="L160">
            <v>0.19742237199999993</v>
          </cell>
          <cell r="M160">
            <v>0.20201796299999997</v>
          </cell>
          <cell r="N160">
            <v>0.21844396349999987</v>
          </cell>
          <cell r="O160">
            <v>0.20179751899999993</v>
          </cell>
          <cell r="P160">
            <v>0.24225375299999988</v>
          </cell>
          <cell r="Q160">
            <v>0.25491844699999999</v>
          </cell>
          <cell r="R160">
            <v>0.27977882450000019</v>
          </cell>
          <cell r="S160">
            <v>0.29117670050000005</v>
          </cell>
          <cell r="T160">
            <v>0.30136268399999999</v>
          </cell>
          <cell r="U160">
            <v>0.32057137349999992</v>
          </cell>
          <cell r="V160">
            <v>0.34903556450000012</v>
          </cell>
          <cell r="W160">
            <v>0.38509872099999998</v>
          </cell>
          <cell r="X160">
            <v>0.46419765456049994</v>
          </cell>
          <cell r="Y160">
            <v>0.46316336149999987</v>
          </cell>
          <cell r="Z160">
            <v>0.62285267799999999</v>
          </cell>
          <cell r="AB160">
            <v>20.118369999999999</v>
          </cell>
          <cell r="AC160">
            <v>25.087999999999997</v>
          </cell>
          <cell r="AD160">
            <v>22.763617</v>
          </cell>
          <cell r="AE160">
            <v>20.083000000000002</v>
          </cell>
          <cell r="AF160">
            <v>30.734999999999999</v>
          </cell>
          <cell r="AG160">
            <v>38.236112999999996</v>
          </cell>
          <cell r="AH160">
            <v>48.962688999999997</v>
          </cell>
          <cell r="AI160">
            <v>69.537866999999991</v>
          </cell>
          <cell r="AJ160">
            <v>81.852671999999998</v>
          </cell>
          <cell r="AK160">
            <v>89.702072999999999</v>
          </cell>
          <cell r="AL160">
            <v>123.64228799999998</v>
          </cell>
          <cell r="AM160">
            <v>191.96462100000002</v>
          </cell>
          <cell r="AN160">
            <v>212.69898600000002</v>
          </cell>
          <cell r="AO160">
            <v>223.03174799999999</v>
          </cell>
          <cell r="AP160">
            <v>267.27753999999999</v>
          </cell>
          <cell r="AQ160">
            <v>276.42434499999996</v>
          </cell>
          <cell r="AR160">
            <v>239.78916699999999</v>
          </cell>
          <cell r="AS160">
            <v>239.15627799999996</v>
          </cell>
          <cell r="AT160">
            <v>292.71313100000003</v>
          </cell>
          <cell r="AU160">
            <v>335.76349199999999</v>
          </cell>
          <cell r="AV160">
            <v>362.19099799999992</v>
          </cell>
          <cell r="AW160">
            <v>435.57428199999998</v>
          </cell>
          <cell r="AX160">
            <v>469.656496</v>
          </cell>
          <cell r="AY160">
            <v>421.87504699999988</v>
          </cell>
          <cell r="AZ160">
            <v>473.94968299999988</v>
          </cell>
        </row>
        <row r="163">
          <cell r="B163">
            <v>6.9256635000000018E-3</v>
          </cell>
          <cell r="C163">
            <v>2.9639358000000001E-2</v>
          </cell>
          <cell r="D163">
            <v>3.4320285999999998E-2</v>
          </cell>
          <cell r="E163">
            <v>4.7912235000000004E-2</v>
          </cell>
          <cell r="F163">
            <v>5.3866904E-2</v>
          </cell>
          <cell r="G163">
            <v>0.11283646850000004</v>
          </cell>
          <cell r="H163">
            <v>0.130051789</v>
          </cell>
          <cell r="I163">
            <v>0.18520314049999995</v>
          </cell>
          <cell r="J163">
            <v>0.16616471899999996</v>
          </cell>
          <cell r="K163">
            <v>0.12903427599999998</v>
          </cell>
          <cell r="L163">
            <v>0.20081948250000006</v>
          </cell>
          <cell r="M163">
            <v>0.25284936250000001</v>
          </cell>
          <cell r="N163">
            <v>0.20919470949999994</v>
          </cell>
          <cell r="O163">
            <v>0.21715643949999996</v>
          </cell>
          <cell r="P163">
            <v>0.23108586550000004</v>
          </cell>
          <cell r="Q163">
            <v>0.21658731849999996</v>
          </cell>
          <cell r="R163">
            <v>0.20795446349999996</v>
          </cell>
          <cell r="S163">
            <v>0.22406525750000017</v>
          </cell>
          <cell r="T163">
            <v>0.22631465149999991</v>
          </cell>
          <cell r="U163">
            <v>0.24537637949999996</v>
          </cell>
          <cell r="V163">
            <v>0.24996329749999999</v>
          </cell>
          <cell r="W163">
            <v>0.26044813899999997</v>
          </cell>
          <cell r="X163">
            <v>0.24772856499999998</v>
          </cell>
          <cell r="Y163">
            <v>0.24791936400000003</v>
          </cell>
          <cell r="Z163">
            <v>0.28783095250000007</v>
          </cell>
          <cell r="AB163">
            <v>1.8658779999999999</v>
          </cell>
          <cell r="AC163">
            <v>6.3470000000000004</v>
          </cell>
          <cell r="AD163">
            <v>7.4949399999999997</v>
          </cell>
          <cell r="AE163">
            <v>11.222000000000001</v>
          </cell>
          <cell r="AF163">
            <v>12.75</v>
          </cell>
          <cell r="AG163">
            <v>26.406037999999999</v>
          </cell>
          <cell r="AH163">
            <v>30.066531999999995</v>
          </cell>
          <cell r="AI163">
            <v>45.318215999999993</v>
          </cell>
          <cell r="AJ163">
            <v>47.664679</v>
          </cell>
          <cell r="AK163">
            <v>37.953268999999992</v>
          </cell>
          <cell r="AL163">
            <v>58.441817999999998</v>
          </cell>
          <cell r="AM163">
            <v>83.806989000000002</v>
          </cell>
          <cell r="AN163">
            <v>81.857440999999994</v>
          </cell>
          <cell r="AO163">
            <v>87.091840000000005</v>
          </cell>
          <cell r="AP163">
            <v>99.520353999999998</v>
          </cell>
          <cell r="AQ163">
            <v>107.96426899999999</v>
          </cell>
          <cell r="AR163">
            <v>102.051765</v>
          </cell>
          <cell r="AS163">
            <v>108.778638</v>
          </cell>
          <cell r="AT163">
            <v>123.038083</v>
          </cell>
          <cell r="AU163">
            <v>147.35981200000001</v>
          </cell>
          <cell r="AV163">
            <v>158.06759099999996</v>
          </cell>
          <cell r="AW163">
            <v>187.20358999999999</v>
          </cell>
          <cell r="AX163">
            <v>179.84248199999999</v>
          </cell>
          <cell r="AY163">
            <v>162.355919</v>
          </cell>
          <cell r="AZ163">
            <v>179.14000299999998</v>
          </cell>
        </row>
        <row r="166">
          <cell r="B166">
            <v>5.5327275500000016E-2</v>
          </cell>
          <cell r="C166">
            <v>5.0400041999999999E-2</v>
          </cell>
          <cell r="D166">
            <v>1.8021052000000006E-2</v>
          </cell>
          <cell r="E166">
            <v>7.8473412500000006E-2</v>
          </cell>
          <cell r="F166">
            <v>4.5668416499999996E-2</v>
          </cell>
          <cell r="G166">
            <v>7.9383342499999995E-2</v>
          </cell>
          <cell r="H166">
            <v>0.20698809599999998</v>
          </cell>
          <cell r="I166">
            <v>0.17413835600000002</v>
          </cell>
          <cell r="J166">
            <v>0.18735573850000001</v>
          </cell>
          <cell r="K166">
            <v>0.10850332499999998</v>
          </cell>
          <cell r="L166">
            <v>0.15523295549999999</v>
          </cell>
          <cell r="M166">
            <v>0.23824662399999996</v>
          </cell>
          <cell r="N166">
            <v>0.18733838899999999</v>
          </cell>
          <cell r="O166">
            <v>0.35990310649999996</v>
          </cell>
          <cell r="P166">
            <v>0.40750105199999997</v>
          </cell>
          <cell r="Q166">
            <v>0.4871999334999999</v>
          </cell>
          <cell r="R166">
            <v>0.4218438035</v>
          </cell>
          <cell r="S166">
            <v>0.382747491</v>
          </cell>
          <cell r="T166">
            <v>0.35320626249999998</v>
          </cell>
          <cell r="U166">
            <v>0.31274410649999995</v>
          </cell>
          <cell r="V166">
            <v>0.26324085200000003</v>
          </cell>
          <cell r="W166">
            <v>0.31770325999999999</v>
          </cell>
          <cell r="X166">
            <v>0.29532274283049997</v>
          </cell>
          <cell r="Y166">
            <v>0.38951487399999973</v>
          </cell>
          <cell r="Z166">
            <v>0.33278773849999999</v>
          </cell>
          <cell r="AB166">
            <v>12.456218999999999</v>
          </cell>
          <cell r="AC166">
            <v>9.4020000000000028</v>
          </cell>
          <cell r="AD166">
            <v>3.7783529999999996</v>
          </cell>
          <cell r="AE166">
            <v>14.516</v>
          </cell>
          <cell r="AF166">
            <v>10.090999999999999</v>
          </cell>
          <cell r="AG166">
            <v>17.084426999999998</v>
          </cell>
          <cell r="AH166">
            <v>43.475055000000005</v>
          </cell>
          <cell r="AI166">
            <v>35.369692999999998</v>
          </cell>
          <cell r="AJ166">
            <v>50.368688999999996</v>
          </cell>
          <cell r="AK166">
            <v>31.739342000000001</v>
          </cell>
          <cell r="AL166">
            <v>43.080599999999997</v>
          </cell>
          <cell r="AM166">
            <v>71.924075999999999</v>
          </cell>
          <cell r="AN166">
            <v>59.036287999999999</v>
          </cell>
          <cell r="AO166">
            <v>149.139656</v>
          </cell>
          <cell r="AP166">
            <v>176.84542500000001</v>
          </cell>
          <cell r="AQ166">
            <v>286.74372900000003</v>
          </cell>
          <cell r="AR166">
            <v>215.58814699999999</v>
          </cell>
          <cell r="AS166">
            <v>139.10289599999999</v>
          </cell>
          <cell r="AT166">
            <v>128.40475699999999</v>
          </cell>
          <cell r="AU166">
            <v>125.20264099999999</v>
          </cell>
          <cell r="AV166">
            <v>132.43995699999999</v>
          </cell>
          <cell r="AW166">
            <v>167.30797799999999</v>
          </cell>
          <cell r="AX166">
            <v>157.18470299999998</v>
          </cell>
          <cell r="AY166">
            <v>183.581726</v>
          </cell>
          <cell r="AZ166">
            <v>134.400127</v>
          </cell>
        </row>
        <row r="169">
          <cell r="B169">
            <v>2.3608479999999994E-2</v>
          </cell>
          <cell r="C169">
            <v>5.7519132999999993E-2</v>
          </cell>
          <cell r="D169">
            <v>3.4263008500000004E-2</v>
          </cell>
          <cell r="E169">
            <v>3.1771214999999998E-2</v>
          </cell>
          <cell r="F169">
            <v>3.9988210499999996E-2</v>
          </cell>
          <cell r="G169">
            <v>4.5863202000000013E-2</v>
          </cell>
          <cell r="H169">
            <v>4.31015935E-2</v>
          </cell>
          <cell r="I169">
            <v>6.6705110499999998E-2</v>
          </cell>
          <cell r="J169">
            <v>7.500512949999999E-2</v>
          </cell>
          <cell r="K169">
            <v>5.0002277499999991E-2</v>
          </cell>
          <cell r="L169">
            <v>7.8259726999999987E-2</v>
          </cell>
          <cell r="M169">
            <v>0.10945221699999999</v>
          </cell>
          <cell r="N169">
            <v>9.5393581499999908E-2</v>
          </cell>
          <cell r="O169">
            <v>9.7683715499999976E-2</v>
          </cell>
          <cell r="P169">
            <v>0.12903516149999991</v>
          </cell>
          <cell r="Q169">
            <v>0.14268394349999991</v>
          </cell>
          <cell r="R169">
            <v>0.17189608799999989</v>
          </cell>
          <cell r="S169">
            <v>0.17631128199999993</v>
          </cell>
          <cell r="T169">
            <v>0.17803226</v>
          </cell>
          <cell r="U169">
            <v>0.18318944699999998</v>
          </cell>
          <cell r="V169">
            <v>4.5952588500000016E-2</v>
          </cell>
          <cell r="W169">
            <v>2.3131118499999999E-2</v>
          </cell>
          <cell r="Y169">
            <v>0.13739296899999998</v>
          </cell>
          <cell r="Z169">
            <v>0.12145890749999998</v>
          </cell>
          <cell r="AB169">
            <v>5.1742759999999999</v>
          </cell>
          <cell r="AC169">
            <v>11.997</v>
          </cell>
          <cell r="AD169">
            <v>6.8018159999999996</v>
          </cell>
          <cell r="AE169">
            <v>5.87</v>
          </cell>
          <cell r="AF169">
            <v>8.3070000000000004</v>
          </cell>
          <cell r="AG169">
            <v>10.420175</v>
          </cell>
          <cell r="AH169">
            <v>9.3320219999999985</v>
          </cell>
          <cell r="AI169">
            <v>14.987489999999999</v>
          </cell>
          <cell r="AJ169">
            <v>19.399713999999999</v>
          </cell>
          <cell r="AK169">
            <v>15.585778999999999</v>
          </cell>
          <cell r="AL169">
            <v>29.031333999999998</v>
          </cell>
          <cell r="AM169">
            <v>42.253332</v>
          </cell>
          <cell r="AN169">
            <v>44.537558999999995</v>
          </cell>
          <cell r="AO169">
            <v>43.262613999999992</v>
          </cell>
          <cell r="AP169">
            <v>52.649930999999988</v>
          </cell>
          <cell r="AQ169">
            <v>54.495336999999999</v>
          </cell>
          <cell r="AR169">
            <v>62.498112999999989</v>
          </cell>
          <cell r="AS169">
            <v>65.885558999999986</v>
          </cell>
          <cell r="AT169">
            <v>64.201393999999993</v>
          </cell>
          <cell r="AU169">
            <v>67.40414899999999</v>
          </cell>
          <cell r="AV169">
            <v>16.944969</v>
          </cell>
          <cell r="AW169">
            <v>8.6863659999999996</v>
          </cell>
          <cell r="AY169">
            <v>55.658535999999998</v>
          </cell>
          <cell r="AZ169">
            <v>43.114342999999998</v>
          </cell>
        </row>
        <row r="180">
          <cell r="B180">
            <v>1.0030110999999996E-2</v>
          </cell>
          <cell r="C180">
            <v>8.6108855000000002E-3</v>
          </cell>
          <cell r="D180">
            <v>2.3544678499999989E-2</v>
          </cell>
          <cell r="E180">
            <v>3.9441478999999995E-2</v>
          </cell>
          <cell r="F180">
            <v>3.9669020999999999E-2</v>
          </cell>
          <cell r="G180">
            <v>5.9158375500000006E-2</v>
          </cell>
          <cell r="H180">
            <v>0.13979756349999997</v>
          </cell>
          <cell r="I180">
            <v>0.18489616599999997</v>
          </cell>
          <cell r="J180">
            <v>0.12701910199999999</v>
          </cell>
          <cell r="K180">
            <v>0.20314254799999998</v>
          </cell>
          <cell r="L180">
            <v>0.18643531200000002</v>
          </cell>
          <cell r="M180">
            <v>0.27819634850000002</v>
          </cell>
          <cell r="N180">
            <v>0.28110062049999995</v>
          </cell>
          <cell r="O180">
            <v>0.37805363400000003</v>
          </cell>
          <cell r="P180">
            <v>0.44654542800000019</v>
          </cell>
          <cell r="Q180">
            <v>0.60186171150000001</v>
          </cell>
          <cell r="R180">
            <v>0.62498194499999959</v>
          </cell>
          <cell r="S180">
            <v>0.63369759250000013</v>
          </cell>
          <cell r="T180">
            <v>0.55513725049999996</v>
          </cell>
          <cell r="U180">
            <v>0.57452849300000008</v>
          </cell>
          <cell r="V180">
            <v>0.53358992750000001</v>
          </cell>
          <cell r="W180">
            <v>0.4940523</v>
          </cell>
          <cell r="X180">
            <v>0.57487599808450007</v>
          </cell>
          <cell r="Y180">
            <v>0.73145564099999993</v>
          </cell>
          <cell r="Z180">
            <v>0.83602961399999975</v>
          </cell>
          <cell r="AB180">
            <v>2.6405249999999998</v>
          </cell>
          <cell r="AC180">
            <v>1.875</v>
          </cell>
          <cell r="AD180">
            <v>5.6376209999999993</v>
          </cell>
          <cell r="AE180">
            <v>9.3520000000000003</v>
          </cell>
          <cell r="AF180">
            <v>12.874000000000001</v>
          </cell>
          <cell r="AG180">
            <v>20.031338999999999</v>
          </cell>
          <cell r="AH180">
            <v>33.186985</v>
          </cell>
          <cell r="AI180">
            <v>44.233575999999992</v>
          </cell>
          <cell r="AJ180">
            <v>37.996032</v>
          </cell>
          <cell r="AK180">
            <v>67.590827000000004</v>
          </cell>
          <cell r="AL180">
            <v>72.496388999999994</v>
          </cell>
          <cell r="AM180">
            <v>116.70114700000001</v>
          </cell>
          <cell r="AN180">
            <v>104.147335</v>
          </cell>
          <cell r="AO180">
            <v>140.24541299999999</v>
          </cell>
          <cell r="AP180">
            <v>183.35785100000001</v>
          </cell>
          <cell r="AQ180">
            <v>288.518011</v>
          </cell>
          <cell r="AR180">
            <v>253.41975099999999</v>
          </cell>
          <cell r="AS180">
            <v>239.950805</v>
          </cell>
          <cell r="AT180">
            <v>213.05834499999997</v>
          </cell>
          <cell r="AU180">
            <v>207.410021</v>
          </cell>
          <cell r="AV180">
            <v>201.49065299999998</v>
          </cell>
          <cell r="AW180">
            <v>230.99454499999999</v>
          </cell>
          <cell r="AX180">
            <v>280.20434</v>
          </cell>
          <cell r="AY180">
            <v>275.563784</v>
          </cell>
          <cell r="AZ180">
            <v>269.47166100000004</v>
          </cell>
        </row>
        <row r="183">
          <cell r="B183">
            <v>3.5924069999999993E-3</v>
          </cell>
          <cell r="C183">
            <v>4.3015839999999998E-3</v>
          </cell>
          <cell r="D183">
            <v>7.8770614999999992E-3</v>
          </cell>
          <cell r="E183">
            <v>8.0698309999999995E-3</v>
          </cell>
          <cell r="F183">
            <v>1.1263381499999999E-2</v>
          </cell>
          <cell r="G183">
            <v>1.7105157999999999E-2</v>
          </cell>
          <cell r="H183">
            <v>2.8085613499999995E-2</v>
          </cell>
          <cell r="I183">
            <v>2.5783215500000001E-2</v>
          </cell>
          <cell r="J183">
            <v>2.4976895999999998E-2</v>
          </cell>
          <cell r="K183">
            <v>3.1591567000000001E-2</v>
          </cell>
          <cell r="L183">
            <v>3.7838678500000007E-2</v>
          </cell>
          <cell r="M183">
            <v>5.0705871999999985E-2</v>
          </cell>
          <cell r="N183">
            <v>4.4229923500000004E-2</v>
          </cell>
          <cell r="O183">
            <v>5.0308835499999989E-2</v>
          </cell>
          <cell r="P183">
            <v>4.3770418999999998E-2</v>
          </cell>
          <cell r="Q183">
            <v>4.5648753499999993E-2</v>
          </cell>
          <cell r="R183">
            <v>4.2990814999999988E-2</v>
          </cell>
          <cell r="S183">
            <v>3.9700846499999984E-2</v>
          </cell>
          <cell r="T183">
            <v>3.7576815499999985E-2</v>
          </cell>
          <cell r="U183">
            <v>4.7299580999999993E-2</v>
          </cell>
          <cell r="V183">
            <v>4.0934669999999986E-2</v>
          </cell>
          <cell r="W183">
            <v>3.4632164E-2</v>
          </cell>
          <cell r="X183">
            <v>7.2296307509999991E-2</v>
          </cell>
          <cell r="Y183">
            <v>9.3260758499999943E-2</v>
          </cell>
          <cell r="Z183">
            <v>9.5872955499999996E-2</v>
          </cell>
          <cell r="AB183">
            <v>1.2656719999999999</v>
          </cell>
          <cell r="AC183">
            <v>1.556</v>
          </cell>
          <cell r="AD183">
            <v>2.7727529999999998</v>
          </cell>
          <cell r="AE183">
            <v>2.5339999999999998</v>
          </cell>
          <cell r="AF183">
            <v>3.718</v>
          </cell>
          <cell r="AG183">
            <v>6.356026</v>
          </cell>
          <cell r="AH183">
            <v>9.0387310000000003</v>
          </cell>
          <cell r="AI183">
            <v>10.060680999999999</v>
          </cell>
          <cell r="AJ183">
            <v>9.1535519999999995</v>
          </cell>
          <cell r="AK183">
            <v>12.676948999999999</v>
          </cell>
          <cell r="AL183">
            <v>18.708279000000001</v>
          </cell>
          <cell r="AM183">
            <v>41.039356999999995</v>
          </cell>
          <cell r="AN183">
            <v>53.987275000000004</v>
          </cell>
          <cell r="AO183">
            <v>66.83987599999999</v>
          </cell>
          <cell r="AP183">
            <v>51.338824000000002</v>
          </cell>
          <cell r="AQ183">
            <v>68.009651999999988</v>
          </cell>
          <cell r="AR183">
            <v>41.972172999999991</v>
          </cell>
          <cell r="AS183">
            <v>32.971604000000006</v>
          </cell>
          <cell r="AT183">
            <v>39.338256999999999</v>
          </cell>
          <cell r="AU183">
            <v>46.191983999999991</v>
          </cell>
          <cell r="AV183">
            <v>46.375656999999997</v>
          </cell>
          <cell r="AW183">
            <v>45.856088999999997</v>
          </cell>
          <cell r="AX183">
            <v>81.729286999999999</v>
          </cell>
          <cell r="AY183">
            <v>81.34475399999998</v>
          </cell>
          <cell r="AZ183">
            <v>60.720846999999999</v>
          </cell>
        </row>
        <row r="184">
          <cell r="B184">
            <v>3.8277049999999995E-4</v>
          </cell>
          <cell r="C184">
            <v>5.0750000000000003E-4</v>
          </cell>
          <cell r="D184">
            <v>5.7791649999999989E-4</v>
          </cell>
          <cell r="E184">
            <v>0</v>
          </cell>
          <cell r="F184">
            <v>1.6519999999999998E-3</v>
          </cell>
          <cell r="G184">
            <v>3.6325764999999999E-3</v>
          </cell>
          <cell r="H184">
            <v>4.3009434999999995E-3</v>
          </cell>
          <cell r="I184">
            <v>8.5839810000000009E-3</v>
          </cell>
          <cell r="J184">
            <v>8.790806499999998E-3</v>
          </cell>
          <cell r="K184">
            <v>6.7673165000000013E-3</v>
          </cell>
          <cell r="L184">
            <v>9.678889500000001E-3</v>
          </cell>
          <cell r="M184">
            <v>1.4078728999999998E-2</v>
          </cell>
          <cell r="N184">
            <v>1.2791022999999999E-2</v>
          </cell>
          <cell r="O184">
            <v>9.4882270000000001E-3</v>
          </cell>
          <cell r="P184">
            <v>1.3103776000000001E-2</v>
          </cell>
          <cell r="Q184">
            <v>1.37692695E-2</v>
          </cell>
          <cell r="R184">
            <v>1.6060169999999999E-2</v>
          </cell>
          <cell r="S184">
            <v>1.8993807000000001E-2</v>
          </cell>
          <cell r="T184">
            <v>1.6261101499999996E-2</v>
          </cell>
          <cell r="U184">
            <v>2.0813348499999999E-2</v>
          </cell>
          <cell r="V184">
            <v>2.5985123499999995E-2</v>
          </cell>
          <cell r="W184">
            <v>2.8457029999999998E-2</v>
          </cell>
          <cell r="X184">
            <v>5.4576367160000007E-2</v>
          </cell>
          <cell r="Y184">
            <v>5.2981074999999996E-2</v>
          </cell>
          <cell r="Z184">
            <v>6.7884950000000013E-2</v>
          </cell>
          <cell r="AB184">
            <v>0.11040499999999999</v>
          </cell>
          <cell r="AC184">
            <v>0.13200000000000001</v>
          </cell>
          <cell r="AD184">
            <v>0.16106899999999999</v>
          </cell>
          <cell r="AE184">
            <v>0</v>
          </cell>
          <cell r="AF184">
            <v>0.38900000000000001</v>
          </cell>
          <cell r="AG184">
            <v>1.029191</v>
          </cell>
          <cell r="AH184">
            <v>1.4225859999999999</v>
          </cell>
          <cell r="AI184">
            <v>2.8681889999999997</v>
          </cell>
          <cell r="AJ184">
            <v>3.7634319999999994</v>
          </cell>
          <cell r="AK184">
            <v>3.5211670000000002</v>
          </cell>
          <cell r="AL184">
            <v>5.6278490000000003</v>
          </cell>
          <cell r="AM184">
            <v>9.3599129999999988</v>
          </cell>
          <cell r="AN184">
            <v>6.0166680000000001</v>
          </cell>
          <cell r="AO184">
            <v>5.7589509999999997</v>
          </cell>
          <cell r="AP184">
            <v>8.2202570000000001</v>
          </cell>
          <cell r="AQ184">
            <v>10.747218999999999</v>
          </cell>
          <cell r="AR184">
            <v>11.799615999999999</v>
          </cell>
          <cell r="AS184">
            <v>13.237368999999999</v>
          </cell>
          <cell r="AT184">
            <v>11.437615000000001</v>
          </cell>
          <cell r="AU184">
            <v>14.382797</v>
          </cell>
          <cell r="AV184">
            <v>21.026895</v>
          </cell>
          <cell r="AW184">
            <v>27.224875999999998</v>
          </cell>
          <cell r="AX184">
            <v>47.861061999999997</v>
          </cell>
          <cell r="AY184">
            <v>38.225283000000005</v>
          </cell>
          <cell r="AZ184">
            <v>36.598795000000003</v>
          </cell>
        </row>
        <row r="186">
          <cell r="B186">
            <v>8.491105000000001E-4</v>
          </cell>
          <cell r="C186">
            <v>5.5650000000000003E-4</v>
          </cell>
          <cell r="D186">
            <v>9.7680449999999991E-4</v>
          </cell>
          <cell r="E186">
            <v>1.3732424999999999E-3</v>
          </cell>
          <cell r="F186">
            <v>8.9473649999999988E-3</v>
          </cell>
          <cell r="G186">
            <v>1.1853155999999998E-2</v>
          </cell>
          <cell r="H186">
            <v>5.0052897999999998E-2</v>
          </cell>
          <cell r="I186">
            <v>6.6747604000000016E-2</v>
          </cell>
          <cell r="J186">
            <v>9.0074285000000004E-2</v>
          </cell>
          <cell r="K186">
            <v>6.8516972999999995E-2</v>
          </cell>
          <cell r="L186">
            <v>9.2571335500000004E-2</v>
          </cell>
          <cell r="M186">
            <v>0.12770102100000003</v>
          </cell>
          <cell r="N186">
            <v>0.137927629</v>
          </cell>
          <cell r="O186">
            <v>0.17693486299999997</v>
          </cell>
          <cell r="P186">
            <v>0.22240858499999999</v>
          </cell>
          <cell r="Q186">
            <v>0.23198888649999996</v>
          </cell>
          <cell r="R186">
            <v>0.26338531450000008</v>
          </cell>
          <cell r="S186">
            <v>0.23895228000000002</v>
          </cell>
          <cell r="T186">
            <v>0.27863301550000003</v>
          </cell>
          <cell r="U186">
            <v>0.30985851750000004</v>
          </cell>
          <cell r="V186">
            <v>0.16788942450000002</v>
          </cell>
          <cell r="W186">
            <v>0.1793775165</v>
          </cell>
          <cell r="X186">
            <v>0.46066626656049992</v>
          </cell>
          <cell r="Y186">
            <v>0.43389230149999986</v>
          </cell>
          <cell r="Z186">
            <v>0.49326077849999989</v>
          </cell>
          <cell r="AB186">
            <v>0.31583</v>
          </cell>
          <cell r="AC186">
            <v>8.7999999999999995E-2</v>
          </cell>
          <cell r="AD186">
            <v>0.424956</v>
          </cell>
          <cell r="AE186">
            <v>0.50700000000000001</v>
          </cell>
          <cell r="AF186">
            <v>2.5470000000000002</v>
          </cell>
          <cell r="AG186">
            <v>3.630576</v>
          </cell>
          <cell r="AH186">
            <v>12.992239</v>
          </cell>
          <cell r="AI186">
            <v>21.975733999999999</v>
          </cell>
          <cell r="AJ186">
            <v>29.731058999999998</v>
          </cell>
          <cell r="AK186">
            <v>23.108008000000002</v>
          </cell>
          <cell r="AL186">
            <v>32.501939999999998</v>
          </cell>
          <cell r="AM186">
            <v>48.101377999999997</v>
          </cell>
          <cell r="AN186">
            <v>55.981385000000003</v>
          </cell>
          <cell r="AO186">
            <v>75.843336999999991</v>
          </cell>
          <cell r="AP186">
            <v>78.790709000000007</v>
          </cell>
          <cell r="AQ186">
            <v>90.602925999999982</v>
          </cell>
          <cell r="AR186">
            <v>91.443416999999997</v>
          </cell>
          <cell r="AS186">
            <v>87.429150000000007</v>
          </cell>
          <cell r="AT186">
            <v>106.40095400000001</v>
          </cell>
          <cell r="AU186">
            <v>120.38464300000001</v>
          </cell>
          <cell r="AV186">
            <v>75.036935</v>
          </cell>
          <cell r="AW186">
            <v>88.225245999999999</v>
          </cell>
          <cell r="AX186">
            <v>230.121251</v>
          </cell>
          <cell r="AY186">
            <v>174.55609700000002</v>
          </cell>
          <cell r="AZ186">
            <v>169.41832700000001</v>
          </cell>
        </row>
        <row r="187">
          <cell r="B187">
            <v>6.3061698000000027E-2</v>
          </cell>
          <cell r="C187">
            <v>5.7931110999999993E-2</v>
          </cell>
          <cell r="D187">
            <v>5.8182729499999988E-2</v>
          </cell>
          <cell r="E187">
            <v>9.9233025500000002E-2</v>
          </cell>
          <cell r="F187">
            <v>8.08577875E-2</v>
          </cell>
          <cell r="G187">
            <v>9.4045315000000004E-2</v>
          </cell>
          <cell r="H187">
            <v>0.1697651235</v>
          </cell>
          <cell r="I187">
            <v>0.25692715299999996</v>
          </cell>
          <cell r="J187">
            <v>0.30505295100000013</v>
          </cell>
          <cell r="K187">
            <v>0.29066410099999995</v>
          </cell>
          <cell r="L187">
            <v>0.44491903400000005</v>
          </cell>
          <cell r="M187">
            <v>0.54558966350000015</v>
          </cell>
          <cell r="N187">
            <v>0.56891816099999981</v>
          </cell>
          <cell r="O187">
            <v>0.68631502450000026</v>
          </cell>
          <cell r="P187">
            <v>0.71114949500000002</v>
          </cell>
          <cell r="Q187">
            <v>0.71058453200000005</v>
          </cell>
          <cell r="R187">
            <v>0.85014864200000018</v>
          </cell>
          <cell r="S187">
            <v>0.73474654750000024</v>
          </cell>
          <cell r="T187">
            <v>0.83154399649999999</v>
          </cell>
          <cell r="U187">
            <v>0.83786153499999994</v>
          </cell>
          <cell r="V187">
            <v>0.80188763900000004</v>
          </cell>
          <cell r="W187">
            <v>0.81319511</v>
          </cell>
          <cell r="X187">
            <v>1.1863829029115003</v>
          </cell>
          <cell r="Y187">
            <v>1.3511540840000011</v>
          </cell>
          <cell r="Z187">
            <v>1.7885649915000001</v>
          </cell>
          <cell r="AB187">
            <v>17.184885999999999</v>
          </cell>
          <cell r="AC187">
            <v>14.033000000000001</v>
          </cell>
          <cell r="AD187">
            <v>17.697786999999998</v>
          </cell>
          <cell r="AE187">
            <v>26.884</v>
          </cell>
          <cell r="AF187">
            <v>30.106000000000002</v>
          </cell>
          <cell r="AG187">
            <v>32.012062</v>
          </cell>
          <cell r="AH187">
            <v>45.987569999999991</v>
          </cell>
          <cell r="AI187">
            <v>68.215648999999999</v>
          </cell>
          <cell r="AJ187">
            <v>90.961573000000016</v>
          </cell>
          <cell r="AK187">
            <v>93.777095000000003</v>
          </cell>
          <cell r="AL187">
            <v>143.86280799999997</v>
          </cell>
          <cell r="AM187">
            <v>227.54253499999999</v>
          </cell>
          <cell r="AN187">
            <v>215.91172499999996</v>
          </cell>
          <cell r="AO187">
            <v>253.69882499999997</v>
          </cell>
          <cell r="AP187">
            <v>256.347849</v>
          </cell>
          <cell r="AQ187">
            <v>288.56329299999993</v>
          </cell>
          <cell r="AR187">
            <v>353.61710299999999</v>
          </cell>
          <cell r="AS187">
            <v>319.61427600000002</v>
          </cell>
          <cell r="AT187">
            <v>383.12052199999999</v>
          </cell>
          <cell r="AU187">
            <v>425.00431000000003</v>
          </cell>
          <cell r="AV187">
            <v>484.64485000000002</v>
          </cell>
          <cell r="AW187">
            <v>609.20761599999992</v>
          </cell>
          <cell r="AX187">
            <v>792.23901499999999</v>
          </cell>
          <cell r="AY187">
            <v>751.90907100000004</v>
          </cell>
          <cell r="AZ187">
            <v>795.15981999999985</v>
          </cell>
        </row>
        <row r="188">
          <cell r="B188">
            <v>3.0643340000000002E-3</v>
          </cell>
          <cell r="C188">
            <v>2.7583289999999995E-3</v>
          </cell>
          <cell r="D188">
            <v>3.6720215000000007E-3</v>
          </cell>
          <cell r="E188">
            <v>3.3371414999999994E-3</v>
          </cell>
          <cell r="F188">
            <v>9.7585040000000012E-3</v>
          </cell>
          <cell r="G188">
            <v>3.8524548999999998E-2</v>
          </cell>
          <cell r="H188">
            <v>7.1115134999999996E-2</v>
          </cell>
          <cell r="I188">
            <v>0.11498847149999999</v>
          </cell>
          <cell r="J188">
            <v>0.10688782999999995</v>
          </cell>
          <cell r="K188">
            <v>8.8611641999999963E-2</v>
          </cell>
          <cell r="L188">
            <v>8.9102712999999986E-2</v>
          </cell>
          <cell r="M188">
            <v>0.11802443449999996</v>
          </cell>
          <cell r="N188">
            <v>0.10072550249999995</v>
          </cell>
          <cell r="O188">
            <v>0.13094723249999995</v>
          </cell>
          <cell r="P188">
            <v>0.15310033899999992</v>
          </cell>
          <cell r="Q188">
            <v>0.14643605549999991</v>
          </cell>
          <cell r="R188">
            <v>0.25408481000000022</v>
          </cell>
          <cell r="S188">
            <v>0.24621630600000008</v>
          </cell>
          <cell r="T188">
            <v>0.21259026250000004</v>
          </cell>
          <cell r="U188">
            <v>0.24247399749999998</v>
          </cell>
          <cell r="V188">
            <v>0.22893238900000001</v>
          </cell>
          <cell r="W188">
            <v>0.170746912</v>
          </cell>
          <cell r="X188">
            <v>0.2916674527725</v>
          </cell>
          <cell r="Y188">
            <v>0.35115327450000006</v>
          </cell>
          <cell r="Z188">
            <v>0.46830026250000001</v>
          </cell>
          <cell r="AB188">
            <v>1.04375</v>
          </cell>
          <cell r="AC188">
            <v>0.79099999999999993</v>
          </cell>
          <cell r="AD188">
            <v>1.498783</v>
          </cell>
          <cell r="AE188">
            <v>1.256</v>
          </cell>
          <cell r="AF188">
            <v>3.7210000000000001</v>
          </cell>
          <cell r="AG188">
            <v>11.152968</v>
          </cell>
          <cell r="AH188">
            <v>20.085459</v>
          </cell>
          <cell r="AI188">
            <v>33.200637</v>
          </cell>
          <cell r="AJ188">
            <v>36.528742999999999</v>
          </cell>
          <cell r="AK188">
            <v>26.596038</v>
          </cell>
          <cell r="AL188">
            <v>38.065685999999992</v>
          </cell>
          <cell r="AM188">
            <v>53.753655000000002</v>
          </cell>
          <cell r="AN188">
            <v>87.212335999999993</v>
          </cell>
          <cell r="AO188">
            <v>69.938490000000002</v>
          </cell>
          <cell r="AP188">
            <v>66.859016999999994</v>
          </cell>
          <cell r="AQ188">
            <v>65.046824999999984</v>
          </cell>
          <cell r="AR188">
            <v>90.413214999999994</v>
          </cell>
          <cell r="AS188">
            <v>99.504636999999988</v>
          </cell>
          <cell r="AT188">
            <v>101.20124</v>
          </cell>
          <cell r="AU188">
            <v>148.93963499999995</v>
          </cell>
          <cell r="AV188">
            <v>133.01609400000001</v>
          </cell>
          <cell r="AW188">
            <v>135.37729999999999</v>
          </cell>
          <cell r="AX188">
            <v>208.653392</v>
          </cell>
          <cell r="AY188">
            <v>217.98821299999997</v>
          </cell>
          <cell r="AZ188">
            <v>262.78548499999999</v>
          </cell>
        </row>
        <row r="194">
          <cell r="B194">
            <v>1.0152747500000003E-2</v>
          </cell>
          <cell r="C194">
            <v>1.4941717000000002E-2</v>
          </cell>
          <cell r="D194">
            <v>2.6491695999999999E-2</v>
          </cell>
          <cell r="E194">
            <v>4.0671564499999993E-2</v>
          </cell>
          <cell r="F194">
            <v>4.6792812499999996E-2</v>
          </cell>
          <cell r="G194">
            <v>0.10269253750000003</v>
          </cell>
          <cell r="H194">
            <v>0.16265786949999994</v>
          </cell>
          <cell r="I194">
            <v>0.22070189050000005</v>
          </cell>
          <cell r="J194">
            <v>0.27442747849999999</v>
          </cell>
          <cell r="K194">
            <v>0.19367129249999998</v>
          </cell>
          <cell r="L194">
            <v>0.31523330999999993</v>
          </cell>
          <cell r="M194">
            <v>0.47532069900000001</v>
          </cell>
          <cell r="N194">
            <v>0.47729988250000005</v>
          </cell>
          <cell r="O194">
            <v>0.59758069700000005</v>
          </cell>
          <cell r="P194">
            <v>0.68760133050000005</v>
          </cell>
          <cell r="Q194">
            <v>0.40797792700000007</v>
          </cell>
          <cell r="R194">
            <v>0.55489556149999997</v>
          </cell>
          <cell r="S194">
            <v>0.57497824299999967</v>
          </cell>
          <cell r="T194">
            <v>0.6737993255000001</v>
          </cell>
          <cell r="U194">
            <v>0.61012015399999997</v>
          </cell>
          <cell r="V194">
            <v>0.66276411599999996</v>
          </cell>
          <cell r="W194">
            <v>0.58117572449999999</v>
          </cell>
          <cell r="X194">
            <v>1.7643317942285002</v>
          </cell>
          <cell r="Y194">
            <v>2.0017753664999991</v>
          </cell>
          <cell r="Z194">
            <v>2.1414288875000005</v>
          </cell>
          <cell r="AB194">
            <v>4.367496</v>
          </cell>
          <cell r="AC194">
            <v>6.5640000000000009</v>
          </cell>
          <cell r="AD194">
            <v>12.027291999999999</v>
          </cell>
          <cell r="AE194">
            <v>18.66</v>
          </cell>
          <cell r="AF194">
            <v>22.321999999999999</v>
          </cell>
          <cell r="AG194">
            <v>43.249958999999997</v>
          </cell>
          <cell r="AH194">
            <v>68.054085999999998</v>
          </cell>
          <cell r="AI194">
            <v>88.31993700000001</v>
          </cell>
          <cell r="AJ194">
            <v>138.86102299999999</v>
          </cell>
          <cell r="AK194">
            <v>95.17925000000001</v>
          </cell>
          <cell r="AL194">
            <v>145.42996300000001</v>
          </cell>
          <cell r="AM194">
            <v>223.45270599999998</v>
          </cell>
          <cell r="AN194">
            <v>213.26752099999999</v>
          </cell>
          <cell r="AO194">
            <v>255.75240099999999</v>
          </cell>
          <cell r="AP194">
            <v>387.68520999999998</v>
          </cell>
          <cell r="AQ194">
            <v>203.32481599999997</v>
          </cell>
          <cell r="AR194">
            <v>208.22665499999997</v>
          </cell>
          <cell r="AS194">
            <v>234.85659999999999</v>
          </cell>
          <cell r="AT194">
            <v>283.93035199999997</v>
          </cell>
          <cell r="AU194">
            <v>273.27125899999993</v>
          </cell>
          <cell r="AV194">
            <v>331.14776899999998</v>
          </cell>
          <cell r="AW194">
            <v>311.77407299999999</v>
          </cell>
          <cell r="AX194">
            <v>913.47912399999996</v>
          </cell>
          <cell r="AY194">
            <v>1015.03439</v>
          </cell>
          <cell r="AZ194">
            <v>995.9545270000001</v>
          </cell>
        </row>
        <row r="200">
          <cell r="B200">
            <v>2.3870818999999998E-2</v>
          </cell>
          <cell r="C200">
            <v>3.2739980000000002E-2</v>
          </cell>
          <cell r="D200">
            <v>3.3222531999999999E-2</v>
          </cell>
          <cell r="E200">
            <v>3.67769815E-2</v>
          </cell>
          <cell r="F200">
            <v>5.2092141499999994E-2</v>
          </cell>
          <cell r="G200">
            <v>9.3549707999999954E-2</v>
          </cell>
          <cell r="H200">
            <v>0.16771370350000001</v>
          </cell>
          <cell r="I200">
            <v>0.28781956699999994</v>
          </cell>
          <cell r="J200">
            <v>0.28728070350000012</v>
          </cell>
          <cell r="K200">
            <v>0.20746185600000003</v>
          </cell>
          <cell r="L200">
            <v>0.43318959949999997</v>
          </cell>
          <cell r="M200">
            <v>0.56310284449999992</v>
          </cell>
          <cell r="N200">
            <v>0.49730739449999994</v>
          </cell>
          <cell r="O200">
            <v>0.57697820599999972</v>
          </cell>
          <cell r="P200">
            <v>0.61333772149999999</v>
          </cell>
          <cell r="Q200">
            <v>0.72043860700000006</v>
          </cell>
          <cell r="R200">
            <v>0.86686648999999993</v>
          </cell>
          <cell r="S200">
            <v>0.65106970600000003</v>
          </cell>
          <cell r="T200">
            <v>0.63006681149999999</v>
          </cell>
          <cell r="U200">
            <v>0.65271336549999992</v>
          </cell>
          <cell r="V200">
            <v>0.59443950299999981</v>
          </cell>
          <cell r="W200">
            <v>0.55831939450000001</v>
          </cell>
          <cell r="X200">
            <v>1.1508550349625002</v>
          </cell>
          <cell r="Y200">
            <v>1.1747069530000003</v>
          </cell>
          <cell r="Z200">
            <v>1.4010988460000005</v>
          </cell>
          <cell r="AB200">
            <v>6.0224959999999994</v>
          </cell>
          <cell r="AC200">
            <v>8.3240000000000016</v>
          </cell>
          <cell r="AD200">
            <v>9.7647189999999995</v>
          </cell>
          <cell r="AE200">
            <v>12.284000000000001</v>
          </cell>
          <cell r="AF200">
            <v>19.111999999999998</v>
          </cell>
          <cell r="AG200">
            <v>32.230393999999997</v>
          </cell>
          <cell r="AH200">
            <v>44.522641999999998</v>
          </cell>
          <cell r="AI200">
            <v>69.352300999999997</v>
          </cell>
          <cell r="AJ200">
            <v>90.915538999999981</v>
          </cell>
          <cell r="AK200">
            <v>76.33676899999999</v>
          </cell>
          <cell r="AL200">
            <v>167.49050799999998</v>
          </cell>
          <cell r="AM200">
            <v>240.16293199999998</v>
          </cell>
          <cell r="AN200">
            <v>243.22283800000002</v>
          </cell>
          <cell r="AO200">
            <v>275.16222799999997</v>
          </cell>
          <cell r="AP200">
            <v>320.09198899999996</v>
          </cell>
          <cell r="AQ200">
            <v>404.37692400000003</v>
          </cell>
          <cell r="AR200">
            <v>450.93963100000002</v>
          </cell>
          <cell r="AS200">
            <v>340.84246399999995</v>
          </cell>
          <cell r="AT200">
            <v>360.3389479999999</v>
          </cell>
          <cell r="AU200">
            <v>413.11661699999996</v>
          </cell>
          <cell r="AV200">
            <v>446.29499399999997</v>
          </cell>
          <cell r="AW200">
            <v>386.29014699999999</v>
          </cell>
          <cell r="AX200">
            <v>709.49038099999996</v>
          </cell>
          <cell r="AY200">
            <v>652.43425300000001</v>
          </cell>
          <cell r="AZ200">
            <v>662.35612500000002</v>
          </cell>
        </row>
        <row r="206">
          <cell r="B206">
            <v>9.8534974999999983E-2</v>
          </cell>
          <cell r="C206">
            <v>9.3720896499999998E-2</v>
          </cell>
          <cell r="D206">
            <v>0.109946326</v>
          </cell>
          <cell r="E206">
            <v>9.9264798500000001E-2</v>
          </cell>
          <cell r="F206">
            <v>0.10726599099999999</v>
          </cell>
          <cell r="G206">
            <v>0.175289163</v>
          </cell>
          <cell r="H206">
            <v>0.26552186849999992</v>
          </cell>
          <cell r="I206">
            <v>0.32883142249999997</v>
          </cell>
          <cell r="J206">
            <v>0.4121670070000002</v>
          </cell>
          <cell r="K206">
            <v>0.38248028699999992</v>
          </cell>
          <cell r="L206">
            <v>0.41435813300000024</v>
          </cell>
          <cell r="M206">
            <v>0.45846008600000016</v>
          </cell>
          <cell r="N206">
            <v>0.43143082500000041</v>
          </cell>
          <cell r="O206">
            <v>0.46893850500000034</v>
          </cell>
          <cell r="P206">
            <v>0.55736461550000016</v>
          </cell>
          <cell r="Q206">
            <v>0.61079814600000015</v>
          </cell>
          <cell r="R206">
            <v>0.76194483750000008</v>
          </cell>
          <cell r="S206">
            <v>0.55380126200000046</v>
          </cell>
          <cell r="T206">
            <v>0.52411685899999982</v>
          </cell>
          <cell r="U206">
            <v>0.53525352999999998</v>
          </cell>
          <cell r="V206">
            <v>0.51766084299999982</v>
          </cell>
          <cell r="W206">
            <v>0.44084753649999997</v>
          </cell>
          <cell r="X206">
            <v>0.56578521727700004</v>
          </cell>
          <cell r="Y206">
            <v>0.43893795750000003</v>
          </cell>
          <cell r="Z206">
            <v>0.48257801549999974</v>
          </cell>
          <cell r="AB206">
            <v>28.673765999999997</v>
          </cell>
          <cell r="AC206">
            <v>23.003</v>
          </cell>
          <cell r="AD206">
            <v>26.947011</v>
          </cell>
          <cell r="AE206">
            <v>21.716000000000001</v>
          </cell>
          <cell r="AF206">
            <v>29.532</v>
          </cell>
          <cell r="AG206">
            <v>49.267192999999999</v>
          </cell>
          <cell r="AH206">
            <v>71.195972999999995</v>
          </cell>
          <cell r="AI206">
            <v>94.409469000000001</v>
          </cell>
          <cell r="AJ206">
            <v>123.914804</v>
          </cell>
          <cell r="AK206">
            <v>110.07977100000001</v>
          </cell>
          <cell r="AL206">
            <v>140.80591899999999</v>
          </cell>
          <cell r="AM206">
            <v>196.338528</v>
          </cell>
          <cell r="AN206">
            <v>256.05121599999995</v>
          </cell>
          <cell r="AO206">
            <v>403.435225</v>
          </cell>
          <cell r="AP206">
            <v>469.07944600000002</v>
          </cell>
          <cell r="AQ206">
            <v>601.50038200000006</v>
          </cell>
          <cell r="AR206">
            <v>783.78135999999984</v>
          </cell>
          <cell r="AS206">
            <v>541.41700500000002</v>
          </cell>
          <cell r="AT206">
            <v>574.41691199999991</v>
          </cell>
          <cell r="AU206">
            <v>771.25623499999995</v>
          </cell>
          <cell r="AV206">
            <v>803.92383700000005</v>
          </cell>
          <cell r="AW206">
            <v>455.55848499999996</v>
          </cell>
          <cell r="AX206">
            <v>1052.263068</v>
          </cell>
          <cell r="AY206">
            <v>769.81439799999998</v>
          </cell>
          <cell r="AZ206">
            <v>690.03258099999994</v>
          </cell>
        </row>
        <row r="211">
          <cell r="B211">
            <v>4.1424005000000007E-3</v>
          </cell>
          <cell r="C211">
            <v>3.6648325E-3</v>
          </cell>
          <cell r="D211">
            <v>5.1820965000000004E-3</v>
          </cell>
          <cell r="E211">
            <v>1.0456239500000001E-2</v>
          </cell>
          <cell r="F211">
            <v>2.1743224999999998E-2</v>
          </cell>
          <cell r="G211">
            <v>3.3521537000000004E-2</v>
          </cell>
          <cell r="H211">
            <v>7.1131763500000014E-2</v>
          </cell>
          <cell r="I211">
            <v>0.12549805450000004</v>
          </cell>
          <cell r="J211">
            <v>0.13796584549999996</v>
          </cell>
          <cell r="K211">
            <v>0.16294623799999999</v>
          </cell>
          <cell r="L211">
            <v>0.20456997750000006</v>
          </cell>
          <cell r="M211">
            <v>0.282921492</v>
          </cell>
          <cell r="N211">
            <v>0.33349525299999999</v>
          </cell>
          <cell r="O211">
            <v>0.40133969049999996</v>
          </cell>
          <cell r="P211">
            <v>0.40984898150000015</v>
          </cell>
          <cell r="Q211">
            <v>0.3860890950000001</v>
          </cell>
          <cell r="R211">
            <v>0.44209074700000001</v>
          </cell>
          <cell r="S211">
            <v>0.36588651750000012</v>
          </cell>
          <cell r="T211">
            <v>0.31055180800000004</v>
          </cell>
          <cell r="U211">
            <v>0.3665219495</v>
          </cell>
          <cell r="V211">
            <v>0.20859909350000011</v>
          </cell>
          <cell r="W211">
            <v>0.236829712</v>
          </cell>
          <cell r="X211">
            <v>0.35242231782799993</v>
          </cell>
          <cell r="Y211">
            <v>0.42108188849999989</v>
          </cell>
          <cell r="Z211">
            <v>0.4481955764999998</v>
          </cell>
          <cell r="AB211">
            <v>1.19113</v>
          </cell>
          <cell r="AC211">
            <v>1.0760000000000001</v>
          </cell>
          <cell r="AD211">
            <v>1.757226</v>
          </cell>
          <cell r="AE211">
            <v>3.1940000000000004</v>
          </cell>
          <cell r="AF211">
            <v>7.282</v>
          </cell>
          <cell r="AG211">
            <v>12.758975</v>
          </cell>
          <cell r="AH211">
            <v>25.800053999999999</v>
          </cell>
          <cell r="AI211">
            <v>42.458097000000002</v>
          </cell>
          <cell r="AJ211">
            <v>49.963059999999999</v>
          </cell>
          <cell r="AK211">
            <v>54.625348000000002</v>
          </cell>
          <cell r="AL211">
            <v>83.603191999999993</v>
          </cell>
          <cell r="AM211">
            <v>129.04850200000001</v>
          </cell>
          <cell r="AN211">
            <v>160.18446800000001</v>
          </cell>
          <cell r="AO211">
            <v>200.27778299999994</v>
          </cell>
          <cell r="AP211">
            <v>169.26815799999997</v>
          </cell>
          <cell r="AQ211">
            <v>177.150105</v>
          </cell>
          <cell r="AR211">
            <v>153.00816299999997</v>
          </cell>
          <cell r="AS211">
            <v>158.55307999999997</v>
          </cell>
          <cell r="AT211">
            <v>147.821721</v>
          </cell>
          <cell r="AU211">
            <v>159.61504200000002</v>
          </cell>
          <cell r="AV211">
            <v>107.97709399999999</v>
          </cell>
          <cell r="AW211">
            <v>135.30260200000001</v>
          </cell>
          <cell r="AX211">
            <v>197.814145</v>
          </cell>
          <cell r="AY211">
            <v>200.77868799999999</v>
          </cell>
          <cell r="AZ211">
            <v>200.508466</v>
          </cell>
        </row>
        <row r="212">
          <cell r="B212">
            <v>2.2784376999999998E-2</v>
          </cell>
          <cell r="C212">
            <v>3.0768884999999999E-2</v>
          </cell>
          <cell r="D212">
            <v>1.1137339500000001E-2</v>
          </cell>
          <cell r="E212">
            <v>1.9704597499999997E-2</v>
          </cell>
          <cell r="F212">
            <v>3.95543015E-2</v>
          </cell>
          <cell r="G212">
            <v>6.4790778499999965E-2</v>
          </cell>
          <cell r="H212">
            <v>8.6749169500000015E-2</v>
          </cell>
          <cell r="I212">
            <v>0.1629636015</v>
          </cell>
          <cell r="J212">
            <v>0.12094045249999996</v>
          </cell>
          <cell r="K212">
            <v>0.16054354749999991</v>
          </cell>
          <cell r="L212">
            <v>0.16039410099999996</v>
          </cell>
          <cell r="M212">
            <v>0.15262861599999997</v>
          </cell>
          <cell r="N212">
            <v>0.14416571049999985</v>
          </cell>
          <cell r="O212">
            <v>0.16408475649999993</v>
          </cell>
          <cell r="P212">
            <v>0.17610507599999989</v>
          </cell>
          <cell r="Q212">
            <v>0.18690163449999994</v>
          </cell>
          <cell r="R212">
            <v>0.21205166849999998</v>
          </cell>
          <cell r="S212">
            <v>0.22864914099999992</v>
          </cell>
          <cell r="T212">
            <v>0.23714644100000001</v>
          </cell>
          <cell r="U212">
            <v>0.26509809549999996</v>
          </cell>
          <cell r="V212">
            <v>0.21686449400000002</v>
          </cell>
          <cell r="W212">
            <v>0.24438406299999998</v>
          </cell>
          <cell r="X212">
            <v>0.40505579835350008</v>
          </cell>
          <cell r="Y212">
            <v>0.37609647949999991</v>
          </cell>
          <cell r="Z212">
            <v>0.48232506349999998</v>
          </cell>
          <cell r="AB212">
            <v>7.8555339999999996</v>
          </cell>
          <cell r="AC212">
            <v>9.2570000000000014</v>
          </cell>
          <cell r="AD212">
            <v>5.4831829999999995</v>
          </cell>
          <cell r="AE212">
            <v>7.1060000000000008</v>
          </cell>
          <cell r="AF212">
            <v>17.582999999999998</v>
          </cell>
          <cell r="AG212">
            <v>26.682464</v>
          </cell>
          <cell r="AH212">
            <v>35.978769</v>
          </cell>
          <cell r="AI212">
            <v>60.70553799999999</v>
          </cell>
          <cell r="AJ212">
            <v>54.923972999999997</v>
          </cell>
          <cell r="AK212">
            <v>64.521250999999992</v>
          </cell>
          <cell r="AL212">
            <v>84.236255999999997</v>
          </cell>
          <cell r="AM212">
            <v>106.29337699999999</v>
          </cell>
          <cell r="AN212">
            <v>105.99139799999999</v>
          </cell>
          <cell r="AO212">
            <v>136.50810899999999</v>
          </cell>
          <cell r="AP212">
            <v>120.74027599999998</v>
          </cell>
          <cell r="AQ212">
            <v>141.64873399999999</v>
          </cell>
          <cell r="AR212">
            <v>143.50795299999999</v>
          </cell>
          <cell r="AS212">
            <v>146.91121200000001</v>
          </cell>
          <cell r="AT212">
            <v>159.17641799999998</v>
          </cell>
          <cell r="AU212">
            <v>191.97024199999998</v>
          </cell>
          <cell r="AV212">
            <v>176.51169999999996</v>
          </cell>
          <cell r="AW212">
            <v>241.379009</v>
          </cell>
          <cell r="AX212">
            <v>289.95914299999998</v>
          </cell>
          <cell r="AY212">
            <v>280.93616800000001</v>
          </cell>
          <cell r="AZ212">
            <v>311.506778</v>
          </cell>
        </row>
        <row r="213">
          <cell r="B213">
            <v>2.8866221999999993E-2</v>
          </cell>
          <cell r="C213">
            <v>1.4189580999999998E-2</v>
          </cell>
          <cell r="D213">
            <v>9.4643429999999983E-3</v>
          </cell>
          <cell r="E213">
            <v>1.14927925E-2</v>
          </cell>
          <cell r="F213">
            <v>8.5546579999999997E-3</v>
          </cell>
          <cell r="G213">
            <v>1.21340205E-2</v>
          </cell>
          <cell r="H213">
            <v>3.1791389000000003E-2</v>
          </cell>
          <cell r="I213">
            <v>7.2497117E-2</v>
          </cell>
          <cell r="J213">
            <v>4.7409057499999997E-2</v>
          </cell>
          <cell r="K213">
            <v>4.589980149999999E-2</v>
          </cell>
          <cell r="L213">
            <v>6.3073209499999977E-2</v>
          </cell>
          <cell r="M213">
            <v>0.10250853549999998</v>
          </cell>
          <cell r="N213">
            <v>0.11550542149999997</v>
          </cell>
          <cell r="O213">
            <v>0.210218134</v>
          </cell>
          <cell r="P213">
            <v>0.2324441420000001</v>
          </cell>
          <cell r="Q213">
            <v>0.22455311200000005</v>
          </cell>
          <cell r="R213">
            <v>0.21210816200000007</v>
          </cell>
          <cell r="S213">
            <v>0.21451761100000005</v>
          </cell>
          <cell r="T213">
            <v>0.18284190049999999</v>
          </cell>
          <cell r="U213">
            <v>0.21419811349999998</v>
          </cell>
          <cell r="V213">
            <v>0.15444444050000003</v>
          </cell>
          <cell r="W213">
            <v>0.134113854</v>
          </cell>
          <cell r="X213">
            <v>0.16298216060350001</v>
          </cell>
          <cell r="Y213">
            <v>0.19569004349999999</v>
          </cell>
          <cell r="Z213">
            <v>0.23198462349999999</v>
          </cell>
          <cell r="AB213">
            <v>4.9682219999999999</v>
          </cell>
          <cell r="AC213">
            <v>2.4329999999999998</v>
          </cell>
          <cell r="AD213">
            <v>2.2967740000000001</v>
          </cell>
          <cell r="AE213">
            <v>2.1189999999999998</v>
          </cell>
          <cell r="AF213">
            <v>2.7610000000000001</v>
          </cell>
          <cell r="AG213">
            <v>4.2194739999999999</v>
          </cell>
          <cell r="AH213">
            <v>8.3279479999999992</v>
          </cell>
          <cell r="AI213">
            <v>17.143729999999998</v>
          </cell>
          <cell r="AJ213">
            <v>21.495276999999998</v>
          </cell>
          <cell r="AK213">
            <v>18.320256999999998</v>
          </cell>
          <cell r="AL213">
            <v>25.994305999999998</v>
          </cell>
          <cell r="AM213">
            <v>39.704565000000002</v>
          </cell>
          <cell r="AN213">
            <v>44.241091999999995</v>
          </cell>
          <cell r="AO213">
            <v>65.469746000000001</v>
          </cell>
          <cell r="AP213">
            <v>79.092789999999994</v>
          </cell>
          <cell r="AQ213">
            <v>82.005731000000011</v>
          </cell>
          <cell r="AR213">
            <v>73.440185</v>
          </cell>
          <cell r="AS213">
            <v>71.840660999999997</v>
          </cell>
          <cell r="AT213">
            <v>69.376187999999999</v>
          </cell>
          <cell r="AU213">
            <v>76.370087999999996</v>
          </cell>
          <cell r="AV213">
            <v>63.285398999999991</v>
          </cell>
          <cell r="AW213">
            <v>70.475779000000003</v>
          </cell>
          <cell r="AX213">
            <v>81.135217999999995</v>
          </cell>
          <cell r="AY213">
            <v>76.314322000000004</v>
          </cell>
          <cell r="AZ213">
            <v>76.604260999999994</v>
          </cell>
        </row>
        <row r="225">
          <cell r="B225">
            <v>4.1024130000000001E-3</v>
          </cell>
          <cell r="C225">
            <v>4.4547264999999997E-3</v>
          </cell>
          <cell r="D225">
            <v>5.0266089999999987E-3</v>
          </cell>
          <cell r="E225">
            <v>6.7826674999999989E-3</v>
          </cell>
          <cell r="F225">
            <v>1.1517709000000001E-2</v>
          </cell>
          <cell r="G225">
            <v>1.7055006499999997E-2</v>
          </cell>
          <cell r="H225">
            <v>2.6839000999999991E-2</v>
          </cell>
          <cell r="I225">
            <v>3.7677398499999987E-2</v>
          </cell>
          <cell r="J225">
            <v>4.0578537999999983E-2</v>
          </cell>
          <cell r="K225">
            <v>4.330799199999999E-2</v>
          </cell>
          <cell r="L225">
            <v>5.0157677499999991E-2</v>
          </cell>
          <cell r="M225">
            <v>5.7095401999999983E-2</v>
          </cell>
          <cell r="N225">
            <v>5.1232569499999991E-2</v>
          </cell>
          <cell r="O225">
            <v>5.618200349999998E-2</v>
          </cell>
          <cell r="P225">
            <v>5.590720099999999E-2</v>
          </cell>
          <cell r="Q225">
            <v>7.967150099999995E-2</v>
          </cell>
          <cell r="R225">
            <v>5.7075570999999971E-2</v>
          </cell>
          <cell r="S225">
            <v>5.9108363999999976E-2</v>
          </cell>
          <cell r="T225">
            <v>6.655461750000001E-2</v>
          </cell>
          <cell r="U225">
            <v>5.8761492999999991E-2</v>
          </cell>
          <cell r="V225">
            <v>5.3872997499999985E-2</v>
          </cell>
          <cell r="W225">
            <v>5.3347605499999999E-2</v>
          </cell>
          <cell r="X225">
            <v>6.7341868398000007E-2</v>
          </cell>
          <cell r="Y225">
            <v>5.465456849999998E-2</v>
          </cell>
          <cell r="Z225">
            <v>7.0335345499999979E-2</v>
          </cell>
          <cell r="AB225">
            <v>2.0008409999999999</v>
          </cell>
          <cell r="AC225">
            <v>2.0009999999999999</v>
          </cell>
          <cell r="AD225">
            <v>2.4716339999999999</v>
          </cell>
          <cell r="AE225">
            <v>3.0149999999999997</v>
          </cell>
          <cell r="AF225">
            <v>5.5190000000000001</v>
          </cell>
          <cell r="AG225">
            <v>8.6418049999999997</v>
          </cell>
          <cell r="AH225">
            <v>13.633555999999999</v>
          </cell>
          <cell r="AI225">
            <v>20.645178999999999</v>
          </cell>
          <cell r="AJ225">
            <v>24.727229999999999</v>
          </cell>
          <cell r="AK225">
            <v>25.208009999999994</v>
          </cell>
          <cell r="AL225">
            <v>35.759301000000001</v>
          </cell>
          <cell r="AM225">
            <v>44.224850000000004</v>
          </cell>
          <cell r="AN225">
            <v>42.684190999999998</v>
          </cell>
          <cell r="AO225">
            <v>57.270130999999992</v>
          </cell>
          <cell r="AP225">
            <v>49.677014</v>
          </cell>
          <cell r="AQ225">
            <v>83.623153000000002</v>
          </cell>
          <cell r="AR225">
            <v>55.799186000000006</v>
          </cell>
          <cell r="AS225">
            <v>61.937805999999995</v>
          </cell>
          <cell r="AT225">
            <v>88.598192000000012</v>
          </cell>
          <cell r="AU225">
            <v>66.761897000000005</v>
          </cell>
          <cell r="AV225">
            <v>54.536366000000001</v>
          </cell>
          <cell r="AW225">
            <v>52.831434999999999</v>
          </cell>
          <cell r="AX225">
            <v>64.606811999999991</v>
          </cell>
          <cell r="AY225">
            <v>52.799098000000001</v>
          </cell>
          <cell r="AZ225">
            <v>63.120997000000003</v>
          </cell>
        </row>
        <row r="227">
          <cell r="B227">
            <v>2.42805465E-2</v>
          </cell>
          <cell r="C227">
            <v>6.0333629999999999E-3</v>
          </cell>
          <cell r="D227">
            <v>3.6536009999999994E-3</v>
          </cell>
          <cell r="E227">
            <v>1.6627936499999999E-2</v>
          </cell>
          <cell r="F227">
            <v>9.1433649999999988E-3</v>
          </cell>
          <cell r="G227">
            <v>2.9963548999999999E-2</v>
          </cell>
          <cell r="H227">
            <v>8.8588367000000001E-2</v>
          </cell>
          <cell r="I227">
            <v>0.10445269449999998</v>
          </cell>
          <cell r="J227">
            <v>0.107450938</v>
          </cell>
          <cell r="K227">
            <v>9.1499785999999986E-2</v>
          </cell>
          <cell r="L227">
            <v>0.17462064200000005</v>
          </cell>
          <cell r="M227">
            <v>0.15922863599999998</v>
          </cell>
          <cell r="N227">
            <v>0.11209788799999999</v>
          </cell>
          <cell r="O227">
            <v>4.6927131999999996E-2</v>
          </cell>
          <cell r="P227">
            <v>8.0265573499999993E-2</v>
          </cell>
          <cell r="Q227">
            <v>5.9981733000000009E-2</v>
          </cell>
          <cell r="R227">
            <v>7.4943179499999998E-2</v>
          </cell>
          <cell r="S227">
            <v>8.0693154500000003E-2</v>
          </cell>
          <cell r="T227">
            <v>5.8445285499999999E-2</v>
          </cell>
          <cell r="U227">
            <v>6.7136744500000012E-2</v>
          </cell>
          <cell r="V227">
            <v>3.5655837000000003E-2</v>
          </cell>
          <cell r="W227">
            <v>6.5884734999999998E-3</v>
          </cell>
          <cell r="X227">
            <v>6.6832223395000001E-3</v>
          </cell>
          <cell r="Y227">
            <v>1.3305565E-2</v>
          </cell>
          <cell r="Z227">
            <v>1.4050977499999999E-2</v>
          </cell>
          <cell r="AB227">
            <v>4.6805120000000002</v>
          </cell>
          <cell r="AC227">
            <v>1.415</v>
          </cell>
          <cell r="AD227">
            <v>0.81494</v>
          </cell>
          <cell r="AE227">
            <v>3.75</v>
          </cell>
          <cell r="AF227">
            <v>2.4649999999999999</v>
          </cell>
          <cell r="AG227">
            <v>7.1254059999999999</v>
          </cell>
          <cell r="AH227">
            <v>17.398574999999997</v>
          </cell>
          <cell r="AI227">
            <v>21.948894000000003</v>
          </cell>
          <cell r="AJ227">
            <v>27.850829999999998</v>
          </cell>
          <cell r="AK227">
            <v>24.499207999999999</v>
          </cell>
          <cell r="AL227">
            <v>43.971506999999995</v>
          </cell>
          <cell r="AM227">
            <v>48.978645999999998</v>
          </cell>
          <cell r="AN227">
            <v>35.956990999999995</v>
          </cell>
          <cell r="AO227">
            <v>17.016435999999999</v>
          </cell>
          <cell r="AP227">
            <v>27.736337999999996</v>
          </cell>
          <cell r="AQ227">
            <v>25.885758999999997</v>
          </cell>
          <cell r="AR227">
            <v>23.380210999999996</v>
          </cell>
          <cell r="AS227">
            <v>24.010870999999998</v>
          </cell>
          <cell r="AT227">
            <v>23.223150999999998</v>
          </cell>
          <cell r="AU227">
            <v>24.555202999999995</v>
          </cell>
          <cell r="AV227">
            <v>15.195344</v>
          </cell>
          <cell r="AW227">
            <v>4.798565</v>
          </cell>
          <cell r="AX227">
            <v>4.8572889999999997</v>
          </cell>
          <cell r="AY227">
            <v>7.3736280000000001</v>
          </cell>
          <cell r="AZ227">
            <v>4.6989479999999997</v>
          </cell>
        </row>
        <row r="228">
          <cell r="B228">
            <v>0.39756582599999996</v>
          </cell>
          <cell r="C228">
            <v>0.31649304049999999</v>
          </cell>
          <cell r="D228">
            <v>0.34233235749999996</v>
          </cell>
          <cell r="E228">
            <v>0.45698073400000006</v>
          </cell>
          <cell r="F228">
            <v>0.43312693899999999</v>
          </cell>
          <cell r="G228">
            <v>0.579666024</v>
          </cell>
          <cell r="H228">
            <v>0.7062621754999997</v>
          </cell>
          <cell r="I228">
            <v>0.73608301549999977</v>
          </cell>
          <cell r="J228">
            <v>0.71187309200000015</v>
          </cell>
          <cell r="K228">
            <v>0.64651109250000016</v>
          </cell>
          <cell r="L228">
            <v>0.72270946650000001</v>
          </cell>
          <cell r="M228">
            <v>0.82015253599999993</v>
          </cell>
          <cell r="N228">
            <v>0.83670081950000008</v>
          </cell>
          <cell r="O228">
            <v>0.95684512349999995</v>
          </cell>
          <cell r="P228">
            <v>1.0764820605000001</v>
          </cell>
          <cell r="Q228">
            <v>1.009746681999999</v>
          </cell>
          <cell r="R228">
            <v>1.1198648054999996</v>
          </cell>
          <cell r="S228">
            <v>1.3156843385000005</v>
          </cell>
          <cell r="T228">
            <v>1.2243702660000007</v>
          </cell>
          <cell r="U228">
            <v>1.2495344120000003</v>
          </cell>
          <cell r="V228">
            <v>1.2248468365000003</v>
          </cell>
          <cell r="W228">
            <v>1.3219155599999999</v>
          </cell>
          <cell r="X228">
            <v>1.4095530063370005</v>
          </cell>
          <cell r="Y228">
            <v>1.3239816275000007</v>
          </cell>
          <cell r="Z228">
            <v>1.6104849215000008</v>
          </cell>
          <cell r="AB228">
            <v>72.762</v>
          </cell>
          <cell r="AC228">
            <v>55.97</v>
          </cell>
          <cell r="AD228">
            <v>69.014955</v>
          </cell>
          <cell r="AE228">
            <v>101.47299999999998</v>
          </cell>
          <cell r="AF228">
            <v>116.548</v>
          </cell>
          <cell r="AG228">
            <v>161.56818199999998</v>
          </cell>
          <cell r="AH228">
            <v>210.724628</v>
          </cell>
          <cell r="AI228">
            <v>232.84435999999999</v>
          </cell>
          <cell r="AJ228">
            <v>236.00813500000001</v>
          </cell>
          <cell r="AK228">
            <v>234.88926799999999</v>
          </cell>
          <cell r="AL228">
            <v>296.81044100000003</v>
          </cell>
          <cell r="AM228">
            <v>348.35318800000005</v>
          </cell>
          <cell r="AN228">
            <v>336.6139</v>
          </cell>
          <cell r="AO228">
            <v>373.20666</v>
          </cell>
          <cell r="AP228">
            <v>411.21866699999998</v>
          </cell>
          <cell r="AQ228">
            <v>398.64346799999993</v>
          </cell>
          <cell r="AR228">
            <v>408.12961499999989</v>
          </cell>
          <cell r="AS228">
            <v>463.22237300000006</v>
          </cell>
          <cell r="AT228">
            <v>462.88232499999992</v>
          </cell>
          <cell r="AU228">
            <v>491.75915299999997</v>
          </cell>
          <cell r="AV228">
            <v>463.54047000000003</v>
          </cell>
          <cell r="AW228">
            <v>571.07207499999993</v>
          </cell>
          <cell r="AX228">
            <v>604.97979999999995</v>
          </cell>
          <cell r="AY228">
            <v>535.01365599999997</v>
          </cell>
          <cell r="AZ228">
            <v>585.74493399999994</v>
          </cell>
        </row>
        <row r="230">
          <cell r="B230">
            <v>1.1054855E-3</v>
          </cell>
          <cell r="C230">
            <v>3.2498200000000003E-4</v>
          </cell>
          <cell r="D230">
            <v>7.5266449999999985E-4</v>
          </cell>
          <cell r="E230">
            <v>4.1987399999999999E-4</v>
          </cell>
          <cell r="F230">
            <v>3.0232369999999998E-3</v>
          </cell>
          <cell r="G230">
            <v>4.8865459999999994E-3</v>
          </cell>
          <cell r="H230">
            <v>7.0363160000000008E-3</v>
          </cell>
          <cell r="I230">
            <v>2.6790623999999999E-2</v>
          </cell>
          <cell r="J230">
            <v>2.9122355500000002E-2</v>
          </cell>
          <cell r="K230">
            <v>2.71678645E-2</v>
          </cell>
          <cell r="L230">
            <v>2.6513794999999993E-2</v>
          </cell>
          <cell r="M230">
            <v>3.4853759500000005E-2</v>
          </cell>
          <cell r="N230">
            <v>3.7861663000000004E-2</v>
          </cell>
          <cell r="O230">
            <v>4.4457031499999994E-2</v>
          </cell>
          <cell r="P230">
            <v>4.9806757E-2</v>
          </cell>
          <cell r="Q230">
            <v>6.2098186499999992E-2</v>
          </cell>
          <cell r="R230">
            <v>6.5201496499999984E-2</v>
          </cell>
          <cell r="S230">
            <v>6.8635626499999991E-2</v>
          </cell>
          <cell r="T230">
            <v>6.0320903999999995E-2</v>
          </cell>
          <cell r="U230">
            <v>7.6626448499999986E-2</v>
          </cell>
          <cell r="V230">
            <v>5.3565620499999994E-2</v>
          </cell>
          <cell r="W230">
            <v>5.8688094499999996E-2</v>
          </cell>
          <cell r="X230">
            <v>9.0174004448500003E-2</v>
          </cell>
          <cell r="Y230">
            <v>0.12545446200000004</v>
          </cell>
          <cell r="Z230">
            <v>0.13080656399999999</v>
          </cell>
          <cell r="AB230">
            <v>0.23710399999999998</v>
          </cell>
          <cell r="AC230">
            <v>5.8999999999999997E-2</v>
          </cell>
          <cell r="AD230">
            <v>0.215056</v>
          </cell>
          <cell r="AE230">
            <v>8.8999999999999996E-2</v>
          </cell>
          <cell r="AF230">
            <v>0.81200000000000006</v>
          </cell>
          <cell r="AG230">
            <v>1.354854</v>
          </cell>
          <cell r="AH230">
            <v>1.6520689999999998</v>
          </cell>
          <cell r="AI230">
            <v>5.4605379999999997</v>
          </cell>
          <cell r="AJ230">
            <v>7.3693379999999999</v>
          </cell>
          <cell r="AK230">
            <v>6.7045589999999997</v>
          </cell>
          <cell r="AL230">
            <v>9.1535239999999991</v>
          </cell>
          <cell r="AM230">
            <v>18.74372</v>
          </cell>
          <cell r="AN230">
            <v>14.517774999999999</v>
          </cell>
          <cell r="AO230">
            <v>18.116344000000002</v>
          </cell>
          <cell r="AP230">
            <v>25.996551999999998</v>
          </cell>
          <cell r="AQ230">
            <v>30.880743999999993</v>
          </cell>
          <cell r="AR230">
            <v>31.677846999999996</v>
          </cell>
          <cell r="AS230">
            <v>32.513359999999999</v>
          </cell>
          <cell r="AT230">
            <v>33.829458999999993</v>
          </cell>
          <cell r="AU230">
            <v>37.822005000000004</v>
          </cell>
          <cell r="AV230">
            <v>30.886783999999999</v>
          </cell>
          <cell r="AW230">
            <v>43.097982999999999</v>
          </cell>
          <cell r="AX230">
            <v>60.975152999999999</v>
          </cell>
          <cell r="AY230">
            <v>65.419404999999998</v>
          </cell>
          <cell r="AZ230">
            <v>60.234949</v>
          </cell>
        </row>
        <row r="231">
          <cell r="B231">
            <v>3.3704188000000003E-2</v>
          </cell>
          <cell r="C231">
            <v>5.15292085E-2</v>
          </cell>
          <cell r="D231">
            <v>3.9731772500000005E-2</v>
          </cell>
          <cell r="E231">
            <v>5.193063400000001E-2</v>
          </cell>
          <cell r="F231">
            <v>6.7847517499999996E-2</v>
          </cell>
          <cell r="G231">
            <v>0.14143609199999996</v>
          </cell>
          <cell r="H231">
            <v>0.39967614400000007</v>
          </cell>
          <cell r="I231">
            <v>0.44523409699999988</v>
          </cell>
          <cell r="J231">
            <v>0.49583695700000002</v>
          </cell>
          <cell r="K231">
            <v>0.33722427899999996</v>
          </cell>
          <cell r="L231">
            <v>0.50909110350000031</v>
          </cell>
          <cell r="M231">
            <v>0.69896330350000058</v>
          </cell>
          <cell r="N231">
            <v>0.71634948350000027</v>
          </cell>
          <cell r="O231">
            <v>0.83647951099999984</v>
          </cell>
          <cell r="P231">
            <v>0.82044689300000062</v>
          </cell>
          <cell r="Q231">
            <v>0.90140777299999952</v>
          </cell>
          <cell r="R231">
            <v>1.0618404194999997</v>
          </cell>
          <cell r="S231">
            <v>1.0649609144999994</v>
          </cell>
          <cell r="T231">
            <v>0.93753506350000004</v>
          </cell>
          <cell r="U231">
            <v>1.0490753209999997</v>
          </cell>
          <cell r="V231">
            <v>1.1045140119999992</v>
          </cell>
          <cell r="W231">
            <v>1.1670027949999999</v>
          </cell>
          <cell r="X231">
            <v>1.3525164817570001</v>
          </cell>
          <cell r="Y231">
            <v>1.598372541500001</v>
          </cell>
          <cell r="Z231">
            <v>2.0490058295000009</v>
          </cell>
          <cell r="AB231">
            <v>10.551632999999999</v>
          </cell>
          <cell r="AC231">
            <v>12.494</v>
          </cell>
          <cell r="AD231">
            <v>14.728873</v>
          </cell>
          <cell r="AE231">
            <v>16.068000000000001</v>
          </cell>
          <cell r="AF231">
            <v>23.6</v>
          </cell>
          <cell r="AG231">
            <v>42.770949999999999</v>
          </cell>
          <cell r="AH231">
            <v>93.565694000000008</v>
          </cell>
          <cell r="AI231">
            <v>119.95883699999999</v>
          </cell>
          <cell r="AJ231">
            <v>144.65688600000001</v>
          </cell>
          <cell r="AK231">
            <v>103.760216</v>
          </cell>
          <cell r="AL231">
            <v>169.93629100000001</v>
          </cell>
          <cell r="AM231">
            <v>247.908919</v>
          </cell>
          <cell r="AN231">
            <v>271.39700799999997</v>
          </cell>
          <cell r="AO231">
            <v>325.92619500000001</v>
          </cell>
          <cell r="AP231">
            <v>338.80888399999998</v>
          </cell>
          <cell r="AQ231">
            <v>360.23600999999996</v>
          </cell>
          <cell r="AR231">
            <v>385.44665000000003</v>
          </cell>
          <cell r="AS231">
            <v>396.91624899999994</v>
          </cell>
          <cell r="AT231">
            <v>390.70993699999997</v>
          </cell>
          <cell r="AU231">
            <v>463.23460699999993</v>
          </cell>
          <cell r="AV231">
            <v>642.34874000000002</v>
          </cell>
          <cell r="AW231">
            <v>814.10142899999994</v>
          </cell>
          <cell r="AX231">
            <v>1089.8409360000001</v>
          </cell>
          <cell r="AY231">
            <v>1030.2168770000001</v>
          </cell>
          <cell r="AZ231">
            <v>1070.430938</v>
          </cell>
        </row>
        <row r="238">
          <cell r="B238">
            <v>3.9311859999999997E-3</v>
          </cell>
          <cell r="C238">
            <v>8.1490149999999999E-4</v>
          </cell>
          <cell r="D238">
            <v>2.7882715000000008E-3</v>
          </cell>
          <cell r="E238">
            <v>7.0112244999999997E-3</v>
          </cell>
          <cell r="F238">
            <v>2.2511996499999999E-2</v>
          </cell>
          <cell r="G238">
            <v>9.5023291999999995E-2</v>
          </cell>
          <cell r="H238">
            <v>0.37162820800000002</v>
          </cell>
          <cell r="I238">
            <v>0.61683366149999996</v>
          </cell>
          <cell r="J238">
            <v>0.41459308099999997</v>
          </cell>
          <cell r="K238">
            <v>0.36787526649999991</v>
          </cell>
          <cell r="L238">
            <v>0.48440636299999995</v>
          </cell>
          <cell r="M238">
            <v>0.57811934600000026</v>
          </cell>
          <cell r="N238">
            <v>0.58645004950000001</v>
          </cell>
          <cell r="O238">
            <v>0.84501254249999969</v>
          </cell>
          <cell r="P238">
            <v>1.1276252924999999</v>
          </cell>
          <cell r="Q238">
            <v>0.96443445000000017</v>
          </cell>
          <cell r="R238">
            <v>1.2444099114999998</v>
          </cell>
          <cell r="S238">
            <v>0.98051546950000001</v>
          </cell>
          <cell r="T238">
            <v>0.64729148400000025</v>
          </cell>
          <cell r="U238">
            <v>0.99707756049999996</v>
          </cell>
          <cell r="V238">
            <v>0.72275887949999984</v>
          </cell>
          <cell r="W238">
            <v>0.63164645249999996</v>
          </cell>
          <cell r="X238">
            <v>1.4425996870494999</v>
          </cell>
          <cell r="Y238">
            <v>1.5037474375000004</v>
          </cell>
          <cell r="Z238">
            <v>1.5050826104999997</v>
          </cell>
          <cell r="AB238">
            <v>1.659111</v>
          </cell>
          <cell r="AC238">
            <v>0.35499999999999998</v>
          </cell>
          <cell r="AD238">
            <v>1.237816</v>
          </cell>
          <cell r="AE238">
            <v>2.6429999999999998</v>
          </cell>
          <cell r="AF238">
            <v>9.0630000000000006</v>
          </cell>
          <cell r="AG238">
            <v>25.140757999999998</v>
          </cell>
          <cell r="AH238">
            <v>71.545694000000012</v>
          </cell>
          <cell r="AI238">
            <v>121.38634700000001</v>
          </cell>
          <cell r="AJ238">
            <v>106.061622</v>
          </cell>
          <cell r="AK238">
            <v>90.513959</v>
          </cell>
          <cell r="AL238">
            <v>137.68751</v>
          </cell>
          <cell r="AM238">
            <v>177.20672399999995</v>
          </cell>
          <cell r="AN238">
            <v>179.54389700000002</v>
          </cell>
          <cell r="AO238">
            <v>245.00392600000001</v>
          </cell>
          <cell r="AP238">
            <v>375.62266</v>
          </cell>
          <cell r="AQ238">
            <v>306.19482799999997</v>
          </cell>
          <cell r="AR238">
            <v>341.55114000000003</v>
          </cell>
          <cell r="AS238">
            <v>280.57105799999999</v>
          </cell>
          <cell r="AT238">
            <v>227.68800399999998</v>
          </cell>
          <cell r="AU238">
            <v>306.34913299999999</v>
          </cell>
          <cell r="AV238">
            <v>229.87949999999998</v>
          </cell>
          <cell r="AW238">
            <v>237.46035999999998</v>
          </cell>
          <cell r="AX238">
            <v>524.17217399999993</v>
          </cell>
          <cell r="AY238">
            <v>501.48044399999998</v>
          </cell>
          <cell r="AZ238">
            <v>462.87545899999998</v>
          </cell>
        </row>
        <row r="244">
          <cell r="B244">
            <v>3.9161149999999994E-4</v>
          </cell>
          <cell r="C244">
            <v>1.4932540000000001E-3</v>
          </cell>
          <cell r="D244">
            <v>4.9141610000000011E-3</v>
          </cell>
          <cell r="E244">
            <v>6.1660374999999998E-3</v>
          </cell>
          <cell r="F244">
            <v>1.6491093499999998E-2</v>
          </cell>
          <cell r="G244">
            <v>3.9793736499999989E-2</v>
          </cell>
          <cell r="H244">
            <v>4.8443486000000001E-2</v>
          </cell>
          <cell r="I244">
            <v>6.1864144999999995E-2</v>
          </cell>
          <cell r="J244">
            <v>7.1969421999999977E-2</v>
          </cell>
          <cell r="K244">
            <v>6.3158711000000006E-2</v>
          </cell>
          <cell r="L244">
            <v>0.11379924499999998</v>
          </cell>
          <cell r="M244">
            <v>0.17328514349999996</v>
          </cell>
          <cell r="N244">
            <v>0.1598956695</v>
          </cell>
          <cell r="O244">
            <v>0.23124510499999995</v>
          </cell>
          <cell r="P244">
            <v>0.18276499149999997</v>
          </cell>
          <cell r="Q244">
            <v>0.112139237</v>
          </cell>
          <cell r="R244">
            <v>0.17600102449999996</v>
          </cell>
          <cell r="S244">
            <v>0.16428497400000003</v>
          </cell>
          <cell r="T244">
            <v>0.17240841099999998</v>
          </cell>
          <cell r="U244">
            <v>0.17477628350000002</v>
          </cell>
          <cell r="V244">
            <v>0.14977401949999999</v>
          </cell>
          <cell r="W244">
            <v>0.1465715615</v>
          </cell>
          <cell r="X244">
            <v>4.3638501112499999E-2</v>
          </cell>
          <cell r="Y244">
            <v>3.3952145499999989E-2</v>
          </cell>
          <cell r="Z244">
            <v>4.0357565499999998E-2</v>
          </cell>
          <cell r="AB244">
            <v>0.19155</v>
          </cell>
          <cell r="AC244">
            <v>0.40500000000000003</v>
          </cell>
          <cell r="AD244">
            <v>1.8952739999999999</v>
          </cell>
          <cell r="AE244">
            <v>2.2490000000000001</v>
          </cell>
          <cell r="AF244">
            <v>6.64</v>
          </cell>
          <cell r="AG244">
            <v>11.933636999999999</v>
          </cell>
          <cell r="AH244">
            <v>17.015616999999999</v>
          </cell>
          <cell r="AI244">
            <v>25.315894999999998</v>
          </cell>
          <cell r="AJ244">
            <v>33.924852999999992</v>
          </cell>
          <cell r="AK244">
            <v>26.592396000000001</v>
          </cell>
          <cell r="AL244">
            <v>56.199610999999997</v>
          </cell>
          <cell r="AM244">
            <v>70.375563999999997</v>
          </cell>
          <cell r="AN244">
            <v>61.29399699999999</v>
          </cell>
          <cell r="AO244">
            <v>80.709586000000002</v>
          </cell>
          <cell r="AP244">
            <v>59.781252000000002</v>
          </cell>
          <cell r="AQ244">
            <v>37.833824</v>
          </cell>
          <cell r="AR244">
            <v>49.731060999999997</v>
          </cell>
          <cell r="AS244">
            <v>49.164139999999996</v>
          </cell>
          <cell r="AT244">
            <v>62.038528999999997</v>
          </cell>
          <cell r="AU244">
            <v>65.389207999999996</v>
          </cell>
          <cell r="AV244">
            <v>66.696969999999993</v>
          </cell>
          <cell r="AW244">
            <v>63.758445999999999</v>
          </cell>
          <cell r="AX244">
            <v>21.339952999999998</v>
          </cell>
          <cell r="AY244">
            <v>20.845265999999999</v>
          </cell>
          <cell r="AZ244">
            <v>22.020629</v>
          </cell>
        </row>
        <row r="245">
          <cell r="B245">
            <v>1.8149431999999993E-2</v>
          </cell>
          <cell r="C245">
            <v>2.3405578E-2</v>
          </cell>
          <cell r="D245">
            <v>2.5829825000000008E-2</v>
          </cell>
          <cell r="E245">
            <v>3.2293603999999997E-2</v>
          </cell>
          <cell r="F245">
            <v>4.9689625999999994E-2</v>
          </cell>
          <cell r="G245">
            <v>8.1968957000000009E-2</v>
          </cell>
          <cell r="H245">
            <v>0.24031774550000004</v>
          </cell>
          <cell r="I245">
            <v>0.40486609099999993</v>
          </cell>
          <cell r="J245">
            <v>0.27844577949999999</v>
          </cell>
          <cell r="K245">
            <v>0.27471754450000008</v>
          </cell>
          <cell r="L245">
            <v>0.41617265900000011</v>
          </cell>
          <cell r="M245">
            <v>0.49830521650000004</v>
          </cell>
          <cell r="N245">
            <v>0.42819607950000016</v>
          </cell>
          <cell r="O245">
            <v>0.61765123350000017</v>
          </cell>
          <cell r="P245">
            <v>0.72794975750000002</v>
          </cell>
          <cell r="Q245">
            <v>0.66228355900000002</v>
          </cell>
          <cell r="R245">
            <v>0.63989347099999994</v>
          </cell>
          <cell r="S245">
            <v>0.64680006999999995</v>
          </cell>
          <cell r="T245">
            <v>0.61150635700000022</v>
          </cell>
          <cell r="U245">
            <v>1.1425624139999999</v>
          </cell>
          <cell r="V245">
            <v>1.016224902</v>
          </cell>
          <cell r="W245">
            <v>0.89508545699999997</v>
          </cell>
          <cell r="X245">
            <v>1.8105497852120001</v>
          </cell>
          <cell r="Y245">
            <v>1.8319350420000002</v>
          </cell>
          <cell r="Z245">
            <v>2.4004166269999989</v>
          </cell>
          <cell r="AB245">
            <v>4.5178389999999995</v>
          </cell>
          <cell r="AC245">
            <v>5.8639999999999999</v>
          </cell>
          <cell r="AD245">
            <v>7.4052829999999998</v>
          </cell>
          <cell r="AE245">
            <v>8.9909999999999997</v>
          </cell>
          <cell r="AF245">
            <v>15.696999999999999</v>
          </cell>
          <cell r="AG245">
            <v>24.357089999999999</v>
          </cell>
          <cell r="AH245">
            <v>53.478473999999991</v>
          </cell>
          <cell r="AI245">
            <v>92.910213999999996</v>
          </cell>
          <cell r="AJ245">
            <v>91.226439999999997</v>
          </cell>
          <cell r="AK245">
            <v>89.575902999999983</v>
          </cell>
          <cell r="AL245">
            <v>148.81423899999999</v>
          </cell>
          <cell r="AM245">
            <v>211.00628599999996</v>
          </cell>
          <cell r="AN245">
            <v>209.695438</v>
          </cell>
          <cell r="AO245">
            <v>285.68263100000001</v>
          </cell>
          <cell r="AP245">
            <v>449.46261799999996</v>
          </cell>
          <cell r="AQ245">
            <v>353.19890400000003</v>
          </cell>
          <cell r="AR245">
            <v>312.46482900000001</v>
          </cell>
          <cell r="AS245">
            <v>320.8528419999999</v>
          </cell>
          <cell r="AT245">
            <v>370.34122500000001</v>
          </cell>
          <cell r="AU245">
            <v>506.50036399999999</v>
          </cell>
          <cell r="AV245">
            <v>477.04125199999999</v>
          </cell>
          <cell r="AW245">
            <v>458.41951299999999</v>
          </cell>
          <cell r="AX245">
            <v>868.88536099999999</v>
          </cell>
          <cell r="AY245">
            <v>799.62056600000017</v>
          </cell>
          <cell r="AZ245">
            <v>943.34956599999987</v>
          </cell>
        </row>
        <row r="246">
          <cell r="B246">
            <v>0.1118964665</v>
          </cell>
          <cell r="C246">
            <v>0.14945239400000002</v>
          </cell>
          <cell r="D246">
            <v>0.14451207749999997</v>
          </cell>
          <cell r="E246">
            <v>0.17884920899999998</v>
          </cell>
          <cell r="F246">
            <v>0.22706276250000001</v>
          </cell>
          <cell r="G246">
            <v>0.33593219449999995</v>
          </cell>
          <cell r="H246">
            <v>0.39131248450000006</v>
          </cell>
          <cell r="I246">
            <v>0.68665908150000066</v>
          </cell>
          <cell r="J246">
            <v>0.52792790400000023</v>
          </cell>
          <cell r="K246">
            <v>0.68538080449999961</v>
          </cell>
          <cell r="L246">
            <v>0.73252032349999985</v>
          </cell>
          <cell r="M246">
            <v>0.48149172399999979</v>
          </cell>
          <cell r="N246">
            <v>0.48575208150000027</v>
          </cell>
          <cell r="O246">
            <v>0.62703456899999999</v>
          </cell>
          <cell r="P246">
            <v>0.73855566050000043</v>
          </cell>
          <cell r="Q246">
            <v>0.80153279850000014</v>
          </cell>
          <cell r="R246">
            <v>0.79316856500000044</v>
          </cell>
          <cell r="S246">
            <v>0.82631223150000022</v>
          </cell>
          <cell r="T246">
            <v>0.74387036149999985</v>
          </cell>
          <cell r="U246">
            <v>0.75132476649999991</v>
          </cell>
          <cell r="V246">
            <v>0.70571884249999994</v>
          </cell>
          <cell r="W246">
            <v>0.73489096799999998</v>
          </cell>
          <cell r="X246">
            <v>0.78719447614500015</v>
          </cell>
          <cell r="Y246">
            <v>0.93459602250000018</v>
          </cell>
          <cell r="Z246">
            <v>1.1561960585000002</v>
          </cell>
          <cell r="AB246">
            <v>32.032792999999998</v>
          </cell>
          <cell r="AC246">
            <v>44.573</v>
          </cell>
          <cell r="AD246">
            <v>49.134003999999997</v>
          </cell>
          <cell r="AE246">
            <v>61.570999999999998</v>
          </cell>
          <cell r="AF246">
            <v>84.081000000000003</v>
          </cell>
          <cell r="AG246">
            <v>118.327136</v>
          </cell>
          <cell r="AH246">
            <v>147.47748999999999</v>
          </cell>
          <cell r="AI246">
            <v>228.91838399999995</v>
          </cell>
          <cell r="AJ246">
            <v>227.36808800000003</v>
          </cell>
          <cell r="AK246">
            <v>284.26286399999998</v>
          </cell>
          <cell r="AL246">
            <v>373.47014099999996</v>
          </cell>
          <cell r="AM246">
            <v>418.10599200000007</v>
          </cell>
          <cell r="AN246">
            <v>437.21343299999995</v>
          </cell>
          <cell r="AO246">
            <v>521.18260099999998</v>
          </cell>
          <cell r="AP246">
            <v>531.21329500000002</v>
          </cell>
          <cell r="AQ246">
            <v>647.80509100000006</v>
          </cell>
          <cell r="AR246">
            <v>600.90617799999995</v>
          </cell>
          <cell r="AS246">
            <v>680.81388400000003</v>
          </cell>
          <cell r="AT246">
            <v>661.69337699999994</v>
          </cell>
          <cell r="AU246">
            <v>766.02970199999982</v>
          </cell>
          <cell r="AV246">
            <v>700.48299099999997</v>
          </cell>
          <cell r="AW246">
            <v>831.20139799999993</v>
          </cell>
          <cell r="AX246">
            <v>794.843706</v>
          </cell>
          <cell r="AY246">
            <v>800.49483199999986</v>
          </cell>
          <cell r="AZ246">
            <v>848.67590699999994</v>
          </cell>
        </row>
        <row r="247">
          <cell r="B247">
            <v>0.56702804200000012</v>
          </cell>
          <cell r="C247">
            <v>0.71723716750000011</v>
          </cell>
          <cell r="D247">
            <v>1.0153100545</v>
          </cell>
          <cell r="E247">
            <v>1.4526033164999999</v>
          </cell>
          <cell r="F247">
            <v>1.8724083559999998</v>
          </cell>
          <cell r="G247">
            <v>2.426225074</v>
          </cell>
          <cell r="H247">
            <v>3.1912565894999996</v>
          </cell>
          <cell r="I247">
            <v>3.611950688499995</v>
          </cell>
          <cell r="J247">
            <v>3.6198040900000064</v>
          </cell>
          <cell r="K247">
            <v>3.4602171520000051</v>
          </cell>
          <cell r="L247">
            <v>2.9880920790000016</v>
          </cell>
          <cell r="M247">
            <v>2.718545595500002</v>
          </cell>
          <cell r="N247">
            <v>2.4574761120000037</v>
          </cell>
          <cell r="O247">
            <v>3.2485005840000123</v>
          </cell>
          <cell r="P247">
            <v>3.5322831425000083</v>
          </cell>
          <cell r="Q247">
            <v>3.4428060310000026</v>
          </cell>
          <cell r="R247">
            <v>3.5180935755000071</v>
          </cell>
          <cell r="S247">
            <v>3.8162369560000093</v>
          </cell>
          <cell r="T247">
            <v>3.8981028800000015</v>
          </cell>
          <cell r="U247">
            <v>3.2008304264999996</v>
          </cell>
          <cell r="V247">
            <v>3.2142729010000006</v>
          </cell>
          <cell r="W247">
            <v>3.3344563979999999</v>
          </cell>
          <cell r="X247">
            <v>3.9618948283074986</v>
          </cell>
          <cell r="Y247">
            <v>3.955480238499999</v>
          </cell>
          <cell r="Z247">
            <v>4.5316239499999984</v>
          </cell>
          <cell r="AB247">
            <v>211.69224499999999</v>
          </cell>
          <cell r="AC247">
            <v>261.06099999999998</v>
          </cell>
          <cell r="AD247">
            <v>342.91902099999999</v>
          </cell>
          <cell r="AE247">
            <v>476.64400000000001</v>
          </cell>
          <cell r="AF247">
            <v>635.75699999999995</v>
          </cell>
          <cell r="AG247">
            <v>826.89633199999992</v>
          </cell>
          <cell r="AH247">
            <v>1080.9666559999998</v>
          </cell>
          <cell r="AI247">
            <v>1295.0325419999997</v>
          </cell>
          <cell r="AJ247">
            <v>1459.9087059999997</v>
          </cell>
          <cell r="AK247">
            <v>1419.949893</v>
          </cell>
          <cell r="AL247">
            <v>1578.7743819999998</v>
          </cell>
          <cell r="AM247">
            <v>2164.8374050000002</v>
          </cell>
          <cell r="AN247">
            <v>1925.2471499999997</v>
          </cell>
          <cell r="AO247">
            <v>2423.4931470000001</v>
          </cell>
          <cell r="AP247">
            <v>2502.3019549999999</v>
          </cell>
          <cell r="AQ247">
            <v>3386.4978449999999</v>
          </cell>
          <cell r="AR247">
            <v>2729.7416340000004</v>
          </cell>
          <cell r="AS247">
            <v>3141.0860869999997</v>
          </cell>
          <cell r="AT247">
            <v>3367.8364229999997</v>
          </cell>
          <cell r="AU247">
            <v>3077.8644039999995</v>
          </cell>
          <cell r="AV247">
            <v>3077.910097</v>
          </cell>
          <cell r="AW247">
            <v>3677.5697959999998</v>
          </cell>
          <cell r="AX247">
            <v>4181.1849419999999</v>
          </cell>
          <cell r="AY247">
            <v>3843.7672459999994</v>
          </cell>
          <cell r="AZ247">
            <v>3771.4109079999998</v>
          </cell>
        </row>
        <row r="249">
          <cell r="B249">
            <v>0</v>
          </cell>
          <cell r="C249">
            <v>0</v>
          </cell>
          <cell r="D249">
            <v>0</v>
          </cell>
          <cell r="E249">
            <v>7.4665044999999994E-3</v>
          </cell>
          <cell r="F249">
            <v>2.7734175E-3</v>
          </cell>
          <cell r="G249">
            <v>5.0116499999999994E-3</v>
          </cell>
          <cell r="H249">
            <v>8.1669315000000003E-3</v>
          </cell>
          <cell r="I249">
            <v>1.94087145E-2</v>
          </cell>
          <cell r="J249">
            <v>2.8913580499999997E-2</v>
          </cell>
          <cell r="K249">
            <v>3.6144629499999997E-2</v>
          </cell>
          <cell r="L249">
            <v>3.3112247000000004E-2</v>
          </cell>
          <cell r="M249">
            <v>3.6130349499999999E-2</v>
          </cell>
          <cell r="N249">
            <v>2.5731201999999998E-2</v>
          </cell>
          <cell r="O249">
            <v>4.5918669999999988E-2</v>
          </cell>
          <cell r="P249">
            <v>4.5818723999999991E-2</v>
          </cell>
          <cell r="Q249">
            <v>4.8620914999999994E-2</v>
          </cell>
          <cell r="R249">
            <v>6.58823095E-2</v>
          </cell>
          <cell r="S249">
            <v>6.7930002000000003E-2</v>
          </cell>
          <cell r="T249">
            <v>7.6538906500000004E-2</v>
          </cell>
          <cell r="U249">
            <v>0.10796664199999997</v>
          </cell>
          <cell r="V249">
            <v>0.12045960499999998</v>
          </cell>
          <cell r="W249">
            <v>9.22430635E-2</v>
          </cell>
          <cell r="X249">
            <v>0.194383410816</v>
          </cell>
          <cell r="Y249">
            <v>0.25326508200000003</v>
          </cell>
          <cell r="Z249">
            <v>0.25804737350000001</v>
          </cell>
          <cell r="AB249">
            <v>0</v>
          </cell>
          <cell r="AC249">
            <v>0</v>
          </cell>
          <cell r="AD249">
            <v>0</v>
          </cell>
          <cell r="AE249">
            <v>1.508</v>
          </cell>
          <cell r="AF249">
            <v>0.441</v>
          </cell>
          <cell r="AG249">
            <v>1.3512599999999999</v>
          </cell>
          <cell r="AH249">
            <v>3.2350110000000001</v>
          </cell>
          <cell r="AI249">
            <v>6.3074459999999988</v>
          </cell>
          <cell r="AJ249">
            <v>9.6733699999999985</v>
          </cell>
          <cell r="AK249">
            <v>10.451382000000001</v>
          </cell>
          <cell r="AL249">
            <v>9.9444549999999978</v>
          </cell>
          <cell r="AM249">
            <v>14.281679</v>
          </cell>
          <cell r="AN249">
            <v>9.6703389999999985</v>
          </cell>
          <cell r="AO249">
            <v>18.62097</v>
          </cell>
          <cell r="AP249">
            <v>19.187805999999998</v>
          </cell>
          <cell r="AQ249">
            <v>21.015572000000002</v>
          </cell>
          <cell r="AR249">
            <v>25.219795999999999</v>
          </cell>
          <cell r="AS249">
            <v>25.832394999999995</v>
          </cell>
          <cell r="AT249">
            <v>33.751532999999995</v>
          </cell>
          <cell r="AU249">
            <v>49.193015999999993</v>
          </cell>
          <cell r="AV249">
            <v>60.578840999999997</v>
          </cell>
          <cell r="AW249">
            <v>54.431774999999995</v>
          </cell>
          <cell r="AX249">
            <v>95.632181000000003</v>
          </cell>
          <cell r="AY249">
            <v>128.29683799999998</v>
          </cell>
          <cell r="AZ249">
            <v>113.14562199999999</v>
          </cell>
        </row>
        <row r="252">
          <cell r="B252">
            <v>1.283268E-3</v>
          </cell>
          <cell r="C252">
            <v>1.5706669999999998E-3</v>
          </cell>
          <cell r="D252">
            <v>2.1898379999999999E-3</v>
          </cell>
          <cell r="E252">
            <v>1.4766849999999998E-4</v>
          </cell>
          <cell r="F252">
            <v>4.2554049999999994E-3</v>
          </cell>
          <cell r="G252">
            <v>1.1002670000000001E-2</v>
          </cell>
          <cell r="H252">
            <v>1.2639521999999999E-2</v>
          </cell>
          <cell r="I252">
            <v>2.9012966499999997E-2</v>
          </cell>
          <cell r="J252">
            <v>2.8722547000000001E-2</v>
          </cell>
          <cell r="K252">
            <v>4.0166346499999998E-2</v>
          </cell>
          <cell r="L252">
            <v>5.2985834999999995E-2</v>
          </cell>
          <cell r="M252">
            <v>7.7208207999999987E-2</v>
          </cell>
          <cell r="N252">
            <v>7.9169852999999998E-2</v>
          </cell>
          <cell r="O252">
            <v>4.8528606000000002E-2</v>
          </cell>
          <cell r="P252">
            <v>8.0372134499999998E-2</v>
          </cell>
          <cell r="Q252">
            <v>6.0103231999999999E-2</v>
          </cell>
          <cell r="R252">
            <v>2.9617055999999996E-2</v>
          </cell>
          <cell r="S252">
            <v>1.2112750999999998E-2</v>
          </cell>
          <cell r="T252">
            <v>2.0169593499999999E-2</v>
          </cell>
          <cell r="U252">
            <v>5.0958946499999998E-2</v>
          </cell>
          <cell r="V252">
            <v>4.5524107999999994E-2</v>
          </cell>
          <cell r="W252">
            <v>1.9999665E-2</v>
          </cell>
          <cell r="X252">
            <v>4.430766385849999E-2</v>
          </cell>
          <cell r="Y252">
            <v>8.5406453999999979E-2</v>
          </cell>
          <cell r="Z252">
            <v>0.10094552299999998</v>
          </cell>
          <cell r="AB252">
            <v>0.59341899999999992</v>
          </cell>
          <cell r="AC252">
            <v>0.66100000000000003</v>
          </cell>
          <cell r="AD252">
            <v>0.84141899999999992</v>
          </cell>
          <cell r="AE252">
            <v>6.8000000000000005E-2</v>
          </cell>
          <cell r="AF252">
            <v>1.4590000000000001</v>
          </cell>
          <cell r="AG252">
            <v>3.9405249999999996</v>
          </cell>
          <cell r="AH252">
            <v>4.5446419999999996</v>
          </cell>
          <cell r="AI252">
            <v>9.1344159999999999</v>
          </cell>
          <cell r="AJ252">
            <v>10.880885000000001</v>
          </cell>
          <cell r="AK252">
            <v>14.450522000000001</v>
          </cell>
          <cell r="AL252">
            <v>21.755437999999998</v>
          </cell>
          <cell r="AM252">
            <v>33.538486999999996</v>
          </cell>
          <cell r="AN252">
            <v>37.769207000000002</v>
          </cell>
          <cell r="AO252">
            <v>27.870935999999997</v>
          </cell>
          <cell r="AP252">
            <v>37.815969000000003</v>
          </cell>
          <cell r="AQ252">
            <v>39.025300000000001</v>
          </cell>
          <cell r="AR252">
            <v>14.115202999999998</v>
          </cell>
          <cell r="AS252">
            <v>8.233528999999999</v>
          </cell>
          <cell r="AT252">
            <v>10.124484999999998</v>
          </cell>
          <cell r="AU252">
            <v>34.189582999999999</v>
          </cell>
          <cell r="AV252">
            <v>43.675365999999997</v>
          </cell>
          <cell r="AW252">
            <v>22.943919999999999</v>
          </cell>
          <cell r="AX252">
            <v>31.252779999999998</v>
          </cell>
          <cell r="AY252">
            <v>52.665193000000009</v>
          </cell>
          <cell r="AZ252">
            <v>53.324961000000002</v>
          </cell>
        </row>
        <row r="253">
          <cell r="B253">
            <v>4.5928039499999976E-2</v>
          </cell>
          <cell r="C253">
            <v>3.6007404999999999E-2</v>
          </cell>
          <cell r="D253">
            <v>6.5596775999999996E-2</v>
          </cell>
          <cell r="E253">
            <v>6.9788921999999989E-2</v>
          </cell>
          <cell r="F253">
            <v>7.5394836999999992E-2</v>
          </cell>
          <cell r="G253">
            <v>0.127072302</v>
          </cell>
          <cell r="H253">
            <v>0.15948476599999994</v>
          </cell>
          <cell r="I253">
            <v>0.34851719349999999</v>
          </cell>
          <cell r="J253">
            <v>0.35671169450000006</v>
          </cell>
          <cell r="K253">
            <v>0.2950714865000002</v>
          </cell>
          <cell r="L253">
            <v>0.3449527200000001</v>
          </cell>
          <cell r="M253">
            <v>0.38684839900000006</v>
          </cell>
          <cell r="N253">
            <v>0.47371244550000025</v>
          </cell>
          <cell r="O253">
            <v>0.69425905849999969</v>
          </cell>
          <cell r="P253">
            <v>1.019375868</v>
          </cell>
          <cell r="Q253">
            <v>1.3056116535000004</v>
          </cell>
          <cell r="R253">
            <v>1.7055646405000009</v>
          </cell>
          <cell r="S253">
            <v>1.5776869990000004</v>
          </cell>
          <cell r="T253">
            <v>1.4697299575000002</v>
          </cell>
          <cell r="U253">
            <v>1.9895166409999996</v>
          </cell>
          <cell r="V253">
            <v>2.1354493370000007</v>
          </cell>
          <cell r="W253">
            <v>2.350254627</v>
          </cell>
          <cell r="X253">
            <v>2.7286344742649988</v>
          </cell>
          <cell r="Y253">
            <v>2.9270466154999992</v>
          </cell>
          <cell r="Z253">
            <v>3.5311018609999993</v>
          </cell>
          <cell r="AB253">
            <v>10.822357999999999</v>
          </cell>
          <cell r="AC253">
            <v>7.7589999999999995</v>
          </cell>
          <cell r="AD253">
            <v>13.551302</v>
          </cell>
          <cell r="AE253">
            <v>15.29</v>
          </cell>
          <cell r="AF253">
            <v>20.754999999999999</v>
          </cell>
          <cell r="AG253">
            <v>35.941519999999997</v>
          </cell>
          <cell r="AH253">
            <v>44.961763000000005</v>
          </cell>
          <cell r="AI253">
            <v>83.290568999999991</v>
          </cell>
          <cell r="AJ253">
            <v>93.752825999999985</v>
          </cell>
          <cell r="AK253">
            <v>90.472094999999996</v>
          </cell>
          <cell r="AL253">
            <v>130.65735900000001</v>
          </cell>
          <cell r="AM253">
            <v>184.81029100000001</v>
          </cell>
          <cell r="AN253">
            <v>252.756373</v>
          </cell>
          <cell r="AO253">
            <v>390.8066399999999</v>
          </cell>
          <cell r="AP253">
            <v>531.13770099999999</v>
          </cell>
          <cell r="AQ253">
            <v>663.96973199999991</v>
          </cell>
          <cell r="AR253">
            <v>787.61588999999992</v>
          </cell>
          <cell r="AS253">
            <v>767.15005099999996</v>
          </cell>
          <cell r="AT253">
            <v>777.16284699999994</v>
          </cell>
          <cell r="AU253">
            <v>1114.2816459999999</v>
          </cell>
          <cell r="AV253">
            <v>1454.61367</v>
          </cell>
          <cell r="AW253">
            <v>1803.8790999999999</v>
          </cell>
          <cell r="AX253">
            <v>1981.7609319999999</v>
          </cell>
          <cell r="AY253">
            <v>1560.4437640000001</v>
          </cell>
          <cell r="AZ253">
            <v>1658.1684229999998</v>
          </cell>
        </row>
        <row r="263">
          <cell r="B263">
            <v>5.1108309734999997</v>
          </cell>
          <cell r="C263">
            <v>5.1860554620000032</v>
          </cell>
          <cell r="D263">
            <v>6.065234314999997</v>
          </cell>
          <cell r="E263">
            <v>8.1395141449999997</v>
          </cell>
          <cell r="F263">
            <v>9.1569249450000001</v>
          </cell>
          <cell r="G263">
            <v>12.584393057460002</v>
          </cell>
          <cell r="H263">
            <v>18.246455731000001</v>
          </cell>
          <cell r="I263">
            <v>23.836897756000006</v>
          </cell>
          <cell r="J263">
            <v>21.481523696500005</v>
          </cell>
          <cell r="K263">
            <v>20.870428232500011</v>
          </cell>
          <cell r="L263">
            <v>23.144637467000024</v>
          </cell>
          <cell r="M263">
            <v>26.245853606000008</v>
          </cell>
          <cell r="N263">
            <v>26.538281349999998</v>
          </cell>
          <cell r="O263">
            <v>30.32224002850003</v>
          </cell>
          <cell r="P263">
            <v>33.514108232500014</v>
          </cell>
          <cell r="Q263">
            <v>32.523946321999979</v>
          </cell>
          <cell r="R263">
            <v>36.64878046550001</v>
          </cell>
          <cell r="S263">
            <v>35.722201364500016</v>
          </cell>
          <cell r="T263">
            <v>33.047134987999982</v>
          </cell>
          <cell r="U263">
            <v>36.14669107000001</v>
          </cell>
          <cell r="V263">
            <v>32.791804289999988</v>
          </cell>
          <cell r="W263">
            <v>32.277797310499992</v>
          </cell>
          <cell r="X263">
            <v>44.925164069807003</v>
          </cell>
          <cell r="Y263">
            <v>48.508439798000005</v>
          </cell>
          <cell r="Z263">
            <v>56.561892233000009</v>
          </cell>
          <cell r="AA263">
            <v>0</v>
          </cell>
          <cell r="AB263">
            <v>1400.9459760000004</v>
          </cell>
          <cell r="AC263">
            <v>1425.5129999999999</v>
          </cell>
          <cell r="AD263">
            <v>1700.1709750000007</v>
          </cell>
          <cell r="AE263">
            <v>2224.1490000000003</v>
          </cell>
          <cell r="AF263">
            <v>2840.3150000000001</v>
          </cell>
          <cell r="AG263">
            <v>3928.7746029999994</v>
          </cell>
          <cell r="AH263">
            <v>5404.5185639999991</v>
          </cell>
          <cell r="AI263">
            <v>7101.5144209999935</v>
          </cell>
          <cell r="AJ263">
            <v>7701.8403860000035</v>
          </cell>
          <cell r="AK263">
            <v>7599.0805200971454</v>
          </cell>
          <cell r="AL263">
            <v>9571.1637850000043</v>
          </cell>
          <cell r="AM263">
            <v>12915.597371000002</v>
          </cell>
          <cell r="AN263">
            <v>13725.887478999999</v>
          </cell>
          <cell r="AO263">
            <v>16002.271074999991</v>
          </cell>
          <cell r="AP263">
            <v>17843.400258000005</v>
          </cell>
          <cell r="AQ263">
            <v>18850.439028000001</v>
          </cell>
          <cell r="AR263">
            <v>18668.863632000004</v>
          </cell>
          <cell r="AS263">
            <v>18811.98024999999</v>
          </cell>
          <cell r="AT263">
            <v>19499.257236999987</v>
          </cell>
          <cell r="AU263">
            <v>22008.715100999998</v>
          </cell>
          <cell r="AV263">
            <v>21812.141186999994</v>
          </cell>
          <cell r="AW263">
            <v>24165.819409999996</v>
          </cell>
          <cell r="AX263">
            <v>31632.175495000007</v>
          </cell>
          <cell r="AY263">
            <v>29452.036781999992</v>
          </cell>
          <cell r="AZ263">
            <v>29676.428427999999</v>
          </cell>
          <cell r="BA263">
            <v>0</v>
          </cell>
        </row>
        <row r="264">
          <cell r="B264">
            <v>0.36696983050000004</v>
          </cell>
          <cell r="C264">
            <v>0.43771030099999997</v>
          </cell>
          <cell r="D264">
            <v>0.37504669999999996</v>
          </cell>
          <cell r="E264">
            <v>0.43892581949999998</v>
          </cell>
          <cell r="F264">
            <v>0.61513185999999997</v>
          </cell>
          <cell r="G264">
            <v>0.96142612320999987</v>
          </cell>
          <cell r="H264">
            <v>1.3497537655</v>
          </cell>
          <cell r="I264">
            <v>2.9941007985000008</v>
          </cell>
          <cell r="J264">
            <v>2.1439270195000004</v>
          </cell>
          <cell r="K264">
            <v>2.3529596369999997</v>
          </cell>
          <cell r="L264">
            <v>2.4437739479999996</v>
          </cell>
          <cell r="M264">
            <v>2.233578416999999</v>
          </cell>
          <cell r="N264">
            <v>2.1379641080000003</v>
          </cell>
          <cell r="O264">
            <v>2.5039365049999995</v>
          </cell>
          <cell r="P264">
            <v>2.7913792094999996</v>
          </cell>
          <cell r="Q264">
            <v>2.7322640519999997</v>
          </cell>
          <cell r="R264">
            <v>2.9700415535000007</v>
          </cell>
          <cell r="S264">
            <v>3.0204212395000005</v>
          </cell>
          <cell r="T264">
            <v>2.9301681990000006</v>
          </cell>
          <cell r="U264">
            <v>3.1833637640000001</v>
          </cell>
          <cell r="V264">
            <v>3.005792622</v>
          </cell>
          <cell r="W264">
            <v>3.0314215539999996</v>
          </cell>
          <cell r="X264">
            <v>4.3633028101144999</v>
          </cell>
          <cell r="Y264">
            <v>4.2398239554999995</v>
          </cell>
          <cell r="Z264">
            <v>5.4133660910000003</v>
          </cell>
          <cell r="AA264">
            <v>0</v>
          </cell>
          <cell r="AB264">
            <v>124.17011099999998</v>
          </cell>
          <cell r="AC264">
            <v>144.791</v>
          </cell>
          <cell r="AD264">
            <v>143.93015800000001</v>
          </cell>
          <cell r="AE264">
            <v>165.27799999999999</v>
          </cell>
          <cell r="AF264">
            <v>254.16400000000004</v>
          </cell>
          <cell r="AG264">
            <v>385.6530689999999</v>
          </cell>
          <cell r="AH264">
            <v>552.20566300000019</v>
          </cell>
          <cell r="AI264">
            <v>961.15579600000001</v>
          </cell>
          <cell r="AJ264">
            <v>940.80726900000002</v>
          </cell>
          <cell r="AK264">
            <v>1028.9870529999998</v>
          </cell>
          <cell r="AL264">
            <v>1340.6957190000001</v>
          </cell>
          <cell r="AM264">
            <v>1738.1576829999999</v>
          </cell>
          <cell r="AN264">
            <v>1835.7937419999996</v>
          </cell>
          <cell r="AO264">
            <v>2009.7302320000001</v>
          </cell>
          <cell r="AP264">
            <v>2102.8958000000002</v>
          </cell>
          <cell r="AQ264">
            <v>2275.8869849999996</v>
          </cell>
          <cell r="AR264">
            <v>2143.7542579999999</v>
          </cell>
          <cell r="AS264">
            <v>2265.5138359999996</v>
          </cell>
          <cell r="AT264">
            <v>2506.9580739999997</v>
          </cell>
          <cell r="AU264">
            <v>2917.0761489999995</v>
          </cell>
          <cell r="AV264">
            <v>2800.3877610000004</v>
          </cell>
          <cell r="AW264">
            <v>3321.1784399999997</v>
          </cell>
          <cell r="AX264">
            <v>3831.3515779999998</v>
          </cell>
          <cell r="AY264">
            <v>3503.1777449999995</v>
          </cell>
          <cell r="AZ264">
            <v>3828.3887529999997</v>
          </cell>
          <cell r="BA264">
            <v>0</v>
          </cell>
        </row>
        <row r="265">
          <cell r="B265">
            <v>0.24177996149999997</v>
          </cell>
          <cell r="C265">
            <v>0.16602369350000001</v>
          </cell>
          <cell r="D265">
            <v>0.13711381949999998</v>
          </cell>
          <cell r="E265">
            <v>0.189921641</v>
          </cell>
          <cell r="F265">
            <v>0.23668901899999997</v>
          </cell>
          <cell r="G265">
            <v>0.55138062139999988</v>
          </cell>
          <cell r="H265">
            <v>1.3405531090000002</v>
          </cell>
          <cell r="I265">
            <v>2.0458407444999995</v>
          </cell>
          <cell r="J265">
            <v>1.4396239304999998</v>
          </cell>
          <cell r="K265">
            <v>1.366178576</v>
          </cell>
          <cell r="L265">
            <v>2.150198659</v>
          </cell>
          <cell r="M265">
            <v>2.5249410829999999</v>
          </cell>
          <cell r="N265">
            <v>2.3064394675000006</v>
          </cell>
          <cell r="O265">
            <v>2.9155955954999997</v>
          </cell>
          <cell r="P265">
            <v>3.397715797</v>
          </cell>
          <cell r="Q265">
            <v>3.3162910094999996</v>
          </cell>
          <cell r="R265">
            <v>3.9403229880000006</v>
          </cell>
          <cell r="S265">
            <v>3.3523923929999997</v>
          </cell>
          <cell r="T265">
            <v>2.8879866434999997</v>
          </cell>
          <cell r="U265">
            <v>3.7260640514999994</v>
          </cell>
          <cell r="V265">
            <v>2.8870591645000001</v>
          </cell>
          <cell r="W265">
            <v>2.3909558259999999</v>
          </cell>
          <cell r="X265">
            <v>4.4197351121035009</v>
          </cell>
          <cell r="Y265">
            <v>4.7512019275000004</v>
          </cell>
          <cell r="Z265">
            <v>5.6726394934999993</v>
          </cell>
          <cell r="AA265">
            <v>0</v>
          </cell>
          <cell r="AB265">
            <v>53.336702000000002</v>
          </cell>
          <cell r="AC265">
            <v>36.376999999999995</v>
          </cell>
          <cell r="AD265">
            <v>34.699541999999994</v>
          </cell>
          <cell r="AE265">
            <v>47.544000000000004</v>
          </cell>
          <cell r="AF265">
            <v>70.036999999999992</v>
          </cell>
          <cell r="AG265">
            <v>142.224952</v>
          </cell>
          <cell r="AH265">
            <v>279.17159099999992</v>
          </cell>
          <cell r="AI265">
            <v>424.43281999999994</v>
          </cell>
          <cell r="AJ265">
            <v>407.16180199999997</v>
          </cell>
          <cell r="AK265">
            <v>414.02746099999996</v>
          </cell>
          <cell r="AL265">
            <v>726.53086799999994</v>
          </cell>
          <cell r="AM265">
            <v>978.51304599999992</v>
          </cell>
          <cell r="AN265">
            <v>1029.757347</v>
          </cell>
          <cell r="AO265">
            <v>1378.2287060000001</v>
          </cell>
          <cell r="AP265">
            <v>1985.912433</v>
          </cell>
          <cell r="AQ265">
            <v>1663.7071860000003</v>
          </cell>
          <cell r="AR265">
            <v>1729.4075509999998</v>
          </cell>
          <cell r="AS265">
            <v>1561.2360549999994</v>
          </cell>
          <cell r="AT265">
            <v>1553.1174760000001</v>
          </cell>
          <cell r="AU265">
            <v>1897.3605659999998</v>
          </cell>
          <cell r="AV265">
            <v>1676.1600189999999</v>
          </cell>
          <cell r="AW265">
            <v>1485.6305900000002</v>
          </cell>
          <cell r="AX265">
            <v>2517.8447209999999</v>
          </cell>
          <cell r="AY265">
            <v>2372.7530860000002</v>
          </cell>
          <cell r="AZ265">
            <v>2469.574032</v>
          </cell>
          <cell r="BA265">
            <v>0</v>
          </cell>
        </row>
        <row r="266">
          <cell r="B266">
            <v>0.2333933385000001</v>
          </cell>
          <cell r="C266">
            <v>0.12845909650000001</v>
          </cell>
          <cell r="D266">
            <v>7.8510936000000017E-2</v>
          </cell>
          <cell r="E266">
            <v>0.18499567450000001</v>
          </cell>
          <cell r="F266">
            <v>0.19037840149999996</v>
          </cell>
          <cell r="G266">
            <v>0.34251741649999989</v>
          </cell>
          <cell r="H266">
            <v>0.70416985099999985</v>
          </cell>
          <cell r="I266">
            <v>0.96589619349999989</v>
          </cell>
          <cell r="J266">
            <v>0.966948633</v>
          </cell>
          <cell r="K266">
            <v>0.85068098850000018</v>
          </cell>
          <cell r="L266">
            <v>1.1988506320000001</v>
          </cell>
          <cell r="M266">
            <v>1.6830213469999999</v>
          </cell>
          <cell r="N266">
            <v>1.5026120479999996</v>
          </cell>
          <cell r="O266">
            <v>1.8737970054999999</v>
          </cell>
          <cell r="P266">
            <v>1.9949120905</v>
          </cell>
          <cell r="Q266">
            <v>2.0600391909999995</v>
          </cell>
          <cell r="R266">
            <v>2.2248548140000004</v>
          </cell>
          <cell r="S266">
            <v>1.9008416420000001</v>
          </cell>
          <cell r="T266">
            <v>1.7221252965000002</v>
          </cell>
          <cell r="U266">
            <v>1.9768799084999999</v>
          </cell>
          <cell r="V266">
            <v>1.7187604980000004</v>
          </cell>
          <cell r="W266">
            <v>1.6578537254999999</v>
          </cell>
          <cell r="X266">
            <v>2.7205943728984998</v>
          </cell>
          <cell r="Y266">
            <v>3.3071683819999995</v>
          </cell>
          <cell r="Z266">
            <v>3.3512965814999998</v>
          </cell>
          <cell r="AA266">
            <v>0</v>
          </cell>
          <cell r="AB266">
            <v>46.506595999999995</v>
          </cell>
          <cell r="AC266">
            <v>23.751000000000005</v>
          </cell>
          <cell r="AD266">
            <v>18.172569000000003</v>
          </cell>
          <cell r="AE266">
            <v>35.536999999999999</v>
          </cell>
          <cell r="AF266">
            <v>48.858000000000004</v>
          </cell>
          <cell r="AG266">
            <v>87.822735999999992</v>
          </cell>
          <cell r="AH266">
            <v>170.97187699999998</v>
          </cell>
          <cell r="AI266">
            <v>245.64844399999998</v>
          </cell>
          <cell r="AJ266">
            <v>309.24641099999997</v>
          </cell>
          <cell r="AK266">
            <v>287.63371099999995</v>
          </cell>
          <cell r="AL266">
            <v>446.10093399999994</v>
          </cell>
          <cell r="AM266">
            <v>704.93429899999978</v>
          </cell>
          <cell r="AN266">
            <v>691.32113399999992</v>
          </cell>
          <cell r="AO266">
            <v>861.65315800000008</v>
          </cell>
          <cell r="AP266">
            <v>982.94273399999997</v>
          </cell>
          <cell r="AQ266">
            <v>1139.444982</v>
          </cell>
          <cell r="AR266">
            <v>1020.889377</v>
          </cell>
          <cell r="AS266">
            <v>873.31900999999982</v>
          </cell>
          <cell r="AT266">
            <v>861.80571700000007</v>
          </cell>
          <cell r="AU266">
            <v>970.04334700000004</v>
          </cell>
          <cell r="AV266">
            <v>984.91657599999985</v>
          </cell>
          <cell r="AW266">
            <v>1074.9464710000002</v>
          </cell>
          <cell r="AX266">
            <v>1555.0632030000002</v>
          </cell>
          <cell r="AY266">
            <v>1695.4557720000003</v>
          </cell>
          <cell r="AZ266">
            <v>1438.6459599999998</v>
          </cell>
          <cell r="BA266">
            <v>0</v>
          </cell>
        </row>
        <row r="267">
          <cell r="B267">
            <v>3.3818145025000002</v>
          </cell>
          <cell r="C267">
            <v>3.3813288354999993</v>
          </cell>
          <cell r="D267">
            <v>3.9271442280000008</v>
          </cell>
          <cell r="E267">
            <v>5.2003040774999993</v>
          </cell>
          <cell r="F267">
            <v>5.3808937840000004</v>
          </cell>
          <cell r="G267">
            <v>6.7506008220000009</v>
          </cell>
          <cell r="H267">
            <v>8.277097769500001</v>
          </cell>
          <cell r="I267">
            <v>9.3465375220000002</v>
          </cell>
          <cell r="J267">
            <v>8.8090796850000004</v>
          </cell>
          <cell r="K267">
            <v>8.4953402625000027</v>
          </cell>
          <cell r="L267">
            <v>9.4649229955000056</v>
          </cell>
          <cell r="M267">
            <v>10.885143174500008</v>
          </cell>
          <cell r="N267">
            <v>11.115722779000006</v>
          </cell>
          <cell r="O267">
            <v>11.976894576500014</v>
          </cell>
          <cell r="P267">
            <v>12.483759032500011</v>
          </cell>
          <cell r="Q267">
            <v>12.598562823000011</v>
          </cell>
          <cell r="R267">
            <v>14.513540846000014</v>
          </cell>
          <cell r="S267">
            <v>14.070677197500018</v>
          </cell>
          <cell r="T267">
            <v>12.766701811500004</v>
          </cell>
          <cell r="U267">
            <v>14.228406808000001</v>
          </cell>
          <cell r="V267">
            <v>13.612251166500002</v>
          </cell>
          <cell r="W267">
            <v>13.660535329000002</v>
          </cell>
          <cell r="X267">
            <v>15.173502208651499</v>
          </cell>
          <cell r="Y267">
            <v>16.400019258000004</v>
          </cell>
          <cell r="Z267">
            <v>20.002677747499998</v>
          </cell>
          <cell r="AA267">
            <v>0</v>
          </cell>
          <cell r="AB267">
            <v>875.26292500000011</v>
          </cell>
          <cell r="AC267">
            <v>860.37000000000012</v>
          </cell>
          <cell r="AD267">
            <v>1012.750782</v>
          </cell>
          <cell r="AE267">
            <v>1307.1479999999995</v>
          </cell>
          <cell r="AF267">
            <v>1564.16</v>
          </cell>
          <cell r="AG267">
            <v>1989.8174689999996</v>
          </cell>
          <cell r="AH267">
            <v>2408.647692</v>
          </cell>
          <cell r="AI267">
            <v>2857.2285280000001</v>
          </cell>
          <cell r="AJ267">
            <v>3066.4044330000002</v>
          </cell>
          <cell r="AK267">
            <v>3015.0171180000002</v>
          </cell>
          <cell r="AL267">
            <v>3631.5433199999998</v>
          </cell>
          <cell r="AM267">
            <v>4708.3409339999998</v>
          </cell>
          <cell r="AN267">
            <v>5031.4425840000004</v>
          </cell>
          <cell r="AO267">
            <v>5942.4899699999996</v>
          </cell>
          <cell r="AP267">
            <v>6264.6662349999988</v>
          </cell>
          <cell r="AQ267">
            <v>6423.7884449999992</v>
          </cell>
          <cell r="AR267">
            <v>7199.2503699999988</v>
          </cell>
          <cell r="AS267">
            <v>7035.0060600000006</v>
          </cell>
          <cell r="AT267">
            <v>7032.1264359999986</v>
          </cell>
          <cell r="AU267">
            <v>8346.2327189999996</v>
          </cell>
          <cell r="AV267">
            <v>8692.0469970000013</v>
          </cell>
          <cell r="AW267">
            <v>9529.5028700000003</v>
          </cell>
          <cell r="AX267">
            <v>11487.623089999999</v>
          </cell>
          <cell r="AY267">
            <v>10035.176962999998</v>
          </cell>
          <cell r="AZ267">
            <v>10345.988296</v>
          </cell>
          <cell r="BA267">
            <v>0</v>
          </cell>
        </row>
        <row r="268">
          <cell r="B268">
            <v>0.6009870020000001</v>
          </cell>
          <cell r="C268">
            <v>0.75250747950000008</v>
          </cell>
          <cell r="D268">
            <v>1.0709198744999999</v>
          </cell>
          <cell r="E268">
            <v>1.5271114634999998</v>
          </cell>
          <cell r="F268">
            <v>1.9749530149999996</v>
          </cell>
          <cell r="G268">
            <v>2.5967048065</v>
          </cell>
          <cell r="H268">
            <v>3.5531395234999996</v>
          </cell>
          <cell r="I268">
            <v>4.0027394504999947</v>
          </cell>
          <cell r="J268">
            <v>3.9889873275000065</v>
          </cell>
          <cell r="K268">
            <v>3.7998455460000051</v>
          </cell>
          <cell r="L268">
            <v>3.3808068175000017</v>
          </cell>
          <cell r="M268">
            <v>3.2377661960000022</v>
          </cell>
          <cell r="N268">
            <v>3.5769789195000055</v>
          </cell>
          <cell r="O268">
            <v>3.9946184880000128</v>
          </cell>
          <cell r="P268">
            <v>4.4345823060000082</v>
          </cell>
          <cell r="Q268">
            <v>4.391907758000003</v>
          </cell>
          <cell r="R268">
            <v>4.5639639220000081</v>
          </cell>
          <cell r="S268">
            <v>4.9090405420000103</v>
          </cell>
          <cell r="T268">
            <v>5.0302188615000016</v>
          </cell>
          <cell r="U268">
            <v>4.4283001734999994</v>
          </cell>
          <cell r="V268">
            <v>4.2097989920000005</v>
          </cell>
          <cell r="W268">
            <v>4.4000223854999998</v>
          </cell>
          <cell r="X268">
            <v>6.0710513893959988</v>
          </cell>
          <cell r="Y268">
            <v>6.2731251799999992</v>
          </cell>
          <cell r="Z268">
            <v>6.9150785234999992</v>
          </cell>
          <cell r="AA268">
            <v>0</v>
          </cell>
          <cell r="AB268">
            <v>224.12890699999997</v>
          </cell>
          <cell r="AC268">
            <v>274.60399999999998</v>
          </cell>
          <cell r="AD268">
            <v>364.22272199999998</v>
          </cell>
          <cell r="AE268">
            <v>503.95499999999998</v>
          </cell>
          <cell r="AF268">
            <v>671.26</v>
          </cell>
          <cell r="AG268">
            <v>888.13845099999992</v>
          </cell>
          <cell r="AH268">
            <v>1195.1144789999998</v>
          </cell>
          <cell r="AI268">
            <v>1430.3419129999997</v>
          </cell>
          <cell r="AJ268">
            <v>1600.5961069999996</v>
          </cell>
          <cell r="AK268">
            <v>1548.6762020000001</v>
          </cell>
          <cell r="AL268">
            <v>1760.354621</v>
          </cell>
          <cell r="AM268">
            <v>2449.3524190000003</v>
          </cell>
          <cell r="AN268">
            <v>2577.3399569999997</v>
          </cell>
          <cell r="AO268">
            <v>2827.2563289999998</v>
          </cell>
          <cell r="AP268">
            <v>2929.7592119999999</v>
          </cell>
          <cell r="AQ268">
            <v>3887.5166919999997</v>
          </cell>
          <cell r="AR268">
            <v>3196.7565330000007</v>
          </cell>
          <cell r="AS268">
            <v>3630.3138819999995</v>
          </cell>
          <cell r="AT268">
            <v>3969.0223109999997</v>
          </cell>
          <cell r="AU268">
            <v>3844.9410329999992</v>
          </cell>
          <cell r="AV268">
            <v>3751.5336400000001</v>
          </cell>
          <cell r="AW268">
            <v>4438.3115949999992</v>
          </cell>
          <cell r="AX268">
            <v>5418.5175019999997</v>
          </cell>
          <cell r="AY268">
            <v>5046.8228569999992</v>
          </cell>
          <cell r="AZ268">
            <v>4953.6444300000003</v>
          </cell>
          <cell r="BA268">
            <v>0</v>
          </cell>
        </row>
        <row r="269">
          <cell r="B269">
            <v>3.3632833500000001E-2</v>
          </cell>
          <cell r="C269">
            <v>1.6773812999999999E-2</v>
          </cell>
          <cell r="D269">
            <v>2.5034512999999994E-2</v>
          </cell>
          <cell r="E269">
            <v>2.4723737499999999E-2</v>
          </cell>
          <cell r="F269">
            <v>6.9422164000000008E-2</v>
          </cell>
          <cell r="G269">
            <v>0.11787910085</v>
          </cell>
          <cell r="H269">
            <v>0.33242374550000009</v>
          </cell>
          <cell r="I269">
            <v>0.62286225749999991</v>
          </cell>
          <cell r="J269">
            <v>0.61950522899999994</v>
          </cell>
          <cell r="K269">
            <v>0.67643986200000017</v>
          </cell>
          <cell r="L269">
            <v>0.93523833200000006</v>
          </cell>
          <cell r="M269">
            <v>1.2014553354999999</v>
          </cell>
          <cell r="N269">
            <v>1.2988001425</v>
          </cell>
          <cell r="O269">
            <v>1.4013476925000006</v>
          </cell>
          <cell r="P269">
            <v>1.8210756619999995</v>
          </cell>
          <cell r="Q269">
            <v>1.4638419949999995</v>
          </cell>
          <cell r="R269">
            <v>1.4916233535000001</v>
          </cell>
          <cell r="S269">
            <v>1.3643556535000001</v>
          </cell>
          <cell r="T269">
            <v>1.3991733384999998</v>
          </cell>
          <cell r="U269">
            <v>1.7001811014999997</v>
          </cell>
          <cell r="V269">
            <v>1.2179816494999998</v>
          </cell>
          <cell r="W269">
            <v>1.3175843134999998</v>
          </cell>
          <cell r="X269">
            <v>2.7983084607415001</v>
          </cell>
          <cell r="Y269">
            <v>2.8970036164999997</v>
          </cell>
          <cell r="Z269">
            <v>3.3595601270000004</v>
          </cell>
          <cell r="AA269">
            <v>0</v>
          </cell>
          <cell r="AB269">
            <v>10.963308000000001</v>
          </cell>
          <cell r="AC269">
            <v>5.7949999999999999</v>
          </cell>
          <cell r="AD269">
            <v>9.5560409999999987</v>
          </cell>
          <cell r="AE269">
            <v>7.8550000000000004</v>
          </cell>
          <cell r="AF269">
            <v>21.779000000000003</v>
          </cell>
          <cell r="AG269">
            <v>38.597948000000002</v>
          </cell>
          <cell r="AH269">
            <v>86.954585000000009</v>
          </cell>
          <cell r="AI269">
            <v>161.70054599999997</v>
          </cell>
          <cell r="AJ269">
            <v>191.28189299999997</v>
          </cell>
          <cell r="AK269">
            <v>208.31348600000004</v>
          </cell>
          <cell r="AL269">
            <v>344.74066499999992</v>
          </cell>
          <cell r="AM269">
            <v>529.19891600000005</v>
          </cell>
          <cell r="AN269">
            <v>626.09527900000012</v>
          </cell>
          <cell r="AO269">
            <v>665.57716599999981</v>
          </cell>
          <cell r="AP269">
            <v>748.70154699999989</v>
          </cell>
          <cell r="AQ269">
            <v>721.59055600000011</v>
          </cell>
          <cell r="AR269">
            <v>633.2523829999999</v>
          </cell>
          <cell r="AS269">
            <v>644.27591599999982</v>
          </cell>
          <cell r="AT269">
            <v>695.75931400000002</v>
          </cell>
          <cell r="AU269">
            <v>829.60092499999985</v>
          </cell>
          <cell r="AV269">
            <v>695.65059900000006</v>
          </cell>
          <cell r="AW269">
            <v>808.30414799999994</v>
          </cell>
          <cell r="AX269">
            <v>1430.0021809999996</v>
          </cell>
          <cell r="AY269">
            <v>1387.723115</v>
          </cell>
          <cell r="AZ269">
            <v>1435.0514909999999</v>
          </cell>
          <cell r="BA269">
            <v>0</v>
          </cell>
        </row>
      </sheetData>
      <sheetData sheetId="76" refreshError="1"/>
      <sheetData sheetId="77">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row>
        <row r="105">
          <cell r="B105">
            <v>1.5305595409999997E-2</v>
          </cell>
          <cell r="C105">
            <v>0</v>
          </cell>
          <cell r="D105">
            <v>3.2396629299999992E-3</v>
          </cell>
          <cell r="E105">
            <v>3.4132610189999996E-2</v>
          </cell>
          <cell r="F105">
            <v>8.5880619999999991E-2</v>
          </cell>
          <cell r="G105">
            <v>1.8964785699999997E-3</v>
          </cell>
          <cell r="H105">
            <v>2.5049925599999992E-3</v>
          </cell>
          <cell r="I105">
            <v>1.8416290899999996E-3</v>
          </cell>
          <cell r="J105">
            <v>2.1843771599999997E-3</v>
          </cell>
          <cell r="K105">
            <v>1.49782808E-3</v>
          </cell>
          <cell r="L105">
            <v>2.3788780399999999E-3</v>
          </cell>
          <cell r="M105">
            <v>8.0464129199999991E-3</v>
          </cell>
          <cell r="N105">
            <v>3.0277080399999995E-3</v>
          </cell>
          <cell r="O105">
            <v>3.1805694899999996E-3</v>
          </cell>
          <cell r="P105">
            <v>0</v>
          </cell>
          <cell r="Q105">
            <v>2.6745915699999991E-3</v>
          </cell>
          <cell r="R105">
            <v>2.5682124299999994E-3</v>
          </cell>
          <cell r="S105">
            <v>0</v>
          </cell>
          <cell r="T105">
            <v>0</v>
          </cell>
          <cell r="U105">
            <v>2.0352927699999997E-3</v>
          </cell>
          <cell r="V105">
            <v>2.9175405699999996E-3</v>
          </cell>
          <cell r="W105">
            <v>0</v>
          </cell>
          <cell r="X105">
            <v>1.7492102599999998E-3</v>
          </cell>
          <cell r="Y105">
            <v>0</v>
          </cell>
          <cell r="Z105">
            <v>3.42603814E-3</v>
          </cell>
          <cell r="AB105">
            <v>0.65937199999999996</v>
          </cell>
          <cell r="AC105">
            <v>0</v>
          </cell>
          <cell r="AD105">
            <v>0.24226099999999998</v>
          </cell>
          <cell r="AE105">
            <v>1.994</v>
          </cell>
          <cell r="AF105">
            <v>4.8179999999999996</v>
          </cell>
          <cell r="AG105">
            <v>0.13800000000000001</v>
          </cell>
          <cell r="AH105">
            <v>0.16623500000000002</v>
          </cell>
          <cell r="AI105">
            <v>6.6062999999999997E-2</v>
          </cell>
          <cell r="AJ105">
            <v>0.12814</v>
          </cell>
          <cell r="AK105">
            <v>9.1160999999999992E-2</v>
          </cell>
          <cell r="AL105">
            <v>0.18522</v>
          </cell>
          <cell r="AM105">
            <v>0.71749099999999977</v>
          </cell>
          <cell r="AN105">
            <v>0.22964500000000002</v>
          </cell>
          <cell r="AO105">
            <v>0.22559999999999999</v>
          </cell>
          <cell r="AP105">
            <v>0</v>
          </cell>
          <cell r="AQ105">
            <v>0.44894300000000004</v>
          </cell>
          <cell r="AR105">
            <v>0.60537999999999992</v>
          </cell>
          <cell r="AS105">
            <v>0</v>
          </cell>
          <cell r="AT105">
            <v>0</v>
          </cell>
          <cell r="AU105">
            <v>0.447017</v>
          </cell>
          <cell r="AV105">
            <v>0.54794299999999996</v>
          </cell>
          <cell r="AW105">
            <v>0</v>
          </cell>
          <cell r="AX105">
            <v>0.67809000000000008</v>
          </cell>
          <cell r="AY105">
            <v>0</v>
          </cell>
          <cell r="AZ105">
            <v>0.86832299999999996</v>
          </cell>
        </row>
        <row r="116">
          <cell r="B116">
            <v>1.5845618953499998</v>
          </cell>
          <cell r="C116">
            <v>1.6481022599999997</v>
          </cell>
          <cell r="D116">
            <v>1.6064156135299998</v>
          </cell>
          <cell r="E116">
            <v>1.0480311824499999</v>
          </cell>
          <cell r="F116">
            <v>0.89810629999999991</v>
          </cell>
          <cell r="G116">
            <v>0.65737140259000004</v>
          </cell>
          <cell r="H116">
            <v>0.52979870397999984</v>
          </cell>
          <cell r="I116">
            <v>0.16574283459999997</v>
          </cell>
          <cell r="J116">
            <v>2.59009233E-3</v>
          </cell>
          <cell r="K116">
            <v>3.78462539E-3</v>
          </cell>
          <cell r="L116">
            <v>2.7971415500000004E-3</v>
          </cell>
          <cell r="M116">
            <v>2.3438975699999996E-3</v>
          </cell>
          <cell r="N116">
            <v>2.2074967599999998E-3</v>
          </cell>
          <cell r="O116">
            <v>0</v>
          </cell>
          <cell r="P116">
            <v>0</v>
          </cell>
          <cell r="Q116">
            <v>0.10291307081999999</v>
          </cell>
          <cell r="R116">
            <v>3.5003076009999995E-2</v>
          </cell>
          <cell r="S116">
            <v>0</v>
          </cell>
          <cell r="T116">
            <v>0</v>
          </cell>
          <cell r="U116">
            <v>2.1905869299999998E-3</v>
          </cell>
          <cell r="V116">
            <v>4.8103274099999998E-3</v>
          </cell>
          <cell r="W116">
            <v>0</v>
          </cell>
          <cell r="X116">
            <v>4.3239770000000005E-3</v>
          </cell>
          <cell r="Y116">
            <v>0</v>
          </cell>
          <cell r="Z116">
            <v>4.1386740499999991E-3</v>
          </cell>
          <cell r="AB116">
            <v>66.016070999999997</v>
          </cell>
          <cell r="AC116">
            <v>60.691000000000003</v>
          </cell>
          <cell r="AD116">
            <v>54.473805999999996</v>
          </cell>
          <cell r="AE116">
            <v>54.311</v>
          </cell>
          <cell r="AF116">
            <v>52.429000000000002</v>
          </cell>
          <cell r="AG116">
            <v>42.826000000000001</v>
          </cell>
          <cell r="AH116">
            <v>34.922920999999995</v>
          </cell>
          <cell r="AI116">
            <v>12.748714999999999</v>
          </cell>
          <cell r="AJ116">
            <v>0.44352599999999998</v>
          </cell>
          <cell r="AK116">
            <v>0.46457500000000002</v>
          </cell>
          <cell r="AL116">
            <v>0.46866700000000006</v>
          </cell>
          <cell r="AM116">
            <v>0.5978730000000001</v>
          </cell>
          <cell r="AN116">
            <v>0.26205935499999999</v>
          </cell>
          <cell r="AO116">
            <v>0</v>
          </cell>
          <cell r="AP116">
            <v>0</v>
          </cell>
          <cell r="AQ116">
            <v>11.391888</v>
          </cell>
          <cell r="AR116">
            <v>4.1781759999999997</v>
          </cell>
          <cell r="AS116">
            <v>0</v>
          </cell>
          <cell r="AT116">
            <v>0</v>
          </cell>
          <cell r="AU116">
            <v>0.93038200000000015</v>
          </cell>
          <cell r="AV116">
            <v>1.8616090000000001</v>
          </cell>
          <cell r="AW116">
            <v>0</v>
          </cell>
          <cell r="AX116">
            <v>1.7876229999999997</v>
          </cell>
          <cell r="AY116">
            <v>0</v>
          </cell>
          <cell r="AZ116">
            <v>1.5110870000000003</v>
          </cell>
        </row>
        <row r="121">
          <cell r="B121">
            <v>0.49476932056999995</v>
          </cell>
          <cell r="C121">
            <v>0.43965718999999992</v>
          </cell>
          <cell r="D121">
            <v>0.35512657592999991</v>
          </cell>
          <cell r="E121">
            <v>0.26392734186</v>
          </cell>
          <cell r="F121">
            <v>0.28781969999999996</v>
          </cell>
          <cell r="G121">
            <v>0.24974115369</v>
          </cell>
          <cell r="H121">
            <v>0.35459191586</v>
          </cell>
          <cell r="I121">
            <v>0.14326357990000002</v>
          </cell>
          <cell r="J121">
            <v>0.11891158607999998</v>
          </cell>
          <cell r="K121">
            <v>4.1940079790000001E-2</v>
          </cell>
          <cell r="L121">
            <v>7.3780722959999989E-2</v>
          </cell>
          <cell r="M121">
            <v>3.5209028819999995E-2</v>
          </cell>
          <cell r="N121">
            <v>1.9044218269999996E-2</v>
          </cell>
          <cell r="O121">
            <v>3.2012425339999998E-2</v>
          </cell>
          <cell r="P121">
            <v>0</v>
          </cell>
          <cell r="Q121">
            <v>3.5206393250000002E-2</v>
          </cell>
          <cell r="R121">
            <v>1.1358847849999999E-2</v>
          </cell>
          <cell r="S121">
            <v>0</v>
          </cell>
          <cell r="T121">
            <v>0</v>
          </cell>
          <cell r="U121">
            <v>2.0442406669999996E-2</v>
          </cell>
          <cell r="V121">
            <v>7.8559483099999994E-3</v>
          </cell>
          <cell r="W121">
            <v>0</v>
          </cell>
          <cell r="X121">
            <v>9.2188760999999987E-4</v>
          </cell>
          <cell r="Y121">
            <v>0</v>
          </cell>
          <cell r="Z121">
            <v>4.7222265999999992E-4</v>
          </cell>
          <cell r="AB121">
            <v>27.61281</v>
          </cell>
          <cell r="AC121">
            <v>24.507000000000001</v>
          </cell>
          <cell r="AD121">
            <v>19.034841999999998</v>
          </cell>
          <cell r="AE121">
            <v>14.197000000000001</v>
          </cell>
          <cell r="AF121">
            <v>17.477</v>
          </cell>
          <cell r="AG121">
            <v>16.155999999999999</v>
          </cell>
          <cell r="AH121">
            <v>23.049923</v>
          </cell>
          <cell r="AI121">
            <v>8.9763420000000007</v>
          </cell>
          <cell r="AJ121">
            <v>8.1078729999999997</v>
          </cell>
          <cell r="AK121">
            <v>3.0779649999999994</v>
          </cell>
          <cell r="AL121">
            <v>4.8493169999999992</v>
          </cell>
          <cell r="AM121">
            <v>2.5878770000000002</v>
          </cell>
          <cell r="AN121">
            <v>1.314022139</v>
          </cell>
          <cell r="AO121">
            <v>2.8320949999999998</v>
          </cell>
          <cell r="AP121">
            <v>0</v>
          </cell>
          <cell r="AQ121">
            <v>3.3463469999999997</v>
          </cell>
          <cell r="AR121">
            <v>1.0303749999999998</v>
          </cell>
          <cell r="AS121">
            <v>0</v>
          </cell>
          <cell r="AT121">
            <v>0</v>
          </cell>
          <cell r="AU121">
            <v>2.1906859999999999</v>
          </cell>
          <cell r="AV121">
            <v>1.1089719999999998</v>
          </cell>
          <cell r="AW121">
            <v>0</v>
          </cell>
          <cell r="AX121">
            <v>1.1957119999999999</v>
          </cell>
          <cell r="AY121">
            <v>0</v>
          </cell>
          <cell r="AZ121">
            <v>0.26679999999999998</v>
          </cell>
        </row>
        <row r="194">
          <cell r="B194">
            <v>0</v>
          </cell>
          <cell r="C194">
            <v>0</v>
          </cell>
          <cell r="D194">
            <v>0</v>
          </cell>
          <cell r="E194">
            <v>0</v>
          </cell>
          <cell r="F194">
            <v>0</v>
          </cell>
          <cell r="G194">
            <v>0</v>
          </cell>
          <cell r="H194">
            <v>0</v>
          </cell>
          <cell r="I194">
            <v>0</v>
          </cell>
          <cell r="J194">
            <v>0</v>
          </cell>
          <cell r="K194">
            <v>1.1495399999999998E-6</v>
          </cell>
          <cell r="L194">
            <v>1.5307879999999998E-5</v>
          </cell>
          <cell r="M194">
            <v>1.7219593999999997E-4</v>
          </cell>
          <cell r="N194">
            <v>7.6286629999999984E-5</v>
          </cell>
          <cell r="O194">
            <v>3.8390932999999997E-4</v>
          </cell>
          <cell r="P194">
            <v>0</v>
          </cell>
          <cell r="Q194">
            <v>9.5105919999999988E-5</v>
          </cell>
          <cell r="R194">
            <v>4.9974399999999994E-5</v>
          </cell>
          <cell r="S194">
            <v>0</v>
          </cell>
          <cell r="T194">
            <v>0</v>
          </cell>
          <cell r="U194">
            <v>5.2313890999999997E-4</v>
          </cell>
          <cell r="V194">
            <v>6.4264760000000006E-5</v>
          </cell>
          <cell r="W194">
            <v>0</v>
          </cell>
          <cell r="X194">
            <v>3.8425869999999992E-5</v>
          </cell>
          <cell r="Y194">
            <v>0</v>
          </cell>
          <cell r="Z194">
            <v>8.5616579999999988E-5</v>
          </cell>
          <cell r="AB194">
            <v>0</v>
          </cell>
          <cell r="AC194">
            <v>0</v>
          </cell>
          <cell r="AD194">
            <v>0</v>
          </cell>
          <cell r="AE194">
            <v>0</v>
          </cell>
          <cell r="AF194">
            <v>0</v>
          </cell>
          <cell r="AG194">
            <v>0</v>
          </cell>
          <cell r="AH194">
            <v>0</v>
          </cell>
          <cell r="AI194">
            <v>0</v>
          </cell>
          <cell r="AJ194">
            <v>0</v>
          </cell>
          <cell r="AK194">
            <v>2.5709999999999999E-3</v>
          </cell>
          <cell r="AL194">
            <v>2.0109999999999998E-3</v>
          </cell>
          <cell r="AM194">
            <v>4.0022999999999996E-2</v>
          </cell>
          <cell r="AN194">
            <v>2.069E-2</v>
          </cell>
          <cell r="AO194">
            <v>8.7811999999999987E-2</v>
          </cell>
          <cell r="AP194">
            <v>0</v>
          </cell>
          <cell r="AQ194">
            <v>3.1584000000000001E-2</v>
          </cell>
          <cell r="AR194">
            <v>7.0819999999999998E-3</v>
          </cell>
          <cell r="AS194">
            <v>0</v>
          </cell>
          <cell r="AT194">
            <v>0</v>
          </cell>
          <cell r="AU194">
            <v>7.8941999999999998E-2</v>
          </cell>
          <cell r="AV194">
            <v>1.2636E-2</v>
          </cell>
          <cell r="AW194">
            <v>0</v>
          </cell>
          <cell r="AX194">
            <v>0.14875099999999999</v>
          </cell>
          <cell r="AY194">
            <v>0</v>
          </cell>
          <cell r="AZ194">
            <v>0.18029099999999998</v>
          </cell>
        </row>
        <row r="228">
          <cell r="B228">
            <v>0.8703784887699999</v>
          </cell>
          <cell r="C228">
            <v>0.78069060999999995</v>
          </cell>
          <cell r="D228">
            <v>0.55277593007000003</v>
          </cell>
          <cell r="E228">
            <v>0.5063582084399999</v>
          </cell>
          <cell r="F228">
            <v>0.49709554999999994</v>
          </cell>
          <cell r="G228">
            <v>0.54897289593999998</v>
          </cell>
          <cell r="H228">
            <v>0.15451274005999996</v>
          </cell>
          <cell r="I228">
            <v>0.11020365474999999</v>
          </cell>
          <cell r="J228">
            <v>9.4613921709999993E-2</v>
          </cell>
          <cell r="K228">
            <v>2.0893935999999997E-4</v>
          </cell>
          <cell r="L228">
            <v>8.9430830999999986E-4</v>
          </cell>
          <cell r="M228">
            <v>9.9249577000000005E-3</v>
          </cell>
          <cell r="N228">
            <v>2.0599466999999998E-3</v>
          </cell>
          <cell r="O228">
            <v>2.9678949299999998E-3</v>
          </cell>
          <cell r="P228">
            <v>0</v>
          </cell>
          <cell r="Q228">
            <v>7.0901936699999998E-3</v>
          </cell>
          <cell r="R228">
            <v>6.5488569299999994E-3</v>
          </cell>
          <cell r="S228">
            <v>0</v>
          </cell>
          <cell r="T228">
            <v>0</v>
          </cell>
          <cell r="U228">
            <v>6.6394757799999992E-3</v>
          </cell>
          <cell r="V228">
            <v>8.5391099500000001E-3</v>
          </cell>
          <cell r="W228">
            <v>0</v>
          </cell>
          <cell r="X228">
            <v>4.551297729999999E-3</v>
          </cell>
          <cell r="Y228">
            <v>0</v>
          </cell>
          <cell r="Z228">
            <v>4.4835489299999993E-3</v>
          </cell>
          <cell r="AB228">
            <v>26.068299999999997</v>
          </cell>
          <cell r="AC228">
            <v>21.337</v>
          </cell>
          <cell r="AD228">
            <v>17.317294999999998</v>
          </cell>
          <cell r="AE228">
            <v>25.637999999999998</v>
          </cell>
          <cell r="AF228">
            <v>28.120999999999999</v>
          </cell>
          <cell r="AG228">
            <v>35.448</v>
          </cell>
          <cell r="AH228">
            <v>9.785499999999999</v>
          </cell>
          <cell r="AI228">
            <v>7.5566779999999998</v>
          </cell>
          <cell r="AJ228">
            <v>6.7442009999999994</v>
          </cell>
          <cell r="AK228">
            <v>2.5176999999999998E-2</v>
          </cell>
          <cell r="AL228">
            <v>0.15296100000000001</v>
          </cell>
          <cell r="AM228">
            <v>1.012526</v>
          </cell>
          <cell r="AN228">
            <v>0.29625142099999996</v>
          </cell>
          <cell r="AO228">
            <v>0.59933499999999995</v>
          </cell>
          <cell r="AP228">
            <v>0</v>
          </cell>
          <cell r="AQ228">
            <v>1.1785139999999998</v>
          </cell>
          <cell r="AR228">
            <v>1.142576</v>
          </cell>
          <cell r="AS228">
            <v>0</v>
          </cell>
          <cell r="AT228">
            <v>0</v>
          </cell>
          <cell r="AU228">
            <v>1.2340359999999999</v>
          </cell>
          <cell r="AV228">
            <v>1.4595589999999998</v>
          </cell>
          <cell r="AW228">
            <v>0</v>
          </cell>
          <cell r="AX228">
            <v>3.3138779999999999</v>
          </cell>
          <cell r="AY228">
            <v>0</v>
          </cell>
          <cell r="AZ228">
            <v>0.9466460000000001</v>
          </cell>
        </row>
        <row r="263">
          <cell r="B263">
            <v>3.0289122330599993</v>
          </cell>
          <cell r="C263">
            <v>2.87346521</v>
          </cell>
          <cell r="D263">
            <v>2.5224001617499998</v>
          </cell>
          <cell r="E263">
            <v>1.8561616567899999</v>
          </cell>
          <cell r="F263">
            <v>1.7725439899999995</v>
          </cell>
          <cell r="G263">
            <v>1.4636196323699999</v>
          </cell>
          <cell r="H263">
            <v>1.0492326884199998</v>
          </cell>
          <cell r="I263">
            <v>0.42829752490467643</v>
          </cell>
          <cell r="J263">
            <v>0.22437469242999999</v>
          </cell>
          <cell r="K263">
            <v>5.1290056579999993E-2</v>
          </cell>
          <cell r="L263">
            <v>8.4800361519999978E-2</v>
          </cell>
          <cell r="M263">
            <v>6.2142665690000001E-2</v>
          </cell>
          <cell r="N263">
            <v>3.2248956879999999E-2</v>
          </cell>
          <cell r="O263">
            <v>5.6514163650000011E-2</v>
          </cell>
          <cell r="P263">
            <v>0</v>
          </cell>
          <cell r="Q263">
            <v>0.15569434965000004</v>
          </cell>
          <cell r="R263">
            <v>6.5498445039999978E-2</v>
          </cell>
          <cell r="S263">
            <v>0</v>
          </cell>
          <cell r="T263">
            <v>0</v>
          </cell>
          <cell r="U263">
            <v>4.5685739959999985E-2</v>
          </cell>
          <cell r="V263">
            <v>3.8943766749999997E-2</v>
          </cell>
          <cell r="W263">
            <v>0</v>
          </cell>
          <cell r="X263">
            <v>3.396420901999999E-2</v>
          </cell>
          <cell r="Y263">
            <v>0</v>
          </cell>
          <cell r="Z263">
            <v>4.4906743070000012E-2</v>
          </cell>
          <cell r="AA263">
            <v>0</v>
          </cell>
          <cell r="AB263">
            <v>122.66761199999998</v>
          </cell>
          <cell r="AC263">
            <v>106.65900000000001</v>
          </cell>
          <cell r="AD263">
            <v>91.304814999999991</v>
          </cell>
          <cell r="AE263">
            <v>96.392999999999986</v>
          </cell>
          <cell r="AF263">
            <v>102.96899999999999</v>
          </cell>
          <cell r="AG263">
            <v>95.467000000000013</v>
          </cell>
          <cell r="AH263">
            <v>68.996748999999994</v>
          </cell>
          <cell r="AI263">
            <v>30.052054327310003</v>
          </cell>
          <cell r="AJ263">
            <v>15.905777999999994</v>
          </cell>
          <cell r="AK263">
            <v>4.1107579999999997</v>
          </cell>
          <cell r="AL263">
            <v>6.5153639848400013</v>
          </cell>
          <cell r="AM263">
            <v>6.1148152851200006</v>
          </cell>
          <cell r="AN263">
            <v>3.5937763101999995</v>
          </cell>
          <cell r="AO263">
            <v>7.2047853647999984</v>
          </cell>
          <cell r="AP263">
            <v>0</v>
          </cell>
          <cell r="AQ263">
            <v>18.978130999999994</v>
          </cell>
          <cell r="AR263">
            <v>9.8792309999999972</v>
          </cell>
          <cell r="AS263">
            <v>0</v>
          </cell>
          <cell r="AT263">
            <v>0</v>
          </cell>
          <cell r="AU263">
            <v>8.3407210000000003</v>
          </cell>
          <cell r="AV263">
            <v>9.1698550000000019</v>
          </cell>
          <cell r="AW263">
            <v>0</v>
          </cell>
          <cell r="AX263">
            <v>17.263525999999992</v>
          </cell>
          <cell r="AY263">
            <v>0</v>
          </cell>
          <cell r="AZ263">
            <v>11.488964000000003</v>
          </cell>
          <cell r="BA263">
            <v>0</v>
          </cell>
        </row>
        <row r="264">
          <cell r="B264">
            <v>9.2671599999999982E-5</v>
          </cell>
          <cell r="C264">
            <v>0</v>
          </cell>
          <cell r="D264">
            <v>1.8004629999999999E-5</v>
          </cell>
          <cell r="E264">
            <v>6.8424999999999993E-6</v>
          </cell>
          <cell r="F264">
            <v>0</v>
          </cell>
          <cell r="G264">
            <v>1.3043414999999999E-4</v>
          </cell>
          <cell r="H264">
            <v>2.4701634299999996E-3</v>
          </cell>
          <cell r="I264">
            <v>2.4838699946764893E-3</v>
          </cell>
          <cell r="J264">
            <v>3.2298370999999998E-4</v>
          </cell>
          <cell r="K264">
            <v>5.9290664999999993E-4</v>
          </cell>
          <cell r="L264">
            <v>1.1236189999999997E-3</v>
          </cell>
          <cell r="M264">
            <v>1.79475394E-3</v>
          </cell>
          <cell r="N264">
            <v>4.7090567999999992E-4</v>
          </cell>
          <cell r="O264">
            <v>3.6633295999999999E-4</v>
          </cell>
          <cell r="P264">
            <v>0</v>
          </cell>
          <cell r="Q264">
            <v>4.0184150999999992E-4</v>
          </cell>
          <cell r="R264">
            <v>2.2720802999999998E-3</v>
          </cell>
          <cell r="S264">
            <v>0</v>
          </cell>
          <cell r="T264">
            <v>0</v>
          </cell>
          <cell r="U264">
            <v>1.3010104099999999E-3</v>
          </cell>
          <cell r="V264">
            <v>2.2807420999999996E-4</v>
          </cell>
          <cell r="W264">
            <v>0</v>
          </cell>
          <cell r="X264">
            <v>8.4128102800000003E-3</v>
          </cell>
          <cell r="Y264">
            <v>0</v>
          </cell>
          <cell r="Z264">
            <v>1.4346291399999999E-2</v>
          </cell>
          <cell r="AA264">
            <v>0</v>
          </cell>
          <cell r="AB264">
            <v>7.7840999999999994E-2</v>
          </cell>
          <cell r="AC264">
            <v>0</v>
          </cell>
          <cell r="AD264">
            <v>3.7079999999999999E-3</v>
          </cell>
          <cell r="AE264">
            <v>8.0000000000000002E-3</v>
          </cell>
          <cell r="AF264">
            <v>0</v>
          </cell>
          <cell r="AG264">
            <v>0.187</v>
          </cell>
          <cell r="AH264">
            <v>0.61408300000000005</v>
          </cell>
          <cell r="AI264">
            <v>0.26004732731000002</v>
          </cell>
          <cell r="AJ264">
            <v>3.0994999999999998E-2</v>
          </cell>
          <cell r="AK264">
            <v>7.9722999999999988E-2</v>
          </cell>
          <cell r="AL264">
            <v>0.12693399999999999</v>
          </cell>
          <cell r="AM264">
            <v>0.21690799999999999</v>
          </cell>
          <cell r="AN264">
            <v>5.8640999999999992E-2</v>
          </cell>
          <cell r="AO264">
            <v>0.14152999999999999</v>
          </cell>
          <cell r="AP264">
            <v>0</v>
          </cell>
          <cell r="AQ264">
            <v>0.10823099999999999</v>
          </cell>
          <cell r="AR264">
            <v>0.44822899999999999</v>
          </cell>
          <cell r="AS264">
            <v>0</v>
          </cell>
          <cell r="AT264">
            <v>0</v>
          </cell>
          <cell r="AU264">
            <v>0.48077200000000003</v>
          </cell>
          <cell r="AV264">
            <v>0.13591900000000001</v>
          </cell>
          <cell r="AW264">
            <v>0</v>
          </cell>
          <cell r="AX264">
            <v>2.574128</v>
          </cell>
          <cell r="AY264">
            <v>0</v>
          </cell>
          <cell r="AZ264">
            <v>2.3599739999999998</v>
          </cell>
          <cell r="BA264">
            <v>0</v>
          </cell>
        </row>
        <row r="265">
          <cell r="B265">
            <v>0</v>
          </cell>
          <cell r="C265">
            <v>0</v>
          </cell>
          <cell r="D265">
            <v>4.0304739999999997E-5</v>
          </cell>
          <cell r="E265">
            <v>0</v>
          </cell>
          <cell r="F265">
            <v>0</v>
          </cell>
          <cell r="G265">
            <v>0</v>
          </cell>
          <cell r="H265">
            <v>8.5893499999999993E-5</v>
          </cell>
          <cell r="I265">
            <v>5.6188999999999993E-5</v>
          </cell>
          <cell r="J265">
            <v>2.4247147399999993E-3</v>
          </cell>
          <cell r="K265">
            <v>8.8178089999999985E-4</v>
          </cell>
          <cell r="L265">
            <v>1.0497843999999999E-4</v>
          </cell>
          <cell r="M265">
            <v>1.0626E-5</v>
          </cell>
          <cell r="N265">
            <v>3.8639999999999996E-5</v>
          </cell>
          <cell r="O265">
            <v>1.2120796449999999E-2</v>
          </cell>
          <cell r="P265">
            <v>0</v>
          </cell>
          <cell r="Q265">
            <v>6.7380109999999989E-5</v>
          </cell>
          <cell r="R265">
            <v>5.5660919999999989E-5</v>
          </cell>
          <cell r="S265">
            <v>0</v>
          </cell>
          <cell r="T265">
            <v>0</v>
          </cell>
          <cell r="U265">
            <v>2.4301339999999996E-4</v>
          </cell>
          <cell r="V265">
            <v>3.3416354999999998E-4</v>
          </cell>
          <cell r="W265">
            <v>0</v>
          </cell>
          <cell r="X265">
            <v>2.2013368999999997E-4</v>
          </cell>
          <cell r="Y265">
            <v>0</v>
          </cell>
          <cell r="Z265">
            <v>3.0582432999999993E-4</v>
          </cell>
          <cell r="AA265">
            <v>0</v>
          </cell>
          <cell r="AB265">
            <v>0</v>
          </cell>
          <cell r="AC265">
            <v>0</v>
          </cell>
          <cell r="AD265">
            <v>1.8123999999999998E-2</v>
          </cell>
          <cell r="AE265">
            <v>0</v>
          </cell>
          <cell r="AF265">
            <v>0</v>
          </cell>
          <cell r="AG265">
            <v>0</v>
          </cell>
          <cell r="AH265">
            <v>1.1174E-2</v>
          </cell>
          <cell r="AI265">
            <v>9.0000000000000011E-3</v>
          </cell>
          <cell r="AJ265">
            <v>0.12388299999999999</v>
          </cell>
          <cell r="AK265">
            <v>4.8409000000000001E-2</v>
          </cell>
          <cell r="AL265">
            <v>2.0369999999999999E-2</v>
          </cell>
          <cell r="AM265">
            <v>2.9039999999999999E-3</v>
          </cell>
          <cell r="AN265">
            <v>1.3973515199999998E-2</v>
          </cell>
          <cell r="AO265">
            <v>1.6950450000000001</v>
          </cell>
          <cell r="AP265">
            <v>0</v>
          </cell>
          <cell r="AQ265">
            <v>3.7490999999999997E-2</v>
          </cell>
          <cell r="AR265">
            <v>1.3953E-2</v>
          </cell>
          <cell r="AS265">
            <v>0</v>
          </cell>
          <cell r="AT265">
            <v>0</v>
          </cell>
          <cell r="AU265">
            <v>0.174452</v>
          </cell>
          <cell r="AV265">
            <v>0.213922</v>
          </cell>
          <cell r="AW265">
            <v>0</v>
          </cell>
          <cell r="AX265">
            <v>0.18978099999999998</v>
          </cell>
          <cell r="AY265">
            <v>0</v>
          </cell>
          <cell r="AZ265">
            <v>0.13661799999999999</v>
          </cell>
          <cell r="BA265">
            <v>0</v>
          </cell>
        </row>
        <row r="266">
          <cell r="B266">
            <v>4.6689999999999998E-7</v>
          </cell>
          <cell r="C266">
            <v>0</v>
          </cell>
          <cell r="D266">
            <v>2.8979999999999997E-5</v>
          </cell>
          <cell r="E266">
            <v>0</v>
          </cell>
          <cell r="F266">
            <v>0</v>
          </cell>
          <cell r="G266">
            <v>0</v>
          </cell>
          <cell r="H266">
            <v>0</v>
          </cell>
          <cell r="I266">
            <v>0</v>
          </cell>
          <cell r="J266">
            <v>0</v>
          </cell>
          <cell r="K266">
            <v>0</v>
          </cell>
          <cell r="L266">
            <v>4.6472649999999996E-5</v>
          </cell>
          <cell r="M266">
            <v>1.4387120999999998E-4</v>
          </cell>
          <cell r="N266">
            <v>8.6939999999999988E-7</v>
          </cell>
          <cell r="O266">
            <v>0</v>
          </cell>
          <cell r="P266">
            <v>0</v>
          </cell>
          <cell r="Q266">
            <v>2.0124999999999998E-5</v>
          </cell>
          <cell r="R266">
            <v>1.6631299999999998E-5</v>
          </cell>
          <cell r="S266">
            <v>0</v>
          </cell>
          <cell r="T266">
            <v>0</v>
          </cell>
          <cell r="U266">
            <v>5.511029999999999E-6</v>
          </cell>
          <cell r="V266">
            <v>4.8299999999999995E-6</v>
          </cell>
          <cell r="W266">
            <v>0</v>
          </cell>
          <cell r="X266">
            <v>1.6889543999999999E-4</v>
          </cell>
          <cell r="Y266">
            <v>0</v>
          </cell>
          <cell r="Z266">
            <v>2.8551739999999999E-5</v>
          </cell>
          <cell r="AA266">
            <v>0</v>
          </cell>
          <cell r="AB266">
            <v>1.3999999999999999E-4</v>
          </cell>
          <cell r="AC266">
            <v>0</v>
          </cell>
          <cell r="AD266">
            <v>1.026E-2</v>
          </cell>
          <cell r="AE266">
            <v>0</v>
          </cell>
          <cell r="AF266">
            <v>0</v>
          </cell>
          <cell r="AG266">
            <v>0</v>
          </cell>
          <cell r="AH266">
            <v>0</v>
          </cell>
          <cell r="AI266">
            <v>0</v>
          </cell>
          <cell r="AJ266">
            <v>0</v>
          </cell>
          <cell r="AK266">
            <v>0</v>
          </cell>
          <cell r="AL266">
            <v>1.8471999999999999E-2</v>
          </cell>
          <cell r="AM266">
            <v>4.4475000000000001E-2</v>
          </cell>
          <cell r="AN266">
            <v>8.9999999999999998E-4</v>
          </cell>
          <cell r="AO266">
            <v>0</v>
          </cell>
          <cell r="AP266">
            <v>0</v>
          </cell>
          <cell r="AQ266">
            <v>7.8370000000000002E-3</v>
          </cell>
          <cell r="AR266">
            <v>3.099E-2</v>
          </cell>
          <cell r="AS266">
            <v>0</v>
          </cell>
          <cell r="AT266">
            <v>0</v>
          </cell>
          <cell r="AU266">
            <v>2.7629999999999998E-3</v>
          </cell>
          <cell r="AV266">
            <v>9.9899999999999989E-4</v>
          </cell>
          <cell r="AW266">
            <v>0</v>
          </cell>
          <cell r="AX266">
            <v>6.1450999999999999E-2</v>
          </cell>
          <cell r="AY266">
            <v>0</v>
          </cell>
          <cell r="AZ266">
            <v>7.3990000000000002E-3</v>
          </cell>
          <cell r="BA266">
            <v>0</v>
          </cell>
        </row>
        <row r="267">
          <cell r="B267">
            <v>3.0286390305499999</v>
          </cell>
          <cell r="C267">
            <v>2.8713061999999994</v>
          </cell>
          <cell r="D267">
            <v>2.5221022441299996</v>
          </cell>
          <cell r="E267">
            <v>1.8559626688399999</v>
          </cell>
          <cell r="F267">
            <v>1.7725439899999995</v>
          </cell>
          <cell r="G267">
            <v>1.4630427500500001</v>
          </cell>
          <cell r="H267">
            <v>1.0465260755599999</v>
          </cell>
          <cell r="I267">
            <v>0.42562774820999993</v>
          </cell>
          <cell r="J267">
            <v>0.22151749626999998</v>
          </cell>
          <cell r="K267">
            <v>4.9648903080000001E-2</v>
          </cell>
          <cell r="L267">
            <v>8.3321154699999969E-2</v>
          </cell>
          <cell r="M267">
            <v>5.9772663579999989E-2</v>
          </cell>
          <cell r="N267">
            <v>3.1291802219999998E-2</v>
          </cell>
          <cell r="O267">
            <v>4.3332076130000001E-2</v>
          </cell>
          <cell r="P267">
            <v>0</v>
          </cell>
          <cell r="Q267">
            <v>0.15364972854</v>
          </cell>
          <cell r="R267">
            <v>6.1760166719999995E-2</v>
          </cell>
          <cell r="S267">
            <v>0</v>
          </cell>
          <cell r="T267">
            <v>0</v>
          </cell>
          <cell r="U267">
            <v>4.1811065659999987E-2</v>
          </cell>
          <cell r="V267">
            <v>3.6599796729999995E-2</v>
          </cell>
          <cell r="W267">
            <v>0</v>
          </cell>
          <cell r="X267">
            <v>2.3753484370000001E-2</v>
          </cell>
          <cell r="Y267">
            <v>0</v>
          </cell>
          <cell r="Z267">
            <v>2.8627356869999995E-2</v>
          </cell>
          <cell r="AA267">
            <v>0</v>
          </cell>
          <cell r="AB267">
            <v>122.27223599999998</v>
          </cell>
          <cell r="AC267">
            <v>106.58900000000001</v>
          </cell>
          <cell r="AD267">
            <v>91.23763799999999</v>
          </cell>
          <cell r="AE267">
            <v>96.300999999999988</v>
          </cell>
          <cell r="AF267">
            <v>102.96899999999999</v>
          </cell>
          <cell r="AG267">
            <v>94.93</v>
          </cell>
          <cell r="AH267">
            <v>68.305479999999989</v>
          </cell>
          <cell r="AI267">
            <v>29.747149</v>
          </cell>
          <cell r="AJ267">
            <v>15.737096999999999</v>
          </cell>
          <cell r="AK267">
            <v>3.9265469999999993</v>
          </cell>
          <cell r="AL267">
            <v>6.2043639999999991</v>
          </cell>
          <cell r="AM267">
            <v>5.6922170000000003</v>
          </cell>
          <cell r="AN267">
            <v>3.3193379149999998</v>
          </cell>
          <cell r="AO267">
            <v>5.1035019999999998</v>
          </cell>
          <cell r="AP267">
            <v>0</v>
          </cell>
          <cell r="AQ267">
            <v>18.206164999999995</v>
          </cell>
          <cell r="AR267">
            <v>8.7418309999999995</v>
          </cell>
          <cell r="AS267">
            <v>0</v>
          </cell>
          <cell r="AT267">
            <v>0</v>
          </cell>
          <cell r="AU267">
            <v>6.9089579999999984</v>
          </cell>
          <cell r="AV267">
            <v>7.6897449999999994</v>
          </cell>
          <cell r="AW267">
            <v>0</v>
          </cell>
          <cell r="AX267">
            <v>13.58423</v>
          </cell>
          <cell r="AY267">
            <v>0</v>
          </cell>
          <cell r="AZ267">
            <v>8.1520810000000008</v>
          </cell>
          <cell r="BA267">
            <v>0</v>
          </cell>
        </row>
        <row r="268">
          <cell r="B268">
            <v>1.7040400999999999E-4</v>
          </cell>
          <cell r="C268">
            <v>0</v>
          </cell>
          <cell r="D268">
            <v>1.2172405000000001E-4</v>
          </cell>
          <cell r="E268">
            <v>4.5909149999999987E-5</v>
          </cell>
          <cell r="F268">
            <v>0</v>
          </cell>
          <cell r="G268">
            <v>1.1205117E-4</v>
          </cell>
          <cell r="H268">
            <v>1.0628092999999999E-4</v>
          </cell>
          <cell r="I268">
            <v>1.2971769999999997E-4</v>
          </cell>
          <cell r="J268">
            <v>1.4749209999999998E-5</v>
          </cell>
          <cell r="K268">
            <v>1.9176709999999996E-5</v>
          </cell>
          <cell r="L268">
            <v>4.0192039999999993E-5</v>
          </cell>
          <cell r="M268">
            <v>4.7639899999999991E-5</v>
          </cell>
          <cell r="N268">
            <v>8.2955249999999985E-5</v>
          </cell>
          <cell r="O268">
            <v>5.3416579999999998E-5</v>
          </cell>
          <cell r="P268">
            <v>0</v>
          </cell>
          <cell r="Q268">
            <v>3.2866539999999997E-5</v>
          </cell>
          <cell r="R268">
            <v>6.136514999999999E-5</v>
          </cell>
          <cell r="S268">
            <v>0</v>
          </cell>
          <cell r="T268">
            <v>0</v>
          </cell>
          <cell r="U268">
            <v>7.2134439999999988E-5</v>
          </cell>
          <cell r="V268">
            <v>3.2632606999999998E-4</v>
          </cell>
          <cell r="W268">
            <v>0</v>
          </cell>
          <cell r="X268">
            <v>1.6195633999999999E-4</v>
          </cell>
          <cell r="Y268">
            <v>0</v>
          </cell>
          <cell r="Z268">
            <v>1.7293814999999997E-4</v>
          </cell>
          <cell r="AA268">
            <v>0</v>
          </cell>
          <cell r="AB268">
            <v>0.31339499999999998</v>
          </cell>
          <cell r="AC268">
            <v>0</v>
          </cell>
          <cell r="AD268">
            <v>3.0280999999999999E-2</v>
          </cell>
          <cell r="AE268">
            <v>3.7999999999999999E-2</v>
          </cell>
          <cell r="AF268">
            <v>0</v>
          </cell>
          <cell r="AG268">
            <v>8.7000000000000008E-2</v>
          </cell>
          <cell r="AH268">
            <v>6.1381999999999999E-2</v>
          </cell>
          <cell r="AI268">
            <v>3.5858000000000001E-2</v>
          </cell>
          <cell r="AJ268">
            <v>3.2980000000000002E-3</v>
          </cell>
          <cell r="AK268">
            <v>7.7809999999999997E-3</v>
          </cell>
          <cell r="AL268">
            <v>0.10760500000000001</v>
          </cell>
          <cell r="AM268">
            <v>8.3560999999999996E-2</v>
          </cell>
          <cell r="AN268">
            <v>0.15109599999999998</v>
          </cell>
          <cell r="AO268">
            <v>8.6420999999999998E-2</v>
          </cell>
          <cell r="AP268">
            <v>0</v>
          </cell>
          <cell r="AQ268">
            <v>5.2407999999999996E-2</v>
          </cell>
          <cell r="AR268">
            <v>0.153062</v>
          </cell>
          <cell r="AS268">
            <v>0</v>
          </cell>
          <cell r="AT268">
            <v>0</v>
          </cell>
          <cell r="AU268">
            <v>0.13662199999999999</v>
          </cell>
          <cell r="AV268">
            <v>0.23151099999999999</v>
          </cell>
          <cell r="AW268">
            <v>0</v>
          </cell>
          <cell r="AX268">
            <v>0.28042999999999996</v>
          </cell>
          <cell r="AY268">
            <v>0</v>
          </cell>
          <cell r="AZ268">
            <v>0.19011899999999998</v>
          </cell>
          <cell r="BA268">
            <v>0</v>
          </cell>
        </row>
        <row r="269">
          <cell r="B269">
            <v>0</v>
          </cell>
          <cell r="C269">
            <v>0</v>
          </cell>
          <cell r="D269">
            <v>0</v>
          </cell>
          <cell r="E269">
            <v>7.3737999999999988E-6</v>
          </cell>
          <cell r="F269">
            <v>0</v>
          </cell>
          <cell r="G269">
            <v>1.2074999999999999E-6</v>
          </cell>
          <cell r="H269">
            <v>0</v>
          </cell>
          <cell r="I269">
            <v>0</v>
          </cell>
          <cell r="J269">
            <v>0</v>
          </cell>
          <cell r="K269">
            <v>0</v>
          </cell>
          <cell r="L269">
            <v>3.2682999999999999E-5</v>
          </cell>
          <cell r="M269">
            <v>0</v>
          </cell>
          <cell r="N269">
            <v>0</v>
          </cell>
          <cell r="O269">
            <v>8.0499999999999992E-7</v>
          </cell>
          <cell r="P269">
            <v>0</v>
          </cell>
          <cell r="Q269">
            <v>6.4399999999999993E-5</v>
          </cell>
          <cell r="R269">
            <v>8.1304999999999989E-7</v>
          </cell>
          <cell r="S269">
            <v>0</v>
          </cell>
          <cell r="T269">
            <v>0</v>
          </cell>
          <cell r="U269">
            <v>8.1420919999999986E-5</v>
          </cell>
          <cell r="V269">
            <v>4.8593019999999995E-5</v>
          </cell>
          <cell r="W269">
            <v>0</v>
          </cell>
          <cell r="X269">
            <v>1.7592469999999996E-4</v>
          </cell>
          <cell r="Y269">
            <v>0</v>
          </cell>
          <cell r="Z269">
            <v>2.3002392E-4</v>
          </cell>
          <cell r="AA269">
            <v>0</v>
          </cell>
          <cell r="AB269">
            <v>0</v>
          </cell>
          <cell r="AC269">
            <v>0</v>
          </cell>
          <cell r="AD269">
            <v>0</v>
          </cell>
          <cell r="AE269">
            <v>8.9999999999999993E-3</v>
          </cell>
          <cell r="AF269">
            <v>0</v>
          </cell>
          <cell r="AG269">
            <v>1E-3</v>
          </cell>
          <cell r="AH269">
            <v>0</v>
          </cell>
          <cell r="AI269">
            <v>0</v>
          </cell>
          <cell r="AJ269">
            <v>0</v>
          </cell>
          <cell r="AK269">
            <v>0</v>
          </cell>
          <cell r="AL269">
            <v>4.6629999999999996E-3</v>
          </cell>
          <cell r="AM269">
            <v>0</v>
          </cell>
          <cell r="AN269">
            <v>0</v>
          </cell>
          <cell r="AO269">
            <v>1.815E-3</v>
          </cell>
          <cell r="AP269">
            <v>0</v>
          </cell>
          <cell r="AQ269">
            <v>1.52E-2</v>
          </cell>
          <cell r="AR269">
            <v>1.3999999999999999E-4</v>
          </cell>
          <cell r="AS269">
            <v>0</v>
          </cell>
          <cell r="AT269">
            <v>0</v>
          </cell>
          <cell r="AU269">
            <v>2.1721000000000001E-2</v>
          </cell>
          <cell r="AV269">
            <v>1.1047000000000003E-2</v>
          </cell>
          <cell r="AW269">
            <v>0</v>
          </cell>
          <cell r="AX269">
            <v>3.3600000000000005E-2</v>
          </cell>
          <cell r="AY269">
            <v>0</v>
          </cell>
          <cell r="AZ269">
            <v>5.2338000000000003E-2</v>
          </cell>
          <cell r="BA269">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1">
          <cell r="A1">
            <v>1.7</v>
          </cell>
        </row>
        <row r="2">
          <cell r="A2">
            <v>1.4</v>
          </cell>
        </row>
      </sheetData>
      <sheetData sheetId="2"/>
      <sheetData sheetId="3">
        <row r="1">
          <cell r="A1">
            <v>1.1499999999999999</v>
          </cell>
        </row>
        <row r="3">
          <cell r="A3">
            <v>1</v>
          </cell>
          <cell r="G3">
            <v>6</v>
          </cell>
        </row>
        <row r="7">
          <cell r="A7">
            <v>1.82</v>
          </cell>
        </row>
        <row r="8">
          <cell r="A8">
            <v>1.9</v>
          </cell>
        </row>
        <row r="12">
          <cell r="A12">
            <v>2.2999999999999998</v>
          </cell>
        </row>
        <row r="14">
          <cell r="A14">
            <v>2.5</v>
          </cell>
        </row>
        <row r="20">
          <cell r="A20">
            <v>2.5</v>
          </cell>
        </row>
        <row r="21">
          <cell r="A21">
            <v>2.5</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row r="47">
          <cell r="B47">
            <v>7.0098805600000008E-2</v>
          </cell>
          <cell r="C47">
            <v>0.11179250570000002</v>
          </cell>
          <cell r="D47">
            <v>0.25356562258000004</v>
          </cell>
          <cell r="E47">
            <v>0.43026344321999999</v>
          </cell>
          <cell r="F47">
            <v>0.89634613675999997</v>
          </cell>
          <cell r="G47">
            <v>1.9227552015600002</v>
          </cell>
          <cell r="H47">
            <v>2.5564620613728213</v>
          </cell>
          <cell r="I47">
            <v>3.7034355142949997</v>
          </cell>
          <cell r="J47">
            <v>2.8439583278015386</v>
          </cell>
          <cell r="K47">
            <v>1.7743714434411428</v>
          </cell>
          <cell r="L47">
            <v>2.3919896406191823</v>
          </cell>
          <cell r="M47">
            <v>2.9716390402505271</v>
          </cell>
          <cell r="N47">
            <v>2.6998145859300609</v>
          </cell>
          <cell r="O47">
            <v>2.7001673335339667</v>
          </cell>
          <cell r="P47">
            <v>2.9920071148051379</v>
          </cell>
          <cell r="Q47">
            <v>3.00997272152263</v>
          </cell>
          <cell r="R47">
            <v>2.8657548610083738</v>
          </cell>
          <cell r="S47">
            <v>2.9883941365162956</v>
          </cell>
          <cell r="T47">
            <v>3.2811940435292835</v>
          </cell>
          <cell r="U47">
            <v>3.0614396406435347</v>
          </cell>
          <cell r="V47">
            <v>1.6083194889963324</v>
          </cell>
          <cell r="W47">
            <v>1.7810536329022828</v>
          </cell>
          <cell r="X47">
            <v>2.2627512585795952</v>
          </cell>
          <cell r="Y47">
            <v>1.8054843591015501</v>
          </cell>
          <cell r="Z47">
            <v>1.8054843591015501</v>
          </cell>
          <cell r="AA47">
            <v>1.8054843591015501</v>
          </cell>
          <cell r="AB47">
            <v>17.676622550245</v>
          </cell>
          <cell r="AC47">
            <v>24.344350375599998</v>
          </cell>
          <cell r="AD47">
            <v>51.559481611199992</v>
          </cell>
          <cell r="AE47">
            <v>90.254985103999999</v>
          </cell>
          <cell r="AF47">
            <v>182.64757751740001</v>
          </cell>
          <cell r="AG47">
            <v>365.53152786150002</v>
          </cell>
          <cell r="AH47">
            <v>499.89911209520005</v>
          </cell>
          <cell r="AI47">
            <v>809.60829973249997</v>
          </cell>
          <cell r="AJ47">
            <v>699.47071075080009</v>
          </cell>
          <cell r="AK47">
            <v>365.81603992560002</v>
          </cell>
          <cell r="AL47">
            <v>475.24723403760004</v>
          </cell>
          <cell r="AM47">
            <v>577.16368771199996</v>
          </cell>
          <cell r="AN47">
            <v>530.01642279520001</v>
          </cell>
          <cell r="AO47">
            <v>529.24337828729995</v>
          </cell>
          <cell r="AP47">
            <v>575.57557559850011</v>
          </cell>
          <cell r="AQ47">
            <v>555.80843859099991</v>
          </cell>
          <cell r="AR47">
            <v>490.1090931114</v>
          </cell>
          <cell r="AS47">
            <v>510.49594633180004</v>
          </cell>
          <cell r="AT47">
            <v>592.52078007720002</v>
          </cell>
          <cell r="AU47">
            <v>518.96187951499996</v>
          </cell>
          <cell r="AV47">
            <v>291.75767196359999</v>
          </cell>
          <cell r="AW47">
            <v>405.08849415669999</v>
          </cell>
          <cell r="AX47">
            <v>614.91891684599989</v>
          </cell>
          <cell r="AY47">
            <v>435.86428572939991</v>
          </cell>
          <cell r="AZ47">
            <v>435.86428572939991</v>
          </cell>
          <cell r="BA47">
            <v>435.86428572939991</v>
          </cell>
        </row>
        <row r="105">
          <cell r="B105">
            <v>1.48071382E-3</v>
          </cell>
          <cell r="C105">
            <v>8.2946384000000001E-3</v>
          </cell>
          <cell r="D105">
            <v>8.6566238000000001E-4</v>
          </cell>
          <cell r="E105">
            <v>1.2476237199999999E-3</v>
          </cell>
          <cell r="F105">
            <v>1.3700557999999999E-3</v>
          </cell>
          <cell r="G105">
            <v>1.7807122999999997E-3</v>
          </cell>
          <cell r="H105">
            <v>6.8708239999999993E-3</v>
          </cell>
          <cell r="I105">
            <v>2.4405808199999997E-3</v>
          </cell>
          <cell r="J105">
            <v>6.1189948799999991E-3</v>
          </cell>
          <cell r="K105">
            <v>1.0036520999999999E-3</v>
          </cell>
          <cell r="L105">
            <v>4.1594825240121583E-3</v>
          </cell>
          <cell r="M105">
            <v>7.3883446587301579E-4</v>
          </cell>
          <cell r="N105">
            <v>7.1770330416666688E-4</v>
          </cell>
          <cell r="O105">
            <v>1.014158084485407E-3</v>
          </cell>
          <cell r="P105">
            <v>1.7316629405797102E-3</v>
          </cell>
          <cell r="Q105">
            <v>3.3123777305194809E-3</v>
          </cell>
          <cell r="R105">
            <v>2.5957166181818183E-3</v>
          </cell>
          <cell r="S105">
            <v>2.0165795772216456E-3</v>
          </cell>
          <cell r="T105">
            <v>2.0149795923326674E-3</v>
          </cell>
          <cell r="U105">
            <v>9.2045657134238307E-4</v>
          </cell>
          <cell r="V105">
            <v>1.5592089984615386E-3</v>
          </cell>
          <cell r="W105">
            <v>2.7403076095238094E-4</v>
          </cell>
          <cell r="X105">
            <v>2.1466522363636364E-4</v>
          </cell>
          <cell r="Y105">
            <v>1.3837320279999998E-3</v>
          </cell>
          <cell r="Z105">
            <v>1.3837320279999998E-3</v>
          </cell>
          <cell r="AA105">
            <v>1.3837320279999998E-3</v>
          </cell>
          <cell r="AB105">
            <v>1.040058432588</v>
          </cell>
          <cell r="AC105">
            <v>1.6990158919999998</v>
          </cell>
          <cell r="AD105">
            <v>0.42693934560000002</v>
          </cell>
          <cell r="AE105">
            <v>0.90620545120000007</v>
          </cell>
          <cell r="AF105">
            <v>0.85808575650000007</v>
          </cell>
          <cell r="AG105">
            <v>0.8956897949999999</v>
          </cell>
          <cell r="AH105">
            <v>2.2158514900000004</v>
          </cell>
          <cell r="AI105">
            <v>1.8363110219999998</v>
          </cell>
          <cell r="AJ105">
            <v>2.6336836076000005</v>
          </cell>
          <cell r="AK105">
            <v>1.0021135871999998</v>
          </cell>
          <cell r="AL105">
            <v>3.0881465621999999</v>
          </cell>
          <cell r="AM105">
            <v>0.82694961599999983</v>
          </cell>
          <cell r="AN105">
            <v>0.40849959039999995</v>
          </cell>
          <cell r="AO105">
            <v>0.32611761120000005</v>
          </cell>
          <cell r="AP105">
            <v>0.38764965749999997</v>
          </cell>
          <cell r="AQ105">
            <v>0.73192050749999993</v>
          </cell>
          <cell r="AR105">
            <v>0.85767371669999992</v>
          </cell>
          <cell r="AS105">
            <v>0.48003212399999995</v>
          </cell>
          <cell r="AT105">
            <v>0.338547822</v>
          </cell>
          <cell r="AU105">
            <v>0.2055771435</v>
          </cell>
          <cell r="AV105">
            <v>0.355818144</v>
          </cell>
          <cell r="AW105">
            <v>0.26623050080000005</v>
          </cell>
          <cell r="AX105">
            <v>5.7436937999999993E-2</v>
          </cell>
          <cell r="AY105">
            <v>0.42342734829999995</v>
          </cell>
          <cell r="AZ105">
            <v>0.42342734829999995</v>
          </cell>
          <cell r="BA105">
            <v>0.42342734829999995</v>
          </cell>
        </row>
      </sheetData>
      <sheetData sheetId="4">
        <row r="47">
          <cell r="B47">
            <v>0.98197551070250499</v>
          </cell>
          <cell r="C47">
            <v>1.0811500601856798</v>
          </cell>
          <cell r="D47">
            <v>1.3292950897204869</v>
          </cell>
          <cell r="E47">
            <v>1.8429025507725643</v>
          </cell>
          <cell r="F47">
            <v>2.863427217525762</v>
          </cell>
          <cell r="G47">
            <v>3.9368853527744729</v>
          </cell>
          <cell r="H47">
            <v>4.9928034295307064</v>
          </cell>
          <cell r="I47">
            <v>6.7535807691231327</v>
          </cell>
          <cell r="J47">
            <v>6.6627897555898663</v>
          </cell>
          <cell r="K47">
            <v>5.3946741825193012</v>
          </cell>
          <cell r="L47">
            <v>6.2197363880299283</v>
          </cell>
          <cell r="M47">
            <v>6.0308742247727221</v>
          </cell>
          <cell r="N47">
            <v>5.6536779860553352</v>
          </cell>
          <cell r="O47">
            <v>5.0139948560807905</v>
          </cell>
          <cell r="P47">
            <v>5.4403879785544254</v>
          </cell>
          <cell r="Q47">
            <v>5.3626350204624522</v>
          </cell>
          <cell r="R47">
            <v>5.2534334789035402</v>
          </cell>
          <cell r="S47">
            <v>5.5485270743086845</v>
          </cell>
          <cell r="T47">
            <v>5.7001631291153529</v>
          </cell>
          <cell r="U47">
            <v>6.1307624686805706</v>
          </cell>
          <cell r="V47">
            <v>4.447841711320967</v>
          </cell>
          <cell r="W47">
            <v>5.1857083944487901</v>
          </cell>
          <cell r="X47">
            <v>4.6784480725660282</v>
          </cell>
          <cell r="Y47">
            <v>4.3710599769850695</v>
          </cell>
          <cell r="Z47">
            <v>4.3710599769850695</v>
          </cell>
          <cell r="AA47">
            <v>4.3710599769850695</v>
          </cell>
          <cell r="AB47">
            <v>794.43728704675289</v>
          </cell>
          <cell r="AC47">
            <v>859.05363136920005</v>
          </cell>
          <cell r="AD47">
            <v>1081.7957766944</v>
          </cell>
          <cell r="AE47">
            <v>1579.3577343360002</v>
          </cell>
          <cell r="AF47">
            <v>2464.1692768747998</v>
          </cell>
          <cell r="AG47">
            <v>3409.8979891548001</v>
          </cell>
          <cell r="AH47">
            <v>4348.0114843295996</v>
          </cell>
          <cell r="AI47">
            <v>6182.6909794580006</v>
          </cell>
          <cell r="AJ47">
            <v>6606.0745583608004</v>
          </cell>
          <cell r="AK47">
            <v>5247.1886969172001</v>
          </cell>
          <cell r="AL47">
            <v>6250.0291364051991</v>
          </cell>
          <cell r="AM47">
            <v>6051.9952833119996</v>
          </cell>
          <cell r="AN47">
            <v>5942.5266526912001</v>
          </cell>
          <cell r="AO47">
            <v>5377.9466370171003</v>
          </cell>
          <cell r="AP47">
            <v>5884.4997570494997</v>
          </cell>
          <cell r="AQ47">
            <v>5669.787152812999</v>
          </cell>
          <cell r="AR47">
            <v>5451.3947969922992</v>
          </cell>
          <cell r="AS47">
            <v>5665.6051781243195</v>
          </cell>
          <cell r="AT47">
            <v>5828.6150227259996</v>
          </cell>
          <cell r="AU47">
            <v>6077.7075468434996</v>
          </cell>
          <cell r="AV47">
            <v>4133.1465229729483</v>
          </cell>
          <cell r="AW47">
            <v>5879.8118194489998</v>
          </cell>
          <cell r="AX47">
            <v>5846.917966344</v>
          </cell>
          <cell r="AY47">
            <v>4543.9771604325988</v>
          </cell>
          <cell r="AZ47">
            <v>4543.9771604325988</v>
          </cell>
          <cell r="BA47">
            <v>4543.9771604325988</v>
          </cell>
        </row>
        <row r="105">
          <cell r="B105">
            <v>3.5397696030995497E-2</v>
          </cell>
          <cell r="C105">
            <v>4.5166186764559524E-2</v>
          </cell>
          <cell r="D105">
            <v>2.8024558886123572E-2</v>
          </cell>
          <cell r="E105">
            <v>2.2213728838103033E-2</v>
          </cell>
          <cell r="F105">
            <v>3.7546746480919782E-2</v>
          </cell>
          <cell r="G105">
            <v>4.764380188918526E-2</v>
          </cell>
          <cell r="H105">
            <v>6.8290113007572179E-2</v>
          </cell>
          <cell r="I105">
            <v>9.7097136006727175E-2</v>
          </cell>
          <cell r="J105">
            <v>9.1700342203097016E-2</v>
          </cell>
          <cell r="K105">
            <v>4.6727339032690399E-2</v>
          </cell>
          <cell r="L105">
            <v>3.8086180468701304E-2</v>
          </cell>
          <cell r="M105">
            <v>3.1587086343275797E-2</v>
          </cell>
          <cell r="N105">
            <v>2.9018338237346987E-2</v>
          </cell>
          <cell r="O105">
            <v>2.6388079951524975E-2</v>
          </cell>
          <cell r="P105">
            <v>4.5287300208701226E-2</v>
          </cell>
          <cell r="Q105">
            <v>3.2881461997017067E-2</v>
          </cell>
          <cell r="R105">
            <v>4.0043321206126331E-2</v>
          </cell>
          <cell r="S105">
            <v>5.026052529156666E-2</v>
          </cell>
          <cell r="T105">
            <v>3.8673218865730191E-2</v>
          </cell>
          <cell r="U105">
            <v>3.8518864190234287E-2</v>
          </cell>
          <cell r="V105">
            <v>1.1746351349692026E-2</v>
          </cell>
          <cell r="W105">
            <v>2.9024612158548929E-2</v>
          </cell>
          <cell r="X105">
            <v>1.4946178649606488E-2</v>
          </cell>
          <cell r="Y105">
            <v>1.7053733568996948E-2</v>
          </cell>
          <cell r="Z105">
            <v>1.7053733568996948E-2</v>
          </cell>
          <cell r="AA105">
            <v>1.7053733568996948E-2</v>
          </cell>
          <cell r="AB105">
            <v>36.706748360036997</v>
          </cell>
          <cell r="AC105">
            <v>43.129895105999992</v>
          </cell>
          <cell r="AD105">
            <v>26.336581323200001</v>
          </cell>
          <cell r="AE105">
            <v>27.131778719999996</v>
          </cell>
          <cell r="AF105">
            <v>45.789547951600007</v>
          </cell>
          <cell r="AG105">
            <v>60.579141694499995</v>
          </cell>
          <cell r="AH105">
            <v>82.088527652400003</v>
          </cell>
          <cell r="AI105">
            <v>108.57630150050001</v>
          </cell>
          <cell r="AJ105">
            <v>115.5571716604</v>
          </cell>
          <cell r="AK105">
            <v>65.211158324400003</v>
          </cell>
          <cell r="AL105">
            <v>63.065638303199989</v>
          </cell>
          <cell r="AM105">
            <v>53.049683759999994</v>
          </cell>
          <cell r="AN105">
            <v>47.557391059199993</v>
          </cell>
          <cell r="AO105">
            <v>45.583441317599991</v>
          </cell>
          <cell r="AP105">
            <v>46.896856399499995</v>
          </cell>
          <cell r="AQ105">
            <v>48.652568002499997</v>
          </cell>
          <cell r="AR105">
            <v>53.815131371999996</v>
          </cell>
          <cell r="AS105">
            <v>84.156442298499982</v>
          </cell>
          <cell r="AT105">
            <v>64.724865449099994</v>
          </cell>
          <cell r="AU105">
            <v>65.239406576999997</v>
          </cell>
          <cell r="AV105">
            <v>16.947591242800002</v>
          </cell>
          <cell r="AW105">
            <v>34.383085397599999</v>
          </cell>
          <cell r="AX105">
            <v>23.940930078000001</v>
          </cell>
          <cell r="AY105">
            <v>21.999324231499994</v>
          </cell>
          <cell r="AZ105">
            <v>21.999324231499994</v>
          </cell>
          <cell r="BA105">
            <v>21.999324231499994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7">
          <cell r="B47">
            <v>0.35153492910808826</v>
          </cell>
          <cell r="C47">
            <v>0.47844887635350797</v>
          </cell>
          <cell r="D47">
            <v>0.4233274553971158</v>
          </cell>
          <cell r="E47">
            <v>0.53588575727426424</v>
          </cell>
          <cell r="F47">
            <v>0.68790052642879174</v>
          </cell>
          <cell r="G47">
            <v>1.0315644571480553</v>
          </cell>
          <cell r="H47">
            <v>1.3699463500455615</v>
          </cell>
          <cell r="I47">
            <v>2.8425755115057689</v>
          </cell>
          <cell r="J47">
            <v>2.2908127299863006</v>
          </cell>
          <cell r="K47">
            <v>2.4144309831851634</v>
          </cell>
          <cell r="L47">
            <v>2.6238441052105905</v>
          </cell>
          <cell r="M47">
            <v>2.2166638363318985</v>
          </cell>
          <cell r="N47">
            <v>2.0405188865557293</v>
          </cell>
          <cell r="O47">
            <v>2.3788544192515868</v>
          </cell>
          <cell r="P47">
            <v>2.7250201257693583</v>
          </cell>
          <cell r="Q47">
            <v>2.72728505092073</v>
          </cell>
          <cell r="R47">
            <v>3.0368539518037432</v>
          </cell>
          <cell r="S47">
            <v>2.9555229549471194</v>
          </cell>
          <cell r="T47">
            <v>2.9756006364427998</v>
          </cell>
          <cell r="U47">
            <v>3.2075758289072551</v>
          </cell>
          <cell r="V47">
            <v>2.2841134354091279</v>
          </cell>
          <cell r="W47">
            <v>2.3746507822329597</v>
          </cell>
          <cell r="X47">
            <v>3.235365437762602</v>
          </cell>
          <cell r="Y47">
            <v>0.32467681559956346</v>
          </cell>
          <cell r="Z47">
            <v>0.32467681559956346</v>
          </cell>
          <cell r="AA47">
            <v>0.32467681559956346</v>
          </cell>
          <cell r="AB47">
            <v>311.75853358894301</v>
          </cell>
          <cell r="AC47">
            <v>341.51614265959995</v>
          </cell>
          <cell r="AD47">
            <v>358.13159948320003</v>
          </cell>
          <cell r="AE47">
            <v>481.70776406079995</v>
          </cell>
          <cell r="AF47">
            <v>639.18110130599996</v>
          </cell>
          <cell r="AG47">
            <v>821.55440052500103</v>
          </cell>
          <cell r="AH47">
            <v>1021.4754306957599</v>
          </cell>
          <cell r="AI47">
            <v>1625.7025263480002</v>
          </cell>
          <cell r="AJ47">
            <v>1781.2926956872</v>
          </cell>
          <cell r="AK47">
            <v>1659.5898418351999</v>
          </cell>
          <cell r="AL47">
            <v>1982.6012712348002</v>
          </cell>
          <cell r="AM47">
            <v>2044.0364083200002</v>
          </cell>
          <cell r="AN47">
            <v>1979.2347957183997</v>
          </cell>
          <cell r="AO47">
            <v>2071.2348541284</v>
          </cell>
          <cell r="AP47">
            <v>2361.0610669365001</v>
          </cell>
          <cell r="AQ47">
            <v>2294.3646692120001</v>
          </cell>
          <cell r="AR47">
            <v>2307.3127372781</v>
          </cell>
          <cell r="AS47">
            <v>2473.3973177055996</v>
          </cell>
          <cell r="AT47">
            <v>2705.0520949651004</v>
          </cell>
          <cell r="AU47">
            <v>2846.9406899705</v>
          </cell>
          <cell r="AV47">
            <v>2112.6867016662004</v>
          </cell>
          <cell r="AW47">
            <v>2856.2434916880006</v>
          </cell>
          <cell r="AX47">
            <v>3496.6988153369994</v>
          </cell>
          <cell r="AY47">
            <v>455.10832888619996</v>
          </cell>
          <cell r="AZ47">
            <v>455.10832888619996</v>
          </cell>
          <cell r="BA47">
            <v>455.10832888619996</v>
          </cell>
        </row>
        <row r="105">
          <cell r="B105">
            <v>1.9441177435215555E-2</v>
          </cell>
          <cell r="C105">
            <v>1.1488777930005939E-2</v>
          </cell>
          <cell r="D105">
            <v>2.5536618727026443E-2</v>
          </cell>
          <cell r="E105">
            <v>1.7242564481164815E-2</v>
          </cell>
          <cell r="F105">
            <v>4.2974860832442646E-2</v>
          </cell>
          <cell r="G105">
            <v>5.9794794277083327E-2</v>
          </cell>
          <cell r="H105">
            <v>5.227264711336474E-2</v>
          </cell>
          <cell r="I105">
            <v>7.6211006812565693E-2</v>
          </cell>
          <cell r="J105">
            <v>8.7647299225582759E-2</v>
          </cell>
          <cell r="K105">
            <v>9.9472994427983658E-2</v>
          </cell>
          <cell r="L105">
            <v>6.5512762413578091E-2</v>
          </cell>
          <cell r="M105">
            <v>6.1661442527777777E-2</v>
          </cell>
          <cell r="N105">
            <v>6.0901131464558944E-2</v>
          </cell>
          <cell r="O105">
            <v>5.4256911444955043E-2</v>
          </cell>
          <cell r="P105">
            <v>5.0572712975173677E-2</v>
          </cell>
          <cell r="Q105">
            <v>5.8586360922854089E-2</v>
          </cell>
          <cell r="R105">
            <v>5.3145811862934621E-2</v>
          </cell>
          <cell r="S105">
            <v>4.0702850291033849E-2</v>
          </cell>
          <cell r="T105">
            <v>3.5470513324396616E-2</v>
          </cell>
          <cell r="U105">
            <v>3.2346923529518609E-2</v>
          </cell>
          <cell r="V105">
            <v>1.2081352567773892E-2</v>
          </cell>
          <cell r="W105">
            <v>1.5647286824935894E-2</v>
          </cell>
          <cell r="X105">
            <v>1.604934184273504E-2</v>
          </cell>
          <cell r="Y105">
            <v>1.0353523375E-3</v>
          </cell>
          <cell r="Z105">
            <v>1.0353523375E-3</v>
          </cell>
          <cell r="AA105">
            <v>1.0353523375E-3</v>
          </cell>
          <cell r="AB105">
            <v>22.443554043248</v>
          </cell>
          <cell r="AC105">
            <v>19.133179094799996</v>
          </cell>
          <cell r="AD105">
            <v>22.602018454400003</v>
          </cell>
          <cell r="AE105">
            <v>27.2109761472</v>
          </cell>
          <cell r="AF105">
            <v>49.8929224488</v>
          </cell>
          <cell r="AG105">
            <v>66.997641453600011</v>
          </cell>
          <cell r="AH105">
            <v>80.576681037599997</v>
          </cell>
          <cell r="AI105">
            <v>106.72158055200001</v>
          </cell>
          <cell r="AJ105">
            <v>121.14912678600001</v>
          </cell>
          <cell r="AK105">
            <v>96.201812242799988</v>
          </cell>
          <cell r="AL105">
            <v>96.326402674500002</v>
          </cell>
          <cell r="AM105">
            <v>95.395906464000007</v>
          </cell>
          <cell r="AN105">
            <v>88.167999567999999</v>
          </cell>
          <cell r="AO105">
            <v>79.385310191399995</v>
          </cell>
          <cell r="AP105">
            <v>85.832049496999986</v>
          </cell>
          <cell r="AQ105">
            <v>85.261684367999976</v>
          </cell>
          <cell r="AR105">
            <v>79.109698026199993</v>
          </cell>
          <cell r="AS105">
            <v>70.763726790899995</v>
          </cell>
          <cell r="AT105">
            <v>67.448280403200002</v>
          </cell>
          <cell r="AU105">
            <v>61.590132124999997</v>
          </cell>
          <cell r="AV105">
            <v>24.526265283800008</v>
          </cell>
          <cell r="AW105">
            <v>35.259029681299999</v>
          </cell>
          <cell r="AX105">
            <v>31.742361728999995</v>
          </cell>
          <cell r="AY105">
            <v>1.6682274774000001</v>
          </cell>
          <cell r="AZ105">
            <v>1.6682274774000001</v>
          </cell>
          <cell r="BA105">
            <v>1.6682274774000001</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sheetData sheetId="2">
        <row r="47">
          <cell r="B47">
            <v>7.2226189400000002E-2</v>
          </cell>
        </row>
      </sheetData>
      <sheetData sheetId="3">
        <row r="47">
          <cell r="B47">
            <v>2.7645724E-3</v>
          </cell>
          <cell r="C47">
            <v>1.5623098000000002E-2</v>
          </cell>
          <cell r="D47">
            <v>3.6616354400000002E-2</v>
          </cell>
          <cell r="E47">
            <v>8.4183086800000001E-2</v>
          </cell>
          <cell r="F47">
            <v>0.12705186760000001</v>
          </cell>
          <cell r="G47">
            <v>0.26185571219999998</v>
          </cell>
          <cell r="H47">
            <v>0.30282055640000005</v>
          </cell>
          <cell r="I47">
            <v>0.43184685759999997</v>
          </cell>
          <cell r="J47">
            <v>0.34459521840000001</v>
          </cell>
          <cell r="K47">
            <v>0.27318738743333332</v>
          </cell>
          <cell r="L47">
            <v>0.28768361560000005</v>
          </cell>
          <cell r="M47">
            <v>0.44768040537037035</v>
          </cell>
          <cell r="N47">
            <v>0.39925007517495531</v>
          </cell>
          <cell r="O47">
            <v>0.37396711022857138</v>
          </cell>
          <cell r="P47">
            <v>0.4365771782971698</v>
          </cell>
          <cell r="Q47">
            <v>0.38344701994932434</v>
          </cell>
          <cell r="R47">
            <v>0.37901555490000005</v>
          </cell>
          <cell r="S47">
            <v>0.38882771786666659</v>
          </cell>
          <cell r="T47">
            <v>0.37855656497500001</v>
          </cell>
          <cell r="U47">
            <v>0.38907457713478355</v>
          </cell>
          <cell r="V47">
            <v>0.40783526082399996</v>
          </cell>
          <cell r="W47">
            <v>0.6787815710359999</v>
          </cell>
          <cell r="X47">
            <v>0.76351154346600014</v>
          </cell>
          <cell r="Y47">
            <v>0.35368871671978169</v>
          </cell>
          <cell r="Z47">
            <v>0.35368871671978169</v>
          </cell>
          <cell r="AA47">
            <v>0.35368871671978169</v>
          </cell>
          <cell r="AB47">
            <v>1.18602992556</v>
          </cell>
          <cell r="AC47">
            <v>3.0074194263999998</v>
          </cell>
          <cell r="AD47">
            <v>6.0463980720000006</v>
          </cell>
          <cell r="AE47">
            <v>14.375730768000002</v>
          </cell>
          <cell r="AF47">
            <v>22.368941749000001</v>
          </cell>
          <cell r="AG47">
            <v>47.223894903900003</v>
          </cell>
          <cell r="AH47">
            <v>55.117518938000003</v>
          </cell>
          <cell r="AI47">
            <v>92.014128327000009</v>
          </cell>
          <cell r="AJ47">
            <v>77.568146146000004</v>
          </cell>
          <cell r="AK47">
            <v>51.1323442168</v>
          </cell>
          <cell r="AL47">
            <v>53.982989206200003</v>
          </cell>
          <cell r="AM47">
            <v>81.971380511999996</v>
          </cell>
          <cell r="AN47">
            <v>77.4062218336</v>
          </cell>
          <cell r="AO47">
            <v>72.256247356800003</v>
          </cell>
          <cell r="AP47">
            <v>81.161942891500004</v>
          </cell>
          <cell r="AQ47">
            <v>65.009964225499985</v>
          </cell>
          <cell r="AR47">
            <v>59.120860600699999</v>
          </cell>
          <cell r="AS47">
            <v>63.319259103100002</v>
          </cell>
          <cell r="AT47">
            <v>64.13503878600001</v>
          </cell>
          <cell r="AU47">
            <v>60.767061171500004</v>
          </cell>
          <cell r="AV47">
            <v>62.228340975000002</v>
          </cell>
          <cell r="AW47">
            <v>124.96577207830002</v>
          </cell>
          <cell r="AX47">
            <v>189.03768003899998</v>
          </cell>
          <cell r="AY47">
            <v>70.796308485099985</v>
          </cell>
          <cell r="AZ47">
            <v>0</v>
          </cell>
          <cell r="BA47">
            <v>0</v>
          </cell>
        </row>
        <row r="105">
          <cell r="B105">
            <v>0</v>
          </cell>
          <cell r="C105">
            <v>1.1388000000000001E-4</v>
          </cell>
          <cell r="D105">
            <v>2.0579999999999996E-5</v>
          </cell>
          <cell r="E105">
            <v>4.2952000000000002E-4</v>
          </cell>
          <cell r="F105">
            <v>4.8623120000000001E-4</v>
          </cell>
          <cell r="G105">
            <v>1.4430000000000001E-4</v>
          </cell>
          <cell r="H105">
            <v>3.7999999999999995E-5</v>
          </cell>
          <cell r="I105">
            <v>6.7619999999999993E-5</v>
          </cell>
          <cell r="J105">
            <v>4.4757799999999995E-3</v>
          </cell>
          <cell r="K105">
            <v>1.092E-5</v>
          </cell>
          <cell r="L105">
            <v>7.2520000000000004E-5</v>
          </cell>
          <cell r="M105">
            <v>2.0700000000000002E-5</v>
          </cell>
          <cell r="N105">
            <v>0</v>
          </cell>
          <cell r="O105">
            <v>0</v>
          </cell>
          <cell r="P105">
            <v>0</v>
          </cell>
          <cell r="Q105">
            <v>0</v>
          </cell>
          <cell r="R105">
            <v>3.9899999999999994E-5</v>
          </cell>
          <cell r="S105">
            <v>0</v>
          </cell>
          <cell r="T105">
            <v>4.6325833333333319E-6</v>
          </cell>
          <cell r="U105">
            <v>0</v>
          </cell>
          <cell r="V105">
            <v>0</v>
          </cell>
          <cell r="W105">
            <v>2.8979999999999995E-8</v>
          </cell>
          <cell r="X105">
            <v>0</v>
          </cell>
          <cell r="Y105">
            <v>0</v>
          </cell>
          <cell r="Z105">
            <v>0</v>
          </cell>
          <cell r="AA105">
            <v>0</v>
          </cell>
          <cell r="AB105">
            <v>0</v>
          </cell>
          <cell r="AC105">
            <v>0.29649017119999999</v>
          </cell>
          <cell r="AD105">
            <v>4.1256528000000001E-2</v>
          </cell>
          <cell r="AE105">
            <v>0.425540472</v>
          </cell>
          <cell r="AF105">
            <v>0.48345914960000003</v>
          </cell>
          <cell r="AG105">
            <v>0.27318072210000005</v>
          </cell>
          <cell r="AH105">
            <v>0.11951679720000001</v>
          </cell>
          <cell r="AI105">
            <v>9.2464894000000006E-2</v>
          </cell>
          <cell r="AJ105">
            <v>1.3323094720000002</v>
          </cell>
          <cell r="AK105">
            <v>7.5137875999999994E-3</v>
          </cell>
          <cell r="AL105">
            <v>5.6419140600000001E-2</v>
          </cell>
          <cell r="AM105">
            <v>3.223872E-3</v>
          </cell>
          <cell r="AN105">
            <v>0</v>
          </cell>
          <cell r="AO105">
            <v>0</v>
          </cell>
          <cell r="AP105">
            <v>0</v>
          </cell>
          <cell r="AQ105">
            <v>0</v>
          </cell>
          <cell r="AR105">
            <v>4.0625443800000001E-2</v>
          </cell>
          <cell r="AS105">
            <v>0</v>
          </cell>
          <cell r="AT105">
            <v>5.6144740000000004E-3</v>
          </cell>
          <cell r="AU105">
            <v>0</v>
          </cell>
          <cell r="AV105">
            <v>0</v>
          </cell>
          <cell r="AW105">
            <v>4.5060870000000004E-4</v>
          </cell>
          <cell r="AX105">
            <v>4.4436599999999997E-4</v>
          </cell>
          <cell r="AY105">
            <v>0</v>
          </cell>
          <cell r="AZ105">
            <v>0</v>
          </cell>
          <cell r="BA105">
            <v>0</v>
          </cell>
        </row>
      </sheetData>
      <sheetData sheetId="4">
        <row r="47">
          <cell r="B47">
            <v>6.9461617000000003E-2</v>
          </cell>
          <cell r="C47">
            <v>4.803297889430129E-2</v>
          </cell>
          <cell r="D47">
            <v>5.4718132500000009E-2</v>
          </cell>
          <cell r="E47">
            <v>8.2449138999999977E-2</v>
          </cell>
          <cell r="F47">
            <v>0.13532603698173326</v>
          </cell>
          <cell r="G47">
            <v>0.21926166259230756</v>
          </cell>
          <cell r="H47">
            <v>0.26389807666666665</v>
          </cell>
          <cell r="I47">
            <v>0.34026742860603931</v>
          </cell>
          <cell r="J47">
            <v>0.4006753849774945</v>
          </cell>
          <cell r="K47">
            <v>0.36867247402395636</v>
          </cell>
          <cell r="L47">
            <v>0.43207932887373729</v>
          </cell>
          <cell r="M47">
            <v>0.42776636429565973</v>
          </cell>
          <cell r="N47">
            <v>0.36431474612511688</v>
          </cell>
          <cell r="O47">
            <v>0.32964749753928618</v>
          </cell>
          <cell r="P47">
            <v>0.31526759045217811</v>
          </cell>
          <cell r="Q47">
            <v>0.31136220942516696</v>
          </cell>
          <cell r="R47">
            <v>0.29896131402989989</v>
          </cell>
          <cell r="S47">
            <v>0.28994412903811473</v>
          </cell>
          <cell r="T47">
            <v>0.28817487203079584</v>
          </cell>
          <cell r="U47">
            <v>0.31136172599066947</v>
          </cell>
          <cell r="V47">
            <v>0.35464848686000011</v>
          </cell>
          <cell r="W47">
            <v>0.45217025969000013</v>
          </cell>
          <cell r="X47">
            <v>0.39218697967777816</v>
          </cell>
          <cell r="Y47">
            <v>0.35790986405204389</v>
          </cell>
          <cell r="Z47">
            <v>0.35790986405204389</v>
          </cell>
          <cell r="AA47">
            <v>0.35790986405204389</v>
          </cell>
          <cell r="AB47">
            <v>57.682109903678999</v>
          </cell>
          <cell r="AC47">
            <v>38.490372259600001</v>
          </cell>
          <cell r="AD47">
            <v>45.644234927999996</v>
          </cell>
          <cell r="AE47">
            <v>72.445544539200014</v>
          </cell>
          <cell r="AF47">
            <v>113.25059686639999</v>
          </cell>
          <cell r="AG47">
            <v>183.52066950359998</v>
          </cell>
          <cell r="AH47">
            <v>221.17928885600003</v>
          </cell>
          <cell r="AI47">
            <v>297.78347344999997</v>
          </cell>
          <cell r="AJ47">
            <v>396.91772586440004</v>
          </cell>
          <cell r="AK47">
            <v>328.64430888519996</v>
          </cell>
          <cell r="AL47">
            <v>403.68837804570006</v>
          </cell>
          <cell r="AM47">
            <v>398.24257377599997</v>
          </cell>
          <cell r="AN47">
            <v>361.60029959679991</v>
          </cell>
          <cell r="AO47">
            <v>334.05797977830002</v>
          </cell>
          <cell r="AP47">
            <v>356.04189914749992</v>
          </cell>
          <cell r="AQ47">
            <v>315.19447879149999</v>
          </cell>
          <cell r="AR47">
            <v>291.88914369190002</v>
          </cell>
          <cell r="AS47">
            <v>292.06486905309993</v>
          </cell>
          <cell r="AT47">
            <v>299.16325649099997</v>
          </cell>
          <cell r="AU47">
            <v>308.52233553899998</v>
          </cell>
          <cell r="AV47">
            <v>343.36936787880001</v>
          </cell>
          <cell r="AW47">
            <v>522.36084294679995</v>
          </cell>
          <cell r="AX47">
            <v>541.85767646399995</v>
          </cell>
          <cell r="AY47">
            <v>388.95546429189994</v>
          </cell>
          <cell r="AZ47">
            <v>0</v>
          </cell>
          <cell r="BA47">
            <v>0</v>
          </cell>
        </row>
        <row r="105">
          <cell r="B105">
            <v>1.3715799999999999E-4</v>
          </cell>
          <cell r="C105">
            <v>1.7256550000000002E-4</v>
          </cell>
          <cell r="D105">
            <v>9.5656999999999996E-5</v>
          </cell>
          <cell r="E105">
            <v>1.2660900000000002E-4</v>
          </cell>
          <cell r="F105">
            <v>3.8113849038812989E-4</v>
          </cell>
          <cell r="G105">
            <v>9.7761000000000028E-4</v>
          </cell>
          <cell r="H105">
            <v>8.4936615384615386E-4</v>
          </cell>
          <cell r="I105">
            <v>1.2596985833333333E-3</v>
          </cell>
          <cell r="J105">
            <v>1.0442808353567194E-3</v>
          </cell>
          <cell r="K105">
            <v>6.1886623302587858E-4</v>
          </cell>
          <cell r="L105">
            <v>2.0463720489088035E-3</v>
          </cell>
          <cell r="M105">
            <v>5.7295353140236305E-4</v>
          </cell>
          <cell r="N105">
            <v>4.1175332531708821E-4</v>
          </cell>
          <cell r="O105">
            <v>6.0153125246818621E-4</v>
          </cell>
          <cell r="P105">
            <v>3.2160987033904464E-4</v>
          </cell>
          <cell r="Q105">
            <v>6.2810447056475794E-4</v>
          </cell>
          <cell r="R105">
            <v>2.4324697303658855E-4</v>
          </cell>
          <cell r="S105">
            <v>2.0494566675072318E-4</v>
          </cell>
          <cell r="T105">
            <v>9.8227100336615962E-5</v>
          </cell>
          <cell r="U105">
            <v>1.4498021492327304E-3</v>
          </cell>
          <cell r="V105">
            <v>1.36198181E-3</v>
          </cell>
          <cell r="W105">
            <v>2.2607972100000002E-3</v>
          </cell>
          <cell r="X105">
            <v>2.6304844848484848E-4</v>
          </cell>
          <cell r="Y105">
            <v>4.5023037999999998E-4</v>
          </cell>
          <cell r="Z105">
            <v>4.5023037999999998E-4</v>
          </cell>
          <cell r="AA105">
            <v>4.5023037999999998E-4</v>
          </cell>
          <cell r="AB105">
            <v>0.14495828951099998</v>
          </cell>
          <cell r="AC105">
            <v>0.32507951439999994</v>
          </cell>
          <cell r="AD105">
            <v>0.12651087839999997</v>
          </cell>
          <cell r="AE105">
            <v>0.19002802559999998</v>
          </cell>
          <cell r="AF105">
            <v>0.47764889269999999</v>
          </cell>
          <cell r="AG105">
            <v>1.4983330791000002</v>
          </cell>
          <cell r="AH105">
            <v>1.2313694311999999</v>
          </cell>
          <cell r="AI105">
            <v>1.6508467390000003</v>
          </cell>
          <cell r="AJ105">
            <v>3.3137815275999998</v>
          </cell>
          <cell r="AK105">
            <v>0.73863307760000008</v>
          </cell>
          <cell r="AL105">
            <v>1.7697498435000001</v>
          </cell>
          <cell r="AM105">
            <v>0.99401606399999998</v>
          </cell>
          <cell r="AN105">
            <v>0.77692883839999993</v>
          </cell>
          <cell r="AO105">
            <v>0.95691995580000011</v>
          </cell>
          <cell r="AP105">
            <v>0.798170771</v>
          </cell>
          <cell r="AQ105">
            <v>0.84392342299999989</v>
          </cell>
          <cell r="AR105">
            <v>0.40798452269999996</v>
          </cell>
          <cell r="AS105">
            <v>0.41185359929999998</v>
          </cell>
          <cell r="AT105">
            <v>0.16390980899999999</v>
          </cell>
          <cell r="AU105">
            <v>1.5353931304999999</v>
          </cell>
          <cell r="AV105">
            <v>1.2216422944000001</v>
          </cell>
          <cell r="AW105">
            <v>4.4666782533000013</v>
          </cell>
          <cell r="AX105">
            <v>0.55330622099999993</v>
          </cell>
          <cell r="AY105">
            <v>0.32923422399999996</v>
          </cell>
          <cell r="AZ105">
            <v>0</v>
          </cell>
          <cell r="BA105">
            <v>0</v>
          </cell>
        </row>
      </sheetData>
      <sheetData sheetId="5">
        <row r="47">
          <cell r="B47">
            <v>4.3444429399999998E-2</v>
          </cell>
        </row>
      </sheetData>
      <sheetData sheetId="6">
        <row r="47">
          <cell r="B47">
            <v>0</v>
          </cell>
        </row>
      </sheetData>
      <sheetData sheetId="7">
        <row r="47">
          <cell r="B47">
            <v>6.0937240000000009E-4</v>
          </cell>
        </row>
      </sheetData>
      <sheetData sheetId="8">
        <row r="47">
          <cell r="B47">
            <v>1.6492E-3</v>
          </cell>
        </row>
      </sheetData>
      <sheetData sheetId="9">
        <row r="47">
          <cell r="B47">
            <v>5.0599999999999994E-4</v>
          </cell>
        </row>
      </sheetData>
      <sheetData sheetId="10">
        <row r="47">
          <cell r="B47">
            <v>0</v>
          </cell>
        </row>
      </sheetData>
      <sheetData sheetId="11">
        <row r="47">
          <cell r="B47">
            <v>0</v>
          </cell>
        </row>
      </sheetData>
      <sheetData sheetId="12"/>
      <sheetData sheetId="13"/>
      <sheetData sheetId="14">
        <row r="47">
          <cell r="B47">
            <v>1.0788959999999998E-3</v>
          </cell>
        </row>
      </sheetData>
      <sheetData sheetId="15">
        <row r="47">
          <cell r="B47">
            <v>1.3824650000000001E-2</v>
          </cell>
        </row>
      </sheetData>
      <sheetData sheetId="16"/>
      <sheetData sheetId="17"/>
      <sheetData sheetId="18">
        <row r="64">
          <cell r="B64">
            <v>0</v>
          </cell>
        </row>
      </sheetData>
      <sheetData sheetId="19"/>
      <sheetData sheetId="20">
        <row r="47">
          <cell r="B47">
            <v>2.8781759999999997E-2</v>
          </cell>
        </row>
      </sheetData>
      <sheetData sheetId="21">
        <row r="47">
          <cell r="B47">
            <v>0</v>
          </cell>
        </row>
      </sheetData>
      <sheetData sheetId="22">
        <row r="47">
          <cell r="B47">
            <v>8.840966791666665E-3</v>
          </cell>
        </row>
      </sheetData>
      <sheetData sheetId="23"/>
      <sheetData sheetId="24"/>
      <sheetData sheetId="25"/>
      <sheetData sheetId="26">
        <row r="47">
          <cell r="B47">
            <v>2.7999999999999997E-7</v>
          </cell>
        </row>
      </sheetData>
      <sheetData sheetId="27"/>
      <sheetData sheetId="28">
        <row r="47">
          <cell r="B47">
            <v>8.841246791666665E-3</v>
          </cell>
        </row>
      </sheetData>
      <sheetData sheetId="29">
        <row r="47">
          <cell r="B47">
            <v>8.841246791666665E-3</v>
          </cell>
          <cell r="C47">
            <v>1.5560712008333333E-2</v>
          </cell>
          <cell r="D47">
            <v>1.3863273730555552E-2</v>
          </cell>
          <cell r="E47">
            <v>3.4276562774999991E-2</v>
          </cell>
          <cell r="F47">
            <v>2.8723920775000002E-2</v>
          </cell>
          <cell r="G47">
            <v>3.9408412494444434E-2</v>
          </cell>
          <cell r="H47">
            <v>7.319664837777777E-2</v>
          </cell>
          <cell r="I47">
            <v>0.36657259681944437</v>
          </cell>
          <cell r="J47">
            <v>0.10151292388316992</v>
          </cell>
          <cell r="K47">
            <v>0.10485100211695904</v>
          </cell>
          <cell r="L47">
            <v>0.11030309815555554</v>
          </cell>
          <cell r="M47">
            <v>8.8132062807539699E-2</v>
          </cell>
          <cell r="N47">
            <v>0.11327409908333333</v>
          </cell>
          <cell r="O47">
            <v>0.19580738937499995</v>
          </cell>
          <cell r="P47">
            <v>0.12113609288473194</v>
          </cell>
          <cell r="Q47">
            <v>8.782224416111109E-2</v>
          </cell>
          <cell r="R47">
            <v>8.7338925869007378E-2</v>
          </cell>
          <cell r="S47">
            <v>9.8739580796491228E-2</v>
          </cell>
          <cell r="T47">
            <v>0.10216597859097222</v>
          </cell>
          <cell r="U47">
            <v>0.14600199220238091</v>
          </cell>
          <cell r="V47">
            <v>0.1560986974066666</v>
          </cell>
          <cell r="W47">
            <v>0.11308592446538462</v>
          </cell>
          <cell r="X47">
            <v>0.16145911415512815</v>
          </cell>
          <cell r="Y47">
            <v>0.12877452593916666</v>
          </cell>
          <cell r="Z47">
            <v>0.12877452593916666</v>
          </cell>
          <cell r="AA47">
            <v>0.12877452593916666</v>
          </cell>
          <cell r="AB47">
            <v>10.084946972034</v>
          </cell>
          <cell r="AC47">
            <v>11.948542614799997</v>
          </cell>
          <cell r="AD47">
            <v>14.544276436799999</v>
          </cell>
          <cell r="AE47">
            <v>37.05612108799999</v>
          </cell>
          <cell r="AF47">
            <v>30.210033325499996</v>
          </cell>
          <cell r="AG47">
            <v>36.811177259999994</v>
          </cell>
          <cell r="AH47">
            <v>52.688834458800002</v>
          </cell>
          <cell r="AI47">
            <v>104.87310223099999</v>
          </cell>
          <cell r="AJ47">
            <v>79.86607405880001</v>
          </cell>
          <cell r="AK47">
            <v>75.004952954800004</v>
          </cell>
          <cell r="AL47">
            <v>81.687569885100004</v>
          </cell>
          <cell r="AM47">
            <v>89.020298687999997</v>
          </cell>
          <cell r="AN47">
            <v>91.220038113599983</v>
          </cell>
          <cell r="AO47">
            <v>118.0855438902</v>
          </cell>
          <cell r="AP47">
            <v>105.33765243799998</v>
          </cell>
          <cell r="AQ47">
            <v>88.125283896999989</v>
          </cell>
          <cell r="AR47">
            <v>96.74049420579999</v>
          </cell>
          <cell r="AS47">
            <v>106.65012493849997</v>
          </cell>
          <cell r="AT47">
            <v>109.27553020799999</v>
          </cell>
          <cell r="AU47">
            <v>137.31681655049999</v>
          </cell>
          <cell r="AV47">
            <v>208.17464785300001</v>
          </cell>
          <cell r="AW47">
            <v>235.32709739009999</v>
          </cell>
          <cell r="AX47">
            <v>286.48664366399993</v>
          </cell>
          <cell r="AY47">
            <v>265.07315185119995</v>
          </cell>
          <cell r="AZ47">
            <v>0</v>
          </cell>
          <cell r="BA47">
            <v>0</v>
          </cell>
        </row>
        <row r="105">
          <cell r="B105">
            <v>3.4919430000000004E-4</v>
          </cell>
          <cell r="C105">
            <v>1.56480975E-4</v>
          </cell>
          <cell r="D105">
            <v>2.5437761833333335E-3</v>
          </cell>
          <cell r="E105">
            <v>1.8757563333333331E-4</v>
          </cell>
          <cell r="F105">
            <v>2.8033849166666667E-4</v>
          </cell>
          <cell r="G105">
            <v>3.7842933333333338E-4</v>
          </cell>
          <cell r="H105">
            <v>6.1922699999999997E-4</v>
          </cell>
          <cell r="I105">
            <v>1.1123242916666668E-3</v>
          </cell>
          <cell r="J105">
            <v>1.3354722142156865E-3</v>
          </cell>
          <cell r="K105">
            <v>6.4968906203216378E-3</v>
          </cell>
          <cell r="L105">
            <v>1.9195579000000002E-3</v>
          </cell>
          <cell r="M105">
            <v>7.308232999999999E-4</v>
          </cell>
          <cell r="N105">
            <v>5.7250533888888889E-3</v>
          </cell>
          <cell r="O105">
            <v>7.2951007499999997E-4</v>
          </cell>
          <cell r="P105">
            <v>1.2540467432983679E-3</v>
          </cell>
          <cell r="Q105">
            <v>1.3214123826923076E-3</v>
          </cell>
          <cell r="R105">
            <v>6.9839979594017092E-4</v>
          </cell>
          <cell r="S105">
            <v>1.0610438885964913E-3</v>
          </cell>
          <cell r="T105">
            <v>6.7891486874999997E-4</v>
          </cell>
          <cell r="U105">
            <v>6.5988389999999976E-4</v>
          </cell>
          <cell r="V105">
            <v>2.7642410833333335E-4</v>
          </cell>
          <cell r="W105">
            <v>1.3527566583333335E-3</v>
          </cell>
          <cell r="X105">
            <v>1.2389807500000002E-4</v>
          </cell>
          <cell r="Y105">
            <v>1.1314439166666668E-4</v>
          </cell>
          <cell r="Z105">
            <v>1.1314439166666668E-4</v>
          </cell>
          <cell r="AA105">
            <v>1.1314439166666668E-4</v>
          </cell>
          <cell r="AB105">
            <v>0.45317810735399999</v>
          </cell>
          <cell r="AC105">
            <v>0.25007122319999997</v>
          </cell>
          <cell r="AD105">
            <v>0.5956589712</v>
          </cell>
          <cell r="AE105">
            <v>0.33797428000000002</v>
          </cell>
          <cell r="AF105">
            <v>0.49195871829999999</v>
          </cell>
          <cell r="AG105">
            <v>0.61251272940000001</v>
          </cell>
          <cell r="AH105">
            <v>0.96869539999999998</v>
          </cell>
          <cell r="AI105">
            <v>1.4755364904999999</v>
          </cell>
          <cell r="AJ105">
            <v>1.7058176612</v>
          </cell>
          <cell r="AK105">
            <v>2.8676237171999999</v>
          </cell>
          <cell r="AL105">
            <v>1.6672414167</v>
          </cell>
          <cell r="AM105">
            <v>1.07320416</v>
          </cell>
          <cell r="AN105">
            <v>4.4486084367999998</v>
          </cell>
          <cell r="AO105">
            <v>1.3111906307999999</v>
          </cell>
          <cell r="AP105">
            <v>2.1863403484999999</v>
          </cell>
          <cell r="AQ105">
            <v>1.3259567929999998</v>
          </cell>
          <cell r="AR105">
            <v>1.2703138608</v>
          </cell>
          <cell r="AS105">
            <v>1.9447695124</v>
          </cell>
          <cell r="AT105">
            <v>2.3755708709999999</v>
          </cell>
          <cell r="AU105">
            <v>1.3401232235</v>
          </cell>
          <cell r="AV105">
            <v>0.79848460720000003</v>
          </cell>
          <cell r="AW105">
            <v>4.1485757131999996</v>
          </cell>
          <cell r="AX105">
            <v>0.36013442399999995</v>
          </cell>
          <cell r="AY105">
            <v>0.19075753949999996</v>
          </cell>
          <cell r="AZ105">
            <v>0</v>
          </cell>
          <cell r="BA105">
            <v>0</v>
          </cell>
        </row>
      </sheetData>
      <sheetData sheetId="30"/>
      <sheetData sheetId="31"/>
      <sheetData sheetId="32"/>
      <sheetData sheetId="33">
        <row r="47">
          <cell r="B47">
            <v>9.171005457142857E-2</v>
          </cell>
        </row>
      </sheetData>
      <sheetData sheetId="34">
        <row r="47">
          <cell r="B47">
            <v>6.5893380000000001E-2</v>
          </cell>
        </row>
      </sheetData>
      <sheetData sheetId="35">
        <row r="47">
          <cell r="B47">
            <v>8.8306400000000007E-3</v>
          </cell>
        </row>
      </sheetData>
      <sheetData sheetId="36">
        <row r="64">
          <cell r="B64">
            <v>0</v>
          </cell>
        </row>
      </sheetData>
      <sheetData sheetId="37">
        <row r="47">
          <cell r="B47">
            <v>5.9800000000000003E-5</v>
          </cell>
        </row>
      </sheetData>
      <sheetData sheetId="38">
        <row r="47">
          <cell r="B47">
            <v>1.3589799999999999E-2</v>
          </cell>
        </row>
      </sheetData>
      <sheetData sheetId="39">
        <row r="47">
          <cell r="B47">
            <v>1.296288E-3</v>
          </cell>
        </row>
      </sheetData>
      <sheetData sheetId="40"/>
      <sheetData sheetId="41"/>
      <sheetData sheetId="42">
        <row r="47">
          <cell r="B47">
            <v>3.4260799999999994E-4</v>
          </cell>
        </row>
      </sheetData>
      <sheetData sheetId="43">
        <row r="47">
          <cell r="B47">
            <v>1.59705E-3</v>
          </cell>
        </row>
      </sheetData>
      <sheetData sheetId="44"/>
      <sheetData sheetId="45"/>
      <sheetData sheetId="46">
        <row r="64">
          <cell r="B64">
            <v>0</v>
          </cell>
        </row>
      </sheetData>
      <sheetData sheetId="47"/>
      <sheetData sheetId="48"/>
      <sheetData sheetId="49">
        <row r="64">
          <cell r="B64">
            <v>0</v>
          </cell>
        </row>
      </sheetData>
      <sheetData sheetId="50">
        <row r="64">
          <cell r="B64">
            <v>5.8188374999999992E-5</v>
          </cell>
        </row>
      </sheetData>
      <sheetData sheetId="51"/>
      <sheetData sheetId="52"/>
      <sheetData sheetId="53"/>
      <sheetData sheetId="54">
        <row r="64">
          <cell r="B64">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sheetData sheetId="2">
        <row r="47">
          <cell r="B47">
            <v>0.10633262230000001</v>
          </cell>
        </row>
      </sheetData>
      <sheetData sheetId="3">
        <row r="47">
          <cell r="B47">
            <v>1.2296787999999999E-3</v>
          </cell>
          <cell r="C47">
            <v>7.9347115999999999E-3</v>
          </cell>
          <cell r="D47">
            <v>1.2688020600000001E-2</v>
          </cell>
          <cell r="E47">
            <v>3.4721627799999995E-2</v>
          </cell>
          <cell r="F47">
            <v>3.7622040000000002E-2</v>
          </cell>
          <cell r="G47">
            <v>4.47299798E-2</v>
          </cell>
          <cell r="H47">
            <v>9.23050656E-2</v>
          </cell>
          <cell r="I47">
            <v>0.16772972519999998</v>
          </cell>
          <cell r="J47">
            <v>0.14684301840000002</v>
          </cell>
          <cell r="K47">
            <v>0.12774892031764704</v>
          </cell>
          <cell r="L47">
            <v>0.16734914802553189</v>
          </cell>
          <cell r="M47">
            <v>0.19400687586666665</v>
          </cell>
          <cell r="N47">
            <v>0.19303249118571428</v>
          </cell>
          <cell r="O47">
            <v>0.21144955785757572</v>
          </cell>
          <cell r="P47">
            <v>0.21908164259444443</v>
          </cell>
          <cell r="Q47">
            <v>0.18306877579761907</v>
          </cell>
          <cell r="R47">
            <v>0.20381071403214285</v>
          </cell>
          <cell r="S47">
            <v>0.21355537092499999</v>
          </cell>
          <cell r="T47">
            <v>0.24817400814492754</v>
          </cell>
          <cell r="U47">
            <v>0.22784524527272729</v>
          </cell>
          <cell r="V47">
            <v>0.20472660704214146</v>
          </cell>
          <cell r="W47">
            <v>0.1810518513694879</v>
          </cell>
          <cell r="X47">
            <v>0.20399219456933332</v>
          </cell>
          <cell r="Y47">
            <v>0.23690111004923459</v>
          </cell>
          <cell r="Z47">
            <v>0.23690111004923459</v>
          </cell>
          <cell r="AA47">
            <v>0.23690111004923459</v>
          </cell>
          <cell r="AB47">
            <v>0.55936958841599993</v>
          </cell>
          <cell r="AC47">
            <v>1.7112784471999998</v>
          </cell>
          <cell r="AD47">
            <v>2.6696651999999998</v>
          </cell>
          <cell r="AE47">
            <v>6.4181041456000001</v>
          </cell>
          <cell r="AF47">
            <v>7.3101154469000003</v>
          </cell>
          <cell r="AG47">
            <v>9.2971070478000009</v>
          </cell>
          <cell r="AH47">
            <v>18.757660775600002</v>
          </cell>
          <cell r="AI47">
            <v>38.577611073500002</v>
          </cell>
          <cell r="AJ47">
            <v>39.987238215600001</v>
          </cell>
          <cell r="AK47">
            <v>30.157654252</v>
          </cell>
          <cell r="AL47">
            <v>35.8852022847</v>
          </cell>
          <cell r="AM47">
            <v>40.853203871999995</v>
          </cell>
          <cell r="AN47">
            <v>43.726983414400003</v>
          </cell>
          <cell r="AO47">
            <v>43.9102677351</v>
          </cell>
          <cell r="AP47">
            <v>42.227815251000003</v>
          </cell>
          <cell r="AQ47">
            <v>35.868456326499995</v>
          </cell>
          <cell r="AR47">
            <v>35.444247462699998</v>
          </cell>
          <cell r="AS47">
            <v>40.270231758899996</v>
          </cell>
          <cell r="AT47">
            <v>48.818950940999997</v>
          </cell>
          <cell r="AU47">
            <v>47.348796863499999</v>
          </cell>
          <cell r="AV47">
            <v>38.576131676999999</v>
          </cell>
          <cell r="AW47">
            <v>42.924735212300007</v>
          </cell>
          <cell r="AX47">
            <v>53.153607779999994</v>
          </cell>
          <cell r="AY47">
            <v>46.961977064199992</v>
          </cell>
          <cell r="AZ47">
            <v>0</v>
          </cell>
          <cell r="BA47">
            <v>0</v>
          </cell>
        </row>
        <row r="105">
          <cell r="B105">
            <v>0</v>
          </cell>
          <cell r="C105">
            <v>3.3524400000000007E-5</v>
          </cell>
          <cell r="D105">
            <v>3.8468600000000006E-5</v>
          </cell>
          <cell r="E105">
            <v>0</v>
          </cell>
          <cell r="F105">
            <v>0</v>
          </cell>
          <cell r="G105">
            <v>0</v>
          </cell>
          <cell r="H105">
            <v>0</v>
          </cell>
          <cell r="I105">
            <v>5.6999999999999996E-6</v>
          </cell>
          <cell r="J105">
            <v>3.2199999999999995E-7</v>
          </cell>
          <cell r="K105">
            <v>1.104E-4</v>
          </cell>
          <cell r="L105">
            <v>4.4407400000000003E-4</v>
          </cell>
          <cell r="M105">
            <v>6.9300000000000004E-5</v>
          </cell>
          <cell r="N105">
            <v>5.0449593750000014E-4</v>
          </cell>
          <cell r="O105">
            <v>0</v>
          </cell>
          <cell r="P105">
            <v>2.1174216666666667E-4</v>
          </cell>
          <cell r="Q105">
            <v>5.7574805194805181E-6</v>
          </cell>
          <cell r="R105">
            <v>6.1786399999999995E-5</v>
          </cell>
          <cell r="S105">
            <v>1.0639999999999997E-6</v>
          </cell>
          <cell r="T105">
            <v>5.3263142857142858E-5</v>
          </cell>
          <cell r="U105">
            <v>1.0119999999999999E-4</v>
          </cell>
          <cell r="V105">
            <v>2.8005719999999997E-4</v>
          </cell>
          <cell r="W105">
            <v>5.0534285714285715E-8</v>
          </cell>
          <cell r="X105">
            <v>5.588636363636364E-7</v>
          </cell>
          <cell r="Y105">
            <v>6.900598199999999E-4</v>
          </cell>
          <cell r="Z105">
            <v>6.900598199999999E-4</v>
          </cell>
          <cell r="AA105">
            <v>6.900598199999999E-4</v>
          </cell>
          <cell r="AB105">
            <v>0</v>
          </cell>
          <cell r="AC105">
            <v>5.1979728399999994E-2</v>
          </cell>
          <cell r="AD105">
            <v>2.2852315200000001E-2</v>
          </cell>
          <cell r="AE105">
            <v>0</v>
          </cell>
          <cell r="AF105">
            <v>0</v>
          </cell>
          <cell r="AG105">
            <v>0</v>
          </cell>
          <cell r="AH105">
            <v>0</v>
          </cell>
          <cell r="AI105">
            <v>4.75714255E-2</v>
          </cell>
          <cell r="AJ105">
            <v>1.4766832000000002E-3</v>
          </cell>
          <cell r="AK105">
            <v>2.6470514399999999E-2</v>
          </cell>
          <cell r="AL105">
            <v>0.2058295077</v>
          </cell>
          <cell r="AM105">
            <v>4.7302944E-2</v>
          </cell>
          <cell r="AN105">
            <v>0.23039290559999998</v>
          </cell>
          <cell r="AO105">
            <v>0</v>
          </cell>
          <cell r="AP105">
            <v>5.1737104000000006E-2</v>
          </cell>
          <cell r="AQ105">
            <v>3.8754834999999996E-3</v>
          </cell>
          <cell r="AR105">
            <v>4.5720504499999995E-2</v>
          </cell>
          <cell r="AS105">
            <v>1.68280112E-2</v>
          </cell>
          <cell r="AT105">
            <v>2.9632471000000001E-2</v>
          </cell>
          <cell r="AU105">
            <v>1.7718326499999999E-2</v>
          </cell>
          <cell r="AV105">
            <v>8.6400576800000004E-2</v>
          </cell>
          <cell r="AW105">
            <v>2.436362E-4</v>
          </cell>
          <cell r="AX105">
            <v>8.9504999999999991E-5</v>
          </cell>
          <cell r="AY105">
            <v>0.18711031459999997</v>
          </cell>
          <cell r="AZ105">
            <v>0</v>
          </cell>
          <cell r="BA105">
            <v>0</v>
          </cell>
        </row>
      </sheetData>
      <sheetData sheetId="4">
        <row r="47">
          <cell r="B47">
            <v>0.10510294350000002</v>
          </cell>
          <cell r="C47">
            <v>0.11948883275000002</v>
          </cell>
          <cell r="D47">
            <v>0.14045350399999998</v>
          </cell>
          <cell r="E47">
            <v>0.16550632716507463</v>
          </cell>
          <cell r="F47">
            <v>0.25521859250000001</v>
          </cell>
          <cell r="G47">
            <v>0.36984749831183178</v>
          </cell>
          <cell r="H47">
            <v>0.41640896099999997</v>
          </cell>
          <cell r="I47">
            <v>0.60915747400000009</v>
          </cell>
          <cell r="J47">
            <v>0.62896206500000007</v>
          </cell>
          <cell r="K47">
            <v>0.59798465400000012</v>
          </cell>
          <cell r="L47">
            <v>0.82776586375398942</v>
          </cell>
          <cell r="M47">
            <v>0.82390409363197925</v>
          </cell>
          <cell r="N47">
            <v>0.81411486383575238</v>
          </cell>
          <cell r="O47">
            <v>0.64583389627480359</v>
          </cell>
          <cell r="P47">
            <v>0.67070515256365437</v>
          </cell>
          <cell r="Q47">
            <v>0.60600559626822781</v>
          </cell>
          <cell r="R47">
            <v>0.6284946710631869</v>
          </cell>
          <cell r="S47">
            <v>0.65632692613804156</v>
          </cell>
          <cell r="T47">
            <v>0.72378551961333015</v>
          </cell>
          <cell r="U47">
            <v>0.70095706223825494</v>
          </cell>
          <cell r="V47">
            <v>0.72285966188708528</v>
          </cell>
          <cell r="W47">
            <v>0.89611953218332552</v>
          </cell>
          <cell r="X47">
            <v>0.8062710802089732</v>
          </cell>
          <cell r="Y47">
            <v>0.81373030994674966</v>
          </cell>
          <cell r="Z47">
            <v>0.81373030994674966</v>
          </cell>
          <cell r="AA47">
            <v>0.81373030994674966</v>
          </cell>
          <cell r="AB47">
            <v>85.157982178154995</v>
          </cell>
          <cell r="AC47">
            <v>96.261606427199993</v>
          </cell>
          <cell r="AD47">
            <v>114.02065130400001</v>
          </cell>
          <cell r="AE47">
            <v>147.96834107999999</v>
          </cell>
          <cell r="AF47">
            <v>219.79759024300003</v>
          </cell>
          <cell r="AG47">
            <v>333.62756868870002</v>
          </cell>
          <cell r="AH47">
            <v>384.00011158760003</v>
          </cell>
          <cell r="AI47">
            <v>572.54766297650008</v>
          </cell>
          <cell r="AJ47">
            <v>683.30705999079998</v>
          </cell>
          <cell r="AK47">
            <v>616.98060779519994</v>
          </cell>
          <cell r="AL47">
            <v>852.63062194530005</v>
          </cell>
          <cell r="AM47">
            <v>864.18701356799988</v>
          </cell>
          <cell r="AN47">
            <v>875.05204652799978</v>
          </cell>
          <cell r="AO47">
            <v>695.52014760960003</v>
          </cell>
          <cell r="AP47">
            <v>757.66809270899989</v>
          </cell>
          <cell r="AQ47">
            <v>664.25082435599995</v>
          </cell>
          <cell r="AR47">
            <v>671.69107919939995</v>
          </cell>
          <cell r="AS47">
            <v>703.78226381319996</v>
          </cell>
          <cell r="AT47">
            <v>791.63703118000012</v>
          </cell>
          <cell r="AU47">
            <v>752.09012624200011</v>
          </cell>
          <cell r="AV47">
            <v>735.19568669479986</v>
          </cell>
          <cell r="AW47">
            <v>1020.3697355944998</v>
          </cell>
          <cell r="AX47">
            <v>1014.88990824</v>
          </cell>
          <cell r="AY47">
            <v>849.4876437178998</v>
          </cell>
          <cell r="AZ47">
            <v>0</v>
          </cell>
          <cell r="BA47">
            <v>0</v>
          </cell>
        </row>
        <row r="105">
          <cell r="B105">
            <v>5.1738050000000007E-4</v>
          </cell>
          <cell r="C105">
            <v>3.8275286166929265E-4</v>
          </cell>
          <cell r="D105">
            <v>5.9249494205011624E-4</v>
          </cell>
          <cell r="E105">
            <v>5.0093934615384609E-4</v>
          </cell>
          <cell r="F105">
            <v>7.736729999999999E-4</v>
          </cell>
          <cell r="G105">
            <v>9.9358126716100979E-4</v>
          </cell>
          <cell r="H105">
            <v>1.9141792953721571E-3</v>
          </cell>
          <cell r="I105">
            <v>2.1442133420452344E-3</v>
          </cell>
          <cell r="J105">
            <v>5.0057031635402085E-3</v>
          </cell>
          <cell r="K105">
            <v>2.1607975966739762E-3</v>
          </cell>
          <cell r="L105">
            <v>1.134795620389198E-3</v>
          </cell>
          <cell r="M105">
            <v>9.565674851906862E-4</v>
          </cell>
          <cell r="N105">
            <v>2.4164746367021234E-3</v>
          </cell>
          <cell r="O105">
            <v>1.2089560710012673E-3</v>
          </cell>
          <cell r="P105">
            <v>3.1681622202150948E-3</v>
          </cell>
          <cell r="Q105">
            <v>1.556566122125071E-3</v>
          </cell>
          <cell r="R105">
            <v>2.2491774217756623E-3</v>
          </cell>
          <cell r="S105">
            <v>2.2312228131038665E-3</v>
          </cell>
          <cell r="T105">
            <v>1.1912215759462036E-3</v>
          </cell>
          <cell r="U105">
            <v>9.9939153643150477E-4</v>
          </cell>
          <cell r="V105">
            <v>9.9181001505682827E-4</v>
          </cell>
          <cell r="W105">
            <v>1.7243250321795256E-3</v>
          </cell>
          <cell r="X105">
            <v>2.0893620174602819E-3</v>
          </cell>
          <cell r="Y105">
            <v>8.739125526885126E-4</v>
          </cell>
          <cell r="Z105">
            <v>8.739125526885126E-4</v>
          </cell>
          <cell r="AA105">
            <v>8.739125526885126E-4</v>
          </cell>
          <cell r="AB105">
            <v>0.81658010749499998</v>
          </cell>
          <cell r="AC105">
            <v>0.72218676319999997</v>
          </cell>
          <cell r="AD105">
            <v>0.85182579359999999</v>
          </cell>
          <cell r="AE105">
            <v>0.83766038720000002</v>
          </cell>
          <cell r="AF105">
            <v>1.1021886925</v>
          </cell>
          <cell r="AG105">
            <v>1.3836942404999999</v>
          </cell>
          <cell r="AH105">
            <v>2.3464163116000005</v>
          </cell>
          <cell r="AI105">
            <v>3.1670857089999993</v>
          </cell>
          <cell r="AJ105">
            <v>6.0043527376000014</v>
          </cell>
          <cell r="AK105">
            <v>3.6375588963999994</v>
          </cell>
          <cell r="AL105">
            <v>2.9266988391000002</v>
          </cell>
          <cell r="AM105">
            <v>2.0509825439999996</v>
          </cell>
          <cell r="AN105">
            <v>3.7857415727999997</v>
          </cell>
          <cell r="AO105">
            <v>3.1078137644999999</v>
          </cell>
          <cell r="AP105">
            <v>3.1903555520000006</v>
          </cell>
          <cell r="AQ105">
            <v>2.4587396505000001</v>
          </cell>
          <cell r="AR105">
            <v>2.5959793629999988</v>
          </cell>
          <cell r="AS105">
            <v>3.1056819936999998</v>
          </cell>
          <cell r="AT105">
            <v>2.6385913809999995</v>
          </cell>
          <cell r="AU105">
            <v>1.734315966</v>
          </cell>
          <cell r="AV105">
            <v>1.3164289035999999</v>
          </cell>
          <cell r="AW105">
            <v>2.9670998076999999</v>
          </cell>
          <cell r="AX105">
            <v>3.4964212139999997</v>
          </cell>
          <cell r="AY105">
            <v>1.4170696011999999</v>
          </cell>
          <cell r="AZ105">
            <v>0</v>
          </cell>
          <cell r="BA105">
            <v>0</v>
          </cell>
        </row>
      </sheetData>
      <sheetData sheetId="5">
        <row r="47">
          <cell r="B47">
            <v>6.4273822300000005E-2</v>
          </cell>
        </row>
      </sheetData>
      <sheetData sheetId="6">
        <row r="47">
          <cell r="B47">
            <v>0</v>
          </cell>
        </row>
      </sheetData>
      <sheetData sheetId="7">
        <row r="47">
          <cell r="B47">
            <v>6.7110680000000004E-4</v>
          </cell>
        </row>
      </sheetData>
      <sheetData sheetId="8">
        <row r="47">
          <cell r="B47">
            <v>1.8163999999999998E-5</v>
          </cell>
        </row>
      </sheetData>
      <sheetData sheetId="9">
        <row r="47">
          <cell r="B47">
            <v>5.4040799999999993E-4</v>
          </cell>
        </row>
      </sheetData>
      <sheetData sheetId="10">
        <row r="47">
          <cell r="B47">
            <v>3.9199999999999996E-7</v>
          </cell>
        </row>
      </sheetData>
      <sheetData sheetId="11">
        <row r="47">
          <cell r="B47">
            <v>1.4540400000000002E-4</v>
          </cell>
        </row>
      </sheetData>
      <sheetData sheetId="12"/>
      <sheetData sheetId="13"/>
      <sheetData sheetId="14">
        <row r="47">
          <cell r="B47">
            <v>1.0642659999999999E-3</v>
          </cell>
        </row>
      </sheetData>
      <sheetData sheetId="15">
        <row r="47">
          <cell r="B47">
            <v>4.2108500000000004E-3</v>
          </cell>
        </row>
      </sheetData>
      <sheetData sheetId="16"/>
      <sheetData sheetId="17"/>
      <sheetData sheetId="18">
        <row r="64">
          <cell r="B64">
            <v>2.9750000000000003E-6</v>
          </cell>
        </row>
      </sheetData>
      <sheetData sheetId="19"/>
      <sheetData sheetId="20">
        <row r="47">
          <cell r="B47">
            <v>4.20588E-2</v>
          </cell>
        </row>
      </sheetData>
      <sheetData sheetId="21">
        <row r="47">
          <cell r="B47">
            <v>4.7809301645833344E-2</v>
          </cell>
        </row>
      </sheetData>
      <sheetData sheetId="22">
        <row r="47">
          <cell r="B47">
            <v>4.7809301645833344E-2</v>
          </cell>
          <cell r="C47">
            <v>6.8025789519444449E-2</v>
          </cell>
          <cell r="D47">
            <v>3.9082535974999999E-2</v>
          </cell>
          <cell r="E47">
            <v>4.6446537549999993E-2</v>
          </cell>
          <cell r="F47">
            <v>6.9422080444444437E-2</v>
          </cell>
          <cell r="G47">
            <v>0.10784798510833334</v>
          </cell>
          <cell r="H47">
            <v>0.1248917302560606</v>
          </cell>
          <cell r="I47">
            <v>0.30182027749999996</v>
          </cell>
          <cell r="J47">
            <v>0.25116909989999991</v>
          </cell>
          <cell r="K47">
            <v>0.27065776645833328</v>
          </cell>
          <cell r="L47">
            <v>0.20142545561244801</v>
          </cell>
          <cell r="M47">
            <v>0.14418933452222221</v>
          </cell>
          <cell r="N47">
            <v>0.17678381362670939</v>
          </cell>
          <cell r="O47">
            <v>0.17479910209230767</v>
          </cell>
          <cell r="P47">
            <v>0.19531757235833336</v>
          </cell>
          <cell r="Q47">
            <v>0.19080813099999996</v>
          </cell>
          <cell r="R47">
            <v>0.20581091477499999</v>
          </cell>
          <cell r="S47">
            <v>0.19833398761547619</v>
          </cell>
          <cell r="T47">
            <v>0.18758190767777774</v>
          </cell>
          <cell r="U47">
            <v>0.20535571618354703</v>
          </cell>
          <cell r="V47">
            <v>0.19931484072611108</v>
          </cell>
          <cell r="W47">
            <v>0.20430359105870124</v>
          </cell>
          <cell r="X47">
            <v>0.27706368017419186</v>
          </cell>
          <cell r="Y47">
            <v>4.465028333333302E-5</v>
          </cell>
          <cell r="Z47">
            <v>4.465028333333302E-5</v>
          </cell>
          <cell r="AA47">
            <v>4.465028333333302E-5</v>
          </cell>
          <cell r="AB47">
            <v>38.450988219780001</v>
          </cell>
          <cell r="AC47">
            <v>45.018588735599991</v>
          </cell>
          <cell r="AD47">
            <v>38.130694958399992</v>
          </cell>
          <cell r="AE47">
            <v>51.465665686400001</v>
          </cell>
          <cell r="AF47">
            <v>73.630252309599996</v>
          </cell>
          <cell r="AG47">
            <v>101.5567190352</v>
          </cell>
          <cell r="AH47">
            <v>107.90085236399999</v>
          </cell>
          <cell r="AI47">
            <v>185.80128072700001</v>
          </cell>
          <cell r="AJ47">
            <v>191.99029262160005</v>
          </cell>
          <cell r="AK47">
            <v>190.1723991904</v>
          </cell>
          <cell r="AL47">
            <v>190.85995120590002</v>
          </cell>
          <cell r="AM47">
            <v>193.384181856</v>
          </cell>
          <cell r="AN47">
            <v>214.48708673919998</v>
          </cell>
          <cell r="AO47">
            <v>208.84051365419998</v>
          </cell>
          <cell r="AP47">
            <v>230.61829518599998</v>
          </cell>
          <cell r="AQ47">
            <v>214.243395975</v>
          </cell>
          <cell r="AR47">
            <v>218.2317915477</v>
          </cell>
          <cell r="AS47">
            <v>235.99066299379999</v>
          </cell>
          <cell r="AT47">
            <v>242.61167498200001</v>
          </cell>
          <cell r="AU47">
            <v>269.99375564000002</v>
          </cell>
          <cell r="AV47">
            <v>257.03360636000002</v>
          </cell>
          <cell r="AW47">
            <v>359.22017239539997</v>
          </cell>
          <cell r="AX47">
            <v>445.46931760500001</v>
          </cell>
          <cell r="AY47">
            <v>1.13395931E-2</v>
          </cell>
          <cell r="AZ47">
            <v>0</v>
          </cell>
          <cell r="BA47">
            <v>0</v>
          </cell>
        </row>
        <row r="105">
          <cell r="B105">
            <v>3.0757554375000001E-3</v>
          </cell>
          <cell r="C105">
            <v>4.0513462499999997E-4</v>
          </cell>
          <cell r="D105">
            <v>4.6866545833333336E-4</v>
          </cell>
          <cell r="E105">
            <v>4.8248748333333335E-4</v>
          </cell>
          <cell r="F105">
            <v>9.5224179166666673E-4</v>
          </cell>
          <cell r="G105">
            <v>2.7758961500000002E-3</v>
          </cell>
          <cell r="H105">
            <v>3.859675923484848E-3</v>
          </cell>
          <cell r="I105">
            <v>2.6893183333333327E-3</v>
          </cell>
          <cell r="J105">
            <v>2.8008125384615381E-3</v>
          </cell>
          <cell r="K105">
            <v>4.5637298333333336E-3</v>
          </cell>
          <cell r="L105">
            <v>3.4786336999999999E-3</v>
          </cell>
          <cell r="M105">
            <v>5.1839098583333319E-3</v>
          </cell>
          <cell r="N105">
            <v>3.7126583263888879E-3</v>
          </cell>
          <cell r="O105">
            <v>2.0126665166666667E-3</v>
          </cell>
          <cell r="P105">
            <v>1.6230765666666665E-3</v>
          </cell>
          <cell r="Q105">
            <v>1.0566653251811594E-3</v>
          </cell>
          <cell r="R105">
            <v>3.0645476331349207E-3</v>
          </cell>
          <cell r="S105">
            <v>2.5320954166666667E-3</v>
          </cell>
          <cell r="T105">
            <v>1.5124484444444446E-3</v>
          </cell>
          <cell r="U105">
            <v>7.5179880580808077E-4</v>
          </cell>
          <cell r="V105">
            <v>8.1672262499999997E-4</v>
          </cell>
          <cell r="W105">
            <v>8.6877678910256392E-4</v>
          </cell>
          <cell r="X105">
            <v>2.2837964677350432E-3</v>
          </cell>
          <cell r="Y105">
            <v>0</v>
          </cell>
          <cell r="Z105">
            <v>0</v>
          </cell>
          <cell r="AA105">
            <v>0</v>
          </cell>
          <cell r="AB105">
            <v>1.288660878507</v>
          </cell>
          <cell r="AC105">
            <v>0.70165155079999997</v>
          </cell>
          <cell r="AD105">
            <v>0.78573875520000003</v>
          </cell>
          <cell r="AE105">
            <v>0.61651531199999998</v>
          </cell>
          <cell r="AF105">
            <v>1.5790900013</v>
          </cell>
          <cell r="AG105">
            <v>3.0619776758999997</v>
          </cell>
          <cell r="AH105">
            <v>4.8312047655999999</v>
          </cell>
          <cell r="AI105">
            <v>4.9995689245000001</v>
          </cell>
          <cell r="AJ105">
            <v>4.2163776592</v>
          </cell>
          <cell r="AK105">
            <v>4.4986177543999997</v>
          </cell>
          <cell r="AL105">
            <v>4.4999574057</v>
          </cell>
          <cell r="AM105">
            <v>5.2150500479999993</v>
          </cell>
          <cell r="AN105">
            <v>3.9102425471999993</v>
          </cell>
          <cell r="AO105">
            <v>4.4900604015000001</v>
          </cell>
          <cell r="AP105">
            <v>3.0898731259999996</v>
          </cell>
          <cell r="AQ105">
            <v>2.7601308874999995</v>
          </cell>
          <cell r="AR105">
            <v>4.5615824966999989</v>
          </cell>
          <cell r="AS105">
            <v>4.7963040267999988</v>
          </cell>
          <cell r="AT105">
            <v>3.1604776430000001</v>
          </cell>
          <cell r="AU105">
            <v>2.2444127825</v>
          </cell>
          <cell r="AV105">
            <v>2.3753408218000005</v>
          </cell>
          <cell r="AW105">
            <v>2.2229745352000001</v>
          </cell>
          <cell r="AX105">
            <v>4.6865523509999996</v>
          </cell>
          <cell r="AY105">
            <v>0</v>
          </cell>
          <cell r="AZ105">
            <v>0</v>
          </cell>
          <cell r="BA105">
            <v>0</v>
          </cell>
        </row>
      </sheetData>
      <sheetData sheetId="23">
        <row r="47">
          <cell r="B47">
            <v>1.4512500000000001E-2</v>
          </cell>
        </row>
      </sheetData>
      <sheetData sheetId="24">
        <row r="47">
          <cell r="B47">
            <v>3.3296801645833339E-2</v>
          </cell>
        </row>
      </sheetData>
      <sheetData sheetId="25">
        <row r="247">
          <cell r="K247">
            <v>0</v>
          </cell>
        </row>
      </sheetData>
      <sheetData sheetId="26"/>
      <sheetData sheetId="27"/>
      <sheetData sheetId="28">
        <row r="47">
          <cell r="B47">
            <v>0</v>
          </cell>
        </row>
      </sheetData>
      <sheetData sheetId="29">
        <row r="247">
          <cell r="B247">
            <v>0</v>
          </cell>
        </row>
      </sheetData>
      <sheetData sheetId="30"/>
      <sheetData sheetId="31"/>
      <sheetData sheetId="32"/>
      <sheetData sheetId="33">
        <row r="47">
          <cell r="B47">
            <v>0.32144437121481478</v>
          </cell>
        </row>
      </sheetData>
      <sheetData sheetId="34">
        <row r="47">
          <cell r="B47">
            <v>0.206066</v>
          </cell>
        </row>
      </sheetData>
      <sheetData sheetId="35">
        <row r="47">
          <cell r="B47">
            <v>0.10030697039999999</v>
          </cell>
        </row>
      </sheetData>
      <sheetData sheetId="36">
        <row r="64">
          <cell r="B64">
            <v>0</v>
          </cell>
        </row>
      </sheetData>
      <sheetData sheetId="37">
        <row r="47">
          <cell r="B47">
            <v>6.1699999999999995E-5</v>
          </cell>
        </row>
      </sheetData>
      <sheetData sheetId="38">
        <row r="47">
          <cell r="B47">
            <v>4.9240799999999995E-4</v>
          </cell>
        </row>
      </sheetData>
      <sheetData sheetId="39">
        <row r="47">
          <cell r="B47">
            <v>6.6911039999999998E-3</v>
          </cell>
        </row>
      </sheetData>
      <sheetData sheetId="40"/>
      <sheetData sheetId="41"/>
      <sheetData sheetId="42">
        <row r="47">
          <cell r="B47">
            <v>8.3390999999999977E-4</v>
          </cell>
        </row>
      </sheetData>
      <sheetData sheetId="43">
        <row r="47">
          <cell r="B47">
            <v>2.7287314814814813E-4</v>
          </cell>
        </row>
      </sheetData>
      <sheetData sheetId="44"/>
      <sheetData sheetId="45"/>
      <sheetData sheetId="46">
        <row r="64">
          <cell r="B64">
            <v>2.9512000000000001E-4</v>
          </cell>
        </row>
      </sheetData>
      <sheetData sheetId="47"/>
      <sheetData sheetId="48"/>
      <sheetData sheetId="49">
        <row r="64">
          <cell r="B64">
            <v>3.3138E-3</v>
          </cell>
        </row>
      </sheetData>
      <sheetData sheetId="50">
        <row r="64">
          <cell r="B64">
            <v>3.5559836666666669E-4</v>
          </cell>
        </row>
      </sheetData>
      <sheetData sheetId="51"/>
      <sheetData sheetId="52"/>
      <sheetData sheetId="53"/>
      <sheetData sheetId="54"/>
      <sheetData sheetId="55">
        <row r="64">
          <cell r="B64">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3MinusPellets"/>
      <sheetName val="4401Exp"/>
      <sheetName val="440110Exp"/>
      <sheetName val="44219098Imp"/>
      <sheetName val="Charts"/>
      <sheetName val="4401Imp"/>
      <sheetName val="440110Imp"/>
    </sheetNames>
    <sheetDataSet>
      <sheetData sheetId="0"/>
      <sheetData sheetId="1"/>
      <sheetData sheetId="2">
        <row r="47">
          <cell r="B47">
            <v>0.18481528862287958</v>
          </cell>
        </row>
      </sheetData>
      <sheetData sheetId="3">
        <row r="47">
          <cell r="B47">
            <v>1.38971948E-3</v>
          </cell>
          <cell r="C47">
            <v>1.9362340000000002E-3</v>
          </cell>
          <cell r="D47">
            <v>1.0427576000000001E-2</v>
          </cell>
          <cell r="E47">
            <v>1.2003245999999999E-2</v>
          </cell>
          <cell r="F47">
            <v>0.16116601640000006</v>
          </cell>
          <cell r="G47">
            <v>0.24726139699999999</v>
          </cell>
          <cell r="H47">
            <v>0.3395560781808219</v>
          </cell>
          <cell r="I47">
            <v>0.59261061319999997</v>
          </cell>
          <cell r="J47">
            <v>0.36366499660000001</v>
          </cell>
          <cell r="K47">
            <v>0.21704373847438768</v>
          </cell>
          <cell r="L47">
            <v>0.34364032878617023</v>
          </cell>
          <cell r="M47">
            <v>0.42524736051136364</v>
          </cell>
          <cell r="N47">
            <v>0.30406337280952384</v>
          </cell>
          <cell r="O47">
            <v>0.28595692498795516</v>
          </cell>
          <cell r="P47">
            <v>0.27313482445496046</v>
          </cell>
          <cell r="Q47">
            <v>0.21617038843326108</v>
          </cell>
          <cell r="R47">
            <v>0.2434351657185449</v>
          </cell>
          <cell r="S47">
            <v>0.23226742374876458</v>
          </cell>
          <cell r="T47">
            <v>0.30960383790858587</v>
          </cell>
          <cell r="U47">
            <v>0.26410217988333334</v>
          </cell>
          <cell r="V47">
            <v>0.26834836446400001</v>
          </cell>
          <cell r="W47">
            <v>0.23435259728400004</v>
          </cell>
          <cell r="X47">
            <v>0.32694925406218189</v>
          </cell>
          <cell r="Y47">
            <v>0.30362702966666666</v>
          </cell>
          <cell r="Z47">
            <v>0.30362702966666666</v>
          </cell>
          <cell r="AA47">
            <v>0.30362702966666666</v>
          </cell>
          <cell r="AB47">
            <v>0.86304707752499998</v>
          </cell>
          <cell r="AC47">
            <v>0.88693238320000001</v>
          </cell>
          <cell r="AD47">
            <v>3.8467518624000001</v>
          </cell>
          <cell r="AE47">
            <v>4.8700999312000004</v>
          </cell>
          <cell r="AF47">
            <v>28.6641716249</v>
          </cell>
          <cell r="AG47">
            <v>42.869669313900005</v>
          </cell>
          <cell r="AH47">
            <v>84.64122899920001</v>
          </cell>
          <cell r="AI47">
            <v>133.60728618350001</v>
          </cell>
          <cell r="AJ47">
            <v>98.470888060400014</v>
          </cell>
          <cell r="AK47">
            <v>45.328712527999997</v>
          </cell>
          <cell r="AL47">
            <v>66.339626794200001</v>
          </cell>
          <cell r="AM47">
            <v>80.825497248000005</v>
          </cell>
          <cell r="AN47">
            <v>58.905113396799997</v>
          </cell>
          <cell r="AO47">
            <v>53.572804833000006</v>
          </cell>
          <cell r="AP47">
            <v>52.526266212500005</v>
          </cell>
          <cell r="AQ47">
            <v>40.443878996499997</v>
          </cell>
          <cell r="AR47">
            <v>41.130925181599999</v>
          </cell>
          <cell r="AS47">
            <v>38.826927038899996</v>
          </cell>
          <cell r="AT47">
            <v>53.928926541999999</v>
          </cell>
          <cell r="AU47">
            <v>43.1556110975</v>
          </cell>
          <cell r="AV47">
            <v>44.216086836999999</v>
          </cell>
          <cell r="AW47">
            <v>53.952051424600008</v>
          </cell>
          <cell r="AX47">
            <v>99.489603914999989</v>
          </cell>
          <cell r="AY47">
            <v>66.720481134999986</v>
          </cell>
          <cell r="AZ47">
            <v>0</v>
          </cell>
          <cell r="BA47">
            <v>0</v>
          </cell>
        </row>
        <row r="105">
          <cell r="B105">
            <v>1.15E-4</v>
          </cell>
          <cell r="C105">
            <v>3.2199999999999995E-7</v>
          </cell>
          <cell r="D105">
            <v>3.6000000000000001E-5</v>
          </cell>
          <cell r="E105">
            <v>0</v>
          </cell>
          <cell r="F105">
            <v>1.8801440000000002E-4</v>
          </cell>
          <cell r="G105">
            <v>2.2176960000000001E-4</v>
          </cell>
          <cell r="H105">
            <v>5.4058959999999994E-4</v>
          </cell>
          <cell r="I105">
            <v>9.3074200000000003E-4</v>
          </cell>
          <cell r="J105">
            <v>3.4914880000000003E-4</v>
          </cell>
          <cell r="K105">
            <v>3.3982830000000002E-4</v>
          </cell>
          <cell r="L105">
            <v>1.56074E-4</v>
          </cell>
          <cell r="M105">
            <v>8.3126000000000003E-5</v>
          </cell>
          <cell r="N105">
            <v>0</v>
          </cell>
          <cell r="O105">
            <v>0</v>
          </cell>
          <cell r="P105">
            <v>1.5500000000000001E-5</v>
          </cell>
          <cell r="Q105">
            <v>0</v>
          </cell>
          <cell r="R105">
            <v>5.5435999999999996E-5</v>
          </cell>
          <cell r="S105">
            <v>1.3143036363636362E-4</v>
          </cell>
          <cell r="T105">
            <v>2.6113846153846155E-6</v>
          </cell>
          <cell r="U105">
            <v>5.4739999999999996E-6</v>
          </cell>
          <cell r="V105">
            <v>5.6213846153846144E-7</v>
          </cell>
          <cell r="W105">
            <v>0</v>
          </cell>
          <cell r="X105">
            <v>2.139E-4</v>
          </cell>
          <cell r="Y105">
            <v>5.6026600000000003E-6</v>
          </cell>
          <cell r="Z105">
            <v>5.6026600000000003E-6</v>
          </cell>
          <cell r="AA105">
            <v>5.6026600000000003E-6</v>
          </cell>
          <cell r="AB105">
            <v>1.7979974270999999E-2</v>
          </cell>
          <cell r="AC105">
            <v>8.087267999999999E-4</v>
          </cell>
          <cell r="AD105">
            <v>1.6846809599999998E-2</v>
          </cell>
          <cell r="AE105">
            <v>0</v>
          </cell>
          <cell r="AF105">
            <v>0.1360851478</v>
          </cell>
          <cell r="AG105">
            <v>6.6794484900000006E-2</v>
          </cell>
          <cell r="AH105">
            <v>0.54621739000000014</v>
          </cell>
          <cell r="AI105">
            <v>0.97272882099999991</v>
          </cell>
          <cell r="AJ105">
            <v>0.21118923040000004</v>
          </cell>
          <cell r="AK105">
            <v>0.27559155799999996</v>
          </cell>
          <cell r="AL105">
            <v>0.16758173700000001</v>
          </cell>
          <cell r="AM105">
            <v>0.11829911999999999</v>
          </cell>
          <cell r="AN105">
            <v>0</v>
          </cell>
          <cell r="AO105">
            <v>0</v>
          </cell>
          <cell r="AP105">
            <v>8.7654430000000012E-3</v>
          </cell>
          <cell r="AQ105">
            <v>0</v>
          </cell>
          <cell r="AR105">
            <v>3.8199118999999997E-2</v>
          </cell>
          <cell r="AS105">
            <v>1.7247129899999998E-2</v>
          </cell>
          <cell r="AT105">
            <v>1.8872380000000001E-3</v>
          </cell>
          <cell r="AU105">
            <v>5.4295750000000001E-4</v>
          </cell>
          <cell r="AV105">
            <v>2.0399692000000001E-3</v>
          </cell>
          <cell r="AW105">
            <v>0.16712378890000001</v>
          </cell>
          <cell r="AX105">
            <v>5.5926935999999997E-2</v>
          </cell>
          <cell r="AY105">
            <v>1.5539362299999998E-2</v>
          </cell>
          <cell r="AZ105">
            <v>0</v>
          </cell>
          <cell r="BA105">
            <v>0</v>
          </cell>
        </row>
      </sheetData>
      <sheetData sheetId="4">
        <row r="47">
          <cell r="B47">
            <v>0.18342556914287958</v>
          </cell>
          <cell r="C47">
            <v>0.18434574280625968</v>
          </cell>
          <cell r="D47">
            <v>0.19241977490055728</v>
          </cell>
          <cell r="E47">
            <v>0.282752265</v>
          </cell>
          <cell r="F47">
            <v>0.39024422575339368</v>
          </cell>
          <cell r="G47">
            <v>0.54580112422330207</v>
          </cell>
          <cell r="H47">
            <v>0.63239271890740734</v>
          </cell>
          <cell r="I47">
            <v>0.80768461450000006</v>
          </cell>
          <cell r="J47">
            <v>0.79209011799999973</v>
          </cell>
          <cell r="K47">
            <v>0.81735344582146152</v>
          </cell>
          <cell r="L47">
            <v>0.96267740478578645</v>
          </cell>
          <cell r="M47">
            <v>0.96324859943896568</v>
          </cell>
          <cell r="N47">
            <v>0.94377466224805651</v>
          </cell>
          <cell r="O47">
            <v>0.87296254456480638</v>
          </cell>
          <cell r="P47">
            <v>0.96629864816330002</v>
          </cell>
          <cell r="Q47">
            <v>0.8506590010416204</v>
          </cell>
          <cell r="R47">
            <v>0.79565033148995656</v>
          </cell>
          <cell r="S47">
            <v>0.89495860905585656</v>
          </cell>
          <cell r="T47">
            <v>0.879277844711708</v>
          </cell>
          <cell r="U47">
            <v>0.88493871068033569</v>
          </cell>
          <cell r="V47">
            <v>0.97500730618000031</v>
          </cell>
          <cell r="W47">
            <v>1.073104614446923</v>
          </cell>
          <cell r="X47">
            <v>0.9413010546815983</v>
          </cell>
          <cell r="Y47">
            <v>0.77568809962048835</v>
          </cell>
          <cell r="Z47">
            <v>0.77568809962048835</v>
          </cell>
          <cell r="AA47">
            <v>0.77568809962048835</v>
          </cell>
          <cell r="AB47">
            <v>148.96166696917498</v>
          </cell>
          <cell r="AC47">
            <v>149.95331005119999</v>
          </cell>
          <cell r="AD47">
            <v>158.5597890432</v>
          </cell>
          <cell r="AE47">
            <v>240.07455903200002</v>
          </cell>
          <cell r="AF47">
            <v>319.55697707500002</v>
          </cell>
          <cell r="AG47">
            <v>385.28192514240004</v>
          </cell>
          <cell r="AH47">
            <v>463.74960083399998</v>
          </cell>
          <cell r="AI47">
            <v>680.6238566925</v>
          </cell>
          <cell r="AJ47">
            <v>768.13259810959994</v>
          </cell>
          <cell r="AK47">
            <v>769.57668351960001</v>
          </cell>
          <cell r="AL47">
            <v>928.97871236280002</v>
          </cell>
          <cell r="AM47">
            <v>933.63462019199994</v>
          </cell>
          <cell r="AN47">
            <v>947.55704158719993</v>
          </cell>
          <cell r="AO47">
            <v>903.08042598780025</v>
          </cell>
          <cell r="AP47">
            <v>1004.480295408</v>
          </cell>
          <cell r="AQ47">
            <v>889.14448280350007</v>
          </cell>
          <cell r="AR47">
            <v>847.11155624790001</v>
          </cell>
          <cell r="AS47">
            <v>901.78242286989996</v>
          </cell>
          <cell r="AT47">
            <v>915.10109184499993</v>
          </cell>
          <cell r="AU47">
            <v>920.47506386099997</v>
          </cell>
          <cell r="AV47">
            <v>978.77983894020008</v>
          </cell>
          <cell r="AW47">
            <v>1293.5510884779999</v>
          </cell>
          <cell r="AX47">
            <v>1300.2196092209997</v>
          </cell>
          <cell r="AY47">
            <v>866.38943320489989</v>
          </cell>
          <cell r="AZ47">
            <v>0</v>
          </cell>
          <cell r="BA47">
            <v>0</v>
          </cell>
        </row>
        <row r="105">
          <cell r="B105">
            <v>8.6551858914467022E-3</v>
          </cell>
          <cell r="C105">
            <v>8.7907066520920684E-3</v>
          </cell>
          <cell r="D105">
            <v>4.0706624886399185E-3</v>
          </cell>
          <cell r="E105">
            <v>2.207820933338826E-3</v>
          </cell>
          <cell r="F105">
            <v>3.2542739817311085E-3</v>
          </cell>
          <cell r="G105">
            <v>2.5929732616016684E-3</v>
          </cell>
          <cell r="H105">
            <v>3.130092823558897E-3</v>
          </cell>
          <cell r="I105">
            <v>5.048307343127824E-3</v>
          </cell>
          <cell r="J105">
            <v>2.5161247807525418E-3</v>
          </cell>
          <cell r="K105">
            <v>4.0881961698165407E-3</v>
          </cell>
          <cell r="L105">
            <v>4.9110302332347746E-3</v>
          </cell>
          <cell r="M105">
            <v>4.6977856974749861E-3</v>
          </cell>
          <cell r="N105">
            <v>2.4291318417674797E-3</v>
          </cell>
          <cell r="O105">
            <v>4.1014864592340688E-3</v>
          </cell>
          <cell r="P105">
            <v>3.1894997097130767E-3</v>
          </cell>
          <cell r="Q105">
            <v>3.1866465405595676E-3</v>
          </cell>
          <cell r="R105">
            <v>4.9136900313575078E-3</v>
          </cell>
          <cell r="S105">
            <v>4.1281205933836173E-3</v>
          </cell>
          <cell r="T105">
            <v>7.964932074426511E-3</v>
          </cell>
          <cell r="U105">
            <v>6.4641496945046402E-3</v>
          </cell>
          <cell r="V105">
            <v>4.2387056364186554E-3</v>
          </cell>
          <cell r="W105">
            <v>9.9737760777777774E-3</v>
          </cell>
          <cell r="X105">
            <v>4.4437525998566292E-3</v>
          </cell>
          <cell r="Y105">
            <v>1.0124383935868699E-2</v>
          </cell>
          <cell r="Z105">
            <v>1.0124383935868699E-2</v>
          </cell>
          <cell r="AA105">
            <v>1.0124383935868699E-2</v>
          </cell>
          <cell r="AB105">
            <v>7.5614090472359994</v>
          </cell>
          <cell r="AC105">
            <v>8.4559963715999995</v>
          </cell>
          <cell r="AD105">
            <v>4.9892049792000011</v>
          </cell>
          <cell r="AE105">
            <v>3.7894385536000001</v>
          </cell>
          <cell r="AF105">
            <v>4.9705609610999995</v>
          </cell>
          <cell r="AG105">
            <v>6.2019840597</v>
          </cell>
          <cell r="AH105">
            <v>6.9234399244000011</v>
          </cell>
          <cell r="AI105">
            <v>6.9914961100000008</v>
          </cell>
          <cell r="AJ105">
            <v>5.111180021600001</v>
          </cell>
          <cell r="AK105">
            <v>5.5752750327999996</v>
          </cell>
          <cell r="AL105">
            <v>9.0314664713999999</v>
          </cell>
          <cell r="AM105">
            <v>9.8541600959999993</v>
          </cell>
          <cell r="AN105">
            <v>5.0657145791999998</v>
          </cell>
          <cell r="AO105">
            <v>6.2431922444999994</v>
          </cell>
          <cell r="AP105">
            <v>6.3737045949999995</v>
          </cell>
          <cell r="AQ105">
            <v>5.5501017774999992</v>
          </cell>
          <cell r="AR105">
            <v>6.0831571230000003</v>
          </cell>
          <cell r="AS105">
            <v>6.9655076490999992</v>
          </cell>
          <cell r="AT105">
            <v>9.2016221419999997</v>
          </cell>
          <cell r="AU105">
            <v>9.6186477230000005</v>
          </cell>
          <cell r="AV105">
            <v>4.8811631450000004</v>
          </cell>
          <cell r="AW105">
            <v>10.352233417700001</v>
          </cell>
          <cell r="AX105">
            <v>6.2685932399999995</v>
          </cell>
          <cell r="AY105">
            <v>9.2802410304999992</v>
          </cell>
          <cell r="AZ105">
            <v>0</v>
          </cell>
          <cell r="BA105">
            <v>0</v>
          </cell>
        </row>
      </sheetData>
      <sheetData sheetId="5">
        <row r="47">
          <cell r="B47">
            <v>0.12368120463</v>
          </cell>
        </row>
      </sheetData>
      <sheetData sheetId="6">
        <row r="47">
          <cell r="B47">
            <v>3.4E-5</v>
          </cell>
        </row>
      </sheetData>
      <sheetData sheetId="7">
        <row r="47">
          <cell r="B47">
            <v>2.8639338000000002E-4</v>
          </cell>
        </row>
      </sheetData>
      <sheetData sheetId="8">
        <row r="47">
          <cell r="B47">
            <v>6.6579799999999989E-4</v>
          </cell>
        </row>
      </sheetData>
      <sheetData sheetId="9">
        <row r="47">
          <cell r="B47">
            <v>4.0352810000000004E-4</v>
          </cell>
        </row>
      </sheetData>
      <sheetData sheetId="10">
        <row r="47">
          <cell r="B47">
            <v>5.5507199999999996E-5</v>
          </cell>
        </row>
      </sheetData>
      <sheetData sheetId="11">
        <row r="47">
          <cell r="B47">
            <v>0</v>
          </cell>
        </row>
      </sheetData>
      <sheetData sheetId="12"/>
      <sheetData sheetId="13"/>
      <sheetData sheetId="14">
        <row r="47">
          <cell r="B47">
            <v>2.6057226999999994E-3</v>
          </cell>
        </row>
      </sheetData>
      <sheetData sheetId="15">
        <row r="47">
          <cell r="B47">
            <v>2.5252367500000004E-2</v>
          </cell>
        </row>
      </sheetData>
      <sheetData sheetId="16"/>
      <sheetData sheetId="17"/>
      <sheetData sheetId="18">
        <row r="64">
          <cell r="B64">
            <v>0</v>
          </cell>
        </row>
      </sheetData>
      <sheetData sheetId="19"/>
      <sheetData sheetId="20">
        <row r="47">
          <cell r="B47">
            <v>6.1134083992879583E-2</v>
          </cell>
        </row>
      </sheetData>
      <sheetData sheetId="21">
        <row r="47">
          <cell r="B47">
            <v>5.9410423950000006E-2</v>
          </cell>
        </row>
      </sheetData>
      <sheetData sheetId="22">
        <row r="47">
          <cell r="B47">
            <v>5.9410423950000006E-2</v>
          </cell>
          <cell r="C47">
            <v>5.8746197559731927E-2</v>
          </cell>
          <cell r="D47">
            <v>5.8280337754953393E-2</v>
          </cell>
          <cell r="E47">
            <v>7.2888816160227271E-2</v>
          </cell>
          <cell r="F47">
            <v>9.4966773649067596E-2</v>
          </cell>
          <cell r="G47">
            <v>0.12410670338888888</v>
          </cell>
          <cell r="H47">
            <v>0.16393611045000001</v>
          </cell>
          <cell r="I47">
            <v>0.25806288927777776</v>
          </cell>
          <cell r="J47">
            <v>0.26485594125</v>
          </cell>
          <cell r="K47">
            <v>0.2655401340666666</v>
          </cell>
          <cell r="L47">
            <v>0.30602884191363638</v>
          </cell>
          <cell r="M47">
            <v>0.30503401951666659</v>
          </cell>
          <cell r="N47">
            <v>0.26971594859523806</v>
          </cell>
          <cell r="O47">
            <v>0.26435000290598293</v>
          </cell>
          <cell r="P47">
            <v>0.31070255661212121</v>
          </cell>
          <cell r="Q47">
            <v>0.2980210024225225</v>
          </cell>
          <cell r="R47">
            <v>0.3007828106844696</v>
          </cell>
          <cell r="S47">
            <v>0.32261403051324788</v>
          </cell>
          <cell r="T47">
            <v>0.30220565783333336</v>
          </cell>
          <cell r="U47">
            <v>0.29498461740138887</v>
          </cell>
          <cell r="V47">
            <v>0.31975071904499996</v>
          </cell>
          <cell r="W47">
            <v>0.32910849924444435</v>
          </cell>
          <cell r="X47">
            <v>0.46761816970027792</v>
          </cell>
          <cell r="Y47">
            <v>7.3788714999999981E-5</v>
          </cell>
          <cell r="Z47">
            <v>7.3788714999999981E-5</v>
          </cell>
          <cell r="AA47">
            <v>7.3788714999999981E-5</v>
          </cell>
          <cell r="AB47">
            <v>54.857030806640999</v>
          </cell>
          <cell r="AC47">
            <v>51.221104150799995</v>
          </cell>
          <cell r="AD47">
            <v>51.627046128000003</v>
          </cell>
          <cell r="AE47">
            <v>66.153082777600005</v>
          </cell>
          <cell r="AF47">
            <v>88.234866038899995</v>
          </cell>
          <cell r="AG47">
            <v>114.60512597820001</v>
          </cell>
          <cell r="AH47">
            <v>145.18022784120001</v>
          </cell>
          <cell r="AI47">
            <v>224.168439191</v>
          </cell>
          <cell r="AJ47">
            <v>268.96498714640001</v>
          </cell>
          <cell r="AK47">
            <v>243.78803416879998</v>
          </cell>
          <cell r="AL47">
            <v>298.1923550514</v>
          </cell>
          <cell r="AM47">
            <v>338.02934203199993</v>
          </cell>
          <cell r="AN47">
            <v>307.80948806079999</v>
          </cell>
          <cell r="AO47">
            <v>305.6698183725</v>
          </cell>
          <cell r="AP47">
            <v>347.15789947899998</v>
          </cell>
          <cell r="AQ47">
            <v>330.756480012</v>
          </cell>
          <cell r="AR47">
            <v>313.51494785489996</v>
          </cell>
          <cell r="AS47">
            <v>333.99183410449996</v>
          </cell>
          <cell r="AT47">
            <v>351.59841407900001</v>
          </cell>
          <cell r="AU47">
            <v>347.96453379049996</v>
          </cell>
          <cell r="AV47">
            <v>362.36305622459997</v>
          </cell>
          <cell r="AW47">
            <v>470.49378399650004</v>
          </cell>
          <cell r="AX47">
            <v>587.16968590799991</v>
          </cell>
          <cell r="AY47">
            <v>4.1106700799999993E-2</v>
          </cell>
          <cell r="AZ47">
            <v>0</v>
          </cell>
          <cell r="BA47">
            <v>0</v>
          </cell>
        </row>
        <row r="105">
          <cell r="B105">
            <v>4.9337180916666657E-3</v>
          </cell>
          <cell r="C105">
            <v>2.4696807307692304E-3</v>
          </cell>
          <cell r="D105">
            <v>2.126764466025641E-3</v>
          </cell>
          <cell r="E105">
            <v>2.3254995277777776E-3</v>
          </cell>
          <cell r="F105">
            <v>2.5371535795454541E-3</v>
          </cell>
          <cell r="G105">
            <v>3.9772326333333335E-3</v>
          </cell>
          <cell r="H105">
            <v>4.2665661939393935E-3</v>
          </cell>
          <cell r="I105">
            <v>1.06921802E-2</v>
          </cell>
          <cell r="J105">
            <v>1.2884462138888888E-2</v>
          </cell>
          <cell r="K105">
            <v>5.0018423423076903E-3</v>
          </cell>
          <cell r="L105">
            <v>4.1504044715909086E-3</v>
          </cell>
          <cell r="M105">
            <v>3.5756692027777773E-3</v>
          </cell>
          <cell r="N105">
            <v>2.8399009722222227E-3</v>
          </cell>
          <cell r="O105">
            <v>3.2045205916666659E-3</v>
          </cell>
          <cell r="P105">
            <v>4.2804271689393944E-3</v>
          </cell>
          <cell r="Q105">
            <v>3.3043894333333319E-3</v>
          </cell>
          <cell r="R105">
            <v>3.4573066000000005E-3</v>
          </cell>
          <cell r="S105">
            <v>2.8935449684343432E-3</v>
          </cell>
          <cell r="T105">
            <v>3.0505686291666663E-3</v>
          </cell>
          <cell r="U105">
            <v>4.1652056305555548E-3</v>
          </cell>
          <cell r="V105">
            <v>1.7430155249999995E-3</v>
          </cell>
          <cell r="W105">
            <v>3.8195020694444435E-3</v>
          </cell>
          <cell r="X105">
            <v>4.2007875583333337E-3</v>
          </cell>
          <cell r="Y105">
            <v>0</v>
          </cell>
          <cell r="Z105">
            <v>0</v>
          </cell>
          <cell r="AA105">
            <v>0</v>
          </cell>
          <cell r="AB105">
            <v>3.780978836679</v>
          </cell>
          <cell r="AC105">
            <v>3.8695078655999997</v>
          </cell>
          <cell r="AD105">
            <v>3.7637915376</v>
          </cell>
          <cell r="AE105">
            <v>4.0033269807999998</v>
          </cell>
          <cell r="AF105">
            <v>4.0365064998999998</v>
          </cell>
          <cell r="AG105">
            <v>6.0739350671999999</v>
          </cell>
          <cell r="AH105">
            <v>8.0378125475999997</v>
          </cell>
          <cell r="AI105">
            <v>11.6834837195</v>
          </cell>
          <cell r="AJ105">
            <v>11.391303346800001</v>
          </cell>
          <cell r="AK105">
            <v>7.7991636799999995</v>
          </cell>
          <cell r="AL105">
            <v>10.086128432100001</v>
          </cell>
          <cell r="AM105">
            <v>9.0559441439999997</v>
          </cell>
          <cell r="AN105">
            <v>7.5463794383999998</v>
          </cell>
          <cell r="AO105">
            <v>7.3558173162000005</v>
          </cell>
          <cell r="AP105">
            <v>9.2280838255000006</v>
          </cell>
          <cell r="AQ105">
            <v>7.9134854504999996</v>
          </cell>
          <cell r="AR105">
            <v>7.3297257649999992</v>
          </cell>
          <cell r="AS105">
            <v>6.2010961440999992</v>
          </cell>
          <cell r="AT105">
            <v>7.6271873450000003</v>
          </cell>
          <cell r="AU105">
            <v>8.6200951444999987</v>
          </cell>
          <cell r="AV105">
            <v>4.8515207706000005</v>
          </cell>
          <cell r="AW105">
            <v>8.6827033475000004</v>
          </cell>
          <cell r="AX105">
            <v>7.0899290279999994</v>
          </cell>
          <cell r="AY105">
            <v>0</v>
          </cell>
          <cell r="AZ105">
            <v>0</v>
          </cell>
          <cell r="BA105">
            <v>0</v>
          </cell>
        </row>
      </sheetData>
      <sheetData sheetId="23">
        <row r="47">
          <cell r="B47">
            <v>5.0400000000000005E-5</v>
          </cell>
        </row>
      </sheetData>
      <sheetData sheetId="24">
        <row r="47">
          <cell r="B47">
            <v>5.9359540950000005E-2</v>
          </cell>
        </row>
      </sheetData>
      <sheetData sheetId="25">
        <row r="247">
          <cell r="K247">
            <v>3.1877999999999995E-5</v>
          </cell>
        </row>
      </sheetData>
      <sheetData sheetId="26"/>
      <sheetData sheetId="27"/>
      <sheetData sheetId="28">
        <row r="47">
          <cell r="B47">
            <v>4.8299999999999997E-7</v>
          </cell>
        </row>
      </sheetData>
      <sheetData sheetId="29">
        <row r="247">
          <cell r="B247">
            <v>0</v>
          </cell>
        </row>
      </sheetData>
      <sheetData sheetId="30"/>
      <sheetData sheetId="31"/>
      <sheetData sheetId="32"/>
      <sheetData sheetId="33">
        <row r="47">
          <cell r="B47">
            <v>0.99394219187249688</v>
          </cell>
        </row>
      </sheetData>
      <sheetData sheetId="34">
        <row r="47">
          <cell r="B47">
            <v>0.33402245999999997</v>
          </cell>
        </row>
      </sheetData>
      <sheetData sheetId="35">
        <row r="47">
          <cell r="B47">
            <v>0.20066515560000001</v>
          </cell>
        </row>
      </sheetData>
      <sheetData sheetId="36">
        <row r="64">
          <cell r="B64">
            <v>0</v>
          </cell>
        </row>
      </sheetData>
      <sheetData sheetId="37">
        <row r="47">
          <cell r="B47">
            <v>3.4520000000000004E-4</v>
          </cell>
        </row>
      </sheetData>
      <sheetData sheetId="38">
        <row r="47">
          <cell r="B47">
            <v>1.7392451999999999E-2</v>
          </cell>
        </row>
      </sheetData>
      <sheetData sheetId="39">
        <row r="47">
          <cell r="B47">
            <v>0.43580602800000001</v>
          </cell>
        </row>
      </sheetData>
      <sheetData sheetId="40"/>
      <sheetData sheetId="41"/>
      <sheetData sheetId="42">
        <row r="47">
          <cell r="B47">
            <v>3.0944090909090902E-4</v>
          </cell>
        </row>
      </sheetData>
      <sheetData sheetId="43">
        <row r="47">
          <cell r="B47">
            <v>3.4444199999999998E-4</v>
          </cell>
        </row>
      </sheetData>
      <sheetData sheetId="44"/>
      <sheetData sheetId="45"/>
      <sheetData sheetId="46">
        <row r="64">
          <cell r="B64">
            <v>2.7885328656214678E-5</v>
          </cell>
        </row>
      </sheetData>
      <sheetData sheetId="47"/>
      <sheetData sheetId="48"/>
      <sheetData sheetId="49">
        <row r="64">
          <cell r="B64">
            <v>0</v>
          </cell>
        </row>
      </sheetData>
      <sheetData sheetId="50">
        <row r="64">
          <cell r="B64">
            <v>4.3567637499999988E-4</v>
          </cell>
        </row>
      </sheetData>
      <sheetData sheetId="51"/>
      <sheetData sheetId="52"/>
      <sheetData sheetId="53"/>
      <sheetData sheetId="54"/>
      <sheetData sheetId="55">
        <row r="64">
          <cell r="B64">
            <v>0</v>
          </cell>
        </row>
      </sheetData>
      <sheetData sheetId="56"/>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CoreVPAExp"/>
      <sheetName val="TimberSectorExp"/>
      <sheetName val="TimberSectorMinusCoreVPA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Sheet1"/>
    </sheetNames>
    <sheetDataSet>
      <sheetData sheetId="0"/>
      <sheetData sheetId="1"/>
      <sheetData sheetId="2">
        <row r="47">
          <cell r="B47">
            <v>1.109379461668631E-2</v>
          </cell>
        </row>
      </sheetData>
      <sheetData sheetId="3">
        <row r="47">
          <cell r="B47">
            <v>9.3366000000000011E-4</v>
          </cell>
          <cell r="C47">
            <v>4.1204987999999996E-3</v>
          </cell>
          <cell r="D47">
            <v>1.158928E-2</v>
          </cell>
          <cell r="E47">
            <v>1.7940640000000001E-2</v>
          </cell>
          <cell r="F47">
            <v>3.4250419599999998E-2</v>
          </cell>
          <cell r="G47">
            <v>6.1583303399999997E-2</v>
          </cell>
          <cell r="H47">
            <v>7.7739646800000006E-2</v>
          </cell>
          <cell r="I47">
            <v>0.12149819959999998</v>
          </cell>
          <cell r="J47">
            <v>0.10038200719999998</v>
          </cell>
          <cell r="K47">
            <v>5.7474652399999993E-2</v>
          </cell>
          <cell r="L47">
            <v>3.7711939200000003E-2</v>
          </cell>
          <cell r="M47">
            <v>2.74404808E-2</v>
          </cell>
          <cell r="N47">
            <v>1.9782580799999998E-2</v>
          </cell>
          <cell r="O47">
            <v>1.8868768000000001E-2</v>
          </cell>
          <cell r="P47">
            <v>2.4011586000000001E-2</v>
          </cell>
          <cell r="Q47">
            <v>1.9002915999999998E-2</v>
          </cell>
          <cell r="R47">
            <v>2.2712820000000002E-2</v>
          </cell>
          <cell r="S47">
            <v>1.7006750799999998E-2</v>
          </cell>
          <cell r="T47">
            <v>2.1326592000000005E-2</v>
          </cell>
          <cell r="U47">
            <v>2.2574480599999999E-2</v>
          </cell>
          <cell r="V47">
            <v>1.5629964800000003E-2</v>
          </cell>
          <cell r="W47">
            <v>1.2831035039999999E-2</v>
          </cell>
          <cell r="X47">
            <v>2.3511867259999999E-2</v>
          </cell>
          <cell r="Y47">
            <v>2.3511867259999999E-2</v>
          </cell>
          <cell r="Z47">
            <v>2.3511867259999999E-2</v>
          </cell>
          <cell r="AA47">
            <v>2.3511867259999999E-2</v>
          </cell>
          <cell r="AB47">
            <v>0.22516946049600001</v>
          </cell>
          <cell r="AC47">
            <v>0.82546645959999998</v>
          </cell>
          <cell r="AD47">
            <v>1.8441668015999999</v>
          </cell>
          <cell r="AE47">
            <v>3.6133819792000001</v>
          </cell>
          <cell r="AF47">
            <v>7.0302752639000001</v>
          </cell>
          <cell r="AG47">
            <v>12.9157323867</v>
          </cell>
          <cell r="AH47">
            <v>16.999568400000001</v>
          </cell>
          <cell r="AI47">
            <v>25.719197703999999</v>
          </cell>
          <cell r="AJ47">
            <v>26.229676529600003</v>
          </cell>
          <cell r="AK47">
            <v>11.96954594</v>
          </cell>
          <cell r="AL47">
            <v>8.1762600528</v>
          </cell>
          <cell r="AM47">
            <v>5.7032453280000004</v>
          </cell>
          <cell r="AN47">
            <v>4.2985103919999998</v>
          </cell>
          <cell r="AO47">
            <v>4.2532522029000006</v>
          </cell>
          <cell r="AP47">
            <v>5.3261770310000003</v>
          </cell>
          <cell r="AQ47">
            <v>3.604636798</v>
          </cell>
          <cell r="AR47">
            <v>3.9530088766999998</v>
          </cell>
          <cell r="AS47">
            <v>2.9264279758999998</v>
          </cell>
          <cell r="AT47">
            <v>4.0278536450000004</v>
          </cell>
          <cell r="AU47">
            <v>3.8181051275</v>
          </cell>
          <cell r="AV47">
            <v>2.5573812311999999</v>
          </cell>
          <cell r="AW47">
            <v>3.4914096409000002</v>
          </cell>
          <cell r="AX47">
            <v>6.5265634979999998</v>
          </cell>
          <cell r="AY47">
            <v>6.7019687657999993</v>
          </cell>
          <cell r="AZ47">
            <v>0</v>
          </cell>
          <cell r="BA47">
            <v>0</v>
          </cell>
        </row>
        <row r="105">
          <cell r="B105">
            <v>3.8220000000000003E-5</v>
          </cell>
          <cell r="C105">
            <v>0</v>
          </cell>
          <cell r="D105">
            <v>0</v>
          </cell>
          <cell r="E105">
            <v>1.8999999999999998E-6</v>
          </cell>
          <cell r="F105">
            <v>0</v>
          </cell>
          <cell r="G105">
            <v>0</v>
          </cell>
          <cell r="H105">
            <v>0</v>
          </cell>
          <cell r="I105">
            <v>4.7040000000000004E-5</v>
          </cell>
          <cell r="J105">
            <v>0</v>
          </cell>
          <cell r="K105">
            <v>0</v>
          </cell>
          <cell r="L105">
            <v>0</v>
          </cell>
          <cell r="M105">
            <v>0</v>
          </cell>
          <cell r="N105">
            <v>0</v>
          </cell>
          <cell r="O105">
            <v>0</v>
          </cell>
          <cell r="P105">
            <v>0</v>
          </cell>
          <cell r="Q105">
            <v>0</v>
          </cell>
          <cell r="R105">
            <v>0</v>
          </cell>
          <cell r="S105">
            <v>7.2436599999999994E-4</v>
          </cell>
          <cell r="T105">
            <v>0</v>
          </cell>
          <cell r="U105">
            <v>0</v>
          </cell>
          <cell r="V105">
            <v>0</v>
          </cell>
          <cell r="W105">
            <v>0</v>
          </cell>
          <cell r="X105">
            <v>0</v>
          </cell>
          <cell r="Y105">
            <v>0</v>
          </cell>
          <cell r="Z105">
            <v>0</v>
          </cell>
          <cell r="AA105">
            <v>0</v>
          </cell>
          <cell r="AB105">
            <v>6.5779717859999996E-3</v>
          </cell>
          <cell r="AC105">
            <v>0</v>
          </cell>
          <cell r="AD105">
            <v>0</v>
          </cell>
          <cell r="AE105">
            <v>1.5271200000000001E-3</v>
          </cell>
          <cell r="AF105">
            <v>0</v>
          </cell>
          <cell r="AG105">
            <v>0</v>
          </cell>
          <cell r="AH105">
            <v>0</v>
          </cell>
          <cell r="AI105">
            <v>2.5825702000000002E-2</v>
          </cell>
          <cell r="AJ105">
            <v>0</v>
          </cell>
          <cell r="AK105">
            <v>0</v>
          </cell>
          <cell r="AL105">
            <v>0</v>
          </cell>
          <cell r="AM105">
            <v>0</v>
          </cell>
          <cell r="AN105">
            <v>0</v>
          </cell>
          <cell r="AO105">
            <v>0</v>
          </cell>
          <cell r="AP105">
            <v>0</v>
          </cell>
          <cell r="AQ105">
            <v>0</v>
          </cell>
          <cell r="AR105">
            <v>0</v>
          </cell>
          <cell r="AS105">
            <v>0.14492017539999999</v>
          </cell>
          <cell r="AT105">
            <v>0</v>
          </cell>
          <cell r="AU105">
            <v>0</v>
          </cell>
          <cell r="AV105">
            <v>0</v>
          </cell>
          <cell r="AW105">
            <v>0</v>
          </cell>
          <cell r="AX105">
            <v>0</v>
          </cell>
          <cell r="AY105">
            <v>0</v>
          </cell>
          <cell r="AZ105">
            <v>0</v>
          </cell>
          <cell r="BA105">
            <v>0</v>
          </cell>
        </row>
      </sheetData>
      <sheetData sheetId="4">
        <row r="47">
          <cell r="B47">
            <v>1.0160134616686311E-2</v>
          </cell>
        </row>
      </sheetData>
      <sheetData sheetId="5">
        <row r="47">
          <cell r="B47">
            <v>8.0506270000000012E-3</v>
          </cell>
        </row>
      </sheetData>
      <sheetData sheetId="6">
        <row r="47">
          <cell r="B47">
            <v>0</v>
          </cell>
        </row>
      </sheetData>
      <sheetData sheetId="7">
        <row r="47">
          <cell r="B47">
            <v>5.4236000000000009E-4</v>
          </cell>
        </row>
      </sheetData>
      <sheetData sheetId="8">
        <row r="47">
          <cell r="B47">
            <v>9.6899999999999997E-5</v>
          </cell>
        </row>
      </sheetData>
      <sheetData sheetId="9">
        <row r="47">
          <cell r="B47">
            <v>2.944E-4</v>
          </cell>
        </row>
      </sheetData>
      <sheetData sheetId="10">
        <row r="47">
          <cell r="B47">
            <v>0</v>
          </cell>
        </row>
      </sheetData>
      <sheetData sheetId="11">
        <row r="47">
          <cell r="B47">
            <v>0</v>
          </cell>
        </row>
      </sheetData>
      <sheetData sheetId="12"/>
      <sheetData sheetId="13"/>
      <sheetData sheetId="14">
        <row r="47">
          <cell r="B47">
            <v>3.9873399999999993E-4</v>
          </cell>
        </row>
      </sheetData>
      <sheetData sheetId="15">
        <row r="47">
          <cell r="B47">
            <v>6.4750000000000002E-5</v>
          </cell>
        </row>
      </sheetData>
      <sheetData sheetId="16"/>
      <sheetData sheetId="17"/>
      <sheetData sheetId="18">
        <row r="64">
          <cell r="B64">
            <v>0</v>
          </cell>
        </row>
      </sheetData>
      <sheetData sheetId="19"/>
      <sheetData sheetId="20">
        <row r="47">
          <cell r="B47">
            <v>3.0431676166863091E-3</v>
          </cell>
        </row>
      </sheetData>
      <sheetData sheetId="21">
        <row r="47">
          <cell r="B47">
            <v>0</v>
          </cell>
        </row>
      </sheetData>
      <sheetData sheetId="22">
        <row r="47">
          <cell r="B47">
            <v>4.1789565999999995E-3</v>
          </cell>
        </row>
      </sheetData>
      <sheetData sheetId="23">
        <row r="247">
          <cell r="K247">
            <v>0</v>
          </cell>
        </row>
      </sheetData>
      <sheetData sheetId="24"/>
      <sheetData sheetId="25"/>
      <sheetData sheetId="26">
        <row r="47">
          <cell r="B47">
            <v>1.1286099999999999E-4</v>
          </cell>
        </row>
      </sheetData>
      <sheetData sheetId="27">
        <row r="247">
          <cell r="B247">
            <v>0</v>
          </cell>
        </row>
      </sheetData>
      <sheetData sheetId="28">
        <row r="47">
          <cell r="B47">
            <v>4.2918175999999992E-3</v>
          </cell>
        </row>
      </sheetData>
      <sheetData sheetId="29">
        <row r="47">
          <cell r="B47">
            <v>4.2918175999999992E-3</v>
          </cell>
          <cell r="C47">
            <v>3.6460963942307693E-3</v>
          </cell>
          <cell r="D47">
            <v>4.0643855194444443E-3</v>
          </cell>
          <cell r="E47">
            <v>4.9833918666666675E-3</v>
          </cell>
          <cell r="F47">
            <v>1.2790522461111111E-2</v>
          </cell>
          <cell r="G47">
            <v>2.8736877824999996E-2</v>
          </cell>
          <cell r="H47">
            <v>4.5353027855555547E-2</v>
          </cell>
          <cell r="I47">
            <v>0.11485020983333333</v>
          </cell>
          <cell r="J47">
            <v>0.1120800904555555</v>
          </cell>
          <cell r="K47">
            <v>0.10992299408333329</v>
          </cell>
          <cell r="L47">
            <v>8.4093831733333332E-2</v>
          </cell>
          <cell r="M47">
            <v>4.9346086508333331E-2</v>
          </cell>
          <cell r="N47">
            <v>5.6649806500000018E-2</v>
          </cell>
          <cell r="O47">
            <v>7.7364567000000009E-2</v>
          </cell>
          <cell r="P47">
            <v>9.4002525696464639E-2</v>
          </cell>
          <cell r="Q47">
            <v>9.0204114000000002E-2</v>
          </cell>
          <cell r="R47">
            <v>0.14419282823333335</v>
          </cell>
          <cell r="S47">
            <v>8.916684766323528E-2</v>
          </cell>
          <cell r="T47">
            <v>9.4448257045085443E-2</v>
          </cell>
          <cell r="U47">
            <v>0.11264281285277779</v>
          </cell>
          <cell r="V47">
            <v>0.10046988216999998</v>
          </cell>
          <cell r="W47">
            <v>0.20433605598000004</v>
          </cell>
          <cell r="X47">
            <v>1.23165E-5</v>
          </cell>
          <cell r="Y47">
            <v>1.23165E-5</v>
          </cell>
          <cell r="Z47">
            <v>1.23165E-5</v>
          </cell>
          <cell r="AA47">
            <v>1.23165E-5</v>
          </cell>
          <cell r="AB47">
            <v>2.9066405902290002</v>
          </cell>
          <cell r="AC47">
            <v>3.0856859103999996</v>
          </cell>
          <cell r="AD47">
            <v>2.915719776</v>
          </cell>
          <cell r="AE47">
            <v>4.2233046576</v>
          </cell>
          <cell r="AF47">
            <v>8.9043598818999996</v>
          </cell>
          <cell r="AG47">
            <v>15.9542861478</v>
          </cell>
          <cell r="AH47">
            <v>21.432007161600001</v>
          </cell>
          <cell r="AI47">
            <v>46.001305322500002</v>
          </cell>
          <cell r="AJ47">
            <v>55.225079207600004</v>
          </cell>
          <cell r="AK47">
            <v>46.0949696196</v>
          </cell>
          <cell r="AL47">
            <v>42.5282094198</v>
          </cell>
          <cell r="AM47">
            <v>32.024627615999997</v>
          </cell>
          <cell r="AN47">
            <v>30.133309905599997</v>
          </cell>
          <cell r="AO47">
            <v>38.991667978499997</v>
          </cell>
          <cell r="AP47">
            <v>46.099534540000001</v>
          </cell>
          <cell r="AQ47">
            <v>38.598486478999995</v>
          </cell>
          <cell r="AR47">
            <v>54.389484071600002</v>
          </cell>
          <cell r="AS47">
            <v>43.240949623299997</v>
          </cell>
          <cell r="AT47">
            <v>52.378098754</v>
          </cell>
          <cell r="AU47">
            <v>57.726412969999991</v>
          </cell>
          <cell r="AV47">
            <v>51.423163241000005</v>
          </cell>
          <cell r="AW47">
            <v>132.1518892112</v>
          </cell>
          <cell r="AX47">
            <v>5.2845857999999996E-2</v>
          </cell>
          <cell r="AY47">
            <v>5.426612179999999E-2</v>
          </cell>
          <cell r="AZ47">
            <v>0</v>
          </cell>
          <cell r="BA47">
            <v>0</v>
          </cell>
        </row>
        <row r="105">
          <cell r="B105">
            <v>3.97915E-5</v>
          </cell>
          <cell r="C105">
            <v>2.520376923076923E-5</v>
          </cell>
          <cell r="D105">
            <v>1.7013472777777775E-4</v>
          </cell>
          <cell r="E105">
            <v>1.9698233333333335E-4</v>
          </cell>
          <cell r="F105">
            <v>1.15642975E-4</v>
          </cell>
          <cell r="G105">
            <v>1.0661831249999999E-4</v>
          </cell>
          <cell r="H105">
            <v>2.6647200000000002E-4</v>
          </cell>
          <cell r="I105">
            <v>1.4036676205882353E-3</v>
          </cell>
          <cell r="J105">
            <v>1.0334715833333332E-3</v>
          </cell>
          <cell r="K105">
            <v>2.3973890166666665E-3</v>
          </cell>
          <cell r="L105">
            <v>5.5287893499999996E-3</v>
          </cell>
          <cell r="M105">
            <v>1.9493973333333333E-4</v>
          </cell>
          <cell r="N105">
            <v>6.0283649999999999E-4</v>
          </cell>
          <cell r="O105">
            <v>3.0795099999999994E-4</v>
          </cell>
          <cell r="P105">
            <v>1.8173885545454541E-3</v>
          </cell>
          <cell r="Q105">
            <v>1.1183725000000002E-3</v>
          </cell>
          <cell r="R105">
            <v>9.6241040000000005E-4</v>
          </cell>
          <cell r="S105">
            <v>1.5091828045454543E-3</v>
          </cell>
          <cell r="T105">
            <v>2.2461291249999999E-3</v>
          </cell>
          <cell r="U105">
            <v>2.5151532138888888E-3</v>
          </cell>
          <cell r="V105">
            <v>2.5770465000000001E-3</v>
          </cell>
          <cell r="W105">
            <v>1.7934104999999998E-3</v>
          </cell>
          <cell r="X105">
            <v>0</v>
          </cell>
          <cell r="Y105">
            <v>0</v>
          </cell>
          <cell r="Z105">
            <v>0</v>
          </cell>
          <cell r="AA105">
            <v>0</v>
          </cell>
          <cell r="AB105">
            <v>6.7997312672999993E-2</v>
          </cell>
          <cell r="AC105">
            <v>4.8604211999999994E-2</v>
          </cell>
          <cell r="AD105">
            <v>0.13726140479999999</v>
          </cell>
          <cell r="AE105">
            <v>0.24855405119999996</v>
          </cell>
          <cell r="AF105">
            <v>0.31504130909999994</v>
          </cell>
          <cell r="AG105">
            <v>0.2675001615</v>
          </cell>
          <cell r="AH105">
            <v>0.60029608200000006</v>
          </cell>
          <cell r="AI105">
            <v>1.5527381259999999</v>
          </cell>
          <cell r="AJ105">
            <v>1.0453225635999999</v>
          </cell>
          <cell r="AK105">
            <v>1.3666640943999999</v>
          </cell>
          <cell r="AL105">
            <v>1.6566252110999999</v>
          </cell>
          <cell r="AM105">
            <v>0.56598302399999989</v>
          </cell>
          <cell r="AN105">
            <v>0.36979242079999997</v>
          </cell>
          <cell r="AO105">
            <v>0.32255299079999999</v>
          </cell>
          <cell r="AP105">
            <v>0.72352235600000003</v>
          </cell>
          <cell r="AQ105">
            <v>0.42018983999999998</v>
          </cell>
          <cell r="AR105">
            <v>0.57689856959999997</v>
          </cell>
          <cell r="AS105">
            <v>0.56942189590000003</v>
          </cell>
          <cell r="AT105">
            <v>0.88275380300000006</v>
          </cell>
          <cell r="AU105">
            <v>0.93067281549999992</v>
          </cell>
          <cell r="AV105">
            <v>0.88476753740000003</v>
          </cell>
          <cell r="AW105">
            <v>0.74633573879999993</v>
          </cell>
          <cell r="AX105">
            <v>0</v>
          </cell>
          <cell r="AY105">
            <v>0</v>
          </cell>
          <cell r="AZ105">
            <v>0</v>
          </cell>
          <cell r="BA105">
            <v>0</v>
          </cell>
        </row>
      </sheetData>
      <sheetData sheetId="30">
        <row r="47">
          <cell r="B47">
            <v>0</v>
          </cell>
        </row>
      </sheetData>
      <sheetData sheetId="31">
        <row r="47">
          <cell r="B47">
            <v>0</v>
          </cell>
        </row>
      </sheetData>
      <sheetData sheetId="32">
        <row r="47">
          <cell r="B47">
            <v>0</v>
          </cell>
        </row>
      </sheetData>
      <sheetData sheetId="33">
        <row r="64">
          <cell r="B64">
            <v>0</v>
          </cell>
        </row>
      </sheetData>
      <sheetData sheetId="34">
        <row r="47">
          <cell r="B47">
            <v>0</v>
          </cell>
        </row>
      </sheetData>
      <sheetData sheetId="35">
        <row r="47">
          <cell r="B47">
            <v>0</v>
          </cell>
        </row>
      </sheetData>
      <sheetData sheetId="36">
        <row r="47">
          <cell r="B47">
            <v>0</v>
          </cell>
        </row>
      </sheetData>
      <sheetData sheetId="37"/>
      <sheetData sheetId="38"/>
      <sheetData sheetId="39">
        <row r="47">
          <cell r="B47">
            <v>0</v>
          </cell>
        </row>
      </sheetData>
      <sheetData sheetId="40">
        <row r="47">
          <cell r="B47">
            <v>0</v>
          </cell>
        </row>
      </sheetData>
      <sheetData sheetId="41"/>
      <sheetData sheetId="42"/>
      <sheetData sheetId="43">
        <row r="64">
          <cell r="B64">
            <v>0</v>
          </cell>
        </row>
      </sheetData>
      <sheetData sheetId="44"/>
      <sheetData sheetId="45"/>
      <sheetData sheetId="46"/>
      <sheetData sheetId="47"/>
      <sheetData sheetId="48"/>
      <sheetData sheetId="49">
        <row r="64">
          <cell r="B64">
            <v>0</v>
          </cell>
        </row>
      </sheetData>
      <sheetData sheetId="50">
        <row r="64">
          <cell r="B64">
            <v>0</v>
          </cell>
        </row>
      </sheetData>
      <sheetData sheetId="51"/>
      <sheetData sheetId="52"/>
      <sheetData sheetId="53"/>
      <sheetData sheetId="54">
        <row r="64">
          <cell r="B64">
            <v>0</v>
          </cell>
        </row>
      </sheetData>
      <sheetData sheetId="55"/>
      <sheetData sheetId="56" refreshError="1"/>
      <sheetData sheetId="57" refreshError="1"/>
      <sheetData sheetId="5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PulpLogsExp"/>
      <sheetName val="440123Exp"/>
      <sheetName val="44219098Imp"/>
      <sheetName val="Charts"/>
      <sheetName val="Sheet1"/>
    </sheetNames>
    <sheetDataSet>
      <sheetData sheetId="0"/>
      <sheetData sheetId="1"/>
      <sheetData sheetId="2">
        <row r="47">
          <cell r="B47">
            <v>1.6379503449880813E-2</v>
          </cell>
        </row>
      </sheetData>
      <sheetData sheetId="3">
        <row r="47">
          <cell r="B47">
            <v>3.1904022199999997E-3</v>
          </cell>
          <cell r="C47">
            <v>3.3808684999999997E-3</v>
          </cell>
          <cell r="D47">
            <v>4.7170642800000006E-3</v>
          </cell>
          <cell r="E47">
            <v>2.5521324000000001E-3</v>
          </cell>
          <cell r="F47">
            <v>2.4539702500000003E-2</v>
          </cell>
          <cell r="G47">
            <v>0.13343685760000001</v>
          </cell>
          <cell r="H47">
            <v>0.16673566759999997</v>
          </cell>
          <cell r="I47">
            <v>0.25830851472000005</v>
          </cell>
          <cell r="J47">
            <v>0.134613538</v>
          </cell>
          <cell r="K47">
            <v>4.4933993866666667E-2</v>
          </cell>
          <cell r="L47">
            <v>3.3587603399999999E-2</v>
          </cell>
          <cell r="M47">
            <v>1.3341673904761903E-2</v>
          </cell>
          <cell r="N47">
            <v>1.8012105349999998E-2</v>
          </cell>
          <cell r="O47">
            <v>3.040810440634921E-2</v>
          </cell>
          <cell r="P47">
            <v>3.4733914433333325E-2</v>
          </cell>
          <cell r="Q47">
            <v>3.5863674739285714E-2</v>
          </cell>
          <cell r="R47">
            <v>3.0360993236666668E-2</v>
          </cell>
          <cell r="S47">
            <v>2.455177532333333E-2</v>
          </cell>
          <cell r="T47">
            <v>2.5926052883333339E-2</v>
          </cell>
          <cell r="U47">
            <v>3.0420556714444446E-2</v>
          </cell>
          <cell r="V47">
            <v>3.0555586842000004E-2</v>
          </cell>
          <cell r="W47">
            <v>5.0566754337333326E-2</v>
          </cell>
          <cell r="X47">
            <v>7.2356057972190468E-2</v>
          </cell>
          <cell r="Y47">
            <v>4.4779400764000006E-2</v>
          </cell>
          <cell r="Z47">
            <v>4.4779400764000006E-2</v>
          </cell>
          <cell r="AA47">
            <v>4.4779400764000006E-2</v>
          </cell>
          <cell r="AB47">
            <v>2.0077397796570002</v>
          </cell>
          <cell r="AC47">
            <v>1.9356844611999997</v>
          </cell>
          <cell r="AD47">
            <v>1.4930352623999998</v>
          </cell>
          <cell r="AE47">
            <v>1.2919514384000002</v>
          </cell>
          <cell r="AF47">
            <v>9.3952189926000003</v>
          </cell>
          <cell r="AG47">
            <v>30.158605062300001</v>
          </cell>
          <cell r="AH47">
            <v>31.666232000000001</v>
          </cell>
          <cell r="AI47">
            <v>52.941733861499998</v>
          </cell>
          <cell r="AJ47">
            <v>30.448270684400001</v>
          </cell>
          <cell r="AK47">
            <v>9.1380210416000001</v>
          </cell>
          <cell r="AL47">
            <v>8.8872356141999997</v>
          </cell>
          <cell r="AM47">
            <v>4.5648204000000003</v>
          </cell>
          <cell r="AN47">
            <v>4.9976587231999998</v>
          </cell>
          <cell r="AO47">
            <v>6.1155605063999996</v>
          </cell>
          <cell r="AP47">
            <v>6.2590417600000006</v>
          </cell>
          <cell r="AQ47">
            <v>5.9077313504999989</v>
          </cell>
          <cell r="AR47">
            <v>4.3482684769999995</v>
          </cell>
          <cell r="AS47">
            <v>3.7337590433000001</v>
          </cell>
          <cell r="AT47">
            <v>4.4397781779999992</v>
          </cell>
          <cell r="AU47">
            <v>4.2022581939999997</v>
          </cell>
          <cell r="AV47">
            <v>4.4586633649999996</v>
          </cell>
          <cell r="AW47">
            <v>11.118680970000002</v>
          </cell>
          <cell r="AX47">
            <v>16.962109397999999</v>
          </cell>
          <cell r="AY47">
            <v>10.9774830308</v>
          </cell>
          <cell r="AZ47">
            <v>0</v>
          </cell>
          <cell r="BA47">
            <v>0</v>
          </cell>
        </row>
        <row r="105">
          <cell r="B105">
            <v>4.2363999999999992E-4</v>
          </cell>
          <cell r="C105">
            <v>1.4752920000000002E-4</v>
          </cell>
          <cell r="D105">
            <v>3.5853999999999999E-5</v>
          </cell>
          <cell r="E105">
            <v>3.2299999999999999E-5</v>
          </cell>
          <cell r="F105">
            <v>9.4014199999999999E-5</v>
          </cell>
          <cell r="G105">
            <v>1.902014E-4</v>
          </cell>
          <cell r="H105">
            <v>2.1722599999999994E-4</v>
          </cell>
          <cell r="I105">
            <v>3.8476299999999993E-4</v>
          </cell>
          <cell r="J105">
            <v>2.8855919999999993E-4</v>
          </cell>
          <cell r="K105">
            <v>2.092896E-4</v>
          </cell>
          <cell r="L105">
            <v>1.523044E-4</v>
          </cell>
          <cell r="M105">
            <v>4.2596249999999994E-5</v>
          </cell>
          <cell r="N105">
            <v>0</v>
          </cell>
          <cell r="O105">
            <v>5.9714285714285708E-8</v>
          </cell>
          <cell r="P105">
            <v>1.6099999999999996E-4</v>
          </cell>
          <cell r="Q105">
            <v>2.2343999999999995E-5</v>
          </cell>
          <cell r="R105">
            <v>2.1757999999999999E-4</v>
          </cell>
          <cell r="S105">
            <v>2.2609999999999995E-5</v>
          </cell>
          <cell r="T105">
            <v>3.4988E-4</v>
          </cell>
          <cell r="U105">
            <v>3.2199999999999995E-7</v>
          </cell>
          <cell r="V105">
            <v>0</v>
          </cell>
          <cell r="W105">
            <v>6.3526666666666655E-8</v>
          </cell>
          <cell r="X105">
            <v>1.2319999999999997E-8</v>
          </cell>
          <cell r="Y105">
            <v>2.5480000000000003E-9</v>
          </cell>
          <cell r="Z105">
            <v>2.5480000000000003E-9</v>
          </cell>
          <cell r="AA105">
            <v>2.5480000000000003E-9</v>
          </cell>
          <cell r="AB105">
            <v>0.41297877514199999</v>
          </cell>
          <cell r="AC105">
            <v>8.4497173199999998E-2</v>
          </cell>
          <cell r="AD105">
            <v>2.0768212800000001E-2</v>
          </cell>
          <cell r="AE105">
            <v>1.26965888E-2</v>
          </cell>
          <cell r="AF105">
            <v>7.2265614399999997E-2</v>
          </cell>
          <cell r="AG105">
            <v>0.11158084080000001</v>
          </cell>
          <cell r="AH105">
            <v>0.26995400000000003</v>
          </cell>
          <cell r="AI105">
            <v>0.37965179850000003</v>
          </cell>
          <cell r="AJ105">
            <v>0.32881204800000002</v>
          </cell>
          <cell r="AK105">
            <v>0.24840551120000001</v>
          </cell>
          <cell r="AL105">
            <v>0.1939180932</v>
          </cell>
          <cell r="AM105">
            <v>8.5404768000000006E-2</v>
          </cell>
          <cell r="AN105">
            <v>0</v>
          </cell>
          <cell r="AO105">
            <v>2.9218200000000001E-5</v>
          </cell>
          <cell r="AP105">
            <v>3.5884113500000002E-2</v>
          </cell>
          <cell r="AQ105">
            <v>2.0298302499999997E-2</v>
          </cell>
          <cell r="AR105">
            <v>4.88773833E-2</v>
          </cell>
          <cell r="AS105">
            <v>2.06904555E-2</v>
          </cell>
          <cell r="AT105">
            <v>5.3323331000000002E-2</v>
          </cell>
          <cell r="AU105">
            <v>2.9106999999999999E-4</v>
          </cell>
          <cell r="AV105">
            <v>0</v>
          </cell>
          <cell r="AW105">
            <v>4.1867580000000003E-4</v>
          </cell>
          <cell r="AX105">
            <v>8.1080999999999992E-5</v>
          </cell>
          <cell r="AY105">
            <v>1.2975599999999998E-5</v>
          </cell>
          <cell r="AZ105">
            <v>0</v>
          </cell>
          <cell r="BA105">
            <v>0</v>
          </cell>
        </row>
      </sheetData>
      <sheetData sheetId="4">
        <row r="47">
          <cell r="B47">
            <v>1.3189101229880814E-2</v>
          </cell>
        </row>
      </sheetData>
      <sheetData sheetId="5">
        <row r="47">
          <cell r="B47">
            <v>1.3502380269999996E-2</v>
          </cell>
        </row>
      </sheetData>
      <sheetData sheetId="6">
        <row r="47">
          <cell r="B47">
            <v>1.8731999999999999E-4</v>
          </cell>
        </row>
      </sheetData>
      <sheetData sheetId="7">
        <row r="47">
          <cell r="B47">
            <v>2.45558222E-3</v>
          </cell>
        </row>
      </sheetData>
      <sheetData sheetId="8">
        <row r="47">
          <cell r="B47">
            <v>4.0165999999999995E-5</v>
          </cell>
        </row>
      </sheetData>
      <sheetData sheetId="9">
        <row r="47">
          <cell r="B47">
            <v>5.0733400000000002E-4</v>
          </cell>
        </row>
      </sheetData>
      <sheetData sheetId="10">
        <row r="47">
          <cell r="B47">
            <v>0</v>
          </cell>
        </row>
      </sheetData>
      <sheetData sheetId="11">
        <row r="47">
          <cell r="B47">
            <v>0</v>
          </cell>
        </row>
      </sheetData>
      <sheetData sheetId="12"/>
      <sheetData sheetId="13"/>
      <sheetData sheetId="14">
        <row r="47">
          <cell r="B47">
            <v>6.3829359999999988E-3</v>
          </cell>
        </row>
      </sheetData>
      <sheetData sheetId="15">
        <row r="47">
          <cell r="B47">
            <v>1.8318574999999998E-3</v>
          </cell>
        </row>
      </sheetData>
      <sheetData sheetId="16"/>
      <sheetData sheetId="17"/>
      <sheetData sheetId="18">
        <row r="64">
          <cell r="B64">
            <v>0</v>
          </cell>
        </row>
      </sheetData>
      <sheetData sheetId="19"/>
      <sheetData sheetId="20">
        <row r="47">
          <cell r="B47">
            <v>2.8771231798808169E-3</v>
          </cell>
        </row>
      </sheetData>
      <sheetData sheetId="21">
        <row r="47">
          <cell r="B47">
            <v>8.6454964166666657E-4</v>
          </cell>
        </row>
      </sheetData>
      <sheetData sheetId="22">
        <row r="47">
          <cell r="B47">
            <v>8.6454964166666657E-4</v>
          </cell>
        </row>
      </sheetData>
      <sheetData sheetId="23">
        <row r="47">
          <cell r="B47">
            <v>0</v>
          </cell>
        </row>
      </sheetData>
      <sheetData sheetId="24">
        <row r="47">
          <cell r="B47">
            <v>8.6454964166666657E-4</v>
          </cell>
        </row>
      </sheetData>
      <sheetData sheetId="25">
        <row r="247">
          <cell r="K247">
            <v>2.5759999999999996E-6</v>
          </cell>
        </row>
      </sheetData>
      <sheetData sheetId="26"/>
      <sheetData sheetId="27"/>
      <sheetData sheetId="28">
        <row r="47">
          <cell r="B47">
            <v>0</v>
          </cell>
        </row>
      </sheetData>
      <sheetData sheetId="29">
        <row r="247">
          <cell r="B247">
            <v>0</v>
          </cell>
        </row>
      </sheetData>
      <sheetData sheetId="30"/>
      <sheetData sheetId="31"/>
      <sheetData sheetId="32"/>
      <sheetData sheetId="33">
        <row r="47">
          <cell r="B47">
            <v>5.096E-5</v>
          </cell>
        </row>
      </sheetData>
      <sheetData sheetId="34">
        <row r="47">
          <cell r="B47">
            <v>0</v>
          </cell>
        </row>
      </sheetData>
      <sheetData sheetId="35">
        <row r="47">
          <cell r="B47">
            <v>5.096E-5</v>
          </cell>
        </row>
      </sheetData>
      <sheetData sheetId="36">
        <row r="64">
          <cell r="B64">
            <v>0</v>
          </cell>
        </row>
      </sheetData>
      <sheetData sheetId="37">
        <row r="47">
          <cell r="B47">
            <v>0</v>
          </cell>
        </row>
      </sheetData>
      <sheetData sheetId="38">
        <row r="47">
          <cell r="B47">
            <v>0</v>
          </cell>
        </row>
      </sheetData>
      <sheetData sheetId="39">
        <row r="47">
          <cell r="B47">
            <v>0</v>
          </cell>
        </row>
      </sheetData>
      <sheetData sheetId="40"/>
      <sheetData sheetId="41"/>
      <sheetData sheetId="42">
        <row r="47">
          <cell r="B47">
            <v>0</v>
          </cell>
        </row>
      </sheetData>
      <sheetData sheetId="43">
        <row r="47">
          <cell r="B47">
            <v>0</v>
          </cell>
        </row>
      </sheetData>
      <sheetData sheetId="44"/>
      <sheetData sheetId="45"/>
      <sheetData sheetId="46">
        <row r="64">
          <cell r="B64">
            <v>0</v>
          </cell>
        </row>
      </sheetData>
      <sheetData sheetId="47"/>
      <sheetData sheetId="48"/>
      <sheetData sheetId="49">
        <row r="64">
          <cell r="B64">
            <v>0</v>
          </cell>
        </row>
      </sheetData>
      <sheetData sheetId="50">
        <row r="64">
          <cell r="B64">
            <v>0</v>
          </cell>
        </row>
      </sheetData>
      <sheetData sheetId="51"/>
      <sheetData sheetId="52"/>
      <sheetData sheetId="53"/>
      <sheetData sheetId="54"/>
      <sheetData sheetId="55">
        <row r="64">
          <cell r="B64">
            <v>0</v>
          </cell>
        </row>
      </sheetData>
      <sheetData sheetId="56" refreshError="1"/>
      <sheetData sheetId="57" refreshError="1"/>
      <sheetData sheetId="5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 val="440131Imp"/>
    </sheetNames>
    <sheetDataSet>
      <sheetData sheetId="0"/>
      <sheetData sheetId="1"/>
      <sheetData sheetId="2">
        <row r="47">
          <cell r="B47">
            <v>0.10013136619999999</v>
          </cell>
        </row>
      </sheetData>
      <sheetData sheetId="3">
        <row r="47">
          <cell r="B47">
            <v>2.1747157200000002E-2</v>
          </cell>
          <cell r="C47">
            <v>1.81478848E-2</v>
          </cell>
          <cell r="D47">
            <v>2.0913744000000001E-2</v>
          </cell>
          <cell r="E47">
            <v>3.1812881200000004E-2</v>
          </cell>
          <cell r="F47">
            <v>3.6633327599999994E-2</v>
          </cell>
          <cell r="G47">
            <v>8.3466475400000018E-2</v>
          </cell>
          <cell r="H47">
            <v>0.11265867159999998</v>
          </cell>
          <cell r="I47">
            <v>0.17996833600000001</v>
          </cell>
          <cell r="J47">
            <v>0.1100459216</v>
          </cell>
          <cell r="K47">
            <v>2.0200853999999997E-2</v>
          </cell>
          <cell r="L47">
            <v>2.7681829600000003E-2</v>
          </cell>
          <cell r="M47">
            <v>3.9808885199999998E-2</v>
          </cell>
          <cell r="N47">
            <v>2.3383824622222223E-2</v>
          </cell>
          <cell r="O47">
            <v>3.1088404399999998E-2</v>
          </cell>
          <cell r="P47">
            <v>2.6400297599999997E-2</v>
          </cell>
          <cell r="Q47">
            <v>1.5679056E-2</v>
          </cell>
          <cell r="R47">
            <v>2.0754225600000002E-2</v>
          </cell>
          <cell r="S47">
            <v>1.81690176E-2</v>
          </cell>
          <cell r="T47">
            <v>3.3544313200000002E-2</v>
          </cell>
          <cell r="U47">
            <v>1.8671724000000001E-2</v>
          </cell>
          <cell r="V47">
            <v>1.848687852E-2</v>
          </cell>
          <cell r="W47">
            <v>3.0648312300000001E-2</v>
          </cell>
          <cell r="X47">
            <v>6.384579809999999E-2</v>
          </cell>
          <cell r="Y47">
            <v>8.5396755820000017E-2</v>
          </cell>
          <cell r="Z47">
            <v>8.5396755820000017E-2</v>
          </cell>
          <cell r="AA47">
            <v>8.5396755820000017E-2</v>
          </cell>
          <cell r="AB47">
            <v>3.1182089256869996</v>
          </cell>
          <cell r="AC47">
            <v>3.2093808087999998</v>
          </cell>
          <cell r="AD47">
            <v>3.6174438624</v>
          </cell>
          <cell r="AE47">
            <v>7.0588916160000004</v>
          </cell>
          <cell r="AF47">
            <v>10.7502527503</v>
          </cell>
          <cell r="AG47">
            <v>23.553049891800001</v>
          </cell>
          <cell r="AH47">
            <v>33.528677291600005</v>
          </cell>
          <cell r="AI47">
            <v>56.733530474000005</v>
          </cell>
          <cell r="AJ47">
            <v>50.295406201600002</v>
          </cell>
          <cell r="AK47">
            <v>14.562652095200001</v>
          </cell>
          <cell r="AL47">
            <v>19.453407970499999</v>
          </cell>
          <cell r="AM47">
            <v>25.394314464000001</v>
          </cell>
          <cell r="AN47">
            <v>15.6150814688</v>
          </cell>
          <cell r="AO47">
            <v>16.241899342500002</v>
          </cell>
          <cell r="AP47">
            <v>15.048392446000001</v>
          </cell>
          <cell r="AQ47">
            <v>11.397206719499998</v>
          </cell>
          <cell r="AR47">
            <v>11.123810367299999</v>
          </cell>
          <cell r="AS47">
            <v>10.2941574021</v>
          </cell>
          <cell r="AT47">
            <v>13.980067423000001</v>
          </cell>
          <cell r="AU47">
            <v>7.3360913365000009</v>
          </cell>
          <cell r="AV47">
            <v>7.6847969852000002</v>
          </cell>
          <cell r="AW47">
            <v>11.480040762600002</v>
          </cell>
          <cell r="AX47">
            <v>25.828819028999995</v>
          </cell>
          <cell r="AY47">
            <v>30.557065471899996</v>
          </cell>
          <cell r="AZ47">
            <v>0</v>
          </cell>
          <cell r="BA47">
            <v>0</v>
          </cell>
        </row>
        <row r="105">
          <cell r="B105">
            <v>1.3277880000000001E-4</v>
          </cell>
          <cell r="C105">
            <v>1.1102E-4</v>
          </cell>
          <cell r="D105">
            <v>6.649999999999999E-6</v>
          </cell>
          <cell r="E105">
            <v>1.4616E-4</v>
          </cell>
          <cell r="F105">
            <v>0</v>
          </cell>
          <cell r="G105">
            <v>2.3E-6</v>
          </cell>
          <cell r="H105">
            <v>3.5060000000000007E-5</v>
          </cell>
          <cell r="I105">
            <v>0</v>
          </cell>
          <cell r="J105">
            <v>0</v>
          </cell>
          <cell r="K105">
            <v>2.5559999999999999E-5</v>
          </cell>
          <cell r="L105">
            <v>0</v>
          </cell>
          <cell r="M105">
            <v>1.6799999999999998E-5</v>
          </cell>
          <cell r="N105">
            <v>5.1039999999999992E-5</v>
          </cell>
          <cell r="O105">
            <v>3.7999999999999996E-6</v>
          </cell>
          <cell r="P105">
            <v>1.3299999999999998E-6</v>
          </cell>
          <cell r="Q105">
            <v>7.0980000000000001E-5</v>
          </cell>
          <cell r="R105">
            <v>0</v>
          </cell>
          <cell r="S105">
            <v>0</v>
          </cell>
          <cell r="T105">
            <v>0</v>
          </cell>
          <cell r="U105">
            <v>6.2095999999999998E-6</v>
          </cell>
          <cell r="V105">
            <v>3.2522E-7</v>
          </cell>
          <cell r="W105">
            <v>0</v>
          </cell>
          <cell r="X105">
            <v>0</v>
          </cell>
          <cell r="Y105">
            <v>0</v>
          </cell>
          <cell r="Z105">
            <v>0</v>
          </cell>
          <cell r="AA105">
            <v>0</v>
          </cell>
          <cell r="AB105">
            <v>0.12406801067699999</v>
          </cell>
          <cell r="AC105">
            <v>5.1445055199999999E-2</v>
          </cell>
          <cell r="AD105">
            <v>2.7890471999999999E-2</v>
          </cell>
          <cell r="AE105">
            <v>0.13743061919999999</v>
          </cell>
          <cell r="AF105">
            <v>0</v>
          </cell>
          <cell r="AG105">
            <v>7.8627120000000002E-4</v>
          </cell>
          <cell r="AH105">
            <v>4.5605903199999999E-2</v>
          </cell>
          <cell r="AI105">
            <v>0</v>
          </cell>
          <cell r="AJ105">
            <v>0</v>
          </cell>
          <cell r="AK105">
            <v>4.7226533199999997E-2</v>
          </cell>
          <cell r="AL105">
            <v>0</v>
          </cell>
          <cell r="AM105">
            <v>3.8714303999999998E-2</v>
          </cell>
          <cell r="AN105">
            <v>9.0597672000000004E-2</v>
          </cell>
          <cell r="AO105">
            <v>6.9619001999999999E-2</v>
          </cell>
          <cell r="AP105">
            <v>1.11846415E-2</v>
          </cell>
          <cell r="AQ105">
            <v>0.13194063049999999</v>
          </cell>
          <cell r="AR105">
            <v>0</v>
          </cell>
          <cell r="AS105">
            <v>0</v>
          </cell>
          <cell r="AT105">
            <v>0</v>
          </cell>
          <cell r="AU105">
            <v>6.0787730500000005E-2</v>
          </cell>
          <cell r="AV105">
            <v>3.0268300000000003E-3</v>
          </cell>
          <cell r="AW105">
            <v>0</v>
          </cell>
          <cell r="AX105">
            <v>0</v>
          </cell>
          <cell r="AY105">
            <v>0</v>
          </cell>
          <cell r="AZ105">
            <v>0</v>
          </cell>
          <cell r="BA105">
            <v>0</v>
          </cell>
        </row>
      </sheetData>
      <sheetData sheetId="4">
        <row r="47">
          <cell r="B47">
            <v>7.8384208999999982E-2</v>
          </cell>
          <cell r="C47">
            <v>8.5371449499999988E-2</v>
          </cell>
          <cell r="D47">
            <v>8.67570015E-2</v>
          </cell>
          <cell r="E47">
            <v>0.11708964349999998</v>
          </cell>
          <cell r="F47">
            <v>0.17723568570000001</v>
          </cell>
          <cell r="G47">
            <v>0.23342858431764707</v>
          </cell>
          <cell r="H47">
            <v>0.31065936050000004</v>
          </cell>
          <cell r="I47">
            <v>0.43235154466666653</v>
          </cell>
          <cell r="J47">
            <v>0.42513611766666665</v>
          </cell>
          <cell r="K47">
            <v>0.32459133699999992</v>
          </cell>
          <cell r="L47">
            <v>0.38880047811111118</v>
          </cell>
          <cell r="M47">
            <v>0.37787456155555554</v>
          </cell>
          <cell r="N47">
            <v>0.28355800235714285</v>
          </cell>
          <cell r="O47">
            <v>0.24716471994572314</v>
          </cell>
          <cell r="P47">
            <v>0.27241338547504373</v>
          </cell>
          <cell r="Q47">
            <v>0.25540284240151512</v>
          </cell>
          <cell r="R47">
            <v>0.2532475116914904</v>
          </cell>
          <cell r="S47">
            <v>0.28903220225000004</v>
          </cell>
          <cell r="T47">
            <v>0.29637218083333333</v>
          </cell>
          <cell r="U47">
            <v>0.31854236924999996</v>
          </cell>
          <cell r="V47">
            <v>0.27081941798999998</v>
          </cell>
          <cell r="W47">
            <v>0.34681297602000005</v>
          </cell>
          <cell r="X47">
            <v>0.33649864664000007</v>
          </cell>
          <cell r="Y47">
            <v>0.33938595074000005</v>
          </cell>
          <cell r="Z47">
            <v>0.33938595074000005</v>
          </cell>
          <cell r="AA47">
            <v>0.33938595074000005</v>
          </cell>
          <cell r="AB47">
            <v>57.912900472893</v>
          </cell>
          <cell r="AC47">
            <v>59.832272178399997</v>
          </cell>
          <cell r="AD47">
            <v>61.202455550399996</v>
          </cell>
          <cell r="AE47">
            <v>86.327230494400013</v>
          </cell>
          <cell r="AF47">
            <v>141.12136180310003</v>
          </cell>
          <cell r="AG47">
            <v>183.81541047870002</v>
          </cell>
          <cell r="AH47">
            <v>247.728574176</v>
          </cell>
          <cell r="AI47">
            <v>380.09281991799998</v>
          </cell>
          <cell r="AJ47">
            <v>419.32391071400002</v>
          </cell>
          <cell r="AK47">
            <v>318.92868721559995</v>
          </cell>
          <cell r="AL47">
            <v>352.05552086310001</v>
          </cell>
          <cell r="AM47">
            <v>375.054746352</v>
          </cell>
          <cell r="AN47">
            <v>289.29047979040001</v>
          </cell>
          <cell r="AO47">
            <v>254.00291141310004</v>
          </cell>
          <cell r="AP47">
            <v>284.55887718450003</v>
          </cell>
          <cell r="AQ47">
            <v>253.07867638199997</v>
          </cell>
          <cell r="AR47">
            <v>250.33445844880004</v>
          </cell>
          <cell r="AS47">
            <v>278.1924682394</v>
          </cell>
          <cell r="AT47">
            <v>291.05556630500001</v>
          </cell>
          <cell r="AU47">
            <v>296.88521812099998</v>
          </cell>
          <cell r="AV47">
            <v>241.8904478286</v>
          </cell>
          <cell r="AW47">
            <v>368.46519045789995</v>
          </cell>
          <cell r="AX47">
            <v>426.05327068199995</v>
          </cell>
          <cell r="AY47">
            <v>317.86059373859996</v>
          </cell>
          <cell r="AZ47">
            <v>0</v>
          </cell>
          <cell r="BA47">
            <v>0</v>
          </cell>
        </row>
        <row r="105">
          <cell r="B105">
            <v>3.2401084078366536E-4</v>
          </cell>
          <cell r="C105">
            <v>3.9945516965194316E-4</v>
          </cell>
          <cell r="D105">
            <v>3.0165550000000002E-4</v>
          </cell>
          <cell r="E105">
            <v>2.8493375E-4</v>
          </cell>
          <cell r="F105">
            <v>6.5062300000000002E-4</v>
          </cell>
          <cell r="G105">
            <v>6.5082249999999996E-4</v>
          </cell>
          <cell r="H105">
            <v>5.2100533333333332E-4</v>
          </cell>
          <cell r="I105">
            <v>6.7209336897188941E-4</v>
          </cell>
          <cell r="J105">
            <v>4.2738649999999998E-4</v>
          </cell>
          <cell r="K105">
            <v>3.914597091283958E-4</v>
          </cell>
          <cell r="L105">
            <v>2.0985794837142106E-4</v>
          </cell>
          <cell r="M105">
            <v>1.9864213242009129E-4</v>
          </cell>
          <cell r="N105">
            <v>1.2495699999999998E-4</v>
          </cell>
          <cell r="O105">
            <v>2.7987886730358421E-4</v>
          </cell>
          <cell r="P105">
            <v>1.4556589348272285E-4</v>
          </cell>
          <cell r="Q105">
            <v>1.774095779518524E-4</v>
          </cell>
          <cell r="R105">
            <v>1.4426573428895665E-4</v>
          </cell>
          <cell r="S105">
            <v>1.1086680844065634E-4</v>
          </cell>
          <cell r="T105">
            <v>1.5525238266767235E-4</v>
          </cell>
          <cell r="U105">
            <v>1.3703712075443031E-4</v>
          </cell>
          <cell r="V105">
            <v>1.2530825999999999E-4</v>
          </cell>
          <cell r="W105">
            <v>9.1161900000000012E-5</v>
          </cell>
          <cell r="X105">
            <v>4.9842799999999997E-5</v>
          </cell>
          <cell r="Y105">
            <v>1.7413661999999999E-4</v>
          </cell>
          <cell r="Z105">
            <v>1.7413661999999999E-4</v>
          </cell>
          <cell r="AA105">
            <v>1.7413661999999999E-4</v>
          </cell>
          <cell r="AB105">
            <v>0.47327500262099997</v>
          </cell>
          <cell r="AC105">
            <v>0.63492576839999992</v>
          </cell>
          <cell r="AD105">
            <v>0.73733916480000006</v>
          </cell>
          <cell r="AE105">
            <v>0.50305142720000007</v>
          </cell>
          <cell r="AF105">
            <v>1.0698684387999999</v>
          </cell>
          <cell r="AG105">
            <v>0.97407431550000001</v>
          </cell>
          <cell r="AH105">
            <v>1.2729410915999999</v>
          </cell>
          <cell r="AI105">
            <v>1.8567054325000001</v>
          </cell>
          <cell r="AJ105">
            <v>1.4667685372000001</v>
          </cell>
          <cell r="AK105">
            <v>1.0372485992</v>
          </cell>
          <cell r="AL105">
            <v>0.63572352659999998</v>
          </cell>
          <cell r="AM105">
            <v>0.57747676799999992</v>
          </cell>
          <cell r="AN105">
            <v>0.53213203999999992</v>
          </cell>
          <cell r="AO105">
            <v>0.44924576219999995</v>
          </cell>
          <cell r="AP105">
            <v>0.61350129999999992</v>
          </cell>
          <cell r="AQ105">
            <v>0.43100968399999989</v>
          </cell>
          <cell r="AR105">
            <v>0.39199867290000001</v>
          </cell>
          <cell r="AS105">
            <v>0.38261244449999993</v>
          </cell>
          <cell r="AT105">
            <v>0.44188650299999999</v>
          </cell>
          <cell r="AU105">
            <v>0.52327445100000003</v>
          </cell>
          <cell r="AV105">
            <v>0.33540703000000005</v>
          </cell>
          <cell r="AW105">
            <v>0.6882367840000001</v>
          </cell>
          <cell r="AX105">
            <v>0.28006746299999996</v>
          </cell>
          <cell r="AY105">
            <v>0.40023778849999997</v>
          </cell>
          <cell r="AZ105">
            <v>0</v>
          </cell>
          <cell r="BA105">
            <v>0</v>
          </cell>
        </row>
      </sheetData>
      <sheetData sheetId="5">
        <row r="47">
          <cell r="B47">
            <v>7.6382606199999994E-2</v>
          </cell>
        </row>
      </sheetData>
      <sheetData sheetId="6">
        <row r="47">
          <cell r="B47">
            <v>8.4999999999999993E-5</v>
          </cell>
        </row>
      </sheetData>
      <sheetData sheetId="7">
        <row r="47">
          <cell r="B47">
            <v>1.1241412E-3</v>
          </cell>
        </row>
      </sheetData>
      <sheetData sheetId="8">
        <row r="47">
          <cell r="B47">
            <v>8.9451999999999997E-5</v>
          </cell>
        </row>
      </sheetData>
      <sheetData sheetId="9">
        <row r="47">
          <cell r="B47">
            <v>2.0448564000000002E-2</v>
          </cell>
        </row>
      </sheetData>
      <sheetData sheetId="10">
        <row r="47">
          <cell r="B47">
            <v>5.4796000000000002E-5</v>
          </cell>
        </row>
      </sheetData>
      <sheetData sheetId="11">
        <row r="47">
          <cell r="B47">
            <v>1.26E-6</v>
          </cell>
        </row>
      </sheetData>
      <sheetData sheetId="12"/>
      <sheetData sheetId="13"/>
      <sheetData sheetId="14">
        <row r="47">
          <cell r="B47">
            <v>1.7204879999999996E-3</v>
          </cell>
        </row>
      </sheetData>
      <sheetData sheetId="15">
        <row r="47">
          <cell r="B47">
            <v>1.2707450000000002E-3</v>
          </cell>
        </row>
      </sheetData>
      <sheetData sheetId="16"/>
      <sheetData sheetId="17"/>
      <sheetData sheetId="18">
        <row r="64">
          <cell r="B64">
            <v>1.0500000000000001E-6</v>
          </cell>
        </row>
      </sheetData>
      <sheetData sheetId="19"/>
      <sheetData sheetId="20">
        <row r="47">
          <cell r="B47">
            <v>2.3748760000000001E-2</v>
          </cell>
        </row>
      </sheetData>
      <sheetData sheetId="21">
        <row r="47">
          <cell r="B47">
            <v>2.8287565991666663E-2</v>
          </cell>
        </row>
      </sheetData>
      <sheetData sheetId="22">
        <row r="47">
          <cell r="B47">
            <v>2.8287565991666663E-2</v>
          </cell>
          <cell r="C47">
            <v>3.9747913725E-2</v>
          </cell>
          <cell r="D47">
            <v>3.1826404234848477E-2</v>
          </cell>
          <cell r="E47">
            <v>3.4429011966666666E-2</v>
          </cell>
          <cell r="F47">
            <v>4.2015188349999996E-2</v>
          </cell>
          <cell r="G47">
            <v>7.7967714499999993E-2</v>
          </cell>
          <cell r="H47">
            <v>0.16291730660833334</v>
          </cell>
          <cell r="I47">
            <v>0.51782177179166666</v>
          </cell>
          <cell r="J47">
            <v>0.37544609017499997</v>
          </cell>
          <cell r="K47">
            <v>0.2679810116666666</v>
          </cell>
          <cell r="L47">
            <v>0.30622205299999999</v>
          </cell>
          <cell r="M47">
            <v>0.25216366003333335</v>
          </cell>
          <cell r="N47">
            <v>0.20258805749999995</v>
          </cell>
          <cell r="O47">
            <v>0.22709700400000007</v>
          </cell>
          <cell r="P47">
            <v>0.27547702804015151</v>
          </cell>
          <cell r="Q47">
            <v>0.25645428333333337</v>
          </cell>
          <cell r="R47">
            <v>0.26061355921666668</v>
          </cell>
          <cell r="S47">
            <v>0.28244406116217941</v>
          </cell>
          <cell r="T47">
            <v>0.30369008120085467</v>
          </cell>
          <cell r="U47">
            <v>0.32084720449999993</v>
          </cell>
          <cell r="V47">
            <v>0.26972153723333336</v>
          </cell>
          <cell r="W47">
            <v>0.27736855489999995</v>
          </cell>
          <cell r="X47">
            <v>0.53600977269999994</v>
          </cell>
          <cell r="Y47">
            <v>3.8704400000000083E-5</v>
          </cell>
          <cell r="Z47">
            <v>3.8704400000000083E-5</v>
          </cell>
          <cell r="AA47">
            <v>3.8704400000000083E-5</v>
          </cell>
          <cell r="AB47">
            <v>21.106584380535001</v>
          </cell>
          <cell r="AC47">
            <v>25.631788990399997</v>
          </cell>
          <cell r="AD47">
            <v>24.122616273599998</v>
          </cell>
          <cell r="AE47">
            <v>30.9038489424</v>
          </cell>
          <cell r="AF47">
            <v>42.963004880599996</v>
          </cell>
          <cell r="AG47">
            <v>63.273243976799989</v>
          </cell>
          <cell r="AH47">
            <v>99.421632380800006</v>
          </cell>
          <cell r="AI47">
            <v>192.87089670750004</v>
          </cell>
          <cell r="AJ47">
            <v>198.44492636680002</v>
          </cell>
          <cell r="AK47">
            <v>160.24404029480002</v>
          </cell>
          <cell r="AL47">
            <v>202.8600152649</v>
          </cell>
          <cell r="AM47">
            <v>207.52756027199999</v>
          </cell>
          <cell r="AN47">
            <v>176.13770053439998</v>
          </cell>
          <cell r="AO47">
            <v>177.99972474449999</v>
          </cell>
          <cell r="AP47">
            <v>201.04911078399999</v>
          </cell>
          <cell r="AQ47">
            <v>183.57316239149998</v>
          </cell>
          <cell r="AR47">
            <v>176.86098674639999</v>
          </cell>
          <cell r="AS47">
            <v>195.03622955959997</v>
          </cell>
          <cell r="AT47">
            <v>229.82916045499999</v>
          </cell>
          <cell r="AU47">
            <v>240.54236273550001</v>
          </cell>
          <cell r="AV47">
            <v>204.60694846040002</v>
          </cell>
          <cell r="AW47">
            <v>281.85132091739996</v>
          </cell>
          <cell r="AX47">
            <v>452.86362049499996</v>
          </cell>
          <cell r="AY47">
            <v>6.2099058999999998E-3</v>
          </cell>
          <cell r="AZ47">
            <v>0</v>
          </cell>
          <cell r="BA47">
            <v>0</v>
          </cell>
        </row>
        <row r="105">
          <cell r="B105">
            <v>3.98734525E-4</v>
          </cell>
          <cell r="C105">
            <v>3.9121816666666661E-4</v>
          </cell>
          <cell r="D105">
            <v>5.4522158128787876E-3</v>
          </cell>
          <cell r="E105">
            <v>4.2673044166666662E-4</v>
          </cell>
          <cell r="F105">
            <v>5.7846594166666664E-4</v>
          </cell>
          <cell r="G105">
            <v>9.8791939166666641E-4</v>
          </cell>
          <cell r="H105">
            <v>1.0360927611111112E-3</v>
          </cell>
          <cell r="I105">
            <v>1.0229830333333332E-3</v>
          </cell>
          <cell r="J105">
            <v>2.0213428666666666E-3</v>
          </cell>
          <cell r="K105">
            <v>7.9897288461538453E-4</v>
          </cell>
          <cell r="L105">
            <v>6.6496006111111099E-4</v>
          </cell>
          <cell r="M105">
            <v>5.0687117499999994E-4</v>
          </cell>
          <cell r="N105">
            <v>4.9618799999999995E-4</v>
          </cell>
          <cell r="O105">
            <v>2.0423200000000002E-4</v>
          </cell>
          <cell r="P105">
            <v>4.5691910384615386E-4</v>
          </cell>
          <cell r="Q105">
            <v>1.4108538500000002E-3</v>
          </cell>
          <cell r="R105">
            <v>2.8158893333333335E-4</v>
          </cell>
          <cell r="S105">
            <v>3.1859321410256406E-4</v>
          </cell>
          <cell r="T105">
            <v>4.7657921111111099E-4</v>
          </cell>
          <cell r="U105">
            <v>3.9996599999999992E-4</v>
          </cell>
          <cell r="V105">
            <v>1.6345787500000002E-4</v>
          </cell>
          <cell r="W105">
            <v>2.9661450000000001E-4</v>
          </cell>
          <cell r="X105">
            <v>2.8250250000000002E-4</v>
          </cell>
          <cell r="Y105">
            <v>0</v>
          </cell>
          <cell r="Z105">
            <v>0</v>
          </cell>
          <cell r="AA105">
            <v>0</v>
          </cell>
          <cell r="AB105">
            <v>1.31915026725</v>
          </cell>
          <cell r="AC105">
            <v>1.2760329679999998</v>
          </cell>
          <cell r="AD105">
            <v>2.2353520655999999</v>
          </cell>
          <cell r="AE105">
            <v>1.2158352528</v>
          </cell>
          <cell r="AF105">
            <v>1.5021386155999998</v>
          </cell>
          <cell r="AG105">
            <v>2.1400697174999999</v>
          </cell>
          <cell r="AH105">
            <v>2.7565768855999999</v>
          </cell>
          <cell r="AI105">
            <v>2.5116947925000002</v>
          </cell>
          <cell r="AJ105">
            <v>4.1972734379999999</v>
          </cell>
          <cell r="AK105">
            <v>2.3299171588000003</v>
          </cell>
          <cell r="AL105">
            <v>2.1241121049</v>
          </cell>
          <cell r="AM105">
            <v>1.7750853599999998</v>
          </cell>
          <cell r="AN105">
            <v>1.6636348431999999</v>
          </cell>
          <cell r="AO105">
            <v>1.1333235101999999</v>
          </cell>
          <cell r="AP105">
            <v>1.4471098085</v>
          </cell>
          <cell r="AQ105">
            <v>1.220813916</v>
          </cell>
          <cell r="AR105">
            <v>1.0278418812999999</v>
          </cell>
          <cell r="AS105">
            <v>1.2926931159999999</v>
          </cell>
          <cell r="AT105">
            <v>1.6400405279999999</v>
          </cell>
          <cell r="AU105">
            <v>1.3761375384999999</v>
          </cell>
          <cell r="AV105">
            <v>1.2002214756</v>
          </cell>
          <cell r="AW105">
            <v>1.5433702784999999</v>
          </cell>
          <cell r="AX105">
            <v>5.8520232809999992</v>
          </cell>
          <cell r="AY105">
            <v>0</v>
          </cell>
          <cell r="AZ105">
            <v>0</v>
          </cell>
          <cell r="BA105">
            <v>0</v>
          </cell>
        </row>
      </sheetData>
      <sheetData sheetId="23">
        <row r="47">
          <cell r="B47">
            <v>7.6036500000000009E-3</v>
          </cell>
        </row>
      </sheetData>
      <sheetData sheetId="24">
        <row r="47">
          <cell r="B47">
            <v>2.0683915991666663E-2</v>
          </cell>
        </row>
      </sheetData>
      <sheetData sheetId="25">
        <row r="247">
          <cell r="K247">
            <v>6.3756000000000004E-5</v>
          </cell>
        </row>
      </sheetData>
      <sheetData sheetId="26"/>
      <sheetData sheetId="27"/>
      <sheetData sheetId="28">
        <row r="47">
          <cell r="B47">
            <v>0</v>
          </cell>
        </row>
      </sheetData>
      <sheetData sheetId="29">
        <row r="247">
          <cell r="B247">
            <v>0</v>
          </cell>
        </row>
      </sheetData>
      <sheetData sheetId="30"/>
      <sheetData sheetId="31"/>
      <sheetData sheetId="32"/>
      <sheetData sheetId="33">
        <row r="47">
          <cell r="B47">
            <v>7.6030131991666666E-2</v>
          </cell>
        </row>
      </sheetData>
      <sheetData sheetId="34">
        <row r="47">
          <cell r="B47">
            <v>1.7605399999999999E-3</v>
          </cell>
        </row>
      </sheetData>
      <sheetData sheetId="35">
        <row r="47">
          <cell r="B47">
            <v>4.8162405200000008E-2</v>
          </cell>
        </row>
      </sheetData>
      <sheetData sheetId="36">
        <row r="64">
          <cell r="B64">
            <v>0</v>
          </cell>
        </row>
      </sheetData>
      <sheetData sheetId="37">
        <row r="47">
          <cell r="B47">
            <v>1.7100000000000002E-5</v>
          </cell>
        </row>
      </sheetData>
      <sheetData sheetId="38">
        <row r="47">
          <cell r="B47">
            <v>1.6138360000000001E-2</v>
          </cell>
        </row>
      </sheetData>
      <sheetData sheetId="39">
        <row r="47">
          <cell r="B47">
            <v>5.5727279999999999E-3</v>
          </cell>
        </row>
      </sheetData>
      <sheetData sheetId="40"/>
      <sheetData sheetId="41"/>
      <sheetData sheetId="42">
        <row r="47">
          <cell r="B47">
            <v>6.8175799999999976E-4</v>
          </cell>
        </row>
      </sheetData>
      <sheetData sheetId="43">
        <row r="47">
          <cell r="B47">
            <v>6.7149062499999984E-4</v>
          </cell>
        </row>
      </sheetData>
      <sheetData sheetId="44"/>
      <sheetData sheetId="45"/>
      <sheetData sheetId="46"/>
      <sheetData sheetId="47">
        <row r="64">
          <cell r="B64">
            <v>3.9855200000000002E-3</v>
          </cell>
        </row>
      </sheetData>
      <sheetData sheetId="48"/>
      <sheetData sheetId="49"/>
      <sheetData sheetId="50">
        <row r="64">
          <cell r="B64">
            <v>1.071E-4</v>
          </cell>
        </row>
      </sheetData>
      <sheetData sheetId="51">
        <row r="64">
          <cell r="B64">
            <v>4.2068661249999991E-3</v>
          </cell>
        </row>
      </sheetData>
      <sheetData sheetId="52"/>
      <sheetData sheetId="53"/>
      <sheetData sheetId="54"/>
      <sheetData sheetId="55">
        <row r="64">
          <cell r="B64">
            <v>0</v>
          </cell>
        </row>
      </sheetData>
      <sheetData sheetId="56"/>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sheetData sheetId="2">
        <row r="47">
          <cell r="B47">
            <v>0.1072325551385791</v>
          </cell>
        </row>
      </sheetData>
      <sheetData sheetId="3">
        <row r="47">
          <cell r="B47">
            <v>1.3018207999999998E-3</v>
          </cell>
          <cell r="C47">
            <v>6.2684463799999998E-3</v>
          </cell>
          <cell r="D47">
            <v>4.8946100939999994E-2</v>
          </cell>
          <cell r="E47">
            <v>6.9667307999999997E-2</v>
          </cell>
          <cell r="F47">
            <v>8.4256960460000002E-2</v>
          </cell>
          <cell r="G47">
            <v>0.16144591820000001</v>
          </cell>
          <cell r="H47">
            <v>0.15562445599999999</v>
          </cell>
          <cell r="I47">
            <v>0.18688171537500001</v>
          </cell>
          <cell r="J47">
            <v>0.16430784269999998</v>
          </cell>
          <cell r="K47">
            <v>0.14451865276774195</v>
          </cell>
          <cell r="L47">
            <v>0.20032112742285713</v>
          </cell>
          <cell r="M47">
            <v>0.20466028282500001</v>
          </cell>
          <cell r="N47">
            <v>0.11320639302626263</v>
          </cell>
          <cell r="O47">
            <v>8.2780736591666668E-2</v>
          </cell>
          <cell r="P47">
            <v>0.15304403131809524</v>
          </cell>
          <cell r="Q47">
            <v>0.17884089746085713</v>
          </cell>
          <cell r="R47">
            <v>0.14082006341100001</v>
          </cell>
          <cell r="S47">
            <v>0.16352875967468819</v>
          </cell>
          <cell r="T47">
            <v>0.16548866101666665</v>
          </cell>
          <cell r="U47">
            <v>0.21361091948571428</v>
          </cell>
          <cell r="V47">
            <v>0.15882861204000001</v>
          </cell>
          <cell r="W47">
            <v>6.8596820840000003E-2</v>
          </cell>
          <cell r="X47">
            <v>0.12902416450400001</v>
          </cell>
          <cell r="Y47">
            <v>0.14735252984399999</v>
          </cell>
          <cell r="Z47">
            <v>0.14735252984399999</v>
          </cell>
          <cell r="AA47">
            <v>0.14735252984399999</v>
          </cell>
          <cell r="AB47">
            <v>0.27955271754900002</v>
          </cell>
          <cell r="AC47">
            <v>1.1516036776</v>
          </cell>
          <cell r="AD47">
            <v>9.0143272608</v>
          </cell>
          <cell r="AE47">
            <v>14.7523785136</v>
          </cell>
          <cell r="AF47">
            <v>18.2645755285</v>
          </cell>
          <cell r="AG47">
            <v>33.892533589199999</v>
          </cell>
          <cell r="AH47">
            <v>35.13225302</v>
          </cell>
          <cell r="AI47">
            <v>59.534026620000006</v>
          </cell>
          <cell r="AJ47">
            <v>52.462613822800002</v>
          </cell>
          <cell r="AK47">
            <v>31.8601513164</v>
          </cell>
          <cell r="AL47">
            <v>44.871906495600001</v>
          </cell>
          <cell r="AM47">
            <v>41.531363999999996</v>
          </cell>
          <cell r="AN47">
            <v>24.541356663999998</v>
          </cell>
          <cell r="AO47">
            <v>20.681033749500003</v>
          </cell>
          <cell r="AP47">
            <v>21.780412089999999</v>
          </cell>
          <cell r="AQ47">
            <v>23.739203726</v>
          </cell>
          <cell r="AR47">
            <v>24.9127581027</v>
          </cell>
          <cell r="AS47">
            <v>25.878614046999999</v>
          </cell>
          <cell r="AT47">
            <v>24.972940608999998</v>
          </cell>
          <cell r="AU47">
            <v>25.4074208155</v>
          </cell>
          <cell r="AV47">
            <v>26.234282608800001</v>
          </cell>
          <cell r="AW47">
            <v>17.702581455300002</v>
          </cell>
          <cell r="AX47">
            <v>40.163977736999996</v>
          </cell>
          <cell r="AY47">
            <v>41.510163025099999</v>
          </cell>
          <cell r="AZ47">
            <v>0</v>
          </cell>
          <cell r="BA47">
            <v>0</v>
          </cell>
        </row>
        <row r="105">
          <cell r="B105">
            <v>0</v>
          </cell>
          <cell r="C105">
            <v>0</v>
          </cell>
          <cell r="D105">
            <v>0</v>
          </cell>
          <cell r="E105">
            <v>1.5288000000000001E-6</v>
          </cell>
          <cell r="F105">
            <v>3.2199999999999995E-7</v>
          </cell>
          <cell r="G105">
            <v>0</v>
          </cell>
          <cell r="H105">
            <v>0</v>
          </cell>
          <cell r="I105">
            <v>9.5732000000000005E-7</v>
          </cell>
          <cell r="J105">
            <v>2.6599999999999992E-7</v>
          </cell>
          <cell r="K105">
            <v>7.8585999999999996E-5</v>
          </cell>
          <cell r="L105">
            <v>4.4028571428571427E-7</v>
          </cell>
          <cell r="M105">
            <v>1.0185714285714285E-6</v>
          </cell>
          <cell r="N105">
            <v>3.7999999999999996E-6</v>
          </cell>
          <cell r="O105">
            <v>6.9986412499999995E-4</v>
          </cell>
          <cell r="P105">
            <v>1.0724576E-3</v>
          </cell>
          <cell r="Q105">
            <v>1.8773500000000003E-3</v>
          </cell>
          <cell r="R105">
            <v>7.5812600000000003E-4</v>
          </cell>
          <cell r="S105">
            <v>3.3586213585282002E-5</v>
          </cell>
          <cell r="T105">
            <v>3.4905769230769234E-8</v>
          </cell>
          <cell r="U105">
            <v>0</v>
          </cell>
          <cell r="V105">
            <v>5.1499999999999998E-5</v>
          </cell>
          <cell r="W105">
            <v>3.9479999999999995E-5</v>
          </cell>
          <cell r="X105">
            <v>3.22E-9</v>
          </cell>
          <cell r="Y105">
            <v>8.0178000000000008E-7</v>
          </cell>
          <cell r="Z105">
            <v>8.0178000000000008E-7</v>
          </cell>
          <cell r="AA105">
            <v>8.0178000000000008E-7</v>
          </cell>
          <cell r="AB105">
            <v>0</v>
          </cell>
          <cell r="AC105">
            <v>0</v>
          </cell>
          <cell r="AD105">
            <v>0</v>
          </cell>
          <cell r="AE105">
            <v>5.0180032000000001E-3</v>
          </cell>
          <cell r="AF105">
            <v>7.3514490000000006E-4</v>
          </cell>
          <cell r="AG105">
            <v>0</v>
          </cell>
          <cell r="AH105">
            <v>0</v>
          </cell>
          <cell r="AI105">
            <v>1.1525904999999999E-3</v>
          </cell>
          <cell r="AJ105">
            <v>5.5507992000000004E-3</v>
          </cell>
          <cell r="AK105">
            <v>0.17833912800000001</v>
          </cell>
          <cell r="AL105">
            <v>1.7764380000000001E-4</v>
          </cell>
          <cell r="AM105">
            <v>2.4429600000000001E-3</v>
          </cell>
          <cell r="AN105">
            <v>5.0736751999999998E-3</v>
          </cell>
          <cell r="AO105">
            <v>0.12128873250000001</v>
          </cell>
          <cell r="AP105">
            <v>0.20466605299999999</v>
          </cell>
          <cell r="AQ105">
            <v>0.2557963345</v>
          </cell>
          <cell r="AR105">
            <v>0.11908915719999999</v>
          </cell>
          <cell r="AS105">
            <v>6.1105472999999997E-3</v>
          </cell>
          <cell r="AT105">
            <v>1.181E-5</v>
          </cell>
          <cell r="AU105">
            <v>0</v>
          </cell>
          <cell r="AV105">
            <v>2.1664107400000004E-2</v>
          </cell>
          <cell r="AW105">
            <v>1.6989485500000002E-2</v>
          </cell>
          <cell r="AX105">
            <v>4.2119999999999997E-5</v>
          </cell>
          <cell r="AY105">
            <v>3.5877533999999997E-3</v>
          </cell>
          <cell r="AZ105">
            <v>0</v>
          </cell>
          <cell r="BA105">
            <v>0</v>
          </cell>
        </row>
      </sheetData>
      <sheetData sheetId="4">
        <row r="47">
          <cell r="B47">
            <v>0.10593073433857909</v>
          </cell>
          <cell r="C47">
            <v>0.12354046779084431</v>
          </cell>
          <cell r="D47">
            <v>0.134667606712122</v>
          </cell>
          <cell r="E47">
            <v>0.16820264823625614</v>
          </cell>
          <cell r="F47">
            <v>0.21870458694354286</v>
          </cell>
          <cell r="G47">
            <v>0.26590289980000004</v>
          </cell>
          <cell r="H47">
            <v>0.34338790858033219</v>
          </cell>
          <cell r="I47">
            <v>0.4441531878392857</v>
          </cell>
          <cell r="J47">
            <v>0.49391586000383747</v>
          </cell>
          <cell r="K47">
            <v>0.46135318541386422</v>
          </cell>
          <cell r="L47">
            <v>0.52201423067164776</v>
          </cell>
          <cell r="M47">
            <v>0.49357590307792931</v>
          </cell>
          <cell r="N47">
            <v>0.46171707189607286</v>
          </cell>
          <cell r="O47">
            <v>0.41040489071196279</v>
          </cell>
          <cell r="P47">
            <v>0.48460224734990892</v>
          </cell>
          <cell r="Q47">
            <v>0.54818265927476184</v>
          </cell>
          <cell r="R47">
            <v>0.51861799838837519</v>
          </cell>
          <cell r="S47">
            <v>0.6475170471537498</v>
          </cell>
          <cell r="T47">
            <v>0.72592694259768065</v>
          </cell>
          <cell r="U47">
            <v>0.84575894642024374</v>
          </cell>
          <cell r="V47">
            <v>0.94928624214000012</v>
          </cell>
          <cell r="W47">
            <v>1.0040453246399998</v>
          </cell>
          <cell r="X47">
            <v>0.77606969122000014</v>
          </cell>
          <cell r="Y47">
            <v>0.67106834158000006</v>
          </cell>
          <cell r="Z47">
            <v>0.67106834158000006</v>
          </cell>
          <cell r="AA47">
            <v>0.67106834158000006</v>
          </cell>
          <cell r="AB47">
            <v>85.775306635095006</v>
          </cell>
          <cell r="AC47">
            <v>90.435641554</v>
          </cell>
          <cell r="AD47">
            <v>100.6424188128</v>
          </cell>
          <cell r="AE47">
            <v>132.87392388479998</v>
          </cell>
          <cell r="AF47">
            <v>178.1192230874</v>
          </cell>
          <cell r="AG47">
            <v>219.41278157369999</v>
          </cell>
          <cell r="AH47">
            <v>287.31682101360002</v>
          </cell>
          <cell r="AI47">
            <v>412.57499930299997</v>
          </cell>
          <cell r="AJ47">
            <v>544.14715326119995</v>
          </cell>
          <cell r="AK47">
            <v>456.39341880440003</v>
          </cell>
          <cell r="AL47">
            <v>534.40292302289993</v>
          </cell>
          <cell r="AM47">
            <v>513.24054072000013</v>
          </cell>
          <cell r="AN47">
            <v>507.86358384959988</v>
          </cell>
          <cell r="AO47">
            <v>457.37688312509999</v>
          </cell>
          <cell r="AP47">
            <v>508.63666530099999</v>
          </cell>
          <cell r="AQ47">
            <v>468.21947367999996</v>
          </cell>
          <cell r="AR47">
            <v>457.45875201449996</v>
          </cell>
          <cell r="AS47">
            <v>504.34711530632006</v>
          </cell>
          <cell r="AT47">
            <v>547.34648793300005</v>
          </cell>
          <cell r="AU47">
            <v>594.3362349004999</v>
          </cell>
          <cell r="AV47">
            <v>629.09583321000002</v>
          </cell>
          <cell r="AW47">
            <v>862.45689708350017</v>
          </cell>
          <cell r="AX47">
            <v>838.99949550299993</v>
          </cell>
          <cell r="AY47">
            <v>656.01450901579994</v>
          </cell>
          <cell r="AZ47">
            <v>0</v>
          </cell>
          <cell r="BA47">
            <v>0</v>
          </cell>
        </row>
        <row r="105">
          <cell r="B105">
            <v>4.1191085204809776E-3</v>
          </cell>
          <cell r="C105">
            <v>1.3879313144799061E-3</v>
          </cell>
          <cell r="D105">
            <v>9.0818036316270062E-4</v>
          </cell>
          <cell r="E105">
            <v>1.1111623009818397E-3</v>
          </cell>
          <cell r="F105">
            <v>9.768195478157347E-4</v>
          </cell>
          <cell r="G105">
            <v>1.5129451409065776E-3</v>
          </cell>
          <cell r="H105">
            <v>1.3813054166666667E-3</v>
          </cell>
          <cell r="I105">
            <v>2.200472271840421E-3</v>
          </cell>
          <cell r="J105">
            <v>3.2450440454964637E-3</v>
          </cell>
          <cell r="K105">
            <v>2.3347520301621174E-3</v>
          </cell>
          <cell r="L105">
            <v>1.6541722443759559E-3</v>
          </cell>
          <cell r="M105">
            <v>2.1157110063236314E-3</v>
          </cell>
          <cell r="N105">
            <v>2.1871642648666526E-3</v>
          </cell>
          <cell r="O105">
            <v>9.8490933578019961E-4</v>
          </cell>
          <cell r="P105">
            <v>1.7141194656381153E-2</v>
          </cell>
          <cell r="Q105">
            <v>6.5038367435038425E-3</v>
          </cell>
          <cell r="R105">
            <v>6.0806810350387801E-3</v>
          </cell>
          <cell r="S105">
            <v>5.4721106208421881E-3</v>
          </cell>
          <cell r="T105">
            <v>3.4940961994004522E-3</v>
          </cell>
          <cell r="U105">
            <v>1.5042741114938436E-3</v>
          </cell>
          <cell r="V105">
            <v>9.8478593999999989E-4</v>
          </cell>
          <cell r="W105">
            <v>8.038790586363637E-3</v>
          </cell>
          <cell r="X105">
            <v>1.4051336799999999E-3</v>
          </cell>
          <cell r="Y105">
            <v>1.2753075999999998E-3</v>
          </cell>
          <cell r="Z105">
            <v>1.2753075999999998E-3</v>
          </cell>
          <cell r="AA105">
            <v>1.2753075999999998E-3</v>
          </cell>
          <cell r="AB105">
            <v>4.3511676277769995</v>
          </cell>
          <cell r="AC105">
            <v>1.5130570903999998</v>
          </cell>
          <cell r="AD105">
            <v>0.83329297920000001</v>
          </cell>
          <cell r="AE105">
            <v>1.1037333328000001</v>
          </cell>
          <cell r="AF105">
            <v>1.1099966528</v>
          </cell>
          <cell r="AG105">
            <v>1.7875813527000002</v>
          </cell>
          <cell r="AH105">
            <v>1.3780975916000002</v>
          </cell>
          <cell r="AI105">
            <v>2.4451775750000002</v>
          </cell>
          <cell r="AJ105">
            <v>3.5860574944000003</v>
          </cell>
          <cell r="AK105">
            <v>5.4097080883999995</v>
          </cell>
          <cell r="AL105">
            <v>2.9995540083000005</v>
          </cell>
          <cell r="AM105">
            <v>2.4517546559999999</v>
          </cell>
          <cell r="AN105">
            <v>2.8173094400000003</v>
          </cell>
          <cell r="AO105">
            <v>1.5345916598999998</v>
          </cell>
          <cell r="AP105">
            <v>3.066619062</v>
          </cell>
          <cell r="AQ105">
            <v>6.4756089544999993</v>
          </cell>
          <cell r="AR105">
            <v>6.6689551685999993</v>
          </cell>
          <cell r="AS105">
            <v>5.8042743329999995</v>
          </cell>
          <cell r="AT105">
            <v>4.8822398280000003</v>
          </cell>
          <cell r="AU105">
            <v>2.6248491089999999</v>
          </cell>
          <cell r="AV105">
            <v>1.0908900916000002</v>
          </cell>
          <cell r="AW105">
            <v>1.2079163467</v>
          </cell>
          <cell r="AX105">
            <v>3.2669188109999996</v>
          </cell>
          <cell r="AY105">
            <v>2.8402680107999996</v>
          </cell>
          <cell r="AZ105">
            <v>0</v>
          </cell>
          <cell r="BA105">
            <v>0</v>
          </cell>
        </row>
      </sheetData>
      <sheetData sheetId="5">
        <row r="47">
          <cell r="B47">
            <v>8.1037511000000007E-2</v>
          </cell>
        </row>
      </sheetData>
      <sheetData sheetId="6">
        <row r="47">
          <cell r="B47">
            <v>2.4699999999999999E-4</v>
          </cell>
        </row>
      </sheetData>
      <sheetData sheetId="7">
        <row r="47">
          <cell r="B47">
            <v>3.6006880000000001E-4</v>
          </cell>
        </row>
      </sheetData>
      <sheetData sheetId="8">
        <row r="47">
          <cell r="B47">
            <v>2.8157999999999992E-4</v>
          </cell>
        </row>
      </sheetData>
      <sheetData sheetId="9">
        <row r="47">
          <cell r="B47">
            <v>4.1317200000000001E-4</v>
          </cell>
        </row>
      </sheetData>
      <sheetData sheetId="10">
        <row r="47">
          <cell r="B47">
            <v>1.4013019999999999E-4</v>
          </cell>
        </row>
      </sheetData>
      <sheetData sheetId="11">
        <row r="47">
          <cell r="B47">
            <v>0</v>
          </cell>
        </row>
      </sheetData>
      <sheetData sheetId="12"/>
      <sheetData sheetId="13"/>
      <sheetData sheetId="14">
        <row r="47">
          <cell r="B47">
            <v>2.0184079999999993E-3</v>
          </cell>
        </row>
      </sheetData>
      <sheetData sheetId="15">
        <row r="47">
          <cell r="B47">
            <v>2.42109E-2</v>
          </cell>
        </row>
      </sheetData>
      <sheetData sheetId="16"/>
      <sheetData sheetId="17"/>
      <sheetData sheetId="18">
        <row r="64">
          <cell r="B64">
            <v>0</v>
          </cell>
        </row>
      </sheetData>
      <sheetData sheetId="19"/>
      <sheetData sheetId="20">
        <row r="47">
          <cell r="B47">
            <v>2.619504413857909E-2</v>
          </cell>
        </row>
      </sheetData>
      <sheetData sheetId="21">
        <row r="47">
          <cell r="B47">
            <v>3.0825000000000004E-4</v>
          </cell>
        </row>
      </sheetData>
      <sheetData sheetId="22">
        <row r="47">
          <cell r="B47">
            <v>3.0453381758333332E-2</v>
          </cell>
        </row>
      </sheetData>
      <sheetData sheetId="23">
        <row r="247">
          <cell r="B247">
            <v>0</v>
          </cell>
        </row>
      </sheetData>
      <sheetData sheetId="24"/>
      <sheetData sheetId="25"/>
      <sheetData sheetId="26">
        <row r="47">
          <cell r="B47">
            <v>0</v>
          </cell>
        </row>
      </sheetData>
      <sheetData sheetId="27">
        <row r="247">
          <cell r="B247">
            <v>0</v>
          </cell>
        </row>
      </sheetData>
      <sheetData sheetId="28">
        <row r="47">
          <cell r="B47">
            <v>3.0761631758333331E-2</v>
          </cell>
        </row>
      </sheetData>
      <sheetData sheetId="29">
        <row r="47">
          <cell r="B47">
            <v>3.0761631758333331E-2</v>
          </cell>
          <cell r="C47">
            <v>2.9696010675000006E-2</v>
          </cell>
          <cell r="D47">
            <v>3.4659528733333334E-2</v>
          </cell>
          <cell r="E47">
            <v>3.5829284051515149E-2</v>
          </cell>
          <cell r="F47">
            <v>5.1716356158333324E-2</v>
          </cell>
          <cell r="G47">
            <v>7.9259094049999992E-2</v>
          </cell>
          <cell r="H47">
            <v>8.7611240224350642E-2</v>
          </cell>
          <cell r="I47">
            <v>0.12126422997121213</v>
          </cell>
          <cell r="J47">
            <v>0.13705230811904759</v>
          </cell>
          <cell r="K47">
            <v>0.15501084537958845</v>
          </cell>
          <cell r="L47">
            <v>0.1620282088902778</v>
          </cell>
          <cell r="M47">
            <v>0.16827057153333333</v>
          </cell>
          <cell r="N47">
            <v>0.15119034979999998</v>
          </cell>
          <cell r="O47">
            <v>0.16225045631944446</v>
          </cell>
          <cell r="P47">
            <v>0.19306411309444443</v>
          </cell>
          <cell r="Q47">
            <v>0.21215807357222224</v>
          </cell>
          <cell r="R47">
            <v>0.24634118688888887</v>
          </cell>
          <cell r="S47">
            <v>0.26834566605098037</v>
          </cell>
          <cell r="T47">
            <v>0.28673310934199131</v>
          </cell>
          <cell r="U47">
            <v>0.31426736250000004</v>
          </cell>
          <cell r="V47">
            <v>0.30080046192999993</v>
          </cell>
          <cell r="W47">
            <v>0.33439876033999993</v>
          </cell>
          <cell r="X47">
            <v>0.43924755513000008</v>
          </cell>
          <cell r="Y47">
            <v>9.6728800000000022E-6</v>
          </cell>
          <cell r="Z47">
            <v>9.6728800000000022E-6</v>
          </cell>
          <cell r="AA47">
            <v>9.6728800000000022E-6</v>
          </cell>
          <cell r="AB47">
            <v>25.382096096643</v>
          </cell>
          <cell r="AC47">
            <v>24.533035564399999</v>
          </cell>
          <cell r="AD47">
            <v>26.094203620799998</v>
          </cell>
          <cell r="AE47">
            <v>34.068472569600004</v>
          </cell>
          <cell r="AF47">
            <v>53.802468894999997</v>
          </cell>
          <cell r="AG47">
            <v>74.732826983099997</v>
          </cell>
          <cell r="AH47">
            <v>86.335094923599996</v>
          </cell>
          <cell r="AI47">
            <v>117.4654933275</v>
          </cell>
          <cell r="AJ47">
            <v>145.73856568480002</v>
          </cell>
          <cell r="AK47">
            <v>138.90331993999999</v>
          </cell>
          <cell r="AL47">
            <v>159.56940903210003</v>
          </cell>
          <cell r="AM47">
            <v>180.410488512</v>
          </cell>
          <cell r="AN47">
            <v>173.08932366879998</v>
          </cell>
          <cell r="AO47">
            <v>178.17387318509998</v>
          </cell>
          <cell r="AP47">
            <v>202.72484348599997</v>
          </cell>
          <cell r="AQ47">
            <v>199.24553667199996</v>
          </cell>
          <cell r="AR47">
            <v>224.70891651869999</v>
          </cell>
          <cell r="AS47">
            <v>247.00507192789999</v>
          </cell>
          <cell r="AT47">
            <v>286.594514774</v>
          </cell>
          <cell r="AU47">
            <v>315.71893941449997</v>
          </cell>
          <cell r="AV47">
            <v>295.0425534986</v>
          </cell>
          <cell r="AW47">
            <v>413.48890593740003</v>
          </cell>
          <cell r="AX47">
            <v>512.81410424399985</v>
          </cell>
          <cell r="AY47">
            <v>1.45499728E-2</v>
          </cell>
          <cell r="AZ47">
            <v>0</v>
          </cell>
          <cell r="BA47">
            <v>0</v>
          </cell>
        </row>
        <row r="105">
          <cell r="B105">
            <v>2.9084134750000002E-3</v>
          </cell>
          <cell r="C105">
            <v>1.2331852944444444E-3</v>
          </cell>
          <cell r="D105">
            <v>1.6946602386363632E-3</v>
          </cell>
          <cell r="E105">
            <v>2.4546990780303034E-3</v>
          </cell>
          <cell r="F105">
            <v>2.6145994166666665E-3</v>
          </cell>
          <cell r="G105">
            <v>3.9981832333333333E-3</v>
          </cell>
          <cell r="H105">
            <v>4.8909524717171719E-3</v>
          </cell>
          <cell r="I105">
            <v>4.639195707575758E-3</v>
          </cell>
          <cell r="J105">
            <v>4.7063920583333332E-3</v>
          </cell>
          <cell r="K105">
            <v>5.8870491260683755E-3</v>
          </cell>
          <cell r="L105">
            <v>5.8253022486111109E-3</v>
          </cell>
          <cell r="M105">
            <v>6.7692008027777769E-3</v>
          </cell>
          <cell r="N105">
            <v>4.6712623999999999E-3</v>
          </cell>
          <cell r="O105">
            <v>3.486138375E-3</v>
          </cell>
          <cell r="P105">
            <v>3.6209597722222219E-3</v>
          </cell>
          <cell r="Q105">
            <v>7.8361699680555529E-3</v>
          </cell>
          <cell r="R105">
            <v>1.0779923166666669E-3</v>
          </cell>
          <cell r="S105">
            <v>1.4913272206922164E-3</v>
          </cell>
          <cell r="T105">
            <v>1.3779033857503605E-3</v>
          </cell>
          <cell r="U105">
            <v>1.5005404999999996E-3</v>
          </cell>
          <cell r="V105">
            <v>1.3061868777777782E-3</v>
          </cell>
          <cell r="W105">
            <v>1.3591523244444439E-3</v>
          </cell>
          <cell r="X105">
            <v>1.6488394999999996E-3</v>
          </cell>
          <cell r="Y105">
            <v>0</v>
          </cell>
          <cell r="Z105">
            <v>0</v>
          </cell>
          <cell r="AA105">
            <v>0</v>
          </cell>
          <cell r="AB105">
            <v>3.4092763265069999</v>
          </cell>
          <cell r="AC105">
            <v>1.6905175436</v>
          </cell>
          <cell r="AD105">
            <v>2.2246223424</v>
          </cell>
          <cell r="AE105">
            <v>4.5230636080000002</v>
          </cell>
          <cell r="AF105">
            <v>4.1100968677999994</v>
          </cell>
          <cell r="AG105">
            <v>5.8511416391999997</v>
          </cell>
          <cell r="AH105">
            <v>7.3098658915999994</v>
          </cell>
          <cell r="AI105">
            <v>7.0881711799999998</v>
          </cell>
          <cell r="AJ105">
            <v>7.4433511000000001</v>
          </cell>
          <cell r="AK105">
            <v>10.452861342</v>
          </cell>
          <cell r="AL105">
            <v>10.1417216616</v>
          </cell>
          <cell r="AM105">
            <v>11.075679071999998</v>
          </cell>
          <cell r="AN105">
            <v>8.070690900799999</v>
          </cell>
          <cell r="AO105">
            <v>5.1743732231999999</v>
          </cell>
          <cell r="AP105">
            <v>5.9829980589999998</v>
          </cell>
          <cell r="AQ105">
            <v>13.040056683499998</v>
          </cell>
          <cell r="AR105">
            <v>2.4173998652999997</v>
          </cell>
          <cell r="AS105">
            <v>3.6685742235999999</v>
          </cell>
          <cell r="AT105">
            <v>3.4322576299999996</v>
          </cell>
          <cell r="AU105">
            <v>3.5787974489999996</v>
          </cell>
          <cell r="AV105">
            <v>3.7412623936000005</v>
          </cell>
          <cell r="AW105">
            <v>2.9930458803</v>
          </cell>
          <cell r="AX105">
            <v>3.1908406139999994</v>
          </cell>
          <cell r="AY105">
            <v>0</v>
          </cell>
          <cell r="AZ105">
            <v>0</v>
          </cell>
          <cell r="BA105">
            <v>0</v>
          </cell>
        </row>
      </sheetData>
      <sheetData sheetId="30">
        <row r="47">
          <cell r="B47">
            <v>3.0546145945238096E-2</v>
          </cell>
        </row>
      </sheetData>
      <sheetData sheetId="31">
        <row r="47">
          <cell r="B47">
            <v>1.7671019999999996E-2</v>
          </cell>
        </row>
      </sheetData>
      <sheetData sheetId="32">
        <row r="47">
          <cell r="B47">
            <v>1.2308987600000001E-2</v>
          </cell>
        </row>
      </sheetData>
      <sheetData sheetId="33">
        <row r="64">
          <cell r="B64">
            <v>0</v>
          </cell>
        </row>
      </sheetData>
      <sheetData sheetId="34">
        <row r="47">
          <cell r="B47">
            <v>2.3E-6</v>
          </cell>
        </row>
      </sheetData>
      <sheetData sheetId="35">
        <row r="47">
          <cell r="B47">
            <v>5.0399999999999999E-5</v>
          </cell>
        </row>
      </sheetData>
      <sheetData sheetId="36">
        <row r="47">
          <cell r="B47">
            <v>0</v>
          </cell>
        </row>
      </sheetData>
      <sheetData sheetId="37"/>
      <sheetData sheetId="38"/>
      <sheetData sheetId="39">
        <row r="47">
          <cell r="B47">
            <v>2.0215999999999994E-5</v>
          </cell>
        </row>
      </sheetData>
      <sheetData sheetId="40">
        <row r="47">
          <cell r="B47">
            <v>2.8489999999999999E-4</v>
          </cell>
        </row>
      </sheetData>
      <sheetData sheetId="41"/>
      <sheetData sheetId="42">
        <row r="64">
          <cell r="B64">
            <v>6.0480000000000004E-5</v>
          </cell>
        </row>
      </sheetData>
      <sheetData sheetId="43"/>
      <sheetData sheetId="44"/>
      <sheetData sheetId="45"/>
      <sheetData sheetId="46"/>
      <sheetData sheetId="47"/>
      <sheetData sheetId="48">
        <row r="64">
          <cell r="B64">
            <v>0</v>
          </cell>
        </row>
      </sheetData>
      <sheetData sheetId="49">
        <row r="64">
          <cell r="B64">
            <v>4.2795309375000005E-3</v>
          </cell>
        </row>
      </sheetData>
      <sheetData sheetId="50"/>
      <sheetData sheetId="51"/>
      <sheetData sheetId="52"/>
      <sheetData sheetId="53">
        <row r="64">
          <cell r="B64">
            <v>0</v>
          </cell>
        </row>
      </sheetData>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01AExp"/>
      <sheetName val="4401BExp"/>
      <sheetName val="44219098Imp"/>
      <sheetName val="Charts"/>
      <sheetName val="SpainSummary"/>
    </sheetNames>
    <sheetDataSet>
      <sheetData sheetId="0"/>
      <sheetData sheetId="1"/>
      <sheetData sheetId="2">
        <row r="47">
          <cell r="B47">
            <v>7.7401332542292992E-2</v>
          </cell>
        </row>
      </sheetData>
      <sheetData sheetId="3">
        <row r="47">
          <cell r="B47">
            <v>3.2266720000000003E-3</v>
          </cell>
          <cell r="C47">
            <v>6.8420675999999988E-3</v>
          </cell>
          <cell r="D47">
            <v>1.46108872E-2</v>
          </cell>
          <cell r="E47">
            <v>2.0951828700000001E-2</v>
          </cell>
          <cell r="F47">
            <v>4.7741680000000002E-2</v>
          </cell>
          <cell r="G47">
            <v>5.6698885999999997E-2</v>
          </cell>
          <cell r="H47">
            <v>8.3984567600000004E-2</v>
          </cell>
          <cell r="I47">
            <v>0.2043518808</v>
          </cell>
          <cell r="J47">
            <v>9.9557731999999996E-2</v>
          </cell>
          <cell r="K47">
            <v>5.41167008E-2</v>
          </cell>
          <cell r="L47">
            <v>6.3593661199999998E-2</v>
          </cell>
          <cell r="M47">
            <v>5.4390869739130425E-2</v>
          </cell>
          <cell r="N47">
            <v>2.8816937599999995E-2</v>
          </cell>
          <cell r="O47">
            <v>3.5506646823809523E-2</v>
          </cell>
          <cell r="P47">
            <v>3.3101278781818184E-2</v>
          </cell>
          <cell r="Q47">
            <v>2.8153552975000003E-2</v>
          </cell>
          <cell r="R47">
            <v>2.7700006104761903E-2</v>
          </cell>
          <cell r="S47">
            <v>2.9932232216666667E-2</v>
          </cell>
          <cell r="T47">
            <v>3.4117439152777776E-2</v>
          </cell>
          <cell r="U47">
            <v>3.441197633333333E-2</v>
          </cell>
          <cell r="V47">
            <v>2.4205774116000001E-2</v>
          </cell>
          <cell r="W47">
            <v>3.6606179823999996E-2</v>
          </cell>
          <cell r="X47">
            <v>3.816191318E-2</v>
          </cell>
          <cell r="Y47">
            <v>7.6292607644000004E-2</v>
          </cell>
          <cell r="Z47">
            <v>7.6292607644000004E-2</v>
          </cell>
          <cell r="AA47">
            <v>7.6292607644000004E-2</v>
          </cell>
          <cell r="AB47">
            <v>1.5858564515819999</v>
          </cell>
          <cell r="AC47">
            <v>1.0382834096</v>
          </cell>
          <cell r="AD47">
            <v>2.6533318511999999</v>
          </cell>
          <cell r="AE47">
            <v>6.6322651920000011</v>
          </cell>
          <cell r="AF47">
            <v>14.822725374800001</v>
          </cell>
          <cell r="AG47">
            <v>21.115296902700003</v>
          </cell>
          <cell r="AH47">
            <v>23.386821922800003</v>
          </cell>
          <cell r="AI47">
            <v>52.805408856</v>
          </cell>
          <cell r="AJ47">
            <v>32.732423084400004</v>
          </cell>
          <cell r="AK47">
            <v>14.329484774000001</v>
          </cell>
          <cell r="AL47">
            <v>18.5649278076</v>
          </cell>
          <cell r="AM47">
            <v>14.504378303999999</v>
          </cell>
          <cell r="AN47">
            <v>7.6430696319999996</v>
          </cell>
          <cell r="AO47">
            <v>8.2658739354000001</v>
          </cell>
          <cell r="AP47">
            <v>9.6032469115000012</v>
          </cell>
          <cell r="AQ47">
            <v>10.6444375975</v>
          </cell>
          <cell r="AR47">
            <v>10.475693851700001</v>
          </cell>
          <cell r="AS47">
            <v>12.806141376599999</v>
          </cell>
          <cell r="AT47">
            <v>13.836770788000001</v>
          </cell>
          <cell r="AU47">
            <v>15.7918673905</v>
          </cell>
          <cell r="AV47">
            <v>8.0054273737999999</v>
          </cell>
          <cell r="AW47">
            <v>17.850311329600004</v>
          </cell>
          <cell r="AX47">
            <v>22.69577232</v>
          </cell>
          <cell r="AY47">
            <v>26.594714068999998</v>
          </cell>
          <cell r="AZ47">
            <v>0</v>
          </cell>
          <cell r="BA47">
            <v>0</v>
          </cell>
        </row>
        <row r="105">
          <cell r="B105">
            <v>0</v>
          </cell>
          <cell r="C105">
            <v>6.4209600000000009E-5</v>
          </cell>
          <cell r="D105">
            <v>5.6056E-5</v>
          </cell>
          <cell r="E105">
            <v>0</v>
          </cell>
          <cell r="F105">
            <v>1.1437999999999998E-5</v>
          </cell>
          <cell r="G105">
            <v>2.7300000000000003E-5</v>
          </cell>
          <cell r="H105">
            <v>0</v>
          </cell>
          <cell r="I105">
            <v>3.4580000000000004E-5</v>
          </cell>
          <cell r="J105">
            <v>4.8300000000000002E-5</v>
          </cell>
          <cell r="K105">
            <v>0</v>
          </cell>
          <cell r="L105">
            <v>1.8999999999999998E-6</v>
          </cell>
          <cell r="M105">
            <v>6.878E-7</v>
          </cell>
          <cell r="N105">
            <v>1.219E-4</v>
          </cell>
          <cell r="O105">
            <v>0</v>
          </cell>
          <cell r="P105">
            <v>0</v>
          </cell>
          <cell r="Q105">
            <v>1.6228599999999998E-4</v>
          </cell>
          <cell r="R105">
            <v>1.6099999999999998E-6</v>
          </cell>
          <cell r="S105">
            <v>2.139E-4</v>
          </cell>
          <cell r="T105">
            <v>5.5199999999999997E-4</v>
          </cell>
          <cell r="U105">
            <v>4.1823199999999999E-4</v>
          </cell>
          <cell r="V105">
            <v>4.2319999999999999E-4</v>
          </cell>
          <cell r="W105">
            <v>2.2540643999999999E-4</v>
          </cell>
          <cell r="X105">
            <v>2.9819999999999992E-8</v>
          </cell>
          <cell r="Y105">
            <v>0</v>
          </cell>
          <cell r="Z105">
            <v>0</v>
          </cell>
          <cell r="AA105">
            <v>0</v>
          </cell>
          <cell r="AB105">
            <v>0</v>
          </cell>
          <cell r="AC105">
            <v>1.0938858399999999E-2</v>
          </cell>
          <cell r="AD105">
            <v>4.4186942399999998E-2</v>
          </cell>
          <cell r="AE105">
            <v>0</v>
          </cell>
          <cell r="AF105">
            <v>1.9006792000000002E-2</v>
          </cell>
          <cell r="AG105">
            <v>2.4656817900000003E-2</v>
          </cell>
          <cell r="AH105">
            <v>0</v>
          </cell>
          <cell r="AI105">
            <v>4.1247938500000005E-2</v>
          </cell>
          <cell r="AJ105">
            <v>1.0698599200000001E-2</v>
          </cell>
          <cell r="AK105">
            <v>0</v>
          </cell>
          <cell r="AL105">
            <v>2.0120148900000003E-2</v>
          </cell>
          <cell r="AM105">
            <v>2.06016E-4</v>
          </cell>
          <cell r="AN105">
            <v>2.0248447999999999E-2</v>
          </cell>
          <cell r="AO105">
            <v>0</v>
          </cell>
          <cell r="AP105">
            <v>0</v>
          </cell>
          <cell r="AQ105">
            <v>2.3032110499999998E-2</v>
          </cell>
          <cell r="AR105">
            <v>5.4791550000000001E-4</v>
          </cell>
          <cell r="AS105">
            <v>4.3684369299999998E-2</v>
          </cell>
          <cell r="AT105">
            <v>0.10104636</v>
          </cell>
          <cell r="AU105">
            <v>7.77503945E-2</v>
          </cell>
          <cell r="AV105">
            <v>6.7843253399999998E-2</v>
          </cell>
          <cell r="AW105">
            <v>6.7002320400000009E-2</v>
          </cell>
          <cell r="AX105">
            <v>1.2636E-4</v>
          </cell>
          <cell r="AY105">
            <v>0</v>
          </cell>
          <cell r="AZ105">
            <v>0</v>
          </cell>
          <cell r="BA105">
            <v>0</v>
          </cell>
        </row>
      </sheetData>
      <sheetData sheetId="4">
        <row r="47">
          <cell r="B47">
            <v>7.4174660542292992E-2</v>
          </cell>
          <cell r="C47">
            <v>8.3549247360430678E-2</v>
          </cell>
          <cell r="D47">
            <v>9.7669230999999995E-2</v>
          </cell>
          <cell r="E47">
            <v>0.17330846599999999</v>
          </cell>
          <cell r="F47">
            <v>0.26347372349999998</v>
          </cell>
          <cell r="G47">
            <v>0.37868433800000006</v>
          </cell>
          <cell r="H47">
            <v>0.51340037400000016</v>
          </cell>
          <cell r="I47">
            <v>0.686454444</v>
          </cell>
          <cell r="J47">
            <v>0.53126926399999996</v>
          </cell>
          <cell r="K47">
            <v>0.33406496699999999</v>
          </cell>
          <cell r="L47">
            <v>0.37863222700000004</v>
          </cell>
          <cell r="M47">
            <v>0.31246826750000001</v>
          </cell>
          <cell r="N47">
            <v>0.22796463426666669</v>
          </cell>
          <cell r="O47">
            <v>0.18427606211354938</v>
          </cell>
          <cell r="P47">
            <v>0.20379149089493959</v>
          </cell>
          <cell r="Q47">
            <v>0.1979912561807583</v>
          </cell>
          <cell r="R47">
            <v>0.21394294965043412</v>
          </cell>
          <cell r="S47">
            <v>0.23761983891288727</v>
          </cell>
          <cell r="T47">
            <v>0.24727554285479064</v>
          </cell>
          <cell r="U47">
            <v>0.26271777182971756</v>
          </cell>
          <cell r="V47">
            <v>0.24175521346999995</v>
          </cell>
          <cell r="W47">
            <v>0.29522229148571427</v>
          </cell>
          <cell r="X47">
            <v>0.31347544517999998</v>
          </cell>
          <cell r="Y47">
            <v>0.31894609105999994</v>
          </cell>
          <cell r="Z47">
            <v>0.31894609105999994</v>
          </cell>
          <cell r="AA47">
            <v>0.31894609105999994</v>
          </cell>
          <cell r="AB47">
            <v>52.195310217299991</v>
          </cell>
          <cell r="AC47">
            <v>56.888984876799995</v>
          </cell>
          <cell r="AD47">
            <v>69.157446043200011</v>
          </cell>
          <cell r="AE47">
            <v>131.73423649119999</v>
          </cell>
          <cell r="AF47">
            <v>197.96206515539998</v>
          </cell>
          <cell r="AG47">
            <v>291.9932222493</v>
          </cell>
          <cell r="AH47">
            <v>378.4507174336</v>
          </cell>
          <cell r="AI47">
            <v>511.42941784549998</v>
          </cell>
          <cell r="AJ47">
            <v>469.78091224080003</v>
          </cell>
          <cell r="AK47">
            <v>285.75960536640002</v>
          </cell>
          <cell r="AL47">
            <v>339.05349539550008</v>
          </cell>
          <cell r="AM47">
            <v>281.35427500799995</v>
          </cell>
          <cell r="AN47">
            <v>217.99239501599999</v>
          </cell>
          <cell r="AO47">
            <v>179.83142831160001</v>
          </cell>
          <cell r="AP47">
            <v>214.537884085</v>
          </cell>
          <cell r="AQ47">
            <v>209.77380296249996</v>
          </cell>
          <cell r="AR47">
            <v>222.11153471339998</v>
          </cell>
          <cell r="AS47">
            <v>246.00717741599993</v>
          </cell>
          <cell r="AT47">
            <v>254.54519104799996</v>
          </cell>
          <cell r="AU47">
            <v>266.277727642</v>
          </cell>
          <cell r="AV47">
            <v>246.70669974760006</v>
          </cell>
          <cell r="AW47">
            <v>382.44039351640004</v>
          </cell>
          <cell r="AX47">
            <v>406.24723362599997</v>
          </cell>
          <cell r="AY47">
            <v>317.47822010739992</v>
          </cell>
          <cell r="AZ47">
            <v>0</v>
          </cell>
          <cell r="BA47">
            <v>0</v>
          </cell>
        </row>
        <row r="105">
          <cell r="B105">
            <v>4.498900000000001E-4</v>
          </cell>
          <cell r="C105">
            <v>1.2811219052090569E-4</v>
          </cell>
          <cell r="D105">
            <v>1.5126999999999998E-4</v>
          </cell>
          <cell r="E105">
            <v>5.3815300000000009E-4</v>
          </cell>
          <cell r="F105">
            <v>5.8834999999999996E-4</v>
          </cell>
          <cell r="G105">
            <v>5.6609E-4</v>
          </cell>
          <cell r="H105">
            <v>2.3400999999999999E-3</v>
          </cell>
          <cell r="I105">
            <v>3.36455E-3</v>
          </cell>
          <cell r="J105">
            <v>3.1854612857142865E-3</v>
          </cell>
          <cell r="K105">
            <v>8.9200299999999994E-4</v>
          </cell>
          <cell r="L105">
            <v>6.7347000000000001E-4</v>
          </cell>
          <cell r="M105">
            <v>6.8416132383964984E-4</v>
          </cell>
          <cell r="N105">
            <v>3.2115519247629499E-4</v>
          </cell>
          <cell r="O105">
            <v>3.6939286388664892E-4</v>
          </cell>
          <cell r="P105">
            <v>5.8999395941434596E-4</v>
          </cell>
          <cell r="Q105">
            <v>6.9460473871327884E-4</v>
          </cell>
          <cell r="R105">
            <v>4.9403801310589606E-4</v>
          </cell>
          <cell r="S105">
            <v>2.7171936609904498E-4</v>
          </cell>
          <cell r="T105">
            <v>2.6843621821124664E-4</v>
          </cell>
          <cell r="U105">
            <v>9.4172752671649903E-4</v>
          </cell>
          <cell r="V105">
            <v>4.0120577000000014E-4</v>
          </cell>
          <cell r="W105">
            <v>9.5691484857142852E-4</v>
          </cell>
          <cell r="X105">
            <v>4.6021491999999998E-4</v>
          </cell>
          <cell r="Y105">
            <v>4.0408718000000001E-4</v>
          </cell>
          <cell r="Z105">
            <v>4.0408718000000001E-4</v>
          </cell>
          <cell r="AA105">
            <v>4.0408718000000001E-4</v>
          </cell>
          <cell r="AB105">
            <v>0.67678573826700006</v>
          </cell>
          <cell r="AC105">
            <v>0.29021470199999999</v>
          </cell>
          <cell r="AD105">
            <v>0.26740811520000002</v>
          </cell>
          <cell r="AE105">
            <v>0.41251809760000002</v>
          </cell>
          <cell r="AF105">
            <v>0.84751633819999994</v>
          </cell>
          <cell r="AG105">
            <v>0.99261638190000001</v>
          </cell>
          <cell r="AH105">
            <v>2.6557283492000003</v>
          </cell>
          <cell r="AI105">
            <v>3.3484302689999996</v>
          </cell>
          <cell r="AJ105">
            <v>3.3788585444000003</v>
          </cell>
          <cell r="AK105">
            <v>1.1701549068000001</v>
          </cell>
          <cell r="AL105">
            <v>1.1718326295000001</v>
          </cell>
          <cell r="AM105">
            <v>1.303456272</v>
          </cell>
          <cell r="AN105">
            <v>0.74699428319999994</v>
          </cell>
          <cell r="AO105">
            <v>0.79309483650000012</v>
          </cell>
          <cell r="AP105">
            <v>0.96418810200000005</v>
          </cell>
          <cell r="AQ105">
            <v>0.80927262849999992</v>
          </cell>
          <cell r="AR105">
            <v>0.61654440690000001</v>
          </cell>
          <cell r="AS105">
            <v>0.51008101429999997</v>
          </cell>
          <cell r="AT105">
            <v>0.55623446600000004</v>
          </cell>
          <cell r="AU105">
            <v>1.1239824780000001</v>
          </cell>
          <cell r="AV105">
            <v>0.58968816280000003</v>
          </cell>
          <cell r="AW105">
            <v>1.7183294549000001</v>
          </cell>
          <cell r="AX105">
            <v>1.2482535779999997</v>
          </cell>
          <cell r="AY105">
            <v>0.73890202979999997</v>
          </cell>
          <cell r="AZ105">
            <v>0</v>
          </cell>
          <cell r="BA105">
            <v>0</v>
          </cell>
        </row>
      </sheetData>
      <sheetData sheetId="5">
        <row r="47">
          <cell r="B47">
            <v>5.9411088000000001E-2</v>
          </cell>
        </row>
      </sheetData>
      <sheetData sheetId="6">
        <row r="47">
          <cell r="B47">
            <v>0</v>
          </cell>
        </row>
      </sheetData>
      <sheetData sheetId="7">
        <row r="47">
          <cell r="B47">
            <v>2.9132740000000004E-3</v>
          </cell>
        </row>
      </sheetData>
      <sheetData sheetId="8">
        <row r="47">
          <cell r="B47">
            <v>0</v>
          </cell>
        </row>
      </sheetData>
      <sheetData sheetId="9">
        <row r="47">
          <cell r="B47">
            <v>3.13398E-4</v>
          </cell>
        </row>
      </sheetData>
      <sheetData sheetId="10">
        <row r="47">
          <cell r="B47">
            <v>0</v>
          </cell>
        </row>
      </sheetData>
      <sheetData sheetId="11">
        <row r="47">
          <cell r="B47">
            <v>0</v>
          </cell>
        </row>
      </sheetData>
      <sheetData sheetId="12"/>
      <sheetData sheetId="13"/>
      <sheetData sheetId="14">
        <row r="47">
          <cell r="B47">
            <v>1.6944465999999998E-2</v>
          </cell>
        </row>
      </sheetData>
      <sheetData sheetId="15">
        <row r="47">
          <cell r="B47">
            <v>6.3553000000000004E-3</v>
          </cell>
        </row>
      </sheetData>
      <sheetData sheetId="16"/>
      <sheetData sheetId="17"/>
      <sheetData sheetId="18">
        <row r="64">
          <cell r="B64">
            <v>1.3999999999999999E-6</v>
          </cell>
        </row>
      </sheetData>
      <sheetData sheetId="19"/>
      <sheetData sheetId="20">
        <row r="47">
          <cell r="B47">
            <v>1.7990244542292991E-2</v>
          </cell>
        </row>
      </sheetData>
      <sheetData sheetId="21">
        <row r="47">
          <cell r="B47">
            <v>1.7284209441176472E-2</v>
          </cell>
        </row>
      </sheetData>
      <sheetData sheetId="22">
        <row r="47">
          <cell r="B47">
            <v>1.7284209441176472E-2</v>
          </cell>
          <cell r="C47">
            <v>4.5732399999999999E-2</v>
          </cell>
          <cell r="D47">
            <v>2.0095371625E-2</v>
          </cell>
          <cell r="E47">
            <v>3.1489287999999997E-2</v>
          </cell>
          <cell r="F47">
            <v>4.1405212153846148E-2</v>
          </cell>
          <cell r="G47">
            <v>6.6706240533333322E-2</v>
          </cell>
          <cell r="H47">
            <v>8.3272034124999991E-2</v>
          </cell>
          <cell r="I47">
            <v>0.16727970069999998</v>
          </cell>
          <cell r="J47">
            <v>0.13550313359999999</v>
          </cell>
          <cell r="K47">
            <v>0.16497144999999999</v>
          </cell>
          <cell r="L47">
            <v>0.16730524999999999</v>
          </cell>
          <cell r="M47">
            <v>0.15169211408888886</v>
          </cell>
          <cell r="N47">
            <v>0.14788147999999998</v>
          </cell>
          <cell r="O47">
            <v>0.15544023950000002</v>
          </cell>
          <cell r="P47">
            <v>0.18072372012222221</v>
          </cell>
          <cell r="Q47">
            <v>0.19811701399999992</v>
          </cell>
          <cell r="R47">
            <v>0.21764090359807695</v>
          </cell>
          <cell r="S47">
            <v>0.2245148392861111</v>
          </cell>
          <cell r="T47">
            <v>0.23531501667946128</v>
          </cell>
          <cell r="U47">
            <v>0.25771587364318177</v>
          </cell>
          <cell r="V47">
            <v>0.21548459146666665</v>
          </cell>
          <cell r="W47">
            <v>0.22644692367190475</v>
          </cell>
          <cell r="X47">
            <v>0.36772889813205129</v>
          </cell>
          <cell r="Y47">
            <v>0</v>
          </cell>
          <cell r="Z47">
            <v>0</v>
          </cell>
          <cell r="AA47">
            <v>0</v>
          </cell>
          <cell r="AB47">
            <v>14.723326839968999</v>
          </cell>
          <cell r="AC47">
            <v>20.029515442399997</v>
          </cell>
          <cell r="AD47">
            <v>16.7178685296</v>
          </cell>
          <cell r="AE47">
            <v>23.227986140799999</v>
          </cell>
          <cell r="AF47">
            <v>34.199586332099997</v>
          </cell>
          <cell r="AG47">
            <v>39.097196080799996</v>
          </cell>
          <cell r="AH47">
            <v>48.046872469599997</v>
          </cell>
          <cell r="AI47">
            <v>86.170765850999999</v>
          </cell>
          <cell r="AJ47">
            <v>99.721778456799996</v>
          </cell>
          <cell r="AK47">
            <v>93.281412083199996</v>
          </cell>
          <cell r="AL47">
            <v>105.06130475309999</v>
          </cell>
          <cell r="AM47">
            <v>109.08046915199998</v>
          </cell>
          <cell r="AN47">
            <v>101.22743781920001</v>
          </cell>
          <cell r="AO47">
            <v>99.318478878000008</v>
          </cell>
          <cell r="AP47">
            <v>115.2734043005</v>
          </cell>
          <cell r="AQ47">
            <v>120.64791759999999</v>
          </cell>
          <cell r="AR47">
            <v>125.26044127340001</v>
          </cell>
          <cell r="AS47">
            <v>136.17856922669998</v>
          </cell>
          <cell r="AT47">
            <v>154.09951599199999</v>
          </cell>
          <cell r="AU47">
            <v>174.09821742849999</v>
          </cell>
          <cell r="AV47">
            <v>152.81375239640002</v>
          </cell>
          <cell r="AW47">
            <v>218.0340884929</v>
          </cell>
          <cell r="AX47">
            <v>316.42689698099997</v>
          </cell>
          <cell r="AY47">
            <v>0</v>
          </cell>
          <cell r="AZ47">
            <v>0</v>
          </cell>
          <cell r="BA47">
            <v>0</v>
          </cell>
        </row>
        <row r="105">
          <cell r="B105">
            <v>1.326136617647059E-4</v>
          </cell>
          <cell r="C105">
            <v>2.7805726666666668E-4</v>
          </cell>
          <cell r="D105">
            <v>3.8418292499999999E-4</v>
          </cell>
          <cell r="E105">
            <v>1.6510486363636363E-4</v>
          </cell>
          <cell r="F105">
            <v>6.3511765641025648E-4</v>
          </cell>
          <cell r="G105">
            <v>4.945269E-4</v>
          </cell>
          <cell r="H105">
            <v>9.7699280000000015E-4</v>
          </cell>
          <cell r="I105">
            <v>1.3949176500000001E-3</v>
          </cell>
          <cell r="J105">
            <v>1.0027192000000001E-3</v>
          </cell>
          <cell r="K105">
            <v>7.6382483333333319E-4</v>
          </cell>
          <cell r="L105">
            <v>7.944192666666666E-4</v>
          </cell>
          <cell r="M105">
            <v>1.0158705944444445E-3</v>
          </cell>
          <cell r="N105">
            <v>6.176123333333334E-4</v>
          </cell>
          <cell r="O105">
            <v>7.0322116666666644E-4</v>
          </cell>
          <cell r="P105">
            <v>5.2064554166666673E-4</v>
          </cell>
          <cell r="Q105">
            <v>1.3207502499999997E-3</v>
          </cell>
          <cell r="R105">
            <v>4.8263930705128212E-4</v>
          </cell>
          <cell r="S105">
            <v>6.240685083333333E-4</v>
          </cell>
          <cell r="T105">
            <v>7.4344818787878779E-4</v>
          </cell>
          <cell r="U105">
            <v>1.1726541906299836E-3</v>
          </cell>
          <cell r="V105">
            <v>4.6818506515151529E-4</v>
          </cell>
          <cell r="W105">
            <v>2.2448883333333332E-3</v>
          </cell>
          <cell r="X105">
            <v>2.6376109083333333E-3</v>
          </cell>
          <cell r="Y105">
            <v>0</v>
          </cell>
          <cell r="Z105">
            <v>0</v>
          </cell>
          <cell r="AA105">
            <v>0</v>
          </cell>
          <cell r="AB105">
            <v>0.27716702516999997</v>
          </cell>
          <cell r="AC105">
            <v>0.30301819959999998</v>
          </cell>
          <cell r="AD105">
            <v>0.61475158079999992</v>
          </cell>
          <cell r="AE105">
            <v>0.5257285935999999</v>
          </cell>
          <cell r="AF105">
            <v>0.7202392462999998</v>
          </cell>
          <cell r="AG105">
            <v>0.75982785450000001</v>
          </cell>
          <cell r="AH105">
            <v>1.2503089016</v>
          </cell>
          <cell r="AI105">
            <v>2.1279780910000001</v>
          </cell>
          <cell r="AJ105">
            <v>1.9765257552000002</v>
          </cell>
          <cell r="AK105">
            <v>1.4975451524000001</v>
          </cell>
          <cell r="AL105">
            <v>1.2969946179</v>
          </cell>
          <cell r="AM105">
            <v>1.9768098239999996</v>
          </cell>
          <cell r="AN105">
            <v>0.89082250399999985</v>
          </cell>
          <cell r="AO105">
            <v>0.80471438340000001</v>
          </cell>
          <cell r="AP105">
            <v>0.86905953099999989</v>
          </cell>
          <cell r="AQ105">
            <v>0.99779332099999984</v>
          </cell>
          <cell r="AR105">
            <v>1.1057499309000001</v>
          </cell>
          <cell r="AS105">
            <v>1.1524849192999997</v>
          </cell>
          <cell r="AT105">
            <v>1.029984349</v>
          </cell>
          <cell r="AU105">
            <v>1.7233616584999998</v>
          </cell>
          <cell r="AV105">
            <v>0.75041740459999995</v>
          </cell>
          <cell r="AW105">
            <v>4.9124497103000007</v>
          </cell>
          <cell r="AX105">
            <v>3.6100072709999997</v>
          </cell>
          <cell r="AY105">
            <v>0</v>
          </cell>
          <cell r="AZ105">
            <v>0</v>
          </cell>
          <cell r="BA105">
            <v>0</v>
          </cell>
        </row>
      </sheetData>
      <sheetData sheetId="23">
        <row r="47">
          <cell r="B47">
            <v>1.0800000000000001E-4</v>
          </cell>
        </row>
      </sheetData>
      <sheetData sheetId="24">
        <row r="47">
          <cell r="B47">
            <v>1.7176209441176472E-2</v>
          </cell>
        </row>
      </sheetData>
      <sheetData sheetId="25">
        <row r="247">
          <cell r="K247">
            <v>0</v>
          </cell>
        </row>
      </sheetData>
      <sheetData sheetId="26"/>
      <sheetData sheetId="27"/>
      <sheetData sheetId="28">
        <row r="47">
          <cell r="B47">
            <v>0</v>
          </cell>
        </row>
      </sheetData>
      <sheetData sheetId="29">
        <row r="247">
          <cell r="B247">
            <v>0</v>
          </cell>
        </row>
      </sheetData>
      <sheetData sheetId="30"/>
      <sheetData sheetId="31"/>
      <sheetData sheetId="32"/>
      <sheetData sheetId="33">
        <row r="47">
          <cell r="B47">
            <v>6.8734372857142852E-3</v>
          </cell>
        </row>
      </sheetData>
      <sheetData sheetId="34">
        <row r="47">
          <cell r="B47">
            <v>1.1899999999999999E-4</v>
          </cell>
        </row>
      </sheetData>
      <sheetData sheetId="35">
        <row r="47">
          <cell r="B47">
            <v>2.0351240000000001E-3</v>
          </cell>
        </row>
      </sheetData>
      <sheetData sheetId="36">
        <row r="64">
          <cell r="B64">
            <v>1.8999999999999998E-5</v>
          </cell>
        </row>
      </sheetData>
      <sheetData sheetId="37">
        <row r="47">
          <cell r="B47">
            <v>0</v>
          </cell>
        </row>
      </sheetData>
      <sheetData sheetId="38">
        <row r="47">
          <cell r="B47">
            <v>3.0799999999999996E-5</v>
          </cell>
        </row>
      </sheetData>
      <sheetData sheetId="39">
        <row r="47">
          <cell r="B47">
            <v>5.7758399999999991E-4</v>
          </cell>
        </row>
      </sheetData>
      <sheetData sheetId="40"/>
      <sheetData sheetId="41"/>
      <sheetData sheetId="42">
        <row r="47">
          <cell r="B47">
            <v>1.6757999999999998E-5</v>
          </cell>
        </row>
      </sheetData>
      <sheetData sheetId="43">
        <row r="47">
          <cell r="B47">
            <v>3.7271499999999998E-3</v>
          </cell>
        </row>
      </sheetData>
      <sheetData sheetId="44"/>
      <sheetData sheetId="45"/>
      <sheetData sheetId="46">
        <row r="64">
          <cell r="B64">
            <v>7.9236787636308079E-3</v>
          </cell>
        </row>
      </sheetData>
      <sheetData sheetId="47"/>
      <sheetData sheetId="48"/>
      <sheetData sheetId="49">
        <row r="64">
          <cell r="B64">
            <v>0</v>
          </cell>
        </row>
      </sheetData>
      <sheetData sheetId="50">
        <row r="64">
          <cell r="B64">
            <v>4.0927756227272731E-2</v>
          </cell>
        </row>
      </sheetData>
      <sheetData sheetId="51"/>
      <sheetData sheetId="52"/>
      <sheetData sheetId="53"/>
      <sheetData sheetId="54">
        <row r="64">
          <cell r="B64">
            <v>0</v>
          </cell>
        </row>
      </sheetData>
      <sheetData sheetId="55"/>
      <sheetData sheetId="56" refreshError="1"/>
      <sheetData sheetId="57" refreshError="1"/>
      <sheetData sheetId="58" refreshError="1"/>
      <sheetData sheetId="59" refreshError="1"/>
      <sheetData sheetId="6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sheetData sheetId="1"/>
      <sheetData sheetId="2"/>
      <sheetData sheetId="3"/>
      <sheetData sheetId="4">
        <row r="47">
          <cell r="B47">
            <v>0.28164003540000004</v>
          </cell>
        </row>
      </sheetData>
      <sheetData sheetId="5">
        <row r="47">
          <cell r="B47">
            <v>3.0714332400000006E-2</v>
          </cell>
          <cell r="C47">
            <v>4.0774375600000003E-2</v>
          </cell>
          <cell r="D47">
            <v>8.4981190400000017E-2</v>
          </cell>
          <cell r="E47">
            <v>0.14176424840000001</v>
          </cell>
          <cell r="F47">
            <v>0.28192556639999999</v>
          </cell>
          <cell r="G47">
            <v>0.68433767760000008</v>
          </cell>
          <cell r="H47">
            <v>0.92242739179999989</v>
          </cell>
          <cell r="I47">
            <v>1.0744058927999998</v>
          </cell>
          <cell r="J47">
            <v>0.86477507710000001</v>
          </cell>
          <cell r="K47">
            <v>0.65151043320851065</v>
          </cell>
          <cell r="L47">
            <v>0.9958590972000001</v>
          </cell>
          <cell r="M47">
            <v>1.2277157338166667</v>
          </cell>
          <cell r="N47">
            <v>1.3070485971999999</v>
          </cell>
          <cell r="O47">
            <v>1.3301468937000001</v>
          </cell>
          <cell r="P47">
            <v>1.3968213495999999</v>
          </cell>
          <cell r="Q47">
            <v>1.5405722984000001</v>
          </cell>
          <cell r="R47">
            <v>1.4033197673600002</v>
          </cell>
          <cell r="S47">
            <v>1.45212181345</v>
          </cell>
          <cell r="T47">
            <v>1.4992466548090224</v>
          </cell>
          <cell r="U47">
            <v>1.3546143732</v>
          </cell>
          <cell r="V47">
            <v>0</v>
          </cell>
          <cell r="W47">
            <v>0</v>
          </cell>
          <cell r="X47">
            <v>0</v>
          </cell>
          <cell r="Y47">
            <v>0</v>
          </cell>
          <cell r="Z47">
            <v>0</v>
          </cell>
          <cell r="AA47">
            <v>0</v>
          </cell>
          <cell r="AB47">
            <v>6.3103327525379997</v>
          </cell>
          <cell r="AC47">
            <v>8.3107300516000002</v>
          </cell>
          <cell r="AD47">
            <v>16.473544401600002</v>
          </cell>
          <cell r="AE47">
            <v>25.850260452800001</v>
          </cell>
          <cell r="AF47">
            <v>47.790135464399995</v>
          </cell>
          <cell r="AG47">
            <v>102.1243346838</v>
          </cell>
          <cell r="AH47">
            <v>135.43564933479999</v>
          </cell>
          <cell r="AI47">
            <v>184.66654098949999</v>
          </cell>
          <cell r="AJ47">
            <v>159.32928276040005</v>
          </cell>
          <cell r="AK47">
            <v>114.83210562999999</v>
          </cell>
          <cell r="AL47">
            <v>164.83925743290001</v>
          </cell>
          <cell r="AM47">
            <v>205.52274758399997</v>
          </cell>
          <cell r="AN47">
            <v>227.91729899839999</v>
          </cell>
          <cell r="AO47">
            <v>239.80612935479999</v>
          </cell>
          <cell r="AP47">
            <v>258.86285482250003</v>
          </cell>
          <cell r="AQ47">
            <v>281.00797897549995</v>
          </cell>
          <cell r="AR47">
            <v>234.43989469179999</v>
          </cell>
          <cell r="AS47">
            <v>234.04192371560001</v>
          </cell>
          <cell r="AT47">
            <v>266.95298254199997</v>
          </cell>
          <cell r="AU47">
            <v>228.44027106800002</v>
          </cell>
          <cell r="AV47">
            <v>22.795352559800001</v>
          </cell>
          <cell r="AW47">
            <v>23.603627624300003</v>
          </cell>
          <cell r="AX47">
            <v>21.015151676999999</v>
          </cell>
          <cell r="AY47">
            <v>21.579946351699999</v>
          </cell>
          <cell r="AZ47">
            <v>0</v>
          </cell>
          <cell r="BA47">
            <v>0</v>
          </cell>
        </row>
        <row r="105">
          <cell r="B105">
            <v>6.0992600000000011E-4</v>
          </cell>
          <cell r="C105">
            <v>7.4045340000000008E-3</v>
          </cell>
          <cell r="D105">
            <v>3.2572999999999999E-4</v>
          </cell>
          <cell r="E105">
            <v>5.9581879999999997E-4</v>
          </cell>
          <cell r="F105">
            <v>3.3671599999999998E-4</v>
          </cell>
          <cell r="G105">
            <v>7.8595439999999987E-4</v>
          </cell>
          <cell r="H105">
            <v>7.4446759999999995E-4</v>
          </cell>
          <cell r="I105">
            <v>3.13364E-5</v>
          </cell>
          <cell r="J105">
            <v>3.8075639999999997E-4</v>
          </cell>
          <cell r="K105">
            <v>1.6651600000000002E-4</v>
          </cell>
          <cell r="L105">
            <v>3.3077352000000001E-3</v>
          </cell>
          <cell r="M105">
            <v>3.7389840000000003E-4</v>
          </cell>
          <cell r="N105">
            <v>1.8171999999999998E-5</v>
          </cell>
          <cell r="O105">
            <v>3.05968E-4</v>
          </cell>
          <cell r="P105">
            <v>3.0000000000000001E-6</v>
          </cell>
          <cell r="Q105">
            <v>9.4702600000000012E-4</v>
          </cell>
          <cell r="R105">
            <v>4.2157239999999997E-4</v>
          </cell>
          <cell r="S105">
            <v>4.9172300000000001E-4</v>
          </cell>
          <cell r="T105">
            <v>4.040209090909091E-4</v>
          </cell>
          <cell r="U105">
            <v>9.0999999999999976E-7</v>
          </cell>
          <cell r="V105">
            <v>0</v>
          </cell>
          <cell r="W105">
            <v>0</v>
          </cell>
          <cell r="X105">
            <v>0</v>
          </cell>
          <cell r="Y105">
            <v>0</v>
          </cell>
          <cell r="Z105">
            <v>0</v>
          </cell>
          <cell r="AA105">
            <v>0</v>
          </cell>
          <cell r="AB105">
            <v>0.39782967471599995</v>
          </cell>
          <cell r="AC105">
            <v>0.96756862479999994</v>
          </cell>
          <cell r="AD105">
            <v>0.17224104000000001</v>
          </cell>
          <cell r="AE105">
            <v>0.2849571984</v>
          </cell>
          <cell r="AF105">
            <v>7.7574579599999999E-2</v>
          </cell>
          <cell r="AG105">
            <v>0.16730905620000003</v>
          </cell>
          <cell r="AH105">
            <v>0.1950160252</v>
          </cell>
          <cell r="AI105">
            <v>3.5775532000000006E-2</v>
          </cell>
          <cell r="AJ105">
            <v>0.34267139640000005</v>
          </cell>
          <cell r="AK105">
            <v>0.173345744</v>
          </cell>
          <cell r="AL105">
            <v>2.3901482780999999</v>
          </cell>
          <cell r="AM105">
            <v>0.40221839999999998</v>
          </cell>
          <cell r="AN105">
            <v>2.68446112E-2</v>
          </cell>
          <cell r="AO105">
            <v>0.1325855511</v>
          </cell>
          <cell r="AP105">
            <v>1.3583912500000002E-2</v>
          </cell>
          <cell r="AQ105">
            <v>0.24072155799999997</v>
          </cell>
          <cell r="AR105">
            <v>0.1551785248</v>
          </cell>
          <cell r="AS105">
            <v>0.1604750147</v>
          </cell>
          <cell r="AT105">
            <v>0.12867113099999999</v>
          </cell>
          <cell r="AU105">
            <v>3.2331160000000003E-3</v>
          </cell>
          <cell r="AV105">
            <v>0</v>
          </cell>
          <cell r="AW105">
            <v>0</v>
          </cell>
          <cell r="AX105">
            <v>0</v>
          </cell>
          <cell r="AY105">
            <v>0</v>
          </cell>
          <cell r="AZ105">
            <v>0</v>
          </cell>
          <cell r="BA105">
            <v>0</v>
          </cell>
        </row>
      </sheetData>
      <sheetData sheetId="6">
        <row r="47">
          <cell r="B47">
            <v>0.25092570300000006</v>
          </cell>
          <cell r="C47">
            <v>0.29693581900000005</v>
          </cell>
          <cell r="D47">
            <v>0.43449487999999997</v>
          </cell>
          <cell r="E47">
            <v>0.56326628500000009</v>
          </cell>
          <cell r="F47">
            <v>0.93527448010000014</v>
          </cell>
          <cell r="G47">
            <v>1.1713904288000003</v>
          </cell>
          <cell r="H47">
            <v>1.4889037424000002</v>
          </cell>
          <cell r="I47">
            <v>1.9041184711999999</v>
          </cell>
          <cell r="J47">
            <v>1.7197197857999997</v>
          </cell>
          <cell r="K47">
            <v>1.4340226934666669</v>
          </cell>
          <cell r="L47">
            <v>1.5596928523461531</v>
          </cell>
          <cell r="M47">
            <v>1.4848221780000006</v>
          </cell>
          <cell r="N47">
            <v>1.5835499331111114</v>
          </cell>
          <cell r="O47">
            <v>1.4287866117777781</v>
          </cell>
          <cell r="P47">
            <v>1.6176554709130435</v>
          </cell>
          <cell r="Q47">
            <v>1.6927732958678161</v>
          </cell>
          <cell r="R47">
            <v>1.6872047131999999</v>
          </cell>
          <cell r="S47">
            <v>1.6669780644999996</v>
          </cell>
          <cell r="T47">
            <v>1.6352090696446879</v>
          </cell>
          <cell r="U47">
            <v>1.8279175657307687</v>
          </cell>
          <cell r="V47">
            <v>0</v>
          </cell>
          <cell r="W47">
            <v>0</v>
          </cell>
          <cell r="X47">
            <v>0</v>
          </cell>
          <cell r="Y47">
            <v>0</v>
          </cell>
          <cell r="Z47">
            <v>0</v>
          </cell>
          <cell r="AA47">
            <v>0</v>
          </cell>
          <cell r="AB47">
            <v>212.34202759584002</v>
          </cell>
          <cell r="AC47">
            <v>258.67335104120002</v>
          </cell>
          <cell r="AD47">
            <v>382.94244799679996</v>
          </cell>
          <cell r="AE47">
            <v>523.7504664224</v>
          </cell>
          <cell r="AF47">
            <v>876.9598094431999</v>
          </cell>
          <cell r="AG47">
            <v>1185.3544340352</v>
          </cell>
          <cell r="AH47">
            <v>1532.8599772984001</v>
          </cell>
          <cell r="AI47">
            <v>2059.0819006685001</v>
          </cell>
          <cell r="AJ47">
            <v>1925.3492515503999</v>
          </cell>
          <cell r="AK47">
            <v>1605.4707314799998</v>
          </cell>
          <cell r="AL47">
            <v>1846.4332167044997</v>
          </cell>
          <cell r="AM47">
            <v>1746.3815363039996</v>
          </cell>
          <cell r="AN47">
            <v>1891.2025995104</v>
          </cell>
          <cell r="AO47">
            <v>1775.5515362867998</v>
          </cell>
          <cell r="AP47">
            <v>2019.2923964269999</v>
          </cell>
          <cell r="AQ47">
            <v>2052.0258773839996</v>
          </cell>
          <cell r="AR47">
            <v>1936.6801300285001</v>
          </cell>
          <cell r="AS47">
            <v>1924.5828850247999</v>
          </cell>
          <cell r="AT47">
            <v>1863.5120961869998</v>
          </cell>
          <cell r="AU47">
            <v>2001.0587787219997</v>
          </cell>
          <cell r="AV47">
            <v>60.210736051000005</v>
          </cell>
          <cell r="AW47">
            <v>62.345681603500012</v>
          </cell>
          <cell r="AX47">
            <v>55.508584364999997</v>
          </cell>
          <cell r="AY47">
            <v>57.000410516499997</v>
          </cell>
          <cell r="AZ47">
            <v>0</v>
          </cell>
          <cell r="BA47">
            <v>0</v>
          </cell>
        </row>
        <row r="105">
          <cell r="B105">
            <v>1.4962225706706325E-2</v>
          </cell>
          <cell r="C105">
            <v>2.0457765586377716E-2</v>
          </cell>
          <cell r="D105">
            <v>1.6521995895110445E-2</v>
          </cell>
          <cell r="E105">
            <v>1.0505776200000004E-2</v>
          </cell>
          <cell r="F105">
            <v>2.1316495400527585E-2</v>
          </cell>
          <cell r="G105">
            <v>2.4054424145390205E-2</v>
          </cell>
          <cell r="H105">
            <v>3.6723909689572148E-2</v>
          </cell>
          <cell r="I105">
            <v>6.875399744001251E-2</v>
          </cell>
          <cell r="J105">
            <v>6.3454154099999993E-2</v>
          </cell>
          <cell r="K105">
            <v>2.7919859283290997E-2</v>
          </cell>
          <cell r="L105">
            <v>2.3220815586254731E-2</v>
          </cell>
          <cell r="M105">
            <v>1.803997491515837E-2</v>
          </cell>
          <cell r="N105">
            <v>1.5901741636363636E-2</v>
          </cell>
          <cell r="O105">
            <v>1.5319263781876504E-2</v>
          </cell>
          <cell r="P105">
            <v>1.7893797968609581E-2</v>
          </cell>
          <cell r="Q105">
            <v>1.6709702137985807E-2</v>
          </cell>
          <cell r="R105">
            <v>2.194486373370871E-2</v>
          </cell>
          <cell r="S105">
            <v>3.4937411054347826E-2</v>
          </cell>
          <cell r="T105">
            <v>2.1701805875874128E-2</v>
          </cell>
          <cell r="U105">
            <v>2.3037478867301318E-2</v>
          </cell>
          <cell r="V105">
            <v>0</v>
          </cell>
          <cell r="W105">
            <v>0</v>
          </cell>
          <cell r="X105">
            <v>0</v>
          </cell>
          <cell r="Y105">
            <v>0</v>
          </cell>
          <cell r="Z105">
            <v>0</v>
          </cell>
          <cell r="AA105">
            <v>0</v>
          </cell>
          <cell r="AB105">
            <v>15.126980818263</v>
          </cell>
          <cell r="AC105">
            <v>18.674874766799999</v>
          </cell>
          <cell r="AD105">
            <v>13.5832924704</v>
          </cell>
          <cell r="AE105">
            <v>13.6142714064</v>
          </cell>
          <cell r="AF105">
            <v>24.049745453300005</v>
          </cell>
          <cell r="AG105">
            <v>28.582172361599998</v>
          </cell>
          <cell r="AH105">
            <v>40.070225220400005</v>
          </cell>
          <cell r="AI105">
            <v>71.108169108499993</v>
          </cell>
          <cell r="AJ105">
            <v>73.652319112800001</v>
          </cell>
          <cell r="AK105">
            <v>36.488281829999998</v>
          </cell>
          <cell r="AL105">
            <v>38.717096339699992</v>
          </cell>
          <cell r="AM105">
            <v>28.758257855999997</v>
          </cell>
          <cell r="AN105">
            <v>25.284348795199996</v>
          </cell>
          <cell r="AO105">
            <v>26.420988982499999</v>
          </cell>
          <cell r="AP105">
            <v>32.030954684499996</v>
          </cell>
          <cell r="AQ105">
            <v>26.086011468999995</v>
          </cell>
          <cell r="AR105">
            <v>30.454356652399994</v>
          </cell>
          <cell r="AS105">
            <v>61.156337742499993</v>
          </cell>
          <cell r="AT105">
            <v>40.496950589999997</v>
          </cell>
          <cell r="AU105">
            <v>40.624211131500005</v>
          </cell>
          <cell r="AV105">
            <v>0.39637766600000002</v>
          </cell>
          <cell r="AW105">
            <v>0.41043238100000007</v>
          </cell>
          <cell r="AX105">
            <v>0.36542258999999999</v>
          </cell>
          <cell r="AY105">
            <v>0.37524353899999996</v>
          </cell>
          <cell r="AZ105">
            <v>0</v>
          </cell>
          <cell r="BA105">
            <v>0</v>
          </cell>
        </row>
      </sheetData>
      <sheetData sheetId="7">
        <row r="47">
          <cell r="B47">
            <v>0.12387795540000002</v>
          </cell>
        </row>
      </sheetData>
      <sheetData sheetId="8">
        <row r="47">
          <cell r="B47">
            <v>5.808E-5</v>
          </cell>
        </row>
      </sheetData>
      <sheetData sheetId="9">
        <row r="47">
          <cell r="B47">
            <v>7.5806640000000008E-4</v>
          </cell>
        </row>
      </sheetData>
      <sheetData sheetId="10">
        <row r="47">
          <cell r="B47">
            <v>2.2864599999999999E-4</v>
          </cell>
        </row>
      </sheetData>
      <sheetData sheetId="11">
        <row r="47">
          <cell r="B47">
            <v>2.9669540000000005E-2</v>
          </cell>
        </row>
      </sheetData>
      <sheetData sheetId="12">
        <row r="47">
          <cell r="B47">
            <v>4.1551999999999991E-5</v>
          </cell>
        </row>
      </sheetData>
      <sheetData sheetId="13">
        <row r="47">
          <cell r="B47">
            <v>6.3E-5</v>
          </cell>
        </row>
      </sheetData>
      <sheetData sheetId="14"/>
      <sheetData sheetId="15"/>
      <sheetData sheetId="16">
        <row r="47">
          <cell r="B47">
            <v>7.5972259999999986E-3</v>
          </cell>
        </row>
      </sheetData>
      <sheetData sheetId="17">
        <row r="47">
          <cell r="B47">
            <v>1.0010000000000002E-2</v>
          </cell>
        </row>
      </sheetData>
      <sheetData sheetId="18"/>
      <sheetData sheetId="19"/>
      <sheetData sheetId="20">
        <row r="64">
          <cell r="B64">
            <v>0</v>
          </cell>
        </row>
      </sheetData>
      <sheetData sheetId="21"/>
      <sheetData sheetId="22">
        <row r="47">
          <cell r="B47">
            <v>0.15776208000000003</v>
          </cell>
        </row>
      </sheetData>
      <sheetData sheetId="23">
        <row r="47">
          <cell r="B47">
            <v>0.11988964370833335</v>
          </cell>
        </row>
      </sheetData>
      <sheetData sheetId="24">
        <row r="47">
          <cell r="B47">
            <v>0.11988964370833335</v>
          </cell>
          <cell r="C47">
            <v>0.17119101248434343</v>
          </cell>
          <cell r="D47">
            <v>0.17381592805555557</v>
          </cell>
          <cell r="E47">
            <v>0.2119611400833333</v>
          </cell>
          <cell r="F47">
            <v>0.25543797426666665</v>
          </cell>
          <cell r="G47">
            <v>0.35349757010277777</v>
          </cell>
          <cell r="H47">
            <v>0.4024314676848485</v>
          </cell>
          <cell r="I47">
            <v>0.66551587519444444</v>
          </cell>
          <cell r="J47">
            <v>0.54674003075909106</v>
          </cell>
          <cell r="K47">
            <v>0.68468064656666672</v>
          </cell>
          <cell r="L47">
            <v>0.83973115425833333</v>
          </cell>
          <cell r="M47">
            <v>0.5397428959777778</v>
          </cell>
          <cell r="N47">
            <v>0.53825768180555555</v>
          </cell>
          <cell r="O47">
            <v>0.64216645350833335</v>
          </cell>
          <cell r="P47">
            <v>0.78942590643749999</v>
          </cell>
          <cell r="Q47">
            <v>0.82834815153095231</v>
          </cell>
          <cell r="R47">
            <v>0.83840778616666667</v>
          </cell>
          <cell r="S47">
            <v>0.82341881813888884</v>
          </cell>
          <cell r="T47">
            <v>0.79486781026501141</v>
          </cell>
          <cell r="U47">
            <v>0.78864141621666661</v>
          </cell>
          <cell r="V47">
            <v>0</v>
          </cell>
          <cell r="W47">
            <v>0</v>
          </cell>
          <cell r="X47">
            <v>0</v>
          </cell>
          <cell r="Y47">
            <v>0</v>
          </cell>
          <cell r="Z47">
            <v>0</v>
          </cell>
          <cell r="AA47">
            <v>0</v>
          </cell>
          <cell r="AB47">
            <v>110.830324583661</v>
          </cell>
          <cell r="AC47">
            <v>125.05478818719999</v>
          </cell>
          <cell r="AD47">
            <v>141.13418146559999</v>
          </cell>
          <cell r="AE47">
            <v>181.42039788319997</v>
          </cell>
          <cell r="AF47">
            <v>232.38315027269996</v>
          </cell>
          <cell r="AG47">
            <v>270.6989715144</v>
          </cell>
          <cell r="AH47">
            <v>319.8118871296</v>
          </cell>
          <cell r="AI47">
            <v>455.70099425500007</v>
          </cell>
          <cell r="AJ47">
            <v>470.5678637808</v>
          </cell>
          <cell r="AK47">
            <v>471.07234003280001</v>
          </cell>
          <cell r="AL47">
            <v>590.58807757290003</v>
          </cell>
          <cell r="AM47">
            <v>540.62430715199991</v>
          </cell>
          <cell r="AN47">
            <v>563.40349769440002</v>
          </cell>
          <cell r="AO47">
            <v>600.66025449120002</v>
          </cell>
          <cell r="AP47">
            <v>704.77328996849997</v>
          </cell>
          <cell r="AQ47">
            <v>734.91995753749995</v>
          </cell>
          <cell r="AR47">
            <v>712.52186955289994</v>
          </cell>
          <cell r="AS47">
            <v>742.06291650919979</v>
          </cell>
          <cell r="AT47">
            <v>785.68316612399997</v>
          </cell>
          <cell r="AU47">
            <v>757.31173284649992</v>
          </cell>
          <cell r="AV47">
            <v>0</v>
          </cell>
          <cell r="AW47">
            <v>0</v>
          </cell>
          <cell r="AX47">
            <v>0</v>
          </cell>
          <cell r="AY47">
            <v>5.6257933750235391E-2</v>
          </cell>
          <cell r="AZ47">
            <v>0</v>
          </cell>
          <cell r="BA47">
            <v>0</v>
          </cell>
        </row>
        <row r="105">
          <cell r="B105">
            <v>4.6402178477564096E-3</v>
          </cell>
          <cell r="C105">
            <v>3.9203942249999993E-3</v>
          </cell>
          <cell r="D105">
            <v>5.7840272958333324E-3</v>
          </cell>
          <cell r="E105">
            <v>8.4153499555555556E-3</v>
          </cell>
          <cell r="F105">
            <v>3.0925479494444446E-2</v>
          </cell>
          <cell r="G105">
            <v>4.063322525694444E-2</v>
          </cell>
          <cell r="H105">
            <v>2.7511673678787877E-2</v>
          </cell>
          <cell r="I105">
            <v>4.1948084875E-2</v>
          </cell>
          <cell r="J105">
            <v>4.521341798333333E-2</v>
          </cell>
          <cell r="K105">
            <v>6.195163194305555E-2</v>
          </cell>
          <cell r="L105">
            <v>3.2659001366666669E-2</v>
          </cell>
          <cell r="M105">
            <v>2.938222058333333E-2</v>
          </cell>
          <cell r="N105">
            <v>2.9627328016666666E-2</v>
          </cell>
          <cell r="O105">
            <v>2.8836516748160179E-2</v>
          </cell>
          <cell r="P105">
            <v>2.5485181011111111E-2</v>
          </cell>
          <cell r="Q105">
            <v>2.4955172055555554E-2</v>
          </cell>
          <cell r="R105">
            <v>2.2522522937500001E-2</v>
          </cell>
          <cell r="S105">
            <v>2.1670345259502923E-2</v>
          </cell>
          <cell r="T105">
            <v>1.8591549434858384E-2</v>
          </cell>
          <cell r="U105">
            <v>1.4593646890087146E-2</v>
          </cell>
          <cell r="V105">
            <v>0</v>
          </cell>
          <cell r="W105">
            <v>0</v>
          </cell>
          <cell r="X105">
            <v>0</v>
          </cell>
          <cell r="Y105">
            <v>0</v>
          </cell>
          <cell r="Z105">
            <v>0</v>
          </cell>
          <cell r="AA105">
            <v>0</v>
          </cell>
          <cell r="AB105">
            <v>7.3078486467330004</v>
          </cell>
          <cell r="AC105">
            <v>6.0531159011999991</v>
          </cell>
          <cell r="AD105">
            <v>8.1279795023999988</v>
          </cell>
          <cell r="AE105">
            <v>10.754984676799999</v>
          </cell>
          <cell r="AF105">
            <v>28.997213410899999</v>
          </cell>
          <cell r="AG105">
            <v>37.008722922600001</v>
          </cell>
          <cell r="AH105">
            <v>40.159813536000001</v>
          </cell>
          <cell r="AI105">
            <v>55.872227414500003</v>
          </cell>
          <cell r="AJ105">
            <v>63.334968922400002</v>
          </cell>
          <cell r="AK105">
            <v>47.385738461599992</v>
          </cell>
          <cell r="AL105">
            <v>49.043464148700004</v>
          </cell>
          <cell r="AM105">
            <v>45.601949232000003</v>
          </cell>
          <cell r="AN105">
            <v>44.197785526399997</v>
          </cell>
          <cell r="AO105">
            <v>40.999599790799998</v>
          </cell>
          <cell r="AP105">
            <v>45.841053608999999</v>
          </cell>
          <cell r="AQ105">
            <v>41.181091818999995</v>
          </cell>
          <cell r="AR105">
            <v>40.384320024699996</v>
          </cell>
          <cell r="AS105">
            <v>37.668014126599999</v>
          </cell>
          <cell r="AT105">
            <v>32.884713524000006</v>
          </cell>
          <cell r="AU105">
            <v>30.339877362499994</v>
          </cell>
          <cell r="AV105">
            <v>0</v>
          </cell>
          <cell r="AW105">
            <v>0</v>
          </cell>
          <cell r="AX105">
            <v>0</v>
          </cell>
          <cell r="AY105">
            <v>0</v>
          </cell>
          <cell r="AZ105">
            <v>0</v>
          </cell>
          <cell r="BA105">
            <v>0</v>
          </cell>
        </row>
      </sheetData>
      <sheetData sheetId="25">
        <row r="47">
          <cell r="B47">
            <v>0</v>
          </cell>
        </row>
      </sheetData>
      <sheetData sheetId="26">
        <row r="47">
          <cell r="B47">
            <v>0.11988867770833335</v>
          </cell>
        </row>
      </sheetData>
      <sheetData sheetId="27">
        <row r="247">
          <cell r="K247">
            <v>5.0419599999999994E-4</v>
          </cell>
        </row>
      </sheetData>
      <sheetData sheetId="28"/>
      <sheetData sheetId="29"/>
      <sheetData sheetId="30"/>
      <sheetData sheetId="31">
        <row r="47">
          <cell r="B47">
            <v>9.6599999999999994E-7</v>
          </cell>
        </row>
      </sheetData>
      <sheetData sheetId="32"/>
      <sheetData sheetId="33"/>
      <sheetData sheetId="34"/>
      <sheetData sheetId="35"/>
      <sheetData sheetId="36">
        <row r="47">
          <cell r="B47">
            <v>5.2446687380952378E-3</v>
          </cell>
        </row>
      </sheetData>
      <sheetData sheetId="37">
        <row r="47">
          <cell r="B47">
            <v>7.67E-4</v>
          </cell>
        </row>
      </sheetData>
      <sheetData sheetId="38">
        <row r="47">
          <cell r="B47">
            <v>0</v>
          </cell>
        </row>
      </sheetData>
      <sheetData sheetId="39">
        <row r="64">
          <cell r="B64">
            <v>0</v>
          </cell>
        </row>
      </sheetData>
      <sheetData sheetId="40">
        <row r="47">
          <cell r="B47">
            <v>3.6211659999999999E-3</v>
          </cell>
        </row>
      </sheetData>
      <sheetData sheetId="41">
        <row r="47">
          <cell r="B47">
            <v>5.4599999999999999E-5</v>
          </cell>
        </row>
      </sheetData>
      <sheetData sheetId="42">
        <row r="47">
          <cell r="B47">
            <v>7.5347999999999998E-5</v>
          </cell>
        </row>
      </sheetData>
      <sheetData sheetId="43"/>
      <sheetData sheetId="44"/>
      <sheetData sheetId="45">
        <row r="47">
          <cell r="B47">
            <v>0</v>
          </cell>
        </row>
      </sheetData>
      <sheetData sheetId="46">
        <row r="47">
          <cell r="B47">
            <v>3.0449999999999998E-5</v>
          </cell>
        </row>
      </sheetData>
      <sheetData sheetId="47"/>
      <sheetData sheetId="48"/>
      <sheetData sheetId="49">
        <row r="64">
          <cell r="B64">
            <v>0</v>
          </cell>
        </row>
      </sheetData>
      <sheetData sheetId="50"/>
      <sheetData sheetId="51"/>
      <sheetData sheetId="52">
        <row r="64">
          <cell r="B64">
            <v>0</v>
          </cell>
        </row>
      </sheetData>
      <sheetData sheetId="53">
        <row r="64">
          <cell r="B64">
            <v>6.2897941666666666E-4</v>
          </cell>
        </row>
      </sheetData>
      <sheetData sheetId="54"/>
      <sheetData sheetId="55"/>
      <sheetData sheetId="56"/>
      <sheetData sheetId="57"/>
      <sheetData sheetId="58">
        <row r="64">
          <cell r="B64">
            <v>0</v>
          </cell>
        </row>
      </sheetData>
      <sheetData sheetId="59">
        <row r="247">
          <cell r="B247">
            <v>0</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2Exp"/>
      <sheetName val="44013Exp"/>
      <sheetName val="440123Exp"/>
      <sheetName val="PulpLogsExp"/>
      <sheetName val="4401Imp"/>
      <sheetName val="440110Imp"/>
      <sheetName val="4401Exp"/>
      <sheetName val="440110Exp"/>
      <sheetName val="44219098Imp"/>
      <sheetName val="Charts"/>
      <sheetName val="440110"/>
    </sheetNames>
    <sheetDataSet>
      <sheetData sheetId="0"/>
      <sheetData sheetId="1"/>
      <sheetData sheetId="2">
        <row r="47">
          <cell r="B47">
            <v>1.7148396E-2</v>
          </cell>
        </row>
      </sheetData>
      <sheetData sheetId="3">
        <row r="47">
          <cell r="B47">
            <v>5.7428399999999999E-4</v>
          </cell>
        </row>
      </sheetData>
      <sheetData sheetId="4">
        <row r="47">
          <cell r="B47">
            <v>1.6574111999999998E-2</v>
          </cell>
          <cell r="C47">
            <v>2.0221869152448377E-2</v>
          </cell>
          <cell r="D47">
            <v>3.8576046700000005E-2</v>
          </cell>
          <cell r="E47">
            <v>6.7653719000000015E-2</v>
          </cell>
          <cell r="F47">
            <v>0.10770337609796682</v>
          </cell>
          <cell r="G47">
            <v>0.16645014577773107</v>
          </cell>
          <cell r="H47">
            <v>0.20786995027297051</v>
          </cell>
          <cell r="I47">
            <v>0.26871149215436396</v>
          </cell>
          <cell r="J47">
            <v>0.28071678960970858</v>
          </cell>
          <cell r="K47">
            <v>0.1885850808865436</v>
          </cell>
          <cell r="L47">
            <v>0.2393085304264653</v>
          </cell>
          <cell r="M47">
            <v>0.20084610154276089</v>
          </cell>
          <cell r="N47">
            <v>0.16301160973807499</v>
          </cell>
          <cell r="O47">
            <v>0.15531627336487508</v>
          </cell>
          <cell r="P47">
            <v>0.15032682129501651</v>
          </cell>
          <cell r="Q47">
            <v>0.14346417458920269</v>
          </cell>
          <cell r="R47">
            <v>0.11557775122096384</v>
          </cell>
          <cell r="S47">
            <v>0.11569753350574298</v>
          </cell>
          <cell r="T47">
            <v>9.9940127224008884E-2</v>
          </cell>
          <cell r="U47">
            <v>9.57938641489193E-2</v>
          </cell>
          <cell r="V47">
            <v>0.10033112891999998</v>
          </cell>
          <cell r="W47">
            <v>0.12687075443999998</v>
          </cell>
          <cell r="X47">
            <v>0.11715657273999999</v>
          </cell>
          <cell r="Y47">
            <v>0.11121218566</v>
          </cell>
          <cell r="Z47">
            <v>0.11121218566</v>
          </cell>
          <cell r="AA47">
            <v>0.11121218566</v>
          </cell>
          <cell r="AB47">
            <v>13.809561401775001</v>
          </cell>
          <cell r="AC47">
            <v>16.280515034800001</v>
          </cell>
          <cell r="AD47">
            <v>31.313979921599994</v>
          </cell>
          <cell r="AE47">
            <v>58.211385713599995</v>
          </cell>
          <cell r="AF47">
            <v>99.078296850399994</v>
          </cell>
          <cell r="AG47">
            <v>150.95284115340002</v>
          </cell>
          <cell r="AH47">
            <v>186.74042838</v>
          </cell>
          <cell r="AI47">
            <v>251.9579621625</v>
          </cell>
          <cell r="AJ47">
            <v>284.31263071239999</v>
          </cell>
          <cell r="AK47">
            <v>182.46852127239998</v>
          </cell>
          <cell r="AL47">
            <v>244.68801645870002</v>
          </cell>
          <cell r="AM47">
            <v>204.84314395199996</v>
          </cell>
          <cell r="AN47">
            <v>173.93463984159996</v>
          </cell>
          <cell r="AO47">
            <v>160.51148456609999</v>
          </cell>
          <cell r="AP47">
            <v>175.98217966950003</v>
          </cell>
          <cell r="AQ47">
            <v>169.66418968799999</v>
          </cell>
          <cell r="AR47">
            <v>141.62844497769998</v>
          </cell>
          <cell r="AS47">
            <v>143.02686259289999</v>
          </cell>
          <cell r="AT47">
            <v>128.76636565899997</v>
          </cell>
          <cell r="AU47">
            <v>124.28933946599999</v>
          </cell>
          <cell r="AV47">
            <v>124.0832693572</v>
          </cell>
          <cell r="AW47">
            <v>177.6218468623</v>
          </cell>
          <cell r="AX47">
            <v>134.98814616300001</v>
          </cell>
          <cell r="AY47">
            <v>147.62627421409999</v>
          </cell>
          <cell r="AZ47">
            <v>0</v>
          </cell>
          <cell r="BA47">
            <v>0</v>
          </cell>
        </row>
        <row r="105">
          <cell r="B105">
            <v>6.2291599999999994E-4</v>
          </cell>
          <cell r="C105">
            <v>1.0474870000000002E-3</v>
          </cell>
          <cell r="D105">
            <v>1.6260517500000001E-3</v>
          </cell>
          <cell r="E105">
            <v>3.3419400000000001E-4</v>
          </cell>
          <cell r="F105">
            <v>1.5781667263464209E-3</v>
          </cell>
          <cell r="G105">
            <v>4.5382644351859187E-3</v>
          </cell>
          <cell r="H105">
            <v>4.7379121468551473E-3</v>
          </cell>
          <cell r="I105">
            <v>1.7307505290102864E-3</v>
          </cell>
          <cell r="J105">
            <v>6.4537756186503381E-4</v>
          </cell>
          <cell r="K105">
            <v>6.6415757255424768E-4</v>
          </cell>
          <cell r="L105">
            <v>5.2274244516848376E-4</v>
          </cell>
          <cell r="M105">
            <v>4.142574013977756E-4</v>
          </cell>
          <cell r="N105">
            <v>6.8455025405536184E-4</v>
          </cell>
          <cell r="O105">
            <v>5.0294825240417744E-4</v>
          </cell>
          <cell r="P105">
            <v>2.3138468551695137E-4</v>
          </cell>
          <cell r="Q105">
            <v>4.2162216760911785E-4</v>
          </cell>
          <cell r="R105">
            <v>1.4549450032825233E-4</v>
          </cell>
          <cell r="S105">
            <v>4.9335105520413467E-5</v>
          </cell>
          <cell r="T105">
            <v>2.7707883771808061E-4</v>
          </cell>
          <cell r="U105">
            <v>4.2820748278148629E-4</v>
          </cell>
          <cell r="V105">
            <v>3.6175982999999995E-4</v>
          </cell>
          <cell r="W105">
            <v>1.1885496700000003E-3</v>
          </cell>
          <cell r="X105">
            <v>1.0587296999999998E-3</v>
          </cell>
          <cell r="Y105">
            <v>7.8943129999999983E-4</v>
          </cell>
          <cell r="Z105">
            <v>7.8943129999999983E-4</v>
          </cell>
          <cell r="AA105">
            <v>7.8943129999999983E-4</v>
          </cell>
          <cell r="AB105">
            <v>0.73769062671300001</v>
          </cell>
          <cell r="AC105">
            <v>1.0863789208000001</v>
          </cell>
          <cell r="AD105">
            <v>1.4546240448000001</v>
          </cell>
          <cell r="AE105">
            <v>0.32242593600000002</v>
          </cell>
          <cell r="AF105">
            <v>1.4469753823</v>
          </cell>
          <cell r="AG105">
            <v>3.5543066130000001</v>
          </cell>
          <cell r="AH105">
            <v>4.814067081200001</v>
          </cell>
          <cell r="AI105">
            <v>2.8844392709999997</v>
          </cell>
          <cell r="AJ105">
            <v>1.5079788823999996</v>
          </cell>
          <cell r="AK105">
            <v>1.3429273880000001</v>
          </cell>
          <cell r="AL105">
            <v>0.90887870879999988</v>
          </cell>
          <cell r="AM105">
            <v>1.4408341440000001</v>
          </cell>
          <cell r="AN105">
            <v>0.9972090831999999</v>
          </cell>
          <cell r="AO105">
            <v>0.69298531470000002</v>
          </cell>
          <cell r="AP105">
            <v>0.38184809800000002</v>
          </cell>
          <cell r="AQ105">
            <v>1.0765167840000001</v>
          </cell>
          <cell r="AR105">
            <v>0.42790429509999994</v>
          </cell>
          <cell r="AS105">
            <v>0.19433438309999998</v>
          </cell>
          <cell r="AT105">
            <v>0.36919831499999994</v>
          </cell>
          <cell r="AU105">
            <v>0.706704526</v>
          </cell>
          <cell r="AV105">
            <v>0.711567756</v>
          </cell>
          <cell r="AW105">
            <v>2.7068880672</v>
          </cell>
          <cell r="AX105">
            <v>1.8245868029999999</v>
          </cell>
          <cell r="AY105">
            <v>1.4941089822999998</v>
          </cell>
          <cell r="AZ105">
            <v>0</v>
          </cell>
          <cell r="BA105">
            <v>0</v>
          </cell>
        </row>
      </sheetData>
      <sheetData sheetId="5">
        <row r="47">
          <cell r="B47">
            <v>1.0502316000000001E-2</v>
          </cell>
        </row>
      </sheetData>
      <sheetData sheetId="6">
        <row r="47">
          <cell r="B47">
            <v>0</v>
          </cell>
        </row>
      </sheetData>
      <sheetData sheetId="7">
        <row r="47">
          <cell r="B47">
            <v>2.0238400000000001E-4</v>
          </cell>
        </row>
      </sheetData>
      <sheetData sheetId="8">
        <row r="47">
          <cell r="B47">
            <v>1.6719999999999997E-4</v>
          </cell>
        </row>
      </sheetData>
      <sheetData sheetId="9">
        <row r="47">
          <cell r="B47">
            <v>2.0469999999999999E-4</v>
          </cell>
        </row>
      </sheetData>
      <sheetData sheetId="10">
        <row r="47">
          <cell r="B47">
            <v>0</v>
          </cell>
        </row>
      </sheetData>
      <sheetData sheetId="11">
        <row r="47">
          <cell r="B47">
            <v>0</v>
          </cell>
        </row>
      </sheetData>
      <sheetData sheetId="12"/>
      <sheetData sheetId="13"/>
      <sheetData sheetId="14">
        <row r="47">
          <cell r="B47">
            <v>4.3357999999999994E-5</v>
          </cell>
        </row>
      </sheetData>
      <sheetData sheetId="15">
        <row r="47">
          <cell r="B47">
            <v>3.3582500000000001E-3</v>
          </cell>
        </row>
      </sheetData>
      <sheetData sheetId="16"/>
      <sheetData sheetId="17"/>
      <sheetData sheetId="18">
        <row r="64">
          <cell r="B64">
            <v>0</v>
          </cell>
        </row>
      </sheetData>
      <sheetData sheetId="19"/>
      <sheetData sheetId="20">
        <row r="47">
          <cell r="B47">
            <v>6.6460799999999995E-3</v>
          </cell>
        </row>
      </sheetData>
      <sheetData sheetId="21">
        <row r="47">
          <cell r="B47">
            <v>5.3102000000000002E-3</v>
          </cell>
        </row>
      </sheetData>
      <sheetData sheetId="22">
        <row r="47">
          <cell r="B47">
            <v>5.3102000000000002E-3</v>
          </cell>
        </row>
      </sheetData>
      <sheetData sheetId="23">
        <row r="47">
          <cell r="B47">
            <v>0</v>
          </cell>
        </row>
      </sheetData>
      <sheetData sheetId="24">
        <row r="47">
          <cell r="B47">
            <v>5.3102000000000002E-3</v>
          </cell>
        </row>
      </sheetData>
      <sheetData sheetId="25">
        <row r="247">
          <cell r="K247">
            <v>0</v>
          </cell>
        </row>
      </sheetData>
      <sheetData sheetId="26"/>
      <sheetData sheetId="27"/>
      <sheetData sheetId="28">
        <row r="47">
          <cell r="B47">
            <v>0</v>
          </cell>
        </row>
      </sheetData>
      <sheetData sheetId="29">
        <row r="247">
          <cell r="B247">
            <v>0</v>
          </cell>
        </row>
      </sheetData>
      <sheetData sheetId="30"/>
      <sheetData sheetId="31"/>
      <sheetData sheetId="32"/>
      <sheetData sheetId="33">
        <row r="47">
          <cell r="B47">
            <v>5.3008514E-2</v>
          </cell>
        </row>
      </sheetData>
      <sheetData sheetId="34">
        <row r="47">
          <cell r="B47">
            <v>5.0952999999999998E-2</v>
          </cell>
        </row>
      </sheetData>
      <sheetData sheetId="35">
        <row r="47">
          <cell r="B47">
            <v>8.1172000000000015E-4</v>
          </cell>
        </row>
      </sheetData>
      <sheetData sheetId="36">
        <row r="64">
          <cell r="B64">
            <v>0</v>
          </cell>
        </row>
      </sheetData>
      <sheetData sheetId="37">
        <row r="47">
          <cell r="B47">
            <v>0</v>
          </cell>
        </row>
      </sheetData>
      <sheetData sheetId="38">
        <row r="47">
          <cell r="B47">
            <v>0</v>
          </cell>
        </row>
      </sheetData>
      <sheetData sheetId="39">
        <row r="47">
          <cell r="B47">
            <v>0</v>
          </cell>
        </row>
      </sheetData>
      <sheetData sheetId="40"/>
      <sheetData sheetId="41"/>
      <sheetData sheetId="42">
        <row r="47">
          <cell r="B47">
            <v>0</v>
          </cell>
        </row>
      </sheetData>
      <sheetData sheetId="43">
        <row r="47">
          <cell r="B47">
            <v>8.7235399999999999E-4</v>
          </cell>
        </row>
      </sheetData>
      <sheetData sheetId="44"/>
      <sheetData sheetId="45"/>
      <sheetData sheetId="46">
        <row r="64">
          <cell r="B64">
            <v>1.9599999999999999E-6</v>
          </cell>
        </row>
      </sheetData>
      <sheetData sheetId="47"/>
      <sheetData sheetId="48"/>
      <sheetData sheetId="49">
        <row r="64">
          <cell r="B64">
            <v>0</v>
          </cell>
        </row>
      </sheetData>
      <sheetData sheetId="50">
        <row r="64">
          <cell r="B64">
            <v>0</v>
          </cell>
        </row>
      </sheetData>
      <sheetData sheetId="51"/>
      <sheetData sheetId="52"/>
      <sheetData sheetId="53"/>
      <sheetData sheetId="54">
        <row r="64">
          <cell r="B64">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01AImp"/>
      <sheetName val="4401BImp"/>
      <sheetName val="44219098Imp"/>
      <sheetName val="Charts"/>
      <sheetName val="SwedenSummary"/>
    </sheetNames>
    <sheetDataSet>
      <sheetData sheetId="0"/>
      <sheetData sheetId="1"/>
      <sheetData sheetId="2">
        <row r="47">
          <cell r="B47">
            <v>3.9727736305620265E-2</v>
          </cell>
        </row>
      </sheetData>
      <sheetData sheetId="3">
        <row r="47">
          <cell r="B47">
            <v>5.0960000000000007E-5</v>
          </cell>
        </row>
      </sheetData>
      <sheetData sheetId="4">
        <row r="47">
          <cell r="B47">
            <v>3.9676776305620262E-2</v>
          </cell>
          <cell r="C47">
            <v>4.4541914073723585E-2</v>
          </cell>
          <cell r="D47">
            <v>5.332512989437968E-2</v>
          </cell>
          <cell r="E47">
            <v>7.5095289593564457E-2</v>
          </cell>
          <cell r="F47">
            <v>0.1031416349945084</v>
          </cell>
          <cell r="G47">
            <v>0.14577217842082485</v>
          </cell>
          <cell r="H47">
            <v>0.19639641375615313</v>
          </cell>
          <cell r="I47">
            <v>0.26444826837973506</v>
          </cell>
          <cell r="J47">
            <v>0.25283227218366289</v>
          </cell>
          <cell r="K47">
            <v>0.17552122556733835</v>
          </cell>
          <cell r="L47">
            <v>0.20812866133908545</v>
          </cell>
          <cell r="M47">
            <v>0.21598539026795141</v>
          </cell>
          <cell r="N47">
            <v>0.20574414932080773</v>
          </cell>
          <cell r="O47">
            <v>0.17862364415732701</v>
          </cell>
          <cell r="P47">
            <v>0.20754541694655698</v>
          </cell>
          <cell r="Q47">
            <v>0.19536374079561372</v>
          </cell>
          <cell r="R47">
            <v>0.14484106656059159</v>
          </cell>
          <cell r="S47">
            <v>0.13797186771535294</v>
          </cell>
          <cell r="T47">
            <v>0.13824439474074368</v>
          </cell>
          <cell r="U47">
            <v>0.13138673010734006</v>
          </cell>
          <cell r="V47">
            <v>0.11399111838915077</v>
          </cell>
          <cell r="W47">
            <v>0.13511266699767699</v>
          </cell>
          <cell r="X47">
            <v>0.12028534459084968</v>
          </cell>
          <cell r="Y47">
            <v>0.10810874723427374</v>
          </cell>
          <cell r="Z47">
            <v>0.10810874723427374</v>
          </cell>
          <cell r="AA47">
            <v>0.10810874723427374</v>
          </cell>
          <cell r="AB47">
            <v>34.830860281503</v>
          </cell>
          <cell r="AC47">
            <v>35.142211961599997</v>
          </cell>
          <cell r="AD47">
            <v>46.673904441599994</v>
          </cell>
          <cell r="AE47">
            <v>68.647066566399999</v>
          </cell>
          <cell r="AF47">
            <v>98.503307807100001</v>
          </cell>
          <cell r="AG47">
            <v>136.8695681925</v>
          </cell>
          <cell r="AH47">
            <v>176.50363960639999</v>
          </cell>
          <cell r="AI47">
            <v>256.1583418285</v>
          </cell>
          <cell r="AJ47">
            <v>259.93475462720005</v>
          </cell>
          <cell r="AK47">
            <v>176.31259518399997</v>
          </cell>
          <cell r="AL47">
            <v>224.83388649779999</v>
          </cell>
          <cell r="AM47">
            <v>228.10114627199999</v>
          </cell>
          <cell r="AN47">
            <v>227.7277897136</v>
          </cell>
          <cell r="AO47">
            <v>199.97000360039999</v>
          </cell>
          <cell r="AP47">
            <v>228.71413488000002</v>
          </cell>
          <cell r="AQ47">
            <v>211.65291984200002</v>
          </cell>
          <cell r="AR47">
            <v>170.20935345590001</v>
          </cell>
          <cell r="AS47">
            <v>167.72761978829999</v>
          </cell>
          <cell r="AT47">
            <v>172.85700713099999</v>
          </cell>
          <cell r="AU47">
            <v>161.61717389149996</v>
          </cell>
          <cell r="AV47">
            <v>143.73447655499999</v>
          </cell>
          <cell r="AW47">
            <v>200.99396924050004</v>
          </cell>
          <cell r="AX47">
            <v>200.99239956899999</v>
          </cell>
          <cell r="AY47">
            <v>140.16637470109998</v>
          </cell>
          <cell r="AZ47">
            <v>0</v>
          </cell>
          <cell r="BA47">
            <v>0</v>
          </cell>
        </row>
        <row r="105">
          <cell r="B105">
            <v>7.5696459787440802E-4</v>
          </cell>
          <cell r="C105">
            <v>6.0604778642439259E-4</v>
          </cell>
          <cell r="D105">
            <v>3.5950556493719661E-4</v>
          </cell>
          <cell r="E105">
            <v>8.9555295395650546E-4</v>
          </cell>
          <cell r="F105">
            <v>9.5975034148599984E-4</v>
          </cell>
          <cell r="G105">
            <v>1.2613324219233075E-3</v>
          </cell>
          <cell r="H105">
            <v>1.414314239716827E-3</v>
          </cell>
          <cell r="I105">
            <v>1.2587644639238584E-3</v>
          </cell>
          <cell r="J105">
            <v>1.2935548162275631E-3</v>
          </cell>
          <cell r="K105">
            <v>1.0423842691223591E-3</v>
          </cell>
          <cell r="L105">
            <v>6.63502056937935E-4</v>
          </cell>
          <cell r="M105">
            <v>6.9678785047193477E-4</v>
          </cell>
          <cell r="N105">
            <v>1.2773437013054877E-3</v>
          </cell>
          <cell r="O105">
            <v>8.0998725492688762E-4</v>
          </cell>
          <cell r="P105">
            <v>8.7373479976677508E-4</v>
          </cell>
          <cell r="Q105">
            <v>5.6232597116535215E-4</v>
          </cell>
          <cell r="R105">
            <v>8.9386369441644378E-4</v>
          </cell>
          <cell r="S105">
            <v>1.2140637645806928E-3</v>
          </cell>
          <cell r="T105">
            <v>1.4889875089915934E-3</v>
          </cell>
          <cell r="U105">
            <v>4.7912670187754563E-4</v>
          </cell>
          <cell r="V105">
            <v>5.5206538254658395E-4</v>
          </cell>
          <cell r="W105">
            <v>1.4304081039382239E-3</v>
          </cell>
          <cell r="X105">
            <v>1.6050842551923422E-3</v>
          </cell>
          <cell r="Y105">
            <v>4.6744274520647171E-4</v>
          </cell>
          <cell r="Z105">
            <v>4.6744274520647171E-4</v>
          </cell>
          <cell r="AA105">
            <v>4.6744274520647171E-4</v>
          </cell>
          <cell r="AB105">
            <v>0.80442813125399992</v>
          </cell>
          <cell r="AC105">
            <v>0.76273863559999988</v>
          </cell>
          <cell r="AD105">
            <v>0.45671534399999991</v>
          </cell>
          <cell r="AE105">
            <v>0.91317251199999983</v>
          </cell>
          <cell r="AF105">
            <v>1.2331216064999999</v>
          </cell>
          <cell r="AG105">
            <v>1.6401206678999996</v>
          </cell>
          <cell r="AH105">
            <v>1.7144037736000002</v>
          </cell>
          <cell r="AI105">
            <v>1.4696652685</v>
          </cell>
          <cell r="AJ105">
            <v>2.0290303735999999</v>
          </cell>
          <cell r="AK105">
            <v>1.7060203292</v>
          </cell>
          <cell r="AL105">
            <v>0.78881403690000007</v>
          </cell>
          <cell r="AM105">
            <v>1.2894249119999999</v>
          </cell>
          <cell r="AN105">
            <v>2.8936766671999994</v>
          </cell>
          <cell r="AO105">
            <v>1.8514896009000001</v>
          </cell>
          <cell r="AP105">
            <v>1.3560863025000001</v>
          </cell>
          <cell r="AQ105">
            <v>0.8345714474999999</v>
          </cell>
          <cell r="AR105">
            <v>0.96156070929999993</v>
          </cell>
          <cell r="AS105">
            <v>1.4518215282999996</v>
          </cell>
          <cell r="AT105">
            <v>1.7558399400000002</v>
          </cell>
          <cell r="AU105">
            <v>0.69060835499999995</v>
          </cell>
          <cell r="AV105">
            <v>0.78682502960000011</v>
          </cell>
          <cell r="AW105">
            <v>2.4500375600999997</v>
          </cell>
          <cell r="AX105">
            <v>2.9946867209999999</v>
          </cell>
          <cell r="AY105">
            <v>0.63263510969999992</v>
          </cell>
          <cell r="AZ105">
            <v>0</v>
          </cell>
          <cell r="BA105">
            <v>0</v>
          </cell>
        </row>
      </sheetData>
      <sheetData sheetId="5">
        <row r="47">
          <cell r="B47">
            <v>2.3651569550000001E-2</v>
          </cell>
        </row>
      </sheetData>
      <sheetData sheetId="6">
        <row r="47">
          <cell r="B47">
            <v>0</v>
          </cell>
        </row>
      </sheetData>
      <sheetData sheetId="7">
        <row r="47">
          <cell r="B47">
            <v>5.0960000000000007E-5</v>
          </cell>
        </row>
      </sheetData>
      <sheetData sheetId="8">
        <row r="47">
          <cell r="B47">
            <v>0</v>
          </cell>
        </row>
      </sheetData>
      <sheetData sheetId="9">
        <row r="47">
          <cell r="B47">
            <v>0</v>
          </cell>
        </row>
      </sheetData>
      <sheetData sheetId="10">
        <row r="47">
          <cell r="B47">
            <v>3.3319999999999996E-6</v>
          </cell>
        </row>
      </sheetData>
      <sheetData sheetId="11">
        <row r="47">
          <cell r="B47">
            <v>0</v>
          </cell>
        </row>
      </sheetData>
      <sheetData sheetId="12"/>
      <sheetData sheetId="13"/>
      <sheetData sheetId="14">
        <row r="47">
          <cell r="B47">
            <v>2.0856299999999999E-5</v>
          </cell>
        </row>
      </sheetData>
      <sheetData sheetId="15">
        <row r="47">
          <cell r="B47">
            <v>2.0852499999999999E-4</v>
          </cell>
        </row>
      </sheetData>
      <sheetData sheetId="16"/>
      <sheetData sheetId="17"/>
      <sheetData sheetId="18">
        <row r="64">
          <cell r="B64">
            <v>0</v>
          </cell>
        </row>
      </sheetData>
      <sheetData sheetId="19"/>
      <sheetData sheetId="20">
        <row r="47">
          <cell r="B47">
            <v>1.607616675562026E-2</v>
          </cell>
        </row>
      </sheetData>
      <sheetData sheetId="21">
        <row r="47">
          <cell r="B47">
            <v>5.4136210916666668E-3</v>
          </cell>
        </row>
      </sheetData>
      <sheetData sheetId="22">
        <row r="47">
          <cell r="B47">
            <v>5.4136210916666668E-3</v>
          </cell>
        </row>
      </sheetData>
      <sheetData sheetId="23">
        <row r="47">
          <cell r="B47">
            <v>0</v>
          </cell>
        </row>
      </sheetData>
      <sheetData sheetId="24">
        <row r="47">
          <cell r="B47">
            <v>5.4110450916666671E-3</v>
          </cell>
        </row>
      </sheetData>
      <sheetData sheetId="25">
        <row r="247">
          <cell r="K247">
            <v>8.4391345454545436E-2</v>
          </cell>
        </row>
      </sheetData>
      <sheetData sheetId="26"/>
      <sheetData sheetId="27"/>
      <sheetData sheetId="28">
        <row r="47">
          <cell r="B47">
            <v>2.5759999999999996E-6</v>
          </cell>
        </row>
      </sheetData>
      <sheetData sheetId="29">
        <row r="247">
          <cell r="B247">
            <v>0</v>
          </cell>
        </row>
      </sheetData>
      <sheetData sheetId="30"/>
      <sheetData sheetId="31"/>
      <sheetData sheetId="32"/>
      <sheetData sheetId="33">
        <row r="47">
          <cell r="B47">
            <v>2.3892800788923391E-2</v>
          </cell>
        </row>
      </sheetData>
      <sheetData sheetId="34">
        <row r="47">
          <cell r="B47">
            <v>3.570375E-4</v>
          </cell>
        </row>
      </sheetData>
      <sheetData sheetId="35">
        <row r="47">
          <cell r="B47">
            <v>1.9788641600000004E-2</v>
          </cell>
        </row>
      </sheetData>
      <sheetData sheetId="36">
        <row r="64">
          <cell r="B64">
            <v>0</v>
          </cell>
        </row>
      </sheetData>
      <sheetData sheetId="37">
        <row r="47">
          <cell r="B47">
            <v>2.9048999999999995E-6</v>
          </cell>
        </row>
      </sheetData>
      <sheetData sheetId="38">
        <row r="47">
          <cell r="B47">
            <v>2.5102239999999997E-3</v>
          </cell>
        </row>
      </sheetData>
      <sheetData sheetId="39">
        <row r="47">
          <cell r="B47">
            <v>1.0439999999999999E-6</v>
          </cell>
        </row>
      </sheetData>
      <sheetData sheetId="40"/>
      <sheetData sheetId="41"/>
      <sheetData sheetId="42">
        <row r="47">
          <cell r="B47">
            <v>5.4669471014492744E-5</v>
          </cell>
        </row>
      </sheetData>
      <sheetData sheetId="43">
        <row r="47">
          <cell r="B47">
            <v>8.1578249999999988E-4</v>
          </cell>
        </row>
      </sheetData>
      <sheetData sheetId="44"/>
      <sheetData sheetId="45"/>
      <sheetData sheetId="46">
        <row r="64">
          <cell r="B64">
            <v>0</v>
          </cell>
        </row>
      </sheetData>
      <sheetData sheetId="47"/>
      <sheetData sheetId="48"/>
      <sheetData sheetId="49">
        <row r="64">
          <cell r="B64">
            <v>1.728E-4</v>
          </cell>
        </row>
      </sheetData>
      <sheetData sheetId="50">
        <row r="64">
          <cell r="B64">
            <v>3.9001929166666664E-4</v>
          </cell>
        </row>
      </sheetData>
      <sheetData sheetId="51"/>
      <sheetData sheetId="52"/>
      <sheetData sheetId="53"/>
      <sheetData sheetId="54">
        <row r="64">
          <cell r="B64">
            <v>0</v>
          </cell>
        </row>
      </sheetData>
      <sheetData sheetId="55"/>
      <sheetData sheetId="56" refreshError="1"/>
      <sheetData sheetId="57" refreshError="1"/>
      <sheetData sheetId="58" refreshError="1"/>
      <sheetData sheetId="59" refreshError="1"/>
      <sheetData sheetId="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TimberSectorExp"/>
      <sheetName val="TimberSectorMinusCoreVPAExp"/>
      <sheetName val="CoreVPA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Sheet1"/>
    </sheetNames>
    <sheetDataSet>
      <sheetData sheetId="0"/>
      <sheetData sheetId="1"/>
      <sheetData sheetId="2">
        <row r="47">
          <cell r="B47">
            <v>4.5826563999999993E-3</v>
          </cell>
        </row>
      </sheetData>
      <sheetData sheetId="3">
        <row r="47">
          <cell r="B47">
            <v>0</v>
          </cell>
        </row>
      </sheetData>
      <sheetData sheetId="4">
        <row r="47">
          <cell r="B47">
            <v>4.5826563999999993E-3</v>
          </cell>
        </row>
      </sheetData>
      <sheetData sheetId="5">
        <row r="47">
          <cell r="B47">
            <v>3.4195839999999998E-3</v>
          </cell>
        </row>
      </sheetData>
      <sheetData sheetId="6">
        <row r="47">
          <cell r="B47">
            <v>0</v>
          </cell>
        </row>
      </sheetData>
      <sheetData sheetId="7">
        <row r="47">
          <cell r="B47">
            <v>0</v>
          </cell>
        </row>
      </sheetData>
      <sheetData sheetId="8">
        <row r="47">
          <cell r="B47">
            <v>0</v>
          </cell>
        </row>
      </sheetData>
      <sheetData sheetId="9">
        <row r="47">
          <cell r="B47">
            <v>0</v>
          </cell>
        </row>
      </sheetData>
      <sheetData sheetId="10">
        <row r="47">
          <cell r="B47">
            <v>0</v>
          </cell>
        </row>
      </sheetData>
      <sheetData sheetId="11">
        <row r="47">
          <cell r="B47">
            <v>0</v>
          </cell>
        </row>
      </sheetData>
      <sheetData sheetId="12"/>
      <sheetData sheetId="13"/>
      <sheetData sheetId="14">
        <row r="47">
          <cell r="B47">
            <v>0</v>
          </cell>
        </row>
      </sheetData>
      <sheetData sheetId="15">
        <row r="47">
          <cell r="B47">
            <v>0</v>
          </cell>
        </row>
      </sheetData>
      <sheetData sheetId="16"/>
      <sheetData sheetId="17"/>
      <sheetData sheetId="18">
        <row r="64">
          <cell r="G64">
            <v>0</v>
          </cell>
        </row>
      </sheetData>
      <sheetData sheetId="19"/>
      <sheetData sheetId="20">
        <row r="47">
          <cell r="B47">
            <v>1.1630723999999999E-3</v>
          </cell>
        </row>
      </sheetData>
      <sheetData sheetId="21">
        <row r="47">
          <cell r="B47">
            <v>7.3663345000000002E-3</v>
          </cell>
        </row>
      </sheetData>
      <sheetData sheetId="22">
        <row r="47">
          <cell r="B47">
            <v>7.3663345000000002E-3</v>
          </cell>
          <cell r="C47">
            <v>7.4422565000000001E-3</v>
          </cell>
          <cell r="D47">
            <v>9.0762209999999989E-3</v>
          </cell>
          <cell r="E47">
            <v>9.7311234999999992E-3</v>
          </cell>
          <cell r="F47">
            <v>1.5736367500000001E-2</v>
          </cell>
          <cell r="G47">
            <v>4.0368925141666644E-2</v>
          </cell>
          <cell r="H47">
            <v>7.5157315527777768E-2</v>
          </cell>
          <cell r="I47">
            <v>0.1113115734805555</v>
          </cell>
          <cell r="J47">
            <v>0.10336578338333335</v>
          </cell>
          <cell r="K47">
            <v>7.8997410770833318E-2</v>
          </cell>
          <cell r="L47">
            <v>8.2079692938888893E-2</v>
          </cell>
          <cell r="M47">
            <v>9.6361333777777794E-2</v>
          </cell>
          <cell r="N47">
            <v>7.8242961183333362E-2</v>
          </cell>
          <cell r="O47">
            <v>0.1210528557358975</v>
          </cell>
          <cell r="P47">
            <v>0.1766694129833333</v>
          </cell>
          <cell r="Q47">
            <v>0.16148282526190469</v>
          </cell>
          <cell r="R47">
            <v>0.25154370568409085</v>
          </cell>
          <cell r="S47">
            <v>0.22475361656121798</v>
          </cell>
          <cell r="T47">
            <v>0.20789877038611115</v>
          </cell>
          <cell r="U47">
            <v>0.25556799766666682</v>
          </cell>
          <cell r="V47">
            <v>0.23826093163558829</v>
          </cell>
          <cell r="W47">
            <v>0.19820424754666663</v>
          </cell>
          <cell r="X47">
            <v>0.30942388867653853</v>
          </cell>
          <cell r="Y47">
            <v>3.5548800000000048E-5</v>
          </cell>
          <cell r="Z47">
            <v>3.5548800000000048E-5</v>
          </cell>
          <cell r="AA47">
            <v>3.5548800000000048E-5</v>
          </cell>
          <cell r="AB47">
            <v>5.4909999999999997</v>
          </cell>
          <cell r="AC47">
            <v>5.8339999999999996</v>
          </cell>
          <cell r="AD47">
            <v>7.5429999999999993</v>
          </cell>
          <cell r="AE47">
            <v>7.6509999999999998</v>
          </cell>
          <cell r="AF47">
            <v>11.899291999999999</v>
          </cell>
          <cell r="AG47">
            <v>17.3931636879</v>
          </cell>
          <cell r="AH47">
            <v>30.381155534400001</v>
          </cell>
          <cell r="AI47">
            <v>45.583415203499996</v>
          </cell>
          <cell r="AJ47">
            <v>50.156790655599998</v>
          </cell>
          <cell r="AK47">
            <v>31.799324088399999</v>
          </cell>
          <cell r="AL47">
            <v>39.167167512600003</v>
          </cell>
          <cell r="AM47">
            <v>49.135062383999987</v>
          </cell>
          <cell r="AN47">
            <v>52.115762529599998</v>
          </cell>
          <cell r="AO47">
            <v>60.294291042899999</v>
          </cell>
          <cell r="AP47">
            <v>82.135685565499998</v>
          </cell>
          <cell r="AQ47">
            <v>67.627427836500004</v>
          </cell>
          <cell r="AR47">
            <v>85.536003004400001</v>
          </cell>
          <cell r="AS47">
            <v>93.153822719099978</v>
          </cell>
          <cell r="AT47">
            <v>105.666204067</v>
          </cell>
          <cell r="AU47">
            <v>134.3057668095</v>
          </cell>
          <cell r="AV47">
            <v>125.29576491400002</v>
          </cell>
          <cell r="AW47">
            <v>159.83991688130001</v>
          </cell>
          <cell r="AX47">
            <v>244.70129548799997</v>
          </cell>
          <cell r="AY47">
            <v>1.6435759999999997E-4</v>
          </cell>
          <cell r="AZ47">
            <v>0</v>
          </cell>
          <cell r="BA47">
            <v>0</v>
          </cell>
        </row>
        <row r="105">
          <cell r="B105">
            <v>1.073555E-4</v>
          </cell>
          <cell r="C105">
            <v>1.0188849999999999E-4</v>
          </cell>
          <cell r="D105">
            <v>0</v>
          </cell>
          <cell r="E105">
            <v>1.12371E-4</v>
          </cell>
          <cell r="F105">
            <v>1.6091599999999999E-4</v>
          </cell>
          <cell r="G105">
            <v>2.2465636666666665E-4</v>
          </cell>
          <cell r="H105">
            <v>5.2275630555555556E-4</v>
          </cell>
          <cell r="I105">
            <v>2.1558564999999997E-4</v>
          </cell>
          <cell r="J105">
            <v>7.6924458333333333E-5</v>
          </cell>
          <cell r="K105">
            <v>2.0670270833333333E-5</v>
          </cell>
          <cell r="L105">
            <v>2.0944933333333333E-5</v>
          </cell>
          <cell r="M105">
            <v>2.487476111111111E-5</v>
          </cell>
          <cell r="N105">
            <v>3.2236166666666668E-5</v>
          </cell>
          <cell r="O105">
            <v>1.4764749999999998E-5</v>
          </cell>
          <cell r="P105">
            <v>6.0925666666666665E-5</v>
          </cell>
          <cell r="Q105">
            <v>2.7402063888888888E-4</v>
          </cell>
          <cell r="R105">
            <v>2.56132875E-5</v>
          </cell>
          <cell r="S105">
            <v>2.7065611538461542E-5</v>
          </cell>
          <cell r="T105">
            <v>3.4355893055555558E-5</v>
          </cell>
          <cell r="U105">
            <v>2.1657294444444439E-5</v>
          </cell>
          <cell r="V105">
            <v>6.8568402777777776E-5</v>
          </cell>
          <cell r="W105">
            <v>2.3939770000000002E-4</v>
          </cell>
          <cell r="X105">
            <v>1.4701000000000002E-4</v>
          </cell>
          <cell r="Y105">
            <v>0</v>
          </cell>
          <cell r="Z105">
            <v>0</v>
          </cell>
          <cell r="AA105">
            <v>0</v>
          </cell>
          <cell r="AB105">
            <v>0.20599999999999999</v>
          </cell>
          <cell r="AC105">
            <v>4.9999999999999996E-2</v>
          </cell>
          <cell r="AD105">
            <v>0</v>
          </cell>
          <cell r="AE105">
            <v>9.0999999999999998E-2</v>
          </cell>
          <cell r="AF105">
            <v>0.215361</v>
          </cell>
          <cell r="AG105">
            <v>0.27684210840000001</v>
          </cell>
          <cell r="AH105">
            <v>0.43828978080000003</v>
          </cell>
          <cell r="AI105">
            <v>0.230337194</v>
          </cell>
          <cell r="AJ105">
            <v>0.13686088160000001</v>
          </cell>
          <cell r="AK105">
            <v>6.4397915999999999E-2</v>
          </cell>
          <cell r="AL105">
            <v>5.2199437500000001E-2</v>
          </cell>
          <cell r="AM105">
            <v>9.1528175999999989E-2</v>
          </cell>
          <cell r="AN105">
            <v>0.10637373119999999</v>
          </cell>
          <cell r="AO105">
            <v>6.2977173900000002E-2</v>
          </cell>
          <cell r="AP105">
            <v>0.1077851905</v>
          </cell>
          <cell r="AQ105">
            <v>0.15485402449999999</v>
          </cell>
          <cell r="AR105">
            <v>8.1405853599999994E-2</v>
          </cell>
          <cell r="AS105">
            <v>7.011821959999999E-2</v>
          </cell>
          <cell r="AT105">
            <v>7.2102411999999991E-2</v>
          </cell>
          <cell r="AU105">
            <v>7.8729956999999989E-2</v>
          </cell>
          <cell r="AV105">
            <v>0.10243934920000002</v>
          </cell>
          <cell r="AW105">
            <v>0.31141791969999999</v>
          </cell>
          <cell r="AX105">
            <v>0.17167796099999999</v>
          </cell>
          <cell r="AY105">
            <v>0</v>
          </cell>
          <cell r="AZ105">
            <v>0</v>
          </cell>
          <cell r="BA105">
            <v>0</v>
          </cell>
        </row>
      </sheetData>
      <sheetData sheetId="23">
        <row r="47">
          <cell r="G47">
            <v>0</v>
          </cell>
        </row>
      </sheetData>
      <sheetData sheetId="24">
        <row r="47">
          <cell r="B47">
            <v>7.3663345000000002E-3</v>
          </cell>
        </row>
      </sheetData>
      <sheetData sheetId="25">
        <row r="247">
          <cell r="K247">
            <v>0</v>
          </cell>
        </row>
      </sheetData>
      <sheetData sheetId="26"/>
      <sheetData sheetId="27"/>
      <sheetData sheetId="28">
        <row r="47">
          <cell r="G47">
            <v>0</v>
          </cell>
        </row>
      </sheetData>
      <sheetData sheetId="29">
        <row r="247">
          <cell r="G247">
            <v>0</v>
          </cell>
        </row>
      </sheetData>
      <sheetData sheetId="30">
        <row r="47">
          <cell r="B47">
            <v>8.5480721479999997E-3</v>
          </cell>
        </row>
      </sheetData>
      <sheetData sheetId="31">
        <row r="47">
          <cell r="B47">
            <v>5.5877625999999998E-3</v>
          </cell>
        </row>
      </sheetData>
      <sheetData sheetId="32">
        <row r="47">
          <cell r="B47">
            <v>2.464733908E-3</v>
          </cell>
        </row>
      </sheetData>
      <sheetData sheetId="33">
        <row r="64">
          <cell r="F64">
            <v>0</v>
          </cell>
        </row>
      </sheetData>
      <sheetData sheetId="34">
        <row r="47">
          <cell r="B47">
            <v>0</v>
          </cell>
        </row>
      </sheetData>
      <sheetData sheetId="35">
        <row r="47">
          <cell r="B47">
            <v>0</v>
          </cell>
        </row>
      </sheetData>
      <sheetData sheetId="36">
        <row r="47">
          <cell r="B47">
            <v>4.9557563999999999E-4</v>
          </cell>
        </row>
      </sheetData>
      <sheetData sheetId="37"/>
      <sheetData sheetId="38"/>
      <sheetData sheetId="39">
        <row r="47">
          <cell r="B47">
            <v>0</v>
          </cell>
        </row>
      </sheetData>
      <sheetData sheetId="40">
        <row r="47">
          <cell r="B47">
            <v>0</v>
          </cell>
        </row>
      </sheetData>
      <sheetData sheetId="41"/>
      <sheetData sheetId="42"/>
      <sheetData sheetId="43">
        <row r="64">
          <cell r="F64">
            <v>1.302E-6</v>
          </cell>
        </row>
      </sheetData>
      <sheetData sheetId="44"/>
      <sheetData sheetId="45"/>
      <sheetData sheetId="46"/>
      <sheetData sheetId="47"/>
      <sheetData sheetId="48"/>
      <sheetData sheetId="49">
        <row r="64">
          <cell r="G64">
            <v>0</v>
          </cell>
        </row>
      </sheetData>
      <sheetData sheetId="50">
        <row r="64">
          <cell r="D64">
            <v>3.6380259999999999E-3</v>
          </cell>
        </row>
      </sheetData>
      <sheetData sheetId="51"/>
      <sheetData sheetId="52"/>
      <sheetData sheetId="53"/>
      <sheetData sheetId="54">
        <row r="64">
          <cell r="G64">
            <v>0</v>
          </cell>
        </row>
      </sheetData>
      <sheetData sheetId="55"/>
      <sheetData sheetId="56" refreshError="1"/>
      <sheetData sheetId="57" refreshError="1"/>
      <sheetData sheetId="58"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P33"/>
  <sheetViews>
    <sheetView workbookViewId="0"/>
  </sheetViews>
  <sheetFormatPr defaultRowHeight="12.5"/>
  <cols>
    <col min="12" max="19" width="6.7265625" customWidth="1"/>
  </cols>
  <sheetData>
    <row r="1" spans="1:15" ht="13">
      <c r="A1" s="2" t="s">
        <v>214</v>
      </c>
    </row>
    <row r="2" spans="1:15">
      <c r="A2" t="s">
        <v>57</v>
      </c>
    </row>
    <row r="4" spans="1:15" ht="13">
      <c r="A4" s="1" t="s">
        <v>84</v>
      </c>
    </row>
    <row r="5" spans="1:15">
      <c r="A5" t="s">
        <v>322</v>
      </c>
      <c r="K5" s="21"/>
      <c r="L5" s="21"/>
      <c r="M5" s="21"/>
      <c r="N5" s="21"/>
      <c r="O5" s="21"/>
    </row>
    <row r="6" spans="1:15">
      <c r="A6" s="373" t="s">
        <v>360</v>
      </c>
      <c r="K6" s="21"/>
      <c r="L6" s="21"/>
      <c r="M6" s="21"/>
      <c r="N6" s="21"/>
      <c r="O6" s="21"/>
    </row>
    <row r="8" spans="1:15" ht="13">
      <c r="A8" s="1" t="s">
        <v>291</v>
      </c>
    </row>
    <row r="9" spans="1:15">
      <c r="A9" s="2" t="s">
        <v>298</v>
      </c>
    </row>
    <row r="10" spans="1:15" ht="13">
      <c r="A10" s="1" t="s">
        <v>296</v>
      </c>
    </row>
    <row r="11" spans="1:15" ht="13">
      <c r="A11" s="1" t="s">
        <v>295</v>
      </c>
    </row>
    <row r="12" spans="1:15" ht="13">
      <c r="A12" s="1" t="s">
        <v>294</v>
      </c>
    </row>
    <row r="14" spans="1:15" ht="13">
      <c r="A14" s="1" t="s">
        <v>56</v>
      </c>
    </row>
    <row r="15" spans="1:15">
      <c r="A15" t="s">
        <v>60</v>
      </c>
    </row>
    <row r="16" spans="1:15">
      <c r="A16" t="s">
        <v>297</v>
      </c>
    </row>
    <row r="17" spans="1:16">
      <c r="A17" t="s">
        <v>290</v>
      </c>
    </row>
    <row r="18" spans="1:16">
      <c r="A18" t="s">
        <v>293</v>
      </c>
    </row>
    <row r="20" spans="1:16" ht="13">
      <c r="A20" s="1" t="s">
        <v>299</v>
      </c>
    </row>
    <row r="21" spans="1:16">
      <c r="A21" t="s">
        <v>59</v>
      </c>
    </row>
    <row r="22" spans="1:16">
      <c r="A22" t="s">
        <v>323</v>
      </c>
    </row>
    <row r="23" spans="1:16">
      <c r="A23" t="s">
        <v>325</v>
      </c>
    </row>
    <row r="24" spans="1:16">
      <c r="A24" t="s">
        <v>324</v>
      </c>
    </row>
    <row r="26" spans="1:16">
      <c r="A26" s="455" t="s">
        <v>292</v>
      </c>
      <c r="B26" s="455"/>
      <c r="C26" s="455"/>
      <c r="D26" s="455"/>
      <c r="E26" s="455"/>
      <c r="F26" s="455"/>
      <c r="G26" s="455"/>
      <c r="H26" s="455"/>
      <c r="I26" s="455"/>
      <c r="J26" s="455"/>
      <c r="K26" s="455"/>
      <c r="L26" s="455"/>
      <c r="M26" s="455"/>
      <c r="N26" s="455"/>
    </row>
    <row r="28" spans="1:16" ht="26.15" customHeight="1">
      <c r="A28" s="454" t="s">
        <v>234</v>
      </c>
      <c r="B28" s="454"/>
      <c r="C28" s="454"/>
      <c r="D28" s="454"/>
      <c r="E28" s="454"/>
      <c r="F28" s="454"/>
      <c r="G28" s="454"/>
      <c r="H28" s="454"/>
      <c r="I28" s="454"/>
      <c r="J28" s="454"/>
      <c r="K28" s="454"/>
      <c r="L28" s="454"/>
      <c r="M28" s="454"/>
      <c r="N28" s="21"/>
      <c r="O28" s="21"/>
    </row>
    <row r="29" spans="1:16">
      <c r="A29" s="347" t="s">
        <v>331</v>
      </c>
      <c r="B29" s="215"/>
      <c r="C29" s="215"/>
      <c r="D29" s="215"/>
      <c r="E29" s="215"/>
      <c r="F29" s="215"/>
      <c r="G29" s="215"/>
      <c r="H29" s="215"/>
      <c r="I29" s="215"/>
      <c r="J29" s="215"/>
      <c r="K29" s="215"/>
      <c r="L29" s="215"/>
      <c r="M29" s="215"/>
      <c r="N29" s="21"/>
      <c r="O29" s="21"/>
    </row>
    <row r="30" spans="1:16" ht="28" customHeight="1">
      <c r="A30" s="454" t="s">
        <v>316</v>
      </c>
      <c r="B30" s="454"/>
      <c r="C30" s="454"/>
      <c r="D30" s="454"/>
      <c r="E30" s="454"/>
      <c r="F30" s="454"/>
      <c r="G30" s="454"/>
      <c r="H30" s="454"/>
      <c r="I30" s="454"/>
      <c r="J30" s="454"/>
      <c r="K30" s="454"/>
      <c r="L30" s="454"/>
      <c r="M30" s="454"/>
      <c r="N30" s="454"/>
      <c r="O30" s="454"/>
      <c r="P30" s="454"/>
    </row>
    <row r="31" spans="1:16">
      <c r="A31" t="s">
        <v>317</v>
      </c>
    </row>
    <row r="33" spans="1:1">
      <c r="A33" t="s">
        <v>58</v>
      </c>
    </row>
  </sheetData>
  <mergeCells count="3">
    <mergeCell ref="A30:P30"/>
    <mergeCell ref="A26:N26"/>
    <mergeCell ref="A28:M28"/>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54"/>
  <sheetViews>
    <sheetView tabSelected="1" zoomScaleNormal="100" workbookViewId="0"/>
  </sheetViews>
  <sheetFormatPr defaultRowHeight="12.5"/>
  <cols>
    <col min="1" max="1" width="1.7265625" customWidth="1"/>
  </cols>
  <sheetData>
    <row r="1" spans="2:2" ht="9" customHeight="1"/>
    <row r="2" spans="2:2" ht="13">
      <c r="B2" s="1" t="str">
        <f>' '!$A$38</f>
        <v>China's trade in wood-based products (RWE volume basis)</v>
      </c>
    </row>
    <row r="28" spans="2:2" ht="13">
      <c r="B28" s="1" t="str">
        <f>' '!$A$45</f>
        <v>China's trade in wood-based products (trade value basis)</v>
      </c>
    </row>
    <row r="54" spans="2:2" ht="13">
      <c r="B54" s="1" t="str">
        <f>' '!$A$51</f>
        <v>China's trade in wood-based products (RWE volume basis)</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M392"/>
  <sheetViews>
    <sheetView workbookViewId="0">
      <selection activeCell="A24" sqref="A24"/>
    </sheetView>
  </sheetViews>
  <sheetFormatPr defaultRowHeight="12.5"/>
  <cols>
    <col min="1" max="1" width="1.7265625" customWidth="1"/>
    <col min="12" max="12" width="1.7265625" customWidth="1"/>
  </cols>
  <sheetData>
    <row r="1" spans="2:2" ht="9" customHeight="1"/>
    <row r="2" spans="2:2" ht="13">
      <c r="B2" s="1" t="str">
        <f>' '!$A$63</f>
        <v>China's imports of wood-based products  (by product)</v>
      </c>
    </row>
    <row r="28" spans="2:13" ht="13">
      <c r="B28" s="1" t="str">
        <f>' '!$A$83</f>
        <v>China's imports of VPA core products  (by supplying country - other than Russia)</v>
      </c>
      <c r="M28" s="1" t="str">
        <f>' '!$A$119</f>
        <v>China's imports of VPA core products from Russia</v>
      </c>
    </row>
    <row r="54" spans="2:2" ht="13">
      <c r="B54" s="1" t="str">
        <f>'    '!$A$101</f>
        <v>China's imports of VPA core products  (by supplying country)</v>
      </c>
    </row>
    <row r="80" spans="2:2" ht="13">
      <c r="B80" s="1" t="str">
        <f>' '!$A$135</f>
        <v>China's imports of other Timber Sector products  (by supplying country)</v>
      </c>
    </row>
    <row r="106" spans="2:2" ht="13">
      <c r="B106" s="1" t="str">
        <f>' '!$A$160</f>
        <v>China's imports of logs   (by supplying country - other than Russia)</v>
      </c>
    </row>
    <row r="132" spans="2:2" ht="13">
      <c r="B132" s="1" t="str">
        <f>' '!$A$194</f>
        <v>China's imports of sawn wood  (by supplying country - other than Russia)</v>
      </c>
    </row>
    <row r="158" spans="2:2" ht="13">
      <c r="B158" s="1" t="str">
        <f>' '!$A$225</f>
        <v>China's imports of veneer  (by supplying country)</v>
      </c>
    </row>
    <row r="184" spans="2:2" ht="13">
      <c r="B184" s="1" t="str">
        <f>' '!$A$250</f>
        <v>China's imports of plywood  (by supplying country)</v>
      </c>
    </row>
    <row r="210" spans="2:2" ht="13">
      <c r="B210" s="1" t="str">
        <f>' '!$A$270</f>
        <v>China's imports of other panels  (by supplying country)</v>
      </c>
    </row>
    <row r="236" spans="2:2" ht="13">
      <c r="B236" s="1" t="str">
        <f>' '!$A$294</f>
        <v>China's imports of wooden furniture  (by supplying country)</v>
      </c>
    </row>
    <row r="262" spans="2:2" ht="13">
      <c r="B262" s="1" t="str">
        <f>' '!$A$311</f>
        <v>China's imports of wood charcoal  (by destination country)</v>
      </c>
    </row>
    <row r="288" spans="2:2" ht="13">
      <c r="B288" s="1" t="str">
        <f>' '!$A$334</f>
        <v>China's imports of chips &amp; residues  (by supplying country)</v>
      </c>
    </row>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14" spans="2:2" ht="13">
      <c r="B314" s="1" t="str">
        <f>' '!$A$354</f>
        <v>China's imports of pulp  (by supplying country)</v>
      </c>
    </row>
    <row r="340" spans="2:2" ht="13">
      <c r="B340" s="1" t="str">
        <f>' '!$A$379</f>
        <v>China's imports of paper  (by supplying country)</v>
      </c>
    </row>
    <row r="366" spans="2:2" ht="13">
      <c r="B366" s="243" t="str">
        <f>' '!$A$694</f>
        <v>China's imports of wood-based products from Russia  (by product)</v>
      </c>
    </row>
    <row r="392" spans="2:2" ht="13">
      <c r="B392" s="243" t="str">
        <f>' '!$A$711</f>
        <v>China's imports of tropical logs  (by supplying country)</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A1:B420"/>
  <sheetViews>
    <sheetView workbookViewId="0"/>
  </sheetViews>
  <sheetFormatPr defaultRowHeight="12.5"/>
  <cols>
    <col min="1" max="1" width="1.7265625" customWidth="1"/>
    <col min="12" max="12" width="1.7265625" customWidth="1"/>
  </cols>
  <sheetData>
    <row r="1" spans="2:2" ht="9" customHeight="1"/>
    <row r="2" spans="2:2" ht="13">
      <c r="B2" s="1" t="str">
        <f>' '!$A$404</f>
        <v>China's exports of wood-based products  (by product)</v>
      </c>
    </row>
    <row r="28" spans="2:2" ht="13">
      <c r="B28" s="20" t="str">
        <f>' '!$A$424</f>
        <v>China's exports of VPA core products  (by destination country)</v>
      </c>
    </row>
    <row r="54" spans="2:2" ht="13">
      <c r="B54" s="20" t="str">
        <f>' '!$A$449</f>
        <v>China's exports of other Timber Sector products  (by destination country)</v>
      </c>
    </row>
    <row r="80" spans="2:2" ht="13">
      <c r="B80" s="1" t="str">
        <f>' '!$A$479</f>
        <v>China's exports of sawn wood  (by destination country)</v>
      </c>
    </row>
    <row r="106" spans="2:2" ht="13">
      <c r="B106" s="1" t="str">
        <f>' '!$A$499</f>
        <v>China's exports of plywood  (by destination country)</v>
      </c>
    </row>
    <row r="132" spans="2:2" ht="13">
      <c r="B132" s="1" t="str">
        <f>' '!$A$524</f>
        <v>China's exports of other panels  (by destination country)</v>
      </c>
    </row>
    <row r="158" spans="2:2" ht="13">
      <c r="B158" s="1" t="str">
        <f>' '!$A$550</f>
        <v>China's exports of mouldings and joinery  (by destination country)</v>
      </c>
    </row>
    <row r="184" spans="2:2" ht="13">
      <c r="B184" s="1" t="str">
        <f>' '!$A$574</f>
        <v>China's exports of picture frames  (by destination country)</v>
      </c>
    </row>
    <row r="210" spans="2:2" ht="13">
      <c r="B210" s="1" t="str">
        <f>' '!$A$591</f>
        <v>China's exports of ornaments  (by destination country)</v>
      </c>
    </row>
    <row r="236" spans="2:2" ht="13">
      <c r="B236" s="1" t="str">
        <f>' '!$A$611</f>
        <v>China's exports of "articles not elsewhere specified"  (by destination country)</v>
      </c>
    </row>
    <row r="244" spans="1:1">
      <c r="A244" t="s">
        <v>354</v>
      </c>
    </row>
    <row r="262" spans="2:2" ht="13">
      <c r="B262" s="1" t="str">
        <f>' '!$A$631</f>
        <v>China's exports of wooden furniture  (by destination country)</v>
      </c>
    </row>
    <row r="288" spans="2:2" ht="13">
      <c r="B288" s="1" t="str">
        <f>' '!$A$654</f>
        <v>China's exports of chips &amp; residues  (by destination country)</v>
      </c>
    </row>
    <row r="314" spans="2:2" ht="13">
      <c r="B314" s="1" t="str">
        <f>' '!$A$674</f>
        <v>China's exports of paper  (by destination country)</v>
      </c>
    </row>
    <row r="340" spans="2:2" s="306" customFormat="1"/>
    <row r="342" spans="2:2" ht="13">
      <c r="B342" s="1" t="str">
        <f>'  '!$A$73</f>
        <v>China's exports of wood-based products to the EU  (RWE volume basis;  product group, by destination country)</v>
      </c>
    </row>
    <row r="368" spans="2:2" ht="13">
      <c r="B368" s="243" t="str">
        <f>'   '!$A$59</f>
        <v>The EU's imports of VPA core products from China - by member state</v>
      </c>
    </row>
    <row r="394" spans="2:2" ht="13">
      <c r="B394" s="243" t="str">
        <f>'   '!$A$119</f>
        <v>The EU's imports of other Timber Sector products from China - by member state</v>
      </c>
    </row>
    <row r="420" spans="2:2" ht="13">
      <c r="B420" s="243" t="str">
        <f>'   '!$A$179</f>
        <v>The EU's imports of other Paper Sector products from China - by member state</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9"/>
  <sheetViews>
    <sheetView workbookViewId="0">
      <pane xSplit="2" ySplit="4" topLeftCell="C5" activePane="bottomRight" state="frozen"/>
      <selection pane="topRight"/>
      <selection pane="bottomLeft"/>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462" t="s">
        <v>45</v>
      </c>
      <c r="C2" s="464" t="s">
        <v>313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2: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2: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B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275">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2:56" ht="25" customHeight="1" thickTop="1">
      <c r="B5" s="7"/>
      <c r="C5" s="460" t="s">
        <v>120</v>
      </c>
      <c r="D5" s="460"/>
      <c r="E5" s="460"/>
      <c r="F5" s="460"/>
      <c r="G5" s="460"/>
      <c r="H5" s="460"/>
      <c r="I5" s="460"/>
      <c r="J5" s="460"/>
      <c r="K5" s="460"/>
      <c r="L5" s="460"/>
      <c r="M5" s="460"/>
      <c r="N5" s="460"/>
      <c r="O5" s="460"/>
      <c r="P5" s="460"/>
      <c r="Q5" s="460"/>
      <c r="R5" s="460"/>
      <c r="S5" s="460"/>
      <c r="T5" s="460"/>
      <c r="U5" s="460"/>
      <c r="V5" s="460"/>
      <c r="W5" s="460"/>
      <c r="X5" s="460"/>
      <c r="Y5" s="460"/>
      <c r="Z5" s="460"/>
      <c r="AA5" s="460"/>
      <c r="AB5" s="461"/>
      <c r="AC5" s="73"/>
      <c r="AD5" s="459" t="str">
        <f>C5</f>
        <v>Imports from all countries</v>
      </c>
      <c r="AE5" s="460"/>
      <c r="AF5" s="460"/>
      <c r="AG5" s="460"/>
      <c r="AH5" s="460"/>
      <c r="AI5" s="460"/>
      <c r="AJ5" s="460"/>
      <c r="AK5" s="460"/>
      <c r="AL5" s="460"/>
      <c r="AM5" s="460"/>
      <c r="AN5" s="460"/>
      <c r="AO5" s="460"/>
      <c r="AP5" s="460"/>
      <c r="AQ5" s="460"/>
      <c r="AR5" s="460"/>
      <c r="AS5" s="460"/>
      <c r="AT5" s="460"/>
      <c r="AU5" s="460"/>
      <c r="AV5" s="460"/>
      <c r="AW5" s="460"/>
      <c r="AX5" s="460"/>
      <c r="AY5" s="460"/>
      <c r="AZ5" s="460"/>
      <c r="BA5" s="460"/>
      <c r="BB5" s="460"/>
      <c r="BC5" s="461"/>
      <c r="BD5" s="366"/>
    </row>
    <row r="6" spans="2:56" ht="20" customHeight="1">
      <c r="B6" s="27" t="s">
        <v>14</v>
      </c>
      <c r="C6" s="77">
        <f>SUM(C8,C17,C18)</f>
        <v>63.533915645117489</v>
      </c>
      <c r="D6" s="78">
        <f t="shared" ref="D6:AB6" si="3">SUM(D8,D17,D18)</f>
        <v>71.497066449046471</v>
      </c>
      <c r="E6" s="78">
        <f t="shared" si="3"/>
        <v>86.532118145387756</v>
      </c>
      <c r="F6" s="78">
        <f t="shared" si="3"/>
        <v>92.85911188108436</v>
      </c>
      <c r="G6" s="78">
        <f t="shared" si="3"/>
        <v>97.982361945201987</v>
      </c>
      <c r="H6" s="78">
        <f t="shared" si="3"/>
        <v>99.381662387451712</v>
      </c>
      <c r="I6" s="78">
        <f t="shared" si="3"/>
        <v>100.27542945010921</v>
      </c>
      <c r="J6" s="78">
        <f t="shared" si="3"/>
        <v>106.90062896204768</v>
      </c>
      <c r="K6" s="78">
        <f t="shared" si="3"/>
        <v>103.3010660085869</v>
      </c>
      <c r="L6" s="78">
        <f t="shared" si="3"/>
        <v>127.09389120982804</v>
      </c>
      <c r="M6" s="78">
        <f t="shared" si="3"/>
        <v>135.14471050962084</v>
      </c>
      <c r="N6" s="78">
        <f t="shared" si="3"/>
        <v>172.7555496199617</v>
      </c>
      <c r="O6" s="78">
        <f t="shared" si="3"/>
        <v>177.113551779196</v>
      </c>
      <c r="P6" s="78">
        <f t="shared" si="3"/>
        <v>197.40884393115286</v>
      </c>
      <c r="Q6" s="78">
        <f t="shared" si="3"/>
        <v>211.99644802461415</v>
      </c>
      <c r="R6" s="78">
        <f t="shared" si="3"/>
        <v>216.17664980521232</v>
      </c>
      <c r="S6" s="78">
        <f t="shared" si="3"/>
        <v>238.43457274682476</v>
      </c>
      <c r="T6" s="78">
        <f t="shared" si="3"/>
        <v>272.7853760784219</v>
      </c>
      <c r="U6" s="78">
        <f t="shared" si="3"/>
        <v>289.83118746988134</v>
      </c>
      <c r="V6" s="78">
        <f t="shared" si="3"/>
        <v>297.14576215379975</v>
      </c>
      <c r="W6" s="78">
        <f t="shared" si="3"/>
        <v>326.41318933660261</v>
      </c>
      <c r="X6" s="78">
        <f t="shared" si="3"/>
        <v>260.31834452721671</v>
      </c>
      <c r="Y6" s="78">
        <f t="shared" si="3"/>
        <v>279.21064936117267</v>
      </c>
      <c r="Z6" s="78">
        <f t="shared" si="3"/>
        <v>304.38348713224997</v>
      </c>
      <c r="AA6" s="78">
        <f t="shared" si="3"/>
        <v>297.70772695784319</v>
      </c>
      <c r="AB6" s="78">
        <f t="shared" si="3"/>
        <v>0</v>
      </c>
      <c r="AC6" s="73"/>
      <c r="AD6" s="77">
        <f>SUM(AD8,AD17,AD18)</f>
        <v>9.7960729709999974</v>
      </c>
      <c r="AE6" s="78">
        <f t="shared" ref="AE6:BC6" si="4">SUM(AE8,AE17,AE18)</f>
        <v>9.1705483629999982</v>
      </c>
      <c r="AF6" s="78">
        <f t="shared" si="4"/>
        <v>10.472801323000002</v>
      </c>
      <c r="AG6" s="78">
        <f t="shared" si="4"/>
        <v>11.772107474</v>
      </c>
      <c r="AH6" s="78">
        <f t="shared" si="4"/>
        <v>13.397848456999998</v>
      </c>
      <c r="AI6" s="78">
        <f t="shared" si="4"/>
        <v>13.836277308</v>
      </c>
      <c r="AJ6" s="78">
        <f t="shared" si="4"/>
        <v>15.116948361999999</v>
      </c>
      <c r="AK6" s="78">
        <f t="shared" si="4"/>
        <v>17.956553032000002</v>
      </c>
      <c r="AL6" s="78">
        <f t="shared" si="4"/>
        <v>19.336897641000007</v>
      </c>
      <c r="AM6" s="78">
        <f t="shared" si="4"/>
        <v>18.216006700007867</v>
      </c>
      <c r="AN6" s="78">
        <f t="shared" si="4"/>
        <v>24.895766651999999</v>
      </c>
      <c r="AO6" s="78">
        <f t="shared" si="4"/>
        <v>33.299598542000012</v>
      </c>
      <c r="AP6" s="78">
        <f t="shared" si="4"/>
        <v>31.16534102</v>
      </c>
      <c r="AQ6" s="78">
        <f t="shared" si="4"/>
        <v>35.146724469999995</v>
      </c>
      <c r="AR6" s="78">
        <f t="shared" si="4"/>
        <v>39.960777715999988</v>
      </c>
      <c r="AS6" s="78">
        <f t="shared" si="4"/>
        <v>36.264497495000015</v>
      </c>
      <c r="AT6" s="78">
        <f t="shared" si="4"/>
        <v>37.059560313000006</v>
      </c>
      <c r="AU6" s="78">
        <f t="shared" si="4"/>
        <v>44.822528864999995</v>
      </c>
      <c r="AV6" s="78">
        <f t="shared" si="4"/>
        <v>51.634113222169987</v>
      </c>
      <c r="AW6" s="78">
        <f t="shared" si="4"/>
        <v>45.060611551000008</v>
      </c>
      <c r="AX6" s="78">
        <f t="shared" si="4"/>
        <v>43.58461234100001</v>
      </c>
      <c r="AY6" s="78">
        <f t="shared" si="4"/>
        <v>41.800672131999995</v>
      </c>
      <c r="AZ6" s="78">
        <f t="shared" si="4"/>
        <v>50.554194629000008</v>
      </c>
      <c r="BA6" s="78">
        <f t="shared" si="4"/>
        <v>47.431068654000008</v>
      </c>
      <c r="BB6" s="78">
        <f t="shared" si="4"/>
        <v>46.526807298999998</v>
      </c>
      <c r="BC6" s="78">
        <f t="shared" si="4"/>
        <v>0</v>
      </c>
      <c r="BD6" s="366"/>
    </row>
    <row r="7" spans="2:56" ht="17.149999999999999" customHeight="1">
      <c r="B7" s="25" t="s">
        <v>55</v>
      </c>
      <c r="C7" s="81">
        <f>ImportsCoreVPA!C5</f>
        <v>23.718588781020003</v>
      </c>
      <c r="D7" s="81">
        <f>ImportsCoreVPA!D5</f>
        <v>26.233565339999995</v>
      </c>
      <c r="E7" s="81">
        <f>ImportsCoreVPA!E5</f>
        <v>36.188711317619997</v>
      </c>
      <c r="F7" s="81">
        <f>ImportsCoreVPA!F5</f>
        <v>37.764356684140004</v>
      </c>
      <c r="G7" s="81">
        <f>ImportsCoreVPA!G5</f>
        <v>39.273175594520019</v>
      </c>
      <c r="H7" s="81">
        <f>ImportsCoreVPA!H5</f>
        <v>41.889451376279993</v>
      </c>
      <c r="I7" s="81">
        <f>ImportsCoreVPA!I5</f>
        <v>44.418286247819999</v>
      </c>
      <c r="J7" s="91">
        <f>ImportsCoreVPA!J5</f>
        <v>49.847457453240011</v>
      </c>
      <c r="K7" s="244">
        <f>ImportsCoreVPA!K5</f>
        <v>43.33545670848001</v>
      </c>
      <c r="L7" s="244">
        <f>ImportsCoreVPA!L5</f>
        <v>46.584685790700007</v>
      </c>
      <c r="M7" s="244">
        <f>ImportsCoreVPA!M5</f>
        <v>61.885653570616</v>
      </c>
      <c r="N7" s="244">
        <f>ImportsCoreVPA!N5</f>
        <v>82.340033035448329</v>
      </c>
      <c r="O7" s="244">
        <f>ImportsCoreVPA!O5</f>
        <v>76.458976555076021</v>
      </c>
      <c r="P7" s="244">
        <f>ImportsCoreVPA!P5</f>
        <v>90.849397424670002</v>
      </c>
      <c r="Q7" s="244">
        <f>ImportsCoreVPA!Q5</f>
        <v>101.3528392441832</v>
      </c>
      <c r="R7" s="244">
        <f>ImportsCoreVPA!R5</f>
        <v>95.14571588145634</v>
      </c>
      <c r="S7" s="244">
        <f>ImportsCoreVPA!S5</f>
        <v>108.67230824946753</v>
      </c>
      <c r="T7" s="244">
        <f>ImportsCoreVPA!T5</f>
        <v>124.47553279449943</v>
      </c>
      <c r="U7" s="244">
        <f>ImportsCoreVPA!U5</f>
        <v>130.12123514054903</v>
      </c>
      <c r="V7" s="244">
        <f>ImportsCoreVPA!V5</f>
        <v>129.38680988268518</v>
      </c>
      <c r="W7" s="244">
        <f>ImportsCoreVPA!W5</f>
        <v>126.326241509266</v>
      </c>
      <c r="X7" s="244">
        <f>ImportsCoreVPA!X5</f>
        <v>112.91770954324666</v>
      </c>
      <c r="Y7" s="244">
        <f>ImportsCoreVPA!Y5</f>
        <v>97.189761402902676</v>
      </c>
      <c r="Z7" s="244">
        <f>ImportsCoreVPA!Z5</f>
        <v>90.915245499713293</v>
      </c>
      <c r="AA7" s="244">
        <f>ImportsCoreVPA!AA5</f>
        <v>90.817829130973294</v>
      </c>
      <c r="AB7" s="244">
        <f>ImportsCoreVPA!AB5</f>
        <v>0</v>
      </c>
      <c r="AC7" s="73"/>
      <c r="AD7" s="314">
        <f>ImportsCoreVPA!AD5</f>
        <v>3.263219674000001</v>
      </c>
      <c r="AE7" s="315">
        <f>ImportsCoreVPA!AE5</f>
        <v>3.0028284000000003</v>
      </c>
      <c r="AF7" s="315">
        <f>ImportsCoreVPA!AF5</f>
        <v>3.6456972450000005</v>
      </c>
      <c r="AG7" s="315">
        <f>ImportsCoreVPA!AG5</f>
        <v>4.0873589999999984</v>
      </c>
      <c r="AH7" s="315">
        <f>ImportsCoreVPA!AH5</f>
        <v>4.6515689999999994</v>
      </c>
      <c r="AI7" s="315">
        <f>ImportsCoreVPA!AI5</f>
        <v>5.1438129999999962</v>
      </c>
      <c r="AJ7" s="315">
        <f>ImportsCoreVPA!AJ5</f>
        <v>5.9320129799999979</v>
      </c>
      <c r="AK7" s="315">
        <f>ImportsCoreVPA!AK5</f>
        <v>7.3955413599999984</v>
      </c>
      <c r="AL7" s="315">
        <f>ImportsCoreVPA!AL5</f>
        <v>7.4667457370000028</v>
      </c>
      <c r="AM7" s="315">
        <f>ImportsCoreVPA!AM5</f>
        <v>6.5498388730000006</v>
      </c>
      <c r="AN7" s="315">
        <f>ImportsCoreVPA!AN5</f>
        <v>10.140295938000001</v>
      </c>
      <c r="AO7" s="315">
        <f>ImportsCoreVPA!AO5</f>
        <v>14.216737410999997</v>
      </c>
      <c r="AP7" s="315">
        <f>ImportsCoreVPA!AP5</f>
        <v>13.019378354999995</v>
      </c>
      <c r="AQ7" s="315">
        <f>ImportsCoreVPA!AQ5</f>
        <v>16.383535165000005</v>
      </c>
      <c r="AR7" s="315">
        <f>ImportsCoreVPA!AR5</f>
        <v>20.144562070000006</v>
      </c>
      <c r="AS7" s="315">
        <f>ImportsCoreVPA!AS5</f>
        <v>15.833847921000002</v>
      </c>
      <c r="AT7" s="315">
        <f>ImportsCoreVPA!AT5</f>
        <v>16.514244872999996</v>
      </c>
      <c r="AU7" s="315">
        <f>ImportsCoreVPA!AU5</f>
        <v>20.293850051999996</v>
      </c>
      <c r="AV7" s="315">
        <f>ImportsCoreVPA!AV5</f>
        <v>21.458878276170001</v>
      </c>
      <c r="AW7" s="315">
        <f>ImportsCoreVPA!AW5</f>
        <v>18.379299893999999</v>
      </c>
      <c r="AX7" s="315">
        <f>ImportsCoreVPA!AX5</f>
        <v>16.641355145000006</v>
      </c>
      <c r="AY7" s="315">
        <f>ImportsCoreVPA!AY5</f>
        <v>18.673711417</v>
      </c>
      <c r="AZ7" s="315">
        <f>ImportsCoreVPA!AZ5</f>
        <v>16.655284308999999</v>
      </c>
      <c r="BA7" s="315">
        <f>ImportsCoreVPA!BA5</f>
        <v>13.337861240999999</v>
      </c>
      <c r="BB7" s="315">
        <f>ImportsCoreVPA!BB5</f>
        <v>13.657555769</v>
      </c>
      <c r="BC7" s="316">
        <f>ImportsCoreVPA!BC5</f>
        <v>0</v>
      </c>
      <c r="BD7" s="366"/>
    </row>
    <row r="8" spans="2:56" ht="20" customHeight="1">
      <c r="B8" s="76" t="s">
        <v>13</v>
      </c>
      <c r="C8" s="77">
        <f>SUM([1]TimberSectorMinusCoreVPAImp!B$263:B$263)+SUM(C9:C12)</f>
        <v>26.387856675487498</v>
      </c>
      <c r="D8" s="78">
        <f>SUM([1]TimberSectorMinusCoreVPAImp!C$263:C$263)+SUM(D9:D12)</f>
        <v>28.971865591546472</v>
      </c>
      <c r="E8" s="78">
        <f>SUM([1]TimberSectorMinusCoreVPAImp!D$263:D$263)+SUM(E9:E12)</f>
        <v>39.60188777518777</v>
      </c>
      <c r="F8" s="78">
        <f>SUM([1]TimberSectorMinusCoreVPAImp!E$263:E$263)+SUM(F9:F12)</f>
        <v>41.443142584584386</v>
      </c>
      <c r="G8" s="78">
        <f>SUM([1]TimberSectorMinusCoreVPAImp!F$263:F$263)+SUM(G9:G12)</f>
        <v>42.457857190221986</v>
      </c>
      <c r="H8" s="78">
        <f>SUM([1]TimberSectorMinusCoreVPAImp!G$263:G$263)+SUM(H9:H12)</f>
        <v>44.783160968226689</v>
      </c>
      <c r="I8" s="78">
        <f>SUM([1]TimberSectorMinusCoreVPAImp!H$263:H$263)+SUM(I9:I12)</f>
        <v>47.02012297200924</v>
      </c>
      <c r="J8" s="94">
        <f>SUM([1]TimberSectorMinusCoreVPAImp!I$263:I$263)+SUM(J9:J12)</f>
        <v>52.117250670277706</v>
      </c>
      <c r="K8" s="94">
        <f>SUM([1]TimberSectorMinusCoreVPAImp!J$263:J$263)+SUM(K9:K12)</f>
        <v>45.203571021776895</v>
      </c>
      <c r="L8" s="94">
        <f>SUM([1]TimberSectorMinusCoreVPAImp!K$263:K$263)+SUM(L9:L12)</f>
        <v>48.355625333388069</v>
      </c>
      <c r="M8" s="94">
        <f>SUM([1]TimberSectorMinusCoreVPAImp!L$263:L$263)+SUM(M9:M12)</f>
        <v>63.829060716129334</v>
      </c>
      <c r="N8" s="94">
        <f>SUM([1]TimberSectorMinusCoreVPAImp!M$263:M$263)+SUM(N9:N12)</f>
        <v>84.305013271761695</v>
      </c>
      <c r="O8" s="94">
        <f>SUM([1]TimberSectorMinusCoreVPAImp!N$263:N$263)+SUM(O9:O12)</f>
        <v>78.829030446195986</v>
      </c>
      <c r="P8" s="94">
        <f>SUM([1]TimberSectorMinusCoreVPAImp!O$263:O$263)+SUM(P9:P12)</f>
        <v>95.50135398562287</v>
      </c>
      <c r="Q8" s="94">
        <f>SUM([1]TimberSectorMinusCoreVPAImp!P$263:P$263)+SUM(Q9:Q12)</f>
        <v>105.58993092843416</v>
      </c>
      <c r="R8" s="94">
        <f>SUM([1]TimberSectorMinusCoreVPAImp!Q$263:Q$263)+SUM(R9:R12)</f>
        <v>99.784363853172238</v>
      </c>
      <c r="S8" s="94">
        <f>SUM([1]TimberSectorMinusCoreVPAImp!R$263:R$263)+SUM(S9:S12)</f>
        <v>113.8394006440348</v>
      </c>
      <c r="T8" s="94">
        <f>SUM([1]TimberSectorMinusCoreVPAImp!S$263:S$263)+SUM(T9:T12)</f>
        <v>129.87665128139207</v>
      </c>
      <c r="U8" s="94">
        <f>SUM([1]TimberSectorMinusCoreVPAImp!T$263:T$263)+SUM(U9:U12)</f>
        <v>135.05798481229138</v>
      </c>
      <c r="V8" s="94">
        <f>SUM([1]TimberSectorMinusCoreVPAImp!U$263:U$263)+SUM(V9:V12)</f>
        <v>134.2521987392397</v>
      </c>
      <c r="W8" s="94">
        <f>SUM([1]TimberSectorMinusCoreVPAImp!V$263:V$263)+SUM(W9:W12)</f>
        <v>131.14891263417266</v>
      </c>
      <c r="X8" s="94">
        <f>SUM([1]TimberSectorMinusCoreVPAImp!W$263:W$263)+SUM(X9:X12)</f>
        <v>117.93876168088669</v>
      </c>
      <c r="Y8" s="94">
        <f>SUM([1]TimberSectorMinusCoreVPAImp!X$263:X$263)+SUM(Y9:Y12)</f>
        <v>101.43227303168267</v>
      </c>
      <c r="Z8" s="94">
        <f>SUM([1]TimberSectorMinusCoreVPAImp!Y$263:Y$263)+SUM(Z9:Z12)</f>
        <v>94.764688114900011</v>
      </c>
      <c r="AA8" s="94">
        <f>SUM([1]TimberSectorMinusCoreVPAImp!Z$263:Z$263)+SUM(AA9:AA12)</f>
        <v>94.62546029907331</v>
      </c>
      <c r="AB8" s="94">
        <f>SUM([1]TimberSectorMinusCoreVPAImp!AA$263:AA$263)+SUM(AB9:AB12)</f>
        <v>0</v>
      </c>
      <c r="AC8" s="73"/>
      <c r="AD8" s="77">
        <f>1/1000*SUM([1]TimberSectorMinusCoreVPAImp!AB$263:AB$263)+SUM(AD9:AD12)</f>
        <v>3.7328541729999998</v>
      </c>
      <c r="AE8" s="78">
        <f>1/1000*SUM([1]TimberSectorMinusCoreVPAImp!AC$263:AC$263)+SUM(AE9:AE12)</f>
        <v>3.433818509</v>
      </c>
      <c r="AF8" s="78">
        <f>1/1000*SUM([1]TimberSectorMinusCoreVPAImp!AD$263:AD$263)+SUM(AF9:AF12)</f>
        <v>4.1729970449999989</v>
      </c>
      <c r="AG8" s="78">
        <f>1/1000*SUM([1]TimberSectorMinusCoreVPAImp!AE$263:AE$263)+SUM(AG9:AG12)</f>
        <v>4.654871752</v>
      </c>
      <c r="AH8" s="78">
        <f>1/1000*SUM([1]TimberSectorMinusCoreVPAImp!AF$263:AF$263)+SUM(AH9:AH12)</f>
        <v>5.1909271990000008</v>
      </c>
      <c r="AI8" s="78">
        <f>1/1000*SUM([1]TimberSectorMinusCoreVPAImp!AG$263:AG$263)+SUM(AI9:AI12)</f>
        <v>5.6690844819999997</v>
      </c>
      <c r="AJ8" s="78">
        <f>1/1000*SUM([1]TimberSectorMinusCoreVPAImp!AH$263:AH$263)+SUM(AJ9:AJ12)</f>
        <v>6.4487680860000012</v>
      </c>
      <c r="AK8" s="78">
        <f>1/1000*SUM([1]TimberSectorMinusCoreVPAImp!AI$263:AI$263)+SUM(AK9:AK12)</f>
        <v>7.9942568830000003</v>
      </c>
      <c r="AL8" s="78">
        <f>1/1000*SUM([1]TimberSectorMinusCoreVPAImp!AJ$263:AJ$263)+SUM(AL9:AL12)</f>
        <v>8.1280168649999975</v>
      </c>
      <c r="AM8" s="78">
        <f>1/1000*SUM([1]TimberSectorMinusCoreVPAImp!AK$263:AK$263)+SUM(AM9:AM12)</f>
        <v>7.1692506480000002</v>
      </c>
      <c r="AN8" s="78">
        <f>1/1000*SUM([1]TimberSectorMinusCoreVPAImp!AL$263:AL$263)+SUM(AN9:AN12)</f>
        <v>10.862348874000002</v>
      </c>
      <c r="AO8" s="78">
        <f>1/1000*SUM([1]TimberSectorMinusCoreVPAImp!AM$263:AM$263)+SUM(AO9:AO12)</f>
        <v>15.197831222</v>
      </c>
      <c r="AP8" s="78">
        <f>1/1000*SUM([1]TimberSectorMinusCoreVPAImp!AN$263:AN$263)+SUM(AP9:AP12)</f>
        <v>14.142887818999998</v>
      </c>
      <c r="AQ8" s="78">
        <f>1/1000*SUM([1]TimberSectorMinusCoreVPAImp!AO$263:AO$263)+SUM(AQ9:AQ12)</f>
        <v>17.848143772</v>
      </c>
      <c r="AR8" s="78">
        <f>1/1000*SUM([1]TimberSectorMinusCoreVPAImp!AP$263:AP$263)+SUM(AR9:AR12)</f>
        <v>22.040115409999991</v>
      </c>
      <c r="AS8" s="78">
        <f>1/1000*SUM([1]TimberSectorMinusCoreVPAImp!AQ$263:AQ$263)+SUM(AS9:AS12)</f>
        <v>17.772252724000005</v>
      </c>
      <c r="AT8" s="78">
        <f>1/1000*SUM([1]TimberSectorMinusCoreVPAImp!AR$263:AR$263)+SUM(AT9:AT12)</f>
        <v>18.602914415000001</v>
      </c>
      <c r="AU8" s="78">
        <f>1/1000*SUM([1]TimberSectorMinusCoreVPAImp!AS$263:AS$263)+SUM(AU9:AU12)</f>
        <v>22.635755303</v>
      </c>
      <c r="AV8" s="78">
        <f>1/1000*SUM([1]TimberSectorMinusCoreVPAImp!AT$263:AT$263)+SUM(AV9:AV12)</f>
        <v>23.566654409169999</v>
      </c>
      <c r="AW8" s="78">
        <f>1/1000*SUM([1]TimberSectorMinusCoreVPAImp!AU$263:AU$263)+SUM(AW9:AW12)</f>
        <v>20.544010057999998</v>
      </c>
      <c r="AX8" s="78">
        <f>1/1000*SUM([1]TimberSectorMinusCoreVPAImp!AV$263:AV$263)+SUM(AX9:AX12)</f>
        <v>19.013367478000003</v>
      </c>
      <c r="AY8" s="78">
        <f>1/1000*SUM([1]TimberSectorMinusCoreVPAImp!AW$263:AW$263)+SUM(AY9:AY12)</f>
        <v>20.984281162999999</v>
      </c>
      <c r="AZ8" s="78">
        <f>1/1000*SUM([1]TimberSectorMinusCoreVPAImp!AX$263:AX$263)+SUM(AZ9:AZ12)</f>
        <v>18.856196082000007</v>
      </c>
      <c r="BA8" s="78">
        <f>1/1000*SUM([1]TimberSectorMinusCoreVPAImp!AY$263:AY$263)+SUM(BA9:BA12)</f>
        <v>15.116434183999999</v>
      </c>
      <c r="BB8" s="78">
        <f>1/1000*SUM([1]TimberSectorMinusCoreVPAImp!AZ$263:AZ$263)+SUM(BB9:BB12)</f>
        <v>15.390422215999997</v>
      </c>
      <c r="BC8" s="79">
        <f>1/1000*SUM([1]TimberSectorMinusCoreVPAImp!BA$263:BA$263)+SUM(BC9:BC12)</f>
        <v>0</v>
      </c>
      <c r="BD8" s="366"/>
    </row>
    <row r="9" spans="2:56" ht="13">
      <c r="B9" s="5" t="s">
        <v>6</v>
      </c>
      <c r="C9" s="115">
        <f>'[1]4403Imp'!B$263</f>
        <v>13.611746000000004</v>
      </c>
      <c r="D9" s="116">
        <f>'[1]4403Imp'!C$263</f>
        <v>16.844669000000003</v>
      </c>
      <c r="E9" s="116">
        <f>'[1]4403Imp'!D$263</f>
        <v>24.333042999999993</v>
      </c>
      <c r="F9" s="116">
        <f>'[1]4403Imp'!E$263</f>
        <v>25.453573000000002</v>
      </c>
      <c r="G9" s="116">
        <f>'[1]4403Imp'!F$263</f>
        <v>26.240687999999995</v>
      </c>
      <c r="H9" s="116">
        <f>'[1]4403Imp'!G$263</f>
        <v>29.367986000000009</v>
      </c>
      <c r="I9" s="116">
        <f>'[1]4403Imp'!H$263</f>
        <v>32.152091940666672</v>
      </c>
      <c r="J9" s="117">
        <f>'[1]4403Imp'!I$263</f>
        <v>37.088863363000002</v>
      </c>
      <c r="K9" s="117">
        <f>'[1]4403Imp'!J$263</f>
        <v>29.569638882000003</v>
      </c>
      <c r="L9" s="117">
        <f>'[1]4403Imp'!K$263</f>
        <v>28.059195059999993</v>
      </c>
      <c r="M9" s="117">
        <f>'[1]4403Imp'!L$263</f>
        <v>34.346634001666672</v>
      </c>
      <c r="N9" s="117">
        <f>'[1]4403Imp'!M$263</f>
        <v>42.326742105000008</v>
      </c>
      <c r="O9" s="117">
        <f>'[1]4403Imp'!N$263</f>
        <v>37.901468573333318</v>
      </c>
      <c r="P9" s="117">
        <f>'[1]4403Imp'!O$263</f>
        <v>45.161448424999989</v>
      </c>
      <c r="Q9" s="117">
        <f>'[1]4403Imp'!P$263</f>
        <v>51.474125376257291</v>
      </c>
      <c r="R9" s="117">
        <f>'[1]4403Imp'!Q$263</f>
        <v>44.54389540909154</v>
      </c>
      <c r="S9" s="117">
        <f>'[1]4403Imp'!R$263</f>
        <v>48.83046623125027</v>
      </c>
      <c r="T9" s="117">
        <f>'[1]4403Imp'!S$263</f>
        <v>52.716069499921943</v>
      </c>
      <c r="U9" s="117">
        <f>'[1]4403Imp'!T$263</f>
        <v>60.929943450996994</v>
      </c>
      <c r="V9" s="117">
        <f>'[1]4403Imp'!U$263</f>
        <v>59.086420305545047</v>
      </c>
      <c r="W9" s="117">
        <f>'[1]4403Imp'!V$263</f>
        <v>61.291704282599973</v>
      </c>
      <c r="X9" s="117">
        <f>'[1]4403Imp'!W$263</f>
        <v>58.886563226666674</v>
      </c>
      <c r="Y9" s="117">
        <f>'[1]4403Imp'!X$263</f>
        <v>43.695095196666699</v>
      </c>
      <c r="Z9" s="117">
        <f>'[1]4403Imp'!Y$263</f>
        <v>36.603142048333332</v>
      </c>
      <c r="AA9" s="117">
        <f>'[1]4403Imp'!Z$263</f>
        <v>36.099131198333311</v>
      </c>
      <c r="AB9" s="117">
        <f>'[1]4403Imp'!AA$263</f>
        <v>0</v>
      </c>
      <c r="AC9" s="73"/>
      <c r="AD9" s="85">
        <f>1/1000*'[1]4403Imp'!AB$263</f>
        <v>1.655640107</v>
      </c>
      <c r="AE9" s="86">
        <f>1/1000*'[1]4403Imp'!AC$263</f>
        <v>1.6944634000000001</v>
      </c>
      <c r="AF9" s="86">
        <f>1/1000*'[1]4403Imp'!AD$263</f>
        <v>2.1382596359999995</v>
      </c>
      <c r="AG9" s="86">
        <f>1/1000*'[1]4403Imp'!AE$263</f>
        <v>2.4471440000000002</v>
      </c>
      <c r="AH9" s="86">
        <f>1/1000*'[1]4403Imp'!AF$263</f>
        <v>2.7919229999999993</v>
      </c>
      <c r="AI9" s="86">
        <f>1/1000*'[1]4403Imp'!AG$263</f>
        <v>3.243557</v>
      </c>
      <c r="AJ9" s="86">
        <f>1/1000*'[1]4403Imp'!AH$263</f>
        <v>3.9282939110000008</v>
      </c>
      <c r="AK9" s="86">
        <f>1/1000*'[1]4403Imp'!AI$263</f>
        <v>5.3493147419999998</v>
      </c>
      <c r="AL9" s="86">
        <f>1/1000*'[1]4403Imp'!AJ$263</f>
        <v>5.1799373319999971</v>
      </c>
      <c r="AM9" s="86">
        <f>1/1000*'[1]4403Imp'!AK$263</f>
        <v>4.0838189369999993</v>
      </c>
      <c r="AN9" s="86">
        <f>1/1000*'[1]4403Imp'!AL$263</f>
        <v>6.0698753580000018</v>
      </c>
      <c r="AO9" s="86">
        <f>1/1000*'[1]4403Imp'!AM$263</f>
        <v>8.2698861219999991</v>
      </c>
      <c r="AP9" s="86">
        <f>1/1000*'[1]4403Imp'!AN$263</f>
        <v>7.2479389509999983</v>
      </c>
      <c r="AQ9" s="86">
        <f>1/1000*'[1]4403Imp'!AO$263</f>
        <v>9.3152169160000007</v>
      </c>
      <c r="AR9" s="86">
        <f>1/1000*'[1]4403Imp'!AP$263</f>
        <v>11.753803981999994</v>
      </c>
      <c r="AS9" s="86">
        <f>1/1000*'[1]4403Imp'!AQ$263</f>
        <v>8.0508274480000033</v>
      </c>
      <c r="AT9" s="86">
        <f>1/1000*'[1]4403Imp'!AR$263</f>
        <v>8.0821464599999988</v>
      </c>
      <c r="AU9" s="86">
        <f>1/1000*'[1]4403Imp'!AS$263</f>
        <v>9.9284360749999987</v>
      </c>
      <c r="AV9" s="86">
        <f>1/1000*'[1]4403Imp'!AT$263</f>
        <v>10.983416511999998</v>
      </c>
      <c r="AW9" s="86">
        <f>1/1000*'[1]4403Imp'!AU$263</f>
        <v>9.434519324</v>
      </c>
      <c r="AX9" s="86">
        <f>1/1000*'[1]4403Imp'!AV$263</f>
        <v>8.6070743249999992</v>
      </c>
      <c r="AY9" s="86">
        <f>1/1000*'[1]4403Imp'!AW$263</f>
        <v>10.754337918999997</v>
      </c>
      <c r="AZ9" s="86">
        <f>1/1000*'[1]4403Imp'!AX$263</f>
        <v>8.5321391410000018</v>
      </c>
      <c r="BA9" s="86">
        <f>1/1000*'[1]4403Imp'!AY$263</f>
        <v>6.1636524849999983</v>
      </c>
      <c r="BB9" s="86">
        <f>1/1000*'[1]4403Imp'!AZ$263</f>
        <v>6.1587943039999997</v>
      </c>
      <c r="BC9" s="87">
        <f>1/1000*'[1]4403Imp'!BA$263</f>
        <v>0</v>
      </c>
      <c r="BD9" s="307"/>
    </row>
    <row r="10" spans="2:56" ht="13">
      <c r="B10" s="5" t="s">
        <v>7</v>
      </c>
      <c r="C10" s="115">
        <f>'[1]4407Imp'!B$263</f>
        <v>6.5068785599999988</v>
      </c>
      <c r="D10" s="116">
        <f>'[1]4407Imp'!C$263</f>
        <v>7.2447739000000002</v>
      </c>
      <c r="E10" s="116">
        <f>'[1]4407Imp'!D$263</f>
        <v>9.8206981599999992</v>
      </c>
      <c r="F10" s="116">
        <f>'[1]4407Imp'!E$263</f>
        <v>10.031590659999999</v>
      </c>
      <c r="G10" s="116">
        <f>'[1]4407Imp'!F$263</f>
        <v>10.910306679999996</v>
      </c>
      <c r="H10" s="116">
        <f>'[1]4407Imp'!G$263</f>
        <v>10.870248480000004</v>
      </c>
      <c r="I10" s="116">
        <f>'[1]4407Imp'!H$263</f>
        <v>11.046453336100003</v>
      </c>
      <c r="J10" s="117">
        <f>'[1]4407Imp'!I$263</f>
        <v>11.828586444219992</v>
      </c>
      <c r="K10" s="117">
        <f>'[1]4407Imp'!J$263</f>
        <v>12.907306184500001</v>
      </c>
      <c r="L10" s="117">
        <f>'[1]4407Imp'!K$263</f>
        <v>17.973465828500004</v>
      </c>
      <c r="M10" s="117">
        <f>'[1]4407Imp'!L$263</f>
        <v>26.859278418699997</v>
      </c>
      <c r="N10" s="117">
        <f>'[1]4407Imp'!M$263</f>
        <v>39.232505227066675</v>
      </c>
      <c r="O10" s="117">
        <f>'[1]4407Imp'!N$263</f>
        <v>37.546549185600007</v>
      </c>
      <c r="P10" s="117">
        <f>'[1]4407Imp'!O$263</f>
        <v>43.712433488966688</v>
      </c>
      <c r="Q10" s="117">
        <f>'[1]4407Imp'!P$263</f>
        <v>47.517517321927883</v>
      </c>
      <c r="R10" s="117">
        <f>'[1]4407Imp'!Q$263</f>
        <v>48.228146251461595</v>
      </c>
      <c r="S10" s="117">
        <f>'[1]4407Imp'!R$263</f>
        <v>57.639671225889018</v>
      </c>
      <c r="T10" s="117">
        <f>'[1]4407Imp'!S$263</f>
        <v>69.859902963072358</v>
      </c>
      <c r="U10" s="117">
        <f>'[1]4407Imp'!T$263</f>
        <v>66.899421415347831</v>
      </c>
      <c r="V10" s="117">
        <f>'[1]4407Imp'!U$263</f>
        <v>67.49852402634032</v>
      </c>
      <c r="W10" s="117">
        <f>'[1]4407Imp'!V$263</f>
        <v>61.600699409886019</v>
      </c>
      <c r="X10" s="117">
        <f>'[1]4407Imp'!W$263</f>
        <v>47.561428169406675</v>
      </c>
      <c r="Y10" s="117">
        <f>'[1]4407Imp'!X$263</f>
        <v>48.151786502455991</v>
      </c>
      <c r="Z10" s="117">
        <f>'[1]4407Imp'!Y$263</f>
        <v>48.731900010733334</v>
      </c>
      <c r="AA10" s="117">
        <f>'[1]4407Imp'!Z$263</f>
        <v>48.664151620933332</v>
      </c>
      <c r="AB10" s="117">
        <f>'[1]4407Imp'!AA$263</f>
        <v>0</v>
      </c>
      <c r="AC10" s="73"/>
      <c r="AD10" s="85">
        <f>1/1000*'[1]4407Imp'!AB$263</f>
        <v>0.9785155459999999</v>
      </c>
      <c r="AE10" s="86">
        <f>1/1000*'[1]4407Imp'!AC$263</f>
        <v>0.9638979999999997</v>
      </c>
      <c r="AF10" s="86">
        <f>1/1000*'[1]4407Imp'!AD$263</f>
        <v>1.1590970119999999</v>
      </c>
      <c r="AG10" s="86">
        <f>1/1000*'[1]4407Imp'!AE$263</f>
        <v>1.1905979999999998</v>
      </c>
      <c r="AH10" s="86">
        <f>1/1000*'[1]4407Imp'!AF$263</f>
        <v>1.3754330000000006</v>
      </c>
      <c r="AI10" s="86">
        <f>1/1000*'[1]4407Imp'!AG$263</f>
        <v>1.5078590000000001</v>
      </c>
      <c r="AJ10" s="86">
        <f>1/1000*'[1]4407Imp'!AH$263</f>
        <v>1.6884250350000007</v>
      </c>
      <c r="AK10" s="86">
        <f>1/1000*'[1]4407Imp'!AI$263</f>
        <v>1.7655916870000006</v>
      </c>
      <c r="AL10" s="86">
        <f>1/1000*'[1]4407Imp'!AJ$263</f>
        <v>2.023159546</v>
      </c>
      <c r="AM10" s="86">
        <f>1/1000*'[1]4407Imp'!AK$263</f>
        <v>2.3153830280000003</v>
      </c>
      <c r="AN10" s="86">
        <f>1/1000*'[1]4407Imp'!AL$263</f>
        <v>3.8676146609999988</v>
      </c>
      <c r="AO10" s="86">
        <f>1/1000*'[1]4407Imp'!AM$263</f>
        <v>5.710196655999999</v>
      </c>
      <c r="AP10" s="86">
        <f>1/1000*'[1]4407Imp'!AN$263</f>
        <v>5.5172336089999989</v>
      </c>
      <c r="AQ10" s="86">
        <f>1/1000*'[1]4407Imp'!AO$263</f>
        <v>6.8246358280000026</v>
      </c>
      <c r="AR10" s="86">
        <f>1/1000*'[1]4407Imp'!AP$263</f>
        <v>8.075216413999998</v>
      </c>
      <c r="AS10" s="86">
        <f>1/1000*'[1]4407Imp'!AQ$263</f>
        <v>7.4998309300000017</v>
      </c>
      <c r="AT10" s="86">
        <f>1/1000*'[1]4407Imp'!AR$263</f>
        <v>8.1361076500000014</v>
      </c>
      <c r="AU10" s="86">
        <f>1/1000*'[1]4407Imp'!AS$263</f>
        <v>10.063918387999998</v>
      </c>
      <c r="AV10" s="86">
        <f>1/1000*'[1]4407Imp'!AT$263</f>
        <v>10.130019158169997</v>
      </c>
      <c r="AW10" s="86">
        <f>1/1000*'[1]4407Imp'!AU$263</f>
        <v>8.590763799000003</v>
      </c>
      <c r="AX10" s="86">
        <f>1/1000*'[1]4407Imp'!AV$263</f>
        <v>7.6552307730000022</v>
      </c>
      <c r="AY10" s="86">
        <f>1/1000*'[1]4407Imp'!AW$263</f>
        <v>7.3860186210000034</v>
      </c>
      <c r="AZ10" s="86">
        <f>1/1000*'[1]4407Imp'!AX$263</f>
        <v>7.528790368000001</v>
      </c>
      <c r="BA10" s="86">
        <f>1/1000*'[1]4407Imp'!AY$263</f>
        <v>6.6345615430000011</v>
      </c>
      <c r="BB10" s="86">
        <f>1/1000*'[1]4407Imp'!AZ$263</f>
        <v>6.8615339329999996</v>
      </c>
      <c r="BC10" s="87">
        <f>1/1000*'[1]4407Imp'!BA$263</f>
        <v>0</v>
      </c>
      <c r="BD10" s="307"/>
    </row>
    <row r="11" spans="2:56" ht="13">
      <c r="B11" s="5" t="s">
        <v>8</v>
      </c>
      <c r="C11" s="105">
        <f>'[1]4408Imp'!B$263</f>
        <v>1.2957276210199997</v>
      </c>
      <c r="D11" s="106">
        <f>'[1]4408Imp'!C$263</f>
        <v>0.65729663999999977</v>
      </c>
      <c r="E11" s="106">
        <f>'[1]4408Imp'!D$263</f>
        <v>0.57187115761999996</v>
      </c>
      <c r="F11" s="106">
        <f>'[1]4408Imp'!E$263</f>
        <v>0.44429442413999987</v>
      </c>
      <c r="G11" s="106">
        <f>'[1]4408Imp'!F$263</f>
        <v>0.30018531451999997</v>
      </c>
      <c r="H11" s="106">
        <f>'[1]4408Imp'!G$263</f>
        <v>0.29624089627999994</v>
      </c>
      <c r="I11" s="106">
        <f>'[1]4408Imp'!H$263</f>
        <v>0.26730140842</v>
      </c>
      <c r="J11" s="107">
        <f>'[1]4408Imp'!I$263</f>
        <v>0.28008131191999991</v>
      </c>
      <c r="K11" s="107">
        <f>'[1]4408Imp'!J$263</f>
        <v>0.19859273708</v>
      </c>
      <c r="L11" s="107">
        <f>'[1]4408Imp'!K$263</f>
        <v>0.14391077469999997</v>
      </c>
      <c r="M11" s="107">
        <f>'[1]4408Imp'!L$263</f>
        <v>0.19195414108266667</v>
      </c>
      <c r="N11" s="107">
        <f>'[1]4408Imp'!M$263</f>
        <v>0.35141877471499994</v>
      </c>
      <c r="O11" s="107">
        <f>'[1]4408Imp'!N$263</f>
        <v>0.60116535047599995</v>
      </c>
      <c r="P11" s="107">
        <f>'[1]4408Imp'!O$263</f>
        <v>1.6232078587033332</v>
      </c>
      <c r="Q11" s="107">
        <f>'[1]4408Imp'!P$263</f>
        <v>1.9671351972364828</v>
      </c>
      <c r="R11" s="107">
        <f>'[1]4408Imp'!Q$263</f>
        <v>1.9930686077566666</v>
      </c>
      <c r="S11" s="107">
        <f>'[1]4408Imp'!R$263</f>
        <v>1.7569768693266665</v>
      </c>
      <c r="T11" s="107">
        <f>'[1]4408Imp'!S$263</f>
        <v>1.4735829811266665</v>
      </c>
      <c r="U11" s="107">
        <f>'[1]4408Imp'!T$263</f>
        <v>1.9113245282</v>
      </c>
      <c r="V11" s="107">
        <f>'[1]4408Imp'!U$263</f>
        <v>2.4793452183999998</v>
      </c>
      <c r="W11" s="107">
        <f>'[1]4408Imp'!V$263</f>
        <v>2.8988082062399996</v>
      </c>
      <c r="X11" s="107">
        <f>'[1]4408Imp'!W$263</f>
        <v>6.0233380073400005</v>
      </c>
      <c r="Y11" s="107">
        <f>'[1]4408Imp'!X$263</f>
        <v>4.8933161581733327</v>
      </c>
      <c r="Z11" s="107">
        <f>'[1]4408Imp'!Y$263</f>
        <v>4.9202784323133333</v>
      </c>
      <c r="AA11" s="107">
        <f>'[1]4408Imp'!Z$263</f>
        <v>4.5631870793799987</v>
      </c>
      <c r="AB11" s="107">
        <f>'[1]4408Imp'!AA$263</f>
        <v>0</v>
      </c>
      <c r="AC11" s="73"/>
      <c r="AD11" s="12">
        <f>1/1000*'[1]4408Imp'!AB$263</f>
        <v>0.19225711300000006</v>
      </c>
      <c r="AE11" s="13">
        <f>1/1000*'[1]4408Imp'!AC$263</f>
        <v>9.203900000000001E-2</v>
      </c>
      <c r="AF11" s="13">
        <f>1/1000*'[1]4408Imp'!AD$263</f>
        <v>8.9383427000000015E-2</v>
      </c>
      <c r="AG11" s="13">
        <f>1/1000*'[1]4408Imp'!AE$263</f>
        <v>9.4658999999999993E-2</v>
      </c>
      <c r="AH11" s="13">
        <f>1/1000*'[1]4408Imp'!AF$263</f>
        <v>0.10452099999999998</v>
      </c>
      <c r="AI11" s="13">
        <f>1/1000*'[1]4408Imp'!AG$263</f>
        <v>0.11571699999999999</v>
      </c>
      <c r="AJ11" s="13">
        <f>1/1000*'[1]4408Imp'!AH$263</f>
        <v>0.118016071</v>
      </c>
      <c r="AK11" s="13">
        <f>1/1000*'[1]4408Imp'!AI$263</f>
        <v>0.118474222</v>
      </c>
      <c r="AL11" s="13">
        <f>1/1000*'[1]4408Imp'!AJ$263</f>
        <v>9.8472609999999974E-2</v>
      </c>
      <c r="AM11" s="13">
        <f>1/1000*'[1]4408Imp'!AK$263</f>
        <v>6.2966523999999996E-2</v>
      </c>
      <c r="AN11" s="13">
        <f>1/1000*'[1]4408Imp'!AL$263</f>
        <v>8.7900939000000011E-2</v>
      </c>
      <c r="AO11" s="13">
        <f>1/1000*'[1]4408Imp'!AM$263</f>
        <v>0.11853207400000002</v>
      </c>
      <c r="AP11" s="13">
        <f>1/1000*'[1]4408Imp'!AN$263</f>
        <v>0.135094145</v>
      </c>
      <c r="AQ11" s="13">
        <f>1/1000*'[1]4408Imp'!AO$263</f>
        <v>0.14184621199999997</v>
      </c>
      <c r="AR11" s="13">
        <f>1/1000*'[1]4408Imp'!AP$263</f>
        <v>0.18377212900000001</v>
      </c>
      <c r="AS11" s="13">
        <f>1/1000*'[1]4408Imp'!AQ$263</f>
        <v>0.16218934400000001</v>
      </c>
      <c r="AT11" s="13">
        <f>1/1000*'[1]4408Imp'!AR$263</f>
        <v>0.15770024599999999</v>
      </c>
      <c r="AU11" s="13">
        <f>1/1000*'[1]4408Imp'!AS$263</f>
        <v>0.15687360199999995</v>
      </c>
      <c r="AV11" s="13">
        <f>1/1000*'[1]4408Imp'!AT$263</f>
        <v>0.19217932300000001</v>
      </c>
      <c r="AW11" s="13">
        <f>1/1000*'[1]4408Imp'!AU$263</f>
        <v>0.22839847699999996</v>
      </c>
      <c r="AX11" s="13">
        <f>1/1000*'[1]4408Imp'!AV$263</f>
        <v>0.24940264199999992</v>
      </c>
      <c r="AY11" s="13">
        <f>1/1000*'[1]4408Imp'!AW$263</f>
        <v>0.38149570799999999</v>
      </c>
      <c r="AZ11" s="13">
        <f>1/1000*'[1]4408Imp'!AX$263</f>
        <v>0.40640210600000015</v>
      </c>
      <c r="BA11" s="13">
        <f>1/1000*'[1]4408Imp'!AY$263</f>
        <v>0.346933402</v>
      </c>
      <c r="BB11" s="13">
        <f>1/1000*'[1]4408Imp'!AZ$263</f>
        <v>0.41522784600000001</v>
      </c>
      <c r="BC11" s="15">
        <f>1/1000*'[1]4408Imp'!BA$263</f>
        <v>0</v>
      </c>
      <c r="BD11" s="307"/>
    </row>
    <row r="12" spans="2:56" ht="13">
      <c r="B12" s="5" t="s">
        <v>9</v>
      </c>
      <c r="C12" s="105">
        <f>'[1]4412Imp'!B$263</f>
        <v>2.3042366000000003</v>
      </c>
      <c r="D12" s="106">
        <f>'[1]4412Imp'!C$263</f>
        <v>1.4868257999999999</v>
      </c>
      <c r="E12" s="106">
        <f>'[1]4412Imp'!D$263</f>
        <v>1.4630989999999997</v>
      </c>
      <c r="F12" s="106">
        <f>'[1]4412Imp'!E$263</f>
        <v>1.8348985999999994</v>
      </c>
      <c r="G12" s="106">
        <f>'[1]4412Imp'!F$263</f>
        <v>1.8219956000000002</v>
      </c>
      <c r="H12" s="106">
        <f>'[1]4412Imp'!G$263</f>
        <v>1.3549759999999997</v>
      </c>
      <c r="I12" s="106">
        <f>'[1]4412Imp'!H$263</f>
        <v>0.95243956263333329</v>
      </c>
      <c r="J12" s="107">
        <f>'[1]4412Imp'!I$263</f>
        <v>0.64992633409999967</v>
      </c>
      <c r="K12" s="107">
        <f>'[1]4412Imp'!J$263</f>
        <v>0.65991890489999971</v>
      </c>
      <c r="L12" s="107">
        <f>'[1]4412Imp'!K$263</f>
        <v>0.40811412749999998</v>
      </c>
      <c r="M12" s="107">
        <f>'[1]4412Imp'!L$263</f>
        <v>0.48778700916666667</v>
      </c>
      <c r="N12" s="107">
        <f>'[1]4412Imp'!M$263</f>
        <v>0.42936692866666654</v>
      </c>
      <c r="O12" s="107">
        <f>'[1]4412Imp'!N$263</f>
        <v>0.40979344566666664</v>
      </c>
      <c r="P12" s="107">
        <f>'[1]4412Imp'!O$263</f>
        <v>0.35230765200000003</v>
      </c>
      <c r="Q12" s="107">
        <f>'[1]4412Imp'!P$263</f>
        <v>0.39406134876153753</v>
      </c>
      <c r="R12" s="107">
        <f>'[1]4412Imp'!Q$263</f>
        <v>0.38060561314650571</v>
      </c>
      <c r="S12" s="107">
        <f>'[1]4412Imp'!R$263</f>
        <v>0.44519392300159488</v>
      </c>
      <c r="T12" s="107">
        <f>'[1]4412Imp'!S$263</f>
        <v>0.42597735037845824</v>
      </c>
      <c r="U12" s="107">
        <f>'[1]4412Imp'!T$263</f>
        <v>0.38054574600426949</v>
      </c>
      <c r="V12" s="107">
        <f>'[1]4412Imp'!U$263</f>
        <v>0.32252033239987227</v>
      </c>
      <c r="W12" s="107">
        <f>'[1]4412Imp'!V$263</f>
        <v>0.53502961053999976</v>
      </c>
      <c r="X12" s="107">
        <f>'[1]4412Imp'!W$263</f>
        <v>0.44638013983333319</v>
      </c>
      <c r="Y12" s="107">
        <f>'[1]4412Imp'!X$263</f>
        <v>0.44956354560666673</v>
      </c>
      <c r="Z12" s="107">
        <f>'[1]4412Imp'!Y$263</f>
        <v>0.65992500833333334</v>
      </c>
      <c r="AA12" s="107">
        <f>'[1]4412Imp'!Z$263</f>
        <v>1.4913592323266662</v>
      </c>
      <c r="AB12" s="107">
        <f>'[1]4412Imp'!AA$263</f>
        <v>0</v>
      </c>
      <c r="AC12" s="73"/>
      <c r="AD12" s="12">
        <f>1/1000*'[1]4412Imp'!AB$263</f>
        <v>0.43680690799999988</v>
      </c>
      <c r="AE12" s="13">
        <f>1/1000*'[1]4412Imp'!AC$263</f>
        <v>0.25242800000000004</v>
      </c>
      <c r="AF12" s="13">
        <f>1/1000*'[1]4412Imp'!AD$263</f>
        <v>0.25895717000000001</v>
      </c>
      <c r="AG12" s="13">
        <f>1/1000*'[1]4412Imp'!AE$263</f>
        <v>0.35495800000000011</v>
      </c>
      <c r="AH12" s="13">
        <f>1/1000*'[1]4412Imp'!AF$263</f>
        <v>0.37969200000000014</v>
      </c>
      <c r="AI12" s="13">
        <f>1/1000*'[1]4412Imp'!AG$263</f>
        <v>0.27668000000000004</v>
      </c>
      <c r="AJ12" s="13">
        <f>1/1000*'[1]4412Imp'!AH$263</f>
        <v>0.19727796299999989</v>
      </c>
      <c r="AK12" s="13">
        <f>1/1000*'[1]4412Imp'!AI$263</f>
        <v>0.16216070900000004</v>
      </c>
      <c r="AL12" s="13">
        <f>1/1000*'[1]4412Imp'!AJ$263</f>
        <v>0.16517624899999997</v>
      </c>
      <c r="AM12" s="13">
        <f>1/1000*'[1]4412Imp'!AK$263</f>
        <v>8.767038399999999E-2</v>
      </c>
      <c r="AN12" s="13">
        <f>1/1000*'[1]4412Imp'!AL$263</f>
        <v>0.11490498000000002</v>
      </c>
      <c r="AO12" s="13">
        <f>1/1000*'[1]4412Imp'!AM$263</f>
        <v>0.11812255900000002</v>
      </c>
      <c r="AP12" s="13">
        <f>1/1000*'[1]4412Imp'!AN$263</f>
        <v>0.11911165</v>
      </c>
      <c r="AQ12" s="13">
        <f>1/1000*'[1]4412Imp'!AO$263</f>
        <v>0.10183620899999996</v>
      </c>
      <c r="AR12" s="13">
        <f>1/1000*'[1]4412Imp'!AP$263</f>
        <v>0.13176954499999996</v>
      </c>
      <c r="AS12" s="13">
        <f>1/1000*'[1]4412Imp'!AQ$263</f>
        <v>0.12100019900000002</v>
      </c>
      <c r="AT12" s="13">
        <f>1/1000*'[1]4412Imp'!AR$263</f>
        <v>0.13829051700000003</v>
      </c>
      <c r="AU12" s="13">
        <f>1/1000*'[1]4412Imp'!AS$263</f>
        <v>0.14462198700000004</v>
      </c>
      <c r="AV12" s="13">
        <f>1/1000*'[1]4412Imp'!AT$263</f>
        <v>0.15326328299999997</v>
      </c>
      <c r="AW12" s="13">
        <f>1/1000*'[1]4412Imp'!AU$263</f>
        <v>0.12561829400000002</v>
      </c>
      <c r="AX12" s="13">
        <f>1/1000*'[1]4412Imp'!AV$263</f>
        <v>0.12964740500000002</v>
      </c>
      <c r="AY12" s="13">
        <f>1/1000*'[1]4412Imp'!AW$263</f>
        <v>0.15185916899999996</v>
      </c>
      <c r="AZ12" s="13">
        <f>1/1000*'[1]4412Imp'!AX$263</f>
        <v>0.187952694</v>
      </c>
      <c r="BA12" s="13">
        <f>1/1000*'[1]4412Imp'!AY$263</f>
        <v>0.19271381099999996</v>
      </c>
      <c r="BB12" s="13">
        <f>1/1000*'[1]4412Imp'!AZ$263</f>
        <v>0.22199968599999997</v>
      </c>
      <c r="BC12" s="15">
        <f>1/1000*'[1]4412Imp'!BA$263</f>
        <v>0</v>
      </c>
      <c r="BD12" s="307"/>
    </row>
    <row r="13" spans="2:56" ht="13">
      <c r="B13" s="5" t="s">
        <v>73</v>
      </c>
      <c r="C13" s="105">
        <f>'[1]44104411Imp'!B$263</f>
        <v>2.2275674131199996</v>
      </c>
      <c r="D13" s="106">
        <f>'[1]44104411Imp'!C$263</f>
        <v>2.4355962400000002</v>
      </c>
      <c r="E13" s="106">
        <f>'[1]44104411Imp'!D$263</f>
        <v>2.9591643698399994</v>
      </c>
      <c r="F13" s="106">
        <f>'[1]44104411Imp'!E$263</f>
        <v>3.2543380296</v>
      </c>
      <c r="G13" s="106">
        <f>'[1]44104411Imp'!F$263</f>
        <v>2.8775665007599986</v>
      </c>
      <c r="H13" s="106">
        <f>'[1]44104411Imp'!G$263</f>
        <v>2.51327118224</v>
      </c>
      <c r="I13" s="106">
        <f>'[1]44104411Imp'!H$263</f>
        <v>2.1179210899599998</v>
      </c>
      <c r="J13" s="107">
        <f>'[1]44104411Imp'!I$263</f>
        <v>1.7672079723199994</v>
      </c>
      <c r="K13" s="107">
        <f>'[1]44104411Imp'!J$263</f>
        <v>1.27846227968</v>
      </c>
      <c r="L13" s="107">
        <f>'[1]44104411Imp'!K$263</f>
        <v>1.2914973397066669</v>
      </c>
      <c r="M13" s="107">
        <f>'[1]44104411Imp'!L$263</f>
        <v>1.3637087622666666</v>
      </c>
      <c r="N13" s="107">
        <f>'[1]44104411Imp'!M$263</f>
        <v>1.2081004953999999</v>
      </c>
      <c r="O13" s="107">
        <f>'[1]44104411Imp'!N$263</f>
        <v>1.0545075223733331</v>
      </c>
      <c r="P13" s="107">
        <f>'[1]44104411Imp'!O$263</f>
        <v>1.2530239564266661</v>
      </c>
      <c r="Q13" s="107">
        <f>'[1]44104411Imp'!P$263</f>
        <v>1.1591520565561244</v>
      </c>
      <c r="R13" s="107">
        <f>'[1]44104411Imp'!Q$263</f>
        <v>1.2345659043200001</v>
      </c>
      <c r="S13" s="107">
        <f>'[1]44104411Imp'!R$263</f>
        <v>1.6199961333466666</v>
      </c>
      <c r="T13" s="107">
        <f>'[1]44104411Imp'!S$263</f>
        <v>1.8352961711333329</v>
      </c>
      <c r="U13" s="107">
        <f>'[1]44104411Imp'!T$263</f>
        <v>1.8364269960399993</v>
      </c>
      <c r="V13" s="107">
        <f>'[1]44104411Imp'!U$263</f>
        <v>1.7748349586337777</v>
      </c>
      <c r="W13" s="107">
        <f>'[1]44104411Imp'!V$263</f>
        <v>1.7528140179999994</v>
      </c>
      <c r="X13" s="107">
        <f>'[1]44104411Imp'!W$263</f>
        <v>1.6987009768799997</v>
      </c>
      <c r="Y13" s="107">
        <f>'[1]44104411Imp'!X$263</f>
        <v>1.7188145312666667</v>
      </c>
      <c r="Z13" s="107">
        <f>'[1]44104411Imp'!Y$263</f>
        <v>1.61295190436</v>
      </c>
      <c r="AA13" s="107">
        <f>'[1]44104411Imp'!Z$263</f>
        <v>1.6339115395599997</v>
      </c>
      <c r="AB13" s="107">
        <f>'[1]44104411Imp'!AA$263</f>
        <v>0</v>
      </c>
      <c r="AC13" s="73"/>
      <c r="AD13" s="12">
        <f>1/1000*'[1]44104411Imp'!AB$263</f>
        <v>0.34847732699999995</v>
      </c>
      <c r="AE13" s="13">
        <f>1/1000*'[1]44104411Imp'!AC$263</f>
        <v>0.35898099999999999</v>
      </c>
      <c r="AF13" s="13">
        <f>1/1000*'[1]44104411Imp'!AD$263</f>
        <v>0.40709760399999995</v>
      </c>
      <c r="AG13" s="13">
        <f>1/1000*'[1]44104411Imp'!AE$263</f>
        <v>0.43405899999999997</v>
      </c>
      <c r="AH13" s="13">
        <f>1/1000*'[1]44104411Imp'!AF$263</f>
        <v>0.39556200000000002</v>
      </c>
      <c r="AI13" s="13">
        <f>1/1000*'[1]44104411Imp'!AG$263</f>
        <v>0.34472900000000006</v>
      </c>
      <c r="AJ13" s="13">
        <f>1/1000*'[1]44104411Imp'!AH$263</f>
        <v>0.29744473999999999</v>
      </c>
      <c r="AK13" s="13">
        <f>1/1000*'[1]44104411Imp'!AI$263</f>
        <v>0.27529357999999998</v>
      </c>
      <c r="AL13" s="13">
        <f>1/1000*'[1]44104411Imp'!AJ$263</f>
        <v>0.23221821100000012</v>
      </c>
      <c r="AM13" s="13">
        <f>1/1000*'[1]44104411Imp'!AK$263</f>
        <v>0.20644557799999999</v>
      </c>
      <c r="AN13" s="13">
        <f>1/1000*'[1]44104411Imp'!AL$263</f>
        <v>0.238874949</v>
      </c>
      <c r="AO13" s="13">
        <f>1/1000*'[1]44104411Imp'!AM$263</f>
        <v>0.22918042400000005</v>
      </c>
      <c r="AP13" s="13">
        <f>1/1000*'[1]44104411Imp'!AN$263</f>
        <v>0.21061183400000003</v>
      </c>
      <c r="AQ13" s="13">
        <f>1/1000*'[1]44104411Imp'!AO$263</f>
        <v>0.22847133200000003</v>
      </c>
      <c r="AR13" s="13">
        <f>1/1000*'[1]44104411Imp'!AP$263</f>
        <v>0.25174280999999998</v>
      </c>
      <c r="AS13" s="13">
        <f>1/1000*'[1]44104411Imp'!AQ$263</f>
        <v>0.24941364200000002</v>
      </c>
      <c r="AT13" s="13">
        <f>1/1000*'[1]44104411Imp'!AR$263</f>
        <v>0.31012916299999999</v>
      </c>
      <c r="AU13" s="13">
        <f>1/1000*'[1]44104411Imp'!AS$263</f>
        <v>0.37578037500000006</v>
      </c>
      <c r="AV13" s="13">
        <f>1/1000*'[1]44104411Imp'!AT$263</f>
        <v>0.38403966500000003</v>
      </c>
      <c r="AW13" s="13">
        <f>1/1000*'[1]44104411Imp'!AU$263</f>
        <v>0.36554354399999994</v>
      </c>
      <c r="AX13" s="13">
        <f>1/1000*'[1]44104411Imp'!AV$263</f>
        <v>0.37356617800000014</v>
      </c>
      <c r="AY13" s="13">
        <f>1/1000*'[1]44104411Imp'!AW$263</f>
        <v>0.4555544190000001</v>
      </c>
      <c r="AZ13" s="13">
        <f>1/1000*'[1]44104411Imp'!AX$263</f>
        <v>0.50761157900000009</v>
      </c>
      <c r="BA13" s="13">
        <f>1/1000*'[1]44104411Imp'!AY$263</f>
        <v>0.38440432999999979</v>
      </c>
      <c r="BB13" s="13">
        <f>1/1000*'[1]44104411Imp'!AZ$263</f>
        <v>0.39395846199999984</v>
      </c>
      <c r="BC13" s="15">
        <f>1/1000*'[1]44104411Imp'!BA$263</f>
        <v>0</v>
      </c>
      <c r="BD13" s="307"/>
    </row>
    <row r="14" spans="2:56" ht="13">
      <c r="B14" s="5" t="s">
        <v>74</v>
      </c>
      <c r="C14" s="103">
        <f>'[1]44094418Imp'!B$263</f>
        <v>7.2851803079999958E-2</v>
      </c>
      <c r="D14" s="17">
        <f>'[1]44094418Imp'!C$263</f>
        <v>3.9013379999999993E-2</v>
      </c>
      <c r="E14" s="17">
        <f>'[1]44094418Imp'!D$263</f>
        <v>8.1898569479999989E-2</v>
      </c>
      <c r="F14" s="17">
        <f>'[1]44094418Imp'!E$263</f>
        <v>8.5008139999999982E-2</v>
      </c>
      <c r="G14" s="17">
        <f>'[1]44094418Imp'!F$263</f>
        <v>5.0930879999999998E-2</v>
      </c>
      <c r="H14" s="17">
        <f>'[1]44094418Imp'!G$263</f>
        <v>6.1228801619999988E-2</v>
      </c>
      <c r="I14" s="17">
        <f>'[1]44094418Imp'!H$263</f>
        <v>6.5005143500000001E-2</v>
      </c>
      <c r="J14" s="72">
        <f>'[1]44094418Imp'!I$263</f>
        <v>5.3014101199999997E-2</v>
      </c>
      <c r="K14" s="72">
        <f>'[1]44094418Imp'!J$263</f>
        <v>4.9227824919999996E-2</v>
      </c>
      <c r="L14" s="72">
        <f>'[1]44094418Imp'!K$263</f>
        <v>3.505564264666667E-2</v>
      </c>
      <c r="M14" s="72">
        <f>'[1]44094418Imp'!L$263</f>
        <v>4.8245839460000002E-2</v>
      </c>
      <c r="N14" s="72">
        <f>'[1]44094418Imp'!M$263</f>
        <v>6.5202026773333324E-2</v>
      </c>
      <c r="O14" s="72">
        <f>'[1]44094418Imp'!N$263</f>
        <v>6.4319339133333334E-2</v>
      </c>
      <c r="P14" s="72">
        <f>'[1]44094418Imp'!O$263</f>
        <v>0.10522915380666666</v>
      </c>
      <c r="Q14" s="72">
        <f>'[1]44094418Imp'!P$263</f>
        <v>7.4321992509927423E-2</v>
      </c>
      <c r="R14" s="72">
        <f>'[1]44094418Imp'!Q$263</f>
        <v>0.10064781624999997</v>
      </c>
      <c r="S14" s="72">
        <f>'[1]44094418Imp'!R$263</f>
        <v>0.14925067032666661</v>
      </c>
      <c r="T14" s="72">
        <f>'[1]44094418Imp'!S$263</f>
        <v>0.14803423854666672</v>
      </c>
      <c r="U14" s="72">
        <f>'[1]44094418Imp'!T$263</f>
        <v>0.17816659932666667</v>
      </c>
      <c r="V14" s="72">
        <f>'[1]44094418Imp'!U$263</f>
        <v>0.28546750979333319</v>
      </c>
      <c r="W14" s="72">
        <f>'[1]44094418Imp'!V$263</f>
        <v>0.47592410700000004</v>
      </c>
      <c r="X14" s="72">
        <f>'[1]44094418Imp'!W$263</f>
        <v>0.76391033217999971</v>
      </c>
      <c r="Y14" s="72">
        <f>'[1]44094418Imp'!X$263</f>
        <v>0.55446663282666642</v>
      </c>
      <c r="Z14" s="72">
        <f>'[1]44094418Imp'!Y$263</f>
        <v>0.33363899914666678</v>
      </c>
      <c r="AA14" s="72">
        <f>'[1]44094418Imp'!Z$263</f>
        <v>0.38298873929999977</v>
      </c>
      <c r="AB14" s="72">
        <f>'[1]44094418Imp'!AA$263</f>
        <v>0</v>
      </c>
      <c r="AC14" s="73"/>
      <c r="AD14" s="12">
        <f>1/1000*'[1]44094418Imp'!AB$263</f>
        <v>1.8444890999999995E-2</v>
      </c>
      <c r="AE14" s="13">
        <f>1/1000*'[1]44094418Imp'!AC$263</f>
        <v>1.0610999999999999E-2</v>
      </c>
      <c r="AF14" s="13">
        <f>1/1000*'[1]44094418Imp'!AD$263</f>
        <v>2.3888787999999991E-2</v>
      </c>
      <c r="AG14" s="13">
        <f>1/1000*'[1]44094418Imp'!AE$263</f>
        <v>3.0068999999999999E-2</v>
      </c>
      <c r="AH14" s="13">
        <f>1/1000*'[1]44094418Imp'!AF$263</f>
        <v>2.8806000000000009E-2</v>
      </c>
      <c r="AI14" s="13">
        <f>1/1000*'[1]44094418Imp'!AG$263</f>
        <v>4.1341000000000003E-2</v>
      </c>
      <c r="AJ14" s="13">
        <f>1/1000*'[1]44094418Imp'!AH$263</f>
        <v>3.7137512000000004E-2</v>
      </c>
      <c r="AK14" s="13">
        <f>1/1000*'[1]44094418Imp'!AI$263</f>
        <v>3.0607484000000008E-2</v>
      </c>
      <c r="AL14" s="13">
        <f>1/1000*'[1]44094418Imp'!AJ$263</f>
        <v>2.7979524999999998E-2</v>
      </c>
      <c r="AM14" s="13">
        <f>1/1000*'[1]44094418Imp'!AK$263</f>
        <v>3.1120795999999999E-2</v>
      </c>
      <c r="AN14" s="13">
        <f>1/1000*'[1]44094418Imp'!AL$263</f>
        <v>4.2885128000000008E-2</v>
      </c>
      <c r="AO14" s="13">
        <f>1/1000*'[1]44094418Imp'!AM$263</f>
        <v>5.3569865999999994E-2</v>
      </c>
      <c r="AP14" s="13">
        <f>1/1000*'[1]44094418Imp'!AN$263</f>
        <v>5.8766227000000004E-2</v>
      </c>
      <c r="AQ14" s="13">
        <f>1/1000*'[1]44094418Imp'!AO$263</f>
        <v>6.3310580999999977E-2</v>
      </c>
      <c r="AR14" s="13">
        <f>1/1000*'[1]44094418Imp'!AP$263</f>
        <v>7.6240691999999999E-2</v>
      </c>
      <c r="AS14" s="13">
        <f>1/1000*'[1]44094418Imp'!AQ$263</f>
        <v>8.7928664000000031E-2</v>
      </c>
      <c r="AT14" s="13">
        <f>1/1000*'[1]44094418Imp'!AR$263</f>
        <v>0.12288144599999999</v>
      </c>
      <c r="AU14" s="13">
        <f>1/1000*'[1]44094418Imp'!AS$263</f>
        <v>0.13043552899999994</v>
      </c>
      <c r="AV14" s="13">
        <f>1/1000*'[1]44094418Imp'!AT$263</f>
        <v>0.147557193</v>
      </c>
      <c r="AW14" s="13">
        <f>1/1000*'[1]44094418Imp'!AU$263</f>
        <v>0.18881801399999995</v>
      </c>
      <c r="AX14" s="13">
        <f>1/1000*'[1]44094418Imp'!AV$263</f>
        <v>0.25747153900000003</v>
      </c>
      <c r="AY14" s="13">
        <f>1/1000*'[1]44094418Imp'!AW$263</f>
        <v>0.35343882600000021</v>
      </c>
      <c r="AZ14" s="13">
        <f>1/1000*'[1]44094418Imp'!AX$263</f>
        <v>0.29428971000000004</v>
      </c>
      <c r="BA14" s="13">
        <f>1/1000*'[1]44094418Imp'!AY$263</f>
        <v>0.17082042299999994</v>
      </c>
      <c r="BB14" s="13">
        <f>1/1000*'[1]44094418Imp'!AZ$263</f>
        <v>0.16739701200000001</v>
      </c>
      <c r="BC14" s="15">
        <f>1/1000*'[1]44094418Imp'!BA$263</f>
        <v>0</v>
      </c>
      <c r="BD14" s="307"/>
    </row>
    <row r="15" spans="2:56" ht="13">
      <c r="B15" s="5" t="s">
        <v>16</v>
      </c>
      <c r="C15" s="103">
        <f>'[1]94Imp'!B$263</f>
        <v>1.0770656687500001E-2</v>
      </c>
      <c r="D15" s="17">
        <f>'[1]94Imp'!C$263</f>
        <v>1.3382531546470589E-2</v>
      </c>
      <c r="E15" s="17">
        <f>'[1]94Imp'!D$263</f>
        <v>1.873509406777777E-2</v>
      </c>
      <c r="F15" s="17">
        <f>'[1]94Imp'!E$263</f>
        <v>3.050633895105262E-2</v>
      </c>
      <c r="G15" s="17">
        <f>'[1]94Imp'!F$263</f>
        <v>3.5989508275333329E-2</v>
      </c>
      <c r="H15" s="17">
        <f>'[1]94Imp'!G$263</f>
        <v>4.1746391806666644E-2</v>
      </c>
      <c r="I15" s="17">
        <f>'[1]94Imp'!H$263</f>
        <v>7.5913547255897065E-2</v>
      </c>
      <c r="J15" s="72">
        <f>'[1]94Imp'!I$263</f>
        <v>0.1469334815277106</v>
      </c>
      <c r="K15" s="72">
        <f>'[1]94Imp'!J$263</f>
        <v>0.18661861716689088</v>
      </c>
      <c r="L15" s="72">
        <f>'[1]94Imp'!K$263</f>
        <v>0.1627281263480734</v>
      </c>
      <c r="M15" s="72">
        <f>'[1]94Imp'!L$263</f>
        <v>0.26887833280000001</v>
      </c>
      <c r="N15" s="72">
        <f>'[1]94Imp'!M$263</f>
        <v>0.37143613919999996</v>
      </c>
      <c r="O15" s="72">
        <f>'[1]94Imp'!N$263</f>
        <v>0.41428051279999994</v>
      </c>
      <c r="P15" s="72">
        <f>'[1]94Imp'!O$263</f>
        <v>0.49841441587619562</v>
      </c>
      <c r="Q15" s="107">
        <f>'[1]94Imp'!P$263</f>
        <v>0.64390349855866136</v>
      </c>
      <c r="R15" s="107">
        <f>'[1]94Imp'!Q$263</f>
        <v>0.63992110145260317</v>
      </c>
      <c r="S15" s="107">
        <f>'[1]94Imp'!R$263</f>
        <v>0.66240909404056569</v>
      </c>
      <c r="T15" s="107">
        <f>'[1]94Imp'!S$263</f>
        <v>0.77922335949488486</v>
      </c>
      <c r="U15" s="107">
        <f>'[1]94Imp'!T$263</f>
        <v>0.67729368011401203</v>
      </c>
      <c r="V15" s="107">
        <f>'[1]94Imp'!U$263</f>
        <v>0.66648654274202346</v>
      </c>
      <c r="W15" s="72">
        <f>'[1]94Imp'!V$263</f>
        <v>0.49345048759999999</v>
      </c>
      <c r="X15" s="441">
        <f>'[1]94Imp'!W$263</f>
        <v>0.49345048759999999</v>
      </c>
      <c r="Y15" s="441">
        <f>'[1]94Imp'!X$263</f>
        <v>0.34178444999999991</v>
      </c>
      <c r="Z15" s="72">
        <f>'[1]94Imp'!Y$263</f>
        <v>0.23465132039999995</v>
      </c>
      <c r="AA15" s="72">
        <f>'[1]94Imp'!Z$263</f>
        <v>0.24366571879999999</v>
      </c>
      <c r="AB15" s="72">
        <f>'[1]94Imp'!AA$263</f>
        <v>0</v>
      </c>
      <c r="AC15" s="73"/>
      <c r="AD15" s="12">
        <f>1/1000*'[1]94Imp'!AB$263</f>
        <v>2.3504455999999996E-2</v>
      </c>
      <c r="AE15" s="13">
        <f>1/1000*'[1]94Imp'!AC$263</f>
        <v>2.8993509000000004E-2</v>
      </c>
      <c r="AF15" s="13">
        <f>1/1000*'[1]94Imp'!AD$263</f>
        <v>3.9054931999999987E-2</v>
      </c>
      <c r="AG15" s="13">
        <f>1/1000*'[1]94Imp'!AE$263</f>
        <v>6.1087752000000016E-2</v>
      </c>
      <c r="AH15" s="13">
        <f>1/1000*'[1]94Imp'!AF$263</f>
        <v>7.313319900000001E-2</v>
      </c>
      <c r="AI15" s="13">
        <f>1/1000*'[1]94Imp'!AG$263</f>
        <v>8.7217481999999999E-2</v>
      </c>
      <c r="AJ15" s="13">
        <f>1/1000*'[1]94Imp'!AH$263</f>
        <v>0.11756185400000002</v>
      </c>
      <c r="AK15" s="13">
        <f>1/1000*'[1]94Imp'!AI$263</f>
        <v>0.22045441499999993</v>
      </c>
      <c r="AL15" s="13">
        <f>1/1000*'[1]94Imp'!AJ$263</f>
        <v>0.31182607000000012</v>
      </c>
      <c r="AM15" s="13">
        <f>1/1000*'[1]94Imp'!AK$263</f>
        <v>0.29923137300000008</v>
      </c>
      <c r="AN15" s="13">
        <f>1/1000*'[1]94Imp'!AL$263</f>
        <v>0.33429659000000006</v>
      </c>
      <c r="AO15" s="13">
        <f>1/1000*'[1]94Imp'!AM$263</f>
        <v>0.55197535600000014</v>
      </c>
      <c r="AP15" s="13">
        <f>1/1000*'[1]94Imp'!AN$263</f>
        <v>0.60247418099999983</v>
      </c>
      <c r="AQ15" s="13">
        <f>1/1000*'[1]94Imp'!AO$263</f>
        <v>0.707416029</v>
      </c>
      <c r="AR15" s="13">
        <f>1/1000*'[1]94Imp'!AP$263</f>
        <v>0.89084553100000019</v>
      </c>
      <c r="AS15" s="13">
        <f>1/1000*'[1]94Imp'!AQ$263</f>
        <v>0.88950132199999987</v>
      </c>
      <c r="AT15" s="13">
        <f>1/1000*'[1]94Imp'!AR$263</f>
        <v>0.96391240399999989</v>
      </c>
      <c r="AU15" s="13">
        <f>1/1000*'[1]94Imp'!AS$263</f>
        <v>1.1847691339999999</v>
      </c>
      <c r="AV15" s="13">
        <f>1/1000*'[1]94Imp'!AT$263</f>
        <v>1.0049897339999998</v>
      </c>
      <c r="AW15" s="13">
        <f>1/1000*'[1]94Imp'!AU$263</f>
        <v>1.0645184040000002</v>
      </c>
      <c r="AX15" s="13">
        <f>1/1000*'[1]94Imp'!AV$263</f>
        <v>0.91184603300000033</v>
      </c>
      <c r="AY15" s="13">
        <f>1/1000*'[1]94Imp'!AW$263</f>
        <v>0.91184603300000033</v>
      </c>
      <c r="AZ15" s="13">
        <f>1/1000*'[1]94Imp'!AX$263</f>
        <v>0.88011998300000016</v>
      </c>
      <c r="BA15" s="13">
        <f>1/1000*'[1]94Imp'!AY$263</f>
        <v>0.68710751800000003</v>
      </c>
      <c r="BB15" s="13">
        <f>1/1000*'[1]94Imp'!AZ$263</f>
        <v>0.65248619699999988</v>
      </c>
      <c r="BC15" s="15">
        <f>1/1000*'[1]94Imp'!BA$263</f>
        <v>0</v>
      </c>
      <c r="BD15" s="307"/>
    </row>
    <row r="16" spans="2:56" ht="13">
      <c r="B16" s="8" t="s">
        <v>10</v>
      </c>
      <c r="C16" s="66">
        <f t="shared" ref="C16:O16" si="5">C8-SUM(C9:C15)</f>
        <v>0.35807802157999902</v>
      </c>
      <c r="D16" s="40">
        <f t="shared" si="5"/>
        <v>0.25030810000000514</v>
      </c>
      <c r="E16" s="40">
        <f t="shared" si="5"/>
        <v>0.35337842417999354</v>
      </c>
      <c r="F16" s="40">
        <f t="shared" si="5"/>
        <v>0.30893339189334057</v>
      </c>
      <c r="G16" s="40">
        <f t="shared" si="5"/>
        <v>0.22019470666666052</v>
      </c>
      <c r="H16" s="40">
        <f t="shared" si="5"/>
        <v>0.27746321628001169</v>
      </c>
      <c r="I16" s="40">
        <f t="shared" si="5"/>
        <v>0.34299694347333798</v>
      </c>
      <c r="J16" s="41">
        <f t="shared" si="5"/>
        <v>0.30263766198999775</v>
      </c>
      <c r="K16" s="41">
        <f t="shared" si="5"/>
        <v>0.35380559152999069</v>
      </c>
      <c r="L16" s="41">
        <f t="shared" si="5"/>
        <v>0.28165843398667079</v>
      </c>
      <c r="M16" s="41">
        <f t="shared" si="5"/>
        <v>0.26257421098665645</v>
      </c>
      <c r="N16" s="41">
        <f t="shared" si="5"/>
        <v>0.32024157493999894</v>
      </c>
      <c r="O16" s="128">
        <f t="shared" si="5"/>
        <v>0.83694651681332743</v>
      </c>
      <c r="P16" s="128">
        <f t="shared" ref="P16:AB16" si="6">P8-SUM(P9:P15)</f>
        <v>2.7952890348433499</v>
      </c>
      <c r="Q16" s="128">
        <f t="shared" si="6"/>
        <v>2.359714136626252</v>
      </c>
      <c r="R16" s="128">
        <f t="shared" si="6"/>
        <v>2.6635131496933298</v>
      </c>
      <c r="S16" s="128">
        <f t="shared" si="6"/>
        <v>2.7354364968533531</v>
      </c>
      <c r="T16" s="128">
        <f t="shared" si="6"/>
        <v>2.638564717717756</v>
      </c>
      <c r="U16" s="128">
        <f t="shared" si="6"/>
        <v>2.2448623962616239</v>
      </c>
      <c r="V16" s="128">
        <f t="shared" si="6"/>
        <v>2.1385998453853006</v>
      </c>
      <c r="W16" s="128">
        <f t="shared" si="6"/>
        <v>2.1004825123066553</v>
      </c>
      <c r="X16" s="442">
        <f t="shared" si="6"/>
        <v>2.064990340979989</v>
      </c>
      <c r="Y16" s="442">
        <f t="shared" si="6"/>
        <v>1.6274460146866403</v>
      </c>
      <c r="Z16" s="128">
        <f t="shared" si="6"/>
        <v>1.6682003912799956</v>
      </c>
      <c r="AA16" s="128">
        <f t="shared" si="6"/>
        <v>1.5470651704399927</v>
      </c>
      <c r="AB16" s="128">
        <f t="shared" si="6"/>
        <v>0</v>
      </c>
      <c r="AC16" s="367"/>
      <c r="AD16" s="66">
        <f t="shared" ref="AD16:BC16" si="7">AD8-SUM(AD9:AD15)</f>
        <v>7.920782500000012E-2</v>
      </c>
      <c r="AE16" s="40">
        <f t="shared" si="7"/>
        <v>3.2404600000000006E-2</v>
      </c>
      <c r="AF16" s="40">
        <f t="shared" si="7"/>
        <v>5.7258476000000336E-2</v>
      </c>
      <c r="AG16" s="40">
        <f t="shared" si="7"/>
        <v>4.2296999999999585E-2</v>
      </c>
      <c r="AH16" s="40">
        <f t="shared" si="7"/>
        <v>4.1857000000000255E-2</v>
      </c>
      <c r="AI16" s="40">
        <f t="shared" si="7"/>
        <v>5.198400000000003E-2</v>
      </c>
      <c r="AJ16" s="40">
        <f t="shared" si="7"/>
        <v>6.4611000000000196E-2</v>
      </c>
      <c r="AK16" s="40">
        <f t="shared" si="7"/>
        <v>7.2360044000000734E-2</v>
      </c>
      <c r="AL16" s="40">
        <f t="shared" si="7"/>
        <v>8.9247322000000295E-2</v>
      </c>
      <c r="AM16" s="40">
        <f t="shared" si="7"/>
        <v>8.2614028000000062E-2</v>
      </c>
      <c r="AN16" s="40">
        <f t="shared" si="7"/>
        <v>0.10599626900000203</v>
      </c>
      <c r="AO16" s="40">
        <f t="shared" si="7"/>
        <v>0.14636816500000016</v>
      </c>
      <c r="AP16" s="40">
        <f t="shared" si="7"/>
        <v>0.25165722200000218</v>
      </c>
      <c r="AQ16" s="40">
        <f t="shared" si="7"/>
        <v>0.46541066499999673</v>
      </c>
      <c r="AR16" s="40">
        <f t="shared" si="7"/>
        <v>0.67672430700000064</v>
      </c>
      <c r="AS16" s="40">
        <f t="shared" si="7"/>
        <v>0.71156117499999993</v>
      </c>
      <c r="AT16" s="40">
        <f t="shared" si="7"/>
        <v>0.69174652899999955</v>
      </c>
      <c r="AU16" s="40">
        <f t="shared" si="7"/>
        <v>0.65092021299999914</v>
      </c>
      <c r="AV16" s="40">
        <f t="shared" si="7"/>
        <v>0.57118954100000252</v>
      </c>
      <c r="AW16" s="40">
        <f t="shared" si="7"/>
        <v>0.54583020199999766</v>
      </c>
      <c r="AX16" s="40">
        <f t="shared" si="7"/>
        <v>0.82912858299999925</v>
      </c>
      <c r="AY16" s="40">
        <f t="shared" si="7"/>
        <v>0.58973046799999906</v>
      </c>
      <c r="AZ16" s="40">
        <f t="shared" si="7"/>
        <v>0.51889050100000134</v>
      </c>
      <c r="BA16" s="40">
        <f t="shared" si="7"/>
        <v>0.53624067199999992</v>
      </c>
      <c r="BB16" s="40">
        <f t="shared" si="7"/>
        <v>0.51902477599999663</v>
      </c>
      <c r="BC16" s="55">
        <f t="shared" si="7"/>
        <v>0</v>
      </c>
      <c r="BD16" s="307"/>
    </row>
    <row r="17" spans="2:56" ht="17" customHeight="1">
      <c r="B17" s="19" t="s">
        <v>344</v>
      </c>
      <c r="C17" s="414">
        <f>'[1]440290Imp'!B$263</f>
        <v>0.149112246</v>
      </c>
      <c r="D17" s="415">
        <f>'[1]440290Imp'!C$263</f>
        <v>0.18767690999999997</v>
      </c>
      <c r="E17" s="415">
        <f>'[1]440290Imp'!D$263</f>
        <v>0.13103452199999999</v>
      </c>
      <c r="F17" s="415">
        <f>'[1]440290Imp'!E$263</f>
        <v>0.15992199000000001</v>
      </c>
      <c r="G17" s="415">
        <f>'[1]440290Imp'!F$263</f>
        <v>0.18639514200000001</v>
      </c>
      <c r="H17" s="415">
        <f>'[1]440290Imp'!G$263</f>
        <v>0.25807944000000005</v>
      </c>
      <c r="I17" s="415">
        <f>'[1]440290Imp'!H$263</f>
        <v>0.25230739800000002</v>
      </c>
      <c r="J17" s="416">
        <f>'[1]440290Imp'!I$263</f>
        <v>0.44681873999999994</v>
      </c>
      <c r="K17" s="416">
        <f>'[1]440290Imp'!J$263</f>
        <v>0.81752504399999992</v>
      </c>
      <c r="L17" s="416">
        <f>'[1]440290Imp'!K$263</f>
        <v>0.92060819400000005</v>
      </c>
      <c r="M17" s="416">
        <f>'[1]440290Imp'!L$263</f>
        <v>1.0530957419999998</v>
      </c>
      <c r="N17" s="416">
        <f>'[1]440290Imp'!M$263</f>
        <v>1.0733161259999997</v>
      </c>
      <c r="O17" s="416">
        <f>'[1]440290Imp'!N$263</f>
        <v>0.96743977799999992</v>
      </c>
      <c r="P17" s="416">
        <f>'[1]440290Imp'!O$263</f>
        <v>1.249733202</v>
      </c>
      <c r="Q17" s="416">
        <f>'[1]440290Imp'!P$263</f>
        <v>1.3177844040000002</v>
      </c>
      <c r="R17" s="416">
        <f>'[1]440290Imp'!Q$263</f>
        <v>1.0593697799999997</v>
      </c>
      <c r="S17" s="416">
        <f>'[1]440290Imp'!R$263</f>
        <v>0.95543387400000013</v>
      </c>
      <c r="T17" s="416">
        <f>'[1]440290Imp'!S$263</f>
        <v>1.0006593180000001</v>
      </c>
      <c r="U17" s="416">
        <f>'[1]440290Imp'!T$263</f>
        <v>1.78802058</v>
      </c>
      <c r="V17" s="416">
        <f>'[1]440290Imp'!U$263</f>
        <v>2.4699148860000006</v>
      </c>
      <c r="W17" s="416">
        <f>'[1]440290Imp'!V$263</f>
        <v>1.7261656739999995</v>
      </c>
      <c r="X17" s="417">
        <f>'[1]440290Imp'!W$263</f>
        <v>1.7261656739999995</v>
      </c>
      <c r="Y17" s="417">
        <f>'[1]440290Imp'!X$263</f>
        <v>0</v>
      </c>
      <c r="Z17" s="417">
        <f>'[1]440290Imp'!Y$263</f>
        <v>0</v>
      </c>
      <c r="AA17" s="417">
        <f>'[1]440290Imp'!Z$263</f>
        <v>0</v>
      </c>
      <c r="AB17" s="417">
        <f>'[1]440290Imp'!AA$263</f>
        <v>0</v>
      </c>
      <c r="AC17" s="413"/>
      <c r="AD17" s="418">
        <f>1/1000*'[1]440290Imp'!AB$263</f>
        <v>1.553261E-3</v>
      </c>
      <c r="AE17" s="419">
        <f>1/1000*'[1]440290Imp'!AC$263</f>
        <v>2.730854E-3</v>
      </c>
      <c r="AF17" s="419">
        <f>1/1000*'[1]440290Imp'!AD$263</f>
        <v>1.28337E-3</v>
      </c>
      <c r="AG17" s="419">
        <f>1/1000*'[1]440290Imp'!AE$263</f>
        <v>2.0507219999999996E-3</v>
      </c>
      <c r="AH17" s="419">
        <f>1/1000*'[1]440290Imp'!AF$263</f>
        <v>2.8092579999999998E-3</v>
      </c>
      <c r="AI17" s="419">
        <f>1/1000*'[1]440290Imp'!AG$263</f>
        <v>6.0698369999999998E-3</v>
      </c>
      <c r="AJ17" s="419">
        <f>1/1000*'[1]440290Imp'!AH$263</f>
        <v>6.4983410000000004E-3</v>
      </c>
      <c r="AK17" s="419">
        <f>1/1000*'[1]440290Imp'!AI$263</f>
        <v>9.926026000000001E-3</v>
      </c>
      <c r="AL17" s="419">
        <f>1/1000*'[1]440290Imp'!AJ$263</f>
        <v>1.4848043999999999E-2</v>
      </c>
      <c r="AM17" s="419">
        <f>1/1000*'[1]440290Imp'!AK$263</f>
        <v>1.6998114999999998E-2</v>
      </c>
      <c r="AN17" s="419">
        <f>1/1000*'[1]440290Imp'!AL$263</f>
        <v>2.2935993000000005E-2</v>
      </c>
      <c r="AO17" s="419">
        <f>1/1000*'[1]440290Imp'!AM$263</f>
        <v>4.1928611999999997E-2</v>
      </c>
      <c r="AP17" s="419">
        <f>1/1000*'[1]440290Imp'!AN$263</f>
        <v>5.6238869000000004E-2</v>
      </c>
      <c r="AQ17" s="419">
        <f>1/1000*'[1]440290Imp'!AO$263</f>
        <v>6.2194190000000003E-2</v>
      </c>
      <c r="AR17" s="419">
        <f>1/1000*'[1]440290Imp'!AP$263</f>
        <v>6.1842350999999997E-2</v>
      </c>
      <c r="AS17" s="419">
        <f>1/1000*'[1]440290Imp'!AQ$263</f>
        <v>5.1403438000000003E-2</v>
      </c>
      <c r="AT17" s="419">
        <f>1/1000*'[1]440290Imp'!AR$263</f>
        <v>4.5762496000000007E-2</v>
      </c>
      <c r="AU17" s="419">
        <f>1/1000*'[1]440290Imp'!AS$263</f>
        <v>4.9708273000000004E-2</v>
      </c>
      <c r="AV17" s="419">
        <f>1/1000*'[1]440290Imp'!AT$263</f>
        <v>8.7133650999999979E-2</v>
      </c>
      <c r="AW17" s="419">
        <f>1/1000*'[1]440290Imp'!AU$263</f>
        <v>9.7670705999999968E-2</v>
      </c>
      <c r="AX17" s="419">
        <f>1/1000*'[1]440290Imp'!AV$263</f>
        <v>6.9557540999999987E-2</v>
      </c>
      <c r="AY17" s="419">
        <f>1/1000*'[1]440290Imp'!AW$263</f>
        <v>6.9557540999999987E-2</v>
      </c>
      <c r="AZ17" s="419">
        <f>1/1000*'[1]440290Imp'!AX$263</f>
        <v>0</v>
      </c>
      <c r="BA17" s="419">
        <f>1/1000*'[1]440290Imp'!AY$263</f>
        <v>0</v>
      </c>
      <c r="BB17" s="419">
        <f>1/1000*'[1]440290Imp'!AZ$263</f>
        <v>0</v>
      </c>
      <c r="BC17" s="419">
        <f>1/1000*'[1]440290Imp'!BA$263</f>
        <v>0</v>
      </c>
      <c r="BD17" s="307"/>
    </row>
    <row r="18" spans="2:56" ht="20" customHeight="1">
      <c r="B18" s="27" t="s">
        <v>12</v>
      </c>
      <c r="C18" s="77">
        <f>[1]PaperSectorMinusCoreVPAImp!B$263</f>
        <v>36.996946723629989</v>
      </c>
      <c r="D18" s="78">
        <f>[1]PaperSectorMinusCoreVPAImp!C$263</f>
        <v>42.337523947499996</v>
      </c>
      <c r="E18" s="78">
        <f>[1]PaperSectorMinusCoreVPAImp!D$263</f>
        <v>46.799195848199986</v>
      </c>
      <c r="F18" s="78">
        <f>[1]PaperSectorMinusCoreVPAImp!E$263</f>
        <v>51.256047306499973</v>
      </c>
      <c r="G18" s="78">
        <f>[1]PaperSectorMinusCoreVPAImp!F$263</f>
        <v>55.338109612979999</v>
      </c>
      <c r="H18" s="78">
        <f>[1]PaperSectorMinusCoreVPAImp!G$263</f>
        <v>54.340421979225013</v>
      </c>
      <c r="I18" s="78">
        <f>[1]PaperSectorMinusCoreVPAImp!H$263</f>
        <v>53.002999080099983</v>
      </c>
      <c r="J18" s="94">
        <f>[1]PaperSectorMinusCoreVPAImp!I$263</f>
        <v>54.33655955176998</v>
      </c>
      <c r="K18" s="94">
        <f>[1]PaperSectorMinusCoreVPAImp!J$263</f>
        <v>57.279969942810013</v>
      </c>
      <c r="L18" s="94">
        <f>[1]PaperSectorMinusCoreVPAImp!K$263</f>
        <v>77.817657682439972</v>
      </c>
      <c r="M18" s="94">
        <f>[1]PaperSectorMinusCoreVPAImp!L$263</f>
        <v>70.26255405149152</v>
      </c>
      <c r="N18" s="94">
        <f>[1]PaperSectorMinusCoreVPAImp!M$263</f>
        <v>87.377220222200009</v>
      </c>
      <c r="O18" s="94">
        <f>[1]PaperSectorMinusCoreVPAImp!N$263</f>
        <v>97.317081555000016</v>
      </c>
      <c r="P18" s="94">
        <f>[1]PaperSectorMinusCoreVPAImp!O$263</f>
        <v>100.65775674352999</v>
      </c>
      <c r="Q18" s="94">
        <f>[1]PaperSectorMinusCoreVPAImp!P$263</f>
        <v>105.08873269218</v>
      </c>
      <c r="R18" s="94">
        <f>[1]PaperSectorMinusCoreVPAImp!Q$263</f>
        <v>115.33291617204007</v>
      </c>
      <c r="S18" s="94">
        <f>[1]PaperSectorMinusCoreVPAImp!R$263</f>
        <v>123.63973822878995</v>
      </c>
      <c r="T18" s="94">
        <f>[1]PaperSectorMinusCoreVPAImp!S$263</f>
        <v>141.90806547902986</v>
      </c>
      <c r="U18" s="94">
        <f>[1]PaperSectorMinusCoreVPAImp!T$263</f>
        <v>152.98518207759</v>
      </c>
      <c r="V18" s="94">
        <f>[1]PaperSectorMinusCoreVPAImp!U$263</f>
        <v>160.42364852856005</v>
      </c>
      <c r="W18" s="94">
        <f>[1]PaperSectorMinusCoreVPAImp!V$263</f>
        <v>193.53811102842997</v>
      </c>
      <c r="X18" s="94">
        <f>[1]PaperSectorMinusCoreVPAImp!W$263</f>
        <v>140.65341717232999</v>
      </c>
      <c r="Y18" s="94">
        <f>[1]PaperSectorMinusCoreVPAImp!X$263</f>
        <v>177.77837632949002</v>
      </c>
      <c r="Z18" s="94">
        <f>[1]PaperSectorMinusCoreVPAImp!Y$263</f>
        <v>209.61879901734997</v>
      </c>
      <c r="AA18" s="94">
        <f>[1]PaperSectorMinusCoreVPAImp!Z$263</f>
        <v>203.08226665876987</v>
      </c>
      <c r="AB18" s="94">
        <f>[1]PaperSectorMinusCoreVPAImp!AA$263</f>
        <v>0</v>
      </c>
      <c r="AC18" s="80"/>
      <c r="AD18" s="77">
        <f>1/1000*[1]PaperSectorMinusCoreVPAImp!AB$263</f>
        <v>6.061665536999997</v>
      </c>
      <c r="AE18" s="78">
        <f>1/1000*[1]PaperSectorMinusCoreVPAImp!AC$263</f>
        <v>5.733998999999999</v>
      </c>
      <c r="AF18" s="78">
        <f>1/1000*[1]PaperSectorMinusCoreVPAImp!AD$263</f>
        <v>6.2985209080000022</v>
      </c>
      <c r="AG18" s="78">
        <f>1/1000*[1]PaperSectorMinusCoreVPAImp!AE$263</f>
        <v>7.1151850000000003</v>
      </c>
      <c r="AH18" s="78">
        <f>1/1000*[1]PaperSectorMinusCoreVPAImp!AF$263</f>
        <v>8.2041119999999985</v>
      </c>
      <c r="AI18" s="78">
        <f>1/1000*[1]PaperSectorMinusCoreVPAImp!AG$263</f>
        <v>8.161122988999999</v>
      </c>
      <c r="AJ18" s="78">
        <f>1/1000*[1]PaperSectorMinusCoreVPAImp!AH$263</f>
        <v>8.6616819349999972</v>
      </c>
      <c r="AK18" s="78">
        <f>1/1000*[1]PaperSectorMinusCoreVPAImp!AI$263</f>
        <v>9.9523701230000032</v>
      </c>
      <c r="AL18" s="78">
        <f>1/1000*[1]PaperSectorMinusCoreVPAImp!AJ$263</f>
        <v>11.194032732000007</v>
      </c>
      <c r="AM18" s="78">
        <f>1/1000*[1]PaperSectorMinusCoreVPAImp!AK$263</f>
        <v>11.029757937007867</v>
      </c>
      <c r="AN18" s="78">
        <f>1/1000*[1]PaperSectorMinusCoreVPAImp!AL$263</f>
        <v>14.010481784999994</v>
      </c>
      <c r="AO18" s="78">
        <f>1/1000*[1]PaperSectorMinusCoreVPAImp!AM$263</f>
        <v>18.059838708000012</v>
      </c>
      <c r="AP18" s="78">
        <f>1/1000*[1]PaperSectorMinusCoreVPAImp!AN$263</f>
        <v>16.966214332000003</v>
      </c>
      <c r="AQ18" s="78">
        <f>1/1000*[1]PaperSectorMinusCoreVPAImp!AO$263</f>
        <v>17.236386507999995</v>
      </c>
      <c r="AR18" s="78">
        <f>1/1000*[1]PaperSectorMinusCoreVPAImp!AP$263</f>
        <v>17.858819954999998</v>
      </c>
      <c r="AS18" s="78">
        <f>1/1000*[1]PaperSectorMinusCoreVPAImp!AQ$263</f>
        <v>18.440841333000005</v>
      </c>
      <c r="AT18" s="78">
        <f>1/1000*[1]PaperSectorMinusCoreVPAImp!AR$263</f>
        <v>18.410883402000003</v>
      </c>
      <c r="AU18" s="78">
        <f>1/1000*[1]PaperSectorMinusCoreVPAImp!AS$263</f>
        <v>22.137065288999995</v>
      </c>
      <c r="AV18" s="78">
        <f>1/1000*[1]PaperSectorMinusCoreVPAImp!AT$263</f>
        <v>27.980325161999993</v>
      </c>
      <c r="AW18" s="78">
        <f>1/1000*[1]PaperSectorMinusCoreVPAImp!AU$263</f>
        <v>24.418930787000011</v>
      </c>
      <c r="AX18" s="78">
        <f>1/1000*[1]PaperSectorMinusCoreVPAImp!AV$263</f>
        <v>24.501687322000009</v>
      </c>
      <c r="AY18" s="78">
        <f>1/1000*[1]PaperSectorMinusCoreVPAImp!AW$263</f>
        <v>20.746833427999999</v>
      </c>
      <c r="AZ18" s="78">
        <f>1/1000*[1]PaperSectorMinusCoreVPAImp!AX$263</f>
        <v>31.697998546999997</v>
      </c>
      <c r="BA18" s="78">
        <f>1/1000*[1]PaperSectorMinusCoreVPAImp!AY$263</f>
        <v>32.314634470000009</v>
      </c>
      <c r="BB18" s="78">
        <f>1/1000*[1]PaperSectorMinusCoreVPAImp!AZ$263</f>
        <v>31.136385083</v>
      </c>
      <c r="BC18" s="79">
        <f>1/1000*[1]PaperSectorMinusCoreVPAImp!BA$263</f>
        <v>0</v>
      </c>
      <c r="BD18" s="307"/>
    </row>
    <row r="19" spans="2:56" ht="13">
      <c r="B19" s="5" t="s">
        <v>321</v>
      </c>
      <c r="C19" s="105">
        <f>'[1]440123Imp'!B$263</f>
        <v>8.1177702130000001E-2</v>
      </c>
      <c r="D19" s="312">
        <f>'[1]440123Imp'!C$263</f>
        <v>3.2581569999999997E-2</v>
      </c>
      <c r="E19" s="312">
        <f>'[1]440123Imp'!D$263</f>
        <v>0.12880172270000004</v>
      </c>
      <c r="F19" s="312">
        <f>'[1]440123Imp'!E$263</f>
        <v>0.49442294999999992</v>
      </c>
      <c r="G19" s="312">
        <f>'[1]440123Imp'!F$263</f>
        <v>0.55581396947999995</v>
      </c>
      <c r="H19" s="312">
        <f>'[1]440123Imp'!G$263</f>
        <v>1.4521796292499998</v>
      </c>
      <c r="I19" s="312">
        <f>'[1]440123Imp'!H$263</f>
        <v>1.4759339475999997</v>
      </c>
      <c r="J19" s="313">
        <f>'[1]440123Imp'!I$263</f>
        <v>1.8709573442699998</v>
      </c>
      <c r="K19" s="313">
        <f>'[1]440123Imp'!J$263</f>
        <v>1.7317421963099999</v>
      </c>
      <c r="L19" s="313">
        <f>'[1]440123Imp'!K$263</f>
        <v>4.4814692994400005</v>
      </c>
      <c r="M19" s="313">
        <f>'[1]440123Imp'!L$263</f>
        <v>7.1876180234915283</v>
      </c>
      <c r="N19" s="313">
        <f>'[1]440123Imp'!M$263</f>
        <v>10.6027125092</v>
      </c>
      <c r="O19" s="313">
        <f>'[1]440123Imp'!N$263</f>
        <v>12.205714370499999</v>
      </c>
      <c r="P19" s="313">
        <f>'[1]440123Imp'!O$263</f>
        <v>14.726508071029997</v>
      </c>
      <c r="Q19" s="313">
        <f>'[1]440123Imp'!P$263</f>
        <v>14.24414573568</v>
      </c>
      <c r="R19" s="313">
        <f>'[1]440123Imp'!Q$263</f>
        <v>15.807113733040001</v>
      </c>
      <c r="S19" s="313">
        <f>'[1]440123Imp'!R$263</f>
        <v>18.749721801789995</v>
      </c>
      <c r="T19" s="313">
        <f>'[1]440123Imp'!S$263</f>
        <v>18.427194018029997</v>
      </c>
      <c r="U19" s="313">
        <f>'[1]440123Imp'!T$263</f>
        <v>20.67185609209</v>
      </c>
      <c r="V19" s="313">
        <f>'[1]440123Imp'!U$263</f>
        <v>20.225326821559989</v>
      </c>
      <c r="W19" s="313">
        <f>'[1]440123Imp'!V$263</f>
        <v>21.797136924429999</v>
      </c>
      <c r="X19" s="443">
        <f>'[1]440123Imp'!W$263</f>
        <v>24.78259444283</v>
      </c>
      <c r="Y19" s="443">
        <f>'[1]440123Imp'!X$263</f>
        <v>28.278339957489997</v>
      </c>
      <c r="Z19" s="313">
        <f>'[1]440123Imp'!Y$263</f>
        <v>23.556231251349995</v>
      </c>
      <c r="AA19" s="313">
        <f>'[1]440123Imp'!Z$263</f>
        <v>28.417946837769996</v>
      </c>
      <c r="AB19" s="313">
        <f>'[1]440123Imp'!AA$263</f>
        <v>0</v>
      </c>
      <c r="AC19" s="73"/>
      <c r="AD19" s="85">
        <f>1/1000*'[1]440123Imp'!AB$263</f>
        <v>4.9498289999999993E-3</v>
      </c>
      <c r="AE19" s="86">
        <f>1/1000*'[1]440123Imp'!AC$263</f>
        <v>3.5000000000000001E-3</v>
      </c>
      <c r="AF19" s="86">
        <f>1/1000*'[1]440123Imp'!AD$263</f>
        <v>7.3881170000000022E-3</v>
      </c>
      <c r="AG19" s="86">
        <f>1/1000*'[1]440123Imp'!AE$263</f>
        <v>3.2946999999999997E-2</v>
      </c>
      <c r="AH19" s="86">
        <f>1/1000*'[1]440123Imp'!AF$263</f>
        <v>4.3480000000000005E-2</v>
      </c>
      <c r="AI19" s="86">
        <f>1/1000*'[1]440123Imp'!AG$263</f>
        <v>0.12437300000000001</v>
      </c>
      <c r="AJ19" s="86">
        <f>1/1000*'[1]440123Imp'!AH$263</f>
        <v>0.12078675799999999</v>
      </c>
      <c r="AK19" s="86">
        <f>1/1000*'[1]440123Imp'!AI$263</f>
        <v>0.16013780999999999</v>
      </c>
      <c r="AL19" s="86">
        <f>1/1000*'[1]440123Imp'!AJ$263</f>
        <v>0.18453624100000002</v>
      </c>
      <c r="AM19" s="86">
        <f>1/1000*'[1]440123Imp'!AK$263</f>
        <v>0.35540813999999998</v>
      </c>
      <c r="AN19" s="86">
        <f>1/1000*'[1]440123Imp'!AL$263</f>
        <v>0.67454574899999986</v>
      </c>
      <c r="AO19" s="86">
        <f>1/1000*'[1]440123Imp'!AM$263</f>
        <v>1.1599980549999998</v>
      </c>
      <c r="AP19" s="86">
        <f>1/1000*'[1]440123Imp'!AN$263</f>
        <v>1.32265225</v>
      </c>
      <c r="AQ19" s="86">
        <f>1/1000*'[1]440123Imp'!AO$263</f>
        <v>1.5441315039999997</v>
      </c>
      <c r="AR19" s="86">
        <f>1/1000*'[1]440123Imp'!AP$263</f>
        <v>1.535500458</v>
      </c>
      <c r="AS19" s="86">
        <f>1/1000*'[1]440123Imp'!AQ$263</f>
        <v>1.691131422</v>
      </c>
      <c r="AT19" s="86">
        <f>1/1000*'[1]440123Imp'!AR$263</f>
        <v>1.9053161539999997</v>
      </c>
      <c r="AU19" s="86">
        <f>1/1000*'[1]440123Imp'!AS$263</f>
        <v>1.8907946499999999</v>
      </c>
      <c r="AV19" s="86">
        <f>1/1000*'[1]440123Imp'!AT$263</f>
        <v>2.2626178380000002</v>
      </c>
      <c r="AW19" s="86">
        <f>1/1000*'[1]440123Imp'!AU$263</f>
        <v>2.3956047000000007</v>
      </c>
      <c r="AX19" s="86">
        <f>1/1000*'[1]440123Imp'!AV$263</f>
        <v>2.257445202</v>
      </c>
      <c r="AY19" s="86">
        <f>1/1000*'[1]440123Imp'!AW$263</f>
        <v>2.7110893140000001</v>
      </c>
      <c r="AZ19" s="86">
        <f>1/1000*'[1]440123Imp'!AX$263</f>
        <v>3.6446178920000003</v>
      </c>
      <c r="BA19" s="86">
        <f>1/1000*'[1]440123Imp'!AY$263</f>
        <v>2.9415918619999997</v>
      </c>
      <c r="BB19" s="86">
        <f>1/1000*'[1]440123Imp'!AZ$263</f>
        <v>3.2376985669999998</v>
      </c>
      <c r="BC19" s="87">
        <f>1/1000*'[1]440123Imp'!BA$263</f>
        <v>0</v>
      </c>
      <c r="BD19" s="307"/>
    </row>
    <row r="20" spans="2:56" ht="13">
      <c r="B20" s="5" t="s">
        <v>11</v>
      </c>
      <c r="C20" s="115">
        <f>'[1]4701-5Imp'!B$263</f>
        <v>14.824880163</v>
      </c>
      <c r="D20" s="116">
        <f>'[1]4701-5Imp'!C$263</f>
        <v>21.802715999999997</v>
      </c>
      <c r="E20" s="116">
        <f>'[1]4701-5Imp'!D$263</f>
        <v>23.546801132999992</v>
      </c>
      <c r="F20" s="116">
        <f>'[1]4701-5Imp'!E$263</f>
        <v>27.583024450499998</v>
      </c>
      <c r="G20" s="116">
        <f>'[1]4701-5Imp'!F$263</f>
        <v>32.475532297500003</v>
      </c>
      <c r="H20" s="116">
        <f>'[1]4701-5Imp'!G$263</f>
        <v>33.840717542999982</v>
      </c>
      <c r="I20" s="116">
        <f>'[1]4701-5Imp'!H$263</f>
        <v>35.495644846499999</v>
      </c>
      <c r="J20" s="117">
        <f>'[1]4701-5Imp'!I$263</f>
        <v>37.735896401999995</v>
      </c>
      <c r="K20" s="117">
        <f>'[1]4701-5Imp'!J$263</f>
        <v>42.470719897499983</v>
      </c>
      <c r="L20" s="117">
        <f>'[1]4701-5Imp'!K$263</f>
        <v>61.101933776999978</v>
      </c>
      <c r="M20" s="117">
        <f>'[1]4701-5Imp'!L$263</f>
        <v>50.698242814499999</v>
      </c>
      <c r="N20" s="117">
        <f>'[1]4701-5Imp'!M$263</f>
        <v>64.604725546499992</v>
      </c>
      <c r="O20" s="117">
        <f>'[1]4701-5Imp'!N$263</f>
        <v>73.723095184500011</v>
      </c>
      <c r="P20" s="117">
        <f>'[1]4701-5Imp'!O$263</f>
        <v>75.53377991249998</v>
      </c>
      <c r="Q20" s="117">
        <f>'[1]4701-5Imp'!P$263</f>
        <v>80.533482628499982</v>
      </c>
      <c r="R20" s="117">
        <f>'[1]4701-5Imp'!Q$263</f>
        <v>89.073517428000031</v>
      </c>
      <c r="S20" s="117">
        <f>'[1]4701-5Imp'!R$263</f>
        <v>94.57891209900005</v>
      </c>
      <c r="T20" s="117">
        <f>'[1]4701-5Imp'!S$263</f>
        <v>106.39997658449998</v>
      </c>
      <c r="U20" s="117">
        <f>'[1]4701-5Imp'!T$263</f>
        <v>109.91206370699997</v>
      </c>
      <c r="V20" s="117">
        <f>'[1]4701-5Imp'!U$263</f>
        <v>117.92691349200001</v>
      </c>
      <c r="W20" s="117">
        <f>'[1]4701-5Imp'!V$263</f>
        <v>128.3127686505</v>
      </c>
      <c r="X20" s="444">
        <f>'[1]4701-5Imp'!W$263</f>
        <v>81.91701205199999</v>
      </c>
      <c r="Y20" s="444">
        <f>'[1]4701-5Imp'!X$263</f>
        <v>118.18283179949997</v>
      </c>
      <c r="Z20" s="117">
        <f>'[1]4701-5Imp'!Y$263</f>
        <v>144.715658526</v>
      </c>
      <c r="AA20" s="117">
        <f>'[1]4701-5Imp'!Z$263</f>
        <v>136.16824109849995</v>
      </c>
      <c r="AB20" s="117">
        <f>'[1]4701-5Imp'!AA$263</f>
        <v>0</v>
      </c>
      <c r="AC20" s="73"/>
      <c r="AD20" s="115">
        <f>1/1000*'[1]4701-5Imp'!AB$263</f>
        <v>2.0936637450000006</v>
      </c>
      <c r="AE20" s="116">
        <f>1/1000*'[1]4701-5Imp'!AC$263</f>
        <v>2.0958289999999997</v>
      </c>
      <c r="AF20" s="116">
        <f>1/1000*'[1]4701-5Imp'!AD$263</f>
        <v>2.154477585</v>
      </c>
      <c r="AG20" s="116">
        <f>1/1000*'[1]4701-5Imp'!AE$263</f>
        <v>2.7038860000000002</v>
      </c>
      <c r="AH20" s="116">
        <f>1/1000*'[1]4701-5Imp'!AF$263</f>
        <v>3.5258619999999992</v>
      </c>
      <c r="AI20" s="116">
        <f>1/1000*'[1]4701-5Imp'!AG$263</f>
        <v>3.7127780000000006</v>
      </c>
      <c r="AJ20" s="116">
        <f>1/1000*'[1]4701-5Imp'!AH$263</f>
        <v>4.3579402499999995</v>
      </c>
      <c r="AK20" s="116">
        <f>1/1000*'[1]4701-5Imp'!AI$263</f>
        <v>5.5000165370000014</v>
      </c>
      <c r="AL20" s="116">
        <f>1/1000*'[1]4701-5Imp'!AJ$263</f>
        <v>6.6422156629999964</v>
      </c>
      <c r="AM20" s="116">
        <f>1/1000*'[1]4701-5Imp'!AK$263</f>
        <v>6.7914828529999998</v>
      </c>
      <c r="AN20" s="116">
        <f>1/1000*'[1]4701-5Imp'!AL$263</f>
        <v>8.7233187049999987</v>
      </c>
      <c r="AO20" s="116">
        <f>1/1000*'[1]4701-5Imp'!AM$263</f>
        <v>11.845129099000003</v>
      </c>
      <c r="AP20" s="116">
        <f>1/1000*'[1]4701-5Imp'!AN$263</f>
        <v>11.040425739999996</v>
      </c>
      <c r="AQ20" s="116">
        <f>1/1000*'[1]4701-5Imp'!AO$263</f>
        <v>11.315320169</v>
      </c>
      <c r="AR20" s="116">
        <f>1/1000*'[1]4701-5Imp'!AP$263</f>
        <v>12.004878715999999</v>
      </c>
      <c r="AS20" s="116">
        <f>1/1000*'[1]4701-5Imp'!AQ$263</f>
        <v>12.701843770999998</v>
      </c>
      <c r="AT20" s="116">
        <f>1/1000*'[1]4701-5Imp'!AR$263</f>
        <v>12.187126467000004</v>
      </c>
      <c r="AU20" s="116">
        <f>1/1000*'[1]4701-5Imp'!AS$263</f>
        <v>15.258894898000003</v>
      </c>
      <c r="AV20" s="116">
        <f>1/1000*'[1]4701-5Imp'!AT$263</f>
        <v>19.515987831</v>
      </c>
      <c r="AW20" s="116">
        <f>1/1000*'[1]4701-5Imp'!AU$263</f>
        <v>16.757501689999998</v>
      </c>
      <c r="AX20" s="116">
        <f>1/1000*'[1]4701-5Imp'!AV$263</f>
        <v>14.959341291000001</v>
      </c>
      <c r="AY20" s="116">
        <f>1/1000*'[1]4701-5Imp'!AW$263</f>
        <v>12.401201226999998</v>
      </c>
      <c r="AZ20" s="116">
        <f>1/1000*'[1]4701-5Imp'!AX$263</f>
        <v>21.074253633000009</v>
      </c>
      <c r="BA20" s="116">
        <f>1/1000*'[1]4701-5Imp'!AY$263</f>
        <v>22.438554428</v>
      </c>
      <c r="BB20" s="116">
        <f>1/1000*'[1]4701-5Imp'!AZ$263</f>
        <v>21.224762301000002</v>
      </c>
      <c r="BC20" s="118">
        <f>1/1000*'[1]4701-5Imp'!BA$263</f>
        <v>0</v>
      </c>
      <c r="BD20" s="307"/>
    </row>
    <row r="21" spans="2:56" ht="13.5" thickBot="1">
      <c r="B21" s="6" t="s">
        <v>15</v>
      </c>
      <c r="C21" s="119">
        <f>'[1]48Imp'!B$263</f>
        <v>22.090888858499994</v>
      </c>
      <c r="D21" s="120">
        <f>'[1]48Imp'!C$263</f>
        <v>20.502226377500005</v>
      </c>
      <c r="E21" s="120">
        <f>'[1]48Imp'!D$263</f>
        <v>23.123592992499997</v>
      </c>
      <c r="F21" s="120">
        <f>'[1]48Imp'!E$263</f>
        <v>23.178599906000006</v>
      </c>
      <c r="G21" s="120">
        <f>'[1]48Imp'!F$263</f>
        <v>22.306763345999997</v>
      </c>
      <c r="H21" s="120">
        <f>'[1]48Imp'!G$263</f>
        <v>19.047524806975005</v>
      </c>
      <c r="I21" s="120">
        <f>'[1]48Imp'!H$263</f>
        <v>16.031420285999999</v>
      </c>
      <c r="J21" s="121">
        <f>'[1]48Imp'!I$263</f>
        <v>14.729705805500007</v>
      </c>
      <c r="K21" s="121">
        <f>'[1]48Imp'!J$263</f>
        <v>13.077507849000018</v>
      </c>
      <c r="L21" s="121">
        <f>'[1]48Imp'!K$263</f>
        <v>12.234254606000002</v>
      </c>
      <c r="M21" s="121">
        <f>'[1]48Imp'!L$263</f>
        <v>12.376693213500014</v>
      </c>
      <c r="N21" s="121">
        <f>'[1]48Imp'!M$263</f>
        <v>12.169782166500015</v>
      </c>
      <c r="O21" s="121">
        <f>'[1]48Imp'!N$263</f>
        <v>11.388272000000006</v>
      </c>
      <c r="P21" s="121">
        <f>'[1]48Imp'!O$263</f>
        <v>10.397468760000004</v>
      </c>
      <c r="Q21" s="121">
        <f>'[1]48Imp'!P$263</f>
        <v>10.311104328000011</v>
      </c>
      <c r="R21" s="121">
        <f>'[1]48Imp'!Q$263</f>
        <v>10.452285011000011</v>
      </c>
      <c r="S21" s="121">
        <f>'[1]48Imp'!R$263</f>
        <v>10.311104328000011</v>
      </c>
      <c r="T21" s="121">
        <f>'[1]48Imp'!S$263</f>
        <v>17.080894876500022</v>
      </c>
      <c r="U21" s="121">
        <f>'[1]48Imp'!T$263</f>
        <v>22.40126227850001</v>
      </c>
      <c r="V21" s="121">
        <f>'[1]48Imp'!U$263</f>
        <v>22.271408215000008</v>
      </c>
      <c r="W21" s="121">
        <f>'[1]48Imp'!V$263</f>
        <v>43.428205453499984</v>
      </c>
      <c r="X21" s="445">
        <f>'[1]48Imp'!W$263</f>
        <v>33.953810677499995</v>
      </c>
      <c r="Y21" s="445">
        <f>'[1]48Imp'!X$263</f>
        <v>31.317204572500003</v>
      </c>
      <c r="Z21" s="121">
        <f>'[1]48Imp'!Y$263</f>
        <v>41.346909240000002</v>
      </c>
      <c r="AA21" s="121">
        <f>'[1]48Imp'!Z$263</f>
        <v>38.496078722499995</v>
      </c>
      <c r="AB21" s="121">
        <f>'[1]48Imp'!AA$263</f>
        <v>0</v>
      </c>
      <c r="AC21" s="73"/>
      <c r="AD21" s="122">
        <f>1/1000*'[1]48Imp'!AB$263</f>
        <v>3.9630519629999998</v>
      </c>
      <c r="AE21" s="123">
        <f>1/1000*'[1]48Imp'!AC$263</f>
        <v>3.6346699999999998</v>
      </c>
      <c r="AF21" s="123">
        <f>1/1000*'[1]48Imp'!AD$263</f>
        <v>4.1366552060000004</v>
      </c>
      <c r="AG21" s="123">
        <f>1/1000*'[1]48Imp'!AE$263</f>
        <v>4.3783519999999987</v>
      </c>
      <c r="AH21" s="123">
        <f>1/1000*'[1]48Imp'!AF$263</f>
        <v>4.6347700000000005</v>
      </c>
      <c r="AI21" s="123">
        <f>1/1000*'[1]48Imp'!AG$263</f>
        <v>4.3239719889999995</v>
      </c>
      <c r="AJ21" s="123">
        <f>1/1000*'[1]48Imp'!AH$263</f>
        <v>4.1829549269999999</v>
      </c>
      <c r="AK21" s="123">
        <f>1/1000*'[1]48Imp'!AI$263</f>
        <v>4.292215775999999</v>
      </c>
      <c r="AL21" s="123">
        <f>1/1000*'[1]48Imp'!AJ$263</f>
        <v>4.3672808279999993</v>
      </c>
      <c r="AM21" s="123">
        <f>1/1000*'[1]48Imp'!AK$263</f>
        <v>3.8828669440078651</v>
      </c>
      <c r="AN21" s="123">
        <f>1/1000*'[1]48Imp'!AL$263</f>
        <v>4.6126173310000018</v>
      </c>
      <c r="AO21" s="123">
        <f>1/1000*'[1]48Imp'!AM$263</f>
        <v>5.0547115539999989</v>
      </c>
      <c r="AP21" s="123">
        <f>1/1000*'[1]48Imp'!AN$263</f>
        <v>4.6031363420000018</v>
      </c>
      <c r="AQ21" s="123">
        <f>1/1000*'[1]48Imp'!AO$263</f>
        <v>4.3769348350000001</v>
      </c>
      <c r="AR21" s="123">
        <f>1/1000*'[1]48Imp'!AP$263</f>
        <v>4.3184407810000014</v>
      </c>
      <c r="AS21" s="123">
        <f>1/1000*'[1]48Imp'!AQ$263</f>
        <v>4.04786614</v>
      </c>
      <c r="AT21" s="123">
        <f>1/1000*'[1]48Imp'!AR$263</f>
        <v>4.3184407810000014</v>
      </c>
      <c r="AU21" s="123">
        <f>1/1000*'[1]48Imp'!AS$263</f>
        <v>4.9873757410000001</v>
      </c>
      <c r="AV21" s="123">
        <f>1/1000*'[1]48Imp'!AT$263</f>
        <v>6.2017194930000015</v>
      </c>
      <c r="AW21" s="123">
        <f>1/1000*'[1]48Imp'!AU$263</f>
        <v>5.2658243969999985</v>
      </c>
      <c r="AX21" s="123">
        <f>1/1000*'[1]48Imp'!AV$263</f>
        <v>7.2849008290000006</v>
      </c>
      <c r="AY21" s="123">
        <f>1/1000*'[1]48Imp'!AW$263</f>
        <v>5.6345428870000012</v>
      </c>
      <c r="AZ21" s="123">
        <f>1/1000*'[1]48Imp'!AX$263</f>
        <v>6.9791270219999975</v>
      </c>
      <c r="BA21" s="123">
        <f>1/1000*'[1]48Imp'!AY$263</f>
        <v>6.9344881800000024</v>
      </c>
      <c r="BB21" s="123">
        <f>1/1000*'[1]48Imp'!AZ$263</f>
        <v>6.6739242150000031</v>
      </c>
      <c r="BC21" s="277">
        <f>1/1000*'[1]48Imp'!BA$263</f>
        <v>0</v>
      </c>
      <c r="BD21" s="307"/>
    </row>
    <row r="22" spans="2:56" ht="25" customHeight="1" thickTop="1">
      <c r="B22" s="7"/>
      <c r="C22" s="456" t="s">
        <v>348</v>
      </c>
      <c r="D22" s="457"/>
      <c r="E22" s="457"/>
      <c r="F22" s="457"/>
      <c r="G22" s="457"/>
      <c r="H22" s="457"/>
      <c r="I22" s="457"/>
      <c r="J22" s="457"/>
      <c r="K22" s="457"/>
      <c r="L22" s="457"/>
      <c r="M22" s="457"/>
      <c r="N22" s="457"/>
      <c r="O22" s="457"/>
      <c r="P22" s="457"/>
      <c r="Q22" s="457"/>
      <c r="R22" s="457"/>
      <c r="S22" s="457"/>
      <c r="T22" s="457"/>
      <c r="U22" s="457"/>
      <c r="V22" s="457"/>
      <c r="W22" s="457"/>
      <c r="X22" s="457"/>
      <c r="Y22" s="457"/>
      <c r="Z22" s="457"/>
      <c r="AA22" s="457"/>
      <c r="AB22" s="458"/>
      <c r="AC22" s="73"/>
      <c r="AD22" s="456" t="str">
        <f>C22</f>
        <v>Imports from all 27 EU member states plus UK</v>
      </c>
      <c r="AE22" s="457"/>
      <c r="AF22" s="457"/>
      <c r="AG22" s="457"/>
      <c r="AH22" s="457"/>
      <c r="AI22" s="457"/>
      <c r="AJ22" s="457"/>
      <c r="AK22" s="457"/>
      <c r="AL22" s="457"/>
      <c r="AM22" s="457"/>
      <c r="AN22" s="457"/>
      <c r="AO22" s="457"/>
      <c r="AP22" s="457"/>
      <c r="AQ22" s="457"/>
      <c r="AR22" s="457"/>
      <c r="AS22" s="457"/>
      <c r="AT22" s="457"/>
      <c r="AU22" s="457"/>
      <c r="AV22" s="457"/>
      <c r="AW22" s="457"/>
      <c r="AX22" s="457"/>
      <c r="AY22" s="457"/>
      <c r="AZ22" s="457"/>
      <c r="BA22" s="457"/>
      <c r="BB22" s="457"/>
      <c r="BC22" s="458"/>
      <c r="BD22" s="307"/>
    </row>
    <row r="23" spans="2:56" ht="20" customHeight="1">
      <c r="B23" s="27" t="s">
        <v>14</v>
      </c>
      <c r="C23" s="77">
        <f>SUM(C25,C34,C35)</f>
        <v>5.5817754009350011</v>
      </c>
      <c r="D23" s="78">
        <f t="shared" ref="D23:AB23" si="8">SUM(D25,D34,D35)</f>
        <v>6.1514253490292159</v>
      </c>
      <c r="E23" s="78">
        <f t="shared" si="8"/>
        <v>7.8065378310399982</v>
      </c>
      <c r="F23" s="78">
        <f t="shared" si="8"/>
        <v>8.0300468987389468</v>
      </c>
      <c r="G23" s="78">
        <f t="shared" si="8"/>
        <v>8.1929220635953328</v>
      </c>
      <c r="H23" s="78">
        <f t="shared" si="8"/>
        <v>8.0400524052916662</v>
      </c>
      <c r="I23" s="78">
        <f t="shared" si="8"/>
        <v>9.1008742478082336</v>
      </c>
      <c r="J23" s="78">
        <f t="shared" si="8"/>
        <v>8.5398936579897367</v>
      </c>
      <c r="K23" s="78">
        <f t="shared" si="8"/>
        <v>8.411250353328894</v>
      </c>
      <c r="L23" s="78">
        <f t="shared" si="8"/>
        <v>13.395570361876445</v>
      </c>
      <c r="M23" s="78">
        <f t="shared" si="8"/>
        <v>11.815520354379334</v>
      </c>
      <c r="N23" s="78">
        <f t="shared" si="8"/>
        <v>17.746890586005335</v>
      </c>
      <c r="O23" s="78">
        <f t="shared" si="8"/>
        <v>22.220591174615667</v>
      </c>
      <c r="P23" s="78">
        <f t="shared" si="8"/>
        <v>23.963351635556599</v>
      </c>
      <c r="Q23" s="78">
        <f t="shared" si="8"/>
        <v>24.855085786081318</v>
      </c>
      <c r="R23" s="78">
        <f t="shared" si="8"/>
        <v>24.334426692655704</v>
      </c>
      <c r="S23" s="78">
        <f t="shared" si="8"/>
        <v>27.839011871657391</v>
      </c>
      <c r="T23" s="78">
        <f t="shared" si="8"/>
        <v>35.682609277241554</v>
      </c>
      <c r="U23" s="78">
        <f t="shared" si="8"/>
        <v>35.386050240345376</v>
      </c>
      <c r="V23" s="78">
        <f t="shared" si="8"/>
        <v>51.56196590665818</v>
      </c>
      <c r="W23" s="78">
        <f t="shared" si="8"/>
        <v>63.383612065233336</v>
      </c>
      <c r="X23" s="78">
        <f t="shared" si="8"/>
        <v>50.538279962526651</v>
      </c>
      <c r="Y23" s="78">
        <f t="shared" si="8"/>
        <v>42.527069863139332</v>
      </c>
      <c r="Z23" s="78">
        <f t="shared" si="8"/>
        <v>54.009270294316664</v>
      </c>
      <c r="AA23" s="78">
        <f t="shared" si="8"/>
        <v>43.677312196206664</v>
      </c>
      <c r="AB23" s="78">
        <f t="shared" si="8"/>
        <v>0</v>
      </c>
      <c r="AC23" s="73"/>
      <c r="AD23" s="77">
        <f>SUM(AD25,AD34,AD35)</f>
        <v>1.3468660809999999</v>
      </c>
      <c r="AE23" s="78">
        <f t="shared" ref="AE23:BC23" si="9">SUM(AE25,AE34,AE35)</f>
        <v>1.1866469549999998</v>
      </c>
      <c r="AF23" s="78">
        <f t="shared" si="9"/>
        <v>1.3050953929999998</v>
      </c>
      <c r="AG23" s="78">
        <f t="shared" si="9"/>
        <v>1.3896009710000001</v>
      </c>
      <c r="AH23" s="78">
        <f t="shared" si="9"/>
        <v>1.6022689940000001</v>
      </c>
      <c r="AI23" s="78">
        <f t="shared" si="9"/>
        <v>1.6899612499999999</v>
      </c>
      <c r="AJ23" s="78">
        <f t="shared" si="9"/>
        <v>1.9841474060000004</v>
      </c>
      <c r="AK23" s="78">
        <f t="shared" si="9"/>
        <v>2.2178920720000002</v>
      </c>
      <c r="AL23" s="78">
        <f t="shared" si="9"/>
        <v>2.3544969009999996</v>
      </c>
      <c r="AM23" s="78">
        <f t="shared" si="9"/>
        <v>2.5793004929999999</v>
      </c>
      <c r="AN23" s="78">
        <f t="shared" si="9"/>
        <v>3.0987271319999996</v>
      </c>
      <c r="AO23" s="78">
        <f t="shared" si="9"/>
        <v>4.7666464640000008</v>
      </c>
      <c r="AP23" s="78">
        <f t="shared" si="9"/>
        <v>4.8384539330000003</v>
      </c>
      <c r="AQ23" s="78">
        <f t="shared" si="9"/>
        <v>5.3127966400000002</v>
      </c>
      <c r="AR23" s="78">
        <f t="shared" si="9"/>
        <v>5.7873048179999991</v>
      </c>
      <c r="AS23" s="78">
        <f t="shared" si="9"/>
        <v>5.3118578799999998</v>
      </c>
      <c r="AT23" s="78">
        <f t="shared" si="9"/>
        <v>5.7915976370000006</v>
      </c>
      <c r="AU23" s="78">
        <f t="shared" si="9"/>
        <v>7.3267610189999992</v>
      </c>
      <c r="AV23" s="78">
        <f t="shared" si="9"/>
        <v>8.2533008219999999</v>
      </c>
      <c r="AW23" s="78">
        <f t="shared" si="9"/>
        <v>9.2892018589999985</v>
      </c>
      <c r="AX23" s="78">
        <f t="shared" si="9"/>
        <v>9.5935376730000002</v>
      </c>
      <c r="AY23" s="78">
        <f t="shared" si="9"/>
        <v>9.8333647190000004</v>
      </c>
      <c r="AZ23" s="78">
        <f t="shared" si="9"/>
        <v>9.9255551820000001</v>
      </c>
      <c r="BA23" s="78">
        <f t="shared" si="9"/>
        <v>10.259920655</v>
      </c>
      <c r="BB23" s="78">
        <f t="shared" si="9"/>
        <v>8.7214305420000002</v>
      </c>
      <c r="BC23" s="78">
        <f t="shared" si="9"/>
        <v>0</v>
      </c>
      <c r="BD23" s="366"/>
    </row>
    <row r="24" spans="2:56" ht="16" customHeight="1">
      <c r="B24" s="24" t="s">
        <v>55</v>
      </c>
      <c r="C24" s="124">
        <f>[1]CoreVPAImp!B$264</f>
        <v>1.9267243641</v>
      </c>
      <c r="D24" s="99">
        <f>[1]CoreVPAImp!C$264</f>
        <v>1.4653658599999999</v>
      </c>
      <c r="E24" s="99">
        <f>[1]CoreVPAImp!D$264</f>
        <v>1.3812082783400006</v>
      </c>
      <c r="F24" s="99">
        <f>[1]CoreVPAImp!E$264</f>
        <v>1.0648623303999998</v>
      </c>
      <c r="G24" s="99">
        <f>[1]CoreVPAImp!F$264</f>
        <v>1.0999834132600002</v>
      </c>
      <c r="H24" s="99">
        <f>[1]CoreVPAImp!G$264</f>
        <v>1.2628737316</v>
      </c>
      <c r="I24" s="99">
        <f>[1]CoreVPAImp!H$264</f>
        <v>1.43605538292</v>
      </c>
      <c r="J24" s="125">
        <f>[1]CoreVPAImp!I$264</f>
        <v>1.5562076714199999</v>
      </c>
      <c r="K24" s="101">
        <f>[1]CoreVPAImp!J$264</f>
        <v>1.21933377829</v>
      </c>
      <c r="L24" s="101">
        <f>[1]CoreVPAImp!K$264</f>
        <v>1.3610328112666665</v>
      </c>
      <c r="M24" s="101">
        <f>[1]CoreVPAImp!L$264</f>
        <v>2.1563037787493338</v>
      </c>
      <c r="N24" s="101">
        <f>[1]CoreVPAImp!M$264</f>
        <v>3.4537269822253327</v>
      </c>
      <c r="O24" s="100">
        <f>[1]CoreVPAImp!N$264</f>
        <v>2.9159193163223338</v>
      </c>
      <c r="P24" s="315">
        <f>[1]CoreVPAImp!O$264</f>
        <v>5.2533496036833327</v>
      </c>
      <c r="Q24" s="315">
        <f>[1]CoreVPAImp!P$264</f>
        <v>6.1676652203901883</v>
      </c>
      <c r="R24" s="315">
        <f>[1]CoreVPAImp!Q$264</f>
        <v>5.8940368020977587</v>
      </c>
      <c r="S24" s="315">
        <f>[1]CoreVPAImp!R$264</f>
        <v>6.7363005438543011</v>
      </c>
      <c r="T24" s="315">
        <f>[1]CoreVPAImp!S$264</f>
        <v>9.8768648299091435</v>
      </c>
      <c r="U24" s="315">
        <f>[1]CoreVPAImp!T$264</f>
        <v>9.1311813796080052</v>
      </c>
      <c r="V24" s="315">
        <f>[1]CoreVPAImp!U$264</f>
        <v>16.757381919411518</v>
      </c>
      <c r="W24" s="315">
        <f>[1]CoreVPAImp!V$264</f>
        <v>24.592494488286661</v>
      </c>
      <c r="X24" s="315">
        <f>[1]CoreVPAImp!W$264</f>
        <v>22.868809685473341</v>
      </c>
      <c r="Y24" s="315">
        <f>[1]CoreVPAImp!X$264</f>
        <v>16.343508275202666</v>
      </c>
      <c r="Z24" s="315">
        <f>[1]CoreVPAImp!Y$264</f>
        <v>12.620095124659997</v>
      </c>
      <c r="AA24" s="315">
        <f>[1]CoreVPAImp!Z$264</f>
        <v>8.4826978549999996</v>
      </c>
      <c r="AB24" s="316">
        <f>[1]CoreVPAImp!AA$264</f>
        <v>0</v>
      </c>
      <c r="AC24" s="80"/>
      <c r="AD24" s="124">
        <f>1/1000*[1]CoreVPAImp!AB$264</f>
        <v>0.54269258700000012</v>
      </c>
      <c r="AE24" s="100">
        <f>1/1000*[1]CoreVPAImp!AC$264</f>
        <v>0.32175820000000011</v>
      </c>
      <c r="AF24" s="100">
        <f>1/1000*[1]CoreVPAImp!AD$264</f>
        <v>0.23214733100000001</v>
      </c>
      <c r="AG24" s="100">
        <f>1/1000*[1]CoreVPAImp!AE$264</f>
        <v>0.17590399999999998</v>
      </c>
      <c r="AH24" s="100">
        <f>1/1000*[1]CoreVPAImp!AF$264</f>
        <v>0.18602000000000002</v>
      </c>
      <c r="AI24" s="100">
        <f>1/1000*[1]CoreVPAImp!AG$264</f>
        <v>0.22888800000000001</v>
      </c>
      <c r="AJ24" s="100">
        <f>1/1000*[1]CoreVPAImp!AH$264</f>
        <v>0.25960570799999994</v>
      </c>
      <c r="AK24" s="100">
        <f>1/1000*[1]CoreVPAImp!AI$264</f>
        <v>0.3070297179999999</v>
      </c>
      <c r="AL24" s="100">
        <f>1/1000*[1]CoreVPAImp!AJ$264</f>
        <v>0.26862378499999995</v>
      </c>
      <c r="AM24" s="100">
        <f>1/1000*[1]CoreVPAImp!AK$264</f>
        <v>0.23727726099999999</v>
      </c>
      <c r="AN24" s="100">
        <f>1/1000*[1]CoreVPAImp!AL$264</f>
        <v>0.40422568300000006</v>
      </c>
      <c r="AO24" s="100">
        <f>1/1000*[1]CoreVPAImp!AM$264</f>
        <v>0.69319374499999997</v>
      </c>
      <c r="AP24" s="100">
        <f>1/1000*[1]CoreVPAImp!AN$264</f>
        <v>0.55815677899999994</v>
      </c>
      <c r="AQ24" s="100">
        <f>1/1000*[1]CoreVPAImp!AO$264</f>
        <v>0.93442003299999987</v>
      </c>
      <c r="AR24" s="100">
        <f>1/1000*[1]CoreVPAImp!AP$264</f>
        <v>1.1811403050000002</v>
      </c>
      <c r="AS24" s="386">
        <f>1/1000*[1]CoreVPAImp!AQ$264</f>
        <v>1.0331249720000002</v>
      </c>
      <c r="AT24" s="386">
        <f>1/1000*[1]CoreVPAImp!AR$264</f>
        <v>1.0658007289999998</v>
      </c>
      <c r="AU24" s="386">
        <f>1/1000*[1]CoreVPAImp!AS$264</f>
        <v>1.5696304260000002</v>
      </c>
      <c r="AV24" s="386">
        <f>1/1000*[1]CoreVPAImp!AT$264</f>
        <v>1.6666423310000003</v>
      </c>
      <c r="AW24" s="386">
        <f>1/1000*[1]CoreVPAImp!AU$264</f>
        <v>2.3491780450000004</v>
      </c>
      <c r="AX24" s="386">
        <f>1/1000*[1]CoreVPAImp!AV$264</f>
        <v>3.0687524469999996</v>
      </c>
      <c r="AY24" s="386">
        <f>1/1000*[1]CoreVPAImp!AW$264</f>
        <v>3.9802575229999988</v>
      </c>
      <c r="AZ24" s="386">
        <f>1/1000*[1]CoreVPAImp!AX$264</f>
        <v>3.1313466440000002</v>
      </c>
      <c r="BA24" s="386">
        <f>1/1000*[1]CoreVPAImp!AY$264</f>
        <v>2.0569816319999998</v>
      </c>
      <c r="BB24" s="386">
        <f>1/1000*[1]CoreVPAImp!AZ$264</f>
        <v>1.5179053779999996</v>
      </c>
      <c r="BC24" s="391">
        <f>1/1000*[1]CoreVPAImp!BA$264</f>
        <v>0</v>
      </c>
      <c r="BD24" s="352"/>
    </row>
    <row r="25" spans="2:56" ht="20" customHeight="1">
      <c r="B25" s="27" t="s">
        <v>13</v>
      </c>
      <c r="C25" s="82">
        <f>SUM([1]TimberSectorMinusCoreVPAImp!B$264:B$264)+SUM(C26:C29)</f>
        <v>2.640334911055001</v>
      </c>
      <c r="D25" s="83">
        <f>SUM([1]TimberSectorMinusCoreVPAImp!C$264:C$264)+SUM(D26:D29)</f>
        <v>2.1816827930292155</v>
      </c>
      <c r="E25" s="83">
        <f>SUM([1]TimberSectorMinusCoreVPAImp!D$264:D$264)+SUM(E26:E29)</f>
        <v>2.2021652513199994</v>
      </c>
      <c r="F25" s="83">
        <f>SUM([1]TimberSectorMinusCoreVPAImp!E$264:E$264)+SUM(F26:F29)</f>
        <v>1.7881185587389474</v>
      </c>
      <c r="G25" s="83">
        <f>SUM([1]TimberSectorMinusCoreVPAImp!F$264:F$264)+SUM(G26:G29)</f>
        <v>1.5857399143953332</v>
      </c>
      <c r="H25" s="83">
        <f>SUM([1]TimberSectorMinusCoreVPAImp!G$264:G$264)+SUM(H26:H29)</f>
        <v>1.5501688009566668</v>
      </c>
      <c r="I25" s="83">
        <f>SUM([1]TimberSectorMinusCoreVPAImp!H$264:H$264)+SUM(I26:I29)</f>
        <v>1.7100450282982345</v>
      </c>
      <c r="J25" s="97">
        <f>SUM([1]TimberSectorMinusCoreVPAImp!I$264:I$264)+SUM(J26:J29)</f>
        <v>1.8320320676197352</v>
      </c>
      <c r="K25" s="97">
        <f>SUM([1]TimberSectorMinusCoreVPAImp!J$264:J$264)+SUM(K26:K29)</f>
        <v>1.5373992006988941</v>
      </c>
      <c r="L25" s="97">
        <f>SUM([1]TimberSectorMinusCoreVPAImp!K$264:K$264)+SUM(L26:L29)</f>
        <v>1.7015466507764452</v>
      </c>
      <c r="M25" s="97">
        <f>SUM([1]TimberSectorMinusCoreVPAImp!L$264:L$264)+SUM(M26:M29)</f>
        <v>2.5699819061293327</v>
      </c>
      <c r="N25" s="97">
        <f>SUM([1]TimberSectorMinusCoreVPAImp!M$264:M$264)+SUM(N26:N29)</f>
        <v>3.9123819861853337</v>
      </c>
      <c r="O25" s="83">
        <f>SUM([1]TimberSectorMinusCoreVPAImp!N$264:N$264)+SUM(O26:O29)</f>
        <v>3.445089043255666</v>
      </c>
      <c r="P25" s="78">
        <f>SUM([1]TimberSectorMinusCoreVPAImp!O$264:O$264)+SUM(P26:P29)</f>
        <v>5.884416802146597</v>
      </c>
      <c r="Q25" s="78">
        <f>SUM([1]TimberSectorMinusCoreVPAImp!P$264:P$264)+SUM(Q26:Q29)</f>
        <v>6.8278288573813173</v>
      </c>
      <c r="R25" s="78">
        <f>SUM([1]TimberSectorMinusCoreVPAImp!Q$264:Q$264)+SUM(R26:R29)</f>
        <v>6.668437370295706</v>
      </c>
      <c r="S25" s="78">
        <f>SUM([1]TimberSectorMinusCoreVPAImp!R$264:R$264)+SUM(S26:S29)</f>
        <v>7.6794549922073907</v>
      </c>
      <c r="T25" s="78">
        <f>SUM([1]TimberSectorMinusCoreVPAImp!S$264:S$264)+SUM(T26:T29)</f>
        <v>11.054245827401553</v>
      </c>
      <c r="U25" s="78">
        <f>SUM([1]TimberSectorMinusCoreVPAImp!T$264:T$264)+SUM(U26:U29)</f>
        <v>10.199125190695376</v>
      </c>
      <c r="V25" s="78">
        <f>SUM([1]TimberSectorMinusCoreVPAImp!U$264:U$264)+SUM(V26:V29)</f>
        <v>17.898038795018188</v>
      </c>
      <c r="W25" s="78">
        <f>SUM([1]TimberSectorMinusCoreVPAImp!V$264:V$264)+SUM(W26:W29)</f>
        <v>25.549936402353335</v>
      </c>
      <c r="X25" s="78">
        <f>SUM([1]TimberSectorMinusCoreVPAImp!W$264:W$264)+SUM(X26:X29)</f>
        <v>24.061364847966658</v>
      </c>
      <c r="Y25" s="78">
        <f>SUM([1]TimberSectorMinusCoreVPAImp!X$264:X$264)+SUM(Y26:Y29)</f>
        <v>17.423446233129329</v>
      </c>
      <c r="Z25" s="78">
        <f>SUM([1]TimberSectorMinusCoreVPAImp!Y$264:Y$264)+SUM(Z26:Z29)</f>
        <v>13.373103163086665</v>
      </c>
      <c r="AA25" s="78">
        <f>SUM([1]TimberSectorMinusCoreVPAImp!Z$264:Z$264)+SUM(AA26:AA29)</f>
        <v>9.2809136051666687</v>
      </c>
      <c r="AB25" s="79">
        <f>SUM([1]TimberSectorMinusCoreVPAImp!AA$264:AA$264)+SUM(AB26:AB29)</f>
        <v>0</v>
      </c>
      <c r="AC25" s="80"/>
      <c r="AD25" s="82">
        <f>1/1000*SUM([1]TimberSectorMinusCoreVPAImp!AB$264:AB$264)+SUM(AD26:AD29)</f>
        <v>0.72549849999999994</v>
      </c>
      <c r="AE25" s="83">
        <f>1/1000*SUM([1]TimberSectorMinusCoreVPAImp!AC$264:AC$264)+SUM(AE26:AE29)</f>
        <v>0.48152845399999988</v>
      </c>
      <c r="AF25" s="83">
        <f>1/1000*SUM([1]TimberSectorMinusCoreVPAImp!AD$264:AD$264)+SUM(AF26:AF29)</f>
        <v>0.396458372</v>
      </c>
      <c r="AG25" s="83">
        <f>1/1000*SUM([1]TimberSectorMinusCoreVPAImp!AE$264:AE$264)+SUM(AG26:AG29)</f>
        <v>0.32941197099999997</v>
      </c>
      <c r="AH25" s="83">
        <f>1/1000*SUM([1]TimberSectorMinusCoreVPAImp!AF$264:AF$264)+SUM(AH26:AH29)</f>
        <v>0.32651286199999996</v>
      </c>
      <c r="AI25" s="83">
        <f>1/1000*SUM([1]TimberSectorMinusCoreVPAImp!AG$264:AG$264)+SUM(AI26:AI29)</f>
        <v>0.36086609200000003</v>
      </c>
      <c r="AJ25" s="83">
        <f>1/1000*SUM([1]TimberSectorMinusCoreVPAImp!AH$264:AH$264)+SUM(AJ26:AJ29)</f>
        <v>0.40790029299999997</v>
      </c>
      <c r="AK25" s="83">
        <f>1/1000*SUM([1]TimberSectorMinusCoreVPAImp!AI$264:AI$264)+SUM(AK26:AK29)</f>
        <v>0.53066294299999994</v>
      </c>
      <c r="AL25" s="83">
        <f>1/1000*SUM([1]TimberSectorMinusCoreVPAImp!AJ$264:AJ$264)+SUM(AL26:AL29)</f>
        <v>0.56269227700000002</v>
      </c>
      <c r="AM25" s="83">
        <f>1/1000*SUM([1]TimberSectorMinusCoreVPAImp!AK$264:AK$264)+SUM(AM26:AM29)</f>
        <v>0.51900151899999991</v>
      </c>
      <c r="AN25" s="83">
        <f>1/1000*SUM([1]TimberSectorMinusCoreVPAImp!AL$264:AL$264)+SUM(AN26:AN29)</f>
        <v>0.70316376300000005</v>
      </c>
      <c r="AO25" s="83">
        <f>1/1000*SUM([1]TimberSectorMinusCoreVPAImp!AM$264:AM$264)+SUM(AO26:AO29)</f>
        <v>1.1554008650000001</v>
      </c>
      <c r="AP25" s="83">
        <f>1/1000*SUM([1]TimberSectorMinusCoreVPAImp!AN$264:AN$264)+SUM(AP26:AP29)</f>
        <v>1.0609449230000001</v>
      </c>
      <c r="AQ25" s="83">
        <f>1/1000*SUM([1]TimberSectorMinusCoreVPAImp!AO$264:AO$264)+SUM(AQ26:AQ29)</f>
        <v>1.5051404650000002</v>
      </c>
      <c r="AR25" s="83">
        <f>1/1000*SUM([1]TimberSectorMinusCoreVPAImp!AP$264:AP$264)+SUM(AR26:AR29)</f>
        <v>1.852514942</v>
      </c>
      <c r="AS25" s="83">
        <f>1/1000*SUM([1]TimberSectorMinusCoreVPAImp!AQ$264:AQ$264)+SUM(AS26:AS29)</f>
        <v>1.7221659269999998</v>
      </c>
      <c r="AT25" s="83">
        <f>1/1000*SUM([1]TimberSectorMinusCoreVPAImp!AR$264:AR$264)+SUM(AT26:AT29)</f>
        <v>1.8825099850000002</v>
      </c>
      <c r="AU25" s="83">
        <f>1/1000*SUM([1]TimberSectorMinusCoreVPAImp!AS$264:AS$264)+SUM(AU26:AU29)</f>
        <v>2.6566434279999998</v>
      </c>
      <c r="AV25" s="83">
        <f>1/1000*SUM([1]TimberSectorMinusCoreVPAImp!AT$264:AT$264)+SUM(AV26:AV29)</f>
        <v>2.6312557129999998</v>
      </c>
      <c r="AW25" s="83">
        <f>1/1000*SUM([1]TimberSectorMinusCoreVPAImp!AU$264:AU$264)+SUM(AW26:AW29)</f>
        <v>3.4262340729999998</v>
      </c>
      <c r="AX25" s="83">
        <f>1/1000*SUM([1]TimberSectorMinusCoreVPAImp!AV$264:AV$264)+SUM(AX26:AX29)</f>
        <v>4.0326068619999997</v>
      </c>
      <c r="AY25" s="83">
        <f>1/1000*SUM([1]TimberSectorMinusCoreVPAImp!AW$264:AW$264)+SUM(AY26:AY29)</f>
        <v>5.0674818100000003</v>
      </c>
      <c r="AZ25" s="83">
        <f>1/1000*SUM([1]TimberSectorMinusCoreVPAImp!AX$264:AX$264)+SUM(AZ26:AZ29)</f>
        <v>4.2519670450000007</v>
      </c>
      <c r="BA25" s="83">
        <f>1/1000*SUM([1]TimberSectorMinusCoreVPAImp!AY$264:AY$264)+SUM(BA26:BA29)</f>
        <v>2.9417409190000008</v>
      </c>
      <c r="BB25" s="83">
        <f>1/1000*SUM([1]TimberSectorMinusCoreVPAImp!AZ$264:AZ$264)+SUM(BB26:BB29)</f>
        <v>2.414810787</v>
      </c>
      <c r="BC25" s="84">
        <f>1/1000*SUM([1]TimberSectorMinusCoreVPAImp!BA$264:BA$264)+SUM(BC26:BC29)</f>
        <v>0</v>
      </c>
      <c r="BD25" s="307"/>
    </row>
    <row r="26" spans="2:56" ht="13">
      <c r="B26" s="5" t="s">
        <v>6</v>
      </c>
      <c r="C26" s="85">
        <f>'[1]4403Imp'!B$264</f>
        <v>0.85953800000000002</v>
      </c>
      <c r="D26" s="110">
        <f>'[1]4403Imp'!C$264</f>
        <v>0.63693899999999981</v>
      </c>
      <c r="E26" s="110">
        <f>'[1]4403Imp'!D$264</f>
        <v>0.52430600000000005</v>
      </c>
      <c r="F26" s="110">
        <f>'[1]4403Imp'!E$264</f>
        <v>0.39549700000000004</v>
      </c>
      <c r="G26" s="110">
        <f>'[1]4403Imp'!F$264</f>
        <v>0.41772799999999999</v>
      </c>
      <c r="H26" s="110">
        <f>'[1]4403Imp'!G$264</f>
        <v>0.57267699999999999</v>
      </c>
      <c r="I26" s="110">
        <f>'[1]4403Imp'!H$264</f>
        <v>0.68475024399999995</v>
      </c>
      <c r="J26" s="111">
        <f>'[1]4403Imp'!I$264</f>
        <v>0.91386656700000002</v>
      </c>
      <c r="K26" s="95">
        <f>'[1]4403Imp'!J$264</f>
        <v>0.65539706399999997</v>
      </c>
      <c r="L26" s="95">
        <f>'[1]4403Imp'!K$264</f>
        <v>0.71891997166666666</v>
      </c>
      <c r="M26" s="95">
        <f>'[1]4403Imp'!L$264</f>
        <v>0.99293860999999994</v>
      </c>
      <c r="N26" s="95">
        <f>'[1]4403Imp'!M$264</f>
        <v>1.89420122</v>
      </c>
      <c r="O26" s="86">
        <f>'[1]4403Imp'!N$264</f>
        <v>1.4808430283333334</v>
      </c>
      <c r="P26" s="86">
        <f>'[1]4403Imp'!O$264</f>
        <v>2.1748389199999996</v>
      </c>
      <c r="Q26" s="86">
        <f>'[1]4403Imp'!P$264</f>
        <v>2.5546908771518444</v>
      </c>
      <c r="R26" s="86">
        <f>'[1]4403Imp'!Q$264</f>
        <v>2.0257194003783843</v>
      </c>
      <c r="S26" s="86">
        <f>'[1]4403Imp'!R$264</f>
        <v>1.9575641566768576</v>
      </c>
      <c r="T26" s="86">
        <f>'[1]4403Imp'!S$264</f>
        <v>2.4394975224187267</v>
      </c>
      <c r="U26" s="86">
        <f>'[1]4403Imp'!T$264</f>
        <v>3.3547807089108579</v>
      </c>
      <c r="V26" s="116">
        <f>'[1]4403Imp'!U$264</f>
        <v>9.7364420939894849</v>
      </c>
      <c r="W26" s="116">
        <f>'[1]4403Imp'!V$264</f>
        <v>16.704300130200004</v>
      </c>
      <c r="X26" s="116">
        <f>'[1]4403Imp'!W$264</f>
        <v>17.979418999999996</v>
      </c>
      <c r="Y26" s="116">
        <f>'[1]4403Imp'!X$264</f>
        <v>10.884161999999998</v>
      </c>
      <c r="Z26" s="116">
        <f>'[1]4403Imp'!Y$264</f>
        <v>7.0036719999999981</v>
      </c>
      <c r="AA26" s="116">
        <f>'[1]4403Imp'!Z$264</f>
        <v>4.4316810000000011</v>
      </c>
      <c r="AB26" s="118">
        <f>'[1]4403Imp'!AA$264</f>
        <v>0</v>
      </c>
      <c r="AC26" s="80"/>
      <c r="AD26" s="12">
        <f>1/1000*'[1]4403Imp'!AB$264</f>
        <v>0.31490115899999993</v>
      </c>
      <c r="AE26" s="13">
        <f>1/1000*'[1]4403Imp'!AC$264</f>
        <v>0.17352019999999999</v>
      </c>
      <c r="AF26" s="13">
        <f>1/1000*'[1]4403Imp'!AD$264</f>
        <v>9.3728706000000009E-2</v>
      </c>
      <c r="AG26" s="13">
        <f>1/1000*'[1]4403Imp'!AE$264</f>
        <v>6.8917999999999993E-2</v>
      </c>
      <c r="AH26" s="13">
        <f>1/1000*'[1]4403Imp'!AF$264</f>
        <v>7.0612000000000008E-2</v>
      </c>
      <c r="AI26" s="13">
        <f>1/1000*'[1]4403Imp'!AG$264</f>
        <v>0.10154400000000001</v>
      </c>
      <c r="AJ26" s="13">
        <f>1/1000*'[1]4403Imp'!AH$264</f>
        <v>0.11522640999999999</v>
      </c>
      <c r="AK26" s="13">
        <f>1/1000*'[1]4403Imp'!AI$264</f>
        <v>0.16709748799999996</v>
      </c>
      <c r="AL26" s="13">
        <f>1/1000*'[1]4403Imp'!AJ$264</f>
        <v>0.13730780999999997</v>
      </c>
      <c r="AM26" s="13">
        <f>1/1000*'[1]4403Imp'!AK$264</f>
        <v>0.11673513999999997</v>
      </c>
      <c r="AN26" s="13">
        <f>1/1000*'[1]4403Imp'!AL$264</f>
        <v>0.17556399200000003</v>
      </c>
      <c r="AO26" s="13">
        <f>1/1000*'[1]4403Imp'!AM$264</f>
        <v>0.37345792099999997</v>
      </c>
      <c r="AP26" s="13">
        <f>1/1000*'[1]4403Imp'!AN$264</f>
        <v>0.26573721799999994</v>
      </c>
      <c r="AQ26" s="13">
        <f>1/1000*'[1]4403Imp'!AO$264</f>
        <v>0.39371060600000007</v>
      </c>
      <c r="AR26" s="13">
        <f>1/1000*'[1]4403Imp'!AP$264</f>
        <v>0.50006566999999991</v>
      </c>
      <c r="AS26" s="13">
        <f>1/1000*'[1]4403Imp'!AQ$264</f>
        <v>0.36818760099999998</v>
      </c>
      <c r="AT26" s="13">
        <f>1/1000*'[1]4403Imp'!AR$264</f>
        <v>0.32410946600000001</v>
      </c>
      <c r="AU26" s="13">
        <f>1/1000*'[1]4403Imp'!AS$264</f>
        <v>0.46134923599999994</v>
      </c>
      <c r="AV26" s="106">
        <f>1/1000*'[1]4403Imp'!AT$264</f>
        <v>0.65928638000000006</v>
      </c>
      <c r="AW26" s="106">
        <f>1/1000*'[1]4403Imp'!AU$264</f>
        <v>1.3453471000000001</v>
      </c>
      <c r="AX26" s="106">
        <f>1/1000*'[1]4403Imp'!AV$264</f>
        <v>2.1074317629999992</v>
      </c>
      <c r="AY26" s="106">
        <f>1/1000*'[1]4403Imp'!AW$264</f>
        <v>3.071221161</v>
      </c>
      <c r="AZ26" s="106">
        <f>1/1000*'[1]4403Imp'!AX$264</f>
        <v>2.1260535550000004</v>
      </c>
      <c r="BA26" s="106">
        <f>1/1000*'[1]4403Imp'!AY$264</f>
        <v>1.2398362720000002</v>
      </c>
      <c r="BB26" s="106">
        <f>1/1000*'[1]4403Imp'!AZ$264</f>
        <v>0.86192006799999987</v>
      </c>
      <c r="BC26" s="339">
        <f>1/1000*'[1]4403Imp'!BA$264</f>
        <v>0</v>
      </c>
      <c r="BD26" s="352"/>
    </row>
    <row r="27" spans="2:56" ht="13">
      <c r="B27" s="5" t="s">
        <v>7</v>
      </c>
      <c r="C27" s="85">
        <f>'[1]4407Imp'!B$264</f>
        <v>1.04289458</v>
      </c>
      <c r="D27" s="110">
        <f>'[1]4407Imp'!C$264</f>
        <v>0.8012914000000001</v>
      </c>
      <c r="E27" s="110">
        <f>'[1]4407Imp'!D$264</f>
        <v>0.81758768000000026</v>
      </c>
      <c r="F27" s="110">
        <f>'[1]4407Imp'!E$264</f>
        <v>0.63424634000000013</v>
      </c>
      <c r="G27" s="110">
        <f>'[1]4407Imp'!F$264</f>
        <v>0.63875083999999993</v>
      </c>
      <c r="H27" s="110">
        <f>'[1]4407Imp'!G$264</f>
        <v>0.64153543999999996</v>
      </c>
      <c r="I27" s="110">
        <f>'[1]4407Imp'!H$264</f>
        <v>0.69757801749999993</v>
      </c>
      <c r="J27" s="111">
        <f>'[1]4407Imp'!I$264</f>
        <v>0.60445757371999997</v>
      </c>
      <c r="K27" s="95">
        <f>'[1]4407Imp'!J$264</f>
        <v>0.53275987674000014</v>
      </c>
      <c r="L27" s="95">
        <f>'[1]4407Imp'!K$264</f>
        <v>0.62372671876666674</v>
      </c>
      <c r="M27" s="95">
        <f>'[1]4407Imp'!L$264</f>
        <v>1.133750903133333</v>
      </c>
      <c r="N27" s="95">
        <f>'[1]4407Imp'!M$264</f>
        <v>1.5232768642000003</v>
      </c>
      <c r="O27" s="86">
        <f>'[1]4407Imp'!N$264</f>
        <v>1.4013301939</v>
      </c>
      <c r="P27" s="86">
        <f>'[1]4407Imp'!O$264</f>
        <v>3.0419525469666659</v>
      </c>
      <c r="Q27" s="86">
        <f>'[1]4407Imp'!P$264</f>
        <v>3.5634397294814169</v>
      </c>
      <c r="R27" s="86">
        <f>'[1]4407Imp'!Q$264</f>
        <v>3.8033042821643184</v>
      </c>
      <c r="S27" s="86">
        <f>'[1]4407Imp'!R$264</f>
        <v>4.7102130262018136</v>
      </c>
      <c r="T27" s="86">
        <f>'[1]4407Imp'!S$264</f>
        <v>7.3645700575804955</v>
      </c>
      <c r="U27" s="86">
        <f>'[1]4407Imp'!T$264</f>
        <v>5.7005451555422129</v>
      </c>
      <c r="V27" s="86">
        <f>'[1]4407Imp'!U$264</f>
        <v>6.9410048202743919</v>
      </c>
      <c r="W27" s="86">
        <f>'[1]4407Imp'!V$264</f>
        <v>7.7125997603200007</v>
      </c>
      <c r="X27" s="86">
        <f>'[1]4407Imp'!W$264</f>
        <v>4.7252835387333336</v>
      </c>
      <c r="Y27" s="86">
        <f>'[1]4407Imp'!X$264</f>
        <v>5.3539629442693339</v>
      </c>
      <c r="Z27" s="86">
        <f>'[1]4407Imp'!Y$264</f>
        <v>5.5706149680999992</v>
      </c>
      <c r="AA27" s="86">
        <f>'[1]4407Imp'!Z$264</f>
        <v>4.0175597401333336</v>
      </c>
      <c r="AB27" s="87">
        <f>'[1]4407Imp'!AA$264</f>
        <v>0</v>
      </c>
      <c r="AC27" s="73"/>
      <c r="AD27" s="12">
        <f>1/1000*'[1]4407Imp'!AB$264</f>
        <v>0.21740642900000001</v>
      </c>
      <c r="AE27" s="13">
        <f>1/1000*'[1]4407Imp'!AC$264</f>
        <v>0.13854399999999997</v>
      </c>
      <c r="AF27" s="13">
        <f>1/1000*'[1]4407Imp'!AD$264</f>
        <v>0.12549612700000004</v>
      </c>
      <c r="AG27" s="13">
        <f>1/1000*'[1]4407Imp'!AE$264</f>
        <v>9.0272000000000019E-2</v>
      </c>
      <c r="AH27" s="13">
        <f>1/1000*'[1]4407Imp'!AF$264</f>
        <v>9.3657999999999991E-2</v>
      </c>
      <c r="AI27" s="13">
        <f>1/1000*'[1]4407Imp'!AG$264</f>
        <v>9.8197999999999994E-2</v>
      </c>
      <c r="AJ27" s="13">
        <f>1/1000*'[1]4407Imp'!AH$264</f>
        <v>0.11083698600000001</v>
      </c>
      <c r="AK27" s="13">
        <f>1/1000*'[1]4407Imp'!AI$264</f>
        <v>0.107653654</v>
      </c>
      <c r="AL27" s="13">
        <f>1/1000*'[1]4407Imp'!AJ$264</f>
        <v>0.10091857299999997</v>
      </c>
      <c r="AM27" s="13">
        <f>1/1000*'[1]4407Imp'!AK$264</f>
        <v>9.8290133000000002E-2</v>
      </c>
      <c r="AN27" s="13">
        <f>1/1000*'[1]4407Imp'!AL$264</f>
        <v>0.19464956099999997</v>
      </c>
      <c r="AO27" s="13">
        <f>1/1000*'[1]4407Imp'!AM$264</f>
        <v>0.27045664500000005</v>
      </c>
      <c r="AP27" s="13">
        <f>1/1000*'[1]4407Imp'!AN$264</f>
        <v>0.24309959800000003</v>
      </c>
      <c r="AQ27" s="106">
        <f>1/1000*'[1]4407Imp'!AO$264</f>
        <v>0.49697427099999997</v>
      </c>
      <c r="AR27" s="106">
        <f>1/1000*'[1]4407Imp'!AP$264</f>
        <v>0.6231894200000001</v>
      </c>
      <c r="AS27" s="106">
        <f>1/1000*'[1]4407Imp'!AQ$264</f>
        <v>0.61437623499999983</v>
      </c>
      <c r="AT27" s="106">
        <f>1/1000*'[1]4407Imp'!AR$264</f>
        <v>0.68334136300000015</v>
      </c>
      <c r="AU27" s="106">
        <f>1/1000*'[1]4407Imp'!AS$264</f>
        <v>1.0472563909999999</v>
      </c>
      <c r="AV27" s="106">
        <f>1/1000*'[1]4407Imp'!AT$264</f>
        <v>0.94471930300000007</v>
      </c>
      <c r="AW27" s="106">
        <f>1/1000*'[1]4407Imp'!AU$264</f>
        <v>0.93594703499999998</v>
      </c>
      <c r="AX27" s="106">
        <f>1/1000*'[1]4407Imp'!AV$264</f>
        <v>0.90381405299999984</v>
      </c>
      <c r="AY27" s="106">
        <f>1/1000*'[1]4407Imp'!AW$264</f>
        <v>0.82880923900000003</v>
      </c>
      <c r="AZ27" s="106">
        <f>1/1000*'[1]4407Imp'!AX$264</f>
        <v>0.9092961690000001</v>
      </c>
      <c r="BA27" s="106">
        <f>1/1000*'[1]4407Imp'!AY$264</f>
        <v>0.75460094500000019</v>
      </c>
      <c r="BB27" s="106">
        <f>1/1000*'[1]4407Imp'!AZ$264</f>
        <v>0.59869395999999975</v>
      </c>
      <c r="BC27" s="339">
        <f>1/1000*'[1]4407Imp'!BA$264</f>
        <v>0</v>
      </c>
      <c r="BD27" s="352"/>
    </row>
    <row r="28" spans="2:56" ht="13">
      <c r="B28" s="5" t="s">
        <v>8</v>
      </c>
      <c r="C28" s="103">
        <f>'[1]4408Imp'!B$264</f>
        <v>1.1747584099999996E-2</v>
      </c>
      <c r="D28" s="22">
        <f>'[1]4408Imp'!C$264</f>
        <v>1.0350059999999998E-2</v>
      </c>
      <c r="E28" s="22">
        <f>'[1]4408Imp'!D$264</f>
        <v>1.6611298339999993E-2</v>
      </c>
      <c r="F28" s="22">
        <f>'[1]4408Imp'!E$264</f>
        <v>1.4609890399999999E-2</v>
      </c>
      <c r="G28" s="22">
        <f>'[1]4408Imp'!F$264</f>
        <v>2.1049673259999995E-2</v>
      </c>
      <c r="H28" s="22">
        <f>'[1]4408Imp'!G$264</f>
        <v>1.989749159999999E-2</v>
      </c>
      <c r="I28" s="22">
        <f>'[1]4408Imp'!H$264</f>
        <v>1.7828243019999995E-2</v>
      </c>
      <c r="J28" s="93">
        <f>'[1]4408Imp'!I$264</f>
        <v>1.7312898800000004E-2</v>
      </c>
      <c r="K28" s="72">
        <f>'[1]4408Imp'!J$264</f>
        <v>1.3662671049999998E-2</v>
      </c>
      <c r="L28" s="72">
        <f>'[1]4408Imp'!K$264</f>
        <v>8.450553999999999E-3</v>
      </c>
      <c r="M28" s="72">
        <f>'[1]4408Imp'!L$264</f>
        <v>7.7776056159999983E-3</v>
      </c>
      <c r="N28" s="72">
        <f>'[1]4408Imp'!M$264</f>
        <v>1.0108497191999995E-2</v>
      </c>
      <c r="O28" s="17">
        <f>'[1]4408Imp'!N$264</f>
        <v>1.0673402589E-2</v>
      </c>
      <c r="P28" s="17">
        <f>'[1]4408Imp'!O$264</f>
        <v>1.3240234549999999E-2</v>
      </c>
      <c r="Q28" s="17">
        <f>'[1]4408Imp'!P$264</f>
        <v>1.2077336319999998E-2</v>
      </c>
      <c r="R28" s="17">
        <f>'[1]4408Imp'!Q$264</f>
        <v>9.2315310766666655E-3</v>
      </c>
      <c r="S28" s="17">
        <f>'[1]4408Imp'!R$264</f>
        <v>1.6193309739999995E-2</v>
      </c>
      <c r="T28" s="17">
        <f>'[1]4408Imp'!S$264</f>
        <v>1.7338359053333335E-2</v>
      </c>
      <c r="U28" s="17">
        <f>'[1]4408Imp'!T$264</f>
        <v>1.894235691333333E-2</v>
      </c>
      <c r="V28" s="17">
        <f>'[1]4408Imp'!U$264</f>
        <v>2.5955800693333329E-2</v>
      </c>
      <c r="W28" s="17">
        <f>'[1]4408Imp'!V$264</f>
        <v>1.8689487560000002E-2</v>
      </c>
      <c r="X28" s="17">
        <f>'[1]4408Imp'!W$264</f>
        <v>3.2830476073333337E-2</v>
      </c>
      <c r="Y28" s="17">
        <f>'[1]4408Imp'!X$264</f>
        <v>2.2804450939999998E-2</v>
      </c>
      <c r="Z28" s="17">
        <f>'[1]4408Imp'!Y$264</f>
        <v>9.1723305599999971E-3</v>
      </c>
      <c r="AA28" s="17">
        <f>'[1]4408Imp'!Z$264</f>
        <v>8.4059096999999985E-3</v>
      </c>
      <c r="AB28" s="104">
        <f>'[1]4408Imp'!AA$264</f>
        <v>0</v>
      </c>
      <c r="AC28" s="73"/>
      <c r="AD28" s="12">
        <f>1/1000*'[1]4408Imp'!AB$264</f>
        <v>7.1614269999999989E-3</v>
      </c>
      <c r="AE28" s="13">
        <f>1/1000*'[1]4408Imp'!AC$264</f>
        <v>5.9260000000000007E-3</v>
      </c>
      <c r="AF28" s="13">
        <f>1/1000*'[1]4408Imp'!AD$264</f>
        <v>8.632146999999998E-3</v>
      </c>
      <c r="AG28" s="13">
        <f>1/1000*'[1]4408Imp'!AE$264</f>
        <v>1.0005999999999999E-2</v>
      </c>
      <c r="AH28" s="13">
        <f>1/1000*'[1]4408Imp'!AF$264</f>
        <v>1.5876000000000001E-2</v>
      </c>
      <c r="AI28" s="13">
        <f>1/1000*'[1]4408Imp'!AG$264</f>
        <v>1.9901000000000009E-2</v>
      </c>
      <c r="AJ28" s="13">
        <f>1/1000*'[1]4408Imp'!AH$264</f>
        <v>1.9998549000000001E-2</v>
      </c>
      <c r="AK28" s="13">
        <f>1/1000*'[1]4408Imp'!AI$264</f>
        <v>2.1602477999999998E-2</v>
      </c>
      <c r="AL28" s="13">
        <f>1/1000*'[1]4408Imp'!AJ$264</f>
        <v>2.0690190000000001E-2</v>
      </c>
      <c r="AM28" s="13">
        <f>1/1000*'[1]4408Imp'!AK$264</f>
        <v>1.5866087999999997E-2</v>
      </c>
      <c r="AN28" s="13">
        <f>1/1000*'[1]4408Imp'!AL$264</f>
        <v>2.1316835000000003E-2</v>
      </c>
      <c r="AO28" s="13">
        <f>1/1000*'[1]4408Imp'!AM$264</f>
        <v>3.3943409999999986E-2</v>
      </c>
      <c r="AP28" s="13">
        <f>1/1000*'[1]4408Imp'!AN$264</f>
        <v>2.8689422999999999E-2</v>
      </c>
      <c r="AQ28" s="13">
        <f>1/1000*'[1]4408Imp'!AO$264</f>
        <v>2.2232899E-2</v>
      </c>
      <c r="AR28" s="13">
        <f>1/1000*'[1]4408Imp'!AP$264</f>
        <v>2.4602738000000002E-2</v>
      </c>
      <c r="AS28" s="13">
        <f>1/1000*'[1]4408Imp'!AQ$264</f>
        <v>1.6538608E-2</v>
      </c>
      <c r="AT28" s="13">
        <f>1/1000*'[1]4408Imp'!AR$264</f>
        <v>2.0435246999999993E-2</v>
      </c>
      <c r="AU28" s="13">
        <f>1/1000*'[1]4408Imp'!AS$264</f>
        <v>2.102534E-2</v>
      </c>
      <c r="AV28" s="13">
        <f>1/1000*'[1]4408Imp'!AT$264</f>
        <v>2.4069520000000004E-2</v>
      </c>
      <c r="AW28" s="13">
        <f>1/1000*'[1]4408Imp'!AU$264</f>
        <v>2.8895480000000001E-2</v>
      </c>
      <c r="AX28" s="13">
        <f>1/1000*'[1]4408Imp'!AV$264</f>
        <v>2.2858170000000001E-2</v>
      </c>
      <c r="AY28" s="13">
        <f>1/1000*'[1]4408Imp'!AW$264</f>
        <v>3.2140217999999991E-2</v>
      </c>
      <c r="AZ28" s="13">
        <f>1/1000*'[1]4408Imp'!AX$264</f>
        <v>2.9477081000000002E-2</v>
      </c>
      <c r="BA28" s="13">
        <f>1/1000*'[1]4408Imp'!AY$264</f>
        <v>2.8833373999999995E-2</v>
      </c>
      <c r="BB28" s="13">
        <f>1/1000*'[1]4408Imp'!AZ$264</f>
        <v>3.2273352999999991E-2</v>
      </c>
      <c r="BC28" s="15">
        <f>1/1000*'[1]4408Imp'!BA$264</f>
        <v>0</v>
      </c>
      <c r="BD28" s="307"/>
    </row>
    <row r="29" spans="2:56" ht="13">
      <c r="B29" s="5" t="s">
        <v>9</v>
      </c>
      <c r="C29" s="103">
        <f>'[1]4412Imp'!B$264</f>
        <v>1.2544199999999998E-2</v>
      </c>
      <c r="D29" s="22">
        <f>'[1]4412Imp'!C$264</f>
        <v>1.6785399999999999E-2</v>
      </c>
      <c r="E29" s="22">
        <f>'[1]4412Imp'!D$264</f>
        <v>2.2703299999999996E-2</v>
      </c>
      <c r="F29" s="22">
        <f>'[1]4412Imp'!E$264</f>
        <v>2.0509099999999999E-2</v>
      </c>
      <c r="G29" s="22">
        <f>'[1]4412Imp'!F$264</f>
        <v>2.2454899999999996E-2</v>
      </c>
      <c r="H29" s="22">
        <f>'[1]4412Imp'!G$264</f>
        <v>2.8763799999999996E-2</v>
      </c>
      <c r="I29" s="22">
        <f>'[1]4412Imp'!H$264</f>
        <v>3.5898878400000014E-2</v>
      </c>
      <c r="J29" s="93">
        <f>'[1]4412Imp'!I$264</f>
        <v>2.0570631899999997E-2</v>
      </c>
      <c r="K29" s="72">
        <f>'[1]4412Imp'!J$264</f>
        <v>1.7514166499999997E-2</v>
      </c>
      <c r="L29" s="72">
        <f>'[1]4412Imp'!K$264</f>
        <v>9.9355668333333362E-3</v>
      </c>
      <c r="M29" s="72">
        <f>'[1]4412Imp'!L$264</f>
        <v>2.1836659999999997E-2</v>
      </c>
      <c r="N29" s="72">
        <f>'[1]4412Imp'!M$264</f>
        <v>2.6140400833333327E-2</v>
      </c>
      <c r="O29" s="17">
        <f>'[1]4412Imp'!N$264</f>
        <v>2.3072691499999989E-2</v>
      </c>
      <c r="P29" s="17">
        <f>'[1]4412Imp'!O$264</f>
        <v>2.3317902166666668E-2</v>
      </c>
      <c r="Q29" s="17">
        <f>'[1]4412Imp'!P$264</f>
        <v>3.7457277436925701E-2</v>
      </c>
      <c r="R29" s="17">
        <f>'[1]4412Imp'!Q$264</f>
        <v>5.5781588478389349E-2</v>
      </c>
      <c r="S29" s="17">
        <f>'[1]4412Imp'!R$264</f>
        <v>5.2330051235630289E-2</v>
      </c>
      <c r="T29" s="17">
        <f>'[1]4412Imp'!S$264</f>
        <v>5.5458890856586535E-2</v>
      </c>
      <c r="U29" s="17">
        <f>'[1]4412Imp'!T$264</f>
        <v>5.6913158241600828E-2</v>
      </c>
      <c r="V29" s="17">
        <f>'[1]4412Imp'!U$264</f>
        <v>5.3979204454309496E-2</v>
      </c>
      <c r="W29" s="17">
        <f>'[1]4412Imp'!V$264</f>
        <v>0.15690511020666664</v>
      </c>
      <c r="X29" s="17">
        <f>'[1]4412Imp'!W$264</f>
        <v>0.13127667066666665</v>
      </c>
      <c r="Y29" s="17">
        <f>'[1]4412Imp'!X$264</f>
        <v>8.257887999333334E-2</v>
      </c>
      <c r="Z29" s="17">
        <f>'[1]4412Imp'!Y$264</f>
        <v>3.6635825999999996E-2</v>
      </c>
      <c r="AA29" s="17">
        <f>'[1]4412Imp'!Z$264</f>
        <v>2.5051205166666667E-2</v>
      </c>
      <c r="AB29" s="104">
        <f>'[1]4412Imp'!AA$264</f>
        <v>0</v>
      </c>
      <c r="AC29" s="73"/>
      <c r="AD29" s="12">
        <f>1/1000*'[1]4412Imp'!AB$264</f>
        <v>3.2235719999999996E-3</v>
      </c>
      <c r="AE29" s="13">
        <f>1/1000*'[1]4412Imp'!AC$264</f>
        <v>3.7680000000000001E-3</v>
      </c>
      <c r="AF29" s="13">
        <f>1/1000*'[1]4412Imp'!AD$264</f>
        <v>4.2903509999999995E-3</v>
      </c>
      <c r="AG29" s="13">
        <f>1/1000*'[1]4412Imp'!AE$264</f>
        <v>6.7080000000000004E-3</v>
      </c>
      <c r="AH29" s="13">
        <f>1/1000*'[1]4412Imp'!AF$264</f>
        <v>5.8739999999999999E-3</v>
      </c>
      <c r="AI29" s="13">
        <f>1/1000*'[1]4412Imp'!AG$264</f>
        <v>9.2449999999999997E-3</v>
      </c>
      <c r="AJ29" s="13">
        <f>1/1000*'[1]4412Imp'!AH$264</f>
        <v>1.3543762999999999E-2</v>
      </c>
      <c r="AK29" s="13">
        <f>1/1000*'[1]4412Imp'!AI$264</f>
        <v>1.0676097999999998E-2</v>
      </c>
      <c r="AL29" s="13">
        <f>1/1000*'[1]4412Imp'!AJ$264</f>
        <v>9.7072119999999981E-3</v>
      </c>
      <c r="AM29" s="13">
        <f>1/1000*'[1]4412Imp'!AK$264</f>
        <v>6.385899999999999E-3</v>
      </c>
      <c r="AN29" s="13">
        <f>1/1000*'[1]4412Imp'!AL$264</f>
        <v>1.2695295000000001E-2</v>
      </c>
      <c r="AO29" s="13">
        <f>1/1000*'[1]4412Imp'!AM$264</f>
        <v>1.5335768999999996E-2</v>
      </c>
      <c r="AP29" s="13">
        <f>1/1000*'[1]4412Imp'!AN$264</f>
        <v>2.0630539999999999E-2</v>
      </c>
      <c r="AQ29" s="13">
        <f>1/1000*'[1]4412Imp'!AO$264</f>
        <v>2.1502257000000004E-2</v>
      </c>
      <c r="AR29" s="13">
        <f>1/1000*'[1]4412Imp'!AP$264</f>
        <v>3.3282476999999998E-2</v>
      </c>
      <c r="AS29" s="13">
        <f>1/1000*'[1]4412Imp'!AQ$264</f>
        <v>3.4022527999999996E-2</v>
      </c>
      <c r="AT29" s="13">
        <f>1/1000*'[1]4412Imp'!AR$264</f>
        <v>3.7914653E-2</v>
      </c>
      <c r="AU29" s="13">
        <f>1/1000*'[1]4412Imp'!AS$264</f>
        <v>3.9999458999999987E-2</v>
      </c>
      <c r="AV29" s="13">
        <f>1/1000*'[1]4412Imp'!AT$264</f>
        <v>3.8567127999999992E-2</v>
      </c>
      <c r="AW29" s="13">
        <f>1/1000*'[1]4412Imp'!AU$264</f>
        <v>3.8988430000000011E-2</v>
      </c>
      <c r="AX29" s="13">
        <f>1/1000*'[1]4412Imp'!AV$264</f>
        <v>3.4648461000000005E-2</v>
      </c>
      <c r="AY29" s="13">
        <f>1/1000*'[1]4412Imp'!AW$264</f>
        <v>4.8086904999999985E-2</v>
      </c>
      <c r="AZ29" s="13">
        <f>1/1000*'[1]4412Imp'!AX$264</f>
        <v>6.6519838999999997E-2</v>
      </c>
      <c r="BA29" s="13">
        <f>1/1000*'[1]4412Imp'!AY$264</f>
        <v>3.3711040999999997E-2</v>
      </c>
      <c r="BB29" s="13">
        <f>1/1000*'[1]4412Imp'!AZ$264</f>
        <v>2.5017997E-2</v>
      </c>
      <c r="BC29" s="15">
        <f>1/1000*'[1]4412Imp'!BA$264</f>
        <v>0</v>
      </c>
      <c r="BD29" s="307"/>
    </row>
    <row r="30" spans="2:56" ht="13">
      <c r="B30" s="5" t="s">
        <v>73</v>
      </c>
      <c r="C30" s="103">
        <f>'[1]44104411Imp'!B$264</f>
        <v>0.65940126923999998</v>
      </c>
      <c r="D30" s="22">
        <f>'[1]44104411Imp'!C$264</f>
        <v>0.66277315999999997</v>
      </c>
      <c r="E30" s="22">
        <f>'[1]44104411Imp'!D$264</f>
        <v>0.77601118672000002</v>
      </c>
      <c r="F30" s="22">
        <f>'[1]44104411Imp'!E$264</f>
        <v>0.68829733811999982</v>
      </c>
      <c r="G30" s="22">
        <f>'[1]44104411Imp'!F$264</f>
        <v>0.43575816899999997</v>
      </c>
      <c r="H30" s="22">
        <f>'[1]44104411Imp'!G$264</f>
        <v>0.24001234320000003</v>
      </c>
      <c r="I30" s="22">
        <f>'[1]44104411Imp'!H$264</f>
        <v>0.18587716531999995</v>
      </c>
      <c r="J30" s="93">
        <f>'[1]44104411Imp'!I$264</f>
        <v>0.13693970304000003</v>
      </c>
      <c r="K30" s="72">
        <f>'[1]44104411Imp'!J$264</f>
        <v>0.13944368788</v>
      </c>
      <c r="L30" s="72">
        <f>'[1]44104411Imp'!K$264</f>
        <v>0.15585030363999999</v>
      </c>
      <c r="M30" s="72">
        <f>'[1]44104411Imp'!L$264</f>
        <v>0.22176268516</v>
      </c>
      <c r="N30" s="72">
        <f>'[1]44104411Imp'!M$264</f>
        <v>0.17740861618666667</v>
      </c>
      <c r="O30" s="17">
        <f>'[1]44104411Imp'!N$264</f>
        <v>0.19616459969333336</v>
      </c>
      <c r="P30" s="17">
        <f>'[1]44104411Imp'!O$264</f>
        <v>0.27725980626666663</v>
      </c>
      <c r="Q30" s="17">
        <f>'[1]44104411Imp'!P$264</f>
        <v>0.27067272719199997</v>
      </c>
      <c r="R30" s="17">
        <f>'[1]44104411Imp'!Q$264</f>
        <v>0.36363159835999992</v>
      </c>
      <c r="S30" s="17">
        <f>'[1]44104411Imp'!R$264</f>
        <v>0.46317046979999993</v>
      </c>
      <c r="T30" s="17">
        <f>'[1]44104411Imp'!S$264</f>
        <v>0.5790372593466665</v>
      </c>
      <c r="U30" s="17">
        <f>'[1]44104411Imp'!T$264</f>
        <v>0.50933828294666661</v>
      </c>
      <c r="V30" s="17">
        <f>'[1]44104411Imp'!U$264</f>
        <v>0.6284530459760308</v>
      </c>
      <c r="W30" s="17">
        <f>'[1]44104411Imp'!V$264</f>
        <v>0.50839885882666669</v>
      </c>
      <c r="X30" s="17">
        <f>'[1]44104411Imp'!W$264</f>
        <v>0.69300003726666648</v>
      </c>
      <c r="Y30" s="17">
        <f>'[1]44104411Imp'!X$264</f>
        <v>0.7326625024533332</v>
      </c>
      <c r="Z30" s="17">
        <f>'[1]44104411Imp'!Y$264</f>
        <v>0.52400714598666653</v>
      </c>
      <c r="AA30" s="17">
        <f>'[1]44104411Imp'!Z$264</f>
        <v>0.57019372650666666</v>
      </c>
      <c r="AB30" s="104">
        <f>'[1]44104411Imp'!AA$264</f>
        <v>0</v>
      </c>
      <c r="AC30" s="73"/>
      <c r="AD30" s="12">
        <f>1/1000*'[1]44104411Imp'!AB$264</f>
        <v>0.15319410200000003</v>
      </c>
      <c r="AE30" s="13">
        <f>1/1000*'[1]44104411Imp'!AC$264</f>
        <v>0.132018</v>
      </c>
      <c r="AF30" s="13">
        <f>1/1000*'[1]44104411Imp'!AD$264</f>
        <v>0.12604405200000002</v>
      </c>
      <c r="AG30" s="13">
        <f>1/1000*'[1]44104411Imp'!AE$264</f>
        <v>0.104183</v>
      </c>
      <c r="AH30" s="13">
        <f>1/1000*'[1]44104411Imp'!AF$264</f>
        <v>7.4084000000000025E-2</v>
      </c>
      <c r="AI30" s="13">
        <f>1/1000*'[1]44104411Imp'!AG$264</f>
        <v>5.2679999999999991E-2</v>
      </c>
      <c r="AJ30" s="13">
        <f>1/1000*'[1]44104411Imp'!AH$264</f>
        <v>4.5206431999999998E-2</v>
      </c>
      <c r="AK30" s="13">
        <f>1/1000*'[1]44104411Imp'!AI$264</f>
        <v>4.6458929999999996E-2</v>
      </c>
      <c r="AL30" s="13">
        <f>1/1000*'[1]44104411Imp'!AJ$264</f>
        <v>4.8613485000000005E-2</v>
      </c>
      <c r="AM30" s="13">
        <f>1/1000*'[1]44104411Imp'!AK$264</f>
        <v>4.3439307000000003E-2</v>
      </c>
      <c r="AN30" s="13">
        <f>1/1000*'[1]44104411Imp'!AL$264</f>
        <v>6.3611896999999987E-2</v>
      </c>
      <c r="AO30" s="13">
        <f>1/1000*'[1]44104411Imp'!AM$264</f>
        <v>6.2009180000000004E-2</v>
      </c>
      <c r="AP30" s="13">
        <f>1/1000*'[1]44104411Imp'!AN$264</f>
        <v>6.3377745999999999E-2</v>
      </c>
      <c r="AQ30" s="13">
        <f>1/1000*'[1]44104411Imp'!AO$264</f>
        <v>8.2345743999999985E-2</v>
      </c>
      <c r="AR30" s="13">
        <f>1/1000*'[1]44104411Imp'!AP$264</f>
        <v>9.513571500000001E-2</v>
      </c>
      <c r="AS30" s="13">
        <f>1/1000*'[1]44104411Imp'!AQ$264</f>
        <v>0.10166142099999999</v>
      </c>
      <c r="AT30" s="13">
        <f>1/1000*'[1]44104411Imp'!AR$264</f>
        <v>0.13183354800000002</v>
      </c>
      <c r="AU30" s="13">
        <f>1/1000*'[1]44104411Imp'!AS$264</f>
        <v>0.17585266800000002</v>
      </c>
      <c r="AV30" s="13">
        <f>1/1000*'[1]44104411Imp'!AT$264</f>
        <v>0.17430160199999997</v>
      </c>
      <c r="AW30" s="13">
        <f>1/1000*'[1]44104411Imp'!AU$264</f>
        <v>0.19338139899999998</v>
      </c>
      <c r="AX30" s="13">
        <f>1/1000*'[1]44104411Imp'!AV$264</f>
        <v>0.16586129299999997</v>
      </c>
      <c r="AY30" s="13">
        <f>1/1000*'[1]44104411Imp'!AW$264</f>
        <v>0.25456020500000004</v>
      </c>
      <c r="AZ30" s="13">
        <f>1/1000*'[1]44104411Imp'!AX$264</f>
        <v>0.29794994200000002</v>
      </c>
      <c r="BA30" s="13">
        <f>1/1000*'[1]44104411Imp'!AY$264</f>
        <v>0.20899451399999999</v>
      </c>
      <c r="BB30" s="13">
        <f>1/1000*'[1]44104411Imp'!AZ$264</f>
        <v>0.22144229200000001</v>
      </c>
      <c r="BC30" s="15">
        <f>1/1000*'[1]44104411Imp'!BA$264</f>
        <v>0</v>
      </c>
      <c r="BD30" s="307"/>
    </row>
    <row r="31" spans="2:56" ht="13">
      <c r="B31" s="5" t="s">
        <v>74</v>
      </c>
      <c r="C31" s="103">
        <f>'[1]44094418Imp'!B$264</f>
        <v>2.1173879019999998E-2</v>
      </c>
      <c r="D31" s="22">
        <f>'[1]44094418Imp'!C$264</f>
        <v>9.8490000000000001E-3</v>
      </c>
      <c r="E31" s="22">
        <f>'[1]44094418Imp'!D$264</f>
        <v>1.5656994639999998E-2</v>
      </c>
      <c r="F31" s="22">
        <f>'[1]44094418Imp'!E$264</f>
        <v>8.4020999999999992E-3</v>
      </c>
      <c r="G31" s="22">
        <f>'[1]44094418Imp'!F$264</f>
        <v>1.3625639999999998E-2</v>
      </c>
      <c r="H31" s="22">
        <f>'[1]44094418Imp'!G$264</f>
        <v>1.3227483220000003E-2</v>
      </c>
      <c r="I31" s="22">
        <f>'[1]44094418Imp'!H$264</f>
        <v>1.7687707099999995E-2</v>
      </c>
      <c r="J31" s="93">
        <f>'[1]44094418Imp'!I$264</f>
        <v>1.7744540760000004E-2</v>
      </c>
      <c r="K31" s="72">
        <f>'[1]44094418Imp'!J$264</f>
        <v>1.6209225909999996E-2</v>
      </c>
      <c r="L31" s="72">
        <f>'[1]44094418Imp'!K$264</f>
        <v>8.7367022399999997E-3</v>
      </c>
      <c r="M31" s="72">
        <f>'[1]44094418Imp'!L$264</f>
        <v>1.4210526259999998E-2</v>
      </c>
      <c r="N31" s="72">
        <f>'[1]44094418Imp'!M$264</f>
        <v>1.6164511853333334E-2</v>
      </c>
      <c r="O31" s="17">
        <f>'[1]44094418Imp'!N$264</f>
        <v>1.9801694633333335E-2</v>
      </c>
      <c r="P31" s="17">
        <f>'[1]44094418Imp'!O$264</f>
        <v>4.1532769443333346E-2</v>
      </c>
      <c r="Q31" s="17">
        <f>'[1]44094418Imp'!P$264</f>
        <v>2.1633934420172411E-2</v>
      </c>
      <c r="R31" s="17">
        <f>'[1]44094418Imp'!Q$264</f>
        <v>3.4438408350000005E-2</v>
      </c>
      <c r="S31" s="17">
        <f>'[1]44094418Imp'!R$264</f>
        <v>5.7609466319999997E-2</v>
      </c>
      <c r="T31" s="17">
        <f>'[1]44094418Imp'!S$264</f>
        <v>6.8934001919999988E-2</v>
      </c>
      <c r="U31" s="17">
        <f>'[1]44094418Imp'!T$264</f>
        <v>8.0232383480000002E-2</v>
      </c>
      <c r="V31" s="17">
        <f>'[1]44094418Imp'!U$264</f>
        <v>8.2336709740000014E-2</v>
      </c>
      <c r="W31" s="17">
        <f>'[1]44094418Imp'!V$264</f>
        <v>7.9728425446666654E-2</v>
      </c>
      <c r="X31" s="17">
        <f>'[1]44094418Imp'!W$264</f>
        <v>0.10649325897333334</v>
      </c>
      <c r="Y31" s="17">
        <f>'[1]44094418Imp'!X$264</f>
        <v>6.3241065299999996E-2</v>
      </c>
      <c r="Z31" s="17">
        <f>'[1]44094418Imp'!Y$264</f>
        <v>3.5279545519999983E-2</v>
      </c>
      <c r="AA31" s="17">
        <f>'[1]44094418Imp'!Z$264</f>
        <v>2.7250357753333333E-2</v>
      </c>
      <c r="AB31" s="104">
        <f>'[1]44094418Imp'!AA$264</f>
        <v>0</v>
      </c>
      <c r="AC31" s="73"/>
      <c r="AD31" s="12">
        <f>1/1000*'[1]44094418Imp'!AB$264</f>
        <v>5.8784150000000023E-3</v>
      </c>
      <c r="AE31" s="13">
        <f>1/1000*'[1]44094418Imp'!AC$264</f>
        <v>3.5690000000000001E-3</v>
      </c>
      <c r="AF31" s="13">
        <f>1/1000*'[1]44094418Imp'!AD$264</f>
        <v>5.7568600000000008E-3</v>
      </c>
      <c r="AG31" s="13">
        <f>1/1000*'[1]44094418Imp'!AE$264</f>
        <v>3.5229999999999997E-3</v>
      </c>
      <c r="AH31" s="13">
        <f>1/1000*'[1]44094418Imp'!AF$264</f>
        <v>6.8709999999999995E-3</v>
      </c>
      <c r="AI31" s="13">
        <f>1/1000*'[1]44094418Imp'!AG$264</f>
        <v>6.0419999999999988E-3</v>
      </c>
      <c r="AJ31" s="13">
        <f>1/1000*'[1]44094418Imp'!AH$264</f>
        <v>7.4006419999999989E-3</v>
      </c>
      <c r="AK31" s="13">
        <f>1/1000*'[1]44094418Imp'!AI$264</f>
        <v>8.5058339999999986E-3</v>
      </c>
      <c r="AL31" s="13">
        <f>1/1000*'[1]44094418Imp'!AJ$264</f>
        <v>8.1862700000000007E-3</v>
      </c>
      <c r="AM31" s="13">
        <f>1/1000*'[1]44094418Imp'!AK$264</f>
        <v>7.7186929999999996E-3</v>
      </c>
      <c r="AN31" s="13">
        <f>1/1000*'[1]44094418Imp'!AL$264</f>
        <v>1.0427557999999996E-2</v>
      </c>
      <c r="AO31" s="13">
        <f>1/1000*'[1]44094418Imp'!AM$264</f>
        <v>1.4686237999999999E-2</v>
      </c>
      <c r="AP31" s="13">
        <f>1/1000*'[1]44094418Imp'!AN$264</f>
        <v>2.1880766999999999E-2</v>
      </c>
      <c r="AQ31" s="13">
        <f>1/1000*'[1]44094418Imp'!AO$264</f>
        <v>2.9584615999999998E-2</v>
      </c>
      <c r="AR31" s="13">
        <f>1/1000*'[1]44094418Imp'!AP$264</f>
        <v>3.1927541999999996E-2</v>
      </c>
      <c r="AS31" s="13">
        <f>1/1000*'[1]44094418Imp'!AQ$264</f>
        <v>3.7985604999999999E-2</v>
      </c>
      <c r="AT31" s="13">
        <f>1/1000*'[1]44094418Imp'!AR$264</f>
        <v>5.9382133000000004E-2</v>
      </c>
      <c r="AU31" s="13">
        <f>1/1000*'[1]44094418Imp'!AS$264</f>
        <v>8.4091626999999988E-2</v>
      </c>
      <c r="AV31" s="13">
        <f>1/1000*'[1]44094418Imp'!AT$264</f>
        <v>8.4355537000000008E-2</v>
      </c>
      <c r="AW31" s="13">
        <f>1/1000*'[1]44094418Imp'!AU$264</f>
        <v>9.2907319000000016E-2</v>
      </c>
      <c r="AX31" s="13">
        <f>1/1000*'[1]44094418Imp'!AV$264</f>
        <v>7.2531078999999998E-2</v>
      </c>
      <c r="AY31" s="13">
        <f>1/1000*'[1]44094418Imp'!AW$264</f>
        <v>8.1468519000000003E-2</v>
      </c>
      <c r="AZ31" s="13">
        <f>1/1000*'[1]44094418Imp'!AX$264</f>
        <v>6.6711389999999982E-2</v>
      </c>
      <c r="BA31" s="13">
        <f>1/1000*'[1]44094418Imp'!AY$264</f>
        <v>5.1085370999999991E-2</v>
      </c>
      <c r="BB31" s="13">
        <f>1/1000*'[1]44094418Imp'!AZ$264</f>
        <v>4.8510453000000002E-2</v>
      </c>
      <c r="BC31" s="15">
        <f>1/1000*'[1]44094418Imp'!BA$264</f>
        <v>0</v>
      </c>
      <c r="BD31" s="307"/>
    </row>
    <row r="32" spans="2:56" ht="13">
      <c r="B32" s="5" t="s">
        <v>16</v>
      </c>
      <c r="C32" s="103">
        <f>'[1]94Imp'!B$264</f>
        <v>6.9325833883333342E-3</v>
      </c>
      <c r="D32" s="22">
        <f>'[1]94Imp'!C$264</f>
        <v>8.8347730292156843E-3</v>
      </c>
      <c r="E32" s="22">
        <f>'[1]94Imp'!D$264</f>
        <v>1.1232515893333329E-2</v>
      </c>
      <c r="F32" s="22">
        <f>'[1]94Imp'!E$264</f>
        <v>1.9826286725614029E-2</v>
      </c>
      <c r="G32" s="22">
        <f>'[1]94Imp'!F$264</f>
        <v>2.4975258801999994E-2</v>
      </c>
      <c r="H32" s="22">
        <f>'[1]94Imp'!G$264</f>
        <v>2.9826160509999998E-2</v>
      </c>
      <c r="I32" s="22">
        <f>'[1]94Imp'!H$264</f>
        <v>5.7263164651568124E-2</v>
      </c>
      <c r="J32" s="93">
        <f>'[1]94Imp'!I$264</f>
        <v>0.10577271415973508</v>
      </c>
      <c r="K32" s="72">
        <f>'[1]94Imp'!J$264</f>
        <v>0.13898542807889414</v>
      </c>
      <c r="L32" s="72">
        <f>'[1]94Imp'!K$264</f>
        <v>0.11641038667644499</v>
      </c>
      <c r="M32" s="72">
        <f>'[1]94Imp'!L$264</f>
        <v>0.15505367639999998</v>
      </c>
      <c r="N32" s="72">
        <f>'[1]94Imp'!M$264</f>
        <v>0.22628155760000002</v>
      </c>
      <c r="O32" s="17">
        <f>'[1]94Imp'!N$264</f>
        <v>0.23307134480000002</v>
      </c>
      <c r="P32" s="17">
        <f>'[1]94Imp'!O$264</f>
        <v>0.27186712830659937</v>
      </c>
      <c r="Q32" s="17">
        <f>'[1]94Imp'!P$264</f>
        <v>0.33609925727770473</v>
      </c>
      <c r="R32" s="17">
        <f>'[1]94Imp'!Q$264</f>
        <v>0.34471469136461463</v>
      </c>
      <c r="S32" s="17">
        <f>'[1]94Imp'!R$264</f>
        <v>0.37336536694642247</v>
      </c>
      <c r="T32" s="17">
        <f>'[1]94Imp'!S$264</f>
        <v>0.47026101147907895</v>
      </c>
      <c r="U32" s="17">
        <f>'[1]94Imp'!T$264</f>
        <v>0.41524177970737008</v>
      </c>
      <c r="V32" s="17">
        <f>'[1]94Imp'!U$264</f>
        <v>0.37622537957867941</v>
      </c>
      <c r="W32" s="17">
        <f>'[1]94Imp'!V$264</f>
        <v>0.28574563359999994</v>
      </c>
      <c r="X32" s="17">
        <f>'[1]94Imp'!W$264</f>
        <v>0.28574563359999994</v>
      </c>
      <c r="Y32" s="17">
        <f>'[1]94Imp'!X$264</f>
        <v>0.2133208224</v>
      </c>
      <c r="Z32" s="17">
        <f>'[1]94Imp'!Y$264</f>
        <v>0.1415400476</v>
      </c>
      <c r="AA32" s="17">
        <f>'[1]94Imp'!Z$264</f>
        <v>0.14906920000000001</v>
      </c>
      <c r="AB32" s="104">
        <f>'[1]94Imp'!AA$264</f>
        <v>0</v>
      </c>
      <c r="AC32" s="73"/>
      <c r="AD32" s="12">
        <f>1/1000*'[1]94Imp'!AB$264</f>
        <v>1.5185219E-2</v>
      </c>
      <c r="AE32" s="13">
        <f>1/1000*'[1]94Imp'!AC$264</f>
        <v>1.9576254000000001E-2</v>
      </c>
      <c r="AF32" s="13">
        <f>1/1000*'[1]94Imp'!AD$264</f>
        <v>2.4299547999999994E-2</v>
      </c>
      <c r="AG32" s="13">
        <f>1/1000*'[1]94Imp'!AE$264</f>
        <v>4.0949971000000002E-2</v>
      </c>
      <c r="AH32" s="13">
        <f>1/1000*'[1]94Imp'!AF$264</f>
        <v>5.1199861999999999E-2</v>
      </c>
      <c r="AI32" s="13">
        <f>1/1000*'[1]94Imp'!AG$264</f>
        <v>6.2488091999999988E-2</v>
      </c>
      <c r="AJ32" s="13">
        <f>1/1000*'[1]94Imp'!AH$264</f>
        <v>7.9677257000000001E-2</v>
      </c>
      <c r="AK32" s="13">
        <f>1/1000*'[1]94Imp'!AI$264</f>
        <v>0.14943281499999994</v>
      </c>
      <c r="AL32" s="13">
        <f>1/1000*'[1]94Imp'!AJ$264</f>
        <v>0.21254778600000002</v>
      </c>
      <c r="AM32" s="13">
        <f>1/1000*'[1]94Imp'!AK$264</f>
        <v>0.19796916199999998</v>
      </c>
      <c r="AN32" s="13">
        <f>1/1000*'[1]94Imp'!AL$264</f>
        <v>0.20072357599999996</v>
      </c>
      <c r="AO32" s="13">
        <f>1/1000*'[1]94Imp'!AM$264</f>
        <v>0.35256160500000006</v>
      </c>
      <c r="AP32" s="13">
        <f>1/1000*'[1]94Imp'!AN$264</f>
        <v>0.36908460699999995</v>
      </c>
      <c r="AQ32" s="13">
        <f>1/1000*'[1]94Imp'!AO$264</f>
        <v>0.42387330199999984</v>
      </c>
      <c r="AR32" s="106">
        <f>1/1000*'[1]94Imp'!AP$264</f>
        <v>0.50550093699999998</v>
      </c>
      <c r="AS32" s="106">
        <f>1/1000*'[1]94Imp'!AQ$264</f>
        <v>0.51581297899999978</v>
      </c>
      <c r="AT32" s="106">
        <f>1/1000*'[1]94Imp'!AR$264</f>
        <v>0.58776399700000015</v>
      </c>
      <c r="AU32" s="106">
        <f>1/1000*'[1]94Imp'!AS$264</f>
        <v>0.78010863099999994</v>
      </c>
      <c r="AV32" s="106">
        <f>1/1000*'[1]94Imp'!AT$264</f>
        <v>0.64908717699999996</v>
      </c>
      <c r="AW32" s="106">
        <f>1/1000*'[1]94Imp'!AU$264</f>
        <v>0.73465136600000003</v>
      </c>
      <c r="AX32" s="86">
        <f>1/1000*'[1]94Imp'!AV$264</f>
        <v>0.67011647000000019</v>
      </c>
      <c r="AY32" s="86">
        <f>1/1000*'[1]94Imp'!AW$264</f>
        <v>0.67011647000000019</v>
      </c>
      <c r="AZ32" s="86">
        <f>1/1000*'[1]94Imp'!AX$264</f>
        <v>0.68292554399999994</v>
      </c>
      <c r="BA32" s="86">
        <f>1/1000*'[1]94Imp'!AY$264</f>
        <v>0.53747583700000012</v>
      </c>
      <c r="BB32" s="86">
        <f>1/1000*'[1]94Imp'!AZ$264</f>
        <v>0.51290737900000005</v>
      </c>
      <c r="BC32" s="87">
        <f>1/1000*'[1]94Imp'!BA$264</f>
        <v>0</v>
      </c>
      <c r="BD32" s="370"/>
    </row>
    <row r="33" spans="2:56" ht="13">
      <c r="B33" s="8" t="s">
        <v>10</v>
      </c>
      <c r="C33" s="65">
        <f t="shared" ref="C33:O33" si="10">C25-SUM(C26:C32)</f>
        <v>2.6102815306667804E-2</v>
      </c>
      <c r="D33" s="38">
        <f t="shared" si="10"/>
        <v>3.4860000000000113E-2</v>
      </c>
      <c r="E33" s="38">
        <f t="shared" si="10"/>
        <v>1.8056275726665572E-2</v>
      </c>
      <c r="F33" s="38">
        <f t="shared" si="10"/>
        <v>6.7305034933333729E-3</v>
      </c>
      <c r="G33" s="38">
        <f t="shared" si="10"/>
        <v>1.1397433333333096E-2</v>
      </c>
      <c r="H33" s="38">
        <f t="shared" si="10"/>
        <v>4.2290824266668636E-3</v>
      </c>
      <c r="I33" s="38">
        <f t="shared" si="10"/>
        <v>1.316160830666635E-2</v>
      </c>
      <c r="J33" s="39">
        <f t="shared" si="10"/>
        <v>1.5367438239999975E-2</v>
      </c>
      <c r="K33" s="39">
        <f t="shared" si="10"/>
        <v>2.3427080539999867E-2</v>
      </c>
      <c r="L33" s="39">
        <f t="shared" si="10"/>
        <v>5.9516446953333357E-2</v>
      </c>
      <c r="M33" s="39">
        <f t="shared" si="10"/>
        <v>2.2651239560000036E-2</v>
      </c>
      <c r="N33" s="39">
        <f t="shared" si="10"/>
        <v>3.880031831999986E-2</v>
      </c>
      <c r="O33" s="38">
        <f t="shared" si="10"/>
        <v>8.0132087806666252E-2</v>
      </c>
      <c r="P33" s="38">
        <f t="shared" ref="P33:AB33" si="11">P25-SUM(P26:P32)</f>
        <v>4.0407494446666803E-2</v>
      </c>
      <c r="Q33" s="38">
        <f t="shared" si="11"/>
        <v>3.1757718101252053E-2</v>
      </c>
      <c r="R33" s="38">
        <f t="shared" si="11"/>
        <v>3.1615870123333778E-2</v>
      </c>
      <c r="S33" s="38">
        <f t="shared" si="11"/>
        <v>4.9009145286667E-2</v>
      </c>
      <c r="T33" s="38">
        <f t="shared" si="11"/>
        <v>5.9148724746664882E-2</v>
      </c>
      <c r="U33" s="38">
        <f t="shared" si="11"/>
        <v>6.3131364953333602E-2</v>
      </c>
      <c r="V33" s="38">
        <f t="shared" si="11"/>
        <v>5.3641740311960007E-2</v>
      </c>
      <c r="W33" s="38">
        <f t="shared" si="11"/>
        <v>8.3568996193331913E-2</v>
      </c>
      <c r="X33" s="38">
        <f t="shared" si="11"/>
        <v>0.10731623265332857</v>
      </c>
      <c r="Y33" s="38">
        <f t="shared" si="11"/>
        <v>7.0713567773328379E-2</v>
      </c>
      <c r="Z33" s="38">
        <f t="shared" si="11"/>
        <v>5.2181299320000818E-2</v>
      </c>
      <c r="AA33" s="38">
        <f t="shared" si="11"/>
        <v>5.1702465906668493E-2</v>
      </c>
      <c r="AB33" s="67">
        <f t="shared" si="11"/>
        <v>0</v>
      </c>
      <c r="AC33" s="73"/>
      <c r="AD33" s="66">
        <f t="shared" ref="AD33:BC33" si="12">AD25-SUM(AD26:AD32)</f>
        <v>8.5481769999999901E-3</v>
      </c>
      <c r="AE33" s="40">
        <f t="shared" si="12"/>
        <v>4.6069999999999167E-3</v>
      </c>
      <c r="AF33" s="40">
        <f t="shared" si="12"/>
        <v>8.2105809999999391E-3</v>
      </c>
      <c r="AG33" s="40">
        <f t="shared" si="12"/>
        <v>4.8519999999999675E-3</v>
      </c>
      <c r="AH33" s="40">
        <f t="shared" si="12"/>
        <v>8.3379999999999566E-3</v>
      </c>
      <c r="AI33" s="40">
        <f t="shared" si="12"/>
        <v>1.0768000000000055E-2</v>
      </c>
      <c r="AJ33" s="40">
        <f t="shared" si="12"/>
        <v>1.6010253999999946E-2</v>
      </c>
      <c r="AK33" s="40">
        <f t="shared" si="12"/>
        <v>1.9235646000000051E-2</v>
      </c>
      <c r="AL33" s="40">
        <f t="shared" si="12"/>
        <v>2.4720951000000047E-2</v>
      </c>
      <c r="AM33" s="40">
        <f t="shared" si="12"/>
        <v>3.2597095999999992E-2</v>
      </c>
      <c r="AN33" s="40">
        <f t="shared" si="12"/>
        <v>2.4175049000000115E-2</v>
      </c>
      <c r="AO33" s="40">
        <f t="shared" si="12"/>
        <v>3.2950096999999845E-2</v>
      </c>
      <c r="AP33" s="40">
        <f t="shared" si="12"/>
        <v>4.8445024000000281E-2</v>
      </c>
      <c r="AQ33" s="40">
        <f t="shared" si="12"/>
        <v>3.4916770000000374E-2</v>
      </c>
      <c r="AR33" s="40">
        <f t="shared" si="12"/>
        <v>3.8810443000000028E-2</v>
      </c>
      <c r="AS33" s="40">
        <f t="shared" si="12"/>
        <v>3.3580950000000165E-2</v>
      </c>
      <c r="AT33" s="40">
        <f t="shared" si="12"/>
        <v>3.7729577999999986E-2</v>
      </c>
      <c r="AU33" s="40">
        <f t="shared" si="12"/>
        <v>4.6960075999999962E-2</v>
      </c>
      <c r="AV33" s="40">
        <f t="shared" si="12"/>
        <v>5.6869065999999968E-2</v>
      </c>
      <c r="AW33" s="40">
        <f t="shared" si="12"/>
        <v>5.611594399999964E-2</v>
      </c>
      <c r="AX33" s="40">
        <f t="shared" si="12"/>
        <v>5.5345573000000314E-2</v>
      </c>
      <c r="AY33" s="40">
        <f t="shared" si="12"/>
        <v>8.1079093000000491E-2</v>
      </c>
      <c r="AZ33" s="40">
        <f t="shared" si="12"/>
        <v>7.3033525000000488E-2</v>
      </c>
      <c r="BA33" s="40">
        <f t="shared" si="12"/>
        <v>8.7203564999999816E-2</v>
      </c>
      <c r="BB33" s="40">
        <f t="shared" si="12"/>
        <v>0.114045285</v>
      </c>
      <c r="BC33" s="55">
        <f t="shared" si="12"/>
        <v>0</v>
      </c>
      <c r="BD33" s="307"/>
    </row>
    <row r="34" spans="2:56" s="317" customFormat="1" ht="17" customHeight="1">
      <c r="B34" s="420" t="s">
        <v>344</v>
      </c>
      <c r="C34" s="418">
        <f>'[1]440290Imp'!B$264</f>
        <v>7.1999999999999999E-7</v>
      </c>
      <c r="D34" s="419">
        <f>'[1]440290Imp'!C$264</f>
        <v>3.5399999999999997E-7</v>
      </c>
      <c r="E34" s="419">
        <f>'[1]440290Imp'!D$264</f>
        <v>1.254E-6</v>
      </c>
      <c r="F34" s="419">
        <f>'[1]440290Imp'!E$264</f>
        <v>0</v>
      </c>
      <c r="G34" s="419">
        <f>'[1]440290Imp'!F$264</f>
        <v>1.3680000000000001E-6</v>
      </c>
      <c r="H34" s="419">
        <f>'[1]440290Imp'!G$264</f>
        <v>7.6559999999999992E-6</v>
      </c>
      <c r="I34" s="419">
        <f>'[1]440290Imp'!H$264</f>
        <v>3.7799999999999998E-6</v>
      </c>
      <c r="J34" s="421">
        <f>'[1]440290Imp'!I$264</f>
        <v>1.5294E-5</v>
      </c>
      <c r="K34" s="421">
        <f>'[1]440290Imp'!J$264</f>
        <v>7.7406000000000011E-5</v>
      </c>
      <c r="L34" s="421">
        <f>'[1]440290Imp'!K$264</f>
        <v>4.3320000000000005E-5</v>
      </c>
      <c r="M34" s="421">
        <f>'[1]440290Imp'!L$264</f>
        <v>8.9370000000000007E-5</v>
      </c>
      <c r="N34" s="421">
        <f>'[1]440290Imp'!M$264</f>
        <v>4.7514599999999997E-4</v>
      </c>
      <c r="O34" s="421">
        <f>'[1]440290Imp'!N$264</f>
        <v>1.0970328E-2</v>
      </c>
      <c r="P34" s="421">
        <f>'[1]440290Imp'!O$264</f>
        <v>8.6021999999999997E-5</v>
      </c>
      <c r="Q34" s="421">
        <f>'[1]440290Imp'!P$264</f>
        <v>6.1793999999999998E-5</v>
      </c>
      <c r="R34" s="421">
        <f>'[1]440290Imp'!Q$264</f>
        <v>6.0480000000000004E-5</v>
      </c>
      <c r="S34" s="421">
        <f>'[1]440290Imp'!R$264</f>
        <v>1.70376E-4</v>
      </c>
      <c r="T34" s="421">
        <f>'[1]440290Imp'!S$264</f>
        <v>1.8057000000000001E-4</v>
      </c>
      <c r="U34" s="421">
        <f>'[1]440290Imp'!T$264</f>
        <v>6.8256000000000005E-5</v>
      </c>
      <c r="V34" s="421">
        <f>'[1]440290Imp'!U$264</f>
        <v>1.3457399999999999E-4</v>
      </c>
      <c r="W34" s="421">
        <f>'[1]440290Imp'!V$264</f>
        <v>4.4005200000000002E-4</v>
      </c>
      <c r="X34" s="421">
        <f>'[1]440290Imp'!W$264</f>
        <v>4.4005200000000002E-4</v>
      </c>
      <c r="Y34" s="421">
        <f>'[1]440290Imp'!X$264</f>
        <v>0</v>
      </c>
      <c r="Z34" s="421">
        <f>'[1]440290Imp'!Y$264</f>
        <v>0</v>
      </c>
      <c r="AA34" s="421">
        <f>'[1]440290Imp'!Z$264</f>
        <v>0</v>
      </c>
      <c r="AB34" s="421">
        <f>'[1]440290Imp'!AA$264</f>
        <v>0</v>
      </c>
      <c r="AC34" s="413"/>
      <c r="AD34" s="418">
        <f>1/1000*'[1]440290Imp'!AB$264</f>
        <v>1.97E-7</v>
      </c>
      <c r="AE34" s="419">
        <f>1/1000*'[1]440290Imp'!AC$264</f>
        <v>5.0100000000000005E-7</v>
      </c>
      <c r="AF34" s="419">
        <f>1/1000*'[1]440290Imp'!AD$264</f>
        <v>1.61E-7</v>
      </c>
      <c r="AG34" s="419">
        <f>1/1000*'[1]440290Imp'!AE$264</f>
        <v>0</v>
      </c>
      <c r="AH34" s="419">
        <f>1/1000*'[1]440290Imp'!AF$264</f>
        <v>1.3199999999999999E-7</v>
      </c>
      <c r="AI34" s="419">
        <f>1/1000*'[1]440290Imp'!AG$264</f>
        <v>4.9799999999999993E-7</v>
      </c>
      <c r="AJ34" s="419">
        <f>1/1000*'[1]440290Imp'!AH$264</f>
        <v>1.8209999999999998E-6</v>
      </c>
      <c r="AK34" s="419">
        <f>1/1000*'[1]440290Imp'!AI$264</f>
        <v>2.7852000000000004E-5</v>
      </c>
      <c r="AL34" s="419">
        <f>1/1000*'[1]440290Imp'!AJ$264</f>
        <v>1.94573E-4</v>
      </c>
      <c r="AM34" s="419">
        <f>1/1000*'[1]440290Imp'!AK$264</f>
        <v>6.5080999999999982E-5</v>
      </c>
      <c r="AN34" s="419">
        <f>1/1000*'[1]440290Imp'!AL$264</f>
        <v>5.1418000000000001E-5</v>
      </c>
      <c r="AO34" s="419">
        <f>1/1000*'[1]440290Imp'!AM$264</f>
        <v>7.9999999999999993E-5</v>
      </c>
      <c r="AP34" s="419">
        <f>1/1000*'[1]440290Imp'!AN$264</f>
        <v>7.4759499999999999E-4</v>
      </c>
      <c r="AQ34" s="419">
        <f>1/1000*'[1]440290Imp'!AO$264</f>
        <v>1.3355100000000001E-4</v>
      </c>
      <c r="AR34" s="419">
        <f>1/1000*'[1]440290Imp'!AP$264</f>
        <v>4.5476000000000003E-5</v>
      </c>
      <c r="AS34" s="419">
        <f>1/1000*'[1]440290Imp'!AQ$264</f>
        <v>2.8376000000000001E-5</v>
      </c>
      <c r="AT34" s="419">
        <f>1/1000*'[1]440290Imp'!AR$264</f>
        <v>2.8299000000000001E-5</v>
      </c>
      <c r="AU34" s="419">
        <f>1/1000*'[1]440290Imp'!AS$264</f>
        <v>7.9252000000000006E-5</v>
      </c>
      <c r="AV34" s="419">
        <f>1/1000*'[1]440290Imp'!AT$264</f>
        <v>3.4296999999999994E-5</v>
      </c>
      <c r="AW34" s="419">
        <f>1/1000*'[1]440290Imp'!AU$264</f>
        <v>6.2954999999999996E-5</v>
      </c>
      <c r="AX34" s="13">
        <f>1/1000*'[1]440290Imp'!AV$264</f>
        <v>8.7523000000000009E-5</v>
      </c>
      <c r="AY34" s="13">
        <f>1/1000*'[1]440290Imp'!AW$264</f>
        <v>8.7523000000000009E-5</v>
      </c>
      <c r="AZ34" s="13">
        <f>1/1000*'[1]440290Imp'!AX$264</f>
        <v>0</v>
      </c>
      <c r="BA34" s="13">
        <f>1/1000*'[1]440290Imp'!AY$264</f>
        <v>0</v>
      </c>
      <c r="BB34" s="13">
        <f>1/1000*'[1]440290Imp'!AZ$264</f>
        <v>0</v>
      </c>
      <c r="BC34" s="15">
        <f>1/1000*'[1]440290Imp'!BA$264</f>
        <v>0</v>
      </c>
      <c r="BD34" s="346"/>
    </row>
    <row r="35" spans="2:56" ht="20" customHeight="1">
      <c r="B35" s="27" t="s">
        <v>12</v>
      </c>
      <c r="C35" s="77">
        <f>[1]PaperSectorMinusCoreVPAImp!B$264+SUM(C37:C37)</f>
        <v>2.9414397698800001</v>
      </c>
      <c r="D35" s="182">
        <f>[1]PaperSectorMinusCoreVPAImp!C$264+SUM(D37:D37)</f>
        <v>3.9697422020000008</v>
      </c>
      <c r="E35" s="182">
        <f>[1]PaperSectorMinusCoreVPAImp!D$264+SUM(E37:E37)</f>
        <v>5.604371325719999</v>
      </c>
      <c r="F35" s="182">
        <f>[1]PaperSectorMinusCoreVPAImp!E$264+SUM(F37:F37)</f>
        <v>6.2419283399999994</v>
      </c>
      <c r="G35" s="182">
        <f>[1]PaperSectorMinusCoreVPAImp!F$264+SUM(G37:G37)</f>
        <v>6.6071807811999994</v>
      </c>
      <c r="H35" s="182">
        <f>[1]PaperSectorMinusCoreVPAImp!G$264+SUM(H37:H37)</f>
        <v>6.4898759483349995</v>
      </c>
      <c r="I35" s="182">
        <f>[1]PaperSectorMinusCoreVPAImp!H$264+SUM(I37:I37)</f>
        <v>7.3908254395099995</v>
      </c>
      <c r="J35" s="276">
        <f>[1]PaperSectorMinusCoreVPAImp!I$264+SUM(J37:J37)</f>
        <v>6.7078462963700005</v>
      </c>
      <c r="K35" s="94">
        <f>[1]PaperSectorMinusCoreVPAImp!J$264+SUM(K37:K37)</f>
        <v>6.8737737466299995</v>
      </c>
      <c r="L35" s="94">
        <f>[1]PaperSectorMinusCoreVPAImp!K$264+SUM(L37:L37)</f>
        <v>11.6939803911</v>
      </c>
      <c r="M35" s="94">
        <f>[1]PaperSectorMinusCoreVPAImp!L$264+SUM(M37:M37)</f>
        <v>9.245449078250001</v>
      </c>
      <c r="N35" s="94">
        <f>[1]PaperSectorMinusCoreVPAImp!M$264+SUM(N37:N37)</f>
        <v>13.83403345382</v>
      </c>
      <c r="O35" s="78">
        <f>[1]PaperSectorMinusCoreVPAImp!N$264+SUM(O37:O37)</f>
        <v>18.764531803360001</v>
      </c>
      <c r="P35" s="78">
        <f>[1]PaperSectorMinusCoreVPAImp!O$264+SUM(P37:P37)</f>
        <v>18.078848811410001</v>
      </c>
      <c r="Q35" s="78">
        <f>[1]PaperSectorMinusCoreVPAImp!P$264+SUM(Q37:Q37)</f>
        <v>18.027195134700001</v>
      </c>
      <c r="R35" s="78">
        <f>[1]PaperSectorMinusCoreVPAImp!Q$264+SUM(R37:R37)</f>
        <v>17.665928842359996</v>
      </c>
      <c r="S35" s="78">
        <f>[1]PaperSectorMinusCoreVPAImp!R$264+SUM(S37:S37)</f>
        <v>20.159386503450001</v>
      </c>
      <c r="T35" s="78">
        <f>[1]PaperSectorMinusCoreVPAImp!S$264+SUM(T37:T37)</f>
        <v>24.628182879840001</v>
      </c>
      <c r="U35" s="78">
        <f>[1]PaperSectorMinusCoreVPAImp!T$264+SUM(U37:U37)</f>
        <v>25.186856793650001</v>
      </c>
      <c r="V35" s="78">
        <f>[1]PaperSectorMinusCoreVPAImp!U$264+SUM(V37:V37)</f>
        <v>33.663792537639992</v>
      </c>
      <c r="W35" s="78">
        <f>[1]PaperSectorMinusCoreVPAImp!V$264+SUM(W37:W37)</f>
        <v>37.833235610880003</v>
      </c>
      <c r="X35" s="78">
        <f>[1]PaperSectorMinusCoreVPAImp!W$264+SUM(X37:X37)</f>
        <v>26.476475062559995</v>
      </c>
      <c r="Y35" s="78">
        <f>[1]PaperSectorMinusCoreVPAImp!X$264+SUM(Y37:Y37)</f>
        <v>25.103623630010006</v>
      </c>
      <c r="Z35" s="78">
        <f>[1]PaperSectorMinusCoreVPAImp!Y$264+SUM(Z37:Z37)</f>
        <v>40.636167131229996</v>
      </c>
      <c r="AA35" s="78">
        <f>[1]PaperSectorMinusCoreVPAImp!Z$264+SUM(AA37:AA37)</f>
        <v>34.396398591039997</v>
      </c>
      <c r="AB35" s="79">
        <f>[1]PaperSectorMinusCoreVPAImp!AA$264+SUM(AB37:AB37)</f>
        <v>0</v>
      </c>
      <c r="AC35" s="73"/>
      <c r="AD35" s="82">
        <f>1/1000*[1]PaperSectorMinusCoreVPAImp!AB$264+SUM(AD37:AD37)</f>
        <v>0.62136738399999991</v>
      </c>
      <c r="AE35" s="83">
        <f>1/1000*[1]PaperSectorMinusCoreVPAImp!AC$264+SUM(AE37:AE37)</f>
        <v>0.70511800000000002</v>
      </c>
      <c r="AF35" s="83">
        <f>1/1000*[1]PaperSectorMinusCoreVPAImp!AD$264+SUM(AF37:AF37)</f>
        <v>0.90863685999999988</v>
      </c>
      <c r="AG35" s="83">
        <f>1/1000*[1]PaperSectorMinusCoreVPAImp!AE$264+SUM(AG37:AG37)</f>
        <v>1.060189</v>
      </c>
      <c r="AH35" s="83">
        <f>1/1000*[1]PaperSectorMinusCoreVPAImp!AF$264+SUM(AH37:AH37)</f>
        <v>1.2757560000000001</v>
      </c>
      <c r="AI35" s="83">
        <f>1/1000*[1]PaperSectorMinusCoreVPAImp!AG$264+SUM(AI37:AI37)</f>
        <v>1.3290946599999998</v>
      </c>
      <c r="AJ35" s="83">
        <f>1/1000*[1]PaperSectorMinusCoreVPAImp!AH$264+SUM(AJ37:AJ37)</f>
        <v>1.5762452920000003</v>
      </c>
      <c r="AK35" s="83">
        <f>1/1000*[1]PaperSectorMinusCoreVPAImp!AI$264+SUM(AK37:AK37)</f>
        <v>1.6872012770000002</v>
      </c>
      <c r="AL35" s="83">
        <f>1/1000*[1]PaperSectorMinusCoreVPAImp!AJ$264+SUM(AL37:AL37)</f>
        <v>1.7916100509999997</v>
      </c>
      <c r="AM35" s="83">
        <f>1/1000*[1]PaperSectorMinusCoreVPAImp!AK$264+SUM(AM37:AM37)</f>
        <v>2.0602338929999999</v>
      </c>
      <c r="AN35" s="83">
        <f>1/1000*[1]PaperSectorMinusCoreVPAImp!AL$264+SUM(AN37:AN37)</f>
        <v>2.3955119509999996</v>
      </c>
      <c r="AO35" s="83">
        <f>1/1000*[1]PaperSectorMinusCoreVPAImp!AM$264+SUM(AO37:AO37)</f>
        <v>3.6111655990000004</v>
      </c>
      <c r="AP35" s="83">
        <f>1/1000*[1]PaperSectorMinusCoreVPAImp!AN$264+SUM(AP37:AP37)</f>
        <v>3.7767614150000002</v>
      </c>
      <c r="AQ35" s="83">
        <f>1/1000*[1]PaperSectorMinusCoreVPAImp!AO$264+SUM(AQ37:AQ37)</f>
        <v>3.8075226239999997</v>
      </c>
      <c r="AR35" s="83">
        <f>1/1000*[1]PaperSectorMinusCoreVPAImp!AP$264+SUM(AR37:AR37)</f>
        <v>3.9347443999999996</v>
      </c>
      <c r="AS35" s="83">
        <f>1/1000*[1]PaperSectorMinusCoreVPAImp!AQ$264+SUM(AS37:AS37)</f>
        <v>3.5896635769999996</v>
      </c>
      <c r="AT35" s="83">
        <f>1/1000*[1]PaperSectorMinusCoreVPAImp!AR$264+SUM(AT37:AT37)</f>
        <v>3.909059353</v>
      </c>
      <c r="AU35" s="83">
        <f>1/1000*[1]PaperSectorMinusCoreVPAImp!AS$264+SUM(AU37:AU37)</f>
        <v>4.6700383389999995</v>
      </c>
      <c r="AV35" s="83">
        <f>1/1000*[1]PaperSectorMinusCoreVPAImp!AT$264+SUM(AV37:AV37)</f>
        <v>5.622010812000001</v>
      </c>
      <c r="AW35" s="83">
        <f>1/1000*[1]PaperSectorMinusCoreVPAImp!AU$264+SUM(AW37:AW37)</f>
        <v>5.8629048309999989</v>
      </c>
      <c r="AX35" s="83">
        <f>1/1000*[1]PaperSectorMinusCoreVPAImp!AV$264+SUM(AX37:AX37)</f>
        <v>5.5608432879999992</v>
      </c>
      <c r="AY35" s="83">
        <f>1/1000*[1]PaperSectorMinusCoreVPAImp!AW$264+SUM(AY37:AY37)</f>
        <v>4.7657953859999997</v>
      </c>
      <c r="AZ35" s="83">
        <f>1/1000*[1]PaperSectorMinusCoreVPAImp!AX$264+SUM(AZ37:AZ37)</f>
        <v>5.6735881369999994</v>
      </c>
      <c r="BA35" s="83">
        <f>1/1000*[1]PaperSectorMinusCoreVPAImp!AY$264+SUM(BA37:BA37)</f>
        <v>7.3181797359999994</v>
      </c>
      <c r="BB35" s="83">
        <f>1/1000*[1]PaperSectorMinusCoreVPAImp!AZ$264+SUM(BB37:BB37)</f>
        <v>6.3066197550000007</v>
      </c>
      <c r="BC35" s="84">
        <f>1/1000*[1]PaperSectorMinusCoreVPAImp!BA$264+SUM(BC37:BC37)</f>
        <v>0</v>
      </c>
      <c r="BD35" s="307"/>
    </row>
    <row r="36" spans="2:56" ht="13">
      <c r="B36" s="5" t="s">
        <v>321</v>
      </c>
      <c r="C36" s="12">
        <f>'[1]440123Imp'!B$264</f>
        <v>8.2095187999999984E-4</v>
      </c>
      <c r="D36" s="13">
        <f>'[1]440123Imp'!C$264</f>
        <v>0</v>
      </c>
      <c r="E36" s="13">
        <f>'[1]440123Imp'!D$264</f>
        <v>4.0443521999999996E-4</v>
      </c>
      <c r="F36" s="13">
        <f>'[1]440123Imp'!E$264</f>
        <v>8.7744999999999989E-4</v>
      </c>
      <c r="G36" s="13">
        <f>'[1]440123Imp'!F$264</f>
        <v>9.8124669999999988E-4</v>
      </c>
      <c r="H36" s="13">
        <f>'[1]440123Imp'!G$264</f>
        <v>4.972098599999999E-4</v>
      </c>
      <c r="I36" s="13">
        <f>'[1]440123Imp'!H$264</f>
        <v>9.7612850999999996E-4</v>
      </c>
      <c r="J36" s="42">
        <f>'[1]440123Imp'!I$264</f>
        <v>6.7067286999999986E-4</v>
      </c>
      <c r="K36" s="42">
        <f>'[1]440123Imp'!J$264</f>
        <v>5.3449262999999989E-4</v>
      </c>
      <c r="L36" s="42">
        <f>'[1]440123Imp'!K$264</f>
        <v>3.5542359999999994E-4</v>
      </c>
      <c r="M36" s="42">
        <f>'[1]440123Imp'!L$264</f>
        <v>3.2856074999999986E-4</v>
      </c>
      <c r="N36" s="42">
        <f>'[1]440123Imp'!M$264</f>
        <v>3.5542681999999997E-4</v>
      </c>
      <c r="O36" s="13">
        <f>'[1]440123Imp'!N$264</f>
        <v>3.5641535999999998E-4</v>
      </c>
      <c r="P36" s="13">
        <f>'[1]440123Imp'!O$264</f>
        <v>3.2011790999999997E-4</v>
      </c>
      <c r="Q36" s="13">
        <f>'[1]440123Imp'!P$264</f>
        <v>7.3435319999999983E-4</v>
      </c>
      <c r="R36" s="13">
        <f>'[1]440123Imp'!Q$264</f>
        <v>1.42585786E-3</v>
      </c>
      <c r="S36" s="13">
        <f>'[1]440123Imp'!R$264</f>
        <v>1.3985989499999999E-3</v>
      </c>
      <c r="T36" s="13">
        <f>'[1]440123Imp'!S$264</f>
        <v>1.3447428400000002E-3</v>
      </c>
      <c r="U36" s="13">
        <f>'[1]440123Imp'!T$264</f>
        <v>2.7271226499999998E-3</v>
      </c>
      <c r="V36" s="13">
        <f>'[1]440123Imp'!U$264</f>
        <v>4.5022426400000001E-3</v>
      </c>
      <c r="W36" s="13">
        <f>'[1]440123Imp'!V$264</f>
        <v>6.3426883799999993E-3</v>
      </c>
      <c r="X36" s="13">
        <f>'[1]440123Imp'!W$264</f>
        <v>4.7579460599999996E-3</v>
      </c>
      <c r="Y36" s="13">
        <f>'[1]440123Imp'!X$264</f>
        <v>2.9661690099999994E-3</v>
      </c>
      <c r="Z36" s="13">
        <f>'[1]440123Imp'!Y$264</f>
        <v>7.890497299999999E-4</v>
      </c>
      <c r="AA36" s="13">
        <f>'[1]440123Imp'!Z$264</f>
        <v>1.8888745399999998E-3</v>
      </c>
      <c r="AB36" s="15">
        <f>'[1]440123Imp'!AA$264</f>
        <v>0</v>
      </c>
      <c r="AC36" s="73"/>
      <c r="AD36" s="12">
        <f>1/1000*'[1]440123Imp'!AB$264</f>
        <v>1.9940000000000002E-4</v>
      </c>
      <c r="AE36" s="13">
        <f>1/1000*'[1]440123Imp'!AC$264</f>
        <v>0</v>
      </c>
      <c r="AF36" s="13">
        <f>1/1000*'[1]440123Imp'!AD$264</f>
        <v>2.9071099999999992E-4</v>
      </c>
      <c r="AG36" s="13">
        <f>1/1000*'[1]440123Imp'!AE$264</f>
        <v>2.9099999999999997E-4</v>
      </c>
      <c r="AH36" s="13">
        <f>1/1000*'[1]440123Imp'!AF$264</f>
        <v>6.4599999999999998E-4</v>
      </c>
      <c r="AI36" s="13">
        <f>1/1000*'[1]440123Imp'!AG$264</f>
        <v>8.7200000000000005E-4</v>
      </c>
      <c r="AJ36" s="13">
        <f>1/1000*'[1]440123Imp'!AH$264</f>
        <v>1.6749810000000001E-3</v>
      </c>
      <c r="AK36" s="13">
        <f>1/1000*'[1]440123Imp'!AI$264</f>
        <v>6.8123799999999992E-4</v>
      </c>
      <c r="AL36" s="13">
        <f>1/1000*'[1]440123Imp'!AJ$264</f>
        <v>9.9829499999999995E-4</v>
      </c>
      <c r="AM36" s="13">
        <f>1/1000*'[1]440123Imp'!AK$264</f>
        <v>7.3055199999999998E-4</v>
      </c>
      <c r="AN36" s="13">
        <f>1/1000*'[1]440123Imp'!AL$264</f>
        <v>8.8011899999999985E-4</v>
      </c>
      <c r="AO36" s="13">
        <f>1/1000*'[1]440123Imp'!AM$264</f>
        <v>1.0386189999999997E-3</v>
      </c>
      <c r="AP36" s="13">
        <f>1/1000*'[1]440123Imp'!AN$264</f>
        <v>8.7908400000000003E-4</v>
      </c>
      <c r="AQ36" s="13">
        <f>1/1000*'[1]440123Imp'!AO$264</f>
        <v>6.13066E-4</v>
      </c>
      <c r="AR36" s="13">
        <f>1/1000*'[1]440123Imp'!AP$264</f>
        <v>7.4367899999999991E-4</v>
      </c>
      <c r="AS36" s="13">
        <f>1/1000*'[1]440123Imp'!AQ$264</f>
        <v>9.0876999999999993E-4</v>
      </c>
      <c r="AT36" s="13">
        <f>1/1000*'[1]440123Imp'!AR$264</f>
        <v>8.9037399999999987E-4</v>
      </c>
      <c r="AU36" s="13">
        <f>1/1000*'[1]440123Imp'!AS$264</f>
        <v>1.378411E-3</v>
      </c>
      <c r="AV36" s="13">
        <f>1/1000*'[1]440123Imp'!AT$264</f>
        <v>2.0139860000000002E-3</v>
      </c>
      <c r="AW36" s="13">
        <f>1/1000*'[1]440123Imp'!AU$264</f>
        <v>2.212781E-3</v>
      </c>
      <c r="AX36" s="13">
        <f>1/1000*'[1]440123Imp'!AV$264</f>
        <v>3.0223170000000001E-3</v>
      </c>
      <c r="AY36" s="13">
        <f>1/1000*'[1]440123Imp'!AW$264</f>
        <v>2.6517519999999998E-3</v>
      </c>
      <c r="AZ36" s="13">
        <f>1/1000*'[1]440123Imp'!AX$264</f>
        <v>1.7657130000000001E-3</v>
      </c>
      <c r="BA36" s="13">
        <f>1/1000*'[1]440123Imp'!AY$264</f>
        <v>1.2294309999999998E-3</v>
      </c>
      <c r="BB36" s="13">
        <f>1/1000*'[1]440123Imp'!AZ$264</f>
        <v>1.6788500000000002E-3</v>
      </c>
      <c r="BC36" s="15">
        <f>1/1000*'[1]440123Imp'!BA$264</f>
        <v>0</v>
      </c>
      <c r="BD36" s="307"/>
    </row>
    <row r="37" spans="2:56">
      <c r="B37" s="5" t="s">
        <v>11</v>
      </c>
      <c r="C37" s="85">
        <f>'[1]4701-5Imp'!B$264</f>
        <v>0.32917743450000003</v>
      </c>
      <c r="D37" s="110">
        <f>'[1]4701-5Imp'!C$264</f>
        <v>0.71563500000000002</v>
      </c>
      <c r="E37" s="110">
        <f>'[1]4701-5Imp'!D$264</f>
        <v>0.95742818549999997</v>
      </c>
      <c r="F37" s="110">
        <f>'[1]4701-5Imp'!E$264</f>
        <v>1.2972160305</v>
      </c>
      <c r="G37" s="110">
        <f>'[1]4701-5Imp'!F$264</f>
        <v>1.4751042254999998</v>
      </c>
      <c r="H37" s="110">
        <f>'[1]4701-5Imp'!G$264</f>
        <v>1.7867768085000002</v>
      </c>
      <c r="I37" s="110">
        <f>'[1]4701-5Imp'!H$264</f>
        <v>2.3083542045000001</v>
      </c>
      <c r="J37" s="111">
        <f>'[1]4701-5Imp'!I$264</f>
        <v>2.0332043504999997</v>
      </c>
      <c r="K37" s="95">
        <f>'[1]4701-5Imp'!J$264</f>
        <v>2.2060784024999993</v>
      </c>
      <c r="L37" s="95">
        <f>'[1]4701-5Imp'!K$264</f>
        <v>4.6193502914999991</v>
      </c>
      <c r="M37" s="95">
        <f>'[1]4701-5Imp'!L$264</f>
        <v>3.2831721089999997</v>
      </c>
      <c r="N37" s="117">
        <f>'[1]4701-5Imp'!M$264</f>
        <v>5.5601008335</v>
      </c>
      <c r="O37" s="116">
        <f>'[1]4701-5Imp'!N$264</f>
        <v>8.0225103104999977</v>
      </c>
      <c r="P37" s="116">
        <f>'[1]4701-5Imp'!O$264</f>
        <v>7.7174283015000009</v>
      </c>
      <c r="Q37" s="116">
        <f>'[1]4701-5Imp'!P$264</f>
        <v>7.655303825999999</v>
      </c>
      <c r="R37" s="116">
        <f>'[1]4701-5Imp'!Q$264</f>
        <v>7.5066058754999991</v>
      </c>
      <c r="S37" s="116">
        <f>'[1]4701-5Imp'!R$264</f>
        <v>8.7210673874999998</v>
      </c>
      <c r="T37" s="116">
        <f>'[1]4701-5Imp'!S$264</f>
        <v>10.530076203</v>
      </c>
      <c r="U37" s="116">
        <f>'[1]4701-5Imp'!T$264</f>
        <v>10.598261454000001</v>
      </c>
      <c r="V37" s="116">
        <f>'[1]4701-5Imp'!U$264</f>
        <v>14.906570161499998</v>
      </c>
      <c r="W37" s="116">
        <f>'[1]4701-5Imp'!V$264</f>
        <v>15.572165845500001</v>
      </c>
      <c r="X37" s="116">
        <f>'[1]4701-5Imp'!W$264</f>
        <v>10.723898308500001</v>
      </c>
      <c r="Y37" s="116">
        <f>'[1]4701-5Imp'!X$264</f>
        <v>11.250794987999999</v>
      </c>
      <c r="Z37" s="116">
        <f>'[1]4701-5Imp'!Y$264</f>
        <v>18.386667324000001</v>
      </c>
      <c r="AA37" s="116">
        <f>'[1]4701-5Imp'!Z$264</f>
        <v>15.270009718499997</v>
      </c>
      <c r="AB37" s="118">
        <f>'[1]4701-5Imp'!AA$264</f>
        <v>0</v>
      </c>
      <c r="AC37" s="18"/>
      <c r="AD37" s="85">
        <f>1/1000*'[1]4701-5Imp'!AB$264</f>
        <v>4.9603764000000002E-2</v>
      </c>
      <c r="AE37" s="86">
        <f>1/1000*'[1]4701-5Imp'!AC$264</f>
        <v>7.4412999999999993E-2</v>
      </c>
      <c r="AF37" s="86">
        <f>1/1000*'[1]4701-5Imp'!AD$264</f>
        <v>9.0772253000000011E-2</v>
      </c>
      <c r="AG37" s="86">
        <f>1/1000*'[1]4701-5Imp'!AE$264</f>
        <v>0.131249</v>
      </c>
      <c r="AH37" s="86">
        <f>1/1000*'[1]4701-5Imp'!AF$264</f>
        <v>0.17507799999999998</v>
      </c>
      <c r="AI37" s="86">
        <f>1/1000*'[1]4701-5Imp'!AG$264</f>
        <v>0.20741700000000002</v>
      </c>
      <c r="AJ37" s="86">
        <f>1/1000*'[1]4701-5Imp'!AH$264</f>
        <v>0.29556161399999997</v>
      </c>
      <c r="AK37" s="86">
        <f>1/1000*'[1]4701-5Imp'!AI$264</f>
        <v>0.31417051499999993</v>
      </c>
      <c r="AL37" s="86">
        <f>1/1000*'[1]4701-5Imp'!AJ$264</f>
        <v>0.35931103200000003</v>
      </c>
      <c r="AM37" s="86">
        <f>1/1000*'[1]4701-5Imp'!AK$264</f>
        <v>0.53568259000000007</v>
      </c>
      <c r="AN37" s="86">
        <f>1/1000*'[1]4701-5Imp'!AL$264</f>
        <v>0.61516452799999988</v>
      </c>
      <c r="AO37" s="86">
        <f>1/1000*'[1]4701-5Imp'!AM$264</f>
        <v>1.1319643699999997</v>
      </c>
      <c r="AP37" s="86">
        <f>1/1000*'[1]4701-5Imp'!AN$264</f>
        <v>1.252967551</v>
      </c>
      <c r="AQ37" s="86">
        <f>1/1000*'[1]4701-5Imp'!AO$264</f>
        <v>1.2570070729999998</v>
      </c>
      <c r="AR37" s="86">
        <f>1/1000*'[1]4701-5Imp'!AP$264</f>
        <v>1.3060855819999999</v>
      </c>
      <c r="AS37" s="86">
        <f>1/1000*'[1]4701-5Imp'!AQ$264</f>
        <v>1.1854633939999999</v>
      </c>
      <c r="AT37" s="86">
        <f>1/1000*'[1]4701-5Imp'!AR$264</f>
        <v>1.293169711</v>
      </c>
      <c r="AU37" s="86">
        <f>1/1000*'[1]4701-5Imp'!AS$264</f>
        <v>1.669470451</v>
      </c>
      <c r="AV37" s="86">
        <f>1/1000*'[1]4701-5Imp'!AT$264</f>
        <v>2.0569978389999997</v>
      </c>
      <c r="AW37" s="86">
        <f>1/1000*'[1]4701-5Imp'!AU$264</f>
        <v>2.2633263029999999</v>
      </c>
      <c r="AX37" s="86">
        <f>1/1000*'[1]4701-5Imp'!AV$264</f>
        <v>1.9837699679999996</v>
      </c>
      <c r="AY37" s="86">
        <f>1/1000*'[1]4701-5Imp'!AW$264</f>
        <v>1.7817528749999998</v>
      </c>
      <c r="AZ37" s="86">
        <f>1/1000*'[1]4701-5Imp'!AX$264</f>
        <v>2.2355147839999998</v>
      </c>
      <c r="BA37" s="86">
        <f>1/1000*'[1]4701-5Imp'!AY$264</f>
        <v>3.0543815549999995</v>
      </c>
      <c r="BB37" s="86">
        <f>1/1000*'[1]4701-5Imp'!AZ$264</f>
        <v>2.5434746669999999</v>
      </c>
      <c r="BC37" s="87">
        <f>1/1000*'[1]4701-5Imp'!BA$264</f>
        <v>0</v>
      </c>
      <c r="BD37" s="307"/>
    </row>
    <row r="38" spans="2:56" ht="13" thickBot="1">
      <c r="B38" s="6" t="s">
        <v>15</v>
      </c>
      <c r="C38" s="88">
        <f>'[1]48Imp'!B$264</f>
        <v>2.2822639489999998</v>
      </c>
      <c r="D38" s="112">
        <f>'[1]48Imp'!C$264</f>
        <v>2.5384722020000003</v>
      </c>
      <c r="E38" s="112">
        <f>'[1]48Imp'!D$264</f>
        <v>3.6891105195000011</v>
      </c>
      <c r="F38" s="112">
        <f>'[1]48Imp'!E$264</f>
        <v>3.6466188289999995</v>
      </c>
      <c r="G38" s="112">
        <f>'[1]48Imp'!F$264</f>
        <v>3.6559910834999996</v>
      </c>
      <c r="H38" s="112">
        <f>'[1]48Imp'!G$264</f>
        <v>2.9158251214749997</v>
      </c>
      <c r="I38" s="112">
        <f>'[1]48Imp'!H$264</f>
        <v>2.7731409019999989</v>
      </c>
      <c r="J38" s="113">
        <f>'[1]48Imp'!I$264</f>
        <v>2.6407669225000001</v>
      </c>
      <c r="K38" s="96">
        <f>'[1]48Imp'!J$264</f>
        <v>2.4610824490000001</v>
      </c>
      <c r="L38" s="96">
        <f>'[1]48Imp'!K$264</f>
        <v>2.4549243844999995</v>
      </c>
      <c r="M38" s="96">
        <f>'[1]48Imp'!L$264</f>
        <v>2.6787762995000004</v>
      </c>
      <c r="N38" s="96">
        <f>'[1]48Imp'!M$264</f>
        <v>2.7134763600000009</v>
      </c>
      <c r="O38" s="89">
        <f>'[1]48Imp'!N$264</f>
        <v>2.719154767</v>
      </c>
      <c r="P38" s="89">
        <f>'[1]48Imp'!O$264</f>
        <v>2.6436720905000004</v>
      </c>
      <c r="Q38" s="89">
        <f>'[1]48Imp'!P$264</f>
        <v>2.7158531295000015</v>
      </c>
      <c r="R38" s="89">
        <f>'[1]48Imp'!Q$264</f>
        <v>2.6512912335000003</v>
      </c>
      <c r="S38" s="89">
        <f>'[1]48Imp'!R$264</f>
        <v>2.7158531295000015</v>
      </c>
      <c r="T38" s="89">
        <f>'[1]48Imp'!S$264</f>
        <v>3.5666857310000011</v>
      </c>
      <c r="U38" s="89">
        <f>'[1]48Imp'!T$264</f>
        <v>3.9876067630000001</v>
      </c>
      <c r="V38" s="89">
        <f>'[1]48Imp'!U$264</f>
        <v>3.8461499719999996</v>
      </c>
      <c r="W38" s="89">
        <f>'[1]48Imp'!V$264</f>
        <v>6.6825612314999994</v>
      </c>
      <c r="X38" s="89">
        <f>'[1]48Imp'!W$264</f>
        <v>5.0239204995000009</v>
      </c>
      <c r="Y38" s="89">
        <f>'[1]48Imp'!X$264</f>
        <v>2.5990674850000008</v>
      </c>
      <c r="Z38" s="89">
        <f>'[1]48Imp'!Y$264</f>
        <v>3.8620434334999993</v>
      </c>
      <c r="AA38" s="89">
        <f>'[1]48Imp'!Z$264</f>
        <v>3.8544902795000002</v>
      </c>
      <c r="AB38" s="90">
        <f>'[1]48Imp'!AA$264</f>
        <v>0</v>
      </c>
      <c r="AC38" s="311"/>
      <c r="AD38" s="88">
        <f>1/1000*'[1]48Imp'!AB$264</f>
        <v>0.52196045599999996</v>
      </c>
      <c r="AE38" s="89">
        <f>1/1000*'[1]48Imp'!AC$264</f>
        <v>0.55629200000000001</v>
      </c>
      <c r="AF38" s="89">
        <f>1/1000*'[1]48Imp'!AD$264</f>
        <v>0.72680164299999994</v>
      </c>
      <c r="AG38" s="89">
        <f>1/1000*'[1]48Imp'!AE$264</f>
        <v>0.79739999999999989</v>
      </c>
      <c r="AH38" s="89">
        <f>1/1000*'[1]48Imp'!AF$264</f>
        <v>0.92495400000000005</v>
      </c>
      <c r="AI38" s="89">
        <f>1/1000*'[1]48Imp'!AG$264</f>
        <v>0.91338866000000019</v>
      </c>
      <c r="AJ38" s="89">
        <f>1/1000*'[1]48Imp'!AH$264</f>
        <v>0.98344708300000006</v>
      </c>
      <c r="AK38" s="89">
        <f>1/1000*'[1]48Imp'!AI$264</f>
        <v>1.0581790090000001</v>
      </c>
      <c r="AL38" s="89">
        <f>1/1000*'[1]48Imp'!AJ$264</f>
        <v>1.0719896919999998</v>
      </c>
      <c r="AM38" s="89">
        <f>1/1000*'[1]48Imp'!AK$264</f>
        <v>0.98813816099999996</v>
      </c>
      <c r="AN38" s="89">
        <f>1/1000*'[1]48Imp'!AL$264</f>
        <v>1.1643027760000002</v>
      </c>
      <c r="AO38" s="89">
        <f>1/1000*'[1]48Imp'!AM$264</f>
        <v>1.3461982400000001</v>
      </c>
      <c r="AP38" s="89">
        <f>1/1000*'[1]48Imp'!AN$264</f>
        <v>1.269947229</v>
      </c>
      <c r="AQ38" s="89">
        <f>1/1000*'[1]48Imp'!AO$264</f>
        <v>1.292895412</v>
      </c>
      <c r="AR38" s="89">
        <f>1/1000*'[1]48Imp'!AP$264</f>
        <v>1.3218295569999998</v>
      </c>
      <c r="AS38" s="89">
        <f>1/1000*'[1]48Imp'!AQ$264</f>
        <v>1.2178280190000004</v>
      </c>
      <c r="AT38" s="89">
        <f>1/1000*'[1]48Imp'!AR$264</f>
        <v>1.3218295569999998</v>
      </c>
      <c r="AU38" s="89">
        <f>1/1000*'[1]48Imp'!AS$264</f>
        <v>1.3297190260000002</v>
      </c>
      <c r="AV38" s="89">
        <f>1/1000*'[1]48Imp'!AT$264</f>
        <v>1.5060011480000002</v>
      </c>
      <c r="AW38" s="89">
        <f>1/1000*'[1]48Imp'!AU$264</f>
        <v>1.3340394440000001</v>
      </c>
      <c r="AX38" s="89">
        <f>1/1000*'[1]48Imp'!AV$264</f>
        <v>1.5902810349999998</v>
      </c>
      <c r="AY38" s="89">
        <f>1/1000*'[1]48Imp'!AW$264</f>
        <v>1.1996378840000002</v>
      </c>
      <c r="AZ38" s="89">
        <f>1/1000*'[1]48Imp'!AX$264</f>
        <v>1.2007928559999999</v>
      </c>
      <c r="BA38" s="89">
        <f>1/1000*'[1]48Imp'!AY$264</f>
        <v>1.208187195</v>
      </c>
      <c r="BB38" s="89">
        <f>1/1000*'[1]48Imp'!AZ$264</f>
        <v>1.217991571</v>
      </c>
      <c r="BC38" s="90">
        <f>1/1000*'[1]48Imp'!BA$264</f>
        <v>0</v>
      </c>
      <c r="BD38" s="307"/>
    </row>
    <row r="39" spans="2:56" ht="13" thickTop="1"/>
  </sheetData>
  <mergeCells count="9">
    <mergeCell ref="C22:AB22"/>
    <mergeCell ref="AD5:BC5"/>
    <mergeCell ref="AD22:BC22"/>
    <mergeCell ref="B2:B3"/>
    <mergeCell ref="C2:AB2"/>
    <mergeCell ref="C3:AB3"/>
    <mergeCell ref="AD2:BC2"/>
    <mergeCell ref="AD3:BC3"/>
    <mergeCell ref="C5:AB5"/>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43"/>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3.7265625" customWidth="1"/>
    <col min="3" max="27" width="5.1796875" customWidth="1"/>
    <col min="28" max="28" width="5.1796875" hidden="1" customWidth="1"/>
    <col min="29" max="29" width="1.7265625" customWidth="1"/>
    <col min="30" max="54" width="5.1796875" customWidth="1"/>
    <col min="55" max="55" width="5.1796875" hidden="1" customWidth="1"/>
  </cols>
  <sheetData>
    <row r="1" spans="2:56" ht="9" customHeight="1" thickBot="1"/>
    <row r="2" spans="2:56" ht="20" customHeight="1" thickTop="1">
      <c r="B2" s="462" t="s">
        <v>45</v>
      </c>
      <c r="C2" s="464" t="s">
        <v>313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2: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2: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2:56" ht="25" customHeight="1" thickTop="1">
      <c r="B5" s="7"/>
      <c r="C5" s="460" t="s">
        <v>202</v>
      </c>
      <c r="D5" s="460"/>
      <c r="E5" s="460"/>
      <c r="F5" s="460"/>
      <c r="G5" s="460"/>
      <c r="H5" s="460"/>
      <c r="I5" s="460"/>
      <c r="J5" s="460"/>
      <c r="K5" s="460"/>
      <c r="L5" s="460"/>
      <c r="M5" s="460"/>
      <c r="N5" s="460"/>
      <c r="O5" s="460"/>
      <c r="P5" s="460"/>
      <c r="Q5" s="460"/>
      <c r="R5" s="460"/>
      <c r="S5" s="460"/>
      <c r="T5" s="460"/>
      <c r="U5" s="460"/>
      <c r="V5" s="460"/>
      <c r="W5" s="460"/>
      <c r="X5" s="460"/>
      <c r="Y5" s="460"/>
      <c r="Z5" s="460"/>
      <c r="AA5" s="460"/>
      <c r="AB5" s="461"/>
      <c r="AC5" s="80"/>
      <c r="AD5" s="459" t="str">
        <f>C5</f>
        <v>Exports to all countries</v>
      </c>
      <c r="AE5" s="460"/>
      <c r="AF5" s="460"/>
      <c r="AG5" s="460"/>
      <c r="AH5" s="460"/>
      <c r="AI5" s="460"/>
      <c r="AJ5" s="460"/>
      <c r="AK5" s="460"/>
      <c r="AL5" s="460"/>
      <c r="AM5" s="460"/>
      <c r="AN5" s="460"/>
      <c r="AO5" s="460"/>
      <c r="AP5" s="460"/>
      <c r="AQ5" s="460"/>
      <c r="AR5" s="460"/>
      <c r="AS5" s="460"/>
      <c r="AT5" s="460"/>
      <c r="AU5" s="460"/>
      <c r="AV5" s="460"/>
      <c r="AW5" s="460"/>
      <c r="AX5" s="460"/>
      <c r="AY5" s="460"/>
      <c r="AZ5" s="460"/>
      <c r="BA5" s="460"/>
      <c r="BB5" s="460"/>
      <c r="BC5" s="461"/>
      <c r="BD5" s="307"/>
    </row>
    <row r="6" spans="2:56" ht="20" customHeight="1">
      <c r="B6" s="27" t="s">
        <v>14</v>
      </c>
      <c r="C6" s="77">
        <f t="shared" ref="C6:J6" si="3">SUM(C8,C20)</f>
        <v>18.352950616477418</v>
      </c>
      <c r="D6" s="78">
        <f t="shared" si="3"/>
        <v>19.182582764495208</v>
      </c>
      <c r="E6" s="78">
        <f t="shared" si="3"/>
        <v>25.170564366663282</v>
      </c>
      <c r="F6" s="78">
        <f t="shared" si="3"/>
        <v>30.375343762613184</v>
      </c>
      <c r="G6" s="78">
        <f t="shared" si="3"/>
        <v>41.469585794150547</v>
      </c>
      <c r="H6" s="78">
        <f t="shared" si="3"/>
        <v>53.561032237332221</v>
      </c>
      <c r="I6" s="78">
        <f t="shared" si="3"/>
        <v>68.748447327448488</v>
      </c>
      <c r="J6" s="94">
        <f t="shared" si="3"/>
        <v>76.976370409270018</v>
      </c>
      <c r="K6" s="94">
        <f>SUM(K8,K20)</f>
        <v>66.195960497338916</v>
      </c>
      <c r="L6" s="94">
        <f>SUM(L8,L20)</f>
        <v>59.493147462811535</v>
      </c>
      <c r="M6" s="94">
        <f>SUM(M8,M20)</f>
        <v>72.046723793241767</v>
      </c>
      <c r="N6" s="94">
        <f>SUM(N8,N20)</f>
        <v>80.266113699806027</v>
      </c>
      <c r="O6" s="94">
        <f>SUM(O8,O20)</f>
        <v>81.483751751223082</v>
      </c>
      <c r="P6" s="94">
        <f t="shared" ref="P6:AA6" si="4">SUM(P8,P20)</f>
        <v>83.289360008556812</v>
      </c>
      <c r="Q6" s="94">
        <f t="shared" si="4"/>
        <v>92.336243615355272</v>
      </c>
      <c r="R6" s="94">
        <f t="shared" si="4"/>
        <v>89.266708756302506</v>
      </c>
      <c r="S6" s="94">
        <f t="shared" si="4"/>
        <v>94.639782342684697</v>
      </c>
      <c r="T6" s="94">
        <f t="shared" si="4"/>
        <v>90.990447662665431</v>
      </c>
      <c r="U6" s="94">
        <f t="shared" si="4"/>
        <v>90.181365495612113</v>
      </c>
      <c r="V6" s="94">
        <f t="shared" si="4"/>
        <v>93.427328545331534</v>
      </c>
      <c r="W6" s="94">
        <f t="shared" si="4"/>
        <v>88.826135430203351</v>
      </c>
      <c r="X6" s="94">
        <f t="shared" si="4"/>
        <v>99.770375395473309</v>
      </c>
      <c r="Y6" s="94">
        <f t="shared" si="4"/>
        <v>95.213133556613712</v>
      </c>
      <c r="Z6" s="94">
        <f t="shared" si="4"/>
        <v>108.55441745786669</v>
      </c>
      <c r="AA6" s="94">
        <f t="shared" si="4"/>
        <v>130.66648687301</v>
      </c>
      <c r="AB6" s="94">
        <f>SUM(AB8,AB20)</f>
        <v>0</v>
      </c>
      <c r="AC6" s="80"/>
      <c r="AD6" s="77">
        <f>SUM(AD8,AD20)</f>
        <v>5.1359169810000012</v>
      </c>
      <c r="AE6" s="78">
        <f t="shared" ref="AE6:BC6" si="5">SUM(AE8,AE20)</f>
        <v>5.3903390000000009</v>
      </c>
      <c r="AF6" s="78">
        <f t="shared" si="5"/>
        <v>7.1810918460000002</v>
      </c>
      <c r="AG6" s="78">
        <f t="shared" si="5"/>
        <v>9.3029939999999964</v>
      </c>
      <c r="AH6" s="78">
        <f t="shared" si="5"/>
        <v>12.957625000000002</v>
      </c>
      <c r="AI6" s="78">
        <f t="shared" si="5"/>
        <v>17.168750122000002</v>
      </c>
      <c r="AJ6" s="78">
        <f t="shared" si="5"/>
        <v>22.556596411999998</v>
      </c>
      <c r="AK6" s="78">
        <f t="shared" si="5"/>
        <v>27.112183275327304</v>
      </c>
      <c r="AL6" s="78">
        <f t="shared" si="5"/>
        <v>27.54959513</v>
      </c>
      <c r="AM6" s="78">
        <f t="shared" si="5"/>
        <v>26.850144631097148</v>
      </c>
      <c r="AN6" s="78">
        <f t="shared" si="5"/>
        <v>34.406862561984838</v>
      </c>
      <c r="AO6" s="78">
        <f t="shared" si="5"/>
        <v>40.562917419285114</v>
      </c>
      <c r="AP6" s="78">
        <f t="shared" si="5"/>
        <v>43.362416719310175</v>
      </c>
      <c r="AQ6" s="78">
        <f t="shared" si="5"/>
        <v>47.141161918364801</v>
      </c>
      <c r="AR6" s="78">
        <f t="shared" si="5"/>
        <v>53.165597732999998</v>
      </c>
      <c r="AS6" s="78">
        <f t="shared" si="5"/>
        <v>54.677279451000004</v>
      </c>
      <c r="AT6" s="78">
        <f t="shared" si="5"/>
        <v>53.494296941999991</v>
      </c>
      <c r="AU6" s="78">
        <f t="shared" si="5"/>
        <v>54.819027928999972</v>
      </c>
      <c r="AV6" s="78">
        <f t="shared" si="5"/>
        <v>56.918115102999998</v>
      </c>
      <c r="AW6" s="78">
        <f t="shared" si="5"/>
        <v>54.124202862000004</v>
      </c>
      <c r="AX6" s="78">
        <f t="shared" si="5"/>
        <v>54.022581951999996</v>
      </c>
      <c r="AY6" s="78">
        <f t="shared" si="5"/>
        <v>66.766557816999978</v>
      </c>
      <c r="AZ6" s="78">
        <f t="shared" si="5"/>
        <v>69.456484231000005</v>
      </c>
      <c r="BA6" s="78">
        <f t="shared" si="5"/>
        <v>67.419343201999993</v>
      </c>
      <c r="BB6" s="78">
        <f t="shared" si="5"/>
        <v>69.236147108999987</v>
      </c>
      <c r="BC6" s="79">
        <f t="shared" si="5"/>
        <v>0</v>
      </c>
      <c r="BD6" s="307"/>
    </row>
    <row r="7" spans="2:56" ht="17.149999999999999" customHeight="1">
      <c r="B7" s="75" t="s">
        <v>55</v>
      </c>
      <c r="C7" s="81">
        <f>ExportsCoreVPA!C5</f>
        <v>2.4887115691400004</v>
      </c>
      <c r="D7" s="81">
        <f>ExportsCoreVPA!D5</f>
        <v>3.0811007999999993</v>
      </c>
      <c r="E7" s="81">
        <f>ExportsCoreVPA!E5</f>
        <v>5.1032165093599975</v>
      </c>
      <c r="F7" s="81">
        <f>ExportsCoreVPA!F5</f>
        <v>5.5999742974999993</v>
      </c>
      <c r="G7" s="81">
        <f>ExportsCoreVPA!G5</f>
        <v>10.89487717824</v>
      </c>
      <c r="H7" s="81">
        <f>ExportsCoreVPA!H5</f>
        <v>14.169689758719995</v>
      </c>
      <c r="I7" s="81">
        <f>ExportsCoreVPA!I5</f>
        <v>20.800728382953331</v>
      </c>
      <c r="J7" s="91">
        <f>ExportsCoreVPA!J5</f>
        <v>21.422586035840006</v>
      </c>
      <c r="K7" s="244">
        <f>ExportsCoreVPA!K5</f>
        <v>17.906245131953327</v>
      </c>
      <c r="L7" s="244">
        <f>ExportsCoreVPA!L5</f>
        <v>14.063890056633326</v>
      </c>
      <c r="M7" s="244">
        <f>ExportsCoreVPA!M5</f>
        <v>18.474468462993332</v>
      </c>
      <c r="N7" s="244">
        <f>ExportsCoreVPA!N5</f>
        <v>23.318624914853327</v>
      </c>
      <c r="O7" s="244">
        <f>ExportsCoreVPA!O5</f>
        <v>24.114315459599986</v>
      </c>
      <c r="P7" s="244">
        <f>ExportsCoreVPA!P5</f>
        <v>24.677795738353328</v>
      </c>
      <c r="Q7" s="244">
        <f>ExportsCoreVPA!Q5</f>
        <v>27.459736267281016</v>
      </c>
      <c r="R7" s="244">
        <f>ExportsCoreVPA!R5</f>
        <v>25.632531504272933</v>
      </c>
      <c r="S7" s="244">
        <f>ExportsCoreVPA!S5</f>
        <v>27.509822341681797</v>
      </c>
      <c r="T7" s="244">
        <f>ExportsCoreVPA!T5</f>
        <v>21.805007371412117</v>
      </c>
      <c r="U7" s="244">
        <f>ExportsCoreVPA!U5</f>
        <v>22.81480190997215</v>
      </c>
      <c r="V7" s="244">
        <f>ExportsCoreVPA!V5</f>
        <v>24.157681054424032</v>
      </c>
      <c r="W7" s="244">
        <f>ExportsCoreVPA!W5</f>
        <v>23.826527960886679</v>
      </c>
      <c r="X7" s="244">
        <f>ExportsCoreVPA!X5</f>
        <v>29.882363515266661</v>
      </c>
      <c r="Y7" s="244">
        <f>ExportsCoreVPA!Y5</f>
        <v>18.696749874447249</v>
      </c>
      <c r="Z7" s="244">
        <f>ExportsCoreVPA!Z5</f>
        <v>25.522003465373324</v>
      </c>
      <c r="AA7" s="244">
        <f>ExportsCoreVPA!AA5</f>
        <v>30.758596908033308</v>
      </c>
      <c r="AB7" s="244">
        <f>ExportsCoreVPA!AB5</f>
        <v>0</v>
      </c>
      <c r="AC7" s="80"/>
      <c r="AD7" s="124">
        <f>ExportsCoreVPA!AD5</f>
        <v>0.4305502280000002</v>
      </c>
      <c r="AE7" s="100">
        <f>ExportsCoreVPA!AE5</f>
        <v>0.49326400000000015</v>
      </c>
      <c r="AF7" s="100">
        <f>ExportsCoreVPA!AF5</f>
        <v>0.70956633300000016</v>
      </c>
      <c r="AG7" s="100">
        <f>ExportsCoreVPA!AG5</f>
        <v>0.77205400000000002</v>
      </c>
      <c r="AH7" s="100">
        <f>ExportsCoreVPA!AH5</f>
        <v>1.5676310000000004</v>
      </c>
      <c r="AI7" s="100">
        <f>ExportsCoreVPA!AI5</f>
        <v>2.2882069999999999</v>
      </c>
      <c r="AJ7" s="100">
        <f>ExportsCoreVPA!AJ5</f>
        <v>3.4362512890000003</v>
      </c>
      <c r="AK7" s="100">
        <f>ExportsCoreVPA!AK5</f>
        <v>4.0967600869999989</v>
      </c>
      <c r="AL7" s="100">
        <f>ExportsCoreVPA!AL5</f>
        <v>3.9979709190000001</v>
      </c>
      <c r="AM7" s="100">
        <f>ExportsCoreVPA!AM5</f>
        <v>2.9918195109999988</v>
      </c>
      <c r="AN7" s="100">
        <f>ExportsCoreVPA!AN5</f>
        <v>3.9015626959999996</v>
      </c>
      <c r="AO7" s="100">
        <f>ExportsCoreVPA!AO5</f>
        <v>4.9248754660000014</v>
      </c>
      <c r="AP7" s="100">
        <f>ExportsCoreVPA!AP5</f>
        <v>5.2971630479999998</v>
      </c>
      <c r="AQ7" s="100">
        <f>ExportsCoreVPA!AQ5</f>
        <v>5.5310978059999991</v>
      </c>
      <c r="AR7" s="100">
        <f>ExportsCoreVPA!AR5</f>
        <v>6.3147296630000032</v>
      </c>
      <c r="AS7" s="100">
        <f>ExportsCoreVPA!AS5</f>
        <v>5.9096350810000002</v>
      </c>
      <c r="AT7" s="100">
        <f>ExportsCoreVPA!AT5</f>
        <v>5.7497965130000006</v>
      </c>
      <c r="AU7" s="100">
        <f>ExportsCoreVPA!AU5</f>
        <v>5.6260215439999994</v>
      </c>
      <c r="AV7" s="100">
        <f>ExportsCoreVPA!AV5</f>
        <v>6.1108849789999979</v>
      </c>
      <c r="AW7" s="100">
        <f>ExportsCoreVPA!AW5</f>
        <v>5.1027612290000004</v>
      </c>
      <c r="AX7" s="100">
        <f>ExportsCoreVPA!AX5</f>
        <v>4.8471749990000035</v>
      </c>
      <c r="AY7" s="100">
        <f>ExportsCoreVPA!AY5</f>
        <v>6.801689674999996</v>
      </c>
      <c r="AZ7" s="100">
        <f>ExportsCoreVPA!AZ5</f>
        <v>5.9486692560000014</v>
      </c>
      <c r="BA7" s="100">
        <f>ExportsCoreVPA!BA5</f>
        <v>5.4448102749999983</v>
      </c>
      <c r="BB7" s="100">
        <f>ExportsCoreVPA!BB5</f>
        <v>5.9142423379999984</v>
      </c>
      <c r="BC7" s="102">
        <f>ExportsCoreVPA!BC5</f>
        <v>0</v>
      </c>
      <c r="BD7" s="307"/>
    </row>
    <row r="8" spans="2:56" ht="20" customHeight="1">
      <c r="B8" s="27" t="s">
        <v>13</v>
      </c>
      <c r="C8" s="77">
        <f>SUM([1]TimberSectorMinusCoreVPAExp!B$263:B$263)+SUM(C9:C12)</f>
        <v>10.155503846917423</v>
      </c>
      <c r="D8" s="78">
        <f>SUM([1]TimberSectorMinusCoreVPAExp!C$263:C$263)+SUM(D9:D12)</f>
        <v>11.107762092495205</v>
      </c>
      <c r="E8" s="78">
        <f>SUM([1]TimberSectorMinusCoreVPAExp!D$263:D$263)+SUM(E9:E12)</f>
        <v>16.564127341913284</v>
      </c>
      <c r="F8" s="78">
        <f>SUM([1]TimberSectorMinusCoreVPAExp!E$263:E$263)+SUM(F9:F12)</f>
        <v>20.365267960823182</v>
      </c>
      <c r="G8" s="78">
        <f>SUM([1]TimberSectorMinusCoreVPAExp!F$263:F$263)+SUM(G9:G12)</f>
        <v>30.540116859150547</v>
      </c>
      <c r="H8" s="78">
        <f>SUM([1]TimberSectorMinusCoreVPAExp!G$263:G$263)+SUM(H9:H12)</f>
        <v>39.42063046150222</v>
      </c>
      <c r="I8" s="78">
        <f>SUM([1]TimberSectorMinusCoreVPAExp!H$263:H$263)+SUM(I9:I12)</f>
        <v>49.452758908028478</v>
      </c>
      <c r="J8" s="94">
        <f>SUM([1]TimberSectorMinusCoreVPAExp!I$263:I$263)+SUM(J9:J12)</f>
        <v>52.71117512836534</v>
      </c>
      <c r="K8" s="94">
        <f>SUM([1]TimberSectorMinusCoreVPAExp!J$263:J$263)+SUM(K9:K12)</f>
        <v>44.490062108408907</v>
      </c>
      <c r="L8" s="94">
        <f>SUM([1]TimberSectorMinusCoreVPAExp!K$263:K$263)+SUM(L9:L12)</f>
        <v>38.413719797731524</v>
      </c>
      <c r="M8" s="94">
        <f>SUM([1]TimberSectorMinusCoreVPAExp!L$263:L$263)+SUM(M9:M12)</f>
        <v>48.753486580221747</v>
      </c>
      <c r="N8" s="94">
        <f>SUM([1]TimberSectorMinusCoreVPAExp!M$263:M$263)+SUM(N9:N12)</f>
        <v>53.915683328116017</v>
      </c>
      <c r="O8" s="94">
        <f>SUM([1]TimberSectorMinusCoreVPAExp!N$263:N$263)+SUM(O9:O12)</f>
        <v>54.824898940843099</v>
      </c>
      <c r="P8" s="94">
        <f>SUM([1]TimberSectorMinusCoreVPAExp!O$263:O$263)+SUM(P9:P12)</f>
        <v>52.898804539406797</v>
      </c>
      <c r="Q8" s="94">
        <f>SUM([1]TimberSectorMinusCoreVPAExp!P$263:P$263)+SUM(Q9:Q12)</f>
        <v>58.74109742085524</v>
      </c>
      <c r="R8" s="94">
        <f>SUM([1]TimberSectorMinusCoreVPAExp!Q$263:Q$263)+SUM(R9:R12)</f>
        <v>56.491639221652513</v>
      </c>
      <c r="S8" s="94">
        <f>SUM([1]TimberSectorMinusCoreVPAExp!R$263:R$263)+SUM(S9:S12)</f>
        <v>57.844465470144684</v>
      </c>
      <c r="T8" s="94">
        <f>SUM([1]TimberSectorMinusCoreVPAExp!S$263:S$263)+SUM(T9:T12)</f>
        <v>55.158470832165428</v>
      </c>
      <c r="U8" s="94">
        <f>SUM([1]TimberSectorMinusCoreVPAExp!T$263:T$263)+SUM(U9:U12)</f>
        <v>57.024363489112133</v>
      </c>
      <c r="V8" s="94">
        <f>SUM([1]TimberSectorMinusCoreVPAExp!U$263:U$263)+SUM(V9:V12)</f>
        <v>57.057821749871536</v>
      </c>
      <c r="W8" s="94">
        <f>SUM([1]TimberSectorMinusCoreVPAExp!V$263:V$263)+SUM(W9:W12)</f>
        <v>55.834141069453352</v>
      </c>
      <c r="X8" s="94">
        <f>SUM([1]TimberSectorMinusCoreVPAExp!W$263:W$263)+SUM(X9:X12)</f>
        <v>67.315542725473321</v>
      </c>
      <c r="Y8" s="94">
        <f>SUM([1]TimberSectorMinusCoreVPAExp!X$263:X$263)+SUM(Y9:Y12)</f>
        <v>49.47640898128671</v>
      </c>
      <c r="Z8" s="94">
        <f>SUM([1]TimberSectorMinusCoreVPAExp!Y$263:Y$263)+SUM(Z9:Z12)</f>
        <v>59.435706100866668</v>
      </c>
      <c r="AA8" s="94">
        <f>SUM([1]TimberSectorMinusCoreVPAExp!Z$263:Z$263)+SUM(AA9:AA12)</f>
        <v>73.403115495939971</v>
      </c>
      <c r="AB8" s="94">
        <f>SUM([1]TimberSectorMinusCoreVPAExp!AA$263:AA$263)+SUM(AB9:AB12)</f>
        <v>0</v>
      </c>
      <c r="AC8" s="80"/>
      <c r="AD8" s="77">
        <f>1/1000*SUM([1]TimberSectorMinusCoreVPAExp!AB$263:AB$263)+SUM(AD9:AD12)</f>
        <v>3.6062256350000004</v>
      </c>
      <c r="AE8" s="78">
        <f>1/1000*SUM([1]TimberSectorMinusCoreVPAExp!AC$263:AC$263)+SUM(AE9:AE12)</f>
        <v>3.8566410000000007</v>
      </c>
      <c r="AF8" s="78">
        <f>1/1000*SUM([1]TimberSectorMinusCoreVPAExp!AD$263:AD$263)+SUM(AF9:AF12)</f>
        <v>5.3876757569999993</v>
      </c>
      <c r="AG8" s="78">
        <f>1/1000*SUM([1]TimberSectorMinusCoreVPAExp!AE$263:AE$263)+SUM(AG9:AG12)</f>
        <v>6.9807229999999967</v>
      </c>
      <c r="AH8" s="78">
        <f>1/1000*SUM([1]TimberSectorMinusCoreVPAExp!AF$263:AF$263)+SUM(AH9:AH12)</f>
        <v>10.014341000000002</v>
      </c>
      <c r="AI8" s="78">
        <f>1/1000*SUM([1]TimberSectorMinusCoreVPAExp!AG$263:AG$263)+SUM(AI9:AI12)</f>
        <v>13.133740000000003</v>
      </c>
      <c r="AJ8" s="78">
        <f>1/1000*SUM([1]TimberSectorMinusCoreVPAExp!AH$263:AH$263)+SUM(AJ9:AJ12)</f>
        <v>17.083081098999997</v>
      </c>
      <c r="AK8" s="78">
        <f>1/1000*SUM([1]TimberSectorMinusCoreVPAExp!AI$263:AI$263)+SUM(AK9:AK12)</f>
        <v>19.9806168</v>
      </c>
      <c r="AL8" s="78">
        <f>1/1000*SUM([1]TimberSectorMinusCoreVPAExp!AJ$263:AJ$263)+SUM(AL9:AL12)</f>
        <v>19.831848965999995</v>
      </c>
      <c r="AM8" s="78">
        <f>1/1000*SUM([1]TimberSectorMinusCoreVPAExp!AK$263:AK$263)+SUM(AM9:AM12)</f>
        <v>19.224602427000004</v>
      </c>
      <c r="AN8" s="78">
        <f>1/1000*SUM([1]TimberSectorMinusCoreVPAExp!AL$263:AL$263)+SUM(AN9:AN12)</f>
        <v>24.818093461999997</v>
      </c>
      <c r="AO8" s="78">
        <f>1/1000*SUM([1]TimberSectorMinusCoreVPAExp!AM$263:AM$263)+SUM(AO9:AO12)</f>
        <v>27.629884404999995</v>
      </c>
      <c r="AP8" s="78">
        <f>1/1000*SUM([1]TimberSectorMinusCoreVPAExp!AN$263:AN$263)+SUM(AP9:AP12)</f>
        <v>29.620168943999978</v>
      </c>
      <c r="AQ8" s="78">
        <f>1/1000*SUM([1]TimberSectorMinusCoreVPAExp!AO$263:AO$263)+SUM(AQ9:AQ12)</f>
        <v>31.109878832999996</v>
      </c>
      <c r="AR8" s="78">
        <f>1/1000*SUM([1]TimberSectorMinusCoreVPAExp!AP$263:AP$263)+SUM(AR9:AR12)</f>
        <v>35.309982330999993</v>
      </c>
      <c r="AS8" s="78">
        <f>1/1000*SUM([1]TimberSectorMinusCoreVPAExp!AQ$263:AQ$263)+SUM(AS9:AS12)</f>
        <v>35.793911369000014</v>
      </c>
      <c r="AT8" s="78">
        <f>1/1000*SUM([1]TimberSectorMinusCoreVPAExp!AR$263:AR$263)+SUM(AT9:AT12)</f>
        <v>34.803338934999999</v>
      </c>
      <c r="AU8" s="78">
        <f>1/1000*SUM([1]TimberSectorMinusCoreVPAExp!AS$263:AS$263)+SUM(AU9:AU12)</f>
        <v>35.990455024999982</v>
      </c>
      <c r="AV8" s="78">
        <f>1/1000*SUM([1]TimberSectorMinusCoreVPAExp!AT$263:AT$263)+SUM(AV9:AV12)</f>
        <v>37.40226521200001</v>
      </c>
      <c r="AW8" s="78">
        <f>1/1000*SUM([1]TimberSectorMinusCoreVPAExp!AU$263:AU$263)+SUM(AW9:AW12)</f>
        <v>32.078035135999997</v>
      </c>
      <c r="AX8" s="78">
        <f>1/1000*SUM([1]TimberSectorMinusCoreVPAExp!AV$263:AV$263)+SUM(AX9:AX12)</f>
        <v>32.176468778</v>
      </c>
      <c r="AY8" s="78">
        <f>1/1000*SUM([1]TimberSectorMinusCoreVPAExp!AW$263:AW$263)+SUM(AY9:AY12)</f>
        <v>42.571253723999988</v>
      </c>
      <c r="AZ8" s="78">
        <f>1/1000*SUM([1]TimberSectorMinusCoreVPAExp!AX$263:AX$263)+SUM(AZ9:AZ12)</f>
        <v>37.589298692000007</v>
      </c>
      <c r="BA8" s="78">
        <f>1/1000*SUM([1]TimberSectorMinusCoreVPAExp!AY$263:AY$263)+SUM(BA9:BA12)</f>
        <v>37.843628119999998</v>
      </c>
      <c r="BB8" s="78">
        <f>1/1000*SUM([1]TimberSectorMinusCoreVPAExp!AZ$263:AZ$263)+SUM(BB9:BB12)</f>
        <v>39.425709373999986</v>
      </c>
      <c r="BC8" s="79">
        <f>1/1000*SUM([1]TimberSectorMinusCoreVPAExp!BA$263:BA$263)+SUM(BC9:BC12)</f>
        <v>0</v>
      </c>
      <c r="BD8" s="307"/>
    </row>
    <row r="9" spans="2:56" ht="13">
      <c r="B9" s="5" t="s">
        <v>6</v>
      </c>
      <c r="C9" s="12">
        <f>'[1]4403Exp'!B$263</f>
        <v>2.6710999999999999E-2</v>
      </c>
      <c r="D9" s="13">
        <f>'[1]4403Exp'!C$263</f>
        <v>1.6503999999999998E-2</v>
      </c>
      <c r="E9" s="13">
        <f>'[1]4403Exp'!D$263</f>
        <v>1.0957000000000001E-2</v>
      </c>
      <c r="F9" s="13">
        <f>'[1]4403Exp'!E$263</f>
        <v>9.3950000000000006E-3</v>
      </c>
      <c r="G9" s="13">
        <f>'[1]4403Exp'!F$263</f>
        <v>6.0089999999999996E-3</v>
      </c>
      <c r="H9" s="13">
        <f>'[1]4403Exp'!G$263</f>
        <v>6.927E-3</v>
      </c>
      <c r="I9" s="13">
        <f>'[1]4403Exp'!H$263</f>
        <v>4.2819999999999993E-3</v>
      </c>
      <c r="J9" s="42">
        <f>'[1]4403Exp'!I$263</f>
        <v>3.7209999999999999E-3</v>
      </c>
      <c r="K9" s="42">
        <f>'[1]4403Exp'!J$263</f>
        <v>2.8250000000000003E-3</v>
      </c>
      <c r="L9" s="42">
        <f>'[1]4403Exp'!K$263</f>
        <v>1.2899999999999998E-2</v>
      </c>
      <c r="M9" s="42">
        <f>'[1]4403Exp'!L$263</f>
        <v>2.8381999999999998E-2</v>
      </c>
      <c r="N9" s="42">
        <f>'[1]4403Exp'!M$263</f>
        <v>1.4409E-2</v>
      </c>
      <c r="O9" s="42">
        <f>'[1]4403Exp'!N$263</f>
        <v>3.5689999999999997E-3</v>
      </c>
      <c r="P9" s="42">
        <f>'[1]4403Exp'!O$263</f>
        <v>1.3127999999999999E-2</v>
      </c>
      <c r="Q9" s="42">
        <f>'[1]4403Exp'!P$263</f>
        <v>1.2179127481503613E-2</v>
      </c>
      <c r="R9" s="42">
        <f>'[1]4403Exp'!Q$263</f>
        <v>1.1815037210234174E-2</v>
      </c>
      <c r="S9" s="42">
        <f>'[1]4403Exp'!R$263</f>
        <v>9.829418538392963E-2</v>
      </c>
      <c r="T9" s="42">
        <f>'[1]4403Exp'!S$263</f>
        <v>0.10841979343328156</v>
      </c>
      <c r="U9" s="42">
        <f>'[1]4403Exp'!T$263</f>
        <v>7.7911790813308193E-2</v>
      </c>
      <c r="V9" s="42">
        <f>'[1]4403Exp'!U$263</f>
        <v>5.0631999999999996E-2</v>
      </c>
      <c r="W9" s="42">
        <f>'[1]4403Exp'!V$263</f>
        <v>2.1763999999999999E-2</v>
      </c>
      <c r="X9" s="42">
        <f>'[1]4403Exp'!W$263</f>
        <v>7.5399999999999998E-3</v>
      </c>
      <c r="Y9" s="42">
        <f>'[1]4403Exp'!X$263</f>
        <v>7.3141081999999996E-2</v>
      </c>
      <c r="Z9" s="42">
        <f>'[1]4403Exp'!Y$263</f>
        <v>5.4510000000000001E-3</v>
      </c>
      <c r="AA9" s="42">
        <f>'[1]4403Exp'!Z$263</f>
        <v>1.2381E-2</v>
      </c>
      <c r="AB9" s="42">
        <f>'[1]4403Exp'!AA$263</f>
        <v>0</v>
      </c>
      <c r="AC9" s="73"/>
      <c r="AD9" s="12">
        <f>1/1000*'[1]4403Exp'!AB$263</f>
        <v>7.9371069999999988E-3</v>
      </c>
      <c r="AE9" s="13">
        <f>1/1000*'[1]4403Exp'!AC$263</f>
        <v>4.8899999999999994E-3</v>
      </c>
      <c r="AF9" s="13">
        <f>1/1000*'[1]4403Exp'!AD$263</f>
        <v>3.1743070000000003E-3</v>
      </c>
      <c r="AG9" s="13">
        <f>1/1000*'[1]4403Exp'!AE$263</f>
        <v>2.8860000000000005E-3</v>
      </c>
      <c r="AH9" s="13">
        <f>1/1000*'[1]4403Exp'!AF$263</f>
        <v>1.921E-3</v>
      </c>
      <c r="AI9" s="13">
        <f>1/1000*'[1]4403Exp'!AG$263</f>
        <v>2.0409999999999998E-3</v>
      </c>
      <c r="AJ9" s="13">
        <f>1/1000*'[1]4403Exp'!AH$263</f>
        <v>1.368298E-3</v>
      </c>
      <c r="AK9" s="13">
        <f>1/1000*'[1]4403Exp'!AI$263</f>
        <v>1.2108719999999998E-3</v>
      </c>
      <c r="AL9" s="13">
        <f>1/1000*'[1]4403Exp'!AJ$263</f>
        <v>9.8583299999999998E-4</v>
      </c>
      <c r="AM9" s="13">
        <f>1/1000*'[1]4403Exp'!AK$263</f>
        <v>4.6059939999999995E-3</v>
      </c>
      <c r="AN9" s="13">
        <f>1/1000*'[1]4403Exp'!AL$263</f>
        <v>1.0526243999999999E-2</v>
      </c>
      <c r="AO9" s="13">
        <f>1/1000*'[1]4403Exp'!AM$263</f>
        <v>6.7820269999999995E-3</v>
      </c>
      <c r="AP9" s="13">
        <f>1/1000*'[1]4403Exp'!AN$263</f>
        <v>1.7241839999999999E-3</v>
      </c>
      <c r="AQ9" s="13">
        <f>1/1000*'[1]4403Exp'!AO$263</f>
        <v>6.6564469999999994E-3</v>
      </c>
      <c r="AR9" s="13">
        <f>1/1000*'[1]4403Exp'!AP$263</f>
        <v>8.0620219999999986E-3</v>
      </c>
      <c r="AS9" s="13">
        <f>1/1000*'[1]4403Exp'!AQ$263</f>
        <v>4.1403580000000002E-3</v>
      </c>
      <c r="AT9" s="13">
        <f>1/1000*'[1]4403Exp'!AR$263</f>
        <v>2.9793396999999999E-2</v>
      </c>
      <c r="AU9" s="13">
        <f>1/1000*'[1]4403Exp'!AS$263</f>
        <v>3.0155357999999997E-2</v>
      </c>
      <c r="AV9" s="13">
        <f>1/1000*'[1]4403Exp'!AT$263</f>
        <v>2.3604566E-2</v>
      </c>
      <c r="AW9" s="13">
        <f>1/1000*'[1]4403Exp'!AU$263</f>
        <v>1.5329748999999998E-2</v>
      </c>
      <c r="AX9" s="13">
        <f>1/1000*'[1]4403Exp'!AV$263</f>
        <v>6.4880250000000006E-3</v>
      </c>
      <c r="AY9" s="13">
        <f>1/1000*'[1]4403Exp'!AW$263</f>
        <v>2.7022610000000001E-3</v>
      </c>
      <c r="AZ9" s="13">
        <f>1/1000*'[1]4403Exp'!AX$263</f>
        <v>2.0094321000000002E-2</v>
      </c>
      <c r="BA9" s="13">
        <f>1/1000*'[1]4403Exp'!AY$263</f>
        <v>2.2847270000000003E-3</v>
      </c>
      <c r="BB9" s="13">
        <f>1/1000*'[1]4403Exp'!AZ$263</f>
        <v>4.3801969999999997E-3</v>
      </c>
      <c r="BC9" s="15">
        <f>1/1000*'[1]4403Exp'!BA$263</f>
        <v>0</v>
      </c>
      <c r="BD9" s="307"/>
    </row>
    <row r="10" spans="2:56" ht="13">
      <c r="B10" s="5" t="s">
        <v>7</v>
      </c>
      <c r="C10" s="85">
        <f>'[1]4407Exp'!B$263</f>
        <v>0.76896274000000009</v>
      </c>
      <c r="D10" s="86">
        <f>'[1]4407Exp'!C$263</f>
        <v>0.76923937999999992</v>
      </c>
      <c r="E10" s="86">
        <f>'[1]4407Exp'!D$263</f>
        <v>0.78391221999999983</v>
      </c>
      <c r="F10" s="86">
        <f>'[1]4407Exp'!E$263</f>
        <v>0.75761685999999984</v>
      </c>
      <c r="G10" s="86">
        <f>'[1]4407Exp'!F$263</f>
        <v>0.84633276000000013</v>
      </c>
      <c r="H10" s="86">
        <f>'[1]4407Exp'!G$263</f>
        <v>1.1198897000000001</v>
      </c>
      <c r="I10" s="86">
        <f>'[1]4407Exp'!H$263</f>
        <v>1.4073922256333327</v>
      </c>
      <c r="J10" s="95">
        <f>'[1]4407Exp'!I$263</f>
        <v>1.3382551010000001</v>
      </c>
      <c r="K10" s="95">
        <f>'[1]4407Exp'!J$263</f>
        <v>1.2213161969666655</v>
      </c>
      <c r="L10" s="95">
        <f>'[1]4407Exp'!K$263</f>
        <v>1.0124567635000008</v>
      </c>
      <c r="M10" s="95">
        <f>'[1]4407Exp'!L$263</f>
        <v>0.97042270780000039</v>
      </c>
      <c r="N10" s="95">
        <f>'[1]4407Exp'!M$263</f>
        <v>0.98099965599999994</v>
      </c>
      <c r="O10" s="95">
        <f>'[1]4407Exp'!N$263</f>
        <v>0.86346781430000041</v>
      </c>
      <c r="P10" s="95">
        <f>'[1]4407Exp'!O$263</f>
        <v>0.82710976530000024</v>
      </c>
      <c r="Q10" s="95">
        <f>'[1]4407Exp'!P$263</f>
        <v>0.7308164936130076</v>
      </c>
      <c r="R10" s="42">
        <f>'[1]4407Exp'!Q$263</f>
        <v>0.49466576237661725</v>
      </c>
      <c r="S10" s="42">
        <f>'[1]4407Exp'!R$263</f>
        <v>0.4906221406091098</v>
      </c>
      <c r="T10" s="42">
        <f>'[1]4407Exp'!S$263</f>
        <v>0.45014006305148191</v>
      </c>
      <c r="U10" s="42">
        <f>'[1]4407Exp'!T$263</f>
        <v>0.39818336532034693</v>
      </c>
      <c r="V10" s="42">
        <f>'[1]4407Exp'!U$263</f>
        <v>0.43061071840840409</v>
      </c>
      <c r="W10" s="42">
        <f>'[1]4407Exp'!V$263</f>
        <v>0.43297654096666655</v>
      </c>
      <c r="X10" s="42">
        <f>'[1]4407Exp'!W$263</f>
        <v>0.48484617999999985</v>
      </c>
      <c r="Y10" s="42">
        <f>'[1]4407Exp'!X$263</f>
        <v>0.27672630949600002</v>
      </c>
      <c r="Z10" s="42">
        <f>'[1]4407Exp'!Y$263</f>
        <v>0.34331005982000001</v>
      </c>
      <c r="AA10" s="42">
        <f>'[1]4407Exp'!Z$263</f>
        <v>0.37320598224000007</v>
      </c>
      <c r="AB10" s="42">
        <f>'[1]4407Exp'!AA$263</f>
        <v>0</v>
      </c>
      <c r="AC10" s="73"/>
      <c r="AD10" s="12">
        <f>1/1000*'[1]4407Exp'!AB$263</f>
        <v>0.17800274499999999</v>
      </c>
      <c r="AE10" s="13">
        <f>1/1000*'[1]4407Exp'!AC$263</f>
        <v>0.188779</v>
      </c>
      <c r="AF10" s="13">
        <f>1/1000*'[1]4407Exp'!AD$263</f>
        <v>0.19004611199999999</v>
      </c>
      <c r="AG10" s="13">
        <f>1/1000*'[1]4407Exp'!AE$263</f>
        <v>0.17738200000000004</v>
      </c>
      <c r="AH10" s="13">
        <f>1/1000*'[1]4407Exp'!AF$263</f>
        <v>0.21213499999999999</v>
      </c>
      <c r="AI10" s="13">
        <f>1/1000*'[1]4407Exp'!AG$263</f>
        <v>0.27859</v>
      </c>
      <c r="AJ10" s="13">
        <f>1/1000*'[1]4407Exp'!AH$263</f>
        <v>0.35334961799999992</v>
      </c>
      <c r="AK10" s="13">
        <f>1/1000*'[1]4407Exp'!AI$263</f>
        <v>0.39006312599999993</v>
      </c>
      <c r="AL10" s="13">
        <f>1/1000*'[1]4407Exp'!AJ$263</f>
        <v>0.40171779800000007</v>
      </c>
      <c r="AM10" s="13">
        <f>1/1000*'[1]4407Exp'!AK$263</f>
        <v>0.34528795699999998</v>
      </c>
      <c r="AN10" s="13">
        <f>1/1000*'[1]4407Exp'!AL$263</f>
        <v>0.34043514699999988</v>
      </c>
      <c r="AO10" s="13">
        <f>1/1000*'[1]4407Exp'!AM$263</f>
        <v>0.35909310799999999</v>
      </c>
      <c r="AP10" s="13">
        <f>1/1000*'[1]4407Exp'!AN$263</f>
        <v>0.32947200900000001</v>
      </c>
      <c r="AQ10" s="13">
        <f>1/1000*'[1]4407Exp'!AO$263</f>
        <v>0.324030017</v>
      </c>
      <c r="AR10" s="13">
        <f>1/1000*'[1]4407Exp'!AP$263</f>
        <v>0.29526179699999994</v>
      </c>
      <c r="AS10" s="13">
        <f>1/1000*'[1]4407Exp'!AQ$263</f>
        <v>0.20524320600000001</v>
      </c>
      <c r="AT10" s="13">
        <f>1/1000*'[1]4407Exp'!AR$263</f>
        <v>0.198411912</v>
      </c>
      <c r="AU10" s="13">
        <f>1/1000*'[1]4407Exp'!AS$263</f>
        <v>0.20775974199999997</v>
      </c>
      <c r="AV10" s="13">
        <f>1/1000*'[1]4407Exp'!AT$263</f>
        <v>0.17881427299999997</v>
      </c>
      <c r="AW10" s="13">
        <f>1/1000*'[1]4407Exp'!AU$263</f>
        <v>0.16225293699999999</v>
      </c>
      <c r="AX10" s="13">
        <f>1/1000*'[1]4407Exp'!AV$263</f>
        <v>0.14907814699999999</v>
      </c>
      <c r="AY10" s="13">
        <f>1/1000*'[1]4407Exp'!AW$263</f>
        <v>0.17421203599999996</v>
      </c>
      <c r="AZ10" s="13">
        <f>1/1000*'[1]4407Exp'!AX$263</f>
        <v>0.16388968899999998</v>
      </c>
      <c r="BA10" s="13">
        <f>1/1000*'[1]4407Exp'!AY$263</f>
        <v>0.11867990600000002</v>
      </c>
      <c r="BB10" s="13">
        <f>1/1000*'[1]4407Exp'!AZ$263</f>
        <v>0.12064447299999999</v>
      </c>
      <c r="BC10" s="15">
        <f>1/1000*'[1]4407Exp'!BA$263</f>
        <v>0</v>
      </c>
      <c r="BD10" s="307"/>
    </row>
    <row r="11" spans="2:56" ht="13">
      <c r="B11" s="5" t="s">
        <v>8</v>
      </c>
      <c r="C11" s="12">
        <f>'[1]4408Exp'!B$263</f>
        <v>0.10659212913999998</v>
      </c>
      <c r="D11" s="13">
        <f>'[1]4408Exp'!C$263</f>
        <v>0.11060811999999999</v>
      </c>
      <c r="E11" s="13">
        <f>'[1]4408Exp'!D$263</f>
        <v>0.18577438936000001</v>
      </c>
      <c r="F11" s="13">
        <f>'[1]4408Exp'!E$263</f>
        <v>0.19627973749999994</v>
      </c>
      <c r="G11" s="13">
        <f>'[1]4408Exp'!F$263</f>
        <v>0.21961721823999997</v>
      </c>
      <c r="H11" s="13">
        <f>'[1]4408Exp'!G$263</f>
        <v>0.20766101299999998</v>
      </c>
      <c r="I11" s="13">
        <f>'[1]4408Exp'!H$263</f>
        <v>0.28678557782000003</v>
      </c>
      <c r="J11" s="42">
        <f>'[1]4408Exp'!I$263</f>
        <v>0.30534492184000001</v>
      </c>
      <c r="K11" s="42">
        <f>'[1]4408Exp'!J$263</f>
        <v>0.2919282223200001</v>
      </c>
      <c r="L11" s="42">
        <f>'[1]4408Exp'!K$263</f>
        <v>0.22808111480000004</v>
      </c>
      <c r="M11" s="42">
        <f>'[1]4408Exp'!L$263</f>
        <v>0.31526425335999991</v>
      </c>
      <c r="N11" s="42">
        <f>'[1]4408Exp'!M$263</f>
        <v>0.49259282351999983</v>
      </c>
      <c r="O11" s="42">
        <f>'[1]4408Exp'!N$263</f>
        <v>0.41025194946666671</v>
      </c>
      <c r="P11" s="42">
        <f>'[1]4408Exp'!O$263</f>
        <v>0.40768281722000005</v>
      </c>
      <c r="Q11" s="42">
        <f>'[1]4408Exp'!P$263</f>
        <v>0.51009828351999975</v>
      </c>
      <c r="R11" s="42">
        <f>'[1]4408Exp'!Q$263</f>
        <v>0.52956584995999967</v>
      </c>
      <c r="S11" s="42">
        <f>'[1]4408Exp'!R$263</f>
        <v>0.51201632706000011</v>
      </c>
      <c r="T11" s="95">
        <f>'[1]4408Exp'!S$263</f>
        <v>0.67416938201333299</v>
      </c>
      <c r="U11" s="95">
        <f>'[1]4408Exp'!T$263</f>
        <v>0.8572314961666665</v>
      </c>
      <c r="V11" s="95">
        <f>'[1]4408Exp'!U$263</f>
        <v>0.92180807296666623</v>
      </c>
      <c r="W11" s="95">
        <f>'[1]4408Exp'!V$263</f>
        <v>0.94581315341333305</v>
      </c>
      <c r="X11" s="95">
        <f>'[1]4408Exp'!W$263</f>
        <v>1.1466190122666664</v>
      </c>
      <c r="Y11" s="95">
        <f>'[1]4408Exp'!X$263</f>
        <v>0.88381543761125969</v>
      </c>
      <c r="Z11" s="95">
        <f>'[1]4408Exp'!Y$263</f>
        <v>0.87368715955333287</v>
      </c>
      <c r="AA11" s="95">
        <f>'[1]4408Exp'!Z$263</f>
        <v>0.95923518129333307</v>
      </c>
      <c r="AB11" s="95">
        <f>'[1]4408Exp'!AA$263</f>
        <v>0</v>
      </c>
      <c r="AC11" s="367"/>
      <c r="AD11" s="12">
        <f>1/1000*'[1]4408Exp'!AB$263</f>
        <v>5.5668637999999999E-2</v>
      </c>
      <c r="AE11" s="13">
        <f>1/1000*'[1]4408Exp'!AC$263</f>
        <v>6.2595000000000012E-2</v>
      </c>
      <c r="AF11" s="13">
        <f>1/1000*'[1]4408Exp'!AD$263</f>
        <v>8.9297431000000052E-2</v>
      </c>
      <c r="AG11" s="13">
        <f>1/1000*'[1]4408Exp'!AE$263</f>
        <v>0.10302099999999999</v>
      </c>
      <c r="AH11" s="13">
        <f>1/1000*'[1]4408Exp'!AF$263</f>
        <v>0.11997299999999998</v>
      </c>
      <c r="AI11" s="13">
        <f>1/1000*'[1]4408Exp'!AG$263</f>
        <v>0.12852700000000003</v>
      </c>
      <c r="AJ11" s="13">
        <f>1/1000*'[1]4408Exp'!AH$263</f>
        <v>0.17144392900000005</v>
      </c>
      <c r="AK11" s="13">
        <f>1/1000*'[1]4408Exp'!AI$263</f>
        <v>0.20027801799999997</v>
      </c>
      <c r="AL11" s="13">
        <f>1/1000*'[1]4408Exp'!AJ$263</f>
        <v>0.24414940099999999</v>
      </c>
      <c r="AM11" s="13">
        <f>1/1000*'[1]4408Exp'!AK$263</f>
        <v>0.17275490700000004</v>
      </c>
      <c r="AN11" s="13">
        <f>1/1000*'[1]4408Exp'!AL$263</f>
        <v>0.21052147400000007</v>
      </c>
      <c r="AO11" s="13">
        <f>1/1000*'[1]4408Exp'!AM$263</f>
        <v>0.27362275099999994</v>
      </c>
      <c r="AP11" s="13">
        <f>1/1000*'[1]4408Exp'!AN$263</f>
        <v>0.23443927399999998</v>
      </c>
      <c r="AQ11" s="13">
        <f>1/1000*'[1]4408Exp'!AO$263</f>
        <v>0.23596892600000005</v>
      </c>
      <c r="AR11" s="13">
        <f>1/1000*'[1]4408Exp'!AP$263</f>
        <v>0.27676467999999999</v>
      </c>
      <c r="AS11" s="13">
        <f>1/1000*'[1]4408Exp'!AQ$263</f>
        <v>0.28371447800000005</v>
      </c>
      <c r="AT11" s="13">
        <f>1/1000*'[1]4408Exp'!AR$263</f>
        <v>0.29182137499999994</v>
      </c>
      <c r="AU11" s="13">
        <f>1/1000*'[1]4408Exp'!AS$263</f>
        <v>0.38601105699999994</v>
      </c>
      <c r="AV11" s="13">
        <f>1/1000*'[1]4408Exp'!AT$263</f>
        <v>0.48459431000000003</v>
      </c>
      <c r="AW11" s="13">
        <f>1/1000*'[1]4408Exp'!AU$263</f>
        <v>0.52746519700000005</v>
      </c>
      <c r="AX11" s="13">
        <f>1/1000*'[1]4408Exp'!AV$263</f>
        <v>0.53742909599999988</v>
      </c>
      <c r="AY11" s="13">
        <f>1/1000*'[1]4408Exp'!AW$263</f>
        <v>0.80497871599999982</v>
      </c>
      <c r="AZ11" s="13">
        <f>1/1000*'[1]4408Exp'!AX$263</f>
        <v>0.67126309900000014</v>
      </c>
      <c r="BA11" s="13">
        <f>1/1000*'[1]4408Exp'!AY$263</f>
        <v>0.629348087</v>
      </c>
      <c r="BB11" s="13">
        <f>1/1000*'[1]4408Exp'!AZ$263</f>
        <v>0.56385460400000009</v>
      </c>
      <c r="BC11" s="15">
        <f>1/1000*'[1]4408Exp'!BA$263</f>
        <v>0</v>
      </c>
      <c r="BD11" s="307"/>
    </row>
    <row r="12" spans="2:56" ht="13">
      <c r="B12" s="5" t="s">
        <v>9</v>
      </c>
      <c r="C12" s="115">
        <f>'[1]4412Exp'!B$263</f>
        <v>1.5864456999999994</v>
      </c>
      <c r="D12" s="116">
        <f>'[1]4412Exp'!C$263</f>
        <v>2.1847492999999996</v>
      </c>
      <c r="E12" s="116">
        <f>'[1]4412Exp'!D$263</f>
        <v>4.1225728999999989</v>
      </c>
      <c r="F12" s="116">
        <f>'[1]4412Exp'!E$263</f>
        <v>4.6366826999999997</v>
      </c>
      <c r="G12" s="116">
        <f>'[1]4412Exp'!F$263</f>
        <v>9.8229182000000019</v>
      </c>
      <c r="H12" s="116">
        <f>'[1]4412Exp'!G$263</f>
        <v>12.835212045719997</v>
      </c>
      <c r="I12" s="116">
        <f>'[1]4412Exp'!H$263</f>
        <v>19.102268579499984</v>
      </c>
      <c r="J12" s="117">
        <f>'[1]4412Exp'!I$263</f>
        <v>19.775265013000002</v>
      </c>
      <c r="K12" s="117">
        <f>'[1]4412Exp'!J$263</f>
        <v>16.390175712666665</v>
      </c>
      <c r="L12" s="117">
        <f>'[1]4412Exp'!K$263</f>
        <v>12.810452178333332</v>
      </c>
      <c r="M12" s="117">
        <f>'[1]4412Exp'!L$263</f>
        <v>17.160399501833336</v>
      </c>
      <c r="N12" s="117">
        <f>'[1]4412Exp'!M$263</f>
        <v>21.830623435333337</v>
      </c>
      <c r="O12" s="117">
        <f>'[1]4412Exp'!N$263</f>
        <v>22.837026695833334</v>
      </c>
      <c r="P12" s="117">
        <f>'[1]4412Exp'!O$263</f>
        <v>23.429875155833347</v>
      </c>
      <c r="Q12" s="117">
        <f>'[1]4412Exp'!P$263</f>
        <v>26.2066423626665</v>
      </c>
      <c r="R12" s="117">
        <f>'[1]4412Exp'!Q$263</f>
        <v>24.596484854726082</v>
      </c>
      <c r="S12" s="117">
        <f>'[1]4412Exp'!R$263</f>
        <v>26.408889688628754</v>
      </c>
      <c r="T12" s="117">
        <f>'[1]4412Exp'!S$263</f>
        <v>20.572278132914015</v>
      </c>
      <c r="U12" s="117">
        <f>'[1]4412Exp'!T$263</f>
        <v>21.481475257671821</v>
      </c>
      <c r="V12" s="117">
        <f>'[1]4412Exp'!U$263</f>
        <v>22.754630263048977</v>
      </c>
      <c r="W12" s="117">
        <f>'[1]4412Exp'!V$263</f>
        <v>22.425974266506682</v>
      </c>
      <c r="X12" s="117">
        <f>'[1]4412Exp'!W$263</f>
        <v>28.243358322999992</v>
      </c>
      <c r="Y12" s="117">
        <f>'[1]4412Exp'!X$263</f>
        <v>17.463067045339997</v>
      </c>
      <c r="Z12" s="117">
        <f>'[1]4412Exp'!Y$263</f>
        <v>24.29955524599999</v>
      </c>
      <c r="AA12" s="117">
        <f>'[1]4412Exp'!Z$263</f>
        <v>29.413774744499989</v>
      </c>
      <c r="AB12" s="117">
        <f>'[1]4412Exp'!AA$263</f>
        <v>0</v>
      </c>
      <c r="AC12" s="73"/>
      <c r="AD12" s="85">
        <f>1/1000*'[1]4412Exp'!AB$263</f>
        <v>0.18894173800000003</v>
      </c>
      <c r="AE12" s="86">
        <f>1/1000*'[1]4412Exp'!AC$263</f>
        <v>0.23700000000000002</v>
      </c>
      <c r="AF12" s="86">
        <f>1/1000*'[1]4412Exp'!AD$263</f>
        <v>0.42704848299999987</v>
      </c>
      <c r="AG12" s="86">
        <f>1/1000*'[1]4412Exp'!AE$263</f>
        <v>0.48876500000000006</v>
      </c>
      <c r="AH12" s="86">
        <f>1/1000*'[1]4412Exp'!AF$263</f>
        <v>1.2336020000000003</v>
      </c>
      <c r="AI12" s="86">
        <f>1/1000*'[1]4412Exp'!AG$263</f>
        <v>1.8790490000000009</v>
      </c>
      <c r="AJ12" s="86">
        <f>1/1000*'[1]4412Exp'!AH$263</f>
        <v>2.9100894440000014</v>
      </c>
      <c r="AK12" s="86">
        <f>1/1000*'[1]4412Exp'!AI$263</f>
        <v>3.5052080709999993</v>
      </c>
      <c r="AL12" s="86">
        <f>1/1000*'[1]4412Exp'!AJ$263</f>
        <v>3.3511178869999991</v>
      </c>
      <c r="AM12" s="86">
        <f>1/1000*'[1]4412Exp'!AK$263</f>
        <v>2.4691706530000013</v>
      </c>
      <c r="AN12" s="86">
        <f>1/1000*'[1]4412Exp'!AL$263</f>
        <v>3.3400798310000002</v>
      </c>
      <c r="AO12" s="86">
        <f>1/1000*'[1]4412Exp'!AM$263</f>
        <v>4.2853775799999996</v>
      </c>
      <c r="AP12" s="86">
        <f>1/1000*'[1]4412Exp'!AN$263</f>
        <v>4.7315275809999946</v>
      </c>
      <c r="AQ12" s="86">
        <f>1/1000*'[1]4412Exp'!AO$263</f>
        <v>4.9644424159999998</v>
      </c>
      <c r="AR12" s="86">
        <f>1/1000*'[1]4412Exp'!AP$263</f>
        <v>5.7346411640000019</v>
      </c>
      <c r="AS12" s="86">
        <f>1/1000*'[1]4412Exp'!AQ$263</f>
        <v>5.4165370389999987</v>
      </c>
      <c r="AT12" s="86">
        <f>1/1000*'[1]4412Exp'!AR$263</f>
        <v>5.2297698289999994</v>
      </c>
      <c r="AU12" s="86">
        <f>1/1000*'[1]4412Exp'!AS$263</f>
        <v>5.0020953870000007</v>
      </c>
      <c r="AV12" s="86">
        <f>1/1000*'[1]4412Exp'!AT$263</f>
        <v>5.4238718300000022</v>
      </c>
      <c r="AW12" s="86">
        <f>1/1000*'[1]4412Exp'!AU$263</f>
        <v>4.3977133460000015</v>
      </c>
      <c r="AX12" s="86">
        <f>1/1000*'[1]4412Exp'!AV$263</f>
        <v>4.154179731000001</v>
      </c>
      <c r="AY12" s="86">
        <f>1/1000*'[1]4412Exp'!AW$263</f>
        <v>5.819796661999999</v>
      </c>
      <c r="AZ12" s="86">
        <f>1/1000*'[1]4412Exp'!AX$263</f>
        <v>5.0934221470000001</v>
      </c>
      <c r="BA12" s="86">
        <f>1/1000*'[1]4412Exp'!AY$263</f>
        <v>4.694497554999999</v>
      </c>
      <c r="BB12" s="86">
        <f>1/1000*'[1]4412Exp'!AZ$263</f>
        <v>5.2253630639999997</v>
      </c>
      <c r="BC12" s="87">
        <f>1/1000*'[1]4412Exp'!BA$263</f>
        <v>0</v>
      </c>
      <c r="BD12" s="307"/>
    </row>
    <row r="13" spans="2:56" ht="13">
      <c r="B13" s="5" t="s">
        <v>73</v>
      </c>
      <c r="C13" s="85">
        <f>'[1]44104411Exp'!B$263</f>
        <v>9.5755833039999974E-2</v>
      </c>
      <c r="D13" s="86">
        <f>'[1]44104411Exp'!C$263</f>
        <v>6.3295119999999996E-2</v>
      </c>
      <c r="E13" s="86">
        <f>'[1]44104411Exp'!D$263</f>
        <v>0.20692277283999991</v>
      </c>
      <c r="F13" s="86">
        <f>'[1]44104411Exp'!E$263</f>
        <v>0.19492442003999993</v>
      </c>
      <c r="G13" s="86">
        <f>'[1]44104411Exp'!F$263</f>
        <v>0.99598580788000002</v>
      </c>
      <c r="H13" s="86">
        <f>'[1]44104411Exp'!G$263</f>
        <v>2.5519244077599992</v>
      </c>
      <c r="I13" s="86">
        <f>'[1]44104411Exp'!H$263</f>
        <v>3.8572109178399994</v>
      </c>
      <c r="J13" s="95">
        <f>'[1]44104411Exp'!I$263</f>
        <v>5.9877641181999994</v>
      </c>
      <c r="K13" s="95">
        <f>'[1]44104411Exp'!J$263</f>
        <v>4.9867921193999996</v>
      </c>
      <c r="L13" s="95">
        <f>'[1]44104411Exp'!K$263</f>
        <v>3.9304380002799997</v>
      </c>
      <c r="M13" s="95">
        <f>'[1]44104411Exp'!L$263</f>
        <v>5.0786949566399997</v>
      </c>
      <c r="N13" s="95">
        <f>'[1]44104411Exp'!M$263</f>
        <v>6.5623944450399998</v>
      </c>
      <c r="O13" s="95">
        <f>'[1]44104411Exp'!N$263</f>
        <v>7.2779488703600004</v>
      </c>
      <c r="P13" s="95">
        <f>'[1]44104411Exp'!O$263</f>
        <v>6.5357436101200017</v>
      </c>
      <c r="Q13" s="95">
        <f>'[1]44104411Exp'!P$263</f>
        <v>6.927155342559999</v>
      </c>
      <c r="R13" s="95">
        <f>'[1]44104411Exp'!Q$263</f>
        <v>6.0694500677600001</v>
      </c>
      <c r="S13" s="95">
        <f>'[1]44104411Exp'!R$263</f>
        <v>5.6418271086800003</v>
      </c>
      <c r="T13" s="95">
        <f>'[1]44104411Exp'!S$263</f>
        <v>5.6699782705999979</v>
      </c>
      <c r="U13" s="95">
        <f>'[1]44104411Exp'!T$263</f>
        <v>4.9655664574399987</v>
      </c>
      <c r="V13" s="95">
        <f>'[1]44104411Exp'!U$263</f>
        <v>4.5553765526799994</v>
      </c>
      <c r="W13" s="95">
        <f>'[1]44104411Exp'!V$263</f>
        <v>4.1182316825999994</v>
      </c>
      <c r="X13" s="95">
        <f>'[1]44104411Exp'!W$263</f>
        <v>6.7984210618133316</v>
      </c>
      <c r="Y13" s="95">
        <f>'[1]44104411Exp'!X$263</f>
        <v>5.802545961573478</v>
      </c>
      <c r="Z13" s="95">
        <f>'[1]44104411Exp'!Y$263</f>
        <v>6.2971219545199988</v>
      </c>
      <c r="AA13" s="95">
        <f>'[1]44104411Exp'!Z$263</f>
        <v>7.9537280542533315</v>
      </c>
      <c r="AB13" s="95">
        <f>'[1]44104411Exp'!AA$263</f>
        <v>0</v>
      </c>
      <c r="AC13" s="73"/>
      <c r="AD13" s="85">
        <f>1/1000*'[1]44104411Exp'!AB$263</f>
        <v>1.9092755999999989E-2</v>
      </c>
      <c r="AE13" s="86">
        <f>1/1000*'[1]44104411Exp'!AC$263</f>
        <v>1.1509E-2</v>
      </c>
      <c r="AF13" s="86">
        <f>1/1000*'[1]44104411Exp'!AD$263</f>
        <v>4.2475449999999998E-2</v>
      </c>
      <c r="AG13" s="86">
        <f>1/1000*'[1]44104411Exp'!AE$263</f>
        <v>4.0083999999999995E-2</v>
      </c>
      <c r="AH13" s="86">
        <f>1/1000*'[1]44104411Exp'!AF$263</f>
        <v>0.14446300000000001</v>
      </c>
      <c r="AI13" s="86">
        <f>1/1000*'[1]44104411Exp'!AG$263</f>
        <v>0.41446399999999994</v>
      </c>
      <c r="AJ13" s="86">
        <f>1/1000*'[1]44104411Exp'!AH$263</f>
        <v>0.66086469200000009</v>
      </c>
      <c r="AK13" s="86">
        <f>1/1000*'[1]44104411Exp'!AI$263</f>
        <v>1.1213691680000002</v>
      </c>
      <c r="AL13" s="86">
        <f>1/1000*'[1]44104411Exp'!AJ$263</f>
        <v>1.1398285220000002</v>
      </c>
      <c r="AM13" s="86">
        <f>1/1000*'[1]44104411Exp'!AK$263</f>
        <v>0.91569109699999995</v>
      </c>
      <c r="AN13" s="86">
        <f>1/1000*'[1]44104411Exp'!AL$263</f>
        <v>1.1548888150000005</v>
      </c>
      <c r="AO13" s="86">
        <f>1/1000*'[1]44104411Exp'!AM$263</f>
        <v>1.491880222</v>
      </c>
      <c r="AP13" s="86">
        <f>1/1000*'[1]44104411Exp'!AN$263</f>
        <v>1.682507333</v>
      </c>
      <c r="AQ13" s="86">
        <f>1/1000*'[1]44104411Exp'!AO$263</f>
        <v>1.6191959749999998</v>
      </c>
      <c r="AR13" s="86">
        <f>1/1000*'[1]44104411Exp'!AP$263</f>
        <v>1.7704401780000003</v>
      </c>
      <c r="AS13" s="86">
        <f>1/1000*'[1]44104411Exp'!AQ$263</f>
        <v>1.5423479279999999</v>
      </c>
      <c r="AT13" s="86">
        <f>1/1000*'[1]44104411Exp'!AR$263</f>
        <v>1.368061301</v>
      </c>
      <c r="AU13" s="86">
        <f>1/1000*'[1]44104411Exp'!AS$263</f>
        <v>1.2475366889999999</v>
      </c>
      <c r="AV13" s="86">
        <f>1/1000*'[1]44104411Exp'!AT$263</f>
        <v>1.2273441449999996</v>
      </c>
      <c r="AW13" s="86">
        <f>1/1000*'[1]44104411Exp'!AU$263</f>
        <v>1.0378439429999999</v>
      </c>
      <c r="AX13" s="86">
        <f>1/1000*'[1]44104411Exp'!AV$263</f>
        <v>0.99156900100000012</v>
      </c>
      <c r="AY13" s="86">
        <f>1/1000*'[1]44104411Exp'!AW$263</f>
        <v>1.620857164</v>
      </c>
      <c r="AZ13" s="86">
        <f>1/1000*'[1]44104411Exp'!AX$263</f>
        <v>1.599002654</v>
      </c>
      <c r="BA13" s="86">
        <f>1/1000*'[1]44104411Exp'!AY$263</f>
        <v>1.4668670100000005</v>
      </c>
      <c r="BB13" s="86">
        <f>1/1000*'[1]44104411Exp'!AZ$263</f>
        <v>1.6498794479999999</v>
      </c>
      <c r="BC13" s="87">
        <f>1/1000*'[1]44104411Exp'!BA$263</f>
        <v>0</v>
      </c>
      <c r="BD13" s="307"/>
    </row>
    <row r="14" spans="2:56" ht="13">
      <c r="B14" s="5" t="s">
        <v>74</v>
      </c>
      <c r="C14" s="85">
        <f>'[1]44094418Exp'!B$263</f>
        <v>1.01972477768</v>
      </c>
      <c r="D14" s="86">
        <f>'[1]44094418Exp'!C$263</f>
        <v>0.93112879999999998</v>
      </c>
      <c r="E14" s="86">
        <f>'[1]44094418Exp'!D$263</f>
        <v>1.2295885884800002</v>
      </c>
      <c r="F14" s="86">
        <f>'[1]44094418Exp'!E$263</f>
        <v>1.8320052711799997</v>
      </c>
      <c r="G14" s="86">
        <f>'[1]44094418Exp'!F$263</f>
        <v>2.6675363943199999</v>
      </c>
      <c r="H14" s="86">
        <f>'[1]44094418Exp'!G$263</f>
        <v>2.924779421899999</v>
      </c>
      <c r="I14" s="86">
        <f>'[1]44094418Exp'!H$263</f>
        <v>3.4657143119199985</v>
      </c>
      <c r="J14" s="95">
        <f>'[1]44094418Exp'!I$263</f>
        <v>3.3583466880466668</v>
      </c>
      <c r="K14" s="95">
        <f>'[1]44094418Exp'!J$263</f>
        <v>2.7188687567999992</v>
      </c>
      <c r="L14" s="95">
        <f>'[1]44094418Exp'!K$263</f>
        <v>2.2122003851399996</v>
      </c>
      <c r="M14" s="95">
        <f>'[1]44094418Exp'!L$263</f>
        <v>2.5625979523199991</v>
      </c>
      <c r="N14" s="95">
        <f>'[1]44094418Exp'!M$263</f>
        <v>2.3993823196000013</v>
      </c>
      <c r="O14" s="95">
        <f>'[1]44094418Exp'!N$263</f>
        <v>2.42492644926</v>
      </c>
      <c r="P14" s="95">
        <f>'[1]44094418Exp'!O$263</f>
        <v>2.5259160487400001</v>
      </c>
      <c r="Q14" s="95">
        <f>'[1]44094418Exp'!P$263</f>
        <v>2.5841823273000011</v>
      </c>
      <c r="R14" s="95">
        <f>'[1]44094418Exp'!Q$263</f>
        <v>2.4016384338799996</v>
      </c>
      <c r="S14" s="95">
        <f>'[1]44094418Exp'!R$263</f>
        <v>2.2187055413599994</v>
      </c>
      <c r="T14" s="95">
        <f>'[1]44094418Exp'!S$263</f>
        <v>2.3912879681599994</v>
      </c>
      <c r="U14" s="95">
        <f>'[1]44094418Exp'!T$263</f>
        <v>2.3071724576599997</v>
      </c>
      <c r="V14" s="95">
        <f>'[1]44094418Exp'!U$263</f>
        <v>2.1965035363600007</v>
      </c>
      <c r="W14" s="95">
        <f>'[1]44094418Exp'!V$263</f>
        <v>2.2853056220066663</v>
      </c>
      <c r="X14" s="95">
        <f>'[1]44094418Exp'!W$263</f>
        <v>2.4052357445200006</v>
      </c>
      <c r="Y14" s="95">
        <f>'[1]44094418Exp'!X$263</f>
        <v>1.1462798113200003</v>
      </c>
      <c r="Z14" s="95">
        <f>'[1]44094418Exp'!Y$263</f>
        <v>2.0001239291599995</v>
      </c>
      <c r="AA14" s="95">
        <f>'[1]44094418Exp'!Z$263</f>
        <v>2.6578724220999992</v>
      </c>
      <c r="AB14" s="95">
        <f>'[1]44094418Exp'!AA$263</f>
        <v>0</v>
      </c>
      <c r="AC14" s="73"/>
      <c r="AD14" s="85">
        <f>1/1000*'[1]44094418Exp'!AB$263</f>
        <v>0.39591098699999983</v>
      </c>
      <c r="AE14" s="86">
        <f>1/1000*'[1]44094418Exp'!AC$263</f>
        <v>0.36777599999999994</v>
      </c>
      <c r="AF14" s="86">
        <f>1/1000*'[1]44094418Exp'!AD$263</f>
        <v>0.49650699800000003</v>
      </c>
      <c r="AG14" s="86">
        <f>1/1000*'[1]44094418Exp'!AE$263</f>
        <v>0.75681500000000002</v>
      </c>
      <c r="AH14" s="86">
        <f>1/1000*'[1]44094418Exp'!AF$263</f>
        <v>1.0396679999999998</v>
      </c>
      <c r="AI14" s="86">
        <f>1/1000*'[1]44094418Exp'!AG$263</f>
        <v>1.2254240000000003</v>
      </c>
      <c r="AJ14" s="86">
        <f>1/1000*'[1]44094418Exp'!AH$263</f>
        <v>1.5336702729999996</v>
      </c>
      <c r="AK14" s="86">
        <f>1/1000*'[1]44094418Exp'!AI$263</f>
        <v>1.5528912449999994</v>
      </c>
      <c r="AL14" s="86">
        <f>1/1000*'[1]44094418Exp'!AJ$263</f>
        <v>1.3884553369999999</v>
      </c>
      <c r="AM14" s="86">
        <f>1/1000*'[1]44094418Exp'!AK$263</f>
        <v>1.1562275630000001</v>
      </c>
      <c r="AN14" s="86">
        <f>1/1000*'[1]44094418Exp'!AL$263</f>
        <v>1.3540873510000002</v>
      </c>
      <c r="AO14" s="86">
        <f>1/1000*'[1]44094418Exp'!AM$263</f>
        <v>1.313489506</v>
      </c>
      <c r="AP14" s="86">
        <f>1/1000*'[1]44094418Exp'!AN$263</f>
        <v>1.3698243669999992</v>
      </c>
      <c r="AQ14" s="86">
        <f>1/1000*'[1]44094418Exp'!AO$263</f>
        <v>1.4240218929999999</v>
      </c>
      <c r="AR14" s="86">
        <f>1/1000*'[1]44094418Exp'!AP$263</f>
        <v>1.555528013</v>
      </c>
      <c r="AS14" s="86">
        <f>1/1000*'[1]44094418Exp'!AQ$263</f>
        <v>1.4997630579999996</v>
      </c>
      <c r="AT14" s="86">
        <f>1/1000*'[1]44094418Exp'!AR$263</f>
        <v>1.3536248909999999</v>
      </c>
      <c r="AU14" s="86">
        <f>1/1000*'[1]44094418Exp'!AS$263</f>
        <v>1.384973158</v>
      </c>
      <c r="AV14" s="86">
        <f>1/1000*'[1]44094418Exp'!AT$263</f>
        <v>1.351817679</v>
      </c>
      <c r="AW14" s="86">
        <f>1/1000*'[1]44094418Exp'!AU$263</f>
        <v>1.2373181209999995</v>
      </c>
      <c r="AX14" s="86">
        <f>1/1000*'[1]44094418Exp'!AV$263</f>
        <v>1.184732836</v>
      </c>
      <c r="AY14" s="86">
        <f>1/1000*'[1]44094418Exp'!AW$263</f>
        <v>1.5082554340000005</v>
      </c>
      <c r="AZ14" s="86">
        <f>1/1000*'[1]44094418Exp'!AX$263</f>
        <v>0.71410104800000029</v>
      </c>
      <c r="BA14" s="86">
        <f>1/1000*'[1]44094418Exp'!AY$263</f>
        <v>1.3296180300000002</v>
      </c>
      <c r="BB14" s="86">
        <f>1/1000*'[1]44094418Exp'!AZ$263</f>
        <v>1.5947029749999997</v>
      </c>
      <c r="BC14" s="87">
        <f>1/1000*'[1]44094418Exp'!BA$263</f>
        <v>0</v>
      </c>
      <c r="BD14" s="307"/>
    </row>
    <row r="15" spans="2:56" ht="13">
      <c r="B15" s="5" t="s">
        <v>245</v>
      </c>
      <c r="C15" s="85">
        <f>'[1]4414Exp'!B$263</f>
        <v>0.24061174200000005</v>
      </c>
      <c r="D15" s="86">
        <f>'[1]4414Exp'!C$263</f>
        <v>0.30031049999999998</v>
      </c>
      <c r="E15" s="86">
        <f>'[1]4414Exp'!D$263</f>
        <v>0.4328780995</v>
      </c>
      <c r="F15" s="86">
        <f>'[1]4414Exp'!E$263</f>
        <v>0.53347512399999997</v>
      </c>
      <c r="G15" s="86">
        <f>'[1]4414Exp'!F$263</f>
        <v>0.63317585099999985</v>
      </c>
      <c r="H15" s="86">
        <f>'[1]4414Exp'!G$263</f>
        <v>0.74432906799999998</v>
      </c>
      <c r="I15" s="86">
        <f>'[1]4414Exp'!H$263</f>
        <v>0.84117535119999975</v>
      </c>
      <c r="J15" s="95">
        <f>'[1]4414Exp'!I$263</f>
        <v>0.83454613099999997</v>
      </c>
      <c r="K15" s="95">
        <f>'[1]4414Exp'!J$263</f>
        <v>0.65876217400000003</v>
      </c>
      <c r="L15" s="95">
        <f>'[1]4414Exp'!K$263</f>
        <v>0.58214343199999974</v>
      </c>
      <c r="M15" s="95">
        <f>'[1]4414Exp'!L$263</f>
        <v>0.65931568183333289</v>
      </c>
      <c r="N15" s="95">
        <f>'[1]4414Exp'!M$263</f>
        <v>0.57069203999999973</v>
      </c>
      <c r="O15" s="95">
        <f>'[1]4414Exp'!N$263</f>
        <v>0.55662860099999989</v>
      </c>
      <c r="P15" s="95">
        <f>'[1]4414Exp'!O$263</f>
        <v>0.55755158950000028</v>
      </c>
      <c r="Q15" s="107">
        <f>'[1]4414Exp'!P$263</f>
        <v>0.57349698733333354</v>
      </c>
      <c r="R15" s="107">
        <f>'[1]4414Exp'!Q$263</f>
        <v>0.5697655248333332</v>
      </c>
      <c r="S15" s="107">
        <f>'[1]4414Exp'!R$263</f>
        <v>0.56833263333333328</v>
      </c>
      <c r="T15" s="107">
        <f>'[1]4414Exp'!S$263</f>
        <v>0.57184095733333329</v>
      </c>
      <c r="U15" s="107">
        <f>'[1]4414Exp'!T$263</f>
        <v>0.66797942183333292</v>
      </c>
      <c r="V15" s="107">
        <f>'[1]4414Exp'!U$263</f>
        <v>0.6296115630000001</v>
      </c>
      <c r="W15" s="95">
        <f>'[1]4414Exp'!V$263</f>
        <v>0.81218194166666635</v>
      </c>
      <c r="X15" s="95">
        <f>'[1]4414Exp'!W$263</f>
        <v>0.66595808999999995</v>
      </c>
      <c r="Y15" s="95">
        <f>'[1]4414Exp'!X$263</f>
        <v>0</v>
      </c>
      <c r="Z15" s="95">
        <f>'[1]4414Exp'!Y$263</f>
        <v>0.58282088200000015</v>
      </c>
      <c r="AA15" s="95">
        <f>'[1]4414Exp'!Z$263</f>
        <v>0.75923071900000005</v>
      </c>
      <c r="AB15" s="95">
        <f>'[1]4414Exp'!AA$263</f>
        <v>0</v>
      </c>
      <c r="AC15" s="73"/>
      <c r="AD15" s="85">
        <f>1/1000*'[1]4414Exp'!AB$263</f>
        <v>0.10366795799999999</v>
      </c>
      <c r="AE15" s="86">
        <f>1/1000*'[1]4414Exp'!AC$263</f>
        <v>0.12177400000000001</v>
      </c>
      <c r="AF15" s="86">
        <f>1/1000*'[1]4414Exp'!AD$263</f>
        <v>0.15510199399999997</v>
      </c>
      <c r="AG15" s="86">
        <f>1/1000*'[1]4414Exp'!AE$263</f>
        <v>0.19000900000000001</v>
      </c>
      <c r="AH15" s="86">
        <f>1/1000*'[1]4414Exp'!AF$263</f>
        <v>0.256019</v>
      </c>
      <c r="AI15" s="86">
        <f>1/1000*'[1]4414Exp'!AG$263</f>
        <v>0.30533600000000005</v>
      </c>
      <c r="AJ15" s="86">
        <f>1/1000*'[1]4414Exp'!AH$263</f>
        <v>0.35759374799999999</v>
      </c>
      <c r="AK15" s="86">
        <f>1/1000*'[1]4414Exp'!AI$263</f>
        <v>0.36575800800000002</v>
      </c>
      <c r="AL15" s="86">
        <f>1/1000*'[1]4414Exp'!AJ$263</f>
        <v>0.33917068700000003</v>
      </c>
      <c r="AM15" s="86">
        <f>1/1000*'[1]4414Exp'!AK$263</f>
        <v>0.33266775099999996</v>
      </c>
      <c r="AN15" s="86">
        <f>1/1000*'[1]4414Exp'!AL$263</f>
        <v>0.40371486100000004</v>
      </c>
      <c r="AO15" s="86">
        <f>1/1000*'[1]4414Exp'!AM$263</f>
        <v>0.39529380399999992</v>
      </c>
      <c r="AP15" s="86">
        <f>1/1000*'[1]4414Exp'!AN$263</f>
        <v>0.41885423899999996</v>
      </c>
      <c r="AQ15" s="86">
        <f>1/1000*'[1]4414Exp'!AO$263</f>
        <v>0.42243830000000004</v>
      </c>
      <c r="AR15" s="86">
        <f>1/1000*'[1]4414Exp'!AP$263</f>
        <v>0.44513325699999995</v>
      </c>
      <c r="AS15" s="86">
        <f>1/1000*'[1]4414Exp'!AQ$263</f>
        <v>0.45264278900000016</v>
      </c>
      <c r="AT15" s="86">
        <f>1/1000*'[1]4414Exp'!AR$263</f>
        <v>0.42897532800000004</v>
      </c>
      <c r="AU15" s="86">
        <f>1/1000*'[1]4414Exp'!AS$263</f>
        <v>0.42504307099999999</v>
      </c>
      <c r="AV15" s="86">
        <f>1/1000*'[1]4414Exp'!AT$263</f>
        <v>0.50198408000000005</v>
      </c>
      <c r="AW15" s="86">
        <f>1/1000*'[1]4414Exp'!AU$263</f>
        <v>0.44727916200000012</v>
      </c>
      <c r="AX15" s="86">
        <f>1/1000*'[1]4414Exp'!AV$263</f>
        <v>0.45259028999999978</v>
      </c>
      <c r="AY15" s="86">
        <f>1/1000*'[1]4414Exp'!AW$263</f>
        <v>0.49805037500000005</v>
      </c>
      <c r="AZ15" s="86">
        <f>1/1000*'[1]4414Exp'!AX$263</f>
        <v>0</v>
      </c>
      <c r="BA15" s="86">
        <f>1/1000*'[1]4414Exp'!AY$263</f>
        <v>0.44999777499999993</v>
      </c>
      <c r="BB15" s="86">
        <f>1/1000*'[1]4414Exp'!AZ$263</f>
        <v>0.49243730399999991</v>
      </c>
      <c r="BC15" s="87">
        <f>1/1000*'[1]4414Exp'!BA$263</f>
        <v>0</v>
      </c>
      <c r="BD15" s="307"/>
    </row>
    <row r="16" spans="2:56" ht="13">
      <c r="B16" s="5" t="s">
        <v>246</v>
      </c>
      <c r="C16" s="85">
        <f>'[1]4420Exp'!B$263</f>
        <v>0.41387427199999993</v>
      </c>
      <c r="D16" s="86">
        <f>'[1]4420Exp'!C$263</f>
        <v>0.45216849999999997</v>
      </c>
      <c r="E16" s="86">
        <f>'[1]4420Exp'!D$263</f>
        <v>0.52948187250000001</v>
      </c>
      <c r="F16" s="86">
        <f>'[1]4420Exp'!E$263</f>
        <v>0.65815834350000002</v>
      </c>
      <c r="G16" s="86">
        <f>'[1]4420Exp'!F$263</f>
        <v>0.81271504650000015</v>
      </c>
      <c r="H16" s="86">
        <f>'[1]4420Exp'!G$263</f>
        <v>0.86875324899999995</v>
      </c>
      <c r="I16" s="86">
        <f>'[1]4420Exp'!H$263</f>
        <v>0.85028751399999991</v>
      </c>
      <c r="J16" s="95">
        <f>'[1]4420Exp'!I$263</f>
        <v>0.71660705316666673</v>
      </c>
      <c r="K16" s="95">
        <f>'[1]4420Exp'!J$263</f>
        <v>0.5028385658333332</v>
      </c>
      <c r="L16" s="95">
        <f>'[1]4420Exp'!K$263</f>
        <v>0.41691659700000006</v>
      </c>
      <c r="M16" s="95">
        <f>'[1]4420Exp'!L$263</f>
        <v>0.50917344183333313</v>
      </c>
      <c r="N16" s="95">
        <f>'[1]4420Exp'!M$263</f>
        <v>0.48829619683333336</v>
      </c>
      <c r="O16" s="95">
        <f>'[1]4420Exp'!N$263</f>
        <v>0.48079701149999993</v>
      </c>
      <c r="P16" s="95">
        <f>'[1]4420Exp'!O$263</f>
        <v>0.47150279683333324</v>
      </c>
      <c r="Q16" s="95">
        <f>'[1]4420Exp'!P$263</f>
        <v>0.53530004983333335</v>
      </c>
      <c r="R16" s="95">
        <f>'[1]4420Exp'!Q$263</f>
        <v>0.59583114666666648</v>
      </c>
      <c r="S16" s="95">
        <f>'[1]4420Exp'!R$263</f>
        <v>0.63427898933333315</v>
      </c>
      <c r="T16" s="95">
        <f>'[1]4420Exp'!S$263</f>
        <v>0.76146105649999973</v>
      </c>
      <c r="U16" s="95">
        <f>'[1]4420Exp'!T$263</f>
        <v>0.8333977781666666</v>
      </c>
      <c r="V16" s="95">
        <f>'[1]4420Exp'!U$263</f>
        <v>0.84696811933333327</v>
      </c>
      <c r="W16" s="95">
        <f>'[1]4420Exp'!V$263</f>
        <v>1.3134634741666669</v>
      </c>
      <c r="X16" s="95">
        <f>'[1]4420Exp'!W$263</f>
        <v>1.0157794686666668</v>
      </c>
      <c r="Y16" s="95">
        <f>'[1]4420Exp'!X$263</f>
        <v>0.30369581598299999</v>
      </c>
      <c r="Z16" s="95">
        <f>'[1]4420Exp'!Y$263</f>
        <v>0.69049243533333315</v>
      </c>
      <c r="AA16" s="95">
        <f>'[1]4420Exp'!Z$263</f>
        <v>0.74242750883333308</v>
      </c>
      <c r="AB16" s="95">
        <f>'[1]4420Exp'!AA$263</f>
        <v>0</v>
      </c>
      <c r="AC16" s="73"/>
      <c r="AD16" s="85">
        <f>1/1000*'[1]4420Exp'!AB$263</f>
        <v>0.24683609200000001</v>
      </c>
      <c r="AE16" s="86">
        <f>1/1000*'[1]4420Exp'!AC$263</f>
        <v>0.26267099999999999</v>
      </c>
      <c r="AF16" s="86">
        <f>1/1000*'[1]4420Exp'!AD$263</f>
        <v>0.28921904000000004</v>
      </c>
      <c r="AG16" s="86">
        <f>1/1000*'[1]4420Exp'!AE$263</f>
        <v>0.34600199999999998</v>
      </c>
      <c r="AH16" s="86">
        <f>1/1000*'[1]4420Exp'!AF$263</f>
        <v>0.46988400000000002</v>
      </c>
      <c r="AI16" s="86">
        <f>1/1000*'[1]4420Exp'!AG$263</f>
        <v>0.53287700000000005</v>
      </c>
      <c r="AJ16" s="86">
        <f>1/1000*'[1]4420Exp'!AH$263</f>
        <v>0.58441966999999984</v>
      </c>
      <c r="AK16" s="86">
        <f>1/1000*'[1]4420Exp'!AI$263</f>
        <v>0.52098165600000013</v>
      </c>
      <c r="AL16" s="86">
        <f>1/1000*'[1]4420Exp'!AJ$263</f>
        <v>0.45991366499999992</v>
      </c>
      <c r="AM16" s="86">
        <f>1/1000*'[1]4420Exp'!AK$263</f>
        <v>0.40623237600000001</v>
      </c>
      <c r="AN16" s="86">
        <f>1/1000*'[1]4420Exp'!AL$263</f>
        <v>0.51355760099999992</v>
      </c>
      <c r="AO16" s="86">
        <f>1/1000*'[1]4420Exp'!AM$263</f>
        <v>0.5596099969999998</v>
      </c>
      <c r="AP16" s="86">
        <f>1/1000*'[1]4420Exp'!AN$263</f>
        <v>0.61720852299999995</v>
      </c>
      <c r="AQ16" s="86">
        <f>1/1000*'[1]4420Exp'!AO$263</f>
        <v>0.67586097199999995</v>
      </c>
      <c r="AR16" s="86">
        <f>1/1000*'[1]4420Exp'!AP$263</f>
        <v>0.79001204299999994</v>
      </c>
      <c r="AS16" s="86">
        <f>1/1000*'[1]4420Exp'!AQ$263</f>
        <v>0.89479990399999987</v>
      </c>
      <c r="AT16" s="86">
        <f>1/1000*'[1]4420Exp'!AR$263</f>
        <v>0.94201676200000006</v>
      </c>
      <c r="AU16" s="86">
        <f>1/1000*'[1]4420Exp'!AS$263</f>
        <v>1.0902578650000003</v>
      </c>
      <c r="AV16" s="86">
        <f>1/1000*'[1]4420Exp'!AT$263</f>
        <v>1.2384759029999999</v>
      </c>
      <c r="AW16" s="86">
        <f>1/1000*'[1]4420Exp'!AU$263</f>
        <v>1.2734896039999999</v>
      </c>
      <c r="AX16" s="86">
        <f>1/1000*'[1]4420Exp'!AV$263</f>
        <v>1.3108393700000003</v>
      </c>
      <c r="AY16" s="86">
        <f>1/1000*'[1]4420Exp'!AW$263</f>
        <v>1.7101347180000002</v>
      </c>
      <c r="AZ16" s="86">
        <f>1/1000*'[1]4420Exp'!AX$263</f>
        <v>0.6359488299999998</v>
      </c>
      <c r="BA16" s="86">
        <f>1/1000*'[1]4420Exp'!AY$263</f>
        <v>1.2083678869999996</v>
      </c>
      <c r="BB16" s="86">
        <f>1/1000*'[1]4420Exp'!AZ$263</f>
        <v>1.089653419</v>
      </c>
      <c r="BC16" s="87">
        <f>1/1000*'[1]4420Exp'!BA$263</f>
        <v>0</v>
      </c>
      <c r="BD16" s="307"/>
    </row>
    <row r="17" spans="2:56" ht="13">
      <c r="B17" s="5" t="s">
        <v>247</v>
      </c>
      <c r="C17" s="85">
        <f>'[1]442199Exp'!B$263</f>
        <v>1.0547364099999998</v>
      </c>
      <c r="D17" s="86">
        <f>'[1]442199Exp'!C$263</f>
        <v>1.0823942499999999</v>
      </c>
      <c r="E17" s="86">
        <f>'[1]442199Exp'!D$263</f>
        <v>1.4779815189999996</v>
      </c>
      <c r="F17" s="86">
        <f>'[1]442199Exp'!E$263</f>
        <v>1.5816467204999998</v>
      </c>
      <c r="G17" s="86">
        <f>'[1]442199Exp'!F$263</f>
        <v>1.8327271425749998</v>
      </c>
      <c r="H17" s="86">
        <f>'[1]442199Exp'!G$263</f>
        <v>2.0753129985000016</v>
      </c>
      <c r="I17" s="86">
        <f>'[1]442199Exp'!H$263</f>
        <v>2.2462949489999993</v>
      </c>
      <c r="J17" s="95">
        <f>'[1]442199Exp'!I$263</f>
        <v>1.9224096623333333</v>
      </c>
      <c r="K17" s="95">
        <f>'[1]442199Exp'!J$263</f>
        <v>1.3924213808333337</v>
      </c>
      <c r="L17" s="95">
        <f>'[1]442199Exp'!K$263</f>
        <v>1.3746176924999998</v>
      </c>
      <c r="M17" s="95">
        <f>'[1]442199Exp'!L$263</f>
        <v>1.6940171106666664</v>
      </c>
      <c r="N17" s="95">
        <f>'[1]442199Exp'!M$263</f>
        <v>1.7313649026666664</v>
      </c>
      <c r="O17" s="95">
        <f>'[1]442199Exp'!N$263</f>
        <v>1.6554453209999993</v>
      </c>
      <c r="P17" s="95">
        <f>'[1]442199Exp'!O$263</f>
        <v>1.7784009061666666</v>
      </c>
      <c r="Q17" s="95">
        <f>'[1]442199Exp'!P$263</f>
        <v>2.5257649991666673</v>
      </c>
      <c r="R17" s="95">
        <f>'[1]442199Exp'!Q$263</f>
        <v>2.7318737036666656</v>
      </c>
      <c r="S17" s="95">
        <f>'[1]442199Exp'!R$263</f>
        <v>3.0282821866666656</v>
      </c>
      <c r="T17" s="95">
        <f>'[1]442199Exp'!S$263</f>
        <v>2.2638324844999995</v>
      </c>
      <c r="U17" s="95">
        <f>'[1]442199Exp'!T$263</f>
        <v>3.3344363758333331</v>
      </c>
      <c r="V17" s="95">
        <f>'[1]442199Exp'!U$263</f>
        <v>3.2061837488333333</v>
      </c>
      <c r="W17" s="95">
        <f>'[1]442199Exp'!V$263</f>
        <v>4.3195550508333334</v>
      </c>
      <c r="X17" s="95">
        <f>'[1]442199Exp'!W$263</f>
        <v>4.6722328836666653</v>
      </c>
      <c r="Y17" s="95">
        <f>'[1]442199Exp'!X$263</f>
        <v>4.1372643782609986</v>
      </c>
      <c r="Z17" s="95">
        <f>'[1]442199Exp'!Y$263</f>
        <v>3.6929051954999998</v>
      </c>
      <c r="AA17" s="95">
        <f>'[1]442199Exp'!Z$263</f>
        <v>4.5496601824999994</v>
      </c>
      <c r="AB17" s="95">
        <f>'[1]442199Exp'!AA$263</f>
        <v>0</v>
      </c>
      <c r="AC17" s="73"/>
      <c r="AD17" s="85">
        <f>1/1000*'[1]442199Exp'!AB$263</f>
        <v>0.43010433700000006</v>
      </c>
      <c r="AE17" s="86">
        <f>1/1000*'[1]442199Exp'!AC$263</f>
        <v>0.45440745000000005</v>
      </c>
      <c r="AF17" s="86">
        <f>1/1000*'[1]442199Exp'!AD$263</f>
        <v>0.58937648000000009</v>
      </c>
      <c r="AG17" s="86">
        <f>1/1000*'[1]442199Exp'!AE$263</f>
        <v>0.65049200000000007</v>
      </c>
      <c r="AH17" s="86">
        <f>1/1000*'[1]442199Exp'!AF$263</f>
        <v>0.78865209999999997</v>
      </c>
      <c r="AI17" s="86">
        <f>1/1000*'[1]442199Exp'!AG$263</f>
        <v>0.95465300000000031</v>
      </c>
      <c r="AJ17" s="86">
        <f>1/1000*'[1]442199Exp'!AH$263</f>
        <v>1.0792640049999997</v>
      </c>
      <c r="AK17" s="86">
        <f>1/1000*'[1]442199Exp'!AI$263</f>
        <v>1.0032593810000003</v>
      </c>
      <c r="AL17" s="86">
        <f>1/1000*'[1]442199Exp'!AJ$263</f>
        <v>0.83875044300000001</v>
      </c>
      <c r="AM17" s="86">
        <f>1/1000*'[1]442199Exp'!AK$263</f>
        <v>0.88258394099999993</v>
      </c>
      <c r="AN17" s="86">
        <f>1/1000*'[1]442199Exp'!AL$263</f>
        <v>1.1466228380000003</v>
      </c>
      <c r="AO17" s="86">
        <f>1/1000*'[1]442199Exp'!AM$263</f>
        <v>1.29690291</v>
      </c>
      <c r="AP17" s="86">
        <f>1/1000*'[1]442199Exp'!AN$263</f>
        <v>1.3332977750000004</v>
      </c>
      <c r="AQ17" s="86">
        <f>1/1000*'[1]442199Exp'!AO$263</f>
        <v>1.4662391399999999</v>
      </c>
      <c r="AR17" s="86">
        <f>1/1000*'[1]442199Exp'!AP$263</f>
        <v>2.005902846000001</v>
      </c>
      <c r="AS17" s="86">
        <f>1/1000*'[1]442199Exp'!AQ$263</f>
        <v>2.2068912929999995</v>
      </c>
      <c r="AT17" s="86">
        <f>1/1000*'[1]442199Exp'!AR$263</f>
        <v>2.2361324589999994</v>
      </c>
      <c r="AU17" s="86">
        <f>1/1000*'[1]442199Exp'!AS$263</f>
        <v>1.4821672879999999</v>
      </c>
      <c r="AV17" s="86">
        <f>1/1000*'[1]442199Exp'!AT$263</f>
        <v>2.1185155830000002</v>
      </c>
      <c r="AW17" s="86">
        <f>1/1000*'[1]442199Exp'!AU$263</f>
        <v>2.0266163970000002</v>
      </c>
      <c r="AX17" s="86">
        <f>1/1000*'[1]442199Exp'!AV$263</f>
        <v>2.346979332000001</v>
      </c>
      <c r="AY17" s="86">
        <f>1/1000*'[1]442199Exp'!AW$263</f>
        <v>3.2980827169999993</v>
      </c>
      <c r="AZ17" s="86">
        <f>1/1000*'[1]442199Exp'!AX$263</f>
        <v>3.1477085460000005</v>
      </c>
      <c r="BA17" s="86">
        <f>1/1000*'[1]442199Exp'!AY$263</f>
        <v>2.5240721759999998</v>
      </c>
      <c r="BB17" s="86">
        <f>1/1000*'[1]442199Exp'!AZ$263</f>
        <v>2.716570798999999</v>
      </c>
      <c r="BC17" s="87">
        <f>1/1000*'[1]442199Exp'!BA$263</f>
        <v>0</v>
      </c>
      <c r="BD17" s="307"/>
    </row>
    <row r="18" spans="2:56" ht="13">
      <c r="B18" s="5" t="s">
        <v>16</v>
      </c>
      <c r="C18" s="115">
        <f>'[1]94Exp'!B$263</f>
        <v>3.793125944164093</v>
      </c>
      <c r="D18" s="116">
        <f>'[1]94Exp'!C$263</f>
        <v>4.1762741724952068</v>
      </c>
      <c r="E18" s="116">
        <f>'[1]94Exp'!D$263</f>
        <v>6.3032294446066226</v>
      </c>
      <c r="F18" s="116">
        <f>'[1]94Exp'!E$263</f>
        <v>8.8054680531031888</v>
      </c>
      <c r="G18" s="116">
        <f>'[1]94Exp'!F$263</f>
        <v>10.980283127877204</v>
      </c>
      <c r="H18" s="116">
        <f>'[1]94Exp'!G$263</f>
        <v>14.601481474408885</v>
      </c>
      <c r="I18" s="116">
        <f>'[1]94Exp'!H$263</f>
        <v>15.779710063215177</v>
      </c>
      <c r="J18" s="117">
        <f>'[1]94Exp'!I$263</f>
        <v>16.956170880485356</v>
      </c>
      <c r="K18" s="117">
        <f>'[1]94Exp'!J$263</f>
        <v>14.929550023008895</v>
      </c>
      <c r="L18" s="117">
        <f>'[1]94Exp'!K$263</f>
        <v>14.776999997391519</v>
      </c>
      <c r="M18" s="117">
        <f>'[1]94Exp'!L$263</f>
        <v>18.612667807255093</v>
      </c>
      <c r="N18" s="117">
        <f>'[1]94Exp'!M$263</f>
        <v>17.660821946496011</v>
      </c>
      <c r="O18" s="117">
        <f>'[1]94Exp'!N$263</f>
        <v>17.103290738023084</v>
      </c>
      <c r="P18" s="117">
        <f>'[1]94Exp'!O$263</f>
        <v>15.262252467113438</v>
      </c>
      <c r="Q18" s="117">
        <f>'[1]94Exp'!P$263</f>
        <v>17.384210742287582</v>
      </c>
      <c r="R18" s="117">
        <f>'[1]94Exp'!Q$263</f>
        <v>17.673699180946233</v>
      </c>
      <c r="S18" s="117">
        <f>'[1]94Exp'!R$263</f>
        <v>17.423090231842895</v>
      </c>
      <c r="T18" s="117">
        <f>'[1]94Exp'!S$263</f>
        <v>18.808012661199999</v>
      </c>
      <c r="U18" s="117">
        <f>'[1]94Exp'!T$263</f>
        <v>19.542125248800001</v>
      </c>
      <c r="V18" s="117">
        <f>'[1]94Exp'!U$263</f>
        <v>19.903665885134135</v>
      </c>
      <c r="W18" s="117">
        <f>'[1]94Exp'!V$263</f>
        <v>17.515273218800008</v>
      </c>
      <c r="X18" s="117">
        <f>'[1]94Exp'!W$263</f>
        <v>20.253552152399994</v>
      </c>
      <c r="Y18" s="117">
        <f>'[1]94Exp'!X$263</f>
        <v>16.356162401600002</v>
      </c>
      <c r="Z18" s="117">
        <f>'[1]94Exp'!Y$263</f>
        <v>18.668874599199992</v>
      </c>
      <c r="AA18" s="117">
        <f>'[1]94Exp'!Z$263</f>
        <v>23.446298595999991</v>
      </c>
      <c r="AB18" s="117">
        <f>'[1]94Exp'!AA$263</f>
        <v>0</v>
      </c>
      <c r="AC18" s="73"/>
      <c r="AD18" s="115">
        <f>1/1000*'[1]94Exp'!AB$263</f>
        <v>1.668211825</v>
      </c>
      <c r="AE18" s="116">
        <f>1/1000*'[1]94Exp'!AC$263</f>
        <v>1.8027770000000001</v>
      </c>
      <c r="AF18" s="116">
        <f>1/1000*'[1]94Exp'!AD$263</f>
        <v>2.7054350460000003</v>
      </c>
      <c r="AG18" s="116">
        <f>1/1000*'[1]94Exp'!AE$263</f>
        <v>3.7806169999999999</v>
      </c>
      <c r="AH18" s="116">
        <f>1/1000*'[1]94Exp'!AF$263</f>
        <v>5.2015510000000003</v>
      </c>
      <c r="AI18" s="116">
        <f>1/1000*'[1]94Exp'!AG$263</f>
        <v>6.8432839999999997</v>
      </c>
      <c r="AJ18" s="116">
        <f>1/1000*'[1]94Exp'!AH$263</f>
        <v>8.7850100319999989</v>
      </c>
      <c r="AK18" s="116">
        <f>1/1000*'[1]94Exp'!AI$263</f>
        <v>10.688126185999998</v>
      </c>
      <c r="AL18" s="116">
        <f>1/1000*'[1]94Exp'!AJ$263</f>
        <v>11.026851422000004</v>
      </c>
      <c r="AM18" s="116">
        <f>1/1000*'[1]94Exp'!AK$263</f>
        <v>12.039395654999996</v>
      </c>
      <c r="AN18" s="116">
        <f>1/1000*'[1]94Exp'!AL$263</f>
        <v>15.835850500000001</v>
      </c>
      <c r="AO18" s="116">
        <f>1/1000*'[1]94Exp'!AM$263</f>
        <v>17.120356625000003</v>
      </c>
      <c r="AP18" s="116">
        <f>1/1000*'[1]94Exp'!AN$263</f>
        <v>18.332095227000007</v>
      </c>
      <c r="AQ18" s="116">
        <f>1/1000*'[1]94Exp'!AO$263</f>
        <v>19.443837201000004</v>
      </c>
      <c r="AR18" s="116">
        <f>1/1000*'[1]94Exp'!AP$263</f>
        <v>22.095275757999996</v>
      </c>
      <c r="AS18" s="116">
        <f>1/1000*'[1]94Exp'!AQ$263</f>
        <v>22.855781779000008</v>
      </c>
      <c r="AT18" s="116">
        <f>1/1000*'[1]94Exp'!AR$263</f>
        <v>22.258505345</v>
      </c>
      <c r="AU18" s="116">
        <f>1/1000*'[1]94Exp'!AS$263</f>
        <v>22.683168948999995</v>
      </c>
      <c r="AV18" s="116">
        <f>1/1000*'[1]94Exp'!AT$263</f>
        <v>22.930739537999997</v>
      </c>
      <c r="AW18" s="116">
        <f>1/1000*'[1]94Exp'!AU$263</f>
        <v>19.920271069999998</v>
      </c>
      <c r="AX18" s="116">
        <f>1/1000*'[1]94Exp'!AV$263</f>
        <v>19.997038394</v>
      </c>
      <c r="AY18" s="116">
        <f>1/1000*'[1]94Exp'!AW$263</f>
        <v>25.626657450999996</v>
      </c>
      <c r="AZ18" s="116">
        <f>1/1000*'[1]94Exp'!AX$263</f>
        <v>22.661449353000002</v>
      </c>
      <c r="BA18" s="116">
        <f>1/1000*'[1]94Exp'!AY$263</f>
        <v>23.765096747999994</v>
      </c>
      <c r="BB18" s="116">
        <f>1/1000*'[1]94Exp'!AZ$263</f>
        <v>24.183232647000001</v>
      </c>
      <c r="BC18" s="118">
        <f>1/1000*'[1]94Exp'!BA$263</f>
        <v>0</v>
      </c>
      <c r="BD18" s="307"/>
    </row>
    <row r="19" spans="2:56" ht="13">
      <c r="B19" s="8" t="s">
        <v>10</v>
      </c>
      <c r="C19" s="126">
        <f t="shared" ref="C19:O19" si="6">C8-SUM(C9:C18)</f>
        <v>1.0489632988933302</v>
      </c>
      <c r="D19" s="127">
        <f t="shared" si="6"/>
        <v>1.0210899499999986</v>
      </c>
      <c r="E19" s="127">
        <f t="shared" si="6"/>
        <v>1.2808285356266644</v>
      </c>
      <c r="F19" s="127">
        <f t="shared" si="6"/>
        <v>1.1596157309999953</v>
      </c>
      <c r="G19" s="127">
        <f t="shared" si="6"/>
        <v>1.7228163107583434</v>
      </c>
      <c r="H19" s="127">
        <f t="shared" si="6"/>
        <v>1.484360083213339</v>
      </c>
      <c r="I19" s="127">
        <f t="shared" si="6"/>
        <v>1.6116374178999848</v>
      </c>
      <c r="J19" s="128">
        <f t="shared" si="6"/>
        <v>1.51274455929331</v>
      </c>
      <c r="K19" s="128">
        <f t="shared" si="6"/>
        <v>1.3945839565800142</v>
      </c>
      <c r="L19" s="128">
        <f t="shared" si="6"/>
        <v>1.0565136367866756</v>
      </c>
      <c r="M19" s="128">
        <f t="shared" si="6"/>
        <v>1.1625511666799895</v>
      </c>
      <c r="N19" s="128">
        <f t="shared" si="6"/>
        <v>1.1841065626266669</v>
      </c>
      <c r="O19" s="128">
        <f t="shared" si="6"/>
        <v>1.2115464901000124</v>
      </c>
      <c r="P19" s="128">
        <f t="shared" ref="P19:AB19" si="7">P8-SUM(P9:P18)</f>
        <v>1.0896413825800124</v>
      </c>
      <c r="Q19" s="128">
        <f t="shared" si="7"/>
        <v>0.75125070509331238</v>
      </c>
      <c r="R19" s="128">
        <f t="shared" si="7"/>
        <v>0.81684965962667633</v>
      </c>
      <c r="S19" s="128">
        <f t="shared" si="7"/>
        <v>0.82012643724665679</v>
      </c>
      <c r="T19" s="128">
        <f t="shared" si="7"/>
        <v>2.8870500624599842</v>
      </c>
      <c r="U19" s="128">
        <f t="shared" si="7"/>
        <v>2.5588838394066613</v>
      </c>
      <c r="V19" s="128">
        <f t="shared" si="7"/>
        <v>1.5618312901066815</v>
      </c>
      <c r="W19" s="128">
        <f t="shared" si="7"/>
        <v>1.6436021184933338</v>
      </c>
      <c r="X19" s="128">
        <f t="shared" si="7"/>
        <v>1.6219998091400072</v>
      </c>
      <c r="Y19" s="128">
        <f t="shared" si="7"/>
        <v>3.0337107381019734</v>
      </c>
      <c r="Z19" s="128">
        <f t="shared" si="7"/>
        <v>1.9813636397800138</v>
      </c>
      <c r="AA19" s="128">
        <f t="shared" si="7"/>
        <v>2.5353011052200003</v>
      </c>
      <c r="AB19" s="128">
        <f t="shared" si="7"/>
        <v>0</v>
      </c>
      <c r="AC19" s="73"/>
      <c r="AD19" s="126">
        <f t="shared" ref="AD19:BC19" si="8">AD8-SUM(AD9:AD18)</f>
        <v>0.31185145200000086</v>
      </c>
      <c r="AE19" s="127">
        <f t="shared" si="8"/>
        <v>0.34246255000000048</v>
      </c>
      <c r="AF19" s="127">
        <f t="shared" si="8"/>
        <v>0.3999944159999993</v>
      </c>
      <c r="AG19" s="127">
        <f t="shared" si="8"/>
        <v>0.44464999999999666</v>
      </c>
      <c r="AH19" s="127">
        <f t="shared" si="8"/>
        <v>0.54647290000000126</v>
      </c>
      <c r="AI19" s="127">
        <f t="shared" si="8"/>
        <v>0.56949500000000164</v>
      </c>
      <c r="AJ19" s="127">
        <f t="shared" si="8"/>
        <v>0.64600738999999763</v>
      </c>
      <c r="AK19" s="127">
        <f t="shared" si="8"/>
        <v>0.63147106900000338</v>
      </c>
      <c r="AL19" s="127">
        <f t="shared" si="8"/>
        <v>0.64090797099999008</v>
      </c>
      <c r="AM19" s="127">
        <f t="shared" si="8"/>
        <v>0.49998453300000634</v>
      </c>
      <c r="AN19" s="127">
        <f t="shared" si="8"/>
        <v>0.50780879999999584</v>
      </c>
      <c r="AO19" s="127">
        <f t="shared" si="8"/>
        <v>0.52747587499999327</v>
      </c>
      <c r="AP19" s="127">
        <f t="shared" si="8"/>
        <v>0.56921843199997824</v>
      </c>
      <c r="AQ19" s="127">
        <f t="shared" si="8"/>
        <v>0.52718754599998974</v>
      </c>
      <c r="AR19" s="127">
        <f t="shared" si="8"/>
        <v>0.33296057299999404</v>
      </c>
      <c r="AS19" s="127">
        <f t="shared" si="8"/>
        <v>0.4320495370000117</v>
      </c>
      <c r="AT19" s="127">
        <f t="shared" si="8"/>
        <v>0.4662263360000054</v>
      </c>
      <c r="AU19" s="127">
        <f t="shared" si="8"/>
        <v>2.0512864609999895</v>
      </c>
      <c r="AV19" s="127">
        <f t="shared" si="8"/>
        <v>1.9225033050000135</v>
      </c>
      <c r="AW19" s="127">
        <f t="shared" si="8"/>
        <v>1.0324556099999995</v>
      </c>
      <c r="AX19" s="127">
        <f t="shared" si="8"/>
        <v>1.0455445559999959</v>
      </c>
      <c r="AY19" s="127">
        <f t="shared" si="8"/>
        <v>1.507526189999993</v>
      </c>
      <c r="AZ19" s="127">
        <f t="shared" si="8"/>
        <v>2.8824190050000027</v>
      </c>
      <c r="BA19" s="127">
        <f t="shared" si="8"/>
        <v>1.654798219000007</v>
      </c>
      <c r="BB19" s="127">
        <f t="shared" si="8"/>
        <v>1.7849904439999875</v>
      </c>
      <c r="BC19" s="129">
        <f t="shared" si="8"/>
        <v>0</v>
      </c>
      <c r="BD19" s="307"/>
    </row>
    <row r="20" spans="2:56" ht="20" customHeight="1">
      <c r="B20" s="27" t="s">
        <v>12</v>
      </c>
      <c r="C20" s="77">
        <f>[1]PaperSectorMinusCoreVPAExp!B$263</f>
        <v>8.1974467695599955</v>
      </c>
      <c r="D20" s="78">
        <f>[1]PaperSectorMinusCoreVPAExp!C$263</f>
        <v>8.0748206720000013</v>
      </c>
      <c r="E20" s="78">
        <f>[1]PaperSectorMinusCoreVPAExp!D$263</f>
        <v>8.6064370247499973</v>
      </c>
      <c r="F20" s="78">
        <f>[1]PaperSectorMinusCoreVPAExp!E$263</f>
        <v>10.01007580179</v>
      </c>
      <c r="G20" s="78">
        <f>[1]PaperSectorMinusCoreVPAExp!F$263</f>
        <v>10.929468935000001</v>
      </c>
      <c r="H20" s="78">
        <f>[1]PaperSectorMinusCoreVPAExp!G$263</f>
        <v>14.140401775829998</v>
      </c>
      <c r="I20" s="78">
        <f>[1]PaperSectorMinusCoreVPAExp!H$263</f>
        <v>19.295688419420006</v>
      </c>
      <c r="J20" s="94">
        <f>[1]PaperSectorMinusCoreVPAExp!I$263</f>
        <v>24.265195280904678</v>
      </c>
      <c r="K20" s="94">
        <f>[1]PaperSectorMinusCoreVPAExp!J$263</f>
        <v>21.705898388930002</v>
      </c>
      <c r="L20" s="94">
        <f>[1]PaperSectorMinusCoreVPAExp!K$263</f>
        <v>21.079427665080008</v>
      </c>
      <c r="M20" s="94">
        <f>[1]PaperSectorMinusCoreVPAExp!L$263</f>
        <v>23.293237213020021</v>
      </c>
      <c r="N20" s="94">
        <f>[1]PaperSectorMinusCoreVPAExp!M$263</f>
        <v>26.35043037169001</v>
      </c>
      <c r="O20" s="94">
        <f>[1]PaperSectorMinusCoreVPAExp!N$263</f>
        <v>26.65885281037999</v>
      </c>
      <c r="P20" s="94">
        <f>[1]PaperSectorMinusCoreVPAExp!O$263</f>
        <v>30.390555469150019</v>
      </c>
      <c r="Q20" s="94">
        <f>[1]PaperSectorMinusCoreVPAExp!P$263</f>
        <v>33.595146194500025</v>
      </c>
      <c r="R20" s="94">
        <f>[1]PaperSectorMinusCoreVPAExp!Q$263</f>
        <v>32.775069534649987</v>
      </c>
      <c r="S20" s="94">
        <f>[1]PaperSectorMinusCoreVPAExp!R$263</f>
        <v>36.795316872540006</v>
      </c>
      <c r="T20" s="94">
        <f>[1]PaperSectorMinusCoreVPAExp!S$263</f>
        <v>35.831976830500004</v>
      </c>
      <c r="U20" s="94">
        <f>[1]PaperSectorMinusCoreVPAExp!T$263</f>
        <v>33.157002006499987</v>
      </c>
      <c r="V20" s="94">
        <f>[1]PaperSectorMinusCoreVPAExp!U$263</f>
        <v>36.369506795460005</v>
      </c>
      <c r="W20" s="94">
        <f>[1]PaperSectorMinusCoreVPAExp!V$263</f>
        <v>32.991994360749999</v>
      </c>
      <c r="X20" s="94">
        <f>[1]PaperSectorMinusCoreVPAExp!W$263</f>
        <v>32.454832669999995</v>
      </c>
      <c r="Y20" s="94">
        <f>[1]PaperSectorMinusCoreVPAExp!X$263</f>
        <v>45.73672457532701</v>
      </c>
      <c r="Z20" s="94">
        <f>[1]PaperSectorMinusCoreVPAExp!Y$263</f>
        <v>49.118711357000024</v>
      </c>
      <c r="AA20" s="94">
        <f>[1]PaperSectorMinusCoreVPAExp!Z$263</f>
        <v>57.263371377070037</v>
      </c>
      <c r="AB20" s="94">
        <f>[1]PaperSectorMinusCoreVPAExp!AA$263</f>
        <v>0</v>
      </c>
      <c r="AC20" s="73"/>
      <c r="AD20" s="77">
        <f>1/1000*[1]PaperSectorMinusCoreVPAExp!AB$263</f>
        <v>1.5296913460000012</v>
      </c>
      <c r="AE20" s="78">
        <f>1/1000*[1]PaperSectorMinusCoreVPAExp!AC$263</f>
        <v>1.533698</v>
      </c>
      <c r="AF20" s="78">
        <f>1/1000*[1]PaperSectorMinusCoreVPAExp!AD$263</f>
        <v>1.7934160890000006</v>
      </c>
      <c r="AG20" s="78">
        <f>1/1000*[1]PaperSectorMinusCoreVPAExp!AE$263</f>
        <v>2.3222710000000002</v>
      </c>
      <c r="AH20" s="78">
        <f>1/1000*[1]PaperSectorMinusCoreVPAExp!AF$263</f>
        <v>2.9432839999999998</v>
      </c>
      <c r="AI20" s="78">
        <f>1/1000*[1]PaperSectorMinusCoreVPAExp!AG$263</f>
        <v>4.0350101220000001</v>
      </c>
      <c r="AJ20" s="78">
        <f>1/1000*[1]PaperSectorMinusCoreVPAExp!AH$263</f>
        <v>5.4735153129999983</v>
      </c>
      <c r="AK20" s="78">
        <f>1/1000*[1]PaperSectorMinusCoreVPAExp!AI$263</f>
        <v>7.1315664753273023</v>
      </c>
      <c r="AL20" s="78">
        <f>1/1000*[1]PaperSectorMinusCoreVPAExp!AJ$263</f>
        <v>7.7177461640000038</v>
      </c>
      <c r="AM20" s="78">
        <f>1/1000*[1]PaperSectorMinusCoreVPAExp!AK$263</f>
        <v>7.6255422040971448</v>
      </c>
      <c r="AN20" s="78">
        <f>1/1000*[1]PaperSectorMinusCoreVPAExp!AL$263</f>
        <v>9.5887690999848409</v>
      </c>
      <c r="AO20" s="78">
        <f>1/1000*[1]PaperSectorMinusCoreVPAExp!AM$263</f>
        <v>12.933033014285122</v>
      </c>
      <c r="AP20" s="78">
        <f>1/1000*[1]PaperSectorMinusCoreVPAExp!AN$263</f>
        <v>13.742247775310199</v>
      </c>
      <c r="AQ20" s="78">
        <f>1/1000*[1]PaperSectorMinusCoreVPAExp!AO$263</f>
        <v>16.031283085364805</v>
      </c>
      <c r="AR20" s="78">
        <f>1/1000*[1]PaperSectorMinusCoreVPAExp!AP$263</f>
        <v>17.855615402000009</v>
      </c>
      <c r="AS20" s="78">
        <f>1/1000*[1]PaperSectorMinusCoreVPAExp!AQ$263</f>
        <v>18.883368081999993</v>
      </c>
      <c r="AT20" s="78">
        <f>1/1000*[1]PaperSectorMinusCoreVPAExp!AR$263</f>
        <v>18.690958006999995</v>
      </c>
      <c r="AU20" s="78">
        <f>1/1000*[1]PaperSectorMinusCoreVPAExp!AS$263</f>
        <v>18.828572903999987</v>
      </c>
      <c r="AV20" s="78">
        <f>1/1000*[1]PaperSectorMinusCoreVPAExp!AT$263</f>
        <v>19.515849890999988</v>
      </c>
      <c r="AW20" s="78">
        <f>1/1000*[1]PaperSectorMinusCoreVPAExp!AU$263</f>
        <v>22.046167726000004</v>
      </c>
      <c r="AX20" s="78">
        <f>1/1000*[1]PaperSectorMinusCoreVPAExp!AV$263</f>
        <v>21.846113173999999</v>
      </c>
      <c r="AY20" s="78">
        <f>1/1000*[1]PaperSectorMinusCoreVPAExp!AW$263</f>
        <v>24.195304092999994</v>
      </c>
      <c r="AZ20" s="78">
        <f>1/1000*[1]PaperSectorMinusCoreVPAExp!AX$263</f>
        <v>31.867185539000001</v>
      </c>
      <c r="BA20" s="78">
        <f>1/1000*[1]PaperSectorMinusCoreVPAExp!AY$263</f>
        <v>29.575715081999991</v>
      </c>
      <c r="BB20" s="78">
        <f>1/1000*[1]PaperSectorMinusCoreVPAExp!AZ$263</f>
        <v>29.810437735000001</v>
      </c>
      <c r="BC20" s="79">
        <f>1/1000*[1]PaperSectorMinusCoreVPAExp!BA$263</f>
        <v>0</v>
      </c>
      <c r="BD20" s="307"/>
    </row>
    <row r="21" spans="2:56" ht="13">
      <c r="B21" s="5" t="s">
        <v>321</v>
      </c>
      <c r="C21" s="85">
        <f>'[1]440123Exp'!B$263</f>
        <v>3.0289122330599993</v>
      </c>
      <c r="D21" s="86">
        <f>'[1]440123Exp'!C$263</f>
        <v>2.87346521</v>
      </c>
      <c r="E21" s="86">
        <f>'[1]440123Exp'!D$263</f>
        <v>2.5224001617499998</v>
      </c>
      <c r="F21" s="86">
        <f>'[1]440123Exp'!E$263</f>
        <v>1.8561616567899999</v>
      </c>
      <c r="G21" s="86">
        <f>'[1]440123Exp'!F$263</f>
        <v>1.7725439899999995</v>
      </c>
      <c r="H21" s="86">
        <f>'[1]440123Exp'!G$263</f>
        <v>1.4636196323699999</v>
      </c>
      <c r="I21" s="86">
        <f>'[1]440123Exp'!H$263</f>
        <v>1.0492326884199998</v>
      </c>
      <c r="J21" s="42">
        <f>'[1]440123Exp'!I$263</f>
        <v>0.42829752490467643</v>
      </c>
      <c r="K21" s="42">
        <f>'[1]440123Exp'!J$263</f>
        <v>0.22437469242999999</v>
      </c>
      <c r="L21" s="42">
        <f>'[1]440123Exp'!K$263</f>
        <v>5.1290056579999993E-2</v>
      </c>
      <c r="M21" s="42">
        <f>'[1]440123Exp'!L$263</f>
        <v>8.4800361519999978E-2</v>
      </c>
      <c r="N21" s="42">
        <f>'[1]440123Exp'!M$263</f>
        <v>6.2142665690000001E-2</v>
      </c>
      <c r="O21" s="42">
        <f>'[1]440123Exp'!N$263</f>
        <v>3.2248956879999999E-2</v>
      </c>
      <c r="P21" s="42">
        <f>'[1]440123Exp'!O$263</f>
        <v>5.6514163650000011E-2</v>
      </c>
      <c r="Q21" s="42">
        <f>'[1]440123Exp'!P$263</f>
        <v>0</v>
      </c>
      <c r="R21" s="42">
        <f>'[1]440123Exp'!Q$263</f>
        <v>0.15569434965000004</v>
      </c>
      <c r="S21" s="42">
        <f>'[1]440123Exp'!R$263</f>
        <v>6.5498445039999978E-2</v>
      </c>
      <c r="T21" s="42">
        <f>'[1]440123Exp'!S$263</f>
        <v>0</v>
      </c>
      <c r="U21" s="42">
        <f>'[1]440123Exp'!T$263</f>
        <v>0</v>
      </c>
      <c r="V21" s="42">
        <f>'[1]440123Exp'!U$263</f>
        <v>4.5685739959999985E-2</v>
      </c>
      <c r="W21" s="42">
        <f>'[1]440123Exp'!V$263</f>
        <v>3.8943766749999997E-2</v>
      </c>
      <c r="X21" s="42">
        <f>'[1]440123Exp'!W$263</f>
        <v>0</v>
      </c>
      <c r="Y21" s="42">
        <f>'[1]440123Exp'!X$263</f>
        <v>3.396420901999999E-2</v>
      </c>
      <c r="Z21" s="42">
        <f>'[1]440123Exp'!Y$263</f>
        <v>0</v>
      </c>
      <c r="AA21" s="42">
        <f>'[1]440123Exp'!Z$263</f>
        <v>4.4906743070000012E-2</v>
      </c>
      <c r="AB21" s="42">
        <f>'[1]440123Exp'!AA$263</f>
        <v>0</v>
      </c>
      <c r="AC21" s="73"/>
      <c r="AD21" s="12">
        <f>1/1000*'[1]440123Exp'!AB$263</f>
        <v>0.12266761199999998</v>
      </c>
      <c r="AE21" s="13">
        <f>1/1000*'[1]440123Exp'!AC$263</f>
        <v>0.106659</v>
      </c>
      <c r="AF21" s="13">
        <f>1/1000*'[1]440123Exp'!AD$263</f>
        <v>9.1304814999999998E-2</v>
      </c>
      <c r="AG21" s="13">
        <f>1/1000*'[1]440123Exp'!AE$263</f>
        <v>9.6392999999999993E-2</v>
      </c>
      <c r="AH21" s="13">
        <f>1/1000*'[1]440123Exp'!AF$263</f>
        <v>0.10296899999999999</v>
      </c>
      <c r="AI21" s="13">
        <f>1/1000*'[1]440123Exp'!AG$263</f>
        <v>9.546700000000001E-2</v>
      </c>
      <c r="AJ21" s="13">
        <f>1/1000*'[1]440123Exp'!AH$263</f>
        <v>6.8996748999999996E-2</v>
      </c>
      <c r="AK21" s="13">
        <f>1/1000*'[1]440123Exp'!AI$263</f>
        <v>3.0052054327310004E-2</v>
      </c>
      <c r="AL21" s="13">
        <f>1/1000*'[1]440123Exp'!AJ$263</f>
        <v>1.5905777999999995E-2</v>
      </c>
      <c r="AM21" s="13">
        <f>1/1000*'[1]440123Exp'!AK$263</f>
        <v>4.1107579999999999E-3</v>
      </c>
      <c r="AN21" s="13">
        <f>1/1000*'[1]440123Exp'!AL$263</f>
        <v>6.5153639848400018E-3</v>
      </c>
      <c r="AO21" s="13">
        <f>1/1000*'[1]440123Exp'!AM$263</f>
        <v>6.1148152851200005E-3</v>
      </c>
      <c r="AP21" s="13">
        <f>1/1000*'[1]440123Exp'!AN$263</f>
        <v>3.5937763101999997E-3</v>
      </c>
      <c r="AQ21" s="13">
        <f>1/1000*'[1]440123Exp'!AO$263</f>
        <v>7.2047853647999984E-3</v>
      </c>
      <c r="AR21" s="13">
        <f>1/1000*'[1]440123Exp'!AP$263</f>
        <v>0</v>
      </c>
      <c r="AS21" s="13">
        <f>1/1000*'[1]440123Exp'!AQ$263</f>
        <v>1.8978130999999995E-2</v>
      </c>
      <c r="AT21" s="13">
        <f>1/1000*'[1]440123Exp'!AR$263</f>
        <v>9.879230999999997E-3</v>
      </c>
      <c r="AU21" s="13">
        <f>1/1000*'[1]440123Exp'!AS$263</f>
        <v>0</v>
      </c>
      <c r="AV21" s="13">
        <f>1/1000*'[1]440123Exp'!AT$263</f>
        <v>0</v>
      </c>
      <c r="AW21" s="13">
        <f>1/1000*'[1]440123Exp'!AU$263</f>
        <v>8.3407210000000006E-3</v>
      </c>
      <c r="AX21" s="13">
        <f>1/1000*'[1]440123Exp'!AV$263</f>
        <v>9.1698550000000028E-3</v>
      </c>
      <c r="AY21" s="13">
        <f>1/1000*'[1]440123Exp'!AW$263</f>
        <v>0</v>
      </c>
      <c r="AZ21" s="13">
        <f>1/1000*'[1]440123Exp'!AX$263</f>
        <v>1.7263525999999991E-2</v>
      </c>
      <c r="BA21" s="13">
        <f>1/1000*'[1]440123Exp'!AY$263</f>
        <v>0</v>
      </c>
      <c r="BB21" s="13">
        <f>1/1000*'[1]440123Exp'!AZ$263</f>
        <v>1.1488964000000003E-2</v>
      </c>
      <c r="BC21" s="15">
        <f>1/1000*'[1]440123Exp'!BA$263</f>
        <v>0</v>
      </c>
      <c r="BD21" s="307"/>
    </row>
    <row r="22" spans="2:56" ht="13">
      <c r="B22" s="5" t="s">
        <v>11</v>
      </c>
      <c r="C22" s="12">
        <f>'[1]4701-5Exp'!B$263</f>
        <v>5.7703562999999992E-2</v>
      </c>
      <c r="D22" s="13">
        <f>'[1]4701-5Exp'!C$263</f>
        <v>1.5300000000000001E-2</v>
      </c>
      <c r="E22" s="13">
        <f>'[1]4701-5Exp'!D$263</f>
        <v>1.8802547999999995E-2</v>
      </c>
      <c r="F22" s="13">
        <f>'[1]4701-5Exp'!E$263</f>
        <v>1.44E-2</v>
      </c>
      <c r="G22" s="13">
        <f>'[1]4701-5Exp'!F$263</f>
        <v>0</v>
      </c>
      <c r="H22" s="13">
        <f>'[1]4701-5Exp'!G$263</f>
        <v>9.2389085999999981E-2</v>
      </c>
      <c r="I22" s="13">
        <f>'[1]4701-5Exp'!H$263</f>
        <v>0</v>
      </c>
      <c r="J22" s="42">
        <f>'[1]4701-5Exp'!I$263</f>
        <v>0</v>
      </c>
      <c r="K22" s="42">
        <f>'[1]4701-5Exp'!J$263</f>
        <v>0</v>
      </c>
      <c r="L22" s="42">
        <f>'[1]4701-5Exp'!K$263</f>
        <v>0.15770937600000001</v>
      </c>
      <c r="M22" s="42">
        <f>'[1]4701-5Exp'!L$263</f>
        <v>6.3799384499999987E-2</v>
      </c>
      <c r="N22" s="42">
        <f>'[1]4701-5Exp'!M$263</f>
        <v>4.2434100000000002E-2</v>
      </c>
      <c r="O22" s="42">
        <f>'[1]4701-5Exp'!N$263</f>
        <v>8.832250350000001E-2</v>
      </c>
      <c r="P22" s="42">
        <f>'[1]4701-5Exp'!O$263</f>
        <v>1.1801277000000001E-2</v>
      </c>
      <c r="Q22" s="42">
        <f>'[1]4701-5Exp'!P$263</f>
        <v>8.1037961999999991E-2</v>
      </c>
      <c r="R22" s="42">
        <f>'[1]4701-5Exp'!Q$263</f>
        <v>9.5428862999999947E-2</v>
      </c>
      <c r="S22" s="42">
        <f>'[1]4701-5Exp'!R$263</f>
        <v>8.1037961999999991E-2</v>
      </c>
      <c r="T22" s="42">
        <f>'[1]4701-5Exp'!S$263</f>
        <v>0.10977546599999999</v>
      </c>
      <c r="U22" s="42">
        <f>'[1]4701-5Exp'!T$263</f>
        <v>0.10986701849999998</v>
      </c>
      <c r="V22" s="42">
        <f>'[1]4701-5Exp'!U$263</f>
        <v>0.17712998549999998</v>
      </c>
      <c r="W22" s="42">
        <f>'[1]4701-5Exp'!V$263</f>
        <v>0.16124630400000001</v>
      </c>
      <c r="X22" s="42">
        <f>'[1]4701-5Exp'!W$263</f>
        <v>0.17703535950000002</v>
      </c>
      <c r="Y22" s="42">
        <f>'[1]4701-5Exp'!X$263</f>
        <v>0.77759629650000017</v>
      </c>
      <c r="Z22" s="42">
        <f>'[1]4701-5Exp'!Y$263</f>
        <v>0.61027155899999985</v>
      </c>
      <c r="AA22" s="42">
        <f>'[1]4701-5Exp'!Z$263</f>
        <v>0.65657240100000003</v>
      </c>
      <c r="AB22" s="42">
        <f>'[1]4701-5Exp'!AA$263</f>
        <v>0</v>
      </c>
      <c r="AC22" s="73"/>
      <c r="AD22" s="12">
        <f>1/1000*'[1]4701-5Exp'!AB$263</f>
        <v>6.0777579999999991E-3</v>
      </c>
      <c r="AE22" s="13">
        <f>1/1000*'[1]4701-5Exp'!AC$263</f>
        <v>1.526E-3</v>
      </c>
      <c r="AF22" s="13">
        <f>1/1000*'[1]4701-5Exp'!AD$263</f>
        <v>1.9402990000000004E-3</v>
      </c>
      <c r="AG22" s="13">
        <f>1/1000*'[1]4701-5Exp'!AE$263</f>
        <v>1.7289999999999999E-3</v>
      </c>
      <c r="AH22" s="13">
        <f>1/1000*'[1]4701-5Exp'!AF$263</f>
        <v>0</v>
      </c>
      <c r="AI22" s="13">
        <f>1/1000*'[1]4701-5Exp'!AG$263</f>
        <v>1.0768518999999999E-2</v>
      </c>
      <c r="AJ22" s="13">
        <f>1/1000*'[1]4701-5Exp'!AH$263</f>
        <v>0</v>
      </c>
      <c r="AK22" s="13">
        <f>1/1000*'[1]4701-5Exp'!AI$263</f>
        <v>0</v>
      </c>
      <c r="AL22" s="13">
        <f>1/1000*'[1]4701-5Exp'!AJ$263</f>
        <v>0</v>
      </c>
      <c r="AM22" s="13">
        <f>1/1000*'[1]4701-5Exp'!AK$263</f>
        <v>2.2350926E-2</v>
      </c>
      <c r="AN22" s="13">
        <f>1/1000*'[1]4701-5Exp'!AL$263</f>
        <v>1.1089950999999999E-2</v>
      </c>
      <c r="AO22" s="13">
        <f>1/1000*'[1]4701-5Exp'!AM$263</f>
        <v>1.1320828E-2</v>
      </c>
      <c r="AP22" s="13">
        <f>1/1000*'[1]4701-5Exp'!AN$263</f>
        <v>1.2766520000000002E-2</v>
      </c>
      <c r="AQ22" s="17">
        <f>1/1000*'[1]4701-5Exp'!AO$263</f>
        <v>2.1807225E-2</v>
      </c>
      <c r="AR22" s="17">
        <f>1/1000*'[1]4701-5Exp'!AP$263</f>
        <v>1.2215143999999999E-2</v>
      </c>
      <c r="AS22" s="17">
        <f>1/1000*'[1]4701-5Exp'!AQ$263</f>
        <v>1.3950923000000002E-2</v>
      </c>
      <c r="AT22" s="17">
        <f>1/1000*'[1]4701-5Exp'!AR$263</f>
        <v>1.2215143999999999E-2</v>
      </c>
      <c r="AU22" s="17">
        <f>1/1000*'[1]4701-5Exp'!AS$263</f>
        <v>1.6592654000000005E-2</v>
      </c>
      <c r="AV22" s="17">
        <f>1/1000*'[1]4701-5Exp'!AT$263</f>
        <v>1.6592654000000005E-2</v>
      </c>
      <c r="AW22" s="17">
        <f>1/1000*'[1]4701-5Exp'!AU$263</f>
        <v>2.9111903999999997E-2</v>
      </c>
      <c r="AX22" s="13">
        <f>1/1000*'[1]4701-5Exp'!AV$263</f>
        <v>2.4802132000000001E-2</v>
      </c>
      <c r="AY22" s="13">
        <f>1/1000*'[1]4701-5Exp'!AW$263</f>
        <v>2.9484683000000008E-2</v>
      </c>
      <c r="AZ22" s="13">
        <f>1/1000*'[1]4701-5Exp'!AX$263</f>
        <v>0.21774651800000006</v>
      </c>
      <c r="BA22" s="13">
        <f>1/1000*'[1]4701-5Exp'!AY$263</f>
        <v>0.12367829999999999</v>
      </c>
      <c r="BB22" s="13">
        <f>1/1000*'[1]4701-5Exp'!AZ$263</f>
        <v>0.12252034300000003</v>
      </c>
      <c r="BC22" s="15">
        <f>1/1000*'[1]4701-5Exp'!BA$263</f>
        <v>0</v>
      </c>
      <c r="BD22" s="307"/>
    </row>
    <row r="23" spans="2:56" ht="13.5" thickBot="1">
      <c r="B23" s="6" t="s">
        <v>15</v>
      </c>
      <c r="C23" s="119">
        <f>'[1]48Exp'!B$263</f>
        <v>5.1108309734999997</v>
      </c>
      <c r="D23" s="120">
        <f>'[1]48Exp'!C$263</f>
        <v>5.1860554620000032</v>
      </c>
      <c r="E23" s="120">
        <f>'[1]48Exp'!D$263</f>
        <v>6.065234314999997</v>
      </c>
      <c r="F23" s="120">
        <f>'[1]48Exp'!E$263</f>
        <v>8.1395141449999997</v>
      </c>
      <c r="G23" s="120">
        <f>'[1]48Exp'!F$263</f>
        <v>9.1569249450000001</v>
      </c>
      <c r="H23" s="120">
        <f>'[1]48Exp'!G$263</f>
        <v>12.584393057460002</v>
      </c>
      <c r="I23" s="120">
        <f>'[1]48Exp'!H$263</f>
        <v>18.246455731000001</v>
      </c>
      <c r="J23" s="121">
        <f>'[1]48Exp'!I$263</f>
        <v>23.836897756000006</v>
      </c>
      <c r="K23" s="121">
        <f>'[1]48Exp'!J$263</f>
        <v>21.481523696500005</v>
      </c>
      <c r="L23" s="121">
        <f>'[1]48Exp'!K$263</f>
        <v>20.870428232500011</v>
      </c>
      <c r="M23" s="121">
        <f>'[1]48Exp'!L$263</f>
        <v>23.144637467000024</v>
      </c>
      <c r="N23" s="121">
        <f>'[1]48Exp'!M$263</f>
        <v>26.245853606000008</v>
      </c>
      <c r="O23" s="121">
        <f>'[1]48Exp'!N$263</f>
        <v>26.538281349999998</v>
      </c>
      <c r="P23" s="121">
        <f>'[1]48Exp'!O$263</f>
        <v>30.32224002850003</v>
      </c>
      <c r="Q23" s="121">
        <f>'[1]48Exp'!P$263</f>
        <v>33.514108232500014</v>
      </c>
      <c r="R23" s="121">
        <f>'[1]48Exp'!Q$263</f>
        <v>32.523946321999979</v>
      </c>
      <c r="S23" s="121">
        <f>'[1]48Exp'!R$263</f>
        <v>36.64878046550001</v>
      </c>
      <c r="T23" s="121">
        <f>'[1]48Exp'!S$263</f>
        <v>35.722201364500016</v>
      </c>
      <c r="U23" s="121">
        <f>'[1]48Exp'!T$263</f>
        <v>33.047134987999982</v>
      </c>
      <c r="V23" s="121">
        <f>'[1]48Exp'!U$263</f>
        <v>36.14669107000001</v>
      </c>
      <c r="W23" s="121">
        <f>'[1]48Exp'!V$263</f>
        <v>32.791804289999988</v>
      </c>
      <c r="X23" s="121">
        <f>'[1]48Exp'!W$263</f>
        <v>32.277797310499992</v>
      </c>
      <c r="Y23" s="121">
        <f>'[1]48Exp'!X$263</f>
        <v>44.925164069807003</v>
      </c>
      <c r="Z23" s="121">
        <f>'[1]48Exp'!Y$263</f>
        <v>48.508439798000005</v>
      </c>
      <c r="AA23" s="121">
        <f>'[1]48Exp'!Z$263</f>
        <v>56.561892233000009</v>
      </c>
      <c r="AB23" s="121">
        <f>'[1]48Exp'!AA$263</f>
        <v>0</v>
      </c>
      <c r="AC23" s="73"/>
      <c r="AD23" s="119">
        <f>1/1000*'[1]48Exp'!AB$263</f>
        <v>1.4009459760000005</v>
      </c>
      <c r="AE23" s="120">
        <f>1/1000*'[1]48Exp'!AC$263</f>
        <v>1.425513</v>
      </c>
      <c r="AF23" s="120">
        <f>1/1000*'[1]48Exp'!AD$263</f>
        <v>1.7001709750000007</v>
      </c>
      <c r="AG23" s="120">
        <f>1/1000*'[1]48Exp'!AE$263</f>
        <v>2.2241490000000006</v>
      </c>
      <c r="AH23" s="120">
        <f>1/1000*'[1]48Exp'!AF$263</f>
        <v>2.8403149999999999</v>
      </c>
      <c r="AI23" s="120">
        <f>1/1000*'[1]48Exp'!AG$263</f>
        <v>3.9287746029999995</v>
      </c>
      <c r="AJ23" s="120">
        <f>1/1000*'[1]48Exp'!AH$263</f>
        <v>5.4045185639999991</v>
      </c>
      <c r="AK23" s="120">
        <f>1/1000*'[1]48Exp'!AI$263</f>
        <v>7.1015144209999939</v>
      </c>
      <c r="AL23" s="120">
        <f>1/1000*'[1]48Exp'!AJ$263</f>
        <v>7.7018403860000033</v>
      </c>
      <c r="AM23" s="120">
        <f>1/1000*'[1]48Exp'!AK$263</f>
        <v>7.5990805200971456</v>
      </c>
      <c r="AN23" s="120">
        <f>1/1000*'[1]48Exp'!AL$263</f>
        <v>9.5711637850000049</v>
      </c>
      <c r="AO23" s="120">
        <f>1/1000*'[1]48Exp'!AM$263</f>
        <v>12.915597371000002</v>
      </c>
      <c r="AP23" s="120">
        <f>1/1000*'[1]48Exp'!AN$263</f>
        <v>13.725887478999999</v>
      </c>
      <c r="AQ23" s="120">
        <f>1/1000*'[1]48Exp'!AO$263</f>
        <v>16.002271074999992</v>
      </c>
      <c r="AR23" s="120">
        <f>1/1000*'[1]48Exp'!AP$263</f>
        <v>17.843400258000006</v>
      </c>
      <c r="AS23" s="120">
        <f>1/1000*'[1]48Exp'!AQ$263</f>
        <v>18.850439028</v>
      </c>
      <c r="AT23" s="120">
        <f>1/1000*'[1]48Exp'!AR$263</f>
        <v>18.668863632000004</v>
      </c>
      <c r="AU23" s="120">
        <f>1/1000*'[1]48Exp'!AS$263</f>
        <v>18.811980249999991</v>
      </c>
      <c r="AV23" s="120">
        <f>1/1000*'[1]48Exp'!AT$263</f>
        <v>19.499257236999988</v>
      </c>
      <c r="AW23" s="120">
        <f>1/1000*'[1]48Exp'!AU$263</f>
        <v>22.008715101</v>
      </c>
      <c r="AX23" s="120">
        <f>1/1000*'[1]48Exp'!AV$263</f>
        <v>21.812141186999995</v>
      </c>
      <c r="AY23" s="120">
        <f>1/1000*'[1]48Exp'!AW$263</f>
        <v>24.165819409999997</v>
      </c>
      <c r="AZ23" s="120">
        <f>1/1000*'[1]48Exp'!AX$263</f>
        <v>31.632175495000009</v>
      </c>
      <c r="BA23" s="120">
        <f>1/1000*'[1]48Exp'!AY$263</f>
        <v>29.452036781999993</v>
      </c>
      <c r="BB23" s="120">
        <f>1/1000*'[1]48Exp'!AZ$263</f>
        <v>29.676428428000001</v>
      </c>
      <c r="BC23" s="309">
        <f>1/1000*'[1]48Exp'!BA$263</f>
        <v>0</v>
      </c>
      <c r="BD23" s="366"/>
    </row>
    <row r="24" spans="2:56" ht="25" customHeight="1" thickTop="1">
      <c r="B24" s="7"/>
      <c r="C24" s="459" t="s">
        <v>349</v>
      </c>
      <c r="D24" s="460"/>
      <c r="E24" s="460"/>
      <c r="F24" s="460"/>
      <c r="G24" s="460"/>
      <c r="H24" s="460"/>
      <c r="I24" s="460"/>
      <c r="J24" s="460"/>
      <c r="K24" s="460"/>
      <c r="L24" s="460"/>
      <c r="M24" s="460"/>
      <c r="N24" s="460"/>
      <c r="O24" s="460"/>
      <c r="P24" s="470"/>
      <c r="Q24" s="470"/>
      <c r="R24" s="470"/>
      <c r="S24" s="470"/>
      <c r="T24" s="470"/>
      <c r="U24" s="470"/>
      <c r="V24" s="470"/>
      <c r="W24" s="460"/>
      <c r="X24" s="460"/>
      <c r="Y24" s="460"/>
      <c r="Z24" s="460"/>
      <c r="AA24" s="460"/>
      <c r="AB24" s="461"/>
      <c r="AC24" s="310"/>
      <c r="AD24" s="459" t="str">
        <f>C24</f>
        <v>Exports to all 27 EU member states plus UK</v>
      </c>
      <c r="AE24" s="460"/>
      <c r="AF24" s="460"/>
      <c r="AG24" s="460"/>
      <c r="AH24" s="460"/>
      <c r="AI24" s="460"/>
      <c r="AJ24" s="460"/>
      <c r="AK24" s="460"/>
      <c r="AL24" s="460"/>
      <c r="AM24" s="460"/>
      <c r="AN24" s="460"/>
      <c r="AO24" s="460"/>
      <c r="AP24" s="460"/>
      <c r="AQ24" s="460"/>
      <c r="AR24" s="460"/>
      <c r="AS24" s="460"/>
      <c r="AT24" s="460"/>
      <c r="AU24" s="460"/>
      <c r="AV24" s="460"/>
      <c r="AW24" s="460"/>
      <c r="AX24" s="460"/>
      <c r="AY24" s="460"/>
      <c r="AZ24" s="460"/>
      <c r="BA24" s="460"/>
      <c r="BB24" s="460"/>
      <c r="BC24" s="461"/>
      <c r="BD24" s="307"/>
    </row>
    <row r="25" spans="2:56" ht="20" customHeight="1">
      <c r="B25" s="76" t="s">
        <v>14</v>
      </c>
      <c r="C25" s="77">
        <f>C27+C39</f>
        <v>1.4806427754606593</v>
      </c>
      <c r="D25" s="78">
        <f t="shared" ref="D25:K25" si="9">D27+D39</f>
        <v>1.6506101438678331</v>
      </c>
      <c r="E25" s="78">
        <f t="shared" si="9"/>
        <v>2.0793085053008866</v>
      </c>
      <c r="F25" s="78">
        <f t="shared" si="9"/>
        <v>2.6845381570149218</v>
      </c>
      <c r="G25" s="78">
        <f t="shared" si="9"/>
        <v>4.6059449545950066</v>
      </c>
      <c r="H25" s="78">
        <f t="shared" si="9"/>
        <v>7.0755899116989536</v>
      </c>
      <c r="I25" s="78">
        <f t="shared" si="9"/>
        <v>9.7441403555662749</v>
      </c>
      <c r="J25" s="94">
        <f t="shared" si="9"/>
        <v>12.728116708093649</v>
      </c>
      <c r="K25" s="94">
        <f t="shared" si="9"/>
        <v>10.829815655245461</v>
      </c>
      <c r="L25" s="94">
        <f>L27+L39</f>
        <v>9.2372524124460824</v>
      </c>
      <c r="M25" s="94">
        <f>M27+M39</f>
        <v>11.085087482441555</v>
      </c>
      <c r="N25" s="94">
        <f>N27+N39</f>
        <v>10.916280669798235</v>
      </c>
      <c r="O25" s="78">
        <f>O27+O39</f>
        <v>10.272378195111409</v>
      </c>
      <c r="P25" s="78">
        <f t="shared" ref="P25:AA25" si="10">P27+P39</f>
        <v>9.8205933559971204</v>
      </c>
      <c r="Q25" s="78">
        <f t="shared" si="10"/>
        <v>11.175477711812775</v>
      </c>
      <c r="R25" s="78">
        <f t="shared" si="10"/>
        <v>10.945779563176146</v>
      </c>
      <c r="S25" s="78">
        <f t="shared" si="10"/>
        <v>11.307354265483525</v>
      </c>
      <c r="T25" s="78">
        <f t="shared" si="10"/>
        <v>11.034458242268384</v>
      </c>
      <c r="U25" s="78">
        <f t="shared" si="10"/>
        <v>11.515373149078904</v>
      </c>
      <c r="V25" s="78">
        <f t="shared" si="10"/>
        <v>12.5232744567932</v>
      </c>
      <c r="W25" s="78">
        <f t="shared" si="10"/>
        <v>12.898786009743333</v>
      </c>
      <c r="X25" s="78">
        <f t="shared" si="10"/>
        <v>15.463986919086665</v>
      </c>
      <c r="Y25" s="78">
        <f t="shared" si="10"/>
        <v>12.296396134735</v>
      </c>
      <c r="Z25" s="78">
        <f t="shared" si="10"/>
        <v>14.661226885653335</v>
      </c>
      <c r="AA25" s="78">
        <f t="shared" si="10"/>
        <v>18.907098599033333</v>
      </c>
      <c r="AB25" s="79">
        <f>AB27+AB39</f>
        <v>0</v>
      </c>
      <c r="AC25" s="73"/>
      <c r="AD25" s="82">
        <f>AD27+AD39</f>
        <v>0.57537702700000004</v>
      </c>
      <c r="AE25" s="83">
        <f t="shared" ref="AE25:BC25" si="11">AE27+AE39</f>
        <v>0.62683900000000004</v>
      </c>
      <c r="AF25" s="83">
        <f t="shared" si="11"/>
        <v>0.80313876699999998</v>
      </c>
      <c r="AG25" s="83">
        <f t="shared" si="11"/>
        <v>1.094044</v>
      </c>
      <c r="AH25" s="83">
        <f t="shared" si="11"/>
        <v>1.7886910000000003</v>
      </c>
      <c r="AI25" s="83">
        <f t="shared" si="11"/>
        <v>2.674137703</v>
      </c>
      <c r="AJ25" s="83">
        <f t="shared" si="11"/>
        <v>3.7294070150000005</v>
      </c>
      <c r="AK25" s="83">
        <f t="shared" si="11"/>
        <v>5.3293047273273091</v>
      </c>
      <c r="AL25" s="83">
        <f t="shared" si="11"/>
        <v>5.5572377189999997</v>
      </c>
      <c r="AM25" s="83">
        <f t="shared" si="11"/>
        <v>5.102098938000001</v>
      </c>
      <c r="AN25" s="83">
        <f t="shared" si="11"/>
        <v>6.4122179150000003</v>
      </c>
      <c r="AO25" s="83">
        <f t="shared" si="11"/>
        <v>6.9966743009999997</v>
      </c>
      <c r="AP25" s="83">
        <f t="shared" si="11"/>
        <v>7.2009985459999992</v>
      </c>
      <c r="AQ25" s="83">
        <f t="shared" si="11"/>
        <v>7.1297130959999997</v>
      </c>
      <c r="AR25" s="83">
        <f t="shared" si="11"/>
        <v>8.0259060730000016</v>
      </c>
      <c r="AS25" s="83">
        <f t="shared" si="11"/>
        <v>8.0737353909999996</v>
      </c>
      <c r="AT25" s="83">
        <f t="shared" si="11"/>
        <v>7.7239977569999994</v>
      </c>
      <c r="AU25" s="83">
        <f t="shared" si="11"/>
        <v>8.1212960379999988</v>
      </c>
      <c r="AV25" s="159">
        <f t="shared" si="11"/>
        <v>8.7690780820000001</v>
      </c>
      <c r="AW25" s="159">
        <f t="shared" si="11"/>
        <v>9.1108956429999992</v>
      </c>
      <c r="AX25" s="83">
        <f t="shared" si="11"/>
        <v>9.2278527630000031</v>
      </c>
      <c r="AY25" s="78">
        <f t="shared" si="11"/>
        <v>11.973958516</v>
      </c>
      <c r="AZ25" s="78">
        <f t="shared" si="11"/>
        <v>10.361356249999998</v>
      </c>
      <c r="BA25" s="78">
        <f t="shared" si="11"/>
        <v>10.672789248999997</v>
      </c>
      <c r="BB25" s="78">
        <f t="shared" si="11"/>
        <v>12.255030634999999</v>
      </c>
      <c r="BC25" s="79">
        <f t="shared" si="11"/>
        <v>0</v>
      </c>
      <c r="BD25" s="366"/>
    </row>
    <row r="26" spans="2:56" ht="16" customHeight="1">
      <c r="B26" s="24" t="s">
        <v>55</v>
      </c>
      <c r="C26" s="124">
        <f>[1]CoreVPAExp!B$264</f>
        <v>8.4568979540000006E-2</v>
      </c>
      <c r="D26" s="99">
        <f>[1]CoreVPAExp!C$264</f>
        <v>0.12540621999999998</v>
      </c>
      <c r="E26" s="99">
        <f>[1]CoreVPAExp!D$264</f>
        <v>0.28659020097999999</v>
      </c>
      <c r="F26" s="99">
        <f>[1]CoreVPAExp!E$264</f>
        <v>0.36468818835999994</v>
      </c>
      <c r="G26" s="99">
        <f>[1]CoreVPAExp!F$264</f>
        <v>1.1906286349599997</v>
      </c>
      <c r="H26" s="99">
        <f>[1]CoreVPAExp!G$264</f>
        <v>2.4319667850133331</v>
      </c>
      <c r="I26" s="99">
        <f>[1]CoreVPAExp!H$264</f>
        <v>3.7649910492933332</v>
      </c>
      <c r="J26" s="125">
        <f>[1]CoreVPAExp!I$264</f>
        <v>4.5119910415666649</v>
      </c>
      <c r="K26" s="101">
        <f>[1]CoreVPAExp!J$264</f>
        <v>3.816850697773333</v>
      </c>
      <c r="L26" s="101">
        <f>[1]CoreVPAExp!K$264</f>
        <v>2.4713207320466668</v>
      </c>
      <c r="M26" s="101">
        <f>[1]CoreVPAExp!L$264</f>
        <v>3.5049583732733329</v>
      </c>
      <c r="N26" s="101">
        <f>[1]CoreVPAExp!M$264</f>
        <v>3.8917227819600004</v>
      </c>
      <c r="O26" s="100">
        <f>[1]CoreVPAExp!N$264</f>
        <v>3.4713539914066658</v>
      </c>
      <c r="P26" s="100">
        <f>[1]CoreVPAExp!O$264</f>
        <v>3.4067429990266662</v>
      </c>
      <c r="Q26" s="100">
        <f>[1]CoreVPAExp!P$264</f>
        <v>3.8170025346485827</v>
      </c>
      <c r="R26" s="100">
        <f>[1]CoreVPAExp!Q$264</f>
        <v>3.5691505849448637</v>
      </c>
      <c r="S26" s="100">
        <f>[1]CoreVPAExp!R$264</f>
        <v>3.6589766008710276</v>
      </c>
      <c r="T26" s="100">
        <f>[1]CoreVPAExp!S$264</f>
        <v>2.9729453296483839</v>
      </c>
      <c r="U26" s="100">
        <f>[1]CoreVPAExp!T$264</f>
        <v>3.3822555629122384</v>
      </c>
      <c r="V26" s="100">
        <f>[1]CoreVPAExp!U$264</f>
        <v>3.6022857439166138</v>
      </c>
      <c r="W26" s="100">
        <f>[1]CoreVPAExp!V$264</f>
        <v>3.6377002610066671</v>
      </c>
      <c r="X26" s="100">
        <f>[1]CoreVPAExp!W$264</f>
        <v>5.3870981456999996</v>
      </c>
      <c r="Y26" s="100">
        <f>[1]CoreVPAExp!X$264</f>
        <v>2.792485670324</v>
      </c>
      <c r="Z26" s="100">
        <f>[1]CoreVPAExp!Y$264</f>
        <v>4.0370156928266656</v>
      </c>
      <c r="AA26" s="100">
        <f>[1]CoreVPAExp!Z$264</f>
        <v>5.1651659737066664</v>
      </c>
      <c r="AB26" s="102">
        <f>[1]CoreVPAExp!AA$264</f>
        <v>0</v>
      </c>
      <c r="AC26" s="73"/>
      <c r="AD26" s="124">
        <f>1/1000*[1]CoreVPAExp!AB$264</f>
        <v>1.9084400000000001E-2</v>
      </c>
      <c r="AE26" s="100">
        <f>1/1000*[1]CoreVPAExp!AC$264</f>
        <v>2.2853999999999999E-2</v>
      </c>
      <c r="AF26" s="100">
        <f>1/1000*[1]CoreVPAExp!AD$264</f>
        <v>4.2588437E-2</v>
      </c>
      <c r="AG26" s="100">
        <f>1/1000*[1]CoreVPAExp!AE$264</f>
        <v>4.8479000000000001E-2</v>
      </c>
      <c r="AH26" s="100">
        <f>1/1000*[1]CoreVPAExp!AF$264</f>
        <v>0.22978399999999996</v>
      </c>
      <c r="AI26" s="100">
        <f>1/1000*[1]CoreVPAExp!AG$264</f>
        <v>0.46795199999999992</v>
      </c>
      <c r="AJ26" s="100">
        <f>1/1000*[1]CoreVPAExp!AH$264</f>
        <v>0.71988924800000009</v>
      </c>
      <c r="AK26" s="100">
        <f>1/1000*[1]CoreVPAExp!AI$264</f>
        <v>1.0393248509999999</v>
      </c>
      <c r="AL26" s="100">
        <f>1/1000*[1]CoreVPAExp!AJ$264</f>
        <v>1.0804168269999999</v>
      </c>
      <c r="AM26" s="100">
        <f>1/1000*[1]CoreVPAExp!AK$264</f>
        <v>0.65917569799999998</v>
      </c>
      <c r="AN26" s="100">
        <f>1/1000*[1]CoreVPAExp!AL$264</f>
        <v>0.90676017199999992</v>
      </c>
      <c r="AO26" s="100">
        <f>1/1000*[1]CoreVPAExp!AM$264</f>
        <v>1.0066270759999998</v>
      </c>
      <c r="AP26" s="100">
        <f>1/1000*[1]CoreVPAExp!AN$264</f>
        <v>0.93105215199999991</v>
      </c>
      <c r="AQ26" s="386">
        <f>1/1000*[1]CoreVPAExp!AO$264</f>
        <v>0.89053911200000002</v>
      </c>
      <c r="AR26" s="386">
        <f>1/1000*[1]CoreVPAExp!AP$264</f>
        <v>1.00481288</v>
      </c>
      <c r="AS26" s="386">
        <f>1/1000*[1]CoreVPAExp!AQ$264</f>
        <v>0.91616156999999987</v>
      </c>
      <c r="AT26" s="386">
        <f>1/1000*[1]CoreVPAExp!AR$264</f>
        <v>0.84396062400000005</v>
      </c>
      <c r="AU26" s="386">
        <f>1/1000*[1]CoreVPAExp!AS$264</f>
        <v>0.84941254200000005</v>
      </c>
      <c r="AV26" s="386">
        <f>1/1000*[1]CoreVPAExp!AT$264</f>
        <v>0.99787690799999995</v>
      </c>
      <c r="AW26" s="100">
        <f>1/1000*[1]CoreVPAExp!AU$264</f>
        <v>0.88244016299999994</v>
      </c>
      <c r="AX26" s="100">
        <f>1/1000*[1]CoreVPAExp!AV$264</f>
        <v>0.84607872899999992</v>
      </c>
      <c r="AY26" s="100">
        <f>1/1000*[1]CoreVPAExp!AW$264</f>
        <v>1.307508495</v>
      </c>
      <c r="AZ26" s="100">
        <f>1/1000*[1]CoreVPAExp!AX$264</f>
        <v>0.92339763799999997</v>
      </c>
      <c r="BA26" s="100">
        <f>1/1000*[1]CoreVPAExp!AY$264</f>
        <v>0.98505558500000001</v>
      </c>
      <c r="BB26" s="100">
        <f>1/1000*[1]CoreVPAExp!AZ$264</f>
        <v>1.187370974</v>
      </c>
      <c r="BC26" s="102">
        <f>1/1000*[1]CoreVPAExp!BA$264</f>
        <v>0</v>
      </c>
      <c r="BD26" s="307"/>
    </row>
    <row r="27" spans="2:56" ht="20" customHeight="1">
      <c r="B27" s="27" t="s">
        <v>13</v>
      </c>
      <c r="C27" s="77">
        <f>SUM([1]TimberSectorMinusCoreVPAExp!B$264:B$264)+SUM(C28:C31)</f>
        <v>1.1135307733606592</v>
      </c>
      <c r="D27" s="78">
        <f>SUM([1]TimberSectorMinusCoreVPAExp!C$264:C$264)+SUM(D28:D31)</f>
        <v>1.212899842867833</v>
      </c>
      <c r="E27" s="78">
        <f>SUM([1]TimberSectorMinusCoreVPAExp!D$264:D$264)+SUM(E28:E31)</f>
        <v>1.7041718006708866</v>
      </c>
      <c r="F27" s="78">
        <f>SUM([1]TimberSectorMinusCoreVPAExp!E$264:E$264)+SUM(F28:F31)</f>
        <v>2.2456054950149218</v>
      </c>
      <c r="G27" s="78">
        <f>SUM([1]TimberSectorMinusCoreVPAExp!F$264:F$264)+SUM(G28:G31)</f>
        <v>3.9908130945950067</v>
      </c>
      <c r="H27" s="78">
        <f>SUM([1]TimberSectorMinusCoreVPAExp!G$264:G$264)+SUM(H28:H31)</f>
        <v>6.1046943963389539</v>
      </c>
      <c r="I27" s="78">
        <f>SUM([1]TimberSectorMinusCoreVPAExp!H$264:H$264)+SUM(I28:I31)</f>
        <v>8.3919164266362749</v>
      </c>
      <c r="J27" s="94">
        <f>SUM([1]TimberSectorMinusCoreVPAExp!I$264:I$264)+SUM(J28:J31)</f>
        <v>9.7315320395989726</v>
      </c>
      <c r="K27" s="94">
        <f>SUM([1]TimberSectorMinusCoreVPAExp!J$264:J$264)+SUM(K28:K31)</f>
        <v>8.6855656520354607</v>
      </c>
      <c r="L27" s="94">
        <f>SUM([1]TimberSectorMinusCoreVPAExp!K$264:K$264)+SUM(L28:L31)</f>
        <v>6.8807177187960828</v>
      </c>
      <c r="M27" s="94">
        <f>SUM([1]TimberSectorMinusCoreVPAExp!L$264:L$264)+SUM(M28:M31)</f>
        <v>8.6397235084415556</v>
      </c>
      <c r="N27" s="94">
        <f>SUM([1]TimberSectorMinusCoreVPAExp!M$264:M$264)+SUM(N28:N31)</f>
        <v>8.680907498858236</v>
      </c>
      <c r="O27" s="78">
        <f>SUM([1]TimberSectorMinusCoreVPAExp!N$264:N$264)+SUM(O28:O31)</f>
        <v>8.129613047431409</v>
      </c>
      <c r="P27" s="78">
        <f>SUM([1]TimberSectorMinusCoreVPAExp!O$264:O$264)+SUM(P28:P31)</f>
        <v>7.316272482037121</v>
      </c>
      <c r="Q27" s="78">
        <f>SUM([1]TimberSectorMinusCoreVPAExp!P$264:P$264)+SUM(Q28:Q31)</f>
        <v>8.3840984573127759</v>
      </c>
      <c r="R27" s="78">
        <f>SUM([1]TimberSectorMinusCoreVPAExp!Q$264:Q$264)+SUM(R28:R31)</f>
        <v>8.2130843296661453</v>
      </c>
      <c r="S27" s="78">
        <f>SUM([1]TimberSectorMinusCoreVPAExp!R$264:R$264)+SUM(S28:S31)</f>
        <v>8.3350405866835242</v>
      </c>
      <c r="T27" s="78">
        <f>SUM([1]TimberSectorMinusCoreVPAExp!S$264:S$264)+SUM(T28:T31)</f>
        <v>8.0140225577683832</v>
      </c>
      <c r="U27" s="78">
        <f>SUM([1]TimberSectorMinusCoreVPAExp!T$264:T$264)+SUM(U28:U31)</f>
        <v>8.5851905050789039</v>
      </c>
      <c r="V27" s="78">
        <f>SUM([1]TimberSectorMinusCoreVPAExp!U$264:U$264)+SUM(V28:V31)</f>
        <v>9.3321910173831988</v>
      </c>
      <c r="W27" s="78">
        <f>SUM([1]TimberSectorMinusCoreVPAExp!V$264:V$264)+SUM(W28:W31)</f>
        <v>9.8927653135333316</v>
      </c>
      <c r="X27" s="78">
        <f>SUM([1]TimberSectorMinusCoreVPAExp!W$264:W$264)+SUM(X28:X31)</f>
        <v>12.426146700086665</v>
      </c>
      <c r="Y27" s="78">
        <f>SUM([1]TimberSectorMinusCoreVPAExp!X$264:X$264)+SUM(Y28:Y31)</f>
        <v>7.9244606713404995</v>
      </c>
      <c r="Z27" s="78">
        <f>SUM([1]TimberSectorMinusCoreVPAExp!Y$264:Y$264)+SUM(Z28:Z31)</f>
        <v>10.421362214153334</v>
      </c>
      <c r="AA27" s="78">
        <f>SUM([1]TimberSectorMinusCoreVPAExp!Z$264:Z$264)+SUM(AA28:AA31)</f>
        <v>13.478430407633331</v>
      </c>
      <c r="AB27" s="79">
        <f>SUM([1]TimberSectorMinusCoreVPAExp!AA$264:AA$264)+SUM(AB28:AB31)</f>
        <v>0</v>
      </c>
      <c r="AC27" s="73"/>
      <c r="AD27" s="82">
        <f>1/1000*SUM([1]TimberSectorMinusCoreVPAExp!AB$264:AB$264)+SUM(AD28:AD31)</f>
        <v>0.45112507500000004</v>
      </c>
      <c r="AE27" s="83">
        <f>1/1000*SUM([1]TimberSectorMinusCoreVPAExp!AC$264:AC$264)+SUM(AE28:AE31)</f>
        <v>0.48204800000000003</v>
      </c>
      <c r="AF27" s="83">
        <f>1/1000*SUM([1]TimberSectorMinusCoreVPAExp!AD$264:AD$264)+SUM(AF28:AF31)</f>
        <v>0.65920088899999996</v>
      </c>
      <c r="AG27" s="83">
        <f>1/1000*SUM([1]TimberSectorMinusCoreVPAExp!AE$264:AE$264)+SUM(AG28:AG31)</f>
        <v>0.92875800000000008</v>
      </c>
      <c r="AH27" s="83">
        <f>1/1000*SUM([1]TimberSectorMinusCoreVPAExp!AF$264:AF$264)+SUM(AH28:AH31)</f>
        <v>1.5345270000000002</v>
      </c>
      <c r="AI27" s="83">
        <f>1/1000*SUM([1]TimberSectorMinusCoreVPAExp!AG$264:AG$264)+SUM(AI28:AI31)</f>
        <v>2.286959</v>
      </c>
      <c r="AJ27" s="83">
        <f>1/1000*SUM([1]TimberSectorMinusCoreVPAExp!AH$264:AH$264)+SUM(AJ28:AJ31)</f>
        <v>3.1765872690000001</v>
      </c>
      <c r="AK27" s="83">
        <f>1/1000*SUM([1]TimberSectorMinusCoreVPAExp!AI$264:AI$264)+SUM(AK28:AK31)</f>
        <v>4.3678888839999992</v>
      </c>
      <c r="AL27" s="83">
        <f>1/1000*SUM([1]TimberSectorMinusCoreVPAExp!AJ$264:AJ$264)+SUM(AL28:AL31)</f>
        <v>4.6163994549999998</v>
      </c>
      <c r="AM27" s="83">
        <f>1/1000*SUM([1]TimberSectorMinusCoreVPAExp!AK$264:AK$264)+SUM(AM28:AM31)</f>
        <v>4.0725781020000005</v>
      </c>
      <c r="AN27" s="83">
        <f>1/1000*SUM([1]TimberSectorMinusCoreVPAExp!AL$264:AL$264)+SUM(AN28:AN31)</f>
        <v>5.0713227840000004</v>
      </c>
      <c r="AO27" s="83">
        <f>1/1000*SUM([1]TimberSectorMinusCoreVPAExp!AM$264:AM$264)+SUM(AO28:AO31)</f>
        <v>5.2582997099999993</v>
      </c>
      <c r="AP27" s="83">
        <f>1/1000*SUM([1]TimberSectorMinusCoreVPAExp!AN$264:AN$264)+SUM(AP28:AP31)</f>
        <v>5.3641378409999998</v>
      </c>
      <c r="AQ27" s="83">
        <f>1/1000*SUM([1]TimberSectorMinusCoreVPAExp!AO$264:AO$264)+SUM(AQ28:AQ31)</f>
        <v>5.1198406839999997</v>
      </c>
      <c r="AR27" s="83">
        <f>1/1000*SUM([1]TimberSectorMinusCoreVPAExp!AP$264:AP$264)+SUM(AR28:AR31)</f>
        <v>5.9230100730000004</v>
      </c>
      <c r="AS27" s="83">
        <f>1/1000*SUM([1]TimberSectorMinusCoreVPAExp!AQ$264:AQ$264)+SUM(AS28:AS31)</f>
        <v>5.7977364809999994</v>
      </c>
      <c r="AT27" s="83">
        <f>1/1000*SUM([1]TimberSectorMinusCoreVPAExp!AR$264:AR$264)+SUM(AT28:AT31)</f>
        <v>5.5797950700000003</v>
      </c>
      <c r="AU27" s="83">
        <f>1/1000*SUM([1]TimberSectorMinusCoreVPAExp!AS$264:AS$264)+SUM(AU28:AU31)</f>
        <v>5.8557764779999992</v>
      </c>
      <c r="AV27" s="83">
        <f>1/1000*SUM([1]TimberSectorMinusCoreVPAExp!AT$264:AT$264)+SUM(AV28:AV31)</f>
        <v>6.2621142839999999</v>
      </c>
      <c r="AW27" s="83">
        <f>1/1000*SUM([1]TimberSectorMinusCoreVPAExp!AU$264:AU$264)+SUM(AW28:AW31)</f>
        <v>6.192799997999999</v>
      </c>
      <c r="AX27" s="83">
        <f>1/1000*SUM([1]TimberSectorMinusCoreVPAExp!AV$264:AV$264)+SUM(AX28:AX31)</f>
        <v>6.4273290690000024</v>
      </c>
      <c r="AY27" s="83">
        <f>1/1000*SUM([1]TimberSectorMinusCoreVPAExp!AW$264:AW$264)+SUM(AY28:AY31)</f>
        <v>8.6522413520000008</v>
      </c>
      <c r="AZ27" s="83">
        <f>1/1000*SUM([1]TimberSectorMinusCoreVPAExp!AX$264:AX$264)+SUM(AZ28:AZ31)</f>
        <v>6.5273900499999993</v>
      </c>
      <c r="BA27" s="83">
        <f>1/1000*SUM([1]TimberSectorMinusCoreVPAExp!AY$264:AY$264)+SUM(BA28:BA31)</f>
        <v>7.1695978779999985</v>
      </c>
      <c r="BB27" s="83">
        <f>1/1000*SUM([1]TimberSectorMinusCoreVPAExp!AZ$264:AZ$264)+SUM(BB28:BB31)</f>
        <v>8.424015872</v>
      </c>
      <c r="BC27" s="84">
        <f>1/1000*SUM([1]TimberSectorMinusCoreVPAExp!BA$264:BA$264)+SUM(BC28:BC31)</f>
        <v>0</v>
      </c>
      <c r="BD27" s="307"/>
    </row>
    <row r="28" spans="2:56" ht="13">
      <c r="B28" s="5" t="s">
        <v>6</v>
      </c>
      <c r="C28" s="12">
        <f>'[1]4403Exp'!B$264</f>
        <v>1.5999999999999999E-5</v>
      </c>
      <c r="D28" s="23">
        <f>'[1]4403Exp'!C$264</f>
        <v>0</v>
      </c>
      <c r="E28" s="23">
        <f>'[1]4403Exp'!D$264</f>
        <v>0</v>
      </c>
      <c r="F28" s="23">
        <f>'[1]4403Exp'!E$264</f>
        <v>0</v>
      </c>
      <c r="G28" s="23">
        <f>'[1]4403Exp'!F$264</f>
        <v>0</v>
      </c>
      <c r="H28" s="23">
        <f>'[1]4403Exp'!G$264</f>
        <v>1.8999999999999998E-5</v>
      </c>
      <c r="I28" s="23">
        <f>'[1]4403Exp'!H$264</f>
        <v>5.7999999999999994E-5</v>
      </c>
      <c r="J28" s="92">
        <f>'[1]4403Exp'!I$264</f>
        <v>0</v>
      </c>
      <c r="K28" s="42">
        <f>'[1]4403Exp'!J$264</f>
        <v>0</v>
      </c>
      <c r="L28" s="42">
        <f>'[1]4403Exp'!K$264</f>
        <v>0</v>
      </c>
      <c r="M28" s="42">
        <f>'[1]4403Exp'!L$264</f>
        <v>0</v>
      </c>
      <c r="N28" s="42">
        <f>'[1]4403Exp'!M$264</f>
        <v>0</v>
      </c>
      <c r="O28" s="13">
        <f>'[1]4403Exp'!N$264</f>
        <v>0</v>
      </c>
      <c r="P28" s="13">
        <f>'[1]4403Exp'!O$264</f>
        <v>0</v>
      </c>
      <c r="Q28" s="13">
        <f>'[1]4403Exp'!P$264</f>
        <v>0</v>
      </c>
      <c r="R28" s="13">
        <f>'[1]4403Exp'!Q$264</f>
        <v>0</v>
      </c>
      <c r="S28" s="13">
        <f>'[1]4403Exp'!R$264</f>
        <v>0</v>
      </c>
      <c r="T28" s="13">
        <f>'[1]4403Exp'!S$264</f>
        <v>0</v>
      </c>
      <c r="U28" s="13">
        <f>'[1]4403Exp'!T$264</f>
        <v>0</v>
      </c>
      <c r="V28" s="13">
        <f>'[1]4403Exp'!U$264</f>
        <v>0</v>
      </c>
      <c r="W28" s="13">
        <f>'[1]4403Exp'!V$264</f>
        <v>0</v>
      </c>
      <c r="X28" s="13">
        <f>'[1]4403Exp'!W$264</f>
        <v>0</v>
      </c>
      <c r="Y28" s="13">
        <f>'[1]4403Exp'!X$264</f>
        <v>0</v>
      </c>
      <c r="Z28" s="13">
        <f>'[1]4403Exp'!Y$264</f>
        <v>0</v>
      </c>
      <c r="AA28" s="13">
        <f>'[1]4403Exp'!Z$264</f>
        <v>0</v>
      </c>
      <c r="AB28" s="15">
        <f>'[1]4403Exp'!AA$264</f>
        <v>0</v>
      </c>
      <c r="AC28" s="73"/>
      <c r="AD28" s="12">
        <f>1/1000*'[1]4403Exp'!AB$264</f>
        <v>3.7999999999999996E-7</v>
      </c>
      <c r="AE28" s="13">
        <f>1/1000*'[1]4403Exp'!AC$264</f>
        <v>0</v>
      </c>
      <c r="AF28" s="13">
        <f>1/1000*'[1]4403Exp'!AD$264</f>
        <v>0</v>
      </c>
      <c r="AG28" s="13">
        <f>1/1000*'[1]4403Exp'!AE$264</f>
        <v>0</v>
      </c>
      <c r="AH28" s="13">
        <f>1/1000*'[1]4403Exp'!AF$264</f>
        <v>0</v>
      </c>
      <c r="AI28" s="13">
        <f>1/1000*'[1]4403Exp'!AG$264</f>
        <v>6.0000000000000002E-6</v>
      </c>
      <c r="AJ28" s="13">
        <f>1/1000*'[1]4403Exp'!AH$264</f>
        <v>1.7208999999999997E-5</v>
      </c>
      <c r="AK28" s="13">
        <f>1/1000*'[1]4403Exp'!AI$264</f>
        <v>0</v>
      </c>
      <c r="AL28" s="13">
        <f>1/1000*'[1]4403Exp'!AJ$264</f>
        <v>0</v>
      </c>
      <c r="AM28" s="13">
        <f>1/1000*'[1]4403Exp'!AK$264</f>
        <v>0</v>
      </c>
      <c r="AN28" s="13">
        <f>1/1000*'[1]4403Exp'!AL$264</f>
        <v>0</v>
      </c>
      <c r="AO28" s="13">
        <f>1/1000*'[1]4403Exp'!AM$264</f>
        <v>0</v>
      </c>
      <c r="AP28" s="13">
        <f>1/1000*'[1]4403Exp'!AN$264</f>
        <v>0</v>
      </c>
      <c r="AQ28" s="13">
        <f>1/1000*'[1]4403Exp'!AO$264</f>
        <v>0</v>
      </c>
      <c r="AR28" s="13">
        <f>1/1000*'[1]4403Exp'!AP$264</f>
        <v>0</v>
      </c>
      <c r="AS28" s="13">
        <f>1/1000*'[1]4403Exp'!AQ$264</f>
        <v>0</v>
      </c>
      <c r="AT28" s="13">
        <f>1/1000*'[1]4403Exp'!AR$264</f>
        <v>0</v>
      </c>
      <c r="AU28" s="13">
        <f>1/1000*'[1]4403Exp'!AS$264</f>
        <v>0</v>
      </c>
      <c r="AV28" s="13">
        <f>1/1000*'[1]4403Exp'!AT$264</f>
        <v>0</v>
      </c>
      <c r="AW28" s="13">
        <f>1/1000*'[1]4403Exp'!AU$264</f>
        <v>0</v>
      </c>
      <c r="AX28" s="13">
        <f>1/1000*'[1]4403Exp'!AV$264</f>
        <v>0</v>
      </c>
      <c r="AY28" s="13">
        <f>1/1000*'[1]4403Exp'!AW$264</f>
        <v>0</v>
      </c>
      <c r="AZ28" s="13">
        <f>1/1000*'[1]4403Exp'!AX$264</f>
        <v>0</v>
      </c>
      <c r="BA28" s="13">
        <f>1/1000*'[1]4403Exp'!AY$264</f>
        <v>0</v>
      </c>
      <c r="BB28" s="13">
        <f>1/1000*'[1]4403Exp'!AZ$264</f>
        <v>0</v>
      </c>
      <c r="BC28" s="15">
        <f>1/1000*'[1]4403Exp'!BA$264</f>
        <v>0</v>
      </c>
      <c r="BD28" s="307"/>
    </row>
    <row r="29" spans="2:56" ht="13">
      <c r="B29" s="5" t="s">
        <v>7</v>
      </c>
      <c r="C29" s="12">
        <f>'[1]4407Exp'!B$264</f>
        <v>5.2889199999999999E-3</v>
      </c>
      <c r="D29" s="23">
        <f>'[1]4407Exp'!C$264</f>
        <v>3.4234199999999999E-3</v>
      </c>
      <c r="E29" s="23">
        <f>'[1]4407Exp'!D$264</f>
        <v>7.5038599999999994E-3</v>
      </c>
      <c r="F29" s="23">
        <f>'[1]4407Exp'!E$264</f>
        <v>1.1720799999999998E-3</v>
      </c>
      <c r="G29" s="23">
        <f>'[1]4407Exp'!F$264</f>
        <v>2.289014E-2</v>
      </c>
      <c r="H29" s="23">
        <f>'[1]4407Exp'!G$264</f>
        <v>6.2853713333333339E-2</v>
      </c>
      <c r="I29" s="23">
        <f>'[1]4407Exp'!H$264</f>
        <v>0.10042331390000001</v>
      </c>
      <c r="J29" s="92">
        <f>'[1]4407Exp'!I$264</f>
        <v>0.10647818513333333</v>
      </c>
      <c r="K29" s="42">
        <f>'[1]4407Exp'!J$264</f>
        <v>0.10064449816666668</v>
      </c>
      <c r="L29" s="42">
        <f>'[1]4407Exp'!K$264</f>
        <v>8.4340723133333337E-2</v>
      </c>
      <c r="M29" s="42">
        <f>'[1]4407Exp'!L$264</f>
        <v>7.8764698133333338E-2</v>
      </c>
      <c r="N29" s="42">
        <f>'[1]4407Exp'!M$264</f>
        <v>7.3203026866666687E-2</v>
      </c>
      <c r="O29" s="13">
        <f>'[1]4407Exp'!N$264</f>
        <v>5.2527754066666675E-2</v>
      </c>
      <c r="P29" s="13">
        <f>'[1]4407Exp'!O$264</f>
        <v>4.2987405066666672E-2</v>
      </c>
      <c r="Q29" s="13">
        <f>'[1]4407Exp'!P$264</f>
        <v>3.0124036057843862E-2</v>
      </c>
      <c r="R29" s="13">
        <f>'[1]4407Exp'!Q$264</f>
        <v>2.9451969383867186E-2</v>
      </c>
      <c r="S29" s="13">
        <f>'[1]4407Exp'!R$264</f>
        <v>3.4901822536909148E-2</v>
      </c>
      <c r="T29" s="13">
        <f>'[1]4407Exp'!S$264</f>
        <v>3.4950167680302673E-2</v>
      </c>
      <c r="U29" s="13">
        <f>'[1]4407Exp'!T$264</f>
        <v>3.7328212120228473E-2</v>
      </c>
      <c r="V29" s="13">
        <f>'[1]4407Exp'!U$264</f>
        <v>2.7435050012570097E-2</v>
      </c>
      <c r="W29" s="13">
        <f>'[1]4407Exp'!V$264</f>
        <v>2.7267282466666664E-2</v>
      </c>
      <c r="X29" s="13">
        <f>'[1]4407Exp'!W$264</f>
        <v>3.1367700000000005E-2</v>
      </c>
      <c r="Y29" s="13">
        <f>'[1]4407Exp'!X$264</f>
        <v>1.3307982324E-2</v>
      </c>
      <c r="Z29" s="13">
        <f>'[1]4407Exp'!Y$264</f>
        <v>1.1786320000000001E-2</v>
      </c>
      <c r="AA29" s="13">
        <f>'[1]4407Exp'!Z$264</f>
        <v>1.1857299999999999E-2</v>
      </c>
      <c r="AB29" s="15">
        <f>'[1]4407Exp'!AA$264</f>
        <v>0</v>
      </c>
      <c r="AC29" s="73"/>
      <c r="AD29" s="12">
        <f>1/1000*'[1]4407Exp'!AB$264</f>
        <v>2.4423069999999995E-3</v>
      </c>
      <c r="AE29" s="13">
        <f>1/1000*'[1]4407Exp'!AC$264</f>
        <v>1.5609999999999999E-3</v>
      </c>
      <c r="AF29" s="13">
        <f>1/1000*'[1]4407Exp'!AD$264</f>
        <v>2.8071529999999997E-3</v>
      </c>
      <c r="AG29" s="13">
        <f>1/1000*'[1]4407Exp'!AE$264</f>
        <v>3.4099999999999999E-4</v>
      </c>
      <c r="AH29" s="13">
        <f>1/1000*'[1]4407Exp'!AF$264</f>
        <v>7.3880000000000005E-3</v>
      </c>
      <c r="AI29" s="13">
        <f>1/1000*'[1]4407Exp'!AG$264</f>
        <v>2.3914000000000005E-2</v>
      </c>
      <c r="AJ29" s="13">
        <f>1/1000*'[1]4407Exp'!AH$264</f>
        <v>3.8220994000000008E-2</v>
      </c>
      <c r="AK29" s="13">
        <f>1/1000*'[1]4407Exp'!AI$264</f>
        <v>4.5637443999999999E-2</v>
      </c>
      <c r="AL29" s="13">
        <f>1/1000*'[1]4407Exp'!AJ$264</f>
        <v>4.8099986000000004E-2</v>
      </c>
      <c r="AM29" s="13">
        <f>1/1000*'[1]4407Exp'!AK$264</f>
        <v>3.8612405999999995E-2</v>
      </c>
      <c r="AN29" s="13">
        <f>1/1000*'[1]4407Exp'!AL$264</f>
        <v>3.4875306000000002E-2</v>
      </c>
      <c r="AO29" s="13">
        <f>1/1000*'[1]4407Exp'!AM$264</f>
        <v>3.3356576999999984E-2</v>
      </c>
      <c r="AP29" s="13">
        <f>1/1000*'[1]4407Exp'!AN$264</f>
        <v>2.4916126999999996E-2</v>
      </c>
      <c r="AQ29" s="13">
        <f>1/1000*'[1]4407Exp'!AO$264</f>
        <v>2.0336230999999996E-2</v>
      </c>
      <c r="AR29" s="13">
        <f>1/1000*'[1]4407Exp'!AP$264</f>
        <v>1.6186571E-2</v>
      </c>
      <c r="AS29" s="13">
        <f>1/1000*'[1]4407Exp'!AQ$264</f>
        <v>1.5357547000000003E-2</v>
      </c>
      <c r="AT29" s="13">
        <f>1/1000*'[1]4407Exp'!AR$264</f>
        <v>1.6806335999999998E-2</v>
      </c>
      <c r="AU29" s="13">
        <f>1/1000*'[1]4407Exp'!AS$264</f>
        <v>1.7089214000000002E-2</v>
      </c>
      <c r="AV29" s="13">
        <f>1/1000*'[1]4407Exp'!AT$264</f>
        <v>1.8732182000000007E-2</v>
      </c>
      <c r="AW29" s="13">
        <f>1/1000*'[1]4407Exp'!AU$264</f>
        <v>1.341619E-2</v>
      </c>
      <c r="AX29" s="13">
        <f>1/1000*'[1]4407Exp'!AV$264</f>
        <v>1.1069869999999999E-2</v>
      </c>
      <c r="AY29" s="13">
        <f>1/1000*'[1]4407Exp'!AW$264</f>
        <v>1.2010026999999998E-2</v>
      </c>
      <c r="AZ29" s="13">
        <f>1/1000*'[1]4407Exp'!AX$264</f>
        <v>1.0393570999999997E-2</v>
      </c>
      <c r="BA29" s="13">
        <f>1/1000*'[1]4407Exp'!AY$264</f>
        <v>4.9103519999999998E-3</v>
      </c>
      <c r="BB29" s="13">
        <f>1/1000*'[1]4407Exp'!AZ$264</f>
        <v>5.5344699999999997E-3</v>
      </c>
      <c r="BC29" s="15">
        <f>1/1000*'[1]4407Exp'!BA$264</f>
        <v>0</v>
      </c>
      <c r="BD29" s="307"/>
    </row>
    <row r="30" spans="2:56" ht="13">
      <c r="B30" s="5" t="s">
        <v>8</v>
      </c>
      <c r="C30" s="12">
        <f>'[1]4408Exp'!B$264</f>
        <v>2.9224595399999997E-3</v>
      </c>
      <c r="D30" s="23">
        <f>'[1]4408Exp'!C$264</f>
        <v>0</v>
      </c>
      <c r="E30" s="23">
        <f>'[1]4408Exp'!D$264</f>
        <v>4.1098409799999987E-3</v>
      </c>
      <c r="F30" s="23">
        <f>'[1]4408Exp'!E$264</f>
        <v>5.2060083599999984E-3</v>
      </c>
      <c r="G30" s="23">
        <f>'[1]4408Exp'!F$264</f>
        <v>9.0789949599999996E-3</v>
      </c>
      <c r="H30" s="23">
        <f>'[1]4408Exp'!G$264</f>
        <v>1.9376738080000001E-2</v>
      </c>
      <c r="I30" s="23">
        <f>'[1]4408Exp'!H$264</f>
        <v>2.3948820559999993E-2</v>
      </c>
      <c r="J30" s="92">
        <f>'[1]4408Exp'!I$264</f>
        <v>3.5093539599999987E-2</v>
      </c>
      <c r="K30" s="42">
        <f>'[1]4408Exp'!J$264</f>
        <v>3.3251220939999993E-2</v>
      </c>
      <c r="L30" s="42">
        <f>'[1]4408Exp'!K$264</f>
        <v>1.7037534079999993E-2</v>
      </c>
      <c r="M30" s="42">
        <f>'[1]4408Exp'!L$264</f>
        <v>2.3676404640000002E-2</v>
      </c>
      <c r="N30" s="42">
        <f>'[1]4408Exp'!M$264</f>
        <v>2.4293011259999997E-2</v>
      </c>
      <c r="O30" s="13">
        <f>'[1]4408Exp'!N$264</f>
        <v>1.4058163839999997E-2</v>
      </c>
      <c r="P30" s="13">
        <f>'[1]4408Exp'!O$264</f>
        <v>1.122255596E-2</v>
      </c>
      <c r="Q30" s="13">
        <f>'[1]4408Exp'!P$264</f>
        <v>1.2438596239999999E-2</v>
      </c>
      <c r="R30" s="13">
        <f>'[1]4408Exp'!Q$264</f>
        <v>1.4531069279999998E-2</v>
      </c>
      <c r="S30" s="13">
        <f>'[1]4408Exp'!R$264</f>
        <v>1.6890154119999997E-2</v>
      </c>
      <c r="T30" s="13">
        <f>'[1]4408Exp'!S$264</f>
        <v>1.9235430266666666E-2</v>
      </c>
      <c r="U30" s="13">
        <f>'[1]4408Exp'!T$264</f>
        <v>2.1183335853333329E-2</v>
      </c>
      <c r="V30" s="13">
        <f>'[1]4408Exp'!U$264</f>
        <v>2.1931479219999998E-2</v>
      </c>
      <c r="W30" s="13">
        <f>'[1]4408Exp'!V$264</f>
        <v>1.7167155373333329E-2</v>
      </c>
      <c r="X30" s="13">
        <f>'[1]4408Exp'!W$264</f>
        <v>2.881084569999999E-2</v>
      </c>
      <c r="Y30" s="13">
        <f>'[1]4408Exp'!X$264</f>
        <v>2.1691967499999999E-2</v>
      </c>
      <c r="Z30" s="13">
        <f>'[1]4408Exp'!Y$264</f>
        <v>2.262216899333333E-2</v>
      </c>
      <c r="AA30" s="13">
        <f>'[1]4408Exp'!Z$264</f>
        <v>2.3650873706666659E-2</v>
      </c>
      <c r="AB30" s="15">
        <f>'[1]4408Exp'!AA$264</f>
        <v>0</v>
      </c>
      <c r="AC30" s="73"/>
      <c r="AD30" s="12">
        <f>1/1000*'[1]4408Exp'!AB$264</f>
        <v>1.6643980000000001E-3</v>
      </c>
      <c r="AE30" s="13">
        <f>1/1000*'[1]4408Exp'!AC$264</f>
        <v>0</v>
      </c>
      <c r="AF30" s="13">
        <f>1/1000*'[1]4408Exp'!AD$264</f>
        <v>2.2871049999999993E-3</v>
      </c>
      <c r="AG30" s="13">
        <f>1/1000*'[1]4408Exp'!AE$264</f>
        <v>3.0670000000000003E-3</v>
      </c>
      <c r="AH30" s="13">
        <f>1/1000*'[1]4408Exp'!AF$264</f>
        <v>7.502E-3</v>
      </c>
      <c r="AI30" s="13">
        <f>1/1000*'[1]4408Exp'!AG$264</f>
        <v>2.1995999999999998E-2</v>
      </c>
      <c r="AJ30" s="13">
        <f>1/1000*'[1]4408Exp'!AH$264</f>
        <v>2.6973664000000001E-2</v>
      </c>
      <c r="AK30" s="13">
        <f>1/1000*'[1]4408Exp'!AI$264</f>
        <v>4.2014594000000002E-2</v>
      </c>
      <c r="AL30" s="13">
        <f>1/1000*'[1]4408Exp'!AJ$264</f>
        <v>5.0935536999999989E-2</v>
      </c>
      <c r="AM30" s="13">
        <f>1/1000*'[1]4408Exp'!AK$264</f>
        <v>2.7417710999999994E-2</v>
      </c>
      <c r="AN30" s="13">
        <f>1/1000*'[1]4408Exp'!AL$264</f>
        <v>3.7237324000000002E-2</v>
      </c>
      <c r="AO30" s="13">
        <f>1/1000*'[1]4408Exp'!AM$264</f>
        <v>3.9397577000000003E-2</v>
      </c>
      <c r="AP30" s="13">
        <f>1/1000*'[1]4408Exp'!AN$264</f>
        <v>2.1962161999999993E-2</v>
      </c>
      <c r="AQ30" s="13">
        <f>1/1000*'[1]4408Exp'!AO$264</f>
        <v>1.6823006000000001E-2</v>
      </c>
      <c r="AR30" s="13">
        <f>1/1000*'[1]4408Exp'!AP$264</f>
        <v>2.0056571999999998E-2</v>
      </c>
      <c r="AS30" s="13">
        <f>1/1000*'[1]4408Exp'!AQ$264</f>
        <v>2.2188082000000001E-2</v>
      </c>
      <c r="AT30" s="13">
        <f>1/1000*'[1]4408Exp'!AR$264</f>
        <v>2.3241661999999996E-2</v>
      </c>
      <c r="AU30" s="13">
        <f>1/1000*'[1]4408Exp'!AS$264</f>
        <v>2.3415640000000005E-2</v>
      </c>
      <c r="AV30" s="13">
        <f>1/1000*'[1]4408Exp'!AT$264</f>
        <v>2.2246598999999999E-2</v>
      </c>
      <c r="AW30" s="13">
        <f>1/1000*'[1]4408Exp'!AU$264</f>
        <v>2.1638497E-2</v>
      </c>
      <c r="AX30" s="13">
        <f>1/1000*'[1]4408Exp'!AV$264</f>
        <v>1.2654265E-2</v>
      </c>
      <c r="AY30" s="13">
        <f>1/1000*'[1]4408Exp'!AW$264</f>
        <v>2.6058107999999996E-2</v>
      </c>
      <c r="AZ30" s="13">
        <f>1/1000*'[1]4408Exp'!AX$264</f>
        <v>2.7450057999999999E-2</v>
      </c>
      <c r="BA30" s="13">
        <f>1/1000*'[1]4408Exp'!AY$264</f>
        <v>3.1962926999999995E-2</v>
      </c>
      <c r="BB30" s="13">
        <f>1/1000*'[1]4408Exp'!AZ$264</f>
        <v>2.4800616999999997E-2</v>
      </c>
      <c r="BC30" s="15">
        <f>1/1000*'[1]4408Exp'!BA$264</f>
        <v>0</v>
      </c>
      <c r="BD30" s="307"/>
    </row>
    <row r="31" spans="2:56" ht="13">
      <c r="B31" s="5" t="s">
        <v>9</v>
      </c>
      <c r="C31" s="85">
        <f>'[1]4412Exp'!B$264</f>
        <v>7.6341600000000009E-2</v>
      </c>
      <c r="D31" s="110">
        <f>'[1]4412Exp'!C$264</f>
        <v>0.12198279999999999</v>
      </c>
      <c r="E31" s="110">
        <f>'[1]4412Exp'!D$264</f>
        <v>0.27497649999999996</v>
      </c>
      <c r="F31" s="110">
        <f>'[1]4412Exp'!E$264</f>
        <v>0.35831009999999996</v>
      </c>
      <c r="G31" s="110">
        <f>'[1]4412Exp'!F$264</f>
        <v>1.1586594999999997</v>
      </c>
      <c r="H31" s="110">
        <f>'[1]4412Exp'!G$264</f>
        <v>2.3497173335999992</v>
      </c>
      <c r="I31" s="110">
        <f>'[1]4412Exp'!H$264</f>
        <v>3.6405609148333333</v>
      </c>
      <c r="J31" s="111">
        <f>'[1]4412Exp'!I$264</f>
        <v>4.3704193168333321</v>
      </c>
      <c r="K31" s="95">
        <f>'[1]4412Exp'!J$264</f>
        <v>3.6829549786666664</v>
      </c>
      <c r="L31" s="95">
        <f>'[1]4412Exp'!K$264</f>
        <v>2.3699424748333335</v>
      </c>
      <c r="M31" s="95">
        <f>'[1]4412Exp'!L$264</f>
        <v>3.4025172704999993</v>
      </c>
      <c r="N31" s="95">
        <f>'[1]4412Exp'!M$264</f>
        <v>3.7942267438333328</v>
      </c>
      <c r="O31" s="86">
        <f>'[1]4412Exp'!N$264</f>
        <v>3.4047680734999992</v>
      </c>
      <c r="P31" s="86">
        <f>'[1]4412Exp'!O$264</f>
        <v>3.3525330379999989</v>
      </c>
      <c r="Q31" s="86">
        <f>'[1]4412Exp'!P$264</f>
        <v>3.7744399023507396</v>
      </c>
      <c r="R31" s="86">
        <f>'[1]4412Exp'!Q$264</f>
        <v>3.5251675462809966</v>
      </c>
      <c r="S31" s="86">
        <f>'[1]4412Exp'!R$264</f>
        <v>3.6071846242141188</v>
      </c>
      <c r="T31" s="86">
        <f>'[1]4412Exp'!S$264</f>
        <v>2.9187597317014147</v>
      </c>
      <c r="U31" s="86">
        <f>'[1]4412Exp'!T$264</f>
        <v>3.3237440149386765</v>
      </c>
      <c r="V31" s="86">
        <f>'[1]4412Exp'!U$264</f>
        <v>3.5529192146840436</v>
      </c>
      <c r="W31" s="86">
        <f>'[1]4412Exp'!V$264</f>
        <v>3.5932658231666661</v>
      </c>
      <c r="X31" s="86">
        <f>'[1]4412Exp'!W$264</f>
        <v>5.3269196000000001</v>
      </c>
      <c r="Y31" s="86">
        <f>'[1]4412Exp'!X$264</f>
        <v>2.7574857204999996</v>
      </c>
      <c r="Z31" s="86">
        <f>'[1]4412Exp'!Y$264</f>
        <v>4.0026072038333336</v>
      </c>
      <c r="AA31" s="86">
        <f>'[1]4412Exp'!Z$264</f>
        <v>5.1296577999999986</v>
      </c>
      <c r="AB31" s="87">
        <f>'[1]4412Exp'!AA$264</f>
        <v>0</v>
      </c>
      <c r="AC31" s="73"/>
      <c r="AD31" s="85">
        <f>1/1000*'[1]4412Exp'!AB$264</f>
        <v>1.4977315000000001E-2</v>
      </c>
      <c r="AE31" s="86">
        <f>1/1000*'[1]4412Exp'!AC$264</f>
        <v>2.1292999999999999E-2</v>
      </c>
      <c r="AF31" s="86">
        <f>1/1000*'[1]4412Exp'!AD$264</f>
        <v>3.7494178999999996E-2</v>
      </c>
      <c r="AG31" s="86">
        <f>1/1000*'[1]4412Exp'!AE$264</f>
        <v>4.5071E-2</v>
      </c>
      <c r="AH31" s="86">
        <f>1/1000*'[1]4412Exp'!AF$264</f>
        <v>0.21489399999999995</v>
      </c>
      <c r="AI31" s="86">
        <f>1/1000*'[1]4412Exp'!AG$264</f>
        <v>0.42203600000000008</v>
      </c>
      <c r="AJ31" s="86">
        <f>1/1000*'[1]4412Exp'!AH$264</f>
        <v>0.65467738099999995</v>
      </c>
      <c r="AK31" s="86">
        <f>1/1000*'[1]4412Exp'!AI$264</f>
        <v>0.95167281299999995</v>
      </c>
      <c r="AL31" s="86">
        <f>1/1000*'[1]4412Exp'!AJ$264</f>
        <v>0.98138130400000001</v>
      </c>
      <c r="AM31" s="86">
        <f>1/1000*'[1]4412Exp'!AK$264</f>
        <v>0.59314558100000003</v>
      </c>
      <c r="AN31" s="86">
        <f>1/1000*'[1]4412Exp'!AL$264</f>
        <v>0.83464754199999991</v>
      </c>
      <c r="AO31" s="86">
        <f>1/1000*'[1]4412Exp'!AM$264</f>
        <v>0.93387292200000005</v>
      </c>
      <c r="AP31" s="86">
        <f>1/1000*'[1]4412Exp'!AN$264</f>
        <v>0.884173863</v>
      </c>
      <c r="AQ31" s="86">
        <f>1/1000*'[1]4412Exp'!AO$264</f>
        <v>0.85337987500000012</v>
      </c>
      <c r="AR31" s="106">
        <f>1/1000*'[1]4412Exp'!AP$264</f>
        <v>0.96856973699999982</v>
      </c>
      <c r="AS31" s="106">
        <f>1/1000*'[1]4412Exp'!AQ$264</f>
        <v>0.87861594099999984</v>
      </c>
      <c r="AT31" s="106">
        <f>1/1000*'[1]4412Exp'!AR$264</f>
        <v>0.80391262600000002</v>
      </c>
      <c r="AU31" s="106">
        <f>1/1000*'[1]4412Exp'!AS$264</f>
        <v>0.8089076879999999</v>
      </c>
      <c r="AV31" s="106">
        <f>1/1000*'[1]4412Exp'!AT$264</f>
        <v>0.95689812699999999</v>
      </c>
      <c r="AW31" s="106">
        <f>1/1000*'[1]4412Exp'!AU$264</f>
        <v>0.84738547600000003</v>
      </c>
      <c r="AX31" s="86">
        <f>1/1000*'[1]4412Exp'!AV$264</f>
        <v>0.82235459400000011</v>
      </c>
      <c r="AY31" s="86">
        <f>1/1000*'[1]4412Exp'!AW$264</f>
        <v>1.2694403600000002</v>
      </c>
      <c r="AZ31" s="86">
        <f>1/1000*'[1]4412Exp'!AX$264</f>
        <v>0.88555400899999992</v>
      </c>
      <c r="BA31" s="86">
        <f>1/1000*'[1]4412Exp'!AY$264</f>
        <v>0.94818230599999986</v>
      </c>
      <c r="BB31" s="86">
        <f>1/1000*'[1]4412Exp'!AZ$264</f>
        <v>1.1570358869999999</v>
      </c>
      <c r="BC31" s="87">
        <f>1/1000*'[1]4412Exp'!BA$264</f>
        <v>0</v>
      </c>
      <c r="BD31" s="307"/>
    </row>
    <row r="32" spans="2:56" ht="13">
      <c r="B32" s="5" t="s">
        <v>73</v>
      </c>
      <c r="C32" s="12">
        <f>'[1]44104411Exp'!B$264</f>
        <v>1.0202267599999997E-3</v>
      </c>
      <c r="D32" s="23">
        <f>'[1]44104411Exp'!C$264</f>
        <v>0</v>
      </c>
      <c r="E32" s="23">
        <f>'[1]44104411Exp'!D$264</f>
        <v>6.7977249199999996E-3</v>
      </c>
      <c r="F32" s="23">
        <f>'[1]44104411Exp'!E$264</f>
        <v>4.9541399599999994E-3</v>
      </c>
      <c r="G32" s="23">
        <f>'[1]44104411Exp'!F$264</f>
        <v>5.568312399999999E-3</v>
      </c>
      <c r="H32" s="23">
        <f>'[1]44104411Exp'!G$264</f>
        <v>5.6877532039999998E-2</v>
      </c>
      <c r="I32" s="23">
        <f>'[1]44104411Exp'!H$264</f>
        <v>0.16685678184</v>
      </c>
      <c r="J32" s="92">
        <f>'[1]44104411Exp'!I$264</f>
        <v>0.33368431740000004</v>
      </c>
      <c r="K32" s="42">
        <f>'[1]44104411Exp'!J$264</f>
        <v>0.36773273067999995</v>
      </c>
      <c r="L32" s="42">
        <f>'[1]44104411Exp'!K$264</f>
        <v>0.21195275612000003</v>
      </c>
      <c r="M32" s="42">
        <f>'[1]44104411Exp'!L$264</f>
        <v>0.20439632527999996</v>
      </c>
      <c r="N32" s="42">
        <f>'[1]44104411Exp'!M$264</f>
        <v>0.26577321932000003</v>
      </c>
      <c r="O32" s="13">
        <f>'[1]44104411Exp'!N$264</f>
        <v>0.21288676555999997</v>
      </c>
      <c r="P32" s="13">
        <f>'[1]44104411Exp'!O$264</f>
        <v>0.20917575419999998</v>
      </c>
      <c r="Q32" s="13">
        <f>'[1]44104411Exp'!P$264</f>
        <v>0.19461776235999997</v>
      </c>
      <c r="R32" s="13">
        <f>'[1]44104411Exp'!Q$264</f>
        <v>0.17254485371999995</v>
      </c>
      <c r="S32" s="13">
        <f>'[1]44104411Exp'!R$264</f>
        <v>0.15697747911999999</v>
      </c>
      <c r="T32" s="13">
        <f>'[1]44104411Exp'!S$264</f>
        <v>0.12880103292</v>
      </c>
      <c r="U32" s="13">
        <f>'[1]44104411Exp'!T$264</f>
        <v>0.13332063107999997</v>
      </c>
      <c r="V32" s="13">
        <f>'[1]44104411Exp'!U$264</f>
        <v>0.13095488280000001</v>
      </c>
      <c r="W32" s="13">
        <f>'[1]44104411Exp'!V$264</f>
        <v>0.12210748481333331</v>
      </c>
      <c r="X32" s="13">
        <f>'[1]44104411Exp'!W$264</f>
        <v>0.25714417932</v>
      </c>
      <c r="Y32" s="13">
        <f>'[1]44104411Exp'!X$264</f>
        <v>0.19521760551999998</v>
      </c>
      <c r="Z32" s="13">
        <f>'[1]44104411Exp'!Y$264</f>
        <v>0.36799518887999999</v>
      </c>
      <c r="AA32" s="13">
        <f>'[1]44104411Exp'!Z$264</f>
        <v>0.28008552217333338</v>
      </c>
      <c r="AB32" s="15">
        <f>'[1]44104411Exp'!AA$264</f>
        <v>0</v>
      </c>
      <c r="AC32" s="73"/>
      <c r="AD32" s="12">
        <f>1/1000*'[1]44104411Exp'!AB$264</f>
        <v>3.6543299999999997E-4</v>
      </c>
      <c r="AE32" s="13">
        <f>1/1000*'[1]44104411Exp'!AC$264</f>
        <v>0</v>
      </c>
      <c r="AF32" s="13">
        <f>1/1000*'[1]44104411Exp'!AD$264</f>
        <v>3.1752629999999998E-3</v>
      </c>
      <c r="AG32" s="13">
        <f>1/1000*'[1]44104411Exp'!AE$264</f>
        <v>2.6909999999999998E-3</v>
      </c>
      <c r="AH32" s="13">
        <f>1/1000*'[1]44104411Exp'!AF$264</f>
        <v>1.5979999999999998E-3</v>
      </c>
      <c r="AI32" s="13">
        <f>1/1000*'[1]44104411Exp'!AG$264</f>
        <v>1.4747999999999999E-2</v>
      </c>
      <c r="AJ32" s="13">
        <f>1/1000*'[1]44104411Exp'!AH$264</f>
        <v>3.8677311000000006E-2</v>
      </c>
      <c r="AK32" s="13">
        <f>1/1000*'[1]44104411Exp'!AI$264</f>
        <v>7.9693172000000007E-2</v>
      </c>
      <c r="AL32" s="13">
        <f>1/1000*'[1]44104411Exp'!AJ$264</f>
        <v>9.8841020999999987E-2</v>
      </c>
      <c r="AM32" s="13">
        <f>1/1000*'[1]44104411Exp'!AK$264</f>
        <v>5.6627731000000001E-2</v>
      </c>
      <c r="AN32" s="13">
        <f>1/1000*'[1]44104411Exp'!AL$264</f>
        <v>5.4726687999999989E-2</v>
      </c>
      <c r="AO32" s="13">
        <f>1/1000*'[1]44104411Exp'!AM$264</f>
        <v>7.0676798999999985E-2</v>
      </c>
      <c r="AP32" s="13">
        <f>1/1000*'[1]44104411Exp'!AN$264</f>
        <v>5.9350471000000002E-2</v>
      </c>
      <c r="AQ32" s="13">
        <f>1/1000*'[1]44104411Exp'!AO$264</f>
        <v>6.1888718999999988E-2</v>
      </c>
      <c r="AR32" s="13">
        <f>1/1000*'[1]44104411Exp'!AP$264</f>
        <v>5.801177300000001E-2</v>
      </c>
      <c r="AS32" s="13">
        <f>1/1000*'[1]44104411Exp'!AQ$264</f>
        <v>5.6297904999999988E-2</v>
      </c>
      <c r="AT32" s="13">
        <f>1/1000*'[1]44104411Exp'!AR$264</f>
        <v>4.8617573000000011E-2</v>
      </c>
      <c r="AU32" s="13">
        <f>1/1000*'[1]44104411Exp'!AS$264</f>
        <v>3.6713353999999997E-2</v>
      </c>
      <c r="AV32" s="13">
        <f>1/1000*'[1]44104411Exp'!AT$264</f>
        <v>3.8406812999999998E-2</v>
      </c>
      <c r="AW32" s="13">
        <f>1/1000*'[1]44104411Exp'!AU$264</f>
        <v>3.6492405999999998E-2</v>
      </c>
      <c r="AX32" s="13">
        <f>1/1000*'[1]44104411Exp'!AV$264</f>
        <v>3.7891725000000001E-2</v>
      </c>
      <c r="AY32" s="13">
        <f>1/1000*'[1]44104411Exp'!AW$264</f>
        <v>8.6059425999999994E-2</v>
      </c>
      <c r="AZ32" s="13">
        <f>1/1000*'[1]44104411Exp'!AX$264</f>
        <v>5.9781704999999997E-2</v>
      </c>
      <c r="BA32" s="13">
        <f>1/1000*'[1]44104411Exp'!AY$264</f>
        <v>0.10557631599999999</v>
      </c>
      <c r="BB32" s="13">
        <f>1/1000*'[1]44104411Exp'!AZ$264</f>
        <v>0.109467808</v>
      </c>
      <c r="BC32" s="15">
        <f>1/1000*'[1]44104411Exp'!BA$264</f>
        <v>0</v>
      </c>
      <c r="BD32" s="307"/>
    </row>
    <row r="33" spans="2:56" ht="13">
      <c r="B33" s="5" t="s">
        <v>74</v>
      </c>
      <c r="C33" s="85">
        <f>'[1]44094418Exp'!B$264</f>
        <v>0.13007033956</v>
      </c>
      <c r="D33" s="110">
        <f>'[1]44094418Exp'!C$264</f>
        <v>0.13254023999999998</v>
      </c>
      <c r="E33" s="110">
        <f>'[1]44094418Exp'!D$264</f>
        <v>0.18530294160000002</v>
      </c>
      <c r="F33" s="110">
        <f>'[1]44094418Exp'!E$264</f>
        <v>0.28789531525999995</v>
      </c>
      <c r="G33" s="110">
        <f>'[1]44094418Exp'!F$264</f>
        <v>0.35301976541999996</v>
      </c>
      <c r="H33" s="110">
        <f>'[1]44094418Exp'!G$264</f>
        <v>0.43158059769999996</v>
      </c>
      <c r="I33" s="110">
        <f>'[1]44094418Exp'!H$264</f>
        <v>0.61250107618000005</v>
      </c>
      <c r="J33" s="111">
        <f>'[1]44094418Exp'!I$264</f>
        <v>0.81621803492666667</v>
      </c>
      <c r="K33" s="95">
        <f>'[1]44094418Exp'!J$264</f>
        <v>0.61749091837999992</v>
      </c>
      <c r="L33" s="95">
        <f>'[1]44094418Exp'!K$264</f>
        <v>0.47255359253999996</v>
      </c>
      <c r="M33" s="95">
        <f>'[1]44094418Exp'!L$264</f>
        <v>0.50815250107999987</v>
      </c>
      <c r="N33" s="42">
        <f>'[1]44094418Exp'!M$264</f>
        <v>0.41915805189999994</v>
      </c>
      <c r="O33" s="13">
        <f>'[1]44094418Exp'!N$264</f>
        <v>0.40795150157999993</v>
      </c>
      <c r="P33" s="13">
        <f>'[1]44094418Exp'!O$264</f>
        <v>0.34564478367999996</v>
      </c>
      <c r="Q33" s="13">
        <f>'[1]44094418Exp'!P$264</f>
        <v>0.34639652320000003</v>
      </c>
      <c r="R33" s="13">
        <f>'[1]44094418Exp'!Q$264</f>
        <v>0.33203260971999993</v>
      </c>
      <c r="S33" s="13">
        <f>'[1]44094418Exp'!R$264</f>
        <v>0.32800827948</v>
      </c>
      <c r="T33" s="13">
        <f>'[1]44094418Exp'!S$264</f>
        <v>0.29689883397999994</v>
      </c>
      <c r="U33" s="13">
        <f>'[1]44094418Exp'!T$264</f>
        <v>0.30200442580000003</v>
      </c>
      <c r="V33" s="13">
        <f>'[1]44094418Exp'!U$264</f>
        <v>0.31289558985999999</v>
      </c>
      <c r="W33" s="86">
        <f>'[1]44094418Exp'!V$264</f>
        <v>0.34715725498666661</v>
      </c>
      <c r="X33" s="86">
        <f>'[1]44094418Exp'!W$264</f>
        <v>0.38508052799999992</v>
      </c>
      <c r="Y33" s="86">
        <f>'[1]44094418Exp'!X$264</f>
        <v>0.22401418955999999</v>
      </c>
      <c r="Z33" s="86">
        <f>'[1]44094418Exp'!Y$264</f>
        <v>0.38004144023999992</v>
      </c>
      <c r="AA33" s="86">
        <f>'[1]44094418Exp'!Z$264</f>
        <v>0.51923204745999996</v>
      </c>
      <c r="AB33" s="87">
        <f>'[1]44094418Exp'!AA$264</f>
        <v>0</v>
      </c>
      <c r="AC33" s="73"/>
      <c r="AD33" s="12">
        <f>1/1000*'[1]44094418Exp'!AB$264</f>
        <v>7.0734062E-2</v>
      </c>
      <c r="AE33" s="13">
        <f>1/1000*'[1]44094418Exp'!AC$264</f>
        <v>7.2919000000000012E-2</v>
      </c>
      <c r="AF33" s="13">
        <f>1/1000*'[1]44094418Exp'!AD$264</f>
        <v>0.10246300100000003</v>
      </c>
      <c r="AG33" s="13">
        <f>1/1000*'[1]44094418Exp'!AE$264</f>
        <v>0.16591700000000001</v>
      </c>
      <c r="AH33" s="13">
        <f>1/1000*'[1]44094418Exp'!AF$264</f>
        <v>0.17930299999999999</v>
      </c>
      <c r="AI33" s="13">
        <f>1/1000*'[1]44094418Exp'!AG$264</f>
        <v>0.21964900000000001</v>
      </c>
      <c r="AJ33" s="13">
        <f>1/1000*'[1]44094418Exp'!AH$264</f>
        <v>0.32873538799999996</v>
      </c>
      <c r="AK33" s="13">
        <f>1/1000*'[1]44094418Exp'!AI$264</f>
        <v>0.39888547600000002</v>
      </c>
      <c r="AL33" s="13">
        <f>1/1000*'[1]44094418Exp'!AJ$264</f>
        <v>0.34031213299999991</v>
      </c>
      <c r="AM33" s="13">
        <f>1/1000*'[1]44094418Exp'!AK$264</f>
        <v>0.25634957299999994</v>
      </c>
      <c r="AN33" s="13">
        <f>1/1000*'[1]44094418Exp'!AL$264</f>
        <v>0.27156017500000007</v>
      </c>
      <c r="AO33" s="13">
        <f>1/1000*'[1]44094418Exp'!AM$264</f>
        <v>0.23567790599999996</v>
      </c>
      <c r="AP33" s="13">
        <f>1/1000*'[1]44094418Exp'!AN$264</f>
        <v>0.22671099299999997</v>
      </c>
      <c r="AQ33" s="13">
        <f>1/1000*'[1]44094418Exp'!AO$264</f>
        <v>0.194451597</v>
      </c>
      <c r="AR33" s="13">
        <f>1/1000*'[1]44094418Exp'!AP$264</f>
        <v>0.19176642700000002</v>
      </c>
      <c r="AS33" s="13">
        <f>1/1000*'[1]44094418Exp'!AQ$264</f>
        <v>0.18453542399999998</v>
      </c>
      <c r="AT33" s="13">
        <f>1/1000*'[1]44094418Exp'!AR$264</f>
        <v>0.178450212</v>
      </c>
      <c r="AU33" s="13">
        <f>1/1000*'[1]44094418Exp'!AS$264</f>
        <v>0.16186111899999997</v>
      </c>
      <c r="AV33" s="13">
        <f>1/1000*'[1]44094418Exp'!AT$264</f>
        <v>0.18139011000000002</v>
      </c>
      <c r="AW33" s="13">
        <f>1/1000*'[1]44094418Exp'!AU$264</f>
        <v>0.19090201800000001</v>
      </c>
      <c r="AX33" s="13">
        <f>1/1000*'[1]44094418Exp'!AV$264</f>
        <v>0.174275441</v>
      </c>
      <c r="AY33" s="13">
        <f>1/1000*'[1]44094418Exp'!AW$264</f>
        <v>0.25039222400000005</v>
      </c>
      <c r="AZ33" s="13">
        <f>1/1000*'[1]44094418Exp'!AX$264</f>
        <v>0.125098294</v>
      </c>
      <c r="BA33" s="13">
        <f>1/1000*'[1]44094418Exp'!AY$264</f>
        <v>0.24705256400000003</v>
      </c>
      <c r="BB33" s="13">
        <f>1/1000*'[1]44094418Exp'!AZ$264</f>
        <v>0.32066560099999991</v>
      </c>
      <c r="BC33" s="15">
        <f>1/1000*'[1]44094418Exp'!BA$264</f>
        <v>0</v>
      </c>
      <c r="BD33" s="307"/>
    </row>
    <row r="34" spans="2:56" ht="13">
      <c r="B34" s="5" t="s">
        <v>245</v>
      </c>
      <c r="C34" s="103">
        <f>'[1]4414Exp'!B$264</f>
        <v>9.2806315E-2</v>
      </c>
      <c r="D34" s="17">
        <f>'[1]4414Exp'!C$264</f>
        <v>0.10694599999999999</v>
      </c>
      <c r="E34" s="17">
        <f>'[1]4414Exp'!D$264</f>
        <v>0.11437667499999998</v>
      </c>
      <c r="F34" s="17">
        <f>'[1]4414Exp'!E$264</f>
        <v>0.13143771900000001</v>
      </c>
      <c r="G34" s="17">
        <f>'[1]4414Exp'!F$264</f>
        <v>0.17046649200000002</v>
      </c>
      <c r="H34" s="17">
        <f>'[1]4414Exp'!G$264</f>
        <v>0.20813100349999997</v>
      </c>
      <c r="I34" s="17">
        <f>'[1]4414Exp'!H$264</f>
        <v>0.20855317110000005</v>
      </c>
      <c r="J34" s="72">
        <f>'[1]4414Exp'!I$264</f>
        <v>0.23058716699999993</v>
      </c>
      <c r="K34" s="72">
        <f>'[1]4414Exp'!J$264</f>
        <v>0.16400626549999997</v>
      </c>
      <c r="L34" s="72">
        <f>'[1]4414Exp'!K$264</f>
        <v>0.15871334250000002</v>
      </c>
      <c r="M34" s="72">
        <f>'[1]4414Exp'!L$264</f>
        <v>0.18721417449999997</v>
      </c>
      <c r="N34" s="42">
        <f>'[1]4414Exp'!M$264</f>
        <v>0.15835277</v>
      </c>
      <c r="O34" s="13">
        <f>'[1]4414Exp'!N$264</f>
        <v>0.15297343799999999</v>
      </c>
      <c r="P34" s="13">
        <f>'[1]4414Exp'!O$264</f>
        <v>0.15251154449999998</v>
      </c>
      <c r="Q34" s="13">
        <f>'[1]4414Exp'!P$264</f>
        <v>0.16690016833333332</v>
      </c>
      <c r="R34" s="13">
        <f>'[1]4414Exp'!Q$264</f>
        <v>0.14715035566666665</v>
      </c>
      <c r="S34" s="13">
        <f>'[1]4414Exp'!R$264</f>
        <v>0.15854151883333334</v>
      </c>
      <c r="T34" s="13">
        <f>'[1]4414Exp'!S$264</f>
        <v>0.16700075166666667</v>
      </c>
      <c r="U34" s="13">
        <f>'[1]4414Exp'!T$264</f>
        <v>0.19061518349999995</v>
      </c>
      <c r="V34" s="13">
        <f>'[1]4414Exp'!U$264</f>
        <v>0.18521393799999999</v>
      </c>
      <c r="W34" s="17">
        <f>'[1]4414Exp'!V$264</f>
        <v>0.22160926533333331</v>
      </c>
      <c r="X34" s="17">
        <f>'[1]4414Exp'!W$264</f>
        <v>0.2065339115</v>
      </c>
      <c r="Y34" s="17">
        <f>'[1]4414Exp'!X$264</f>
        <v>0</v>
      </c>
      <c r="Z34" s="17">
        <f>'[1]4414Exp'!Y$264</f>
        <v>0.1971267655</v>
      </c>
      <c r="AA34" s="17">
        <f>'[1]4414Exp'!Z$264</f>
        <v>0.29579584299999995</v>
      </c>
      <c r="AB34" s="104">
        <f>'[1]4414Exp'!AA$264</f>
        <v>0</v>
      </c>
      <c r="AC34" s="348"/>
      <c r="AD34" s="12">
        <f>1/1000*'[1]4414Exp'!AB$264</f>
        <v>3.3656169999999999E-2</v>
      </c>
      <c r="AE34" s="13">
        <f>1/1000*'[1]4414Exp'!AC$264</f>
        <v>3.4604000000000003E-2</v>
      </c>
      <c r="AF34" s="13">
        <f>1/1000*'[1]4414Exp'!AD$264</f>
        <v>3.5096553999999995E-2</v>
      </c>
      <c r="AG34" s="13">
        <f>1/1000*'[1]4414Exp'!AE$264</f>
        <v>4.1699E-2</v>
      </c>
      <c r="AH34" s="13">
        <f>1/1000*'[1]4414Exp'!AF$264</f>
        <v>6.1869E-2</v>
      </c>
      <c r="AI34" s="13">
        <f>1/1000*'[1]4414Exp'!AG$264</f>
        <v>8.4063000000000013E-2</v>
      </c>
      <c r="AJ34" s="13">
        <f>1/1000*'[1]4414Exp'!AH$264</f>
        <v>8.7880713999999971E-2</v>
      </c>
      <c r="AK34" s="13">
        <f>1/1000*'[1]4414Exp'!AI$264</f>
        <v>0.105503097</v>
      </c>
      <c r="AL34" s="13">
        <f>1/1000*'[1]4414Exp'!AJ$264</f>
        <v>9.0002883000000006E-2</v>
      </c>
      <c r="AM34" s="13">
        <f>1/1000*'[1]4414Exp'!AK$264</f>
        <v>8.9902033000000006E-2</v>
      </c>
      <c r="AN34" s="13">
        <f>1/1000*'[1]4414Exp'!AL$264</f>
        <v>0.11291264500000001</v>
      </c>
      <c r="AO34" s="13">
        <f>1/1000*'[1]4414Exp'!AM$264</f>
        <v>0.10829736699999998</v>
      </c>
      <c r="AP34" s="13">
        <f>1/1000*'[1]4414Exp'!AN$264</f>
        <v>0.108547913</v>
      </c>
      <c r="AQ34" s="13">
        <f>1/1000*'[1]4414Exp'!AO$264</f>
        <v>0.112456943</v>
      </c>
      <c r="AR34" s="13">
        <f>1/1000*'[1]4414Exp'!AP$264</f>
        <v>0.12985775799999999</v>
      </c>
      <c r="AS34" s="13">
        <f>1/1000*'[1]4414Exp'!AQ$264</f>
        <v>0.11776951500000001</v>
      </c>
      <c r="AT34" s="13">
        <f>1/1000*'[1]4414Exp'!AR$264</f>
        <v>0.12230125599999998</v>
      </c>
      <c r="AU34" s="13">
        <f>1/1000*'[1]4414Exp'!AS$264</f>
        <v>0.12454997900000001</v>
      </c>
      <c r="AV34" s="13">
        <f>1/1000*'[1]4414Exp'!AT$264</f>
        <v>0.14164791699999998</v>
      </c>
      <c r="AW34" s="13">
        <f>1/1000*'[1]4414Exp'!AU$264</f>
        <v>0.130995901</v>
      </c>
      <c r="AX34" s="13">
        <f>1/1000*'[1]4414Exp'!AV$264</f>
        <v>0.123767159</v>
      </c>
      <c r="AY34" s="13">
        <f>1/1000*'[1]4414Exp'!AW$264</f>
        <v>0.14450494399999997</v>
      </c>
      <c r="AZ34" s="13">
        <f>1/1000*'[1]4414Exp'!AX$264</f>
        <v>0</v>
      </c>
      <c r="BA34" s="13">
        <f>1/1000*'[1]4414Exp'!AY$264</f>
        <v>0.12795847399999999</v>
      </c>
      <c r="BB34" s="13">
        <f>1/1000*'[1]4414Exp'!AZ$264</f>
        <v>0.17377617900000003</v>
      </c>
      <c r="BC34" s="15">
        <f>1/1000*'[1]4414Exp'!BA$264</f>
        <v>0</v>
      </c>
      <c r="BD34" s="346"/>
    </row>
    <row r="35" spans="2:56" ht="13">
      <c r="B35" s="5" t="s">
        <v>246</v>
      </c>
      <c r="C35" s="103">
        <f>'[1]4420Exp'!B$264</f>
        <v>8.0144704499999997E-2</v>
      </c>
      <c r="D35" s="17">
        <f>'[1]4420Exp'!C$264</f>
        <v>7.7094499999999996E-2</v>
      </c>
      <c r="E35" s="17">
        <f>'[1]4420Exp'!D$264</f>
        <v>8.2312695499999991E-2</v>
      </c>
      <c r="F35" s="17">
        <f>'[1]4420Exp'!E$264</f>
        <v>0.11337299399999998</v>
      </c>
      <c r="G35" s="17">
        <f>'[1]4420Exp'!F$264</f>
        <v>0.17255546699999996</v>
      </c>
      <c r="H35" s="17">
        <f>'[1]4420Exp'!G$264</f>
        <v>0.22448760949999996</v>
      </c>
      <c r="I35" s="17">
        <f>'[1]4420Exp'!H$264</f>
        <v>0.24429860266666664</v>
      </c>
      <c r="J35" s="72">
        <f>'[1]4420Exp'!I$264</f>
        <v>0.21645560699999999</v>
      </c>
      <c r="K35" s="72">
        <f>'[1]4420Exp'!J$264</f>
        <v>0.18320374866666667</v>
      </c>
      <c r="L35" s="72">
        <f>'[1]4420Exp'!K$264</f>
        <v>0.14088394849999999</v>
      </c>
      <c r="M35" s="72">
        <f>'[1]4420Exp'!L$264</f>
        <v>0.17189165483333332</v>
      </c>
      <c r="N35" s="42">
        <f>'[1]4420Exp'!M$264</f>
        <v>0.15603062633333326</v>
      </c>
      <c r="O35" s="13">
        <f>'[1]4420Exp'!N$264</f>
        <v>0.14108015016666667</v>
      </c>
      <c r="P35" s="13">
        <f>'[1]4420Exp'!O$264</f>
        <v>0.14225860099999996</v>
      </c>
      <c r="Q35" s="13">
        <f>'[1]4420Exp'!P$264</f>
        <v>0.18447068833333333</v>
      </c>
      <c r="R35" s="13">
        <f>'[1]4420Exp'!Q$264</f>
        <v>0.19008352149999996</v>
      </c>
      <c r="S35" s="13">
        <f>'[1]4420Exp'!R$264</f>
        <v>0.20211343783333333</v>
      </c>
      <c r="T35" s="13">
        <f>'[1]4420Exp'!S$264</f>
        <v>0.24633688649999996</v>
      </c>
      <c r="U35" s="13">
        <f>'[1]4420Exp'!T$264</f>
        <v>0.24967579699999998</v>
      </c>
      <c r="V35" s="13">
        <f>'[1]4420Exp'!U$264</f>
        <v>0.25927471150000003</v>
      </c>
      <c r="W35" s="17">
        <f>'[1]4420Exp'!V$264</f>
        <v>0.37800202199999999</v>
      </c>
      <c r="X35" s="17">
        <f>'[1]4420Exp'!W$264</f>
        <v>0.25382104250000004</v>
      </c>
      <c r="Y35" s="17">
        <f>'[1]4420Exp'!X$264</f>
        <v>0.10240925449999998</v>
      </c>
      <c r="Z35" s="17">
        <f>'[1]4420Exp'!Y$264</f>
        <v>0.18958872949999997</v>
      </c>
      <c r="AA35" s="17">
        <f>'[1]4420Exp'!Z$264</f>
        <v>0.22801613566666665</v>
      </c>
      <c r="AB35" s="104">
        <f>'[1]4420Exp'!AA$264</f>
        <v>0</v>
      </c>
      <c r="AC35" s="348"/>
      <c r="AD35" s="12">
        <f>1/1000*'[1]4420Exp'!AB$264</f>
        <v>5.4434312000000006E-2</v>
      </c>
      <c r="AE35" s="13">
        <f>1/1000*'[1]4420Exp'!AC$264</f>
        <v>5.5509000000000003E-2</v>
      </c>
      <c r="AF35" s="13">
        <f>1/1000*'[1]4420Exp'!AD$264</f>
        <v>5.5502955999999992E-2</v>
      </c>
      <c r="AG35" s="13">
        <f>1/1000*'[1]4420Exp'!AE$264</f>
        <v>7.5135000000000007E-2</v>
      </c>
      <c r="AH35" s="13">
        <f>1/1000*'[1]4420Exp'!AF$264</f>
        <v>0.12762300000000001</v>
      </c>
      <c r="AI35" s="13">
        <f>1/1000*'[1]4420Exp'!AG$264</f>
        <v>0.16970800000000003</v>
      </c>
      <c r="AJ35" s="13">
        <f>1/1000*'[1]4420Exp'!AH$264</f>
        <v>0.20055681399999997</v>
      </c>
      <c r="AK35" s="13">
        <f>1/1000*'[1]4420Exp'!AI$264</f>
        <v>0.18486969900000003</v>
      </c>
      <c r="AL35" s="13">
        <f>1/1000*'[1]4420Exp'!AJ$264</f>
        <v>0.17764766299999998</v>
      </c>
      <c r="AM35" s="13">
        <f>1/1000*'[1]4420Exp'!AK$264</f>
        <v>0.14844012300000003</v>
      </c>
      <c r="AN35" s="13">
        <f>1/1000*'[1]4420Exp'!AL$264</f>
        <v>0.18616826</v>
      </c>
      <c r="AO35" s="13">
        <f>1/1000*'[1]4420Exp'!AM$264</f>
        <v>0.19645623099999998</v>
      </c>
      <c r="AP35" s="13">
        <f>1/1000*'[1]4420Exp'!AN$264</f>
        <v>0.20241425799999996</v>
      </c>
      <c r="AQ35" s="13">
        <f>1/1000*'[1]4420Exp'!AO$264</f>
        <v>0.21317221900000005</v>
      </c>
      <c r="AR35" s="13">
        <f>1/1000*'[1]4420Exp'!AP$264</f>
        <v>0.28067065400000002</v>
      </c>
      <c r="AS35" s="13">
        <f>1/1000*'[1]4420Exp'!AQ$264</f>
        <v>0.28695135199999999</v>
      </c>
      <c r="AT35" s="13">
        <f>1/1000*'[1]4420Exp'!AR$264</f>
        <v>0.29598617700000007</v>
      </c>
      <c r="AU35" s="13">
        <f>1/1000*'[1]4420Exp'!AS$264</f>
        <v>0.34917198900000013</v>
      </c>
      <c r="AV35" s="13">
        <f>1/1000*'[1]4420Exp'!AT$264</f>
        <v>0.38194743000000014</v>
      </c>
      <c r="AW35" s="13">
        <f>1/1000*'[1]4420Exp'!AU$264</f>
        <v>0.41151079400000007</v>
      </c>
      <c r="AX35" s="13">
        <f>1/1000*'[1]4420Exp'!AV$264</f>
        <v>0.36786952900000008</v>
      </c>
      <c r="AY35" s="13">
        <f>1/1000*'[1]4420Exp'!AW$264</f>
        <v>0.46191225500000005</v>
      </c>
      <c r="AZ35" s="13">
        <f>1/1000*'[1]4420Exp'!AX$264</f>
        <v>0.18061008699999997</v>
      </c>
      <c r="BA35" s="13">
        <f>1/1000*'[1]4420Exp'!AY$264</f>
        <v>0.36520321899999997</v>
      </c>
      <c r="BB35" s="13">
        <f>1/1000*'[1]4420Exp'!AZ$264</f>
        <v>0.35147949700000003</v>
      </c>
      <c r="BC35" s="15">
        <f>1/1000*'[1]4420Exp'!BA$264</f>
        <v>0</v>
      </c>
      <c r="BD35" s="346"/>
    </row>
    <row r="36" spans="2:56" ht="13">
      <c r="B36" s="5" t="s">
        <v>247</v>
      </c>
      <c r="C36" s="85">
        <f>'[1]442199Exp'!B$264</f>
        <v>0.21454924049999999</v>
      </c>
      <c r="D36" s="86">
        <f>'[1]442199Exp'!C$264</f>
        <v>0.24298014999999995</v>
      </c>
      <c r="E36" s="86">
        <f>'[1]442199Exp'!D$264</f>
        <v>0.26336162299999999</v>
      </c>
      <c r="F36" s="86">
        <f>'[1]442199Exp'!E$264</f>
        <v>0.28074064899999995</v>
      </c>
      <c r="G36" s="86">
        <f>'[1]442199Exp'!F$264</f>
        <v>0.38109910352499998</v>
      </c>
      <c r="H36" s="86">
        <f>'[1]442199Exp'!G$264</f>
        <v>0.43449015399999991</v>
      </c>
      <c r="I36" s="86">
        <f>'[1]442199Exp'!H$264</f>
        <v>0.48762880916666668</v>
      </c>
      <c r="J36" s="95">
        <f>'[1]442199Exp'!I$264</f>
        <v>0.51691452316666664</v>
      </c>
      <c r="K36" s="95">
        <f>'[1]442199Exp'!J$264</f>
        <v>0.45465119049999991</v>
      </c>
      <c r="L36" s="95">
        <f>'[1]442199Exp'!K$264</f>
        <v>0.4790477698333333</v>
      </c>
      <c r="M36" s="95">
        <f>'[1]442199Exp'!L$264</f>
        <v>0.58745368866666647</v>
      </c>
      <c r="N36" s="95">
        <f>'[1]442199Exp'!M$264</f>
        <v>0.60107322366666649</v>
      </c>
      <c r="O36" s="86">
        <f>'[1]442199Exp'!N$264</f>
        <v>0.52667322166666652</v>
      </c>
      <c r="P36" s="86">
        <f>'[1]442199Exp'!O$264</f>
        <v>0.53533811716666668</v>
      </c>
      <c r="Q36" s="86">
        <f>'[1]442199Exp'!P$264</f>
        <v>0.75547305216666627</v>
      </c>
      <c r="R36" s="86">
        <f>'[1]442199Exp'!Q$264</f>
        <v>0.71825005799999997</v>
      </c>
      <c r="S36" s="86">
        <f>'[1]442199Exp'!R$264</f>
        <v>0.7069285864999999</v>
      </c>
      <c r="T36" s="86">
        <f>'[1]442199Exp'!S$264</f>
        <v>0.44581077516666662</v>
      </c>
      <c r="U36" s="86">
        <f>'[1]442199Exp'!T$264</f>
        <v>0.55768824433333331</v>
      </c>
      <c r="V36" s="86">
        <f>'[1]442199Exp'!U$264</f>
        <v>0.5753318865</v>
      </c>
      <c r="W36" s="86">
        <f>'[1]442199Exp'!V$264</f>
        <v>0.84369616116666668</v>
      </c>
      <c r="X36" s="86">
        <f>'[1]442199Exp'!W$264</f>
        <v>0.78389181149999987</v>
      </c>
      <c r="Y36" s="86">
        <f>'[1]442199Exp'!X$264</f>
        <v>0.67135630631650001</v>
      </c>
      <c r="Z36" s="86">
        <f>'[1]442199Exp'!Y$264</f>
        <v>0.65178475283333326</v>
      </c>
      <c r="AA36" s="86">
        <f>'[1]442199Exp'!Z$264</f>
        <v>0.77407866533333303</v>
      </c>
      <c r="AB36" s="87">
        <f>'[1]442199Exp'!AA$264</f>
        <v>0</v>
      </c>
      <c r="AC36" s="73"/>
      <c r="AD36" s="85">
        <f>1/1000*'[1]442199Exp'!AB$264</f>
        <v>8.7508969000000006E-2</v>
      </c>
      <c r="AE36" s="86">
        <f>1/1000*'[1]442199Exp'!AC$264</f>
        <v>0.10033315</v>
      </c>
      <c r="AF36" s="86">
        <f>1/1000*'[1]442199Exp'!AD$264</f>
        <v>0.112199089</v>
      </c>
      <c r="AG36" s="86">
        <f>1/1000*'[1]442199Exp'!AE$264</f>
        <v>0.12483900000000001</v>
      </c>
      <c r="AH36" s="86">
        <f>1/1000*'[1]442199Exp'!AF$264</f>
        <v>0.1797087</v>
      </c>
      <c r="AI36" s="86">
        <f>1/1000*'[1]442199Exp'!AG$264</f>
        <v>0.22101600000000002</v>
      </c>
      <c r="AJ36" s="86">
        <f>1/1000*'[1]442199Exp'!AH$264</f>
        <v>0.25656097100000008</v>
      </c>
      <c r="AK36" s="86">
        <f>1/1000*'[1]442199Exp'!AI$264</f>
        <v>0.29973075300000007</v>
      </c>
      <c r="AL36" s="86">
        <f>1/1000*'[1]442199Exp'!AJ$264</f>
        <v>0.29050841799999999</v>
      </c>
      <c r="AM36" s="86">
        <f>1/1000*'[1]442199Exp'!AK$264</f>
        <v>0.32362000699999999</v>
      </c>
      <c r="AN36" s="86">
        <f>1/1000*'[1]442199Exp'!AL$264</f>
        <v>0.41695999800000005</v>
      </c>
      <c r="AO36" s="86">
        <f>1/1000*'[1]442199Exp'!AM$264</f>
        <v>0.46454714400000002</v>
      </c>
      <c r="AP36" s="86">
        <f>1/1000*'[1]442199Exp'!AN$264</f>
        <v>0.44668412600000001</v>
      </c>
      <c r="AQ36" s="86">
        <f>1/1000*'[1]442199Exp'!AO$264</f>
        <v>0.47198417500000001</v>
      </c>
      <c r="AR36" s="86">
        <f>1/1000*'[1]442199Exp'!AP$264</f>
        <v>0.65586532600000003</v>
      </c>
      <c r="AS36" s="86">
        <f>1/1000*'[1]442199Exp'!AQ$264</f>
        <v>0.63663039499999996</v>
      </c>
      <c r="AT36" s="86">
        <f>1/1000*'[1]442199Exp'!AR$264</f>
        <v>0.60508136899999998</v>
      </c>
      <c r="AU36" s="86">
        <f>1/1000*'[1]442199Exp'!AS$264</f>
        <v>0.36674746200000002</v>
      </c>
      <c r="AV36" s="86">
        <f>1/1000*'[1]442199Exp'!AT$264</f>
        <v>0.471845605</v>
      </c>
      <c r="AW36" s="86">
        <f>1/1000*'[1]442199Exp'!AU$264</f>
        <v>0.48333473599999993</v>
      </c>
      <c r="AX36" s="86">
        <f>1/1000*'[1]442199Exp'!AV$264</f>
        <v>0.53657101600000001</v>
      </c>
      <c r="AY36" s="86">
        <f>1/1000*'[1]442199Exp'!AW$264</f>
        <v>0.71023559000000003</v>
      </c>
      <c r="AZ36" s="86">
        <f>1/1000*'[1]442199Exp'!AX$264</f>
        <v>0.64546823099999995</v>
      </c>
      <c r="BA36" s="86">
        <f>1/1000*'[1]442199Exp'!AY$264</f>
        <v>0.54975822500000004</v>
      </c>
      <c r="BB36" s="86">
        <f>1/1000*'[1]442199Exp'!AZ$264</f>
        <v>0.61500389999999994</v>
      </c>
      <c r="BC36" s="87">
        <f>1/1000*'[1]442199Exp'!BA$264</f>
        <v>0</v>
      </c>
      <c r="BD36" s="307"/>
    </row>
    <row r="37" spans="2:56" ht="13">
      <c r="B37" s="5" t="s">
        <v>16</v>
      </c>
      <c r="C37" s="85">
        <f>'[1]94Exp'!B$264</f>
        <v>0.40655584042065918</v>
      </c>
      <c r="D37" s="110">
        <f>'[1]94Exp'!C$264</f>
        <v>0.44857688286783315</v>
      </c>
      <c r="E37" s="110">
        <f>'[1]94Exp'!D$264</f>
        <v>0.61946172745755335</v>
      </c>
      <c r="F37" s="110">
        <f>'[1]94Exp'!E$264</f>
        <v>0.91196232643492214</v>
      </c>
      <c r="G37" s="110">
        <f>'[1]94Exp'!F$264</f>
        <v>1.4880759838816742</v>
      </c>
      <c r="H37" s="110">
        <f>'[1]94Exp'!G$264</f>
        <v>2.0975181528589548</v>
      </c>
      <c r="I37" s="110">
        <f>'[1]94Exp'!H$264</f>
        <v>2.6117456318029411</v>
      </c>
      <c r="J37" s="111">
        <f>'[1]94Exp'!I$264</f>
        <v>2.7854245315723065</v>
      </c>
      <c r="K37" s="95">
        <f>'[1]94Exp'!J$264</f>
        <v>2.7766842437354633</v>
      </c>
      <c r="L37" s="95">
        <f>'[1]94Exp'!K$264</f>
        <v>2.7000783973560818</v>
      </c>
      <c r="M37" s="95">
        <f>'[1]94Exp'!L$264</f>
        <v>3.2196379757748907</v>
      </c>
      <c r="N37" s="95">
        <f>'[1]94Exp'!M$264</f>
        <v>2.9494651292849037</v>
      </c>
      <c r="O37" s="86">
        <f>'[1]94Exp'!N$264</f>
        <v>2.9163930578914092</v>
      </c>
      <c r="P37" s="86">
        <f>'[1]94Exp'!O$264</f>
        <v>2.3280698714904546</v>
      </c>
      <c r="Q37" s="86">
        <f>'[1]94Exp'!P$264</f>
        <v>2.8578201673708588</v>
      </c>
      <c r="R37" s="86">
        <f>'[1]94Exp'!Q$264</f>
        <v>3.0212401998346157</v>
      </c>
      <c r="S37" s="86">
        <f>'[1]94Exp'!R$264</f>
        <v>3.0525826093991624</v>
      </c>
      <c r="T37" s="86">
        <f>'[1]94Exp'!S$264</f>
        <v>3.2626352220000001</v>
      </c>
      <c r="U37" s="86">
        <f>'[1]94Exp'!T$264</f>
        <v>3.3153984163999994</v>
      </c>
      <c r="V37" s="86">
        <f>'[1]94Exp'!U$264</f>
        <v>3.9564212887599171</v>
      </c>
      <c r="W37" s="86">
        <f>'[1]94Exp'!V$264</f>
        <v>3.938460024799999</v>
      </c>
      <c r="X37" s="86">
        <f>'[1]94Exp'!W$264</f>
        <v>4.760271949999999</v>
      </c>
      <c r="Y37" s="86">
        <f>'[1]94Exp'!X$264</f>
        <v>3.35710256</v>
      </c>
      <c r="Z37" s="86">
        <f>'[1]94Exp'!Y$264</f>
        <v>4.1867047348000002</v>
      </c>
      <c r="AA37" s="86">
        <f>'[1]94Exp'!Z$264</f>
        <v>5.6728580748000006</v>
      </c>
      <c r="AB37" s="87">
        <f>'[1]94Exp'!AA$264</f>
        <v>0</v>
      </c>
      <c r="AC37" s="73"/>
      <c r="AD37" s="85">
        <f>1/1000*'[1]94Exp'!AB$264</f>
        <v>0.143647738</v>
      </c>
      <c r="AE37" s="86">
        <f>1/1000*'[1]94Exp'!AC$264</f>
        <v>0.16236799999999998</v>
      </c>
      <c r="AF37" s="86">
        <f>1/1000*'[1]94Exp'!AD$264</f>
        <v>0.25444751199999999</v>
      </c>
      <c r="AG37" s="86">
        <f>1/1000*'[1]94Exp'!AE$264</f>
        <v>0.39696799999999999</v>
      </c>
      <c r="AH37" s="86">
        <f>1/1000*'[1]94Exp'!AF$264</f>
        <v>0.66653800000000007</v>
      </c>
      <c r="AI37" s="86">
        <f>1/1000*'[1]94Exp'!AG$264</f>
        <v>0.98960599999999999</v>
      </c>
      <c r="AJ37" s="86">
        <f>1/1000*'[1]94Exp'!AH$264</f>
        <v>1.4042416279999999</v>
      </c>
      <c r="AK37" s="86">
        <f>1/1000*'[1]94Exp'!AI$264</f>
        <v>2.0923507369999998</v>
      </c>
      <c r="AL37" s="86">
        <f>1/1000*'[1]94Exp'!AJ$264</f>
        <v>2.3587857639999998</v>
      </c>
      <c r="AM37" s="86">
        <f>1/1000*'[1]94Exp'!AK$264</f>
        <v>2.3928605319999998</v>
      </c>
      <c r="AN37" s="86">
        <f>1/1000*'[1]94Exp'!AL$264</f>
        <v>2.966656602</v>
      </c>
      <c r="AO37" s="86">
        <f>1/1000*'[1]94Exp'!AM$264</f>
        <v>3.019960389</v>
      </c>
      <c r="AP37" s="86">
        <f>1/1000*'[1]94Exp'!AN$264</f>
        <v>3.2076104459999999</v>
      </c>
      <c r="AQ37" s="86">
        <f>1/1000*'[1]94Exp'!AO$264</f>
        <v>3.0290730020000001</v>
      </c>
      <c r="AR37" s="86">
        <f>1/1000*'[1]94Exp'!AP$264</f>
        <v>3.5417780679999993</v>
      </c>
      <c r="AS37" s="86">
        <f>1/1000*'[1]94Exp'!AQ$264</f>
        <v>3.5315185489999994</v>
      </c>
      <c r="AT37" s="86">
        <f>1/1000*'[1]94Exp'!AR$264</f>
        <v>3.4113658749999995</v>
      </c>
      <c r="AU37" s="86">
        <f>1/1000*'[1]94Exp'!AS$264</f>
        <v>3.5319829559999998</v>
      </c>
      <c r="AV37" s="86">
        <f>1/1000*'[1]94Exp'!AT$264</f>
        <v>3.6341981380000004</v>
      </c>
      <c r="AW37" s="86">
        <f>1/1000*'[1]94Exp'!AU$264</f>
        <v>3.7853734400000003</v>
      </c>
      <c r="AX37" s="86">
        <f>1/1000*'[1]94Exp'!AV$264</f>
        <v>4.0651018270000003</v>
      </c>
      <c r="AY37" s="86">
        <f>1/1000*'[1]94Exp'!AW$264</f>
        <v>5.2675117099999991</v>
      </c>
      <c r="AZ37" s="86">
        <f>1/1000*'[1]94Exp'!AX$264</f>
        <v>3.8591970199999999</v>
      </c>
      <c r="BA37" s="86">
        <f>1/1000*'[1]94Exp'!AY$264</f>
        <v>4.3504410869999992</v>
      </c>
      <c r="BB37" s="86">
        <f>1/1000*'[1]94Exp'!AZ$264</f>
        <v>5.1581007439999995</v>
      </c>
      <c r="BC37" s="87">
        <f>1/1000*'[1]94Exp'!BA$264</f>
        <v>0</v>
      </c>
      <c r="BD37" s="307"/>
    </row>
    <row r="38" spans="2:56" ht="13">
      <c r="B38" s="8" t="s">
        <v>10</v>
      </c>
      <c r="C38" s="66">
        <f t="shared" ref="C38:O38" si="12">C27-SUM(C28:C37)</f>
        <v>0.10381512708000007</v>
      </c>
      <c r="D38" s="40">
        <f t="shared" si="12"/>
        <v>7.9355850000000006E-2</v>
      </c>
      <c r="E38" s="40">
        <f t="shared" si="12"/>
        <v>0.14596821221333323</v>
      </c>
      <c r="F38" s="40">
        <f t="shared" si="12"/>
        <v>0.1505541629999998</v>
      </c>
      <c r="G38" s="40">
        <f t="shared" si="12"/>
        <v>0.22939933540833257</v>
      </c>
      <c r="H38" s="40">
        <f t="shared" si="12"/>
        <v>0.21964256172666641</v>
      </c>
      <c r="I38" s="40">
        <f t="shared" si="12"/>
        <v>0.29534130458666752</v>
      </c>
      <c r="J38" s="41">
        <f t="shared" si="12"/>
        <v>0.3202568169666673</v>
      </c>
      <c r="K38" s="41">
        <f t="shared" si="12"/>
        <v>0.30494585679999808</v>
      </c>
      <c r="L38" s="41">
        <f t="shared" si="12"/>
        <v>0.24616717990000136</v>
      </c>
      <c r="M38" s="41">
        <f t="shared" si="12"/>
        <v>0.25601881503333246</v>
      </c>
      <c r="N38" s="41">
        <f t="shared" si="12"/>
        <v>0.23933169639333229</v>
      </c>
      <c r="O38" s="40">
        <f t="shared" si="12"/>
        <v>0.30030092116000073</v>
      </c>
      <c r="P38" s="40">
        <f t="shared" ref="P38:AB38" si="13">P27-SUM(P28:P37)</f>
        <v>0.19653081097333391</v>
      </c>
      <c r="Q38" s="40">
        <f t="shared" si="13"/>
        <v>6.1417560900000723E-2</v>
      </c>
      <c r="R38" s="40">
        <f t="shared" si="13"/>
        <v>6.2632146280000356E-2</v>
      </c>
      <c r="S38" s="40">
        <f t="shared" si="13"/>
        <v>7.0912074646667378E-2</v>
      </c>
      <c r="T38" s="40">
        <f t="shared" si="13"/>
        <v>0.49359372588666695</v>
      </c>
      <c r="U38" s="40">
        <f t="shared" si="13"/>
        <v>0.45423224405333329</v>
      </c>
      <c r="V38" s="40">
        <f t="shared" si="13"/>
        <v>0.30981297604666835</v>
      </c>
      <c r="W38" s="40">
        <f t="shared" si="13"/>
        <v>0.4040328394266659</v>
      </c>
      <c r="X38" s="40">
        <f t="shared" si="13"/>
        <v>0.39230513156666547</v>
      </c>
      <c r="Y38" s="40">
        <f t="shared" si="13"/>
        <v>0.58187508512000008</v>
      </c>
      <c r="Z38" s="40">
        <f t="shared" si="13"/>
        <v>0.41110490957333212</v>
      </c>
      <c r="AA38" s="40">
        <f t="shared" si="13"/>
        <v>0.54319814549333323</v>
      </c>
      <c r="AB38" s="55">
        <f t="shared" si="13"/>
        <v>0</v>
      </c>
      <c r="AC38" s="73"/>
      <c r="AD38" s="66">
        <f t="shared" ref="AD38:BC38" si="14">AD27-SUM(AD28:AD37)</f>
        <v>4.1693990999999986E-2</v>
      </c>
      <c r="AE38" s="40">
        <f t="shared" si="14"/>
        <v>3.3460849999999986E-2</v>
      </c>
      <c r="AF38" s="40">
        <f t="shared" si="14"/>
        <v>5.3728077000000041E-2</v>
      </c>
      <c r="AG38" s="40">
        <f t="shared" si="14"/>
        <v>7.3030000000000039E-2</v>
      </c>
      <c r="AH38" s="40">
        <f t="shared" si="14"/>
        <v>8.8103300000000218E-2</v>
      </c>
      <c r="AI38" s="40">
        <f t="shared" si="14"/>
        <v>0.1202169999999998</v>
      </c>
      <c r="AJ38" s="40">
        <f t="shared" si="14"/>
        <v>0.14004519500000034</v>
      </c>
      <c r="AK38" s="40">
        <f t="shared" si="14"/>
        <v>0.16753109899999963</v>
      </c>
      <c r="AL38" s="40">
        <f t="shared" si="14"/>
        <v>0.17988474600000082</v>
      </c>
      <c r="AM38" s="40">
        <f t="shared" si="14"/>
        <v>0.14560240500000088</v>
      </c>
      <c r="AN38" s="40">
        <f t="shared" si="14"/>
        <v>0.15557824399999998</v>
      </c>
      <c r="AO38" s="40">
        <f t="shared" si="14"/>
        <v>0.15605679799999983</v>
      </c>
      <c r="AP38" s="40">
        <f t="shared" si="14"/>
        <v>0.1817674819999997</v>
      </c>
      <c r="AQ38" s="40">
        <f t="shared" si="14"/>
        <v>0.1462749169999995</v>
      </c>
      <c r="AR38" s="40">
        <f t="shared" si="14"/>
        <v>6.0247187000000757E-2</v>
      </c>
      <c r="AS38" s="40">
        <f t="shared" si="14"/>
        <v>6.7871771000000081E-2</v>
      </c>
      <c r="AT38" s="40">
        <f t="shared" si="14"/>
        <v>7.4031984000000328E-2</v>
      </c>
      <c r="AU38" s="40">
        <f t="shared" si="14"/>
        <v>0.43533707699999979</v>
      </c>
      <c r="AV38" s="40">
        <f t="shared" si="14"/>
        <v>0.41480136299999959</v>
      </c>
      <c r="AW38" s="40">
        <f t="shared" si="14"/>
        <v>0.27175053999999843</v>
      </c>
      <c r="AX38" s="40">
        <f t="shared" si="14"/>
        <v>0.27577364300000173</v>
      </c>
      <c r="AY38" s="40">
        <f t="shared" si="14"/>
        <v>0.42411670800000145</v>
      </c>
      <c r="AZ38" s="40">
        <f t="shared" si="14"/>
        <v>0.73383707499999939</v>
      </c>
      <c r="BA38" s="40">
        <f t="shared" si="14"/>
        <v>0.43855240799999873</v>
      </c>
      <c r="BB38" s="40">
        <f t="shared" si="14"/>
        <v>0.50815116900000046</v>
      </c>
      <c r="BC38" s="55">
        <f t="shared" si="14"/>
        <v>0</v>
      </c>
      <c r="BD38" s="346"/>
    </row>
    <row r="39" spans="2:56" ht="20" customHeight="1">
      <c r="B39" s="27" t="s">
        <v>12</v>
      </c>
      <c r="C39" s="82">
        <f>[1]PaperSectorMinusCoreVPAExp!B$264+SUM(C41:C41)</f>
        <v>0.36711200210000006</v>
      </c>
      <c r="D39" s="108">
        <f>[1]PaperSectorMinusCoreVPAExp!C$264+SUM(D41:D41)</f>
        <v>0.43771030099999997</v>
      </c>
      <c r="E39" s="108">
        <f>[1]PaperSectorMinusCoreVPAExp!D$264+SUM(E41:E41)</f>
        <v>0.37513670462999998</v>
      </c>
      <c r="F39" s="108">
        <f>[1]PaperSectorMinusCoreVPAExp!E$264+SUM(F41:F41)</f>
        <v>0.43893266199999997</v>
      </c>
      <c r="G39" s="108">
        <f>[1]PaperSectorMinusCoreVPAExp!F$264+SUM(G41:G41)</f>
        <v>0.61513185999999997</v>
      </c>
      <c r="H39" s="108">
        <f>[1]PaperSectorMinusCoreVPAExp!G$264+SUM(H41:H41)</f>
        <v>0.97089551535999996</v>
      </c>
      <c r="I39" s="108">
        <f>[1]PaperSectorMinusCoreVPAExp!H$264+SUM(I41:I41)</f>
        <v>1.35222392893</v>
      </c>
      <c r="J39" s="109">
        <f>[1]PaperSectorMinusCoreVPAExp!I$264+SUM(J41:J41)</f>
        <v>2.9965846684946773</v>
      </c>
      <c r="K39" s="97">
        <f>[1]PaperSectorMinusCoreVPAExp!J$264+SUM(K41:K41)</f>
        <v>2.1442500032100007</v>
      </c>
      <c r="L39" s="97">
        <f>[1]PaperSectorMinusCoreVPAExp!K$264+SUM(L41:L41)</f>
        <v>2.3565346936499996</v>
      </c>
      <c r="M39" s="97">
        <f>[1]PaperSectorMinusCoreVPAExp!L$264+SUM(M41:M41)</f>
        <v>2.4453639739999997</v>
      </c>
      <c r="N39" s="97">
        <f>[1]PaperSectorMinusCoreVPAExp!M$264+SUM(N41:N41)</f>
        <v>2.2353731709399995</v>
      </c>
      <c r="O39" s="83">
        <f>[1]PaperSectorMinusCoreVPAExp!N$264+SUM(O41:O41)</f>
        <v>2.14276514768</v>
      </c>
      <c r="P39" s="83">
        <f>[1]PaperSectorMinusCoreVPAExp!O$264+SUM(P41:P41)</f>
        <v>2.5043208739599998</v>
      </c>
      <c r="Q39" s="83">
        <f>[1]PaperSectorMinusCoreVPAExp!P$264+SUM(Q41:Q41)</f>
        <v>2.7913792544999998</v>
      </c>
      <c r="R39" s="83">
        <f>[1]PaperSectorMinusCoreVPAExp!Q$264+SUM(R41:R41)</f>
        <v>2.7326952335099999</v>
      </c>
      <c r="S39" s="83">
        <f>[1]PaperSectorMinusCoreVPAExp!R$264+SUM(S41:S41)</f>
        <v>2.9723136788000004</v>
      </c>
      <c r="T39" s="83">
        <f>[1]PaperSectorMinusCoreVPAExp!S$264+SUM(T41:T41)</f>
        <v>3.0204356845000002</v>
      </c>
      <c r="U39" s="83">
        <f>[1]PaperSectorMinusCoreVPAExp!T$264+SUM(U41:U41)</f>
        <v>2.9301826440000003</v>
      </c>
      <c r="V39" s="83">
        <f>[1]PaperSectorMinusCoreVPAExp!U$264+SUM(V41:V41)</f>
        <v>3.1910834394099998</v>
      </c>
      <c r="W39" s="83">
        <f>[1]PaperSectorMinusCoreVPAExp!V$264+SUM(W41:W41)</f>
        <v>3.0060206962100002</v>
      </c>
      <c r="X39" s="83">
        <f>[1]PaperSectorMinusCoreVPAExp!W$264+SUM(X41:X41)</f>
        <v>3.0378402189999996</v>
      </c>
      <c r="Y39" s="83">
        <f>[1]PaperSectorMinusCoreVPAExp!X$264+SUM(Y41:Y41)</f>
        <v>4.3719354633945002</v>
      </c>
      <c r="Z39" s="83">
        <f>[1]PaperSectorMinusCoreVPAExp!Y$264+SUM(Z41:Z41)</f>
        <v>4.2398646715000003</v>
      </c>
      <c r="AA39" s="83">
        <f>[1]PaperSectorMinusCoreVPAExp!Z$264+SUM(AA41:AA41)</f>
        <v>5.4286681913999999</v>
      </c>
      <c r="AB39" s="84">
        <f>[1]PaperSectorMinusCoreVPAExp!AA$264+SUM(AB41:AB41)</f>
        <v>0</v>
      </c>
      <c r="AC39" s="73"/>
      <c r="AD39" s="82">
        <f>1/1000*[1]PaperSectorMinusCoreVPAExp!AB$264+SUM(AD41:AD41)</f>
        <v>0.12425195199999997</v>
      </c>
      <c r="AE39" s="83">
        <f>1/1000*[1]PaperSectorMinusCoreVPAExp!AC$264+SUM(AE41:AE41)</f>
        <v>0.144791</v>
      </c>
      <c r="AF39" s="83">
        <f>1/1000*[1]PaperSectorMinusCoreVPAExp!AD$264+SUM(AF41:AF41)</f>
        <v>0.14393787800000002</v>
      </c>
      <c r="AG39" s="83">
        <f>1/1000*[1]PaperSectorMinusCoreVPAExp!AE$264+SUM(AG41:AG41)</f>
        <v>0.16528600000000002</v>
      </c>
      <c r="AH39" s="83">
        <f>1/1000*[1]PaperSectorMinusCoreVPAExp!AF$264+SUM(AH41:AH41)</f>
        <v>0.25416400000000006</v>
      </c>
      <c r="AI39" s="83">
        <f>1/1000*[1]PaperSectorMinusCoreVPAExp!AG$264+SUM(AI41:AI41)</f>
        <v>0.38717870300000001</v>
      </c>
      <c r="AJ39" s="83">
        <f>1/1000*[1]PaperSectorMinusCoreVPAExp!AH$264+SUM(AJ41:AJ41)</f>
        <v>0.55281974600000017</v>
      </c>
      <c r="AK39" s="83">
        <f>1/1000*[1]PaperSectorMinusCoreVPAExp!AI$264+SUM(AK41:AK41)</f>
        <v>0.96141584332731</v>
      </c>
      <c r="AL39" s="83">
        <f>1/1000*[1]PaperSectorMinusCoreVPAExp!AJ$264+SUM(AL41:AL41)</f>
        <v>0.94083826400000015</v>
      </c>
      <c r="AM39" s="83">
        <f>1/1000*[1]PaperSectorMinusCoreVPAExp!AK$264+SUM(AM41:AM41)</f>
        <v>1.0295208360000001</v>
      </c>
      <c r="AN39" s="83">
        <f>1/1000*[1]PaperSectorMinusCoreVPAExp!AL$264+SUM(AN41:AN41)</f>
        <v>1.3408951309999997</v>
      </c>
      <c r="AO39" s="83">
        <f>1/1000*[1]PaperSectorMinusCoreVPAExp!AM$264+SUM(AO41:AO41)</f>
        <v>1.7383745910000001</v>
      </c>
      <c r="AP39" s="83">
        <f>1/1000*[1]PaperSectorMinusCoreVPAExp!AN$264+SUM(AP41:AP41)</f>
        <v>1.8368607049999999</v>
      </c>
      <c r="AQ39" s="83">
        <f>1/1000*[1]PaperSectorMinusCoreVPAExp!AO$264+SUM(AQ41:AQ41)</f>
        <v>2.0098724119999996</v>
      </c>
      <c r="AR39" s="83">
        <f>1/1000*[1]PaperSectorMinusCoreVPAExp!AP$264+SUM(AR41:AR41)</f>
        <v>2.1028960000000003</v>
      </c>
      <c r="AS39" s="83">
        <f>1/1000*[1]PaperSectorMinusCoreVPAExp!AQ$264+SUM(AS41:AS41)</f>
        <v>2.2759989099999998</v>
      </c>
      <c r="AT39" s="83">
        <f>1/1000*[1]PaperSectorMinusCoreVPAExp!AR$264+SUM(AT41:AT41)</f>
        <v>2.1442026869999995</v>
      </c>
      <c r="AU39" s="83">
        <f>1/1000*[1]PaperSectorMinusCoreVPAExp!AS$264+SUM(AU41:AU41)</f>
        <v>2.2655195599999995</v>
      </c>
      <c r="AV39" s="83">
        <f>1/1000*[1]PaperSectorMinusCoreVPAExp!AT$264+SUM(AV41:AV41)</f>
        <v>2.5069637979999997</v>
      </c>
      <c r="AW39" s="83">
        <f>1/1000*[1]PaperSectorMinusCoreVPAExp!AU$264+SUM(AW41:AW41)</f>
        <v>2.9180956450000002</v>
      </c>
      <c r="AX39" s="83">
        <f>1/1000*[1]PaperSectorMinusCoreVPAExp!AV$264+SUM(AX41:AX41)</f>
        <v>2.8005236940000007</v>
      </c>
      <c r="AY39" s="83">
        <f>1/1000*[1]PaperSectorMinusCoreVPAExp!AW$264+SUM(AY41:AY41)</f>
        <v>3.3217171639999998</v>
      </c>
      <c r="AZ39" s="83">
        <f>1/1000*[1]PaperSectorMinusCoreVPAExp!AX$264+SUM(AZ41:AZ41)</f>
        <v>3.833966199999999</v>
      </c>
      <c r="BA39" s="83">
        <f>1/1000*[1]PaperSectorMinusCoreVPAExp!AY$264+SUM(BA41:BA41)</f>
        <v>3.5031913709999993</v>
      </c>
      <c r="BB39" s="83">
        <f>1/1000*[1]PaperSectorMinusCoreVPAExp!AZ$264+SUM(BB41:BB41)</f>
        <v>3.8310147629999989</v>
      </c>
      <c r="BC39" s="84">
        <f>1/1000*[1]PaperSectorMinusCoreVPAExp!BA$264+SUM(BC41:BC41)</f>
        <v>0</v>
      </c>
      <c r="BD39" s="307"/>
    </row>
    <row r="40" spans="2:56" ht="13">
      <c r="B40" s="5" t="s">
        <v>321</v>
      </c>
      <c r="C40" s="12">
        <f>'[1]440123Exp'!B$264</f>
        <v>9.2671599999999982E-5</v>
      </c>
      <c r="D40" s="13">
        <f>'[1]440123Exp'!C$264</f>
        <v>0</v>
      </c>
      <c r="E40" s="13">
        <f>'[1]440123Exp'!D$264</f>
        <v>1.8004629999999999E-5</v>
      </c>
      <c r="F40" s="13">
        <f>'[1]440123Exp'!E$264</f>
        <v>6.8424999999999993E-6</v>
      </c>
      <c r="G40" s="13">
        <f>'[1]440123Exp'!F$264</f>
        <v>0</v>
      </c>
      <c r="H40" s="13">
        <f>'[1]440123Exp'!G$264</f>
        <v>1.3043414999999999E-4</v>
      </c>
      <c r="I40" s="13">
        <f>'[1]440123Exp'!H$264</f>
        <v>2.4701634299999996E-3</v>
      </c>
      <c r="J40" s="42">
        <f>'[1]440123Exp'!I$264</f>
        <v>2.4838699946764893E-3</v>
      </c>
      <c r="K40" s="42">
        <f>'[1]440123Exp'!J$264</f>
        <v>3.2298370999999998E-4</v>
      </c>
      <c r="L40" s="42">
        <f>'[1]440123Exp'!K$264</f>
        <v>5.9290664999999993E-4</v>
      </c>
      <c r="M40" s="42">
        <f>'[1]440123Exp'!L$264</f>
        <v>1.1236189999999997E-3</v>
      </c>
      <c r="N40" s="42">
        <f>'[1]440123Exp'!M$264</f>
        <v>1.79475394E-3</v>
      </c>
      <c r="O40" s="13">
        <f>'[1]440123Exp'!N$264</f>
        <v>4.7090567999999992E-4</v>
      </c>
      <c r="P40" s="13">
        <f>'[1]440123Exp'!O$264</f>
        <v>3.6633295999999999E-4</v>
      </c>
      <c r="Q40" s="13">
        <f>'[1]440123Exp'!P$264</f>
        <v>0</v>
      </c>
      <c r="R40" s="13">
        <f>'[1]440123Exp'!Q$264</f>
        <v>4.0184150999999992E-4</v>
      </c>
      <c r="S40" s="13">
        <f>'[1]440123Exp'!R$264</f>
        <v>2.2720802999999998E-3</v>
      </c>
      <c r="T40" s="13">
        <f>'[1]440123Exp'!S$264</f>
        <v>0</v>
      </c>
      <c r="U40" s="13">
        <f>'[1]440123Exp'!T$264</f>
        <v>0</v>
      </c>
      <c r="V40" s="13">
        <f>'[1]440123Exp'!U$264</f>
        <v>1.3010104099999999E-3</v>
      </c>
      <c r="W40" s="13">
        <f>'[1]440123Exp'!V$264</f>
        <v>2.2807420999999996E-4</v>
      </c>
      <c r="X40" s="13">
        <f>'[1]440123Exp'!W$264</f>
        <v>0</v>
      </c>
      <c r="Y40" s="13">
        <f>'[1]440123Exp'!X$264</f>
        <v>8.4128102800000003E-3</v>
      </c>
      <c r="Z40" s="13">
        <f>'[1]440123Exp'!Y$264</f>
        <v>0</v>
      </c>
      <c r="AA40" s="13">
        <f>'[1]440123Exp'!Z$264</f>
        <v>1.4346291399999999E-2</v>
      </c>
      <c r="AB40" s="15">
        <f>'[1]440123Exp'!AA$264</f>
        <v>0</v>
      </c>
      <c r="AC40" s="73"/>
      <c r="AD40" s="12">
        <f>1/1000*'[1]440123Exp'!AB$264</f>
        <v>7.7840999999999989E-5</v>
      </c>
      <c r="AE40" s="13">
        <f>1/1000*'[1]440123Exp'!AC$264</f>
        <v>0</v>
      </c>
      <c r="AF40" s="13">
        <f>1/1000*'[1]440123Exp'!AD$264</f>
        <v>3.7079999999999999E-6</v>
      </c>
      <c r="AG40" s="13">
        <f>1/1000*'[1]440123Exp'!AE$264</f>
        <v>7.9999999999999996E-6</v>
      </c>
      <c r="AH40" s="13">
        <f>1/1000*'[1]440123Exp'!AF$264</f>
        <v>0</v>
      </c>
      <c r="AI40" s="13">
        <f>1/1000*'[1]440123Exp'!AG$264</f>
        <v>1.8699999999999999E-4</v>
      </c>
      <c r="AJ40" s="13">
        <f>1/1000*'[1]440123Exp'!AH$264</f>
        <v>6.1408300000000008E-4</v>
      </c>
      <c r="AK40" s="13">
        <f>1/1000*'[1]440123Exp'!AI$264</f>
        <v>2.6004732731000003E-4</v>
      </c>
      <c r="AL40" s="13">
        <f>1/1000*'[1]440123Exp'!AJ$264</f>
        <v>3.0994999999999997E-5</v>
      </c>
      <c r="AM40" s="13">
        <f>1/1000*'[1]440123Exp'!AK$264</f>
        <v>7.9722999999999995E-5</v>
      </c>
      <c r="AN40" s="13">
        <f>1/1000*'[1]440123Exp'!AL$264</f>
        <v>1.2693399999999999E-4</v>
      </c>
      <c r="AO40" s="13">
        <f>1/1000*'[1]440123Exp'!AM$264</f>
        <v>2.16908E-4</v>
      </c>
      <c r="AP40" s="13">
        <f>1/1000*'[1]440123Exp'!AN$264</f>
        <v>5.864099999999999E-5</v>
      </c>
      <c r="AQ40" s="13">
        <f>1/1000*'[1]440123Exp'!AO$264</f>
        <v>1.4152999999999998E-4</v>
      </c>
      <c r="AR40" s="13">
        <f>1/1000*'[1]440123Exp'!AP$264</f>
        <v>0</v>
      </c>
      <c r="AS40" s="13">
        <f>1/1000*'[1]440123Exp'!AQ$264</f>
        <v>1.08231E-4</v>
      </c>
      <c r="AT40" s="13">
        <f>1/1000*'[1]440123Exp'!AR$264</f>
        <v>4.4822900000000002E-4</v>
      </c>
      <c r="AU40" s="13">
        <f>1/1000*'[1]440123Exp'!AS$264</f>
        <v>0</v>
      </c>
      <c r="AV40" s="13">
        <f>1/1000*'[1]440123Exp'!AT$264</f>
        <v>0</v>
      </c>
      <c r="AW40" s="13">
        <f>1/1000*'[1]440123Exp'!AU$264</f>
        <v>4.8077200000000002E-4</v>
      </c>
      <c r="AX40" s="13">
        <f>1/1000*'[1]440123Exp'!AV$264</f>
        <v>1.3591900000000002E-4</v>
      </c>
      <c r="AY40" s="13">
        <f>1/1000*'[1]440123Exp'!AW$264</f>
        <v>0</v>
      </c>
      <c r="AZ40" s="13">
        <f>1/1000*'[1]440123Exp'!AX$264</f>
        <v>2.5741280000000002E-3</v>
      </c>
      <c r="BA40" s="13">
        <f>1/1000*'[1]440123Exp'!AY$264</f>
        <v>0</v>
      </c>
      <c r="BB40" s="13">
        <f>1/1000*'[1]440123Exp'!AZ$264</f>
        <v>2.3599739999999999E-3</v>
      </c>
      <c r="BC40" s="15">
        <f>1/1000*'[1]440123Exp'!BA$264</f>
        <v>0</v>
      </c>
      <c r="BD40" s="307"/>
    </row>
    <row r="41" spans="2:56">
      <c r="B41" s="5" t="s">
        <v>11</v>
      </c>
      <c r="C41" s="12">
        <f>'[1]4701-5Exp'!B$264</f>
        <v>2.4749999999999999E-5</v>
      </c>
      <c r="D41" s="23">
        <f>'[1]4701-5Exp'!C$264</f>
        <v>0</v>
      </c>
      <c r="E41" s="23">
        <f>'[1]4701-5Exp'!D$264</f>
        <v>3.6000000000000001E-5</v>
      </c>
      <c r="F41" s="23">
        <f>'[1]4701-5Exp'!E$264</f>
        <v>0</v>
      </c>
      <c r="G41" s="23">
        <f>'[1]4701-5Exp'!F$264</f>
        <v>0</v>
      </c>
      <c r="H41" s="23">
        <f>'[1]4701-5Exp'!G$264</f>
        <v>4.6694789999999998E-3</v>
      </c>
      <c r="I41" s="23">
        <f>'[1]4701-5Exp'!H$264</f>
        <v>0</v>
      </c>
      <c r="J41" s="92">
        <f>'[1]4701-5Exp'!I$264</f>
        <v>0</v>
      </c>
      <c r="K41" s="42">
        <f>'[1]4701-5Exp'!J$264</f>
        <v>0</v>
      </c>
      <c r="L41" s="42">
        <f>'[1]4701-5Exp'!K$264</f>
        <v>1.4910749999999999E-3</v>
      </c>
      <c r="M41" s="42">
        <f>'[1]4701-5Exp'!L$264</f>
        <v>2.3320349999999998E-4</v>
      </c>
      <c r="N41" s="42">
        <f>'[1]4701-5Exp'!M$264</f>
        <v>0</v>
      </c>
      <c r="O41" s="13">
        <f>'[1]4701-5Exp'!N$264</f>
        <v>2.1650670000000001E-3</v>
      </c>
      <c r="P41" s="13">
        <f>'[1]4701-5Exp'!O$264</f>
        <v>9.0180000000000007E-6</v>
      </c>
      <c r="Q41" s="13">
        <f>'[1]4701-5Exp'!P$264</f>
        <v>2.25E-8</v>
      </c>
      <c r="R41" s="13">
        <f>'[1]4701-5Exp'!Q$264</f>
        <v>1.467E-5</v>
      </c>
      <c r="S41" s="13">
        <f>'[1]4701-5Exp'!R$264</f>
        <v>2.25E-8</v>
      </c>
      <c r="T41" s="13">
        <f>'[1]4701-5Exp'!S$264</f>
        <v>7.222499999999999E-6</v>
      </c>
      <c r="U41" s="13">
        <f>'[1]4701-5Exp'!T$264</f>
        <v>7.222499999999999E-6</v>
      </c>
      <c r="V41" s="13">
        <f>'[1]4701-5Exp'!U$264</f>
        <v>3.2093324999999998E-3</v>
      </c>
      <c r="W41" s="13">
        <f>'[1]4701-5Exp'!V$264</f>
        <v>0</v>
      </c>
      <c r="X41" s="13">
        <f>'[1]4701-5Exp'!W$264</f>
        <v>3.2093324999999998E-3</v>
      </c>
      <c r="Y41" s="13">
        <f>'[1]4701-5Exp'!X$264</f>
        <v>1.0992149999999999E-4</v>
      </c>
      <c r="Z41" s="13">
        <f>'[1]4701-5Exp'!Y$264</f>
        <v>2.0358000000000001E-5</v>
      </c>
      <c r="AA41" s="13">
        <f>'[1]4701-5Exp'!Z$264</f>
        <v>4.7790449999999998E-4</v>
      </c>
      <c r="AB41" s="15">
        <f>'[1]4701-5Exp'!AA$264</f>
        <v>0</v>
      </c>
      <c r="AC41" s="14"/>
      <c r="AD41" s="12">
        <f>1/1000*'[1]4701-5Exp'!AB$264</f>
        <v>1.9999999999999999E-6</v>
      </c>
      <c r="AE41" s="13">
        <f>1/1000*'[1]4701-5Exp'!AC$264</f>
        <v>0</v>
      </c>
      <c r="AF41" s="13">
        <f>1/1000*'[1]4701-5Exp'!AD$264</f>
        <v>2.0059999999999999E-6</v>
      </c>
      <c r="AG41" s="13">
        <f>1/1000*'[1]4701-5Exp'!AE$264</f>
        <v>0</v>
      </c>
      <c r="AH41" s="13">
        <f>1/1000*'[1]4701-5Exp'!AF$264</f>
        <v>0</v>
      </c>
      <c r="AI41" s="13">
        <f>1/1000*'[1]4701-5Exp'!AG$264</f>
        <v>6.69317E-4</v>
      </c>
      <c r="AJ41" s="13">
        <f>1/1000*'[1]4701-5Exp'!AH$264</f>
        <v>0</v>
      </c>
      <c r="AK41" s="13">
        <f>1/1000*'[1]4701-5Exp'!AI$264</f>
        <v>0</v>
      </c>
      <c r="AL41" s="13">
        <f>1/1000*'[1]4701-5Exp'!AJ$264</f>
        <v>0</v>
      </c>
      <c r="AM41" s="13">
        <f>1/1000*'[1]4701-5Exp'!AK$264</f>
        <v>2.2703000000000003E-4</v>
      </c>
      <c r="AN41" s="13">
        <f>1/1000*'[1]4701-5Exp'!AL$264</f>
        <v>3.6239000000000003E-5</v>
      </c>
      <c r="AO41" s="13">
        <f>1/1000*'[1]4701-5Exp'!AM$264</f>
        <v>0</v>
      </c>
      <c r="AP41" s="13">
        <f>1/1000*'[1]4701-5Exp'!AN$264</f>
        <v>5.0416099999999993E-4</v>
      </c>
      <c r="AQ41" s="13">
        <f>1/1000*'[1]4701-5Exp'!AO$264</f>
        <v>3.2500000000000001E-7</v>
      </c>
      <c r="AR41" s="13">
        <f>1/1000*'[1]4701-5Exp'!AP$264</f>
        <v>9.9999999999999995E-8</v>
      </c>
      <c r="AS41" s="13">
        <f>1/1000*'[1]4701-5Exp'!AQ$264</f>
        <v>1.8469999999999998E-6</v>
      </c>
      <c r="AT41" s="13">
        <f>1/1000*'[1]4701-5Exp'!AR$264</f>
        <v>9.9999999999999995E-8</v>
      </c>
      <c r="AU41" s="13">
        <f>1/1000*'[1]4701-5Exp'!AS$264</f>
        <v>2.8619999999999994E-6</v>
      </c>
      <c r="AV41" s="13">
        <f>1/1000*'[1]4701-5Exp'!AT$264</f>
        <v>2.8619999999999994E-6</v>
      </c>
      <c r="AW41" s="13">
        <f>1/1000*'[1]4701-5Exp'!AU$264</f>
        <v>2.6936199999999999E-4</v>
      </c>
      <c r="AX41" s="13">
        <f>1/1000*'[1]4701-5Exp'!AV$264</f>
        <v>6.9999999999999998E-9</v>
      </c>
      <c r="AY41" s="13">
        <f>1/1000*'[1]4701-5Exp'!AW$264</f>
        <v>2.6936199999999999E-4</v>
      </c>
      <c r="AZ41" s="13">
        <f>1/1000*'[1]4701-5Exp'!AX$264</f>
        <v>2.0246999999999994E-5</v>
      </c>
      <c r="BA41" s="13">
        <f>1/1000*'[1]4701-5Exp'!AY$264</f>
        <v>6.8130000000000007E-6</v>
      </c>
      <c r="BB41" s="13">
        <f>1/1000*'[1]4701-5Exp'!AZ$264</f>
        <v>1.3301799999999999E-4</v>
      </c>
      <c r="BC41" s="15">
        <f>1/1000*'[1]4701-5Exp'!BA$264</f>
        <v>0</v>
      </c>
      <c r="BD41" s="307"/>
    </row>
    <row r="42" spans="2:56" ht="13" thickBot="1">
      <c r="B42" s="6" t="s">
        <v>15</v>
      </c>
      <c r="C42" s="88">
        <f>'[1]48Exp'!B$264</f>
        <v>0.36696983050000004</v>
      </c>
      <c r="D42" s="112">
        <f>'[1]48Exp'!C$264</f>
        <v>0.43771030099999997</v>
      </c>
      <c r="E42" s="112">
        <f>'[1]48Exp'!D$264</f>
        <v>0.37504669999999996</v>
      </c>
      <c r="F42" s="112">
        <f>'[1]48Exp'!E$264</f>
        <v>0.43892581949999998</v>
      </c>
      <c r="G42" s="112">
        <f>'[1]48Exp'!F$264</f>
        <v>0.61513185999999997</v>
      </c>
      <c r="H42" s="112">
        <f>'[1]48Exp'!G$264</f>
        <v>0.96142612320999987</v>
      </c>
      <c r="I42" s="112">
        <f>'[1]48Exp'!H$264</f>
        <v>1.3497537655</v>
      </c>
      <c r="J42" s="113">
        <f>'[1]48Exp'!I$264</f>
        <v>2.9941007985000008</v>
      </c>
      <c r="K42" s="96">
        <f>'[1]48Exp'!J$264</f>
        <v>2.1439270195000004</v>
      </c>
      <c r="L42" s="96">
        <f>'[1]48Exp'!K$264</f>
        <v>2.3529596369999997</v>
      </c>
      <c r="M42" s="96">
        <f>'[1]48Exp'!L$264</f>
        <v>2.4437739479999996</v>
      </c>
      <c r="N42" s="96">
        <f>'[1]48Exp'!M$264</f>
        <v>2.233578416999999</v>
      </c>
      <c r="O42" s="89">
        <f>'[1]48Exp'!N$264</f>
        <v>2.1379641080000003</v>
      </c>
      <c r="P42" s="89">
        <f>'[1]48Exp'!O$264</f>
        <v>2.5039365049999995</v>
      </c>
      <c r="Q42" s="89">
        <f>'[1]48Exp'!P$264</f>
        <v>2.7913792094999996</v>
      </c>
      <c r="R42" s="89">
        <f>'[1]48Exp'!Q$264</f>
        <v>2.7322640519999997</v>
      </c>
      <c r="S42" s="89">
        <f>'[1]48Exp'!R$264</f>
        <v>2.9700415535000007</v>
      </c>
      <c r="T42" s="89">
        <f>'[1]48Exp'!S$264</f>
        <v>3.0204212395000005</v>
      </c>
      <c r="U42" s="89">
        <f>'[1]48Exp'!T$264</f>
        <v>2.9301681990000006</v>
      </c>
      <c r="V42" s="89">
        <f>'[1]48Exp'!U$264</f>
        <v>3.1833637640000001</v>
      </c>
      <c r="W42" s="89">
        <f>'[1]48Exp'!V$264</f>
        <v>3.005792622</v>
      </c>
      <c r="X42" s="89">
        <f>'[1]48Exp'!W$264</f>
        <v>3.0314215539999996</v>
      </c>
      <c r="Y42" s="89">
        <f>'[1]48Exp'!X$264</f>
        <v>4.3633028101144999</v>
      </c>
      <c r="Z42" s="89">
        <f>'[1]48Exp'!Y$264</f>
        <v>4.2398239554999995</v>
      </c>
      <c r="AA42" s="89">
        <f>'[1]48Exp'!Z$264</f>
        <v>5.4133660910000003</v>
      </c>
      <c r="AB42" s="90">
        <f>'[1]48Exp'!AA$264</f>
        <v>0</v>
      </c>
      <c r="AC42" s="311"/>
      <c r="AD42" s="88">
        <f>1/1000*'[1]48Exp'!AB$264</f>
        <v>0.12417011099999999</v>
      </c>
      <c r="AE42" s="89">
        <f>1/1000*'[1]48Exp'!AC$264</f>
        <v>0.144791</v>
      </c>
      <c r="AF42" s="89">
        <f>1/1000*'[1]48Exp'!AD$264</f>
        <v>0.143930158</v>
      </c>
      <c r="AG42" s="89">
        <f>1/1000*'[1]48Exp'!AE$264</f>
        <v>0.16527800000000001</v>
      </c>
      <c r="AH42" s="89">
        <f>1/1000*'[1]48Exp'!AF$264</f>
        <v>0.25416400000000006</v>
      </c>
      <c r="AI42" s="89">
        <f>1/1000*'[1]48Exp'!AG$264</f>
        <v>0.3856530689999999</v>
      </c>
      <c r="AJ42" s="89">
        <f>1/1000*'[1]48Exp'!AH$264</f>
        <v>0.55220566300000018</v>
      </c>
      <c r="AK42" s="89">
        <f>1/1000*'[1]48Exp'!AI$264</f>
        <v>0.96115579600000001</v>
      </c>
      <c r="AL42" s="89">
        <f>1/1000*'[1]48Exp'!AJ$264</f>
        <v>0.940807269</v>
      </c>
      <c r="AM42" s="89">
        <f>1/1000*'[1]48Exp'!AK$264</f>
        <v>1.0289870529999998</v>
      </c>
      <c r="AN42" s="89">
        <f>1/1000*'[1]48Exp'!AL$264</f>
        <v>1.3406957190000002</v>
      </c>
      <c r="AO42" s="89">
        <f>1/1000*'[1]48Exp'!AM$264</f>
        <v>1.7381576829999998</v>
      </c>
      <c r="AP42" s="89">
        <f>1/1000*'[1]48Exp'!AN$264</f>
        <v>1.8357937419999997</v>
      </c>
      <c r="AQ42" s="89">
        <f>1/1000*'[1]48Exp'!AO$264</f>
        <v>2.0097302320000003</v>
      </c>
      <c r="AR42" s="89">
        <f>1/1000*'[1]48Exp'!AP$264</f>
        <v>2.1028958000000002</v>
      </c>
      <c r="AS42" s="89">
        <f>1/1000*'[1]48Exp'!AQ$264</f>
        <v>2.2758869849999996</v>
      </c>
      <c r="AT42" s="89">
        <f>1/1000*'[1]48Exp'!AR$264</f>
        <v>2.143754258</v>
      </c>
      <c r="AU42" s="89">
        <f>1/1000*'[1]48Exp'!AS$264</f>
        <v>2.2655138359999998</v>
      </c>
      <c r="AV42" s="89">
        <f>1/1000*'[1]48Exp'!AT$264</f>
        <v>2.5069580739999999</v>
      </c>
      <c r="AW42" s="89">
        <f>1/1000*'[1]48Exp'!AU$264</f>
        <v>2.9170761489999997</v>
      </c>
      <c r="AX42" s="89">
        <f>1/1000*'[1]48Exp'!AV$264</f>
        <v>2.8003877610000005</v>
      </c>
      <c r="AY42" s="89">
        <f>1/1000*'[1]48Exp'!AW$264</f>
        <v>3.3211784399999997</v>
      </c>
      <c r="AZ42" s="89">
        <f>1/1000*'[1]48Exp'!AX$264</f>
        <v>3.831351578</v>
      </c>
      <c r="BA42" s="89">
        <f>1/1000*'[1]48Exp'!AY$264</f>
        <v>3.5031777449999995</v>
      </c>
      <c r="BB42" s="89">
        <f>1/1000*'[1]48Exp'!AZ$264</f>
        <v>3.8283887529999996</v>
      </c>
      <c r="BC42" s="90">
        <f>1/1000*'[1]48Exp'!BA$264</f>
        <v>0</v>
      </c>
      <c r="BD42" s="307"/>
    </row>
    <row r="43" spans="2:56" ht="13" thickTop="1">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98"/>
      <c r="AO43" s="98"/>
      <c r="AP43" s="98"/>
      <c r="AQ43" s="98"/>
      <c r="AR43" s="98"/>
      <c r="AS43" s="98"/>
      <c r="AT43" s="98"/>
      <c r="AU43" s="98"/>
      <c r="AV43" s="98"/>
      <c r="AW43" s="98"/>
      <c r="AX43" s="98"/>
      <c r="AY43" s="98"/>
      <c r="AZ43" s="98"/>
      <c r="BA43" s="98"/>
      <c r="BB43" s="98"/>
      <c r="BC43" s="98"/>
    </row>
  </sheetData>
  <mergeCells count="9">
    <mergeCell ref="C5:AB5"/>
    <mergeCell ref="C24:AB24"/>
    <mergeCell ref="AD24:BC24"/>
    <mergeCell ref="AD5:BC5"/>
    <mergeCell ref="B2:B3"/>
    <mergeCell ref="C2:AB2"/>
    <mergeCell ref="C3:AB3"/>
    <mergeCell ref="AD2:BC2"/>
    <mergeCell ref="AD3:BC3"/>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Q14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2.7265625" customWidth="1"/>
    <col min="3" max="27" width="5.1796875" customWidth="1"/>
    <col min="28" max="28" width="5.1796875" hidden="1" customWidth="1"/>
    <col min="29" max="29" width="1.7265625" customWidth="1"/>
    <col min="30" max="54" width="5.1796875" customWidth="1"/>
    <col min="55" max="55" width="5.1796875" hidden="1" customWidth="1"/>
    <col min="57" max="69" width="8.7265625" customWidth="1"/>
  </cols>
  <sheetData>
    <row r="1" spans="1:56" ht="9" customHeight="1" thickBot="1">
      <c r="A1" s="56">
        <v>1</v>
      </c>
    </row>
    <row r="2" spans="1:56" ht="16" thickTop="1">
      <c r="B2" s="462" t="s">
        <v>44</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8">
        <f>1/$A$1*[1]CoreVPAImp!$B$263</f>
        <v>23.718588781020003</v>
      </c>
      <c r="D5" s="251">
        <f>1/$A$1*[1]CoreVPAImp!$C$263</f>
        <v>26.233565339999995</v>
      </c>
      <c r="E5" s="251">
        <f>1/$A$1*[1]CoreVPAImp!$D$263</f>
        <v>36.188711317619997</v>
      </c>
      <c r="F5" s="251">
        <f>1/$A$1*[1]CoreVPAImp!$E$263</f>
        <v>37.764356684140004</v>
      </c>
      <c r="G5" s="251">
        <f>1/$A$1*[1]CoreVPAImp!$F$263</f>
        <v>39.273175594520019</v>
      </c>
      <c r="H5" s="251">
        <f>1/$A$1*[1]CoreVPAImp!$G$263</f>
        <v>41.889451376279993</v>
      </c>
      <c r="I5" s="251">
        <f>1/$A$1*[1]CoreVPAImp!$H$263</f>
        <v>44.418286247819999</v>
      </c>
      <c r="J5" s="251">
        <f>1/$A$1*[1]CoreVPAImp!$I$263</f>
        <v>49.847457453240011</v>
      </c>
      <c r="K5" s="251">
        <f>1/$A$1*[1]CoreVPAImp!$J$263</f>
        <v>43.33545670848001</v>
      </c>
      <c r="L5" s="251">
        <f>1/$A$1*[1]CoreVPAImp!K$263</f>
        <v>46.584685790700007</v>
      </c>
      <c r="M5" s="278">
        <f>1/$A$1*[1]CoreVPAImp!L$263</f>
        <v>61.885653570616</v>
      </c>
      <c r="N5" s="278">
        <f>1/$A$1*[1]CoreVPAImp!M$263</f>
        <v>82.340033035448329</v>
      </c>
      <c r="O5" s="278">
        <f>1/$A$1*[1]CoreVPAImp!N$263</f>
        <v>76.458976555076021</v>
      </c>
      <c r="P5" s="278">
        <f>1/$A$1*[1]CoreVPAImp!O$263</f>
        <v>90.849397424670002</v>
      </c>
      <c r="Q5" s="278">
        <f>1/$A$1*[1]CoreVPAImp!P$263</f>
        <v>101.3528392441832</v>
      </c>
      <c r="R5" s="278">
        <f>1/$A$1*[1]CoreVPAImp!Q$263</f>
        <v>95.14571588145634</v>
      </c>
      <c r="S5" s="278">
        <f>1/$A$1*[1]CoreVPAImp!R$263</f>
        <v>108.67230824946753</v>
      </c>
      <c r="T5" s="278">
        <f>1/$A$1*[1]CoreVPAImp!S$263</f>
        <v>124.47553279449943</v>
      </c>
      <c r="U5" s="278">
        <f>1/$A$1*[1]CoreVPAImp!T$263</f>
        <v>130.12123514054903</v>
      </c>
      <c r="V5" s="278">
        <f>1/$A$1*[1]CoreVPAImp!U$263</f>
        <v>129.38680988268518</v>
      </c>
      <c r="W5" s="278">
        <f>1/$A$1*[1]CoreVPAImp!V$263</f>
        <v>126.326241509266</v>
      </c>
      <c r="X5" s="278">
        <f>1/$A$1*[1]CoreVPAImp!W$263</f>
        <v>112.91770954324666</v>
      </c>
      <c r="Y5" s="278">
        <f>1/$A$1*[1]CoreVPAImp!X$263</f>
        <v>97.189761402902676</v>
      </c>
      <c r="Z5" s="278">
        <f>1/$A$1*[1]CoreVPAImp!Y$263</f>
        <v>90.915245499713293</v>
      </c>
      <c r="AA5" s="278">
        <f>1/$A$1*[1]CoreVPAImp!Z$263</f>
        <v>90.817829130973294</v>
      </c>
      <c r="AB5" s="278">
        <f>1/$A$1*[1]CoreVPAImp!AA$263</f>
        <v>0</v>
      </c>
      <c r="AC5" s="230"/>
      <c r="AD5" s="258">
        <f>1/1000*[1]CoreVPAImp!AB$263</f>
        <v>3.263219674000001</v>
      </c>
      <c r="AE5" s="248">
        <f>1/1000*[1]CoreVPAImp!AC$263</f>
        <v>3.0028284000000003</v>
      </c>
      <c r="AF5" s="248">
        <f>1/1000*[1]CoreVPAImp!AD$263</f>
        <v>3.6456972450000005</v>
      </c>
      <c r="AG5" s="248">
        <f>1/1000*[1]CoreVPAImp!AE$263</f>
        <v>4.0873589999999984</v>
      </c>
      <c r="AH5" s="248">
        <f>1/1000*[1]CoreVPAImp!AF$263</f>
        <v>4.6515689999999994</v>
      </c>
      <c r="AI5" s="248">
        <f>1/1000*[1]CoreVPAImp!AG$263</f>
        <v>5.1438129999999962</v>
      </c>
      <c r="AJ5" s="248">
        <f>1/1000*[1]CoreVPAImp!AH$263</f>
        <v>5.9320129799999979</v>
      </c>
      <c r="AK5" s="248">
        <f>1/1000*[1]CoreVPAImp!AI$263</f>
        <v>7.3955413599999984</v>
      </c>
      <c r="AL5" s="248">
        <f>1/1000*[1]CoreVPAImp!AJ$263</f>
        <v>7.4667457370000028</v>
      </c>
      <c r="AM5" s="248">
        <f>1/1000*[1]CoreVPAImp!AK$263</f>
        <v>6.5498388730000006</v>
      </c>
      <c r="AN5" s="248">
        <f>1/1000*[1]CoreVPAImp!AL$263</f>
        <v>10.140295938000001</v>
      </c>
      <c r="AO5" s="248">
        <f>1/1000*[1]CoreVPAImp!AM$263</f>
        <v>14.216737410999997</v>
      </c>
      <c r="AP5" s="248">
        <f>1/1000*[1]CoreVPAImp!AN$263</f>
        <v>13.019378354999995</v>
      </c>
      <c r="AQ5" s="248">
        <f>1/1000*[1]CoreVPAImp!AO$263</f>
        <v>16.383535165000005</v>
      </c>
      <c r="AR5" s="248">
        <f>1/1000*[1]CoreVPAImp!AP$263</f>
        <v>20.144562070000006</v>
      </c>
      <c r="AS5" s="248">
        <f>1/1000*[1]CoreVPAImp!AQ$263</f>
        <v>15.833847921000002</v>
      </c>
      <c r="AT5" s="248">
        <f>1/1000*[1]CoreVPAImp!AR$263</f>
        <v>16.514244872999996</v>
      </c>
      <c r="AU5" s="248">
        <f>1/1000*[1]CoreVPAImp!AS$263</f>
        <v>20.293850051999996</v>
      </c>
      <c r="AV5" s="248">
        <f>1/1000*[1]CoreVPAImp!AT$263</f>
        <v>21.458878276170001</v>
      </c>
      <c r="AW5" s="248">
        <f>1/1000*[1]CoreVPAImp!AU$263</f>
        <v>18.379299893999999</v>
      </c>
      <c r="AX5" s="248">
        <f>1/1000*[1]CoreVPAImp!AV$263</f>
        <v>16.641355145000006</v>
      </c>
      <c r="AY5" s="248">
        <f>1/1000*[1]CoreVPAImp!AW$263</f>
        <v>18.673711417</v>
      </c>
      <c r="AZ5" s="248">
        <f>1/1000*[1]CoreVPAImp!AX$263</f>
        <v>16.655284308999999</v>
      </c>
      <c r="BA5" s="248">
        <f>1/1000*[1]CoreVPAImp!AY$263</f>
        <v>13.337861240999999</v>
      </c>
      <c r="BB5" s="248">
        <f>1/1000*[1]CoreVPAImp!AZ$263</f>
        <v>13.657555769</v>
      </c>
      <c r="BC5" s="260">
        <f>1/1000*[1]CoreVPAImp!BA$263</f>
        <v>0</v>
      </c>
      <c r="BD5" s="307"/>
    </row>
    <row r="6" spans="1:56" ht="17.149999999999999" customHeight="1" thickTop="1">
      <c r="B6" s="52" t="s">
        <v>20</v>
      </c>
      <c r="C6" s="130">
        <f>1/$A$1*[1]CoreVPAImp!$B$266</f>
        <v>2.1180766252200001</v>
      </c>
      <c r="D6" s="131">
        <f>1/$A$1*[1]CoreVPAImp!$C$266</f>
        <v>2.1950533399999999</v>
      </c>
      <c r="E6" s="131">
        <f>1/$A$1*[1]CoreVPAImp!$D$266</f>
        <v>2.7474294892799995</v>
      </c>
      <c r="F6" s="131">
        <f>1/$A$1*[1]CoreVPAImp!$E$266</f>
        <v>2.6536529684799999</v>
      </c>
      <c r="G6" s="131">
        <f>1/$A$1*[1]CoreVPAImp!$F$266</f>
        <v>1.8687687596199998</v>
      </c>
      <c r="H6" s="131">
        <f>1/$A$1*[1]CoreVPAImp!$G$266</f>
        <v>1.9189709819599998</v>
      </c>
      <c r="I6" s="131">
        <f>1/$A$1*[1]CoreVPAImp!$H$266</f>
        <v>2.3719305513399989</v>
      </c>
      <c r="J6" s="132">
        <f>1/$A$1*[1]CoreVPAImp!$I$266</f>
        <v>2.6710226508899995</v>
      </c>
      <c r="K6" s="132">
        <f>1/$A$1*[1]CoreVPAImp!$J$266</f>
        <v>2.5676064073299996</v>
      </c>
      <c r="L6" s="132">
        <f>1/$A$1*[1]CoreVPAImp!K$266</f>
        <v>2.3156361565400001</v>
      </c>
      <c r="M6" s="132">
        <f>1/$A$1*[1]CoreVPAImp!L$266</f>
        <v>2.9863081554883335</v>
      </c>
      <c r="N6" s="132">
        <f>1/$A$1*[1]CoreVPAImp!M$266</f>
        <v>2.8407975173586668</v>
      </c>
      <c r="O6" s="132">
        <f>1/$A$1*[1]CoreVPAImp!N$266</f>
        <v>3.6012618628823332</v>
      </c>
      <c r="P6" s="132">
        <f>1/$A$1*[1]CoreVPAImp!O$266</f>
        <v>3.6938748088933329</v>
      </c>
      <c r="Q6" s="132">
        <f>1/$A$1*[1]CoreVPAImp!P$266</f>
        <v>4.9896821124033517</v>
      </c>
      <c r="R6" s="132">
        <f>1/$A$1*[1]CoreVPAImp!Q$266</f>
        <v>4.6277745038060498</v>
      </c>
      <c r="S6" s="132">
        <f>1/$A$1*[1]CoreVPAImp!R$266</f>
        <v>4.8424272646432946</v>
      </c>
      <c r="T6" s="132">
        <f>1/$A$1*[1]CoreVPAImp!S$266</f>
        <v>6.1784377619212094</v>
      </c>
      <c r="U6" s="132">
        <f>1/$A$1*[1]CoreVPAImp!T$266</f>
        <v>6.0870088192908849</v>
      </c>
      <c r="V6" s="132">
        <f>1/$A$1*[1]CoreVPAImp!U$266</f>
        <v>5.0744736517563602</v>
      </c>
      <c r="W6" s="132">
        <f>1/$A$1*[1]CoreVPAImp!V$266</f>
        <v>4.3490348793666662</v>
      </c>
      <c r="X6" s="132">
        <f>1/$A$1*[1]CoreVPAImp!W$266</f>
        <v>4.6421101696799987</v>
      </c>
      <c r="Y6" s="132">
        <f>1/$A$1*[1]CoreVPAImp!X$266</f>
        <v>5.0435751620199989</v>
      </c>
      <c r="Z6" s="132">
        <f>1/$A$1*[1]CoreVPAImp!Y$266</f>
        <v>4.6189626217933331</v>
      </c>
      <c r="AA6" s="132">
        <f>1/$A$1*[1]CoreVPAImp!Z$266</f>
        <v>4.9337656387399988</v>
      </c>
      <c r="AB6" s="132">
        <f>1/$A$1*[1]CoreVPAImp!AA$266</f>
        <v>0</v>
      </c>
      <c r="AC6" s="168"/>
      <c r="AD6" s="349">
        <f>1/1000*[1]CoreVPAImp!AB$266</f>
        <v>0.3935354270000001</v>
      </c>
      <c r="AE6" s="350">
        <f>1/1000*[1]CoreVPAImp!AC$266</f>
        <v>0.39042360000000004</v>
      </c>
      <c r="AF6" s="350">
        <f>1/1000*[1]CoreVPAImp!AD$266</f>
        <v>0.43662787199999997</v>
      </c>
      <c r="AG6" s="350">
        <f>1/1000*[1]CoreVPAImp!AE$266</f>
        <v>0.52846500000000007</v>
      </c>
      <c r="AH6" s="350">
        <f>1/1000*[1]CoreVPAImp!AF$266</f>
        <v>0.47058799999999995</v>
      </c>
      <c r="AI6" s="350">
        <f>1/1000*[1]CoreVPAImp!AG$266</f>
        <v>0.52714700000000003</v>
      </c>
      <c r="AJ6" s="350">
        <f>1/1000*[1]CoreVPAImp!AH$266</f>
        <v>0.70412439299999985</v>
      </c>
      <c r="AK6" s="350">
        <f>1/1000*[1]CoreVPAImp!AI$266</f>
        <v>0.91353640499999988</v>
      </c>
      <c r="AL6" s="350">
        <f>1/1000*[1]CoreVPAImp!AJ$266</f>
        <v>0.98556426699999999</v>
      </c>
      <c r="AM6" s="350">
        <f>1/1000*[1]CoreVPAImp!AK$266</f>
        <v>0.79413884199999984</v>
      </c>
      <c r="AN6" s="350">
        <f>1/1000*[1]CoreVPAImp!AL$266</f>
        <v>1.206232183</v>
      </c>
      <c r="AO6" s="350">
        <f>1/1000*[1]CoreVPAImp!AM$266</f>
        <v>1.1498286599999998</v>
      </c>
      <c r="AP6" s="350">
        <f>1/1000*[1]CoreVPAImp!AN$266</f>
        <v>1.4291506199999999</v>
      </c>
      <c r="AQ6" s="350">
        <f>1/1000*[1]CoreVPAImp!AO$266</f>
        <v>1.5342548409999994</v>
      </c>
      <c r="AR6" s="350">
        <f>1/1000*[1]CoreVPAImp!AP$266</f>
        <v>2.4266039880000001</v>
      </c>
      <c r="AS6" s="350">
        <f>1/1000*[1]CoreVPAImp!AQ$266</f>
        <v>1.9692683049999999</v>
      </c>
      <c r="AT6" s="350">
        <f>1/1000*[1]CoreVPAImp!AR$266</f>
        <v>1.8486358200000002</v>
      </c>
      <c r="AU6" s="350">
        <f>1/1000*[1]CoreVPAImp!AS$266</f>
        <v>2.2346577770000002</v>
      </c>
      <c r="AV6" s="350">
        <f>1/1000*[1]CoreVPAImp!AT$266</f>
        <v>2.2988031889999996</v>
      </c>
      <c r="AW6" s="350">
        <f>1/1000*[1]CoreVPAImp!AU$266</f>
        <v>1.8156181500000002</v>
      </c>
      <c r="AX6" s="350">
        <f>1/1000*[1]CoreVPAImp!AV$266</f>
        <v>1.3607732430000001</v>
      </c>
      <c r="AY6" s="350">
        <f>1/1000*[1]CoreVPAImp!AW$266</f>
        <v>1.5023996479999999</v>
      </c>
      <c r="AZ6" s="350">
        <f>1/1000*[1]CoreVPAImp!AX$266</f>
        <v>1.42431796</v>
      </c>
      <c r="BA6" s="350">
        <f>1/1000*[1]CoreVPAImp!AY$266</f>
        <v>0.94501448599999993</v>
      </c>
      <c r="BB6" s="350">
        <f>1/1000*[1]CoreVPAImp!AZ$266</f>
        <v>0.98636353900000007</v>
      </c>
      <c r="BC6" s="351">
        <f>1/1000*[1]CoreVPAImp!BA$266</f>
        <v>0</v>
      </c>
      <c r="BD6" s="352"/>
    </row>
    <row r="7" spans="1:56">
      <c r="B7" s="5" t="s">
        <v>139</v>
      </c>
      <c r="C7" s="47">
        <f>1/$A$1*[1]CoreVPAImp!$B$25</f>
        <v>0</v>
      </c>
      <c r="D7" s="11">
        <f>1/$A$1*[1]CoreVPAImp!$C$25</f>
        <v>0</v>
      </c>
      <c r="E7" s="11">
        <f>1/$A$1*[1]CoreVPAImp!$D$25</f>
        <v>1.6196E-4</v>
      </c>
      <c r="F7" s="11">
        <f>1/$A$1*[1]CoreVPAImp!$E$25</f>
        <v>5.6601999999999998E-4</v>
      </c>
      <c r="G7" s="11">
        <f>1/$A$1*[1]CoreVPAImp!$F$25</f>
        <v>0</v>
      </c>
      <c r="H7" s="11">
        <f>1/$A$1*[1]CoreVPAImp!$G$25</f>
        <v>3.6668999999999998E-3</v>
      </c>
      <c r="I7" s="11">
        <f>1/$A$1*[1]CoreVPAImp!$H$25</f>
        <v>3.9751200000000004E-3</v>
      </c>
      <c r="J7" s="37">
        <f>1/$A$1*[1]CoreVPAImp!$I$25</f>
        <v>2.4258459999999999E-2</v>
      </c>
      <c r="K7" s="37">
        <f>1/$A$1*[1]CoreVPAImp!$J$25</f>
        <v>3.3192835019999992E-2</v>
      </c>
      <c r="L7" s="37">
        <f>1/$A$1*[1]CoreVPAImp!K$25</f>
        <v>4.0969099999999994E-2</v>
      </c>
      <c r="M7" s="37">
        <f>1/$A$1*[1]CoreVPAImp!L$25</f>
        <v>7.4168819999999996E-2</v>
      </c>
      <c r="N7" s="37">
        <f>1/$A$1*[1]CoreVPAImp!M$25</f>
        <v>0.18502452</v>
      </c>
      <c r="O7" s="37">
        <f>1/$A$1*[1]CoreVPAImp!N$25</f>
        <v>0.23172535999999999</v>
      </c>
      <c r="P7" s="37">
        <f>1/$A$1*[1]CoreVPAImp!O$25</f>
        <v>0.23371991999999997</v>
      </c>
      <c r="Q7" s="37">
        <f>1/$A$1*[1]CoreVPAImp!P$25</f>
        <v>0.30578501334859515</v>
      </c>
      <c r="R7" s="37">
        <f>1/$A$1*[1]CoreVPAImp!Q$25</f>
        <v>0.11261948153211722</v>
      </c>
      <c r="S7" s="37">
        <f>1/$A$1*[1]CoreVPAImp!R$25</f>
        <v>7.5462408743031395E-2</v>
      </c>
      <c r="T7" s="37">
        <f>1/$A$1*[1]CoreVPAImp!S$25</f>
        <v>6.394504215501999E-2</v>
      </c>
      <c r="U7" s="37">
        <f>1/$A$1*[1]CoreVPAImp!T$25</f>
        <v>3.0307030936333537E-2</v>
      </c>
      <c r="V7" s="37">
        <f>1/$A$1*[1]CoreVPAImp!U$25</f>
        <v>5.5788169617832038E-3</v>
      </c>
      <c r="W7" s="37">
        <f>1/$A$1*[1]CoreVPAImp!V$25</f>
        <v>4.6056599999999993E-3</v>
      </c>
      <c r="X7" s="37">
        <f>1/$A$1*[1]CoreVPAImp!W$25</f>
        <v>4.8667800000000002E-3</v>
      </c>
      <c r="Y7" s="37">
        <f>1/$A$1*[1]CoreVPAImp!X$25</f>
        <v>6.9884800000000009E-3</v>
      </c>
      <c r="Z7" s="37">
        <f>1/$A$1*[1]CoreVPAImp!Y$25</f>
        <v>1.0574199999999999E-3</v>
      </c>
      <c r="AA7" s="37">
        <f>1/$A$1*[1]CoreVPAImp!Z$25</f>
        <v>4.1677999999999993E-3</v>
      </c>
      <c r="AB7" s="37">
        <f>1/$A$1*[1]CoreVPAImp!AA$25</f>
        <v>0</v>
      </c>
      <c r="AC7" s="4"/>
      <c r="AD7" s="68">
        <f>1/1000*[1]CoreVPAImp!AB$25</f>
        <v>0</v>
      </c>
      <c r="AE7" s="11">
        <f>1/1000*[1]CoreVPAImp!AC$25</f>
        <v>0</v>
      </c>
      <c r="AF7" s="11">
        <f>1/1000*[1]CoreVPAImp!AD$25</f>
        <v>4.5482999999999998E-5</v>
      </c>
      <c r="AG7" s="11">
        <f>1/1000*[1]CoreVPAImp!AE$25</f>
        <v>1.1600000000000001E-4</v>
      </c>
      <c r="AH7" s="11">
        <f>1/1000*[1]CoreVPAImp!AF$25</f>
        <v>0</v>
      </c>
      <c r="AI7" s="11">
        <f>1/1000*[1]CoreVPAImp!AG$25</f>
        <v>7.5600000000000005E-4</v>
      </c>
      <c r="AJ7" s="11">
        <f>1/1000*[1]CoreVPAImp!AH$25</f>
        <v>1.045757E-3</v>
      </c>
      <c r="AK7" s="11">
        <f>1/1000*[1]CoreVPAImp!AI$25</f>
        <v>8.7487069999999997E-3</v>
      </c>
      <c r="AL7" s="11">
        <f>1/1000*[1]CoreVPAImp!AJ$25</f>
        <v>1.2574646000000002E-2</v>
      </c>
      <c r="AM7" s="11">
        <f>1/1000*[1]CoreVPAImp!AK$25</f>
        <v>1.5039948999999999E-2</v>
      </c>
      <c r="AN7" s="11">
        <f>1/1000*[1]CoreVPAImp!AL$25</f>
        <v>2.6490289999999996E-2</v>
      </c>
      <c r="AO7" s="11">
        <f>1/1000*[1]CoreVPAImp!AM$25</f>
        <v>7.4768637999999998E-2</v>
      </c>
      <c r="AP7" s="11">
        <f>1/1000*[1]CoreVPAImp!AN$25</f>
        <v>0.100233999</v>
      </c>
      <c r="AQ7" s="11">
        <f>1/1000*[1]CoreVPAImp!AO$25</f>
        <v>0.10605737200000001</v>
      </c>
      <c r="AR7" s="11">
        <f>1/1000*[1]CoreVPAImp!AP$25</f>
        <v>0.17104891999999999</v>
      </c>
      <c r="AS7" s="11">
        <f>1/1000*[1]CoreVPAImp!AQ$25</f>
        <v>5.4362293999999992E-2</v>
      </c>
      <c r="AT7" s="11">
        <f>1/1000*[1]CoreVPAImp!AR$25</f>
        <v>3.9296908999999991E-2</v>
      </c>
      <c r="AU7" s="11">
        <f>1/1000*[1]CoreVPAImp!AS$25</f>
        <v>2.9963389999999996E-2</v>
      </c>
      <c r="AV7" s="11">
        <f>1/1000*[1]CoreVPAImp!AT$25</f>
        <v>1.1701227E-2</v>
      </c>
      <c r="AW7" s="11">
        <f>1/1000*[1]CoreVPAImp!AU$25</f>
        <v>1.892473E-3</v>
      </c>
      <c r="AX7" s="11">
        <f>1/1000*[1]CoreVPAImp!AV$25</f>
        <v>1.4842209999999998E-3</v>
      </c>
      <c r="AY7" s="11">
        <f>1/1000*[1]CoreVPAImp!AW$25</f>
        <v>1.648786E-3</v>
      </c>
      <c r="AZ7" s="11">
        <f>1/1000*[1]CoreVPAImp!AX$25</f>
        <v>2.2884179999999995E-3</v>
      </c>
      <c r="BA7" s="11">
        <f>1/1000*[1]CoreVPAImp!AY$25</f>
        <v>3.5068799999999999E-4</v>
      </c>
      <c r="BB7" s="11">
        <f>1/1000*[1]CoreVPAImp!AZ$25</f>
        <v>1.3693669999999998E-3</v>
      </c>
      <c r="BC7" s="302">
        <f>1/1000*[1]CoreVPAImp!BA$25</f>
        <v>0</v>
      </c>
      <c r="BD7" s="307"/>
    </row>
    <row r="8" spans="1:56">
      <c r="B8" s="5" t="s">
        <v>21</v>
      </c>
      <c r="C8" s="210">
        <f>1/$A$1*[1]CoreVPAImp!$B$38</f>
        <v>0.23031499815999998</v>
      </c>
      <c r="D8" s="211">
        <f>1/$A$1*[1]CoreVPAImp!$C$38</f>
        <v>0.14847595999999999</v>
      </c>
      <c r="E8" s="211">
        <f>1/$A$1*[1]CoreVPAImp!$D$38</f>
        <v>0.24438635619999996</v>
      </c>
      <c r="F8" s="211">
        <f>1/$A$1*[1]CoreVPAImp!$E$38</f>
        <v>0.18591379594000002</v>
      </c>
      <c r="G8" s="211">
        <f>1/$A$1*[1]CoreVPAImp!$F$38</f>
        <v>0.16148685999999998</v>
      </c>
      <c r="H8" s="211">
        <f>1/$A$1*[1]CoreVPAImp!$G$38</f>
        <v>7.3452966519999996E-2</v>
      </c>
      <c r="I8" s="211">
        <f>1/$A$1*[1]CoreVPAImp!$H$38</f>
        <v>0.33192346785999993</v>
      </c>
      <c r="J8" s="212">
        <f>1/$A$1*[1]CoreVPAImp!$I$38</f>
        <v>0.26782215665000009</v>
      </c>
      <c r="K8" s="212">
        <f>1/$A$1*[1]CoreVPAImp!$J$38</f>
        <v>0.24965226739999999</v>
      </c>
      <c r="L8" s="212">
        <f>1/$A$1*[1]CoreVPAImp!K$38</f>
        <v>0.27703538752666662</v>
      </c>
      <c r="M8" s="212">
        <f>1/$A$1*[1]CoreVPAImp!L$38</f>
        <v>0.48463783460666671</v>
      </c>
      <c r="N8" s="212">
        <f>1/$A$1*[1]CoreVPAImp!M$38</f>
        <v>0.45355632259466666</v>
      </c>
      <c r="O8" s="212">
        <f>1/$A$1*[1]CoreVPAImp!N$38</f>
        <v>0.56919787143933342</v>
      </c>
      <c r="P8" s="212">
        <f>1/$A$1*[1]CoreVPAImp!O$38</f>
        <v>0.61065041934999997</v>
      </c>
      <c r="Q8" s="212">
        <f>1/$A$1*[1]CoreVPAImp!P$38</f>
        <v>0.65801872244315229</v>
      </c>
      <c r="R8" s="212">
        <f>1/$A$1*[1]CoreVPAImp!Q$38</f>
        <v>0.78573174388198153</v>
      </c>
      <c r="S8" s="212">
        <f>1/$A$1*[1]CoreVPAImp!R$38</f>
        <v>0.67780461515604618</v>
      </c>
      <c r="T8" s="212">
        <f>1/$A$1*[1]CoreVPAImp!S$38</f>
        <v>0.87786024565831666</v>
      </c>
      <c r="U8" s="212">
        <f>1/$A$1*[1]CoreVPAImp!T$38</f>
        <v>1.0531456100675578</v>
      </c>
      <c r="V8" s="212">
        <f>1/$A$1*[1]CoreVPAImp!U$38</f>
        <v>0.84259175601012815</v>
      </c>
      <c r="W8" s="212">
        <f>1/$A$1*[1]CoreVPAImp!V$38</f>
        <v>0.75718061377333334</v>
      </c>
      <c r="X8" s="212">
        <f>1/$A$1*[1]CoreVPAImp!W$38</f>
        <v>0.73913146235999994</v>
      </c>
      <c r="Y8" s="212">
        <f>1/$A$1*[1]CoreVPAImp!X$38</f>
        <v>0.77160786928666658</v>
      </c>
      <c r="Z8" s="212">
        <f>1/$A$1*[1]CoreVPAImp!Y$38</f>
        <v>0.70705185716000007</v>
      </c>
      <c r="AA8" s="212">
        <f>1/$A$1*[1]CoreVPAImp!Z$38</f>
        <v>0.61630844258000006</v>
      </c>
      <c r="AB8" s="212">
        <f>1/$A$1*[1]CoreVPAImp!AA$38</f>
        <v>0</v>
      </c>
      <c r="AC8" s="161"/>
      <c r="AD8" s="68">
        <f>1/1000*[1]CoreVPAImp!AB$38</f>
        <v>4.6060575999999999E-2</v>
      </c>
      <c r="AE8" s="11">
        <f>1/1000*[1]CoreVPAImp!AC$38</f>
        <v>3.3045600000000001E-2</v>
      </c>
      <c r="AF8" s="11">
        <f>1/1000*[1]CoreVPAImp!AD$38</f>
        <v>5.2716383999999998E-2</v>
      </c>
      <c r="AG8" s="11">
        <f>1/1000*[1]CoreVPAImp!AE$38</f>
        <v>4.5795000000000002E-2</v>
      </c>
      <c r="AH8" s="11">
        <f>1/1000*[1]CoreVPAImp!AF$38</f>
        <v>4.4016E-2</v>
      </c>
      <c r="AI8" s="11">
        <f>1/1000*[1]CoreVPAImp!AG$38</f>
        <v>2.2537999999999999E-2</v>
      </c>
      <c r="AJ8" s="11">
        <f>1/1000*[1]CoreVPAImp!AH$38</f>
        <v>0.10759753499999998</v>
      </c>
      <c r="AK8" s="11">
        <f>1/1000*[1]CoreVPAImp!AI$38</f>
        <v>9.4663957000000007E-2</v>
      </c>
      <c r="AL8" s="11">
        <f>1/1000*[1]CoreVPAImp!AJ$38</f>
        <v>0.104823286</v>
      </c>
      <c r="AM8" s="11">
        <f>1/1000*[1]CoreVPAImp!AK$38</f>
        <v>9.753334000000001E-2</v>
      </c>
      <c r="AN8" s="11">
        <f>1/1000*[1]CoreVPAImp!AL$38</f>
        <v>0.17593566899999999</v>
      </c>
      <c r="AO8" s="11">
        <f>1/1000*[1]CoreVPAImp!AM$38</f>
        <v>0.17375204700000002</v>
      </c>
      <c r="AP8" s="11">
        <f>1/1000*[1]CoreVPAImp!AN$38</f>
        <v>0.20388131599999998</v>
      </c>
      <c r="AQ8" s="11">
        <f>1/1000*[1]CoreVPAImp!AO$38</f>
        <v>0.21745033199999997</v>
      </c>
      <c r="AR8" s="11">
        <f>1/1000*[1]CoreVPAImp!AP$38</f>
        <v>0.252135585</v>
      </c>
      <c r="AS8" s="11">
        <f>1/1000*[1]CoreVPAImp!AQ$38</f>
        <v>0.27204962100000002</v>
      </c>
      <c r="AT8" s="11">
        <f>1/1000*[1]CoreVPAImp!AR$38</f>
        <v>0.20296269299999997</v>
      </c>
      <c r="AU8" s="11">
        <f>1/1000*[1]CoreVPAImp!AS$38</f>
        <v>0.22532522200000002</v>
      </c>
      <c r="AV8" s="11">
        <f>1/1000*[1]CoreVPAImp!AT$38</f>
        <v>0.32592438699999998</v>
      </c>
      <c r="AW8" s="11">
        <f>1/1000*[1]CoreVPAImp!AU$38</f>
        <v>0.243271771</v>
      </c>
      <c r="AX8" s="11">
        <f>1/1000*[1]CoreVPAImp!AV$38</f>
        <v>0.21454857999999996</v>
      </c>
      <c r="AY8" s="11">
        <f>1/1000*[1]CoreVPAImp!AW$38</f>
        <v>0.21633666199999999</v>
      </c>
      <c r="AZ8" s="11">
        <f>1/1000*[1]CoreVPAImp!AX$38</f>
        <v>0.22943284799999999</v>
      </c>
      <c r="BA8" s="11">
        <f>1/1000*[1]CoreVPAImp!AY$38</f>
        <v>0.19961095599999998</v>
      </c>
      <c r="BB8" s="11">
        <f>1/1000*[1]CoreVPAImp!AZ$38</f>
        <v>0.16976191799999998</v>
      </c>
      <c r="BC8" s="302">
        <f>1/1000*[1]CoreVPAImp!BA$38</f>
        <v>0</v>
      </c>
      <c r="BD8" s="307"/>
    </row>
    <row r="9" spans="1:56">
      <c r="B9" s="5" t="s">
        <v>140</v>
      </c>
      <c r="C9" s="47">
        <f>1/$A$1*[1]CoreVPAImp!$B$43</f>
        <v>6.5877999999999998E-4</v>
      </c>
      <c r="D9" s="11">
        <f>1/$A$1*[1]CoreVPAImp!$C$43</f>
        <v>2.5169999999999997E-3</v>
      </c>
      <c r="E9" s="11">
        <f>1/$A$1*[1]CoreVPAImp!$D$43</f>
        <v>3.8939999999999999E-3</v>
      </c>
      <c r="F9" s="11">
        <f>1/$A$1*[1]CoreVPAImp!$E$43</f>
        <v>8.3829999999999998E-3</v>
      </c>
      <c r="G9" s="11">
        <f>1/$A$1*[1]CoreVPAImp!$F$43</f>
        <v>2.1185759999999998E-2</v>
      </c>
      <c r="H9" s="11">
        <f>1/$A$1*[1]CoreVPAImp!$G$43</f>
        <v>2.5899319999999997E-2</v>
      </c>
      <c r="I9" s="11">
        <f>1/$A$1*[1]CoreVPAImp!$H$43</f>
        <v>2.521292E-2</v>
      </c>
      <c r="J9" s="37">
        <f>1/$A$1*[1]CoreVPAImp!$I$43</f>
        <v>1.4739259999999999E-2</v>
      </c>
      <c r="K9" s="37">
        <f>1/$A$1*[1]CoreVPAImp!$J$43</f>
        <v>4.4980159999999998E-2</v>
      </c>
      <c r="L9" s="37">
        <f>1/$A$1*[1]CoreVPAImp!K$43</f>
        <v>3.4999160000000001E-2</v>
      </c>
      <c r="M9" s="37">
        <f>1/$A$1*[1]CoreVPAImp!L$43</f>
        <v>6.3545699999999997E-2</v>
      </c>
      <c r="N9" s="37">
        <f>1/$A$1*[1]CoreVPAImp!M$43</f>
        <v>7.127428312499999E-2</v>
      </c>
      <c r="O9" s="37">
        <f>1/$A$1*[1]CoreVPAImp!N$43</f>
        <v>8.999879999999999E-2</v>
      </c>
      <c r="P9" s="37">
        <f>1/$A$1*[1]CoreVPAImp!O$43</f>
        <v>8.3150100000000005E-2</v>
      </c>
      <c r="Q9" s="37">
        <f>1/$A$1*[1]CoreVPAImp!P$43</f>
        <v>6.3807556709526023E-2</v>
      </c>
      <c r="R9" s="37">
        <f>1/$A$1*[1]CoreVPAImp!Q$43</f>
        <v>6.2482453567139155E-2</v>
      </c>
      <c r="S9" s="37">
        <f>1/$A$1*[1]CoreVPAImp!R$43</f>
        <v>8.9871411578883009E-2</v>
      </c>
      <c r="T9" s="37">
        <f>1/$A$1*[1]CoreVPAImp!S$43</f>
        <v>7.8309555549302287E-2</v>
      </c>
      <c r="U9" s="37">
        <f>1/$A$1*[1]CoreVPAImp!T$43</f>
        <v>0.1452970213429669</v>
      </c>
      <c r="V9" s="37">
        <f>1/$A$1*[1]CoreVPAImp!U$43</f>
        <v>0.10368925021454098</v>
      </c>
      <c r="W9" s="37">
        <f>1/$A$1*[1]CoreVPAImp!V$43</f>
        <v>0.17652134</v>
      </c>
      <c r="X9" s="37">
        <f>1/$A$1*[1]CoreVPAImp!W$43</f>
        <v>0.10753126000000002</v>
      </c>
      <c r="Y9" s="37">
        <f>1/$A$1*[1]CoreVPAImp!X$43</f>
        <v>7.6639360000000004E-2</v>
      </c>
      <c r="Z9" s="37">
        <f>1/$A$1*[1]CoreVPAImp!Y$43</f>
        <v>8.4728399999999982E-2</v>
      </c>
      <c r="AA9" s="37">
        <f>1/$A$1*[1]CoreVPAImp!Z$43</f>
        <v>0.10347234</v>
      </c>
      <c r="AB9" s="37">
        <f>1/$A$1*[1]CoreVPAImp!AA$43</f>
        <v>0</v>
      </c>
      <c r="AC9" s="4"/>
      <c r="AD9" s="68">
        <f>1/1000*[1]CoreVPAImp!AB$43</f>
        <v>3.0069599999999998E-4</v>
      </c>
      <c r="AE9" s="11">
        <f>1/1000*[1]CoreVPAImp!AC$43</f>
        <v>1.307E-3</v>
      </c>
      <c r="AF9" s="11">
        <f>1/1000*[1]CoreVPAImp!AD$43</f>
        <v>1.0877230000000001E-3</v>
      </c>
      <c r="AG9" s="11">
        <f>1/1000*[1]CoreVPAImp!AE$43</f>
        <v>2.3130000000000004E-3</v>
      </c>
      <c r="AH9" s="11">
        <f>1/1000*[1]CoreVPAImp!AF$43</f>
        <v>6.2030000000000002E-3</v>
      </c>
      <c r="AI9" s="11">
        <f>1/1000*[1]CoreVPAImp!AG$43</f>
        <v>8.0029999999999997E-3</v>
      </c>
      <c r="AJ9" s="11">
        <f>1/1000*[1]CoreVPAImp!AH$43</f>
        <v>8.6035199999999999E-3</v>
      </c>
      <c r="AK9" s="11">
        <f>1/1000*[1]CoreVPAImp!AI$43</f>
        <v>6.5930620000000011E-3</v>
      </c>
      <c r="AL9" s="11">
        <f>1/1000*[1]CoreVPAImp!AJ$43</f>
        <v>2.1438233999999997E-2</v>
      </c>
      <c r="AM9" s="11">
        <f>1/1000*[1]CoreVPAImp!AK$43</f>
        <v>1.4644051E-2</v>
      </c>
      <c r="AN9" s="11">
        <f>1/1000*[1]CoreVPAImp!AL$43</f>
        <v>2.5110320999999998E-2</v>
      </c>
      <c r="AO9" s="11">
        <f>1/1000*[1]CoreVPAImp!AM$43</f>
        <v>2.7588793E-2</v>
      </c>
      <c r="AP9" s="11">
        <f>1/1000*[1]CoreVPAImp!AN$43</f>
        <v>3.5964160000000002E-2</v>
      </c>
      <c r="AQ9" s="11">
        <f>1/1000*[1]CoreVPAImp!AO$43</f>
        <v>3.5277925000000002E-2</v>
      </c>
      <c r="AR9" s="11">
        <f>1/1000*[1]CoreVPAImp!AP$43</f>
        <v>2.9153150999999995E-2</v>
      </c>
      <c r="AS9" s="11">
        <f>1/1000*[1]CoreVPAImp!AQ$43</f>
        <v>2.5287363E-2</v>
      </c>
      <c r="AT9" s="11">
        <f>1/1000*[1]CoreVPAImp!AR$43</f>
        <v>3.0738237999999998E-2</v>
      </c>
      <c r="AU9" s="11">
        <f>1/1000*[1]CoreVPAImp!AS$43</f>
        <v>2.6844065E-2</v>
      </c>
      <c r="AV9" s="11">
        <f>1/1000*[1]CoreVPAImp!AT$43</f>
        <v>5.2098378000000008E-2</v>
      </c>
      <c r="AW9" s="11">
        <f>1/1000*[1]CoreVPAImp!AU$43</f>
        <v>3.3885626000000002E-2</v>
      </c>
      <c r="AX9" s="11">
        <f>1/1000*[1]CoreVPAImp!AV$43</f>
        <v>5.5105197000000009E-2</v>
      </c>
      <c r="AY9" s="11">
        <f>1/1000*[1]CoreVPAImp!AW$43</f>
        <v>3.5178987999999987E-2</v>
      </c>
      <c r="AZ9" s="11">
        <f>1/1000*[1]CoreVPAImp!AX$43</f>
        <v>2.4114805999999999E-2</v>
      </c>
      <c r="BA9" s="11">
        <f>1/1000*[1]CoreVPAImp!AY$43</f>
        <v>2.7341750000000005E-2</v>
      </c>
      <c r="BB9" s="11">
        <f>1/1000*[1]CoreVPAImp!AZ$43</f>
        <v>2.9113175000000002E-2</v>
      </c>
      <c r="BC9" s="302">
        <f>1/1000*[1]CoreVPAImp!BA$43</f>
        <v>0</v>
      </c>
      <c r="BD9" s="307"/>
    </row>
    <row r="10" spans="1:56">
      <c r="B10" s="5" t="s">
        <v>61</v>
      </c>
      <c r="C10" s="210">
        <f>1/$A$1*[1]CoreVPAImp!$B$52</f>
        <v>9.4909799999999996E-3</v>
      </c>
      <c r="D10" s="211">
        <f>1/$A$1*[1]CoreVPAImp!$C$52</f>
        <v>5.8721040000000002E-2</v>
      </c>
      <c r="E10" s="211">
        <f>1/$A$1*[1]CoreVPAImp!$D$52</f>
        <v>0.25884311731999998</v>
      </c>
      <c r="F10" s="211">
        <f>1/$A$1*[1]CoreVPAImp!$E$52</f>
        <v>0.39169234251999996</v>
      </c>
      <c r="G10" s="211">
        <f>1/$A$1*[1]CoreVPAImp!$F$52</f>
        <v>0.51586294755999995</v>
      </c>
      <c r="H10" s="211">
        <f>1/$A$1*[1]CoreVPAImp!$G$52</f>
        <v>0.46198463045999999</v>
      </c>
      <c r="I10" s="211">
        <f>1/$A$1*[1]CoreVPAImp!$H$52</f>
        <v>0.38862617801999993</v>
      </c>
      <c r="J10" s="212">
        <f>1/$A$1*[1]CoreVPAImp!$I$52</f>
        <v>0.33796621085</v>
      </c>
      <c r="K10" s="212">
        <f>1/$A$1*[1]CoreVPAImp!$J$52</f>
        <v>0.41369780049999999</v>
      </c>
      <c r="L10" s="212">
        <f>1/$A$1*[1]CoreVPAImp!K$52</f>
        <v>0.44913667581999994</v>
      </c>
      <c r="M10" s="212">
        <f>1/$A$1*[1]CoreVPAImp!L$52</f>
        <v>0.50749612166666669</v>
      </c>
      <c r="N10" s="212">
        <f>1/$A$1*[1]CoreVPAImp!M$52</f>
        <v>0.63574923999999999</v>
      </c>
      <c r="O10" s="212">
        <f>1/$A$1*[1]CoreVPAImp!N$52</f>
        <v>0.64119619476900014</v>
      </c>
      <c r="P10" s="212">
        <f>1/$A$1*[1]CoreVPAImp!O$52</f>
        <v>0.55690359242666676</v>
      </c>
      <c r="Q10" s="212">
        <f>1/$A$1*[1]CoreVPAImp!P$52</f>
        <v>0.62883223249540554</v>
      </c>
      <c r="R10" s="212">
        <f>1/$A$1*[1]CoreVPAImp!Q$52</f>
        <v>0.60830376641755035</v>
      </c>
      <c r="S10" s="212">
        <f>1/$A$1*[1]CoreVPAImp!R$52</f>
        <v>0.5662849991861244</v>
      </c>
      <c r="T10" s="212">
        <f>1/$A$1*[1]CoreVPAImp!S$52</f>
        <v>0.85321343087034274</v>
      </c>
      <c r="U10" s="212">
        <f>1/$A$1*[1]CoreVPAImp!T$52</f>
        <v>0.62879993510509247</v>
      </c>
      <c r="V10" s="212">
        <f>1/$A$1*[1]CoreVPAImp!U$52</f>
        <v>0.75649362510425988</v>
      </c>
      <c r="W10" s="212">
        <f>1/$A$1*[1]CoreVPAImp!V$52</f>
        <v>0.72045846700000005</v>
      </c>
      <c r="X10" s="212">
        <f>1/$A$1*[1]CoreVPAImp!W$52</f>
        <v>0.6531066678666666</v>
      </c>
      <c r="Y10" s="212">
        <f>1/$A$1*[1]CoreVPAImp!X$52</f>
        <v>0.53609491913333329</v>
      </c>
      <c r="Z10" s="212">
        <f>1/$A$1*[1]CoreVPAImp!Y$52</f>
        <v>0.51358042140000004</v>
      </c>
      <c r="AA10" s="212">
        <f>1/$A$1*[1]CoreVPAImp!Z$52</f>
        <v>0.51627369751999996</v>
      </c>
      <c r="AB10" s="212">
        <f>1/$A$1*[1]CoreVPAImp!AA$52</f>
        <v>0</v>
      </c>
      <c r="AC10" s="161"/>
      <c r="AD10" s="68">
        <f>1/1000*[1]CoreVPAImp!AB$52</f>
        <v>2.6909899999999999E-3</v>
      </c>
      <c r="AE10" s="11">
        <f>1/1000*[1]CoreVPAImp!AC$52</f>
        <v>1.4123000000000002E-2</v>
      </c>
      <c r="AF10" s="11">
        <f>1/1000*[1]CoreVPAImp!AD$52</f>
        <v>4.5270154000000007E-2</v>
      </c>
      <c r="AG10" s="11">
        <f>1/1000*[1]CoreVPAImp!AE$52</f>
        <v>8.0155999999999991E-2</v>
      </c>
      <c r="AH10" s="11">
        <f>1/1000*[1]CoreVPAImp!AF$52</f>
        <v>0.12550600000000001</v>
      </c>
      <c r="AI10" s="11">
        <f>1/1000*[1]CoreVPAImp!AG$52</f>
        <v>0.12002400000000001</v>
      </c>
      <c r="AJ10" s="11">
        <f>1/1000*[1]CoreVPAImp!AH$52</f>
        <v>0.10844729199999999</v>
      </c>
      <c r="AK10" s="11">
        <f>1/1000*[1]CoreVPAImp!AI$52</f>
        <v>0.12661187400000001</v>
      </c>
      <c r="AL10" s="11">
        <f>1/1000*[1]CoreVPAImp!AJ$52</f>
        <v>0.15857937899999999</v>
      </c>
      <c r="AM10" s="11">
        <f>1/1000*[1]CoreVPAImp!AK$52</f>
        <v>0.13583300299999998</v>
      </c>
      <c r="AN10" s="11">
        <f>1/1000*[1]CoreVPAImp!AL$52</f>
        <v>0.21372327599999996</v>
      </c>
      <c r="AO10" s="11">
        <f>1/1000*[1]CoreVPAImp!AM$52</f>
        <v>0.28806796199999996</v>
      </c>
      <c r="AP10" s="11">
        <f>1/1000*[1]CoreVPAImp!AN$52</f>
        <v>0.26805042599999995</v>
      </c>
      <c r="AQ10" s="11">
        <f>1/1000*[1]CoreVPAImp!AO$52</f>
        <v>0.21597612199999999</v>
      </c>
      <c r="AR10" s="11">
        <f>1/1000*[1]CoreVPAImp!AP$52</f>
        <v>0.26449659600000003</v>
      </c>
      <c r="AS10" s="11">
        <f>1/1000*[1]CoreVPAImp!AQ$52</f>
        <v>0.21042583399999998</v>
      </c>
      <c r="AT10" s="11">
        <f>1/1000*[1]CoreVPAImp!AR$52</f>
        <v>0.170516053</v>
      </c>
      <c r="AU10" s="11">
        <f>1/1000*[1]CoreVPAImp!AS$52</f>
        <v>0.25587710800000002</v>
      </c>
      <c r="AV10" s="11">
        <f>1/1000*[1]CoreVPAImp!AT$52</f>
        <v>0.215561801</v>
      </c>
      <c r="AW10" s="11">
        <f>1/1000*[1]CoreVPAImp!AU$52</f>
        <v>0.24935707500000001</v>
      </c>
      <c r="AX10" s="11">
        <f>1/1000*[1]CoreVPAImp!AV$52</f>
        <v>0.22390788200000003</v>
      </c>
      <c r="AY10" s="11">
        <f>1/1000*[1]CoreVPAImp!AW$52</f>
        <v>0.213896472</v>
      </c>
      <c r="AZ10" s="11">
        <f>1/1000*[1]CoreVPAImp!AX$52</f>
        <v>0.17151443099999999</v>
      </c>
      <c r="BA10" s="11">
        <f>1/1000*[1]CoreVPAImp!AY$52</f>
        <v>0.15300695299999997</v>
      </c>
      <c r="BB10" s="11">
        <f>1/1000*[1]CoreVPAImp!AZ$52</f>
        <v>0.14543049</v>
      </c>
      <c r="BC10" s="302">
        <f>1/1000*[1]CoreVPAImp!BA$52</f>
        <v>0</v>
      </c>
      <c r="BD10" s="307"/>
    </row>
    <row r="11" spans="1:56">
      <c r="B11" s="5" t="s">
        <v>86</v>
      </c>
      <c r="C11" s="47">
        <f>1/$A$1*[1]CoreVPAImp!$B$53</f>
        <v>0</v>
      </c>
      <c r="D11" s="11">
        <f>1/$A$1*[1]CoreVPAImp!$C$53</f>
        <v>0</v>
      </c>
      <c r="E11" s="11">
        <f>1/$A$1*[1]CoreVPAImp!$D$53</f>
        <v>1.8418200000000001E-3</v>
      </c>
      <c r="F11" s="11">
        <f>1/$A$1*[1]CoreVPAImp!$E$53</f>
        <v>5.3325999999999992E-4</v>
      </c>
      <c r="G11" s="11">
        <f>1/$A$1*[1]CoreVPAImp!$F$53</f>
        <v>5.4556199999999996E-3</v>
      </c>
      <c r="H11" s="11">
        <f>1/$A$1*[1]CoreVPAImp!$G$53</f>
        <v>1.08562E-3</v>
      </c>
      <c r="I11" s="11">
        <f>1/$A$1*[1]CoreVPAImp!$H$53</f>
        <v>4.7410799999999999E-3</v>
      </c>
      <c r="J11" s="37">
        <f>1/$A$1*[1]CoreVPAImp!$I$53</f>
        <v>7.0864380000000005E-3</v>
      </c>
      <c r="K11" s="37">
        <f>1/$A$1*[1]CoreVPAImp!$J$53</f>
        <v>2.8864190999999997E-2</v>
      </c>
      <c r="L11" s="37">
        <f>1/$A$1*[1]CoreVPAImp!K$53</f>
        <v>2.1870221719999999E-2</v>
      </c>
      <c r="M11" s="37">
        <f>1/$A$1*[1]CoreVPAImp!L$53</f>
        <v>5.4454939999999993E-2</v>
      </c>
      <c r="N11" s="37">
        <f>1/$A$1*[1]CoreVPAImp!M$53</f>
        <v>8.018992103E-2</v>
      </c>
      <c r="O11" s="37">
        <f>1/$A$1*[1]CoreVPAImp!N$53</f>
        <v>0.10072931836666667</v>
      </c>
      <c r="P11" s="37">
        <f>1/$A$1*[1]CoreVPAImp!O$53</f>
        <v>9.2974659999999987E-2</v>
      </c>
      <c r="Q11" s="37">
        <f>1/$A$1*[1]CoreVPAImp!P$53</f>
        <v>0.1113345465291221</v>
      </c>
      <c r="R11" s="37">
        <f>1/$A$1*[1]CoreVPAImp!Q$53</f>
        <v>6.9254686916648198E-2</v>
      </c>
      <c r="S11" s="37">
        <f>1/$A$1*[1]CoreVPAImp!R$53</f>
        <v>3.3525545341325631E-2</v>
      </c>
      <c r="T11" s="37">
        <f>1/$A$1*[1]CoreVPAImp!S$53</f>
        <v>4.0176598225379452E-2</v>
      </c>
      <c r="U11" s="37">
        <f>1/$A$1*[1]CoreVPAImp!T$53</f>
        <v>4.1465827712412327E-2</v>
      </c>
      <c r="V11" s="37">
        <f>1/$A$1*[1]CoreVPAImp!U$53</f>
        <v>5.941601775197497E-2</v>
      </c>
      <c r="W11" s="37">
        <f>1/$A$1*[1]CoreVPAImp!V$53</f>
        <v>0.13221284</v>
      </c>
      <c r="X11" s="37">
        <f>1/$A$1*[1]CoreVPAImp!W$53</f>
        <v>0.20103973999999997</v>
      </c>
      <c r="Y11" s="37">
        <f>1/$A$1*[1]CoreVPAImp!X$53</f>
        <v>0.23551335833999998</v>
      </c>
      <c r="Z11" s="37">
        <f>1/$A$1*[1]CoreVPAImp!Y$53</f>
        <v>0.16266199999999997</v>
      </c>
      <c r="AA11" s="37">
        <f>1/$A$1*[1]CoreVPAImp!Z$53</f>
        <v>0.17382274</v>
      </c>
      <c r="AB11" s="37">
        <f>1/$A$1*[1]CoreVPAImp!AA$53</f>
        <v>0</v>
      </c>
      <c r="AC11" s="4"/>
      <c r="AD11" s="68">
        <f>1/1000*[1]CoreVPAImp!AB$53</f>
        <v>0</v>
      </c>
      <c r="AE11" s="11">
        <f>1/1000*[1]CoreVPAImp!AC$53</f>
        <v>0</v>
      </c>
      <c r="AF11" s="11">
        <f>1/1000*[1]CoreVPAImp!AD$53</f>
        <v>4.5971600000000004E-4</v>
      </c>
      <c r="AG11" s="11">
        <f>1/1000*[1]CoreVPAImp!AE$53</f>
        <v>8.7999999999999998E-5</v>
      </c>
      <c r="AH11" s="11">
        <f>1/1000*[1]CoreVPAImp!AF$53</f>
        <v>1.5509999999999999E-3</v>
      </c>
      <c r="AI11" s="11">
        <f>1/1000*[1]CoreVPAImp!AG$53</f>
        <v>4.28E-4</v>
      </c>
      <c r="AJ11" s="11">
        <f>1/1000*[1]CoreVPAImp!AH$53</f>
        <v>2.884621E-3</v>
      </c>
      <c r="AK11" s="11">
        <f>1/1000*[1]CoreVPAImp!AI$53</f>
        <v>4.3425599999999996E-3</v>
      </c>
      <c r="AL11" s="11">
        <f>1/1000*[1]CoreVPAImp!AJ$53</f>
        <v>1.8695854000000001E-2</v>
      </c>
      <c r="AM11" s="11">
        <f>1/1000*[1]CoreVPAImp!AK$53</f>
        <v>1.1360978999999998E-2</v>
      </c>
      <c r="AN11" s="11">
        <f>1/1000*[1]CoreVPAImp!AL$53</f>
        <v>3.3298709000000003E-2</v>
      </c>
      <c r="AO11" s="11">
        <f>1/1000*[1]CoreVPAImp!AM$53</f>
        <v>5.7766008999999993E-2</v>
      </c>
      <c r="AP11" s="11">
        <f>1/1000*[1]CoreVPAImp!AN$53</f>
        <v>6.7406477999999992E-2</v>
      </c>
      <c r="AQ11" s="11">
        <f>1/1000*[1]CoreVPAImp!AO$53</f>
        <v>5.8874736999999996E-2</v>
      </c>
      <c r="AR11" s="11">
        <f>1/1000*[1]CoreVPAImp!AP$53</f>
        <v>7.7322473000000003E-2</v>
      </c>
      <c r="AS11" s="11">
        <f>1/1000*[1]CoreVPAImp!AQ$53</f>
        <v>4.4110969999999992E-2</v>
      </c>
      <c r="AT11" s="11">
        <f>1/1000*[1]CoreVPAImp!AR$53</f>
        <v>2.1777120999999997E-2</v>
      </c>
      <c r="AU11" s="11">
        <f>1/1000*[1]CoreVPAImp!AS$53</f>
        <v>2.7916011999999997E-2</v>
      </c>
      <c r="AV11" s="11">
        <f>1/1000*[1]CoreVPAImp!AT$53</f>
        <v>2.2442167000000002E-2</v>
      </c>
      <c r="AW11" s="11">
        <f>1/1000*[1]CoreVPAImp!AU$53</f>
        <v>2.4209359999999999E-2</v>
      </c>
      <c r="AX11" s="11">
        <f>1/1000*[1]CoreVPAImp!AV$53</f>
        <v>5.6247171999999991E-2</v>
      </c>
      <c r="AY11" s="11">
        <f>1/1000*[1]CoreVPAImp!AW$53</f>
        <v>9.9038307999999992E-2</v>
      </c>
      <c r="AZ11" s="11">
        <f>1/1000*[1]CoreVPAImp!AX$53</f>
        <v>0.108665547</v>
      </c>
      <c r="BA11" s="11">
        <f>1/1000*[1]CoreVPAImp!AY$53</f>
        <v>6.1404129000000002E-2</v>
      </c>
      <c r="BB11" s="11">
        <f>1/1000*[1]CoreVPAImp!AZ$53</f>
        <v>5.9912771999999996E-2</v>
      </c>
      <c r="BC11" s="302">
        <f>1/1000*[1]CoreVPAImp!BA$53</f>
        <v>0</v>
      </c>
      <c r="BD11" s="307"/>
    </row>
    <row r="12" spans="1:56">
      <c r="B12" s="5" t="s">
        <v>141</v>
      </c>
      <c r="C12" s="210">
        <f>1/$A$1*[1]CoreVPAImp!$B$77</f>
        <v>0.35853499999999999</v>
      </c>
      <c r="D12" s="211">
        <f>1/$A$1*[1]CoreVPAImp!$C$77</f>
        <v>0.46820399999999995</v>
      </c>
      <c r="E12" s="211">
        <f>1/$A$1*[1]CoreVPAImp!$D$77</f>
        <v>0.3486563855</v>
      </c>
      <c r="F12" s="211">
        <f>1/$A$1*[1]CoreVPAImp!$E$77</f>
        <v>0.51388440633999999</v>
      </c>
      <c r="G12" s="211">
        <f>1/$A$1*[1]CoreVPAImp!$F$77</f>
        <v>0.30747307159999998</v>
      </c>
      <c r="H12" s="211">
        <f>1/$A$1*[1]CoreVPAImp!$G$77</f>
        <v>0.30932495729999998</v>
      </c>
      <c r="I12" s="211">
        <f>1/$A$1*[1]CoreVPAImp!$H$77</f>
        <v>0.38291819999999993</v>
      </c>
      <c r="J12" s="212">
        <f>1/$A$1*[1]CoreVPAImp!$I$77</f>
        <v>0.49254491849999993</v>
      </c>
      <c r="K12" s="212">
        <f>1/$A$1*[1]CoreVPAImp!$J$77</f>
        <v>0.25600824899999997</v>
      </c>
      <c r="L12" s="212">
        <f>1/$A$1*[1]CoreVPAImp!K$77</f>
        <v>2.4303284319999997E-2</v>
      </c>
      <c r="M12" s="212">
        <f>1/$A$1*[1]CoreVPAImp!L$77</f>
        <v>0.21854950076000004</v>
      </c>
      <c r="N12" s="212">
        <f>1/$A$1*[1]CoreVPAImp!M$77</f>
        <v>0.30482117114800006</v>
      </c>
      <c r="O12" s="212">
        <f>1/$A$1*[1]CoreVPAImp!N$77</f>
        <v>0.35209613749000002</v>
      </c>
      <c r="P12" s="212">
        <f>1/$A$1*[1]CoreVPAImp!O$77</f>
        <v>0.43152113999999991</v>
      </c>
      <c r="Q12" s="212">
        <f>1/$A$1*[1]CoreVPAImp!P$77</f>
        <v>0.5142105888706161</v>
      </c>
      <c r="R12" s="212">
        <f>1/$A$1*[1]CoreVPAImp!Q$77</f>
        <v>0.66591178497439218</v>
      </c>
      <c r="S12" s="212">
        <f>1/$A$1*[1]CoreVPAImp!R$77</f>
        <v>1.1118704138505879</v>
      </c>
      <c r="T12" s="212">
        <f>1/$A$1*[1]CoreVPAImp!S$77</f>
        <v>1.1385152141110255</v>
      </c>
      <c r="U12" s="212">
        <f>1/$A$1*[1]CoreVPAImp!T$77</f>
        <v>1.2399554888514206</v>
      </c>
      <c r="V12" s="212">
        <f>1/$A$1*[1]CoreVPAImp!U$77</f>
        <v>0.67926709607967684</v>
      </c>
      <c r="W12" s="212">
        <f>1/$A$1*[1]CoreVPAImp!V$77</f>
        <v>0.26537611339999995</v>
      </c>
      <c r="X12" s="212">
        <f>1/$A$1*[1]CoreVPAImp!W$77</f>
        <v>0.25914812001333332</v>
      </c>
      <c r="Y12" s="212">
        <f>1/$A$1*[1]CoreVPAImp!X$77</f>
        <v>0.44559842786666665</v>
      </c>
      <c r="Z12" s="212">
        <f>1/$A$1*[1]CoreVPAImp!Y$77</f>
        <v>0.18096517208000001</v>
      </c>
      <c r="AA12" s="212">
        <f>1/$A$1*[1]CoreVPAImp!Z$77</f>
        <v>0.21281938285999996</v>
      </c>
      <c r="AB12" s="212">
        <f>1/$A$1*[1]CoreVPAImp!AA$77</f>
        <v>0</v>
      </c>
      <c r="AC12" s="161"/>
      <c r="AD12" s="68">
        <f>1/1000*[1]CoreVPAImp!AB$77</f>
        <v>6.2679609999999997E-2</v>
      </c>
      <c r="AE12" s="11">
        <f>1/1000*[1]CoreVPAImp!AC$77</f>
        <v>7.8992000000000007E-2</v>
      </c>
      <c r="AF12" s="11">
        <f>1/1000*[1]CoreVPAImp!AD$77</f>
        <v>5.7444109999999993E-2</v>
      </c>
      <c r="AG12" s="11">
        <f>1/1000*[1]CoreVPAImp!AE$77</f>
        <v>9.591100000000001E-2</v>
      </c>
      <c r="AH12" s="11">
        <f>1/1000*[1]CoreVPAImp!AF$77</f>
        <v>6.7165000000000002E-2</v>
      </c>
      <c r="AI12" s="11">
        <f>1/1000*[1]CoreVPAImp!AG$77</f>
        <v>7.257100000000001E-2</v>
      </c>
      <c r="AJ12" s="11">
        <f>1/1000*[1]CoreVPAImp!AH$77</f>
        <v>9.3572960999999996E-2</v>
      </c>
      <c r="AK12" s="11">
        <f>1/1000*[1]CoreVPAImp!AI$77</f>
        <v>0.13106658999999998</v>
      </c>
      <c r="AL12" s="11">
        <f>1/1000*[1]CoreVPAImp!AJ$77</f>
        <v>7.6630694999999985E-2</v>
      </c>
      <c r="AM12" s="11">
        <f>1/1000*[1]CoreVPAImp!AK$77</f>
        <v>7.3357489999999982E-3</v>
      </c>
      <c r="AN12" s="11">
        <f>1/1000*[1]CoreVPAImp!AL$77</f>
        <v>8.4227437000000002E-2</v>
      </c>
      <c r="AO12" s="11">
        <f>1/1000*[1]CoreVPAImp!AM$77</f>
        <v>0.12374638900000001</v>
      </c>
      <c r="AP12" s="11">
        <f>1/1000*[1]CoreVPAImp!AN$77</f>
        <v>0.13204700999999999</v>
      </c>
      <c r="AQ12" s="11">
        <f>1/1000*[1]CoreVPAImp!AO$77</f>
        <v>0.14867085899999996</v>
      </c>
      <c r="AR12" s="11">
        <f>1/1000*[1]CoreVPAImp!AP$77</f>
        <v>0.17741224999999997</v>
      </c>
      <c r="AS12" s="11">
        <f>1/1000*[1]CoreVPAImp!AQ$77</f>
        <v>0.17918423999999999</v>
      </c>
      <c r="AT12" s="11">
        <f>1/1000*[1]CoreVPAImp!AR$77</f>
        <v>0.26214522400000001</v>
      </c>
      <c r="AU12" s="11">
        <f>1/1000*[1]CoreVPAImp!AS$77</f>
        <v>0.27013701800000001</v>
      </c>
      <c r="AV12" s="11">
        <f>1/1000*[1]CoreVPAImp!AT$77</f>
        <v>0.34579350399999997</v>
      </c>
      <c r="AW12" s="11">
        <f>1/1000*[1]CoreVPAImp!AU$77</f>
        <v>0.19940596799999993</v>
      </c>
      <c r="AX12" s="11">
        <f>1/1000*[1]CoreVPAImp!AV$77</f>
        <v>7.5510940999999984E-2</v>
      </c>
      <c r="AY12" s="11">
        <f>1/1000*[1]CoreVPAImp!AW$77</f>
        <v>8.9710259999999986E-2</v>
      </c>
      <c r="AZ12" s="11">
        <f>1/1000*[1]CoreVPAImp!AX$77</f>
        <v>0.13718063899999999</v>
      </c>
      <c r="BA12" s="11">
        <f>1/1000*[1]CoreVPAImp!AY$77</f>
        <v>4.7600534999999992E-2</v>
      </c>
      <c r="BB12" s="11">
        <f>1/1000*[1]CoreVPAImp!AZ$77</f>
        <v>5.2470147000000002E-2</v>
      </c>
      <c r="BC12" s="302">
        <f>1/1000*[1]CoreVPAImp!BA$77</f>
        <v>0</v>
      </c>
      <c r="BD12" s="307"/>
    </row>
    <row r="13" spans="1:56">
      <c r="B13" s="5" t="s">
        <v>18</v>
      </c>
      <c r="C13" s="210">
        <f>1/$A$1*[1]CoreVPAImp!$B$88</f>
        <v>1.1460575799999999</v>
      </c>
      <c r="D13" s="211">
        <f>1/$A$1*[1]CoreVPAImp!$C$88</f>
        <v>1.1259484199999998</v>
      </c>
      <c r="E13" s="211">
        <f>1/$A$1*[1]CoreVPAImp!$D$88</f>
        <v>1.0950888999999999</v>
      </c>
      <c r="F13" s="211">
        <f>1/$A$1*[1]CoreVPAImp!$E$88</f>
        <v>0.97631180517999994</v>
      </c>
      <c r="G13" s="211">
        <f>1/$A$1*[1]CoreVPAImp!$F$88</f>
        <v>0.68268886762000003</v>
      </c>
      <c r="H13" s="211">
        <f>1/$A$1*[1]CoreVPAImp!$G$88</f>
        <v>0.85906284073999994</v>
      </c>
      <c r="I13" s="211">
        <f>1/$A$1*[1]CoreVPAImp!$H$88</f>
        <v>1.0001441906199999</v>
      </c>
      <c r="J13" s="212">
        <f>1/$A$1*[1]CoreVPAImp!$I$88</f>
        <v>1.1822657323500001</v>
      </c>
      <c r="K13" s="212">
        <f>1/$A$1*[1]CoreVPAImp!$J$88</f>
        <v>1.1299834012799999</v>
      </c>
      <c r="L13" s="212">
        <f>1/$A$1*[1]CoreVPAImp!K$88</f>
        <v>1.1486794808333334</v>
      </c>
      <c r="M13" s="212">
        <f>1/$A$1*[1]CoreVPAImp!L$88</f>
        <v>0.80458829675999999</v>
      </c>
      <c r="N13" s="212">
        <f>1/$A$1*[1]CoreVPAImp!M$88</f>
        <v>0.26447614633433336</v>
      </c>
      <c r="O13" s="212">
        <f>1/$A$1*[1]CoreVPAImp!N$88</f>
        <v>0.39954856733866667</v>
      </c>
      <c r="P13" s="212">
        <f>1/$A$1*[1]CoreVPAImp!O$88</f>
        <v>0.32941906764666662</v>
      </c>
      <c r="Q13" s="212">
        <f>1/$A$1*[1]CoreVPAImp!P$88</f>
        <v>0.46907501879785307</v>
      </c>
      <c r="R13" s="212">
        <f>1/$A$1*[1]CoreVPAImp!Q$88</f>
        <v>0.63977653859673611</v>
      </c>
      <c r="S13" s="212">
        <f>1/$A$1*[1]CoreVPAImp!R$88</f>
        <v>0.55384911974468287</v>
      </c>
      <c r="T13" s="212">
        <f>1/$A$1*[1]CoreVPAImp!S$88</f>
        <v>1.0118459430453066</v>
      </c>
      <c r="U13" s="212">
        <f>1/$A$1*[1]CoreVPAImp!T$88</f>
        <v>1.0398899177581333</v>
      </c>
      <c r="V13" s="212">
        <f>1/$A$1*[1]CoreVPAImp!U$88</f>
        <v>1.0432753729187385</v>
      </c>
      <c r="W13" s="212">
        <f>1/$A$1*[1]CoreVPAImp!V$88</f>
        <v>1.1246047385133333</v>
      </c>
      <c r="X13" s="212">
        <f>1/$A$1*[1]CoreVPAImp!W$88</f>
        <v>1.0685897302066665</v>
      </c>
      <c r="Y13" s="212">
        <f>1/$A$1*[1]CoreVPAImp!X$88</f>
        <v>1.2105119616066669</v>
      </c>
      <c r="Z13" s="212">
        <f>1/$A$1*[1]CoreVPAImp!Y$88</f>
        <v>1.06109082226</v>
      </c>
      <c r="AA13" s="212">
        <f>1/$A$1*[1]CoreVPAImp!Z$88</f>
        <v>1.4888723424999999</v>
      </c>
      <c r="AB13" s="212">
        <f>1/$A$1*[1]CoreVPAImp!AA$88</f>
        <v>0</v>
      </c>
      <c r="AC13" s="161"/>
      <c r="AD13" s="68">
        <f>1/1000*[1]CoreVPAImp!AB$88</f>
        <v>0.22508572799999998</v>
      </c>
      <c r="AE13" s="11">
        <f>1/1000*[1]CoreVPAImp!AC$88</f>
        <v>0.208928</v>
      </c>
      <c r="AF13" s="11">
        <f>1/1000*[1]CoreVPAImp!AD$88</f>
        <v>0.18654716199999999</v>
      </c>
      <c r="AG13" s="11">
        <f>1/1000*[1]CoreVPAImp!AE$88</f>
        <v>0.21255200000000002</v>
      </c>
      <c r="AH13" s="11">
        <f>1/1000*[1]CoreVPAImp!AF$88</f>
        <v>0.17541100000000001</v>
      </c>
      <c r="AI13" s="11">
        <f>1/1000*[1]CoreVPAImp!AG$88</f>
        <v>0.240644</v>
      </c>
      <c r="AJ13" s="11">
        <f>1/1000*[1]CoreVPAImp!AH$88</f>
        <v>0.29901008100000004</v>
      </c>
      <c r="AK13" s="11">
        <f>1/1000*[1]CoreVPAImp!AI$88</f>
        <v>0.40192831499999992</v>
      </c>
      <c r="AL13" s="11">
        <f>1/1000*[1]CoreVPAImp!AJ$88</f>
        <v>0.42860263999999998</v>
      </c>
      <c r="AM13" s="11">
        <f>1/1000*[1]CoreVPAImp!AK$88</f>
        <v>0.38528381299999992</v>
      </c>
      <c r="AN13" s="11">
        <f>1/1000*[1]CoreVPAImp!AL$88</f>
        <v>0.3327273389999999</v>
      </c>
      <c r="AO13" s="11">
        <f>1/1000*[1]CoreVPAImp!AM$88</f>
        <v>9.0524429000000003E-2</v>
      </c>
      <c r="AP13" s="11">
        <f>1/1000*[1]CoreVPAImp!AN$88</f>
        <v>0.12701733000000001</v>
      </c>
      <c r="AQ13" s="11">
        <f>1/1000*[1]CoreVPAImp!AO$88</f>
        <v>0.11142811899999998</v>
      </c>
      <c r="AR13" s="11">
        <f>1/1000*[1]CoreVPAImp!AP$88</f>
        <v>0.18150427700000002</v>
      </c>
      <c r="AS13" s="11">
        <f>1/1000*[1]CoreVPAImp!AQ$88</f>
        <v>0.23151840500000001</v>
      </c>
      <c r="AT13" s="11">
        <f>1/1000*[1]CoreVPAImp!AR$88</f>
        <v>0.17012240100000001</v>
      </c>
      <c r="AU13" s="11">
        <f>1/1000*[1]CoreVPAImp!AS$88</f>
        <v>0.23532343799999997</v>
      </c>
      <c r="AV13" s="11">
        <f>1/1000*[1]CoreVPAImp!AT$88</f>
        <v>0.31226515299999996</v>
      </c>
      <c r="AW13" s="11">
        <f>1/1000*[1]CoreVPAImp!AU$88</f>
        <v>0.28008570499999996</v>
      </c>
      <c r="AX13" s="11">
        <f>1/1000*[1]CoreVPAImp!AV$88</f>
        <v>0.26382851400000001</v>
      </c>
      <c r="AY13" s="11">
        <f>1/1000*[1]CoreVPAImp!AW$88</f>
        <v>0.24602768399999997</v>
      </c>
      <c r="AZ13" s="11">
        <f>1/1000*[1]CoreVPAImp!AX$88</f>
        <v>0.27834493000000005</v>
      </c>
      <c r="BA13" s="11">
        <f>1/1000*[1]CoreVPAImp!AY$88</f>
        <v>0.22308914599999999</v>
      </c>
      <c r="BB13" s="11">
        <f>1/1000*[1]CoreVPAImp!AZ$88</f>
        <v>0.29576027999999999</v>
      </c>
      <c r="BC13" s="302">
        <f>1/1000*[1]CoreVPAImp!BA$88</f>
        <v>0</v>
      </c>
      <c r="BD13" s="307"/>
    </row>
    <row r="14" spans="1:56">
      <c r="B14" s="5" t="s">
        <v>149</v>
      </c>
      <c r="C14" s="47">
        <f>1/$A$1*[1]CoreVPAImp!$B$89</f>
        <v>0</v>
      </c>
      <c r="D14" s="11">
        <f>1/$A$1*[1]CoreVPAImp!$C$89</f>
        <v>0</v>
      </c>
      <c r="E14" s="11">
        <f>1/$A$1*[1]CoreVPAImp!$D$89</f>
        <v>0</v>
      </c>
      <c r="F14" s="11">
        <f>1/$A$1*[1]CoreVPAImp!$E$89</f>
        <v>0</v>
      </c>
      <c r="G14" s="11">
        <f>1/$A$1*[1]CoreVPAImp!$F$89</f>
        <v>1.3199999999999998E-4</v>
      </c>
      <c r="H14" s="11">
        <f>1/$A$1*[1]CoreVPAImp!$G$89</f>
        <v>3.6375999999999997E-4</v>
      </c>
      <c r="I14" s="11">
        <f>1/$A$1*[1]CoreVPAImp!$H$89</f>
        <v>5.9699999999999998E-4</v>
      </c>
      <c r="J14" s="37">
        <f>1/$A$1*[1]CoreVPAImp!$I$89</f>
        <v>1.3719840000000001E-2</v>
      </c>
      <c r="K14" s="37">
        <f>1/$A$1*[1]CoreVPAImp!$J$89</f>
        <v>0</v>
      </c>
      <c r="L14" s="37">
        <f>1/$A$1*[1]CoreVPAImp!K$89</f>
        <v>1.685E-4</v>
      </c>
      <c r="M14" s="37">
        <f>1/$A$1*[1]CoreVPAImp!L$89</f>
        <v>1.9207579999999998E-2</v>
      </c>
      <c r="N14" s="37">
        <f>1/$A$1*[1]CoreVPAImp!M$89</f>
        <v>8.577506E-2</v>
      </c>
      <c r="O14" s="37">
        <f>1/$A$1*[1]CoreVPAImp!N$89</f>
        <v>0.14935901999999998</v>
      </c>
      <c r="P14" s="37">
        <f>1/$A$1*[1]CoreVPAImp!O$89</f>
        <v>0.12343159999999999</v>
      </c>
      <c r="Q14" s="37">
        <f>1/$A$1*[1]CoreVPAImp!P$89</f>
        <v>4.755289716817343E-2</v>
      </c>
      <c r="R14" s="37">
        <f>1/$A$1*[1]CoreVPAImp!Q$89</f>
        <v>8.1557726463037591E-2</v>
      </c>
      <c r="S14" s="37">
        <f>1/$A$1*[1]CoreVPAImp!R$89</f>
        <v>0.12709765684200822</v>
      </c>
      <c r="T14" s="37">
        <f>1/$A$1*[1]CoreVPAImp!S$89</f>
        <v>0.14565885793989289</v>
      </c>
      <c r="U14" s="37">
        <f>1/$A$1*[1]CoreVPAImp!T$89</f>
        <v>2.8298392500102416E-2</v>
      </c>
      <c r="V14" s="37">
        <f>1/$A$1*[1]CoreVPAImp!U$89</f>
        <v>9.2062603209417726E-2</v>
      </c>
      <c r="W14" s="37">
        <f>1/$A$1*[1]CoreVPAImp!V$89</f>
        <v>4.3506980000000001E-2</v>
      </c>
      <c r="X14" s="37">
        <f>1/$A$1*[1]CoreVPAImp!W$89</f>
        <v>5.292558E-2</v>
      </c>
      <c r="Y14" s="37">
        <f>1/$A$1*[1]CoreVPAImp!X$89</f>
        <v>5.0019759999999996E-2</v>
      </c>
      <c r="Z14" s="37">
        <f>1/$A$1*[1]CoreVPAImp!Y$89</f>
        <v>1.2655999999999998E-4</v>
      </c>
      <c r="AA14" s="37">
        <f>1/$A$1*[1]CoreVPAImp!Z$89</f>
        <v>4.7934399999999995E-3</v>
      </c>
      <c r="AB14" s="37">
        <f>1/$A$1*[1]CoreVPAImp!AA$89</f>
        <v>0</v>
      </c>
      <c r="AC14" s="4"/>
      <c r="AD14" s="68">
        <f>1/1000*[1]CoreVPAImp!AB$89</f>
        <v>0</v>
      </c>
      <c r="AE14" s="11">
        <f>1/1000*[1]CoreVPAImp!AC$89</f>
        <v>0</v>
      </c>
      <c r="AF14" s="11">
        <f>1/1000*[1]CoreVPAImp!AD$89</f>
        <v>0</v>
      </c>
      <c r="AG14" s="11">
        <f>1/1000*[1]CoreVPAImp!AE$89</f>
        <v>0</v>
      </c>
      <c r="AH14" s="11">
        <f>1/1000*[1]CoreVPAImp!AF$89</f>
        <v>1.5999999999999999E-5</v>
      </c>
      <c r="AI14" s="11">
        <f>1/1000*[1]CoreVPAImp!AG$89</f>
        <v>9.4000000000000008E-5</v>
      </c>
      <c r="AJ14" s="11">
        <f>1/1000*[1]CoreVPAImp!AH$89</f>
        <v>1.7704900000000001E-4</v>
      </c>
      <c r="AK14" s="11">
        <f>1/1000*[1]CoreVPAImp!AI$89</f>
        <v>5.0492050000000002E-3</v>
      </c>
      <c r="AL14" s="11">
        <f>1/1000*[1]CoreVPAImp!AJ$89</f>
        <v>0</v>
      </c>
      <c r="AM14" s="11">
        <f>1/1000*[1]CoreVPAImp!AK$89</f>
        <v>5.1157999999999994E-5</v>
      </c>
      <c r="AN14" s="11">
        <f>1/1000*[1]CoreVPAImp!AL$89</f>
        <v>7.1589959999999999E-3</v>
      </c>
      <c r="AO14" s="11">
        <f>1/1000*[1]CoreVPAImp!AM$89</f>
        <v>3.8482330000000002E-2</v>
      </c>
      <c r="AP14" s="11">
        <f>1/1000*[1]CoreVPAImp!AN$89</f>
        <v>7.8131830999999999E-2</v>
      </c>
      <c r="AQ14" s="11">
        <f>1/1000*[1]CoreVPAImp!AO$89</f>
        <v>6.7369427999999995E-2</v>
      </c>
      <c r="AR14" s="11">
        <f>1/1000*[1]CoreVPAImp!AP$89</f>
        <v>3.3225044999999995E-2</v>
      </c>
      <c r="AS14" s="11">
        <f>1/1000*[1]CoreVPAImp!AQ$89</f>
        <v>5.5199331999999997E-2</v>
      </c>
      <c r="AT14" s="11">
        <f>1/1000*[1]CoreVPAImp!AR$89</f>
        <v>8.9401419999999981E-2</v>
      </c>
      <c r="AU14" s="11">
        <f>1/1000*[1]CoreVPAImp!AS$89</f>
        <v>9.8326868000000012E-2</v>
      </c>
      <c r="AV14" s="11">
        <f>1/1000*[1]CoreVPAImp!AT$89</f>
        <v>1.8210278999999999E-2</v>
      </c>
      <c r="AW14" s="11">
        <f>1/1000*[1]CoreVPAImp!AU$89</f>
        <v>6.6817815999999988E-2</v>
      </c>
      <c r="AX14" s="11">
        <f>1/1000*[1]CoreVPAImp!AV$89</f>
        <v>2.5297412999999994E-2</v>
      </c>
      <c r="AY14" s="11">
        <f>1/1000*[1]CoreVPAImp!AW$89</f>
        <v>3.4558508000000002E-2</v>
      </c>
      <c r="AZ14" s="11">
        <f>1/1000*[1]CoreVPAImp!AX$89</f>
        <v>3.1309455E-2</v>
      </c>
      <c r="BA14" s="11">
        <f>1/1000*[1]CoreVPAImp!AY$89</f>
        <v>1.00813E-4</v>
      </c>
      <c r="BB14" s="11">
        <f>1/1000*[1]CoreVPAImp!AZ$89</f>
        <v>4.2829019999999999E-3</v>
      </c>
      <c r="BC14" s="302">
        <f>1/1000*[1]CoreVPAImp!BA$89</f>
        <v>0</v>
      </c>
      <c r="BD14" s="307"/>
    </row>
    <row r="15" spans="1:56">
      <c r="B15" s="5" t="s">
        <v>85</v>
      </c>
      <c r="C15" s="47">
        <f>1/$A$1*[1]CoreVPAImp!$B$92</f>
        <v>2.4865600000000001E-3</v>
      </c>
      <c r="D15" s="11">
        <f>1/$A$1*[1]CoreVPAImp!$C$92</f>
        <v>6.0150999999999998E-3</v>
      </c>
      <c r="E15" s="11">
        <f>1/$A$1*[1]CoreVPAImp!$D$92</f>
        <v>4.0017701399999994E-3</v>
      </c>
      <c r="F15" s="11">
        <f>1/$A$1*[1]CoreVPAImp!$E$92</f>
        <v>3.3724599999999999E-3</v>
      </c>
      <c r="G15" s="11">
        <f>1/$A$1*[1]CoreVPAImp!$F$92</f>
        <v>4.1557328399999998E-3</v>
      </c>
      <c r="H15" s="11">
        <f>1/$A$1*[1]CoreVPAImp!$G$92</f>
        <v>6.6368766599999999E-3</v>
      </c>
      <c r="I15" s="11">
        <f>1/$A$1*[1]CoreVPAImp!$H$92</f>
        <v>1.43948267E-2</v>
      </c>
      <c r="J15" s="37">
        <f>1/$A$1*[1]CoreVPAImp!$I$92</f>
        <v>1.1602834999999999E-2</v>
      </c>
      <c r="K15" s="37">
        <f>1/$A$1*[1]CoreVPAImp!$J$92</f>
        <v>9.2262594499999996E-3</v>
      </c>
      <c r="L15" s="37">
        <f>1/$A$1*[1]CoreVPAImp!K$92</f>
        <v>8.5067238399999991E-3</v>
      </c>
      <c r="M15" s="37">
        <f>1/$A$1*[1]CoreVPAImp!L$92</f>
        <v>4.7895704622000004E-2</v>
      </c>
      <c r="N15" s="37">
        <f>1/$A$1*[1]CoreVPAImp!M$92</f>
        <v>6.395105986699999E-2</v>
      </c>
      <c r="O15" s="37">
        <f>1/$A$1*[1]CoreVPAImp!N$92</f>
        <v>0.155683751482</v>
      </c>
      <c r="P15" s="37">
        <f>1/$A$1*[1]CoreVPAImp!O$92</f>
        <v>0.16525212744999998</v>
      </c>
      <c r="Q15" s="43">
        <f>1/$A$1*[1]CoreVPAImp!P$92</f>
        <v>0.2888924581360176</v>
      </c>
      <c r="R15" s="43">
        <f>1/$A$1*[1]CoreVPAImp!Q$92</f>
        <v>0.11396615491980679</v>
      </c>
      <c r="S15" s="43">
        <f>1/$A$1*[1]CoreVPAImp!R$92</f>
        <v>0.19439557589670337</v>
      </c>
      <c r="T15" s="43">
        <f>1/$A$1*[1]CoreVPAImp!S$92</f>
        <v>0.18698494458032877</v>
      </c>
      <c r="U15" s="43">
        <f>1/$A$1*[1]CoreVPAImp!T$92</f>
        <v>0.15731968575549152</v>
      </c>
      <c r="V15" s="43">
        <f>1/$A$1*[1]CoreVPAImp!U$92</f>
        <v>0.19171807587602147</v>
      </c>
      <c r="W15" s="37">
        <f>1/$A$1*[1]CoreVPAImp!V$92</f>
        <v>9.5646494413333324E-2</v>
      </c>
      <c r="X15" s="37">
        <f>1/$A$1*[1]CoreVPAImp!W$92</f>
        <v>7.361793249333333E-2</v>
      </c>
      <c r="Y15" s="37">
        <f>1/$A$1*[1]CoreVPAImp!X$92</f>
        <v>5.6963041899999997E-2</v>
      </c>
      <c r="Z15" s="37">
        <f>1/$A$1*[1]CoreVPAImp!Y$92</f>
        <v>2.9529858180000004E-2</v>
      </c>
      <c r="AA15" s="37">
        <f>1/$A$1*[1]CoreVPAImp!Z$92</f>
        <v>3.7610717260000003E-2</v>
      </c>
      <c r="AB15" s="37">
        <f>1/$A$1*[1]CoreVPAImp!AA$92</f>
        <v>0</v>
      </c>
      <c r="AC15" s="4"/>
      <c r="AD15" s="68">
        <f>1/1000*[1]CoreVPAImp!AB$92</f>
        <v>6.6167299999999999E-4</v>
      </c>
      <c r="AE15" s="11">
        <f>1/1000*[1]CoreVPAImp!AC$92</f>
        <v>5.7200000000000003E-4</v>
      </c>
      <c r="AF15" s="11">
        <f>1/1000*[1]CoreVPAImp!AD$92</f>
        <v>6.2810000000000003E-4</v>
      </c>
      <c r="AG15" s="11">
        <f>1/1000*[1]CoreVPAImp!AE$92</f>
        <v>6.8899999999999994E-4</v>
      </c>
      <c r="AH15" s="11">
        <f>1/1000*[1]CoreVPAImp!AF$92</f>
        <v>1.1230000000000001E-3</v>
      </c>
      <c r="AI15" s="11">
        <f>1/1000*[1]CoreVPAImp!AG$92</f>
        <v>1.4650000000000002E-3</v>
      </c>
      <c r="AJ15" s="11">
        <f>1/1000*[1]CoreVPAImp!AH$92</f>
        <v>3.8890109999999999E-3</v>
      </c>
      <c r="AK15" s="11">
        <f>1/1000*[1]CoreVPAImp!AI$92</f>
        <v>3.5581890000000002E-3</v>
      </c>
      <c r="AL15" s="11">
        <f>1/1000*[1]CoreVPAImp!AJ$92</f>
        <v>4.0829759999999994E-3</v>
      </c>
      <c r="AM15" s="11">
        <f>1/1000*[1]CoreVPAImp!AK$92</f>
        <v>3.4479319999999999E-3</v>
      </c>
      <c r="AN15" s="11">
        <f>1/1000*[1]CoreVPAImp!AL$92</f>
        <v>1.4620826999999998E-2</v>
      </c>
      <c r="AO15" s="11">
        <f>1/1000*[1]CoreVPAImp!AM$92</f>
        <v>2.3107262E-2</v>
      </c>
      <c r="AP15" s="11">
        <f>1/1000*[1]CoreVPAImp!AN$92</f>
        <v>6.9062089000000021E-2</v>
      </c>
      <c r="AQ15" s="11">
        <f>1/1000*[1]CoreVPAImp!AO$92</f>
        <v>8.5960520999999998E-2</v>
      </c>
      <c r="AR15" s="11">
        <f>1/1000*[1]CoreVPAImp!AP$92</f>
        <v>0.184803415</v>
      </c>
      <c r="AS15" s="11">
        <f>1/1000*[1]CoreVPAImp!AQ$92</f>
        <v>5.5636033000000001E-2</v>
      </c>
      <c r="AT15" s="11">
        <f>1/1000*[1]CoreVPAImp!AR$92</f>
        <v>0.11407209499999998</v>
      </c>
      <c r="AU15" s="11">
        <f>1/1000*[1]CoreVPAImp!AS$92</f>
        <v>9.3312379000000001E-2</v>
      </c>
      <c r="AV15" s="11">
        <f>1/1000*[1]CoreVPAImp!AT$92</f>
        <v>9.3214400000000003E-2</v>
      </c>
      <c r="AW15" s="11">
        <f>1/1000*[1]CoreVPAImp!AU$92</f>
        <v>0.11248620400000001</v>
      </c>
      <c r="AX15" s="11">
        <f>1/1000*[1]CoreVPAImp!AV$92</f>
        <v>4.5660988000000007E-2</v>
      </c>
      <c r="AY15" s="11">
        <f>1/1000*[1]CoreVPAImp!AW$92</f>
        <v>3.6394401E-2</v>
      </c>
      <c r="AZ15" s="11">
        <f>1/1000*[1]CoreVPAImp!AX$92</f>
        <v>2.5541595999999996E-2</v>
      </c>
      <c r="BA15" s="11">
        <f>1/1000*[1]CoreVPAImp!AY$92</f>
        <v>9.1054129999999997E-3</v>
      </c>
      <c r="BB15" s="11">
        <f>1/1000*[1]CoreVPAImp!AZ$92</f>
        <v>1.1168032E-2</v>
      </c>
      <c r="BC15" s="302">
        <f>1/1000*[1]CoreVPAImp!BA$92</f>
        <v>0</v>
      </c>
      <c r="BD15" s="307"/>
    </row>
    <row r="16" spans="1:56">
      <c r="B16" s="5" t="s">
        <v>142</v>
      </c>
      <c r="C16" s="47">
        <f>1/$A$1*[1]CoreVPAImp!$B$100</f>
        <v>1.2362000000000001E-4</v>
      </c>
      <c r="D16" s="11">
        <f>1/$A$1*[1]CoreVPAImp!$C$100</f>
        <v>0</v>
      </c>
      <c r="E16" s="11">
        <f>1/$A$1*[1]CoreVPAImp!$D$100</f>
        <v>6.3203999999999995E-3</v>
      </c>
      <c r="F16" s="11">
        <f>1/$A$1*[1]CoreVPAImp!$E$100</f>
        <v>0</v>
      </c>
      <c r="G16" s="11">
        <f>1/$A$1*[1]CoreVPAImp!$F$100</f>
        <v>7.1526000000000001E-4</v>
      </c>
      <c r="H16" s="11">
        <f>1/$A$1*[1]CoreVPAImp!$G$100</f>
        <v>1.0093979999999999E-2</v>
      </c>
      <c r="I16" s="11">
        <f>1/$A$1*[1]CoreVPAImp!$H$100</f>
        <v>3.5782019999999998E-2</v>
      </c>
      <c r="J16" s="37">
        <f>1/$A$1*[1]CoreVPAImp!$I$100</f>
        <v>1.0413539999999999E-2</v>
      </c>
      <c r="K16" s="37">
        <f>1/$A$1*[1]CoreVPAImp!$J$100</f>
        <v>5.8352300019999997E-2</v>
      </c>
      <c r="L16" s="37">
        <f>1/$A$1*[1]CoreVPAImp!K$100</f>
        <v>1.3972719999999999E-2</v>
      </c>
      <c r="M16" s="37">
        <f>1/$A$1*[1]CoreVPAImp!L$100</f>
        <v>0.13669701999999997</v>
      </c>
      <c r="N16" s="37">
        <f>1/$A$1*[1]CoreVPAImp!M$100</f>
        <v>3.71499E-2</v>
      </c>
      <c r="O16" s="37">
        <f>1/$A$1*[1]CoreVPAImp!N$100</f>
        <v>1.0529400000000001E-2</v>
      </c>
      <c r="P16" s="37">
        <f>1/$A$1*[1]CoreVPAImp!O$100</f>
        <v>3.4539999999999996E-3</v>
      </c>
      <c r="Q16" s="37">
        <f>1/$A$1*[1]CoreVPAImp!P$100</f>
        <v>9.0049194676704858E-3</v>
      </c>
      <c r="R16" s="37">
        <f>1/$A$1*[1]CoreVPAImp!Q$100</f>
        <v>1.6608728192380188E-2</v>
      </c>
      <c r="S16" s="37">
        <f>1/$A$1*[1]CoreVPAImp!R$100</f>
        <v>1.7992350916561664E-2</v>
      </c>
      <c r="T16" s="37">
        <f>1/$A$1*[1]CoreVPAImp!S$100</f>
        <v>5.2121445384699615E-3</v>
      </c>
      <c r="U16" s="37">
        <f>1/$A$1*[1]CoreVPAImp!T$100</f>
        <v>3.7774535048046734E-3</v>
      </c>
      <c r="V16" s="37">
        <f>1/$A$1*[1]CoreVPAImp!U$100</f>
        <v>5.1724538322910433E-5</v>
      </c>
      <c r="W16" s="37">
        <f>1/$A$1*[1]CoreVPAImp!V$100</f>
        <v>1.04812E-3</v>
      </c>
      <c r="X16" s="37">
        <f>1/$A$1*[1]CoreVPAImp!W$100</f>
        <v>2.0999999999999998E-4</v>
      </c>
      <c r="Y16" s="37">
        <f>1/$A$1*[1]CoreVPAImp!X$100</f>
        <v>0</v>
      </c>
      <c r="Z16" s="37">
        <f>1/$A$1*[1]CoreVPAImp!Y$100</f>
        <v>1.2664E-2</v>
      </c>
      <c r="AA16" s="37">
        <f>1/$A$1*[1]CoreVPAImp!Z$100</f>
        <v>1.5299999999999999E-3</v>
      </c>
      <c r="AB16" s="37">
        <f>1/$A$1*[1]CoreVPAImp!AA$100</f>
        <v>0</v>
      </c>
      <c r="AC16" s="4"/>
      <c r="AD16" s="68">
        <f>1/1000*[1]CoreVPAImp!AB$100</f>
        <v>1.6540000000000001E-5</v>
      </c>
      <c r="AE16" s="11">
        <f>1/1000*[1]CoreVPAImp!AC$100</f>
        <v>0</v>
      </c>
      <c r="AF16" s="11">
        <f>1/1000*[1]CoreVPAImp!AD$100</f>
        <v>7.9872699999999994E-4</v>
      </c>
      <c r="AG16" s="11">
        <f>1/1000*[1]CoreVPAImp!AE$100</f>
        <v>0</v>
      </c>
      <c r="AH16" s="11">
        <f>1/1000*[1]CoreVPAImp!AF$100</f>
        <v>1.3000000000000002E-4</v>
      </c>
      <c r="AI16" s="11">
        <f>1/1000*[1]CoreVPAImp!AG$100</f>
        <v>1.65E-3</v>
      </c>
      <c r="AJ16" s="11">
        <f>1/1000*[1]CoreVPAImp!AH$100</f>
        <v>9.2920340000000011E-3</v>
      </c>
      <c r="AK16" s="11">
        <f>1/1000*[1]CoreVPAImp!AI$100</f>
        <v>3.0935909999999997E-3</v>
      </c>
      <c r="AL16" s="11">
        <f>1/1000*[1]CoreVPAImp!AJ$100</f>
        <v>2.1909995000000002E-2</v>
      </c>
      <c r="AM16" s="11">
        <f>1/1000*[1]CoreVPAImp!AK$100</f>
        <v>5.1178560000000005E-3</v>
      </c>
      <c r="AN16" s="11">
        <f>1/1000*[1]CoreVPAImp!AL$100</f>
        <v>5.3925058999999997E-2</v>
      </c>
      <c r="AO16" s="11">
        <f>1/1000*[1]CoreVPAImp!AM$100</f>
        <v>1.4565235999999999E-2</v>
      </c>
      <c r="AP16" s="11">
        <f>1/1000*[1]CoreVPAImp!AN$100</f>
        <v>4.1645850000000002E-3</v>
      </c>
      <c r="AQ16" s="11">
        <f>1/1000*[1]CoreVPAImp!AO$100</f>
        <v>1.5332670000000001E-3</v>
      </c>
      <c r="AR16" s="11">
        <f>1/1000*[1]CoreVPAImp!AP$100</f>
        <v>4.5853809999999995E-3</v>
      </c>
      <c r="AS16" s="11">
        <f>1/1000*[1]CoreVPAImp!AQ$100</f>
        <v>5.8861410000000001E-3</v>
      </c>
      <c r="AT16" s="11">
        <f>1/1000*[1]CoreVPAImp!AR$100</f>
        <v>7.3415089999999987E-3</v>
      </c>
      <c r="AU16" s="11">
        <f>1/1000*[1]CoreVPAImp!AS$100</f>
        <v>1.4295639999999999E-3</v>
      </c>
      <c r="AV16" s="11">
        <f>1/1000*[1]CoreVPAImp!AT$100</f>
        <v>6.8412700000000009E-4</v>
      </c>
      <c r="AW16" s="11">
        <f>1/1000*[1]CoreVPAImp!AU$100</f>
        <v>1.0029999999999999E-5</v>
      </c>
      <c r="AX16" s="11">
        <f>1/1000*[1]CoreVPAImp!AV$100</f>
        <v>2.5290399999999998E-4</v>
      </c>
      <c r="AY16" s="11">
        <f>1/1000*[1]CoreVPAImp!AW$100</f>
        <v>1.1575599999999999E-4</v>
      </c>
      <c r="AZ16" s="11">
        <f>1/1000*[1]CoreVPAImp!AX$100</f>
        <v>0</v>
      </c>
      <c r="BA16" s="11">
        <f>1/1000*[1]CoreVPAImp!AY$100</f>
        <v>1.1315230000000001E-2</v>
      </c>
      <c r="BB16" s="11">
        <f>1/1000*[1]CoreVPAImp!AZ$100</f>
        <v>1.364833E-3</v>
      </c>
      <c r="BC16" s="302">
        <f>1/1000*[1]CoreVPAImp!BA$100</f>
        <v>0</v>
      </c>
      <c r="BD16" s="307"/>
    </row>
    <row r="17" spans="2:56">
      <c r="B17" s="5" t="s">
        <v>87</v>
      </c>
      <c r="C17" s="47">
        <f>1/$A$1*[1]CoreVPAImp!$B$56</f>
        <v>3.6399999999999997E-5</v>
      </c>
      <c r="D17" s="11">
        <f>1/$A$1*[1]CoreVPAImp!$C$56</f>
        <v>0</v>
      </c>
      <c r="E17" s="11">
        <f>1/$A$1*[1]CoreVPAImp!$D$56</f>
        <v>1.2576200000000001E-3</v>
      </c>
      <c r="F17" s="11">
        <f>1/$A$1*[1]CoreVPAImp!$E$56</f>
        <v>6.0970000000000002E-4</v>
      </c>
      <c r="G17" s="11">
        <f>1/$A$1*[1]CoreVPAImp!$F$56</f>
        <v>1.0683400000000001E-3</v>
      </c>
      <c r="H17" s="11">
        <f>1/$A$1*[1]CoreVPAImp!$G$56</f>
        <v>2.4675198399999997E-3</v>
      </c>
      <c r="I17" s="11">
        <f>1/$A$1*[1]CoreVPAImp!$H$56</f>
        <v>1.6783973800000001E-2</v>
      </c>
      <c r="J17" s="37">
        <f>1/$A$1*[1]CoreVPAImp!$I$56</f>
        <v>6.0228827E-3</v>
      </c>
      <c r="K17" s="37">
        <f>1/$A$1*[1]CoreVPAImp!$J$56</f>
        <v>6.1192799999999995E-3</v>
      </c>
      <c r="L17" s="37">
        <f>1/$A$1*[1]CoreVPAImp!K$56</f>
        <v>2.5099062999999998E-3</v>
      </c>
      <c r="M17" s="37">
        <f>1/$A$1*[1]CoreVPAImp!L$56</f>
        <v>7.1764113729999987E-3</v>
      </c>
      <c r="N17" s="37">
        <f>1/$A$1*[1]CoreVPAImp!M$56</f>
        <v>1.3360091686000001E-2</v>
      </c>
      <c r="O17" s="37">
        <f>1/$A$1*[1]CoreVPAImp!N$56</f>
        <v>4.7889713334999993E-2</v>
      </c>
      <c r="P17" s="37">
        <f>1/$A$1*[1]CoreVPAImp!O$56</f>
        <v>0.19958711362333334</v>
      </c>
      <c r="Q17" s="37">
        <f>1/$A$1*[1]CoreVPAImp!P$56</f>
        <v>9.7542008357727999E-2</v>
      </c>
      <c r="R17" s="37">
        <f>1/$A$1*[1]CoreVPAImp!Q$56</f>
        <v>2.3352179984866651E-2</v>
      </c>
      <c r="S17" s="37">
        <f>1/$A$1*[1]CoreVPAImp!R$56</f>
        <v>1.3383206917084034E-2</v>
      </c>
      <c r="T17" s="37">
        <f>1/$A$1*[1]CoreVPAImp!S$56</f>
        <v>1.0875189745245661E-2</v>
      </c>
      <c r="U17" s="37">
        <f>1/$A$1*[1]CoreVPAImp!T$56</f>
        <v>1.0151868012310395E-2</v>
      </c>
      <c r="V17" s="37">
        <f>1/$A$1*[1]CoreVPAImp!U$56</f>
        <v>4.4994284684187376E-3</v>
      </c>
      <c r="W17" s="37">
        <f>1/$A$1*[1]CoreVPAImp!V$56</f>
        <v>3.4746428333333333E-3</v>
      </c>
      <c r="X17" s="37">
        <f>1/$A$1*[1]CoreVPAImp!W$56</f>
        <v>6.734E-4</v>
      </c>
      <c r="Y17" s="37">
        <f>1/$A$1*[1]CoreVPAImp!X$56</f>
        <v>1.4633600000000001E-3</v>
      </c>
      <c r="Z17" s="37">
        <f>1/$A$1*[1]CoreVPAImp!Y$56</f>
        <v>2.4649982000000004E-3</v>
      </c>
      <c r="AA17" s="37">
        <f>1/$A$1*[1]CoreVPAImp!Z$56</f>
        <v>1.7399199999999998E-3</v>
      </c>
      <c r="AB17" s="37">
        <f>1/$A$1*[1]CoreVPAImp!AA$56</f>
        <v>0</v>
      </c>
      <c r="AC17" s="4"/>
      <c r="AD17" s="68">
        <f>1/1000*[1]CoreVPAImp!AB$56</f>
        <v>1.206E-5</v>
      </c>
      <c r="AE17" s="11">
        <f>1/1000*[1]CoreVPAImp!AC$56</f>
        <v>0</v>
      </c>
      <c r="AF17" s="11">
        <f>1/1000*[1]CoreVPAImp!AD$56</f>
        <v>3.2018199999999996E-4</v>
      </c>
      <c r="AG17" s="11">
        <f>1/1000*[1]CoreVPAImp!AE$56</f>
        <v>1.7000000000000001E-4</v>
      </c>
      <c r="AH17" s="11">
        <f>1/1000*[1]CoreVPAImp!AF$56</f>
        <v>2.0899999999999998E-4</v>
      </c>
      <c r="AI17" s="11">
        <f>1/1000*[1]CoreVPAImp!AG$56</f>
        <v>5.4900000000000001E-4</v>
      </c>
      <c r="AJ17" s="11">
        <f>1/1000*[1]CoreVPAImp!AH$56</f>
        <v>4.209708999999999E-3</v>
      </c>
      <c r="AK17" s="11">
        <f>1/1000*[1]CoreVPAImp!AI$56</f>
        <v>1.5528689999999999E-3</v>
      </c>
      <c r="AL17" s="11">
        <f>1/1000*[1]CoreVPAImp!AJ$56</f>
        <v>1.6085279999999995E-3</v>
      </c>
      <c r="AM17" s="11">
        <f>1/1000*[1]CoreVPAImp!AK$56</f>
        <v>9.5339299999999997E-4</v>
      </c>
      <c r="AN17" s="11">
        <f>1/1000*[1]CoreVPAImp!AL$56</f>
        <v>2.5089290000000005E-3</v>
      </c>
      <c r="AO17" s="11">
        <f>1/1000*[1]CoreVPAImp!AM$56</f>
        <v>4.9827369999999992E-3</v>
      </c>
      <c r="AP17" s="11">
        <f>1/1000*[1]CoreVPAImp!AN$56</f>
        <v>1.9871556999999995E-2</v>
      </c>
      <c r="AQ17" s="11">
        <f>1/1000*[1]CoreVPAImp!AO$56</f>
        <v>0.112067692</v>
      </c>
      <c r="AR17" s="11">
        <f>1/1000*[1]CoreVPAImp!AP$56</f>
        <v>6.5324112000000004E-2</v>
      </c>
      <c r="AS17" s="11">
        <f>1/1000*[1]CoreVPAImp!AQ$56</f>
        <v>1.3846133E-2</v>
      </c>
      <c r="AT17" s="11">
        <f>1/1000*[1]CoreVPAImp!AR$56</f>
        <v>8.0234759999999999E-3</v>
      </c>
      <c r="AU17" s="11">
        <f>1/1000*[1]CoreVPAImp!AS$56</f>
        <v>2.6992720000000008E-3</v>
      </c>
      <c r="AV17" s="11">
        <f>1/1000*[1]CoreVPAImp!AT$56</f>
        <v>3.0981639999999996E-3</v>
      </c>
      <c r="AW17" s="11">
        <f>1/1000*[1]CoreVPAImp!AU$56</f>
        <v>1.2219939999999999E-3</v>
      </c>
      <c r="AX17" s="11">
        <f>1/1000*[1]CoreVPAImp!AV$56</f>
        <v>7.4184600000000011E-4</v>
      </c>
      <c r="AY17" s="11">
        <f>1/1000*[1]CoreVPAImp!AW$56</f>
        <v>2.3678799999999998E-4</v>
      </c>
      <c r="AZ17" s="11">
        <f>1/1000*[1]CoreVPAImp!AX$56</f>
        <v>5.494050000000001E-4</v>
      </c>
      <c r="BA17" s="11">
        <f>1/1000*[1]CoreVPAImp!AY$56</f>
        <v>1.0888219999999999E-3</v>
      </c>
      <c r="BB17" s="11">
        <f>1/1000*[1]CoreVPAImp!AZ$56</f>
        <v>7.28632E-4</v>
      </c>
      <c r="BC17" s="302">
        <f>1/1000*[1]CoreVPAImp!BA$56</f>
        <v>0</v>
      </c>
      <c r="BD17" s="307"/>
    </row>
    <row r="18" spans="2:56">
      <c r="B18" s="5" t="s">
        <v>144</v>
      </c>
      <c r="C18" s="47">
        <f>1/$A$1*[1]CoreVPAImp!$B$129</f>
        <v>0.29232799999999998</v>
      </c>
      <c r="D18" s="11">
        <f>1/$A$1*[1]CoreVPAImp!$C$129</f>
        <v>0.313251</v>
      </c>
      <c r="E18" s="11">
        <f>1/$A$1*[1]CoreVPAImp!$D$129</f>
        <v>0.63148836795999996</v>
      </c>
      <c r="F18" s="11">
        <f>1/$A$1*[1]CoreVPAImp!$E$129</f>
        <v>0.3963419185</v>
      </c>
      <c r="G18" s="11">
        <f>1/$A$1*[1]CoreVPAImp!$F$129</f>
        <v>0</v>
      </c>
      <c r="H18" s="11">
        <f>1/$A$1*[1]CoreVPAImp!$G$129</f>
        <v>0</v>
      </c>
      <c r="I18" s="11">
        <f>1/$A$1*[1]CoreVPAImp!$H$129</f>
        <v>7.8259999999999999E-5</v>
      </c>
      <c r="J18" s="37">
        <f>1/$A$1*[1]CoreVPAImp!$I$129</f>
        <v>9.2820000000000009E-5</v>
      </c>
      <c r="K18" s="37">
        <f>1/$A$1*[1]CoreVPAImp!$J$129</f>
        <v>2.4326E-4</v>
      </c>
      <c r="L18" s="37">
        <f>1/$A$1*[1]CoreVPAImp!K$129</f>
        <v>4.9461999999999998E-4</v>
      </c>
      <c r="M18" s="37">
        <f>1/$A$1*[1]CoreVPAImp!L$129</f>
        <v>5.8E-4</v>
      </c>
      <c r="N18" s="37">
        <f>1/$A$1*[1]CoreVPAImp!M$129</f>
        <v>4.8489020000000001E-2</v>
      </c>
      <c r="O18" s="37">
        <f>1/$A$1*[1]CoreVPAImp!N$129</f>
        <v>0.15478527999999997</v>
      </c>
      <c r="P18" s="37">
        <f>1/$A$1*[1]CoreVPAImp!O$129</f>
        <v>6.4052439999999974E-2</v>
      </c>
      <c r="Q18" s="37">
        <f>1/$A$1*[1]CoreVPAImp!P$129</f>
        <v>9.8854940285541176E-2</v>
      </c>
      <c r="R18" s="37">
        <f>1/$A$1*[1]CoreVPAImp!Q$129</f>
        <v>0.11888700210052408</v>
      </c>
      <c r="S18" s="37">
        <f>1/$A$1*[1]CoreVPAImp!R$129</f>
        <v>0.14659701594464147</v>
      </c>
      <c r="T18" s="37">
        <f>1/$A$1*[1]CoreVPAImp!S$129</f>
        <v>8.5818121210078327E-2</v>
      </c>
      <c r="U18" s="37">
        <f>1/$A$1*[1]CoreVPAImp!T$129</f>
        <v>0.15269361872438716</v>
      </c>
      <c r="V18" s="37">
        <f>1/$A$1*[1]CoreVPAImp!U$129</f>
        <v>7.9770963178151286E-2</v>
      </c>
      <c r="W18" s="37">
        <f>1/$A$1*[1]CoreVPAImp!V$129</f>
        <v>8.104699999999998E-2</v>
      </c>
      <c r="X18" s="37">
        <f>1/$A$1*[1]CoreVPAImp!W$129</f>
        <v>7.7783039999999998E-2</v>
      </c>
      <c r="Y18" s="37">
        <f>1/$A$1*[1]CoreVPAImp!X$129</f>
        <v>1.2593519999999999E-2</v>
      </c>
      <c r="Z18" s="37">
        <f>1/$A$1*[1]CoreVPAImp!Y$129</f>
        <v>5.659782E-2</v>
      </c>
      <c r="AA18" s="37">
        <f>1/$A$1*[1]CoreVPAImp!Z$129</f>
        <v>2.6504639999999996E-2</v>
      </c>
      <c r="AB18" s="37">
        <f>1/$A$1*[1]CoreVPAImp!AA$129</f>
        <v>0</v>
      </c>
      <c r="AC18" s="4"/>
      <c r="AD18" s="68">
        <f>1/1000*[1]CoreVPAImp!AB$129</f>
        <v>3.5281473000000001E-2</v>
      </c>
      <c r="AE18" s="11">
        <f>1/1000*[1]CoreVPAImp!AC$129</f>
        <v>2.8711000000000004E-2</v>
      </c>
      <c r="AF18" s="11">
        <f>1/1000*[1]CoreVPAImp!AD$129</f>
        <v>5.5585752999999995E-2</v>
      </c>
      <c r="AG18" s="11">
        <f>1/1000*[1]CoreVPAImp!AE$129</f>
        <v>4.1953999999999991E-2</v>
      </c>
      <c r="AH18" s="11">
        <f>1/1000*[1]CoreVPAImp!AF$129</f>
        <v>0</v>
      </c>
      <c r="AI18" s="11">
        <f>1/1000*[1]CoreVPAImp!AG$129</f>
        <v>0</v>
      </c>
      <c r="AJ18" s="11">
        <f>1/1000*[1]CoreVPAImp!AH$129</f>
        <v>2.3479999999999999E-5</v>
      </c>
      <c r="AK18" s="11">
        <f>1/1000*[1]CoreVPAImp!AI$129</f>
        <v>6.8129999999999998E-6</v>
      </c>
      <c r="AL18" s="11">
        <f>1/1000*[1]CoreVPAImp!AJ$129</f>
        <v>8.8671999999999994E-5</v>
      </c>
      <c r="AM18" s="11">
        <f>1/1000*[1]CoreVPAImp!AK$129</f>
        <v>6.6894E-5</v>
      </c>
      <c r="AN18" s="11">
        <f>1/1000*[1]CoreVPAImp!AL$129</f>
        <v>1.73506E-4</v>
      </c>
      <c r="AO18" s="11">
        <f>1/1000*[1]CoreVPAImp!AM$129</f>
        <v>1.4727622999999999E-2</v>
      </c>
      <c r="AP18" s="11">
        <f>1/1000*[1]CoreVPAImp!AN$129</f>
        <v>4.5530860999999999E-2</v>
      </c>
      <c r="AQ18" s="11">
        <f>1/1000*[1]CoreVPAImp!AO$129</f>
        <v>3.4272190000000001E-2</v>
      </c>
      <c r="AR18" s="11">
        <f>1/1000*[1]CoreVPAImp!AP$129</f>
        <v>3.2682903999999992E-2</v>
      </c>
      <c r="AS18" s="11">
        <f>1/1000*[1]CoreVPAImp!AQ$129</f>
        <v>3.2557076000000004E-2</v>
      </c>
      <c r="AT18" s="11">
        <f>1/1000*[1]CoreVPAImp!AR$129</f>
        <v>2.8168855999999996E-2</v>
      </c>
      <c r="AU18" s="11">
        <f>1/1000*[1]CoreVPAImp!AS$129</f>
        <v>2.4730755E-2</v>
      </c>
      <c r="AV18" s="11">
        <f>1/1000*[1]CoreVPAImp!AT$129</f>
        <v>4.7267011000000005E-2</v>
      </c>
      <c r="AW18" s="11">
        <f>1/1000*[1]CoreVPAImp!AU$129</f>
        <v>1.7370542999999999E-2</v>
      </c>
      <c r="AX18" s="11">
        <f>1/1000*[1]CoreVPAImp!AV$129</f>
        <v>1.5543082E-2</v>
      </c>
      <c r="AY18" s="11">
        <f>1/1000*[1]CoreVPAImp!AW$129</f>
        <v>1.9326244999999999E-2</v>
      </c>
      <c r="AZ18" s="11">
        <f>1/1000*[1]CoreVPAImp!AX$129</f>
        <v>3.3974619999999991E-3</v>
      </c>
      <c r="BA18" s="11">
        <f>1/1000*[1]CoreVPAImp!AY$129</f>
        <v>1.4398807999999999E-2</v>
      </c>
      <c r="BB18" s="11">
        <f>1/1000*[1]CoreVPAImp!AZ$129</f>
        <v>7.3377590000000001E-3</v>
      </c>
      <c r="BC18" s="302">
        <f>1/1000*[1]CoreVPAImp!BA$129</f>
        <v>0</v>
      </c>
      <c r="BD18" s="307"/>
    </row>
    <row r="19" spans="2:56">
      <c r="B19" s="5" t="s">
        <v>145</v>
      </c>
      <c r="C19" s="47">
        <f>1/$A$1*[1]CoreVPAImp!$B$136</f>
        <v>6.1132799999999996E-3</v>
      </c>
      <c r="D19" s="11">
        <f>1/$A$1*[1]CoreVPAImp!$C$136</f>
        <v>7.4069999999999995E-3</v>
      </c>
      <c r="E19" s="11">
        <f>1/$A$1*[1]CoreVPAImp!$D$136</f>
        <v>1.0848819999999999E-2</v>
      </c>
      <c r="F19" s="11">
        <f>1/$A$1*[1]CoreVPAImp!$E$136</f>
        <v>2.1476999999999998E-3</v>
      </c>
      <c r="G19" s="11">
        <f>1/$A$1*[1]CoreVPAImp!$F$136</f>
        <v>3.6216600000000001E-3</v>
      </c>
      <c r="H19" s="11">
        <f>1/$A$1*[1]CoreVPAImp!$G$136</f>
        <v>6.9122599999999999E-3</v>
      </c>
      <c r="I19" s="11">
        <f>1/$A$1*[1]CoreVPAImp!$H$136</f>
        <v>1.1856588120000002E-2</v>
      </c>
      <c r="J19" s="37">
        <f>1/$A$1*[1]CoreVPAImp!$I$136</f>
        <v>4.7855665000000004E-3</v>
      </c>
      <c r="K19" s="37">
        <f>1/$A$1*[1]CoreVPAImp!$J$136</f>
        <v>4.5497999999999997E-3</v>
      </c>
      <c r="L19" s="37">
        <f>1/$A$1*[1]CoreVPAImp!K$136</f>
        <v>7.0536786999999997E-3</v>
      </c>
      <c r="M19" s="37">
        <f>1/$A$1*[1]CoreVPAImp!L$136</f>
        <v>4.1856440000000002E-2</v>
      </c>
      <c r="N19" s="37">
        <f>1/$A$1*[1]CoreVPAImp!M$136</f>
        <v>7.9533E-3</v>
      </c>
      <c r="O19" s="37">
        <f>1/$A$1*[1]CoreVPAImp!N$136</f>
        <v>1.2123093634999998E-2</v>
      </c>
      <c r="P19" s="37">
        <f>1/$A$1*[1]CoreVPAImp!O$136</f>
        <v>2.8060952999999997E-4</v>
      </c>
      <c r="Q19" s="37">
        <f>1/$A$1*[1]CoreVPAImp!P$136</f>
        <v>5.0231046448760664E-4</v>
      </c>
      <c r="R19" s="37">
        <f>1/$A$1*[1]CoreVPAImp!Q$136</f>
        <v>2.4366463868697842E-3</v>
      </c>
      <c r="S19" s="37">
        <f>1/$A$1*[1]CoreVPAImp!R$136</f>
        <v>6.375034052232725E-3</v>
      </c>
      <c r="T19" s="37">
        <f>1/$A$1*[1]CoreVPAImp!S$136</f>
        <v>1.0096047882885751E-2</v>
      </c>
      <c r="U19" s="37">
        <f>1/$A$1*[1]CoreVPAImp!T$136</f>
        <v>8.7539518737920451E-3</v>
      </c>
      <c r="V19" s="37">
        <f>1/$A$1*[1]CoreVPAImp!U$136</f>
        <v>1.0507274179999998E-2</v>
      </c>
      <c r="W19" s="37">
        <f>1/$A$1*[1]CoreVPAImp!V$136</f>
        <v>8.5737526533333323E-3</v>
      </c>
      <c r="X19" s="37">
        <f>1/$A$1*[1]CoreVPAImp!W$136</f>
        <v>3.8095635466666665E-3</v>
      </c>
      <c r="Y19" s="37">
        <f>1/$A$1*[1]CoreVPAImp!X$136</f>
        <v>2.6153789999999993E-3</v>
      </c>
      <c r="Z19" s="37">
        <f>1/$A$1*[1]CoreVPAImp!Y$136</f>
        <v>3.9515706000000002E-4</v>
      </c>
      <c r="AA19" s="37">
        <f>1/$A$1*[1]CoreVPAImp!Z$136</f>
        <v>1.3147807999999998E-3</v>
      </c>
      <c r="AB19" s="37">
        <f>1/$A$1*[1]CoreVPAImp!AA$136</f>
        <v>0</v>
      </c>
      <c r="AC19" s="4"/>
      <c r="AD19" s="68">
        <f>1/1000*[1]CoreVPAImp!AB$136</f>
        <v>4.126589E-3</v>
      </c>
      <c r="AE19" s="11">
        <f>1/1000*[1]CoreVPAImp!AC$136</f>
        <v>1.0385E-2</v>
      </c>
      <c r="AF19" s="11">
        <f>1/1000*[1]CoreVPAImp!AD$136</f>
        <v>6.0268879999999993E-3</v>
      </c>
      <c r="AG19" s="11">
        <f>1/1000*[1]CoreVPAImp!AE$136</f>
        <v>1.018E-3</v>
      </c>
      <c r="AH19" s="11">
        <f>1/1000*[1]CoreVPAImp!AF$136</f>
        <v>2.8389999999999999E-3</v>
      </c>
      <c r="AI19" s="11">
        <f>1/1000*[1]CoreVPAImp!AG$136</f>
        <v>4.1840000000000002E-3</v>
      </c>
      <c r="AJ19" s="11">
        <f>1/1000*[1]CoreVPAImp!AH$136</f>
        <v>8.4683059999999984E-3</v>
      </c>
      <c r="AK19" s="11">
        <f>1/1000*[1]CoreVPAImp!AI$136</f>
        <v>2.3993560000000001E-3</v>
      </c>
      <c r="AL19" s="11">
        <f>1/1000*[1]CoreVPAImp!AJ$136</f>
        <v>2.6135419999999999E-3</v>
      </c>
      <c r="AM19" s="11">
        <f>1/1000*[1]CoreVPAImp!AK$136</f>
        <v>1.1687159999999999E-2</v>
      </c>
      <c r="AN19" s="11">
        <f>1/1000*[1]CoreVPAImp!AL$136</f>
        <v>4.4646009E-2</v>
      </c>
      <c r="AO19" s="11">
        <f>1/1000*[1]CoreVPAImp!AM$136</f>
        <v>6.7167689999999992E-3</v>
      </c>
      <c r="AP19" s="11">
        <f>1/1000*[1]CoreVPAImp!AN$136</f>
        <v>6.4228599999999999E-3</v>
      </c>
      <c r="AQ19" s="11">
        <f>1/1000*[1]CoreVPAImp!AO$136</f>
        <v>2.70847E-4</v>
      </c>
      <c r="AR19" s="11">
        <f>1/1000*[1]CoreVPAImp!AP$136</f>
        <v>2.7646399999999997E-4</v>
      </c>
      <c r="AS19" s="11">
        <f>1/1000*[1]CoreVPAImp!AQ$136</f>
        <v>3.82925E-4</v>
      </c>
      <c r="AT19" s="11">
        <f>1/1000*[1]CoreVPAImp!AR$136</f>
        <v>4.5693600000000002E-4</v>
      </c>
      <c r="AU19" s="11">
        <f>1/1000*[1]CoreVPAImp!AS$136</f>
        <v>6.447270000000001E-4</v>
      </c>
      <c r="AV19" s="11">
        <f>1/1000*[1]CoreVPAImp!AT$136</f>
        <v>5.1698999999999994E-4</v>
      </c>
      <c r="AW19" s="11">
        <f>1/1000*[1]CoreVPAImp!AU$136</f>
        <v>5.9032299999999991E-4</v>
      </c>
      <c r="AX19" s="11">
        <f>1/1000*[1]CoreVPAImp!AV$136</f>
        <v>5.7176399999999989E-4</v>
      </c>
      <c r="AY19" s="11">
        <f>1/1000*[1]CoreVPAImp!AW$136</f>
        <v>4.0087399999999996E-4</v>
      </c>
      <c r="AZ19" s="11">
        <f>1/1000*[1]CoreVPAImp!AX$136</f>
        <v>2.2762899999999997E-4</v>
      </c>
      <c r="BA19" s="11">
        <f>1/1000*[1]CoreVPAImp!AY$136</f>
        <v>2.5441100000000001E-4</v>
      </c>
      <c r="BB19" s="11">
        <f>1/1000*[1]CoreVPAImp!AZ$136</f>
        <v>2.2323400000000002E-4</v>
      </c>
      <c r="BC19" s="302">
        <f>1/1000*[1]CoreVPAImp!BA$136</f>
        <v>0</v>
      </c>
      <c r="BD19" s="307"/>
    </row>
    <row r="20" spans="2:56">
      <c r="B20" s="5" t="s">
        <v>146</v>
      </c>
      <c r="C20" s="210">
        <f>1/$A$1*[1]CoreVPAImp!$B$155</f>
        <v>3.2881000000000001E-2</v>
      </c>
      <c r="D20" s="211">
        <f>1/$A$1*[1]CoreVPAImp!$C$155</f>
        <v>4.4843999999999995E-2</v>
      </c>
      <c r="E20" s="211">
        <f>1/$A$1*[1]CoreVPAImp!$D$155</f>
        <v>7.0266480000000006E-2</v>
      </c>
      <c r="F20" s="211">
        <f>1/$A$1*[1]CoreVPAImp!$E$155</f>
        <v>8.1289E-2</v>
      </c>
      <c r="G20" s="211">
        <f>1/$A$1*[1]CoreVPAImp!$F$155</f>
        <v>8.1223099999999993E-2</v>
      </c>
      <c r="H20" s="211">
        <f>1/$A$1*[1]CoreVPAImp!$G$155</f>
        <v>0.11191998</v>
      </c>
      <c r="I20" s="211">
        <f>1/$A$1*[1]CoreVPAImp!$H$155</f>
        <v>0.13299855899999999</v>
      </c>
      <c r="J20" s="212">
        <f>1/$A$1*[1]CoreVPAImp!$I$155</f>
        <v>0.22388909999999998</v>
      </c>
      <c r="K20" s="212">
        <f>1/$A$1*[1]CoreVPAImp!$J$155</f>
        <v>0.22973169799999998</v>
      </c>
      <c r="L20" s="212">
        <f>1/$A$1*[1]CoreVPAImp!K$155</f>
        <v>0.18306723966000002</v>
      </c>
      <c r="M20" s="212">
        <f>1/$A$1*[1]CoreVPAImp!L$155</f>
        <v>0.37429249999999997</v>
      </c>
      <c r="N20" s="212">
        <f>1/$A$1*[1]CoreVPAImp!M$155</f>
        <v>0.45023427999999999</v>
      </c>
      <c r="O20" s="212">
        <f>1/$A$1*[1]CoreVPAImp!N$155</f>
        <v>0.54395818000000007</v>
      </c>
      <c r="P20" s="212">
        <f>1/$A$1*[1]CoreVPAImp!O$155</f>
        <v>0.60405723333333339</v>
      </c>
      <c r="Q20" s="212">
        <f>1/$A$1*[1]CoreVPAImp!P$155</f>
        <v>0.91843541466531464</v>
      </c>
      <c r="R20" s="212">
        <f>1/$A$1*[1]CoreVPAImp!Q$155</f>
        <v>0.58198973890295336</v>
      </c>
      <c r="S20" s="212">
        <f>1/$A$1*[1]CoreVPAImp!R$155</f>
        <v>0.62543248191251577</v>
      </c>
      <c r="T20" s="212">
        <f>1/$A$1*[1]CoreVPAImp!S$155</f>
        <v>0.60079560635529439</v>
      </c>
      <c r="U20" s="212">
        <f>1/$A$1*[1]CoreVPAImp!T$155</f>
        <v>0.53627741479783997</v>
      </c>
      <c r="V20" s="212">
        <f>1/$A$1*[1]CoreVPAImp!U$155</f>
        <v>0.54023644777543178</v>
      </c>
      <c r="W20" s="212">
        <f>1/$A$1*[1]CoreVPAImp!V$155</f>
        <v>0.27775025209999993</v>
      </c>
      <c r="X20" s="212">
        <f>1/$A$1*[1]CoreVPAImp!W$155</f>
        <v>0.41940795999999991</v>
      </c>
      <c r="Y20" s="212">
        <f>1/$A$1*[1]CoreVPAImp!X$155</f>
        <v>0.32089844470666667</v>
      </c>
      <c r="Z20" s="212">
        <f>1/$A$1*[1]CoreVPAImp!Y$155</f>
        <v>0.16506292</v>
      </c>
      <c r="AA20" s="212">
        <f>1/$A$1*[1]CoreVPAImp!Z$155</f>
        <v>0.17555385639999999</v>
      </c>
      <c r="AB20" s="212">
        <f>1/$A$1*[1]CoreVPAImp!AA$155</f>
        <v>0</v>
      </c>
      <c r="AC20" s="161"/>
      <c r="AD20" s="68">
        <f>1/1000*[1]CoreVPAImp!AB$155</f>
        <v>8.4670270000000002E-3</v>
      </c>
      <c r="AE20" s="11">
        <f>1/1000*[1]CoreVPAImp!AC$155</f>
        <v>1.1053E-2</v>
      </c>
      <c r="AF20" s="11">
        <f>1/1000*[1]CoreVPAImp!AD$155</f>
        <v>1.9139965999999998E-2</v>
      </c>
      <c r="AG20" s="11">
        <f>1/1000*[1]CoreVPAImp!AE$155</f>
        <v>2.6809000000000003E-2</v>
      </c>
      <c r="AH20" s="11">
        <f>1/1000*[1]CoreVPAImp!AF$155</f>
        <v>2.7724000000000002E-2</v>
      </c>
      <c r="AI20" s="11">
        <f>1/1000*[1]CoreVPAImp!AG$155</f>
        <v>4.1263000000000008E-2</v>
      </c>
      <c r="AJ20" s="11">
        <f>1/1000*[1]CoreVPAImp!AH$155</f>
        <v>5.1074283999999991E-2</v>
      </c>
      <c r="AK20" s="11">
        <f>1/1000*[1]CoreVPAImp!AI$155</f>
        <v>9.7921448000000022E-2</v>
      </c>
      <c r="AL20" s="11">
        <f>1/1000*[1]CoreVPAImp!AJ$155</f>
        <v>9.3195736999999987E-2</v>
      </c>
      <c r="AM20" s="11">
        <f>1/1000*[1]CoreVPAImp!AK$155</f>
        <v>6.7333730000000008E-2</v>
      </c>
      <c r="AN20" s="11">
        <f>1/1000*[1]CoreVPAImp!AL$155</f>
        <v>0.13433057099999998</v>
      </c>
      <c r="AO20" s="11">
        <f>1/1000*[1]CoreVPAImp!AM$155</f>
        <v>0.15367630200000001</v>
      </c>
      <c r="AP20" s="11">
        <f>1/1000*[1]CoreVPAImp!AN$155</f>
        <v>0.20853118800000001</v>
      </c>
      <c r="AQ20" s="11">
        <f>1/1000*[1]CoreVPAImp!AO$155</f>
        <v>0.23918086199999999</v>
      </c>
      <c r="AR20" s="11">
        <f>1/1000*[1]CoreVPAImp!AP$155</f>
        <v>0.40989384799999995</v>
      </c>
      <c r="AS20" s="11">
        <f>1/1000*[1]CoreVPAImp!AQ$155</f>
        <v>0.30673586000000003</v>
      </c>
      <c r="AT20" s="11">
        <f>1/1000*[1]CoreVPAImp!AR$155</f>
        <v>0.308326922</v>
      </c>
      <c r="AU20" s="11">
        <f>1/1000*[1]CoreVPAImp!AS$155</f>
        <v>0.31146720500000002</v>
      </c>
      <c r="AV20" s="11">
        <f>1/1000*[1]CoreVPAImp!AT$155</f>
        <v>0.27602554299999998</v>
      </c>
      <c r="AW20" s="11">
        <f>1/1000*[1]CoreVPAImp!AU$155</f>
        <v>0.27666176999999992</v>
      </c>
      <c r="AX20" s="11">
        <f>1/1000*[1]CoreVPAImp!AV$155</f>
        <v>0.13340903300000001</v>
      </c>
      <c r="AY20" s="11">
        <f>1/1000*[1]CoreVPAImp!AW$155</f>
        <v>0.20122822299999998</v>
      </c>
      <c r="AZ20" s="11">
        <f>1/1000*[1]CoreVPAImp!AX$155</f>
        <v>0.152785702</v>
      </c>
      <c r="BA20" s="11">
        <f>1/1000*[1]CoreVPAImp!AY$155</f>
        <v>7.6075125000000007E-2</v>
      </c>
      <c r="BB20" s="11">
        <f>1/1000*[1]CoreVPAImp!AZ$155</f>
        <v>7.5565143999999987E-2</v>
      </c>
      <c r="BC20" s="302">
        <f>1/1000*[1]CoreVPAImp!BA$155</f>
        <v>0</v>
      </c>
      <c r="BD20" s="307"/>
    </row>
    <row r="21" spans="2:56">
      <c r="B21" s="5" t="s">
        <v>129</v>
      </c>
      <c r="C21" s="47">
        <f>1/$A$1*[1]CoreVPAImp!$B$166</f>
        <v>8.3097788000000006E-3</v>
      </c>
      <c r="D21" s="11">
        <f>1/$A$1*[1]CoreVPAImp!$C$166</f>
        <v>0</v>
      </c>
      <c r="E21" s="11">
        <f>1/$A$1*[1]CoreVPAImp!$D$166</f>
        <v>1.6558600000000001E-3</v>
      </c>
      <c r="F21" s="11">
        <f>1/$A$1*[1]CoreVPAImp!$E$166</f>
        <v>2.2233800000000001E-3</v>
      </c>
      <c r="G21" s="11">
        <f>1/$A$1*[1]CoreVPAImp!$F$166</f>
        <v>2.63752E-3</v>
      </c>
      <c r="H21" s="11">
        <f>1/$A$1*[1]CoreVPAImp!$G$166</f>
        <v>0</v>
      </c>
      <c r="I21" s="11">
        <f>1/$A$1*[1]CoreVPAImp!$H$166</f>
        <v>1.8181799999999998E-3</v>
      </c>
      <c r="J21" s="37">
        <f>1/$A$1*[1]CoreVPAImp!$I$166</f>
        <v>1.3644599999999998E-3</v>
      </c>
      <c r="K21" s="37">
        <f>1/$A$1*[1]CoreVPAImp!$J$166</f>
        <v>9.3607400000000011E-3</v>
      </c>
      <c r="L21" s="37">
        <f>1/$A$1*[1]CoreVPAImp!K$166</f>
        <v>2.6940199999999997E-3</v>
      </c>
      <c r="M21" s="37">
        <f>1/$A$1*[1]CoreVPAImp!L$166</f>
        <v>1.78824E-3</v>
      </c>
      <c r="N21" s="37">
        <f>1/$A$1*[1]CoreVPAImp!M$166</f>
        <v>2.1204057069999999E-3</v>
      </c>
      <c r="O21" s="37">
        <f>1/$A$1*[1]CoreVPAImp!N$166</f>
        <v>6.1551399999999999E-3</v>
      </c>
      <c r="P21" s="37">
        <f>1/$A$1*[1]CoreVPAImp!O$166</f>
        <v>6.1234179999999985E-2</v>
      </c>
      <c r="Q21" s="37">
        <f>1/$A$1*[1]CoreVPAImp!P$166</f>
        <v>0.5162849106285321</v>
      </c>
      <c r="R21" s="37">
        <f>1/$A$1*[1]CoreVPAImp!Q$166</f>
        <v>0.56003589269166676</v>
      </c>
      <c r="S21" s="37">
        <f>1/$A$1*[1]CoreVPAImp!R$166</f>
        <v>0.33483205090436008</v>
      </c>
      <c r="T21" s="37">
        <f>1/$A$1*[1]CoreVPAImp!S$166</f>
        <v>0.58494134750573501</v>
      </c>
      <c r="U21" s="37">
        <f>1/$A$1*[1]CoreVPAImp!T$166</f>
        <v>0.42749612997101616</v>
      </c>
      <c r="V21" s="37">
        <f>1/$A$1*[1]CoreVPAImp!U$166</f>
        <v>2.3808324230606082E-2</v>
      </c>
      <c r="W21" s="37">
        <f>1/$A$1*[1]CoreVPAImp!V$166</f>
        <v>3.7593988333333335E-3</v>
      </c>
      <c r="X21" s="37">
        <f>1/$A$1*[1]CoreVPAImp!W$166</f>
        <v>1.7449559999999999E-2</v>
      </c>
      <c r="Y21" s="37">
        <f>1/$A$1*[1]CoreVPAImp!X$166</f>
        <v>1.4201839999999997E-2</v>
      </c>
      <c r="Z21" s="37">
        <f>1/$A$1*[1]CoreVPAImp!Y$166</f>
        <v>8.3896400000000003E-3</v>
      </c>
      <c r="AA21" s="37">
        <f>1/$A$1*[1]CoreVPAImp!Z$166</f>
        <v>2.38236E-2</v>
      </c>
      <c r="AB21" s="37">
        <f>1/$A$1*[1]CoreVPAImp!AA$166</f>
        <v>0</v>
      </c>
      <c r="AC21" s="4"/>
      <c r="AD21" s="68">
        <f>1/1000*[1]CoreVPAImp!AB$166</f>
        <v>1.6750499999999998E-3</v>
      </c>
      <c r="AE21" s="11">
        <f>1/1000*[1]CoreVPAImp!AC$166</f>
        <v>0</v>
      </c>
      <c r="AF21" s="11">
        <f>1/1000*[1]CoreVPAImp!AD$166</f>
        <v>3.6242499999999999E-4</v>
      </c>
      <c r="AG21" s="11">
        <f>1/1000*[1]CoreVPAImp!AE$166</f>
        <v>5.0500000000000002E-4</v>
      </c>
      <c r="AH21" s="11">
        <f>1/1000*[1]CoreVPAImp!AF$166</f>
        <v>5.4500000000000002E-4</v>
      </c>
      <c r="AI21" s="11">
        <f>1/1000*[1]CoreVPAImp!AG$166</f>
        <v>0</v>
      </c>
      <c r="AJ21" s="11">
        <f>1/1000*[1]CoreVPAImp!AH$166</f>
        <v>8.2806099999999984E-4</v>
      </c>
      <c r="AK21" s="11">
        <f>1/1000*[1]CoreVPAImp!AI$166</f>
        <v>6.16254E-4</v>
      </c>
      <c r="AL21" s="11">
        <f>1/1000*[1]CoreVPAImp!AJ$166</f>
        <v>3.8838600000000003E-3</v>
      </c>
      <c r="AM21" s="11">
        <f>1/1000*[1]CoreVPAImp!AK$166</f>
        <v>9.5624600000000011E-4</v>
      </c>
      <c r="AN21" s="11">
        <f>1/1000*[1]CoreVPAImp!AL$166</f>
        <v>1.0622400000000001E-3</v>
      </c>
      <c r="AO21" s="11">
        <f>1/1000*[1]CoreVPAImp!AM$166</f>
        <v>7.5974799999999998E-4</v>
      </c>
      <c r="AP21" s="11">
        <f>1/1000*[1]CoreVPAImp!AN$166</f>
        <v>2.9052290000000001E-3</v>
      </c>
      <c r="AQ21" s="11">
        <f>1/1000*[1]CoreVPAImp!AO$166</f>
        <v>3.1667134999999992E-2</v>
      </c>
      <c r="AR21" s="11">
        <f>1/1000*[1]CoreVPAImp!AP$166</f>
        <v>0.34999754599999999</v>
      </c>
      <c r="AS21" s="11">
        <f>1/1000*[1]CoreVPAImp!AQ$166</f>
        <v>0.35028952199999996</v>
      </c>
      <c r="AT21" s="11">
        <f>1/1000*[1]CoreVPAImp!AR$166</f>
        <v>0.21941289899999999</v>
      </c>
      <c r="AU21" s="11">
        <f>1/1000*[1]CoreVPAImp!AS$166</f>
        <v>0.37854865800000004</v>
      </c>
      <c r="AV21" s="11">
        <f>1/1000*[1]CoreVPAImp!AT$166</f>
        <v>0.28956528600000003</v>
      </c>
      <c r="AW21" s="11">
        <f>1/1000*[1]CoreVPAImp!AU$166</f>
        <v>1.2296423000000001E-2</v>
      </c>
      <c r="AX21" s="11">
        <f>1/1000*[1]CoreVPAImp!AV$166</f>
        <v>1.4441669999999999E-3</v>
      </c>
      <c r="AY21" s="11">
        <f>1/1000*[1]CoreVPAImp!AW$166</f>
        <v>9.1755579999999986E-3</v>
      </c>
      <c r="AZ21" s="11">
        <f>1/1000*[1]CoreVPAImp!AX$166</f>
        <v>7.7602109999999986E-3</v>
      </c>
      <c r="BA21" s="11">
        <f>1/1000*[1]CoreVPAImp!AY$166</f>
        <v>5.803987E-3</v>
      </c>
      <c r="BB21" s="11">
        <f>1/1000*[1]CoreVPAImp!AZ$166</f>
        <v>1.0380710000000001E-2</v>
      </c>
      <c r="BC21" s="302">
        <f>1/1000*[1]CoreVPAImp!BA$166</f>
        <v>0</v>
      </c>
      <c r="BD21" s="307"/>
    </row>
    <row r="22" spans="2:56">
      <c r="B22" s="5" t="s">
        <v>148</v>
      </c>
      <c r="C22" s="47">
        <f>1/$A$1*[1]CoreVPAImp!$B$205</f>
        <v>0</v>
      </c>
      <c r="D22" s="11">
        <f>1/$A$1*[1]CoreVPAImp!$C$205</f>
        <v>0</v>
      </c>
      <c r="E22" s="11">
        <f>1/$A$1*[1]CoreVPAImp!$D$205</f>
        <v>0</v>
      </c>
      <c r="F22" s="11">
        <f>1/$A$1*[1]CoreVPAImp!$E$205</f>
        <v>0</v>
      </c>
      <c r="G22" s="11">
        <f>1/$A$1*[1]CoreVPAImp!$F$205</f>
        <v>0</v>
      </c>
      <c r="H22" s="11">
        <f>1/$A$1*[1]CoreVPAImp!$G$205</f>
        <v>3.9999999999999996E-5</v>
      </c>
      <c r="I22" s="11">
        <f>1/$A$1*[1]CoreVPAImp!$H$205</f>
        <v>1.0999999999999999E-4</v>
      </c>
      <c r="J22" s="37">
        <f>1/$A$1*[1]CoreVPAImp!$I$205</f>
        <v>1.2997899999999998E-2</v>
      </c>
      <c r="K22" s="37">
        <f>1/$A$1*[1]CoreVPAImp!$J$205</f>
        <v>1.0876179999999997E-2</v>
      </c>
      <c r="L22" s="37">
        <f>1/$A$1*[1]CoreVPAImp!K$205</f>
        <v>2.31909E-2</v>
      </c>
      <c r="M22" s="37">
        <f>1/$A$1*[1]CoreVPAImp!L$205</f>
        <v>1.4463160000000001E-2</v>
      </c>
      <c r="N22" s="37">
        <f>1/$A$1*[1]CoreVPAImp!M$205</f>
        <v>1.6182819999999997E-2</v>
      </c>
      <c r="O22" s="37">
        <f>1/$A$1*[1]CoreVPAImp!N$205</f>
        <v>6.9809999999999985E-3</v>
      </c>
      <c r="P22" s="37">
        <f>1/$A$1*[1]CoreVPAImp!O$205</f>
        <v>5.3555560000000002E-2</v>
      </c>
      <c r="Q22" s="37">
        <f>1/$A$1*[1]CoreVPAImp!P$205</f>
        <v>2.3044608335020776E-2</v>
      </c>
      <c r="R22" s="37">
        <f>1/$A$1*[1]CoreVPAImp!Q$205</f>
        <v>5.6999999999999996E-5</v>
      </c>
      <c r="S22" s="37">
        <f>1/$A$1*[1]CoreVPAImp!R$205</f>
        <v>5.9006569739740652E-2</v>
      </c>
      <c r="T22" s="37">
        <f>1/$A$1*[1]CoreVPAImp!S$205</f>
        <v>6.762407621887806E-2</v>
      </c>
      <c r="U22" s="37">
        <f>1/$A$1*[1]CoreVPAImp!T$205</f>
        <v>0.16446805855065216</v>
      </c>
      <c r="V22" s="37">
        <f>1/$A$1*[1]CoreVPAImp!U$205</f>
        <v>0.16766692197851141</v>
      </c>
      <c r="W22" s="37">
        <f>1/$A$1*[1]CoreVPAImp!V$205</f>
        <v>0.15631761999999999</v>
      </c>
      <c r="X22" s="37">
        <f>1/$A$1*[1]CoreVPAImp!W$205</f>
        <v>0.17886579999999999</v>
      </c>
      <c r="Y22" s="37">
        <f>1/$A$1*[1]CoreVPAImp!X$205</f>
        <v>0.10585011999999999</v>
      </c>
      <c r="Z22" s="37">
        <f>1/$A$1*[1]CoreVPAImp!Y$205</f>
        <v>0</v>
      </c>
      <c r="AA22" s="37">
        <f>1/$A$1*[1]CoreVPAImp!Z$205</f>
        <v>0</v>
      </c>
      <c r="AB22" s="37">
        <f>1/$A$1*[1]CoreVPAImp!AA$205</f>
        <v>0</v>
      </c>
      <c r="AC22" s="4"/>
      <c r="AD22" s="68">
        <f>1/1000*[1]CoreVPAImp!AB$205</f>
        <v>0</v>
      </c>
      <c r="AE22" s="11">
        <f>1/1000*[1]CoreVPAImp!AC$205</f>
        <v>0</v>
      </c>
      <c r="AF22" s="11">
        <f>1/1000*[1]CoreVPAImp!AD$205</f>
        <v>0</v>
      </c>
      <c r="AG22" s="11">
        <f>1/1000*[1]CoreVPAImp!AE$205</f>
        <v>0</v>
      </c>
      <c r="AH22" s="11">
        <f>1/1000*[1]CoreVPAImp!AF$205</f>
        <v>0</v>
      </c>
      <c r="AI22" s="11">
        <f>1/1000*[1]CoreVPAImp!AG$205</f>
        <v>1.5999999999999999E-5</v>
      </c>
      <c r="AJ22" s="11">
        <f>1/1000*[1]CoreVPAImp!AH$205</f>
        <v>5.7587999999999998E-5</v>
      </c>
      <c r="AK22" s="11">
        <f>1/1000*[1]CoreVPAImp!AI$205</f>
        <v>4.9401669999999996E-3</v>
      </c>
      <c r="AL22" s="11">
        <f>1/1000*[1]CoreVPAImp!AJ$205</f>
        <v>4.8081160000000003E-3</v>
      </c>
      <c r="AM22" s="11">
        <f>1/1000*[1]CoreVPAImp!AK$205</f>
        <v>8.3205169999999995E-3</v>
      </c>
      <c r="AN22" s="11">
        <f>1/1000*[1]CoreVPAImp!AL$205</f>
        <v>5.378024999999999E-3</v>
      </c>
      <c r="AO22" s="11">
        <f>1/1000*[1]CoreVPAImp!AM$205</f>
        <v>6.6446940000000005E-3</v>
      </c>
      <c r="AP22" s="11">
        <f>1/1000*[1]CoreVPAImp!AN$205</f>
        <v>3.1958580000000002E-3</v>
      </c>
      <c r="AQ22" s="11">
        <f>1/1000*[1]CoreVPAImp!AO$205</f>
        <v>2.7103107000000001E-2</v>
      </c>
      <c r="AR22" s="11">
        <f>1/1000*[1]CoreVPAImp!AP$205</f>
        <v>1.4876251E-2</v>
      </c>
      <c r="AS22" s="11">
        <f>1/1000*[1]CoreVPAImp!AQ$205</f>
        <v>2.2416E-5</v>
      </c>
      <c r="AT22" s="11">
        <f>1/1000*[1]CoreVPAImp!AR$205</f>
        <v>3.9525479999999995E-2</v>
      </c>
      <c r="AU22" s="11">
        <f>1/1000*[1]CoreVPAImp!AS$205</f>
        <v>3.8372469999999999E-2</v>
      </c>
      <c r="AV22" s="11">
        <f>1/1000*[1]CoreVPAImp!AT$205</f>
        <v>0.10998195599999998</v>
      </c>
      <c r="AW22" s="11">
        <f>1/1000*[1]CoreVPAImp!AU$205</f>
        <v>0.129287027</v>
      </c>
      <c r="AX22" s="11">
        <f>1/1000*[1]CoreVPAImp!AV$205</f>
        <v>0.12330963099999999</v>
      </c>
      <c r="AY22" s="11">
        <f>1/1000*[1]CoreVPAImp!AW$205</f>
        <v>0.15834787800000003</v>
      </c>
      <c r="AZ22" s="11">
        <f>1/1000*[1]CoreVPAImp!AX$205</f>
        <v>9.9556336999999995E-2</v>
      </c>
      <c r="BA22" s="11">
        <f>1/1000*[1]CoreVPAImp!AY$205</f>
        <v>0</v>
      </c>
      <c r="BB22" s="11">
        <f>1/1000*[1]CoreVPAImp!AZ$205</f>
        <v>0</v>
      </c>
      <c r="BC22" s="302">
        <f>1/1000*[1]CoreVPAImp!BA$205</f>
        <v>0</v>
      </c>
      <c r="BD22" s="307"/>
    </row>
    <row r="23" spans="2:56">
      <c r="B23" s="5" t="s">
        <v>42</v>
      </c>
      <c r="C23" s="47">
        <f>1/$A$1*[1]CoreVPAImp!$B$211</f>
        <v>2.590278826E-2</v>
      </c>
      <c r="D23" s="11">
        <f>1/$A$1*[1]CoreVPAImp!$C$211</f>
        <v>1.781582E-2</v>
      </c>
      <c r="E23" s="11">
        <f>1/$A$1*[1]CoreVPAImp!$D$211</f>
        <v>6.1417712159999999E-2</v>
      </c>
      <c r="F23" s="11">
        <f>1/$A$1*[1]CoreVPAImp!$E$211</f>
        <v>4.3397899999999996E-2</v>
      </c>
      <c r="G23" s="11">
        <f>1/$A$1*[1]CoreVPAImp!$F$211</f>
        <v>3.6288479999999991E-2</v>
      </c>
      <c r="H23" s="11">
        <f>1/$A$1*[1]CoreVPAImp!$G$211</f>
        <v>1.6804697880000004E-2</v>
      </c>
      <c r="I23" s="11">
        <f>1/$A$1*[1]CoreVPAImp!$H$211</f>
        <v>8.24071E-3</v>
      </c>
      <c r="J23" s="37">
        <f>1/$A$1*[1]CoreVPAImp!$I$211</f>
        <v>2.2479894200000006E-3</v>
      </c>
      <c r="K23" s="37">
        <f>1/$A$1*[1]CoreVPAImp!$J$211</f>
        <v>2.7690743999999999E-4</v>
      </c>
      <c r="L23" s="37">
        <f>1/$A$1*[1]CoreVPAImp!K$211</f>
        <v>2.0457781999999998E-4</v>
      </c>
      <c r="M23" s="37">
        <f>1/$A$1*[1]CoreVPAImp!L$211</f>
        <v>9.6047553333333314E-4</v>
      </c>
      <c r="N23" s="37">
        <f>1/$A$1*[1]CoreVPAImp!M$211</f>
        <v>1.2026999999999999E-3</v>
      </c>
      <c r="O23" s="37">
        <f>1/$A$1*[1]CoreVPAImp!N$211</f>
        <v>2.73669964E-3</v>
      </c>
      <c r="P23" s="37">
        <f>1/$A$1*[1]CoreVPAImp!O$211</f>
        <v>1.2061999999999997E-3</v>
      </c>
      <c r="Q23" s="37">
        <f>1/$A$1*[1]CoreVPAImp!P$211</f>
        <v>3.6935621794361309E-3</v>
      </c>
      <c r="R23" s="37">
        <f>1/$A$1*[1]CoreVPAImp!Q$211</f>
        <v>3.7241182018481847E-3</v>
      </c>
      <c r="S23" s="37">
        <f>1/$A$1*[1]CoreVPAImp!R$211</f>
        <v>5.2878039783229115E-2</v>
      </c>
      <c r="T23" s="37">
        <f>1/$A$1*[1]CoreVPAImp!S$211</f>
        <v>0.14219079321128267</v>
      </c>
      <c r="U23" s="37">
        <f>1/$A$1*[1]CoreVPAImp!T$211</f>
        <v>0.17824648599050147</v>
      </c>
      <c r="V23" s="37">
        <f>1/$A$1*[1]CoreVPAImp!U$211</f>
        <v>0.25993387846260796</v>
      </c>
      <c r="W23" s="37">
        <f>1/$A$1*[1]CoreVPAImp!V$211</f>
        <v>0.31206166420000003</v>
      </c>
      <c r="X23" s="37">
        <f>1/$A$1*[1]CoreVPAImp!W$211</f>
        <v>0.42873477716666664</v>
      </c>
      <c r="Y23" s="37">
        <f>1/$A$1*[1]CoreVPAImp!X$211</f>
        <v>0.39085981363333333</v>
      </c>
      <c r="Z23" s="37">
        <f>1/$A$1*[1]CoreVPAImp!Y$211</f>
        <v>0.35137344207999999</v>
      </c>
      <c r="AA23" s="37">
        <f>1/$A$1*[1]CoreVPAImp!Z$211</f>
        <v>0.59229495937999999</v>
      </c>
      <c r="AB23" s="37">
        <f>1/$A$1*[1]CoreVPAImp!AA$211</f>
        <v>0</v>
      </c>
      <c r="AC23" s="4"/>
      <c r="AD23" s="68">
        <f>1/1000*[1]CoreVPAImp!AB$211</f>
        <v>4.7846299999999998E-3</v>
      </c>
      <c r="AE23" s="11">
        <f>1/1000*[1]CoreVPAImp!AC$211</f>
        <v>2.4689999999999998E-3</v>
      </c>
      <c r="AF23" s="11">
        <f>1/1000*[1]CoreVPAImp!AD$211</f>
        <v>7.9657249999999999E-3</v>
      </c>
      <c r="AG23" s="11">
        <f>1/1000*[1]CoreVPAImp!AE$211</f>
        <v>4.3860000000000001E-3</v>
      </c>
      <c r="AH23" s="11">
        <f>1/1000*[1]CoreVPAImp!AF$211</f>
        <v>3.9850000000000007E-3</v>
      </c>
      <c r="AI23" s="11">
        <f>1/1000*[1]CoreVPAImp!AG$211</f>
        <v>2.2719999999999997E-3</v>
      </c>
      <c r="AJ23" s="11">
        <f>1/1000*[1]CoreVPAImp!AH$211</f>
        <v>1.3265799999999997E-3</v>
      </c>
      <c r="AK23" s="11">
        <f>1/1000*[1]CoreVPAImp!AI$211</f>
        <v>4.4671999999999995E-4</v>
      </c>
      <c r="AL23" s="11">
        <f>1/1000*[1]CoreVPAImp!AJ$211</f>
        <v>5.4461999999999995E-5</v>
      </c>
      <c r="AM23" s="11">
        <f>1/1000*[1]CoreVPAImp!AK$211</f>
        <v>3.5709000000000007E-5</v>
      </c>
      <c r="AN23" s="11">
        <f>1/1000*[1]CoreVPAImp!AL$211</f>
        <v>1.595E-4</v>
      </c>
      <c r="AO23" s="11">
        <f>1/1000*[1]CoreVPAImp!AM$211</f>
        <v>2.4289400000000001E-4</v>
      </c>
      <c r="AP23" s="11">
        <f>1/1000*[1]CoreVPAImp!AN$211</f>
        <v>5.7634999999999989E-4</v>
      </c>
      <c r="AQ23" s="11">
        <f>1/1000*[1]CoreVPAImp!AO$211</f>
        <v>3.5459200000000004E-4</v>
      </c>
      <c r="AR23" s="11">
        <f>1/1000*[1]CoreVPAImp!AP$211</f>
        <v>1.032617E-3</v>
      </c>
      <c r="AS23" s="11">
        <f>1/1000*[1]CoreVPAImp!AQ$211</f>
        <v>8.469389999999999E-4</v>
      </c>
      <c r="AT23" s="11">
        <f>1/1000*[1]CoreVPAImp!AR$211</f>
        <v>5.6700960000000003E-3</v>
      </c>
      <c r="AU23" s="11">
        <f>1/1000*[1]CoreVPAImp!AS$211</f>
        <v>1.3385682999999999E-2</v>
      </c>
      <c r="AV23" s="11">
        <f>1/1000*[1]CoreVPAImp!AT$211</f>
        <v>2.1002435999999999E-2</v>
      </c>
      <c r="AW23" s="11">
        <f>1/1000*[1]CoreVPAImp!AU$211</f>
        <v>2.8307225000000002E-2</v>
      </c>
      <c r="AX23" s="211">
        <f>1/1000*[1]CoreVPAImp!AV$211</f>
        <v>3.0176179000000001E-2</v>
      </c>
      <c r="AY23" s="211">
        <f>1/1000*[1]CoreVPAImp!AW$211</f>
        <v>5.4591716999999998E-2</v>
      </c>
      <c r="AZ23" s="211">
        <f>1/1000*[1]CoreVPAImp!AX$211</f>
        <v>5.1433977999999998E-2</v>
      </c>
      <c r="BA23" s="211">
        <f>1/1000*[1]CoreVPAImp!AY$211</f>
        <v>3.7314135999999991E-2</v>
      </c>
      <c r="BB23" s="211">
        <f>1/1000*[1]CoreVPAImp!AZ$211</f>
        <v>5.5462016999999995E-2</v>
      </c>
      <c r="BC23" s="337">
        <f>1/1000*[1]CoreVPAImp!BA$211</f>
        <v>0</v>
      </c>
      <c r="BD23" s="352"/>
    </row>
    <row r="24" spans="2:56">
      <c r="B24" s="5" t="s">
        <v>151</v>
      </c>
      <c r="C24" s="47">
        <f>1/$A$1*[1]CoreVPAImp!$B$230</f>
        <v>1.6248600000000001E-3</v>
      </c>
      <c r="D24" s="11">
        <f>1/$A$1*[1]CoreVPAImp!$C$230</f>
        <v>1.284E-3</v>
      </c>
      <c r="E24" s="11">
        <f>1/$A$1*[1]CoreVPAImp!$D$230</f>
        <v>5.8860399999999995E-3</v>
      </c>
      <c r="F24" s="11">
        <f>1/$A$1*[1]CoreVPAImp!$E$230</f>
        <v>4.5432E-2</v>
      </c>
      <c r="G24" s="11">
        <f>1/$A$1*[1]CoreVPAImp!$F$230</f>
        <v>4.2966479999999994E-2</v>
      </c>
      <c r="H24" s="11">
        <f>1/$A$1*[1]CoreVPAImp!$G$230</f>
        <v>2.6373671180000002E-2</v>
      </c>
      <c r="I24" s="11">
        <f>1/$A$1*[1]CoreVPAImp!$H$230</f>
        <v>8.6904499800000007E-3</v>
      </c>
      <c r="J24" s="37">
        <f>1/$A$1*[1]CoreVPAImp!$I$230</f>
        <v>3.198735556E-2</v>
      </c>
      <c r="K24" s="37">
        <f>1/$A$1*[1]CoreVPAImp!$J$230</f>
        <v>9.3180600000000013E-3</v>
      </c>
      <c r="L24" s="37">
        <f>1/$A$1*[1]CoreVPAImp!K$230</f>
        <v>8.0627200000000007E-3</v>
      </c>
      <c r="M24" s="37">
        <f>1/$A$1*[1]CoreVPAImp!L$230</f>
        <v>1.8038230166666669E-2</v>
      </c>
      <c r="N24" s="37">
        <f>1/$A$1*[1]CoreVPAImp!M$230</f>
        <v>1.7030198733333335E-2</v>
      </c>
      <c r="O24" s="37">
        <f>1/$A$1*[1]CoreVPAImp!N$230</f>
        <v>1.5779345E-2</v>
      </c>
      <c r="P24" s="37">
        <f>1/$A$1*[1]CoreVPAImp!O$230</f>
        <v>7.621639999999999E-3</v>
      </c>
      <c r="Q24" s="37">
        <f>1/$A$1*[1]CoreVPAImp!P$230</f>
        <v>2.6258267651605639E-2</v>
      </c>
      <c r="R24" s="37">
        <f>1/$A$1*[1]CoreVPAImp!Q$230</f>
        <v>2.7165724062907921E-2</v>
      </c>
      <c r="S24" s="37">
        <f>1/$A$1*[1]CoreVPAImp!R$230</f>
        <v>2.0408935506338856E-2</v>
      </c>
      <c r="T24" s="37">
        <f>1/$A$1*[1]CoreVPAImp!S$230</f>
        <v>1.9632552291359504E-2</v>
      </c>
      <c r="U24" s="37">
        <f>1/$A$1*[1]CoreVPAImp!T$230</f>
        <v>2.5638982204433745E-2</v>
      </c>
      <c r="V24" s="37">
        <f>1/$A$1*[1]CoreVPAImp!U$230</f>
        <v>2.9824793905259633E-2</v>
      </c>
      <c r="W24" s="37">
        <f>1/$A$1*[1]CoreVPAImp!V$230</f>
        <v>5.7729135079999994E-2</v>
      </c>
      <c r="X24" s="37">
        <f>1/$A$1*[1]CoreVPAImp!W$230</f>
        <v>0.18426038322666663</v>
      </c>
      <c r="Y24" s="37">
        <f>1/$A$1*[1]CoreVPAImp!X$230</f>
        <v>0.23860018890666665</v>
      </c>
      <c r="Z24" s="37">
        <f>1/$A$1*[1]CoreVPAImp!Y$230</f>
        <v>0.25918442437999994</v>
      </c>
      <c r="AA24" s="37">
        <f>1/$A$1*[1]CoreVPAImp!Z$230</f>
        <v>0.25049417527999995</v>
      </c>
      <c r="AB24" s="37">
        <f>1/$A$1*[1]CoreVPAImp!AA$230</f>
        <v>0</v>
      </c>
      <c r="AC24" s="4"/>
      <c r="AD24" s="68">
        <f>1/1000*[1]CoreVPAImp!AB$230</f>
        <v>5.8312000000000001E-4</v>
      </c>
      <c r="AE24" s="11">
        <f>1/1000*[1]CoreVPAImp!AC$230</f>
        <v>5.1800000000000001E-4</v>
      </c>
      <c r="AF24" s="11">
        <f>1/1000*[1]CoreVPAImp!AD$230</f>
        <v>1.9056800000000001E-3</v>
      </c>
      <c r="AG24" s="11">
        <f>1/1000*[1]CoreVPAImp!AE$230</f>
        <v>1.5749000000000003E-2</v>
      </c>
      <c r="AH24" s="11">
        <f>1/1000*[1]CoreVPAImp!AF$230</f>
        <v>1.3759E-2</v>
      </c>
      <c r="AI24" s="11">
        <f>1/1000*[1]CoreVPAImp!AG$230</f>
        <v>9.5659999999999999E-3</v>
      </c>
      <c r="AJ24" s="11">
        <f>1/1000*[1]CoreVPAImp!AH$230</f>
        <v>2.6561019999999996E-3</v>
      </c>
      <c r="AK24" s="11">
        <f>1/1000*[1]CoreVPAImp!AI$230</f>
        <v>1.0723089999999999E-2</v>
      </c>
      <c r="AL24" s="11">
        <f>1/1000*[1]CoreVPAImp!AJ$230</f>
        <v>2.865257E-3</v>
      </c>
      <c r="AM24" s="11">
        <f>1/1000*[1]CoreVPAImp!AK$230</f>
        <v>2.721443E-3</v>
      </c>
      <c r="AN24" s="11">
        <f>1/1000*[1]CoreVPAImp!AL$230</f>
        <v>4.4375080000000006E-3</v>
      </c>
      <c r="AO24" s="11">
        <f>1/1000*[1]CoreVPAImp!AM$230</f>
        <v>4.5079449999999993E-3</v>
      </c>
      <c r="AP24" s="11">
        <f>1/1000*[1]CoreVPAImp!AN$230</f>
        <v>4.9938170000000002E-3</v>
      </c>
      <c r="AQ24" s="11">
        <f>1/1000*[1]CoreVPAImp!AO$230</f>
        <v>2.9130779999999999E-3</v>
      </c>
      <c r="AR24" s="11">
        <f>1/1000*[1]CoreVPAImp!AP$230</f>
        <v>1.5458379E-2</v>
      </c>
      <c r="AS24" s="11">
        <f>1/1000*[1]CoreVPAImp!AQ$230</f>
        <v>1.3858937E-2</v>
      </c>
      <c r="AT24" s="11">
        <f>1/1000*[1]CoreVPAImp!AR$230</f>
        <v>9.1687729999999981E-3</v>
      </c>
      <c r="AU24" s="11">
        <f>1/1000*[1]CoreVPAImp!AS$230</f>
        <v>1.0051639999999999E-2</v>
      </c>
      <c r="AV24" s="11">
        <f>1/1000*[1]CoreVPAImp!AT$230</f>
        <v>1.3706221999999999E-2</v>
      </c>
      <c r="AW24" s="11">
        <f>1/1000*[1]CoreVPAImp!AU$230</f>
        <v>1.0024564E-2</v>
      </c>
      <c r="AX24" s="11">
        <f>1/1000*[1]CoreVPAImp!AV$230</f>
        <v>1.0217774000000001E-2</v>
      </c>
      <c r="AY24" s="11">
        <f>1/1000*[1]CoreVPAImp!AW$230</f>
        <v>1.7215865E-2</v>
      </c>
      <c r="AZ24" s="11">
        <f>1/1000*[1]CoreVPAImp!AX$230</f>
        <v>2.9665480000000001E-2</v>
      </c>
      <c r="BA24" s="11">
        <f>1/1000*[1]CoreVPAImp!AY$230</f>
        <v>1.6182072999999998E-2</v>
      </c>
      <c r="BB24" s="11">
        <f>1/1000*[1]CoreVPAImp!AZ$230</f>
        <v>2.2121564E-2</v>
      </c>
      <c r="BC24" s="302">
        <f>1/1000*[1]CoreVPAImp!BA$230</f>
        <v>0</v>
      </c>
      <c r="BD24" s="307"/>
    </row>
    <row r="25" spans="2:56">
      <c r="B25" s="5" t="s">
        <v>150</v>
      </c>
      <c r="C25" s="47">
        <f>1/$A$1*[1]CoreVPAImp!$B$233</f>
        <v>2.7299999999999997E-4</v>
      </c>
      <c r="D25" s="11">
        <f>1/$A$1*[1]CoreVPAImp!$C$233</f>
        <v>0</v>
      </c>
      <c r="E25" s="11">
        <f>1/$A$1*[1]CoreVPAImp!$D$233</f>
        <v>7.4073999999999993E-4</v>
      </c>
      <c r="F25" s="11">
        <f>1/$A$1*[1]CoreVPAImp!$E$233</f>
        <v>1.0464999999999999E-3</v>
      </c>
      <c r="G25" s="11">
        <f>1/$A$1*[1]CoreVPAImp!$F$233</f>
        <v>9.1866000000000007E-4</v>
      </c>
      <c r="H25" s="11">
        <f>1/$A$1*[1]CoreVPAImp!$G$233</f>
        <v>1.7129999999999999E-4</v>
      </c>
      <c r="I25" s="11">
        <f>1/$A$1*[1]CoreVPAImp!$H$233</f>
        <v>1.71014E-3</v>
      </c>
      <c r="J25" s="37">
        <f>1/$A$1*[1]CoreVPAImp!$I$233</f>
        <v>1.9799799999999999E-2</v>
      </c>
      <c r="K25" s="37">
        <f>1/$A$1*[1]CoreVPAImp!$J$233</f>
        <v>5.7497059999999996E-2</v>
      </c>
      <c r="L25" s="37">
        <f>1/$A$1*[1]CoreVPAImp!K$233</f>
        <v>6.1442299999999998E-2</v>
      </c>
      <c r="M25" s="37">
        <f>1/$A$1*[1]CoreVPAImp!L$233</f>
        <v>9.788086E-2</v>
      </c>
      <c r="N25" s="37">
        <f>1/$A$1*[1]CoreVPAImp!M$233</f>
        <v>7.8413099999999972E-2</v>
      </c>
      <c r="O25" s="37">
        <f>1/$A$1*[1]CoreVPAImp!N$233</f>
        <v>6.8609080000000003E-2</v>
      </c>
      <c r="P25" s="37">
        <f>1/$A$1*[1]CoreVPAImp!O$233</f>
        <v>4.3005719999999997E-2</v>
      </c>
      <c r="Q25" s="37">
        <f>1/$A$1*[1]CoreVPAImp!P$233</f>
        <v>6.5869004250210944E-2</v>
      </c>
      <c r="R25" s="37">
        <f>1/$A$1*[1]CoreVPAImp!Q$233</f>
        <v>3.1785411375263237E-2</v>
      </c>
      <c r="S25" s="37">
        <f>1/$A$1*[1]CoreVPAImp!R$233</f>
        <v>3.6362677551879364E-3</v>
      </c>
      <c r="T25" s="37">
        <f>1/$A$1*[1]CoreVPAImp!S$233</f>
        <v>5.3988713392715004E-5</v>
      </c>
      <c r="U25" s="37">
        <f>1/$A$1*[1]CoreVPAImp!T$233</f>
        <v>3.6054908578584045E-4</v>
      </c>
      <c r="V25" s="37">
        <f>1/$A$1*[1]CoreVPAImp!U$233</f>
        <v>1.4741999999999999E-4</v>
      </c>
      <c r="W25" s="37">
        <f>1/$A$1*[1]CoreVPAImp!V$233</f>
        <v>1.5999999999999999E-5</v>
      </c>
      <c r="X25" s="37">
        <f>1/$A$1*[1]CoreVPAImp!W$233</f>
        <v>0</v>
      </c>
      <c r="Y25" s="37">
        <f>1/$A$1*[1]CoreVPAImp!X$233</f>
        <v>3.8219999999999997E-5</v>
      </c>
      <c r="Z25" s="37">
        <f>1/$A$1*[1]CoreVPAImp!Y$233</f>
        <v>4.1859999999999996E-5</v>
      </c>
      <c r="AA25" s="37">
        <f>1/$A$1*[1]CoreVPAImp!Z$233</f>
        <v>0</v>
      </c>
      <c r="AB25" s="37">
        <f>1/$A$1*[1]CoreVPAImp!AA$233</f>
        <v>0</v>
      </c>
      <c r="AC25" s="4"/>
      <c r="AD25" s="68">
        <f>1/1000*[1]CoreVPAImp!AB$233</f>
        <v>5.4372999999999996E-5</v>
      </c>
      <c r="AE25" s="11">
        <f>1/1000*[1]CoreVPAImp!AC$233</f>
        <v>0</v>
      </c>
      <c r="AF25" s="11">
        <f>1/1000*[1]CoreVPAImp!AD$233</f>
        <v>1.54217E-4</v>
      </c>
      <c r="AG25" s="11">
        <f>1/1000*[1]CoreVPAImp!AE$233</f>
        <v>1.73E-4</v>
      </c>
      <c r="AH25" s="11">
        <f>1/1000*[1]CoreVPAImp!AF$233</f>
        <v>1.5900000000000002E-4</v>
      </c>
      <c r="AI25" s="11">
        <f>1/1000*[1]CoreVPAImp!AG$233</f>
        <v>4.9000000000000005E-5</v>
      </c>
      <c r="AJ25" s="11">
        <f>1/1000*[1]CoreVPAImp!AH$233</f>
        <v>5.1038400000000001E-4</v>
      </c>
      <c r="AK25" s="11">
        <f>1/1000*[1]CoreVPAImp!AI$233</f>
        <v>7.1521320000000011E-3</v>
      </c>
      <c r="AL25" s="11">
        <f>1/1000*[1]CoreVPAImp!AJ$233</f>
        <v>2.3059303E-2</v>
      </c>
      <c r="AM25" s="11">
        <f>1/1000*[1]CoreVPAImp!AK$233</f>
        <v>2.3742348000000003E-2</v>
      </c>
      <c r="AN25" s="11">
        <f>1/1000*[1]CoreVPAImp!AL$233</f>
        <v>3.8734309000000008E-2</v>
      </c>
      <c r="AO25" s="11">
        <f>1/1000*[1]CoreVPAImp!AM$233</f>
        <v>3.4050276000000004E-2</v>
      </c>
      <c r="AP25" s="11">
        <f>1/1000*[1]CoreVPAImp!AN$233</f>
        <v>3.2117877999999996E-2</v>
      </c>
      <c r="AQ25" s="11">
        <f>1/1000*[1]CoreVPAImp!AO$233</f>
        <v>2.1911414999999997E-2</v>
      </c>
      <c r="AR25" s="11">
        <f>1/1000*[1]CoreVPAImp!AP$233</f>
        <v>4.0024079000000004E-2</v>
      </c>
      <c r="AS25" s="11">
        <f>1/1000*[1]CoreVPAImp!AQ$233</f>
        <v>2.1731291E-2</v>
      </c>
      <c r="AT25" s="11">
        <f>1/1000*[1]CoreVPAImp!AR$233</f>
        <v>2.5488580000000002E-3</v>
      </c>
      <c r="AU25" s="11">
        <f>1/1000*[1]CoreVPAImp!AS$233</f>
        <v>1.4343E-5</v>
      </c>
      <c r="AV25" s="11">
        <f>1/1000*[1]CoreVPAImp!AT$233</f>
        <v>1.2128699999999999E-4</v>
      </c>
      <c r="AW25" s="11">
        <f>1/1000*[1]CoreVPAImp!AU$233</f>
        <v>6.033799999999999E-5</v>
      </c>
      <c r="AX25" s="11">
        <f>1/1000*[1]CoreVPAImp!AV$233</f>
        <v>4.0119999999999999E-6</v>
      </c>
      <c r="AY25" s="11">
        <f>1/1000*[1]CoreVPAImp!AW$233</f>
        <v>0</v>
      </c>
      <c r="AZ25" s="11">
        <f>1/1000*[1]CoreVPAImp!AX$233</f>
        <v>1.6428999999999998E-5</v>
      </c>
      <c r="BA25" s="11">
        <f>1/1000*[1]CoreVPAImp!AY$233</f>
        <v>1.7187E-5</v>
      </c>
      <c r="BB25" s="11">
        <f>1/1000*[1]CoreVPAImp!AZ$233</f>
        <v>0</v>
      </c>
      <c r="BC25" s="302">
        <f>1/1000*[1]CoreVPAImp!BA$233</f>
        <v>0</v>
      </c>
      <c r="BD25" s="307"/>
    </row>
    <row r="26" spans="2:56">
      <c r="B26" s="372" t="s">
        <v>357</v>
      </c>
      <c r="C26" s="47">
        <f>1/$A$1*[1]CoreVPAImp!$B$243</f>
        <v>1.1E-5</v>
      </c>
      <c r="D26" s="11">
        <f>1/$A$1*[1]CoreVPAImp!$C$243</f>
        <v>0</v>
      </c>
      <c r="E26" s="11">
        <f>1/$A$1*[1]CoreVPAImp!$D$243</f>
        <v>1.2384000000000001E-4</v>
      </c>
      <c r="F26" s="11">
        <f>1/$A$1*[1]CoreVPAImp!$E$243</f>
        <v>4.1678E-4</v>
      </c>
      <c r="G26" s="11">
        <f>1/$A$1*[1]CoreVPAImp!$F$243</f>
        <v>2.0929999999999999E-4</v>
      </c>
      <c r="H26" s="11">
        <f>1/$A$1*[1]CoreVPAImp!$G$243</f>
        <v>1.5121999999999998E-4</v>
      </c>
      <c r="I26" s="11">
        <f>1/$A$1*[1]CoreVPAImp!$H$243</f>
        <v>5.8239999999999995E-4</v>
      </c>
      <c r="J26" s="37">
        <f>1/$A$1*[1]CoreVPAImp!$I$243</f>
        <v>4.8594000000000003E-4</v>
      </c>
      <c r="K26" s="37">
        <f>1/$A$1*[1]CoreVPAImp!$J$243</f>
        <v>2.6026000000000001E-3</v>
      </c>
      <c r="L26" s="37">
        <f>1/$A$1*[1]CoreVPAImp!K$243</f>
        <v>7.0979999999999988E-5</v>
      </c>
      <c r="M26" s="37">
        <f>1/$A$1*[1]CoreVPAImp!L$243</f>
        <v>1.6980599999999999E-3</v>
      </c>
      <c r="N26" s="37">
        <f>1/$A$1*[1]CoreVPAImp!M$243</f>
        <v>2.4417999999999998E-4</v>
      </c>
      <c r="O26" s="37">
        <f>1/$A$1*[1]CoreVPAImp!N$243</f>
        <v>1.6313999999999999E-4</v>
      </c>
      <c r="P26" s="37">
        <f>1/$A$1*[1]CoreVPAImp!O$243</f>
        <v>2.2974000000000001E-4</v>
      </c>
      <c r="Q26" s="37">
        <f>1/$A$1*[1]CoreVPAImp!P$243</f>
        <v>5.5645882192964719E-4</v>
      </c>
      <c r="R26" s="37">
        <f>1/$A$1*[1]CoreVPAImp!Q$243</f>
        <v>2.05E-4</v>
      </c>
      <c r="S26" s="37">
        <f>1/$A$1*[1]CoreVPAImp!R$243</f>
        <v>2.309256172315818E-5</v>
      </c>
      <c r="T26" s="37">
        <f>1/$A$1*[1]CoreVPAImp!S$243</f>
        <v>2.0693555197616253E-4</v>
      </c>
      <c r="U26" s="37">
        <f>1/$A$1*[1]CoreVPAImp!T$243</f>
        <v>1.768901258564804E-4</v>
      </c>
      <c r="V26" s="37">
        <f>1/$A$1*[1]CoreVPAImp!U$243</f>
        <v>1.9124000000000002E-4</v>
      </c>
      <c r="W26" s="37">
        <f>1/$A$1*[1]CoreVPAImp!V$243</f>
        <v>9.6810699999999995E-4</v>
      </c>
      <c r="X26" s="37">
        <f>1/$A$1*[1]CoreVPAImp!W$243</f>
        <v>5.8650542766666661E-2</v>
      </c>
      <c r="Y26" s="37">
        <f>1/$A$1*[1]CoreVPAImp!X$243</f>
        <v>0.45221288675999993</v>
      </c>
      <c r="Z26" s="37">
        <f>1/$A$1*[1]CoreVPAImp!Y$243</f>
        <v>0.89032767709999983</v>
      </c>
      <c r="AA26" s="37">
        <f>1/$A$1*[1]CoreVPAImp!Z$243</f>
        <v>0.56150094601999989</v>
      </c>
      <c r="AB26" s="37">
        <f>1/$A$1*[1]CoreVPAImp!AA$243</f>
        <v>0</v>
      </c>
      <c r="AC26" s="4"/>
      <c r="AD26" s="68">
        <f>1/1000*[1]CoreVPAImp!AB$243</f>
        <v>1.1046999999999999E-5</v>
      </c>
      <c r="AE26" s="11">
        <f>1/1000*[1]CoreVPAImp!AC$243</f>
        <v>0</v>
      </c>
      <c r="AF26" s="11">
        <f>1/1000*[1]CoreVPAImp!AD$243</f>
        <v>2.5091000000000001E-5</v>
      </c>
      <c r="AG26" s="11">
        <f>1/1000*[1]CoreVPAImp!AE$243</f>
        <v>7.2000000000000002E-5</v>
      </c>
      <c r="AH26" s="11">
        <f>1/1000*[1]CoreVPAImp!AF$243</f>
        <v>3.5000000000000004E-5</v>
      </c>
      <c r="AI26" s="11">
        <f>1/1000*[1]CoreVPAImp!AG$243</f>
        <v>3.8999999999999999E-5</v>
      </c>
      <c r="AJ26" s="11">
        <f>1/1000*[1]CoreVPAImp!AH$243</f>
        <v>1.1565899999999998E-4</v>
      </c>
      <c r="AK26" s="11">
        <f>1/1000*[1]CoreVPAImp!AI$243</f>
        <v>1.0455000000000001E-4</v>
      </c>
      <c r="AL26" s="11">
        <f>1/1000*[1]CoreVPAImp!AJ$243</f>
        <v>5.7629600000000001E-4</v>
      </c>
      <c r="AM26" s="11">
        <f>1/1000*[1]CoreVPAImp!AK$243</f>
        <v>1.169E-5</v>
      </c>
      <c r="AN26" s="11">
        <f>1/1000*[1]CoreVPAImp!AL$243</f>
        <v>5.0986499999999997E-4</v>
      </c>
      <c r="AO26" s="11">
        <f>1/1000*[1]CoreVPAImp!AM$243</f>
        <v>1.07946E-4</v>
      </c>
      <c r="AP26" s="11">
        <f>1/1000*[1]CoreVPAImp!AN$243</f>
        <v>6.5820000000000003E-5</v>
      </c>
      <c r="AQ26" s="11">
        <f>1/1000*[1]CoreVPAImp!AO$243</f>
        <v>6.4225000000000003E-4</v>
      </c>
      <c r="AR26" s="11">
        <f>1/1000*[1]CoreVPAImp!AP$243</f>
        <v>2.6735579999999999E-3</v>
      </c>
      <c r="AS26" s="11">
        <f>1/1000*[1]CoreVPAImp!AQ$243</f>
        <v>6.7373999999999996E-5</v>
      </c>
      <c r="AT26" s="11">
        <f>1/1000*[1]CoreVPAImp!AR$243</f>
        <v>1.2838E-5</v>
      </c>
      <c r="AU26" s="11">
        <f>1/1000*[1]CoreVPAImp!AS$243</f>
        <v>1.2567999999999999E-5</v>
      </c>
      <c r="AV26" s="11">
        <f>1/1000*[1]CoreVPAImp!AT$243</f>
        <v>9.0326999999999991E-5</v>
      </c>
      <c r="AW26" s="11">
        <f>1/1000*[1]CoreVPAImp!AU$243</f>
        <v>2.40163E-4</v>
      </c>
      <c r="AX26" s="11">
        <f>1/1000*[1]CoreVPAImp!AV$243</f>
        <v>3.2339000000000003E-5</v>
      </c>
      <c r="AY26" s="11">
        <f>1/1000*[1]CoreVPAImp!AW$243</f>
        <v>2.0441299999999995E-3</v>
      </c>
      <c r="AZ26" s="11">
        <f>1/1000*[1]CoreVPAImp!AX$243</f>
        <v>1.4954754999999998E-2</v>
      </c>
      <c r="BA26" s="11">
        <f>1/1000*[1]CoreVPAImp!AY$243</f>
        <v>2.7955878999999999E-2</v>
      </c>
      <c r="BB26" s="11">
        <f>1/1000*[1]CoreVPAImp!AZ$243</f>
        <v>1.9486752E-2</v>
      </c>
      <c r="BC26" s="302">
        <f>1/1000*[1]CoreVPAImp!BA$243</f>
        <v>0</v>
      </c>
      <c r="BD26" s="307"/>
    </row>
    <row r="27" spans="2:56">
      <c r="B27" s="8" t="s">
        <v>19</v>
      </c>
      <c r="C27" s="48">
        <f t="shared" ref="C27:AB27" si="3">SUM(C6:C6)-SUM(C7:C26)</f>
        <v>2.9289999999995153E-3</v>
      </c>
      <c r="D27" s="38">
        <f t="shared" si="3"/>
        <v>5.6999999999973738E-4</v>
      </c>
      <c r="E27" s="38">
        <f t="shared" si="3"/>
        <v>5.4929999999986379E-4</v>
      </c>
      <c r="F27" s="38">
        <f t="shared" si="3"/>
        <v>9.0999999999397119E-5</v>
      </c>
      <c r="G27" s="38">
        <f t="shared" si="3"/>
        <v>6.7909999999971049E-4</v>
      </c>
      <c r="H27" s="38">
        <f t="shared" si="3"/>
        <v>2.5584813799999218E-3</v>
      </c>
      <c r="I27" s="38">
        <f t="shared" si="3"/>
        <v>7.4628724000014302E-4</v>
      </c>
      <c r="J27" s="39">
        <f t="shared" si="3"/>
        <v>4.9294453600001731E-3</v>
      </c>
      <c r="K27" s="39">
        <f t="shared" si="3"/>
        <v>1.3073358219999331E-2</v>
      </c>
      <c r="L27" s="39">
        <f t="shared" si="3"/>
        <v>7.2039600000008974E-3</v>
      </c>
      <c r="M27" s="39">
        <f t="shared" si="3"/>
        <v>1.6332259999999987E-2</v>
      </c>
      <c r="N27" s="39">
        <f t="shared" si="3"/>
        <v>2.3599797133332601E-2</v>
      </c>
      <c r="O27" s="39">
        <f t="shared" si="3"/>
        <v>4.2016770386666291E-2</v>
      </c>
      <c r="P27" s="39">
        <f t="shared" si="3"/>
        <v>2.8567745533333078E-2</v>
      </c>
      <c r="Q27" s="39">
        <f t="shared" si="3"/>
        <v>0.14212667279741353</v>
      </c>
      <c r="R27" s="39">
        <f t="shared" si="3"/>
        <v>0.12192272463736131</v>
      </c>
      <c r="S27" s="39">
        <f t="shared" si="3"/>
        <v>0.13170047231028548</v>
      </c>
      <c r="T27" s="39">
        <f t="shared" si="3"/>
        <v>0.2544811265616973</v>
      </c>
      <c r="U27" s="39">
        <f t="shared" si="3"/>
        <v>0.21448850641999506</v>
      </c>
      <c r="V27" s="39">
        <f t="shared" si="3"/>
        <v>0.18374262091250948</v>
      </c>
      <c r="W27" s="39">
        <f t="shared" si="3"/>
        <v>0.12617593956666706</v>
      </c>
      <c r="X27" s="39">
        <f t="shared" si="3"/>
        <v>0.11230787003333198</v>
      </c>
      <c r="Y27" s="39">
        <f t="shared" si="3"/>
        <v>0.11430421087999942</v>
      </c>
      <c r="Z27" s="39">
        <f t="shared" si="3"/>
        <v>0.13166817189333369</v>
      </c>
      <c r="AA27" s="39">
        <f t="shared" si="3"/>
        <v>0.14086785813999914</v>
      </c>
      <c r="AB27" s="39">
        <f t="shared" si="3"/>
        <v>0</v>
      </c>
      <c r="AC27" s="4"/>
      <c r="AD27" s="66">
        <f t="shared" ref="AD27:BC27" si="4">SUM(AD6:AD6)-SUM(AD7:AD26)</f>
        <v>1.0442450000001102E-3</v>
      </c>
      <c r="AE27" s="40">
        <f t="shared" si="4"/>
        <v>3.2000000000004247E-4</v>
      </c>
      <c r="AF27" s="40">
        <f t="shared" si="4"/>
        <v>1.4438599999994084E-4</v>
      </c>
      <c r="AG27" s="40">
        <f t="shared" si="4"/>
        <v>9.0000000001477787E-6</v>
      </c>
      <c r="AH27" s="40">
        <f t="shared" si="4"/>
        <v>2.1199999999982344E-4</v>
      </c>
      <c r="AI27" s="40">
        <f t="shared" si="4"/>
        <v>1.0359999999999259E-3</v>
      </c>
      <c r="AJ27" s="40">
        <f t="shared" si="4"/>
        <v>3.3437899999977372E-4</v>
      </c>
      <c r="AK27" s="40">
        <f t="shared" si="4"/>
        <v>2.0169560000000697E-3</v>
      </c>
      <c r="AL27" s="40">
        <f t="shared" si="4"/>
        <v>5.4727890000002555E-3</v>
      </c>
      <c r="AM27" s="40">
        <f t="shared" si="4"/>
        <v>2.6618819999998378E-3</v>
      </c>
      <c r="AN27" s="40">
        <f t="shared" si="4"/>
        <v>7.0737979999999645E-3</v>
      </c>
      <c r="AO27" s="40">
        <f t="shared" si="4"/>
        <v>1.1042630999999803E-2</v>
      </c>
      <c r="AP27" s="40">
        <f t="shared" si="4"/>
        <v>1.8979977999999731E-2</v>
      </c>
      <c r="AQ27" s="40">
        <f t="shared" si="4"/>
        <v>1.5272990999999569E-2</v>
      </c>
      <c r="AR27" s="40">
        <f t="shared" si="4"/>
        <v>0.11867713700000015</v>
      </c>
      <c r="AS27" s="40">
        <f t="shared" si="4"/>
        <v>9.5269599000000094E-2</v>
      </c>
      <c r="AT27" s="40">
        <f t="shared" si="4"/>
        <v>0.11894702300000048</v>
      </c>
      <c r="AU27" s="40">
        <f t="shared" si="4"/>
        <v>0.19027539200000021</v>
      </c>
      <c r="AV27" s="40">
        <f t="shared" si="4"/>
        <v>0.1395325439999997</v>
      </c>
      <c r="AW27" s="40">
        <f t="shared" si="4"/>
        <v>0.12813575200000038</v>
      </c>
      <c r="AX27" s="40">
        <f t="shared" si="4"/>
        <v>8.3479604000000096E-2</v>
      </c>
      <c r="AY27" s="40">
        <f t="shared" si="4"/>
        <v>6.6926544999999615E-2</v>
      </c>
      <c r="AZ27" s="40">
        <f t="shared" si="4"/>
        <v>5.5577902000000234E-2</v>
      </c>
      <c r="BA27" s="40">
        <f t="shared" si="4"/>
        <v>3.2998445000000043E-2</v>
      </c>
      <c r="BB27" s="40">
        <f t="shared" si="4"/>
        <v>2.4423811000000017E-2</v>
      </c>
      <c r="BC27" s="55">
        <f t="shared" si="4"/>
        <v>0</v>
      </c>
      <c r="BD27" s="307"/>
    </row>
    <row r="28" spans="2:56" ht="17.149999999999999" customHeight="1">
      <c r="B28" s="16" t="s">
        <v>125</v>
      </c>
      <c r="C28" s="141">
        <f>1/$A$1*[1]CoreVPAImp!$B$268</f>
        <v>0.97976186686</v>
      </c>
      <c r="D28" s="142">
        <f>1/$A$1*[1]CoreVPAImp!$C$268</f>
        <v>1.2256575600000001</v>
      </c>
      <c r="E28" s="142">
        <f>1/$A$1*[1]CoreVPAImp!$D$268</f>
        <v>1.8733433364600001</v>
      </c>
      <c r="F28" s="142">
        <f>1/$A$1*[1]CoreVPAImp!$E$268</f>
        <v>2.17905367956</v>
      </c>
      <c r="G28" s="142">
        <f>1/$A$1*[1]CoreVPAImp!$F$268</f>
        <v>2.5116269944999998</v>
      </c>
      <c r="H28" s="142">
        <f>1/$A$1*[1]CoreVPAImp!$G$268</f>
        <v>2.5775656741399997</v>
      </c>
      <c r="I28" s="142">
        <f>1/$A$1*[1]CoreVPAImp!$H$268</f>
        <v>2.9744924670333326</v>
      </c>
      <c r="J28" s="143">
        <f>1/$A$1*[1]CoreVPAImp!$I$268</f>
        <v>3.6724657667300002</v>
      </c>
      <c r="K28" s="143">
        <f>1/$A$1*[1]CoreVPAImp!$J$268</f>
        <v>4.5976210853000001</v>
      </c>
      <c r="L28" s="143">
        <f>1/$A$1*[1]CoreVPAImp!K$268</f>
        <v>7.2827808854333327</v>
      </c>
      <c r="M28" s="143">
        <f>1/$A$1*[1]CoreVPAImp!L$268</f>
        <v>13.920734573014668</v>
      </c>
      <c r="N28" s="143">
        <f>1/$A$1*[1]CoreVPAImp!M$268</f>
        <v>24.761775213788667</v>
      </c>
      <c r="O28" s="143">
        <f>1/$A$1*[1]CoreVPAImp!N$268</f>
        <v>21.906247607593336</v>
      </c>
      <c r="P28" s="143">
        <f>1/$A$1*[1]CoreVPAImp!O$268</f>
        <v>25.577151551483333</v>
      </c>
      <c r="Q28" s="143">
        <f>1/$A$1*[1]CoreVPAImp!P$268</f>
        <v>26.657293492161848</v>
      </c>
      <c r="R28" s="143">
        <f>1/$A$1*[1]CoreVPAImp!Q$268</f>
        <v>21.58317811760087</v>
      </c>
      <c r="S28" s="143">
        <f>1/$A$1*[1]CoreVPAImp!R$268</f>
        <v>23.107534511431282</v>
      </c>
      <c r="T28" s="143">
        <f>1/$A$1*[1]CoreVPAImp!S$268</f>
        <v>24.189352668101861</v>
      </c>
      <c r="U28" s="143">
        <f>1/$A$1*[1]CoreVPAImp!T$268</f>
        <v>23.367799250119646</v>
      </c>
      <c r="V28" s="143">
        <f>1/$A$1*[1]CoreVPAImp!U$268</f>
        <v>17.507163348047719</v>
      </c>
      <c r="W28" s="143">
        <f>1/$A$1*[1]CoreVPAImp!V$268</f>
        <v>13.245884672018668</v>
      </c>
      <c r="X28" s="143">
        <f>1/$A$1*[1]CoreVPAImp!W$268</f>
        <v>7.9014821185866673</v>
      </c>
      <c r="Y28" s="143">
        <f>1/$A$1*[1]CoreVPAImp!X$268</f>
        <v>7.7423603734533337</v>
      </c>
      <c r="Z28" s="143">
        <f>1/$A$1*[1]CoreVPAImp!Y$268</f>
        <v>6.3343908029266665</v>
      </c>
      <c r="AA28" s="143">
        <f>1/$A$1*[1]CoreVPAImp!Z$268</f>
        <v>7.9807212470333333</v>
      </c>
      <c r="AB28" s="143">
        <f>1/$A$1*[1]CoreVPAImp!AA$268</f>
        <v>0</v>
      </c>
      <c r="AC28" s="14"/>
      <c r="AD28" s="283">
        <f>1/1000*[1]CoreVPAImp!AB$268</f>
        <v>0.15730633199999997</v>
      </c>
      <c r="AE28" s="153">
        <f>1/1000*[1]CoreVPAImp!AC$268</f>
        <v>0.18989100000000003</v>
      </c>
      <c r="AF28" s="153">
        <f>1/1000*[1]CoreVPAImp!AD$268</f>
        <v>0.29931683499999995</v>
      </c>
      <c r="AG28" s="153">
        <f>1/1000*[1]CoreVPAImp!AE$268</f>
        <v>0.35727500000000001</v>
      </c>
      <c r="AH28" s="153">
        <f>1/1000*[1]CoreVPAImp!AF$268</f>
        <v>0.451179</v>
      </c>
      <c r="AI28" s="153">
        <f>1/1000*[1]CoreVPAImp!AG$268</f>
        <v>0.5140840000000001</v>
      </c>
      <c r="AJ28" s="153">
        <f>1/1000*[1]CoreVPAImp!AH$268</f>
        <v>0.62806872699999983</v>
      </c>
      <c r="AK28" s="153">
        <f>1/1000*[1]CoreVPAImp!AI$268</f>
        <v>0.72310765099999996</v>
      </c>
      <c r="AL28" s="153">
        <f>1/1000*[1]CoreVPAImp!AJ$268</f>
        <v>0.79967503900000003</v>
      </c>
      <c r="AM28" s="153">
        <f>1/1000*[1]CoreVPAImp!AK$268</f>
        <v>0.91280701499999983</v>
      </c>
      <c r="AN28" s="153">
        <f>1/1000*[1]CoreVPAImp!AL$268</f>
        <v>2.0975005769999999</v>
      </c>
      <c r="AO28" s="153">
        <f>1/1000*[1]CoreVPAImp!AM$268</f>
        <v>3.8366690879999994</v>
      </c>
      <c r="AP28" s="153">
        <f>1/1000*[1]CoreVPAImp!AN$268</f>
        <v>3.3065452019999992</v>
      </c>
      <c r="AQ28" s="153">
        <f>1/1000*[1]CoreVPAImp!AO$268</f>
        <v>4.4430868590000001</v>
      </c>
      <c r="AR28" s="153">
        <f>1/1000*[1]CoreVPAImp!AP$268</f>
        <v>4.9621064229999989</v>
      </c>
      <c r="AS28" s="153">
        <f>1/1000*[1]CoreVPAImp!AQ$268</f>
        <v>3.687142159</v>
      </c>
      <c r="AT28" s="153">
        <f>1/1000*[1]CoreVPAImp!AR$268</f>
        <v>3.8122708940000005</v>
      </c>
      <c r="AU28" s="153">
        <f>1/1000*[1]CoreVPAImp!AS$268</f>
        <v>4.6571322419999994</v>
      </c>
      <c r="AV28" s="153">
        <f>1/1000*[1]CoreVPAImp!AT$268</f>
        <v>4.5107594139999989</v>
      </c>
      <c r="AW28" s="153">
        <f>1/1000*[1]CoreVPAImp!AU$268</f>
        <v>2.9339898760000001</v>
      </c>
      <c r="AX28" s="153">
        <f>1/1000*[1]CoreVPAImp!AV$268</f>
        <v>2.2374127290000008</v>
      </c>
      <c r="AY28" s="153">
        <f>1/1000*[1]CoreVPAImp!AW$268</f>
        <v>2.1100931090000001</v>
      </c>
      <c r="AZ28" s="153">
        <f>1/1000*[1]CoreVPAImp!AX$268</f>
        <v>2.2959674139999997</v>
      </c>
      <c r="BA28" s="153">
        <f>1/1000*[1]CoreVPAImp!AY$268</f>
        <v>1.7570221740000003</v>
      </c>
      <c r="BB28" s="153">
        <f>1/1000*[1]CoreVPAImp!AZ$268</f>
        <v>2.0752389149999999</v>
      </c>
      <c r="BC28" s="319">
        <f>1/1000*[1]CoreVPAImp!BA$268</f>
        <v>0</v>
      </c>
      <c r="BD28" s="307"/>
    </row>
    <row r="29" spans="2:56">
      <c r="B29" s="5" t="s">
        <v>126</v>
      </c>
      <c r="C29" s="155">
        <f>1/$A$1*[1]CoreVPAImp!$B$39</f>
        <v>0.35162243617999994</v>
      </c>
      <c r="D29" s="156">
        <f>1/$A$1*[1]CoreVPAImp!$C$39</f>
        <v>0.37201479999999998</v>
      </c>
      <c r="E29" s="156">
        <f>1/$A$1*[1]CoreVPAImp!$D$39</f>
        <v>0.56204032405999993</v>
      </c>
      <c r="F29" s="156">
        <f>1/$A$1*[1]CoreVPAImp!$E$39</f>
        <v>0.79360694646000007</v>
      </c>
      <c r="G29" s="156">
        <f>1/$A$1*[1]CoreVPAImp!$F$39</f>
        <v>0.87912353387999997</v>
      </c>
      <c r="H29" s="156">
        <f>1/$A$1*[1]CoreVPAImp!$G$39</f>
        <v>0.78068642389999987</v>
      </c>
      <c r="I29" s="156">
        <f>1/$A$1*[1]CoreVPAImp!$H$39</f>
        <v>0.82087765306666638</v>
      </c>
      <c r="J29" s="157">
        <f>1/$A$1*[1]CoreVPAImp!$I$39</f>
        <v>1.3486948027900008</v>
      </c>
      <c r="K29" s="157">
        <f>1/$A$1*[1]CoreVPAImp!$J$39</f>
        <v>2.2747460231500001</v>
      </c>
      <c r="L29" s="157">
        <f>1/$A$1*[1]CoreVPAImp!K$39</f>
        <v>4.8092968908266656</v>
      </c>
      <c r="M29" s="135">
        <f>1/$A$1*[1]CoreVPAImp!L$39</f>
        <v>8.5005801340246681</v>
      </c>
      <c r="N29" s="135">
        <f>1/$A$1*[1]CoreVPAImp!M$39</f>
        <v>14.960528256078664</v>
      </c>
      <c r="O29" s="135">
        <f>1/$A$1*[1]CoreVPAImp!N$39</f>
        <v>14.171786113424664</v>
      </c>
      <c r="P29" s="135">
        <f>1/$A$1*[1]CoreVPAImp!O$39</f>
        <v>15.208532948693328</v>
      </c>
      <c r="Q29" s="135">
        <f>1/$A$1*[1]CoreVPAImp!P$39</f>
        <v>15.43230825990887</v>
      </c>
      <c r="R29" s="135">
        <f>1/$A$1*[1]CoreVPAImp!Q$39</f>
        <v>12.642896967693401</v>
      </c>
      <c r="S29" s="135">
        <f>1/$A$1*[1]CoreVPAImp!R$39</f>
        <v>12.49847281560697</v>
      </c>
      <c r="T29" s="135">
        <f>1/$A$1*[1]CoreVPAImp!S$39</f>
        <v>12.057450637070039</v>
      </c>
      <c r="U29" s="135">
        <f>1/$A$1*[1]CoreVPAImp!T$39</f>
        <v>10.333071829859524</v>
      </c>
      <c r="V29" s="135">
        <f>1/$A$1*[1]CoreVPAImp!U$39</f>
        <v>10.828302812867451</v>
      </c>
      <c r="W29" s="135">
        <f>1/$A$1*[1]CoreVPAImp!V$39</f>
        <v>6.9054806291200004</v>
      </c>
      <c r="X29" s="212">
        <f>1/$A$1*[1]CoreVPAImp!W$39</f>
        <v>2.1472262513933331</v>
      </c>
      <c r="Y29" s="212">
        <f>1/$A$1*[1]CoreVPAImp!X$39</f>
        <v>3.4226070297533333</v>
      </c>
      <c r="Z29" s="212">
        <f>1/$A$1*[1]CoreVPAImp!Y$39</f>
        <v>2.34590552924</v>
      </c>
      <c r="AA29" s="212">
        <f>1/$A$1*[1]CoreVPAImp!Z$39</f>
        <v>3.5629000098000008</v>
      </c>
      <c r="AB29" s="212">
        <f>1/$A$1*[1]CoreVPAImp!AA$39</f>
        <v>0</v>
      </c>
      <c r="AC29" s="161"/>
      <c r="AD29" s="233">
        <f>1/1000*[1]CoreVPAImp!AB$39</f>
        <v>3.8814477999999993E-2</v>
      </c>
      <c r="AE29" s="156">
        <f>1/1000*[1]CoreVPAImp!AC$39</f>
        <v>4.4299999999999999E-2</v>
      </c>
      <c r="AF29" s="156">
        <f>1/1000*[1]CoreVPAImp!AD$39</f>
        <v>6.558935099999999E-2</v>
      </c>
      <c r="AG29" s="156">
        <f>1/1000*[1]CoreVPAImp!AE$39</f>
        <v>8.5091000000000014E-2</v>
      </c>
      <c r="AH29" s="156">
        <f>1/1000*[1]CoreVPAImp!AF$39</f>
        <v>0.10721999999999998</v>
      </c>
      <c r="AI29" s="156">
        <f>1/1000*[1]CoreVPAImp!AG$39</f>
        <v>0.10187900000000003</v>
      </c>
      <c r="AJ29" s="156">
        <f>1/1000*[1]CoreVPAImp!AH$39</f>
        <v>0.109598979</v>
      </c>
      <c r="AK29" s="156">
        <f>1/1000*[1]CoreVPAImp!AI$39</f>
        <v>0.15862696599999998</v>
      </c>
      <c r="AL29" s="156">
        <f>1/1000*[1]CoreVPAImp!AJ$39</f>
        <v>0.25279784899999996</v>
      </c>
      <c r="AM29" s="156">
        <f>1/1000*[1]CoreVPAImp!AK$39</f>
        <v>0.41644206</v>
      </c>
      <c r="AN29" s="156">
        <f>1/1000*[1]CoreVPAImp!AL$39</f>
        <v>0.93945983700000002</v>
      </c>
      <c r="AO29" s="156">
        <f>1/1000*[1]CoreVPAImp!AM$39</f>
        <v>1.8450242549999996</v>
      </c>
      <c r="AP29" s="156">
        <f>1/1000*[1]CoreVPAImp!AN$39</f>
        <v>1.658207784</v>
      </c>
      <c r="AQ29" s="156">
        <f>1/1000*[1]CoreVPAImp!AO$39</f>
        <v>2.0858604880000002</v>
      </c>
      <c r="AR29" s="156">
        <f>1/1000*[1]CoreVPAImp!AP$39</f>
        <v>2.1031042569999996</v>
      </c>
      <c r="AS29" s="156">
        <f>1/1000*[1]CoreVPAImp!AQ$39</f>
        <v>1.4848719989999999</v>
      </c>
      <c r="AT29" s="156">
        <f>1/1000*[1]CoreVPAImp!AR$39</f>
        <v>1.3269391150000001</v>
      </c>
      <c r="AU29" s="156">
        <f>1/1000*[1]CoreVPAImp!AS$39</f>
        <v>1.6034757300000002</v>
      </c>
      <c r="AV29" s="156">
        <f>1/1000*[1]CoreVPAImp!AT$39</f>
        <v>1.441995776</v>
      </c>
      <c r="AW29" s="156">
        <f>1/1000*[1]CoreVPAImp!AU$39</f>
        <v>1.360744347</v>
      </c>
      <c r="AX29" s="156">
        <f>1/1000*[1]CoreVPAImp!AV$39</f>
        <v>0.78342389200000018</v>
      </c>
      <c r="AY29" s="156">
        <f>1/1000*[1]CoreVPAImp!AW$39</f>
        <v>0.34492162399999993</v>
      </c>
      <c r="AZ29" s="156">
        <f>1/1000*[1]CoreVPAImp!AX$39</f>
        <v>0.602744155</v>
      </c>
      <c r="BA29" s="156">
        <f>1/1000*[1]CoreVPAImp!AY$39</f>
        <v>0.33749666099999998</v>
      </c>
      <c r="BB29" s="156">
        <f>1/1000*[1]CoreVPAImp!AZ$39</f>
        <v>0.48248577399999998</v>
      </c>
      <c r="BC29" s="320">
        <f>1/1000*[1]CoreVPAImp!BA$39</f>
        <v>0</v>
      </c>
      <c r="BD29" s="307"/>
    </row>
    <row r="30" spans="2:56">
      <c r="B30" s="5" t="s">
        <v>37</v>
      </c>
      <c r="C30" s="47">
        <f>1/$A$1*[1]CoreVPAImp!$B$147</f>
        <v>5.9009999999999992E-5</v>
      </c>
      <c r="D30" s="11">
        <f>1/$A$1*[1]CoreVPAImp!$C$147</f>
        <v>0</v>
      </c>
      <c r="E30" s="11">
        <f>1/$A$1*[1]CoreVPAImp!$D$147</f>
        <v>1.8199999999999999E-6</v>
      </c>
      <c r="F30" s="11">
        <f>1/$A$1*[1]CoreVPAImp!$E$147</f>
        <v>0</v>
      </c>
      <c r="G30" s="11">
        <f>1/$A$1*[1]CoreVPAImp!$F$147</f>
        <v>6.2000000000000003E-5</v>
      </c>
      <c r="H30" s="11">
        <f>1/$A$1*[1]CoreVPAImp!$G$147</f>
        <v>3.3953505999999994E-4</v>
      </c>
      <c r="I30" s="11">
        <f>1/$A$1*[1]CoreVPAImp!$H$147</f>
        <v>4.0694338E-4</v>
      </c>
      <c r="J30" s="37">
        <f>1/$A$1*[1]CoreVPAImp!$I$147</f>
        <v>5.4361109999999998E-4</v>
      </c>
      <c r="K30" s="37">
        <f>1/$A$1*[1]CoreVPAImp!$J$147</f>
        <v>8.4940279999999992E-4</v>
      </c>
      <c r="L30" s="37">
        <f>1/$A$1*[1]CoreVPAImp!K$147</f>
        <v>1.2902782066666666E-3</v>
      </c>
      <c r="M30" s="37">
        <f>1/$A$1*[1]CoreVPAImp!L$147</f>
        <v>3.7796976313333331E-3</v>
      </c>
      <c r="N30" s="37">
        <f>1/$A$1*[1]CoreVPAImp!M$147</f>
        <v>1.0132837603000001E-2</v>
      </c>
      <c r="O30" s="37">
        <f>1/$A$1*[1]CoreVPAImp!N$147</f>
        <v>1.2969816721666664E-2</v>
      </c>
      <c r="P30" s="37">
        <f>1/$A$1*[1]CoreVPAImp!O$147</f>
        <v>1.409826432E-2</v>
      </c>
      <c r="Q30" s="37">
        <f>1/$A$1*[1]CoreVPAImp!P$147</f>
        <v>2.616095350823586E-2</v>
      </c>
      <c r="R30" s="37">
        <f>1/$A$1*[1]CoreVPAImp!Q$147</f>
        <v>9.2135979998957222E-3</v>
      </c>
      <c r="S30" s="37">
        <f>1/$A$1*[1]CoreVPAImp!R$147</f>
        <v>6.8777426197345927E-3</v>
      </c>
      <c r="T30" s="37">
        <f>1/$A$1*[1]CoreVPAImp!S$147</f>
        <v>1.4760520203421307E-2</v>
      </c>
      <c r="U30" s="37">
        <f>1/$A$1*[1]CoreVPAImp!T$147</f>
        <v>2.3504360746602906E-2</v>
      </c>
      <c r="V30" s="37">
        <f>1/$A$1*[1]CoreVPAImp!U$147</f>
        <v>1.0354332739028303E-2</v>
      </c>
      <c r="W30" s="37">
        <f>1/$A$1*[1]CoreVPAImp!V$147</f>
        <v>1.7196997833333331E-2</v>
      </c>
      <c r="X30" s="37">
        <f>1/$A$1*[1]CoreVPAImp!W$147</f>
        <v>0.10143179599999999</v>
      </c>
      <c r="Y30" s="37">
        <f>1/$A$1*[1]CoreVPAImp!X$147</f>
        <v>0.11517710905999999</v>
      </c>
      <c r="Z30" s="37">
        <f>1/$A$1*[1]CoreVPAImp!Y$147</f>
        <v>2.8820106399999996E-3</v>
      </c>
      <c r="AA30" s="37">
        <f>1/$A$1*[1]CoreVPAImp!Z$147</f>
        <v>4.4651033333333338E-4</v>
      </c>
      <c r="AB30" s="37">
        <f>1/$A$1*[1]CoreVPAImp!AA$147</f>
        <v>0</v>
      </c>
      <c r="AC30" s="4"/>
      <c r="AD30" s="68">
        <f>1/1000*[1]CoreVPAImp!AB$147</f>
        <v>9.5659999999999996E-6</v>
      </c>
      <c r="AE30" s="11">
        <f>1/1000*[1]CoreVPAImp!AC$147</f>
        <v>0</v>
      </c>
      <c r="AF30" s="11">
        <f>1/1000*[1]CoreVPAImp!AD$147</f>
        <v>1.5490000000000001E-6</v>
      </c>
      <c r="AG30" s="11">
        <f>1/1000*[1]CoreVPAImp!AE$147</f>
        <v>0</v>
      </c>
      <c r="AH30" s="11">
        <f>1/1000*[1]CoreVPAImp!AF$147</f>
        <v>7.2000000000000002E-5</v>
      </c>
      <c r="AI30" s="11">
        <f>1/1000*[1]CoreVPAImp!AG$147</f>
        <v>2.7300000000000002E-4</v>
      </c>
      <c r="AJ30" s="11">
        <f>1/1000*[1]CoreVPAImp!AH$147</f>
        <v>5.1742399999999994E-4</v>
      </c>
      <c r="AK30" s="11">
        <f>1/1000*[1]CoreVPAImp!AI$147</f>
        <v>4.0333200000000001E-4</v>
      </c>
      <c r="AL30" s="11">
        <f>1/1000*[1]CoreVPAImp!AJ$147</f>
        <v>5.9897300000000004E-4</v>
      </c>
      <c r="AM30" s="11">
        <f>1/1000*[1]CoreVPAImp!AK$147</f>
        <v>8.1493600000000015E-4</v>
      </c>
      <c r="AN30" s="11">
        <f>1/1000*[1]CoreVPAImp!AL$147</f>
        <v>2.7382039999999997E-3</v>
      </c>
      <c r="AO30" s="11">
        <f>1/1000*[1]CoreVPAImp!AM$147</f>
        <v>9.1947669999999995E-3</v>
      </c>
      <c r="AP30" s="11">
        <f>1/1000*[1]CoreVPAImp!AN$147</f>
        <v>1.5201447999999999E-2</v>
      </c>
      <c r="AQ30" s="11">
        <f>1/1000*[1]CoreVPAImp!AO$147</f>
        <v>1.1690434999999999E-2</v>
      </c>
      <c r="AR30" s="11">
        <f>1/1000*[1]CoreVPAImp!AP$147</f>
        <v>2.6060630999999997E-2</v>
      </c>
      <c r="AS30" s="11">
        <f>1/1000*[1]CoreVPAImp!AQ$147</f>
        <v>1.0986512999999998E-2</v>
      </c>
      <c r="AT30" s="11">
        <f>1/1000*[1]CoreVPAImp!AR$147</f>
        <v>5.3724919999999995E-3</v>
      </c>
      <c r="AU30" s="11">
        <f>1/1000*[1]CoreVPAImp!AS$147</f>
        <v>1.0259691999999999E-2</v>
      </c>
      <c r="AV30" s="11">
        <f>1/1000*[1]CoreVPAImp!AT$147</f>
        <v>1.5783494999999998E-2</v>
      </c>
      <c r="AW30" s="11">
        <f>1/1000*[1]CoreVPAImp!AU$147</f>
        <v>5.8652680000000007E-3</v>
      </c>
      <c r="AX30" s="11">
        <f>1/1000*[1]CoreVPAImp!AV$147</f>
        <v>1.1696567999999999E-2</v>
      </c>
      <c r="AY30" s="11">
        <f>1/1000*[1]CoreVPAImp!AW$147</f>
        <v>6.5266323999999987E-2</v>
      </c>
      <c r="AZ30" s="11">
        <f>1/1000*[1]CoreVPAImp!AX$147</f>
        <v>8.1200741999999992E-2</v>
      </c>
      <c r="BA30" s="11">
        <f>1/1000*[1]CoreVPAImp!AY$147</f>
        <v>2.4137019999999993E-3</v>
      </c>
      <c r="BB30" s="11">
        <f>1/1000*[1]CoreVPAImp!AZ$147</f>
        <v>8.3478300000000007E-4</v>
      </c>
      <c r="BC30" s="302">
        <f>1/1000*[1]CoreVPAImp!BA$147</f>
        <v>0</v>
      </c>
      <c r="BD30" s="307"/>
    </row>
    <row r="31" spans="2:56">
      <c r="B31" s="5" t="s">
        <v>127</v>
      </c>
      <c r="C31" s="155">
        <f>1/$A$1*[1]CoreVPAImp!$B$247</f>
        <v>0.62808042068000003</v>
      </c>
      <c r="D31" s="156">
        <f>1/$A$1*[1]CoreVPAImp!$C$247</f>
        <v>0.85364276000000006</v>
      </c>
      <c r="E31" s="156">
        <f>1/$A$1*[1]CoreVPAImp!$D$247</f>
        <v>1.3113011924</v>
      </c>
      <c r="F31" s="156">
        <f>1/$A$1*[1]CoreVPAImp!$E$247</f>
        <v>1.3854467330999998</v>
      </c>
      <c r="G31" s="156">
        <f>1/$A$1*[1]CoreVPAImp!$F$247</f>
        <v>1.63244146062</v>
      </c>
      <c r="H31" s="156">
        <f>1/$A$1*[1]CoreVPAImp!$G$247</f>
        <v>1.7965397151799998</v>
      </c>
      <c r="I31" s="156">
        <f>1/$A$1*[1]CoreVPAImp!$H$247</f>
        <v>2.1532078705866664</v>
      </c>
      <c r="J31" s="157">
        <f>1/$A$1*[1]CoreVPAImp!$I$247</f>
        <v>2.3232273528399996</v>
      </c>
      <c r="K31" s="157">
        <f>1/$A$1*[1]CoreVPAImp!$J$247</f>
        <v>2.3220256593499995</v>
      </c>
      <c r="L31" s="157">
        <f>1/$A$1*[1]CoreVPAImp!K$247</f>
        <v>2.4721937164000005</v>
      </c>
      <c r="M31" s="157">
        <f>1/$A$1*[1]CoreVPAImp!L$247</f>
        <v>5.4163747413586663</v>
      </c>
      <c r="N31" s="135">
        <f>1/$A$1*[1]CoreVPAImp!M$247</f>
        <v>9.7911141201070038</v>
      </c>
      <c r="O31" s="135">
        <f>1/$A$1*[1]CoreVPAImp!N$247</f>
        <v>7.7214916774470046</v>
      </c>
      <c r="P31" s="135">
        <f>1/$A$1*[1]CoreVPAImp!O$247</f>
        <v>10.354520338470005</v>
      </c>
      <c r="Q31" s="135">
        <f>1/$A$1*[1]CoreVPAImp!P$247</f>
        <v>11.198824278744741</v>
      </c>
      <c r="R31" s="135">
        <f>1/$A$1*[1]CoreVPAImp!Q$247</f>
        <v>8.9310675519075726</v>
      </c>
      <c r="S31" s="135">
        <f>1/$A$1*[1]CoreVPAImp!R$247</f>
        <v>10.602183953204577</v>
      </c>
      <c r="T31" s="135">
        <f>1/$A$1*[1]CoreVPAImp!S$247</f>
        <v>12.1171415108284</v>
      </c>
      <c r="U31" s="135">
        <f>1/$A$1*[1]CoreVPAImp!T$247</f>
        <v>13.011223059513521</v>
      </c>
      <c r="V31" s="135">
        <f>1/$A$1*[1]CoreVPAImp!U$247</f>
        <v>6.6685062024412387</v>
      </c>
      <c r="W31" s="135">
        <f>1/$A$1*[1]CoreVPAImp!V$247</f>
        <v>6.3232070450653337</v>
      </c>
      <c r="X31" s="135">
        <f>1/$A$1*[1]CoreVPAImp!W$247</f>
        <v>5.6528240711933337</v>
      </c>
      <c r="Y31" s="135">
        <f>1/$A$1*[1]CoreVPAImp!X$247</f>
        <v>4.2045762346400002</v>
      </c>
      <c r="Z31" s="135">
        <f>1/$A$1*[1]CoreVPAImp!Y$247</f>
        <v>3.9856032630466665</v>
      </c>
      <c r="AA31" s="135">
        <f>1/$A$1*[1]CoreVPAImp!Z$247</f>
        <v>4.4173747268999985</v>
      </c>
      <c r="AB31" s="135">
        <f>1/$A$1*[1]CoreVPAImp!AA$247</f>
        <v>0</v>
      </c>
      <c r="AC31" s="4"/>
      <c r="AD31" s="233">
        <f>1/1000*[1]CoreVPAImp!AB$247</f>
        <v>0.11848228799999999</v>
      </c>
      <c r="AE31" s="156">
        <f>1/1000*[1]CoreVPAImp!AC$247</f>
        <v>0.145591</v>
      </c>
      <c r="AF31" s="156">
        <f>1/1000*[1]CoreVPAImp!AD$247</f>
        <v>0.233725935</v>
      </c>
      <c r="AG31" s="156">
        <f>1/1000*[1]CoreVPAImp!AE$247</f>
        <v>0.27218399999999998</v>
      </c>
      <c r="AH31" s="156">
        <f>1/1000*[1]CoreVPAImp!AF$247</f>
        <v>0.343887</v>
      </c>
      <c r="AI31" s="156">
        <f>1/1000*[1]CoreVPAImp!AG$247</f>
        <v>0.41193200000000002</v>
      </c>
      <c r="AJ31" s="156">
        <f>1/1000*[1]CoreVPAImp!AH$247</f>
        <v>0.51795232399999991</v>
      </c>
      <c r="AK31" s="156">
        <f>1/1000*[1]CoreVPAImp!AI$247</f>
        <v>0.56407735299999995</v>
      </c>
      <c r="AL31" s="156">
        <f>1/1000*[1]CoreVPAImp!AJ$247</f>
        <v>0.54627821700000001</v>
      </c>
      <c r="AM31" s="156">
        <f>1/1000*[1]CoreVPAImp!AK$247</f>
        <v>0.49555001899999995</v>
      </c>
      <c r="AN31" s="156">
        <f>1/1000*[1]CoreVPAImp!AL$247</f>
        <v>1.155302536</v>
      </c>
      <c r="AO31" s="156">
        <f>1/1000*[1]CoreVPAImp!AM$247</f>
        <v>1.9824500659999997</v>
      </c>
      <c r="AP31" s="156">
        <f>1/1000*[1]CoreVPAImp!AN$247</f>
        <v>1.6331359699999997</v>
      </c>
      <c r="AQ31" s="156">
        <f>1/1000*[1]CoreVPAImp!AO$247</f>
        <v>2.3455359359999997</v>
      </c>
      <c r="AR31" s="156">
        <f>1/1000*[1]CoreVPAImp!AP$247</f>
        <v>2.8329415349999998</v>
      </c>
      <c r="AS31" s="156">
        <f>1/1000*[1]CoreVPAImp!AQ$247</f>
        <v>2.1912836470000001</v>
      </c>
      <c r="AT31" s="156">
        <f>1/1000*[1]CoreVPAImp!AR$247</f>
        <v>2.4799592870000002</v>
      </c>
      <c r="AU31" s="156">
        <f>1/1000*[1]CoreVPAImp!AS$247</f>
        <v>3.0433968199999994</v>
      </c>
      <c r="AV31" s="156">
        <f>1/1000*[1]CoreVPAImp!AT$247</f>
        <v>3.0529801429999992</v>
      </c>
      <c r="AW31" s="156">
        <f>1/1000*[1]CoreVPAImp!AU$247</f>
        <v>1.5673802610000001</v>
      </c>
      <c r="AX31" s="156">
        <f>1/1000*[1]CoreVPAImp!AV$247</f>
        <v>1.4422922690000002</v>
      </c>
      <c r="AY31" s="156">
        <f>1/1000*[1]CoreVPAImp!AW$247</f>
        <v>1.699905161</v>
      </c>
      <c r="AZ31" s="156">
        <f>1/1000*[1]CoreVPAImp!AX$247</f>
        <v>1.612022517</v>
      </c>
      <c r="BA31" s="156">
        <f>1/1000*[1]CoreVPAImp!AY$247</f>
        <v>1.4171118110000003</v>
      </c>
      <c r="BB31" s="156">
        <f>1/1000*[1]CoreVPAImp!AZ$247</f>
        <v>1.5919183580000003</v>
      </c>
      <c r="BC31" s="320">
        <f>1/1000*[1]CoreVPAImp!BA$247</f>
        <v>0</v>
      </c>
      <c r="BD31" s="307"/>
    </row>
    <row r="32" spans="2:56">
      <c r="B32" s="8" t="s">
        <v>19</v>
      </c>
      <c r="C32" s="66">
        <f t="shared" ref="C32:O32" si="5">SUM(C28:C28)-SUM(C29:C31)</f>
        <v>0</v>
      </c>
      <c r="D32" s="40">
        <f t="shared" si="5"/>
        <v>0</v>
      </c>
      <c r="E32" s="40">
        <f t="shared" si="5"/>
        <v>0</v>
      </c>
      <c r="F32" s="40">
        <f t="shared" si="5"/>
        <v>0</v>
      </c>
      <c r="G32" s="40">
        <f t="shared" si="5"/>
        <v>0</v>
      </c>
      <c r="H32" s="40">
        <f t="shared" si="5"/>
        <v>0</v>
      </c>
      <c r="I32" s="40">
        <f t="shared" si="5"/>
        <v>0</v>
      </c>
      <c r="J32" s="41">
        <f t="shared" si="5"/>
        <v>0</v>
      </c>
      <c r="K32" s="41">
        <f t="shared" si="5"/>
        <v>0</v>
      </c>
      <c r="L32" s="41">
        <f t="shared" si="5"/>
        <v>0</v>
      </c>
      <c r="M32" s="41">
        <f t="shared" si="5"/>
        <v>0</v>
      </c>
      <c r="N32" s="41">
        <f t="shared" si="5"/>
        <v>0</v>
      </c>
      <c r="O32" s="41">
        <f t="shared" si="5"/>
        <v>0</v>
      </c>
      <c r="P32" s="41">
        <f t="shared" ref="P32:AB32" si="6">SUM(P28:P28)-SUM(P29:P31)</f>
        <v>0</v>
      </c>
      <c r="Q32" s="41">
        <f t="shared" si="6"/>
        <v>0</v>
      </c>
      <c r="R32" s="41">
        <f t="shared" si="6"/>
        <v>0</v>
      </c>
      <c r="S32" s="41">
        <f t="shared" si="6"/>
        <v>0</v>
      </c>
      <c r="T32" s="41">
        <f t="shared" si="6"/>
        <v>0</v>
      </c>
      <c r="U32" s="41">
        <f t="shared" si="6"/>
        <v>0</v>
      </c>
      <c r="V32" s="41">
        <f t="shared" si="6"/>
        <v>0</v>
      </c>
      <c r="W32" s="41">
        <f t="shared" si="6"/>
        <v>0</v>
      </c>
      <c r="X32" s="41">
        <f t="shared" si="6"/>
        <v>0</v>
      </c>
      <c r="Y32" s="41">
        <f t="shared" si="6"/>
        <v>0</v>
      </c>
      <c r="Z32" s="41">
        <f t="shared" si="6"/>
        <v>0</v>
      </c>
      <c r="AA32" s="41">
        <f t="shared" si="6"/>
        <v>0</v>
      </c>
      <c r="AB32" s="41">
        <f t="shared" si="6"/>
        <v>0</v>
      </c>
      <c r="AC32" s="4"/>
      <c r="AD32" s="66">
        <f t="shared" ref="AD32:BC32" si="7">SUM(AD28:AD28)-SUM(AD29:AD31)</f>
        <v>0</v>
      </c>
      <c r="AE32" s="40">
        <f t="shared" si="7"/>
        <v>0</v>
      </c>
      <c r="AF32" s="40">
        <f t="shared" si="7"/>
        <v>0</v>
      </c>
      <c r="AG32" s="40">
        <f t="shared" si="7"/>
        <v>0</v>
      </c>
      <c r="AH32" s="40">
        <f t="shared" si="7"/>
        <v>0</v>
      </c>
      <c r="AI32" s="40">
        <f t="shared" si="7"/>
        <v>0</v>
      </c>
      <c r="AJ32" s="40">
        <f t="shared" si="7"/>
        <v>0</v>
      </c>
      <c r="AK32" s="40">
        <f t="shared" si="7"/>
        <v>0</v>
      </c>
      <c r="AL32" s="40">
        <f t="shared" si="7"/>
        <v>0</v>
      </c>
      <c r="AM32" s="40">
        <f t="shared" si="7"/>
        <v>0</v>
      </c>
      <c r="AN32" s="40">
        <f t="shared" si="7"/>
        <v>0</v>
      </c>
      <c r="AO32" s="40">
        <f t="shared" si="7"/>
        <v>0</v>
      </c>
      <c r="AP32" s="40">
        <f t="shared" si="7"/>
        <v>0</v>
      </c>
      <c r="AQ32" s="40">
        <f t="shared" si="7"/>
        <v>0</v>
      </c>
      <c r="AR32" s="40">
        <f t="shared" si="7"/>
        <v>0</v>
      </c>
      <c r="AS32" s="40">
        <f t="shared" si="7"/>
        <v>0</v>
      </c>
      <c r="AT32" s="40">
        <f t="shared" si="7"/>
        <v>0</v>
      </c>
      <c r="AU32" s="40">
        <f t="shared" si="7"/>
        <v>0</v>
      </c>
      <c r="AV32" s="40">
        <f t="shared" si="7"/>
        <v>0</v>
      </c>
      <c r="AW32" s="40">
        <f t="shared" si="7"/>
        <v>0</v>
      </c>
      <c r="AX32" s="40">
        <f t="shared" si="7"/>
        <v>0</v>
      </c>
      <c r="AY32" s="40">
        <f t="shared" si="7"/>
        <v>0</v>
      </c>
      <c r="AZ32" s="40">
        <f t="shared" si="7"/>
        <v>0</v>
      </c>
      <c r="BA32" s="40">
        <f t="shared" si="7"/>
        <v>0</v>
      </c>
      <c r="BB32" s="40">
        <f t="shared" si="7"/>
        <v>0</v>
      </c>
      <c r="BC32" s="55">
        <f t="shared" si="7"/>
        <v>0</v>
      </c>
      <c r="BD32" s="307"/>
    </row>
    <row r="33" spans="2:69" ht="17.149999999999999" customHeight="1">
      <c r="B33" s="16" t="s">
        <v>124</v>
      </c>
      <c r="C33" s="152">
        <f>1/$A$1*[1]CoreVPAImp!$B$269</f>
        <v>0.206589725</v>
      </c>
      <c r="D33" s="153">
        <f>1/$A$1*[1]CoreVPAImp!$C$269</f>
        <v>0.29606325999999999</v>
      </c>
      <c r="E33" s="153">
        <f>1/$A$1*[1]CoreVPAImp!$D$269</f>
        <v>0.49725158491999988</v>
      </c>
      <c r="F33" s="153">
        <f>1/$A$1*[1]CoreVPAImp!$E$269</f>
        <v>0.78709262802000035</v>
      </c>
      <c r="G33" s="153">
        <f>1/$A$1*[1]CoreVPAImp!$F$269</f>
        <v>0.90658263492000002</v>
      </c>
      <c r="H33" s="153">
        <f>1/$A$1*[1]CoreVPAImp!$G$269</f>
        <v>0.94834265271999985</v>
      </c>
      <c r="I33" s="153">
        <f>1/$A$1*[1]CoreVPAImp!$H$269</f>
        <v>1.1706981600400002</v>
      </c>
      <c r="J33" s="154">
        <f>1/$A$1*[1]CoreVPAImp!$I$269</f>
        <v>1.1991211516900004</v>
      </c>
      <c r="K33" s="154">
        <f>1/$A$1*[1]CoreVPAImp!$J$269</f>
        <v>1.0467077123599999</v>
      </c>
      <c r="L33" s="154">
        <f>1/$A$1*[1]CoreVPAImp!K$269</f>
        <v>0.9669579763866667</v>
      </c>
      <c r="M33" s="154">
        <f>1/$A$1*[1]CoreVPAImp!L$269</f>
        <v>1.3685557659383334</v>
      </c>
      <c r="N33" s="154">
        <f>1/$A$1*[1]CoreVPAImp!M$269</f>
        <v>1.7467987019093332</v>
      </c>
      <c r="O33" s="154">
        <f>1/$A$1*[1]CoreVPAImp!N$269</f>
        <v>1.6049521874813331</v>
      </c>
      <c r="P33" s="154">
        <f>1/$A$1*[1]CoreVPAImp!O$269</f>
        <v>2.2809766027733329</v>
      </c>
      <c r="Q33" s="154">
        <f>1/$A$1*[1]CoreVPAImp!P$269</f>
        <v>2.8285745441665862</v>
      </c>
      <c r="R33" s="154">
        <f>1/$A$1*[1]CoreVPAImp!Q$269</f>
        <v>2.2692704816376459</v>
      </c>
      <c r="S33" s="154">
        <f>1/$A$1*[1]CoreVPAImp!R$269</f>
        <v>2.6451241691288967</v>
      </c>
      <c r="T33" s="154">
        <f>1/$A$1*[1]CoreVPAImp!S$269</f>
        <v>4.0579766344513919</v>
      </c>
      <c r="U33" s="154">
        <f>1/$A$1*[1]CoreVPAImp!T$269</f>
        <v>5.912894404652576</v>
      </c>
      <c r="V33" s="154">
        <f>1/$A$1*[1]CoreVPAImp!U$269</f>
        <v>5.3280498512782621</v>
      </c>
      <c r="W33" s="154">
        <f>1/$A$1*[1]CoreVPAImp!V$269</f>
        <v>5.4431868875466671</v>
      </c>
      <c r="X33" s="154">
        <f>1/$A$1*[1]CoreVPAImp!W$269</f>
        <v>7.1799099648666651</v>
      </c>
      <c r="Y33" s="154">
        <f>1/$A$1*[1]CoreVPAImp!X$269</f>
        <v>3.6546433594666667</v>
      </c>
      <c r="Z33" s="154">
        <f>1/$A$1*[1]CoreVPAImp!Y$269</f>
        <v>2.88931890382</v>
      </c>
      <c r="AA33" s="154">
        <f>1/$A$1*[1]CoreVPAImp!Z$269</f>
        <v>2.3870077601133337</v>
      </c>
      <c r="AB33" s="154">
        <f>1/$A$1*[1]CoreVPAImp!AA$269</f>
        <v>0</v>
      </c>
      <c r="AC33" s="14"/>
      <c r="AD33" s="256">
        <f>1/1000*[1]CoreVPAImp!AB$269</f>
        <v>4.1176794000000003E-2</v>
      </c>
      <c r="AE33" s="29">
        <f>1/1000*[1]CoreVPAImp!AC$269</f>
        <v>6.2149999999999997E-2</v>
      </c>
      <c r="AF33" s="29">
        <f>1/1000*[1]CoreVPAImp!AD$269</f>
        <v>9.3201020999999967E-2</v>
      </c>
      <c r="AG33" s="29">
        <f>1/1000*[1]CoreVPAImp!AE$269</f>
        <v>0.14577800000000002</v>
      </c>
      <c r="AH33" s="29">
        <f>1/1000*[1]CoreVPAImp!AF$269</f>
        <v>0.19417400000000007</v>
      </c>
      <c r="AI33" s="29">
        <f>1/1000*[1]CoreVPAImp!AG$269</f>
        <v>0.23786199999999993</v>
      </c>
      <c r="AJ33" s="29">
        <f>1/1000*[1]CoreVPAImp!AH$269</f>
        <v>0.32355935599999996</v>
      </c>
      <c r="AK33" s="29">
        <f>1/1000*[1]CoreVPAImp!AI$269</f>
        <v>0.31932189899999996</v>
      </c>
      <c r="AL33" s="29">
        <f>1/1000*[1]CoreVPAImp!AJ$269</f>
        <v>0.29727927599999998</v>
      </c>
      <c r="AM33" s="29">
        <f>1/1000*[1]CoreVPAImp!AK$269</f>
        <v>0.23927032000000004</v>
      </c>
      <c r="AN33" s="29">
        <f>1/1000*[1]CoreVPAImp!AL$269</f>
        <v>0.33836468000000003</v>
      </c>
      <c r="AO33" s="29">
        <f>1/1000*[1]CoreVPAImp!AM$269</f>
        <v>0.38369833799999997</v>
      </c>
      <c r="AP33" s="29">
        <f>1/1000*[1]CoreVPAImp!AN$269</f>
        <v>0.43401494300000004</v>
      </c>
      <c r="AQ33" s="29">
        <f>1/1000*[1]CoreVPAImp!AO$269</f>
        <v>0.49194512699999993</v>
      </c>
      <c r="AR33" s="153">
        <f>1/1000*[1]CoreVPAImp!AP$269</f>
        <v>0.66540757299999986</v>
      </c>
      <c r="AS33" s="153">
        <f>1/1000*[1]CoreVPAImp!AQ$269</f>
        <v>0.50831059100000009</v>
      </c>
      <c r="AT33" s="153">
        <f>1/1000*[1]CoreVPAImp!AR$269</f>
        <v>0.48788131999999995</v>
      </c>
      <c r="AU33" s="153">
        <f>1/1000*[1]CoreVPAImp!AS$269</f>
        <v>0.66807855499999991</v>
      </c>
      <c r="AV33" s="153">
        <f>1/1000*[1]CoreVPAImp!AT$269</f>
        <v>0.95285657599999973</v>
      </c>
      <c r="AW33" s="153">
        <f>1/1000*[1]CoreVPAImp!AU$269</f>
        <v>0.7919462049999999</v>
      </c>
      <c r="AX33" s="29">
        <f>1/1000*[1]CoreVPAImp!AV$269</f>
        <v>0.78063853899999991</v>
      </c>
      <c r="AY33" s="29">
        <f>1/1000*[1]CoreVPAImp!AW$269</f>
        <v>1.1366120399999999</v>
      </c>
      <c r="AZ33" s="29">
        <f>1/1000*[1]CoreVPAImp!AX$269</f>
        <v>0.65280005800000007</v>
      </c>
      <c r="BA33" s="29">
        <f>1/1000*[1]CoreVPAImp!AY$269</f>
        <v>0.49869625399999995</v>
      </c>
      <c r="BB33" s="29">
        <f>1/1000*[1]CoreVPAImp!AZ$269</f>
        <v>0.44487070699999998</v>
      </c>
      <c r="BC33" s="321">
        <f>1/1000*[1]CoreVPAImp!BA$269</f>
        <v>0</v>
      </c>
      <c r="BD33" s="307"/>
    </row>
    <row r="34" spans="2:69">
      <c r="B34" s="5" t="s">
        <v>88</v>
      </c>
      <c r="C34" s="47">
        <f>1/$A$1*[1]CoreVPAImp!$B$12</f>
        <v>3.8766000000000001E-4</v>
      </c>
      <c r="D34" s="11">
        <f>1/$A$1*[1]CoreVPAImp!$C$12</f>
        <v>0</v>
      </c>
      <c r="E34" s="11">
        <f>1/$A$1*[1]CoreVPAImp!$D$12</f>
        <v>1.5163450399999999E-2</v>
      </c>
      <c r="F34" s="11">
        <f>1/$A$1*[1]CoreVPAImp!$E$12</f>
        <v>4.9165479999999998E-2</v>
      </c>
      <c r="G34" s="11">
        <f>1/$A$1*[1]CoreVPAImp!$F$12</f>
        <v>4.1311979999999998E-2</v>
      </c>
      <c r="H34" s="11">
        <f>1/$A$1*[1]CoreVPAImp!$G$12</f>
        <v>4.1493379999999996E-2</v>
      </c>
      <c r="I34" s="11">
        <f>1/$A$1*[1]CoreVPAImp!$H$12</f>
        <v>4.1726979999999997E-2</v>
      </c>
      <c r="J34" s="37">
        <f>1/$A$1*[1]CoreVPAImp!$I$12</f>
        <v>0.12431475966000002</v>
      </c>
      <c r="K34" s="37">
        <f>1/$A$1*[1]CoreVPAImp!$J$12</f>
        <v>0.15369405435999997</v>
      </c>
      <c r="L34" s="37">
        <f>1/$A$1*[1]CoreVPAImp!K$12</f>
        <v>8.174553273333332E-2</v>
      </c>
      <c r="M34" s="37">
        <f>1/$A$1*[1]CoreVPAImp!L$12</f>
        <v>0.13317686000000001</v>
      </c>
      <c r="N34" s="37">
        <f>1/$A$1*[1]CoreVPAImp!M$12</f>
        <v>0.13921854</v>
      </c>
      <c r="O34" s="37">
        <f>1/$A$1*[1]CoreVPAImp!N$12</f>
        <v>0.11442798</v>
      </c>
      <c r="P34" s="37">
        <f>1/$A$1*[1]CoreVPAImp!O$12</f>
        <v>0.16900481999999997</v>
      </c>
      <c r="Q34" s="37">
        <f>1/$A$1*[1]CoreVPAImp!P$12</f>
        <v>0.1798389305400292</v>
      </c>
      <c r="R34" s="37">
        <f>1/$A$1*[1]CoreVPAImp!Q$12</f>
        <v>0.11264743054418318</v>
      </c>
      <c r="S34" s="37">
        <f>1/$A$1*[1]CoreVPAImp!R$12</f>
        <v>0.11566977419132708</v>
      </c>
      <c r="T34" s="37">
        <f>1/$A$1*[1]CoreVPAImp!S$12</f>
        <v>0.14510433753512011</v>
      </c>
      <c r="U34" s="37">
        <f>1/$A$1*[1]CoreVPAImp!T$12</f>
        <v>0.13936561705158987</v>
      </c>
      <c r="V34" s="37">
        <f>1/$A$1*[1]CoreVPAImp!U$12</f>
        <v>0.56369364730582605</v>
      </c>
      <c r="W34" s="37">
        <f>1/$A$1*[1]CoreVPAImp!V$12</f>
        <v>0.69296100000000016</v>
      </c>
      <c r="X34" s="37">
        <f>1/$A$1*[1]CoreVPAImp!W$12</f>
        <v>0.45725543333333329</v>
      </c>
      <c r="Y34" s="37">
        <f>1/$A$1*[1]CoreVPAImp!X$12</f>
        <v>0.20701054782666664</v>
      </c>
      <c r="Z34" s="37">
        <f>1/$A$1*[1]CoreVPAImp!Y$12</f>
        <v>0.20741418000000003</v>
      </c>
      <c r="AA34" s="37">
        <f>1/$A$1*[1]CoreVPAImp!Z$12</f>
        <v>0.14393521999999997</v>
      </c>
      <c r="AB34" s="37">
        <f>1/$A$1*[1]CoreVPAImp!AA$12</f>
        <v>0</v>
      </c>
      <c r="AC34" s="4"/>
      <c r="AD34" s="68">
        <f>1/1000*[1]CoreVPAImp!AB$12</f>
        <v>1.15785E-4</v>
      </c>
      <c r="AE34" s="11">
        <f>1/1000*[1]CoreVPAImp!AC$12</f>
        <v>0</v>
      </c>
      <c r="AF34" s="11">
        <f>1/1000*[1]CoreVPAImp!AD$12</f>
        <v>1.764882E-3</v>
      </c>
      <c r="AG34" s="11">
        <f>1/1000*[1]CoreVPAImp!AE$12</f>
        <v>4.1409999999999997E-3</v>
      </c>
      <c r="AH34" s="11">
        <f>1/1000*[1]CoreVPAImp!AF$12</f>
        <v>4.8460000000000005E-3</v>
      </c>
      <c r="AI34" s="11">
        <f>1/1000*[1]CoreVPAImp!AG$12</f>
        <v>5.6969999999999998E-3</v>
      </c>
      <c r="AJ34" s="11">
        <f>1/1000*[1]CoreVPAImp!AH$12</f>
        <v>5.8163399999999997E-3</v>
      </c>
      <c r="AK34" s="11">
        <f>1/1000*[1]CoreVPAImp!AI$12</f>
        <v>1.8622350999999999E-2</v>
      </c>
      <c r="AL34" s="11">
        <f>1/1000*[1]CoreVPAImp!AJ$12</f>
        <v>2.2584445999999998E-2</v>
      </c>
      <c r="AM34" s="11">
        <f>1/1000*[1]CoreVPAImp!AK$12</f>
        <v>9.8431680000000011E-3</v>
      </c>
      <c r="AN34" s="11">
        <f>1/1000*[1]CoreVPAImp!AL$12</f>
        <v>1.8735201000000003E-2</v>
      </c>
      <c r="AO34" s="11">
        <f>1/1000*[1]CoreVPAImp!AM$12</f>
        <v>2.3296850000000001E-2</v>
      </c>
      <c r="AP34" s="11">
        <f>1/1000*[1]CoreVPAImp!AN$12</f>
        <v>2.0396809999999998E-2</v>
      </c>
      <c r="AQ34" s="11">
        <f>1/1000*[1]CoreVPAImp!AO$12</f>
        <v>2.6085110999999998E-2</v>
      </c>
      <c r="AR34" s="11">
        <f>1/1000*[1]CoreVPAImp!AP$12</f>
        <v>3.0558042000000001E-2</v>
      </c>
      <c r="AS34" s="11">
        <f>1/1000*[1]CoreVPAImp!AQ$12</f>
        <v>1.8898507999999998E-2</v>
      </c>
      <c r="AT34" s="11">
        <f>1/1000*[1]CoreVPAImp!AR$12</f>
        <v>1.5445450000000001E-2</v>
      </c>
      <c r="AU34" s="11">
        <f>1/1000*[1]CoreVPAImp!AS$12</f>
        <v>1.9490644000000001E-2</v>
      </c>
      <c r="AV34" s="11">
        <f>1/1000*[1]CoreVPAImp!AT$12</f>
        <v>1.9152263999999999E-2</v>
      </c>
      <c r="AW34" s="11">
        <f>1/1000*[1]CoreVPAImp!AU$12</f>
        <v>6.6802418000000002E-2</v>
      </c>
      <c r="AX34" s="11">
        <f>1/1000*[1]CoreVPAImp!AV$12</f>
        <v>7.416988699999999E-2</v>
      </c>
      <c r="AY34" s="11">
        <f>1/1000*[1]CoreVPAImp!AW$12</f>
        <v>6.5975666999999988E-2</v>
      </c>
      <c r="AZ34" s="11">
        <f>1/1000*[1]CoreVPAImp!AX$12</f>
        <v>3.4269023000000003E-2</v>
      </c>
      <c r="BA34" s="11">
        <f>1/1000*[1]CoreVPAImp!AY$12</f>
        <v>2.6506469000000001E-2</v>
      </c>
      <c r="BB34" s="11">
        <f>1/1000*[1]CoreVPAImp!AZ$12</f>
        <v>2.227283E-2</v>
      </c>
      <c r="BC34" s="302">
        <f>1/1000*[1]CoreVPAImp!BA$12</f>
        <v>0</v>
      </c>
      <c r="BD34" s="307"/>
    </row>
    <row r="35" spans="2:69">
      <c r="B35" s="5" t="s">
        <v>89</v>
      </c>
      <c r="C35" s="47">
        <f>1/$A$1*[1]CoreVPAImp!$B$28</f>
        <v>3.0939999999999999E-5</v>
      </c>
      <c r="D35" s="11">
        <f>1/$A$1*[1]CoreVPAImp!$C$28</f>
        <v>0</v>
      </c>
      <c r="E35" s="11">
        <f>1/$A$1*[1]CoreVPAImp!$D$28</f>
        <v>2.9501999999999995E-4</v>
      </c>
      <c r="F35" s="11">
        <f>1/$A$1*[1]CoreVPAImp!$E$28</f>
        <v>9.4639999999999991E-4</v>
      </c>
      <c r="G35" s="11">
        <f>1/$A$1*[1]CoreVPAImp!$F$28</f>
        <v>4.3461199999999993E-3</v>
      </c>
      <c r="H35" s="11">
        <f>1/$A$1*[1]CoreVPAImp!$G$28</f>
        <v>9.5376058000000014E-3</v>
      </c>
      <c r="I35" s="11">
        <f>1/$A$1*[1]CoreVPAImp!$H$28</f>
        <v>2.6127732580000004E-2</v>
      </c>
      <c r="J35" s="37">
        <f>1/$A$1*[1]CoreVPAImp!$I$28</f>
        <v>2.57286475E-2</v>
      </c>
      <c r="K35" s="37">
        <f>1/$A$1*[1]CoreVPAImp!$J$28</f>
        <v>3.3583732479999996E-2</v>
      </c>
      <c r="L35" s="37">
        <f>1/$A$1*[1]CoreVPAImp!K$28</f>
        <v>3.2059140319999999E-2</v>
      </c>
      <c r="M35" s="37">
        <f>1/$A$1*[1]CoreVPAImp!L$28</f>
        <v>5.7558560718000001E-2</v>
      </c>
      <c r="N35" s="37">
        <f>1/$A$1*[1]CoreVPAImp!M$28</f>
        <v>4.1665474064000008E-2</v>
      </c>
      <c r="O35" s="37">
        <f>1/$A$1*[1]CoreVPAImp!N$28</f>
        <v>2.2188818966000001E-2</v>
      </c>
      <c r="P35" s="37">
        <f>1/$A$1*[1]CoreVPAImp!O$28</f>
        <v>2.1977447006666668E-2</v>
      </c>
      <c r="Q35" s="37">
        <f>1/$A$1*[1]CoreVPAImp!P$28</f>
        <v>3.0831577657513255E-2</v>
      </c>
      <c r="R35" s="37">
        <f>1/$A$1*[1]CoreVPAImp!Q$28</f>
        <v>1.5246805496431542E-2</v>
      </c>
      <c r="S35" s="37">
        <f>1/$A$1*[1]CoreVPAImp!R$28</f>
        <v>1.6270968901600902E-2</v>
      </c>
      <c r="T35" s="37">
        <f>1/$A$1*[1]CoreVPAImp!S$28</f>
        <v>2.5830223334477827E-2</v>
      </c>
      <c r="U35" s="37">
        <f>1/$A$1*[1]CoreVPAImp!T$28</f>
        <v>3.3745065707125349E-2</v>
      </c>
      <c r="V35" s="37">
        <f>1/$A$1*[1]CoreVPAImp!U$28</f>
        <v>2.712839120414557E-2</v>
      </c>
      <c r="W35" s="37">
        <f>1/$A$1*[1]CoreVPAImp!V$28</f>
        <v>3.5476954786666674E-2</v>
      </c>
      <c r="X35" s="37">
        <f>1/$A$1*[1]CoreVPAImp!W$28</f>
        <v>8.2677490126666656E-2</v>
      </c>
      <c r="Y35" s="37">
        <f>1/$A$1*[1]CoreVPAImp!X$28</f>
        <v>7.8771984540000006E-2</v>
      </c>
      <c r="Z35" s="37">
        <f>1/$A$1*[1]CoreVPAImp!Y$28</f>
        <v>7.6345640659999991E-2</v>
      </c>
      <c r="AA35" s="37">
        <f>1/$A$1*[1]CoreVPAImp!Z$28</f>
        <v>0.10875388031999998</v>
      </c>
      <c r="AB35" s="37">
        <f>1/$A$1*[1]CoreVPAImp!AA$28</f>
        <v>0</v>
      </c>
      <c r="AC35" s="4"/>
      <c r="AD35" s="68">
        <f>1/1000*[1]CoreVPAImp!AB$28</f>
        <v>1.0386E-5</v>
      </c>
      <c r="AE35" s="11">
        <f>1/1000*[1]CoreVPAImp!AC$28</f>
        <v>0</v>
      </c>
      <c r="AF35" s="11">
        <f>1/1000*[1]CoreVPAImp!AD$28</f>
        <v>3.4941000000000003E-5</v>
      </c>
      <c r="AG35" s="11">
        <f>1/1000*[1]CoreVPAImp!AE$28</f>
        <v>2.02E-4</v>
      </c>
      <c r="AH35" s="11">
        <f>1/1000*[1]CoreVPAImp!AF$28</f>
        <v>1.4260000000000002E-3</v>
      </c>
      <c r="AI35" s="11">
        <f>1/1000*[1]CoreVPAImp!AG$28</f>
        <v>2.7600000000000003E-3</v>
      </c>
      <c r="AJ35" s="11">
        <f>1/1000*[1]CoreVPAImp!AH$28</f>
        <v>1.1400086000000002E-2</v>
      </c>
      <c r="AK35" s="11">
        <f>1/1000*[1]CoreVPAImp!AI$28</f>
        <v>1.1580538999999999E-2</v>
      </c>
      <c r="AL35" s="11">
        <f>1/1000*[1]CoreVPAImp!AJ$28</f>
        <v>1.6480990000000001E-2</v>
      </c>
      <c r="AM35" s="11">
        <f>1/1000*[1]CoreVPAImp!AK$28</f>
        <v>1.4545322000000001E-2</v>
      </c>
      <c r="AN35" s="11">
        <f>1/1000*[1]CoreVPAImp!AL$28</f>
        <v>2.7131859000000001E-2</v>
      </c>
      <c r="AO35" s="11">
        <f>1/1000*[1]CoreVPAImp!AM$28</f>
        <v>1.9780521000000002E-2</v>
      </c>
      <c r="AP35" s="11">
        <f>1/1000*[1]CoreVPAImp!AN$28</f>
        <v>1.2816267000000001E-2</v>
      </c>
      <c r="AQ35" s="11">
        <f>1/1000*[1]CoreVPAImp!AO$28</f>
        <v>1.146521E-2</v>
      </c>
      <c r="AR35" s="11">
        <f>1/1000*[1]CoreVPAImp!AP$28</f>
        <v>1.7588167000000002E-2</v>
      </c>
      <c r="AS35" s="11">
        <f>1/1000*[1]CoreVPAImp!AQ$28</f>
        <v>8.2228719999999991E-3</v>
      </c>
      <c r="AT35" s="11">
        <f>1/1000*[1]CoreVPAImp!AR$28</f>
        <v>8.9214949999999998E-3</v>
      </c>
      <c r="AU35" s="11">
        <f>1/1000*[1]CoreVPAImp!AS$28</f>
        <v>1.1830964000000001E-2</v>
      </c>
      <c r="AV35" s="11">
        <f>1/1000*[1]CoreVPAImp!AT$28</f>
        <v>1.5123872999999998E-2</v>
      </c>
      <c r="AW35" s="11">
        <f>1/1000*[1]CoreVPAImp!AU$28</f>
        <v>1.1514480000000001E-2</v>
      </c>
      <c r="AX35" s="11">
        <f>1/1000*[1]CoreVPAImp!AV$28</f>
        <v>1.5422995E-2</v>
      </c>
      <c r="AY35" s="11">
        <f>1/1000*[1]CoreVPAImp!AW$28</f>
        <v>3.9180581999999999E-2</v>
      </c>
      <c r="AZ35" s="11">
        <f>1/1000*[1]CoreVPAImp!AX$28</f>
        <v>3.8617924999999997E-2</v>
      </c>
      <c r="BA35" s="11">
        <f>1/1000*[1]CoreVPAImp!AY$28</f>
        <v>3.8460952999999999E-2</v>
      </c>
      <c r="BB35" s="11">
        <f>1/1000*[1]CoreVPAImp!AZ$28</f>
        <v>5.1813637999999988E-2</v>
      </c>
      <c r="BC35" s="302">
        <f>1/1000*[1]CoreVPAImp!BA$28</f>
        <v>0</v>
      </c>
      <c r="BD35" s="307"/>
      <c r="BE35" s="361">
        <f>IF(C35=0,"-",1000*AD35/C35)</f>
        <v>335.68196509372979</v>
      </c>
      <c r="BF35" s="361" t="str">
        <f t="shared" ref="BF35:BF45" si="8">IF(D35=0,"-",1000*AE35/D35)</f>
        <v>-</v>
      </c>
      <c r="BG35" s="361">
        <f t="shared" ref="BG35:BG45" si="9">IF(E35=0,"-",1000*AF35/E35)</f>
        <v>118.43603823469597</v>
      </c>
      <c r="BH35" s="361">
        <f t="shared" ref="BH35:BH45" si="10">IF(F35=0,"-",1000*AG35/F35)</f>
        <v>213.4404057480981</v>
      </c>
      <c r="BI35" s="361">
        <f t="shared" ref="BI35:BI45" si="11">IF(G35=0,"-",1000*AH35/G35)</f>
        <v>328.10874987345045</v>
      </c>
      <c r="BJ35" s="361">
        <f t="shared" ref="BJ35:BJ45" si="12">IF(H35=0,"-",1000*AI35/H35)</f>
        <v>289.38080036815944</v>
      </c>
      <c r="BK35" s="361">
        <f t="shared" ref="BK35:BK45" si="13">IF(I35=0,"-",1000*AJ35/I35)</f>
        <v>436.3212906092902</v>
      </c>
      <c r="BL35" s="361">
        <f t="shared" ref="BL35:BL45" si="14">IF(J35=0,"-",1000*AK35/J35)</f>
        <v>450.1029057201705</v>
      </c>
      <c r="BM35" s="361">
        <f t="shared" ref="BM35:BM45" si="15">IF(K35=0,"-",1000*AL35/K35)</f>
        <v>490.74324927447742</v>
      </c>
      <c r="BN35" s="361">
        <f t="shared" ref="BN35:BN45" si="16">IF(L35=0,"-",1000*AM35/L35)</f>
        <v>453.70280846008666</v>
      </c>
      <c r="BO35" s="361">
        <f t="shared" ref="BO35:BO45" si="17">IF(M35=0,"-",1000*AN35/M35)</f>
        <v>471.37834340453185</v>
      </c>
      <c r="BP35" s="361">
        <f t="shared" ref="BP35:BP45" si="18">IF(N35=0,"-",1000*AO35/N35)</f>
        <v>474.74609240293893</v>
      </c>
      <c r="BQ35" s="361">
        <f t="shared" ref="BQ35:BQ45" si="19">IF(O35=0,"-",1000*AP35/O35)</f>
        <v>577.60023278563892</v>
      </c>
    </row>
    <row r="36" spans="2:69">
      <c r="B36" s="5" t="s">
        <v>30</v>
      </c>
      <c r="C36" s="47">
        <f>1/$A$1*[1]CoreVPAImp!$B$31</f>
        <v>0.14912678500000001</v>
      </c>
      <c r="D36" s="11">
        <f>1/$A$1*[1]CoreVPAImp!$C$31</f>
        <v>0.19828899999999999</v>
      </c>
      <c r="E36" s="11">
        <f>1/$A$1*[1]CoreVPAImp!$D$31</f>
        <v>0.29143750175999994</v>
      </c>
      <c r="F36" s="11">
        <f>1/$A$1*[1]CoreVPAImp!$E$31</f>
        <v>0.53092460802000008</v>
      </c>
      <c r="G36" s="11">
        <f>1/$A$1*[1]CoreVPAImp!$F$31</f>
        <v>0.59066900966000002</v>
      </c>
      <c r="H36" s="11">
        <f>1/$A$1*[1]CoreVPAImp!$G$31</f>
        <v>0.51174272915999997</v>
      </c>
      <c r="I36" s="11">
        <f>1/$A$1*[1]CoreVPAImp!$H$31</f>
        <v>0.62369351674000006</v>
      </c>
      <c r="J36" s="37">
        <f>1/$A$1*[1]CoreVPAImp!$I$31</f>
        <v>0.52207798137000005</v>
      </c>
      <c r="K36" s="37">
        <f>1/$A$1*[1]CoreVPAImp!$J$31</f>
        <v>0.29689784553999998</v>
      </c>
      <c r="L36" s="37">
        <f>1/$A$1*[1]CoreVPAImp!K$31</f>
        <v>0.19576052878666667</v>
      </c>
      <c r="M36" s="37">
        <f>1/$A$1*[1]CoreVPAImp!L$31</f>
        <v>0.26065221812</v>
      </c>
      <c r="N36" s="37">
        <f>1/$A$1*[1]CoreVPAImp!M$31</f>
        <v>0.21351745187100005</v>
      </c>
      <c r="O36" s="37">
        <f>1/$A$1*[1]CoreVPAImp!N$31</f>
        <v>0.14751452322066666</v>
      </c>
      <c r="P36" s="37">
        <f>1/$A$1*[1]CoreVPAImp!O$31</f>
        <v>0.22892454086000003</v>
      </c>
      <c r="Q36" s="37">
        <f>1/$A$1*[1]CoreVPAImp!P$31</f>
        <v>0.38728819896668942</v>
      </c>
      <c r="R36" s="37">
        <f>1/$A$1*[1]CoreVPAImp!Q$31</f>
        <v>0.29631005944489874</v>
      </c>
      <c r="S36" s="157">
        <f>1/$A$1*[1]CoreVPAImp!R$31</f>
        <v>0.59414992515760079</v>
      </c>
      <c r="T36" s="157">
        <f>1/$A$1*[1]CoreVPAImp!S$31</f>
        <v>0.78027634582597361</v>
      </c>
      <c r="U36" s="157">
        <f>1/$A$1*[1]CoreVPAImp!T$31</f>
        <v>0.94847439156016033</v>
      </c>
      <c r="V36" s="157">
        <f>1/$A$1*[1]CoreVPAImp!U$31</f>
        <v>1.1663488982968542</v>
      </c>
      <c r="W36" s="212">
        <f>1/$A$1*[1]CoreVPAImp!V$31</f>
        <v>1.7337783857666662</v>
      </c>
      <c r="X36" s="212">
        <f>1/$A$1*[1]CoreVPAImp!W$31</f>
        <v>2.7663671591733334</v>
      </c>
      <c r="Y36" s="212">
        <f>1/$A$1*[1]CoreVPAImp!X$31</f>
        <v>1.4540622903133333</v>
      </c>
      <c r="Z36" s="212">
        <f>1/$A$1*[1]CoreVPAImp!Y$31</f>
        <v>0.94204575396666668</v>
      </c>
      <c r="AA36" s="212">
        <f>1/$A$1*[1]CoreVPAImp!Z$31</f>
        <v>0.8434431037200002</v>
      </c>
      <c r="AB36" s="212">
        <f>1/$A$1*[1]CoreVPAImp!AA$31</f>
        <v>0</v>
      </c>
      <c r="AC36" s="161"/>
      <c r="AD36" s="68">
        <f>1/1000*[1]CoreVPAImp!AB$31</f>
        <v>3.2639502000000001E-2</v>
      </c>
      <c r="AE36" s="11">
        <f>1/1000*[1]CoreVPAImp!AC$31</f>
        <v>4.9943000000000001E-2</v>
      </c>
      <c r="AF36" s="11">
        <f>1/1000*[1]CoreVPAImp!AD$31</f>
        <v>6.7523285999999988E-2</v>
      </c>
      <c r="AG36" s="11">
        <f>1/1000*[1]CoreVPAImp!AE$31</f>
        <v>0.115194</v>
      </c>
      <c r="AH36" s="11">
        <f>1/1000*[1]CoreVPAImp!AF$31</f>
        <v>0.153582</v>
      </c>
      <c r="AI36" s="11">
        <f>1/1000*[1]CoreVPAImp!AG$31</f>
        <v>0.16630200000000001</v>
      </c>
      <c r="AJ36" s="11">
        <f>1/1000*[1]CoreVPAImp!AH$31</f>
        <v>0.206003834</v>
      </c>
      <c r="AK36" s="11">
        <f>1/1000*[1]CoreVPAImp!AI$31</f>
        <v>0.17789841000000003</v>
      </c>
      <c r="AL36" s="11">
        <f>1/1000*[1]CoreVPAImp!AJ$31</f>
        <v>0.12220007500000002</v>
      </c>
      <c r="AM36" s="11">
        <f>1/1000*[1]CoreVPAImp!AK$31</f>
        <v>7.1420271999999993E-2</v>
      </c>
      <c r="AN36" s="11">
        <f>1/1000*[1]CoreVPAImp!AL$31</f>
        <v>7.5856593E-2</v>
      </c>
      <c r="AO36" s="11">
        <f>1/1000*[1]CoreVPAImp!AM$31</f>
        <v>5.1052040999999992E-2</v>
      </c>
      <c r="AP36" s="11">
        <f>1/1000*[1]CoreVPAImp!AN$31</f>
        <v>3.6593349999999997E-2</v>
      </c>
      <c r="AQ36" s="11">
        <f>1/1000*[1]CoreVPAImp!AO$31</f>
        <v>4.9640243000000001E-2</v>
      </c>
      <c r="AR36" s="11">
        <f>1/1000*[1]CoreVPAImp!AP$31</f>
        <v>6.8817209000000004E-2</v>
      </c>
      <c r="AS36" s="11">
        <f>1/1000*[1]CoreVPAImp!AQ$31</f>
        <v>5.4461421000000003E-2</v>
      </c>
      <c r="AT36" s="11">
        <f>1/1000*[1]CoreVPAImp!AR$31</f>
        <v>7.9991052999999993E-2</v>
      </c>
      <c r="AU36" s="11">
        <f>1/1000*[1]CoreVPAImp!AS$31</f>
        <v>0.10884206500000002</v>
      </c>
      <c r="AV36" s="11">
        <f>1/1000*[1]CoreVPAImp!AT$31</f>
        <v>0.13368438899999999</v>
      </c>
      <c r="AW36" s="11">
        <f>1/1000*[1]CoreVPAImp!AU$31</f>
        <v>0.14243385599999997</v>
      </c>
      <c r="AX36" s="11">
        <f>1/1000*[1]CoreVPAImp!AV$31</f>
        <v>0.18792893099999999</v>
      </c>
      <c r="AY36" s="11">
        <f>1/1000*[1]CoreVPAImp!AW$31</f>
        <v>0.355965482</v>
      </c>
      <c r="AZ36" s="11">
        <f>1/1000*[1]CoreVPAImp!AX$31</f>
        <v>0.19466044799999999</v>
      </c>
      <c r="BA36" s="11">
        <f>1/1000*[1]CoreVPAImp!AY$31</f>
        <v>0.10813742599999998</v>
      </c>
      <c r="BB36" s="11">
        <f>1/1000*[1]CoreVPAImp!AZ$31</f>
        <v>9.6195673999999981E-2</v>
      </c>
      <c r="BC36" s="302">
        <f>1/1000*[1]CoreVPAImp!BA$31</f>
        <v>0</v>
      </c>
      <c r="BD36" s="307"/>
      <c r="BE36" s="361">
        <f t="shared" ref="BE36:BE45" si="20">IF(C36=0,"-",1000*AD36/C36)</f>
        <v>218.87082189829277</v>
      </c>
      <c r="BF36" s="361">
        <f t="shared" si="8"/>
        <v>251.86974567424315</v>
      </c>
      <c r="BG36" s="361">
        <f t="shared" si="9"/>
        <v>231.69045024138899</v>
      </c>
      <c r="BH36" s="361">
        <f t="shared" si="10"/>
        <v>216.96865856264967</v>
      </c>
      <c r="BI36" s="361">
        <f t="shared" si="11"/>
        <v>260.01364129193882</v>
      </c>
      <c r="BJ36" s="361">
        <f t="shared" si="12"/>
        <v>324.97188630892009</v>
      </c>
      <c r="BK36" s="361">
        <f t="shared" si="13"/>
        <v>330.29657751898208</v>
      </c>
      <c r="BL36" s="361">
        <f t="shared" si="14"/>
        <v>340.75064712204801</v>
      </c>
      <c r="BM36" s="361">
        <f t="shared" si="15"/>
        <v>411.58963204243406</v>
      </c>
      <c r="BN36" s="361">
        <f t="shared" si="16"/>
        <v>364.83489517864678</v>
      </c>
      <c r="BO36" s="361">
        <f t="shared" si="17"/>
        <v>291.02607891514998</v>
      </c>
      <c r="BP36" s="361">
        <f t="shared" si="18"/>
        <v>239.10008550890677</v>
      </c>
      <c r="BQ36" s="361">
        <f t="shared" si="19"/>
        <v>248.06608326462933</v>
      </c>
    </row>
    <row r="37" spans="2:69">
      <c r="B37" s="5" t="s">
        <v>33</v>
      </c>
      <c r="C37" s="47">
        <f>1/$A$1*[1]CoreVPAImp!$B$46</f>
        <v>2.5046620000000002E-2</v>
      </c>
      <c r="D37" s="11">
        <f>1/$A$1*[1]CoreVPAImp!$C$46</f>
        <v>5.5892200000000003E-2</v>
      </c>
      <c r="E37" s="11">
        <f>1/$A$1*[1]CoreVPAImp!$D$46</f>
        <v>0.12411368000000002</v>
      </c>
      <c r="F37" s="11">
        <f>1/$A$1*[1]CoreVPAImp!$E$46</f>
        <v>0.15546462</v>
      </c>
      <c r="G37" s="11">
        <f>1/$A$1*[1]CoreVPAImp!$F$46</f>
        <v>0.21891561999999998</v>
      </c>
      <c r="H37" s="11">
        <f>1/$A$1*[1]CoreVPAImp!$G$46</f>
        <v>0.26031039946000006</v>
      </c>
      <c r="I37" s="11">
        <f>1/$A$1*[1]CoreVPAImp!$H$46</f>
        <v>0.24044876000000001</v>
      </c>
      <c r="J37" s="37">
        <f>1/$A$1*[1]CoreVPAImp!$I$46</f>
        <v>0.29002074000000005</v>
      </c>
      <c r="K37" s="37">
        <f>1/$A$1*[1]CoreVPAImp!$J$46</f>
        <v>0.29227836000000001</v>
      </c>
      <c r="L37" s="37">
        <f>1/$A$1*[1]CoreVPAImp!K$46</f>
        <v>0.3741743828666666</v>
      </c>
      <c r="M37" s="37">
        <f>1/$A$1*[1]CoreVPAImp!L$46</f>
        <v>0.46143092000000008</v>
      </c>
      <c r="N37" s="157">
        <f>1/$A$1*[1]CoreVPAImp!M$46</f>
        <v>0.82675664879266664</v>
      </c>
      <c r="O37" s="157">
        <f>1/$A$1*[1]CoreVPAImp!N$46</f>
        <v>0.91957092987199995</v>
      </c>
      <c r="P37" s="157">
        <f>1/$A$1*[1]CoreVPAImp!O$46</f>
        <v>1.5041099121633332</v>
      </c>
      <c r="Q37" s="157">
        <f>1/$A$1*[1]CoreVPAImp!P$46</f>
        <v>1.5836559051449339</v>
      </c>
      <c r="R37" s="157">
        <f>1/$A$1*[1]CoreVPAImp!Q$46</f>
        <v>1.2611606074943482</v>
      </c>
      <c r="S37" s="157">
        <f>1/$A$1*[1]CoreVPAImp!R$46</f>
        <v>1.3954765754466918</v>
      </c>
      <c r="T37" s="157">
        <f>1/$A$1*[1]CoreVPAImp!S$46</f>
        <v>1.4031678614484679</v>
      </c>
      <c r="U37" s="157">
        <f>1/$A$1*[1]CoreVPAImp!T$46</f>
        <v>1.5480309316348428</v>
      </c>
      <c r="V37" s="157">
        <f>1/$A$1*[1]CoreVPAImp!U$46</f>
        <v>1.4426400892029418</v>
      </c>
      <c r="W37" s="212">
        <f>1/$A$1*[1]CoreVPAImp!V$46</f>
        <v>1.1710240275666663</v>
      </c>
      <c r="X37" s="212">
        <f>1/$A$1*[1]CoreVPAImp!W$46</f>
        <v>1.0527763181800003</v>
      </c>
      <c r="Y37" s="212">
        <f>1/$A$1*[1]CoreVPAImp!X$46</f>
        <v>0.56944773216</v>
      </c>
      <c r="Z37" s="212">
        <f>1/$A$1*[1]CoreVPAImp!Y$46</f>
        <v>0.64859284204000001</v>
      </c>
      <c r="AA37" s="212">
        <f>1/$A$1*[1]CoreVPAImp!Z$46</f>
        <v>0.4627627841200001</v>
      </c>
      <c r="AB37" s="212">
        <f>1/$A$1*[1]CoreVPAImp!AA$46</f>
        <v>0</v>
      </c>
      <c r="AC37" s="161"/>
      <c r="AD37" s="68">
        <f>1/1000*[1]CoreVPAImp!AB$46</f>
        <v>2.6376889999999999E-3</v>
      </c>
      <c r="AE37" s="11">
        <f>1/1000*[1]CoreVPAImp!AC$46</f>
        <v>5.8570000000000002E-3</v>
      </c>
      <c r="AF37" s="11">
        <f>1/1000*[1]CoreVPAImp!AD$46</f>
        <v>1.2239594000000001E-2</v>
      </c>
      <c r="AG37" s="11">
        <f>1/1000*[1]CoreVPAImp!AE$46</f>
        <v>1.6065000000000003E-2</v>
      </c>
      <c r="AH37" s="11">
        <f>1/1000*[1]CoreVPAImp!AF$46</f>
        <v>2.2956000000000004E-2</v>
      </c>
      <c r="AI37" s="11">
        <f>1/1000*[1]CoreVPAImp!AG$46</f>
        <v>2.9229000000000002E-2</v>
      </c>
      <c r="AJ37" s="11">
        <f>1/1000*[1]CoreVPAImp!AH$46</f>
        <v>2.8255033999999995E-2</v>
      </c>
      <c r="AK37" s="11">
        <f>1/1000*[1]CoreVPAImp!AI$46</f>
        <v>3.5465080000000003E-2</v>
      </c>
      <c r="AL37" s="11">
        <f>1/1000*[1]CoreVPAImp!AJ$46</f>
        <v>3.7653510000000001E-2</v>
      </c>
      <c r="AM37" s="11">
        <f>1/1000*[1]CoreVPAImp!AK$46</f>
        <v>3.9610717000000004E-2</v>
      </c>
      <c r="AN37" s="11">
        <f>1/1000*[1]CoreVPAImp!AL$46</f>
        <v>5.625009999999999E-2</v>
      </c>
      <c r="AO37" s="11">
        <f>1/1000*[1]CoreVPAImp!AM$46</f>
        <v>0.11013033199999997</v>
      </c>
      <c r="AP37" s="11">
        <f>1/1000*[1]CoreVPAImp!AN$46</f>
        <v>0.12693807199999999</v>
      </c>
      <c r="AQ37" s="11">
        <f>1/1000*[1]CoreVPAImp!AO$46</f>
        <v>0.21144894199999997</v>
      </c>
      <c r="AR37" s="11">
        <f>1/1000*[1]CoreVPAImp!AP$46</f>
        <v>0.24037246700000001</v>
      </c>
      <c r="AS37" s="11">
        <f>1/1000*[1]CoreVPAImp!AQ$46</f>
        <v>0.17878273100000003</v>
      </c>
      <c r="AT37" s="11">
        <f>1/1000*[1]CoreVPAImp!AR$46</f>
        <v>0.18206841800000001</v>
      </c>
      <c r="AU37" s="11">
        <f>1/1000*[1]CoreVPAImp!AS$46</f>
        <v>0.18606460499999997</v>
      </c>
      <c r="AV37" s="11">
        <f>1/1000*[1]CoreVPAImp!AT$46</f>
        <v>0.215799185</v>
      </c>
      <c r="AW37" s="11">
        <f>1/1000*[1]CoreVPAImp!AU$46</f>
        <v>0.17659351900000003</v>
      </c>
      <c r="AX37" s="11">
        <f>1/1000*[1]CoreVPAImp!AV$46</f>
        <v>0.134354152</v>
      </c>
      <c r="AY37" s="11">
        <f>1/1000*[1]CoreVPAImp!AW$46</f>
        <v>0.16968551199999996</v>
      </c>
      <c r="AZ37" s="11">
        <f>1/1000*[1]CoreVPAImp!AX$46</f>
        <v>9.3915170000000006E-2</v>
      </c>
      <c r="BA37" s="11">
        <f>1/1000*[1]CoreVPAImp!AY$46</f>
        <v>8.0573928999999989E-2</v>
      </c>
      <c r="BB37" s="11">
        <f>1/1000*[1]CoreVPAImp!AZ$46</f>
        <v>6.116415E-2</v>
      </c>
      <c r="BC37" s="302">
        <f>1/1000*[1]CoreVPAImp!BA$46</f>
        <v>0</v>
      </c>
      <c r="BD37" s="307"/>
      <c r="BE37" s="361">
        <f t="shared" si="20"/>
        <v>105.31117571951823</v>
      </c>
      <c r="BF37" s="361">
        <f t="shared" si="8"/>
        <v>104.79100840546623</v>
      </c>
      <c r="BG37" s="361">
        <f t="shared" si="9"/>
        <v>98.615994626861436</v>
      </c>
      <c r="BH37" s="361">
        <f t="shared" si="10"/>
        <v>103.3354084035326</v>
      </c>
      <c r="BI37" s="361">
        <f t="shared" si="11"/>
        <v>104.86232092529535</v>
      </c>
      <c r="BJ37" s="361">
        <f t="shared" si="12"/>
        <v>112.2851797724332</v>
      </c>
      <c r="BK37" s="361">
        <f t="shared" si="13"/>
        <v>117.50958499432475</v>
      </c>
      <c r="BL37" s="361">
        <f t="shared" si="14"/>
        <v>122.28463385066873</v>
      </c>
      <c r="BM37" s="361">
        <f t="shared" si="15"/>
        <v>128.82756698101085</v>
      </c>
      <c r="BN37" s="361">
        <f t="shared" si="16"/>
        <v>105.8616485087246</v>
      </c>
      <c r="BO37" s="361">
        <f t="shared" si="17"/>
        <v>121.90362102305581</v>
      </c>
      <c r="BP37" s="361">
        <f t="shared" si="18"/>
        <v>133.20767623801518</v>
      </c>
      <c r="BQ37" s="361">
        <f t="shared" si="19"/>
        <v>138.04054464582649</v>
      </c>
    </row>
    <row r="38" spans="2:69">
      <c r="B38" s="5" t="s">
        <v>94</v>
      </c>
      <c r="C38" s="47">
        <f>1/$A$1*[1]CoreVPAImp!$B$50</f>
        <v>0</v>
      </c>
      <c r="D38" s="11">
        <f>1/$A$1*[1]CoreVPAImp!$C$50</f>
        <v>0</v>
      </c>
      <c r="E38" s="11">
        <f>1/$A$1*[1]CoreVPAImp!$D$50</f>
        <v>0</v>
      </c>
      <c r="F38" s="11">
        <f>1/$A$1*[1]CoreVPAImp!$E$50</f>
        <v>6.0059999999999998E-5</v>
      </c>
      <c r="G38" s="11">
        <f>1/$A$1*[1]CoreVPAImp!$F$50</f>
        <v>0</v>
      </c>
      <c r="H38" s="11">
        <f>1/$A$1*[1]CoreVPAImp!$G$50</f>
        <v>8.8914000000000007E-4</v>
      </c>
      <c r="I38" s="11">
        <f>1/$A$1*[1]CoreVPAImp!$H$50</f>
        <v>7.5317361999999999E-3</v>
      </c>
      <c r="J38" s="37">
        <f>1/$A$1*[1]CoreVPAImp!$I$50</f>
        <v>1.3451619999999999E-2</v>
      </c>
      <c r="K38" s="37">
        <f>1/$A$1*[1]CoreVPAImp!$J$50</f>
        <v>1.5887579999999998E-2</v>
      </c>
      <c r="L38" s="37">
        <f>1/$A$1*[1]CoreVPAImp!K$50</f>
        <v>2.3162800000000001E-2</v>
      </c>
      <c r="M38" s="37">
        <f>1/$A$1*[1]CoreVPAImp!L$50</f>
        <v>3.6366599999999999E-2</v>
      </c>
      <c r="N38" s="37">
        <f>1/$A$1*[1]CoreVPAImp!M$50</f>
        <v>1.2482960000000001E-2</v>
      </c>
      <c r="O38" s="37">
        <f>1/$A$1*[1]CoreVPAImp!N$50</f>
        <v>6.4050599999999997E-3</v>
      </c>
      <c r="P38" s="37">
        <f>1/$A$1*[1]CoreVPAImp!O$50</f>
        <v>8.8889439333333341E-3</v>
      </c>
      <c r="Q38" s="37">
        <f>1/$A$1*[1]CoreVPAImp!P$50</f>
        <v>2.3591604177661339E-2</v>
      </c>
      <c r="R38" s="37">
        <f>1/$A$1*[1]CoreVPAImp!Q$50</f>
        <v>9.9960428583962257E-3</v>
      </c>
      <c r="S38" s="37">
        <f>1/$A$1*[1]CoreVPAImp!R$50</f>
        <v>1.1487487032211516E-2</v>
      </c>
      <c r="T38" s="37">
        <f>1/$A$1*[1]CoreVPAImp!S$50</f>
        <v>1.1675535753803801E-2</v>
      </c>
      <c r="U38" s="37">
        <f>1/$A$1*[1]CoreVPAImp!T$50</f>
        <v>2.2845082385217815E-2</v>
      </c>
      <c r="V38" s="37">
        <f>1/$A$1*[1]CoreVPAImp!U$50</f>
        <v>2.1068858063617017E-2</v>
      </c>
      <c r="W38" s="37">
        <f>1/$A$1*[1]CoreVPAImp!V$50</f>
        <v>1.8035079999999998E-2</v>
      </c>
      <c r="X38" s="37">
        <f>1/$A$1*[1]CoreVPAImp!W$50</f>
        <v>2.7203640000000001E-2</v>
      </c>
      <c r="Y38" s="37">
        <f>1/$A$1*[1]CoreVPAImp!X$50</f>
        <v>1.8560459999999997E-2</v>
      </c>
      <c r="Z38" s="37">
        <f>1/$A$1*[1]CoreVPAImp!Y$50</f>
        <v>2.5510359999999996E-2</v>
      </c>
      <c r="AA38" s="37">
        <f>1/$A$1*[1]CoreVPAImp!Z$50</f>
        <v>3.78509E-2</v>
      </c>
      <c r="AB38" s="37">
        <f>1/$A$1*[1]CoreVPAImp!AA$50</f>
        <v>0</v>
      </c>
      <c r="AC38" s="4"/>
      <c r="AD38" s="68">
        <f>1/1000*[1]CoreVPAImp!AB$50</f>
        <v>0</v>
      </c>
      <c r="AE38" s="11">
        <f>1/1000*[1]CoreVPAImp!AC$50</f>
        <v>0</v>
      </c>
      <c r="AF38" s="11">
        <f>1/1000*[1]CoreVPAImp!AD$50</f>
        <v>0</v>
      </c>
      <c r="AG38" s="11">
        <f>1/1000*[1]CoreVPAImp!AE$50</f>
        <v>1.4E-5</v>
      </c>
      <c r="AH38" s="11">
        <f>1/1000*[1]CoreVPAImp!AF$50</f>
        <v>0</v>
      </c>
      <c r="AI38" s="11">
        <f>1/1000*[1]CoreVPAImp!AG$50</f>
        <v>1.4100000000000001E-4</v>
      </c>
      <c r="AJ38" s="11">
        <f>1/1000*[1]CoreVPAImp!AH$50</f>
        <v>1.762165E-3</v>
      </c>
      <c r="AK38" s="11">
        <f>1/1000*[1]CoreVPAImp!AI$50</f>
        <v>3.7907450000000003E-3</v>
      </c>
      <c r="AL38" s="11">
        <f>1/1000*[1]CoreVPAImp!AJ$50</f>
        <v>5.213810000000001E-3</v>
      </c>
      <c r="AM38" s="11">
        <f>1/1000*[1]CoreVPAImp!AK$50</f>
        <v>8.3374710000000008E-3</v>
      </c>
      <c r="AN38" s="11">
        <f>1/1000*[1]CoreVPAImp!AL$50</f>
        <v>1.1343972000000001E-2</v>
      </c>
      <c r="AO38" s="11">
        <f>1/1000*[1]CoreVPAImp!AM$50</f>
        <v>4.4285890000000001E-3</v>
      </c>
      <c r="AP38" s="11">
        <f>1/1000*[1]CoreVPAImp!AN$50</f>
        <v>3.2832799999999995E-3</v>
      </c>
      <c r="AQ38" s="11">
        <f>1/1000*[1]CoreVPAImp!AO$50</f>
        <v>4.435703E-3</v>
      </c>
      <c r="AR38" s="11">
        <f>1/1000*[1]CoreVPAImp!AP$50</f>
        <v>1.3121496E-2</v>
      </c>
      <c r="AS38" s="11">
        <f>1/1000*[1]CoreVPAImp!AQ$50</f>
        <v>4.7194749999999999E-3</v>
      </c>
      <c r="AT38" s="11">
        <f>1/1000*[1]CoreVPAImp!AR$50</f>
        <v>4.657619E-3</v>
      </c>
      <c r="AU38" s="11">
        <f>1/1000*[1]CoreVPAImp!AS$50</f>
        <v>4.7864959999999995E-3</v>
      </c>
      <c r="AV38" s="11">
        <f>1/1000*[1]CoreVPAImp!AT$50</f>
        <v>9.7565880000000001E-3</v>
      </c>
      <c r="AW38" s="11">
        <f>1/1000*[1]CoreVPAImp!AU$50</f>
        <v>7.2221770000000006E-3</v>
      </c>
      <c r="AX38" s="11">
        <f>1/1000*[1]CoreVPAImp!AV$50</f>
        <v>5.8127450000000002E-3</v>
      </c>
      <c r="AY38" s="11">
        <f>1/1000*[1]CoreVPAImp!AW$50</f>
        <v>1.0084481000000001E-2</v>
      </c>
      <c r="AZ38" s="11">
        <f>1/1000*[1]CoreVPAImp!AX$50</f>
        <v>6.6844139999999996E-3</v>
      </c>
      <c r="BA38" s="11">
        <f>1/1000*[1]CoreVPAImp!AY$50</f>
        <v>8.3175650000000007E-3</v>
      </c>
      <c r="BB38" s="11">
        <f>1/1000*[1]CoreVPAImp!AZ$50</f>
        <v>1.2974050999999999E-2</v>
      </c>
      <c r="BC38" s="302">
        <f>1/1000*[1]CoreVPAImp!BA$50</f>
        <v>0</v>
      </c>
      <c r="BD38" s="307"/>
      <c r="BE38" s="361" t="str">
        <f t="shared" si="20"/>
        <v>-</v>
      </c>
      <c r="BF38" s="361" t="str">
        <f t="shared" si="8"/>
        <v>-</v>
      </c>
      <c r="BG38" s="361" t="str">
        <f t="shared" si="9"/>
        <v>-</v>
      </c>
      <c r="BH38" s="361">
        <f t="shared" si="10"/>
        <v>233.10023310023311</v>
      </c>
      <c r="BI38" s="361" t="str">
        <f t="shared" si="11"/>
        <v>-</v>
      </c>
      <c r="BJ38" s="361">
        <f t="shared" si="12"/>
        <v>158.58020109319116</v>
      </c>
      <c r="BK38" s="361">
        <f t="shared" si="13"/>
        <v>233.96531068095561</v>
      </c>
      <c r="BL38" s="361">
        <f t="shared" si="14"/>
        <v>281.80583453888829</v>
      </c>
      <c r="BM38" s="361">
        <f t="shared" si="15"/>
        <v>328.16892188741156</v>
      </c>
      <c r="BN38" s="361">
        <f t="shared" si="16"/>
        <v>359.9509126703162</v>
      </c>
      <c r="BO38" s="361">
        <f t="shared" si="17"/>
        <v>311.93380739469734</v>
      </c>
      <c r="BP38" s="361">
        <f t="shared" si="18"/>
        <v>354.77074347750857</v>
      </c>
      <c r="BQ38" s="361">
        <f t="shared" si="19"/>
        <v>512.60721991675325</v>
      </c>
    </row>
    <row r="39" spans="2:69">
      <c r="B39" s="5" t="s">
        <v>52</v>
      </c>
      <c r="C39" s="47">
        <f>1/$A$1*[1]CoreVPAImp!$B$74</f>
        <v>2.0747999999999999E-3</v>
      </c>
      <c r="D39" s="11">
        <f>1/$A$1*[1]CoreVPAImp!$C$74</f>
        <v>0</v>
      </c>
      <c r="E39" s="11">
        <f>1/$A$1*[1]CoreVPAImp!$D$74</f>
        <v>3.5299800000000003E-3</v>
      </c>
      <c r="F39" s="11">
        <f>1/$A$1*[1]CoreVPAImp!$E$74</f>
        <v>5.11846E-3</v>
      </c>
      <c r="G39" s="11">
        <f>1/$A$1*[1]CoreVPAImp!$F$74</f>
        <v>4.3419999999999995E-3</v>
      </c>
      <c r="H39" s="11">
        <f>1/$A$1*[1]CoreVPAImp!$G$74</f>
        <v>7.2332317199999994E-3</v>
      </c>
      <c r="I39" s="11">
        <f>1/$A$1*[1]CoreVPAImp!$H$74</f>
        <v>6.6294727600000013E-3</v>
      </c>
      <c r="J39" s="37">
        <f>1/$A$1*[1]CoreVPAImp!$I$74</f>
        <v>8.5815327500000007E-3</v>
      </c>
      <c r="K39" s="37">
        <f>1/$A$1*[1]CoreVPAImp!$J$74</f>
        <v>2.29797222E-2</v>
      </c>
      <c r="L39" s="37">
        <f>1/$A$1*[1]CoreVPAImp!K$74</f>
        <v>3.2553258813333333E-2</v>
      </c>
      <c r="M39" s="37">
        <f>1/$A$1*[1]CoreVPAImp!L$74</f>
        <v>8.1165124763333318E-2</v>
      </c>
      <c r="N39" s="37">
        <f>1/$A$1*[1]CoreVPAImp!M$74</f>
        <v>6.6691562213333333E-2</v>
      </c>
      <c r="O39" s="37">
        <f>1/$A$1*[1]CoreVPAImp!N$74</f>
        <v>2.1486479999999999E-2</v>
      </c>
      <c r="P39" s="37">
        <f>1/$A$1*[1]CoreVPAImp!O$74</f>
        <v>1.1102206633333332E-2</v>
      </c>
      <c r="Q39" s="37">
        <f>1/$A$1*[1]CoreVPAImp!P$74</f>
        <v>5.6115141631027203E-2</v>
      </c>
      <c r="R39" s="37">
        <f>1/$A$1*[1]CoreVPAImp!Q$74</f>
        <v>0.11804167367801324</v>
      </c>
      <c r="S39" s="37">
        <f>1/$A$1*[1]CoreVPAImp!R$74</f>
        <v>8.9409451870628931E-2</v>
      </c>
      <c r="T39" s="37">
        <f>1/$A$1*[1]CoreVPAImp!S$74</f>
        <v>0.10168588077135607</v>
      </c>
      <c r="U39" s="37">
        <f>1/$A$1*[1]CoreVPAImp!T$74</f>
        <v>0.13797134188670759</v>
      </c>
      <c r="V39" s="37">
        <f>1/$A$1*[1]CoreVPAImp!U$74</f>
        <v>0.1376388178590976</v>
      </c>
      <c r="W39" s="37">
        <f>1/$A$1*[1]CoreVPAImp!V$74</f>
        <v>0.25311191999999999</v>
      </c>
      <c r="X39" s="37">
        <f>1/$A$1*[1]CoreVPAImp!W$74</f>
        <v>0.16025628265999997</v>
      </c>
      <c r="Y39" s="37">
        <f>1/$A$1*[1]CoreVPAImp!X$74</f>
        <v>0.13021923999999999</v>
      </c>
      <c r="Z39" s="37">
        <f>1/$A$1*[1]CoreVPAImp!Y$74</f>
        <v>8.1042839999999991E-2</v>
      </c>
      <c r="AA39" s="37">
        <f>1/$A$1*[1]CoreVPAImp!Z$74</f>
        <v>0.11024081240000001</v>
      </c>
      <c r="AB39" s="37">
        <f>1/$A$1*[1]CoreVPAImp!AA$74</f>
        <v>0</v>
      </c>
      <c r="AC39" s="4"/>
      <c r="AD39" s="68">
        <f>1/1000*[1]CoreVPAImp!AB$74</f>
        <v>6.3635599999999992E-4</v>
      </c>
      <c r="AE39" s="11">
        <f>1/1000*[1]CoreVPAImp!AC$74</f>
        <v>0</v>
      </c>
      <c r="AF39" s="11">
        <f>1/1000*[1]CoreVPAImp!AD$74</f>
        <v>8.06808E-4</v>
      </c>
      <c r="AG39" s="11">
        <f>1/1000*[1]CoreVPAImp!AE$74</f>
        <v>1.3340000000000001E-3</v>
      </c>
      <c r="AH39" s="11">
        <f>1/1000*[1]CoreVPAImp!AF$74</f>
        <v>1.044E-3</v>
      </c>
      <c r="AI39" s="11">
        <f>1/1000*[1]CoreVPAImp!AG$74</f>
        <v>1.7530000000000002E-3</v>
      </c>
      <c r="AJ39" s="11">
        <f>1/1000*[1]CoreVPAImp!AH$74</f>
        <v>1.7442579999999996E-3</v>
      </c>
      <c r="AK39" s="11">
        <f>1/1000*[1]CoreVPAImp!AI$74</f>
        <v>2.4454049999999999E-3</v>
      </c>
      <c r="AL39" s="11">
        <f>1/1000*[1]CoreVPAImp!AJ$74</f>
        <v>7.9946290000000014E-3</v>
      </c>
      <c r="AM39" s="11">
        <f>1/1000*[1]CoreVPAImp!AK$74</f>
        <v>1.4113238E-2</v>
      </c>
      <c r="AN39" s="11">
        <f>1/1000*[1]CoreVPAImp!AL$74</f>
        <v>3.3527355000000002E-2</v>
      </c>
      <c r="AO39" s="11">
        <f>1/1000*[1]CoreVPAImp!AM$74</f>
        <v>2.6561859999999996E-2</v>
      </c>
      <c r="AP39" s="11">
        <f>1/1000*[1]CoreVPAImp!AN$74</f>
        <v>9.9001969999999995E-3</v>
      </c>
      <c r="AQ39" s="11">
        <f>1/1000*[1]CoreVPAImp!AO$74</f>
        <v>4.7915989999999997E-3</v>
      </c>
      <c r="AR39" s="11">
        <f>1/1000*[1]CoreVPAImp!AP$74</f>
        <v>2.1677237999999998E-2</v>
      </c>
      <c r="AS39" s="11">
        <f>1/1000*[1]CoreVPAImp!AQ$74</f>
        <v>5.6336662999999988E-2</v>
      </c>
      <c r="AT39" s="11">
        <f>1/1000*[1]CoreVPAImp!AR$74</f>
        <v>4.3343749999999993E-2</v>
      </c>
      <c r="AU39" s="11">
        <f>1/1000*[1]CoreVPAImp!AS$74</f>
        <v>2.4176509999999998E-2</v>
      </c>
      <c r="AV39" s="11">
        <f>1/1000*[1]CoreVPAImp!AT$74</f>
        <v>3.8983477000000002E-2</v>
      </c>
      <c r="AW39" s="11">
        <f>1/1000*[1]CoreVPAImp!AU$74</f>
        <v>4.1006061000000003E-2</v>
      </c>
      <c r="AX39" s="11">
        <f>1/1000*[1]CoreVPAImp!AV$74</f>
        <v>9.9352332000000002E-2</v>
      </c>
      <c r="AY39" s="11">
        <f>1/1000*[1]CoreVPAImp!AW$74</f>
        <v>4.5931105999999999E-2</v>
      </c>
      <c r="AZ39" s="11">
        <f>1/1000*[1]CoreVPAImp!AX$74</f>
        <v>3.1862299999999996E-2</v>
      </c>
      <c r="BA39" s="11">
        <f>1/1000*[1]CoreVPAImp!AY$74</f>
        <v>1.9921653999999997E-2</v>
      </c>
      <c r="BB39" s="11">
        <f>1/1000*[1]CoreVPAImp!AZ$74</f>
        <v>2.4020053999999999E-2</v>
      </c>
      <c r="BC39" s="302">
        <f>1/1000*[1]CoreVPAImp!BA$74</f>
        <v>0</v>
      </c>
      <c r="BD39" s="307"/>
      <c r="BE39" s="361">
        <f t="shared" si="20"/>
        <v>306.70715249662618</v>
      </c>
      <c r="BF39" s="361" t="str">
        <f t="shared" si="8"/>
        <v>-</v>
      </c>
      <c r="BG39" s="361">
        <f t="shared" si="9"/>
        <v>228.55880203287268</v>
      </c>
      <c r="BH39" s="361">
        <f t="shared" si="10"/>
        <v>260.62526619334722</v>
      </c>
      <c r="BI39" s="361">
        <f t="shared" si="11"/>
        <v>240.44219253800097</v>
      </c>
      <c r="BJ39" s="361">
        <f t="shared" si="12"/>
        <v>242.35363498074139</v>
      </c>
      <c r="BK39" s="361">
        <f t="shared" si="13"/>
        <v>263.10659431686076</v>
      </c>
      <c r="BL39" s="361">
        <f t="shared" si="14"/>
        <v>284.96133164556181</v>
      </c>
      <c r="BM39" s="361">
        <f t="shared" si="15"/>
        <v>347.89928835606207</v>
      </c>
      <c r="BN39" s="361">
        <f t="shared" si="16"/>
        <v>433.54301579844986</v>
      </c>
      <c r="BO39" s="361">
        <f t="shared" si="17"/>
        <v>413.07587584891041</v>
      </c>
      <c r="BP39" s="361">
        <f t="shared" si="18"/>
        <v>398.27916933530173</v>
      </c>
      <c r="BQ39" s="361">
        <f t="shared" si="19"/>
        <v>460.76402463316464</v>
      </c>
    </row>
    <row r="40" spans="2:69">
      <c r="B40" s="5" t="s">
        <v>22</v>
      </c>
      <c r="C40" s="47">
        <f>1/$A$1*[1]CoreVPAImp!$B$102</f>
        <v>2.0054119999999998E-2</v>
      </c>
      <c r="D40" s="11">
        <f>1/$A$1*[1]CoreVPAImp!$C$102</f>
        <v>1.396E-2</v>
      </c>
      <c r="E40" s="11">
        <f>1/$A$1*[1]CoreVPAImp!$D$102</f>
        <v>2.7625499999999997E-2</v>
      </c>
      <c r="F40" s="11">
        <f>1/$A$1*[1]CoreVPAImp!$E$102</f>
        <v>1.3140999999999999E-3</v>
      </c>
      <c r="G40" s="11">
        <f>1/$A$1*[1]CoreVPAImp!$F$102</f>
        <v>3.8769E-3</v>
      </c>
      <c r="H40" s="11">
        <f>1/$A$1*[1]CoreVPAImp!$G$102</f>
        <v>3.2171959999999999E-2</v>
      </c>
      <c r="I40" s="11">
        <f>1/$A$1*[1]CoreVPAImp!$H$102</f>
        <v>7.1156935959999987E-2</v>
      </c>
      <c r="J40" s="37">
        <f>1/$A$1*[1]CoreVPAImp!$I$102</f>
        <v>6.9750693900000008E-2</v>
      </c>
      <c r="K40" s="37">
        <f>1/$A$1*[1]CoreVPAImp!$J$102</f>
        <v>6.1302079999999995E-2</v>
      </c>
      <c r="L40" s="37">
        <f>1/$A$1*[1]CoreVPAImp!K$102</f>
        <v>4.0413017199999998E-2</v>
      </c>
      <c r="M40" s="37">
        <f>1/$A$1*[1]CoreVPAImp!L$102</f>
        <v>6.0669104933333336E-2</v>
      </c>
      <c r="N40" s="37">
        <f>1/$A$1*[1]CoreVPAImp!M$102</f>
        <v>5.221758E-2</v>
      </c>
      <c r="O40" s="37">
        <f>1/$A$1*[1]CoreVPAImp!N$102</f>
        <v>4.0469379999999999E-2</v>
      </c>
      <c r="P40" s="37">
        <f>1/$A$1*[1]CoreVPAImp!O$102</f>
        <v>4.5646980000000004E-2</v>
      </c>
      <c r="Q40" s="37">
        <f>1/$A$1*[1]CoreVPAImp!P$102</f>
        <v>8.9014891127436019E-2</v>
      </c>
      <c r="R40" s="37">
        <f>1/$A$1*[1]CoreVPAImp!Q$102</f>
        <v>0.10029384816001727</v>
      </c>
      <c r="S40" s="37">
        <f>1/$A$1*[1]CoreVPAImp!R$102</f>
        <v>4.5432968054848859E-2</v>
      </c>
      <c r="T40" s="37">
        <f>1/$A$1*[1]CoreVPAImp!S$102</f>
        <v>7.5690818459117348E-2</v>
      </c>
      <c r="U40" s="37">
        <f>1/$A$1*[1]CoreVPAImp!T$102</f>
        <v>8.118214251030903E-2</v>
      </c>
      <c r="V40" s="37">
        <f>1/$A$1*[1]CoreVPAImp!U$102</f>
        <v>4.1880146291325401E-2</v>
      </c>
      <c r="W40" s="37">
        <f>1/$A$1*[1]CoreVPAImp!V$102</f>
        <v>4.0708000000000001E-2</v>
      </c>
      <c r="X40" s="37">
        <f>1/$A$1*[1]CoreVPAImp!W$102</f>
        <v>3.9419999999999997E-2</v>
      </c>
      <c r="Y40" s="37">
        <f>1/$A$1*[1]CoreVPAImp!X$102</f>
        <v>4.8168399999999993E-2</v>
      </c>
      <c r="Z40" s="37">
        <f>1/$A$1*[1]CoreVPAImp!Y$102</f>
        <v>1.3791999999999999E-2</v>
      </c>
      <c r="AA40" s="37">
        <f>1/$A$1*[1]CoreVPAImp!Z$102</f>
        <v>1.890228E-2</v>
      </c>
      <c r="AB40" s="37">
        <f>1/$A$1*[1]CoreVPAImp!AA$102</f>
        <v>0</v>
      </c>
      <c r="AC40" s="4"/>
      <c r="AD40" s="68">
        <f>1/1000*[1]CoreVPAImp!AB$102</f>
        <v>2.7250330000000004E-3</v>
      </c>
      <c r="AE40" s="11">
        <f>1/1000*[1]CoreVPAImp!AC$102</f>
        <v>2.098E-3</v>
      </c>
      <c r="AF40" s="11">
        <f>1/1000*[1]CoreVPAImp!AD$102</f>
        <v>3.9785510000000003E-3</v>
      </c>
      <c r="AG40" s="11">
        <f>1/1000*[1]CoreVPAImp!AE$102</f>
        <v>2.5500000000000002E-4</v>
      </c>
      <c r="AH40" s="11">
        <f>1/1000*[1]CoreVPAImp!AF$102</f>
        <v>6.5700000000000003E-4</v>
      </c>
      <c r="AI40" s="11">
        <f>1/1000*[1]CoreVPAImp!AG$102</f>
        <v>7.1140000000000005E-3</v>
      </c>
      <c r="AJ40" s="11">
        <f>1/1000*[1]CoreVPAImp!AH$102</f>
        <v>1.7839496E-2</v>
      </c>
      <c r="AK40" s="11">
        <f>1/1000*[1]CoreVPAImp!AI$102</f>
        <v>1.7728641999999996E-2</v>
      </c>
      <c r="AL40" s="11">
        <f>1/1000*[1]CoreVPAImp!AJ$102</f>
        <v>1.7107789000000002E-2</v>
      </c>
      <c r="AM40" s="11">
        <f>1/1000*[1]CoreVPAImp!AK$102</f>
        <v>1.0112207E-2</v>
      </c>
      <c r="AN40" s="11">
        <f>1/1000*[1]CoreVPAImp!AL$102</f>
        <v>1.6180457000000002E-2</v>
      </c>
      <c r="AO40" s="11">
        <f>1/1000*[1]CoreVPAImp!AM$102</f>
        <v>1.4161217999999998E-2</v>
      </c>
      <c r="AP40" s="11">
        <f>1/1000*[1]CoreVPAImp!AN$102</f>
        <v>1.4761502999999999E-2</v>
      </c>
      <c r="AQ40" s="11">
        <f>1/1000*[1]CoreVPAImp!AO$102</f>
        <v>1.7499240999999999E-2</v>
      </c>
      <c r="AR40" s="11">
        <f>1/1000*[1]CoreVPAImp!AP$102</f>
        <v>3.6413929000000005E-2</v>
      </c>
      <c r="AS40" s="11">
        <f>1/1000*[1]CoreVPAImp!AQ$102</f>
        <v>4.5663970999999991E-2</v>
      </c>
      <c r="AT40" s="11">
        <f>1/1000*[1]CoreVPAImp!AR$102</f>
        <v>1.9849093999999998E-2</v>
      </c>
      <c r="AU40" s="11">
        <f>1/1000*[1]CoreVPAImp!AS$102</f>
        <v>3.0240308999999996E-2</v>
      </c>
      <c r="AV40" s="11">
        <f>1/1000*[1]CoreVPAImp!AT$102</f>
        <v>3.3229821999999999E-2</v>
      </c>
      <c r="AW40" s="11">
        <f>1/1000*[1]CoreVPAImp!AU$102</f>
        <v>1.7025444999999997E-2</v>
      </c>
      <c r="AX40" s="11">
        <f>1/1000*[1]CoreVPAImp!AV$102</f>
        <v>1.4667779000000001E-2</v>
      </c>
      <c r="AY40" s="11">
        <f>1/1000*[1]CoreVPAImp!AW$102</f>
        <v>1.4794671999999998E-2</v>
      </c>
      <c r="AZ40" s="11">
        <f>1/1000*[1]CoreVPAImp!AX$102</f>
        <v>2.0374356999999996E-2</v>
      </c>
      <c r="BA40" s="11">
        <f>1/1000*[1]CoreVPAImp!AY$102</f>
        <v>5.1235249999999994E-3</v>
      </c>
      <c r="BB40" s="11">
        <f>1/1000*[1]CoreVPAImp!AZ$102</f>
        <v>6.8823169999999989E-3</v>
      </c>
      <c r="BC40" s="302">
        <f>1/1000*[1]CoreVPAImp!BA$102</f>
        <v>0</v>
      </c>
      <c r="BD40" s="307"/>
      <c r="BE40" s="361">
        <f t="shared" si="20"/>
        <v>135.88394803661296</v>
      </c>
      <c r="BF40" s="361">
        <f t="shared" si="8"/>
        <v>150.28653295128939</v>
      </c>
      <c r="BG40" s="361">
        <f t="shared" si="9"/>
        <v>144.01733905268685</v>
      </c>
      <c r="BH40" s="361">
        <f t="shared" si="10"/>
        <v>194.04915912031049</v>
      </c>
      <c r="BI40" s="361">
        <f t="shared" si="11"/>
        <v>169.46529443627642</v>
      </c>
      <c r="BJ40" s="361">
        <f t="shared" si="12"/>
        <v>221.12423364942643</v>
      </c>
      <c r="BK40" s="361">
        <f t="shared" si="13"/>
        <v>250.7063543324611</v>
      </c>
      <c r="BL40" s="361">
        <f t="shared" si="14"/>
        <v>254.17155025607559</v>
      </c>
      <c r="BM40" s="361">
        <f t="shared" si="15"/>
        <v>279.07354856474694</v>
      </c>
      <c r="BN40" s="361">
        <f t="shared" si="16"/>
        <v>250.22153010639354</v>
      </c>
      <c r="BO40" s="361">
        <f t="shared" si="17"/>
        <v>266.70011067049705</v>
      </c>
      <c r="BP40" s="361">
        <f t="shared" si="18"/>
        <v>271.19636720047151</v>
      </c>
      <c r="BQ40" s="361">
        <f t="shared" si="19"/>
        <v>364.75733010982623</v>
      </c>
    </row>
    <row r="41" spans="2:69">
      <c r="B41" s="5" t="s">
        <v>170</v>
      </c>
      <c r="C41" s="47">
        <f>1/$A$1*[1]CoreVPAImp!$B$164</f>
        <v>0</v>
      </c>
      <c r="D41" s="11">
        <f>1/$A$1*[1]CoreVPAImp!$C$164</f>
        <v>0</v>
      </c>
      <c r="E41" s="11">
        <f>1/$A$1*[1]CoreVPAImp!$D$164</f>
        <v>0</v>
      </c>
      <c r="F41" s="11">
        <f>1/$A$1*[1]CoreVPAImp!$E$164</f>
        <v>0</v>
      </c>
      <c r="G41" s="11">
        <f>1/$A$1*[1]CoreVPAImp!$F$164</f>
        <v>0</v>
      </c>
      <c r="H41" s="11">
        <f>1/$A$1*[1]CoreVPAImp!$G$164</f>
        <v>1.45E-4</v>
      </c>
      <c r="I41" s="11">
        <f>1/$A$1*[1]CoreVPAImp!$H$164</f>
        <v>8.1859999999999992E-5</v>
      </c>
      <c r="J41" s="37">
        <f>1/$A$1*[1]CoreVPAImp!$I$164</f>
        <v>6.9159999999999995E-5</v>
      </c>
      <c r="K41" s="37">
        <f>1/$A$1*[1]CoreVPAImp!$J$164</f>
        <v>1.9680000000000001E-4</v>
      </c>
      <c r="L41" s="37">
        <f>1/$A$1*[1]CoreVPAImp!K$164</f>
        <v>7.3163999999999998E-4</v>
      </c>
      <c r="M41" s="37">
        <f>1/$A$1*[1]CoreVPAImp!L$164</f>
        <v>4.86098E-3</v>
      </c>
      <c r="N41" s="37">
        <f>1/$A$1*[1]CoreVPAImp!M$164</f>
        <v>1.499528E-2</v>
      </c>
      <c r="O41" s="37">
        <f>1/$A$1*[1]CoreVPAImp!N$164</f>
        <v>6.1534720000000001E-2</v>
      </c>
      <c r="P41" s="37">
        <f>1/$A$1*[1]CoreVPAImp!O$164</f>
        <v>4.0849320000000008E-2</v>
      </c>
      <c r="Q41" s="37">
        <f>1/$A$1*[1]CoreVPAImp!P$164</f>
        <v>1.1967221137124057E-2</v>
      </c>
      <c r="R41" s="37">
        <f>1/$A$1*[1]CoreVPAImp!Q$164</f>
        <v>7.345788016907483E-3</v>
      </c>
      <c r="S41" s="37">
        <f>1/$A$1*[1]CoreVPAImp!R$164</f>
        <v>2.3921652075821892E-3</v>
      </c>
      <c r="T41" s="37">
        <f>1/$A$1*[1]CoreVPAImp!S$164</f>
        <v>3.5130977104140901E-3</v>
      </c>
      <c r="U41" s="37">
        <f>1/$A$1*[1]CoreVPAImp!T$164</f>
        <v>2.2478906506159524E-3</v>
      </c>
      <c r="V41" s="37">
        <f>1/$A$1*[1]CoreVPAImp!U$164</f>
        <v>2.9219262522264763E-3</v>
      </c>
      <c r="W41" s="37">
        <f>1/$A$1*[1]CoreVPAImp!V$164</f>
        <v>3.2837199999999995E-3</v>
      </c>
      <c r="X41" s="37">
        <f>1/$A$1*[1]CoreVPAImp!W$164</f>
        <v>4.3501399999999997E-3</v>
      </c>
      <c r="Y41" s="37">
        <f>1/$A$1*[1]CoreVPAImp!X$164</f>
        <v>1.9688876399999999E-3</v>
      </c>
      <c r="Z41" s="37">
        <f>1/$A$1*[1]CoreVPAImp!Y$164</f>
        <v>1.1288024333333333E-3</v>
      </c>
      <c r="AA41" s="37">
        <f>1/$A$1*[1]CoreVPAImp!Z$164</f>
        <v>2.1276200000000002E-3</v>
      </c>
      <c r="AB41" s="37">
        <f>1/$A$1*[1]CoreVPAImp!AA$164</f>
        <v>0</v>
      </c>
      <c r="AC41" s="4"/>
      <c r="AD41" s="68">
        <f>1/1000*[1]CoreVPAImp!AB$164</f>
        <v>0</v>
      </c>
      <c r="AE41" s="11">
        <f>1/1000*[1]CoreVPAImp!AC$164</f>
        <v>0</v>
      </c>
      <c r="AF41" s="11">
        <f>1/1000*[1]CoreVPAImp!AD$164</f>
        <v>0</v>
      </c>
      <c r="AG41" s="11">
        <f>1/1000*[1]CoreVPAImp!AE$164</f>
        <v>0</v>
      </c>
      <c r="AH41" s="11">
        <f>1/1000*[1]CoreVPAImp!AF$164</f>
        <v>0</v>
      </c>
      <c r="AI41" s="11">
        <f>1/1000*[1]CoreVPAImp!AG$164</f>
        <v>8.1000000000000004E-5</v>
      </c>
      <c r="AJ41" s="11">
        <f>1/1000*[1]CoreVPAImp!AH$164</f>
        <v>4.1344999999999998E-5</v>
      </c>
      <c r="AK41" s="11">
        <f>1/1000*[1]CoreVPAImp!AI$164</f>
        <v>2.0947000000000001E-5</v>
      </c>
      <c r="AL41" s="11">
        <f>1/1000*[1]CoreVPAImp!AJ$164</f>
        <v>6.6700999999999997E-5</v>
      </c>
      <c r="AM41" s="11">
        <f>1/1000*[1]CoreVPAImp!AK$164</f>
        <v>4.60715E-4</v>
      </c>
      <c r="AN41" s="11">
        <f>1/1000*[1]CoreVPAImp!AL$164</f>
        <v>2.8220210000000005E-3</v>
      </c>
      <c r="AO41" s="11">
        <f>1/1000*[1]CoreVPAImp!AM$164</f>
        <v>1.3933662999999999E-2</v>
      </c>
      <c r="AP41" s="11">
        <f>1/1000*[1]CoreVPAImp!AN$164</f>
        <v>0.10620581500000001</v>
      </c>
      <c r="AQ41" s="11">
        <f>1/1000*[1]CoreVPAImp!AO$164</f>
        <v>7.3249110000000006E-2</v>
      </c>
      <c r="AR41" s="11">
        <f>1/1000*[1]CoreVPAImp!AP$164</f>
        <v>1.9562089999999997E-2</v>
      </c>
      <c r="AS41" s="11">
        <f>1/1000*[1]CoreVPAImp!AQ$164</f>
        <v>1.5160787000000002E-2</v>
      </c>
      <c r="AT41" s="11">
        <f>1/1000*[1]CoreVPAImp!AR$164</f>
        <v>5.4817020000000006E-3</v>
      </c>
      <c r="AU41" s="11">
        <f>1/1000*[1]CoreVPAImp!AS$164</f>
        <v>6.7654130000000005E-3</v>
      </c>
      <c r="AV41" s="11">
        <f>1/1000*[1]CoreVPAImp!AT$164</f>
        <v>3.1586600000000002E-3</v>
      </c>
      <c r="AW41" s="11">
        <f>1/1000*[1]CoreVPAImp!AU$164</f>
        <v>6.5660349999999996E-3</v>
      </c>
      <c r="AX41" s="11">
        <f>1/1000*[1]CoreVPAImp!AV$164</f>
        <v>6.4412549999999999E-3</v>
      </c>
      <c r="AY41" s="11">
        <f>1/1000*[1]CoreVPAImp!AW$164</f>
        <v>6.0019159999999995E-3</v>
      </c>
      <c r="AZ41" s="11">
        <f>1/1000*[1]CoreVPAImp!AX$164</f>
        <v>2.3132449999999994E-3</v>
      </c>
      <c r="BA41" s="11">
        <f>1/1000*[1]CoreVPAImp!AY$164</f>
        <v>2.3694669999999992E-3</v>
      </c>
      <c r="BB41" s="11">
        <f>1/1000*[1]CoreVPAImp!AZ$164</f>
        <v>4.1235040000000009E-3</v>
      </c>
      <c r="BC41" s="302">
        <f>1/1000*[1]CoreVPAImp!BA$164</f>
        <v>0</v>
      </c>
      <c r="BD41" s="307"/>
      <c r="BE41" s="361" t="str">
        <f t="shared" si="20"/>
        <v>-</v>
      </c>
      <c r="BF41" s="361" t="str">
        <f t="shared" si="8"/>
        <v>-</v>
      </c>
      <c r="BG41" s="361" t="str">
        <f t="shared" si="9"/>
        <v>-</v>
      </c>
      <c r="BH41" s="361" t="str">
        <f t="shared" si="10"/>
        <v>-</v>
      </c>
      <c r="BI41" s="361" t="str">
        <f t="shared" si="11"/>
        <v>-</v>
      </c>
      <c r="BJ41" s="361">
        <f t="shared" si="12"/>
        <v>558.62068965517244</v>
      </c>
      <c r="BK41" s="361">
        <f t="shared" si="13"/>
        <v>505.06963107744934</v>
      </c>
      <c r="BL41" s="361">
        <f t="shared" si="14"/>
        <v>302.87738577212264</v>
      </c>
      <c r="BM41" s="361">
        <f t="shared" si="15"/>
        <v>338.92784552845524</v>
      </c>
      <c r="BN41" s="361">
        <f t="shared" si="16"/>
        <v>629.70176589579569</v>
      </c>
      <c r="BO41" s="361">
        <f t="shared" si="17"/>
        <v>580.5456924323903</v>
      </c>
      <c r="BP41" s="361">
        <f t="shared" si="18"/>
        <v>929.20325595787472</v>
      </c>
      <c r="BQ41" s="361">
        <f t="shared" si="19"/>
        <v>1725.949431475434</v>
      </c>
    </row>
    <row r="42" spans="2:69">
      <c r="B42" s="5" t="s">
        <v>128</v>
      </c>
      <c r="C42" s="47">
        <f>1/$A$1*[1]CoreVPAImp!$B$183</f>
        <v>3.6399999999999997E-5</v>
      </c>
      <c r="D42" s="11">
        <f>1/$A$1*[1]CoreVPAImp!$C$183</f>
        <v>0</v>
      </c>
      <c r="E42" s="11">
        <f>1/$A$1*[1]CoreVPAImp!$D$183</f>
        <v>7.9482579999999995E-5</v>
      </c>
      <c r="F42" s="11">
        <f>1/$A$1*[1]CoreVPAImp!$E$183</f>
        <v>8.5539999999999998E-5</v>
      </c>
      <c r="G42" s="11">
        <f>1/$A$1*[1]CoreVPAImp!$F$183</f>
        <v>1.47E-4</v>
      </c>
      <c r="H42" s="11">
        <f>1/$A$1*[1]CoreVPAImp!$G$183</f>
        <v>3.7985999999999998E-4</v>
      </c>
      <c r="I42" s="11">
        <f>1/$A$1*[1]CoreVPAImp!$H$183</f>
        <v>1.5246801399999999E-3</v>
      </c>
      <c r="J42" s="37">
        <f>1/$A$1*[1]CoreVPAImp!$I$183</f>
        <v>2.3795000000000001E-3</v>
      </c>
      <c r="K42" s="37">
        <f>1/$A$1*[1]CoreVPAImp!$J$183</f>
        <v>4.976620000000001E-3</v>
      </c>
      <c r="L42" s="37">
        <f>1/$A$1*[1]CoreVPAImp!K$183</f>
        <v>5.0779199999999997E-3</v>
      </c>
      <c r="M42" s="37">
        <f>1/$A$1*[1]CoreVPAImp!L$183</f>
        <v>1.2101489033333333E-2</v>
      </c>
      <c r="N42" s="37">
        <f>1/$A$1*[1]CoreVPAImp!M$183</f>
        <v>2.4121842337000002E-2</v>
      </c>
      <c r="O42" s="37">
        <f>1/$A$1*[1]CoreVPAImp!N$183</f>
        <v>1.5792696366666664E-2</v>
      </c>
      <c r="P42" s="37">
        <f>1/$A$1*[1]CoreVPAImp!O$183</f>
        <v>9.8209200000000003E-3</v>
      </c>
      <c r="Q42" s="37">
        <f>1/$A$1*[1]CoreVPAImp!P$183</f>
        <v>5.1389071993160521E-2</v>
      </c>
      <c r="R42" s="37">
        <f>1/$A$1*[1]CoreVPAImp!Q$183</f>
        <v>1.9373902149613612E-2</v>
      </c>
      <c r="S42" s="37">
        <f>1/$A$1*[1]CoreVPAImp!R$183</f>
        <v>2.1512148006596354E-2</v>
      </c>
      <c r="T42" s="37">
        <f>1/$A$1*[1]CoreVPAImp!S$183</f>
        <v>4.4342849395833543E-2</v>
      </c>
      <c r="U42" s="37">
        <f>1/$A$1*[1]CoreVPAImp!T$183</f>
        <v>4.5553777602917858E-2</v>
      </c>
      <c r="V42" s="37">
        <f>1/$A$1*[1]CoreVPAImp!U$183</f>
        <v>1.9380806452376928E-2</v>
      </c>
      <c r="W42" s="37">
        <f>1/$A$1*[1]CoreVPAImp!V$183</f>
        <v>7.8888399999999994E-3</v>
      </c>
      <c r="X42" s="37">
        <f>1/$A$1*[1]CoreVPAImp!W$183</f>
        <v>9.2941800000000008E-3</v>
      </c>
      <c r="Y42" s="37">
        <f>1/$A$1*[1]CoreVPAImp!X$183</f>
        <v>1.4026779999999999E-2</v>
      </c>
      <c r="Z42" s="37">
        <f>1/$A$1*[1]CoreVPAImp!Y$183</f>
        <v>1.7976459999999996E-2</v>
      </c>
      <c r="AA42" s="37">
        <f>1/$A$1*[1]CoreVPAImp!Z$183</f>
        <v>1.0695119999999999E-2</v>
      </c>
      <c r="AB42" s="37">
        <f>1/$A$1*[1]CoreVPAImp!AA$183</f>
        <v>0</v>
      </c>
      <c r="AC42" s="4"/>
      <c r="AD42" s="68">
        <f>1/1000*[1]CoreVPAImp!AB$183</f>
        <v>2.7999999999999996E-5</v>
      </c>
      <c r="AE42" s="11">
        <f>1/1000*[1]CoreVPAImp!AC$183</f>
        <v>0</v>
      </c>
      <c r="AF42" s="11">
        <f>1/1000*[1]CoreVPAImp!AD$183</f>
        <v>2.9687999999999998E-5</v>
      </c>
      <c r="AG42" s="11">
        <f>1/1000*[1]CoreVPAImp!AE$183</f>
        <v>1.7000000000000003E-5</v>
      </c>
      <c r="AH42" s="11">
        <f>1/1000*[1]CoreVPAImp!AF$183</f>
        <v>4.4000000000000006E-5</v>
      </c>
      <c r="AI42" s="11">
        <f>1/1000*[1]CoreVPAImp!AG$183</f>
        <v>1.2300000000000001E-4</v>
      </c>
      <c r="AJ42" s="11">
        <f>1/1000*[1]CoreVPAImp!AH$183</f>
        <v>5.2083499999999998E-4</v>
      </c>
      <c r="AK42" s="11">
        <f>1/1000*[1]CoreVPAImp!AI$183</f>
        <v>8.459129999999999E-4</v>
      </c>
      <c r="AL42" s="11">
        <f>1/1000*[1]CoreVPAImp!AJ$183</f>
        <v>2.2866840000000002E-3</v>
      </c>
      <c r="AM42" s="11">
        <f>1/1000*[1]CoreVPAImp!AK$183</f>
        <v>2.1754180000000001E-3</v>
      </c>
      <c r="AN42" s="11">
        <f>1/1000*[1]CoreVPAImp!AL$183</f>
        <v>6.8966510000000002E-3</v>
      </c>
      <c r="AO42" s="11">
        <f>1/1000*[1]CoreVPAImp!AM$183</f>
        <v>2.6033997999999996E-2</v>
      </c>
      <c r="AP42" s="11">
        <f>1/1000*[1]CoreVPAImp!AN$183</f>
        <v>1.9447092999999999E-2</v>
      </c>
      <c r="AQ42" s="11">
        <f>1/1000*[1]CoreVPAImp!AO$183</f>
        <v>1.1024812E-2</v>
      </c>
      <c r="AR42" s="11">
        <f>1/1000*[1]CoreVPAImp!AP$183</f>
        <v>7.4416328999999989E-2</v>
      </c>
      <c r="AS42" s="11">
        <f>1/1000*[1]CoreVPAImp!AQ$183</f>
        <v>1.6043029E-2</v>
      </c>
      <c r="AT42" s="11">
        <f>1/1000*[1]CoreVPAImp!AR$183</f>
        <v>1.8374135999999999E-2</v>
      </c>
      <c r="AU42" s="11">
        <f>1/1000*[1]CoreVPAImp!AS$183</f>
        <v>3.1337592999999997E-2</v>
      </c>
      <c r="AV42" s="11">
        <f>1/1000*[1]CoreVPAImp!AT$183</f>
        <v>3.6304876999999999E-2</v>
      </c>
      <c r="AW42" s="11">
        <f>1/1000*[1]CoreVPAImp!AU$183</f>
        <v>1.7554889999999997E-2</v>
      </c>
      <c r="AX42" s="11">
        <f>1/1000*[1]CoreVPAImp!AV$183</f>
        <v>6.9302440000000012E-3</v>
      </c>
      <c r="AY42" s="11">
        <f>1/1000*[1]CoreVPAImp!AW$183</f>
        <v>5.3358679999999988E-3</v>
      </c>
      <c r="AZ42" s="11">
        <f>1/1000*[1]CoreVPAImp!AX$183</f>
        <v>9.0475940000000008E-3</v>
      </c>
      <c r="BA42" s="11">
        <f>1/1000*[1]CoreVPAImp!AY$183</f>
        <v>9.0214819999999991E-3</v>
      </c>
      <c r="BB42" s="11">
        <f>1/1000*[1]CoreVPAImp!AZ$183</f>
        <v>4.4616709999999995E-3</v>
      </c>
      <c r="BC42" s="302">
        <f>1/1000*[1]CoreVPAImp!BA$183</f>
        <v>0</v>
      </c>
      <c r="BD42" s="307"/>
      <c r="BE42" s="361">
        <f t="shared" si="20"/>
        <v>769.23076923076917</v>
      </c>
      <c r="BF42" s="361" t="str">
        <f t="shared" si="8"/>
        <v>-</v>
      </c>
      <c r="BG42" s="361">
        <f t="shared" si="9"/>
        <v>373.51580685981759</v>
      </c>
      <c r="BH42" s="361">
        <f t="shared" si="10"/>
        <v>198.73743277998602</v>
      </c>
      <c r="BI42" s="361">
        <f t="shared" si="11"/>
        <v>299.3197278911565</v>
      </c>
      <c r="BJ42" s="361">
        <f t="shared" si="12"/>
        <v>323.80350655504662</v>
      </c>
      <c r="BK42" s="361">
        <f t="shared" si="13"/>
        <v>341.60279676758955</v>
      </c>
      <c r="BL42" s="361">
        <f t="shared" si="14"/>
        <v>355.50031519226724</v>
      </c>
      <c r="BM42" s="361">
        <f t="shared" si="15"/>
        <v>459.48535351302684</v>
      </c>
      <c r="BN42" s="361">
        <f t="shared" si="16"/>
        <v>428.40730062702841</v>
      </c>
      <c r="BO42" s="361">
        <f t="shared" si="17"/>
        <v>569.90102465930431</v>
      </c>
      <c r="BP42" s="361">
        <f t="shared" si="18"/>
        <v>1079.2707139150386</v>
      </c>
      <c r="BQ42" s="361">
        <f t="shared" si="19"/>
        <v>1231.3978910559313</v>
      </c>
    </row>
    <row r="43" spans="2:69">
      <c r="B43" s="5" t="s">
        <v>92</v>
      </c>
      <c r="C43" s="47">
        <f>1/$A$1*[1]CoreVPAImp!$B$185</f>
        <v>3.4769599999999999E-3</v>
      </c>
      <c r="D43" s="11">
        <f>1/$A$1*[1]CoreVPAImp!$C$185</f>
        <v>3.5508200000000001E-3</v>
      </c>
      <c r="E43" s="11">
        <f>1/$A$1*[1]CoreVPAImp!$D$185</f>
        <v>1.085558E-2</v>
      </c>
      <c r="F43" s="11">
        <f>1/$A$1*[1]CoreVPAImp!$E$185</f>
        <v>1.5244599999999999E-2</v>
      </c>
      <c r="G43" s="11">
        <f>1/$A$1*[1]CoreVPAImp!$F$185</f>
        <v>1.416968E-2</v>
      </c>
      <c r="H43" s="11">
        <f>1/$A$1*[1]CoreVPAImp!$G$185</f>
        <v>2.4130809199999999E-2</v>
      </c>
      <c r="I43" s="11">
        <f>1/$A$1*[1]CoreVPAImp!$H$185</f>
        <v>2.9979159999999994E-2</v>
      </c>
      <c r="J43" s="37">
        <f>1/$A$1*[1]CoreVPAImp!$I$185</f>
        <v>2.3130939E-2</v>
      </c>
      <c r="K43" s="37">
        <f>1/$A$1*[1]CoreVPAImp!$J$185</f>
        <v>2.83973075E-2</v>
      </c>
      <c r="L43" s="37">
        <f>1/$A$1*[1]CoreVPAImp!K$185</f>
        <v>1.1494761100000001E-2</v>
      </c>
      <c r="M43" s="37">
        <f>1/$A$1*[1]CoreVPAImp!L$185</f>
        <v>1.8529359999999998E-2</v>
      </c>
      <c r="N43" s="37">
        <f>1/$A$1*[1]CoreVPAImp!M$185</f>
        <v>1.3075021899999999E-2</v>
      </c>
      <c r="O43" s="37">
        <f>1/$A$1*[1]CoreVPAImp!N$185</f>
        <v>9.3380585999999991E-3</v>
      </c>
      <c r="P43" s="37">
        <f>1/$A$1*[1]CoreVPAImp!O$185</f>
        <v>7.9771000000000009E-3</v>
      </c>
      <c r="Q43" s="37">
        <f>1/$A$1*[1]CoreVPAImp!P$185</f>
        <v>8.0024856499464388E-3</v>
      </c>
      <c r="R43" s="37">
        <f>1/$A$1*[1]CoreVPAImp!Q$185</f>
        <v>4.9927894025711813E-3</v>
      </c>
      <c r="S43" s="37">
        <f>1/$A$1*[1]CoreVPAImp!R$185</f>
        <v>4.0712511198611485E-3</v>
      </c>
      <c r="T43" s="37">
        <f>1/$A$1*[1]CoreVPAImp!S$185</f>
        <v>1.1532934086819791E-2</v>
      </c>
      <c r="U43" s="37">
        <f>1/$A$1*[1]CoreVPAImp!T$185</f>
        <v>8.6890179675187338E-3</v>
      </c>
      <c r="V43" s="37">
        <f>1/$A$1*[1]CoreVPAImp!U$185</f>
        <v>2.5475454578912731E-3</v>
      </c>
      <c r="W43" s="37">
        <f>1/$A$1*[1]CoreVPAImp!V$185</f>
        <v>3.4545399999999994E-3</v>
      </c>
      <c r="X43" s="37">
        <f>1/$A$1*[1]CoreVPAImp!W$185</f>
        <v>2.8720000000000004E-3</v>
      </c>
      <c r="Y43" s="37">
        <f>1/$A$1*[1]CoreVPAImp!X$185</f>
        <v>4.6752199999999999E-3</v>
      </c>
      <c r="Z43" s="37">
        <f>1/$A$1*[1]CoreVPAImp!Y$185</f>
        <v>3.1842209799999997E-3</v>
      </c>
      <c r="AA43" s="37">
        <f>1/$A$1*[1]CoreVPAImp!Z$185</f>
        <v>5.4576931999999996E-3</v>
      </c>
      <c r="AB43" s="37">
        <f>1/$A$1*[1]CoreVPAImp!AA$185</f>
        <v>0</v>
      </c>
      <c r="AC43" s="4"/>
      <c r="AD43" s="68">
        <f>1/1000*[1]CoreVPAImp!AB$185</f>
        <v>9.2611199999999999E-4</v>
      </c>
      <c r="AE43" s="11">
        <f>1/1000*[1]CoreVPAImp!AC$185</f>
        <v>8.5099999999999998E-4</v>
      </c>
      <c r="AF43" s="11">
        <f>1/1000*[1]CoreVPAImp!AD$185</f>
        <v>2.7694640000000001E-3</v>
      </c>
      <c r="AG43" s="11">
        <f>1/1000*[1]CoreVPAImp!AE$185</f>
        <v>4.1739999999999998E-3</v>
      </c>
      <c r="AH43" s="11">
        <f>1/1000*[1]CoreVPAImp!AF$185</f>
        <v>3.15E-3</v>
      </c>
      <c r="AI43" s="11">
        <f>1/1000*[1]CoreVPAImp!AG$185</f>
        <v>6.9210000000000001E-3</v>
      </c>
      <c r="AJ43" s="11">
        <f>1/1000*[1]CoreVPAImp!AH$185</f>
        <v>1.0138241000000001E-2</v>
      </c>
      <c r="AK43" s="11">
        <f>1/1000*[1]CoreVPAImp!AI$185</f>
        <v>8.5663930000000003E-3</v>
      </c>
      <c r="AL43" s="11">
        <f>1/1000*[1]CoreVPAImp!AJ$185</f>
        <v>1.1236503E-2</v>
      </c>
      <c r="AM43" s="11">
        <f>1/1000*[1]CoreVPAImp!AK$185</f>
        <v>4.3213499999999998E-3</v>
      </c>
      <c r="AN43" s="11">
        <f>1/1000*[1]CoreVPAImp!AL$185</f>
        <v>7.4808519999999996E-3</v>
      </c>
      <c r="AO43" s="11">
        <f>1/1000*[1]CoreVPAImp!AM$185</f>
        <v>5.1610970000000008E-3</v>
      </c>
      <c r="AP43" s="11">
        <f>1/1000*[1]CoreVPAImp!AN$185</f>
        <v>4.0821539999999993E-3</v>
      </c>
      <c r="AQ43" s="11">
        <f>1/1000*[1]CoreVPAImp!AO$185</f>
        <v>3.5187770000000003E-3</v>
      </c>
      <c r="AR43" s="11">
        <f>1/1000*[1]CoreVPAImp!AP$185</f>
        <v>3.7967039999999997E-3</v>
      </c>
      <c r="AS43" s="11">
        <f>1/1000*[1]CoreVPAImp!AQ$185</f>
        <v>2.6929219999999999E-3</v>
      </c>
      <c r="AT43" s="11">
        <f>1/1000*[1]CoreVPAImp!AR$185</f>
        <v>2.0395219999999998E-3</v>
      </c>
      <c r="AU43" s="11">
        <f>1/1000*[1]CoreVPAImp!AS$185</f>
        <v>5.7353639999999997E-3</v>
      </c>
      <c r="AV43" s="11">
        <f>1/1000*[1]CoreVPAImp!AT$185</f>
        <v>4.4708949999999999E-3</v>
      </c>
      <c r="AW43" s="11">
        <f>1/1000*[1]CoreVPAImp!AU$185</f>
        <v>1.307126E-3</v>
      </c>
      <c r="AX43" s="11">
        <f>1/1000*[1]CoreVPAImp!AV$185</f>
        <v>2.4620509999999998E-3</v>
      </c>
      <c r="AY43" s="11">
        <f>1/1000*[1]CoreVPAImp!AW$185</f>
        <v>2.0640279999999999E-3</v>
      </c>
      <c r="AZ43" s="11">
        <f>1/1000*[1]CoreVPAImp!AX$185</f>
        <v>4.6749529999999999E-3</v>
      </c>
      <c r="BA43" s="11">
        <f>1/1000*[1]CoreVPAImp!AY$185</f>
        <v>3.798268E-3</v>
      </c>
      <c r="BB43" s="11">
        <f>1/1000*[1]CoreVPAImp!AZ$185</f>
        <v>6.7066639999999985E-3</v>
      </c>
      <c r="BC43" s="302">
        <f>1/1000*[1]CoreVPAImp!BA$185</f>
        <v>0</v>
      </c>
      <c r="BD43" s="307"/>
      <c r="BE43" s="361">
        <f t="shared" si="20"/>
        <v>266.35681744972618</v>
      </c>
      <c r="BF43" s="361">
        <f t="shared" si="8"/>
        <v>239.66295109298696</v>
      </c>
      <c r="BG43" s="361">
        <f t="shared" si="9"/>
        <v>255.11893422553194</v>
      </c>
      <c r="BH43" s="361">
        <f t="shared" si="10"/>
        <v>273.801870826391</v>
      </c>
      <c r="BI43" s="361">
        <f t="shared" si="11"/>
        <v>222.30565545587478</v>
      </c>
      <c r="BJ43" s="361">
        <f t="shared" si="12"/>
        <v>286.81176593116493</v>
      </c>
      <c r="BK43" s="361">
        <f t="shared" si="13"/>
        <v>338.17628646032784</v>
      </c>
      <c r="BL43" s="361">
        <f t="shared" si="14"/>
        <v>370.34350399696268</v>
      </c>
      <c r="BM43" s="361">
        <f t="shared" si="15"/>
        <v>395.68902791224139</v>
      </c>
      <c r="BN43" s="361">
        <f t="shared" si="16"/>
        <v>375.9408275131529</v>
      </c>
      <c r="BO43" s="361">
        <f t="shared" si="17"/>
        <v>403.72964851457363</v>
      </c>
      <c r="BP43" s="361">
        <f t="shared" si="18"/>
        <v>394.72951093106781</v>
      </c>
      <c r="BQ43" s="361">
        <f t="shared" si="19"/>
        <v>437.15232200406189</v>
      </c>
    </row>
    <row r="44" spans="2:69">
      <c r="B44" s="5" t="s">
        <v>93</v>
      </c>
      <c r="C44" s="47">
        <f>1/$A$1*[1]CoreVPAImp!$B$186</f>
        <v>1.7890599999999999E-3</v>
      </c>
      <c r="D44" s="11">
        <f>1/$A$1*[1]CoreVPAImp!$C$186</f>
        <v>0</v>
      </c>
      <c r="E44" s="11">
        <f>1/$A$1*[1]CoreVPAImp!$D$186</f>
        <v>1.9493301800000001E-3</v>
      </c>
      <c r="F44" s="11">
        <f>1/$A$1*[1]CoreVPAImp!$E$186</f>
        <v>4.6864999999999997E-3</v>
      </c>
      <c r="G44" s="11">
        <f>1/$A$1*[1]CoreVPAImp!$F$186</f>
        <v>1.192696526E-2</v>
      </c>
      <c r="H44" s="11">
        <f>1/$A$1*[1]CoreVPAImp!$G$186</f>
        <v>3.926331148E-2</v>
      </c>
      <c r="I44" s="11">
        <f>1/$A$1*[1]CoreVPAImp!$H$186</f>
        <v>8.8250066400000021E-2</v>
      </c>
      <c r="J44" s="37">
        <f>1/$A$1*[1]CoreVPAImp!$I$186</f>
        <v>8.8815999999999978E-2</v>
      </c>
      <c r="K44" s="37">
        <f>1/$A$1*[1]CoreVPAImp!$J$186</f>
        <v>0.11073923316000003</v>
      </c>
      <c r="L44" s="37">
        <f>1/$A$1*[1]CoreVPAImp!K$186</f>
        <v>0.12559637999999998</v>
      </c>
      <c r="M44" s="37">
        <f>1/$A$1*[1]CoreVPAImp!L$186</f>
        <v>0.15142925999999998</v>
      </c>
      <c r="N44" s="37">
        <f>1/$A$1*[1]CoreVPAImp!M$186</f>
        <v>0.11467100000000001</v>
      </c>
      <c r="O44" s="37">
        <f>1/$A$1*[1]CoreVPAImp!N$186</f>
        <v>8.8703160000000003E-2</v>
      </c>
      <c r="P44" s="37">
        <f>1/$A$1*[1]CoreVPAImp!O$186</f>
        <v>8.7099928843333355E-2</v>
      </c>
      <c r="Q44" s="37">
        <f>1/$A$1*[1]CoreVPAImp!P$186</f>
        <v>0.1039265141258492</v>
      </c>
      <c r="R44" s="37">
        <f>1/$A$1*[1]CoreVPAImp!Q$186</f>
        <v>9.4548213838783729E-2</v>
      </c>
      <c r="S44" s="37">
        <f>1/$A$1*[1]CoreVPAImp!R$186</f>
        <v>0.10429318646757052</v>
      </c>
      <c r="T44" s="37">
        <f>1/$A$1*[1]CoreVPAImp!S$186</f>
        <v>0.13609991148162653</v>
      </c>
      <c r="U44" s="37">
        <f>1/$A$1*[1]CoreVPAImp!T$186</f>
        <v>0.10439063308195132</v>
      </c>
      <c r="V44" s="37">
        <f>1/$A$1*[1]CoreVPAImp!U$186</f>
        <v>9.2413018570060373E-2</v>
      </c>
      <c r="W44" s="37">
        <f>1/$A$1*[1]CoreVPAImp!V$186</f>
        <v>8.2626564566666671E-2</v>
      </c>
      <c r="X44" s="37">
        <f>1/$A$1*[1]CoreVPAImp!W$186</f>
        <v>7.2170439993333335E-2</v>
      </c>
      <c r="Y44" s="37">
        <f>1/$A$1*[1]CoreVPAImp!X$186</f>
        <v>5.2682046346666664E-2</v>
      </c>
      <c r="Z44" s="37">
        <f>1/$A$1*[1]CoreVPAImp!Y$186</f>
        <v>4.6243762660000007E-2</v>
      </c>
      <c r="AA44" s="37">
        <f>1/$A$1*[1]CoreVPAImp!Z$186</f>
        <v>3.3519920000000002E-2</v>
      </c>
      <c r="AB44" s="37">
        <f>1/$A$1*[1]CoreVPAImp!AA$186</f>
        <v>0</v>
      </c>
      <c r="AC44" s="4"/>
      <c r="AD44" s="68">
        <f>1/1000*[1]CoreVPAImp!AB$186</f>
        <v>5.4662999999999999E-4</v>
      </c>
      <c r="AE44" s="11">
        <f>1/1000*[1]CoreVPAImp!AC$186</f>
        <v>0</v>
      </c>
      <c r="AF44" s="11">
        <f>1/1000*[1]CoreVPAImp!AD$186</f>
        <v>5.8200699999999995E-4</v>
      </c>
      <c r="AG44" s="11">
        <f>1/1000*[1]CoreVPAImp!AE$186</f>
        <v>1.16E-3</v>
      </c>
      <c r="AH44" s="11">
        <f>1/1000*[1]CoreVPAImp!AF$186</f>
        <v>3.8529999999999997E-3</v>
      </c>
      <c r="AI44" s="11">
        <f>1/1000*[1]CoreVPAImp!AG$186</f>
        <v>1.3396000000000002E-2</v>
      </c>
      <c r="AJ44" s="11">
        <f>1/1000*[1]CoreVPAImp!AH$186</f>
        <v>3.1753426000000001E-2</v>
      </c>
      <c r="AK44" s="11">
        <f>1/1000*[1]CoreVPAImp!AI$186</f>
        <v>3.5075753000000001E-2</v>
      </c>
      <c r="AL44" s="11">
        <f>1/1000*[1]CoreVPAImp!AJ$186</f>
        <v>4.7409938000000006E-2</v>
      </c>
      <c r="AM44" s="11">
        <f>1/1000*[1]CoreVPAImp!AK$186</f>
        <v>5.5129152000000001E-2</v>
      </c>
      <c r="AN44" s="11">
        <f>1/1000*[1]CoreVPAImp!AL$186</f>
        <v>6.3669955E-2</v>
      </c>
      <c r="AO44" s="11">
        <f>1/1000*[1]CoreVPAImp!AM$186</f>
        <v>4.1905821999999995E-2</v>
      </c>
      <c r="AP44" s="11">
        <f>1/1000*[1]CoreVPAImp!AN$186</f>
        <v>3.0459718000000004E-2</v>
      </c>
      <c r="AQ44" s="11">
        <f>1/1000*[1]CoreVPAImp!AO$186</f>
        <v>3.1441954000000001E-2</v>
      </c>
      <c r="AR44" s="11">
        <f>1/1000*[1]CoreVPAImp!AP$186</f>
        <v>4.6447202999999999E-2</v>
      </c>
      <c r="AS44" s="11">
        <f>1/1000*[1]CoreVPAImp!AQ$186</f>
        <v>4.2477341000000009E-2</v>
      </c>
      <c r="AT44" s="11">
        <f>1/1000*[1]CoreVPAImp!AR$186</f>
        <v>4.8363239000000016E-2</v>
      </c>
      <c r="AU44" s="11">
        <f>1/1000*[1]CoreVPAImp!AS$186</f>
        <v>5.5356466999999986E-2</v>
      </c>
      <c r="AV44" s="11">
        <f>1/1000*[1]CoreVPAImp!AT$186</f>
        <v>4.3998761999999997E-2</v>
      </c>
      <c r="AW44" s="11">
        <f>1/1000*[1]CoreVPAImp!AU$186</f>
        <v>4.1046355999999992E-2</v>
      </c>
      <c r="AX44" s="11">
        <f>1/1000*[1]CoreVPAImp!AV$186</f>
        <v>3.4827025999999997E-2</v>
      </c>
      <c r="AY44" s="11">
        <f>1/1000*[1]CoreVPAImp!AW$186</f>
        <v>2.9916778999999994E-2</v>
      </c>
      <c r="AZ44" s="11">
        <f>1/1000*[1]CoreVPAImp!AX$186</f>
        <v>2.6316138000000006E-2</v>
      </c>
      <c r="BA44" s="11">
        <f>1/1000*[1]CoreVPAImp!AY$186</f>
        <v>1.9350311000000002E-2</v>
      </c>
      <c r="BB44" s="11">
        <f>1/1000*[1]CoreVPAImp!AZ$186</f>
        <v>1.1467907000000001E-2</v>
      </c>
      <c r="BC44" s="302">
        <f>1/1000*[1]CoreVPAImp!BA$186</f>
        <v>0</v>
      </c>
      <c r="BD44" s="307"/>
      <c r="BE44" s="361">
        <f t="shared" si="20"/>
        <v>305.54033961968855</v>
      </c>
      <c r="BF44" s="361" t="str">
        <f t="shared" si="8"/>
        <v>-</v>
      </c>
      <c r="BG44" s="361">
        <f t="shared" si="9"/>
        <v>298.56768543951847</v>
      </c>
      <c r="BH44" s="361">
        <f t="shared" si="10"/>
        <v>247.51947082044168</v>
      </c>
      <c r="BI44" s="361">
        <f t="shared" si="11"/>
        <v>323.04948626973697</v>
      </c>
      <c r="BJ44" s="361">
        <f t="shared" si="12"/>
        <v>341.18365199083308</v>
      </c>
      <c r="BK44" s="361">
        <f t="shared" si="13"/>
        <v>359.81192190921678</v>
      </c>
      <c r="BL44" s="361">
        <f t="shared" si="14"/>
        <v>394.92606061970827</v>
      </c>
      <c r="BM44" s="361">
        <f t="shared" si="15"/>
        <v>428.12232527834482</v>
      </c>
      <c r="BN44" s="361">
        <f t="shared" si="16"/>
        <v>438.93902037622428</v>
      </c>
      <c r="BO44" s="361">
        <f t="shared" si="17"/>
        <v>420.46005507786282</v>
      </c>
      <c r="BP44" s="361">
        <f t="shared" si="18"/>
        <v>365.44393961856082</v>
      </c>
      <c r="BQ44" s="361">
        <f t="shared" si="19"/>
        <v>343.38932231952055</v>
      </c>
    </row>
    <row r="45" spans="2:69">
      <c r="B45" s="5" t="s">
        <v>171</v>
      </c>
      <c r="C45" s="47">
        <f>1/$A$1*[1]CoreVPAImp!$B$222</f>
        <v>4.2387800000000002E-3</v>
      </c>
      <c r="D45" s="11">
        <f>1/$A$1*[1]CoreVPAImp!$C$222</f>
        <v>2.091142E-2</v>
      </c>
      <c r="E45" s="11">
        <f>1/$A$1*[1]CoreVPAImp!$D$222</f>
        <v>1.489832E-2</v>
      </c>
      <c r="F45" s="11">
        <f>1/$A$1*[1]CoreVPAImp!$E$222</f>
        <v>5.9599199999999996E-3</v>
      </c>
      <c r="G45" s="11">
        <f>1/$A$1*[1]CoreVPAImp!$F$222</f>
        <v>4.6641E-3</v>
      </c>
      <c r="H45" s="11">
        <f>1/$A$1*[1]CoreVPAImp!$G$222</f>
        <v>7.6997200000000002E-3</v>
      </c>
      <c r="I45" s="11">
        <f>1/$A$1*[1]CoreVPAImp!$H$222</f>
        <v>1.741382E-2</v>
      </c>
      <c r="J45" s="37">
        <f>1/$A$1*[1]CoreVPAImp!$I$222</f>
        <v>1.2097800000000001E-2</v>
      </c>
      <c r="K45" s="37">
        <f>1/$A$1*[1]CoreVPAImp!$J$222</f>
        <v>1.1857979999999999E-2</v>
      </c>
      <c r="L45" s="37">
        <f>1/$A$1*[1]CoreVPAImp!K$222</f>
        <v>2.1133719533333335E-2</v>
      </c>
      <c r="M45" s="37">
        <f>1/$A$1*[1]CoreVPAImp!L$222</f>
        <v>2.98385E-2</v>
      </c>
      <c r="N45" s="37">
        <f>1/$A$1*[1]CoreVPAImp!M$222</f>
        <v>5.6576700399999992E-2</v>
      </c>
      <c r="O45" s="37">
        <f>1/$A$1*[1]CoreVPAImp!N$222</f>
        <v>7.1294887517999991E-2</v>
      </c>
      <c r="P45" s="37">
        <f>1/$A$1*[1]CoreVPAImp!O$222</f>
        <v>6.6457583333333334E-2</v>
      </c>
      <c r="Q45" s="37">
        <f>1/$A$1*[1]CoreVPAImp!P$222</f>
        <v>0.11819700698403762</v>
      </c>
      <c r="R45" s="37">
        <f>1/$A$1*[1]CoreVPAImp!Q$222</f>
        <v>9.8657386102488503E-2</v>
      </c>
      <c r="S45" s="37">
        <f>1/$A$1*[1]CoreVPAImp!R$222</f>
        <v>9.0474874779942843E-2</v>
      </c>
      <c r="T45" s="37">
        <f>1/$A$1*[1]CoreVPAImp!S$222</f>
        <v>9.4769002248411657E-2</v>
      </c>
      <c r="U45" s="37">
        <f>1/$A$1*[1]CoreVPAImp!T$222</f>
        <v>0.19247587886207224</v>
      </c>
      <c r="V45" s="37">
        <f>1/$A$1*[1]CoreVPAImp!U$222</f>
        <v>0.17992777442033606</v>
      </c>
      <c r="W45" s="37">
        <f>1/$A$1*[1]CoreVPAImp!V$222</f>
        <v>0.22656087999999999</v>
      </c>
      <c r="X45" s="37">
        <f>1/$A$1*[1]CoreVPAImp!W$222</f>
        <v>0.15335992000000004</v>
      </c>
      <c r="Y45" s="37">
        <f>1/$A$1*[1]CoreVPAImp!X$222</f>
        <v>0.13784916</v>
      </c>
      <c r="Z45" s="37">
        <f>1/$A$1*[1]CoreVPAImp!Y$222</f>
        <v>0.15414636265999998</v>
      </c>
      <c r="AA45" s="37">
        <f>1/$A$1*[1]CoreVPAImp!Z$222</f>
        <v>0.16025927999999998</v>
      </c>
      <c r="AB45" s="37">
        <f>1/$A$1*[1]CoreVPAImp!AA$222</f>
        <v>0</v>
      </c>
      <c r="AC45" s="4"/>
      <c r="AD45" s="68">
        <f>1/1000*[1]CoreVPAImp!AB$222</f>
        <v>8.0527099999999998E-4</v>
      </c>
      <c r="AE45" s="11">
        <f>1/1000*[1]CoreVPAImp!AC$222</f>
        <v>3.0789999999999997E-3</v>
      </c>
      <c r="AF45" s="11">
        <f>1/1000*[1]CoreVPAImp!AD$222</f>
        <v>2.5252679999999998E-3</v>
      </c>
      <c r="AG45" s="11">
        <f>1/1000*[1]CoreVPAImp!AE$222</f>
        <v>9.2599999999999996E-4</v>
      </c>
      <c r="AH45" s="11">
        <f>1/1000*[1]CoreVPAImp!AF$222</f>
        <v>1.0480000000000001E-3</v>
      </c>
      <c r="AI45" s="11">
        <f>1/1000*[1]CoreVPAImp!AG$222</f>
        <v>1.7610000000000002E-3</v>
      </c>
      <c r="AJ45" s="11">
        <f>1/1000*[1]CoreVPAImp!AH$222</f>
        <v>3.8583810000000001E-3</v>
      </c>
      <c r="AK45" s="11">
        <f>1/1000*[1]CoreVPAImp!AI$222</f>
        <v>2.8224689999999998E-3</v>
      </c>
      <c r="AL45" s="11">
        <f>1/1000*[1]CoreVPAImp!AJ$222</f>
        <v>3.6510340000000001E-3</v>
      </c>
      <c r="AM45" s="11">
        <f>1/1000*[1]CoreVPAImp!AK$222</f>
        <v>5.42678E-3</v>
      </c>
      <c r="AN45" s="11">
        <f>1/1000*[1]CoreVPAImp!AL$222</f>
        <v>7.8372459999999991E-3</v>
      </c>
      <c r="AO45" s="11">
        <f>1/1000*[1]CoreVPAImp!AM$222</f>
        <v>1.5705028000000003E-2</v>
      </c>
      <c r="AP45" s="11">
        <f>1/1000*[1]CoreVPAImp!AN$222</f>
        <v>2.2991818999999997E-2</v>
      </c>
      <c r="AQ45" s="11">
        <f>1/1000*[1]CoreVPAImp!AO$222</f>
        <v>2.1515418000000001E-2</v>
      </c>
      <c r="AR45" s="11">
        <f>1/1000*[1]CoreVPAImp!AP$222</f>
        <v>4.1305437E-2</v>
      </c>
      <c r="AS45" s="11">
        <f>1/1000*[1]CoreVPAImp!AQ$222</f>
        <v>3.1205214999999994E-2</v>
      </c>
      <c r="AT45" s="11">
        <f>1/1000*[1]CoreVPAImp!AR$222</f>
        <v>2.4992333999999998E-2</v>
      </c>
      <c r="AU45" s="11">
        <f>1/1000*[1]CoreVPAImp!AS$222</f>
        <v>2.4620987000000004E-2</v>
      </c>
      <c r="AV45" s="11">
        <f>1/1000*[1]CoreVPAImp!AT$222</f>
        <v>5.0548813000000005E-2</v>
      </c>
      <c r="AW45" s="11">
        <f>1/1000*[1]CoreVPAImp!AU$222</f>
        <v>4.8078582999999994E-2</v>
      </c>
      <c r="AX45" s="11">
        <f>1/1000*[1]CoreVPAImp!AV$222</f>
        <v>5.7929893999999989E-2</v>
      </c>
      <c r="AY45" s="11">
        <f>1/1000*[1]CoreVPAImp!AW$222</f>
        <v>4.0067646000000005E-2</v>
      </c>
      <c r="AZ45" s="11">
        <f>1/1000*[1]CoreVPAImp!AX$222</f>
        <v>3.8950261E-2</v>
      </c>
      <c r="BA45" s="11">
        <f>1/1000*[1]CoreVPAImp!AY$222</f>
        <v>4.369906300000001E-2</v>
      </c>
      <c r="BB45" s="11">
        <f>1/1000*[1]CoreVPAImp!AZ$222</f>
        <v>4.6551854999999996E-2</v>
      </c>
      <c r="BC45" s="302">
        <f>1/1000*[1]CoreVPAImp!BA$222</f>
        <v>0</v>
      </c>
      <c r="BD45" s="307"/>
      <c r="BE45" s="361">
        <f t="shared" si="20"/>
        <v>189.97706887359098</v>
      </c>
      <c r="BF45" s="361">
        <f t="shared" si="8"/>
        <v>147.24012047005894</v>
      </c>
      <c r="BG45" s="361">
        <f t="shared" si="9"/>
        <v>169.50018525578722</v>
      </c>
      <c r="BH45" s="361">
        <f t="shared" si="10"/>
        <v>155.37121303641661</v>
      </c>
      <c r="BI45" s="361">
        <f t="shared" si="11"/>
        <v>224.69501082738364</v>
      </c>
      <c r="BJ45" s="361">
        <f t="shared" si="12"/>
        <v>228.70961541458652</v>
      </c>
      <c r="BK45" s="361">
        <f t="shared" si="13"/>
        <v>221.57005183239519</v>
      </c>
      <c r="BL45" s="361">
        <f t="shared" si="14"/>
        <v>233.30431979368149</v>
      </c>
      <c r="BM45" s="361">
        <f t="shared" si="15"/>
        <v>307.89679186505629</v>
      </c>
      <c r="BN45" s="361">
        <f t="shared" si="16"/>
        <v>256.78300459323151</v>
      </c>
      <c r="BO45" s="361">
        <f t="shared" si="17"/>
        <v>262.65549541699482</v>
      </c>
      <c r="BP45" s="361">
        <f t="shared" si="18"/>
        <v>277.58826317131786</v>
      </c>
      <c r="BQ45" s="361">
        <f t="shared" si="19"/>
        <v>322.48902832191436</v>
      </c>
    </row>
    <row r="46" spans="2:69">
      <c r="B46" s="5" t="s">
        <v>69</v>
      </c>
      <c r="C46" s="47">
        <f>1/$A$1*[1]CoreVPAImp!$B$248</f>
        <v>3.2759999999999999E-4</v>
      </c>
      <c r="D46" s="11">
        <f>1/$A$1*[1]CoreVPAImp!$C$248</f>
        <v>3.4598200000000002E-3</v>
      </c>
      <c r="E46" s="11">
        <f>1/$A$1*[1]CoreVPAImp!$D$248</f>
        <v>6.6017599999999999E-3</v>
      </c>
      <c r="F46" s="11">
        <f>1/$A$1*[1]CoreVPAImp!$E$248</f>
        <v>1.512344E-2</v>
      </c>
      <c r="G46" s="11">
        <f>1/$A$1*[1]CoreVPAImp!$F$248</f>
        <v>1.1222240000000001E-2</v>
      </c>
      <c r="H46" s="11">
        <f>1/$A$1*[1]CoreVPAImp!$G$248</f>
        <v>9.3489237399999991E-3</v>
      </c>
      <c r="I46" s="11">
        <f>1/$A$1*[1]CoreVPAImp!$H$248</f>
        <v>1.0297260000000001E-2</v>
      </c>
      <c r="J46" s="37">
        <f>1/$A$1*[1]CoreVPAImp!$I$248</f>
        <v>1.484944E-2</v>
      </c>
      <c r="K46" s="37">
        <f>1/$A$1*[1]CoreVPAImp!$J$248</f>
        <v>1.141221712E-2</v>
      </c>
      <c r="L46" s="37">
        <f>1/$A$1*[1]CoreVPAImp!K$248</f>
        <v>2.1020447033333334E-2</v>
      </c>
      <c r="M46" s="37">
        <f>1/$A$1*[1]CoreVPAImp!L$248</f>
        <v>5.6179858099999994E-2</v>
      </c>
      <c r="N46" s="37">
        <f>1/$A$1*[1]CoreVPAImp!M$248</f>
        <v>0.15962903780399998</v>
      </c>
      <c r="O46" s="37">
        <f>1/$A$1*[1]CoreVPAImp!N$248</f>
        <v>6.9621619999999995E-2</v>
      </c>
      <c r="P46" s="37">
        <f>1/$A$1*[1]CoreVPAImp!O$248</f>
        <v>6.4088060000000002E-2</v>
      </c>
      <c r="Q46" s="37">
        <f>1/$A$1*[1]CoreVPAImp!P$248</f>
        <v>0.14606165287673914</v>
      </c>
      <c r="R46" s="37">
        <f>1/$A$1*[1]CoreVPAImp!Q$248</f>
        <v>0.10008328660135524</v>
      </c>
      <c r="S46" s="37">
        <f>1/$A$1*[1]CoreVPAImp!R$248</f>
        <v>0.12659297560325602</v>
      </c>
      <c r="T46" s="157">
        <f>1/$A$1*[1]CoreVPAImp!S$248</f>
        <v>1.1364627968381977</v>
      </c>
      <c r="U46" s="157">
        <f>1/$A$1*[1]CoreVPAImp!T$248</f>
        <v>2.5586310078581955</v>
      </c>
      <c r="V46" s="157">
        <f>1/$A$1*[1]CoreVPAImp!U$248</f>
        <v>1.5700392781210986</v>
      </c>
      <c r="W46" s="212">
        <f>1/$A$1*[1]CoreVPAImp!V$248</f>
        <v>1.1273686287333333</v>
      </c>
      <c r="X46" s="212">
        <f>1/$A$1*[1]CoreVPAImp!W$248</f>
        <v>2.2883551214</v>
      </c>
      <c r="Y46" s="212">
        <f>1/$A$1*[1]CoreVPAImp!X$248</f>
        <v>0.84744785999999994</v>
      </c>
      <c r="Z46" s="212">
        <f>1/$A$1*[1]CoreVPAImp!Y$248</f>
        <v>0.53879446393999997</v>
      </c>
      <c r="AA46" s="212">
        <f>1/$A$1*[1]CoreVPAImp!Z$248</f>
        <v>0.332283522</v>
      </c>
      <c r="AB46" s="212">
        <f>1/$A$1*[1]CoreVPAImp!AA$248</f>
        <v>0</v>
      </c>
      <c r="AC46" s="161"/>
      <c r="AD46" s="68">
        <f>1/1000*[1]CoreVPAImp!AB$248</f>
        <v>1.0603E-4</v>
      </c>
      <c r="AE46" s="11">
        <f>1/1000*[1]CoreVPAImp!AC$248</f>
        <v>3.2200000000000002E-4</v>
      </c>
      <c r="AF46" s="11">
        <f>1/1000*[1]CoreVPAImp!AD$248</f>
        <v>7.3001000000000001E-4</v>
      </c>
      <c r="AG46" s="11">
        <f>1/1000*[1]CoreVPAImp!AE$248</f>
        <v>1.395E-3</v>
      </c>
      <c r="AH46" s="11">
        <f>1/1000*[1]CoreVPAImp!AF$248</f>
        <v>1.3289999999999999E-3</v>
      </c>
      <c r="AI46" s="11">
        <f>1/1000*[1]CoreVPAImp!AG$248</f>
        <v>1.4129999999999998E-3</v>
      </c>
      <c r="AJ46" s="11">
        <f>1/1000*[1]CoreVPAImp!AH$248</f>
        <v>2.1844529999999998E-3</v>
      </c>
      <c r="AK46" s="11">
        <f>1/1000*[1]CoreVPAImp!AI$248</f>
        <v>2.868186E-3</v>
      </c>
      <c r="AL46" s="11">
        <f>1/1000*[1]CoreVPAImp!AJ$248</f>
        <v>2.2213179999999999E-3</v>
      </c>
      <c r="AM46" s="11">
        <f>1/1000*[1]CoreVPAImp!AK$248</f>
        <v>3.2812599999999998E-3</v>
      </c>
      <c r="AN46" s="11">
        <f>1/1000*[1]CoreVPAImp!AL$248</f>
        <v>8.3629210000000006E-3</v>
      </c>
      <c r="AO46" s="11">
        <f>1/1000*[1]CoreVPAImp!AM$248</f>
        <v>2.3474155E-2</v>
      </c>
      <c r="AP46" s="11">
        <f>1/1000*[1]CoreVPAImp!AN$248</f>
        <v>1.0680254E-2</v>
      </c>
      <c r="AQ46" s="11">
        <f>1/1000*[1]CoreVPAImp!AO$248</f>
        <v>1.1288796E-2</v>
      </c>
      <c r="AR46" s="11">
        <f>1/1000*[1]CoreVPAImp!AP$248</f>
        <v>2.5440760999999999E-2</v>
      </c>
      <c r="AS46" s="11">
        <f>1/1000*[1]CoreVPAImp!AQ$248</f>
        <v>1.9178588999999996E-2</v>
      </c>
      <c r="AT46" s="11">
        <f>1/1000*[1]CoreVPAImp!AR$248</f>
        <v>2.2807271E-2</v>
      </c>
      <c r="AU46" s="11">
        <f>1/1000*[1]CoreVPAImp!AS$248</f>
        <v>0.13392308</v>
      </c>
      <c r="AV46" s="11">
        <f>1/1000*[1]CoreVPAImp!AT$248</f>
        <v>0.31957699699999997</v>
      </c>
      <c r="AW46" s="11">
        <f>1/1000*[1]CoreVPAImp!AU$248</f>
        <v>0.19605755</v>
      </c>
      <c r="AX46" s="11">
        <f>1/1000*[1]CoreVPAImp!AV$248</f>
        <v>0.12572397399999999</v>
      </c>
      <c r="AY46" s="11">
        <f>1/1000*[1]CoreVPAImp!AW$248</f>
        <v>0.33213900099999999</v>
      </c>
      <c r="AZ46" s="11">
        <f>1/1000*[1]CoreVPAImp!AX$248</f>
        <v>0.12760848899999999</v>
      </c>
      <c r="BA46" s="11">
        <f>1/1000*[1]CoreVPAImp!AY$248</f>
        <v>7.0238700000000001E-2</v>
      </c>
      <c r="BB46" s="11">
        <f>1/1000*[1]CoreVPAImp!AZ$248</f>
        <v>5.2878862999999998E-2</v>
      </c>
      <c r="BC46" s="302">
        <f>1/1000*[1]CoreVPAImp!BA$248</f>
        <v>0</v>
      </c>
      <c r="BD46" s="307"/>
    </row>
    <row r="47" spans="2:69">
      <c r="B47" s="8" t="s">
        <v>19</v>
      </c>
      <c r="C47" s="48">
        <f t="shared" ref="C47:O47" si="21">SUM(C33:C33)-SUM(C34:C46)</f>
        <v>0</v>
      </c>
      <c r="D47" s="38">
        <f t="shared" si="21"/>
        <v>0</v>
      </c>
      <c r="E47" s="38">
        <f t="shared" si="21"/>
        <v>7.0197999999999094E-4</v>
      </c>
      <c r="F47" s="38">
        <f t="shared" si="21"/>
        <v>2.9989000000000265E-3</v>
      </c>
      <c r="G47" s="38">
        <f t="shared" si="21"/>
        <v>9.9102000000006463E-4</v>
      </c>
      <c r="H47" s="38">
        <f t="shared" si="21"/>
        <v>3.996582159999984E-3</v>
      </c>
      <c r="I47" s="38">
        <f t="shared" si="21"/>
        <v>5.8361792599999074E-3</v>
      </c>
      <c r="J47" s="39">
        <f t="shared" si="21"/>
        <v>3.8523375099999146E-3</v>
      </c>
      <c r="K47" s="39">
        <f t="shared" si="21"/>
        <v>2.504179999999856E-3</v>
      </c>
      <c r="L47" s="39">
        <f t="shared" si="21"/>
        <v>2.0344480000000775E-3</v>
      </c>
      <c r="M47" s="39">
        <f t="shared" si="21"/>
        <v>4.5969302703332549E-3</v>
      </c>
      <c r="N47" s="39">
        <f t="shared" si="21"/>
        <v>1.117960252733341E-2</v>
      </c>
      <c r="O47" s="39">
        <f t="shared" si="21"/>
        <v>1.6603872937999586E-2</v>
      </c>
      <c r="P47" s="39">
        <f t="shared" ref="P47:AB47" si="22">SUM(P33:P33)-SUM(P34:P46)</f>
        <v>1.5028839999999377E-2</v>
      </c>
      <c r="Q47" s="39">
        <f t="shared" si="22"/>
        <v>3.8694342154438566E-2</v>
      </c>
      <c r="R47" s="39">
        <f t="shared" si="22"/>
        <v>3.0572647849637757E-2</v>
      </c>
      <c r="S47" s="39">
        <f t="shared" si="22"/>
        <v>2.7890417289178515E-2</v>
      </c>
      <c r="T47" s="39">
        <f t="shared" si="22"/>
        <v>8.7825039561772122E-2</v>
      </c>
      <c r="U47" s="39">
        <f t="shared" si="22"/>
        <v>8.9291625893350712E-2</v>
      </c>
      <c r="V47" s="39">
        <f t="shared" si="22"/>
        <v>6.0420653780465017E-2</v>
      </c>
      <c r="W47" s="39">
        <f t="shared" si="22"/>
        <v>4.6908346126667055E-2</v>
      </c>
      <c r="X47" s="39">
        <f t="shared" si="22"/>
        <v>6.3551839999998805E-2</v>
      </c>
      <c r="Y47" s="39">
        <f t="shared" si="22"/>
        <v>8.9752750640000212E-2</v>
      </c>
      <c r="Z47" s="39">
        <f t="shared" si="22"/>
        <v>0.13310121447999945</v>
      </c>
      <c r="AA47" s="39">
        <f t="shared" si="22"/>
        <v>0.11677562435333311</v>
      </c>
      <c r="AB47" s="39">
        <f t="shared" si="22"/>
        <v>0</v>
      </c>
      <c r="AC47" s="4"/>
      <c r="AD47" s="66">
        <f t="shared" ref="AD47:BC47" si="23">SUM(AD33:AD33)-SUM(AD34:AD46)</f>
        <v>0</v>
      </c>
      <c r="AE47" s="40">
        <f t="shared" si="23"/>
        <v>0</v>
      </c>
      <c r="AF47" s="40">
        <f t="shared" si="23"/>
        <v>2.1652199999996902E-4</v>
      </c>
      <c r="AG47" s="40">
        <f t="shared" si="23"/>
        <v>9.010000000000129E-4</v>
      </c>
      <c r="AH47" s="40">
        <f t="shared" si="23"/>
        <v>2.39000000000128E-4</v>
      </c>
      <c r="AI47" s="40">
        <f t="shared" si="23"/>
        <v>1.1709999999998943E-3</v>
      </c>
      <c r="AJ47" s="40">
        <f t="shared" si="23"/>
        <v>2.2414619999999164E-3</v>
      </c>
      <c r="AK47" s="40">
        <f t="shared" si="23"/>
        <v>1.5910659999999188E-3</v>
      </c>
      <c r="AL47" s="40">
        <f t="shared" si="23"/>
        <v>1.1718489999999471E-3</v>
      </c>
      <c r="AM47" s="40">
        <f t="shared" si="23"/>
        <v>4.9324999999997288E-4</v>
      </c>
      <c r="AN47" s="40">
        <f t="shared" si="23"/>
        <v>2.2694969999999537E-3</v>
      </c>
      <c r="AO47" s="40">
        <f t="shared" si="23"/>
        <v>8.0731640000000215E-3</v>
      </c>
      <c r="AP47" s="40">
        <f t="shared" si="23"/>
        <v>1.5458611000000011E-2</v>
      </c>
      <c r="AQ47" s="40">
        <f t="shared" si="23"/>
        <v>1.454021099999997E-2</v>
      </c>
      <c r="AR47" s="40">
        <f t="shared" si="23"/>
        <v>2.5890500999999788E-2</v>
      </c>
      <c r="AS47" s="40">
        <f t="shared" si="23"/>
        <v>1.4467067000000111E-2</v>
      </c>
      <c r="AT47" s="40">
        <f t="shared" si="23"/>
        <v>1.1546236999999904E-2</v>
      </c>
      <c r="AU47" s="40">
        <f t="shared" si="23"/>
        <v>2.4908057999999955E-2</v>
      </c>
      <c r="AV47" s="40">
        <f t="shared" si="23"/>
        <v>2.906797399999983E-2</v>
      </c>
      <c r="AW47" s="40">
        <f t="shared" si="23"/>
        <v>1.8737708999999936E-2</v>
      </c>
      <c r="AX47" s="40">
        <f t="shared" si="23"/>
        <v>1.4615273999999845E-2</v>
      </c>
      <c r="AY47" s="40">
        <f t="shared" si="23"/>
        <v>1.9469300000000134E-2</v>
      </c>
      <c r="AZ47" s="40">
        <f t="shared" si="23"/>
        <v>2.3505741000000024E-2</v>
      </c>
      <c r="BA47" s="40">
        <f t="shared" si="23"/>
        <v>6.3177441999999862E-2</v>
      </c>
      <c r="BB47" s="40">
        <f t="shared" si="23"/>
        <v>4.3357529000000061E-2</v>
      </c>
      <c r="BC47" s="55">
        <f t="shared" si="23"/>
        <v>0</v>
      </c>
      <c r="BD47" s="307"/>
    </row>
    <row r="48" spans="2:69" ht="17.149999999999999" customHeight="1">
      <c r="B48" s="16" t="s">
        <v>196</v>
      </c>
      <c r="C48" s="141">
        <f>1/$A$1*[1]CoreVPAImp!$B$267</f>
        <v>10.575750041940001</v>
      </c>
      <c r="D48" s="142">
        <f>1/$A$1*[1]CoreVPAImp!$C$267</f>
        <v>9.4263229600000003</v>
      </c>
      <c r="E48" s="142">
        <f>1/$A$1*[1]CoreVPAImp!$D$267</f>
        <v>10.220302672559999</v>
      </c>
      <c r="F48" s="142">
        <f>1/$A$1*[1]CoreVPAImp!$E$267</f>
        <v>11.157172213059999</v>
      </c>
      <c r="G48" s="142">
        <f>1/$A$1*[1]CoreVPAImp!$F$267</f>
        <v>10.935872233060001</v>
      </c>
      <c r="H48" s="142">
        <f>1/$A$1*[1]CoreVPAImp!$G$267</f>
        <v>9.2480067699799999</v>
      </c>
      <c r="I48" s="142">
        <f>1/$A$1*[1]CoreVPAImp!$H$267</f>
        <v>7.6288928684733337</v>
      </c>
      <c r="J48" s="143">
        <f>1/$A$1*[1]CoreVPAImp!$I$267</f>
        <v>6.5996513862899997</v>
      </c>
      <c r="K48" s="143">
        <f>1/$A$1*[1]CoreVPAImp!$J$267</f>
        <v>5.2639281804299998</v>
      </c>
      <c r="L48" s="143">
        <f>1/$A$1*[1]CoreVPAImp!K$267</f>
        <v>5.1870664097466666</v>
      </c>
      <c r="M48" s="143">
        <f>1/$A$1*[1]CoreVPAImp!L$267</f>
        <v>7.3315526069776666</v>
      </c>
      <c r="N48" s="143">
        <f>1/$A$1*[1]CoreVPAImp!M$267</f>
        <v>8.4349135491603313</v>
      </c>
      <c r="O48" s="143">
        <f>1/$A$1*[1]CoreVPAImp!N$267</f>
        <v>7.9087332935336674</v>
      </c>
      <c r="P48" s="143">
        <f>1/$A$1*[1]CoreVPAImp!O$267</f>
        <v>10.082929559879998</v>
      </c>
      <c r="Q48" s="143">
        <f>1/$A$1*[1]CoreVPAImp!P$267</f>
        <v>12.048461028359526</v>
      </c>
      <c r="R48" s="143">
        <f>1/$A$1*[1]CoreVPAImp!Q$267</f>
        <v>11.385473133627466</v>
      </c>
      <c r="S48" s="143">
        <f>1/$A$1*[1]CoreVPAImp!R$267</f>
        <v>13.112659389808044</v>
      </c>
      <c r="T48" s="143">
        <f>1/$A$1*[1]CoreVPAImp!S$267</f>
        <v>14.036216746716551</v>
      </c>
      <c r="U48" s="143">
        <f>1/$A$1*[1]CoreVPAImp!T$267</f>
        <v>13.241912211993672</v>
      </c>
      <c r="V48" s="143">
        <f>1/$A$1*[1]CoreVPAImp!U$267</f>
        <v>11.670510876369237</v>
      </c>
      <c r="W48" s="143">
        <f>1/$A$1*[1]CoreVPAImp!V$267</f>
        <v>11.875882758947331</v>
      </c>
      <c r="X48" s="143">
        <f>1/$A$1*[1]CoreVPAImp!W$267</f>
        <v>14.280476500306666</v>
      </c>
      <c r="Y48" s="143">
        <f>1/$A$1*[1]CoreVPAImp!X$267</f>
        <v>13.483776157433329</v>
      </c>
      <c r="Z48" s="143">
        <f>1/$A$1*[1]CoreVPAImp!Y$267</f>
        <v>14.547556582153334</v>
      </c>
      <c r="AA48" s="143">
        <f>1/$A$1*[1]CoreVPAImp!Z$267</f>
        <v>15.63196180774</v>
      </c>
      <c r="AB48" s="143">
        <f>1/$A$1*[1]CoreVPAImp!AA$267</f>
        <v>0</v>
      </c>
      <c r="AC48" s="14"/>
      <c r="AD48" s="283">
        <f>1/1000*[1]CoreVPAImp!AB$267</f>
        <v>1.5378524910000002</v>
      </c>
      <c r="AE48" s="153">
        <f>1/1000*[1]CoreVPAImp!AC$267</f>
        <v>1.2305730000000004</v>
      </c>
      <c r="AF48" s="153">
        <f>1/1000*[1]CoreVPAImp!AD$267</f>
        <v>1.220858907</v>
      </c>
      <c r="AG48" s="153">
        <f>1/1000*[1]CoreVPAImp!AE$267</f>
        <v>1.4248580000000004</v>
      </c>
      <c r="AH48" s="153">
        <f>1/1000*[1]CoreVPAImp!AF$267</f>
        <v>1.5161010000000001</v>
      </c>
      <c r="AI48" s="153">
        <f>1/1000*[1]CoreVPAImp!AG$267</f>
        <v>1.3139810000000001</v>
      </c>
      <c r="AJ48" s="153">
        <f>1/1000*[1]CoreVPAImp!AH$267</f>
        <v>1.1562342050000001</v>
      </c>
      <c r="AK48" s="153">
        <f>1/1000*[1]CoreVPAImp!AI$267</f>
        <v>1.2369063389999999</v>
      </c>
      <c r="AL48" s="153">
        <f>1/1000*[1]CoreVPAImp!AJ$267</f>
        <v>1.1233456850000001</v>
      </c>
      <c r="AM48" s="153">
        <f>1/1000*[1]CoreVPAImp!AK$267</f>
        <v>0.93123746800000007</v>
      </c>
      <c r="AN48" s="153">
        <f>1/1000*[1]CoreVPAImp!AL$267</f>
        <v>1.4791284739999999</v>
      </c>
      <c r="AO48" s="153">
        <f>1/1000*[1]CoreVPAImp!AM$267</f>
        <v>2.1196405689999995</v>
      </c>
      <c r="AP48" s="153">
        <f>1/1000*[1]CoreVPAImp!AN$267</f>
        <v>1.9920662579999999</v>
      </c>
      <c r="AQ48" s="153">
        <f>1/1000*[1]CoreVPAImp!AO$267</f>
        <v>2.8199122040000004</v>
      </c>
      <c r="AR48" s="153">
        <f>1/1000*[1]CoreVPAImp!AP$267</f>
        <v>4.0228515349999991</v>
      </c>
      <c r="AS48" s="153">
        <f>1/1000*[1]CoreVPAImp!AQ$267</f>
        <v>2.5218369960000002</v>
      </c>
      <c r="AT48" s="153">
        <f>1/1000*[1]CoreVPAImp!AR$267</f>
        <v>2.5848739319999998</v>
      </c>
      <c r="AU48" s="153">
        <f>1/1000*[1]CoreVPAImp!AS$267</f>
        <v>2.8017053820000002</v>
      </c>
      <c r="AV48" s="153">
        <f>1/1000*[1]CoreVPAImp!AT$267</f>
        <v>2.5584791701699996</v>
      </c>
      <c r="AW48" s="153">
        <f>1/1000*[1]CoreVPAImp!AU$267</f>
        <v>1.9032646339999999</v>
      </c>
      <c r="AX48" s="153">
        <f>1/1000*[1]CoreVPAImp!AV$267</f>
        <v>1.6423899869999998</v>
      </c>
      <c r="AY48" s="153">
        <f>1/1000*[1]CoreVPAImp!AW$267</f>
        <v>1.7021434600000001</v>
      </c>
      <c r="AZ48" s="153">
        <f>1/1000*[1]CoreVPAImp!AX$267</f>
        <v>1.7263832029999999</v>
      </c>
      <c r="BA48" s="153">
        <f>1/1000*[1]CoreVPAImp!AY$267</f>
        <v>1.7875753320000001</v>
      </c>
      <c r="BB48" s="153">
        <f>1/1000*[1]CoreVPAImp!AZ$267</f>
        <v>2.0686778920000002</v>
      </c>
      <c r="BC48" s="319">
        <f>1/1000*[1]CoreVPAImp!BA$267</f>
        <v>0</v>
      </c>
      <c r="BD48" s="307"/>
    </row>
    <row r="49" spans="2:56">
      <c r="B49" s="5" t="s">
        <v>96</v>
      </c>
      <c r="C49" s="155">
        <f>1/$A$1*[1]CoreVPAImp!$B$156</f>
        <v>0.83616989783999995</v>
      </c>
      <c r="D49" s="156">
        <f>1/$A$1*[1]CoreVPAImp!$C$156</f>
        <v>0.85465427999999999</v>
      </c>
      <c r="E49" s="156">
        <f>1/$A$1*[1]CoreVPAImp!$D$156</f>
        <v>1.0221572271199999</v>
      </c>
      <c r="F49" s="156">
        <f>1/$A$1*[1]CoreVPAImp!$E$156</f>
        <v>1.30938290926</v>
      </c>
      <c r="G49" s="156">
        <f>1/$A$1*[1]CoreVPAImp!$F$156</f>
        <v>1.5147387772400001</v>
      </c>
      <c r="H49" s="156">
        <f>1/$A$1*[1]CoreVPAImp!$G$156</f>
        <v>1.7201379604999998</v>
      </c>
      <c r="I49" s="156">
        <f>1/$A$1*[1]CoreVPAImp!$H$156</f>
        <v>1.3573576261000002</v>
      </c>
      <c r="J49" s="157">
        <f>1/$A$1*[1]CoreVPAImp!$I$156</f>
        <v>1.2236121498999999</v>
      </c>
      <c r="K49" s="157">
        <f>1/$A$1*[1]CoreVPAImp!$J$156</f>
        <v>0.68753129395000001</v>
      </c>
      <c r="L49" s="157">
        <f>1/$A$1*[1]CoreVPAImp!K$156</f>
        <v>0.57836141994000001</v>
      </c>
      <c r="M49" s="157">
        <f>1/$A$1*[1]CoreVPAImp!L$156</f>
        <v>0.62277548460800003</v>
      </c>
      <c r="N49" s="157">
        <f>1/$A$1*[1]CoreVPAImp!M$156</f>
        <v>0.87653198376899988</v>
      </c>
      <c r="O49" s="157">
        <f>1/$A$1*[1]CoreVPAImp!N$156</f>
        <v>0.78319245056366671</v>
      </c>
      <c r="P49" s="157">
        <f>1/$A$1*[1]CoreVPAImp!O$156</f>
        <v>1.18493529448</v>
      </c>
      <c r="Q49" s="157">
        <f>1/$A$1*[1]CoreVPAImp!P$156</f>
        <v>0.9935689023062233</v>
      </c>
      <c r="R49" s="157">
        <f>1/$A$1*[1]CoreVPAImp!Q$156</f>
        <v>0.48835259038767986</v>
      </c>
      <c r="S49" s="37">
        <f>1/$A$1*[1]CoreVPAImp!R$156</f>
        <v>0.2405869850190834</v>
      </c>
      <c r="T49" s="37">
        <f>1/$A$1*[1]CoreVPAImp!S$156</f>
        <v>8.3985952898008434E-2</v>
      </c>
      <c r="U49" s="37">
        <f>1/$A$1*[1]CoreVPAImp!T$156</f>
        <v>0.13219726144061705</v>
      </c>
      <c r="V49" s="37">
        <f>1/$A$1*[1]CoreVPAImp!U$156</f>
        <v>0.16667375388882105</v>
      </c>
      <c r="W49" s="157">
        <f>1/$A$1*[1]CoreVPAImp!V$156</f>
        <v>0.3080077881733333</v>
      </c>
      <c r="X49" s="157">
        <f>1/$A$1*[1]CoreVPAImp!W$156</f>
        <v>0.4229231163199999</v>
      </c>
      <c r="Y49" s="157">
        <f>1/$A$1*[1]CoreVPAImp!X$156</f>
        <v>0.5101177728466666</v>
      </c>
      <c r="Z49" s="157">
        <f>1/$A$1*[1]CoreVPAImp!Y$156</f>
        <v>0.55026234878000002</v>
      </c>
      <c r="AA49" s="157">
        <f>1/$A$1*[1]CoreVPAImp!Z$156</f>
        <v>0.76633694769999994</v>
      </c>
      <c r="AB49" s="157">
        <f>1/$A$1*[1]CoreVPAImp!AA$156</f>
        <v>0</v>
      </c>
      <c r="AC49" s="4"/>
      <c r="AD49" s="68">
        <f>1/1000*[1]CoreVPAImp!AB$156</f>
        <v>8.0553565999999993E-2</v>
      </c>
      <c r="AE49" s="11">
        <f>1/1000*[1]CoreVPAImp!AC$156</f>
        <v>8.8159000000000001E-2</v>
      </c>
      <c r="AF49" s="11">
        <f>1/1000*[1]CoreVPAImp!AD$156</f>
        <v>9.7513886000000008E-2</v>
      </c>
      <c r="AG49" s="11">
        <f>1/1000*[1]CoreVPAImp!AE$156</f>
        <v>0.11706800000000001</v>
      </c>
      <c r="AH49" s="11">
        <f>1/1000*[1]CoreVPAImp!AF$156</f>
        <v>0.14094900000000002</v>
      </c>
      <c r="AI49" s="11">
        <f>1/1000*[1]CoreVPAImp!AG$156</f>
        <v>0.19315900000000003</v>
      </c>
      <c r="AJ49" s="11">
        <f>1/1000*[1]CoreVPAImp!AH$156</f>
        <v>0.15140600099999998</v>
      </c>
      <c r="AK49" s="11">
        <f>1/1000*[1]CoreVPAImp!AI$156</f>
        <v>0.18735781499999998</v>
      </c>
      <c r="AL49" s="11">
        <f>1/1000*[1]CoreVPAImp!AJ$156</f>
        <v>0.23016261799999999</v>
      </c>
      <c r="AM49" s="11">
        <f>1/1000*[1]CoreVPAImp!AK$156</f>
        <v>0.17758122399999995</v>
      </c>
      <c r="AN49" s="11">
        <f>1/1000*[1]CoreVPAImp!AL$156</f>
        <v>0.19310035799999997</v>
      </c>
      <c r="AO49" s="11">
        <f>1/1000*[1]CoreVPAImp!AM$156</f>
        <v>0.25887540299999995</v>
      </c>
      <c r="AP49" s="11">
        <f>1/1000*[1]CoreVPAImp!AN$156</f>
        <v>0.29670055099999998</v>
      </c>
      <c r="AQ49" s="11">
        <f>1/1000*[1]CoreVPAImp!AO$156</f>
        <v>0.60132845900000009</v>
      </c>
      <c r="AR49" s="11">
        <f>1/1000*[1]CoreVPAImp!AP$156</f>
        <v>0.64577161999999988</v>
      </c>
      <c r="AS49" s="11">
        <f>1/1000*[1]CoreVPAImp!AQ$156</f>
        <v>0.21712889499999999</v>
      </c>
      <c r="AT49" s="11">
        <f>1/1000*[1]CoreVPAImp!AR$156</f>
        <v>0.20766669800000001</v>
      </c>
      <c r="AU49" s="11">
        <f>1/1000*[1]CoreVPAImp!AS$156</f>
        <v>3.5312778999999996E-2</v>
      </c>
      <c r="AV49" s="11">
        <f>1/1000*[1]CoreVPAImp!AT$156</f>
        <v>4.2133548E-2</v>
      </c>
      <c r="AW49" s="11">
        <f>1/1000*[1]CoreVPAImp!AU$156</f>
        <v>4.2326248999999996E-2</v>
      </c>
      <c r="AX49" s="11">
        <f>1/1000*[1]CoreVPAImp!AV$156</f>
        <v>4.6271601000000002E-2</v>
      </c>
      <c r="AY49" s="11">
        <f>1/1000*[1]CoreVPAImp!AW$156</f>
        <v>5.5117408999999999E-2</v>
      </c>
      <c r="AZ49" s="11">
        <f>1/1000*[1]CoreVPAImp!AX$156</f>
        <v>6.1579095E-2</v>
      </c>
      <c r="BA49" s="11">
        <f>1/1000*[1]CoreVPAImp!AY$156</f>
        <v>0.11286903500000001</v>
      </c>
      <c r="BB49" s="11">
        <f>1/1000*[1]CoreVPAImp!AZ$156</f>
        <v>0.169389556</v>
      </c>
      <c r="BC49" s="302">
        <f>1/1000*[1]CoreVPAImp!BA$156</f>
        <v>0</v>
      </c>
      <c r="BD49" s="307"/>
    </row>
    <row r="50" spans="2:56">
      <c r="B50" s="5" t="s">
        <v>156</v>
      </c>
      <c r="C50" s="68">
        <f>1/$A$1*[1]CoreVPAImp!$B$37</f>
        <v>0.28102877563999995</v>
      </c>
      <c r="D50" s="11">
        <f>1/$A$1*[1]CoreVPAImp!$C$37</f>
        <v>0.16498911999999999</v>
      </c>
      <c r="E50" s="11">
        <f>1/$A$1*[1]CoreVPAImp!$D$37</f>
        <v>0.10981037533999997</v>
      </c>
      <c r="F50" s="11">
        <f>1/$A$1*[1]CoreVPAImp!$E$37</f>
        <v>8.7391398039999998E-2</v>
      </c>
      <c r="G50" s="11">
        <f>1/$A$1*[1]CoreVPAImp!$F$37</f>
        <v>0.10433832588</v>
      </c>
      <c r="H50" s="11">
        <f>1/$A$1*[1]CoreVPAImp!$G$37</f>
        <v>7.915272000000001E-2</v>
      </c>
      <c r="I50" s="11">
        <f>1/$A$1*[1]CoreVPAImp!$H$37</f>
        <v>8.7405919999999998E-2</v>
      </c>
      <c r="J50" s="37">
        <f>1/$A$1*[1]CoreVPAImp!$I$37</f>
        <v>6.1745867750000002E-2</v>
      </c>
      <c r="K50" s="37">
        <f>1/$A$1*[1]CoreVPAImp!$J$37</f>
        <v>3.223202E-2</v>
      </c>
      <c r="L50" s="37">
        <f>1/$A$1*[1]CoreVPAImp!K$37</f>
        <v>1.8712579999999999E-2</v>
      </c>
      <c r="M50" s="37">
        <f>1/$A$1*[1]CoreVPAImp!L$37</f>
        <v>4.7860648693000003E-2</v>
      </c>
      <c r="N50" s="37">
        <f>1/$A$1*[1]CoreVPAImp!M$37</f>
        <v>3.6271047841666668E-2</v>
      </c>
      <c r="O50" s="37">
        <f>1/$A$1*[1]CoreVPAImp!N$37</f>
        <v>4.1110212727999994E-2</v>
      </c>
      <c r="P50" s="37">
        <f>1/$A$1*[1]CoreVPAImp!O$37</f>
        <v>7.1381132936666661E-2</v>
      </c>
      <c r="Q50" s="37">
        <f>1/$A$1*[1]CoreVPAImp!P$37</f>
        <v>0.11476668027516769</v>
      </c>
      <c r="R50" s="37">
        <f>1/$A$1*[1]CoreVPAImp!Q$37</f>
        <v>7.0434540410652252E-2</v>
      </c>
      <c r="S50" s="37">
        <f>1/$A$1*[1]CoreVPAImp!R$37</f>
        <v>7.9399199663542544E-2</v>
      </c>
      <c r="T50" s="37">
        <f>1/$A$1*[1]CoreVPAImp!S$37</f>
        <v>9.9101415765543044E-2</v>
      </c>
      <c r="U50" s="37">
        <f>1/$A$1*[1]CoreVPAImp!T$37</f>
        <v>6.2154379120637843E-2</v>
      </c>
      <c r="V50" s="37">
        <f>1/$A$1*[1]CoreVPAImp!U$37</f>
        <v>4.3064637526769117E-2</v>
      </c>
      <c r="W50" s="37">
        <f>1/$A$1*[1]CoreVPAImp!V$37</f>
        <v>4.3167564079999991E-2</v>
      </c>
      <c r="X50" s="37">
        <f>1/$A$1*[1]CoreVPAImp!W$37</f>
        <v>9.0319403553333316E-2</v>
      </c>
      <c r="Y50" s="37">
        <f>1/$A$1*[1]CoreVPAImp!X$37</f>
        <v>4.1421820386666669E-2</v>
      </c>
      <c r="Z50" s="37">
        <f>1/$A$1*[1]CoreVPAImp!Y$37</f>
        <v>1.7608600000000002E-2</v>
      </c>
      <c r="AA50" s="37">
        <f>1/$A$1*[1]CoreVPAImp!Z$37</f>
        <v>1.2440369999999999E-2</v>
      </c>
      <c r="AB50" s="37">
        <f>1/$A$1*[1]CoreVPAImp!AA$37</f>
        <v>0</v>
      </c>
      <c r="AC50" s="4"/>
      <c r="AD50" s="68">
        <f>1/1000*[1]CoreVPAImp!AB$37</f>
        <v>4.7843596000000002E-2</v>
      </c>
      <c r="AE50" s="11">
        <f>1/1000*[1]CoreVPAImp!AC$37</f>
        <v>2.6628000000000002E-2</v>
      </c>
      <c r="AF50" s="11">
        <f>1/1000*[1]CoreVPAImp!AD$37</f>
        <v>1.5106089000000001E-2</v>
      </c>
      <c r="AG50" s="11">
        <f>1/1000*[1]CoreVPAImp!AE$37</f>
        <v>1.3644999999999999E-2</v>
      </c>
      <c r="AH50" s="11">
        <f>1/1000*[1]CoreVPAImp!AF$37</f>
        <v>1.4994000000000002E-2</v>
      </c>
      <c r="AI50" s="11">
        <f>1/1000*[1]CoreVPAImp!AG$37</f>
        <v>1.1103000000000002E-2</v>
      </c>
      <c r="AJ50" s="11">
        <f>1/1000*[1]CoreVPAImp!AH$37</f>
        <v>1.1687284999999999E-2</v>
      </c>
      <c r="AK50" s="11">
        <f>1/1000*[1]CoreVPAImp!AI$37</f>
        <v>2.4065571999999997E-2</v>
      </c>
      <c r="AL50" s="11">
        <f>1/1000*[1]CoreVPAImp!AJ$37</f>
        <v>1.0426023000000001E-2</v>
      </c>
      <c r="AM50" s="11">
        <f>1/1000*[1]CoreVPAImp!AK$37</f>
        <v>8.3940049999999978E-3</v>
      </c>
      <c r="AN50" s="11">
        <f>1/1000*[1]CoreVPAImp!AL$37</f>
        <v>1.5858250000000001E-2</v>
      </c>
      <c r="AO50" s="11">
        <f>1/1000*[1]CoreVPAImp!AM$37</f>
        <v>3.4413856999999999E-2</v>
      </c>
      <c r="AP50" s="11">
        <f>1/1000*[1]CoreVPAImp!AN$37</f>
        <v>2.6232175999999999E-2</v>
      </c>
      <c r="AQ50" s="11">
        <f>1/1000*[1]CoreVPAImp!AO$37</f>
        <v>8.7101383000000004E-2</v>
      </c>
      <c r="AR50" s="11">
        <f>1/1000*[1]CoreVPAImp!AP$37</f>
        <v>0.13836373900000001</v>
      </c>
      <c r="AS50" s="11">
        <f>1/1000*[1]CoreVPAImp!AQ$37</f>
        <v>2.0049465000000002E-2</v>
      </c>
      <c r="AT50" s="11">
        <f>1/1000*[1]CoreVPAImp!AR$37</f>
        <v>1.6881920000000002E-2</v>
      </c>
      <c r="AU50" s="11">
        <f>1/1000*[1]CoreVPAImp!AS$37</f>
        <v>2.2495759999999997E-2</v>
      </c>
      <c r="AV50" s="11">
        <f>1/1000*[1]CoreVPAImp!AT$37</f>
        <v>1.8397049000000002E-2</v>
      </c>
      <c r="AW50" s="11">
        <f>1/1000*[1]CoreVPAImp!AU$37</f>
        <v>2.0737947000000003E-2</v>
      </c>
      <c r="AX50" s="11">
        <f>1/1000*[1]CoreVPAImp!AV$37</f>
        <v>7.5717089999999994E-3</v>
      </c>
      <c r="AY50" s="11">
        <f>1/1000*[1]CoreVPAImp!AW$37</f>
        <v>2.5545436000000001E-2</v>
      </c>
      <c r="AZ50" s="11">
        <f>1/1000*[1]CoreVPAImp!AX$37</f>
        <v>1.5769637999999999E-2</v>
      </c>
      <c r="BA50" s="11">
        <f>1/1000*[1]CoreVPAImp!AY$37</f>
        <v>8.1033199999999989E-3</v>
      </c>
      <c r="BB50" s="11">
        <f>1/1000*[1]CoreVPAImp!AZ$37</f>
        <v>4.1339970000000004E-3</v>
      </c>
      <c r="BC50" s="302">
        <f>1/1000*[1]CoreVPAImp!BA$37</f>
        <v>0</v>
      </c>
      <c r="BD50" s="307"/>
    </row>
    <row r="51" spans="2:56">
      <c r="B51" s="53" t="s">
        <v>43</v>
      </c>
      <c r="C51" s="12">
        <f>1/$A$1*(SUM([1]CoreVPAImp!$B$47:$B$47)+SUM([1]CoreVPAImp!$B$105:$B$105)*0)</f>
        <v>6.9033035399999991E-3</v>
      </c>
      <c r="D51" s="23">
        <f>1/$A$1*(SUM([1]CoreVPAImp!$C$47:$C$47)+SUM([1]CoreVPAImp!$C$105:$C$105)*0)</f>
        <v>3.9721000000000001E-3</v>
      </c>
      <c r="E51" s="23">
        <f>1/$A$1*(SUM([1]CoreVPAImp!$D$47:$D$47)+SUM([1]CoreVPAImp!$D$105:$D$105)*0)</f>
        <v>3.8247885839999995E-2</v>
      </c>
      <c r="F51" s="23">
        <f>1/$A$1*(SUM([1]CoreVPAImp!$E$47:$E$47)+SUM([1]CoreVPAImp!$E$105:$E$105)*0)</f>
        <v>5.9306322559999999E-2</v>
      </c>
      <c r="G51" s="23">
        <f>1/$A$1*(SUM([1]CoreVPAImp!$F$47:$F$47)+SUM([1]CoreVPAImp!$F$105:$F$105)*0)</f>
        <v>2.5592894919999998E-2</v>
      </c>
      <c r="H51" s="23">
        <f>1/$A$1*(SUM([1]CoreVPAImp!$G$47:$G$47)+SUM([1]CoreVPAImp!$G$105:$G$105)*0)</f>
        <v>9.4630906399999978E-3</v>
      </c>
      <c r="I51" s="23">
        <f>1/$A$1*(SUM([1]CoreVPAImp!$H$47:$H$47)+SUM([1]CoreVPAImp!$H$105:$H$105)*0)</f>
        <v>2.0128809326666667E-2</v>
      </c>
      <c r="J51" s="92">
        <f>1/$A$1*(SUM([1]CoreVPAImp!$I$47:$I$47)+SUM([1]CoreVPAImp!$I$105:$I$105)*0)</f>
        <v>1.2981049179999999E-2</v>
      </c>
      <c r="K51" s="42">
        <f>1/$A$1*(SUM([1]CoreVPAImp!$J$47:$J$47)+SUM([1]CoreVPAImp!$J$105:$J$105)*0)</f>
        <v>1.0571039020000001E-2</v>
      </c>
      <c r="L51" s="42">
        <f>1/$A$1*(SUM([1]CoreVPAImp!K$47:K$47)+SUM([1]CoreVPAImp!K$105:K$105)*0)</f>
        <v>6.4887397133333328E-3</v>
      </c>
      <c r="M51" s="42">
        <f>1/$A$1*(SUM([1]CoreVPAImp!L$47:L$47)+SUM([1]CoreVPAImp!L$105:L$105)*0)</f>
        <v>5.9890016909999993E-3</v>
      </c>
      <c r="N51" s="42">
        <f>1/$A$1*(SUM([1]CoreVPAImp!M$47:M$47)+SUM([1]CoreVPAImp!M$105:M$105)*0)</f>
        <v>5.4191280963333324E-3</v>
      </c>
      <c r="O51" s="42">
        <f>1/$A$1*(SUM([1]CoreVPAImp!N$47:N$47)+SUM([1]CoreVPAImp!N$105:N$105)*0)</f>
        <v>7.5743822170000006E-3</v>
      </c>
      <c r="P51" s="42">
        <f>1/$A$1*(SUM([1]CoreVPAImp!O$47:O$47)+SUM([1]CoreVPAImp!O$105:O$105)*0)</f>
        <v>5.3599003199999995E-3</v>
      </c>
      <c r="Q51" s="42">
        <f>1/$A$1*(SUM([1]CoreVPAImp!P$47:P$47)+SUM([1]CoreVPAImp!P$105:P$105)*0)</f>
        <v>6.6885071942517013E-3</v>
      </c>
      <c r="R51" s="42">
        <f>1/$A$1*(SUM([1]CoreVPAImp!Q$47:Q$47)+SUM([1]CoreVPAImp!Q$105:Q$105)*0)</f>
        <v>8.0943953365006701E-3</v>
      </c>
      <c r="S51" s="42">
        <f>1/$A$1*(SUM([1]CoreVPAImp!R$47:R$47)+SUM([1]CoreVPAImp!R$105:R$105)*0)</f>
        <v>6.9760634060823164E-3</v>
      </c>
      <c r="T51" s="42">
        <f>1/$A$1*(SUM([1]CoreVPAImp!S$47:S$47)+SUM([1]CoreVPAImp!S$105:S$105)*0)</f>
        <v>8.9291177832827653E-3</v>
      </c>
      <c r="U51" s="42">
        <f>1/$A$1*(SUM([1]CoreVPAImp!T$47:T$47)+SUM([1]CoreVPAImp!T$105:T$105)*0)</f>
        <v>6.8939087906237017E-3</v>
      </c>
      <c r="V51" s="42">
        <f>1/$A$1*(SUM([1]CoreVPAImp!U$47:U$47)+SUM([1]CoreVPAImp!U$105:U$105)*0)</f>
        <v>4.4045730635090003E-3</v>
      </c>
      <c r="W51" s="42">
        <f>1/$A$1*(SUM([1]CoreVPAImp!V$47:V$47)+SUM([1]CoreVPAImp!V$105:V$105)*0)</f>
        <v>6.4488613533333333E-3</v>
      </c>
      <c r="X51" s="42">
        <f>1/$A$1*(SUM([1]CoreVPAImp!W$47:W$47)+SUM([1]CoreVPAImp!W$105:W$105)*0)</f>
        <v>1.8447911399999998E-3</v>
      </c>
      <c r="Y51" s="42">
        <f>1/$A$1*(SUM([1]CoreVPAImp!X$47:X$47)+SUM([1]CoreVPAImp!X$105:X$105)*0)</f>
        <v>2.1460975999999998E-3</v>
      </c>
      <c r="Z51" s="42">
        <f>1/$A$1*(SUM([1]CoreVPAImp!Y$47:Y$47)+SUM([1]CoreVPAImp!Y$105:Y$105)*0)</f>
        <v>1.1868030166666665E-2</v>
      </c>
      <c r="AA51" s="42">
        <f>1/$A$1*(SUM([1]CoreVPAImp!Z$47:Z$47)+SUM([1]CoreVPAImp!Z$105:Z$105)*0)</f>
        <v>2.6302684133333335E-3</v>
      </c>
      <c r="AB51" s="42">
        <f>1/$A$1*(SUM([1]CoreVPAImp!AA$47:AA$47)+SUM([1]CoreVPAImp!AA$105:AA$105)*0)</f>
        <v>0</v>
      </c>
      <c r="AC51" s="34"/>
      <c r="AD51" s="12">
        <f>1/1000*(SUM([1]CoreVPAImp!AB$47:AB$47)+SUM([1]CoreVPAImp!AB$105:AB$105)*0)</f>
        <v>9.3645800000000004E-4</v>
      </c>
      <c r="AE51" s="13">
        <f>1/1000*(SUM([1]CoreVPAImp!AC$47:AC$47)+SUM([1]CoreVPAImp!AC$105:AC$105)*0)</f>
        <v>6.9300000000000004E-4</v>
      </c>
      <c r="AF51" s="13">
        <f>1/1000*(SUM([1]CoreVPAImp!AD$47:AD$47)+SUM([1]CoreVPAImp!AD$105:AD$105)*0)</f>
        <v>4.8548760000000002E-3</v>
      </c>
      <c r="AG51" s="13">
        <f>1/1000*(SUM([1]CoreVPAImp!AE$47:AE$47)+SUM([1]CoreVPAImp!AE$105:AE$105)*0)</f>
        <v>7.9139999999999992E-3</v>
      </c>
      <c r="AH51" s="13">
        <f>1/1000*(SUM([1]CoreVPAImp!AF$47:AF$47)+SUM([1]CoreVPAImp!AF$105:AF$105)*0)</f>
        <v>4.6280000000000002E-3</v>
      </c>
      <c r="AI51" s="13">
        <f>1/1000*(SUM([1]CoreVPAImp!AG$47:AG$47)+SUM([1]CoreVPAImp!AG$105:AG$105)*0)</f>
        <v>1.7829999999999999E-3</v>
      </c>
      <c r="AJ51" s="13">
        <f>1/1000*(SUM([1]CoreVPAImp!AH$47:AH$47)+SUM([1]CoreVPAImp!AH$105:AH$105)*0)</f>
        <v>3.295784E-3</v>
      </c>
      <c r="AK51" s="13">
        <f>1/1000*(SUM([1]CoreVPAImp!AI$47:AI$47)+SUM([1]CoreVPAImp!AI$105:AI$105)*0)</f>
        <v>3.5520789999999997E-3</v>
      </c>
      <c r="AL51" s="13">
        <f>1/1000*(SUM([1]CoreVPAImp!AJ$47:AJ$47)+SUM([1]CoreVPAImp!AJ$105:AJ$105)*0)</f>
        <v>2.406577E-3</v>
      </c>
      <c r="AM51" s="13">
        <f>1/1000*(SUM([1]CoreVPAImp!AK$47:AK$47)+SUM([1]CoreVPAImp!AK$105:AK$105)*0)</f>
        <v>1.399267E-3</v>
      </c>
      <c r="AN51" s="13">
        <f>1/1000*(SUM([1]CoreVPAImp!AL$47:AL$47)+SUM([1]CoreVPAImp!AL$105:AL$105)*0)</f>
        <v>9.3885699999999986E-4</v>
      </c>
      <c r="AO51" s="13">
        <f>1/1000*(SUM([1]CoreVPAImp!AM$47:AM$47)+SUM([1]CoreVPAImp!AM$105:AM$105)*0)</f>
        <v>8.1932999999999995E-4</v>
      </c>
      <c r="AP51" s="13">
        <f>1/1000*(SUM([1]CoreVPAImp!AN$47:AN$47)+SUM([1]CoreVPAImp!AN$105:AN$105)*0)</f>
        <v>1.717278E-3</v>
      </c>
      <c r="AQ51" s="13">
        <f>1/1000*(SUM([1]CoreVPAImp!AO$47:AO$47)+SUM([1]CoreVPAImp!AO$105:AO$105)*0)</f>
        <v>7.3671099999999992E-4</v>
      </c>
      <c r="AR51" s="13">
        <f>1/1000*(SUM([1]CoreVPAImp!AP$47:AP$47)+SUM([1]CoreVPAImp!AP$105:AP$105)*0)</f>
        <v>2.0367139999999998E-3</v>
      </c>
      <c r="AS51" s="13">
        <f>1/1000*(SUM([1]CoreVPAImp!AQ$47:AQ$47)+SUM([1]CoreVPAImp!AQ$105:AQ$105)*0)</f>
        <v>2.3496419999999999E-3</v>
      </c>
      <c r="AT51" s="13">
        <f>1/1000*(SUM([1]CoreVPAImp!AR$47:AR$47)+SUM([1]CoreVPAImp!AR$105:AR$105)*0)</f>
        <v>1.9708559999999996E-3</v>
      </c>
      <c r="AU51" s="13">
        <f>1/1000*(SUM([1]CoreVPAImp!AS$47:AS$47)+SUM([1]CoreVPAImp!AS$105:AS$105)*0)</f>
        <v>2.2933300000000001E-3</v>
      </c>
      <c r="AV51" s="13">
        <f>1/1000*(SUM([1]CoreVPAImp!AT$47:AT$47)+SUM([1]CoreVPAImp!AT$105:AT$105)*0)</f>
        <v>1.6191180000000001E-3</v>
      </c>
      <c r="AW51" s="13">
        <f>1/1000*(SUM([1]CoreVPAImp!AU$47:AU$47)+SUM([1]CoreVPAImp!AU$105:AU$105)*0)</f>
        <v>6.4763599999999994E-4</v>
      </c>
      <c r="AX51" s="13">
        <f>1/1000*(SUM([1]CoreVPAImp!AV$47:AV$47)+SUM([1]CoreVPAImp!AV$105:AV$105)*0)</f>
        <v>1.8575099999999999E-3</v>
      </c>
      <c r="AY51" s="13">
        <f>1/1000*(SUM([1]CoreVPAImp!AW$47:AW$47)+SUM([1]CoreVPAImp!AW$105:AW$105)*0)</f>
        <v>4.8487999999999998E-4</v>
      </c>
      <c r="AZ51" s="13">
        <f>1/1000*(SUM([1]CoreVPAImp!AX$47:AX$47)+SUM([1]CoreVPAImp!AX$105:AX$105)*0)</f>
        <v>3.9010999999999999E-4</v>
      </c>
      <c r="BA51" s="13">
        <f>1/1000*(SUM([1]CoreVPAImp!AY$47:AY$47)+SUM([1]CoreVPAImp!AY$105:AY$105)*0)</f>
        <v>1.5726899999999999E-3</v>
      </c>
      <c r="BB51" s="13">
        <f>1/1000*(SUM([1]CoreVPAImp!AZ$47:AZ$47)+SUM([1]CoreVPAImp!AZ$105:AZ$105)*0)</f>
        <v>7.0283100000000001E-4</v>
      </c>
      <c r="BC51" s="15">
        <f>1/1000*(SUM([1]CoreVPAImp!BA$47:BA$47)+SUM([1]CoreVPAImp!BA$105:BA$105)*0)</f>
        <v>0</v>
      </c>
      <c r="BD51" s="307"/>
    </row>
    <row r="52" spans="2:56">
      <c r="B52" s="53" t="s">
        <v>158</v>
      </c>
      <c r="C52" s="12">
        <f>1/$A$1*(SUM([1]CoreVPAImp!$B$47:$B$47)*0+SUM([1]CoreVPAImp!$B$105:$B$105))</f>
        <v>3.7590280420000004E-2</v>
      </c>
      <c r="D52" s="23">
        <f>1/$A$1*(SUM([1]CoreVPAImp!$C$47:$C$47)*0+SUM([1]CoreVPAImp!$C$105:$C$105))</f>
        <v>8.3181680000000008E-2</v>
      </c>
      <c r="E52" s="23">
        <f>1/$A$1*(SUM([1]CoreVPAImp!$D$47:$D$47)*0+SUM([1]CoreVPAImp!$D$105:$D$105))</f>
        <v>5.5763792079999999E-2</v>
      </c>
      <c r="F52" s="23">
        <f>1/$A$1*(SUM([1]CoreVPAImp!$E$47:$E$47)*0+SUM([1]CoreVPAImp!$E$105:$E$105))</f>
        <v>3.9768179999999993E-2</v>
      </c>
      <c r="G52" s="23">
        <f>1/$A$1*(SUM([1]CoreVPAImp!$F$47:$F$47)*0+SUM([1]CoreVPAImp!$F$105:$F$105))</f>
        <v>4.6249639999999995E-2</v>
      </c>
      <c r="H52" s="23">
        <f>1/$A$1*(SUM([1]CoreVPAImp!$G$47:$G$47)*0+SUM([1]CoreVPAImp!$G$105:$G$105))</f>
        <v>6.0052522599999998E-3</v>
      </c>
      <c r="I52" s="23">
        <f>1/$A$1*(SUM([1]CoreVPAImp!$H$47:$H$47)*0+SUM([1]CoreVPAImp!$H$105:$H$105))</f>
        <v>5.2124299999999988E-3</v>
      </c>
      <c r="J52" s="92">
        <f>1/$A$1*(SUM([1]CoreVPAImp!$I$47:$I$47)*0+SUM([1]CoreVPAImp!$I$105:$I$105))</f>
        <v>5.7297807499999982E-3</v>
      </c>
      <c r="K52" s="42">
        <f>1/$A$1*(SUM([1]CoreVPAImp!$J$47:$J$47)*0+SUM([1]CoreVPAImp!$J$105:$J$105))</f>
        <v>1.0104999999999999E-3</v>
      </c>
      <c r="L52" s="42">
        <f>1/$A$1*(SUM([1]CoreVPAImp!K$47:K$47)*0+SUM([1]CoreVPAImp!K$105:K$105))</f>
        <v>3.9339845333333326E-4</v>
      </c>
      <c r="M52" s="42">
        <f>1/$A$1*(SUM([1]CoreVPAImp!L$47:L$47)*0+SUM([1]CoreVPAImp!L$105:L$105))</f>
        <v>3.7356673399999992E-4</v>
      </c>
      <c r="N52" s="42">
        <f>1/$A$1*(SUM([1]CoreVPAImp!M$47:M$47)*0+SUM([1]CoreVPAImp!M$105:M$105))</f>
        <v>5.5291551099999998E-4</v>
      </c>
      <c r="O52" s="42">
        <f>1/$A$1*(SUM([1]CoreVPAImp!N$47:N$47)*0+SUM([1]CoreVPAImp!N$105:N$105))</f>
        <v>5.0720425000000001E-4</v>
      </c>
      <c r="P52" s="42">
        <f>1/$A$1*(SUM([1]CoreVPAImp!O$47:O$47)*0+SUM([1]CoreVPAImp!O$105:O$105))</f>
        <v>1.2121599999999999E-5</v>
      </c>
      <c r="Q52" s="42">
        <f>1/$A$1*(SUM([1]CoreVPAImp!P$47:P$47)*0+SUM([1]CoreVPAImp!P$105:P$105))</f>
        <v>5.305849204411375E-7</v>
      </c>
      <c r="R52" s="42">
        <f>1/$A$1*(SUM([1]CoreVPAImp!Q$47:Q$47)*0+SUM([1]CoreVPAImp!Q$105:Q$105))</f>
        <v>2.2335167699704567E-7</v>
      </c>
      <c r="S52" s="42">
        <f>1/$A$1*(SUM([1]CoreVPAImp!R$47:R$47)*0+SUM([1]CoreVPAImp!R$105:R$105))</f>
        <v>1.8679185569742604E-6</v>
      </c>
      <c r="T52" s="42">
        <f>1/$A$1*(SUM([1]CoreVPAImp!S$47:S$47)*0+SUM([1]CoreVPAImp!S$105:S$105))</f>
        <v>2.2640568976854835E-4</v>
      </c>
      <c r="U52" s="42">
        <f>1/$A$1*(SUM([1]CoreVPAImp!T$47:T$47)*0+SUM([1]CoreVPAImp!T$105:T$105))</f>
        <v>2.3781188755073659E-5</v>
      </c>
      <c r="V52" s="42">
        <f>1/$A$1*(SUM([1]CoreVPAImp!U$47:U$47)*0+SUM([1]CoreVPAImp!U$105:U$105))</f>
        <v>1.6099999999999998E-5</v>
      </c>
      <c r="W52" s="42">
        <f>1/$A$1*(SUM([1]CoreVPAImp!V$47:V$47)*0+SUM([1]CoreVPAImp!V$105:V$105))</f>
        <v>1.6983499999999999E-4</v>
      </c>
      <c r="X52" s="42">
        <f>1/$A$1*(SUM([1]CoreVPAImp!W$47:W$47)*0+SUM([1]CoreVPAImp!W$105:W$105))</f>
        <v>6.0159999999999991E-8</v>
      </c>
      <c r="Y52" s="42">
        <f>1/$A$1*(SUM([1]CoreVPAImp!X$47:X$47)*0+SUM([1]CoreVPAImp!X$105:X$105))</f>
        <v>0</v>
      </c>
      <c r="Z52" s="42">
        <f>1/$A$1*(SUM([1]CoreVPAImp!Y$47:Y$47)*0+SUM([1]CoreVPAImp!Y$105:Y$105))</f>
        <v>0</v>
      </c>
      <c r="AA52" s="42">
        <f>1/$A$1*(SUM([1]CoreVPAImp!Z$47:Z$47)*0+SUM([1]CoreVPAImp!Z$105:Z$105))</f>
        <v>3.6413299999999999E-5</v>
      </c>
      <c r="AB52" s="42">
        <f>1/$A$1*(SUM([1]CoreVPAImp!AA$47:AA$47)*0+SUM([1]CoreVPAImp!AA$105:AA$105))</f>
        <v>0</v>
      </c>
      <c r="AC52" s="34"/>
      <c r="AD52" s="12">
        <f>1/1000*(SUM([1]CoreVPAImp!AB$47:AB$47)*0+SUM([1]CoreVPAImp!AB$105:AB$105))</f>
        <v>3.2810749999999996E-3</v>
      </c>
      <c r="AE52" s="13">
        <f>1/1000*(SUM([1]CoreVPAImp!AC$47:AC$47)*0+SUM([1]CoreVPAImp!AC$105:AC$105))</f>
        <v>5.7190000000000001E-3</v>
      </c>
      <c r="AF52" s="13">
        <f>1/1000*(SUM([1]CoreVPAImp!AD$47:AD$47)*0+SUM([1]CoreVPAImp!AD$105:AD$105))</f>
        <v>3.3653780000000005E-3</v>
      </c>
      <c r="AG52" s="13">
        <f>1/1000*(SUM([1]CoreVPAImp!AE$47:AE$47)*0+SUM([1]CoreVPAImp!AE$105:AE$105))</f>
        <v>1.9580000000000001E-3</v>
      </c>
      <c r="AH52" s="13">
        <f>1/1000*(SUM([1]CoreVPAImp!AF$47:AF$47)*0+SUM([1]CoreVPAImp!AF$105:AF$105))</f>
        <v>1.0527000000000002E-2</v>
      </c>
      <c r="AI52" s="13">
        <f>1/1000*(SUM([1]CoreVPAImp!AG$47:AG$47)*0+SUM([1]CoreVPAImp!AG$105:AG$105))</f>
        <v>1.292E-3</v>
      </c>
      <c r="AJ52" s="13">
        <f>1/1000*(SUM([1]CoreVPAImp!AH$47:AH$47)*0+SUM([1]CoreVPAImp!AH$105:AH$105))</f>
        <v>1.274238E-3</v>
      </c>
      <c r="AK52" s="13">
        <f>1/1000*(SUM([1]CoreVPAImp!AI$47:AI$47)*0+SUM([1]CoreVPAImp!AI$105:AI$105))</f>
        <v>1.6818719999999998E-3</v>
      </c>
      <c r="AL52" s="13">
        <f>1/1000*(SUM([1]CoreVPAImp!AJ$47:AJ$47)*0+SUM([1]CoreVPAImp!AJ$105:AJ$105))</f>
        <v>1.7564300000000001E-4</v>
      </c>
      <c r="AM52" s="13">
        <f>1/1000*(SUM([1]CoreVPAImp!AK$47:AK$47)*0+SUM([1]CoreVPAImp!AK$105:AK$105))</f>
        <v>7.9278999999999998E-5</v>
      </c>
      <c r="AN52" s="13">
        <f>1/1000*(SUM([1]CoreVPAImp!AL$47:AL$47)*0+SUM([1]CoreVPAImp!AL$105:AL$105))</f>
        <v>7.1898000000000009E-5</v>
      </c>
      <c r="AO52" s="13">
        <f>1/1000*(SUM([1]CoreVPAImp!AM$47:AM$47)*0+SUM([1]CoreVPAImp!AM$105:AM$105))</f>
        <v>1.5549699999999999E-4</v>
      </c>
      <c r="AP52" s="13">
        <f>1/1000*(SUM([1]CoreVPAImp!AN$47:AN$47)*0+SUM([1]CoreVPAImp!AN$105:AN$105))</f>
        <v>1.8117800000000002E-4</v>
      </c>
      <c r="AQ52" s="13">
        <f>1/1000*(SUM([1]CoreVPAImp!AO$47:AO$47)*0+SUM([1]CoreVPAImp!AO$105:AO$105))</f>
        <v>4.5879999999999999E-6</v>
      </c>
      <c r="AR52" s="13">
        <f>1/1000*(SUM([1]CoreVPAImp!AP$47:AP$47)*0+SUM([1]CoreVPAImp!AP$105:AP$105))</f>
        <v>1.1260000000000001E-6</v>
      </c>
      <c r="AS52" s="13">
        <f>1/1000*(SUM([1]CoreVPAImp!AQ$47:AQ$47)*0+SUM([1]CoreVPAImp!AQ$105:AQ$105))</f>
        <v>3.0899999999999997E-7</v>
      </c>
      <c r="AT52" s="13">
        <f>1/1000*(SUM([1]CoreVPAImp!AR$47:AR$47)*0+SUM([1]CoreVPAImp!AR$105:AR$105))</f>
        <v>2.6E-7</v>
      </c>
      <c r="AU52" s="13">
        <f>1/1000*(SUM([1]CoreVPAImp!AS$47:AS$47)*0+SUM([1]CoreVPAImp!AS$105:AS$105))</f>
        <v>5.2926000000000001E-5</v>
      </c>
      <c r="AV52" s="13">
        <f>1/1000*(SUM([1]CoreVPAImp!AT$47:AT$47)*0+SUM([1]CoreVPAImp!AT$105:AT$105))</f>
        <v>4.104E-6</v>
      </c>
      <c r="AW52" s="13">
        <f>1/1000*(SUM([1]CoreVPAImp!AU$47:AU$47)*0+SUM([1]CoreVPAImp!AU$105:AU$105))</f>
        <v>4.0422E-5</v>
      </c>
      <c r="AX52" s="13">
        <f>1/1000*(SUM([1]CoreVPAImp!AV$47:AV$47)*0+SUM([1]CoreVPAImp!AV$105:AV$105))</f>
        <v>3.2575620000000003E-3</v>
      </c>
      <c r="AY52" s="13">
        <f>1/1000*(SUM([1]CoreVPAImp!AW$47:AW$47)*0+SUM([1]CoreVPAImp!AW$105:AW$105))</f>
        <v>2.0899999999999998E-7</v>
      </c>
      <c r="AZ52" s="13">
        <f>1/1000*(SUM([1]CoreVPAImp!AX$47:AX$47)*0+SUM([1]CoreVPAImp!AX$105:AX$105))</f>
        <v>3.2999999999999998E-8</v>
      </c>
      <c r="BA52" s="13">
        <f>1/1000*(SUM([1]CoreVPAImp!AY$47:AY$47)*0+SUM([1]CoreVPAImp!AY$105:AY$105))</f>
        <v>0</v>
      </c>
      <c r="BB52" s="13">
        <f>1/1000*(SUM([1]CoreVPAImp!AZ$47:AZ$47)*0+SUM([1]CoreVPAImp!AZ$105:AZ$105))</f>
        <v>6.3630000000000007E-6</v>
      </c>
      <c r="BC52" s="15">
        <f>1/1000*(SUM([1]CoreVPAImp!BA$47:BA$47)*0+SUM([1]CoreVPAImp!BA$105:BA$105))</f>
        <v>0</v>
      </c>
      <c r="BD52" s="307"/>
    </row>
    <row r="53" spans="2:56">
      <c r="B53" s="5" t="s">
        <v>24</v>
      </c>
      <c r="C53" s="155">
        <f>1/$A$1*[1]CoreVPAImp!$B$109</f>
        <v>3.7842562587000002</v>
      </c>
      <c r="D53" s="156">
        <f>1/$A$1*[1]CoreVPAImp!$C$109</f>
        <v>4.3641462200000003</v>
      </c>
      <c r="E53" s="156">
        <f>1/$A$1*[1]CoreVPAImp!$D$109</f>
        <v>3.9012124060199995</v>
      </c>
      <c r="F53" s="156">
        <f>1/$A$1*[1]CoreVPAImp!$E$109</f>
        <v>3.3876803795999999</v>
      </c>
      <c r="G53" s="156">
        <f>1/$A$1*[1]CoreVPAImp!$F$109</f>
        <v>3.0515161104599997</v>
      </c>
      <c r="H53" s="156">
        <f>1/$A$1*[1]CoreVPAImp!$G$109</f>
        <v>2.2874720689200001</v>
      </c>
      <c r="I53" s="156">
        <f>1/$A$1*[1]CoreVPAImp!$H$109</f>
        <v>1.42774824664</v>
      </c>
      <c r="J53" s="157">
        <f>1/$A$1*[1]CoreVPAImp!$I$109</f>
        <v>0.82694986952999994</v>
      </c>
      <c r="K53" s="157">
        <f>1/$A$1*[1]CoreVPAImp!$J$109</f>
        <v>0.73988081617000001</v>
      </c>
      <c r="L53" s="157">
        <f>1/$A$1*[1]CoreVPAImp!K$109</f>
        <v>0.50577827802666664</v>
      </c>
      <c r="M53" s="157">
        <f>1/$A$1*[1]CoreVPAImp!L$109</f>
        <v>0.89678818296199991</v>
      </c>
      <c r="N53" s="157">
        <f>1/$A$1*[1]CoreVPAImp!M$109</f>
        <v>1.6312423238936669</v>
      </c>
      <c r="O53" s="157">
        <f>1/$A$1*[1]CoreVPAImp!N$109</f>
        <v>1.5022507739059998</v>
      </c>
      <c r="P53" s="157">
        <f>1/$A$1*[1]CoreVPAImp!O$109</f>
        <v>0.78429192636333345</v>
      </c>
      <c r="Q53" s="157">
        <f>1/$A$1*[1]CoreVPAImp!P$109</f>
        <v>0.62354266065089381</v>
      </c>
      <c r="R53" s="157">
        <f>1/$A$1*[1]CoreVPAImp!Q$109</f>
        <v>0.5480009858367505</v>
      </c>
      <c r="S53" s="157">
        <f>1/$A$1*[1]CoreVPAImp!R$109</f>
        <v>0.60224761099689639</v>
      </c>
      <c r="T53" s="157">
        <f>1/$A$1*[1]CoreVPAImp!S$109</f>
        <v>0.67334485726263993</v>
      </c>
      <c r="U53" s="157">
        <f>1/$A$1*[1]CoreVPAImp!T$109</f>
        <v>0.74581262401350901</v>
      </c>
      <c r="V53" s="157">
        <f>1/$A$1*[1]CoreVPAImp!U$109</f>
        <v>0.40666523067275928</v>
      </c>
      <c r="W53" s="157">
        <f>1/$A$1*[1]CoreVPAImp!V$109</f>
        <v>0.37614547768733336</v>
      </c>
      <c r="X53" s="157">
        <f>1/$A$1*[1]CoreVPAImp!W$109</f>
        <v>0.22042304972666665</v>
      </c>
      <c r="Y53" s="157">
        <f>1/$A$1*[1]CoreVPAImp!X$109</f>
        <v>0.20535124416666661</v>
      </c>
      <c r="Z53" s="157">
        <f>1/$A$1*[1]CoreVPAImp!Y$109</f>
        <v>0.21407228860000002</v>
      </c>
      <c r="AA53" s="157">
        <f>1/$A$1*[1]CoreVPAImp!Z$109</f>
        <v>0.18085345875333331</v>
      </c>
      <c r="AB53" s="157">
        <f>1/$A$1*[1]CoreVPAImp!AA$109</f>
        <v>0</v>
      </c>
      <c r="AC53" s="4"/>
      <c r="AD53" s="68">
        <f>1/1000*[1]CoreVPAImp!AB$109</f>
        <v>0.67419887199999995</v>
      </c>
      <c r="AE53" s="11">
        <f>1/1000*[1]CoreVPAImp!AC$109</f>
        <v>0.66216799999999998</v>
      </c>
      <c r="AF53" s="11">
        <f>1/1000*[1]CoreVPAImp!AD$109</f>
        <v>0.50882940300000001</v>
      </c>
      <c r="AG53" s="11">
        <f>1/1000*[1]CoreVPAImp!AE$109</f>
        <v>0.48277800000000004</v>
      </c>
      <c r="AH53" s="11">
        <f>1/1000*[1]CoreVPAImp!AF$109</f>
        <v>0.47610700000000006</v>
      </c>
      <c r="AI53" s="11">
        <f>1/1000*[1]CoreVPAImp!AG$109</f>
        <v>0.38480799999999998</v>
      </c>
      <c r="AJ53" s="11">
        <f>1/1000*[1]CoreVPAImp!AH$109</f>
        <v>0.27139300100000002</v>
      </c>
      <c r="AK53" s="11">
        <f>1/1000*[1]CoreVPAImp!AI$109</f>
        <v>0.17517554200000002</v>
      </c>
      <c r="AL53" s="11">
        <f>1/1000*[1]CoreVPAImp!AJ$109</f>
        <v>0.16528609699999999</v>
      </c>
      <c r="AM53" s="11">
        <f>1/1000*[1]CoreVPAImp!AK$109</f>
        <v>8.9946740000000011E-2</v>
      </c>
      <c r="AN53" s="11">
        <f>1/1000*[1]CoreVPAImp!AL$109</f>
        <v>0.16254276000000001</v>
      </c>
      <c r="AO53" s="11">
        <f>1/1000*[1]CoreVPAImp!AM$109</f>
        <v>0.28852733699999999</v>
      </c>
      <c r="AP53" s="11">
        <f>1/1000*[1]CoreVPAImp!AN$109</f>
        <v>0.27067222799999996</v>
      </c>
      <c r="AQ53" s="11">
        <f>1/1000*[1]CoreVPAImp!AO$109</f>
        <v>0.19298501400000004</v>
      </c>
      <c r="AR53" s="11">
        <f>1/1000*[1]CoreVPAImp!AP$109</f>
        <v>0.27617705699999995</v>
      </c>
      <c r="AS53" s="11">
        <f>1/1000*[1]CoreVPAImp!AQ$109</f>
        <v>0.22302265099999996</v>
      </c>
      <c r="AT53" s="11">
        <f>1/1000*[1]CoreVPAImp!AR$109</f>
        <v>0.26020789099999997</v>
      </c>
      <c r="AU53" s="11">
        <f>1/1000*[1]CoreVPAImp!AS$109</f>
        <v>0.321587291</v>
      </c>
      <c r="AV53" s="11">
        <f>1/1000*[1]CoreVPAImp!AT$109</f>
        <v>0.317612375</v>
      </c>
      <c r="AW53" s="11">
        <f>1/1000*[1]CoreVPAImp!AU$109</f>
        <v>0.15742208800000002</v>
      </c>
      <c r="AX53" s="11">
        <f>1/1000*[1]CoreVPAImp!AV$109</f>
        <v>0.11622159999999999</v>
      </c>
      <c r="AY53" s="11">
        <f>1/1000*[1]CoreVPAImp!AW$109</f>
        <v>6.2930605000000001E-2</v>
      </c>
      <c r="AZ53" s="11">
        <f>1/1000*[1]CoreVPAImp!AX$109</f>
        <v>7.3349171000000005E-2</v>
      </c>
      <c r="BA53" s="11">
        <f>1/1000*[1]CoreVPAImp!AY$109</f>
        <v>7.4322328999999993E-2</v>
      </c>
      <c r="BB53" s="11">
        <f>1/1000*[1]CoreVPAImp!AZ$109</f>
        <v>5.095404600000001E-2</v>
      </c>
      <c r="BC53" s="302">
        <f>1/1000*[1]CoreVPAImp!BA$109</f>
        <v>0</v>
      </c>
      <c r="BD53" s="307"/>
    </row>
    <row r="54" spans="2:56">
      <c r="B54" s="5" t="s">
        <v>106</v>
      </c>
      <c r="C54" s="47">
        <f>1/$A$1*[1]CoreVPAImp!$B$116</f>
        <v>1.2233826819999998E-2</v>
      </c>
      <c r="D54" s="11">
        <f>1/$A$1*[1]CoreVPAImp!$C$116</f>
        <v>2.1339779999999996E-2</v>
      </c>
      <c r="E54" s="11">
        <f>1/$A$1*[1]CoreVPAImp!$D$116</f>
        <v>4.2328812119999996E-2</v>
      </c>
      <c r="F54" s="11">
        <f>1/$A$1*[1]CoreVPAImp!$E$116</f>
        <v>6.9172420839999998E-2</v>
      </c>
      <c r="G54" s="11">
        <f>1/$A$1*[1]CoreVPAImp!$F$116</f>
        <v>9.2243709840000007E-2</v>
      </c>
      <c r="H54" s="11">
        <f>1/$A$1*[1]CoreVPAImp!$G$116</f>
        <v>8.4210937099999994E-2</v>
      </c>
      <c r="I54" s="11">
        <f>1/$A$1*[1]CoreVPAImp!$H$116</f>
        <v>9.8160978999999982E-2</v>
      </c>
      <c r="J54" s="37">
        <f>1/$A$1*[1]CoreVPAImp!$I$116</f>
        <v>7.5793983309999993E-2</v>
      </c>
      <c r="K54" s="37">
        <f>1/$A$1*[1]CoreVPAImp!$J$116</f>
        <v>6.0822638950000001E-2</v>
      </c>
      <c r="L54" s="37">
        <f>1/$A$1*[1]CoreVPAImp!K$116</f>
        <v>5.4207966600000004E-2</v>
      </c>
      <c r="M54" s="37">
        <f>1/$A$1*[1]CoreVPAImp!L$116</f>
        <v>5.4682943686666652E-2</v>
      </c>
      <c r="N54" s="37">
        <f>1/$A$1*[1]CoreVPAImp!M$116</f>
        <v>6.3754955787999987E-2</v>
      </c>
      <c r="O54" s="37">
        <f>1/$A$1*[1]CoreVPAImp!N$116</f>
        <v>6.0342237148666662E-2</v>
      </c>
      <c r="P54" s="37">
        <f>1/$A$1*[1]CoreVPAImp!O$116</f>
        <v>0.16660113796000001</v>
      </c>
      <c r="Q54" s="37">
        <f>1/$A$1*[1]CoreVPAImp!P$116</f>
        <v>0.4005004191329028</v>
      </c>
      <c r="R54" s="157">
        <f>1/$A$1*[1]CoreVPAImp!Q$116</f>
        <v>0.51244072892238357</v>
      </c>
      <c r="S54" s="157">
        <f>1/$A$1*[1]CoreVPAImp!R$116</f>
        <v>0.60329187630681935</v>
      </c>
      <c r="T54" s="157">
        <f>1/$A$1*[1]CoreVPAImp!S$116</f>
        <v>0.93029899688242046</v>
      </c>
      <c r="U54" s="157">
        <f>1/$A$1*[1]CoreVPAImp!T$116</f>
        <v>1.0869364504103065</v>
      </c>
      <c r="V54" s="157">
        <f>1/$A$1*[1]CoreVPAImp!U$116</f>
        <v>1.1023702945719389</v>
      </c>
      <c r="W54" s="157">
        <f>1/$A$1*[1]CoreVPAImp!V$116</f>
        <v>1.3016360984133335</v>
      </c>
      <c r="X54" s="37">
        <f>1/$A$1*[1]CoreVPAImp!W$116</f>
        <v>7.7359476673333316E-2</v>
      </c>
      <c r="Y54" s="212">
        <f>1/$A$1*[1]CoreVPAImp!X$116</f>
        <v>1.2613330607133335</v>
      </c>
      <c r="Z54" s="212">
        <f>1/$A$1*[1]CoreVPAImp!Y$116</f>
        <v>0.9304535053866666</v>
      </c>
      <c r="AA54" s="212">
        <f>1/$A$1*[1]CoreVPAImp!Z$116</f>
        <v>1.7852909519200004</v>
      </c>
      <c r="AB54" s="212">
        <f>1/$A$1*[1]CoreVPAImp!AA$116</f>
        <v>0</v>
      </c>
      <c r="AC54" s="161"/>
      <c r="AD54" s="68">
        <f>1/1000*[1]CoreVPAImp!AB$116</f>
        <v>3.2103649999999997E-3</v>
      </c>
      <c r="AE54" s="11">
        <f>1/1000*[1]CoreVPAImp!AC$116</f>
        <v>3.9139999999999999E-3</v>
      </c>
      <c r="AF54" s="11">
        <f>1/1000*[1]CoreVPAImp!AD$116</f>
        <v>8.6984409999999995E-3</v>
      </c>
      <c r="AG54" s="11">
        <f>1/1000*[1]CoreVPAImp!AE$116</f>
        <v>1.6841999999999999E-2</v>
      </c>
      <c r="AH54" s="11">
        <f>1/1000*[1]CoreVPAImp!AF$116</f>
        <v>1.4022999999999999E-2</v>
      </c>
      <c r="AI54" s="11">
        <f>1/1000*[1]CoreVPAImp!AG$116</f>
        <v>1.7580999999999999E-2</v>
      </c>
      <c r="AJ54" s="11">
        <f>1/1000*[1]CoreVPAImp!AH$116</f>
        <v>1.8374198999999997E-2</v>
      </c>
      <c r="AK54" s="11">
        <f>1/1000*[1]CoreVPAImp!AI$116</f>
        <v>1.6596346999999997E-2</v>
      </c>
      <c r="AL54" s="11">
        <f>1/1000*[1]CoreVPAImp!AJ$116</f>
        <v>1.6792827E-2</v>
      </c>
      <c r="AM54" s="11">
        <f>1/1000*[1]CoreVPAImp!AK$116</f>
        <v>1.4804794E-2</v>
      </c>
      <c r="AN54" s="11">
        <f>1/1000*[1]CoreVPAImp!AL$116</f>
        <v>1.6229551999999998E-2</v>
      </c>
      <c r="AO54" s="11">
        <f>1/1000*[1]CoreVPAImp!AM$116</f>
        <v>1.8263506999999998E-2</v>
      </c>
      <c r="AP54" s="11">
        <f>1/1000*[1]CoreVPAImp!AN$116</f>
        <v>1.5660144000000001E-2</v>
      </c>
      <c r="AQ54" s="11">
        <f>1/1000*[1]CoreVPAImp!AO$116</f>
        <v>2.7553177000000002E-2</v>
      </c>
      <c r="AR54" s="11">
        <f>1/1000*[1]CoreVPAImp!AP$116</f>
        <v>6.1142237000000002E-2</v>
      </c>
      <c r="AS54" s="11">
        <f>1/1000*[1]CoreVPAImp!AQ$116</f>
        <v>7.0021243999999996E-2</v>
      </c>
      <c r="AT54" s="11">
        <f>1/1000*[1]CoreVPAImp!AR$116</f>
        <v>8.2800750999999992E-2</v>
      </c>
      <c r="AU54" s="11">
        <f>1/1000*[1]CoreVPAImp!AS$116</f>
        <v>0.13088356400000001</v>
      </c>
      <c r="AV54" s="11">
        <f>1/1000*[1]CoreVPAImp!AT$116</f>
        <v>0.15463878100000003</v>
      </c>
      <c r="AW54" s="11">
        <f>1/1000*[1]CoreVPAImp!AU$116</f>
        <v>0.15334665799999997</v>
      </c>
      <c r="AX54" s="11">
        <f>1/1000*[1]CoreVPAImp!AV$116</f>
        <v>0.16658673299999999</v>
      </c>
      <c r="AY54" s="11">
        <f>1/1000*[1]CoreVPAImp!AW$116</f>
        <v>2.2056919000000001E-2</v>
      </c>
      <c r="AZ54" s="11">
        <f>1/1000*[1]CoreVPAImp!AX$116</f>
        <v>0.19210415199999997</v>
      </c>
      <c r="BA54" s="11">
        <f>1/1000*[1]CoreVPAImp!AY$116</f>
        <v>0.11428143499999999</v>
      </c>
      <c r="BB54" s="11">
        <f>1/1000*[1]CoreVPAImp!AZ$116</f>
        <v>0.21801331400000004</v>
      </c>
      <c r="BC54" s="302">
        <f>1/1000*[1]CoreVPAImp!BA$116</f>
        <v>0</v>
      </c>
      <c r="BD54" s="307"/>
    </row>
    <row r="55" spans="2:56">
      <c r="B55" s="5" t="s">
        <v>160</v>
      </c>
      <c r="C55" s="47">
        <f>1/$A$1*[1]CoreVPAImp!$B$125</f>
        <v>1.6331018039999999E-2</v>
      </c>
      <c r="D55" s="11">
        <f>1/$A$1*[1]CoreVPAImp!$C$125</f>
        <v>1.6982939999999998E-2</v>
      </c>
      <c r="E55" s="11">
        <f>1/$A$1*[1]CoreVPAImp!$D$125</f>
        <v>2.0710399999999997E-2</v>
      </c>
      <c r="F55" s="11">
        <f>1/$A$1*[1]CoreVPAImp!$E$125</f>
        <v>2.5764679999999998E-2</v>
      </c>
      <c r="G55" s="11">
        <f>1/$A$1*[1]CoreVPAImp!$F$125</f>
        <v>2.8718540000000001E-2</v>
      </c>
      <c r="H55" s="11">
        <f>1/$A$1*[1]CoreVPAImp!$G$125</f>
        <v>3.459727638E-2</v>
      </c>
      <c r="I55" s="11">
        <f>1/$A$1*[1]CoreVPAImp!$H$125</f>
        <v>5.7899104559999991E-2</v>
      </c>
      <c r="J55" s="37">
        <f>1/$A$1*[1]CoreVPAImp!$I$125</f>
        <v>8.7682363999999999E-2</v>
      </c>
      <c r="K55" s="37">
        <f>1/$A$1*[1]CoreVPAImp!$J$125</f>
        <v>8.432112759999999E-2</v>
      </c>
      <c r="L55" s="37">
        <f>1/$A$1*[1]CoreVPAImp!K$125</f>
        <v>8.2624420000000004E-2</v>
      </c>
      <c r="M55" s="37">
        <f>1/$A$1*[1]CoreVPAImp!L$125</f>
        <v>0.1549835</v>
      </c>
      <c r="N55" s="37">
        <f>1/$A$1*[1]CoreVPAImp!M$125</f>
        <v>0.212448065238</v>
      </c>
      <c r="O55" s="37">
        <f>1/$A$1*[1]CoreVPAImp!N$125</f>
        <v>0.23870468783333335</v>
      </c>
      <c r="P55" s="37">
        <f>1/$A$1*[1]CoreVPAImp!O$125</f>
        <v>0.38092498739999997</v>
      </c>
      <c r="Q55" s="37">
        <f>1/$A$1*[1]CoreVPAImp!P$125</f>
        <v>0.72872300247978739</v>
      </c>
      <c r="R55" s="37">
        <f>1/$A$1*[1]CoreVPAImp!Q$125</f>
        <v>0.42466807746795765</v>
      </c>
      <c r="S55" s="37">
        <f>1/$A$1*[1]CoreVPAImp!R$125</f>
        <v>0.28551906525379905</v>
      </c>
      <c r="T55" s="37">
        <f>1/$A$1*[1]CoreVPAImp!S$125</f>
        <v>0.18210735512526496</v>
      </c>
      <c r="U55" s="37">
        <f>1/$A$1*[1]CoreVPAImp!T$125</f>
        <v>0.23187142930910992</v>
      </c>
      <c r="V55" s="37">
        <f>1/$A$1*[1]CoreVPAImp!U$125</f>
        <v>0.18145351801334789</v>
      </c>
      <c r="W55" s="37">
        <f>1/$A$1*[1]CoreVPAImp!V$125</f>
        <v>9.6334354066666683E-2</v>
      </c>
      <c r="X55" s="37">
        <f>1/$A$1*[1]CoreVPAImp!W$125</f>
        <v>0.16023900083333334</v>
      </c>
      <c r="Y55" s="37">
        <f>1/$A$1*[1]CoreVPAImp!X$125</f>
        <v>0.15510009280000003</v>
      </c>
      <c r="Z55" s="37">
        <f>1/$A$1*[1]CoreVPAImp!Y$125</f>
        <v>0.12680640652</v>
      </c>
      <c r="AA55" s="37">
        <f>1/$A$1*[1]CoreVPAImp!Z$125</f>
        <v>8.8410900000000001E-2</v>
      </c>
      <c r="AB55" s="37">
        <f>1/$A$1*[1]CoreVPAImp!AA$125</f>
        <v>0</v>
      </c>
      <c r="AC55" s="4"/>
      <c r="AD55" s="68">
        <f>1/1000*[1]CoreVPAImp!AB$125</f>
        <v>4.0674640000000007E-3</v>
      </c>
      <c r="AE55" s="11">
        <f>1/1000*[1]CoreVPAImp!AC$125</f>
        <v>4.9360000000000003E-3</v>
      </c>
      <c r="AF55" s="11">
        <f>1/1000*[1]CoreVPAImp!AD$125</f>
        <v>6.3307429999999998E-3</v>
      </c>
      <c r="AG55" s="11">
        <f>1/1000*[1]CoreVPAImp!AE$125</f>
        <v>7.2950000000000003E-3</v>
      </c>
      <c r="AH55" s="11">
        <f>1/1000*[1]CoreVPAImp!AF$125</f>
        <v>9.0620000000000006E-3</v>
      </c>
      <c r="AI55" s="11">
        <f>1/1000*[1]CoreVPAImp!AG$125</f>
        <v>1.1196999999999999E-2</v>
      </c>
      <c r="AJ55" s="11">
        <f>1/1000*[1]CoreVPAImp!AH$125</f>
        <v>2.3260880000000001E-2</v>
      </c>
      <c r="AK55" s="11">
        <f>1/1000*[1]CoreVPAImp!AI$125</f>
        <v>3.2679847999999997E-2</v>
      </c>
      <c r="AL55" s="11">
        <f>1/1000*[1]CoreVPAImp!AJ$125</f>
        <v>4.3477735999999996E-2</v>
      </c>
      <c r="AM55" s="11">
        <f>1/1000*[1]CoreVPAImp!AK$125</f>
        <v>3.4341976999999996E-2</v>
      </c>
      <c r="AN55" s="11">
        <f>1/1000*[1]CoreVPAImp!AL$125</f>
        <v>9.6497626000000003E-2</v>
      </c>
      <c r="AO55" s="11">
        <f>1/1000*[1]CoreVPAImp!AM$125</f>
        <v>0.225568094</v>
      </c>
      <c r="AP55" s="11">
        <f>1/1000*[1]CoreVPAImp!AN$125</f>
        <v>0.23257583299999995</v>
      </c>
      <c r="AQ55" s="11">
        <f>1/1000*[1]CoreVPAImp!AO$125</f>
        <v>0.42714326100000005</v>
      </c>
      <c r="AR55" s="11">
        <f>1/1000*[1]CoreVPAImp!AP$125</f>
        <v>1.0130973829999999</v>
      </c>
      <c r="AS55" s="11">
        <f>1/1000*[1]CoreVPAImp!AQ$125</f>
        <v>0.46918909200000009</v>
      </c>
      <c r="AT55" s="11">
        <f>1/1000*[1]CoreVPAImp!AR$125</f>
        <v>0.22552678599999998</v>
      </c>
      <c r="AU55" s="11">
        <f>1/1000*[1]CoreVPAImp!AS$125</f>
        <v>0.21263331900000002</v>
      </c>
      <c r="AV55" s="11">
        <f>1/1000*[1]CoreVPAImp!AT$125</f>
        <v>0.21251285499999997</v>
      </c>
      <c r="AW55" s="11">
        <f>1/1000*[1]CoreVPAImp!AU$125</f>
        <v>0.16078030099999996</v>
      </c>
      <c r="AX55" s="11">
        <f>1/1000*[1]CoreVPAImp!AV$125</f>
        <v>7.4389497999999998E-2</v>
      </c>
      <c r="AY55" s="11">
        <f>1/1000*[1]CoreVPAImp!AW$125</f>
        <v>0.12410684100000001</v>
      </c>
      <c r="AZ55" s="11">
        <f>1/1000*[1]CoreVPAImp!AX$125</f>
        <v>0.103662243</v>
      </c>
      <c r="BA55" s="11">
        <f>1/1000*[1]CoreVPAImp!AY$125</f>
        <v>8.224743000000001E-2</v>
      </c>
      <c r="BB55" s="11">
        <f>1/1000*[1]CoreVPAImp!AZ$125</f>
        <v>5.6834891000000005E-2</v>
      </c>
      <c r="BC55" s="302">
        <f>1/1000*[1]CoreVPAImp!BA$125</f>
        <v>0</v>
      </c>
      <c r="BD55" s="307"/>
    </row>
    <row r="56" spans="2:56">
      <c r="B56" s="5" t="s">
        <v>213</v>
      </c>
      <c r="C56" s="155">
        <f>1/$A$1*[1]CoreVPAImp!$B$138</f>
        <v>4.5779663917799995</v>
      </c>
      <c r="D56" s="156">
        <f>1/$A$1*[1]CoreVPAImp!$C$138</f>
        <v>2.9898788400000003</v>
      </c>
      <c r="E56" s="156">
        <f>1/$A$1*[1]CoreVPAImp!$D$138</f>
        <v>3.5360847713599997</v>
      </c>
      <c r="F56" s="156">
        <f>1/$A$1*[1]CoreVPAImp!$E$138</f>
        <v>4.2552798003000003</v>
      </c>
      <c r="G56" s="156">
        <f>1/$A$1*[1]CoreVPAImp!$F$138</f>
        <v>3.9433008835800001</v>
      </c>
      <c r="H56" s="156">
        <f>1/$A$1*[1]CoreVPAImp!$G$138</f>
        <v>3.1063793438799996</v>
      </c>
      <c r="I56" s="156">
        <f>1/$A$1*[1]CoreVPAImp!$H$138</f>
        <v>2.4232684143399998</v>
      </c>
      <c r="J56" s="157">
        <f>1/$A$1*[1]CoreVPAImp!$I$138</f>
        <v>2.1542356331399999</v>
      </c>
      <c r="K56" s="157">
        <f>1/$A$1*[1]CoreVPAImp!$J$138</f>
        <v>1.5852933277399999</v>
      </c>
      <c r="L56" s="157">
        <f>1/$A$1*[1]CoreVPAImp!K$138</f>
        <v>1.3506689333733333</v>
      </c>
      <c r="M56" s="157">
        <f>1/$A$1*[1]CoreVPAImp!L$138</f>
        <v>1.6803427503549999</v>
      </c>
      <c r="N56" s="157">
        <f>1/$A$1*[1]CoreVPAImp!M$138</f>
        <v>1.2008179825856664</v>
      </c>
      <c r="O56" s="157">
        <f>1/$A$1*[1]CoreVPAImp!N$138</f>
        <v>0.95382309227633322</v>
      </c>
      <c r="P56" s="157">
        <f>1/$A$1*[1]CoreVPAImp!O$138</f>
        <v>0.96509705497999987</v>
      </c>
      <c r="Q56" s="157">
        <f>1/$A$1*[1]CoreVPAImp!P$138</f>
        <v>1.0222718534858335</v>
      </c>
      <c r="R56" s="157">
        <f>1/$A$1*[1]CoreVPAImp!Q$138</f>
        <v>0.80998554782238741</v>
      </c>
      <c r="S56" s="157">
        <f>1/$A$1*[1]CoreVPAImp!R$138</f>
        <v>0.75089357357893971</v>
      </c>
      <c r="T56" s="157">
        <f>1/$A$1*[1]CoreVPAImp!S$138</f>
        <v>0.81857891723166354</v>
      </c>
      <c r="U56" s="157">
        <f>1/$A$1*[1]CoreVPAImp!T$138</f>
        <v>0.71881439181805196</v>
      </c>
      <c r="V56" s="157">
        <f>1/$A$1*[1]CoreVPAImp!U$138</f>
        <v>0.52451941857294992</v>
      </c>
      <c r="W56" s="157">
        <f>1/$A$1*[1]CoreVPAImp!V$138</f>
        <v>0.36063476756666668</v>
      </c>
      <c r="X56" s="157">
        <f>1/$A$1*[1]CoreVPAImp!W$138</f>
        <v>0.34013833353333334</v>
      </c>
      <c r="Y56" s="157">
        <f>1/$A$1*[1]CoreVPAImp!X$138</f>
        <v>0.28735155502666665</v>
      </c>
      <c r="Z56" s="157">
        <f>1/$A$1*[1]CoreVPAImp!Y$138</f>
        <v>0.25951112892</v>
      </c>
      <c r="AA56" s="157">
        <f>1/$A$1*[1]CoreVPAImp!Z$138</f>
        <v>0.33680098764666666</v>
      </c>
      <c r="AB56" s="157">
        <f>1/$A$1*[1]CoreVPAImp!AA$138</f>
        <v>0</v>
      </c>
      <c r="AC56" s="4"/>
      <c r="AD56" s="68">
        <f>1/1000*[1]CoreVPAImp!AB$138</f>
        <v>0.58094356600000008</v>
      </c>
      <c r="AE56" s="11">
        <f>1/1000*[1]CoreVPAImp!AC$138</f>
        <v>0.32366400000000001</v>
      </c>
      <c r="AF56" s="11">
        <f>1/1000*[1]CoreVPAImp!AD$138</f>
        <v>0.40126893699999994</v>
      </c>
      <c r="AG56" s="11">
        <f>1/1000*[1]CoreVPAImp!AE$138</f>
        <v>0.55090300000000003</v>
      </c>
      <c r="AH56" s="11">
        <f>1/1000*[1]CoreVPAImp!AF$138</f>
        <v>0.57612799999999997</v>
      </c>
      <c r="AI56" s="11">
        <f>1/1000*[1]CoreVPAImp!AG$138</f>
        <v>0.44012800000000002</v>
      </c>
      <c r="AJ56" s="11">
        <f>1/1000*[1]CoreVPAImp!AH$138</f>
        <v>0.37725643099999989</v>
      </c>
      <c r="AK56" s="11">
        <f>1/1000*[1]CoreVPAImp!AI$138</f>
        <v>0.38381416199999996</v>
      </c>
      <c r="AL56" s="11">
        <f>1/1000*[1]CoreVPAImp!AJ$138</f>
        <v>0.31761232500000008</v>
      </c>
      <c r="AM56" s="11">
        <f>1/1000*[1]CoreVPAImp!AK$138</f>
        <v>0.235882128</v>
      </c>
      <c r="AN56" s="11">
        <f>1/1000*[1]CoreVPAImp!AL$138</f>
        <v>0.34608444400000005</v>
      </c>
      <c r="AO56" s="11">
        <f>1/1000*[1]CoreVPAImp!AM$138</f>
        <v>0.31180758600000003</v>
      </c>
      <c r="AP56" s="11">
        <f>1/1000*[1]CoreVPAImp!AN$138</f>
        <v>0.22716316699999997</v>
      </c>
      <c r="AQ56" s="11">
        <f>1/1000*[1]CoreVPAImp!AO$138</f>
        <v>0.25665764699999999</v>
      </c>
      <c r="AR56" s="11">
        <f>1/1000*[1]CoreVPAImp!AP$138</f>
        <v>0.31632038299999993</v>
      </c>
      <c r="AS56" s="11">
        <f>1/1000*[1]CoreVPAImp!AQ$138</f>
        <v>0.22225893999999999</v>
      </c>
      <c r="AT56" s="11">
        <f>1/1000*[1]CoreVPAImp!AR$138</f>
        <v>0.16573012100000001</v>
      </c>
      <c r="AU56" s="11">
        <f>1/1000*[1]CoreVPAImp!AS$138</f>
        <v>0.16821487199999999</v>
      </c>
      <c r="AV56" s="11">
        <f>1/1000*[1]CoreVPAImp!AT$138</f>
        <v>0.14912209500000001</v>
      </c>
      <c r="AW56" s="11">
        <f>1/1000*[1]CoreVPAImp!AU$138</f>
        <v>0.10155957099999999</v>
      </c>
      <c r="AX56" s="11">
        <f>1/1000*[1]CoreVPAImp!AV$138</f>
        <v>6.5765326999999985E-2</v>
      </c>
      <c r="AY56" s="11">
        <f>1/1000*[1]CoreVPAImp!AW$138</f>
        <v>6.6043536999999999E-2</v>
      </c>
      <c r="AZ56" s="11">
        <f>1/1000*[1]CoreVPAImp!AX$138</f>
        <v>6.9132530999999983E-2</v>
      </c>
      <c r="BA56" s="11">
        <f>1/1000*[1]CoreVPAImp!AY$138</f>
        <v>5.5469658999999998E-2</v>
      </c>
      <c r="BB56" s="11">
        <f>1/1000*[1]CoreVPAImp!AZ$138</f>
        <v>6.3654151000000006E-2</v>
      </c>
      <c r="BC56" s="302">
        <f>1/1000*[1]CoreVPAImp!BA$138</f>
        <v>0</v>
      </c>
      <c r="BD56" s="307"/>
    </row>
    <row r="57" spans="2:56">
      <c r="B57" s="5" t="s">
        <v>185</v>
      </c>
      <c r="C57" s="47">
        <f>1/$A$1*[1]CoreVPAImp!$B$169</f>
        <v>0.1249031</v>
      </c>
      <c r="D57" s="11">
        <f>1/$A$1*[1]CoreVPAImp!$C$169</f>
        <v>7.3039480000000004E-2</v>
      </c>
      <c r="E57" s="11">
        <f>1/$A$1*[1]CoreVPAImp!$D$169</f>
        <v>0.1040736647</v>
      </c>
      <c r="F57" s="11">
        <f>1/$A$1*[1]CoreVPAImp!$E$169</f>
        <v>0.13036606000000001</v>
      </c>
      <c r="G57" s="11">
        <f>1/$A$1*[1]CoreVPAImp!$F$169</f>
        <v>0.17738018</v>
      </c>
      <c r="H57" s="11">
        <f>1/$A$1*[1]CoreVPAImp!$G$169</f>
        <v>0.17838219739999997</v>
      </c>
      <c r="I57" s="11">
        <f>1/$A$1*[1]CoreVPAImp!$H$169</f>
        <v>0.32251922961999996</v>
      </c>
      <c r="J57" s="37">
        <f>1/$A$1*[1]CoreVPAImp!$I$169</f>
        <v>0.27057057388000005</v>
      </c>
      <c r="K57" s="37">
        <f>1/$A$1*[1]CoreVPAImp!$J$169</f>
        <v>9.8076489500000003E-2</v>
      </c>
      <c r="L57" s="37">
        <f>1/$A$1*[1]CoreVPAImp!K$169</f>
        <v>6.2619649999999985E-2</v>
      </c>
      <c r="M57" s="37">
        <f>1/$A$1*[1]CoreVPAImp!L$169</f>
        <v>3.6212120940000009E-2</v>
      </c>
      <c r="N57" s="37">
        <f>1/$A$1*[1]CoreVPAImp!M$169</f>
        <v>3.6701822737000005E-2</v>
      </c>
      <c r="O57" s="37">
        <f>1/$A$1*[1]CoreVPAImp!N$169</f>
        <v>4.7116399999999996E-2</v>
      </c>
      <c r="P57" s="37">
        <f>1/$A$1*[1]CoreVPAImp!O$169</f>
        <v>5.30026122E-2</v>
      </c>
      <c r="Q57" s="37">
        <f>1/$A$1*[1]CoreVPAImp!P$169</f>
        <v>0.12439361500284236</v>
      </c>
      <c r="R57" s="37">
        <f>1/$A$1*[1]CoreVPAImp!Q$169</f>
        <v>0.1571045773013541</v>
      </c>
      <c r="S57" s="37">
        <f>1/$A$1*[1]CoreVPAImp!R$169</f>
        <v>0.12393205638926812</v>
      </c>
      <c r="T57" s="37">
        <f>1/$A$1*[1]CoreVPAImp!S$169</f>
        <v>9.2035953430336825E-2</v>
      </c>
      <c r="U57" s="37">
        <f>1/$A$1*[1]CoreVPAImp!T$169</f>
        <v>1.6843249814968004E-2</v>
      </c>
      <c r="V57" s="37">
        <f>1/$A$1*[1]CoreVPAImp!U$169</f>
        <v>0</v>
      </c>
      <c r="W57" s="37">
        <f>1/$A$1*[1]CoreVPAImp!V$169</f>
        <v>0</v>
      </c>
      <c r="X57" s="37">
        <f>1/$A$1*[1]CoreVPAImp!W$169</f>
        <v>0</v>
      </c>
      <c r="Y57" s="37">
        <f>1/$A$1*[1]CoreVPAImp!X$169</f>
        <v>0</v>
      </c>
      <c r="Z57" s="37">
        <f>1/$A$1*[1]CoreVPAImp!Y$169</f>
        <v>0</v>
      </c>
      <c r="AA57" s="37">
        <f>1/$A$1*[1]CoreVPAImp!Z$169</f>
        <v>0</v>
      </c>
      <c r="AB57" s="37">
        <f>1/$A$1*[1]CoreVPAImp!AA$169</f>
        <v>0</v>
      </c>
      <c r="AC57" s="4"/>
      <c r="AD57" s="68">
        <f>1/1000*[1]CoreVPAImp!AB$169</f>
        <v>6.4278829999999997E-3</v>
      </c>
      <c r="AE57" s="11">
        <f>1/1000*[1]CoreVPAImp!AC$169</f>
        <v>3.6770000000000006E-3</v>
      </c>
      <c r="AF57" s="11">
        <f>1/1000*[1]CoreVPAImp!AD$169</f>
        <v>6.0722709999999989E-3</v>
      </c>
      <c r="AG57" s="11">
        <f>1/1000*[1]CoreVPAImp!AE$169</f>
        <v>8.7860000000000004E-3</v>
      </c>
      <c r="AH57" s="11">
        <f>1/1000*[1]CoreVPAImp!AF$169</f>
        <v>1.2823000000000001E-2</v>
      </c>
      <c r="AI57" s="11">
        <f>1/1000*[1]CoreVPAImp!AG$169</f>
        <v>1.2363000000000001E-2</v>
      </c>
      <c r="AJ57" s="11">
        <f>1/1000*[1]CoreVPAImp!AH$169</f>
        <v>2.1418612000000004E-2</v>
      </c>
      <c r="AK57" s="11">
        <f>1/1000*[1]CoreVPAImp!AI$169</f>
        <v>1.8273696999999995E-2</v>
      </c>
      <c r="AL57" s="11">
        <f>1/1000*[1]CoreVPAImp!AJ$169</f>
        <v>6.9227139999999991E-3</v>
      </c>
      <c r="AM57" s="11">
        <f>1/1000*[1]CoreVPAImp!AK$169</f>
        <v>5.258212E-3</v>
      </c>
      <c r="AN57" s="11">
        <f>1/1000*[1]CoreVPAImp!AL$169</f>
        <v>3.2453320000000001E-3</v>
      </c>
      <c r="AO57" s="11">
        <f>1/1000*[1]CoreVPAImp!AM$169</f>
        <v>3.8212309999999996E-3</v>
      </c>
      <c r="AP57" s="11">
        <f>1/1000*[1]CoreVPAImp!AN$169</f>
        <v>4.5846180000000012E-3</v>
      </c>
      <c r="AQ57" s="11">
        <f>1/1000*[1]CoreVPAImp!AO$169</f>
        <v>5.3170370000000002E-3</v>
      </c>
      <c r="AR57" s="11">
        <f>1/1000*[1]CoreVPAImp!AP$169</f>
        <v>1.4299860999999997E-2</v>
      </c>
      <c r="AS57" s="11">
        <f>1/1000*[1]CoreVPAImp!AQ$169</f>
        <v>1.8256178999999997E-2</v>
      </c>
      <c r="AT57" s="11">
        <f>1/1000*[1]CoreVPAImp!AR$169</f>
        <v>1.4787442000000001E-2</v>
      </c>
      <c r="AU57" s="11">
        <f>1/1000*[1]CoreVPAImp!AS$169</f>
        <v>9.2225439999999975E-3</v>
      </c>
      <c r="AV57" s="11">
        <f>1/1000*[1]CoreVPAImp!AT$169</f>
        <v>1.934421E-3</v>
      </c>
      <c r="AW57" s="11">
        <f>1/1000*[1]CoreVPAImp!AU$169</f>
        <v>0</v>
      </c>
      <c r="AX57" s="11">
        <f>1/1000*[1]CoreVPAImp!AV$169</f>
        <v>0</v>
      </c>
      <c r="AY57" s="11">
        <f>1/1000*[1]CoreVPAImp!AW$169</f>
        <v>0</v>
      </c>
      <c r="AZ57" s="11">
        <f>1/1000*[1]CoreVPAImp!AX$169</f>
        <v>0</v>
      </c>
      <c r="BA57" s="11">
        <f>1/1000*[1]CoreVPAImp!AY$169</f>
        <v>0</v>
      </c>
      <c r="BB57" s="11">
        <f>1/1000*[1]CoreVPAImp!AZ$169</f>
        <v>0</v>
      </c>
      <c r="BC57" s="302">
        <f>1/1000*[1]CoreVPAImp!BA$169</f>
        <v>0</v>
      </c>
      <c r="BD57" s="307"/>
    </row>
    <row r="58" spans="2:56">
      <c r="B58" s="5" t="s">
        <v>32</v>
      </c>
      <c r="C58" s="47">
        <f>1/$A$1*[1]CoreVPAImp!$B$187</f>
        <v>6.3383600000000003E-4</v>
      </c>
      <c r="D58" s="11">
        <f>1/$A$1*[1]CoreVPAImp!$C$187</f>
        <v>0</v>
      </c>
      <c r="E58" s="11">
        <f>1/$A$1*[1]CoreVPAImp!$D$187</f>
        <v>1.3146401279999999E-2</v>
      </c>
      <c r="F58" s="11">
        <f>1/$A$1*[1]CoreVPAImp!$E$187</f>
        <v>7.2510623640000008E-2</v>
      </c>
      <c r="G58" s="11">
        <f>1/$A$1*[1]CoreVPAImp!$F$187</f>
        <v>0.13400098035999999</v>
      </c>
      <c r="H58" s="11">
        <f>1/$A$1*[1]CoreVPAImp!$G$187</f>
        <v>0.11646924725999999</v>
      </c>
      <c r="I58" s="11">
        <f>1/$A$1*[1]CoreVPAImp!$H$187</f>
        <v>0.21661875229999997</v>
      </c>
      <c r="J58" s="37">
        <f>1/$A$1*[1]CoreVPAImp!$I$187</f>
        <v>0.24870207999999996</v>
      </c>
      <c r="K58" s="37">
        <f>1/$A$1*[1]CoreVPAImp!$J$187</f>
        <v>0.34223919355000004</v>
      </c>
      <c r="L58" s="37">
        <f>1/$A$1*[1]CoreVPAImp!K$187</f>
        <v>0.53923664952000006</v>
      </c>
      <c r="M58" s="212">
        <f>1/$A$1*[1]CoreVPAImp!L$187</f>
        <v>1.006926766271333</v>
      </c>
      <c r="N58" s="212">
        <f>1/$A$1*[1]CoreVPAImp!M$187</f>
        <v>0.99533034819666666</v>
      </c>
      <c r="O58" s="212">
        <f>1/$A$1*[1]CoreVPAImp!N$187</f>
        <v>0.8808922931033335</v>
      </c>
      <c r="P58" s="212">
        <f>1/$A$1*[1]CoreVPAImp!O$187</f>
        <v>1.2907479393733332</v>
      </c>
      <c r="Q58" s="212">
        <f>1/$A$1*[1]CoreVPAImp!P$187</f>
        <v>1.0054570053013534</v>
      </c>
      <c r="R58" s="212">
        <f>1/$A$1*[1]CoreVPAImp!Q$187</f>
        <v>0.58499398442757555</v>
      </c>
      <c r="S58" s="212">
        <f>1/$A$1*[1]CoreVPAImp!R$187</f>
        <v>0.557949605531185</v>
      </c>
      <c r="T58" s="212">
        <f>1/$A$1*[1]CoreVPAImp!S$187</f>
        <v>0.35396717228789421</v>
      </c>
      <c r="U58" s="212">
        <f>1/$A$1*[1]CoreVPAImp!T$187</f>
        <v>0.58952198928654986</v>
      </c>
      <c r="V58" s="212">
        <f>1/$A$1*[1]CoreVPAImp!U$187</f>
        <v>0.6915532527385323</v>
      </c>
      <c r="W58" s="212">
        <f>1/$A$1*[1]CoreVPAImp!V$187</f>
        <v>0.59290456484666665</v>
      </c>
      <c r="X58" s="212">
        <f>1/$A$1*[1]CoreVPAImp!W$187</f>
        <v>1.1729918239800001</v>
      </c>
      <c r="Y58" s="212">
        <f>1/$A$1*[1]CoreVPAImp!X$187</f>
        <v>1.1906163263333329</v>
      </c>
      <c r="Z58" s="212">
        <f>1/$A$1*[1]CoreVPAImp!Y$187</f>
        <v>1.4188047229666667</v>
      </c>
      <c r="AA58" s="212">
        <f>1/$A$1*[1]CoreVPAImp!Z$187</f>
        <v>1.1630231707333332</v>
      </c>
      <c r="AB58" s="212">
        <f>1/$A$1*[1]CoreVPAImp!AA$187</f>
        <v>0</v>
      </c>
      <c r="AC58" s="161"/>
      <c r="AD58" s="68">
        <f>1/1000*[1]CoreVPAImp!AB$187</f>
        <v>2.6476000000000001E-4</v>
      </c>
      <c r="AE58" s="11">
        <f>1/1000*[1]CoreVPAImp!AC$187</f>
        <v>0</v>
      </c>
      <c r="AF58" s="11">
        <f>1/1000*[1]CoreVPAImp!AD$187</f>
        <v>6.0907699999999997E-4</v>
      </c>
      <c r="AG58" s="11">
        <f>1/1000*[1]CoreVPAImp!AE$187</f>
        <v>3.1129999999999999E-3</v>
      </c>
      <c r="AH58" s="11">
        <f>1/1000*[1]CoreVPAImp!AF$187</f>
        <v>5.5929999999999999E-3</v>
      </c>
      <c r="AI58" s="11">
        <f>1/1000*[1]CoreVPAImp!AG$187</f>
        <v>4.9040000000000004E-3</v>
      </c>
      <c r="AJ58" s="11">
        <f>1/1000*[1]CoreVPAImp!AH$187</f>
        <v>1.0768012999999998E-2</v>
      </c>
      <c r="AK58" s="11">
        <f>1/1000*[1]CoreVPAImp!AI$187</f>
        <v>1.4909381999999999E-2</v>
      </c>
      <c r="AL58" s="11">
        <f>1/1000*[1]CoreVPAImp!AJ$187</f>
        <v>2.0934564999999995E-2</v>
      </c>
      <c r="AM58" s="11">
        <f>1/1000*[1]CoreVPAImp!AK$187</f>
        <v>2.9473614999999998E-2</v>
      </c>
      <c r="AN58" s="11">
        <f>1/1000*[1]CoreVPAImp!AL$187</f>
        <v>5.8771336000000007E-2</v>
      </c>
      <c r="AO58" s="11">
        <f>1/1000*[1]CoreVPAImp!AM$187</f>
        <v>6.969898799999999E-2</v>
      </c>
      <c r="AP58" s="11">
        <f>1/1000*[1]CoreVPAImp!AN$187</f>
        <v>6.3175340999999996E-2</v>
      </c>
      <c r="AQ58" s="11">
        <f>1/1000*[1]CoreVPAImp!AO$187</f>
        <v>9.9558122999999984E-2</v>
      </c>
      <c r="AR58" s="11">
        <f>1/1000*[1]CoreVPAImp!AP$187</f>
        <v>9.4987658000000003E-2</v>
      </c>
      <c r="AS58" s="11">
        <f>1/1000*[1]CoreVPAImp!AQ$187</f>
        <v>5.0166783000000006E-2</v>
      </c>
      <c r="AT58" s="11">
        <f>1/1000*[1]CoreVPAImp!AR$187</f>
        <v>4.4806967999999996E-2</v>
      </c>
      <c r="AU58" s="11">
        <f>1/1000*[1]CoreVPAImp!AS$187</f>
        <v>4.8779705000000007E-2</v>
      </c>
      <c r="AV58" s="11">
        <f>1/1000*[1]CoreVPAImp!AT$187</f>
        <v>4.4965774000000007E-2</v>
      </c>
      <c r="AW58" s="11">
        <f>1/1000*[1]CoreVPAImp!AU$187</f>
        <v>4.662186900000001E-2</v>
      </c>
      <c r="AX58" s="11">
        <f>1/1000*[1]CoreVPAImp!AV$187</f>
        <v>2.8386010999999999E-2</v>
      </c>
      <c r="AY58" s="11">
        <f>1/1000*[1]CoreVPAImp!AW$187</f>
        <v>5.6986788999999996E-2</v>
      </c>
      <c r="AZ58" s="11">
        <f>1/1000*[1]CoreVPAImp!AX$187</f>
        <v>5.4774533E-2</v>
      </c>
      <c r="BA58" s="11">
        <f>1/1000*[1]CoreVPAImp!AY$187</f>
        <v>5.9153991000000003E-2</v>
      </c>
      <c r="BB58" s="11">
        <f>1/1000*[1]CoreVPAImp!AZ$187</f>
        <v>4.6189007999999997E-2</v>
      </c>
      <c r="BC58" s="302">
        <f>1/1000*[1]CoreVPAImp!BA$187</f>
        <v>0</v>
      </c>
      <c r="BD58" s="307"/>
    </row>
    <row r="59" spans="2:56">
      <c r="B59" s="5" t="s">
        <v>36</v>
      </c>
      <c r="C59" s="47">
        <f>1/$A$1*[1]CoreVPAImp!$B$206</f>
        <v>2.6373760999999999E-2</v>
      </c>
      <c r="D59" s="11">
        <f>1/$A$1*[1]CoreVPAImp!$C$206</f>
        <v>1.1262379999999999E-2</v>
      </c>
      <c r="E59" s="11">
        <f>1/$A$1*[1]CoreVPAImp!$D$206</f>
        <v>4.4561597180000002E-2</v>
      </c>
      <c r="F59" s="11">
        <f>1/$A$1*[1]CoreVPAImp!$E$206</f>
        <v>0.20596895533999998</v>
      </c>
      <c r="G59" s="11">
        <f>1/$A$1*[1]CoreVPAImp!$F$206</f>
        <v>1.8761415859999998E-2</v>
      </c>
      <c r="H59" s="11">
        <f>1/$A$1*[1]CoreVPAImp!$G$206</f>
        <v>1.8142057039999996E-2</v>
      </c>
      <c r="I59" s="11">
        <f>1/$A$1*[1]CoreVPAImp!$H$206</f>
        <v>1.1175560879999999E-2</v>
      </c>
      <c r="J59" s="37">
        <f>1/$A$1*[1]CoreVPAImp!$I$206</f>
        <v>1.4244545399999999E-3</v>
      </c>
      <c r="K59" s="37">
        <f>1/$A$1*[1]CoreVPAImp!$J$206</f>
        <v>8.4120034999999997E-4</v>
      </c>
      <c r="L59" s="37">
        <f>1/$A$1*[1]CoreVPAImp!K$206</f>
        <v>7.1008521333333326E-4</v>
      </c>
      <c r="M59" s="37">
        <f>1/$A$1*[1]CoreVPAImp!L$206</f>
        <v>1.1622955966666666E-4</v>
      </c>
      <c r="N59" s="37">
        <f>1/$A$1*[1]CoreVPAImp!M$206</f>
        <v>2.1264375166666667E-4</v>
      </c>
      <c r="O59" s="37">
        <f>1/$A$1*[1]CoreVPAImp!N$206</f>
        <v>2.7525414386666662E-3</v>
      </c>
      <c r="P59" s="37">
        <f>1/$A$1*[1]CoreVPAImp!O$206</f>
        <v>6.2766541899999988E-3</v>
      </c>
      <c r="Q59" s="37">
        <f>1/$A$1*[1]CoreVPAImp!P$206</f>
        <v>6.0070684385643393E-3</v>
      </c>
      <c r="R59" s="37">
        <f>1/$A$1*[1]CoreVPAImp!Q$206</f>
        <v>2.6400861626000561E-3</v>
      </c>
      <c r="S59" s="37">
        <f>1/$A$1*[1]CoreVPAImp!R$206</f>
        <v>2.549126597146672E-3</v>
      </c>
      <c r="T59" s="37">
        <f>1/$A$1*[1]CoreVPAImp!S$206</f>
        <v>6.5147324337067308E-3</v>
      </c>
      <c r="U59" s="37">
        <f>1/$A$1*[1]CoreVPAImp!T$206</f>
        <v>6.3399135293416122E-3</v>
      </c>
      <c r="V59" s="37">
        <f>1/$A$1*[1]CoreVPAImp!U$206</f>
        <v>6.1035993628302835E-3</v>
      </c>
      <c r="W59" s="37">
        <f>1/$A$1*[1]CoreVPAImp!V$206</f>
        <v>2.5600832733333337E-3</v>
      </c>
      <c r="X59" s="37">
        <f>1/$A$1*[1]CoreVPAImp!W$206</f>
        <v>4.905246786666667E-3</v>
      </c>
      <c r="Y59" s="37">
        <f>1/$A$1*[1]CoreVPAImp!X$206</f>
        <v>3.4368506333333332E-3</v>
      </c>
      <c r="Z59" s="37">
        <f>1/$A$1*[1]CoreVPAImp!Y$206</f>
        <v>1.2830773000000002E-3</v>
      </c>
      <c r="AA59" s="37">
        <f>1/$A$1*[1]CoreVPAImp!Z$206</f>
        <v>1.4933214933333331E-3</v>
      </c>
      <c r="AB59" s="37">
        <f>1/$A$1*[1]CoreVPAImp!AA$206</f>
        <v>0</v>
      </c>
      <c r="AC59" s="4"/>
      <c r="AD59" s="68">
        <f>1/1000*[1]CoreVPAImp!AB$206</f>
        <v>4.567532E-3</v>
      </c>
      <c r="AE59" s="11">
        <f>1/1000*[1]CoreVPAImp!AC$206</f>
        <v>2.1779999999999998E-3</v>
      </c>
      <c r="AF59" s="11">
        <f>1/1000*[1]CoreVPAImp!AD$206</f>
        <v>3.8990689999999994E-3</v>
      </c>
      <c r="AG59" s="11">
        <f>1/1000*[1]CoreVPAImp!AE$206</f>
        <v>1.8076999999999999E-2</v>
      </c>
      <c r="AH59" s="11">
        <f>1/1000*[1]CoreVPAImp!AF$206</f>
        <v>2.2469999999999999E-3</v>
      </c>
      <c r="AI59" s="11">
        <f>1/1000*[1]CoreVPAImp!AG$206</f>
        <v>2.2489999999999997E-3</v>
      </c>
      <c r="AJ59" s="11">
        <f>1/1000*[1]CoreVPAImp!AH$206</f>
        <v>1.0643849999999999E-3</v>
      </c>
      <c r="AK59" s="11">
        <f>1/1000*[1]CoreVPAImp!AI$206</f>
        <v>3.5085600000000003E-4</v>
      </c>
      <c r="AL59" s="11">
        <f>1/1000*[1]CoreVPAImp!AJ$206</f>
        <v>1.7042500000000001E-4</v>
      </c>
      <c r="AM59" s="11">
        <f>1/1000*[1]CoreVPAImp!AK$206</f>
        <v>2.6913600000000001E-4</v>
      </c>
      <c r="AN59" s="11">
        <f>1/1000*[1]CoreVPAImp!AL$206</f>
        <v>3.5582000000000006E-5</v>
      </c>
      <c r="AO59" s="11">
        <f>1/1000*[1]CoreVPAImp!AM$206</f>
        <v>1.11548E-4</v>
      </c>
      <c r="AP59" s="11">
        <f>1/1000*[1]CoreVPAImp!AN$206</f>
        <v>6.1023300000000006E-4</v>
      </c>
      <c r="AQ59" s="11">
        <f>1/1000*[1]CoreVPAImp!AO$206</f>
        <v>1.4898880000000002E-3</v>
      </c>
      <c r="AR59" s="11">
        <f>1/1000*[1]CoreVPAImp!AP$206</f>
        <v>1.4291799999999999E-3</v>
      </c>
      <c r="AS59" s="11">
        <f>1/1000*[1]CoreVPAImp!AQ$206</f>
        <v>4.1921000000000005E-4</v>
      </c>
      <c r="AT59" s="11">
        <f>1/1000*[1]CoreVPAImp!AR$206</f>
        <v>4.1508599999999995E-4</v>
      </c>
      <c r="AU59" s="11">
        <f>1/1000*[1]CoreVPAImp!AS$206</f>
        <v>1.1796580000000001E-3</v>
      </c>
      <c r="AV59" s="11">
        <f>1/1000*[1]CoreVPAImp!AT$206</f>
        <v>9.9941599999999993E-4</v>
      </c>
      <c r="AW59" s="11">
        <f>1/1000*[1]CoreVPAImp!AU$206</f>
        <v>8.5293000000000012E-4</v>
      </c>
      <c r="AX59" s="11">
        <f>1/1000*[1]CoreVPAImp!AV$206</f>
        <v>3.2293500000000005E-4</v>
      </c>
      <c r="AY59" s="11">
        <f>1/1000*[1]CoreVPAImp!AW$206</f>
        <v>8.7019499999999993E-4</v>
      </c>
      <c r="AZ59" s="11">
        <f>1/1000*[1]CoreVPAImp!AX$206</f>
        <v>6.4532499999999987E-4</v>
      </c>
      <c r="BA59" s="11">
        <f>1/1000*[1]CoreVPAImp!AY$206</f>
        <v>2.2307200000000002E-4</v>
      </c>
      <c r="BB59" s="11">
        <f>1/1000*[1]CoreVPAImp!AZ$206</f>
        <v>3.4293200000000006E-4</v>
      </c>
      <c r="BC59" s="302">
        <f>1/1000*[1]CoreVPAImp!BA$206</f>
        <v>0</v>
      </c>
      <c r="BD59" s="307"/>
    </row>
    <row r="60" spans="2:56">
      <c r="B60" s="5" t="s">
        <v>41</v>
      </c>
      <c r="C60" s="47">
        <f>1/$A$1*[1]CoreVPAImp!$B$121</f>
        <v>0.18035091993999997</v>
      </c>
      <c r="D60" s="11">
        <f>1/$A$1*[1]CoreVPAImp!$C$121</f>
        <v>0.11612021999999998</v>
      </c>
      <c r="E60" s="11">
        <f>1/$A$1*[1]CoreVPAImp!$D$121</f>
        <v>7.097655071999999E-2</v>
      </c>
      <c r="F60" s="11">
        <f>1/$A$1*[1]CoreVPAImp!$E$121</f>
        <v>7.8265577019999991E-2</v>
      </c>
      <c r="G60" s="11">
        <f>1/$A$1*[1]CoreVPAImp!$F$121</f>
        <v>0.10487200412</v>
      </c>
      <c r="H60" s="11">
        <f>1/$A$1*[1]CoreVPAImp!$G$121</f>
        <v>2.7835370879999995E-2</v>
      </c>
      <c r="I60" s="11">
        <f>1/$A$1*[1]CoreVPAImp!$H$121</f>
        <v>3.0503035166666668E-2</v>
      </c>
      <c r="J60" s="37">
        <f>1/$A$1*[1]CoreVPAImp!$I$121</f>
        <v>1.8888875739999998E-2</v>
      </c>
      <c r="K60" s="37">
        <f>1/$A$1*[1]CoreVPAImp!$J$121</f>
        <v>2.1946406550000002E-2</v>
      </c>
      <c r="L60" s="37">
        <f>1/$A$1*[1]CoreVPAImp!K$121</f>
        <v>1.5528609573333331E-2</v>
      </c>
      <c r="M60" s="37">
        <f>1/$A$1*[1]CoreVPAImp!L$121</f>
        <v>1.0559729543333334E-2</v>
      </c>
      <c r="N60" s="37">
        <f>1/$A$1*[1]CoreVPAImp!M$121</f>
        <v>1.1312492396333329E-2</v>
      </c>
      <c r="O60" s="37">
        <f>1/$A$1*[1]CoreVPAImp!N$121</f>
        <v>9.8674072426666645E-3</v>
      </c>
      <c r="P60" s="37">
        <f>1/$A$1*[1]CoreVPAImp!O$121</f>
        <v>7.489950886666665E-3</v>
      </c>
      <c r="Q60" s="37">
        <f>1/$A$1*[1]CoreVPAImp!P$121</f>
        <v>8.7118499576595166E-3</v>
      </c>
      <c r="R60" s="37">
        <f>1/$A$1*[1]CoreVPAImp!Q$121</f>
        <v>8.9068988872828426E-3</v>
      </c>
      <c r="S60" s="37">
        <f>1/$A$1*[1]CoreVPAImp!R$121</f>
        <v>6.6634091891727715E-3</v>
      </c>
      <c r="T60" s="37">
        <f>1/$A$1*[1]CoreVPAImp!S$121</f>
        <v>1.2581366067647145E-2</v>
      </c>
      <c r="U60" s="37">
        <f>1/$A$1*[1]CoreVPAImp!T$121</f>
        <v>7.2073345386459795E-3</v>
      </c>
      <c r="V60" s="37">
        <f>1/$A$1*[1]CoreVPAImp!U$121</f>
        <v>7.1041331869913646E-3</v>
      </c>
      <c r="W60" s="37">
        <f>1/$A$1*[1]CoreVPAImp!V$121</f>
        <v>4.3480269466666666E-3</v>
      </c>
      <c r="X60" s="37">
        <f>1/$A$1*[1]CoreVPAImp!W$121</f>
        <v>1.9877948266666663E-3</v>
      </c>
      <c r="Y60" s="37">
        <f>1/$A$1*[1]CoreVPAImp!X$121</f>
        <v>8.3661516666666677E-4</v>
      </c>
      <c r="Z60" s="37">
        <f>1/$A$1*[1]CoreVPAImp!Y$121</f>
        <v>7.8417862666666665E-4</v>
      </c>
      <c r="AA60" s="37">
        <f>1/$A$1*[1]CoreVPAImp!Z$121</f>
        <v>1.13130614E-3</v>
      </c>
      <c r="AB60" s="37">
        <f>1/$A$1*[1]CoreVPAImp!AA$121</f>
        <v>0</v>
      </c>
      <c r="AC60" s="4"/>
      <c r="AD60" s="68">
        <f>1/1000*[1]CoreVPAImp!AB$121</f>
        <v>4.4908429E-2</v>
      </c>
      <c r="AE60" s="11">
        <f>1/1000*[1]CoreVPAImp!AC$121</f>
        <v>2.6844000000000003E-2</v>
      </c>
      <c r="AF60" s="11">
        <f>1/1000*[1]CoreVPAImp!AD$121</f>
        <v>1.6908331999999998E-2</v>
      </c>
      <c r="AG60" s="11">
        <f>1/1000*[1]CoreVPAImp!AE$121</f>
        <v>1.9996000000000003E-2</v>
      </c>
      <c r="AH60" s="11">
        <f>1/1000*[1]CoreVPAImp!AF$121</f>
        <v>3.0198000000000006E-2</v>
      </c>
      <c r="AI60" s="11">
        <f>1/1000*[1]CoreVPAImp!AG$121</f>
        <v>1.1084E-2</v>
      </c>
      <c r="AJ60" s="11">
        <f>1/1000*[1]CoreVPAImp!AH$121</f>
        <v>9.9802929999999995E-3</v>
      </c>
      <c r="AK60" s="11">
        <f>1/1000*[1]CoreVPAImp!AI$121</f>
        <v>6.0075600000000012E-3</v>
      </c>
      <c r="AL60" s="11">
        <f>1/1000*[1]CoreVPAImp!AJ$121</f>
        <v>7.7614599999999995E-3</v>
      </c>
      <c r="AM60" s="11">
        <f>1/1000*[1]CoreVPAImp!AK$121</f>
        <v>4.9359950000000003E-3</v>
      </c>
      <c r="AN60" s="11">
        <f>1/1000*[1]CoreVPAImp!AL$121</f>
        <v>4.6086849999999995E-3</v>
      </c>
      <c r="AO60" s="11">
        <f>1/1000*[1]CoreVPAImp!AM$121</f>
        <v>5.2297459999999995E-3</v>
      </c>
      <c r="AP60" s="11">
        <f>1/1000*[1]CoreVPAImp!AN$121</f>
        <v>4.5621359999999996E-3</v>
      </c>
      <c r="AQ60" s="11">
        <f>1/1000*[1]CoreVPAImp!AO$121</f>
        <v>3.4804150000000002E-3</v>
      </c>
      <c r="AR60" s="11">
        <f>1/1000*[1]CoreVPAImp!AP$121</f>
        <v>3.8604189999999999E-3</v>
      </c>
      <c r="AS60" s="11">
        <f>1/1000*[1]CoreVPAImp!AQ$121</f>
        <v>4.0279840000000001E-3</v>
      </c>
      <c r="AT60" s="11">
        <f>1/1000*[1]CoreVPAImp!AR$121</f>
        <v>2.6623949999999997E-3</v>
      </c>
      <c r="AU60" s="11">
        <f>1/1000*[1]CoreVPAImp!AS$121</f>
        <v>3.6304760000000001E-3</v>
      </c>
      <c r="AV60" s="11">
        <f>1/1000*[1]CoreVPAImp!AT$121</f>
        <v>3.0557479999999996E-3</v>
      </c>
      <c r="AW60" s="11">
        <f>1/1000*[1]CoreVPAImp!AU$121</f>
        <v>3.6663089999999995E-3</v>
      </c>
      <c r="AX60" s="11">
        <f>1/1000*[1]CoreVPAImp!AV$121</f>
        <v>2.5027589999999994E-3</v>
      </c>
      <c r="AY60" s="11">
        <f>1/1000*[1]CoreVPAImp!AW$121</f>
        <v>1.804305E-3</v>
      </c>
      <c r="AZ60" s="11">
        <f>1/1000*[1]CoreVPAImp!AX$121</f>
        <v>1.4882659999999998E-3</v>
      </c>
      <c r="BA60" s="11">
        <f>1/1000*[1]CoreVPAImp!AY$121</f>
        <v>3.062857E-3</v>
      </c>
      <c r="BB60" s="11">
        <f>1/1000*[1]CoreVPAImp!AZ$121</f>
        <v>1.3652330000000002E-3</v>
      </c>
      <c r="BC60" s="302">
        <f>1/1000*[1]CoreVPAImp!BA$121</f>
        <v>0</v>
      </c>
      <c r="BD60" s="307"/>
    </row>
    <row r="61" spans="2:56">
      <c r="B61" s="5" t="s">
        <v>31</v>
      </c>
      <c r="C61" s="47">
        <f>1/$A$1*[1]CoreVPAImp!$B$228</f>
        <v>0.15392181533999999</v>
      </c>
      <c r="D61" s="11">
        <f>1/$A$1*[1]CoreVPAImp!$C$228</f>
        <v>9.9038120000000007E-2</v>
      </c>
      <c r="E61" s="11">
        <f>1/$A$1*[1]CoreVPAImp!$D$228</f>
        <v>0.12403840514</v>
      </c>
      <c r="F61" s="11">
        <f>1/$A$1*[1]CoreVPAImp!$E$228</f>
        <v>0.14329421171999998</v>
      </c>
      <c r="G61" s="11">
        <f>1/$A$1*[1]CoreVPAImp!$F$228</f>
        <v>0.11180098057999997</v>
      </c>
      <c r="H61" s="11">
        <f>1/$A$1*[1]CoreVPAImp!$G$228</f>
        <v>0.1101484928</v>
      </c>
      <c r="I61" s="11">
        <f>1/$A$1*[1]CoreVPAImp!$H$228</f>
        <v>8.3721198359999999E-2</v>
      </c>
      <c r="J61" s="37">
        <f>1/$A$1*[1]CoreVPAImp!$I$228</f>
        <v>6.6023271420000001E-2</v>
      </c>
      <c r="K61" s="37">
        <f>1/$A$1*[1]CoreVPAImp!$J$228</f>
        <v>5.2829905230000002E-2</v>
      </c>
      <c r="L61" s="37">
        <f>1/$A$1*[1]CoreVPAImp!K$228</f>
        <v>4.0813575820000003E-2</v>
      </c>
      <c r="M61" s="37">
        <f>1/$A$1*[1]CoreVPAImp!L$228</f>
        <v>3.7150212389000001E-2</v>
      </c>
      <c r="N61" s="37">
        <f>1/$A$1*[1]CoreVPAImp!M$228</f>
        <v>3.6148235486999997E-2</v>
      </c>
      <c r="O61" s="37">
        <f>1/$A$1*[1]CoreVPAImp!N$228</f>
        <v>4.2475002541E-2</v>
      </c>
      <c r="P61" s="37">
        <f>1/$A$1*[1]CoreVPAImp!O$228</f>
        <v>4.4200114406666664E-2</v>
      </c>
      <c r="Q61" s="37">
        <f>1/$A$1*[1]CoreVPAImp!P$228</f>
        <v>4.3372798455444055E-2</v>
      </c>
      <c r="R61" s="37">
        <f>1/$A$1*[1]CoreVPAImp!Q$228</f>
        <v>3.925637805234683E-2</v>
      </c>
      <c r="S61" s="37">
        <f>1/$A$1*[1]CoreVPAImp!R$228</f>
        <v>3.5025802978198226E-2</v>
      </c>
      <c r="T61" s="37">
        <f>1/$A$1*[1]CoreVPAImp!S$228</f>
        <v>6.3195742162919455E-2</v>
      </c>
      <c r="U61" s="37">
        <f>1/$A$1*[1]CoreVPAImp!T$228</f>
        <v>4.8866194245260793E-2</v>
      </c>
      <c r="V61" s="37">
        <f>1/$A$1*[1]CoreVPAImp!U$228</f>
        <v>2.6674314632202961E-2</v>
      </c>
      <c r="W61" s="37">
        <f>1/$A$1*[1]CoreVPAImp!V$228</f>
        <v>4.1166319299999997E-2</v>
      </c>
      <c r="X61" s="37">
        <f>1/$A$1*[1]CoreVPAImp!W$228</f>
        <v>2.4683624586666661E-2</v>
      </c>
      <c r="Y61" s="37">
        <f>1/$A$1*[1]CoreVPAImp!X$228</f>
        <v>1.7124461793333334E-2</v>
      </c>
      <c r="Z61" s="37">
        <f>1/$A$1*[1]CoreVPAImp!Y$228</f>
        <v>7.6274208599999994E-3</v>
      </c>
      <c r="AA61" s="37">
        <f>1/$A$1*[1]CoreVPAImp!Z$228</f>
        <v>4.7420422799999999E-3</v>
      </c>
      <c r="AB61" s="37">
        <f>1/$A$1*[1]CoreVPAImp!AA$228</f>
        <v>0</v>
      </c>
      <c r="AC61" s="4"/>
      <c r="AD61" s="68">
        <f>1/1000*[1]CoreVPAImp!AB$228</f>
        <v>2.7034298999999998E-2</v>
      </c>
      <c r="AE61" s="11">
        <f>1/1000*[1]CoreVPAImp!AC$228</f>
        <v>1.6521999999999998E-2</v>
      </c>
      <c r="AF61" s="11">
        <f>1/1000*[1]CoreVPAImp!AD$228</f>
        <v>2.2474035E-2</v>
      </c>
      <c r="AG61" s="11">
        <f>1/1000*[1]CoreVPAImp!AE$228</f>
        <v>2.7355000000000001E-2</v>
      </c>
      <c r="AH61" s="11">
        <f>1/1000*[1]CoreVPAImp!AF$228</f>
        <v>2.6366999999999998E-2</v>
      </c>
      <c r="AI61" s="11">
        <f>1/1000*[1]CoreVPAImp!AG$228</f>
        <v>3.2067999999999999E-2</v>
      </c>
      <c r="AJ61" s="11">
        <f>1/1000*[1]CoreVPAImp!AH$228</f>
        <v>2.9611390000000001E-2</v>
      </c>
      <c r="AK61" s="11">
        <f>1/1000*[1]CoreVPAImp!AI$228</f>
        <v>2.6602364999999999E-2</v>
      </c>
      <c r="AL61" s="11">
        <f>1/1000*[1]CoreVPAImp!AJ$228</f>
        <v>2.1217198E-2</v>
      </c>
      <c r="AM61" s="11">
        <f>1/1000*[1]CoreVPAImp!AK$228</f>
        <v>1.4811263999999998E-2</v>
      </c>
      <c r="AN61" s="11">
        <f>1/1000*[1]CoreVPAImp!AL$228</f>
        <v>1.6140228E-2</v>
      </c>
      <c r="AO61" s="11">
        <f>1/1000*[1]CoreVPAImp!AM$228</f>
        <v>1.9152264999999998E-2</v>
      </c>
      <c r="AP61" s="11">
        <f>1/1000*[1]CoreVPAImp!AN$228</f>
        <v>2.3442217000000001E-2</v>
      </c>
      <c r="AQ61" s="11">
        <f>1/1000*[1]CoreVPAImp!AO$228</f>
        <v>2.0992615999999999E-2</v>
      </c>
      <c r="AR61" s="11">
        <f>1/1000*[1]CoreVPAImp!AP$228</f>
        <v>2.446928E-2</v>
      </c>
      <c r="AS61" s="11">
        <f>1/1000*[1]CoreVPAImp!AQ$228</f>
        <v>2.7378001999999999E-2</v>
      </c>
      <c r="AT61" s="11">
        <f>1/1000*[1]CoreVPAImp!AR$228</f>
        <v>2.5917968999999999E-2</v>
      </c>
      <c r="AU61" s="11">
        <f>1/1000*[1]CoreVPAImp!AS$228</f>
        <v>4.1696294999999994E-2</v>
      </c>
      <c r="AV61" s="11">
        <f>1/1000*[1]CoreVPAImp!AT$228</f>
        <v>4.8500636999999999E-2</v>
      </c>
      <c r="AW61" s="11">
        <f>1/1000*[1]CoreVPAImp!AU$228</f>
        <v>2.9735824000000001E-2</v>
      </c>
      <c r="AX61" s="11">
        <f>1/1000*[1]CoreVPAImp!AV$228</f>
        <v>2.6377884000000001E-2</v>
      </c>
      <c r="AY61" s="11">
        <f>1/1000*[1]CoreVPAImp!AW$228</f>
        <v>2.8773569999999998E-2</v>
      </c>
      <c r="AZ61" s="11">
        <f>1/1000*[1]CoreVPAImp!AX$228</f>
        <v>2.1824923999999996E-2</v>
      </c>
      <c r="BA61" s="11">
        <f>1/1000*[1]CoreVPAImp!AY$228</f>
        <v>9.8137580000000006E-3</v>
      </c>
      <c r="BB61" s="11">
        <f>1/1000*[1]CoreVPAImp!AZ$228</f>
        <v>6.0170569999999993E-3</v>
      </c>
      <c r="BC61" s="302">
        <f>1/1000*[1]CoreVPAImp!BA$228</f>
        <v>0</v>
      </c>
      <c r="BD61" s="307"/>
    </row>
    <row r="62" spans="2:56">
      <c r="B62" s="5" t="s">
        <v>27</v>
      </c>
      <c r="C62" s="155">
        <f>1/$A$1*[1]CoreVPAImp!$B$231</f>
        <v>0.52185359617999993</v>
      </c>
      <c r="D62" s="156">
        <f>1/$A$1*[1]CoreVPAImp!$C$231</f>
        <v>0.6153638600000001</v>
      </c>
      <c r="E62" s="156">
        <f>1/$A$1*[1]CoreVPAImp!$D$231</f>
        <v>1.09049871376</v>
      </c>
      <c r="F62" s="156">
        <f>1/$A$1*[1]CoreVPAImp!$E$231</f>
        <v>1.2307545715799999</v>
      </c>
      <c r="G62" s="156">
        <f>1/$A$1*[1]CoreVPAImp!$F$231</f>
        <v>1.5264990505999996</v>
      </c>
      <c r="H62" s="156">
        <f>1/$A$1*[1]CoreVPAImp!$G$231</f>
        <v>1.3944103946000002</v>
      </c>
      <c r="I62" s="156">
        <f>1/$A$1*[1]CoreVPAImp!$H$231</f>
        <v>1.2944990314399998</v>
      </c>
      <c r="J62" s="157">
        <f>1/$A$1*[1]CoreVPAImp!$I$231</f>
        <v>1.26714725461</v>
      </c>
      <c r="K62" s="157">
        <f>1/$A$1*[1]CoreVPAImp!$J$231</f>
        <v>1.4418333864100001</v>
      </c>
      <c r="L62" s="157">
        <f>1/$A$1*[1]CoreVPAImp!K$231</f>
        <v>1.8664523752733333</v>
      </c>
      <c r="M62" s="157">
        <f>1/$A$1*[1]CoreVPAImp!L$231</f>
        <v>2.5707569181366665</v>
      </c>
      <c r="N62" s="157">
        <f>1/$A$1*[1]CoreVPAImp!M$231</f>
        <v>2.907351170958</v>
      </c>
      <c r="O62" s="157">
        <f>1/$A$1*[1]CoreVPAImp!N$231</f>
        <v>2.7520571408203338</v>
      </c>
      <c r="P62" s="157">
        <f>1/$A$1*[1]CoreVPAImp!O$231</f>
        <v>3.4550718576866664</v>
      </c>
      <c r="Q62" s="157">
        <f>1/$A$1*[1]CoreVPAImp!P$231</f>
        <v>4.6332362212719973</v>
      </c>
      <c r="R62" s="157">
        <f>1/$A$1*[1]CoreVPAImp!Q$231</f>
        <v>5.5789161740763644</v>
      </c>
      <c r="S62" s="157">
        <f>1/$A$1*[1]CoreVPAImp!R$231</f>
        <v>7.5246778113192851</v>
      </c>
      <c r="T62" s="157">
        <f>1/$A$1*[1]CoreVPAImp!S$231</f>
        <v>8.6032729511991946</v>
      </c>
      <c r="U62" s="157">
        <f>1/$A$1*[1]CoreVPAImp!T$231</f>
        <v>8.1903732810939527</v>
      </c>
      <c r="V62" s="157">
        <f>1/$A$1*[1]CoreVPAImp!U$231</f>
        <v>6.7828745212604451</v>
      </c>
      <c r="W62" s="157">
        <f>1/$A$1*[1]CoreVPAImp!V$231</f>
        <v>6.703828900353332</v>
      </c>
      <c r="X62" s="157">
        <f>1/$A$1*[1]CoreVPAImp!W$231</f>
        <v>7.3197587249266656</v>
      </c>
      <c r="Y62" s="157">
        <f>1/$A$1*[1]CoreVPAImp!X$231</f>
        <v>7.2878895036399989</v>
      </c>
      <c r="Z62" s="157">
        <f>1/$A$1*[1]CoreVPAImp!Y$231</f>
        <v>8.4648718936799998</v>
      </c>
      <c r="AA62" s="157">
        <f>1/$A$1*[1]CoreVPAImp!Z$231</f>
        <v>9.3786348162733333</v>
      </c>
      <c r="AB62" s="157">
        <f>1/$A$1*[1]CoreVPAImp!AA$231</f>
        <v>0</v>
      </c>
      <c r="AC62" s="4"/>
      <c r="AD62" s="68">
        <f>1/1000*[1]CoreVPAImp!AB$231</f>
        <v>5.6663472999999999E-2</v>
      </c>
      <c r="AE62" s="11">
        <f>1/1000*[1]CoreVPAImp!AC$231</f>
        <v>6.299600000000001E-2</v>
      </c>
      <c r="AF62" s="11">
        <f>1/1000*[1]CoreVPAImp!AD$231</f>
        <v>0.117384186</v>
      </c>
      <c r="AG62" s="11">
        <f>1/1000*[1]CoreVPAImp!AE$231</f>
        <v>0.137296</v>
      </c>
      <c r="AH62" s="11">
        <f>1/1000*[1]CoreVPAImp!AF$231</f>
        <v>0.17829899999999999</v>
      </c>
      <c r="AI62" s="11">
        <f>1/1000*[1]CoreVPAImp!AG$231</f>
        <v>0.17555699999999999</v>
      </c>
      <c r="AJ62" s="11">
        <f>1/1000*[1]CoreVPAImp!AH$231</f>
        <v>0.18330795600000002</v>
      </c>
      <c r="AK62" s="11">
        <f>1/1000*[1]CoreVPAImp!AI$231</f>
        <v>0.19916505600000001</v>
      </c>
      <c r="AL62" s="11">
        <f>1/1000*[1]CoreVPAImp!AJ$231</f>
        <v>0.22723484199999999</v>
      </c>
      <c r="AM62" s="11">
        <f>1/1000*[1]CoreVPAImp!AK$231</f>
        <v>0.29313667199999999</v>
      </c>
      <c r="AN62" s="11">
        <f>1/1000*[1]CoreVPAImp!AL$231</f>
        <v>0.50404355500000009</v>
      </c>
      <c r="AO62" s="156">
        <f>1/1000*[1]CoreVPAImp!AM$231</f>
        <v>0.59406124599999999</v>
      </c>
      <c r="AP62" s="156">
        <f>1/1000*[1]CoreVPAImp!AN$231</f>
        <v>0.64491514199999989</v>
      </c>
      <c r="AQ62" s="156">
        <f>1/1000*[1]CoreVPAImp!AO$231</f>
        <v>0.86475574299999991</v>
      </c>
      <c r="AR62" s="156">
        <f>1/1000*[1]CoreVPAImp!AP$231</f>
        <v>1.0194064359999999</v>
      </c>
      <c r="AS62" s="156">
        <f>1/1000*[1]CoreVPAImp!AQ$231</f>
        <v>1.0329821100000001</v>
      </c>
      <c r="AT62" s="156">
        <f>1/1000*[1]CoreVPAImp!AR$231</f>
        <v>1.2719007399999995</v>
      </c>
      <c r="AU62" s="156">
        <f>1/1000*[1]CoreVPAImp!AS$231</f>
        <v>1.5250554770000002</v>
      </c>
      <c r="AV62" s="156">
        <f>1/1000*[1]CoreVPAImp!AT$231</f>
        <v>1.4177369271699998</v>
      </c>
      <c r="AW62" s="156">
        <f>1/1000*[1]CoreVPAImp!AU$231</f>
        <v>1.0499646119999999</v>
      </c>
      <c r="AX62" s="11">
        <f>1/1000*[1]CoreVPAImp!AV$231</f>
        <v>0.96736598099999993</v>
      </c>
      <c r="AY62" s="11">
        <f>1/1000*[1]CoreVPAImp!AW$231</f>
        <v>1.0541514919999999</v>
      </c>
      <c r="AZ62" s="11">
        <f>1/1000*[1]CoreVPAImp!AX$231</f>
        <v>1.0142497609999999</v>
      </c>
      <c r="BA62" s="11">
        <f>1/1000*[1]CoreVPAImp!AY$231</f>
        <v>1.1069438</v>
      </c>
      <c r="BB62" s="11">
        <f>1/1000*[1]CoreVPAImp!AZ$231</f>
        <v>1.2836808990000002</v>
      </c>
      <c r="BC62" s="302">
        <f>1/1000*[1]CoreVPAImp!BA$231</f>
        <v>0</v>
      </c>
      <c r="BD62" s="307"/>
    </row>
    <row r="63" spans="2:56">
      <c r="B63" s="5" t="s">
        <v>28</v>
      </c>
      <c r="C63" s="47">
        <f>1/$A$1*[1]CoreVPAImp!$B$253</f>
        <v>9.3106806999999989E-3</v>
      </c>
      <c r="D63" s="11">
        <f>1/$A$1*[1]CoreVPAImp!$C$253</f>
        <v>9.0236199999999996E-3</v>
      </c>
      <c r="E63" s="11">
        <f>1/$A$1*[1]CoreVPAImp!$D$253</f>
        <v>4.0797783300000001E-2</v>
      </c>
      <c r="F63" s="11">
        <f>1/$A$1*[1]CoreVPAImp!$E$253</f>
        <v>5.6035770759999999E-2</v>
      </c>
      <c r="G63" s="11">
        <f>1/$A$1*[1]CoreVPAImp!$F$253</f>
        <v>5.3588810419999994E-2</v>
      </c>
      <c r="H63" s="11">
        <f>1/$A$1*[1]CoreVPAImp!$G$253</f>
        <v>7.2770404119999993E-2</v>
      </c>
      <c r="I63" s="11">
        <f>1/$A$1*[1]CoreVPAImp!$H$253</f>
        <v>0.19184859094000001</v>
      </c>
      <c r="J63" s="37">
        <f>1/$A$1*[1]CoreVPAImp!$I$253</f>
        <v>0.27687131593999997</v>
      </c>
      <c r="K63" s="37">
        <f>1/$A$1*[1]CoreVPAImp!$J$253</f>
        <v>0.10367332791</v>
      </c>
      <c r="L63" s="37">
        <f>1/$A$1*[1]CoreVPAImp!K$253</f>
        <v>6.4246568239999996E-2</v>
      </c>
      <c r="M63" s="37">
        <f>1/$A$1*[1]CoreVPAImp!L$253</f>
        <v>0.20504022140799999</v>
      </c>
      <c r="N63" s="37">
        <f>1/$A$1*[1]CoreVPAImp!M$253</f>
        <v>0.42046353291033334</v>
      </c>
      <c r="O63" s="37">
        <f>1/$A$1*[1]CoreVPAImp!N$253</f>
        <v>0.58574861579799997</v>
      </c>
      <c r="P63" s="37">
        <f>1/$A$1*[1]CoreVPAImp!O$253</f>
        <v>1.6674495150966666</v>
      </c>
      <c r="Q63" s="157">
        <f>1/$A$1*[1]CoreVPAImp!P$253</f>
        <v>2.3372199138216847</v>
      </c>
      <c r="R63" s="157">
        <f>1/$A$1*[1]CoreVPAImp!Q$253</f>
        <v>2.1515064018550505</v>
      </c>
      <c r="S63" s="157">
        <f>1/$A$1*[1]CoreVPAImp!R$253</f>
        <v>2.2927815356600698</v>
      </c>
      <c r="T63" s="157">
        <f>1/$A$1*[1]CoreVPAImp!S$253</f>
        <v>2.10803653462006</v>
      </c>
      <c r="U63" s="157">
        <f>1/$A$1*[1]CoreVPAImp!T$253</f>
        <v>1.3980560233933403</v>
      </c>
      <c r="V63" s="157">
        <f>1/$A$1*[1]CoreVPAImp!U$253</f>
        <v>1.7245699166781403</v>
      </c>
      <c r="W63" s="212">
        <f>1/$A$1*[1]CoreVPAImp!V$253</f>
        <v>2.0384832699666662</v>
      </c>
      <c r="X63" s="212">
        <f>1/$A$1*[1]CoreVPAImp!W$253</f>
        <v>4.4426590532599999</v>
      </c>
      <c r="Y63" s="212">
        <f>1/$A$1*[1]CoreVPAImp!X$253</f>
        <v>2.5210506804933326</v>
      </c>
      <c r="Z63" s="212">
        <f>1/$A$1*[1]CoreVPAImp!Y$253</f>
        <v>2.5436029803466664</v>
      </c>
      <c r="AA63" s="212">
        <f>1/$A$1*[1]CoreVPAImp!Z$253</f>
        <v>1.910136853086666</v>
      </c>
      <c r="AB63" s="212">
        <f>1/$A$1*[1]CoreVPAImp!AA$253</f>
        <v>0</v>
      </c>
      <c r="AC63" s="161"/>
      <c r="AD63" s="68">
        <f>1/1000*[1]CoreVPAImp!AB$253</f>
        <v>2.6004909999999999E-3</v>
      </c>
      <c r="AE63" s="11">
        <f>1/1000*[1]CoreVPAImp!AC$253</f>
        <v>2.2850000000000001E-3</v>
      </c>
      <c r="AF63" s="11">
        <f>1/1000*[1]CoreVPAImp!AD$253</f>
        <v>7.2291600000000001E-3</v>
      </c>
      <c r="AG63" s="11">
        <f>1/1000*[1]CoreVPAImp!AE$253</f>
        <v>1.1477000000000001E-2</v>
      </c>
      <c r="AH63" s="11">
        <f>1/1000*[1]CoreVPAImp!AF$253</f>
        <v>1.3877E-2</v>
      </c>
      <c r="AI63" s="11">
        <f>1/1000*[1]CoreVPAImp!AG$253</f>
        <v>1.4348000000000001E-2</v>
      </c>
      <c r="AJ63" s="11">
        <f>1/1000*[1]CoreVPAImp!AH$253</f>
        <v>4.2032441999999996E-2</v>
      </c>
      <c r="AK63" s="11">
        <f>1/1000*[1]CoreVPAImp!AI$253</f>
        <v>0.14651006100000005</v>
      </c>
      <c r="AL63" s="11">
        <f>1/1000*[1]CoreVPAImp!AJ$253</f>
        <v>5.2656139000000005E-2</v>
      </c>
      <c r="AM63" s="11">
        <f>1/1000*[1]CoreVPAImp!AK$253</f>
        <v>2.0869190999999999E-2</v>
      </c>
      <c r="AN63" s="11">
        <f>1/1000*[1]CoreVPAImp!AL$253</f>
        <v>6.0720111E-2</v>
      </c>
      <c r="AO63" s="11">
        <f>1/1000*[1]CoreVPAImp!AM$253</f>
        <v>0.28902627799999997</v>
      </c>
      <c r="AP63" s="11">
        <f>1/1000*[1]CoreVPAImp!AN$253</f>
        <v>0.179810624</v>
      </c>
      <c r="AQ63" s="11">
        <f>1/1000*[1]CoreVPAImp!AO$253</f>
        <v>0.23077938700000003</v>
      </c>
      <c r="AR63" s="11">
        <f>1/1000*[1]CoreVPAImp!AP$253</f>
        <v>0.41148844200000001</v>
      </c>
      <c r="AS63" s="11">
        <f>1/1000*[1]CoreVPAImp!AQ$253</f>
        <v>0.164578313</v>
      </c>
      <c r="AT63" s="11">
        <f>1/1000*[1]CoreVPAImp!AR$253</f>
        <v>0.26358287899999999</v>
      </c>
      <c r="AU63" s="11">
        <f>1/1000*[1]CoreVPAImp!AS$253</f>
        <v>0.27866329899999998</v>
      </c>
      <c r="AV63" s="11">
        <f>1/1000*[1]CoreVPAImp!AT$253</f>
        <v>0.14524632199999998</v>
      </c>
      <c r="AW63" s="11">
        <f>1/1000*[1]CoreVPAImp!AU$253</f>
        <v>0.13538212599999999</v>
      </c>
      <c r="AX63" s="11">
        <f>1/1000*[1]CoreVPAImp!AV$253</f>
        <v>0.135508298</v>
      </c>
      <c r="AY63" s="11">
        <f>1/1000*[1]CoreVPAImp!AW$253</f>
        <v>0.20324211900000003</v>
      </c>
      <c r="AZ63" s="11">
        <f>1/1000*[1]CoreVPAImp!AX$253</f>
        <v>0.11741339599999998</v>
      </c>
      <c r="BA63" s="11">
        <f>1/1000*[1]CoreVPAImp!AY$253</f>
        <v>0.15951195600000001</v>
      </c>
      <c r="BB63" s="11">
        <f>1/1000*[1]CoreVPAImp!AZ$253</f>
        <v>0.16739361400000002</v>
      </c>
      <c r="BC63" s="302">
        <f>1/1000*[1]CoreVPAImp!BA$253</f>
        <v>0</v>
      </c>
      <c r="BD63" s="307"/>
    </row>
    <row r="64" spans="2:56">
      <c r="B64" s="8" t="s">
        <v>19</v>
      </c>
      <c r="C64" s="48">
        <f t="shared" ref="C64:O64" si="24">SUM(C48:C48)-SUM(C49:C63)</f>
        <v>5.922580000001787E-3</v>
      </c>
      <c r="D64" s="38">
        <f t="shared" si="24"/>
        <v>3.3303199999998867E-3</v>
      </c>
      <c r="E64" s="38">
        <f t="shared" si="24"/>
        <v>5.8938866000008971E-3</v>
      </c>
      <c r="F64" s="38">
        <f t="shared" si="24"/>
        <v>6.2303523999993615E-3</v>
      </c>
      <c r="G64" s="38">
        <f t="shared" si="24"/>
        <v>2.2699292000005755E-3</v>
      </c>
      <c r="H64" s="38">
        <f t="shared" si="24"/>
        <v>2.4299561999985286E-3</v>
      </c>
      <c r="I64" s="38">
        <f t="shared" si="24"/>
        <v>8.2593979999945333E-4</v>
      </c>
      <c r="J64" s="39">
        <f t="shared" si="24"/>
        <v>1.2928625999988341E-3</v>
      </c>
      <c r="K64" s="39">
        <f t="shared" si="24"/>
        <v>8.255074999992118E-4</v>
      </c>
      <c r="L64" s="39">
        <f t="shared" si="24"/>
        <v>2.2316000000000003E-4</v>
      </c>
      <c r="M64" s="39">
        <f t="shared" si="24"/>
        <v>9.9433000000104244E-4</v>
      </c>
      <c r="N64" s="39">
        <f t="shared" si="24"/>
        <v>3.548999999978264E-4</v>
      </c>
      <c r="O64" s="39">
        <f t="shared" si="24"/>
        <v>3.1885166666700826E-4</v>
      </c>
      <c r="P64" s="39">
        <f t="shared" ref="P64:AB64" si="25">SUM(P48:P48)-SUM(P49:P63)</f>
        <v>8.7360000000202831E-5</v>
      </c>
      <c r="Q64" s="39">
        <f t="shared" si="25"/>
        <v>0</v>
      </c>
      <c r="R64" s="39">
        <f t="shared" si="25"/>
        <v>1.7154332890356727E-4</v>
      </c>
      <c r="S64" s="39">
        <f t="shared" si="25"/>
        <v>1.6379999999927009E-4</v>
      </c>
      <c r="T64" s="39">
        <f t="shared" si="25"/>
        <v>3.9275876199340587E-5</v>
      </c>
      <c r="U64" s="39">
        <f t="shared" si="25"/>
        <v>0</v>
      </c>
      <c r="V64" s="39">
        <f t="shared" si="25"/>
        <v>2.4636121999996874E-3</v>
      </c>
      <c r="W64" s="39">
        <f t="shared" si="25"/>
        <v>4.6847920000203658E-5</v>
      </c>
      <c r="X64" s="39">
        <f t="shared" si="25"/>
        <v>2.4300000000110344E-4</v>
      </c>
      <c r="Y64" s="39">
        <f t="shared" si="25"/>
        <v>7.583333072602727E-8</v>
      </c>
      <c r="Z64" s="39">
        <f t="shared" si="25"/>
        <v>0</v>
      </c>
      <c r="AA64" s="39">
        <f t="shared" si="25"/>
        <v>0</v>
      </c>
      <c r="AB64" s="39">
        <f t="shared" si="25"/>
        <v>0</v>
      </c>
      <c r="AC64" s="4"/>
      <c r="AD64" s="66">
        <f t="shared" ref="AD64:BC64" si="26">SUM(AD48:AD48)-SUM(AD49:AD63)</f>
        <v>3.5066200000022363E-4</v>
      </c>
      <c r="AE64" s="40">
        <f t="shared" si="26"/>
        <v>1.9000000000035655E-4</v>
      </c>
      <c r="AF64" s="40">
        <f t="shared" si="26"/>
        <v>3.1502399999983055E-4</v>
      </c>
      <c r="AG64" s="40">
        <f t="shared" si="26"/>
        <v>3.5500000000054932E-4</v>
      </c>
      <c r="AH64" s="40">
        <f t="shared" si="26"/>
        <v>2.7900000000014025E-4</v>
      </c>
      <c r="AI64" s="40">
        <f t="shared" si="26"/>
        <v>3.5700000000016274E-4</v>
      </c>
      <c r="AJ64" s="40">
        <f t="shared" si="26"/>
        <v>1.0329500000039182E-4</v>
      </c>
      <c r="AK64" s="40">
        <f t="shared" si="26"/>
        <v>1.641249999997374E-4</v>
      </c>
      <c r="AL64" s="40">
        <f t="shared" si="26"/>
        <v>1.0849600000018E-4</v>
      </c>
      <c r="AM64" s="40">
        <f t="shared" si="26"/>
        <v>5.3969000000320122E-5</v>
      </c>
      <c r="AN64" s="40">
        <f t="shared" si="26"/>
        <v>2.3989999999973755E-4</v>
      </c>
      <c r="AO64" s="40">
        <f t="shared" si="26"/>
        <v>1.0865599999920761E-4</v>
      </c>
      <c r="AP64" s="40">
        <f t="shared" si="26"/>
        <v>6.3392000000161985E-5</v>
      </c>
      <c r="AQ64" s="40">
        <f t="shared" si="26"/>
        <v>2.8755000000213471E-5</v>
      </c>
      <c r="AR64" s="40">
        <f t="shared" si="26"/>
        <v>0</v>
      </c>
      <c r="AS64" s="40">
        <f t="shared" si="26"/>
        <v>8.1770000002201471E-6</v>
      </c>
      <c r="AT64" s="40">
        <f t="shared" si="26"/>
        <v>1.517000000061941E-5</v>
      </c>
      <c r="AU64" s="40">
        <f t="shared" si="26"/>
        <v>4.0870000002080076E-6</v>
      </c>
      <c r="AV64" s="40">
        <f t="shared" si="26"/>
        <v>0</v>
      </c>
      <c r="AW64" s="40">
        <f t="shared" si="26"/>
        <v>1.8009200000013159E-4</v>
      </c>
      <c r="AX64" s="40">
        <f t="shared" si="26"/>
        <v>4.5789999998380182E-6</v>
      </c>
      <c r="AY64" s="40">
        <f t="shared" si="26"/>
        <v>2.9154000000142233E-5</v>
      </c>
      <c r="AZ64" s="40">
        <f t="shared" si="26"/>
        <v>2.5000000070107831E-8</v>
      </c>
      <c r="BA64" s="40">
        <f t="shared" si="26"/>
        <v>0</v>
      </c>
      <c r="BB64" s="40">
        <f t="shared" si="26"/>
        <v>0</v>
      </c>
      <c r="BC64" s="55">
        <f t="shared" si="26"/>
        <v>0</v>
      </c>
      <c r="BD64" s="307"/>
    </row>
    <row r="65" spans="2:56" ht="17.149999999999999" customHeight="1">
      <c r="B65" s="16" t="s">
        <v>359</v>
      </c>
      <c r="C65" s="152">
        <f>1/$A$1*[1]CoreVPAImp!$B$264</f>
        <v>1.9267243641</v>
      </c>
      <c r="D65" s="153">
        <f>1/$A$1*[1]CoreVPAImp!$C$264</f>
        <v>1.4653658599999999</v>
      </c>
      <c r="E65" s="153">
        <f>1/$A$1*[1]CoreVPAImp!$D$264</f>
        <v>1.3812082783400006</v>
      </c>
      <c r="F65" s="153">
        <f>1/$A$1*[1]CoreVPAImp!$E$264</f>
        <v>1.0648623303999998</v>
      </c>
      <c r="G65" s="153">
        <f>1/$A$1*[1]CoreVPAImp!$F$264</f>
        <v>1.0999834132600002</v>
      </c>
      <c r="H65" s="153">
        <f>1/$A$1*[1]CoreVPAImp!$G$264</f>
        <v>1.2628737316</v>
      </c>
      <c r="I65" s="153">
        <f>1/$A$1*[1]CoreVPAImp!$H$264</f>
        <v>1.43605538292</v>
      </c>
      <c r="J65" s="154">
        <f>1/$A$1*[1]CoreVPAImp!$I$264</f>
        <v>1.5562076714199999</v>
      </c>
      <c r="K65" s="154">
        <f>1/$A$1*[1]CoreVPAImp!$J$264</f>
        <v>1.21933377829</v>
      </c>
      <c r="L65" s="154">
        <f>1/$A$1*[1]CoreVPAImp!K$264</f>
        <v>1.3610328112666665</v>
      </c>
      <c r="M65" s="154">
        <f>1/$A$1*[1]CoreVPAImp!L$264</f>
        <v>2.1563037787493338</v>
      </c>
      <c r="N65" s="154">
        <f>1/$A$1*[1]CoreVPAImp!M$264</f>
        <v>3.4537269822253327</v>
      </c>
      <c r="O65" s="154">
        <f>1/$A$1*[1]CoreVPAImp!N$264</f>
        <v>2.9159193163223338</v>
      </c>
      <c r="P65" s="154">
        <f>1/$A$1*[1]CoreVPAImp!O$264</f>
        <v>5.2533496036833327</v>
      </c>
      <c r="Q65" s="154">
        <f>1/$A$1*[1]CoreVPAImp!P$264</f>
        <v>6.1676652203901883</v>
      </c>
      <c r="R65" s="154">
        <f>1/$A$1*[1]CoreVPAImp!Q$264</f>
        <v>5.8940368020977587</v>
      </c>
      <c r="S65" s="154">
        <f>1/$A$1*[1]CoreVPAImp!R$264</f>
        <v>6.7363005438543011</v>
      </c>
      <c r="T65" s="154">
        <f>1/$A$1*[1]CoreVPAImp!S$264</f>
        <v>9.8768648299091435</v>
      </c>
      <c r="U65" s="154">
        <f>1/$A$1*[1]CoreVPAImp!T$264</f>
        <v>9.1311813796080052</v>
      </c>
      <c r="V65" s="446">
        <f>1/$A$1*[1]CoreVPAImp!U$264</f>
        <v>16.757381919411518</v>
      </c>
      <c r="W65" s="446">
        <f>1/$A$1*[1]CoreVPAImp!V$264</f>
        <v>24.592494488286661</v>
      </c>
      <c r="X65" s="446">
        <f>1/$A$1*[1]CoreVPAImp!W$264</f>
        <v>22.868809685473341</v>
      </c>
      <c r="Y65" s="446">
        <f>1/$A$1*[1]CoreVPAImp!X$264</f>
        <v>16.343508275202666</v>
      </c>
      <c r="Z65" s="446">
        <f>1/$A$1*[1]CoreVPAImp!Y$264</f>
        <v>12.620095124659997</v>
      </c>
      <c r="AA65" s="446">
        <f>1/$A$1*[1]CoreVPAImp!Z$264</f>
        <v>8.4826978549999996</v>
      </c>
      <c r="AB65" s="446">
        <f>1/$A$1*[1]CoreVPAImp!AA$264</f>
        <v>0</v>
      </c>
      <c r="AC65" s="447"/>
      <c r="AD65" s="256">
        <f>1/1000*[1]CoreVPAImp!AB$264</f>
        <v>0.54269258700000012</v>
      </c>
      <c r="AE65" s="29">
        <f>1/1000*[1]CoreVPAImp!AC$264</f>
        <v>0.32175820000000011</v>
      </c>
      <c r="AF65" s="29">
        <f>1/1000*[1]CoreVPAImp!AD$264</f>
        <v>0.23214733100000001</v>
      </c>
      <c r="AG65" s="29">
        <f>1/1000*[1]CoreVPAImp!AE$264</f>
        <v>0.17590399999999998</v>
      </c>
      <c r="AH65" s="29">
        <f>1/1000*[1]CoreVPAImp!AF$264</f>
        <v>0.18602000000000002</v>
      </c>
      <c r="AI65" s="29">
        <f>1/1000*[1]CoreVPAImp!AG$264</f>
        <v>0.22888800000000001</v>
      </c>
      <c r="AJ65" s="29">
        <f>1/1000*[1]CoreVPAImp!AH$264</f>
        <v>0.25960570799999994</v>
      </c>
      <c r="AK65" s="29">
        <f>1/1000*[1]CoreVPAImp!AI$264</f>
        <v>0.3070297179999999</v>
      </c>
      <c r="AL65" s="29">
        <f>1/1000*[1]CoreVPAImp!AJ$264</f>
        <v>0.26862378499999995</v>
      </c>
      <c r="AM65" s="29">
        <f>1/1000*[1]CoreVPAImp!AK$264</f>
        <v>0.23727726099999999</v>
      </c>
      <c r="AN65" s="29">
        <f>1/1000*[1]CoreVPAImp!AL$264</f>
        <v>0.40422568300000006</v>
      </c>
      <c r="AO65" s="153">
        <f>1/1000*[1]CoreVPAImp!AM$264</f>
        <v>0.69319374499999997</v>
      </c>
      <c r="AP65" s="153">
        <f>1/1000*[1]CoreVPAImp!AN$264</f>
        <v>0.55815677899999994</v>
      </c>
      <c r="AQ65" s="153">
        <f>1/1000*[1]CoreVPAImp!AO$264</f>
        <v>0.93442003299999987</v>
      </c>
      <c r="AR65" s="153">
        <f>1/1000*[1]CoreVPAImp!AP$264</f>
        <v>1.1811403050000002</v>
      </c>
      <c r="AS65" s="153">
        <f>1/1000*[1]CoreVPAImp!AQ$264</f>
        <v>1.0331249720000002</v>
      </c>
      <c r="AT65" s="153">
        <f>1/1000*[1]CoreVPAImp!AR$264</f>
        <v>1.0658007289999998</v>
      </c>
      <c r="AU65" s="153">
        <f>1/1000*[1]CoreVPAImp!AS$264</f>
        <v>1.5696304260000002</v>
      </c>
      <c r="AV65" s="153">
        <f>1/1000*[1]CoreVPAImp!AT$264</f>
        <v>1.6666423310000003</v>
      </c>
      <c r="AW65" s="153">
        <f>1/1000*[1]CoreVPAImp!AU$264</f>
        <v>2.3491780450000004</v>
      </c>
      <c r="AX65" s="29">
        <f>1/1000*[1]CoreVPAImp!AV$264</f>
        <v>3.0687524469999996</v>
      </c>
      <c r="AY65" s="29">
        <f>1/1000*[1]CoreVPAImp!AW$264</f>
        <v>3.9802575229999988</v>
      </c>
      <c r="AZ65" s="29">
        <f>1/1000*[1]CoreVPAImp!AX$264</f>
        <v>3.1313466440000002</v>
      </c>
      <c r="BA65" s="29">
        <f>1/1000*[1]CoreVPAImp!AY$264</f>
        <v>2.0569816319999998</v>
      </c>
      <c r="BB65" s="29">
        <f>1/1000*[1]CoreVPAImp!AZ$264</f>
        <v>1.5179053779999996</v>
      </c>
      <c r="BC65" s="321">
        <f>1/1000*[1]CoreVPAImp!BA$264</f>
        <v>0</v>
      </c>
      <c r="BD65" s="307"/>
    </row>
    <row r="66" spans="2:56">
      <c r="B66" s="5" t="s">
        <v>63</v>
      </c>
      <c r="C66" s="47">
        <f>1/$A$1*[1]CoreVPAImp!$B$16</f>
        <v>5.9144744939999994E-2</v>
      </c>
      <c r="D66" s="11">
        <f>1/$A$1*[1]CoreVPAImp!$C$16</f>
        <v>5.0689579999999991E-2</v>
      </c>
      <c r="E66" s="11">
        <f>1/$A$1*[1]CoreVPAImp!$D$16</f>
        <v>4.0367990900000005E-2</v>
      </c>
      <c r="F66" s="11">
        <f>1/$A$1*[1]CoreVPAImp!$E$16</f>
        <v>2.3543941259999999E-2</v>
      </c>
      <c r="G66" s="11">
        <f>1/$A$1*[1]CoreVPAImp!$F$16</f>
        <v>2.5090014180000002E-2</v>
      </c>
      <c r="H66" s="11">
        <f>1/$A$1*[1]CoreVPAImp!$G$16</f>
        <v>1.713964648E-2</v>
      </c>
      <c r="I66" s="11">
        <f>1/$A$1*[1]CoreVPAImp!$H$16</f>
        <v>3.1994722659999995E-2</v>
      </c>
      <c r="J66" s="37">
        <f>1/$A$1*[1]CoreVPAImp!$I$16</f>
        <v>3.3438860350000009E-2</v>
      </c>
      <c r="K66" s="37">
        <f>1/$A$1*[1]CoreVPAImp!$J$16</f>
        <v>2.9272724430000001E-2</v>
      </c>
      <c r="L66" s="37">
        <f>1/$A$1*[1]CoreVPAImp!K$16</f>
        <v>9.7947916693333317E-2</v>
      </c>
      <c r="M66" s="37">
        <f>1/$A$1*[1]CoreVPAImp!L$16</f>
        <v>8.7023483535333346E-2</v>
      </c>
      <c r="N66" s="37">
        <f>1/$A$1*[1]CoreVPAImp!M$16</f>
        <v>7.054142227433334E-2</v>
      </c>
      <c r="O66" s="37">
        <f>1/$A$1*[1]CoreVPAImp!N$16</f>
        <v>8.4366233306999994E-2</v>
      </c>
      <c r="P66" s="37">
        <f>1/$A$1*[1]CoreVPAImp!O$16</f>
        <v>9.012243596666665E-2</v>
      </c>
      <c r="Q66" s="37">
        <f>1/$A$1*[1]CoreVPAImp!P$16</f>
        <v>0.10513821468936696</v>
      </c>
      <c r="R66" s="37">
        <f>1/$A$1*[1]CoreVPAImp!Q$16</f>
        <v>5.5810116827063216E-2</v>
      </c>
      <c r="S66" s="37">
        <f>1/$A$1*[1]CoreVPAImp!R$16</f>
        <v>9.4118775653019238E-2</v>
      </c>
      <c r="T66" s="37">
        <f>1/$A$1*[1]CoreVPAImp!S$16</f>
        <v>0.21108985094998625</v>
      </c>
      <c r="U66" s="37">
        <f>1/$A$1*[1]CoreVPAImp!T$16</f>
        <v>0.17842783369397602</v>
      </c>
      <c r="V66" s="37">
        <f>1/$A$1*[1]CoreVPAImp!U$16</f>
        <v>0.25348955304086757</v>
      </c>
      <c r="W66" s="37">
        <f>1/$A$1*[1]CoreVPAImp!V$16</f>
        <v>0.37314455298666671</v>
      </c>
      <c r="X66" s="37">
        <f>1/$A$1*[1]CoreVPAImp!W$16</f>
        <v>0.19511149751999998</v>
      </c>
      <c r="Y66" s="37">
        <f>1/$A$1*[1]CoreVPAImp!X$16</f>
        <v>0.16942172878266665</v>
      </c>
      <c r="Z66" s="37">
        <f>1/$A$1*[1]CoreVPAImp!Y$16</f>
        <v>0.12746243280000003</v>
      </c>
      <c r="AA66" s="37">
        <f>1/$A$1*[1]CoreVPAImp!Z$16</f>
        <v>0.12321525349333334</v>
      </c>
      <c r="AB66" s="37">
        <f>1/$A$1*[1]CoreVPAImp!AA$16</f>
        <v>0</v>
      </c>
      <c r="AC66" s="4"/>
      <c r="AD66" s="68">
        <f>1/1000*[1]CoreVPAImp!AB$16</f>
        <v>1.4551001999999999E-2</v>
      </c>
      <c r="AE66" s="11">
        <f>1/1000*[1]CoreVPAImp!AC$16</f>
        <v>1.0591E-2</v>
      </c>
      <c r="AF66" s="11">
        <f>1/1000*[1]CoreVPAImp!AD$16</f>
        <v>8.4401760000000006E-3</v>
      </c>
      <c r="AG66" s="11">
        <f>1/1000*[1]CoreVPAImp!AE$16</f>
        <v>4.7560000000000007E-3</v>
      </c>
      <c r="AH66" s="11">
        <f>1/1000*[1]CoreVPAImp!AF$16</f>
        <v>5.208E-3</v>
      </c>
      <c r="AI66" s="11">
        <f>1/1000*[1]CoreVPAImp!AG$16</f>
        <v>4.9160000000000002E-3</v>
      </c>
      <c r="AJ66" s="11">
        <f>1/1000*[1]CoreVPAImp!AH$16</f>
        <v>8.1732929999999999E-3</v>
      </c>
      <c r="AK66" s="11">
        <f>1/1000*[1]CoreVPAImp!AI$16</f>
        <v>8.3663740000000011E-3</v>
      </c>
      <c r="AL66" s="11">
        <f>1/1000*[1]CoreVPAImp!AJ$16</f>
        <v>7.2619780000000005E-3</v>
      </c>
      <c r="AM66" s="11">
        <f>1/1000*[1]CoreVPAImp!AK$16</f>
        <v>1.2455168999999999E-2</v>
      </c>
      <c r="AN66" s="11">
        <f>1/1000*[1]CoreVPAImp!AL$16</f>
        <v>1.2788481999999999E-2</v>
      </c>
      <c r="AO66" s="11">
        <f>1/1000*[1]CoreVPAImp!AM$16</f>
        <v>1.4363822E-2</v>
      </c>
      <c r="AP66" s="11">
        <f>1/1000*[1]CoreVPAImp!AN$16</f>
        <v>1.4364360999999997E-2</v>
      </c>
      <c r="AQ66" s="11">
        <f>1/1000*[1]CoreVPAImp!AO$16</f>
        <v>1.4539255999999999E-2</v>
      </c>
      <c r="AR66" s="11">
        <f>1/1000*[1]CoreVPAImp!AP$16</f>
        <v>1.8775306000000002E-2</v>
      </c>
      <c r="AS66" s="11">
        <f>1/1000*[1]CoreVPAImp!AQ$16</f>
        <v>1.2725802999999999E-2</v>
      </c>
      <c r="AT66" s="11">
        <f>1/1000*[1]CoreVPAImp!AR$16</f>
        <v>1.7944323999999998E-2</v>
      </c>
      <c r="AU66" s="11">
        <f>1/1000*[1]CoreVPAImp!AS$16</f>
        <v>3.6445847000000003E-2</v>
      </c>
      <c r="AV66" s="11">
        <f>1/1000*[1]CoreVPAImp!AT$16</f>
        <v>3.4384392E-2</v>
      </c>
      <c r="AW66" s="11">
        <f>1/1000*[1]CoreVPAImp!AU$16</f>
        <v>4.1519871E-2</v>
      </c>
      <c r="AX66" s="11">
        <f>1/1000*[1]CoreVPAImp!AV$16</f>
        <v>4.4524248000000002E-2</v>
      </c>
      <c r="AY66" s="11">
        <f>1/1000*[1]CoreVPAImp!AW$16</f>
        <v>4.5761085999999992E-2</v>
      </c>
      <c r="AZ66" s="11">
        <f>1/1000*[1]CoreVPAImp!AX$16</f>
        <v>4.4586347000000005E-2</v>
      </c>
      <c r="BA66" s="11">
        <f>1/1000*[1]CoreVPAImp!AY$16</f>
        <v>2.3900404000000004E-2</v>
      </c>
      <c r="BB66" s="11">
        <f>1/1000*[1]CoreVPAImp!AZ$16</f>
        <v>2.1624288000000002E-2</v>
      </c>
      <c r="BC66" s="302">
        <f>1/1000*[1]CoreVPAImp!BA$16</f>
        <v>0</v>
      </c>
      <c r="BD66" s="307"/>
    </row>
    <row r="67" spans="2:56">
      <c r="B67" s="5" t="s">
        <v>38</v>
      </c>
      <c r="C67" s="47">
        <f>1/$A$1*[1]CoreVPAImp!$B$23</f>
        <v>4.687705868E-2</v>
      </c>
      <c r="D67" s="11">
        <f>1/$A$1*[1]CoreVPAImp!$C$23</f>
        <v>2.9648879999999999E-2</v>
      </c>
      <c r="E67" s="11">
        <f>1/$A$1*[1]CoreVPAImp!$D$23</f>
        <v>4.1095751140000004E-2</v>
      </c>
      <c r="F67" s="11">
        <f>1/$A$1*[1]CoreVPAImp!$E$23</f>
        <v>2.0550434039999996E-2</v>
      </c>
      <c r="G67" s="11">
        <f>1/$A$1*[1]CoreVPAImp!$F$23</f>
        <v>4.4103590799999995E-2</v>
      </c>
      <c r="H67" s="11">
        <f>1/$A$1*[1]CoreVPAImp!$G$23</f>
        <v>0.10256133959999998</v>
      </c>
      <c r="I67" s="11">
        <f>1/$A$1*[1]CoreVPAImp!$H$23</f>
        <v>0.12096641849999998</v>
      </c>
      <c r="J67" s="37">
        <f>1/$A$1*[1]CoreVPAImp!$I$23</f>
        <v>0.13882071125000001</v>
      </c>
      <c r="K67" s="37">
        <f>1/$A$1*[1]CoreVPAImp!$J$23</f>
        <v>9.257181275000001E-2</v>
      </c>
      <c r="L67" s="37">
        <f>1/$A$1*[1]CoreVPAImp!K$23</f>
        <v>6.9394661659999982E-2</v>
      </c>
      <c r="M67" s="37">
        <f>1/$A$1*[1]CoreVPAImp!L$23</f>
        <v>0.10532186128033334</v>
      </c>
      <c r="N67" s="37">
        <f>1/$A$1*[1]CoreVPAImp!M$23</f>
        <v>0.17690273083333335</v>
      </c>
      <c r="O67" s="37">
        <f>1/$A$1*[1]CoreVPAImp!N$23</f>
        <v>0.14082348866499997</v>
      </c>
      <c r="P67" s="37">
        <f>1/$A$1*[1]CoreVPAImp!O$23</f>
        <v>0.15179338050000002</v>
      </c>
      <c r="Q67" s="37">
        <f>1/$A$1*[1]CoreVPAImp!P$23</f>
        <v>0.16837836196838968</v>
      </c>
      <c r="R67" s="37">
        <f>1/$A$1*[1]CoreVPAImp!Q$23</f>
        <v>0.16616014238835022</v>
      </c>
      <c r="S67" s="37">
        <f>1/$A$1*[1]CoreVPAImp!R$23</f>
        <v>0.11021034347966144</v>
      </c>
      <c r="T67" s="37">
        <f>1/$A$1*[1]CoreVPAImp!S$23</f>
        <v>0.17239918257122944</v>
      </c>
      <c r="U67" s="37">
        <f>1/$A$1*[1]CoreVPAImp!T$23</f>
        <v>0.22419013016001682</v>
      </c>
      <c r="V67" s="37">
        <f>1/$A$1*[1]CoreVPAImp!U$23</f>
        <v>0.3332226252650054</v>
      </c>
      <c r="W67" s="37">
        <f>1/$A$1*[1]CoreVPAImp!V$23</f>
        <v>0.34882868001999995</v>
      </c>
      <c r="X67" s="37">
        <f>1/$A$1*[1]CoreVPAImp!W$23</f>
        <v>0.27104152506000001</v>
      </c>
      <c r="Y67" s="37">
        <f>1/$A$1*[1]CoreVPAImp!X$23</f>
        <v>0.27386631407999995</v>
      </c>
      <c r="Z67" s="37">
        <f>1/$A$1*[1]CoreVPAImp!Y$23</f>
        <v>0.22927040307333335</v>
      </c>
      <c r="AA67" s="37">
        <f>1/$A$1*[1]CoreVPAImp!Z$23</f>
        <v>0.11120348376666667</v>
      </c>
      <c r="AB67" s="37">
        <f>1/$A$1*[1]CoreVPAImp!AA$23</f>
        <v>0</v>
      </c>
      <c r="AC67" s="4"/>
      <c r="AD67" s="68">
        <f>1/1000*[1]CoreVPAImp!AB$23</f>
        <v>1.6220752000000001E-2</v>
      </c>
      <c r="AE67" s="11">
        <f>1/1000*[1]CoreVPAImp!AC$23</f>
        <v>8.4079999999999988E-3</v>
      </c>
      <c r="AF67" s="11">
        <f>1/1000*[1]CoreVPAImp!AD$23</f>
        <v>6.4519599999999996E-3</v>
      </c>
      <c r="AG67" s="11">
        <f>1/1000*[1]CoreVPAImp!AE$23</f>
        <v>3.967E-3</v>
      </c>
      <c r="AH67" s="11">
        <f>1/1000*[1]CoreVPAImp!AF$23</f>
        <v>6.9879999999999994E-3</v>
      </c>
      <c r="AI67" s="11">
        <f>1/1000*[1]CoreVPAImp!AG$23</f>
        <v>1.8026999999999998E-2</v>
      </c>
      <c r="AJ67" s="11">
        <f>1/1000*[1]CoreVPAImp!AH$23</f>
        <v>1.7825058999999997E-2</v>
      </c>
      <c r="AK67" s="11">
        <f>1/1000*[1]CoreVPAImp!AI$23</f>
        <v>2.3413135000000002E-2</v>
      </c>
      <c r="AL67" s="11">
        <f>1/1000*[1]CoreVPAImp!AJ$23</f>
        <v>1.8171222999999993E-2</v>
      </c>
      <c r="AM67" s="11">
        <f>1/1000*[1]CoreVPAImp!AK$23</f>
        <v>1.0990003999999999E-2</v>
      </c>
      <c r="AN67" s="11">
        <f>1/1000*[1]CoreVPAImp!AL$23</f>
        <v>1.9220521000000001E-2</v>
      </c>
      <c r="AO67" s="11">
        <f>1/1000*[1]CoreVPAImp!AM$23</f>
        <v>3.7082489000000003E-2</v>
      </c>
      <c r="AP67" s="11">
        <f>1/1000*[1]CoreVPAImp!AN$23</f>
        <v>2.7776023000000004E-2</v>
      </c>
      <c r="AQ67" s="11">
        <f>1/1000*[1]CoreVPAImp!AO$23</f>
        <v>3.4001997999999992E-2</v>
      </c>
      <c r="AR67" s="11">
        <f>1/1000*[1]CoreVPAImp!AP$23</f>
        <v>4.1260011999999999E-2</v>
      </c>
      <c r="AS67" s="11">
        <f>1/1000*[1]CoreVPAImp!AQ$23</f>
        <v>3.6668170000000007E-2</v>
      </c>
      <c r="AT67" s="11">
        <f>1/1000*[1]CoreVPAImp!AR$23</f>
        <v>2.5257785000000001E-2</v>
      </c>
      <c r="AU67" s="11">
        <f>1/1000*[1]CoreVPAImp!AS$23</f>
        <v>4.5266559000000005E-2</v>
      </c>
      <c r="AV67" s="11">
        <f>1/1000*[1]CoreVPAImp!AT$23</f>
        <v>6.296889600000001E-2</v>
      </c>
      <c r="AW67" s="11">
        <f>1/1000*[1]CoreVPAImp!AU$23</f>
        <v>6.6796597000000013E-2</v>
      </c>
      <c r="AX67" s="11">
        <f>1/1000*[1]CoreVPAImp!AV$23</f>
        <v>6.0693376999999993E-2</v>
      </c>
      <c r="AY67" s="11">
        <f>1/1000*[1]CoreVPAImp!AW$23</f>
        <v>6.720201399999999E-2</v>
      </c>
      <c r="AZ67" s="11">
        <f>1/1000*[1]CoreVPAImp!AX$23</f>
        <v>7.696579000000002E-2</v>
      </c>
      <c r="BA67" s="11">
        <f>1/1000*[1]CoreVPAImp!AY$23</f>
        <v>5.4140492999999998E-2</v>
      </c>
      <c r="BB67" s="11">
        <f>1/1000*[1]CoreVPAImp!AZ$23</f>
        <v>2.7938165999999993E-2</v>
      </c>
      <c r="BC67" s="302">
        <f>1/1000*[1]CoreVPAImp!BA$23</f>
        <v>0</v>
      </c>
      <c r="BD67" s="307"/>
    </row>
    <row r="68" spans="2:56">
      <c r="B68" s="5" t="s">
        <v>103</v>
      </c>
      <c r="C68" s="47">
        <f>1/$A$1*[1]CoreVPAImp!$B$63</f>
        <v>2.9844399999999997E-3</v>
      </c>
      <c r="D68" s="11">
        <f>1/$A$1*[1]CoreVPAImp!$C$63</f>
        <v>6.5178199999999988E-3</v>
      </c>
      <c r="E68" s="11">
        <f>1/$A$1*[1]CoreVPAImp!$D$63</f>
        <v>1.5224799999999998E-2</v>
      </c>
      <c r="F68" s="11">
        <f>1/$A$1*[1]CoreVPAImp!$E$63</f>
        <v>6.210600000000001E-3</v>
      </c>
      <c r="G68" s="11">
        <f>1/$A$1*[1]CoreVPAImp!$F$63</f>
        <v>5.0911799999999998E-3</v>
      </c>
      <c r="H68" s="11">
        <f>1/$A$1*[1]CoreVPAImp!$G$63</f>
        <v>4.6365458E-3</v>
      </c>
      <c r="I68" s="11">
        <f>1/$A$1*[1]CoreVPAImp!$H$63</f>
        <v>9.6379163599999984E-3</v>
      </c>
      <c r="J68" s="37">
        <f>1/$A$1*[1]CoreVPAImp!$I$63</f>
        <v>9.8182201299999994E-3</v>
      </c>
      <c r="K68" s="37">
        <f>1/$A$1*[1]CoreVPAImp!$J$63</f>
        <v>1.3188825250000001E-2</v>
      </c>
      <c r="L68" s="37">
        <f>1/$A$1*[1]CoreVPAImp!K$63</f>
        <v>1.040512E-2</v>
      </c>
      <c r="M68" s="37">
        <f>1/$A$1*[1]CoreVPAImp!L$63</f>
        <v>1.5684955013333335E-2</v>
      </c>
      <c r="N68" s="37">
        <f>1/$A$1*[1]CoreVPAImp!M$63</f>
        <v>3.875576372999999E-2</v>
      </c>
      <c r="O68" s="37">
        <f>1/$A$1*[1]CoreVPAImp!N$63</f>
        <v>4.7673454029666662E-2</v>
      </c>
      <c r="P68" s="37">
        <f>1/$A$1*[1]CoreVPAImp!O$63</f>
        <v>5.9408998309999995E-2</v>
      </c>
      <c r="Q68" s="37">
        <f>1/$A$1*[1]CoreVPAImp!P$63</f>
        <v>9.0797122618105242E-2</v>
      </c>
      <c r="R68" s="37">
        <f>1/$A$1*[1]CoreVPAImp!Q$63</f>
        <v>9.190699447965936E-2</v>
      </c>
      <c r="S68" s="37">
        <f>1/$A$1*[1]CoreVPAImp!R$63</f>
        <v>7.451144273735269E-2</v>
      </c>
      <c r="T68" s="37">
        <f>1/$A$1*[1]CoreVPAImp!S$63</f>
        <v>0.15961779235464155</v>
      </c>
      <c r="U68" s="37">
        <f>1/$A$1*[1]CoreVPAImp!T$63</f>
        <v>0.16895255190051367</v>
      </c>
      <c r="V68" s="37">
        <f>1/$A$1*[1]CoreVPAImp!U$63</f>
        <v>0.13121273485349902</v>
      </c>
      <c r="W68" s="37">
        <f>1/$A$1*[1]CoreVPAImp!V$63</f>
        <v>0.10976863299999999</v>
      </c>
      <c r="X68" s="37">
        <f>1/$A$1*[1]CoreVPAImp!W$63</f>
        <v>0.18212523634666669</v>
      </c>
      <c r="Y68" s="37">
        <f>1/$A$1*[1]CoreVPAImp!X$63</f>
        <v>0.20159978022000005</v>
      </c>
      <c r="Z68" s="37">
        <f>1/$A$1*[1]CoreVPAImp!Y$63</f>
        <v>0.13865905087999997</v>
      </c>
      <c r="AA68" s="37">
        <f>1/$A$1*[1]CoreVPAImp!Z$63</f>
        <v>0.23500398586666668</v>
      </c>
      <c r="AB68" s="37">
        <f>1/$A$1*[1]CoreVPAImp!AA$63</f>
        <v>0</v>
      </c>
      <c r="AC68" s="4"/>
      <c r="AD68" s="68">
        <f>1/1000*[1]CoreVPAImp!AB$63</f>
        <v>1.147236E-3</v>
      </c>
      <c r="AE68" s="11">
        <f>1/1000*[1]CoreVPAImp!AC$63</f>
        <v>2.0479999999999999E-3</v>
      </c>
      <c r="AF68" s="11">
        <f>1/1000*[1]CoreVPAImp!AD$63</f>
        <v>3.2467009999999998E-3</v>
      </c>
      <c r="AG68" s="11">
        <f>1/1000*[1]CoreVPAImp!AE$63</f>
        <v>1.175E-3</v>
      </c>
      <c r="AH68" s="11">
        <f>1/1000*[1]CoreVPAImp!AF$63</f>
        <v>1.1710000000000002E-3</v>
      </c>
      <c r="AI68" s="11">
        <f>1/1000*[1]CoreVPAImp!AG$63</f>
        <v>1.054E-3</v>
      </c>
      <c r="AJ68" s="11">
        <f>1/1000*[1]CoreVPAImp!AH$63</f>
        <v>2.0209839999999995E-3</v>
      </c>
      <c r="AK68" s="11">
        <f>1/1000*[1]CoreVPAImp!AI$63</f>
        <v>2.4204479999999995E-3</v>
      </c>
      <c r="AL68" s="11">
        <f>1/1000*[1]CoreVPAImp!AJ$63</f>
        <v>3.805550999999999E-3</v>
      </c>
      <c r="AM68" s="11">
        <f>1/1000*[1]CoreVPAImp!AK$63</f>
        <v>2.4381160000000002E-3</v>
      </c>
      <c r="AN68" s="11">
        <f>1/1000*[1]CoreVPAImp!AL$63</f>
        <v>3.4522020000000001E-3</v>
      </c>
      <c r="AO68" s="11">
        <f>1/1000*[1]CoreVPAImp!AM$63</f>
        <v>1.2745572999999998E-2</v>
      </c>
      <c r="AP68" s="11">
        <f>1/1000*[1]CoreVPAImp!AN$63</f>
        <v>1.0258321000000001E-2</v>
      </c>
      <c r="AQ68" s="11">
        <f>1/1000*[1]CoreVPAImp!AO$63</f>
        <v>1.3928905E-2</v>
      </c>
      <c r="AR68" s="11">
        <f>1/1000*[1]CoreVPAImp!AP$63</f>
        <v>2.1874281999999995E-2</v>
      </c>
      <c r="AS68" s="11">
        <f>1/1000*[1]CoreVPAImp!AQ$63</f>
        <v>2.1119696999999996E-2</v>
      </c>
      <c r="AT68" s="11">
        <f>1/1000*[1]CoreVPAImp!AR$63</f>
        <v>1.7831835000000001E-2</v>
      </c>
      <c r="AU68" s="11">
        <f>1/1000*[1]CoreVPAImp!AS$63</f>
        <v>3.2868693000000004E-2</v>
      </c>
      <c r="AV68" s="11">
        <f>1/1000*[1]CoreVPAImp!AT$63</f>
        <v>4.0824202999999996E-2</v>
      </c>
      <c r="AW68" s="11">
        <f>1/1000*[1]CoreVPAImp!AU$63</f>
        <v>3.066257E-2</v>
      </c>
      <c r="AX68" s="11">
        <f>1/1000*[1]CoreVPAImp!AV$63</f>
        <v>2.6633438999999998E-2</v>
      </c>
      <c r="AY68" s="11">
        <f>1/1000*[1]CoreVPAImp!AW$63</f>
        <v>5.035724300000001E-2</v>
      </c>
      <c r="AZ68" s="11">
        <f>1/1000*[1]CoreVPAImp!AX$63</f>
        <v>6.0590176000000003E-2</v>
      </c>
      <c r="BA68" s="11">
        <f>1/1000*[1]CoreVPAImp!AY$63</f>
        <v>3.9920490999999982E-2</v>
      </c>
      <c r="BB68" s="11">
        <f>1/1000*[1]CoreVPAImp!AZ$63</f>
        <v>7.4614380999999994E-2</v>
      </c>
      <c r="BC68" s="302">
        <f>1/1000*[1]CoreVPAImp!BA$63</f>
        <v>0</v>
      </c>
      <c r="BD68" s="307"/>
    </row>
    <row r="69" spans="2:56">
      <c r="B69" s="5" t="s">
        <v>49</v>
      </c>
      <c r="C69" s="47">
        <f>1/$A$1*[1]CoreVPAImp!$B$69</f>
        <v>9.8059680399999988E-2</v>
      </c>
      <c r="D69" s="11">
        <f>1/$A$1*[1]CoreVPAImp!$C$69</f>
        <v>4.3301619999999999E-2</v>
      </c>
      <c r="E69" s="11">
        <f>1/$A$1*[1]CoreVPAImp!$D$69</f>
        <v>2.3445359999999998E-2</v>
      </c>
      <c r="F69" s="11">
        <f>1/$A$1*[1]CoreVPAImp!$E$69</f>
        <v>1.316908E-2</v>
      </c>
      <c r="G69" s="11">
        <f>1/$A$1*[1]CoreVPAImp!$F$69</f>
        <v>1.5023459999999999E-2</v>
      </c>
      <c r="H69" s="11">
        <f>1/$A$1*[1]CoreVPAImp!$G$69</f>
        <v>1.2573885720000001E-2</v>
      </c>
      <c r="I69" s="11">
        <f>1/$A$1*[1]CoreVPAImp!$H$69</f>
        <v>1.9151343259999995E-2</v>
      </c>
      <c r="J69" s="37">
        <f>1/$A$1*[1]CoreVPAImp!$I$69</f>
        <v>1.8196540300000001E-2</v>
      </c>
      <c r="K69" s="37">
        <f>1/$A$1*[1]CoreVPAImp!$J$69</f>
        <v>1.5576952140000001E-2</v>
      </c>
      <c r="L69" s="37">
        <f>1/$A$1*[1]CoreVPAImp!K$69</f>
        <v>1.7102411133333332E-2</v>
      </c>
      <c r="M69" s="37">
        <f>1/$A$1*[1]CoreVPAImp!L$69</f>
        <v>3.5936779999999995E-2</v>
      </c>
      <c r="N69" s="37">
        <f>1/$A$1*[1]CoreVPAImp!M$69</f>
        <v>6.9023728666666659E-2</v>
      </c>
      <c r="O69" s="37">
        <f>1/$A$1*[1]CoreVPAImp!N$69</f>
        <v>9.8609910829333333E-2</v>
      </c>
      <c r="P69" s="37">
        <f>1/$A$1*[1]CoreVPAImp!O$69</f>
        <v>0.15029456033333333</v>
      </c>
      <c r="Q69" s="37">
        <f>1/$A$1*[1]CoreVPAImp!P$69</f>
        <v>0.12350008964687303</v>
      </c>
      <c r="R69" s="37">
        <f>1/$A$1*[1]CoreVPAImp!Q$69</f>
        <v>0.13436203466948868</v>
      </c>
      <c r="S69" s="37">
        <f>1/$A$1*[1]CoreVPAImp!R$69</f>
        <v>0.19350073444538485</v>
      </c>
      <c r="T69" s="37">
        <f>1/$A$1*[1]CoreVPAImp!S$69</f>
        <v>0.20089405445256189</v>
      </c>
      <c r="U69" s="37">
        <f>1/$A$1*[1]CoreVPAImp!T$69</f>
        <v>0.21592017831048091</v>
      </c>
      <c r="V69" s="37">
        <f>1/$A$1*[1]CoreVPAImp!U$69</f>
        <v>0.29092554911588747</v>
      </c>
      <c r="W69" s="37">
        <f>1/$A$1*[1]CoreVPAImp!V$69</f>
        <v>0.16156304039999997</v>
      </c>
      <c r="X69" s="37">
        <f>1/$A$1*[1]CoreVPAImp!W$69</f>
        <v>0.28740921999999997</v>
      </c>
      <c r="Y69" s="37">
        <f>1/$A$1*[1]CoreVPAImp!X$69</f>
        <v>0.32921203999999998</v>
      </c>
      <c r="Z69" s="37">
        <f>1/$A$1*[1]CoreVPAImp!Y$69</f>
        <v>0.35638643999999997</v>
      </c>
      <c r="AA69" s="37">
        <f>1/$A$1*[1]CoreVPAImp!Z$69</f>
        <v>0.27023936998000003</v>
      </c>
      <c r="AB69" s="37">
        <f>1/$A$1*[1]CoreVPAImp!AA$69</f>
        <v>0</v>
      </c>
      <c r="AC69" s="4"/>
      <c r="AD69" s="68">
        <f>1/1000*[1]CoreVPAImp!AB$69</f>
        <v>3.0609521999999997E-2</v>
      </c>
      <c r="AE69" s="11">
        <f>1/1000*[1]CoreVPAImp!AC$69</f>
        <v>1.2591E-2</v>
      </c>
      <c r="AF69" s="11">
        <f>1/1000*[1]CoreVPAImp!AD$69</f>
        <v>4.602287E-3</v>
      </c>
      <c r="AG69" s="11">
        <f>1/1000*[1]CoreVPAImp!AE$69</f>
        <v>3.2890000000000003E-3</v>
      </c>
      <c r="AH69" s="11">
        <f>1/1000*[1]CoreVPAImp!AF$69</f>
        <v>5.5190000000000005E-3</v>
      </c>
      <c r="AI69" s="11">
        <f>1/1000*[1]CoreVPAImp!AG$69</f>
        <v>4.0250000000000008E-3</v>
      </c>
      <c r="AJ69" s="11">
        <f>1/1000*[1]CoreVPAImp!AH$69</f>
        <v>5.5998000000000011E-3</v>
      </c>
      <c r="AK69" s="11">
        <f>1/1000*[1]CoreVPAImp!AI$69</f>
        <v>3.7136819999999994E-3</v>
      </c>
      <c r="AL69" s="11">
        <f>1/1000*[1]CoreVPAImp!AJ$69</f>
        <v>3.6996330000000003E-3</v>
      </c>
      <c r="AM69" s="11">
        <f>1/1000*[1]CoreVPAImp!AK$69</f>
        <v>3.3565180000000002E-3</v>
      </c>
      <c r="AN69" s="11">
        <f>1/1000*[1]CoreVPAImp!AL$69</f>
        <v>7.2560910000000018E-3</v>
      </c>
      <c r="AO69" s="11">
        <f>1/1000*[1]CoreVPAImp!AM$69</f>
        <v>1.6264887999999998E-2</v>
      </c>
      <c r="AP69" s="11">
        <f>1/1000*[1]CoreVPAImp!AN$69</f>
        <v>2.0613019000000003E-2</v>
      </c>
      <c r="AQ69" s="11">
        <f>1/1000*[1]CoreVPAImp!AO$69</f>
        <v>3.2619435000000002E-2</v>
      </c>
      <c r="AR69" s="11">
        <f>1/1000*[1]CoreVPAImp!AP$69</f>
        <v>2.5487624E-2</v>
      </c>
      <c r="AS69" s="11">
        <f>1/1000*[1]CoreVPAImp!AQ$69</f>
        <v>2.2208026999999998E-2</v>
      </c>
      <c r="AT69" s="11">
        <f>1/1000*[1]CoreVPAImp!AR$69</f>
        <v>2.8283469999999998E-2</v>
      </c>
      <c r="AU69" s="11">
        <f>1/1000*[1]CoreVPAImp!AS$69</f>
        <v>3.1258081E-2</v>
      </c>
      <c r="AV69" s="11">
        <f>1/1000*[1]CoreVPAImp!AT$69</f>
        <v>3.8735482999999994E-2</v>
      </c>
      <c r="AW69" s="11">
        <f>1/1000*[1]CoreVPAImp!AU$69</f>
        <v>4.3936949999999995E-2</v>
      </c>
      <c r="AX69" s="11">
        <f>1/1000*[1]CoreVPAImp!AV$69</f>
        <v>2.833478E-2</v>
      </c>
      <c r="AY69" s="11">
        <f>1/1000*[1]CoreVPAImp!AW$69</f>
        <v>5.6579926000000003E-2</v>
      </c>
      <c r="AZ69" s="11">
        <f>1/1000*[1]CoreVPAImp!AX$69</f>
        <v>6.0904812000000003E-2</v>
      </c>
      <c r="BA69" s="11">
        <f>1/1000*[1]CoreVPAImp!AY$69</f>
        <v>5.8276001000000001E-2</v>
      </c>
      <c r="BB69" s="11">
        <f>1/1000*[1]CoreVPAImp!AZ$69</f>
        <v>4.4013587999999999E-2</v>
      </c>
      <c r="BC69" s="302">
        <f>1/1000*[1]CoreVPAImp!BA$69</f>
        <v>0</v>
      </c>
      <c r="BD69" s="307"/>
    </row>
    <row r="70" spans="2:56">
      <c r="B70" s="5" t="s">
        <v>65</v>
      </c>
      <c r="C70" s="47">
        <f>1/$A$1*[1]CoreVPAImp!$B$79</f>
        <v>3.0575999999999997E-4</v>
      </c>
      <c r="D70" s="11">
        <f>1/$A$1*[1]CoreVPAImp!$C$79</f>
        <v>0</v>
      </c>
      <c r="E70" s="11">
        <f>1/$A$1*[1]CoreVPAImp!$D$79</f>
        <v>1.0815400000000001E-2</v>
      </c>
      <c r="F70" s="11">
        <f>1/$A$1*[1]CoreVPAImp!$E$79</f>
        <v>2.672306E-2</v>
      </c>
      <c r="G70" s="11">
        <f>1/$A$1*[1]CoreVPAImp!$F$79</f>
        <v>3.7981580000000001E-2</v>
      </c>
      <c r="H70" s="11">
        <f>1/$A$1*[1]CoreVPAImp!$G$79</f>
        <v>3.3550314000000005E-2</v>
      </c>
      <c r="I70" s="11">
        <f>1/$A$1*[1]CoreVPAImp!$H$79</f>
        <v>3.7190405839999996E-2</v>
      </c>
      <c r="J70" s="37">
        <f>1/$A$1*[1]CoreVPAImp!$I$79</f>
        <v>2.9633745000000003E-2</v>
      </c>
      <c r="K70" s="37">
        <f>1/$A$1*[1]CoreVPAImp!$J$79</f>
        <v>1.4655040000000001E-2</v>
      </c>
      <c r="L70" s="37">
        <f>1/$A$1*[1]CoreVPAImp!K$79</f>
        <v>2.2088172E-2</v>
      </c>
      <c r="M70" s="37">
        <f>1/$A$1*[1]CoreVPAImp!L$79</f>
        <v>2.1197196523999994E-2</v>
      </c>
      <c r="N70" s="37">
        <f>1/$A$1*[1]CoreVPAImp!M$79</f>
        <v>2.9204918531666665E-2</v>
      </c>
      <c r="O70" s="37">
        <f>1/$A$1*[1]CoreVPAImp!N$79</f>
        <v>3.2791170086333331E-2</v>
      </c>
      <c r="P70" s="37">
        <f>1/$A$1*[1]CoreVPAImp!O$79</f>
        <v>0.10052622948666665</v>
      </c>
      <c r="Q70" s="37">
        <f>1/$A$1*[1]CoreVPAImp!P$79</f>
        <v>0.18726014459729221</v>
      </c>
      <c r="R70" s="37">
        <f>1/$A$1*[1]CoreVPAImp!Q$79</f>
        <v>0.16385515009967991</v>
      </c>
      <c r="S70" s="37">
        <f>1/$A$1*[1]CoreVPAImp!R$79</f>
        <v>0.24856169582512536</v>
      </c>
      <c r="T70" s="37">
        <f>1/$A$1*[1]CoreVPAImp!S$79</f>
        <v>0.45994895742506975</v>
      </c>
      <c r="U70" s="37">
        <f>1/$A$1*[1]CoreVPAImp!T$79</f>
        <v>0.36467898088839351</v>
      </c>
      <c r="V70" s="37">
        <f>1/$A$1*[1]CoreVPAImp!U$79</f>
        <v>0.29083196727488303</v>
      </c>
      <c r="W70" s="37">
        <f>1/$A$1*[1]CoreVPAImp!V$79</f>
        <v>0.30650444772000002</v>
      </c>
      <c r="X70" s="37">
        <f>1/$A$1*[1]CoreVPAImp!W$79</f>
        <v>0.19106305814666666</v>
      </c>
      <c r="Y70" s="37">
        <f>1/$A$1*[1]CoreVPAImp!X$79</f>
        <v>0.14595485971333336</v>
      </c>
      <c r="Z70" s="37">
        <f>1/$A$1*[1]CoreVPAImp!Y$79</f>
        <v>0.10506015959999999</v>
      </c>
      <c r="AA70" s="37">
        <f>1/$A$1*[1]CoreVPAImp!Z$79</f>
        <v>0.10311909379999999</v>
      </c>
      <c r="AB70" s="37">
        <f>1/$A$1*[1]CoreVPAImp!AA$79</f>
        <v>0</v>
      </c>
      <c r="AC70" s="4"/>
      <c r="AD70" s="68">
        <f>1/1000*[1]CoreVPAImp!AB$79</f>
        <v>3.6264999999999999E-5</v>
      </c>
      <c r="AE70" s="11">
        <f>1/1000*[1]CoreVPAImp!AC$79</f>
        <v>0</v>
      </c>
      <c r="AF70" s="11">
        <f>1/1000*[1]CoreVPAImp!AD$79</f>
        <v>1.2392989999999999E-3</v>
      </c>
      <c r="AG70" s="11">
        <f>1/1000*[1]CoreVPAImp!AE$79</f>
        <v>2.8600000000000001E-3</v>
      </c>
      <c r="AH70" s="11">
        <f>1/1000*[1]CoreVPAImp!AF$79</f>
        <v>4.8739999999999999E-3</v>
      </c>
      <c r="AI70" s="11">
        <f>1/1000*[1]CoreVPAImp!AG$79</f>
        <v>3.8110000000000002E-3</v>
      </c>
      <c r="AJ70" s="11">
        <f>1/1000*[1]CoreVPAImp!AH$79</f>
        <v>4.5289649999999994E-3</v>
      </c>
      <c r="AK70" s="11">
        <f>1/1000*[1]CoreVPAImp!AI$79</f>
        <v>4.7512960000000003E-3</v>
      </c>
      <c r="AL70" s="11">
        <f>1/1000*[1]CoreVPAImp!AJ$79</f>
        <v>2.790074E-3</v>
      </c>
      <c r="AM70" s="11">
        <f>1/1000*[1]CoreVPAImp!AK$79</f>
        <v>2.4504620000000005E-3</v>
      </c>
      <c r="AN70" s="11">
        <f>1/1000*[1]CoreVPAImp!AL$79</f>
        <v>3.528425E-3</v>
      </c>
      <c r="AO70" s="11">
        <f>1/1000*[1]CoreVPAImp!AM$79</f>
        <v>4.7852019999999997E-3</v>
      </c>
      <c r="AP70" s="11">
        <f>1/1000*[1]CoreVPAImp!AN$79</f>
        <v>5.8755959999999994E-3</v>
      </c>
      <c r="AQ70" s="11">
        <f>1/1000*[1]CoreVPAImp!AO$79</f>
        <v>1.6791820999999998E-2</v>
      </c>
      <c r="AR70" s="11">
        <f>1/1000*[1]CoreVPAImp!AP$79</f>
        <v>3.2385304999999996E-2</v>
      </c>
      <c r="AS70" s="11">
        <f>1/1000*[1]CoreVPAImp!AQ$79</f>
        <v>2.5523673999999993E-2</v>
      </c>
      <c r="AT70" s="11">
        <f>1/1000*[1]CoreVPAImp!AR$79</f>
        <v>3.3410339999999997E-2</v>
      </c>
      <c r="AU70" s="11">
        <f>1/1000*[1]CoreVPAImp!AS$79</f>
        <v>6.2179104999999985E-2</v>
      </c>
      <c r="AV70" s="11">
        <f>1/1000*[1]CoreVPAImp!AT$79</f>
        <v>5.5250471999999995E-2</v>
      </c>
      <c r="AW70" s="11">
        <f>1/1000*[1]CoreVPAImp!AU$79</f>
        <v>3.9904004000000007E-2</v>
      </c>
      <c r="AX70" s="11">
        <f>1/1000*[1]CoreVPAImp!AV$79</f>
        <v>3.6736452999999995E-2</v>
      </c>
      <c r="AY70" s="11">
        <f>1/1000*[1]CoreVPAImp!AW$79</f>
        <v>3.2700107999999992E-2</v>
      </c>
      <c r="AZ70" s="11">
        <f>1/1000*[1]CoreVPAImp!AX$79</f>
        <v>2.6104530999999997E-2</v>
      </c>
      <c r="BA70" s="11">
        <f>1/1000*[1]CoreVPAImp!AY$79</f>
        <v>1.5273631000000003E-2</v>
      </c>
      <c r="BB70" s="11">
        <f>1/1000*[1]CoreVPAImp!AZ$79</f>
        <v>1.4210607E-2</v>
      </c>
      <c r="BC70" s="302">
        <f>1/1000*[1]CoreVPAImp!BA$79</f>
        <v>0</v>
      </c>
      <c r="BD70" s="307"/>
    </row>
    <row r="71" spans="2:56">
      <c r="B71" s="363" t="s">
        <v>64</v>
      </c>
      <c r="C71" s="155">
        <f>1/$A$1*[1]CoreVPAImp!$B$84</f>
        <v>5.9039820000000007E-2</v>
      </c>
      <c r="D71" s="156">
        <f>1/$A$1*[1]CoreVPAImp!$C$84</f>
        <v>7.5423479999999987E-2</v>
      </c>
      <c r="E71" s="156">
        <f>1/$A$1*[1]CoreVPAImp!$D$84</f>
        <v>0.12183650057999999</v>
      </c>
      <c r="F71" s="156">
        <f>1/$A$1*[1]CoreVPAImp!$E$84</f>
        <v>0.12589433999999999</v>
      </c>
      <c r="G71" s="156">
        <f>1/$A$1*[1]CoreVPAImp!$F$84</f>
        <v>0.15710827999999999</v>
      </c>
      <c r="H71" s="156">
        <f>1/$A$1*[1]CoreVPAImp!$G$84</f>
        <v>0.15947107999999999</v>
      </c>
      <c r="I71" s="156">
        <f>1/$A$1*[1]CoreVPAImp!$H$84</f>
        <v>0.15699559986000006</v>
      </c>
      <c r="J71" s="157">
        <f>1/$A$1*[1]CoreVPAImp!$I$84</f>
        <v>8.8554802879999991E-2</v>
      </c>
      <c r="K71" s="157">
        <f>1/$A$1*[1]CoreVPAImp!$J$84</f>
        <v>8.4528543999999997E-2</v>
      </c>
      <c r="L71" s="157">
        <f>1/$A$1*[1]CoreVPAImp!K$84</f>
        <v>8.0979020293333315E-2</v>
      </c>
      <c r="M71" s="157">
        <f>1/$A$1*[1]CoreVPAImp!L$84</f>
        <v>0.13288987751266668</v>
      </c>
      <c r="N71" s="157">
        <f>1/$A$1*[1]CoreVPAImp!M$84</f>
        <v>0.25533011073299999</v>
      </c>
      <c r="O71" s="157">
        <f>1/$A$1*[1]CoreVPAImp!N$84</f>
        <v>0.29561095770200002</v>
      </c>
      <c r="P71" s="157">
        <f>1/$A$1*[1]CoreVPAImp!O$84</f>
        <v>0.74324448225333317</v>
      </c>
      <c r="Q71" s="157">
        <f>1/$A$1*[1]CoreVPAImp!P$84</f>
        <v>0.73977073502854818</v>
      </c>
      <c r="R71" s="157">
        <f>1/$A$1*[1]CoreVPAImp!Q$84</f>
        <v>1.1577099271083668</v>
      </c>
      <c r="S71" s="157">
        <f>1/$A$1*[1]CoreVPAImp!R$84</f>
        <v>1.7643346960901325</v>
      </c>
      <c r="T71" s="157">
        <f>1/$A$1*[1]CoreVPAImp!S$84</f>
        <v>3.1420552838893276</v>
      </c>
      <c r="U71" s="157">
        <f>1/$A$1*[1]CoreVPAImp!T$84</f>
        <v>2.1299573275880475</v>
      </c>
      <c r="V71" s="157">
        <f>1/$A$1*[1]CoreVPAImp!U$84</f>
        <v>2.2778384508171703</v>
      </c>
      <c r="W71" s="157">
        <f>1/$A$1*[1]CoreVPAImp!V$84</f>
        <v>1.7764245356400001</v>
      </c>
      <c r="X71" s="157">
        <f>1/$A$1*[1]CoreVPAImp!W$84</f>
        <v>1.2826341550666669</v>
      </c>
      <c r="Y71" s="157">
        <f>1/$A$1*[1]CoreVPAImp!X$84</f>
        <v>1.6217572661199999</v>
      </c>
      <c r="Z71" s="157">
        <f>1/$A$1*[1]CoreVPAImp!Y$84</f>
        <v>1.6053863289200001</v>
      </c>
      <c r="AA71" s="157">
        <f>1/$A$1*[1]CoreVPAImp!Z$84</f>
        <v>1.1332025492600002</v>
      </c>
      <c r="AB71" s="157">
        <f>1/$A$1*[1]CoreVPAImp!AA$84</f>
        <v>0</v>
      </c>
      <c r="AC71" s="213"/>
      <c r="AD71" s="68">
        <f>1/1000*[1]CoreVPAImp!AB$84</f>
        <v>8.1084959999999998E-3</v>
      </c>
      <c r="AE71" s="11">
        <f>1/1000*[1]CoreVPAImp!AC$84</f>
        <v>9.5060000000000006E-3</v>
      </c>
      <c r="AF71" s="11">
        <f>1/1000*[1]CoreVPAImp!AD$84</f>
        <v>1.4079125E-2</v>
      </c>
      <c r="AG71" s="11">
        <f>1/1000*[1]CoreVPAImp!AE$84</f>
        <v>1.6433E-2</v>
      </c>
      <c r="AH71" s="11">
        <f>1/1000*[1]CoreVPAImp!AF$84</f>
        <v>1.8669000000000002E-2</v>
      </c>
      <c r="AI71" s="11">
        <f>1/1000*[1]CoreVPAImp!AG$84</f>
        <v>2.0543999999999996E-2</v>
      </c>
      <c r="AJ71" s="11">
        <f>1/1000*[1]CoreVPAImp!AH$84</f>
        <v>2.3915284000000002E-2</v>
      </c>
      <c r="AK71" s="11">
        <f>1/1000*[1]CoreVPAImp!AI$84</f>
        <v>1.7322582000000003E-2</v>
      </c>
      <c r="AL71" s="11">
        <f>1/1000*[1]CoreVPAImp!AJ$84</f>
        <v>1.6416626E-2</v>
      </c>
      <c r="AM71" s="11">
        <f>1/1000*[1]CoreVPAImp!AK$84</f>
        <v>1.2927985999999997E-2</v>
      </c>
      <c r="AN71" s="11">
        <f>1/1000*[1]CoreVPAImp!AL$84</f>
        <v>2.6543746999999999E-2</v>
      </c>
      <c r="AO71" s="11">
        <f>1/1000*[1]CoreVPAImp!AM$84</f>
        <v>4.1776887999999998E-2</v>
      </c>
      <c r="AP71" s="11">
        <f>1/1000*[1]CoreVPAImp!AN$84</f>
        <v>4.7045223999999997E-2</v>
      </c>
      <c r="AQ71" s="11">
        <f>1/1000*[1]CoreVPAImp!AO$84</f>
        <v>0.11042853799999999</v>
      </c>
      <c r="AR71" s="11">
        <f>1/1000*[1]CoreVPAImp!AP$84</f>
        <v>0.12247325899999999</v>
      </c>
      <c r="AS71" s="11">
        <f>1/1000*[1]CoreVPAImp!AQ$84</f>
        <v>0.17106805299999994</v>
      </c>
      <c r="AT71" s="11">
        <f>1/1000*[1]CoreVPAImp!AR$84</f>
        <v>0.238213974</v>
      </c>
      <c r="AU71" s="11">
        <f>1/1000*[1]CoreVPAImp!AS$84</f>
        <v>0.40051474899999995</v>
      </c>
      <c r="AV71" s="11">
        <f>1/1000*[1]CoreVPAImp!AT$84</f>
        <v>0.30496078799999998</v>
      </c>
      <c r="AW71" s="11">
        <f>1/1000*[1]CoreVPAImp!AU$84</f>
        <v>0.28387434400000006</v>
      </c>
      <c r="AX71" s="11">
        <f>1/1000*[1]CoreVPAImp!AV$84</f>
        <v>0.19945649899999995</v>
      </c>
      <c r="AY71" s="11">
        <f>1/1000*[1]CoreVPAImp!AW$84</f>
        <v>0.18118973300000002</v>
      </c>
      <c r="AZ71" s="11">
        <f>1/1000*[1]CoreVPAImp!AX$84</f>
        <v>0.24466591700000004</v>
      </c>
      <c r="BA71" s="11">
        <f>1/1000*[1]CoreVPAImp!AY$84</f>
        <v>0.19466999299999999</v>
      </c>
      <c r="BB71" s="11">
        <f>1/1000*[1]CoreVPAImp!AZ$84</f>
        <v>0.14167556399999998</v>
      </c>
      <c r="BC71" s="302">
        <f>1/1000*[1]CoreVPAImp!BA$84</f>
        <v>0</v>
      </c>
      <c r="BD71" s="307"/>
    </row>
    <row r="72" spans="2:56">
      <c r="B72" s="363" t="s">
        <v>39</v>
      </c>
      <c r="C72" s="155">
        <f>1/$A$1*[1]CoreVPAImp!$B$85</f>
        <v>0.36656231405999995</v>
      </c>
      <c r="D72" s="156">
        <f>1/$A$1*[1]CoreVPAImp!$C$85</f>
        <v>0.21746517999999998</v>
      </c>
      <c r="E72" s="156">
        <f>1/$A$1*[1]CoreVPAImp!$D$85</f>
        <v>0.13904947288</v>
      </c>
      <c r="F72" s="156">
        <f>1/$A$1*[1]CoreVPAImp!$E$85</f>
        <v>6.9356643280000005E-2</v>
      </c>
      <c r="G72" s="156">
        <f>1/$A$1*[1]CoreVPAImp!$F$85</f>
        <v>5.3016326959999999E-2</v>
      </c>
      <c r="H72" s="156">
        <f>1/$A$1*[1]CoreVPAImp!$G$85</f>
        <v>6.3852086059999993E-2</v>
      </c>
      <c r="I72" s="156">
        <f>1/$A$1*[1]CoreVPAImp!$H$85</f>
        <v>7.8984599453333318E-2</v>
      </c>
      <c r="J72" s="157">
        <f>1/$A$1*[1]CoreVPAImp!$I$85</f>
        <v>0.12301313563000001</v>
      </c>
      <c r="K72" s="157">
        <f>1/$A$1*[1]CoreVPAImp!$J$85</f>
        <v>0.11792716639000002</v>
      </c>
      <c r="L72" s="157">
        <f>1/$A$1*[1]CoreVPAImp!K$85</f>
        <v>0.27965046731999998</v>
      </c>
      <c r="M72" s="157">
        <f>1/$A$1*[1]CoreVPAImp!L$85</f>
        <v>0.36668620017633335</v>
      </c>
      <c r="N72" s="157">
        <f>1/$A$1*[1]CoreVPAImp!M$85</f>
        <v>0.60392254486133323</v>
      </c>
      <c r="O72" s="157">
        <f>1/$A$1*[1]CoreVPAImp!N$85</f>
        <v>0.57594943443566671</v>
      </c>
      <c r="P72" s="157">
        <f>1/$A$1*[1]CoreVPAImp!O$85</f>
        <v>0.76117747627666654</v>
      </c>
      <c r="Q72" s="157">
        <f>1/$A$1*[1]CoreVPAImp!P$85</f>
        <v>0.84309638849545065</v>
      </c>
      <c r="R72" s="157">
        <f>1/$A$1*[1]CoreVPAImp!Q$85</f>
        <v>0.76655074438038306</v>
      </c>
      <c r="S72" s="157">
        <f>1/$A$1*[1]CoreVPAImp!R$85</f>
        <v>0.64467900893509489</v>
      </c>
      <c r="T72" s="157">
        <f>1/$A$1*[1]CoreVPAImp!S$85</f>
        <v>0.7352544827388755</v>
      </c>
      <c r="U72" s="157">
        <f>1/$A$1*[1]CoreVPAImp!T$85</f>
        <v>0.76181100276520552</v>
      </c>
      <c r="V72" s="157">
        <f>1/$A$1*[1]CoreVPAImp!U$85</f>
        <v>0.90894952686199471</v>
      </c>
      <c r="W72" s="157">
        <f>1/$A$1*[1]CoreVPAImp!V$85</f>
        <v>1.05013046936</v>
      </c>
      <c r="X72" s="157">
        <f>1/$A$1*[1]CoreVPAImp!W$85</f>
        <v>1.59101405434</v>
      </c>
      <c r="Y72" s="157">
        <f>1/$A$1*[1]CoreVPAImp!X$85</f>
        <v>1.3287987514466661</v>
      </c>
      <c r="Z72" s="157">
        <f>1/$A$1*[1]CoreVPAImp!Y$85</f>
        <v>0.76082194223999988</v>
      </c>
      <c r="AA72" s="157">
        <f>1/$A$1*[1]CoreVPAImp!Z$85</f>
        <v>0.71870896320000011</v>
      </c>
      <c r="AB72" s="157">
        <f>1/$A$1*[1]CoreVPAImp!AA$85</f>
        <v>0</v>
      </c>
      <c r="AC72" s="213"/>
      <c r="AD72" s="68">
        <f>1/1000*[1]CoreVPAImp!AB$85</f>
        <v>0.10613281200000001</v>
      </c>
      <c r="AE72" s="11">
        <f>1/1000*[1]CoreVPAImp!AC$85</f>
        <v>4.7824999999999999E-2</v>
      </c>
      <c r="AF72" s="11">
        <f>1/1000*[1]CoreVPAImp!AD$85</f>
        <v>2.5623195999999997E-2</v>
      </c>
      <c r="AG72" s="11">
        <f>1/1000*[1]CoreVPAImp!AE$85</f>
        <v>1.2232999999999999E-2</v>
      </c>
      <c r="AH72" s="11">
        <f>1/1000*[1]CoreVPAImp!AF$85</f>
        <v>1.0343E-2</v>
      </c>
      <c r="AI72" s="11">
        <f>1/1000*[1]CoreVPAImp!AG$85</f>
        <v>1.3275E-2</v>
      </c>
      <c r="AJ72" s="11">
        <f>1/1000*[1]CoreVPAImp!AH$85</f>
        <v>1.6938772000000001E-2</v>
      </c>
      <c r="AK72" s="11">
        <f>1/1000*[1]CoreVPAImp!AI$85</f>
        <v>2.8261704999999995E-2</v>
      </c>
      <c r="AL72" s="11">
        <f>1/1000*[1]CoreVPAImp!AJ$85</f>
        <v>2.8002343999999998E-2</v>
      </c>
      <c r="AM72" s="11">
        <f>1/1000*[1]CoreVPAImp!AK$85</f>
        <v>4.4916566999999998E-2</v>
      </c>
      <c r="AN72" s="11">
        <f>1/1000*[1]CoreVPAImp!AL$85</f>
        <v>7.1154016E-2</v>
      </c>
      <c r="AO72" s="11">
        <f>1/1000*[1]CoreVPAImp!AM$85</f>
        <v>0.13985497599999999</v>
      </c>
      <c r="AP72" s="11">
        <f>1/1000*[1]CoreVPAImp!AN$85</f>
        <v>0.114153613</v>
      </c>
      <c r="AQ72" s="11">
        <f>1/1000*[1]CoreVPAImp!AO$85</f>
        <v>0.150599493</v>
      </c>
      <c r="AR72" s="11">
        <f>1/1000*[1]CoreVPAImp!AP$85</f>
        <v>0.18661539899999999</v>
      </c>
      <c r="AS72" s="11">
        <f>1/1000*[1]CoreVPAImp!AQ$85</f>
        <v>0.16202513399999999</v>
      </c>
      <c r="AT72" s="11">
        <f>1/1000*[1]CoreVPAImp!AR$85</f>
        <v>0.12987376700000003</v>
      </c>
      <c r="AU72" s="11">
        <f>1/1000*[1]CoreVPAImp!AS$85</f>
        <v>0.18420261599999996</v>
      </c>
      <c r="AV72" s="11">
        <f>1/1000*[1]CoreVPAImp!AT$85</f>
        <v>0.21690398099999997</v>
      </c>
      <c r="AW72" s="11">
        <f>1/1000*[1]CoreVPAImp!AU$85</f>
        <v>0.205337144</v>
      </c>
      <c r="AX72" s="11">
        <f>1/1000*[1]CoreVPAImp!AV$85</f>
        <v>0.20334897900000001</v>
      </c>
      <c r="AY72" s="11">
        <f>1/1000*[1]CoreVPAImp!AW$85</f>
        <v>0.38544585499999995</v>
      </c>
      <c r="AZ72" s="11">
        <f>1/1000*[1]CoreVPAImp!AX$85</f>
        <v>0.42970154899999996</v>
      </c>
      <c r="BA72" s="11">
        <f>1/1000*[1]CoreVPAImp!AY$85</f>
        <v>0.21590759700000001</v>
      </c>
      <c r="BB72" s="11">
        <f>1/1000*[1]CoreVPAImp!AZ$85</f>
        <v>0.19968335100000001</v>
      </c>
      <c r="BC72" s="302">
        <f>1/1000*[1]CoreVPAImp!BA$85</f>
        <v>0</v>
      </c>
      <c r="BD72" s="307"/>
    </row>
    <row r="73" spans="2:56">
      <c r="B73" s="363" t="s">
        <v>40</v>
      </c>
      <c r="C73" s="155">
        <f>1/$A$1*[1]CoreVPAImp!$B$91</f>
        <v>0.82727889623999995</v>
      </c>
      <c r="D73" s="156">
        <f>1/$A$1*[1]CoreVPAImp!$C$91</f>
        <v>0.74985760000000001</v>
      </c>
      <c r="E73" s="156">
        <f>1/$A$1*[1]CoreVPAImp!$D$91</f>
        <v>0.70094669838000012</v>
      </c>
      <c r="F73" s="156">
        <f>1/$A$1*[1]CoreVPAImp!$E$91</f>
        <v>0.56838360487999995</v>
      </c>
      <c r="G73" s="156">
        <f>1/$A$1*[1]CoreVPAImp!$F$91</f>
        <v>0.52613941464000002</v>
      </c>
      <c r="H73" s="156">
        <f>1/$A$1*[1]CoreVPAImp!$G$91</f>
        <v>0.62913869592000005</v>
      </c>
      <c r="I73" s="156">
        <f>1/$A$1*[1]CoreVPAImp!$H$91</f>
        <v>0.65213136754666667</v>
      </c>
      <c r="J73" s="157">
        <f>1/$A$1*[1]CoreVPAImp!$I$91</f>
        <v>0.81311484259</v>
      </c>
      <c r="K73" s="157">
        <f>1/$A$1*[1]CoreVPAImp!$J$91</f>
        <v>0.46634133645000003</v>
      </c>
      <c r="L73" s="157">
        <f>1/$A$1*[1]CoreVPAImp!K$91</f>
        <v>0.40130746293999997</v>
      </c>
      <c r="M73" s="157">
        <f>1/$A$1*[1]CoreVPAImp!L$91</f>
        <v>0.78159121509399976</v>
      </c>
      <c r="N73" s="157">
        <f>1/$A$1*[1]CoreVPAImp!M$91</f>
        <v>0.8510436836163332</v>
      </c>
      <c r="O73" s="157">
        <f>1/$A$1*[1]CoreVPAImp!N$91</f>
        <v>0.57254287956533334</v>
      </c>
      <c r="P73" s="157">
        <f>1/$A$1*[1]CoreVPAImp!O$91</f>
        <v>0.92026409769999984</v>
      </c>
      <c r="Q73" s="157">
        <f>1/$A$1*[1]CoreVPAImp!P$91</f>
        <v>1.2157990153447369</v>
      </c>
      <c r="R73" s="157">
        <f>1/$A$1*[1]CoreVPAImp!Q$91</f>
        <v>0.94418495820113268</v>
      </c>
      <c r="S73" s="157">
        <f>1/$A$1*[1]CoreVPAImp!R$91</f>
        <v>0.99475742241702048</v>
      </c>
      <c r="T73" s="157">
        <f>1/$A$1*[1]CoreVPAImp!S$91</f>
        <v>1.1862668935666538</v>
      </c>
      <c r="U73" s="157">
        <f>1/$A$1*[1]CoreVPAImp!T$91</f>
        <v>1.3587508751654924</v>
      </c>
      <c r="V73" s="157">
        <f>1/$A$1*[1]CoreVPAImp!U$91</f>
        <v>5.8004012270646896</v>
      </c>
      <c r="W73" s="135">
        <f>1/$A$1*[1]CoreVPAImp!V$91</f>
        <v>12.492058029506667</v>
      </c>
      <c r="X73" s="135">
        <f>1/$A$1*[1]CoreVPAImp!W$91</f>
        <v>13.260018533626667</v>
      </c>
      <c r="Y73" s="135">
        <f>1/$A$1*[1]CoreVPAImp!X$91</f>
        <v>7.2300776301133336</v>
      </c>
      <c r="Z73" s="157">
        <f>1/$A$1*[1]CoreVPAImp!Y$91</f>
        <v>5.0360214589399988</v>
      </c>
      <c r="AA73" s="157">
        <f>1/$A$1*[1]CoreVPAImp!Z$91</f>
        <v>2.3870002755200006</v>
      </c>
      <c r="AB73" s="157">
        <f>1/$A$1*[1]CoreVPAImp!AA$91</f>
        <v>0</v>
      </c>
      <c r="AC73" s="213"/>
      <c r="AD73" s="68">
        <f>1/1000*[1]CoreVPAImp!AB$91</f>
        <v>0.26552932000000001</v>
      </c>
      <c r="AE73" s="11">
        <f>1/1000*[1]CoreVPAImp!AC$91</f>
        <v>0.17042800000000002</v>
      </c>
      <c r="AF73" s="11">
        <f>1/1000*[1]CoreVPAImp!AD$91</f>
        <v>0.118181333</v>
      </c>
      <c r="AG73" s="11">
        <f>1/1000*[1]CoreVPAImp!AE$91</f>
        <v>9.2498999999999998E-2</v>
      </c>
      <c r="AH73" s="11">
        <f>1/1000*[1]CoreVPAImp!AF$91</f>
        <v>9.2203999999999994E-2</v>
      </c>
      <c r="AI73" s="11">
        <f>1/1000*[1]CoreVPAImp!AG$91</f>
        <v>0.11894800000000001</v>
      </c>
      <c r="AJ73" s="11">
        <f>1/1000*[1]CoreVPAImp!AH$91</f>
        <v>0.121769664</v>
      </c>
      <c r="AK73" s="11">
        <f>1/1000*[1]CoreVPAImp!AI$91</f>
        <v>0.16042957599999996</v>
      </c>
      <c r="AL73" s="11">
        <f>1/1000*[1]CoreVPAImp!AJ$91</f>
        <v>0.10862129299999998</v>
      </c>
      <c r="AM73" s="11">
        <f>1/1000*[1]CoreVPAImp!AK$91</f>
        <v>7.8304061999999994E-2</v>
      </c>
      <c r="AN73" s="11">
        <f>1/1000*[1]CoreVPAImp!AL$91</f>
        <v>0.14936289799999999</v>
      </c>
      <c r="AO73" s="11">
        <f>1/1000*[1]CoreVPAImp!AM$91</f>
        <v>0.17756884900000003</v>
      </c>
      <c r="AP73" s="11">
        <f>1/1000*[1]CoreVPAImp!AN$91</f>
        <v>0.12052961799999999</v>
      </c>
      <c r="AQ73" s="11">
        <f>1/1000*[1]CoreVPAImp!AO$91</f>
        <v>0.18181590500000003</v>
      </c>
      <c r="AR73" s="11">
        <f>1/1000*[1]CoreVPAImp!AP$91</f>
        <v>0.24408011699999999</v>
      </c>
      <c r="AS73" s="11">
        <f>1/1000*[1]CoreVPAImp!AQ$91</f>
        <v>0.17487436899999997</v>
      </c>
      <c r="AT73" s="11">
        <f>1/1000*[1]CoreVPAImp!AR$91</f>
        <v>0.18279882199999997</v>
      </c>
      <c r="AU73" s="11">
        <f>1/1000*[1]CoreVPAImp!AS$91</f>
        <v>0.22561556199999996</v>
      </c>
      <c r="AV73" s="11">
        <f>1/1000*[1]CoreVPAImp!AT$91</f>
        <v>0.28905026699999992</v>
      </c>
      <c r="AW73" s="11">
        <f>1/1000*[1]CoreVPAImp!AU$91</f>
        <v>0.75738085399999999</v>
      </c>
      <c r="AX73" s="11">
        <f>1/1000*[1]CoreVPAImp!AV$91</f>
        <v>1.4741640199999995</v>
      </c>
      <c r="AY73" s="11">
        <f>1/1000*[1]CoreVPAImp!AW$91</f>
        <v>2.1249108919999999</v>
      </c>
      <c r="AZ73" s="11">
        <f>1/1000*[1]CoreVPAImp!AX$91</f>
        <v>1.2303557270000001</v>
      </c>
      <c r="BA73" s="11">
        <f>1/1000*[1]CoreVPAImp!AY$91</f>
        <v>0.75969611499999989</v>
      </c>
      <c r="BB73" s="11">
        <f>1/1000*[1]CoreVPAImp!AZ$91</f>
        <v>0.38638975799999997</v>
      </c>
      <c r="BC73" s="302">
        <f>1/1000*[1]CoreVPAImp!BA$91</f>
        <v>0</v>
      </c>
      <c r="BD73" s="307"/>
    </row>
    <row r="74" spans="2:56">
      <c r="B74" s="5" t="s">
        <v>47</v>
      </c>
      <c r="C74" s="47">
        <f>1/$A$1*[1]CoreVPAImp!$B$114</f>
        <v>0.13513698003999999</v>
      </c>
      <c r="D74" s="11">
        <f>1/$A$1*[1]CoreVPAImp!$C$114</f>
        <v>7.1008579999999988E-2</v>
      </c>
      <c r="E74" s="11">
        <f>1/$A$1*[1]CoreVPAImp!$D$114</f>
        <v>5.6031076580000005E-2</v>
      </c>
      <c r="F74" s="11">
        <f>1/$A$1*[1]CoreVPAImp!$E$114</f>
        <v>2.3650126459999997E-2</v>
      </c>
      <c r="G74" s="11">
        <f>1/$A$1*[1]CoreVPAImp!$F$114</f>
        <v>1.2223461539999999E-2</v>
      </c>
      <c r="H74" s="11">
        <f>1/$A$1*[1]CoreVPAImp!$G$114</f>
        <v>1.2064735359999999E-2</v>
      </c>
      <c r="I74" s="11">
        <f>1/$A$1*[1]CoreVPAImp!$H$114</f>
        <v>9.3959790200000004E-3</v>
      </c>
      <c r="J74" s="37">
        <f>1/$A$1*[1]CoreVPAImp!$I$114</f>
        <v>1.5166836069999998E-2</v>
      </c>
      <c r="K74" s="37">
        <f>1/$A$1*[1]CoreVPAImp!$J$114</f>
        <v>1.4650635230000002E-2</v>
      </c>
      <c r="L74" s="37">
        <f>1/$A$1*[1]CoreVPAImp!K$114</f>
        <v>1.01627822E-2</v>
      </c>
      <c r="M74" s="37">
        <f>1/$A$1*[1]CoreVPAImp!L$114</f>
        <v>1.6652565957333332E-2</v>
      </c>
      <c r="N74" s="37">
        <f>1/$A$1*[1]CoreVPAImp!M$114</f>
        <v>1.7179099175666665E-2</v>
      </c>
      <c r="O74" s="37">
        <f>1/$A$1*[1]CoreVPAImp!N$114</f>
        <v>1.4648189722666667E-2</v>
      </c>
      <c r="P74" s="37">
        <f>1/$A$1*[1]CoreVPAImp!O$114</f>
        <v>1.7867353573333331E-2</v>
      </c>
      <c r="Q74" s="37">
        <f>1/$A$1*[1]CoreVPAImp!P$114</f>
        <v>2.1035409097564416E-2</v>
      </c>
      <c r="R74" s="37">
        <f>1/$A$1*[1]CoreVPAImp!Q$114</f>
        <v>2.1684675762813188E-2</v>
      </c>
      <c r="S74" s="37">
        <f>1/$A$1*[1]CoreVPAImp!R$114</f>
        <v>3.045409897401705E-2</v>
      </c>
      <c r="T74" s="37">
        <f>1/$A$1*[1]CoreVPAImp!S$114</f>
        <v>4.9355117179168781E-2</v>
      </c>
      <c r="U74" s="37">
        <f>1/$A$1*[1]CoreVPAImp!T$114</f>
        <v>4.8181782572923854E-2</v>
      </c>
      <c r="V74" s="37">
        <f>1/$A$1*[1]CoreVPAImp!U$114</f>
        <v>0.11611715029584296</v>
      </c>
      <c r="W74" s="37">
        <f>1/$A$1*[1]CoreVPAImp!V$114</f>
        <v>0.25523783880000001</v>
      </c>
      <c r="X74" s="37">
        <f>1/$A$1*[1]CoreVPAImp!W$114</f>
        <v>6.0177247500000003E-2</v>
      </c>
      <c r="Y74" s="37">
        <f>1/$A$1*[1]CoreVPAImp!X$114</f>
        <v>4.721909212E-2</v>
      </c>
      <c r="Z74" s="37">
        <f>1/$A$1*[1]CoreVPAImp!Y$114</f>
        <v>3.0225563446666666E-2</v>
      </c>
      <c r="AA74" s="37">
        <f>1/$A$1*[1]CoreVPAImp!Z$114</f>
        <v>7.4095671206666658E-2</v>
      </c>
      <c r="AB74" s="37">
        <f>1/$A$1*[1]CoreVPAImp!AA$114</f>
        <v>0</v>
      </c>
      <c r="AC74" s="4"/>
      <c r="AD74" s="68">
        <f>1/1000*[1]CoreVPAImp!AB$114</f>
        <v>3.5229822000000001E-2</v>
      </c>
      <c r="AE74" s="11">
        <f>1/1000*[1]CoreVPAImp!AC$114</f>
        <v>1.7156200000000003E-2</v>
      </c>
      <c r="AF74" s="11">
        <f>1/1000*[1]CoreVPAImp!AD$114</f>
        <v>1.1577244E-2</v>
      </c>
      <c r="AG74" s="11">
        <f>1/1000*[1]CoreVPAImp!AE$114</f>
        <v>5.6299999999999996E-3</v>
      </c>
      <c r="AH74" s="11">
        <f>1/1000*[1]CoreVPAImp!AF$114</f>
        <v>4.2510000000000004E-3</v>
      </c>
      <c r="AI74" s="11">
        <f>1/1000*[1]CoreVPAImp!AG$114</f>
        <v>4.6870000000000002E-3</v>
      </c>
      <c r="AJ74" s="11">
        <f>1/1000*[1]CoreVPAImp!AH$114</f>
        <v>4.6868070000000012E-3</v>
      </c>
      <c r="AK74" s="11">
        <f>1/1000*[1]CoreVPAImp!AI$114</f>
        <v>6.801134999999999E-3</v>
      </c>
      <c r="AL74" s="11">
        <f>1/1000*[1]CoreVPAImp!AJ$114</f>
        <v>1.0593935000000002E-2</v>
      </c>
      <c r="AM74" s="11">
        <f>1/1000*[1]CoreVPAImp!AK$114</f>
        <v>7.5568039999999977E-3</v>
      </c>
      <c r="AN74" s="11">
        <f>1/1000*[1]CoreVPAImp!AL$114</f>
        <v>1.1190216999999999E-2</v>
      </c>
      <c r="AO74" s="11">
        <f>1/1000*[1]CoreVPAImp!AM$114</f>
        <v>1.4528483999999998E-2</v>
      </c>
      <c r="AP74" s="11">
        <f>1/1000*[1]CoreVPAImp!AN$114</f>
        <v>1.3723005000000002E-2</v>
      </c>
      <c r="AQ74" s="11">
        <f>1/1000*[1]CoreVPAImp!AO$114</f>
        <v>1.1118165999999999E-2</v>
      </c>
      <c r="AR74" s="11">
        <f>1/1000*[1]CoreVPAImp!AP$114</f>
        <v>1.5535627999999999E-2</v>
      </c>
      <c r="AS74" s="11">
        <f>1/1000*[1]CoreVPAImp!AQ$114</f>
        <v>1.1803265E-2</v>
      </c>
      <c r="AT74" s="11">
        <f>1/1000*[1]CoreVPAImp!AR$114</f>
        <v>1.4342174999999999E-2</v>
      </c>
      <c r="AU74" s="11">
        <f>1/1000*[1]CoreVPAImp!AS$114</f>
        <v>2.0185854E-2</v>
      </c>
      <c r="AV74" s="11">
        <f>1/1000*[1]CoreVPAImp!AT$114</f>
        <v>2.3819741000000002E-2</v>
      </c>
      <c r="AW74" s="11">
        <f>1/1000*[1]CoreVPAImp!AU$114</f>
        <v>3.4236865000000005E-2</v>
      </c>
      <c r="AX74" s="11">
        <f>1/1000*[1]CoreVPAImp!AV$114</f>
        <v>3.373168E-2</v>
      </c>
      <c r="AY74" s="11">
        <f>1/1000*[1]CoreVPAImp!AW$114</f>
        <v>3.0508387000000001E-2</v>
      </c>
      <c r="AZ74" s="11">
        <f>1/1000*[1]CoreVPAImp!AX$114</f>
        <v>2.9329068999999999E-2</v>
      </c>
      <c r="BA74" s="11">
        <f>1/1000*[1]CoreVPAImp!AY$114</f>
        <v>2.4654209000000003E-2</v>
      </c>
      <c r="BB74" s="11">
        <f>1/1000*[1]CoreVPAImp!AZ$114</f>
        <v>2.9022897999999998E-2</v>
      </c>
      <c r="BC74" s="302">
        <f>1/1000*[1]CoreVPAImp!BA$114</f>
        <v>0</v>
      </c>
      <c r="BD74" s="307"/>
    </row>
    <row r="75" spans="2:56">
      <c r="B75" s="5" t="s">
        <v>66</v>
      </c>
      <c r="C75" s="47">
        <f>1/$A$1*[1]CoreVPAImp!$B$126</f>
        <v>5.7694000000000007E-4</v>
      </c>
      <c r="D75" s="11">
        <f>1/$A$1*[1]CoreVPAImp!$C$126</f>
        <v>0</v>
      </c>
      <c r="E75" s="11">
        <f>1/$A$1*[1]CoreVPAImp!$D$126</f>
        <v>7.4601800000000003E-3</v>
      </c>
      <c r="F75" s="11">
        <f>1/$A$1*[1]CoreVPAImp!$E$126</f>
        <v>1.2585300000000001E-2</v>
      </c>
      <c r="G75" s="11">
        <f>1/$A$1*[1]CoreVPAImp!$F$126</f>
        <v>1.328972176E-2</v>
      </c>
      <c r="H75" s="11">
        <f>1/$A$1*[1]CoreVPAImp!$G$126</f>
        <v>1.036805434E-2</v>
      </c>
      <c r="I75" s="11">
        <f>1/$A$1*[1]CoreVPAImp!$H$126</f>
        <v>1.5897620000000001E-2</v>
      </c>
      <c r="J75" s="37">
        <f>1/$A$1*[1]CoreVPAImp!$I$126</f>
        <v>6.2717200000000006E-3</v>
      </c>
      <c r="K75" s="37">
        <f>1/$A$1*[1]CoreVPAImp!$J$126</f>
        <v>1.8116999999999999E-3</v>
      </c>
      <c r="L75" s="37">
        <f>1/$A$1*[1]CoreVPAImp!K$126</f>
        <v>1.0603746833333334E-2</v>
      </c>
      <c r="M75" s="37">
        <f>1/$A$1*[1]CoreVPAImp!L$126</f>
        <v>5.6571988333333333E-3</v>
      </c>
      <c r="N75" s="37">
        <f>1/$A$1*[1]CoreVPAImp!M$126</f>
        <v>5.4454190171999997E-2</v>
      </c>
      <c r="O75" s="37">
        <f>1/$A$1*[1]CoreVPAImp!N$126</f>
        <v>9.602915749999999E-2</v>
      </c>
      <c r="P75" s="37">
        <f>1/$A$1*[1]CoreVPAImp!O$126</f>
        <v>0.23992980411000001</v>
      </c>
      <c r="Q75" s="37">
        <f>1/$A$1*[1]CoreVPAImp!P$126</f>
        <v>0.44475952391476781</v>
      </c>
      <c r="R75" s="37">
        <f>1/$A$1*[1]CoreVPAImp!Q$126</f>
        <v>0.48102393233965124</v>
      </c>
      <c r="S75" s="37">
        <f>1/$A$1*[1]CoreVPAImp!R$126</f>
        <v>0.45065247658344731</v>
      </c>
      <c r="T75" s="37">
        <f>1/$A$1*[1]CoreVPAImp!S$126</f>
        <v>0.60709101651420605</v>
      </c>
      <c r="U75" s="37">
        <f>1/$A$1*[1]CoreVPAImp!T$126</f>
        <v>0.64852309215860549</v>
      </c>
      <c r="V75" s="37">
        <f>1/$A$1*[1]CoreVPAImp!U$126</f>
        <v>0.75849978027232468</v>
      </c>
      <c r="W75" s="37">
        <f>1/$A$1*[1]CoreVPAImp!V$126</f>
        <v>0.65606876139999992</v>
      </c>
      <c r="X75" s="37">
        <f>1/$A$1*[1]CoreVPAImp!W$126</f>
        <v>0.5166933611333332</v>
      </c>
      <c r="Y75" s="37">
        <f>1/$A$1*[1]CoreVPAImp!X$126</f>
        <v>0.93709243207999993</v>
      </c>
      <c r="Z75" s="37">
        <f>1/$A$1*[1]CoreVPAImp!Y$126</f>
        <v>0.38594401047999999</v>
      </c>
      <c r="AA75" s="37">
        <f>1/$A$1*[1]CoreVPAImp!Z$126</f>
        <v>0.51103128740000003</v>
      </c>
      <c r="AB75" s="37">
        <f>1/$A$1*[1]CoreVPAImp!AA$126</f>
        <v>0</v>
      </c>
      <c r="AC75" s="4"/>
      <c r="AD75" s="68">
        <f>1/1000*[1]CoreVPAImp!AB$126</f>
        <v>6.7763999999999997E-5</v>
      </c>
      <c r="AE75" s="11">
        <f>1/1000*[1]CoreVPAImp!AC$126</f>
        <v>0</v>
      </c>
      <c r="AF75" s="11">
        <f>1/1000*[1]CoreVPAImp!AD$126</f>
        <v>8.0431399999999998E-4</v>
      </c>
      <c r="AG75" s="11">
        <f>1/1000*[1]CoreVPAImp!AE$126</f>
        <v>1.3620000000000001E-3</v>
      </c>
      <c r="AH75" s="11">
        <f>1/1000*[1]CoreVPAImp!AF$126</f>
        <v>1.4960000000000002E-3</v>
      </c>
      <c r="AI75" s="11">
        <f>1/1000*[1]CoreVPAImp!AG$126</f>
        <v>1.1280000000000001E-3</v>
      </c>
      <c r="AJ75" s="11">
        <f>1/1000*[1]CoreVPAImp!AH$126</f>
        <v>1.8781650000000002E-3</v>
      </c>
      <c r="AK75" s="11">
        <f>1/1000*[1]CoreVPAImp!AI$126</f>
        <v>6.4491199999999998E-4</v>
      </c>
      <c r="AL75" s="11">
        <f>1/1000*[1]CoreVPAImp!AJ$126</f>
        <v>2.1737099999999998E-4</v>
      </c>
      <c r="AM75" s="11">
        <f>1/1000*[1]CoreVPAImp!AK$126</f>
        <v>1.6563610000000001E-3</v>
      </c>
      <c r="AN75" s="11">
        <f>1/1000*[1]CoreVPAImp!AL$126</f>
        <v>1.0726240000000001E-3</v>
      </c>
      <c r="AO75" s="11">
        <f>1/1000*[1]CoreVPAImp!AM$126</f>
        <v>8.0353179999999996E-3</v>
      </c>
      <c r="AP75" s="11">
        <f>1/1000*[1]CoreVPAImp!AN$126</f>
        <v>1.3816480999999999E-2</v>
      </c>
      <c r="AQ75" s="11">
        <f>1/1000*[1]CoreVPAImp!AO$126</f>
        <v>3.768880899999999E-2</v>
      </c>
      <c r="AR75" s="11">
        <f>1/1000*[1]CoreVPAImp!AP$126</f>
        <v>7.860497100000001E-2</v>
      </c>
      <c r="AS75" s="11">
        <f>1/1000*[1]CoreVPAImp!AQ$126</f>
        <v>7.6542769999999982E-2</v>
      </c>
      <c r="AT75" s="11">
        <f>1/1000*[1]CoreVPAImp!AR$126</f>
        <v>6.1118130000000007E-2</v>
      </c>
      <c r="AU75" s="11">
        <f>1/1000*[1]CoreVPAImp!AS$126</f>
        <v>8.1509317999999997E-2</v>
      </c>
      <c r="AV75" s="11">
        <f>1/1000*[1]CoreVPAImp!AT$126</f>
        <v>9.9783100000000013E-2</v>
      </c>
      <c r="AW75" s="11">
        <f>1/1000*[1]CoreVPAImp!AU$126</f>
        <v>0.10210634800000001</v>
      </c>
      <c r="AX75" s="11">
        <f>1/1000*[1]CoreVPAImp!AV$126</f>
        <v>8.1249351000000011E-2</v>
      </c>
      <c r="AY75" s="11">
        <f>1/1000*[1]CoreVPAImp!AW$126</f>
        <v>8.8959994000000028E-2</v>
      </c>
      <c r="AZ75" s="11">
        <f>1/1000*[1]CoreVPAImp!AX$126</f>
        <v>0.15825257600000001</v>
      </c>
      <c r="BA75" s="11">
        <f>1/1000*[1]CoreVPAImp!AY$126</f>
        <v>5.9085089000000007E-2</v>
      </c>
      <c r="BB75" s="11">
        <f>1/1000*[1]CoreVPAImp!AZ$126</f>
        <v>6.9180348000000003E-2</v>
      </c>
      <c r="BC75" s="302">
        <f>1/1000*[1]CoreVPAImp!BA$126</f>
        <v>0</v>
      </c>
      <c r="BD75" s="307"/>
    </row>
    <row r="76" spans="2:56">
      <c r="B76" s="5" t="s">
        <v>97</v>
      </c>
      <c r="C76" s="47">
        <f>1/$A$1*[1]CoreVPAImp!$B$132</f>
        <v>0</v>
      </c>
      <c r="D76" s="11">
        <f>1/$A$1*[1]CoreVPAImp!$C$132</f>
        <v>0</v>
      </c>
      <c r="E76" s="11">
        <f>1/$A$1*[1]CoreVPAImp!$D$132</f>
        <v>6.614E-5</v>
      </c>
      <c r="F76" s="11">
        <f>1/$A$1*[1]CoreVPAImp!$E$132</f>
        <v>0</v>
      </c>
      <c r="G76" s="11">
        <f>1/$A$1*[1]CoreVPAImp!$F$132</f>
        <v>7.7168000000000007E-4</v>
      </c>
      <c r="H76" s="11">
        <f>1/$A$1*[1]CoreVPAImp!$G$132</f>
        <v>3.0758000000000001E-4</v>
      </c>
      <c r="I76" s="11">
        <f>1/$A$1*[1]CoreVPAImp!$H$132</f>
        <v>1.28674E-3</v>
      </c>
      <c r="J76" s="37">
        <f>1/$A$1*[1]CoreVPAImp!$I$132</f>
        <v>2.0238399999999998E-3</v>
      </c>
      <c r="K76" s="37">
        <f>1/$A$1*[1]CoreVPAImp!$J$132</f>
        <v>1.4687399999999998E-3</v>
      </c>
      <c r="L76" s="37">
        <f>1/$A$1*[1]CoreVPAImp!K$132</f>
        <v>8.0395999999999983E-4</v>
      </c>
      <c r="M76" s="37">
        <f>1/$A$1*[1]CoreVPAImp!L$132</f>
        <v>1.000146E-2</v>
      </c>
      <c r="N76" s="37">
        <f>1/$A$1*[1]CoreVPAImp!M$132</f>
        <v>0.20806059999999998</v>
      </c>
      <c r="O76" s="37">
        <f>1/$A$1*[1]CoreVPAImp!N$132</f>
        <v>0.13081982</v>
      </c>
      <c r="P76" s="37">
        <f>1/$A$1*[1]CoreVPAImp!O$132</f>
        <v>0.28369714983333333</v>
      </c>
      <c r="Q76" s="37">
        <f>1/$A$1*[1]CoreVPAImp!P$132</f>
        <v>0.29333491038559695</v>
      </c>
      <c r="R76" s="37">
        <f>1/$A$1*[1]CoreVPAImp!Q$132</f>
        <v>0.10336141878828198</v>
      </c>
      <c r="S76" s="37">
        <f>1/$A$1*[1]CoreVPAImp!R$132</f>
        <v>0.10616702088191833</v>
      </c>
      <c r="T76" s="37">
        <f>1/$A$1*[1]CoreVPAImp!S$132</f>
        <v>0.19620323498293424</v>
      </c>
      <c r="U76" s="37">
        <f>1/$A$1*[1]CoreVPAImp!T$132</f>
        <v>0.17643008965920898</v>
      </c>
      <c r="V76" s="37">
        <f>1/$A$1*[1]CoreVPAImp!U$132</f>
        <v>0.2669025267795811</v>
      </c>
      <c r="W76" s="37">
        <f>1/$A$1*[1]CoreVPAImp!V$132</f>
        <v>0.24212764302666667</v>
      </c>
      <c r="X76" s="37">
        <f>1/$A$1*[1]CoreVPAImp!W$132</f>
        <v>0.15896714000000001</v>
      </c>
      <c r="Y76" s="37">
        <f>1/$A$1*[1]CoreVPAImp!X$132</f>
        <v>2.5329495999999995E-4</v>
      </c>
      <c r="Z76" s="37">
        <f>1/$A$1*[1]CoreVPAImp!Y$132</f>
        <v>2.2999999999999996E-6</v>
      </c>
      <c r="AA76" s="37">
        <f>1/$A$1*[1]CoreVPAImp!Z$132</f>
        <v>8.0277199999999999E-4</v>
      </c>
      <c r="AB76" s="37">
        <f>1/$A$1*[1]CoreVPAImp!AA$132</f>
        <v>0</v>
      </c>
      <c r="AC76" s="4"/>
      <c r="AD76" s="68">
        <f>1/1000*[1]CoreVPAImp!AB$132</f>
        <v>0</v>
      </c>
      <c r="AE76" s="11">
        <f>1/1000*[1]CoreVPAImp!AC$132</f>
        <v>0</v>
      </c>
      <c r="AF76" s="11">
        <f>1/1000*[1]CoreVPAImp!AD$132</f>
        <v>1.0620000000000002E-5</v>
      </c>
      <c r="AG76" s="11">
        <f>1/1000*[1]CoreVPAImp!AE$132</f>
        <v>0</v>
      </c>
      <c r="AH76" s="11">
        <f>1/1000*[1]CoreVPAImp!AF$132</f>
        <v>8.7999999999999998E-5</v>
      </c>
      <c r="AI76" s="11">
        <f>1/1000*[1]CoreVPAImp!AG$132</f>
        <v>3.3000000000000003E-5</v>
      </c>
      <c r="AJ76" s="11">
        <f>1/1000*[1]CoreVPAImp!AH$132</f>
        <v>1.4946799999999999E-4</v>
      </c>
      <c r="AK76" s="11">
        <f>1/1000*[1]CoreVPAImp!AI$132</f>
        <v>2.9252E-4</v>
      </c>
      <c r="AL76" s="11">
        <f>1/1000*[1]CoreVPAImp!AJ$132</f>
        <v>2.0165100000000001E-4</v>
      </c>
      <c r="AM76" s="11">
        <f>1/1000*[1]CoreVPAImp!AK$132</f>
        <v>2.0449599999999995E-4</v>
      </c>
      <c r="AN76" s="11">
        <f>1/1000*[1]CoreVPAImp!AL$132</f>
        <v>1.2899280000000001E-3</v>
      </c>
      <c r="AO76" s="11">
        <f>1/1000*[1]CoreVPAImp!AM$132</f>
        <v>3.1181894000000002E-2</v>
      </c>
      <c r="AP76" s="11">
        <f>1/1000*[1]CoreVPAImp!AN$132</f>
        <v>1.8483875E-2</v>
      </c>
      <c r="AQ76" s="11">
        <f>1/1000*[1]CoreVPAImp!AO$132</f>
        <v>4.2459511999999998E-2</v>
      </c>
      <c r="AR76" s="11">
        <f>1/1000*[1]CoreVPAImp!AP$132</f>
        <v>4.4439730999999996E-2</v>
      </c>
      <c r="AS76" s="11">
        <f>1/1000*[1]CoreVPAImp!AQ$132</f>
        <v>1.4646475999999999E-2</v>
      </c>
      <c r="AT76" s="11">
        <f>1/1000*[1]CoreVPAImp!AR$132</f>
        <v>1.2632013000000001E-2</v>
      </c>
      <c r="AU76" s="11">
        <f>1/1000*[1]CoreVPAImp!AS$132</f>
        <v>2.5546802E-2</v>
      </c>
      <c r="AV76" s="11">
        <f>1/1000*[1]CoreVPAImp!AT$132</f>
        <v>2.4200259999999998E-2</v>
      </c>
      <c r="AW76" s="11">
        <f>1/1000*[1]CoreVPAImp!AU$132</f>
        <v>3.0433766000000004E-2</v>
      </c>
      <c r="AX76" s="11">
        <f>1/1000*[1]CoreVPAImp!AV$132</f>
        <v>2.5567817999999999E-2</v>
      </c>
      <c r="AY76" s="11">
        <f>1/1000*[1]CoreVPAImp!AW$132</f>
        <v>2.3224100000000001E-2</v>
      </c>
      <c r="AZ76" s="11">
        <f>1/1000*[1]CoreVPAImp!AX$132</f>
        <v>4.6535999999999996E-5</v>
      </c>
      <c r="BA76" s="11">
        <f>1/1000*[1]CoreVPAImp!AY$132</f>
        <v>6.0900000000000001E-7</v>
      </c>
      <c r="BB76" s="11">
        <f>1/1000*[1]CoreVPAImp!AZ$132</f>
        <v>1.06011E-4</v>
      </c>
      <c r="BC76" s="302">
        <f>1/1000*[1]CoreVPAImp!BA$132</f>
        <v>0</v>
      </c>
      <c r="BD76" s="307"/>
    </row>
    <row r="77" spans="2:56">
      <c r="B77" s="5" t="s">
        <v>46</v>
      </c>
      <c r="C77" s="47">
        <f>1/$A$1*[1]CoreVPAImp!$B$188</f>
        <v>6.0349999999999996E-3</v>
      </c>
      <c r="D77" s="11">
        <f>1/$A$1*[1]CoreVPAImp!$C$188</f>
        <v>3.5969999999999999E-3</v>
      </c>
      <c r="E77" s="11">
        <f>1/$A$1*[1]CoreVPAImp!$D$188</f>
        <v>8.0740799999999991E-3</v>
      </c>
      <c r="F77" s="11">
        <f>1/$A$1*[1]CoreVPAImp!$E$188</f>
        <v>5.8713199999999993E-3</v>
      </c>
      <c r="G77" s="11">
        <f>1/$A$1*[1]CoreVPAImp!$F$188</f>
        <v>3.5529999999999997E-3</v>
      </c>
      <c r="H77" s="11">
        <f>1/$A$1*[1]CoreVPAImp!$G$188</f>
        <v>2.7811000000000003E-3</v>
      </c>
      <c r="I77" s="11">
        <f>1/$A$1*[1]CoreVPAImp!$H$188</f>
        <v>3.0223120780000001E-2</v>
      </c>
      <c r="J77" s="37">
        <f>1/$A$1*[1]CoreVPAImp!$I$188</f>
        <v>2.0135058599999998E-2</v>
      </c>
      <c r="K77" s="37">
        <f>1/$A$1*[1]CoreVPAImp!$J$188</f>
        <v>5.7164448999999992E-3</v>
      </c>
      <c r="L77" s="37">
        <f>1/$A$1*[1]CoreVPAImp!K$188</f>
        <v>2.2926786200000004E-3</v>
      </c>
      <c r="M77" s="37">
        <f>1/$A$1*[1]CoreVPAImp!L$188</f>
        <v>8.5235913310000005E-3</v>
      </c>
      <c r="N77" s="37">
        <f>1/$A$1*[1]CoreVPAImp!M$188</f>
        <v>9.4150107040000004E-3</v>
      </c>
      <c r="O77" s="37">
        <f>1/$A$1*[1]CoreVPAImp!N$188</f>
        <v>1.3895697000000002E-2</v>
      </c>
      <c r="P77" s="37">
        <f>1/$A$1*[1]CoreVPAImp!O$188</f>
        <v>4.0837013533333327E-2</v>
      </c>
      <c r="Q77" s="37">
        <f>1/$A$1*[1]CoreVPAImp!P$188</f>
        <v>6.8048709643572139E-2</v>
      </c>
      <c r="R77" s="37">
        <f>1/$A$1*[1]CoreVPAImp!Q$188</f>
        <v>4.286904850797707E-2</v>
      </c>
      <c r="S77" s="37">
        <f>1/$A$1*[1]CoreVPAImp!R$188</f>
        <v>9.4793062044177645E-2</v>
      </c>
      <c r="T77" s="37">
        <f>1/$A$1*[1]CoreVPAImp!S$188</f>
        <v>0.13372353713363441</v>
      </c>
      <c r="U77" s="37">
        <f>1/$A$1*[1]CoreVPAImp!T$188</f>
        <v>0.43265129199587632</v>
      </c>
      <c r="V77" s="37">
        <f>1/$A$1*[1]CoreVPAImp!U$188</f>
        <v>0.59386096798519217</v>
      </c>
      <c r="W77" s="37">
        <f>1/$A$1*[1]CoreVPAImp!V$188</f>
        <v>0.48186938079999997</v>
      </c>
      <c r="X77" s="212">
        <f>1/$A$1*[1]CoreVPAImp!W$188</f>
        <v>0.83080731547999997</v>
      </c>
      <c r="Y77" s="212">
        <f>1/$A$1*[1]CoreVPAImp!X$188</f>
        <v>0.65561846348666675</v>
      </c>
      <c r="Z77" s="212">
        <f>1/$A$1*[1]CoreVPAImp!Y$188</f>
        <v>1.2160048505866663</v>
      </c>
      <c r="AA77" s="212">
        <f>1/$A$1*[1]CoreVPAImp!Z$188</f>
        <v>1.0823835544799998</v>
      </c>
      <c r="AB77" s="212">
        <f>1/$A$1*[1]CoreVPAImp!AA$188</f>
        <v>0</v>
      </c>
      <c r="AC77" s="161"/>
      <c r="AD77" s="68">
        <f>1/1000*[1]CoreVPAImp!AB$188</f>
        <v>2.5048050000000001E-3</v>
      </c>
      <c r="AE77" s="11">
        <f>1/1000*[1]CoreVPAImp!AC$188</f>
        <v>1.093E-3</v>
      </c>
      <c r="AF77" s="11">
        <f>1/1000*[1]CoreVPAImp!AD$188</f>
        <v>1.5580939999999999E-3</v>
      </c>
      <c r="AG77" s="11">
        <f>1/1000*[1]CoreVPAImp!AE$188</f>
        <v>1.224E-3</v>
      </c>
      <c r="AH77" s="11">
        <f>1/1000*[1]CoreVPAImp!AF$188</f>
        <v>6.5600000000000001E-4</v>
      </c>
      <c r="AI77" s="11">
        <f>1/1000*[1]CoreVPAImp!AG$188</f>
        <v>6.5700000000000003E-4</v>
      </c>
      <c r="AJ77" s="11">
        <f>1/1000*[1]CoreVPAImp!AH$188</f>
        <v>5.3921470000000008E-3</v>
      </c>
      <c r="AK77" s="11">
        <f>1/1000*[1]CoreVPAImp!AI$188</f>
        <v>3.6013409999999997E-3</v>
      </c>
      <c r="AL77" s="11">
        <f>1/1000*[1]CoreVPAImp!AJ$188</f>
        <v>1.1699509999999998E-3</v>
      </c>
      <c r="AM77" s="11">
        <f>1/1000*[1]CoreVPAImp!AK$188</f>
        <v>6.1676400000000001E-4</v>
      </c>
      <c r="AN77" s="11">
        <f>1/1000*[1]CoreVPAImp!AL$188</f>
        <v>1.8725580000000001E-3</v>
      </c>
      <c r="AO77" s="11">
        <f>1/1000*[1]CoreVPAImp!AM$188</f>
        <v>3.0560499999999998E-3</v>
      </c>
      <c r="AP77" s="11">
        <f>1/1000*[1]CoreVPAImp!AN$188</f>
        <v>4.6436840000000004E-3</v>
      </c>
      <c r="AQ77" s="11">
        <f>1/1000*[1]CoreVPAImp!AO$188</f>
        <v>7.9285520000000002E-3</v>
      </c>
      <c r="AR77" s="11">
        <f>1/1000*[1]CoreVPAImp!AP$188</f>
        <v>1.2905775000000001E-2</v>
      </c>
      <c r="AS77" s="11">
        <f>1/1000*[1]CoreVPAImp!AQ$188</f>
        <v>8.6834309999999984E-3</v>
      </c>
      <c r="AT77" s="11">
        <f>1/1000*[1]CoreVPAImp!AR$188</f>
        <v>1.7669166E-2</v>
      </c>
      <c r="AU77" s="11">
        <f>1/1000*[1]CoreVPAImp!AS$188</f>
        <v>2.2833505999999996E-2</v>
      </c>
      <c r="AV77" s="11">
        <f>1/1000*[1]CoreVPAImp!AT$188</f>
        <v>5.8761954999999998E-2</v>
      </c>
      <c r="AW77" s="11">
        <f>1/1000*[1]CoreVPAImp!AU$188</f>
        <v>7.6256012999999997E-2</v>
      </c>
      <c r="AX77" s="11">
        <f>1/1000*[1]CoreVPAImp!AV$188</f>
        <v>5.7705845000000006E-2</v>
      </c>
      <c r="AY77" s="11">
        <f>1/1000*[1]CoreVPAImp!AW$188</f>
        <v>0.14483668700000002</v>
      </c>
      <c r="AZ77" s="11">
        <f>1/1000*[1]CoreVPAImp!AX$188</f>
        <v>0.123164724</v>
      </c>
      <c r="BA77" s="11">
        <f>1/1000*[1]CoreVPAImp!AY$188</f>
        <v>0.19569296300000003</v>
      </c>
      <c r="BB77" s="11">
        <f>1/1000*[1]CoreVPAImp!AZ$188</f>
        <v>0.17076061299999998</v>
      </c>
      <c r="BC77" s="302">
        <f>1/1000*[1]CoreVPAImp!BA$188</f>
        <v>0</v>
      </c>
      <c r="BD77" s="307"/>
    </row>
    <row r="78" spans="2:56">
      <c r="B78" s="5" t="s">
        <v>68</v>
      </c>
      <c r="C78" s="47">
        <f>1/$A$1*[1]CoreVPAImp!$B$193</f>
        <v>0.21442463334</v>
      </c>
      <c r="D78" s="11">
        <f>1/$A$1*[1]CoreVPAImp!$C$193</f>
        <v>0.15941306</v>
      </c>
      <c r="E78" s="11">
        <f>1/$A$1*[1]CoreVPAImp!$D$193</f>
        <v>0.14716769000000002</v>
      </c>
      <c r="F78" s="11">
        <f>1/$A$1*[1]CoreVPAImp!$E$193</f>
        <v>0.12086858</v>
      </c>
      <c r="G78" s="11">
        <f>1/$A$1*[1]CoreVPAImp!$F$193</f>
        <v>0.12750192000000002</v>
      </c>
      <c r="H78" s="11">
        <f>1/$A$1*[1]CoreVPAImp!$G$193</f>
        <v>0.1262024145</v>
      </c>
      <c r="I78" s="11">
        <f>1/$A$1*[1]CoreVPAImp!$H$193</f>
        <v>0.13619063234000001</v>
      </c>
      <c r="J78" s="37">
        <f>1/$A$1*[1]CoreVPAImp!$I$193</f>
        <v>0.16004137419</v>
      </c>
      <c r="K78" s="37">
        <f>1/$A$1*[1]CoreVPAImp!$J$193</f>
        <v>0.15266552234</v>
      </c>
      <c r="L78" s="37">
        <f>1/$A$1*[1]CoreVPAImp!K$193</f>
        <v>0.14015839462000002</v>
      </c>
      <c r="M78" s="37">
        <f>1/$A$1*[1]CoreVPAImp!L$193</f>
        <v>0.30450191206866667</v>
      </c>
      <c r="N78" s="37">
        <f>1/$A$1*[1]CoreVPAImp!M$193</f>
        <v>0.65334381560999977</v>
      </c>
      <c r="O78" s="37">
        <f>1/$A$1*[1]CoreVPAImp!N$193</f>
        <v>0.43301954868499998</v>
      </c>
      <c r="P78" s="37">
        <f>1/$A$1*[1]CoreVPAImp!O$193</f>
        <v>0.78454259620333333</v>
      </c>
      <c r="Q78" s="37">
        <f>1/$A$1*[1]CoreVPAImp!P$193</f>
        <v>0.75157330224114294</v>
      </c>
      <c r="R78" s="37">
        <f>1/$A$1*[1]CoreVPAImp!Q$193</f>
        <v>0.56449461922257438</v>
      </c>
      <c r="S78" s="37">
        <f>1/$A$1*[1]CoreVPAImp!R$193</f>
        <v>0.45607218611055511</v>
      </c>
      <c r="T78" s="37">
        <f>1/$A$1*[1]CoreVPAImp!S$193</f>
        <v>0.65077189799542678</v>
      </c>
      <c r="U78" s="37">
        <f>1/$A$1*[1]CoreVPAImp!T$193</f>
        <v>0.61273403185338093</v>
      </c>
      <c r="V78" s="37">
        <f>1/$A$1*[1]CoreVPAImp!U$193</f>
        <v>0.6210364247739586</v>
      </c>
      <c r="W78" s="37">
        <f>1/$A$1*[1]CoreVPAImp!V$193</f>
        <v>0.72756554653333338</v>
      </c>
      <c r="X78" s="37">
        <f>1/$A$1*[1]CoreVPAImp!W$193</f>
        <v>0.66540526042000003</v>
      </c>
      <c r="Y78" s="37">
        <f>1/$A$1*[1]CoreVPAImp!X$193</f>
        <v>0.50397838796666661</v>
      </c>
      <c r="Z78" s="37">
        <f>1/$A$1*[1]CoreVPAImp!Y$193</f>
        <v>0.39477519794000004</v>
      </c>
      <c r="AA78" s="37">
        <f>1/$A$1*[1]CoreVPAImp!Z$193</f>
        <v>0.41209785347999983</v>
      </c>
      <c r="AB78" s="37">
        <f>1/$A$1*[1]CoreVPAImp!AA$193</f>
        <v>0</v>
      </c>
      <c r="AC78" s="4"/>
      <c r="AD78" s="68">
        <f>1/1000*[1]CoreVPAImp!AB$193</f>
        <v>3.7729600999999995E-2</v>
      </c>
      <c r="AE78" s="11">
        <f>1/1000*[1]CoreVPAImp!AC$193</f>
        <v>3.3713E-2</v>
      </c>
      <c r="AF78" s="11">
        <f>1/1000*[1]CoreVPAImp!AD$193</f>
        <v>2.6095728000000002E-2</v>
      </c>
      <c r="AG78" s="11">
        <f>1/1000*[1]CoreVPAImp!AE$193</f>
        <v>2.0372000000000005E-2</v>
      </c>
      <c r="AH78" s="11">
        <f>1/1000*[1]CoreVPAImp!AF$193</f>
        <v>2.0998000000000003E-2</v>
      </c>
      <c r="AI78" s="11">
        <f>1/1000*[1]CoreVPAImp!AG$193</f>
        <v>2.1720000000000007E-2</v>
      </c>
      <c r="AJ78" s="11">
        <f>1/1000*[1]CoreVPAImp!AH$193</f>
        <v>2.5355597000000004E-2</v>
      </c>
      <c r="AK78" s="11">
        <f>1/1000*[1]CoreVPAImp!AI$193</f>
        <v>2.8514456999999997E-2</v>
      </c>
      <c r="AL78" s="11">
        <f>1/1000*[1]CoreVPAImp!AJ$193</f>
        <v>2.7630762999999996E-2</v>
      </c>
      <c r="AM78" s="11">
        <f>1/1000*[1]CoreVPAImp!AK$193</f>
        <v>2.5867094999999996E-2</v>
      </c>
      <c r="AN78" s="11">
        <f>1/1000*[1]CoreVPAImp!AL$193</f>
        <v>4.9428459000000001E-2</v>
      </c>
      <c r="AO78" s="11">
        <f>1/1000*[1]CoreVPAImp!AM$193</f>
        <v>0.11437818400000001</v>
      </c>
      <c r="AP78" s="11">
        <f>1/1000*[1]CoreVPAImp!AN$193</f>
        <v>7.6556763E-2</v>
      </c>
      <c r="AQ78" s="11">
        <f>1/1000*[1]CoreVPAImp!AO$193</f>
        <v>0.13548100600000001</v>
      </c>
      <c r="AR78" s="11">
        <f>1/1000*[1]CoreVPAImp!AP$193</f>
        <v>0.140816363</v>
      </c>
      <c r="AS78" s="11">
        <f>1/1000*[1]CoreVPAImp!AQ$193</f>
        <v>0.11083699699999996</v>
      </c>
      <c r="AT78" s="11">
        <f>1/1000*[1]CoreVPAImp!AR$193</f>
        <v>9.0651209999999982E-2</v>
      </c>
      <c r="AU78" s="11">
        <f>1/1000*[1]CoreVPAImp!AS$193</f>
        <v>0.12679462999999999</v>
      </c>
      <c r="AV78" s="11">
        <f>1/1000*[1]CoreVPAImp!AT$193</f>
        <v>0.13582657799999998</v>
      </c>
      <c r="AW78" s="11">
        <f>1/1000*[1]CoreVPAImp!AU$193</f>
        <v>0.12362940099999999</v>
      </c>
      <c r="AX78" s="11">
        <f>1/1000*[1]CoreVPAImp!AV$193</f>
        <v>0.13055514099999999</v>
      </c>
      <c r="AY78" s="11">
        <f>1/1000*[1]CoreVPAImp!AW$193</f>
        <v>0.15527286599999998</v>
      </c>
      <c r="AZ78" s="11">
        <f>1/1000*[1]CoreVPAImp!AX$193</f>
        <v>0.13040014000000003</v>
      </c>
      <c r="BA78" s="11">
        <f>1/1000*[1]CoreVPAImp!AY$193</f>
        <v>9.8416502999999989E-2</v>
      </c>
      <c r="BB78" s="11">
        <f>1/1000*[1]CoreVPAImp!AZ$193</f>
        <v>0.10188553099999997</v>
      </c>
      <c r="BC78" s="302">
        <f>1/1000*[1]CoreVPAImp!BA$193</f>
        <v>0</v>
      </c>
      <c r="BD78" s="307"/>
    </row>
    <row r="79" spans="2:56">
      <c r="B79" s="5" t="s">
        <v>113</v>
      </c>
      <c r="C79" s="47">
        <f>1/$A$1*[1]CoreVPAImp!$B$207</f>
        <v>2.77246E-3</v>
      </c>
      <c r="D79" s="11">
        <f>1/$A$1*[1]CoreVPAImp!$C$207</f>
        <v>1.622E-3</v>
      </c>
      <c r="E79" s="11">
        <f>1/$A$1*[1]CoreVPAImp!$D$207</f>
        <v>3.56902E-3</v>
      </c>
      <c r="F79" s="11">
        <f>1/$A$1*[1]CoreVPAImp!$E$207</f>
        <v>1.9656000000000001E-3</v>
      </c>
      <c r="G79" s="11">
        <f>1/$A$1*[1]CoreVPAImp!$F$207</f>
        <v>0</v>
      </c>
      <c r="H79" s="11">
        <f>1/$A$1*[1]CoreVPAImp!$G$207</f>
        <v>3.4579999999999998E-5</v>
      </c>
      <c r="I79" s="11">
        <f>1/$A$1*[1]CoreVPAImp!$H$207</f>
        <v>1.6724019999999999E-2</v>
      </c>
      <c r="J79" s="37">
        <f>1/$A$1*[1]CoreVPAImp!$I$207</f>
        <v>2.23240696E-2</v>
      </c>
      <c r="K79" s="37">
        <f>1/$A$1*[1]CoreVPAImp!$J$207</f>
        <v>0.11662307756</v>
      </c>
      <c r="L79" s="37">
        <f>1/$A$1*[1]CoreVPAImp!K$207</f>
        <v>8.0430263959999998E-2</v>
      </c>
      <c r="M79" s="37">
        <f>1/$A$1*[1]CoreVPAImp!L$207</f>
        <v>8.4185397866666678E-2</v>
      </c>
      <c r="N79" s="37">
        <f>1/$A$1*[1]CoreVPAImp!M$207</f>
        <v>0.10469041584399999</v>
      </c>
      <c r="O79" s="37">
        <f>1/$A$1*[1]CoreVPAImp!N$207</f>
        <v>8.3254798985000003E-2</v>
      </c>
      <c r="P79" s="37">
        <f>1/$A$1*[1]CoreVPAImp!O$207</f>
        <v>6.0854620000000005E-2</v>
      </c>
      <c r="Q79" s="37">
        <f>1/$A$1*[1]CoreVPAImp!P$207</f>
        <v>8.5910473646351668E-2</v>
      </c>
      <c r="R79" s="37">
        <f>1/$A$1*[1]CoreVPAImp!Q$207</f>
        <v>8.6522613903679282E-2</v>
      </c>
      <c r="S79" s="37">
        <f>1/$A$1*[1]CoreVPAImp!R$207</f>
        <v>2.4039336644677563E-2</v>
      </c>
      <c r="T79" s="37">
        <f>1/$A$1*[1]CoreVPAImp!S$207</f>
        <v>2.8079173566305942E-2</v>
      </c>
      <c r="U79" s="37">
        <f>1/$A$1*[1]CoreVPAImp!T$207</f>
        <v>7.2711369449964508E-2</v>
      </c>
      <c r="V79" s="37">
        <f>1/$A$1*[1]CoreVPAImp!U$207</f>
        <v>0.20356475785588957</v>
      </c>
      <c r="W79" s="37">
        <f>1/$A$1*[1]CoreVPAImp!V$207</f>
        <v>0.27250061539999998</v>
      </c>
      <c r="X79" s="37">
        <f>1/$A$1*[1]CoreVPAImp!W$207</f>
        <v>0.77474239999999994</v>
      </c>
      <c r="Y79" s="37">
        <f>1/$A$1*[1]CoreVPAImp!X$207</f>
        <v>0.43994911999999992</v>
      </c>
      <c r="Z79" s="37">
        <f>1/$A$1*[1]CoreVPAImp!Y$207</f>
        <v>0.16298571999999997</v>
      </c>
      <c r="AA79" s="37">
        <f>1/$A$1*[1]CoreVPAImp!Z$207</f>
        <v>0.23679535999999995</v>
      </c>
      <c r="AB79" s="37">
        <f>1/$A$1*[1]CoreVPAImp!AA$207</f>
        <v>0</v>
      </c>
      <c r="AC79" s="4"/>
      <c r="AD79" s="68">
        <f>1/1000*[1]CoreVPAImp!AB$207</f>
        <v>1.0562099999999999E-3</v>
      </c>
      <c r="AE79" s="11">
        <f>1/1000*[1]CoreVPAImp!AC$207</f>
        <v>3.2440000000000002E-4</v>
      </c>
      <c r="AF79" s="11">
        <f>1/1000*[1]CoreVPAImp!AD$207</f>
        <v>6.4123899999999994E-4</v>
      </c>
      <c r="AG79" s="11">
        <f>1/1000*[1]CoreVPAImp!AE$207</f>
        <v>2.8499999999999999E-4</v>
      </c>
      <c r="AH79" s="11">
        <f>1/1000*[1]CoreVPAImp!AF$207</f>
        <v>0</v>
      </c>
      <c r="AI79" s="11">
        <f>1/1000*[1]CoreVPAImp!AG$207</f>
        <v>3.5000000000000004E-5</v>
      </c>
      <c r="AJ79" s="11">
        <f>1/1000*[1]CoreVPAImp!AH$207</f>
        <v>2.103265E-3</v>
      </c>
      <c r="AK79" s="11">
        <f>1/1000*[1]CoreVPAImp!AI$207</f>
        <v>3.4280059999999999E-3</v>
      </c>
      <c r="AL79" s="11">
        <f>1/1000*[1]CoreVPAImp!AJ$207</f>
        <v>2.2114887999999992E-2</v>
      </c>
      <c r="AM79" s="11">
        <f>1/1000*[1]CoreVPAImp!AK$207</f>
        <v>1.3184558999999998E-2</v>
      </c>
      <c r="AN79" s="11">
        <f>1/1000*[1]CoreVPAImp!AL$207</f>
        <v>1.4919688999999996E-2</v>
      </c>
      <c r="AO79" s="11">
        <f>1/1000*[1]CoreVPAImp!AM$207</f>
        <v>2.0779121000000001E-2</v>
      </c>
      <c r="AP79" s="11">
        <f>1/1000*[1]CoreVPAImp!AN$207</f>
        <v>1.5085748000000001E-2</v>
      </c>
      <c r="AQ79" s="11">
        <f>1/1000*[1]CoreVPAImp!AO$207</f>
        <v>1.2154624999999999E-2</v>
      </c>
      <c r="AR79" s="11">
        <f>1/1000*[1]CoreVPAImp!AP$207</f>
        <v>1.8833081000000005E-2</v>
      </c>
      <c r="AS79" s="11">
        <f>1/1000*[1]CoreVPAImp!AQ$207</f>
        <v>1.5364361999999998E-2</v>
      </c>
      <c r="AT79" s="11">
        <f>1/1000*[1]CoreVPAImp!AR$207</f>
        <v>4.7538130000000008E-3</v>
      </c>
      <c r="AU79" s="11">
        <f>1/1000*[1]CoreVPAImp!AS$207</f>
        <v>6.3763259999999999E-3</v>
      </c>
      <c r="AV79" s="11">
        <f>1/1000*[1]CoreVPAImp!AT$207</f>
        <v>1.2888714999999999E-2</v>
      </c>
      <c r="AW79" s="11">
        <f>1/1000*[1]CoreVPAImp!AU$207</f>
        <v>2.7358799999999999E-2</v>
      </c>
      <c r="AX79" s="11">
        <f>1/1000*[1]CoreVPAImp!AV$207</f>
        <v>4.0074801E-2</v>
      </c>
      <c r="AY79" s="11">
        <f>1/1000*[1]CoreVPAImp!AW$207</f>
        <v>0.13980805799999999</v>
      </c>
      <c r="AZ79" s="11">
        <f>1/1000*[1]CoreVPAImp!AX$207</f>
        <v>8.7384427999999986E-2</v>
      </c>
      <c r="BA79" s="11">
        <f>1/1000*[1]CoreVPAImp!AY$207</f>
        <v>3.4486954000000007E-2</v>
      </c>
      <c r="BB79" s="11">
        <f>1/1000*[1]CoreVPAImp!AZ$207</f>
        <v>5.964241599999999E-2</v>
      </c>
      <c r="BC79" s="302">
        <f>1/1000*[1]CoreVPAImp!BA$207</f>
        <v>0</v>
      </c>
      <c r="BD79" s="307"/>
    </row>
    <row r="80" spans="2:56">
      <c r="B80" s="5" t="s">
        <v>48</v>
      </c>
      <c r="C80" s="47">
        <f>1/$A$1*[1]CoreVPAImp!$B$225</f>
        <v>4.876318360000001E-2</v>
      </c>
      <c r="D80" s="11">
        <f>1/$A$1*[1]CoreVPAImp!$C$225</f>
        <v>4.0411279999999994E-2</v>
      </c>
      <c r="E80" s="11">
        <f>1/$A$1*[1]CoreVPAImp!$D$225</f>
        <v>3.2277493800000001E-2</v>
      </c>
      <c r="F80" s="11">
        <f>1/$A$1*[1]CoreVPAImp!$E$225</f>
        <v>3.5635239999999999E-2</v>
      </c>
      <c r="G80" s="11">
        <f>1/$A$1*[1]CoreVPAImp!$F$225</f>
        <v>6.5389779999999981E-2</v>
      </c>
      <c r="H80" s="11">
        <f>1/$A$1*[1]CoreVPAImp!$G$225</f>
        <v>7.4048888319999978E-2</v>
      </c>
      <c r="I80" s="11">
        <f>1/$A$1*[1]CoreVPAImp!$H$225</f>
        <v>0.10412202370000001</v>
      </c>
      <c r="J80" s="37">
        <f>1/$A$1*[1]CoreVPAImp!$I$225</f>
        <v>5.4357153899999996E-2</v>
      </c>
      <c r="K80" s="37">
        <f>1/$A$1*[1]CoreVPAImp!$J$225</f>
        <v>6.7603298919999985E-2</v>
      </c>
      <c r="L80" s="37">
        <f>1/$A$1*[1]CoreVPAImp!K$225</f>
        <v>0.10525826993333334</v>
      </c>
      <c r="M80" s="37">
        <f>1/$A$1*[1]CoreVPAImp!L$225</f>
        <v>0.12781512824733332</v>
      </c>
      <c r="N80" s="37">
        <f>1/$A$1*[1]CoreVPAImp!M$225</f>
        <v>0.23659592800000004</v>
      </c>
      <c r="O80" s="37">
        <f>1/$A$1*[1]CoreVPAImp!N$225</f>
        <v>0.21030246285900001</v>
      </c>
      <c r="P80" s="157">
        <f>1/$A$1*[1]CoreVPAImp!O$225</f>
        <v>0.6746157912833336</v>
      </c>
      <c r="Q80" s="157">
        <f>1/$A$1*[1]CoreVPAImp!P$225</f>
        <v>0.81069980599913749</v>
      </c>
      <c r="R80" s="157">
        <f>1/$A$1*[1]CoreVPAImp!Q$225</f>
        <v>0.9606255296888454</v>
      </c>
      <c r="S80" s="157">
        <f>1/$A$1*[1]CoreVPAImp!R$225</f>
        <v>1.2725055975552046</v>
      </c>
      <c r="T80" s="157">
        <f>1/$A$1*[1]CoreVPAImp!S$225</f>
        <v>1.6525203305680649</v>
      </c>
      <c r="U80" s="157">
        <f>1/$A$1*[1]CoreVPAImp!T$225</f>
        <v>1.3080938894674143</v>
      </c>
      <c r="V80" s="212">
        <f>1/$A$1*[1]CoreVPAImp!U$225</f>
        <v>1.3435807912670497</v>
      </c>
      <c r="W80" s="212">
        <f>1/$A$1*[1]CoreVPAImp!V$225</f>
        <v>1.6805554004199996</v>
      </c>
      <c r="X80" s="212">
        <f>1/$A$1*[1]CoreVPAImp!W$225</f>
        <v>0.75902245999999984</v>
      </c>
      <c r="Y80" s="212">
        <f>1/$A$1*[1]CoreVPAImp!X$225</f>
        <v>1.2424432600000002</v>
      </c>
      <c r="Z80" s="212">
        <f>1/$A$1*[1]CoreVPAImp!Y$225</f>
        <v>1.5476935199999999</v>
      </c>
      <c r="AA80" s="212">
        <f>1/$A$1*[1]CoreVPAImp!Z$225</f>
        <v>0.7845844193999999</v>
      </c>
      <c r="AB80" s="212">
        <f>1/$A$1*[1]CoreVPAImp!AA$225</f>
        <v>0</v>
      </c>
      <c r="AC80" s="161"/>
      <c r="AD80" s="68">
        <f>1/1000*[1]CoreVPAImp!AB$225</f>
        <v>6.5491539999999997E-3</v>
      </c>
      <c r="AE80" s="11">
        <f>1/1000*[1]CoreVPAImp!AC$225</f>
        <v>4.1029999999999999E-3</v>
      </c>
      <c r="AF80" s="11">
        <f>1/1000*[1]CoreVPAImp!AD$225</f>
        <v>3.8342200000000002E-3</v>
      </c>
      <c r="AG80" s="11">
        <f>1/1000*[1]CoreVPAImp!AE$225</f>
        <v>7.8910000000000004E-3</v>
      </c>
      <c r="AH80" s="11">
        <f>1/1000*[1]CoreVPAImp!AF$225</f>
        <v>1.0642E-2</v>
      </c>
      <c r="AI80" s="11">
        <f>1/1000*[1]CoreVPAImp!AG$225</f>
        <v>1.1620000000000002E-2</v>
      </c>
      <c r="AJ80" s="11">
        <f>1/1000*[1]CoreVPAImp!AH$225</f>
        <v>1.3884942999999999E-2</v>
      </c>
      <c r="AK80" s="11">
        <f>1/1000*[1]CoreVPAImp!AI$225</f>
        <v>8.4508819999999998E-3</v>
      </c>
      <c r="AL80" s="11">
        <f>1/1000*[1]CoreVPAImp!AJ$225</f>
        <v>1.0969138E-2</v>
      </c>
      <c r="AM80" s="11">
        <f>1/1000*[1]CoreVPAImp!AK$225</f>
        <v>1.2933689999999999E-2</v>
      </c>
      <c r="AN80" s="11">
        <f>1/1000*[1]CoreVPAImp!AL$225</f>
        <v>1.8273609999999999E-2</v>
      </c>
      <c r="AO80" s="11">
        <f>1/1000*[1]CoreVPAImp!AM$225</f>
        <v>3.2523245999999999E-2</v>
      </c>
      <c r="AP80" s="11">
        <f>1/1000*[1]CoreVPAImp!AN$225</f>
        <v>2.7952768999999999E-2</v>
      </c>
      <c r="AQ80" s="11">
        <f>1/1000*[1]CoreVPAImp!AO$225</f>
        <v>9.3498301999999991E-2</v>
      </c>
      <c r="AR80" s="11">
        <f>1/1000*[1]CoreVPAImp!AP$225</f>
        <v>0.125868905</v>
      </c>
      <c r="AS80" s="11">
        <f>1/1000*[1]CoreVPAImp!AQ$225</f>
        <v>0.13378784700000002</v>
      </c>
      <c r="AT80" s="11">
        <f>1/1000*[1]CoreVPAImp!AR$225</f>
        <v>0.15591382199999998</v>
      </c>
      <c r="AU80" s="11">
        <f>1/1000*[1]CoreVPAImp!AS$225</f>
        <v>0.21196731199999996</v>
      </c>
      <c r="AV80" s="11">
        <f>1/1000*[1]CoreVPAImp!AT$225</f>
        <v>0.188304261</v>
      </c>
      <c r="AW80" s="11">
        <f>1/1000*[1]CoreVPAImp!AU$225</f>
        <v>0.15808818199999999</v>
      </c>
      <c r="AX80" s="11">
        <f>1/1000*[1]CoreVPAImp!AV$225</f>
        <v>0.177638357</v>
      </c>
      <c r="AY80" s="11">
        <f>1/1000*[1]CoreVPAImp!AW$225</f>
        <v>0.12101979800000001</v>
      </c>
      <c r="AZ80" s="11">
        <f>1/1000*[1]CoreVPAImp!AX$225</f>
        <v>0.18031430400000001</v>
      </c>
      <c r="BA80" s="11">
        <f>1/1000*[1]CoreVPAImp!AY$225</f>
        <v>0.17590465600000002</v>
      </c>
      <c r="BB80" s="11">
        <f>1/1000*[1]CoreVPAImp!AZ$225</f>
        <v>9.312143199999999E-2</v>
      </c>
      <c r="BC80" s="302">
        <f>1/1000*[1]CoreVPAImp!BA$225</f>
        <v>0</v>
      </c>
      <c r="BD80" s="307"/>
    </row>
    <row r="81" spans="2:56">
      <c r="B81" s="5" t="s">
        <v>19</v>
      </c>
      <c r="C81" s="22">
        <f t="shared" ref="C81:AB81" si="27">SUM(C65:C65)-SUM(C66:C80)</f>
        <v>5.8762452800000142E-2</v>
      </c>
      <c r="D81" s="17">
        <f t="shared" si="27"/>
        <v>1.640978000000004E-2</v>
      </c>
      <c r="E81" s="17">
        <f t="shared" si="27"/>
        <v>3.3780624080000043E-2</v>
      </c>
      <c r="F81" s="17">
        <f t="shared" si="27"/>
        <v>1.0454460480000094E-2</v>
      </c>
      <c r="G81" s="17">
        <f t="shared" si="27"/>
        <v>1.3700003380000103E-2</v>
      </c>
      <c r="H81" s="17">
        <f t="shared" si="27"/>
        <v>1.4142785500000032E-2</v>
      </c>
      <c r="I81" s="17">
        <f t="shared" si="27"/>
        <v>1.5162873600000015E-2</v>
      </c>
      <c r="J81" s="72">
        <f t="shared" si="27"/>
        <v>2.1296760929999881E-2</v>
      </c>
      <c r="K81" s="72">
        <f t="shared" si="27"/>
        <v>2.473195793000027E-2</v>
      </c>
      <c r="L81" s="72">
        <f t="shared" si="27"/>
        <v>3.2447483060000115E-2</v>
      </c>
      <c r="M81" s="72">
        <f t="shared" si="27"/>
        <v>5.2634955309000642E-2</v>
      </c>
      <c r="N81" s="72">
        <f t="shared" si="27"/>
        <v>7.5263019472999737E-2</v>
      </c>
      <c r="O81" s="72">
        <f t="shared" si="27"/>
        <v>8.5582112950333578E-2</v>
      </c>
      <c r="P81" s="72">
        <f t="shared" si="27"/>
        <v>0.17417361432000078</v>
      </c>
      <c r="Q81" s="72">
        <f t="shared" si="27"/>
        <v>0.2185630130732914</v>
      </c>
      <c r="R81" s="72">
        <f t="shared" si="27"/>
        <v>0.15291489572981209</v>
      </c>
      <c r="S81" s="72">
        <f t="shared" si="27"/>
        <v>0.17694264547751093</v>
      </c>
      <c r="T81" s="72">
        <f t="shared" si="27"/>
        <v>0.29159402402105528</v>
      </c>
      <c r="U81" s="72">
        <f t="shared" si="27"/>
        <v>0.42916695197850352</v>
      </c>
      <c r="V81" s="107">
        <f t="shared" si="27"/>
        <v>2.5669478858876822</v>
      </c>
      <c r="W81" s="107">
        <f t="shared" si="27"/>
        <v>3.6581469132733275</v>
      </c>
      <c r="X81" s="107">
        <f t="shared" si="27"/>
        <v>1.8425772208333342</v>
      </c>
      <c r="Y81" s="107">
        <f t="shared" si="27"/>
        <v>1.2162658541133329</v>
      </c>
      <c r="Z81" s="107">
        <f t="shared" si="27"/>
        <v>0.52339574575333359</v>
      </c>
      <c r="AA81" s="107">
        <f t="shared" si="27"/>
        <v>0.29921396214666451</v>
      </c>
      <c r="AB81" s="107">
        <f t="shared" si="27"/>
        <v>0</v>
      </c>
      <c r="AC81" s="161"/>
      <c r="AD81" s="12">
        <f t="shared" ref="AD81:BC81" si="28">SUM(AD65:AD65)-SUM(AD66:AD80)</f>
        <v>1.7219826000000049E-2</v>
      </c>
      <c r="AE81" s="13">
        <f t="shared" si="28"/>
        <v>3.9716000000000751E-3</v>
      </c>
      <c r="AF81" s="13">
        <f t="shared" si="28"/>
        <v>5.761795000000014E-3</v>
      </c>
      <c r="AG81" s="13">
        <f t="shared" si="28"/>
        <v>1.9279999999999575E-3</v>
      </c>
      <c r="AH81" s="13">
        <f t="shared" si="28"/>
        <v>2.9130000000000267E-3</v>
      </c>
      <c r="AI81" s="13">
        <f t="shared" si="28"/>
        <v>4.408000000000023E-3</v>
      </c>
      <c r="AJ81" s="13">
        <f t="shared" si="28"/>
        <v>5.3834949999999604E-3</v>
      </c>
      <c r="AK81" s="13">
        <f t="shared" si="28"/>
        <v>6.6176669999999382E-3</v>
      </c>
      <c r="AL81" s="13">
        <f t="shared" si="28"/>
        <v>6.9573660000000204E-3</v>
      </c>
      <c r="AM81" s="13">
        <f t="shared" si="28"/>
        <v>7.418608000000021E-3</v>
      </c>
      <c r="AN81" s="13">
        <f t="shared" si="28"/>
        <v>1.2872215999999992E-2</v>
      </c>
      <c r="AO81" s="13">
        <f t="shared" si="28"/>
        <v>2.4268760999999972E-2</v>
      </c>
      <c r="AP81" s="13">
        <f t="shared" si="28"/>
        <v>2.7278679000000028E-2</v>
      </c>
      <c r="AQ81" s="13">
        <f t="shared" si="28"/>
        <v>3.9365709999999887E-2</v>
      </c>
      <c r="AR81" s="13">
        <f t="shared" si="28"/>
        <v>5.1184547000000524E-2</v>
      </c>
      <c r="AS81" s="13">
        <f t="shared" si="28"/>
        <v>3.5246897000000388E-2</v>
      </c>
      <c r="AT81" s="13">
        <f t="shared" si="28"/>
        <v>3.5106082999999844E-2</v>
      </c>
      <c r="AU81" s="13">
        <f t="shared" si="28"/>
        <v>5.6065466000000619E-2</v>
      </c>
      <c r="AV81" s="13">
        <f t="shared" si="28"/>
        <v>7.9979239000000035E-2</v>
      </c>
      <c r="AW81" s="13">
        <f t="shared" si="28"/>
        <v>0.32765633599999999</v>
      </c>
      <c r="AX81" s="13">
        <f t="shared" si="28"/>
        <v>0.44833765900000078</v>
      </c>
      <c r="AY81" s="13">
        <f t="shared" si="28"/>
        <v>0.33248077599999926</v>
      </c>
      <c r="AZ81" s="13">
        <f t="shared" si="28"/>
        <v>0.24858001799999974</v>
      </c>
      <c r="BA81" s="13">
        <f t="shared" si="28"/>
        <v>0.1069559240000002</v>
      </c>
      <c r="BB81" s="13">
        <f t="shared" si="28"/>
        <v>8.4036425999999942E-2</v>
      </c>
      <c r="BC81" s="15">
        <f t="shared" si="28"/>
        <v>0</v>
      </c>
      <c r="BD81" s="307"/>
    </row>
    <row r="82" spans="2:56" ht="17.149999999999999" customHeight="1">
      <c r="B82" s="19" t="s">
        <v>29</v>
      </c>
      <c r="C82" s="146">
        <f>1/$A$1*[1]CoreVPAImp!$B$194</f>
        <v>6.2254939478399987</v>
      </c>
      <c r="D82" s="147">
        <f>1/$A$1*[1]CoreVPAImp!$C$194</f>
        <v>9.3291338999999986</v>
      </c>
      <c r="E82" s="147">
        <f>1/$A$1*[1]CoreVPAImp!$D$194</f>
        <v>15.818713775319999</v>
      </c>
      <c r="F82" s="147">
        <f>1/$A$1*[1]CoreVPAImp!$E$194</f>
        <v>15.40567626084</v>
      </c>
      <c r="G82" s="147">
        <f>1/$A$1*[1]CoreVPAImp!$F$194</f>
        <v>18.4389309068</v>
      </c>
      <c r="H82" s="147">
        <f>1/$A$1*[1]CoreVPAImp!$G$194</f>
        <v>22.01161979982</v>
      </c>
      <c r="I82" s="147">
        <f>1/$A$1*[1]CoreVPAImp!$H$194</f>
        <v>24.0006901406</v>
      </c>
      <c r="J82" s="148">
        <f>1/$A$1*[1]CoreVPAImp!$I$194</f>
        <v>28.330150168399999</v>
      </c>
      <c r="K82" s="148">
        <f>1/$A$1*[1]CoreVPAImp!$J$194</f>
        <v>22.278390300000002</v>
      </c>
      <c r="L82" s="148">
        <f>1/$A$1*[1]CoreVPAImp!K$194</f>
        <v>20.550267699059997</v>
      </c>
      <c r="M82" s="148">
        <f>1/$A$1*[1]CoreVPAImp!L$194</f>
        <v>22.063999022444332</v>
      </c>
      <c r="N82" s="148">
        <f>1/$A$1*[1]CoreVPAImp!M$194</f>
        <v>25.224308303498329</v>
      </c>
      <c r="O82" s="148">
        <f>1/$A$1*[1]CoreVPAImp!N$194</f>
        <v>22.635425059045332</v>
      </c>
      <c r="P82" s="148">
        <f>1/$A$1*[1]CoreVPAImp!O$194</f>
        <v>23.230484218179996</v>
      </c>
      <c r="Q82" s="148">
        <f>1/$A$1*[1]CoreVPAImp!P$194</f>
        <v>26.045795375878139</v>
      </c>
      <c r="R82" s="148">
        <f>1/$A$1*[1]CoreVPAImp!Q$194</f>
        <v>28.177973346975843</v>
      </c>
      <c r="S82" s="148">
        <f>1/$A$1*[1]CoreVPAImp!R$194</f>
        <v>34.852102357680387</v>
      </c>
      <c r="T82" s="148">
        <f>1/$A$1*[1]CoreVPAImp!S$194</f>
        <v>41.652599508574376</v>
      </c>
      <c r="U82" s="148">
        <f>1/$A$1*[1]CoreVPAImp!T$194</f>
        <v>42.423714081134825</v>
      </c>
      <c r="V82" s="148">
        <f>1/$A$1*[1]CoreVPAImp!U$194</f>
        <v>41.495946609864667</v>
      </c>
      <c r="W82" s="148">
        <f>1/$A$1*[1]CoreVPAImp!V$194</f>
        <v>35.460047700633339</v>
      </c>
      <c r="X82" s="148">
        <f>1/$A$1*[1]CoreVPAImp!W$194</f>
        <v>28.835882387619993</v>
      </c>
      <c r="Y82" s="148">
        <f>1/$A$1*[1]CoreVPAImp!X$194</f>
        <v>27.126738083620001</v>
      </c>
      <c r="Z82" s="148">
        <f>1/$A$1*[1]CoreVPAImp!Y$194</f>
        <v>25.73417922082</v>
      </c>
      <c r="AA82" s="148">
        <f>1/$A$1*[1]CoreVPAImp!Z$194</f>
        <v>25.904839860939994</v>
      </c>
      <c r="AB82" s="148">
        <f>1/$A$1*[1]CoreVPAImp!AA$194</f>
        <v>0</v>
      </c>
      <c r="AC82" s="4"/>
      <c r="AD82" s="284">
        <f>1/1000*[1]CoreVPAImp!AB$194</f>
        <v>0.38923724699999995</v>
      </c>
      <c r="AE82" s="150">
        <f>1/1000*[1]CoreVPAImp!AC$194</f>
        <v>0.59540459999999995</v>
      </c>
      <c r="AF82" s="150">
        <f>1/1000*[1]CoreVPAImp!AD$194</f>
        <v>1.0485364699999999</v>
      </c>
      <c r="AG82" s="150">
        <f>1/1000*[1]CoreVPAImp!AE$194</f>
        <v>1.0450189999999997</v>
      </c>
      <c r="AH82" s="150">
        <f>1/1000*[1]CoreVPAImp!AF$194</f>
        <v>1.4199829999999996</v>
      </c>
      <c r="AI82" s="150">
        <f>1/1000*[1]CoreVPAImp!AG$194</f>
        <v>1.7842550000000001</v>
      </c>
      <c r="AJ82" s="150">
        <f>1/1000*[1]CoreVPAImp!AH$194</f>
        <v>2.153781167</v>
      </c>
      <c r="AK82" s="150">
        <f>1/1000*[1]CoreVPAImp!AI$194</f>
        <v>2.973687027</v>
      </c>
      <c r="AL82" s="150">
        <f>1/1000*[1]CoreVPAImp!AJ$194</f>
        <v>2.9532436949999998</v>
      </c>
      <c r="AM82" s="150">
        <f>1/1000*[1]CoreVPAImp!AK$194</f>
        <v>2.3476919089999999</v>
      </c>
      <c r="AN82" s="150">
        <f>1/1000*[1]CoreVPAImp!AL$194</f>
        <v>2.73772021</v>
      </c>
      <c r="AO82" s="150">
        <f>1/1000*[1]CoreVPAImp!AM$194</f>
        <v>3.464972333</v>
      </c>
      <c r="AP82" s="150">
        <f>1/1000*[1]CoreVPAImp!AN$194</f>
        <v>2.8875297259999999</v>
      </c>
      <c r="AQ82" s="150">
        <f>1/1000*[1]CoreVPAImp!AO$194</f>
        <v>2.8128512069999996</v>
      </c>
      <c r="AR82" s="150">
        <f>1/1000*[1]CoreVPAImp!AP$194</f>
        <v>3.148481745999999</v>
      </c>
      <c r="AS82" s="150">
        <f>1/1000*[1]CoreVPAImp!AQ$194</f>
        <v>3.1063863819999997</v>
      </c>
      <c r="AT82" s="150">
        <f>1/1000*[1]CoreVPAImp!AR$194</f>
        <v>3.6561006229999999</v>
      </c>
      <c r="AU82" s="150">
        <f>1/1000*[1]CoreVPAImp!AS$194</f>
        <v>4.430495990999999</v>
      </c>
      <c r="AV82" s="150">
        <f>1/1000*[1]CoreVPAImp!AT$194</f>
        <v>4.6413572609999996</v>
      </c>
      <c r="AW82" s="150">
        <f>1/1000*[1]CoreVPAImp!AU$194</f>
        <v>4.2250409299999996</v>
      </c>
      <c r="AX82" s="150">
        <f>1/1000*[1]CoreVPAImp!AV$194</f>
        <v>3.6372762030000003</v>
      </c>
      <c r="AY82" s="150">
        <f>1/1000*[1]CoreVPAImp!AW$194</f>
        <v>3.6043256000000001</v>
      </c>
      <c r="AZ82" s="150">
        <f>1/1000*[1]CoreVPAImp!AX$194</f>
        <v>3.4901134929999995</v>
      </c>
      <c r="BA82" s="150">
        <f>1/1000*[1]CoreVPAImp!AY$194</f>
        <v>2.9829217809999995</v>
      </c>
      <c r="BB82" s="150">
        <f>1/1000*[1]CoreVPAImp!AZ$194</f>
        <v>3.0791486300000006</v>
      </c>
      <c r="BC82" s="322">
        <f>1/1000*[1]CoreVPAImp!BA$194</f>
        <v>0</v>
      </c>
      <c r="BD82" s="307"/>
    </row>
    <row r="83" spans="2:56" ht="17.149999999999999" customHeight="1">
      <c r="B83" s="10" t="s">
        <v>198</v>
      </c>
      <c r="C83" s="77">
        <f t="shared" ref="C83:AB83" si="29">C5-SUM(C6,C28,C33,C48,C65,C82)</f>
        <v>1.6861922100600033</v>
      </c>
      <c r="D83" s="78">
        <f t="shared" si="29"/>
        <v>2.2959684599999939</v>
      </c>
      <c r="E83" s="78">
        <f t="shared" si="29"/>
        <v>3.65046218074</v>
      </c>
      <c r="F83" s="78">
        <f t="shared" si="29"/>
        <v>4.516846603780003</v>
      </c>
      <c r="G83" s="78">
        <f t="shared" si="29"/>
        <v>3.5114106523600199</v>
      </c>
      <c r="H83" s="78">
        <f t="shared" si="29"/>
        <v>3.9220717660599931</v>
      </c>
      <c r="I83" s="78">
        <f t="shared" si="29"/>
        <v>4.8355266774133341</v>
      </c>
      <c r="J83" s="78">
        <f t="shared" si="29"/>
        <v>5.8188386578200095</v>
      </c>
      <c r="K83" s="78">
        <f t="shared" si="29"/>
        <v>6.3618692447700056</v>
      </c>
      <c r="L83" s="78">
        <f t="shared" si="29"/>
        <v>8.9209438522666744</v>
      </c>
      <c r="M83" s="78">
        <f t="shared" si="29"/>
        <v>12.05819966800334</v>
      </c>
      <c r="N83" s="78">
        <f t="shared" si="29"/>
        <v>15.87771276750766</v>
      </c>
      <c r="O83" s="78">
        <f t="shared" si="29"/>
        <v>15.886437228217687</v>
      </c>
      <c r="P83" s="78">
        <f t="shared" si="29"/>
        <v>20.730631079776686</v>
      </c>
      <c r="Q83" s="78">
        <f t="shared" si="29"/>
        <v>22.615367470823557</v>
      </c>
      <c r="R83" s="78">
        <f t="shared" si="29"/>
        <v>21.208009495710712</v>
      </c>
      <c r="S83" s="78">
        <f t="shared" si="29"/>
        <v>23.376160012921332</v>
      </c>
      <c r="T83" s="78">
        <f t="shared" si="29"/>
        <v>24.48408464482489</v>
      </c>
      <c r="U83" s="78">
        <f t="shared" si="29"/>
        <v>29.956724993749418</v>
      </c>
      <c r="V83" s="78">
        <f t="shared" si="29"/>
        <v>31.55328362595742</v>
      </c>
      <c r="W83" s="78">
        <f t="shared" si="29"/>
        <v>31.359710122466666</v>
      </c>
      <c r="X83" s="78">
        <f t="shared" si="29"/>
        <v>27.209038716713337</v>
      </c>
      <c r="Y83" s="78">
        <f t="shared" si="29"/>
        <v>23.795159991706683</v>
      </c>
      <c r="Z83" s="78">
        <f t="shared" si="29"/>
        <v>24.170742243539962</v>
      </c>
      <c r="AA83" s="78">
        <f t="shared" si="29"/>
        <v>25.496834961406634</v>
      </c>
      <c r="AB83" s="78">
        <f t="shared" si="29"/>
        <v>0</v>
      </c>
      <c r="AC83" s="4"/>
      <c r="AD83" s="82">
        <f t="shared" ref="AD83:BC83" si="30">AD5-SUM(AD6,AD28,AD33,AD48,AD65,AD82)</f>
        <v>0.2014187960000009</v>
      </c>
      <c r="AE83" s="83">
        <f t="shared" si="30"/>
        <v>0.2126279999999996</v>
      </c>
      <c r="AF83" s="83">
        <f t="shared" si="30"/>
        <v>0.3150088090000005</v>
      </c>
      <c r="AG83" s="83">
        <f t="shared" si="30"/>
        <v>0.41005999999999787</v>
      </c>
      <c r="AH83" s="83">
        <f t="shared" si="30"/>
        <v>0.41352399999999978</v>
      </c>
      <c r="AI83" s="83">
        <f t="shared" si="30"/>
        <v>0.5375959999999953</v>
      </c>
      <c r="AJ83" s="83">
        <f t="shared" si="30"/>
        <v>0.70663942399999868</v>
      </c>
      <c r="AK83" s="83">
        <f t="shared" si="30"/>
        <v>0.92195232099999824</v>
      </c>
      <c r="AL83" s="83">
        <f t="shared" si="30"/>
        <v>1.0390139900000035</v>
      </c>
      <c r="AM83" s="83">
        <f t="shared" si="30"/>
        <v>1.0874160580000005</v>
      </c>
      <c r="AN83" s="83">
        <f t="shared" si="30"/>
        <v>1.8771241310000022</v>
      </c>
      <c r="AO83" s="83">
        <f t="shared" si="30"/>
        <v>2.5687346779999967</v>
      </c>
      <c r="AP83" s="83">
        <f t="shared" si="30"/>
        <v>2.4119148269999968</v>
      </c>
      <c r="AQ83" s="83">
        <f t="shared" si="30"/>
        <v>3.3470648940000061</v>
      </c>
      <c r="AR83" s="83">
        <f t="shared" si="30"/>
        <v>3.7379705000000101</v>
      </c>
      <c r="AS83" s="83">
        <f t="shared" si="30"/>
        <v>3.0077785160000019</v>
      </c>
      <c r="AT83" s="83">
        <f t="shared" si="30"/>
        <v>3.0586815549999962</v>
      </c>
      <c r="AU83" s="83">
        <f t="shared" si="30"/>
        <v>3.9321496789999983</v>
      </c>
      <c r="AV83" s="83">
        <f t="shared" si="30"/>
        <v>4.8299803350000055</v>
      </c>
      <c r="AW83" s="83">
        <f t="shared" si="30"/>
        <v>4.3602620539999997</v>
      </c>
      <c r="AX83" s="83">
        <f t="shared" si="30"/>
        <v>3.9141119970000045</v>
      </c>
      <c r="AY83" s="83">
        <f t="shared" si="30"/>
        <v>4.6378800370000022</v>
      </c>
      <c r="AZ83" s="83">
        <f t="shared" si="30"/>
        <v>3.9343555370000001</v>
      </c>
      <c r="BA83" s="83">
        <f t="shared" si="30"/>
        <v>3.3096495819999987</v>
      </c>
      <c r="BB83" s="83">
        <f t="shared" si="30"/>
        <v>3.4853507080000004</v>
      </c>
      <c r="BC83" s="83">
        <f t="shared" si="30"/>
        <v>0</v>
      </c>
      <c r="BD83" s="213"/>
    </row>
    <row r="84" spans="2:56">
      <c r="B84" s="5" t="s">
        <v>25</v>
      </c>
      <c r="C84" s="155">
        <f>1/$A$1*[1]CoreVPAImp!$B$15</f>
        <v>4.938944960000001E-2</v>
      </c>
      <c r="D84" s="156">
        <f>1/$A$1*[1]CoreVPAImp!$C$15</f>
        <v>6.4815539999999991E-2</v>
      </c>
      <c r="E84" s="156">
        <f>1/$A$1*[1]CoreVPAImp!$D$15</f>
        <v>0.18422124873999998</v>
      </c>
      <c r="F84" s="156">
        <f>1/$A$1*[1]CoreVPAImp!$E$15</f>
        <v>0.40728482232000002</v>
      </c>
      <c r="G84" s="156">
        <f>1/$A$1*[1]CoreVPAImp!$F$15</f>
        <v>0.36514914000000004</v>
      </c>
      <c r="H84" s="156">
        <f>1/$A$1*[1]CoreVPAImp!$G$15</f>
        <v>0.36067695212000001</v>
      </c>
      <c r="I84" s="156">
        <f>1/$A$1*[1]CoreVPAImp!$H$15</f>
        <v>0.53629590777333336</v>
      </c>
      <c r="J84" s="157">
        <f>1/$A$1*[1]CoreVPAImp!$I$15</f>
        <v>0.64347293356999991</v>
      </c>
      <c r="K84" s="157">
        <f>1/$A$1*[1]CoreVPAImp!$J$15</f>
        <v>0.58204494816999996</v>
      </c>
      <c r="L84" s="157">
        <f>1/$A$1*[1]CoreVPAImp!K$15</f>
        <v>0.88500999656000001</v>
      </c>
      <c r="M84" s="157">
        <f>1/$A$1*[1]CoreVPAImp!L$15</f>
        <v>1.2306799483203332</v>
      </c>
      <c r="N84" s="157">
        <f>1/$A$1*[1]CoreVPAImp!M$15</f>
        <v>1.6759242735720001</v>
      </c>
      <c r="O84" s="157">
        <f>1/$A$1*[1]CoreVPAImp!N$15</f>
        <v>1.3114257925270001</v>
      </c>
      <c r="P84" s="157">
        <f>1/$A$1*[1]CoreVPAImp!O$15</f>
        <v>1.8707769770899998</v>
      </c>
      <c r="Q84" s="157">
        <f>1/$A$1*[1]CoreVPAImp!P$15</f>
        <v>2.5278347845497473</v>
      </c>
      <c r="R84" s="157">
        <f>1/$A$1*[1]CoreVPAImp!Q$15</f>
        <v>2.9379435974817838</v>
      </c>
      <c r="S84" s="157">
        <f>1/$A$1*[1]CoreVPAImp!R$15</f>
        <v>3.7513061437102055</v>
      </c>
      <c r="T84" s="157">
        <f>1/$A$1*[1]CoreVPAImp!S$15</f>
        <v>4.6508066698869852</v>
      </c>
      <c r="U84" s="157">
        <f>1/$A$1*[1]CoreVPAImp!T$15</f>
        <v>4.6200798779094212</v>
      </c>
      <c r="V84" s="157">
        <f>1/$A$1*[1]CoreVPAImp!U$15</f>
        <v>4.901509721462241</v>
      </c>
      <c r="W84" s="157">
        <f>1/$A$1*[1]CoreVPAImp!V$15</f>
        <v>4.6994296039199996</v>
      </c>
      <c r="X84" s="157">
        <f>1/$A$1*[1]CoreVPAImp!W$15</f>
        <v>7.9854090106666678E-2</v>
      </c>
      <c r="Y84" s="157">
        <f>1/$A$1*[1]CoreVPAImp!X$15</f>
        <v>1.7025115386666664E-2</v>
      </c>
      <c r="Z84" s="157">
        <f>1/$A$1*[1]CoreVPAImp!Y$15</f>
        <v>5.6408048786666672E-2</v>
      </c>
      <c r="AA84" s="157">
        <f>1/$A$1*[1]CoreVPAImp!Z$15</f>
        <v>0.70421738420000013</v>
      </c>
      <c r="AB84" s="157">
        <f>1/$A$1*[1]CoreVPAImp!AA$15</f>
        <v>0</v>
      </c>
      <c r="AC84" s="4"/>
      <c r="AD84" s="68">
        <f>1/1000*[1]CoreVPAImp!AB$15</f>
        <v>7.9212499999999995E-3</v>
      </c>
      <c r="AE84" s="11">
        <f>1/1000*[1]CoreVPAImp!AC$15</f>
        <v>6.9649999999999998E-3</v>
      </c>
      <c r="AF84" s="11">
        <f>1/1000*[1]CoreVPAImp!AD$15</f>
        <v>1.6324935999999998E-2</v>
      </c>
      <c r="AG84" s="11">
        <f>1/1000*[1]CoreVPAImp!AE$15</f>
        <v>3.2814000000000003E-2</v>
      </c>
      <c r="AH84" s="11">
        <f>1/1000*[1]CoreVPAImp!AF$15</f>
        <v>4.2881000000000002E-2</v>
      </c>
      <c r="AI84" s="11">
        <f>1/1000*[1]CoreVPAImp!AG$15</f>
        <v>4.5181000000000006E-2</v>
      </c>
      <c r="AJ84" s="11">
        <f>1/1000*[1]CoreVPAImp!AH$15</f>
        <v>6.1715763E-2</v>
      </c>
      <c r="AK84" s="11">
        <f>1/1000*[1]CoreVPAImp!AI$15</f>
        <v>8.3850408000000001E-2</v>
      </c>
      <c r="AL84" s="11">
        <f>1/1000*[1]CoreVPAImp!AJ$15</f>
        <v>8.7744612000000013E-2</v>
      </c>
      <c r="AM84" s="11">
        <f>1/1000*[1]CoreVPAImp!AK$15</f>
        <v>9.6055515999999994E-2</v>
      </c>
      <c r="AN84" s="11">
        <f>1/1000*[1]CoreVPAImp!AL$15</f>
        <v>0.16666469600000003</v>
      </c>
      <c r="AO84" s="11">
        <f>1/1000*[1]CoreVPAImp!AM$15</f>
        <v>0.24253714499999998</v>
      </c>
      <c r="AP84" s="11">
        <f>1/1000*[1]CoreVPAImp!AN$15</f>
        <v>0.168813095</v>
      </c>
      <c r="AQ84" s="11">
        <f>1/1000*[1]CoreVPAImp!AO$15</f>
        <v>0.24829570599999998</v>
      </c>
      <c r="AR84" s="11">
        <f>1/1000*[1]CoreVPAImp!AP$15</f>
        <v>0.342550623</v>
      </c>
      <c r="AS84" s="11">
        <f>1/1000*[1]CoreVPAImp!AQ$15</f>
        <v>0.30682393200000002</v>
      </c>
      <c r="AT84" s="11">
        <f>1/1000*[1]CoreVPAImp!AR$15</f>
        <v>0.39616954800000004</v>
      </c>
      <c r="AU84" s="156">
        <f>1/1000*[1]CoreVPAImp!AS$15</f>
        <v>0.61673861500000005</v>
      </c>
      <c r="AV84" s="156">
        <f>1/1000*[1]CoreVPAImp!AT$15</f>
        <v>0.63288478400000014</v>
      </c>
      <c r="AW84" s="156">
        <f>1/1000*[1]CoreVPAImp!AU$15</f>
        <v>0.60067563299999993</v>
      </c>
      <c r="AX84" s="11">
        <f>1/1000*[1]CoreVPAImp!AV$15</f>
        <v>0.513735897</v>
      </c>
      <c r="AY84" s="11">
        <f>1/1000*[1]CoreVPAImp!AW$15</f>
        <v>1.3203474E-2</v>
      </c>
      <c r="AZ84" s="11">
        <f>1/1000*[1]CoreVPAImp!AX$15</f>
        <v>6.337128E-3</v>
      </c>
      <c r="BA84" s="11">
        <f>1/1000*[1]CoreVPAImp!AY$15</f>
        <v>1.14526E-2</v>
      </c>
      <c r="BB84" s="11">
        <f>1/1000*[1]CoreVPAImp!AZ$15</f>
        <v>9.6866800000000003E-2</v>
      </c>
      <c r="BC84" s="302">
        <f>1/1000*[1]CoreVPAImp!BA$15</f>
        <v>0</v>
      </c>
      <c r="BD84" s="307"/>
    </row>
    <row r="85" spans="2:56">
      <c r="B85" s="5" t="s">
        <v>328</v>
      </c>
      <c r="C85" s="47">
        <f>1/$A$1*[1]CoreVPAImp!$B$22</f>
        <v>0</v>
      </c>
      <c r="D85" s="11">
        <f>1/$A$1*[1]CoreVPAImp!$C$22</f>
        <v>0</v>
      </c>
      <c r="E85" s="11">
        <f>1/$A$1*[1]CoreVPAImp!$D$22</f>
        <v>0</v>
      </c>
      <c r="F85" s="11">
        <f>1/$A$1*[1]CoreVPAImp!$E$22</f>
        <v>0</v>
      </c>
      <c r="G85" s="11">
        <f>1/$A$1*[1]CoreVPAImp!$F$22</f>
        <v>0</v>
      </c>
      <c r="H85" s="11">
        <f>1/$A$1*[1]CoreVPAImp!$G$22</f>
        <v>0</v>
      </c>
      <c r="I85" s="11">
        <f>1/$A$1*[1]CoreVPAImp!$H$22</f>
        <v>1.4047999999999998E-4</v>
      </c>
      <c r="J85" s="37">
        <f>1/$A$1*[1]CoreVPAImp!$I$22</f>
        <v>0</v>
      </c>
      <c r="K85" s="37">
        <f>1/$A$1*[1]CoreVPAImp!$J$22</f>
        <v>0</v>
      </c>
      <c r="L85" s="37">
        <f>1/$A$1*[1]CoreVPAImp!K$22</f>
        <v>1.5563048199999999E-3</v>
      </c>
      <c r="M85" s="37">
        <f>1/$A$1*[1]CoreVPAImp!L$22</f>
        <v>6.510881999999999E-5</v>
      </c>
      <c r="N85" s="37">
        <f>1/$A$1*[1]CoreVPAImp!M$22</f>
        <v>5.1999999999999997E-5</v>
      </c>
      <c r="O85" s="37">
        <f>1/$A$1*[1]CoreVPAImp!N$22</f>
        <v>2.9328820000000002E-2</v>
      </c>
      <c r="P85" s="37">
        <f>1/$A$1*[1]CoreVPAImp!O$22</f>
        <v>0.10983556</v>
      </c>
      <c r="Q85" s="37">
        <f>1/$A$1*[1]CoreVPAImp!P$22</f>
        <v>0.1465167005151686</v>
      </c>
      <c r="R85" s="37">
        <f>1/$A$1*[1]CoreVPAImp!Q$22</f>
        <v>0.19202403976851415</v>
      </c>
      <c r="S85" s="37">
        <f>1/$A$1*[1]CoreVPAImp!R$22</f>
        <v>0.13525026688167122</v>
      </c>
      <c r="T85" s="37">
        <f>1/$A$1*[1]CoreVPAImp!S$22</f>
        <v>0.19517964498210999</v>
      </c>
      <c r="U85" s="37">
        <f>1/$A$1*[1]CoreVPAImp!T$22</f>
        <v>0.15606187943841671</v>
      </c>
      <c r="V85" s="37">
        <f>1/$A$1*[1]CoreVPAImp!U$22</f>
        <v>0.53832159130754309</v>
      </c>
      <c r="W85" s="212">
        <f>1/$A$1*[1]CoreVPAImp!V$22</f>
        <v>1.1575921600000001</v>
      </c>
      <c r="X85" s="212">
        <f>1/$A$1*[1]CoreVPAImp!W$22</f>
        <v>0.85264439128000002</v>
      </c>
      <c r="Y85" s="212">
        <f>1/$A$1*[1]CoreVPAImp!X$22</f>
        <v>1.1419325200000001</v>
      </c>
      <c r="Z85" s="212">
        <f>1/$A$1*[1]CoreVPAImp!Y$22</f>
        <v>1.6427818999999997</v>
      </c>
      <c r="AA85" s="212">
        <f>1/$A$1*[1]CoreVPAImp!Z$22</f>
        <v>2.1109148200000001</v>
      </c>
      <c r="AB85" s="212">
        <f>1/$A$1*[1]CoreVPAImp!AA$22</f>
        <v>0</v>
      </c>
      <c r="AC85" s="161"/>
      <c r="AD85" s="68">
        <f>1/1000*[1]CoreVPAImp!AB$22</f>
        <v>0</v>
      </c>
      <c r="AE85" s="11">
        <f>1/1000*[1]CoreVPAImp!AC$22</f>
        <v>0</v>
      </c>
      <c r="AF85" s="11">
        <f>1/1000*[1]CoreVPAImp!AD$22</f>
        <v>0</v>
      </c>
      <c r="AG85" s="11">
        <f>1/1000*[1]CoreVPAImp!AE$22</f>
        <v>0</v>
      </c>
      <c r="AH85" s="11">
        <f>1/1000*[1]CoreVPAImp!AF$22</f>
        <v>0</v>
      </c>
      <c r="AI85" s="11">
        <f>1/1000*[1]CoreVPAImp!AG$22</f>
        <v>0</v>
      </c>
      <c r="AJ85" s="11">
        <f>1/1000*[1]CoreVPAImp!AH$22</f>
        <v>3.2184999999999998E-5</v>
      </c>
      <c r="AK85" s="11">
        <f>1/1000*[1]CoreVPAImp!AI$22</f>
        <v>0</v>
      </c>
      <c r="AL85" s="11">
        <f>1/1000*[1]CoreVPAImp!AJ$22</f>
        <v>0</v>
      </c>
      <c r="AM85" s="11">
        <f>1/1000*[1]CoreVPAImp!AK$22</f>
        <v>2.2347499999999997E-4</v>
      </c>
      <c r="AN85" s="11">
        <f>1/1000*[1]CoreVPAImp!AL$22</f>
        <v>7.2642E-5</v>
      </c>
      <c r="AO85" s="11">
        <f>1/1000*[1]CoreVPAImp!AM$22</f>
        <v>8.3259999999999996E-6</v>
      </c>
      <c r="AP85" s="11">
        <f>1/1000*[1]CoreVPAImp!AN$22</f>
        <v>3.292957E-3</v>
      </c>
      <c r="AQ85" s="11">
        <f>1/1000*[1]CoreVPAImp!AO$22</f>
        <v>1.4052906E-2</v>
      </c>
      <c r="AR85" s="11">
        <f>1/1000*[1]CoreVPAImp!AP$22</f>
        <v>1.8305196999999995E-2</v>
      </c>
      <c r="AS85" s="11">
        <f>1/1000*[1]CoreVPAImp!AQ$22</f>
        <v>2.1619263E-2</v>
      </c>
      <c r="AT85" s="11">
        <f>1/1000*[1]CoreVPAImp!AR$22</f>
        <v>1.4174030000000002E-2</v>
      </c>
      <c r="AU85" s="11">
        <f>1/1000*[1]CoreVPAImp!AS$22</f>
        <v>2.1891020000000001E-2</v>
      </c>
      <c r="AV85" s="11">
        <f>1/1000*[1]CoreVPAImp!AT$22</f>
        <v>1.7681417000000001E-2</v>
      </c>
      <c r="AW85" s="11">
        <f>1/1000*[1]CoreVPAImp!AU$22</f>
        <v>5.1681113999999993E-2</v>
      </c>
      <c r="AX85" s="11">
        <f>1/1000*[1]CoreVPAImp!AV$22</f>
        <v>0.10554930999999999</v>
      </c>
      <c r="AY85" s="11">
        <f>1/1000*[1]CoreVPAImp!AW$22</f>
        <v>0.107423724</v>
      </c>
      <c r="AZ85" s="11">
        <f>1/1000*[1]CoreVPAImp!AX$22</f>
        <v>0.13877165999999999</v>
      </c>
      <c r="BA85" s="11">
        <f>1/1000*[1]CoreVPAImp!AY$22</f>
        <v>0.16322913799999997</v>
      </c>
      <c r="BB85" s="11">
        <f>1/1000*[1]CoreVPAImp!AZ$22</f>
        <v>0.22119329600000001</v>
      </c>
      <c r="BC85" s="302">
        <f>1/1000*[1]CoreVPAImp!BA$22</f>
        <v>0</v>
      </c>
      <c r="BD85" s="307"/>
    </row>
    <row r="86" spans="2:56">
      <c r="B86" s="5" t="s">
        <v>26</v>
      </c>
      <c r="C86" s="155">
        <f>1/$A$1*[1]CoreVPAImp!$B$163</f>
        <v>0.67225319734</v>
      </c>
      <c r="D86" s="156">
        <f>1/$A$1*[1]CoreVPAImp!$C$163</f>
        <v>1.1244942</v>
      </c>
      <c r="E86" s="156">
        <f>1/$A$1*[1]CoreVPAImp!$D$163</f>
        <v>2.0507695536200004</v>
      </c>
      <c r="F86" s="156">
        <f>1/$A$1*[1]CoreVPAImp!$E$163</f>
        <v>2.4043719002199997</v>
      </c>
      <c r="G86" s="156">
        <f>1/$A$1*[1]CoreVPAImp!$F$163</f>
        <v>1.34888586</v>
      </c>
      <c r="H86" s="156">
        <f>1/$A$1*[1]CoreVPAImp!$G$163</f>
        <v>1.0360027040600002</v>
      </c>
      <c r="I86" s="156">
        <f>1/$A$1*[1]CoreVPAImp!$H$163</f>
        <v>1.4154970269199998</v>
      </c>
      <c r="J86" s="157">
        <f>1/$A$1*[1]CoreVPAImp!$I$163</f>
        <v>1.7377303902799996</v>
      </c>
      <c r="K86" s="157">
        <f>1/$A$1*[1]CoreVPAImp!$J$163</f>
        <v>2.3516132105199996</v>
      </c>
      <c r="L86" s="157">
        <f>1/$A$1*[1]CoreVPAImp!K$163</f>
        <v>5.1759785127600004</v>
      </c>
      <c r="M86" s="135">
        <f>1/$A$1*[1]CoreVPAImp!L$163</f>
        <v>6.6902592513440009</v>
      </c>
      <c r="N86" s="135">
        <f>1/$A$1*[1]CoreVPAImp!M$163</f>
        <v>8.9900885063383331</v>
      </c>
      <c r="O86" s="135">
        <f>1/$A$1*[1]CoreVPAImp!N$163</f>
        <v>9.504667226251664</v>
      </c>
      <c r="P86" s="135">
        <f>1/$A$1*[1]CoreVPAImp!O$163</f>
        <v>12.415891274623336</v>
      </c>
      <c r="Q86" s="135">
        <f>1/$A$1*[1]CoreVPAImp!P$163</f>
        <v>12.432503288754223</v>
      </c>
      <c r="R86" s="135">
        <f>1/$A$1*[1]CoreVPAImp!Q$163</f>
        <v>11.461264630658542</v>
      </c>
      <c r="S86" s="135">
        <f>1/$A$1*[1]CoreVPAImp!R$163</f>
        <v>12.686920553563516</v>
      </c>
      <c r="T86" s="135">
        <f>1/$A$1*[1]CoreVPAImp!S$163</f>
        <v>14.022898308110713</v>
      </c>
      <c r="U86" s="135">
        <f>1/$A$1*[1]CoreVPAImp!T$163</f>
        <v>18.088403332427855</v>
      </c>
      <c r="V86" s="135">
        <f>1/$A$1*[1]CoreVPAImp!U$163</f>
        <v>18.446437323356189</v>
      </c>
      <c r="W86" s="135">
        <f>1/$A$1*[1]CoreVPAImp!V$163</f>
        <v>17.861409795966665</v>
      </c>
      <c r="X86" s="135">
        <f>1/$A$1*[1]CoreVPAImp!W$163</f>
        <v>20.121779990479997</v>
      </c>
      <c r="Y86" s="135">
        <f>1/$A$1*[1]CoreVPAImp!X$163</f>
        <v>17.96194901102</v>
      </c>
      <c r="Z86" s="135">
        <f>1/$A$1*[1]CoreVPAImp!Y$163</f>
        <v>18.118011536539999</v>
      </c>
      <c r="AA86" s="135">
        <f>1/$A$1*[1]CoreVPAImp!Z$163</f>
        <v>18.328752215040002</v>
      </c>
      <c r="AB86" s="135">
        <f>1/$A$1*[1]CoreVPAImp!AA$163</f>
        <v>0</v>
      </c>
      <c r="AC86" s="4"/>
      <c r="AD86" s="233">
        <f>1/1000*[1]CoreVPAImp!AB$163</f>
        <v>5.8438371000000003E-2</v>
      </c>
      <c r="AE86" s="156">
        <f>1/1000*[1]CoreVPAImp!AC$163</f>
        <v>8.2831999999999989E-2</v>
      </c>
      <c r="AF86" s="156">
        <f>1/1000*[1]CoreVPAImp!AD$163</f>
        <v>0.14382389799999998</v>
      </c>
      <c r="AG86" s="156">
        <f>1/1000*[1]CoreVPAImp!AE$163</f>
        <v>0.182394</v>
      </c>
      <c r="AH86" s="156">
        <f>1/1000*[1]CoreVPAImp!AF$163</f>
        <v>0.13788400000000001</v>
      </c>
      <c r="AI86" s="156">
        <f>1/1000*[1]CoreVPAImp!AG$163</f>
        <v>0.11700800000000001</v>
      </c>
      <c r="AJ86" s="156">
        <f>1/1000*[1]CoreVPAImp!AH$163</f>
        <v>0.162854363</v>
      </c>
      <c r="AK86" s="156">
        <f>1/1000*[1]CoreVPAImp!AI$163</f>
        <v>0.21954507700000001</v>
      </c>
      <c r="AL86" s="156">
        <f>1/1000*[1]CoreVPAImp!AJ$163</f>
        <v>0.31016341799999991</v>
      </c>
      <c r="AM86" s="156">
        <f>1/1000*[1]CoreVPAImp!AK$163</f>
        <v>0.52618552099999993</v>
      </c>
      <c r="AN86" s="156">
        <f>1/1000*[1]CoreVPAImp!AL$163</f>
        <v>0.911184671</v>
      </c>
      <c r="AO86" s="156">
        <f>1/1000*[1]CoreVPAImp!AM$163</f>
        <v>1.2900310210000001</v>
      </c>
      <c r="AP86" s="156">
        <f>1/1000*[1]CoreVPAImp!AN$163</f>
        <v>1.2574887239999999</v>
      </c>
      <c r="AQ86" s="156">
        <f>1/1000*[1]CoreVPAImp!AO$163</f>
        <v>1.8319250259999997</v>
      </c>
      <c r="AR86" s="156">
        <f>1/1000*[1]CoreVPAImp!AP$163</f>
        <v>1.8033634179999998</v>
      </c>
      <c r="AS86" s="156">
        <f>1/1000*[1]CoreVPAImp!AQ$163</f>
        <v>1.3228985140000002</v>
      </c>
      <c r="AT86" s="156">
        <f>1/1000*[1]CoreVPAImp!AR$163</f>
        <v>1.5285300499999999</v>
      </c>
      <c r="AU86" s="156">
        <f>1/1000*[1]CoreVPAImp!AS$163</f>
        <v>2.0266419710000001</v>
      </c>
      <c r="AV86" s="156">
        <f>1/1000*[1]CoreVPAImp!AT$163</f>
        <v>2.5457361909999996</v>
      </c>
      <c r="AW86" s="156">
        <f>1/1000*[1]CoreVPAImp!AU$163</f>
        <v>2.3655287519999999</v>
      </c>
      <c r="AX86" s="156">
        <f>1/1000*[1]CoreVPAImp!AV$163</f>
        <v>2.0725157419999998</v>
      </c>
      <c r="AY86" s="156">
        <f>1/1000*[1]CoreVPAImp!AW$163</f>
        <v>3.2944934010000004</v>
      </c>
      <c r="AZ86" s="156">
        <f>1/1000*[1]CoreVPAImp!AX$163</f>
        <v>2.7213050569999999</v>
      </c>
      <c r="BA86" s="156">
        <f>1/1000*[1]CoreVPAImp!AY$163</f>
        <v>2.2150096219999997</v>
      </c>
      <c r="BB86" s="156">
        <f>1/1000*[1]CoreVPAImp!AZ$163</f>
        <v>2.2519666700000003</v>
      </c>
      <c r="BC86" s="320">
        <f>1/1000*[1]CoreVPAImp!BA$163</f>
        <v>0</v>
      </c>
      <c r="BD86" s="307"/>
    </row>
    <row r="87" spans="2:56">
      <c r="B87" s="5" t="s">
        <v>194</v>
      </c>
      <c r="C87" s="155">
        <f>1/$A$1*[1]CoreVPAImp!$B$184</f>
        <v>0.76305863919999994</v>
      </c>
      <c r="D87" s="156">
        <f>1/$A$1*[1]CoreVPAImp!$C$184</f>
        <v>0.94467191999999989</v>
      </c>
      <c r="E87" s="156">
        <f>1/$A$1*[1]CoreVPAImp!$D$184</f>
        <v>1.1477795355</v>
      </c>
      <c r="F87" s="156">
        <f>1/$A$1*[1]CoreVPAImp!$E$184</f>
        <v>1.38675206242</v>
      </c>
      <c r="G87" s="156">
        <f>1/$A$1*[1]CoreVPAImp!$F$184</f>
        <v>1.32040599778</v>
      </c>
      <c r="H87" s="156">
        <f>1/$A$1*[1]CoreVPAImp!$G$184</f>
        <v>1.8609326343799999</v>
      </c>
      <c r="I87" s="156">
        <f>1/$A$1*[1]CoreVPAImp!$H$184</f>
        <v>2.0931951134600002</v>
      </c>
      <c r="J87" s="157">
        <f>1/$A$1*[1]CoreVPAImp!$I$184</f>
        <v>2.3636950727999997</v>
      </c>
      <c r="K87" s="157">
        <f>1/$A$1*[1]CoreVPAImp!$J$184</f>
        <v>2.248851621</v>
      </c>
      <c r="L87" s="157">
        <f>1/$A$1*[1]CoreVPAImp!K$184</f>
        <v>1.6727035072599998</v>
      </c>
      <c r="M87" s="157">
        <f>1/$A$1*[1]CoreVPAImp!L$184</f>
        <v>2.4897957600000002</v>
      </c>
      <c r="N87" s="157">
        <f>1/$A$1*[1]CoreVPAImp!M$184</f>
        <v>2.8089683000000001</v>
      </c>
      <c r="O87" s="157">
        <f>1/$A$1*[1]CoreVPAImp!N$184</f>
        <v>2.5858080409999999</v>
      </c>
      <c r="P87" s="157">
        <f>1/$A$1*[1]CoreVPAImp!O$184</f>
        <v>2.7606984479866661</v>
      </c>
      <c r="Q87" s="157">
        <f>1/$A$1*[1]CoreVPAImp!P$184</f>
        <v>3.4956618252798841</v>
      </c>
      <c r="R87" s="157">
        <f>1/$A$1*[1]CoreVPAImp!Q$184</f>
        <v>3.1716706165783184</v>
      </c>
      <c r="S87" s="157">
        <f>1/$A$1*[1]CoreVPAImp!R$184</f>
        <v>3.2606073240230624</v>
      </c>
      <c r="T87" s="157">
        <f>1/$A$1*[1]CoreVPAImp!S$184</f>
        <v>2.5774722138397781</v>
      </c>
      <c r="U87" s="157">
        <f>1/$A$1*[1]CoreVPAImp!T$184</f>
        <v>3.2481560264045606</v>
      </c>
      <c r="V87" s="157">
        <f>1/$A$1*[1]CoreVPAImp!U$184</f>
        <v>3.2949013652696393</v>
      </c>
      <c r="W87" s="157">
        <f>1/$A$1*[1]CoreVPAImp!V$184</f>
        <v>3.0261106799999999</v>
      </c>
      <c r="X87" s="157">
        <f>1/$A$1*[1]CoreVPAImp!W$184</f>
        <v>2.2911776620799995</v>
      </c>
      <c r="Y87" s="157">
        <f>1/$A$1*[1]CoreVPAImp!X$184</f>
        <v>2.4521467435399997</v>
      </c>
      <c r="Z87" s="157">
        <f>1/$A$1*[1]CoreVPAImp!Y$184</f>
        <v>2.37894688</v>
      </c>
      <c r="AA87" s="157">
        <f>1/$A$1*[1]CoreVPAImp!Z$184</f>
        <v>2.18557196208</v>
      </c>
      <c r="AB87" s="157">
        <f>1/$A$1*[1]CoreVPAImp!AA$184</f>
        <v>0</v>
      </c>
      <c r="AC87" s="4"/>
      <c r="AD87" s="68">
        <f>1/1000*[1]CoreVPAImp!AB$184</f>
        <v>0.102495667</v>
      </c>
      <c r="AE87" s="11">
        <f>1/1000*[1]CoreVPAImp!AC$184</f>
        <v>0.10298399999999999</v>
      </c>
      <c r="AF87" s="11">
        <f>1/1000*[1]CoreVPAImp!AD$184</f>
        <v>0.124890788</v>
      </c>
      <c r="AG87" s="11">
        <f>1/1000*[1]CoreVPAImp!AE$184</f>
        <v>0.15637500000000001</v>
      </c>
      <c r="AH87" s="11">
        <f>1/1000*[1]CoreVPAImp!AF$184</f>
        <v>0.17020400000000005</v>
      </c>
      <c r="AI87" s="11">
        <f>1/1000*[1]CoreVPAImp!AG$184</f>
        <v>0.275171</v>
      </c>
      <c r="AJ87" s="11">
        <f>1/1000*[1]CoreVPAImp!AH$184</f>
        <v>0.35099643699999994</v>
      </c>
      <c r="AK87" s="11">
        <f>1/1000*[1]CoreVPAImp!AI$184</f>
        <v>0.41973375999999996</v>
      </c>
      <c r="AL87" s="11">
        <f>1/1000*[1]CoreVPAImp!AJ$184</f>
        <v>0.41922791900000012</v>
      </c>
      <c r="AM87" s="11">
        <f>1/1000*[1]CoreVPAImp!AK$184</f>
        <v>0.28044218300000001</v>
      </c>
      <c r="AN87" s="11">
        <f>1/1000*[1]CoreVPAImp!AL$184</f>
        <v>0.48387937000000003</v>
      </c>
      <c r="AO87" s="11">
        <f>1/1000*[1]CoreVPAImp!AM$184</f>
        <v>0.58709709499999985</v>
      </c>
      <c r="AP87" s="11">
        <f>1/1000*[1]CoreVPAImp!AN$184</f>
        <v>0.52464977599999985</v>
      </c>
      <c r="AQ87" s="11">
        <f>1/1000*[1]CoreVPAImp!AO$184</f>
        <v>0.62750455599999988</v>
      </c>
      <c r="AR87" s="11">
        <f>1/1000*[1]CoreVPAImp!AP$184</f>
        <v>0.80667781400000005</v>
      </c>
      <c r="AS87" s="11">
        <f>1/1000*[1]CoreVPAImp!AQ$184</f>
        <v>0.66613560599999999</v>
      </c>
      <c r="AT87" s="11">
        <f>1/1000*[1]CoreVPAImp!AR$184</f>
        <v>0.57518471000000004</v>
      </c>
      <c r="AU87" s="11">
        <f>1/1000*[1]CoreVPAImp!AS$184</f>
        <v>0.59849564799999988</v>
      </c>
      <c r="AV87" s="11">
        <f>1/1000*[1]CoreVPAImp!AT$184</f>
        <v>0.80670237799999989</v>
      </c>
      <c r="AW87" s="11">
        <f>1/1000*[1]CoreVPAImp!AU$184</f>
        <v>0.61418300999999997</v>
      </c>
      <c r="AX87" s="11">
        <f>1/1000*[1]CoreVPAImp!AV$184</f>
        <v>0.57542505600000005</v>
      </c>
      <c r="AY87" s="11">
        <f>1/1000*[1]CoreVPAImp!AW$184</f>
        <v>0.52714428099999999</v>
      </c>
      <c r="AZ87" s="11">
        <f>1/1000*[1]CoreVPAImp!AX$184</f>
        <v>0.57371796700000011</v>
      </c>
      <c r="BA87" s="11">
        <f>1/1000*[1]CoreVPAImp!AY$184</f>
        <v>0.50212818299999984</v>
      </c>
      <c r="BB87" s="11">
        <f>1/1000*[1]CoreVPAImp!AZ$184</f>
        <v>0.475866128</v>
      </c>
      <c r="BC87" s="302">
        <f>1/1000*[1]CoreVPAImp!BA$184</f>
        <v>0</v>
      </c>
      <c r="BD87" s="307"/>
    </row>
    <row r="88" spans="2:56">
      <c r="B88" s="5" t="s">
        <v>186</v>
      </c>
      <c r="C88" s="47">
        <f>1/$A$1*[1]CoreVPAImp!$B$203</f>
        <v>1.5922619999999998E-2</v>
      </c>
      <c r="D88" s="11">
        <f>1/$A$1*[1]CoreVPAImp!$C$203</f>
        <v>0</v>
      </c>
      <c r="E88" s="11">
        <f>1/$A$1*[1]CoreVPAImp!$D$203</f>
        <v>1.089854E-2</v>
      </c>
      <c r="F88" s="11">
        <f>1/$A$1*[1]CoreVPAImp!$E$203</f>
        <v>0</v>
      </c>
      <c r="G88" s="11">
        <f>1/$A$1*[1]CoreVPAImp!$F$203</f>
        <v>0</v>
      </c>
      <c r="H88" s="11">
        <f>1/$A$1*[1]CoreVPAImp!$G$203</f>
        <v>4.8503999999999995E-4</v>
      </c>
      <c r="I88" s="11">
        <f>1/$A$1*[1]CoreVPAImp!$H$203</f>
        <v>0</v>
      </c>
      <c r="J88" s="37">
        <f>1/$A$1*[1]CoreVPAImp!$I$203</f>
        <v>5.8239999999999998E-5</v>
      </c>
      <c r="K88" s="37">
        <f>1/$A$1*[1]CoreVPAImp!$J$203</f>
        <v>0</v>
      </c>
      <c r="L88" s="37">
        <f>1/$A$1*[1]CoreVPAImp!K$203</f>
        <v>0</v>
      </c>
      <c r="M88" s="37">
        <f>1/$A$1*[1]CoreVPAImp!L$203</f>
        <v>0</v>
      </c>
      <c r="N88" s="37">
        <f>1/$A$1*[1]CoreVPAImp!M$203</f>
        <v>0</v>
      </c>
      <c r="O88" s="37">
        <f>1/$A$1*[1]CoreVPAImp!N$203</f>
        <v>0</v>
      </c>
      <c r="P88" s="37">
        <f>1/$A$1*[1]CoreVPAImp!O$203</f>
        <v>0</v>
      </c>
      <c r="Q88" s="37">
        <f>1/$A$1*[1]CoreVPAImp!P$203</f>
        <v>0</v>
      </c>
      <c r="R88" s="37">
        <f>1/$A$1*[1]CoreVPAImp!Q$203</f>
        <v>0</v>
      </c>
      <c r="S88" s="37">
        <f>1/$A$1*[1]CoreVPAImp!R$203</f>
        <v>0</v>
      </c>
      <c r="T88" s="37">
        <f>1/$A$1*[1]CoreVPAImp!S$203</f>
        <v>0</v>
      </c>
      <c r="U88" s="37">
        <f>1/$A$1*[1]CoreVPAImp!T$203</f>
        <v>0</v>
      </c>
      <c r="V88" s="37">
        <f>1/$A$1*[1]CoreVPAImp!U$203</f>
        <v>0</v>
      </c>
      <c r="W88" s="37">
        <f>1/$A$1*[1]CoreVPAImp!V$203</f>
        <v>0</v>
      </c>
      <c r="X88" s="37">
        <f>1/$A$1*[1]CoreVPAImp!W$203</f>
        <v>0</v>
      </c>
      <c r="Y88" s="37">
        <f>1/$A$1*[1]CoreVPAImp!X$203</f>
        <v>0</v>
      </c>
      <c r="Z88" s="37">
        <f>1/$A$1*[1]CoreVPAImp!Y$203</f>
        <v>0</v>
      </c>
      <c r="AA88" s="37">
        <f>1/$A$1*[1]CoreVPAImp!Z$203</f>
        <v>0</v>
      </c>
      <c r="AB88" s="37">
        <f>1/$A$1*[1]CoreVPAImp!AA$203</f>
        <v>0</v>
      </c>
      <c r="AC88" s="4"/>
      <c r="AD88" s="68">
        <f>1/1000*[1]CoreVPAImp!AB$203</f>
        <v>4.8378119999999995E-3</v>
      </c>
      <c r="AE88" s="11">
        <f>1/1000*[1]CoreVPAImp!AC$203</f>
        <v>0</v>
      </c>
      <c r="AF88" s="11">
        <f>1/1000*[1]CoreVPAImp!AD$203</f>
        <v>2.2162449999999995E-3</v>
      </c>
      <c r="AG88" s="11">
        <f>1/1000*[1]CoreVPAImp!AE$203</f>
        <v>0</v>
      </c>
      <c r="AH88" s="11">
        <f>1/1000*[1]CoreVPAImp!AF$203</f>
        <v>0</v>
      </c>
      <c r="AI88" s="11">
        <f>1/1000*[1]CoreVPAImp!AG$203</f>
        <v>8.2000000000000001E-5</v>
      </c>
      <c r="AJ88" s="11">
        <f>1/1000*[1]CoreVPAImp!AH$203</f>
        <v>0</v>
      </c>
      <c r="AK88" s="11">
        <f>1/1000*[1]CoreVPAImp!AI$203</f>
        <v>1.0239999999999999E-5</v>
      </c>
      <c r="AL88" s="11">
        <f>1/1000*[1]CoreVPAImp!AJ$203</f>
        <v>0</v>
      </c>
      <c r="AM88" s="11">
        <f>1/1000*[1]CoreVPAImp!AK$203</f>
        <v>0</v>
      </c>
      <c r="AN88" s="11">
        <f>1/1000*[1]CoreVPAImp!AL$203</f>
        <v>0</v>
      </c>
      <c r="AO88" s="11">
        <f>1/1000*[1]CoreVPAImp!AM$203</f>
        <v>0</v>
      </c>
      <c r="AP88" s="11">
        <f>1/1000*[1]CoreVPAImp!AN$203</f>
        <v>0</v>
      </c>
      <c r="AQ88" s="11">
        <f>1/1000*[1]CoreVPAImp!AO$203</f>
        <v>0</v>
      </c>
      <c r="AR88" s="11">
        <f>1/1000*[1]CoreVPAImp!AP$203</f>
        <v>0</v>
      </c>
      <c r="AS88" s="11">
        <f>1/1000*[1]CoreVPAImp!AQ$203</f>
        <v>0</v>
      </c>
      <c r="AT88" s="11">
        <f>1/1000*[1]CoreVPAImp!AR$203</f>
        <v>0</v>
      </c>
      <c r="AU88" s="11">
        <f>1/1000*[1]CoreVPAImp!AS$203</f>
        <v>0</v>
      </c>
      <c r="AV88" s="11">
        <f>1/1000*[1]CoreVPAImp!AT$203</f>
        <v>0</v>
      </c>
      <c r="AW88" s="11">
        <f>1/1000*[1]CoreVPAImp!AU$203</f>
        <v>0</v>
      </c>
      <c r="AX88" s="11">
        <f>1/1000*[1]CoreVPAImp!AV$203</f>
        <v>0</v>
      </c>
      <c r="AY88" s="11">
        <f>1/1000*[1]CoreVPAImp!AW$203</f>
        <v>0</v>
      </c>
      <c r="AZ88" s="11">
        <f>1/1000*[1]CoreVPAImp!AX$203</f>
        <v>0</v>
      </c>
      <c r="BA88" s="11">
        <f>1/1000*[1]CoreVPAImp!AY$203</f>
        <v>0</v>
      </c>
      <c r="BB88" s="11">
        <f>1/1000*[1]CoreVPAImp!AZ$203</f>
        <v>0</v>
      </c>
      <c r="BC88" s="302">
        <f>1/1000*[1]CoreVPAImp!BA$203</f>
        <v>0</v>
      </c>
      <c r="BD88" s="307"/>
    </row>
    <row r="89" spans="2:56">
      <c r="B89" s="5" t="s">
        <v>180</v>
      </c>
      <c r="C89" s="155">
        <f>1/$A$1*[1]CoreVPAImp!$B$209</f>
        <v>9.0292999999999998E-2</v>
      </c>
      <c r="D89" s="156">
        <f>1/$A$1*[1]CoreVPAImp!$C$209</f>
        <v>5.3834E-2</v>
      </c>
      <c r="E89" s="156">
        <f>1/$A$1*[1]CoreVPAImp!$D$209</f>
        <v>0.16310002000000001</v>
      </c>
      <c r="F89" s="156">
        <f>1/$A$1*[1]CoreVPAImp!$E$209</f>
        <v>0.28285758</v>
      </c>
      <c r="G89" s="156">
        <f>1/$A$1*[1]CoreVPAImp!$F$209</f>
        <v>0.44982299999999997</v>
      </c>
      <c r="H89" s="156">
        <f>1/$A$1*[1]CoreVPAImp!$G$209</f>
        <v>0.65294697191999995</v>
      </c>
      <c r="I89" s="156">
        <f>1/$A$1*[1]CoreVPAImp!$H$209</f>
        <v>0.77558393999999997</v>
      </c>
      <c r="J89" s="157">
        <f>1/$A$1*[1]CoreVPAImp!$I$209</f>
        <v>1.0510515</v>
      </c>
      <c r="K89" s="157">
        <f>1/$A$1*[1]CoreVPAImp!$J$209</f>
        <v>1.1621943399999999</v>
      </c>
      <c r="L89" s="157">
        <f>1/$A$1*[1]CoreVPAImp!K$209</f>
        <v>1.1256750799999999</v>
      </c>
      <c r="M89" s="157">
        <f>1/$A$1*[1]CoreVPAImp!L$209</f>
        <v>1.45674272</v>
      </c>
      <c r="N89" s="157">
        <f>1/$A$1*[1]CoreVPAImp!M$209</f>
        <v>1.7763116800000001</v>
      </c>
      <c r="O89" s="157">
        <f>1/$A$1*[1]CoreVPAImp!N$209</f>
        <v>1.9185818800000001</v>
      </c>
      <c r="P89" s="157">
        <f>1/$A$1*[1]CoreVPAImp!O$209</f>
        <v>2.0388488200000001</v>
      </c>
      <c r="Q89" s="157">
        <f>1/$A$1*[1]CoreVPAImp!P$209</f>
        <v>2.1212027989929032</v>
      </c>
      <c r="R89" s="157">
        <f>1/$A$1*[1]CoreVPAImp!Q$209</f>
        <v>2.219557239644407</v>
      </c>
      <c r="S89" s="157">
        <f>1/$A$1*[1]CoreVPAImp!R$209</f>
        <v>2.2985881102019396</v>
      </c>
      <c r="T89" s="157">
        <f>1/$A$1*[1]CoreVPAImp!S$209</f>
        <v>2.2914422910774119</v>
      </c>
      <c r="U89" s="157">
        <f>1/$A$1*[1]CoreVPAImp!T$209</f>
        <v>2.5803061808401804</v>
      </c>
      <c r="V89" s="157">
        <f>1/$A$1*[1]CoreVPAImp!U$209</f>
        <v>2.3838981252156461</v>
      </c>
      <c r="W89" s="157">
        <f>1/$A$1*[1]CoreVPAImp!V$209</f>
        <v>2.3348406600000002</v>
      </c>
      <c r="X89" s="157">
        <f>1/$A$1*[1]CoreVPAImp!W$209</f>
        <v>1.7514061996999994</v>
      </c>
      <c r="Y89" s="157">
        <f>1/$A$1*[1]CoreVPAImp!X$209</f>
        <v>1.4366694599999996</v>
      </c>
      <c r="Z89" s="157">
        <f>1/$A$1*[1]CoreVPAImp!Y$209</f>
        <v>1.4747716199999996</v>
      </c>
      <c r="AA89" s="157">
        <f>1/$A$1*[1]CoreVPAImp!Z$209</f>
        <v>1.5819889199999997</v>
      </c>
      <c r="AB89" s="157">
        <f>1/$A$1*[1]CoreVPAImp!AA$209</f>
        <v>0</v>
      </c>
      <c r="AC89" s="4"/>
      <c r="AD89" s="68">
        <f>1/1000*[1]CoreVPAImp!AB$209</f>
        <v>1.3297106999999999E-2</v>
      </c>
      <c r="AE89" s="11">
        <f>1/1000*[1]CoreVPAImp!AC$209</f>
        <v>5.9270000000000008E-3</v>
      </c>
      <c r="AF89" s="11">
        <f>1/1000*[1]CoreVPAImp!AD$209</f>
        <v>1.8216129000000001E-2</v>
      </c>
      <c r="AG89" s="11">
        <f>1/1000*[1]CoreVPAImp!AE$209</f>
        <v>3.2606999999999997E-2</v>
      </c>
      <c r="AH89" s="11">
        <f>1/1000*[1]CoreVPAImp!AF$209</f>
        <v>5.7891000000000005E-2</v>
      </c>
      <c r="AI89" s="11">
        <f>1/1000*[1]CoreVPAImp!AG$209</f>
        <v>9.6597000000000002E-2</v>
      </c>
      <c r="AJ89" s="11">
        <f>1/1000*[1]CoreVPAImp!AH$209</f>
        <v>0.12484719999999999</v>
      </c>
      <c r="AK89" s="11">
        <f>1/1000*[1]CoreVPAImp!AI$209</f>
        <v>0.182263229</v>
      </c>
      <c r="AL89" s="11">
        <f>1/1000*[1]CoreVPAImp!AJ$209</f>
        <v>0.21310344700000003</v>
      </c>
      <c r="AM89" s="11">
        <f>1/1000*[1]CoreVPAImp!AK$209</f>
        <v>0.175791278</v>
      </c>
      <c r="AN89" s="11">
        <f>1/1000*[1]CoreVPAImp!AL$209</f>
        <v>0.28313980700000002</v>
      </c>
      <c r="AO89" s="11">
        <f>1/1000*[1]CoreVPAImp!AM$209</f>
        <v>0.34312987300000003</v>
      </c>
      <c r="AP89" s="11">
        <f>1/1000*[1]CoreVPAImp!AN$209</f>
        <v>0.37766125299999997</v>
      </c>
      <c r="AQ89" s="11">
        <f>1/1000*[1]CoreVPAImp!AO$209</f>
        <v>0.40387194900000001</v>
      </c>
      <c r="AR89" s="11">
        <f>1/1000*[1]CoreVPAImp!AP$209</f>
        <v>0.47321949199999996</v>
      </c>
      <c r="AS89" s="11">
        <f>1/1000*[1]CoreVPAImp!AQ$209</f>
        <v>0.44141179199999991</v>
      </c>
      <c r="AT89" s="11">
        <f>1/1000*[1]CoreVPAImp!AR$209</f>
        <v>0.36449039699999997</v>
      </c>
      <c r="AU89" s="11">
        <f>1/1000*[1]CoreVPAImp!AS$209</f>
        <v>0.48322228799999989</v>
      </c>
      <c r="AV89" s="11">
        <f>1/1000*[1]CoreVPAImp!AT$209</f>
        <v>0.55077837100000004</v>
      </c>
      <c r="AW89" s="11">
        <f>1/1000*[1]CoreVPAImp!AU$209</f>
        <v>0.40433319600000001</v>
      </c>
      <c r="AX89" s="11">
        <f>1/1000*[1]CoreVPAImp!AV$209</f>
        <v>0.36239141999999991</v>
      </c>
      <c r="AY89" s="11">
        <f>1/1000*[1]CoreVPAImp!AW$209</f>
        <v>0.31986797500000003</v>
      </c>
      <c r="AZ89" s="11">
        <f>1/1000*[1]CoreVPAImp!AX$209</f>
        <v>0.29932627700000003</v>
      </c>
      <c r="BA89" s="11">
        <f>1/1000*[1]CoreVPAImp!AY$209</f>
        <v>0.26512185699999996</v>
      </c>
      <c r="BB89" s="11">
        <f>1/1000*[1]CoreVPAImp!AZ$209</f>
        <v>0.27810262400000008</v>
      </c>
      <c r="BC89" s="302">
        <f>1/1000*[1]CoreVPAImp!BA$209</f>
        <v>0</v>
      </c>
      <c r="BD89" s="307"/>
    </row>
    <row r="90" spans="2:56">
      <c r="B90" s="362" t="s">
        <v>109</v>
      </c>
      <c r="C90" s="210">
        <f>1/$A$1*[1]CoreVPAImp!$B$244</f>
        <v>5.6824399999999995E-3</v>
      </c>
      <c r="D90" s="211">
        <f>1/$A$1*[1]CoreVPAImp!$C$244</f>
        <v>8.4787399999999985E-3</v>
      </c>
      <c r="E90" s="211">
        <f>1/$A$1*[1]CoreVPAImp!$D$244</f>
        <v>4.3974399999999999E-3</v>
      </c>
      <c r="F90" s="211">
        <f>1/$A$1*[1]CoreVPAImp!$E$244</f>
        <v>3.7505799999999999E-3</v>
      </c>
      <c r="G90" s="211">
        <f>1/$A$1*[1]CoreVPAImp!$F$244</f>
        <v>3.3890200000000004E-3</v>
      </c>
      <c r="H90" s="211">
        <f>1/$A$1*[1]CoreVPAImp!$G$244</f>
        <v>2.9036942799999994E-3</v>
      </c>
      <c r="I90" s="211">
        <f>1/$A$1*[1]CoreVPAImp!$H$244</f>
        <v>5.6034877399999995E-3</v>
      </c>
      <c r="J90" s="212">
        <f>1/$A$1*[1]CoreVPAImp!$I$244</f>
        <v>1.00207987E-2</v>
      </c>
      <c r="K90" s="212">
        <f>1/$A$1*[1]CoreVPAImp!$J$244</f>
        <v>2.2326424000000001E-3</v>
      </c>
      <c r="L90" s="212">
        <f>1/$A$1*[1]CoreVPAImp!K$244</f>
        <v>1.3710692999999998E-3</v>
      </c>
      <c r="M90" s="212">
        <f>1/$A$1*[1]CoreVPAImp!L$244</f>
        <v>0.14674017999999997</v>
      </c>
      <c r="N90" s="212">
        <f>1/$A$1*[1]CoreVPAImp!M$244</f>
        <v>0.58086877024000005</v>
      </c>
      <c r="O90" s="212">
        <f>1/$A$1*[1]CoreVPAImp!N$244</f>
        <v>0.4904988947279999</v>
      </c>
      <c r="P90" s="212">
        <f>1/$A$1*[1]CoreVPAImp!O$244</f>
        <v>1.4399551202499998</v>
      </c>
      <c r="Q90" s="212">
        <f>1/$A$1*[1]CoreVPAImp!P$244</f>
        <v>1.7390506066569784</v>
      </c>
      <c r="R90" s="212">
        <f>1/$A$1*[1]CoreVPAImp!Q$244</f>
        <v>1.0492458009269932</v>
      </c>
      <c r="S90" s="212">
        <f>1/$A$1*[1]CoreVPAImp!R$244</f>
        <v>1.034972414497499</v>
      </c>
      <c r="T90" s="212">
        <f>1/$A$1*[1]CoreVPAImp!S$244</f>
        <v>0.41650723279056873</v>
      </c>
      <c r="U90" s="212">
        <f>1/$A$1*[1]CoreVPAImp!T$244</f>
        <v>0.9001660617947953</v>
      </c>
      <c r="V90" s="212">
        <f>1/$A$1*[1]CoreVPAImp!U$244</f>
        <v>1.6096682356361285</v>
      </c>
      <c r="W90" s="212">
        <f>1/$A$1*[1]CoreVPAImp!V$244</f>
        <v>1.9395379688533332</v>
      </c>
      <c r="X90" s="212">
        <f>1/$A$1*[1]CoreVPAImp!W$244</f>
        <v>1.7105417773266662</v>
      </c>
      <c r="Y90" s="212">
        <f>1/$A$1*[1]CoreVPAImp!X$244</f>
        <v>0.34398417298666667</v>
      </c>
      <c r="Z90" s="212">
        <f>1/$A$1*[1]CoreVPAImp!Y$244</f>
        <v>0.11361748570000001</v>
      </c>
      <c r="AA90" s="212">
        <f>1/$A$1*[1]CoreVPAImp!Z$244</f>
        <v>5.7890658939999999E-2</v>
      </c>
      <c r="AB90" s="212">
        <f>1/$A$1*[1]CoreVPAImp!AA$244</f>
        <v>0</v>
      </c>
      <c r="AC90" s="161"/>
      <c r="AD90" s="68">
        <f>1/1000*[1]CoreVPAImp!AB$244</f>
        <v>1.422113E-3</v>
      </c>
      <c r="AE90" s="11">
        <f>1/1000*[1]CoreVPAImp!AC$244</f>
        <v>1.9090000000000003E-3</v>
      </c>
      <c r="AF90" s="11">
        <f>1/1000*[1]CoreVPAImp!AD$244</f>
        <v>7.67014E-4</v>
      </c>
      <c r="AG90" s="11">
        <f>1/1000*[1]CoreVPAImp!AE$244</f>
        <v>6.5099999999999999E-4</v>
      </c>
      <c r="AH90" s="11">
        <f>1/1000*[1]CoreVPAImp!AF$244</f>
        <v>5.9099999999999995E-4</v>
      </c>
      <c r="AI90" s="11">
        <f>1/1000*[1]CoreVPAImp!AG$244</f>
        <v>5.8200000000000005E-4</v>
      </c>
      <c r="AJ90" s="11">
        <f>1/1000*[1]CoreVPAImp!AH$244</f>
        <v>1.0162799999999998E-3</v>
      </c>
      <c r="AK90" s="11">
        <f>1/1000*[1]CoreVPAImp!AI$244</f>
        <v>2.0964370000000005E-3</v>
      </c>
      <c r="AL90" s="11">
        <f>1/1000*[1]CoreVPAImp!AJ$244</f>
        <v>5.0664100000000006E-4</v>
      </c>
      <c r="AM90" s="11">
        <f>1/1000*[1]CoreVPAImp!AK$244</f>
        <v>4.6260400000000003E-4</v>
      </c>
      <c r="AN90" s="11">
        <f>1/1000*[1]CoreVPAImp!AL$244</f>
        <v>2.2582142999999999E-2</v>
      </c>
      <c r="AO90" s="11">
        <f>1/1000*[1]CoreVPAImp!AM$244</f>
        <v>9.2438924999999991E-2</v>
      </c>
      <c r="AP90" s="11">
        <f>1/1000*[1]CoreVPAImp!AN$244</f>
        <v>6.5986942999999992E-2</v>
      </c>
      <c r="AQ90" s="11">
        <f>1/1000*[1]CoreVPAImp!AO$244</f>
        <v>0.18979341899999999</v>
      </c>
      <c r="AR90" s="11">
        <f>1/1000*[1]CoreVPAImp!AP$244</f>
        <v>0.24274491799999995</v>
      </c>
      <c r="AS90" s="11">
        <f>1/1000*[1]CoreVPAImp!AQ$244</f>
        <v>0.14119210600000001</v>
      </c>
      <c r="AT90" s="11">
        <f>1/1000*[1]CoreVPAImp!AR$244</f>
        <v>0.109954092</v>
      </c>
      <c r="AU90" s="11">
        <f>1/1000*[1]CoreVPAImp!AS$244</f>
        <v>5.7758522999999999E-2</v>
      </c>
      <c r="AV90" s="11">
        <f>1/1000*[1]CoreVPAImp!AT$244</f>
        <v>0.116136554</v>
      </c>
      <c r="AW90" s="11">
        <f>1/1000*[1]CoreVPAImp!AU$244</f>
        <v>0.16947210199999999</v>
      </c>
      <c r="AX90" s="11">
        <f>1/1000*[1]CoreVPAImp!AV$244</f>
        <v>0.18796795299999997</v>
      </c>
      <c r="AY90" s="11">
        <f>1/1000*[1]CoreVPAImp!AW$244</f>
        <v>0.21817162499999995</v>
      </c>
      <c r="AZ90" s="11">
        <f>1/1000*[1]CoreVPAImp!AX$244</f>
        <v>4.7858027999999997E-2</v>
      </c>
      <c r="BA90" s="11">
        <f>1/1000*[1]CoreVPAImp!AY$244</f>
        <v>1.8766148999999999E-2</v>
      </c>
      <c r="BB90" s="11">
        <f>1/1000*[1]CoreVPAImp!AZ$244</f>
        <v>1.5418070000000001E-2</v>
      </c>
      <c r="BC90" s="302">
        <f>1/1000*[1]CoreVPAImp!BA$244</f>
        <v>0</v>
      </c>
      <c r="BD90" s="307"/>
    </row>
    <row r="91" spans="2:56" ht="13" thickBot="1">
      <c r="B91" s="6" t="s">
        <v>199</v>
      </c>
      <c r="C91" s="162">
        <f t="shared" ref="C91:AB91" si="31">SUM(C83:C83)-SUM(C84:C90)</f>
        <v>8.9592863920003429E-2</v>
      </c>
      <c r="D91" s="163">
        <f t="shared" si="31"/>
        <v>9.967405999999368E-2</v>
      </c>
      <c r="E91" s="163">
        <f t="shared" si="31"/>
        <v>8.929584287999992E-2</v>
      </c>
      <c r="F91" s="163">
        <f t="shared" si="31"/>
        <v>3.1829658820003104E-2</v>
      </c>
      <c r="G91" s="163">
        <f t="shared" si="31"/>
        <v>2.3757634580019893E-2</v>
      </c>
      <c r="H91" s="163">
        <f t="shared" si="31"/>
        <v>8.1237692999929223E-3</v>
      </c>
      <c r="I91" s="163">
        <f t="shared" si="31"/>
        <v>9.2107215200005754E-3</v>
      </c>
      <c r="J91" s="164">
        <f t="shared" si="31"/>
        <v>1.2809722470009888E-2</v>
      </c>
      <c r="K91" s="164">
        <f t="shared" si="31"/>
        <v>1.4932482680006132E-2</v>
      </c>
      <c r="L91" s="164">
        <f t="shared" si="31"/>
        <v>5.8649381566674208E-2</v>
      </c>
      <c r="M91" s="164">
        <f t="shared" si="31"/>
        <v>4.3916699519005675E-2</v>
      </c>
      <c r="N91" s="164">
        <f t="shared" si="31"/>
        <v>4.5499237357327971E-2</v>
      </c>
      <c r="O91" s="164">
        <f t="shared" si="31"/>
        <v>4.61265737110228E-2</v>
      </c>
      <c r="P91" s="164">
        <f t="shared" si="31"/>
        <v>9.462487982668577E-2</v>
      </c>
      <c r="Q91" s="164">
        <f t="shared" si="31"/>
        <v>0.15259746607465274</v>
      </c>
      <c r="R91" s="164">
        <f t="shared" si="31"/>
        <v>0.17630357065215563</v>
      </c>
      <c r="S91" s="164">
        <f t="shared" si="31"/>
        <v>0.20851520004343627</v>
      </c>
      <c r="T91" s="164">
        <f t="shared" si="31"/>
        <v>0.32977828413731913</v>
      </c>
      <c r="U91" s="164">
        <f t="shared" si="31"/>
        <v>0.3635516349341863</v>
      </c>
      <c r="V91" s="164">
        <f t="shared" si="31"/>
        <v>0.37854726371003267</v>
      </c>
      <c r="W91" s="164">
        <f t="shared" si="31"/>
        <v>0.34078925372666902</v>
      </c>
      <c r="X91" s="164">
        <f t="shared" si="31"/>
        <v>0.40163460574000709</v>
      </c>
      <c r="Y91" s="164">
        <f t="shared" si="31"/>
        <v>0.44145296877335127</v>
      </c>
      <c r="Z91" s="164">
        <f t="shared" si="31"/>
        <v>0.38620477251329532</v>
      </c>
      <c r="AA91" s="164">
        <f t="shared" si="31"/>
        <v>0.52749900114663006</v>
      </c>
      <c r="AB91" s="164">
        <f t="shared" si="31"/>
        <v>0</v>
      </c>
      <c r="AC91" s="36"/>
      <c r="AD91" s="285">
        <f t="shared" ref="AD91:BC91" si="32">SUM(AD83:AD83)-SUM(AD84:AD90)</f>
        <v>1.3006476000000905E-2</v>
      </c>
      <c r="AE91" s="74">
        <f t="shared" si="32"/>
        <v>1.2010999999999633E-2</v>
      </c>
      <c r="AF91" s="74">
        <f t="shared" si="32"/>
        <v>8.7697990000004666E-3</v>
      </c>
      <c r="AG91" s="74">
        <f t="shared" si="32"/>
        <v>5.2189999999978642E-3</v>
      </c>
      <c r="AH91" s="74">
        <f t="shared" si="32"/>
        <v>4.0729999999996602E-3</v>
      </c>
      <c r="AI91" s="74">
        <f t="shared" si="32"/>
        <v>2.974999999995287E-3</v>
      </c>
      <c r="AJ91" s="74">
        <f t="shared" si="32"/>
        <v>5.1771959999986628E-3</v>
      </c>
      <c r="AK91" s="74">
        <f t="shared" si="32"/>
        <v>1.4453169999998239E-2</v>
      </c>
      <c r="AL91" s="74">
        <f t="shared" si="32"/>
        <v>8.2679530000033807E-3</v>
      </c>
      <c r="AM91" s="74">
        <f t="shared" si="32"/>
        <v>8.2554810000006196E-3</v>
      </c>
      <c r="AN91" s="74">
        <f t="shared" si="32"/>
        <v>9.6008020000020178E-3</v>
      </c>
      <c r="AO91" s="74">
        <f t="shared" si="32"/>
        <v>1.3492292999996547E-2</v>
      </c>
      <c r="AP91" s="74">
        <f t="shared" si="32"/>
        <v>1.4022078999997412E-2</v>
      </c>
      <c r="AQ91" s="74">
        <f t="shared" si="32"/>
        <v>3.1621332000006497E-2</v>
      </c>
      <c r="AR91" s="74">
        <f t="shared" si="32"/>
        <v>5.1109038000010099E-2</v>
      </c>
      <c r="AS91" s="74">
        <f t="shared" si="32"/>
        <v>0.10769730300000191</v>
      </c>
      <c r="AT91" s="74">
        <f t="shared" si="32"/>
        <v>7.0178727999996138E-2</v>
      </c>
      <c r="AU91" s="74">
        <f t="shared" si="32"/>
        <v>0.12740161399999828</v>
      </c>
      <c r="AV91" s="74">
        <f t="shared" si="32"/>
        <v>0.16006064000000642</v>
      </c>
      <c r="AW91" s="74">
        <f t="shared" si="32"/>
        <v>0.15438824699999998</v>
      </c>
      <c r="AX91" s="74">
        <f t="shared" si="32"/>
        <v>9.6526619000005365E-2</v>
      </c>
      <c r="AY91" s="74">
        <f t="shared" si="32"/>
        <v>0.15757555700000125</v>
      </c>
      <c r="AZ91" s="74">
        <f t="shared" si="32"/>
        <v>0.14703942000000048</v>
      </c>
      <c r="BA91" s="74">
        <f t="shared" si="32"/>
        <v>0.13394203299999896</v>
      </c>
      <c r="BB91" s="74">
        <f t="shared" si="32"/>
        <v>0.14593712000000014</v>
      </c>
      <c r="BC91" s="324">
        <f t="shared" si="32"/>
        <v>0</v>
      </c>
      <c r="BD91" s="307"/>
    </row>
    <row r="92" spans="2:56" ht="13" thickTop="1">
      <c r="B92" s="358" t="s">
        <v>334</v>
      </c>
      <c r="C92" s="359"/>
      <c r="D92" s="359"/>
      <c r="E92" s="359"/>
      <c r="F92" s="359"/>
      <c r="G92" s="359"/>
      <c r="H92" s="359"/>
      <c r="I92" s="359"/>
      <c r="J92" s="359"/>
      <c r="K92" s="359"/>
      <c r="L92" s="359"/>
      <c r="M92" s="359"/>
      <c r="N92" s="359"/>
      <c r="O92" s="359"/>
      <c r="P92" s="359"/>
      <c r="Q92" s="359"/>
      <c r="R92" s="44"/>
      <c r="S92" s="44"/>
      <c r="T92" s="44"/>
      <c r="U92" s="44"/>
      <c r="V92" s="44"/>
      <c r="W92" s="44"/>
      <c r="X92" s="44"/>
      <c r="Y92" s="44"/>
      <c r="Z92" s="44"/>
      <c r="AA92" s="44"/>
      <c r="AB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row>
    <row r="93" spans="2:56">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2:56">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2:56">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2:56">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9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44</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71" t="s">
        <v>338</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AW4" si="2">1+AP4</f>
        <v>2013</v>
      </c>
      <c r="AR4" s="58">
        <f t="shared" si="2"/>
        <v>2014</v>
      </c>
      <c r="AS4" s="58">
        <f t="shared" si="2"/>
        <v>2015</v>
      </c>
      <c r="AT4" s="58">
        <f t="shared" si="2"/>
        <v>2016</v>
      </c>
      <c r="AU4" s="58">
        <f t="shared" si="2"/>
        <v>2017</v>
      </c>
      <c r="AV4" s="58">
        <f t="shared" si="2"/>
        <v>2018</v>
      </c>
      <c r="AW4" s="58">
        <f t="shared" si="2"/>
        <v>2019</v>
      </c>
      <c r="AX4" s="58">
        <f t="shared" ref="AX4:BC4" si="3">1+AW4</f>
        <v>2020</v>
      </c>
      <c r="AY4" s="58">
        <f t="shared" si="3"/>
        <v>2021</v>
      </c>
      <c r="AZ4" s="58">
        <f t="shared" si="3"/>
        <v>2022</v>
      </c>
      <c r="BA4" s="58">
        <f t="shared" si="3"/>
        <v>2023</v>
      </c>
      <c r="BB4" s="58">
        <f t="shared" si="3"/>
        <v>2024</v>
      </c>
      <c r="BC4" s="58">
        <f t="shared" si="3"/>
        <v>2025</v>
      </c>
      <c r="BD4" s="307"/>
    </row>
    <row r="5" spans="1:56" ht="20" customHeight="1" thickTop="1" thickBot="1">
      <c r="B5" s="267" t="s">
        <v>14</v>
      </c>
      <c r="C5" s="261">
        <f>1/$A$1*[1]TimberSectorMinusCoreVPAImp!$B$263</f>
        <v>2.6692678944674992</v>
      </c>
      <c r="D5" s="250">
        <f>1/$A$1*[1]TimberSectorMinusCoreVPAImp!$C$263</f>
        <v>2.7383002515464736</v>
      </c>
      <c r="E5" s="250">
        <f>1/$A$1*[1]TimberSectorMinusCoreVPAImp!$D$263</f>
        <v>3.4131764575677712</v>
      </c>
      <c r="F5" s="250">
        <f>1/$A$1*[1]TimberSectorMinusCoreVPAImp!$E$263</f>
        <v>3.6787859004443861</v>
      </c>
      <c r="G5" s="250">
        <f>1/$A$1*[1]TimberSectorMinusCoreVPAImp!$F$263</f>
        <v>3.1846815957019974</v>
      </c>
      <c r="H5" s="250">
        <f>1/$A$1*[1]TimberSectorMinusCoreVPAImp!$G$263</f>
        <v>2.8937095919466751</v>
      </c>
      <c r="I5" s="250">
        <f>1/$A$1*[1]TimberSectorMinusCoreVPAImp!$H$263</f>
        <v>2.6018367241892348</v>
      </c>
      <c r="J5" s="250">
        <f>1/$A$1*[1]TimberSectorMinusCoreVPAImp!$I$263</f>
        <v>2.2697932170377104</v>
      </c>
      <c r="K5" s="250">
        <f>1/$A$1*[1]TimberSectorMinusCoreVPAImp!$J$263</f>
        <v>1.8681143132968889</v>
      </c>
      <c r="L5" s="250">
        <f>1/$A$1*[1]TimberSectorMinusCoreVPAImp!K$263</f>
        <v>1.7709395426880759</v>
      </c>
      <c r="M5" s="282">
        <f>1/$A$1*[1]TimberSectorMinusCoreVPAImp!L$263</f>
        <v>1.9434071455133279</v>
      </c>
      <c r="N5" s="282">
        <f>1/$A$1*[1]TimberSectorMinusCoreVPAImp!M$263</f>
        <v>1.9649802363133337</v>
      </c>
      <c r="O5" s="282">
        <f>1/$A$1*[1]TimberSectorMinusCoreVPAImp!N$263</f>
        <v>2.3700538911199929</v>
      </c>
      <c r="P5" s="282">
        <f>1/$A$1*[1]TimberSectorMinusCoreVPAImp!O$263</f>
        <v>4.6519565609528648</v>
      </c>
      <c r="Q5" s="282">
        <f>1/$A$1*[1]TimberSectorMinusCoreVPAImp!P$263</f>
        <v>4.2370916842509541</v>
      </c>
      <c r="R5" s="282">
        <f>1/$A$1*[1]TimberSectorMinusCoreVPAImp!Q$263</f>
        <v>4.6386479717159439</v>
      </c>
      <c r="S5" s="282">
        <f>1/$A$1*[1]TimberSectorMinusCoreVPAImp!R$263</f>
        <v>5.1670923945672458</v>
      </c>
      <c r="T5" s="282">
        <f>1/$A$1*[1]TimberSectorMinusCoreVPAImp!S$263</f>
        <v>5.4011184868926501</v>
      </c>
      <c r="U5" s="282">
        <f>1/$A$1*[1]TimberSectorMinusCoreVPAImp!T$263</f>
        <v>4.9367496717422901</v>
      </c>
      <c r="V5" s="282">
        <f>1/$A$1*[1]TimberSectorMinusCoreVPAImp!U$263</f>
        <v>4.8653888565544667</v>
      </c>
      <c r="W5" s="282">
        <f>1/$A$1*[1]TimberSectorMinusCoreVPAImp!V$263</f>
        <v>4.8226711249066581</v>
      </c>
      <c r="X5" s="282">
        <f>1/$A$1*[1]TimberSectorMinusCoreVPAImp!W$263</f>
        <v>5.0210521376399999</v>
      </c>
      <c r="Y5" s="282">
        <f>1/$A$1*[1]TimberSectorMinusCoreVPAImp!X$263</f>
        <v>4.2425116287799769</v>
      </c>
      <c r="Z5" s="282">
        <f>1/$A$1*[1]TimberSectorMinusCoreVPAImp!Y$263</f>
        <v>3.849442615186673</v>
      </c>
      <c r="AA5" s="282">
        <f>1/$A$1*[1]TimberSectorMinusCoreVPAImp!Z$263</f>
        <v>3.807631168099999</v>
      </c>
      <c r="AB5" s="282">
        <f>1/$A$1*[1]TimberSectorMinusCoreVPAImp!AA$263</f>
        <v>0</v>
      </c>
      <c r="AC5" s="230"/>
      <c r="AD5" s="261">
        <f>1/1000*[1]TimberSectorMinusCoreVPAImp!AB$263</f>
        <v>0.46963449899999998</v>
      </c>
      <c r="AE5" s="250">
        <f>1/1000*[1]TimberSectorMinusCoreVPAImp!AC$263</f>
        <v>0.43099010900000007</v>
      </c>
      <c r="AF5" s="250">
        <f>1/1000*[1]TimberSectorMinusCoreVPAImp!AD$263</f>
        <v>0.5272998000000001</v>
      </c>
      <c r="AG5" s="250">
        <f>1/1000*[1]TimberSectorMinusCoreVPAImp!AE$263</f>
        <v>0.56751275199999962</v>
      </c>
      <c r="AH5" s="250">
        <f>1/1000*[1]TimberSectorMinusCoreVPAImp!AF$263</f>
        <v>0.53935819900000048</v>
      </c>
      <c r="AI5" s="250">
        <f>1/1000*[1]TimberSectorMinusCoreVPAImp!AG$263</f>
        <v>0.52527148199999996</v>
      </c>
      <c r="AJ5" s="250">
        <f>1/1000*[1]TimberSectorMinusCoreVPAImp!AH$263</f>
        <v>0.51675510599999985</v>
      </c>
      <c r="AK5" s="250">
        <f>1/1000*[1]TimberSectorMinusCoreVPAImp!AI$263</f>
        <v>0.59871552299999975</v>
      </c>
      <c r="AL5" s="250">
        <f>1/1000*[1]TimberSectorMinusCoreVPAImp!AJ$263</f>
        <v>0.66127112800000043</v>
      </c>
      <c r="AM5" s="250">
        <f>1/1000*[1]TimberSectorMinusCoreVPAImp!AK$263</f>
        <v>0.61941177500000022</v>
      </c>
      <c r="AN5" s="250">
        <f>1/1000*[1]TimberSectorMinusCoreVPAImp!AL$263</f>
        <v>0.72205293600000009</v>
      </c>
      <c r="AO5" s="250">
        <f>1/1000*[1]TimberSectorMinusCoreVPAImp!AM$263</f>
        <v>0.98109381100000059</v>
      </c>
      <c r="AP5" s="250">
        <f>1/1000*[1]TimberSectorMinusCoreVPAImp!AN$263</f>
        <v>1.1235094640000005</v>
      </c>
      <c r="AQ5" s="250">
        <f>1/1000*[1]TimberSectorMinusCoreVPAImp!AO$263</f>
        <v>1.464608607</v>
      </c>
      <c r="AR5" s="250">
        <f>1/1000*[1]TimberSectorMinusCoreVPAImp!AP$263</f>
        <v>1.8955533400000006</v>
      </c>
      <c r="AS5" s="250">
        <f>1/1000*[1]TimberSectorMinusCoreVPAImp!AQ$263</f>
        <v>1.9384048030000001</v>
      </c>
      <c r="AT5" s="250">
        <f>1/1000*[1]TimberSectorMinusCoreVPAImp!AR$263</f>
        <v>2.0886695419999999</v>
      </c>
      <c r="AU5" s="250">
        <f>1/1000*[1]TimberSectorMinusCoreVPAImp!AS$263</f>
        <v>2.3419052509999987</v>
      </c>
      <c r="AV5" s="250">
        <f>1/1000*[1]TimberSectorMinusCoreVPAImp!AT$263</f>
        <v>2.1077761330000007</v>
      </c>
      <c r="AW5" s="250">
        <f>1/1000*[1]TimberSectorMinusCoreVPAImp!AU$263</f>
        <v>2.1647101640000006</v>
      </c>
      <c r="AX5" s="250">
        <f>1/1000*[1]TimberSectorMinusCoreVPAImp!AV$263</f>
        <v>2.3720123330000007</v>
      </c>
      <c r="AY5" s="250">
        <f>1/1000*[1]TimberSectorMinusCoreVPAImp!AW$263</f>
        <v>2.3105697459999983</v>
      </c>
      <c r="AZ5" s="250">
        <f>1/1000*[1]TimberSectorMinusCoreVPAImp!AX$263</f>
        <v>2.2009117730000014</v>
      </c>
      <c r="BA5" s="250">
        <f>1/1000*[1]TimberSectorMinusCoreVPAImp!AY$263</f>
        <v>1.7785729430000001</v>
      </c>
      <c r="BB5" s="250">
        <f>1/1000*[1]TimberSectorMinusCoreVPAImp!AZ$263</f>
        <v>1.7328664469999981</v>
      </c>
      <c r="BC5" s="250">
        <f>1/1000*[1]TimberSectorMinusCoreVPAImp!BA$263</f>
        <v>0</v>
      </c>
      <c r="BD5" s="307"/>
    </row>
    <row r="6" spans="1:56" ht="17.149999999999999" customHeight="1" thickTop="1">
      <c r="B6" s="52" t="s">
        <v>20</v>
      </c>
      <c r="C6" s="46">
        <f>1/$A$1*[1]TimberSectorMinusCoreVPAImp!$B$266</f>
        <v>1.5672947219999778E-2</v>
      </c>
      <c r="D6" s="31">
        <f>1/$A$1*[1]TimberSectorMinusCoreVPAImp!$C$266</f>
        <v>8.7705919000000201E-3</v>
      </c>
      <c r="E6" s="31">
        <f>1/$A$1*[1]TimberSectorMinusCoreVPAImp!$D$266</f>
        <v>9.7729762999999529E-3</v>
      </c>
      <c r="F6" s="31">
        <f>1/$A$1*[1]TimberSectorMinusCoreVPAImp!$E$266</f>
        <v>7.0093746866666754E-3</v>
      </c>
      <c r="G6" s="31">
        <f>1/$A$1*[1]TimberSectorMinusCoreVPAImp!$F$266</f>
        <v>3.4604531139999879E-3</v>
      </c>
      <c r="H6" s="31">
        <f>1/$A$1*[1]TimberSectorMinusCoreVPAImp!$G$266</f>
        <v>3.3173571166666312E-3</v>
      </c>
      <c r="I6" s="31">
        <f>1/$A$1*[1]TimberSectorMinusCoreVPAImp!$H$266</f>
        <v>2.0535334182321925E-3</v>
      </c>
      <c r="J6" s="32">
        <f>1/$A$1*[1]TimberSectorMinusCoreVPAImp!$I$266</f>
        <v>2.6386070945589759E-3</v>
      </c>
      <c r="K6" s="32">
        <f>1/$A$1*[1]TimberSectorMinusCoreVPAImp!$J$266</f>
        <v>2.2721310584964236E-3</v>
      </c>
      <c r="L6" s="32">
        <f>1/$A$1*[1]TimberSectorMinusCoreVPAImp!K$266</f>
        <v>8.7208775824825109E-4</v>
      </c>
      <c r="M6" s="32">
        <f>1/$A$1*[1]TimberSectorMinusCoreVPAImp!L$266</f>
        <v>1.817175066666404E-3</v>
      </c>
      <c r="N6" s="32">
        <f>1/$A$1*[1]TimberSectorMinusCoreVPAImp!M$266</f>
        <v>7.9568113999986252E-4</v>
      </c>
      <c r="O6" s="32">
        <f>1/$A$1*[1]TimberSectorMinusCoreVPAImp!N$266</f>
        <v>4.8879394866661397E-3</v>
      </c>
      <c r="P6" s="32">
        <f>1/$A$1*[1]TimberSectorMinusCoreVPAImp!O$266</f>
        <v>1.4491139758113281E-3</v>
      </c>
      <c r="Q6" s="32">
        <f>1/$A$1*[1]TimberSectorMinusCoreVPAImp!P$266</f>
        <v>2.4144840939419616E-3</v>
      </c>
      <c r="R6" s="32">
        <f>1/$A$1*[1]TimberSectorMinusCoreVPAImp!Q$266</f>
        <v>4.5588515412994428E-3</v>
      </c>
      <c r="S6" s="32">
        <f>1/$A$1*[1]TimberSectorMinusCoreVPAImp!R$266</f>
        <v>1.8898832250862118E-3</v>
      </c>
      <c r="T6" s="32">
        <f>1/$A$1*[1]TimberSectorMinusCoreVPAImp!S$266</f>
        <v>7.1106856515808295E-3</v>
      </c>
      <c r="U6" s="32">
        <f>1/$A$1*[1]TimberSectorMinusCoreVPAImp!T$266</f>
        <v>3.6778097171093213E-3</v>
      </c>
      <c r="V6" s="32">
        <f>1/$A$1*[1]TimberSectorMinusCoreVPAImp!U$266</f>
        <v>1.7237043150298101E-3</v>
      </c>
      <c r="W6" s="32">
        <f>1/$A$1*[1]TimberSectorMinusCoreVPAImp!V$266</f>
        <v>1.2905963686666733E-2</v>
      </c>
      <c r="X6" s="32">
        <f>1/$A$1*[1]TimberSectorMinusCoreVPAImp!W$266</f>
        <v>1.030999574666744E-2</v>
      </c>
      <c r="Y6" s="32">
        <f>1/$A$1*[1]TimberSectorMinusCoreVPAImp!X$266</f>
        <v>2.1542154386666634E-2</v>
      </c>
      <c r="Z6" s="32">
        <f>1/$A$1*[1]TimberSectorMinusCoreVPAImp!Y$266</f>
        <v>8.1462764733330612E-3</v>
      </c>
      <c r="AA6" s="32">
        <f>1/$A$1*[1]TimberSectorMinusCoreVPAImp!Z$266</f>
        <v>2.7100379300000057E-2</v>
      </c>
      <c r="AB6" s="32">
        <f>1/$A$1*[1]TimberSectorMinusCoreVPAImp!AA$266</f>
        <v>0</v>
      </c>
      <c r="AC6" s="14"/>
      <c r="AD6" s="54">
        <f>1/1000*[1]TimberSectorMinusCoreVPAImp!AB$266</f>
        <v>2.3374350000000006E-3</v>
      </c>
      <c r="AE6" s="31">
        <f>1/1000*[1]TimberSectorMinusCoreVPAImp!AC$266</f>
        <v>1.1674170000000005E-3</v>
      </c>
      <c r="AF6" s="31">
        <f>1/1000*[1]TimberSectorMinusCoreVPAImp!AD$266</f>
        <v>1.3489729999999905E-3</v>
      </c>
      <c r="AG6" s="31">
        <f>1/1000*[1]TimberSectorMinusCoreVPAImp!AE$266</f>
        <v>9.4757000000000001E-4</v>
      </c>
      <c r="AH6" s="31">
        <f>1/1000*[1]TimberSectorMinusCoreVPAImp!AF$266</f>
        <v>6.6879799999998782E-4</v>
      </c>
      <c r="AI6" s="31">
        <f>1/1000*[1]TimberSectorMinusCoreVPAImp!AG$266</f>
        <v>9.2377599999998521E-4</v>
      </c>
      <c r="AJ6" s="31">
        <f>1/1000*[1]TimberSectorMinusCoreVPAImp!AH$266</f>
        <v>5.7786300000004941E-4</v>
      </c>
      <c r="AK6" s="31">
        <f>1/1000*[1]TimberSectorMinusCoreVPAImp!AI$266</f>
        <v>9.8695599999997548E-4</v>
      </c>
      <c r="AL6" s="31">
        <f>1/1000*[1]TimberSectorMinusCoreVPAImp!AJ$266</f>
        <v>8.8479300000007637E-4</v>
      </c>
      <c r="AM6" s="31">
        <f>1/1000*[1]TimberSectorMinusCoreVPAImp!AK$266</f>
        <v>5.2316200000002903E-4</v>
      </c>
      <c r="AN6" s="31">
        <f>1/1000*[1]TimberSectorMinusCoreVPAImp!AL$266</f>
        <v>1.5522880000001472E-3</v>
      </c>
      <c r="AO6" s="31">
        <f>1/1000*[1]TimberSectorMinusCoreVPAImp!AM$266</f>
        <v>7.4510299999997072E-4</v>
      </c>
      <c r="AP6" s="31">
        <f>1/1000*[1]TimberSectorMinusCoreVPAImp!AN$266</f>
        <v>1.3971369999999782E-3</v>
      </c>
      <c r="AQ6" s="31">
        <f>1/1000*[1]TimberSectorMinusCoreVPAImp!AO$266</f>
        <v>1.0501400000000496E-3</v>
      </c>
      <c r="AR6" s="31">
        <f>1/1000*[1]TimberSectorMinusCoreVPAImp!AP$266</f>
        <v>1.3675250000000437E-3</v>
      </c>
      <c r="AS6" s="31">
        <f>1/1000*[1]TimberSectorMinusCoreVPAImp!AQ$266</f>
        <v>2.5599159999999668E-3</v>
      </c>
      <c r="AT6" s="31">
        <f>1/1000*[1]TimberSectorMinusCoreVPAImp!AR$266</f>
        <v>1.3689750000000424E-3</v>
      </c>
      <c r="AU6" s="31">
        <f>1/1000*[1]TimberSectorMinusCoreVPAImp!AS$266</f>
        <v>1.6682819999999552E-3</v>
      </c>
      <c r="AV6" s="31">
        <f>1/1000*[1]TimberSectorMinusCoreVPAImp!AT$266</f>
        <v>1.8282410000001973E-3</v>
      </c>
      <c r="AW6" s="31">
        <f>1/1000*[1]TimberSectorMinusCoreVPAImp!AU$266</f>
        <v>1.3842710000001781E-3</v>
      </c>
      <c r="AX6" s="31">
        <f>1/1000*[1]TimberSectorMinusCoreVPAImp!AV$266</f>
        <v>7.7253060000000368E-3</v>
      </c>
      <c r="AY6" s="31">
        <f>1/1000*[1]TimberSectorMinusCoreVPAImp!AW$266</f>
        <v>3.4049209999999015E-3</v>
      </c>
      <c r="AZ6" s="31">
        <f>1/1000*[1]TimberSectorMinusCoreVPAImp!AX$266</f>
        <v>5.0450749999998564E-3</v>
      </c>
      <c r="BA6" s="31">
        <f>1/1000*[1]TimberSectorMinusCoreVPAImp!AY$266</f>
        <v>2.0992920000000551E-3</v>
      </c>
      <c r="BB6" s="31">
        <f>1/1000*[1]TimberSectorMinusCoreVPAImp!AZ$266</f>
        <v>5.1015460000000653E-3</v>
      </c>
      <c r="BC6" s="31">
        <f>1/1000*[1]TimberSectorMinusCoreVPAImp!BA$266</f>
        <v>0</v>
      </c>
      <c r="BD6" s="307"/>
    </row>
    <row r="7" spans="1:56">
      <c r="B7" s="5" t="s">
        <v>42</v>
      </c>
      <c r="C7" s="47">
        <f>1/$A$1*[1]TimberSectorMinusCoreVPAImp!$B$211</f>
        <v>1.527208172E-2</v>
      </c>
      <c r="D7" s="11">
        <f>1/$A$1*[1]TimberSectorMinusCoreVPAImp!$C$211</f>
        <v>8.7705918999999993E-3</v>
      </c>
      <c r="E7" s="11">
        <f>1/$A$1*[1]TimberSectorMinusCoreVPAImp!$D$211</f>
        <v>9.6630119000000042E-3</v>
      </c>
      <c r="F7" s="11">
        <f>1/$A$1*[1]TimberSectorMinusCoreVPAImp!$E$211</f>
        <v>6.3998025700000086E-3</v>
      </c>
      <c r="G7" s="11">
        <f>1/$A$1*[1]TimberSectorMinusCoreVPAImp!$F$211</f>
        <v>3.4564616640000018E-3</v>
      </c>
      <c r="H7" s="11">
        <f>1/$A$1*[1]TimberSectorMinusCoreVPAImp!$G$211</f>
        <v>3.0772228866666682E-3</v>
      </c>
      <c r="I7" s="11">
        <f>1/$A$1*[1]TimberSectorMinusCoreVPAImp!$H$211</f>
        <v>1.7765041866002924E-3</v>
      </c>
      <c r="J7" s="37">
        <f>1/$A$1*[1]TimberSectorMinusCoreVPAImp!$I$211</f>
        <v>1.1573406128872429E-3</v>
      </c>
      <c r="K7" s="37">
        <f>1/$A$1*[1]TimberSectorMinusCoreVPAImp!$J$211</f>
        <v>7.7354087780187445E-4</v>
      </c>
      <c r="L7" s="37">
        <f>1/$A$1*[1]TimberSectorMinusCoreVPAImp!K$211</f>
        <v>5.0725954060792684E-4</v>
      </c>
      <c r="M7" s="37">
        <f>1/$A$1*[1]TimberSectorMinusCoreVPAImp!L$211</f>
        <v>7.3630604666666678E-4</v>
      </c>
      <c r="N7" s="37">
        <f>1/$A$1*[1]TimberSectorMinusCoreVPAImp!M$211</f>
        <v>2.6931423999999979E-4</v>
      </c>
      <c r="O7" s="37">
        <f>1/$A$1*[1]TimberSectorMinusCoreVPAImp!N$211</f>
        <v>3.8197401999999969E-4</v>
      </c>
      <c r="P7" s="37">
        <f>1/$A$1*[1]TimberSectorMinusCoreVPAImp!O$211</f>
        <v>2.7488137201589578E-4</v>
      </c>
      <c r="Q7" s="37">
        <f>1/$A$1*[1]TimberSectorMinusCoreVPAImp!P$211</f>
        <v>2.3797879956952844E-4</v>
      </c>
      <c r="R7" s="37">
        <f>1/$A$1*[1]TimberSectorMinusCoreVPAImp!Q$211</f>
        <v>3.8636493622625509E-4</v>
      </c>
      <c r="S7" s="37">
        <f>1/$A$1*[1]TimberSectorMinusCoreVPAImp!R$211</f>
        <v>3.879876376451305E-4</v>
      </c>
      <c r="T7" s="37">
        <f>1/$A$1*[1]TimberSectorMinusCoreVPAImp!S$211</f>
        <v>3.0414181718821376E-4</v>
      </c>
      <c r="U7" s="37">
        <f>1/$A$1*[1]TimberSectorMinusCoreVPAImp!T$211</f>
        <v>4.8593010147113258E-4</v>
      </c>
      <c r="V7" s="37">
        <f>1/$A$1*[1]TimberSectorMinusCoreVPAImp!U$211</f>
        <v>3.2980139999971847E-5</v>
      </c>
      <c r="W7" s="37">
        <f>1/$A$1*[1]TimberSectorMinusCoreVPAImp!V$211</f>
        <v>3.4344333333380384E-6</v>
      </c>
      <c r="X7" s="37">
        <f>1/$A$1*[1]TimberSectorMinusCoreVPAImp!W$211</f>
        <v>2.8666840000024507E-5</v>
      </c>
      <c r="Y7" s="37">
        <f>1/$A$1*[1]TimberSectorMinusCoreVPAImp!X$211</f>
        <v>4.6539533333223027E-6</v>
      </c>
      <c r="Z7" s="37">
        <f>1/$A$1*[1]TimberSectorMinusCoreVPAImp!Y$211</f>
        <v>1.0099419999909376E-5</v>
      </c>
      <c r="AA7" s="37">
        <f>1/$A$1*[1]TimberSectorMinusCoreVPAImp!Z$211</f>
        <v>8.6248906666641645E-5</v>
      </c>
      <c r="AB7" s="37">
        <f>1/$A$1*[1]TimberSectorMinusCoreVPAImp!AA$211</f>
        <v>0</v>
      </c>
      <c r="AC7" s="4"/>
      <c r="AD7" s="68">
        <f>1/1000*[1]TimberSectorMinusCoreVPAImp!AB$211</f>
        <v>2.2411240000000002E-3</v>
      </c>
      <c r="AE7" s="11">
        <f>1/1000*[1]TimberSectorMinusCoreVPAImp!AC$211</f>
        <v>1.1674170000000005E-3</v>
      </c>
      <c r="AF7" s="11">
        <f>1/1000*[1]TimberSectorMinusCoreVPAImp!AD$211</f>
        <v>1.2739269999999996E-3</v>
      </c>
      <c r="AG7" s="11">
        <f>1/1000*[1]TimberSectorMinusCoreVPAImp!AE$211</f>
        <v>8.6437600000000003E-4</v>
      </c>
      <c r="AH7" s="11">
        <f>1/1000*[1]TimberSectorMinusCoreVPAImp!AF$211</f>
        <v>6.6255500000000022E-4</v>
      </c>
      <c r="AI7" s="11">
        <f>1/1000*[1]TimberSectorMinusCoreVPAImp!AG$211</f>
        <v>7.4596000000000016E-4</v>
      </c>
      <c r="AJ7" s="11">
        <f>1/1000*[1]TimberSectorMinusCoreVPAImp!AH$211</f>
        <v>4.6058500000000001E-4</v>
      </c>
      <c r="AK7" s="11">
        <f>1/1000*[1]TimberSectorMinusCoreVPAImp!AI$211</f>
        <v>2.9686799999999999E-4</v>
      </c>
      <c r="AL7" s="11">
        <f>1/1000*[1]TimberSectorMinusCoreVPAImp!AJ$211</f>
        <v>2.5730399999999997E-4</v>
      </c>
      <c r="AM7" s="11">
        <f>1/1000*[1]TimberSectorMinusCoreVPAImp!AK$211</f>
        <v>1.8281199999999997E-4</v>
      </c>
      <c r="AN7" s="11">
        <f>1/1000*[1]TimberSectorMinusCoreVPAImp!AL$211</f>
        <v>3.6872500000000009E-4</v>
      </c>
      <c r="AO7" s="11">
        <f>1/1000*[1]TimberSectorMinusCoreVPAImp!AM$211</f>
        <v>1.7332300000000002E-4</v>
      </c>
      <c r="AP7" s="11">
        <f>1/1000*[1]TimberSectorMinusCoreVPAImp!AN$211</f>
        <v>2.4372300000000002E-4</v>
      </c>
      <c r="AQ7" s="11">
        <f>1/1000*[1]TimberSectorMinusCoreVPAImp!AO$211</f>
        <v>1.4557399999999999E-4</v>
      </c>
      <c r="AR7" s="11">
        <f>1/1000*[1]TimberSectorMinusCoreVPAImp!AP$211</f>
        <v>1.3798600000000018E-4</v>
      </c>
      <c r="AS7" s="11">
        <f>1/1000*[1]TimberSectorMinusCoreVPAImp!AQ$211</f>
        <v>2.1894300000000012E-4</v>
      </c>
      <c r="AT7" s="11">
        <f>1/1000*[1]TimberSectorMinusCoreVPAImp!AR$211</f>
        <v>2.1795799999999854E-4</v>
      </c>
      <c r="AU7" s="11">
        <f>1/1000*[1]TimberSectorMinusCoreVPAImp!AS$211</f>
        <v>1.1633400000000194E-4</v>
      </c>
      <c r="AV7" s="11">
        <f>1/1000*[1]TimberSectorMinusCoreVPAImp!AT$211</f>
        <v>1.5732899999999718E-4</v>
      </c>
      <c r="AW7" s="11">
        <f>1/1000*[1]TimberSectorMinusCoreVPAImp!AU$211</f>
        <v>7.0581999999998153E-5</v>
      </c>
      <c r="AX7" s="11">
        <f>1/1000*[1]TimberSectorMinusCoreVPAImp!AV$211</f>
        <v>7.0329999999962919E-6</v>
      </c>
      <c r="AY7" s="11">
        <f>1/1000*[1]TimberSectorMinusCoreVPAImp!AW$211</f>
        <v>1.9329999999996517E-5</v>
      </c>
      <c r="AZ7" s="11">
        <f>1/1000*[1]TimberSectorMinusCoreVPAImp!AX$211</f>
        <v>1.7395000000000493E-5</v>
      </c>
      <c r="BA7" s="11">
        <f>1/1000*[1]TimberSectorMinusCoreVPAImp!AY$211</f>
        <v>1.6417000000011227E-5</v>
      </c>
      <c r="BB7" s="11">
        <f>1/1000*[1]TimberSectorMinusCoreVPAImp!AZ$211</f>
        <v>4.6779999999998268E-5</v>
      </c>
      <c r="BC7" s="11">
        <f>1/1000*[1]TimberSectorMinusCoreVPAImp!BA$211</f>
        <v>0</v>
      </c>
      <c r="BD7" s="307"/>
    </row>
    <row r="8" spans="1:56">
      <c r="B8" s="8" t="s">
        <v>19</v>
      </c>
      <c r="C8" s="48">
        <f t="shared" ref="C8:O8" si="4">SUM(C6:C6)-SUM(C7:C7)</f>
        <v>4.0086549999977794E-4</v>
      </c>
      <c r="D8" s="38">
        <f t="shared" si="4"/>
        <v>2.0816681711721685E-17</v>
      </c>
      <c r="E8" s="38">
        <f t="shared" si="4"/>
        <v>1.0996439999994868E-4</v>
      </c>
      <c r="F8" s="38">
        <f t="shared" si="4"/>
        <v>6.0957211666666684E-4</v>
      </c>
      <c r="G8" s="38">
        <f t="shared" si="4"/>
        <v>3.9914499999861228E-6</v>
      </c>
      <c r="H8" s="38">
        <f t="shared" si="4"/>
        <v>2.4013422999996301E-4</v>
      </c>
      <c r="I8" s="38">
        <f t="shared" si="4"/>
        <v>2.7702923163190011E-4</v>
      </c>
      <c r="J8" s="39">
        <f t="shared" si="4"/>
        <v>1.4812664816717331E-3</v>
      </c>
      <c r="K8" s="39">
        <f t="shared" si="4"/>
        <v>1.4985901806945491E-3</v>
      </c>
      <c r="L8" s="39">
        <f t="shared" si="4"/>
        <v>3.6482821764032426E-4</v>
      </c>
      <c r="M8" s="39">
        <f t="shared" si="4"/>
        <v>1.0808690199997373E-3</v>
      </c>
      <c r="N8" s="39">
        <f t="shared" si="4"/>
        <v>5.2636689999986273E-4</v>
      </c>
      <c r="O8" s="39">
        <f t="shared" si="4"/>
        <v>4.5059654666661404E-3</v>
      </c>
      <c r="P8" s="39">
        <f t="shared" ref="P8:AB8" si="5">SUM(P6:P6)-SUM(P7:P7)</f>
        <v>1.1742326037954324E-3</v>
      </c>
      <c r="Q8" s="39">
        <f t="shared" si="5"/>
        <v>2.1765052943724331E-3</v>
      </c>
      <c r="R8" s="39">
        <f t="shared" si="5"/>
        <v>4.1724866050731873E-3</v>
      </c>
      <c r="S8" s="39">
        <f t="shared" si="5"/>
        <v>1.5018955874410813E-3</v>
      </c>
      <c r="T8" s="39">
        <f t="shared" si="5"/>
        <v>6.8065438343926157E-3</v>
      </c>
      <c r="U8" s="39">
        <f t="shared" si="5"/>
        <v>3.1918796156381888E-3</v>
      </c>
      <c r="V8" s="39">
        <f t="shared" si="5"/>
        <v>1.6907241750298383E-3</v>
      </c>
      <c r="W8" s="39">
        <f t="shared" si="5"/>
        <v>1.2902529253333395E-2</v>
      </c>
      <c r="X8" s="39">
        <f t="shared" si="5"/>
        <v>1.0281328906667416E-2</v>
      </c>
      <c r="Y8" s="39">
        <f t="shared" si="5"/>
        <v>2.1537500433333311E-2</v>
      </c>
      <c r="Z8" s="39">
        <f t="shared" si="5"/>
        <v>8.1361770533331518E-3</v>
      </c>
      <c r="AA8" s="39">
        <f t="shared" si="5"/>
        <v>2.7014130393333415E-2</v>
      </c>
      <c r="AB8" s="39">
        <f t="shared" si="5"/>
        <v>0</v>
      </c>
      <c r="AC8" s="4"/>
      <c r="AD8" s="66">
        <f t="shared" ref="AD8:AW8" si="6">SUM(AD6:AD6)-SUM(AD7:AD7)</f>
        <v>9.63110000000004E-5</v>
      </c>
      <c r="AE8" s="40">
        <f t="shared" si="6"/>
        <v>0</v>
      </c>
      <c r="AF8" s="40">
        <f t="shared" si="6"/>
        <v>7.5045999999990946E-5</v>
      </c>
      <c r="AG8" s="40">
        <f t="shared" si="6"/>
        <v>8.3193999999999976E-5</v>
      </c>
      <c r="AH8" s="40">
        <f t="shared" si="6"/>
        <v>6.2429999999876005E-6</v>
      </c>
      <c r="AI8" s="40">
        <f t="shared" si="6"/>
        <v>1.7781599999998506E-4</v>
      </c>
      <c r="AJ8" s="40">
        <f t="shared" si="6"/>
        <v>1.172780000000494E-4</v>
      </c>
      <c r="AK8" s="40">
        <f t="shared" si="6"/>
        <v>6.9008799999997544E-4</v>
      </c>
      <c r="AL8" s="40">
        <f t="shared" si="6"/>
        <v>6.2748900000007639E-4</v>
      </c>
      <c r="AM8" s="40">
        <f t="shared" si="6"/>
        <v>3.4035000000002906E-4</v>
      </c>
      <c r="AN8" s="40">
        <f t="shared" si="6"/>
        <v>1.1835630000001471E-3</v>
      </c>
      <c r="AO8" s="40">
        <f t="shared" si="6"/>
        <v>5.7177999999997076E-4</v>
      </c>
      <c r="AP8" s="40">
        <f t="shared" si="6"/>
        <v>1.1534139999999783E-3</v>
      </c>
      <c r="AQ8" s="40">
        <f t="shared" si="6"/>
        <v>9.0456600000004964E-4</v>
      </c>
      <c r="AR8" s="40">
        <f t="shared" si="6"/>
        <v>1.2295390000000436E-3</v>
      </c>
      <c r="AS8" s="40">
        <f t="shared" si="6"/>
        <v>2.3409729999999667E-3</v>
      </c>
      <c r="AT8" s="40">
        <f t="shared" si="6"/>
        <v>1.1510170000000439E-3</v>
      </c>
      <c r="AU8" s="40">
        <f t="shared" si="6"/>
        <v>1.5519479999999532E-3</v>
      </c>
      <c r="AV8" s="40">
        <f t="shared" si="6"/>
        <v>1.6709120000002E-3</v>
      </c>
      <c r="AW8" s="40">
        <f t="shared" si="6"/>
        <v>1.31368900000018E-3</v>
      </c>
      <c r="AX8" s="40">
        <f t="shared" ref="AX8:BC8" si="7">SUM(AX6:AX6)-SUM(AX7:AX7)</f>
        <v>7.7182730000000402E-3</v>
      </c>
      <c r="AY8" s="40">
        <f t="shared" si="7"/>
        <v>3.3855909999999049E-3</v>
      </c>
      <c r="AZ8" s="40">
        <f t="shared" si="7"/>
        <v>5.0276799999998557E-3</v>
      </c>
      <c r="BA8" s="40">
        <f t="shared" si="7"/>
        <v>2.0828750000000439E-3</v>
      </c>
      <c r="BB8" s="40">
        <f t="shared" si="7"/>
        <v>5.0547660000000673E-3</v>
      </c>
      <c r="BC8" s="40">
        <f t="shared" si="7"/>
        <v>0</v>
      </c>
      <c r="BD8" s="307"/>
    </row>
    <row r="9" spans="1:56" ht="17.149999999999999" customHeight="1">
      <c r="B9" s="16" t="s">
        <v>125</v>
      </c>
      <c r="C9" s="28">
        <f>1/$A$1*[1]TimberSectorMinusCoreVPAImp!$B$268</f>
        <v>0.12269137775583297</v>
      </c>
      <c r="D9" s="29">
        <f>1/$A$1*[1]TimberSectorMinusCoreVPAImp!$C$268</f>
        <v>9.1252281980196026E-2</v>
      </c>
      <c r="E9" s="29">
        <f>1/$A$1*[1]TimberSectorMinusCoreVPAImp!$D$268</f>
        <v>0.12634485671777673</v>
      </c>
      <c r="F9" s="29">
        <f>1/$A$1*[1]TimberSectorMinusCoreVPAImp!$E$268</f>
        <v>0.16445212420701771</v>
      </c>
      <c r="G9" s="29">
        <f>1/$A$1*[1]TimberSectorMinusCoreVPAImp!$F$268</f>
        <v>6.8738686634000012E-2</v>
      </c>
      <c r="H9" s="29">
        <f>1/$A$1*[1]TimberSectorMinusCoreVPAImp!$G$268</f>
        <v>9.8699002119999851E-2</v>
      </c>
      <c r="I9" s="29">
        <f>1/$A$1*[1]TimberSectorMinusCoreVPAImp!$H$268</f>
        <v>6.918879407497297E-2</v>
      </c>
      <c r="J9" s="33">
        <f>1/$A$1*[1]TimberSectorMinusCoreVPAImp!$I$268</f>
        <v>0.1162338114106844</v>
      </c>
      <c r="K9" s="33">
        <f>1/$A$1*[1]TimberSectorMinusCoreVPAImp!$J$268</f>
        <v>9.7731186053475735E-2</v>
      </c>
      <c r="L9" s="33">
        <f>1/$A$1*[1]TimberSectorMinusCoreVPAImp!K$268</f>
        <v>5.197215876962822E-2</v>
      </c>
      <c r="M9" s="33">
        <f>1/$A$1*[1]TimberSectorMinusCoreVPAImp!L$268</f>
        <v>7.0080342560005643E-2</v>
      </c>
      <c r="N9" s="33">
        <f>1/$A$1*[1]TimberSectorMinusCoreVPAImp!M$268</f>
        <v>0.11400541521999816</v>
      </c>
      <c r="O9" s="33">
        <f>1/$A$1*[1]TimberSectorMinusCoreVPAImp!N$268</f>
        <v>7.0565935773325428E-2</v>
      </c>
      <c r="P9" s="33">
        <f>1/$A$1*[1]TimberSectorMinusCoreVPAImp!O$268</f>
        <v>8.9735303183510293E-2</v>
      </c>
      <c r="Q9" s="33">
        <f>1/$A$1*[1]TimberSectorMinusCoreVPAImp!P$268</f>
        <v>0.1263639964461965</v>
      </c>
      <c r="R9" s="33">
        <f>1/$A$1*[1]TimberSectorMinusCoreVPAImp!Q$268</f>
        <v>0.11431766409071074</v>
      </c>
      <c r="S9" s="33">
        <f>1/$A$1*[1]TimberSectorMinusCoreVPAImp!R$268</f>
        <v>0.11394329060827196</v>
      </c>
      <c r="T9" s="33">
        <f>1/$A$1*[1]TimberSectorMinusCoreVPAImp!S$268</f>
        <v>0.15239672597865944</v>
      </c>
      <c r="U9" s="33">
        <f>1/$A$1*[1]TimberSectorMinusCoreVPAImp!T$268</f>
        <v>0.11538898723840534</v>
      </c>
      <c r="V9" s="33">
        <f>1/$A$1*[1]TimberSectorMinusCoreVPAImp!U$268</f>
        <v>7.0919319662707467E-2</v>
      </c>
      <c r="W9" s="33">
        <f>1/$A$1*[1]TimberSectorMinusCoreVPAImp!V$268</f>
        <v>8.5321100706663516E-2</v>
      </c>
      <c r="X9" s="33">
        <f>1/$A$1*[1]TimberSectorMinusCoreVPAImp!W$268</f>
        <v>8.8292944593332784E-2</v>
      </c>
      <c r="Y9" s="33">
        <f>1/$A$1*[1]TimberSectorMinusCoreVPAImp!X$268</f>
        <v>4.714875493333201E-2</v>
      </c>
      <c r="Z9" s="33">
        <f>1/$A$1*[1]TimberSectorMinusCoreVPAImp!Y$268</f>
        <v>2.7314747946665455E-2</v>
      </c>
      <c r="AA9" s="33">
        <f>1/$A$1*[1]TimberSectorMinusCoreVPAImp!Z$268</f>
        <v>2.0165315946666588E-2</v>
      </c>
      <c r="AB9" s="33">
        <f>1/$A$1*[1]TimberSectorMinusCoreVPAImp!AA$268</f>
        <v>0</v>
      </c>
      <c r="AC9" s="14"/>
      <c r="AD9" s="256">
        <f>1/1000*[1]TimberSectorMinusCoreVPAImp!AB$268</f>
        <v>2.8047719000000016E-2</v>
      </c>
      <c r="AE9" s="29">
        <f>1/1000*[1]TimberSectorMinusCoreVPAImp!AC$268</f>
        <v>2.2087622000000019E-2</v>
      </c>
      <c r="AF9" s="29">
        <f>1/1000*[1]TimberSectorMinusCoreVPAImp!AD$268</f>
        <v>3.9125022999999995E-2</v>
      </c>
      <c r="AG9" s="29">
        <f>1/1000*[1]TimberSectorMinusCoreVPAImp!AE$268</f>
        <v>4.2737286000000103E-2</v>
      </c>
      <c r="AH9" s="29">
        <f>1/1000*[1]TimberSectorMinusCoreVPAImp!AF$268</f>
        <v>3.3658145000000077E-2</v>
      </c>
      <c r="AI9" s="29">
        <f>1/1000*[1]TimberSectorMinusCoreVPAImp!AG$268</f>
        <v>4.9774475999999963E-2</v>
      </c>
      <c r="AJ9" s="29">
        <f>1/1000*[1]TimberSectorMinusCoreVPAImp!AH$268</f>
        <v>4.4609944000000054E-2</v>
      </c>
      <c r="AK9" s="29">
        <f>1/1000*[1]TimberSectorMinusCoreVPAImp!AI$268</f>
        <v>4.9297822000000026E-2</v>
      </c>
      <c r="AL9" s="29">
        <f>1/1000*[1]TimberSectorMinusCoreVPAImp!AJ$268</f>
        <v>5.4240450999999974E-2</v>
      </c>
      <c r="AM9" s="29">
        <f>1/1000*[1]TimberSectorMinusCoreVPAImp!AK$268</f>
        <v>4.134763199999994E-2</v>
      </c>
      <c r="AN9" s="29">
        <f>1/1000*[1]TimberSectorMinusCoreVPAImp!AL$268</f>
        <v>6.7998111000000083E-2</v>
      </c>
      <c r="AO9" s="29">
        <f>1/1000*[1]TimberSectorMinusCoreVPAImp!AM$268</f>
        <v>9.2544110000000221E-2</v>
      </c>
      <c r="AP9" s="29">
        <f>1/1000*[1]TimberSectorMinusCoreVPAImp!AN$268</f>
        <v>8.8228913000000048E-2</v>
      </c>
      <c r="AQ9" s="29">
        <f>1/1000*[1]TimberSectorMinusCoreVPAImp!AO$268</f>
        <v>7.4201832000000134E-2</v>
      </c>
      <c r="AR9" s="29">
        <f>1/1000*[1]TimberSectorMinusCoreVPAImp!AP$268</f>
        <v>9.2066744000000256E-2</v>
      </c>
      <c r="AS9" s="29">
        <f>1/1000*[1]TimberSectorMinusCoreVPAImp!AQ$268</f>
        <v>8.6031016999999821E-2</v>
      </c>
      <c r="AT9" s="29">
        <f>1/1000*[1]TimberSectorMinusCoreVPAImp!AR$268</f>
        <v>9.5932661999999433E-2</v>
      </c>
      <c r="AU9" s="29">
        <f>1/1000*[1]TimberSectorMinusCoreVPAImp!AS$268</f>
        <v>9.7607760999999627E-2</v>
      </c>
      <c r="AV9" s="29">
        <f>1/1000*[1]TimberSectorMinusCoreVPAImp!AT$268</f>
        <v>7.9230217999999894E-2</v>
      </c>
      <c r="AW9" s="29">
        <f>1/1000*[1]TimberSectorMinusCoreVPAImp!AU$268</f>
        <v>4.7726441000000105E-2</v>
      </c>
      <c r="AX9" s="29">
        <f>1/1000*[1]TimberSectorMinusCoreVPAImp!AV$268</f>
        <v>4.3543192999999245E-2</v>
      </c>
      <c r="AY9" s="29">
        <f>1/1000*[1]TimberSectorMinusCoreVPAImp!AW$268</f>
        <v>5.0657452999999936E-2</v>
      </c>
      <c r="AZ9" s="29">
        <f>1/1000*[1]TimberSectorMinusCoreVPAImp!AX$268</f>
        <v>3.9606233000000192E-2</v>
      </c>
      <c r="BA9" s="29">
        <f>1/1000*[1]TimberSectorMinusCoreVPAImp!AY$268</f>
        <v>3.7494288999999736E-2</v>
      </c>
      <c r="BB9" s="29">
        <f>1/1000*[1]TimberSectorMinusCoreVPAImp!AZ$268</f>
        <v>3.9586054999999738E-2</v>
      </c>
      <c r="BC9" s="29">
        <f>1/1000*[1]TimberSectorMinusCoreVPAImp!BA$268</f>
        <v>0</v>
      </c>
      <c r="BD9" s="307"/>
    </row>
    <row r="10" spans="1:56">
      <c r="B10" s="5" t="s">
        <v>126</v>
      </c>
      <c r="C10" s="47">
        <f>1/$A$1*[1]TimberSectorMinusCoreVPAImp!$B$39</f>
        <v>3.047523695750004E-2</v>
      </c>
      <c r="D10" s="11">
        <f>1/$A$1*[1]TimberSectorMinusCoreVPAImp!$C$39</f>
        <v>2.6256627948431366E-2</v>
      </c>
      <c r="E10" s="11">
        <f>1/$A$1*[1]TimberSectorMinusCoreVPAImp!$D$39</f>
        <v>3.8533451256666185E-2</v>
      </c>
      <c r="F10" s="11">
        <f>1/$A$1*[1]TimberSectorMinusCoreVPAImp!$E$39</f>
        <v>8.906558340754378E-2</v>
      </c>
      <c r="G10" s="11">
        <f>1/$A$1*[1]TimberSectorMinusCoreVPAImp!$F$39</f>
        <v>2.5410362789999863E-2</v>
      </c>
      <c r="H10" s="11">
        <f>1/$A$1*[1]TimberSectorMinusCoreVPAImp!$G$39</f>
        <v>5.0633107973333424E-2</v>
      </c>
      <c r="I10" s="11">
        <f>1/$A$1*[1]TimberSectorMinusCoreVPAImp!$H$39</f>
        <v>2.9184113049637528E-2</v>
      </c>
      <c r="J10" s="37">
        <f>1/$A$1*[1]TimberSectorMinusCoreVPAImp!$I$39</f>
        <v>6.4579008893400847E-2</v>
      </c>
      <c r="K10" s="37">
        <f>1/$A$1*[1]TimberSectorMinusCoreVPAImp!$J$39</f>
        <v>3.6385790663876261E-2</v>
      </c>
      <c r="L10" s="37">
        <f>1/$A$1*[1]TimberSectorMinusCoreVPAImp!K$39</f>
        <v>2.4707265515972132E-2</v>
      </c>
      <c r="M10" s="37">
        <f>1/$A$1*[1]TimberSectorMinusCoreVPAImp!L$39</f>
        <v>2.8156506720003804E-2</v>
      </c>
      <c r="N10" s="37">
        <f>1/$A$1*[1]TimberSectorMinusCoreVPAImp!M$39</f>
        <v>4.0409937113327743E-2</v>
      </c>
      <c r="O10" s="37">
        <f>1/$A$1*[1]TimberSectorMinusCoreVPAImp!N$39</f>
        <v>1.8184208066660545E-2</v>
      </c>
      <c r="P10" s="37">
        <f>1/$A$1*[1]TimberSectorMinusCoreVPAImp!O$39</f>
        <v>2.0886122856879297E-2</v>
      </c>
      <c r="Q10" s="37">
        <f>1/$A$1*[1]TimberSectorMinusCoreVPAImp!P$39</f>
        <v>6.5560670661891862E-2</v>
      </c>
      <c r="R10" s="37">
        <f>1/$A$1*[1]TimberSectorMinusCoreVPAImp!Q$39</f>
        <v>5.5950843921351634E-2</v>
      </c>
      <c r="S10" s="37">
        <f>1/$A$1*[1]TimberSectorMinusCoreVPAImp!R$39</f>
        <v>5.322487711464241E-2</v>
      </c>
      <c r="T10" s="37">
        <f>1/$A$1*[1]TimberSectorMinusCoreVPAImp!S$39</f>
        <v>0.10699824042438699</v>
      </c>
      <c r="U10" s="37">
        <f>1/$A$1*[1]TimberSectorMinusCoreVPAImp!T$39</f>
        <v>8.3009694993151584E-2</v>
      </c>
      <c r="V10" s="37">
        <f>1/$A$1*[1]TimberSectorMinusCoreVPAImp!U$39</f>
        <v>5.8309428144378117E-2</v>
      </c>
      <c r="W10" s="37">
        <f>1/$A$1*[1]TimberSectorMinusCoreVPAImp!V$39</f>
        <v>7.0888440653332552E-2</v>
      </c>
      <c r="X10" s="37">
        <f>1/$A$1*[1]TimberSectorMinusCoreVPAImp!W$39</f>
        <v>6.6464103893333792E-2</v>
      </c>
      <c r="Y10" s="37">
        <f>1/$A$1*[1]TimberSectorMinusCoreVPAImp!X$39</f>
        <v>2.6207414020001263E-2</v>
      </c>
      <c r="Z10" s="37">
        <f>1/$A$1*[1]TimberSectorMinusCoreVPAImp!Y$39</f>
        <v>2.178586906666613E-3</v>
      </c>
      <c r="AA10" s="37">
        <f>1/$A$1*[1]TimberSectorMinusCoreVPAImp!Z$39</f>
        <v>2.0312905533326209E-3</v>
      </c>
      <c r="AB10" s="37">
        <f>1/$A$1*[1]TimberSectorMinusCoreVPAImp!AA$39</f>
        <v>0</v>
      </c>
      <c r="AC10" s="4"/>
      <c r="AD10" s="68">
        <f>1/1000*[1]TimberSectorMinusCoreVPAImp!AB$39</f>
        <v>4.6770230000000058E-3</v>
      </c>
      <c r="AE10" s="11">
        <f>1/1000*[1]TimberSectorMinusCoreVPAImp!AC$39</f>
        <v>4.3596429999999981E-3</v>
      </c>
      <c r="AF10" s="11">
        <f>1/1000*[1]TimberSectorMinusCoreVPAImp!AD$39</f>
        <v>8.918647000000007E-3</v>
      </c>
      <c r="AG10" s="11">
        <f>1/1000*[1]TimberSectorMinusCoreVPAImp!AE$39</f>
        <v>1.4846089999999991E-2</v>
      </c>
      <c r="AH10" s="11">
        <f>1/1000*[1]TimberSectorMinusCoreVPAImp!AF$39</f>
        <v>7.8032269999999924E-3</v>
      </c>
      <c r="AI10" s="11">
        <f>1/1000*[1]TimberSectorMinusCoreVPAImp!AG$39</f>
        <v>8.8094019999999783E-3</v>
      </c>
      <c r="AJ10" s="11">
        <f>1/1000*[1]TimberSectorMinusCoreVPAImp!AH$39</f>
        <v>7.2750489999999961E-3</v>
      </c>
      <c r="AK10" s="11">
        <f>1/1000*[1]TimberSectorMinusCoreVPAImp!AI$39</f>
        <v>9.2628039999999891E-3</v>
      </c>
      <c r="AL10" s="11">
        <f>1/1000*[1]TimberSectorMinusCoreVPAImp!AJ$39</f>
        <v>8.3116340000000261E-3</v>
      </c>
      <c r="AM10" s="11">
        <f>1/1000*[1]TimberSectorMinusCoreVPAImp!AK$39</f>
        <v>6.4338070000000015E-3</v>
      </c>
      <c r="AN10" s="11">
        <f>1/1000*[1]TimberSectorMinusCoreVPAImp!AL$39</f>
        <v>1.096870100000001E-2</v>
      </c>
      <c r="AO10" s="11">
        <f>1/1000*[1]TimberSectorMinusCoreVPAImp!AM$39</f>
        <v>1.1105162999999947E-2</v>
      </c>
      <c r="AP10" s="11">
        <f>1/1000*[1]TimberSectorMinusCoreVPAImp!AN$39</f>
        <v>7.5724569999999856E-3</v>
      </c>
      <c r="AQ10" s="11">
        <f>1/1000*[1]TimberSectorMinusCoreVPAImp!AO$39</f>
        <v>8.293250000000172E-3</v>
      </c>
      <c r="AR10" s="11">
        <f>1/1000*[1]TimberSectorMinusCoreVPAImp!AP$39</f>
        <v>1.8096349000000827E-2</v>
      </c>
      <c r="AS10" s="11">
        <f>1/1000*[1]TimberSectorMinusCoreVPAImp!AQ$39</f>
        <v>1.3860296000000062E-2</v>
      </c>
      <c r="AT10" s="11">
        <f>1/1000*[1]TimberSectorMinusCoreVPAImp!AR$39</f>
        <v>1.2824096999999939E-2</v>
      </c>
      <c r="AU10" s="11">
        <f>1/1000*[1]TimberSectorMinusCoreVPAImp!AS$39</f>
        <v>2.6582480999999689E-2</v>
      </c>
      <c r="AV10" s="11">
        <f>1/1000*[1]TimberSectorMinusCoreVPAImp!AT$39</f>
        <v>2.2050684999999702E-2</v>
      </c>
      <c r="AW10" s="11">
        <f>1/1000*[1]TimberSectorMinusCoreVPAImp!AU$39</f>
        <v>1.4528891000000158E-2</v>
      </c>
      <c r="AX10" s="11">
        <f>1/1000*[1]TimberSectorMinusCoreVPAImp!AV$39</f>
        <v>1.8252132999999844E-2</v>
      </c>
      <c r="AY10" s="11">
        <f>1/1000*[1]TimberSectorMinusCoreVPAImp!AW$39</f>
        <v>1.9326930000000062E-2</v>
      </c>
      <c r="AZ10" s="11">
        <f>1/1000*[1]TimberSectorMinusCoreVPAImp!AX$39</f>
        <v>9.2197609999999496E-3</v>
      </c>
      <c r="BA10" s="11">
        <f>1/1000*[1]TimberSectorMinusCoreVPAImp!AY$39</f>
        <v>3.5212880000000269E-3</v>
      </c>
      <c r="BB10" s="11">
        <f>1/1000*[1]TimberSectorMinusCoreVPAImp!AZ$39</f>
        <v>4.0025190000000065E-3</v>
      </c>
      <c r="BC10" s="11">
        <f>1/1000*[1]TimberSectorMinusCoreVPAImp!BA$39</f>
        <v>0</v>
      </c>
      <c r="BD10" s="307"/>
    </row>
    <row r="11" spans="1:56">
      <c r="B11" s="5" t="s">
        <v>37</v>
      </c>
      <c r="C11" s="47">
        <f>1/$A$1*[1]TimberSectorMinusCoreVPAImp!$B$147</f>
        <v>1.0500000000000662E-7</v>
      </c>
      <c r="D11" s="11">
        <f>1/$A$1*[1]TimberSectorMinusCoreVPAImp!$C$147</f>
        <v>6.5063999999999992E-6</v>
      </c>
      <c r="E11" s="11">
        <f>1/$A$1*[1]TimberSectorMinusCoreVPAImp!$D$147</f>
        <v>1.6737706666666667E-5</v>
      </c>
      <c r="F11" s="11">
        <f>1/$A$1*[1]TimberSectorMinusCoreVPAImp!$E$147</f>
        <v>1.348936842105263E-6</v>
      </c>
      <c r="G11" s="11">
        <f>1/$A$1*[1]TimberSectorMinusCoreVPAImp!$F$147</f>
        <v>3.0935333333333267E-6</v>
      </c>
      <c r="H11" s="11">
        <f>1/$A$1*[1]TimberSectorMinusCoreVPAImp!$G$147</f>
        <v>5.7275013333333376E-5</v>
      </c>
      <c r="I11" s="11">
        <f>1/$A$1*[1]TimberSectorMinusCoreVPAImp!$H$147</f>
        <v>4.157207581961651E-5</v>
      </c>
      <c r="J11" s="37">
        <f>1/$A$1*[1]TimberSectorMinusCoreVPAImp!$I$147</f>
        <v>2.8035409035929732E-6</v>
      </c>
      <c r="K11" s="37">
        <f>1/$A$1*[1]TimberSectorMinusCoreVPAImp!$J$147</f>
        <v>3.98375882273307E-5</v>
      </c>
      <c r="L11" s="37">
        <f>1/$A$1*[1]TimberSectorMinusCoreVPAImp!K$147</f>
        <v>1.6477727486898614E-5</v>
      </c>
      <c r="M11" s="37">
        <f>1/$A$1*[1]TimberSectorMinusCoreVPAImp!L$147</f>
        <v>1.140510000000039E-5</v>
      </c>
      <c r="N11" s="37">
        <f>1/$A$1*[1]TimberSectorMinusCoreVPAImp!M$147</f>
        <v>4.7759403333333048E-4</v>
      </c>
      <c r="O11" s="37">
        <f>1/$A$1*[1]TimberSectorMinusCoreVPAImp!N$147</f>
        <v>7.1130340000001221E-5</v>
      </c>
      <c r="P11" s="37">
        <f>1/$A$1*[1]TimberSectorMinusCoreVPAImp!O$147</f>
        <v>5.6982360050282337E-4</v>
      </c>
      <c r="Q11" s="37">
        <f>1/$A$1*[1]TimberSectorMinusCoreVPAImp!P$147</f>
        <v>1.0593170416000573E-3</v>
      </c>
      <c r="R11" s="37">
        <f>1/$A$1*[1]TimberSectorMinusCoreVPAImp!Q$147</f>
        <v>1.3192795705979504E-3</v>
      </c>
      <c r="S11" s="37">
        <f>1/$A$1*[1]TimberSectorMinusCoreVPAImp!R$147</f>
        <v>2.079935065409648E-3</v>
      </c>
      <c r="T11" s="37">
        <f>1/$A$1*[1]TimberSectorMinusCoreVPAImp!S$147</f>
        <v>4.1143705401630176E-3</v>
      </c>
      <c r="U11" s="37">
        <f>1/$A$1*[1]TimberSectorMinusCoreVPAImp!T$147</f>
        <v>5.2819723542659007E-3</v>
      </c>
      <c r="V11" s="37">
        <f>1/$A$1*[1]TimberSectorMinusCoreVPAImp!U$147</f>
        <v>1.2186442822171729E-3</v>
      </c>
      <c r="W11" s="37">
        <f>1/$A$1*[1]TimberSectorMinusCoreVPAImp!V$147</f>
        <v>9.8659285999999971E-4</v>
      </c>
      <c r="X11" s="37">
        <f>1/$A$1*[1]TimberSectorMinusCoreVPAImp!W$147</f>
        <v>1.0227927133333592E-3</v>
      </c>
      <c r="Y11" s="37">
        <f>1/$A$1*[1]TimberSectorMinusCoreVPAImp!X$147</f>
        <v>7.2816881333334638E-4</v>
      </c>
      <c r="Z11" s="37">
        <f>1/$A$1*[1]TimberSectorMinusCoreVPAImp!Y$147</f>
        <v>7.6129357333333449E-4</v>
      </c>
      <c r="AA11" s="37">
        <f>1/$A$1*[1]TimberSectorMinusCoreVPAImp!Z$147</f>
        <v>7.3209991999999995E-4</v>
      </c>
      <c r="AB11" s="37">
        <f>1/$A$1*[1]TimberSectorMinusCoreVPAImp!AA$147</f>
        <v>0</v>
      </c>
      <c r="AC11" s="4"/>
      <c r="AD11" s="68">
        <f>1/1000*[1]TimberSectorMinusCoreVPAImp!AB$147</f>
        <v>1.6900000000000076E-7</v>
      </c>
      <c r="AE11" s="11">
        <f>1/1000*[1]TimberSectorMinusCoreVPAImp!AC$147</f>
        <v>1.5989999999999998E-5</v>
      </c>
      <c r="AF11" s="11">
        <f>1/1000*[1]TimberSectorMinusCoreVPAImp!AD$147</f>
        <v>7.6799999999999993E-6</v>
      </c>
      <c r="AG11" s="11">
        <f>1/1000*[1]TimberSectorMinusCoreVPAImp!AE$147</f>
        <v>3.2059999999999999E-6</v>
      </c>
      <c r="AH11" s="11">
        <f>1/1000*[1]TimberSectorMinusCoreVPAImp!AF$147</f>
        <v>5.1009999999999949E-6</v>
      </c>
      <c r="AI11" s="11">
        <f>1/1000*[1]TimberSectorMinusCoreVPAImp!AG$147</f>
        <v>8.2392999999999995E-5</v>
      </c>
      <c r="AJ11" s="11">
        <f>1/1000*[1]TimberSectorMinusCoreVPAImp!AH$147</f>
        <v>8.146000000000208E-6</v>
      </c>
      <c r="AK11" s="11">
        <f>1/1000*[1]TimberSectorMinusCoreVPAImp!AI$147</f>
        <v>5.8539999999999705E-6</v>
      </c>
      <c r="AL11" s="11">
        <f>1/1000*[1]TimberSectorMinusCoreVPAImp!AJ$147</f>
        <v>2.2185000000000012E-5</v>
      </c>
      <c r="AM11" s="11">
        <f>1/1000*[1]TimberSectorMinusCoreVPAImp!AK$147</f>
        <v>5.2961999999999734E-5</v>
      </c>
      <c r="AN11" s="11">
        <f>1/1000*[1]TimberSectorMinusCoreVPAImp!AL$147</f>
        <v>1.1755899999999998E-4</v>
      </c>
      <c r="AO11" s="11">
        <f>1/1000*[1]TimberSectorMinusCoreVPAImp!AM$147</f>
        <v>2.581739999999986E-4</v>
      </c>
      <c r="AP11" s="11">
        <f>1/1000*[1]TimberSectorMinusCoreVPAImp!AN$147</f>
        <v>3.6528100000000132E-4</v>
      </c>
      <c r="AQ11" s="11">
        <f>1/1000*[1]TimberSectorMinusCoreVPAImp!AO$147</f>
        <v>1.197156999999999E-3</v>
      </c>
      <c r="AR11" s="11">
        <f>1/1000*[1]TimberSectorMinusCoreVPAImp!AP$147</f>
        <v>3.1334409999999977E-3</v>
      </c>
      <c r="AS11" s="11">
        <f>1/1000*[1]TimberSectorMinusCoreVPAImp!AQ$147</f>
        <v>3.8444370000000009E-3</v>
      </c>
      <c r="AT11" s="11">
        <f>1/1000*[1]TimberSectorMinusCoreVPAImp!AR$147</f>
        <v>6.4466640000000021E-3</v>
      </c>
      <c r="AU11" s="11">
        <f>1/1000*[1]TimberSectorMinusCoreVPAImp!AS$147</f>
        <v>1.2598427000000002E-2</v>
      </c>
      <c r="AV11" s="11">
        <f>1/1000*[1]TimberSectorMinusCoreVPAImp!AT$147</f>
        <v>1.6280023000000001E-2</v>
      </c>
      <c r="AW11" s="11">
        <f>1/1000*[1]TimberSectorMinusCoreVPAImp!AU$147</f>
        <v>7.2723230000000007E-3</v>
      </c>
      <c r="AX11" s="11">
        <f>1/1000*[1]TimberSectorMinusCoreVPAImp!AV$147</f>
        <v>7.4997109999999983E-3</v>
      </c>
      <c r="AY11" s="11">
        <f>1/1000*[1]TimberSectorMinusCoreVPAImp!AW$147</f>
        <v>7.7692720000000154E-3</v>
      </c>
      <c r="AZ11" s="11">
        <f>1/1000*[1]TimberSectorMinusCoreVPAImp!AX$147</f>
        <v>4.9771209999999967E-3</v>
      </c>
      <c r="BA11" s="11">
        <f>1/1000*[1]TimberSectorMinusCoreVPAImp!AY$147</f>
        <v>3.0617730000000011E-3</v>
      </c>
      <c r="BB11" s="11">
        <f>1/1000*[1]TimberSectorMinusCoreVPAImp!AZ$147</f>
        <v>3.0245770000000001E-3</v>
      </c>
      <c r="BC11" s="11">
        <f>1/1000*[1]TimberSectorMinusCoreVPAImp!BA$147</f>
        <v>0</v>
      </c>
      <c r="BD11" s="307"/>
    </row>
    <row r="12" spans="1:56">
      <c r="B12" s="8" t="s">
        <v>127</v>
      </c>
      <c r="C12" s="49">
        <f>1/$A$1*[1]TimberSectorMinusCoreVPAImp!$B$247</f>
        <v>9.2216035798332929E-2</v>
      </c>
      <c r="D12" s="40">
        <f>1/$A$1*[1]TimberSectorMinusCoreVPAImp!$C$247</f>
        <v>6.4989147631764665E-2</v>
      </c>
      <c r="E12" s="40">
        <f>1/$A$1*[1]TimberSectorMinusCoreVPAImp!$D$247</f>
        <v>8.7794667754443889E-2</v>
      </c>
      <c r="F12" s="40">
        <f>1/$A$1*[1]TimberSectorMinusCoreVPAImp!$E$247</f>
        <v>7.5385191862631817E-2</v>
      </c>
      <c r="G12" s="40">
        <f>1/$A$1*[1]TimberSectorMinusCoreVPAImp!$F$247</f>
        <v>4.3325230310666818E-2</v>
      </c>
      <c r="H12" s="40">
        <f>1/$A$1*[1]TimberSectorMinusCoreVPAImp!$G$247</f>
        <v>4.8008619133333097E-2</v>
      </c>
      <c r="I12" s="40">
        <f>1/$A$1*[1]TimberSectorMinusCoreVPAImp!$H$247</f>
        <v>3.9963108949515824E-2</v>
      </c>
      <c r="J12" s="41">
        <f>1/$A$1*[1]TimberSectorMinusCoreVPAImp!$I$247</f>
        <v>5.1651998976379954E-2</v>
      </c>
      <c r="K12" s="41">
        <f>1/$A$1*[1]TimberSectorMinusCoreVPAImp!$J$247</f>
        <v>6.1305557801372146E-2</v>
      </c>
      <c r="L12" s="41">
        <f>1/$A$1*[1]TimberSectorMinusCoreVPAImp!K$247</f>
        <v>2.724841552616919E-2</v>
      </c>
      <c r="M12" s="41">
        <f>1/$A$1*[1]TimberSectorMinusCoreVPAImp!L$247</f>
        <v>4.1912430740001838E-2</v>
      </c>
      <c r="N12" s="41">
        <f>1/$A$1*[1]TimberSectorMinusCoreVPAImp!M$247</f>
        <v>7.3117884073337081E-2</v>
      </c>
      <c r="O12" s="41">
        <f>1/$A$1*[1]TimberSectorMinusCoreVPAImp!N$247</f>
        <v>5.2310597366664879E-2</v>
      </c>
      <c r="P12" s="41">
        <f>1/$A$1*[1]TimberSectorMinusCoreVPAImp!O$247</f>
        <v>6.8279356726128171E-2</v>
      </c>
      <c r="Q12" s="41">
        <f>1/$A$1*[1]TimberSectorMinusCoreVPAImp!P$247</f>
        <v>5.974400874270458E-2</v>
      </c>
      <c r="R12" s="41">
        <f>1/$A$1*[1]TimberSectorMinusCoreVPAImp!Q$247</f>
        <v>5.7047540598761159E-2</v>
      </c>
      <c r="S12" s="41">
        <f>1/$A$1*[1]TimberSectorMinusCoreVPAImp!R$247</f>
        <v>5.8638478428219898E-2</v>
      </c>
      <c r="T12" s="41">
        <f>1/$A$1*[1]TimberSectorMinusCoreVPAImp!S$247</f>
        <v>4.1284115014109446E-2</v>
      </c>
      <c r="U12" s="41">
        <f>1/$A$1*[1]TimberSectorMinusCoreVPAImp!T$247</f>
        <v>2.7097319890987848E-2</v>
      </c>
      <c r="V12" s="41">
        <f>1/$A$1*[1]TimberSectorMinusCoreVPAImp!U$247</f>
        <v>1.1391247236112179E-2</v>
      </c>
      <c r="W12" s="41">
        <f>1/$A$1*[1]TimberSectorMinusCoreVPAImp!V$247</f>
        <v>1.3446067193330968E-2</v>
      </c>
      <c r="X12" s="41">
        <f>1/$A$1*[1]TimberSectorMinusCoreVPAImp!W$247</f>
        <v>2.0806047986665632E-2</v>
      </c>
      <c r="Y12" s="41">
        <f>1/$A$1*[1]TimberSectorMinusCoreVPAImp!X$247</f>
        <v>2.0213172099997401E-2</v>
      </c>
      <c r="Z12" s="41">
        <f>1/$A$1*[1]TimberSectorMinusCoreVPAImp!Y$247</f>
        <v>2.4374867466665506E-2</v>
      </c>
      <c r="AA12" s="41">
        <f>1/$A$1*[1]TimberSectorMinusCoreVPAImp!Z$247</f>
        <v>1.7401925473333968E-2</v>
      </c>
      <c r="AB12" s="41">
        <f>1/$A$1*[1]TimberSectorMinusCoreVPAImp!AA$247</f>
        <v>0</v>
      </c>
      <c r="AC12" s="4"/>
      <c r="AD12" s="66">
        <f>1/1000*[1]TimberSectorMinusCoreVPAImp!AB$247</f>
        <v>2.3370527000000009E-2</v>
      </c>
      <c r="AE12" s="40">
        <f>1/1000*[1]TimberSectorMinusCoreVPAImp!AC$247</f>
        <v>1.7711989000000018E-2</v>
      </c>
      <c r="AF12" s="40">
        <f>1/1000*[1]TimberSectorMinusCoreVPAImp!AD$247</f>
        <v>3.0198695999999983E-2</v>
      </c>
      <c r="AG12" s="40">
        <f>1/1000*[1]TimberSectorMinusCoreVPAImp!AE$247</f>
        <v>2.7887990000000116E-2</v>
      </c>
      <c r="AH12" s="40">
        <f>1/1000*[1]TimberSectorMinusCoreVPAImp!AF$247</f>
        <v>2.5849817000000087E-2</v>
      </c>
      <c r="AI12" s="40">
        <f>1/1000*[1]TimberSectorMinusCoreVPAImp!AG$247</f>
        <v>4.088268099999999E-2</v>
      </c>
      <c r="AJ12" s="40">
        <f>1/1000*[1]TimberSectorMinusCoreVPAImp!AH$247</f>
        <v>3.7326749000000062E-2</v>
      </c>
      <c r="AK12" s="40">
        <f>1/1000*[1]TimberSectorMinusCoreVPAImp!AI$247</f>
        <v>4.0029164000000041E-2</v>
      </c>
      <c r="AL12" s="40">
        <f>1/1000*[1]TimberSectorMinusCoreVPAImp!AJ$247</f>
        <v>4.5906631999999947E-2</v>
      </c>
      <c r="AM12" s="40">
        <f>1/1000*[1]TimberSectorMinusCoreVPAImp!AK$247</f>
        <v>3.4860862999999936E-2</v>
      </c>
      <c r="AN12" s="40">
        <f>1/1000*[1]TimberSectorMinusCoreVPAImp!AL$247</f>
        <v>5.6911851000000069E-2</v>
      </c>
      <c r="AO12" s="40">
        <f>1/1000*[1]TimberSectorMinusCoreVPAImp!AM$247</f>
        <v>8.1180773000000275E-2</v>
      </c>
      <c r="AP12" s="40">
        <f>1/1000*[1]TimberSectorMinusCoreVPAImp!AN$247</f>
        <v>8.0291175000000062E-2</v>
      </c>
      <c r="AQ12" s="40">
        <f>1/1000*[1]TimberSectorMinusCoreVPAImp!AO$247</f>
        <v>6.4711424999999961E-2</v>
      </c>
      <c r="AR12" s="40">
        <f>1/1000*[1]TimberSectorMinusCoreVPAImp!AP$247</f>
        <v>7.0836953999999425E-2</v>
      </c>
      <c r="AS12" s="40">
        <f>1/1000*[1]TimberSectorMinusCoreVPAImp!AQ$247</f>
        <v>6.8326283999999765E-2</v>
      </c>
      <c r="AT12" s="40">
        <f>1/1000*[1]TimberSectorMinusCoreVPAImp!AR$247</f>
        <v>7.6661900999999491E-2</v>
      </c>
      <c r="AU12" s="40">
        <f>1/1000*[1]TimberSectorMinusCoreVPAImp!AS$247</f>
        <v>5.8426852999999938E-2</v>
      </c>
      <c r="AV12" s="40">
        <f>1/1000*[1]TimberSectorMinusCoreVPAImp!AT$247</f>
        <v>4.0899510000000194E-2</v>
      </c>
      <c r="AW12" s="40">
        <f>1/1000*[1]TimberSectorMinusCoreVPAImp!AU$247</f>
        <v>2.592522699999995E-2</v>
      </c>
      <c r="AX12" s="40">
        <f>1/1000*[1]TimberSectorMinusCoreVPAImp!AV$247</f>
        <v>1.7791348999999401E-2</v>
      </c>
      <c r="AY12" s="40">
        <f>1/1000*[1]TimberSectorMinusCoreVPAImp!AW$247</f>
        <v>2.3561250999999856E-2</v>
      </c>
      <c r="AZ12" s="40">
        <f>1/1000*[1]TimberSectorMinusCoreVPAImp!AX$247</f>
        <v>2.5409351000000243E-2</v>
      </c>
      <c r="BA12" s="40">
        <f>1/1000*[1]TimberSectorMinusCoreVPAImp!AY$247</f>
        <v>3.0911227999999711E-2</v>
      </c>
      <c r="BB12" s="40">
        <f>1/1000*[1]TimberSectorMinusCoreVPAImp!AZ$247</f>
        <v>3.2558958999999735E-2</v>
      </c>
      <c r="BC12" s="40">
        <f>1/1000*[1]TimberSectorMinusCoreVPAImp!BA$247</f>
        <v>0</v>
      </c>
      <c r="BD12" s="307"/>
    </row>
    <row r="13" spans="1:56" ht="17.149999999999999" customHeight="1">
      <c r="B13" s="16" t="s">
        <v>124</v>
      </c>
      <c r="C13" s="28">
        <f>1/$A$1*[1]TimberSectorMinusCoreVPAImp!$B$269</f>
        <v>7.0273047599999743E-3</v>
      </c>
      <c r="D13" s="29">
        <f>1/$A$1*[1]TimberSectorMinusCoreVPAImp!$C$269</f>
        <v>1.3815809000000009E-2</v>
      </c>
      <c r="E13" s="29">
        <f>1/$A$1*[1]TimberSectorMinusCoreVPAImp!$D$269</f>
        <v>0.10510996177111104</v>
      </c>
      <c r="F13" s="29">
        <f>1/$A$1*[1]TimberSectorMinusCoreVPAImp!$E$269</f>
        <v>0.27814100480999981</v>
      </c>
      <c r="G13" s="29">
        <f>1/$A$1*[1]TimberSectorMinusCoreVPAImp!$F$269</f>
        <v>0.12836687138666675</v>
      </c>
      <c r="H13" s="29">
        <f>1/$A$1*[1]TimberSectorMinusCoreVPAImp!$G$269</f>
        <v>7.0406434436666665E-2</v>
      </c>
      <c r="I13" s="29">
        <f>1/$A$1*[1]TimberSectorMinusCoreVPAImp!$H$269</f>
        <v>4.6895047054897852E-2</v>
      </c>
      <c r="J13" s="33">
        <f>1/$A$1*[1]TimberSectorMinusCoreVPAImp!$I$269</f>
        <v>6.2956743482911429E-2</v>
      </c>
      <c r="K13" s="33">
        <f>1/$A$1*[1]TimberSectorMinusCoreVPAImp!$J$269</f>
        <v>2.4769225842154737E-2</v>
      </c>
      <c r="L13" s="33">
        <f>1/$A$1*[1]TimberSectorMinusCoreVPAImp!K$269</f>
        <v>4.1149464939549421E-2</v>
      </c>
      <c r="M13" s="33">
        <f>1/$A$1*[1]TimberSectorMinusCoreVPAImp!L$269</f>
        <v>5.6792965166666681E-2</v>
      </c>
      <c r="N13" s="33">
        <f>1/$A$1*[1]TimberSectorMinusCoreVPAImp!M$269</f>
        <v>6.890174007999994E-2</v>
      </c>
      <c r="O13" s="33">
        <f>1/$A$1*[1]TimberSectorMinusCoreVPAImp!N$269</f>
        <v>3.6521887413333294E-2</v>
      </c>
      <c r="P13" s="33">
        <f>1/$A$1*[1]TimberSectorMinusCoreVPAImp!O$269</f>
        <v>3.4280722630294039E-2</v>
      </c>
      <c r="Q13" s="33">
        <f>1/$A$1*[1]TimberSectorMinusCoreVPAImp!P$269</f>
        <v>9.3578882834061378E-2</v>
      </c>
      <c r="R13" s="33">
        <f>1/$A$1*[1]TimberSectorMinusCoreVPAImp!Q$269</f>
        <v>6.9480407827329213E-2</v>
      </c>
      <c r="S13" s="33">
        <f>1/$A$1*[1]TimberSectorMinusCoreVPAImp!R$269</f>
        <v>0.13136824952161591</v>
      </c>
      <c r="T13" s="33">
        <f>1/$A$1*[1]TimberSectorMinusCoreVPAImp!S$269</f>
        <v>0.12243091459712997</v>
      </c>
      <c r="U13" s="33">
        <f>1/$A$1*[1]TimberSectorMinusCoreVPAImp!T$269</f>
        <v>0.21605846466528567</v>
      </c>
      <c r="V13" s="33">
        <f>1/$A$1*[1]TimberSectorMinusCoreVPAImp!U$269</f>
        <v>0.2662945205131767</v>
      </c>
      <c r="W13" s="33">
        <f>1/$A$1*[1]TimberSectorMinusCoreVPAImp!V$269</f>
        <v>0.60292959010000047</v>
      </c>
      <c r="X13" s="33">
        <f>1/$A$1*[1]TimberSectorMinusCoreVPAImp!W$269</f>
        <v>0.35849707079333343</v>
      </c>
      <c r="Y13" s="33">
        <f>1/$A$1*[1]TimberSectorMinusCoreVPAImp!X$269</f>
        <v>0.39806066493333292</v>
      </c>
      <c r="Z13" s="33">
        <f>1/$A$1*[1]TimberSectorMinusCoreVPAImp!Y$269</f>
        <v>0.31570001785333351</v>
      </c>
      <c r="AA13" s="33">
        <f>1/$A$1*[1]TimberSectorMinusCoreVPAImp!Z$269</f>
        <v>0.44755493653999973</v>
      </c>
      <c r="AB13" s="33">
        <f>1/$A$1*[1]TimberSectorMinusCoreVPAImp!AA$269</f>
        <v>0</v>
      </c>
      <c r="AC13" s="4"/>
      <c r="AD13" s="256">
        <f>1/1000*[1]TimberSectorMinusCoreVPAImp!AB$269</f>
        <v>8.6926499999999992E-4</v>
      </c>
      <c r="AE13" s="29">
        <f>1/1000*[1]TimberSectorMinusCoreVPAImp!AC$269</f>
        <v>1.9660700000000034E-3</v>
      </c>
      <c r="AF13" s="29">
        <f>1/1000*[1]TimberSectorMinusCoreVPAImp!AD$269</f>
        <v>1.3591170000000015E-2</v>
      </c>
      <c r="AG13" s="29">
        <f>1/1000*[1]TimberSectorMinusCoreVPAImp!AE$269</f>
        <v>3.6530239000000013E-2</v>
      </c>
      <c r="AH13" s="29">
        <f>1/1000*[1]TimberSectorMinusCoreVPAImp!AF$269</f>
        <v>1.9098976000000038E-2</v>
      </c>
      <c r="AI13" s="29">
        <f>1/1000*[1]TimberSectorMinusCoreVPAImp!AG$269</f>
        <v>9.5774880000000055E-3</v>
      </c>
      <c r="AJ13" s="29">
        <f>1/1000*[1]TimberSectorMinusCoreVPAImp!AH$269</f>
        <v>6.8270639999999947E-3</v>
      </c>
      <c r="AK13" s="29">
        <f>1/1000*[1]TimberSectorMinusCoreVPAImp!AI$269</f>
        <v>1.1868833999999953E-2</v>
      </c>
      <c r="AL13" s="29">
        <f>1/1000*[1]TimberSectorMinusCoreVPAImp!AJ$269</f>
        <v>4.8577049999999674E-3</v>
      </c>
      <c r="AM13" s="29">
        <f>1/1000*[1]TimberSectorMinusCoreVPAImp!AK$269</f>
        <v>8.5874079999999891E-3</v>
      </c>
      <c r="AN13" s="29">
        <f>1/1000*[1]TimberSectorMinusCoreVPAImp!AL$269</f>
        <v>2.9349781999999974E-2</v>
      </c>
      <c r="AO13" s="29">
        <f>1/1000*[1]TimberSectorMinusCoreVPAImp!AM$269</f>
        <v>4.8051103000000046E-2</v>
      </c>
      <c r="AP13" s="29">
        <f>1/1000*[1]TimberSectorMinusCoreVPAImp!AN$269</f>
        <v>1.7002079000000007E-2</v>
      </c>
      <c r="AQ13" s="29">
        <f>1/1000*[1]TimberSectorMinusCoreVPAImp!AO$269</f>
        <v>1.469749300000003E-2</v>
      </c>
      <c r="AR13" s="29">
        <f>1/1000*[1]TimberSectorMinusCoreVPAImp!AP$269</f>
        <v>3.4403179999999943E-2</v>
      </c>
      <c r="AS13" s="29">
        <f>1/1000*[1]TimberSectorMinusCoreVPAImp!AQ$269</f>
        <v>5.1307827000000021E-2</v>
      </c>
      <c r="AT13" s="29">
        <f>1/1000*[1]TimberSectorMinusCoreVPAImp!AR$269</f>
        <v>5.7174312999999956E-2</v>
      </c>
      <c r="AU13" s="29">
        <f>1/1000*[1]TimberSectorMinusCoreVPAImp!AS$269</f>
        <v>5.0832595999999994E-2</v>
      </c>
      <c r="AV13" s="29">
        <f>1/1000*[1]TimberSectorMinusCoreVPAImp!AT$269</f>
        <v>9.1363650000000005E-2</v>
      </c>
      <c r="AW13" s="29">
        <f>1/1000*[1]TimberSectorMinusCoreVPAImp!AU$269</f>
        <v>0.12282768300000001</v>
      </c>
      <c r="AX13" s="29">
        <f>1/1000*[1]TimberSectorMinusCoreVPAImp!AV$269</f>
        <v>0.43714214800000006</v>
      </c>
      <c r="AY13" s="29">
        <f>1/1000*[1]TimberSectorMinusCoreVPAImp!AW$269</f>
        <v>0.14338542000000001</v>
      </c>
      <c r="AZ13" s="29">
        <f>1/1000*[1]TimberSectorMinusCoreVPAImp!AX$269</f>
        <v>0.17988125599999991</v>
      </c>
      <c r="BA13" s="29">
        <f>1/1000*[1]TimberSectorMinusCoreVPAImp!AY$269</f>
        <v>0.14826393100000004</v>
      </c>
      <c r="BB13" s="29">
        <f>1/1000*[1]TimberSectorMinusCoreVPAImp!AZ$269</f>
        <v>0.16641074600000008</v>
      </c>
      <c r="BC13" s="29">
        <f>1/1000*[1]TimberSectorMinusCoreVPAImp!BA$269</f>
        <v>0</v>
      </c>
      <c r="BD13" s="307"/>
    </row>
    <row r="14" spans="1:56">
      <c r="B14" s="5" t="s">
        <v>88</v>
      </c>
      <c r="C14" s="47">
        <f>1/$A$1*[1]TimberSectorMinusCoreVPAImp!$B$12</f>
        <v>1.3656490399999999E-3</v>
      </c>
      <c r="D14" s="11">
        <f>1/$A$1*[1]TimberSectorMinusCoreVPAImp!$C$12</f>
        <v>0</v>
      </c>
      <c r="E14" s="11">
        <f>1/$A$1*[1]TimberSectorMinusCoreVPAImp!$D$12</f>
        <v>6.9949472179999986E-2</v>
      </c>
      <c r="F14" s="11">
        <f>1/$A$1*[1]TimberSectorMinusCoreVPAImp!$E$12</f>
        <v>0.22073846675999997</v>
      </c>
      <c r="G14" s="11">
        <f>1/$A$1*[1]TimberSectorMinusCoreVPAImp!$F$12</f>
        <v>5.7889890519999973E-2</v>
      </c>
      <c r="H14" s="11">
        <f>1/$A$1*[1]TimberSectorMinusCoreVPAImp!$G$12</f>
        <v>2.7956910660000001E-2</v>
      </c>
      <c r="I14" s="11">
        <f>1/$A$1*[1]TimberSectorMinusCoreVPAImp!$H$12</f>
        <v>9.5714803146840707E-3</v>
      </c>
      <c r="J14" s="37">
        <f>1/$A$1*[1]TimberSectorMinusCoreVPAImp!$I$12</f>
        <v>7.7166430099999961E-3</v>
      </c>
      <c r="K14" s="37">
        <f>1/$A$1*[1]TimberSectorMinusCoreVPAImp!$J$12</f>
        <v>5.2522107384457561E-3</v>
      </c>
      <c r="L14" s="37">
        <f>1/$A$1*[1]TimberSectorMinusCoreVPAImp!K$12</f>
        <v>2.5195049173333345E-2</v>
      </c>
      <c r="M14" s="37">
        <f>1/$A$1*[1]TimberSectorMinusCoreVPAImp!L$12</f>
        <v>1.2475375359999985E-2</v>
      </c>
      <c r="N14" s="37">
        <f>1/$A$1*[1]TimberSectorMinusCoreVPAImp!M$12</f>
        <v>2.3079700466666908E-3</v>
      </c>
      <c r="O14" s="37">
        <f>1/$A$1*[1]TimberSectorMinusCoreVPAImp!N$12</f>
        <v>5.3426721599999921E-3</v>
      </c>
      <c r="P14" s="37">
        <f>1/$A$1*[1]TimberSectorMinusCoreVPAImp!O$12</f>
        <v>9.3587510000000262E-3</v>
      </c>
      <c r="Q14" s="37">
        <f>1/$A$1*[1]TimberSectorMinusCoreVPAImp!P$12</f>
        <v>7.7231793800000004E-3</v>
      </c>
      <c r="R14" s="37">
        <f>1/$A$1*[1]TimberSectorMinusCoreVPAImp!Q$12</f>
        <v>4.4983737399999918E-3</v>
      </c>
      <c r="S14" s="37">
        <f>1/$A$1*[1]TimberSectorMinusCoreVPAImp!R$12</f>
        <v>1.6125162199999571E-3</v>
      </c>
      <c r="T14" s="37">
        <f>1/$A$1*[1]TimberSectorMinusCoreVPAImp!S$12</f>
        <v>1.2516778399999651E-3</v>
      </c>
      <c r="U14" s="37">
        <f>1/$A$1*[1]TimberSectorMinusCoreVPAImp!T$12</f>
        <v>2.5129719999997246E-4</v>
      </c>
      <c r="V14" s="37">
        <f>1/$A$1*[1]TimberSectorMinusCoreVPAImp!U$12</f>
        <v>1.2938741999990455E-4</v>
      </c>
      <c r="W14" s="37">
        <f>1/$A$1*[1]TimberSectorMinusCoreVPAImp!V$12</f>
        <v>5.819818999998061E-4</v>
      </c>
      <c r="X14" s="37">
        <f>1/$A$1*[1]TimberSectorMinusCoreVPAImp!W$12</f>
        <v>2.3450414666664754E-4</v>
      </c>
      <c r="Y14" s="37">
        <f>1/$A$1*[1]TimberSectorMinusCoreVPAImp!X$12</f>
        <v>2.0369941333336916E-4</v>
      </c>
      <c r="Z14" s="37">
        <f>1/$A$1*[1]TimberSectorMinusCoreVPAImp!Y$12</f>
        <v>1.9792499999976565E-5</v>
      </c>
      <c r="AA14" s="37">
        <f>1/$A$1*[1]TimberSectorMinusCoreVPAImp!Z$12</f>
        <v>2.279816666669876E-5</v>
      </c>
      <c r="AB14" s="37">
        <f>1/$A$1*[1]TimberSectorMinusCoreVPAImp!AA$12</f>
        <v>0</v>
      </c>
      <c r="AC14" s="4"/>
      <c r="AD14" s="68">
        <f>1/1000*[1]TimberSectorMinusCoreVPAImp!AB$12</f>
        <v>1.6818700000000001E-4</v>
      </c>
      <c r="AE14" s="11">
        <f>1/1000*[1]TimberSectorMinusCoreVPAImp!AC$12</f>
        <v>0</v>
      </c>
      <c r="AF14" s="11">
        <f>1/1000*[1]TimberSectorMinusCoreVPAImp!AD$12</f>
        <v>9.2406499999999996E-3</v>
      </c>
      <c r="AG14" s="11">
        <f>1/1000*[1]TimberSectorMinusCoreVPAImp!AE$12</f>
        <v>2.9454000000000001E-2</v>
      </c>
      <c r="AH14" s="11">
        <f>1/1000*[1]TimberSectorMinusCoreVPAImp!AF$12</f>
        <v>8.7040000000000017E-3</v>
      </c>
      <c r="AI14" s="11">
        <f>1/1000*[1]TimberSectorMinusCoreVPAImp!AG$12</f>
        <v>3.1811289999999996E-3</v>
      </c>
      <c r="AJ14" s="11">
        <f>1/1000*[1]TimberSectorMinusCoreVPAImp!AH$12</f>
        <v>9.5178299999999988E-4</v>
      </c>
      <c r="AK14" s="11">
        <f>1/1000*[1]TimberSectorMinusCoreVPAImp!AI$12</f>
        <v>7.5279300000000052E-4</v>
      </c>
      <c r="AL14" s="11">
        <f>1/1000*[1]TimberSectorMinusCoreVPAImp!AJ$12</f>
        <v>5.9390300000000456E-4</v>
      </c>
      <c r="AM14" s="11">
        <f>1/1000*[1]TimberSectorMinusCoreVPAImp!AK$12</f>
        <v>2.8583149999999993E-3</v>
      </c>
      <c r="AN14" s="11">
        <f>1/1000*[1]TimberSectorMinusCoreVPAImp!AL$12</f>
        <v>1.5406439999999934E-3</v>
      </c>
      <c r="AO14" s="11">
        <f>1/1000*[1]TimberSectorMinusCoreVPAImp!AM$12</f>
        <v>3.3956500000000033E-4</v>
      </c>
      <c r="AP14" s="11">
        <f>1/1000*[1]TimberSectorMinusCoreVPAImp!AN$12</f>
        <v>8.9979599999999492E-4</v>
      </c>
      <c r="AQ14" s="11">
        <f>1/1000*[1]TimberSectorMinusCoreVPAImp!AO$12</f>
        <v>1.2621400000000023E-3</v>
      </c>
      <c r="AR14" s="11">
        <f>1/1000*[1]TimberSectorMinusCoreVPAImp!AP$12</f>
        <v>1.2827759999999985E-3</v>
      </c>
      <c r="AS14" s="11">
        <f>1/1000*[1]TimberSectorMinusCoreVPAImp!AQ$12</f>
        <v>7.1272100000000199E-4</v>
      </c>
      <c r="AT14" s="11">
        <f>1/1000*[1]TimberSectorMinusCoreVPAImp!AR$12</f>
        <v>2.9480399999999742E-4</v>
      </c>
      <c r="AU14" s="11">
        <f>1/1000*[1]TimberSectorMinusCoreVPAImp!AS$12</f>
        <v>1.5307499999999764E-4</v>
      </c>
      <c r="AV14" s="11">
        <f>1/1000*[1]TimberSectorMinusCoreVPAImp!AT$12</f>
        <v>5.2928999999998896E-5</v>
      </c>
      <c r="AW14" s="11">
        <f>1/1000*[1]TimberSectorMinusCoreVPAImp!AU$12</f>
        <v>2.3854999999997518E-5</v>
      </c>
      <c r="AX14" s="11">
        <f>1/1000*[1]TimberSectorMinusCoreVPAImp!AV$12</f>
        <v>2.8468999999999766E-4</v>
      </c>
      <c r="AY14" s="11">
        <f>1/1000*[1]TimberSectorMinusCoreVPAImp!AW$12</f>
        <v>4.7516000000001671E-5</v>
      </c>
      <c r="AZ14" s="11">
        <f>1/1000*[1]TimberSectorMinusCoreVPAImp!AX$12</f>
        <v>3.2785999999994431E-5</v>
      </c>
      <c r="BA14" s="11">
        <f>1/1000*[1]TimberSectorMinusCoreVPAImp!AY$12</f>
        <v>2.5785999999996534E-5</v>
      </c>
      <c r="BB14" s="11">
        <f>1/1000*[1]TimberSectorMinusCoreVPAImp!AZ$12</f>
        <v>4.1933000000003774E-5</v>
      </c>
      <c r="BC14" s="11">
        <f>1/1000*[1]TimberSectorMinusCoreVPAImp!BA$12</f>
        <v>0</v>
      </c>
      <c r="BD14" s="307"/>
    </row>
    <row r="15" spans="1:56">
      <c r="B15" s="5" t="s">
        <v>30</v>
      </c>
      <c r="C15" s="47">
        <f>1/$A$1*[1]TimberSectorMinusCoreVPAImp!$B$31</f>
        <v>5.4743061799999715E-3</v>
      </c>
      <c r="D15" s="11">
        <f>1/$A$1*[1]TimberSectorMinusCoreVPAImp!$C$31</f>
        <v>1.1542090000000171E-3</v>
      </c>
      <c r="E15" s="11">
        <f>1/$A$1*[1]TimberSectorMinusCoreVPAImp!$D$31</f>
        <v>1.6304408011111049E-2</v>
      </c>
      <c r="F15" s="11">
        <f>1/$A$1*[1]TimberSectorMinusCoreVPAImp!$E$31</f>
        <v>2.7204493679999886E-2</v>
      </c>
      <c r="G15" s="11">
        <f>1/$A$1*[1]TimberSectorMinusCoreVPAImp!$F$31</f>
        <v>2.5416151340000082E-2</v>
      </c>
      <c r="H15" s="11">
        <f>1/$A$1*[1]TimberSectorMinusCoreVPAImp!$G$31</f>
        <v>1.7694696506666663E-2</v>
      </c>
      <c r="I15" s="11">
        <f>1/$A$1*[1]TimberSectorMinusCoreVPAImp!$H$31</f>
        <v>1.0961112015245522E-2</v>
      </c>
      <c r="J15" s="37">
        <f>1/$A$1*[1]TimberSectorMinusCoreVPAImp!$I$31</f>
        <v>4.715440179558994E-2</v>
      </c>
      <c r="K15" s="37">
        <f>1/$A$1*[1]TimberSectorMinusCoreVPAImp!$J$31</f>
        <v>1.053954437651311E-2</v>
      </c>
      <c r="L15" s="37">
        <f>1/$A$1*[1]TimberSectorMinusCoreVPAImp!K$31</f>
        <v>3.278608268794253E-3</v>
      </c>
      <c r="M15" s="37">
        <f>1/$A$1*[1]TimberSectorMinusCoreVPAImp!L$31</f>
        <v>2.655378026666666E-2</v>
      </c>
      <c r="N15" s="37">
        <f>1/$A$1*[1]TimberSectorMinusCoreVPAImp!M$31</f>
        <v>3.5176257873333311E-2</v>
      </c>
      <c r="O15" s="37">
        <f>1/$A$1*[1]TimberSectorMinusCoreVPAImp!N$31</f>
        <v>2.0421027479999992E-2</v>
      </c>
      <c r="P15" s="37">
        <f>1/$A$1*[1]TimberSectorMinusCoreVPAImp!O$31</f>
        <v>1.0804681522635723E-2</v>
      </c>
      <c r="Q15" s="37">
        <f>1/$A$1*[1]TimberSectorMinusCoreVPAImp!P$31</f>
        <v>4.4402443913685918E-2</v>
      </c>
      <c r="R15" s="37">
        <f>1/$A$1*[1]TimberSectorMinusCoreVPAImp!Q$31</f>
        <v>2.5498945029866438E-2</v>
      </c>
      <c r="S15" s="37">
        <f>1/$A$1*[1]TimberSectorMinusCoreVPAImp!R$31</f>
        <v>8.1228202070212308E-2</v>
      </c>
      <c r="T15" s="37">
        <f>1/$A$1*[1]TimberSectorMinusCoreVPAImp!S$31</f>
        <v>7.702436133033852E-2</v>
      </c>
      <c r="U15" s="37">
        <f>1/$A$1*[1]TimberSectorMinusCoreVPAImp!T$31</f>
        <v>0.11409424545524782</v>
      </c>
      <c r="V15" s="37">
        <f>1/$A$1*[1]TimberSectorMinusCoreVPAImp!U$31</f>
        <v>0.17435162850590658</v>
      </c>
      <c r="W15" s="37">
        <f>1/$A$1*[1]TimberSectorMinusCoreVPAImp!V$31</f>
        <v>0.24086177552666688</v>
      </c>
      <c r="X15" s="37">
        <f>1/$A$1*[1]TimberSectorMinusCoreVPAImp!W$31</f>
        <v>0.14309193254666663</v>
      </c>
      <c r="Y15" s="37">
        <f>1/$A$1*[1]TimberSectorMinusCoreVPAImp!X$31</f>
        <v>0.27387054871333305</v>
      </c>
      <c r="Z15" s="37">
        <f>1/$A$1*[1]TimberSectorMinusCoreVPAImp!Y$31</f>
        <v>0.21949658547999995</v>
      </c>
      <c r="AA15" s="37">
        <f>1/$A$1*[1]TimberSectorMinusCoreVPAImp!Z$31</f>
        <v>0.31701482577333306</v>
      </c>
      <c r="AB15" s="37">
        <f>1/$A$1*[1]TimberSectorMinusCoreVPAImp!AA$31</f>
        <v>0</v>
      </c>
      <c r="AC15" s="4"/>
      <c r="AD15" s="68">
        <f>1/1000*[1]TimberSectorMinusCoreVPAImp!AB$31</f>
        <v>6.509420000000006E-4</v>
      </c>
      <c r="AE15" s="11">
        <f>1/1000*[1]TimberSectorMinusCoreVPAImp!AC$31</f>
        <v>1.8207000000000306E-4</v>
      </c>
      <c r="AF15" s="11">
        <f>1/1000*[1]TimberSectorMinusCoreVPAImp!AD$31</f>
        <v>2.0650090000000178E-3</v>
      </c>
      <c r="AG15" s="11">
        <f>1/1000*[1]TimberSectorMinusCoreVPAImp!AE$31</f>
        <v>2.7503930000000025E-3</v>
      </c>
      <c r="AH15" s="11">
        <f>1/1000*[1]TimberSectorMinusCoreVPAImp!AF$31</f>
        <v>2.3715500000000417E-3</v>
      </c>
      <c r="AI15" s="11">
        <f>1/1000*[1]TimberSectorMinusCoreVPAImp!AG$31</f>
        <v>2.017185000000012E-3</v>
      </c>
      <c r="AJ15" s="11">
        <f>1/1000*[1]TimberSectorMinusCoreVPAImp!AH$31</f>
        <v>1.225953000000004E-3</v>
      </c>
      <c r="AK15" s="11">
        <f>1/1000*[1]TimberSectorMinusCoreVPAImp!AI$31</f>
        <v>9.0206399999999583E-3</v>
      </c>
      <c r="AL15" s="11">
        <f>1/1000*[1]TimberSectorMinusCoreVPAImp!AJ$31</f>
        <v>2.5251709999999862E-3</v>
      </c>
      <c r="AM15" s="11">
        <f>1/1000*[1]TimberSectorMinusCoreVPAImp!AK$31</f>
        <v>6.8281199999999846E-4</v>
      </c>
      <c r="AN15" s="11">
        <f>1/1000*[1]TimberSectorMinusCoreVPAImp!AL$31</f>
        <v>6.4470869999999963E-3</v>
      </c>
      <c r="AO15" s="11">
        <f>1/1000*[1]TimberSectorMinusCoreVPAImp!AM$31</f>
        <v>8.4302420000000149E-3</v>
      </c>
      <c r="AP15" s="11">
        <f>1/1000*[1]TimberSectorMinusCoreVPAImp!AN$31</f>
        <v>5.5089670000000052E-3</v>
      </c>
      <c r="AQ15" s="11">
        <f>1/1000*[1]TimberSectorMinusCoreVPAImp!AO$31</f>
        <v>4.0020090000000086E-3</v>
      </c>
      <c r="AR15" s="11">
        <f>1/1000*[1]TimberSectorMinusCoreVPAImp!AP$31</f>
        <v>1.2189776999999978E-2</v>
      </c>
      <c r="AS15" s="11">
        <f>1/1000*[1]TimberSectorMinusCoreVPAImp!AQ$31</f>
        <v>6.8702389999999907E-3</v>
      </c>
      <c r="AT15" s="11">
        <f>1/1000*[1]TimberSectorMinusCoreVPAImp!AR$31</f>
        <v>1.5539461000000003E-2</v>
      </c>
      <c r="AU15" s="11">
        <f>1/1000*[1]TimberSectorMinusCoreVPAImp!AS$31</f>
        <v>1.5274373999999981E-2</v>
      </c>
      <c r="AV15" s="11">
        <f>1/1000*[1]TimberSectorMinusCoreVPAImp!AT$31</f>
        <v>2.643864100000002E-2</v>
      </c>
      <c r="AW15" s="11">
        <f>1/1000*[1]TimberSectorMinusCoreVPAImp!AU$31</f>
        <v>3.0305342000000027E-2</v>
      </c>
      <c r="AX15" s="11">
        <f>1/1000*[1]TimberSectorMinusCoreVPAImp!AV$31</f>
        <v>4.0506466000000046E-2</v>
      </c>
      <c r="AY15" s="11">
        <f>1/1000*[1]TimberSectorMinusCoreVPAImp!AW$31</f>
        <v>3.1677512999999921E-2</v>
      </c>
      <c r="AZ15" s="11">
        <f>1/1000*[1]TimberSectorMinusCoreVPAImp!AX$31</f>
        <v>6.649534E-2</v>
      </c>
      <c r="BA15" s="11">
        <f>1/1000*[1]TimberSectorMinusCoreVPAImp!AY$31</f>
        <v>4.148011300000002E-2</v>
      </c>
      <c r="BB15" s="11">
        <f>1/1000*[1]TimberSectorMinusCoreVPAImp!AZ$31</f>
        <v>5.8524825000000037E-2</v>
      </c>
      <c r="BC15" s="11">
        <f>1/1000*[1]TimberSectorMinusCoreVPAImp!BA$31</f>
        <v>0</v>
      </c>
      <c r="BD15" s="307"/>
    </row>
    <row r="16" spans="1:56">
      <c r="B16" s="5" t="s">
        <v>33</v>
      </c>
      <c r="C16" s="47">
        <f>1/$A$1*[1]TimberSectorMinusCoreVPAImp!$B$46</f>
        <v>1.2164670000000197E-4</v>
      </c>
      <c r="D16" s="11">
        <f>1/$A$1*[1]TimberSectorMinusCoreVPAImp!$C$46</f>
        <v>1.2661599999999995E-2</v>
      </c>
      <c r="E16" s="11">
        <f>1/$A$1*[1]TimberSectorMinusCoreVPAImp!$D$46</f>
        <v>1.5833213480000011E-2</v>
      </c>
      <c r="F16" s="11">
        <f>1/$A$1*[1]TimberSectorMinusCoreVPAImp!$E$46</f>
        <v>3.0198044369999982E-2</v>
      </c>
      <c r="G16" s="11">
        <f>1/$A$1*[1]TimberSectorMinusCoreVPAImp!$F$46</f>
        <v>4.4694675486666668E-2</v>
      </c>
      <c r="H16" s="11">
        <f>1/$A$1*[1]TimberSectorMinusCoreVPAImp!$G$46</f>
        <v>2.4145582200000015E-2</v>
      </c>
      <c r="I16" s="11">
        <f>1/$A$1*[1]TimberSectorMinusCoreVPAImp!$H$46</f>
        <v>2.5419563799999961E-2</v>
      </c>
      <c r="J16" s="37">
        <f>1/$A$1*[1]TimberSectorMinusCoreVPAImp!$I$46</f>
        <v>4.9256919000000288E-3</v>
      </c>
      <c r="K16" s="37">
        <f>1/$A$1*[1]TimberSectorMinusCoreVPAImp!$J$46</f>
        <v>7.1198154699741445E-3</v>
      </c>
      <c r="L16" s="37">
        <f>1/$A$1*[1]TimberSectorMinusCoreVPAImp!K$46</f>
        <v>8.8653804265121372E-3</v>
      </c>
      <c r="M16" s="37">
        <f>1/$A$1*[1]TimberSectorMinusCoreVPAImp!L$46</f>
        <v>1.6226237399999954E-3</v>
      </c>
      <c r="N16" s="37">
        <f>1/$A$1*[1]TimberSectorMinusCoreVPAImp!M$46</f>
        <v>6.2166477933333075E-3</v>
      </c>
      <c r="O16" s="37">
        <f>1/$A$1*[1]TimberSectorMinusCoreVPAImp!N$46</f>
        <v>2.9648096933333479E-3</v>
      </c>
      <c r="P16" s="37">
        <f>1/$A$1*[1]TimberSectorMinusCoreVPAImp!O$46</f>
        <v>4.1684695340671318E-4</v>
      </c>
      <c r="Q16" s="37">
        <f>1/$A$1*[1]TimberSectorMinusCoreVPAImp!P$46</f>
        <v>2.4793810313796794E-2</v>
      </c>
      <c r="R16" s="37">
        <f>1/$A$1*[1]TimberSectorMinusCoreVPAImp!Q$46</f>
        <v>1.1964070690118067E-3</v>
      </c>
      <c r="S16" s="37">
        <f>1/$A$1*[1]TimberSectorMinusCoreVPAImp!R$46</f>
        <v>1.0856995066765851E-2</v>
      </c>
      <c r="T16" s="37">
        <f>1/$A$1*[1]TimberSectorMinusCoreVPAImp!S$46</f>
        <v>4.1244770380417517E-3</v>
      </c>
      <c r="U16" s="37">
        <f>1/$A$1*[1]TimberSectorMinusCoreVPAImp!T$46</f>
        <v>4.4372758597108319E-2</v>
      </c>
      <c r="V16" s="37">
        <f>1/$A$1*[1]TimberSectorMinusCoreVPAImp!U$46</f>
        <v>1.5934314059999899E-2</v>
      </c>
      <c r="W16" s="37">
        <f>1/$A$1*[1]TimberSectorMinusCoreVPAImp!V$46</f>
        <v>4.9597487333337131E-3</v>
      </c>
      <c r="X16" s="37">
        <f>1/$A$1*[1]TimberSectorMinusCoreVPAImp!W$46</f>
        <v>4.6245563933331457E-3</v>
      </c>
      <c r="Y16" s="37">
        <f>1/$A$1*[1]TimberSectorMinusCoreVPAImp!X$46</f>
        <v>5.9473133332543782E-6</v>
      </c>
      <c r="Z16" s="37">
        <f>1/$A$1*[1]TimberSectorMinusCoreVPAImp!Y$46</f>
        <v>1.1169275600001471E-3</v>
      </c>
      <c r="AA16" s="37">
        <f>1/$A$1*[1]TimberSectorMinusCoreVPAImp!Z$46</f>
        <v>5.1343239066666269E-3</v>
      </c>
      <c r="AB16" s="37">
        <f>1/$A$1*[1]TimberSectorMinusCoreVPAImp!AA$46</f>
        <v>0</v>
      </c>
      <c r="AC16" s="4"/>
      <c r="AD16" s="68">
        <f>1/1000*[1]TimberSectorMinusCoreVPAImp!AB$46</f>
        <v>2.3073999999999817E-5</v>
      </c>
      <c r="AE16" s="11">
        <f>1/1000*[1]TimberSectorMinusCoreVPAImp!AC$46</f>
        <v>1.7839999999999998E-3</v>
      </c>
      <c r="AF16" s="11">
        <f>1/1000*[1]TimberSectorMinusCoreVPAImp!AD$46</f>
        <v>1.9142629999999983E-3</v>
      </c>
      <c r="AG16" s="11">
        <f>1/1000*[1]TimberSectorMinusCoreVPAImp!AE$46</f>
        <v>4.3258460000000021E-3</v>
      </c>
      <c r="AH16" s="11">
        <f>1/1000*[1]TimberSectorMinusCoreVPAImp!AF$46</f>
        <v>7.9849239999999991E-3</v>
      </c>
      <c r="AI16" s="11">
        <f>1/1000*[1]TimberSectorMinusCoreVPAImp!AG$46</f>
        <v>4.2426049999999974E-3</v>
      </c>
      <c r="AJ16" s="11">
        <f>1/1000*[1]TimberSectorMinusCoreVPAImp!AH$46</f>
        <v>4.4953909999999979E-3</v>
      </c>
      <c r="AK16" s="11">
        <f>1/1000*[1]TimberSectorMinusCoreVPAImp!AI$46</f>
        <v>9.982969999999937E-4</v>
      </c>
      <c r="AL16" s="11">
        <f>1/1000*[1]TimberSectorMinusCoreVPAImp!AJ$46</f>
        <v>1.2004569999999931E-3</v>
      </c>
      <c r="AM16" s="11">
        <f>1/1000*[1]TimberSectorMinusCoreVPAImp!AK$46</f>
        <v>1.4817529999999978E-3</v>
      </c>
      <c r="AN16" s="11">
        <f>1/1000*[1]TimberSectorMinusCoreVPAImp!AL$46</f>
        <v>4.8389700000000602E-4</v>
      </c>
      <c r="AO16" s="11">
        <f>1/1000*[1]TimberSectorMinusCoreVPAImp!AM$46</f>
        <v>9.862340000000244E-4</v>
      </c>
      <c r="AP16" s="11">
        <f>1/1000*[1]TimberSectorMinusCoreVPAImp!AN$46</f>
        <v>5.6704700000000227E-4</v>
      </c>
      <c r="AQ16" s="11">
        <f>1/1000*[1]TimberSectorMinusCoreVPAImp!AO$46</f>
        <v>2.1453000000002477E-4</v>
      </c>
      <c r="AR16" s="11">
        <f>1/1000*[1]TimberSectorMinusCoreVPAImp!AP$46</f>
        <v>3.3126589999999683E-3</v>
      </c>
      <c r="AS16" s="11">
        <f>1/1000*[1]TimberSectorMinusCoreVPAImp!AQ$46</f>
        <v>3.9800900000000185E-4</v>
      </c>
      <c r="AT16" s="11">
        <f>1/1000*[1]TimberSectorMinusCoreVPAImp!AR$46</f>
        <v>1.4294319999999913E-3</v>
      </c>
      <c r="AU16" s="11">
        <f>1/1000*[1]TimberSectorMinusCoreVPAImp!AS$46</f>
        <v>7.2207500000001797E-4</v>
      </c>
      <c r="AV16" s="11">
        <f>1/1000*[1]TimberSectorMinusCoreVPAImp!AT$46</f>
        <v>7.6398729999999949E-3</v>
      </c>
      <c r="AW16" s="11">
        <f>1/1000*[1]TimberSectorMinusCoreVPAImp!AU$46</f>
        <v>2.7251279999999838E-3</v>
      </c>
      <c r="AX16" s="11">
        <f>1/1000*[1]TimberSectorMinusCoreVPAImp!AV$46</f>
        <v>2.0020450000000096E-3</v>
      </c>
      <c r="AY16" s="11">
        <f>1/1000*[1]TimberSectorMinusCoreVPAImp!AW$46</f>
        <v>9.2452400000004784E-4</v>
      </c>
      <c r="AZ16" s="11">
        <f>1/1000*[1]TimberSectorMinusCoreVPAImp!AX$46</f>
        <v>2.455999999995129E-6</v>
      </c>
      <c r="BA16" s="11">
        <f>1/1000*[1]TimberSectorMinusCoreVPAImp!AY$46</f>
        <v>2.1189700000000754E-4</v>
      </c>
      <c r="BB16" s="11">
        <f>1/1000*[1]TimberSectorMinusCoreVPAImp!AZ$46</f>
        <v>1.0801879999999854E-3</v>
      </c>
      <c r="BC16" s="11">
        <f>1/1000*[1]TimberSectorMinusCoreVPAImp!BA$46</f>
        <v>0</v>
      </c>
      <c r="BD16" s="307"/>
    </row>
    <row r="17" spans="2:56">
      <c r="B17" s="8" t="s">
        <v>19</v>
      </c>
      <c r="C17" s="48">
        <f t="shared" ref="C17:O17" si="8">SUM(C13:C13)-SUM(C14:C16)</f>
        <v>6.5702840000000928E-5</v>
      </c>
      <c r="D17" s="38">
        <f t="shared" si="8"/>
        <v>0</v>
      </c>
      <c r="E17" s="38">
        <f t="shared" si="8"/>
        <v>3.0228680999999924E-3</v>
      </c>
      <c r="F17" s="38">
        <f t="shared" si="8"/>
        <v>0</v>
      </c>
      <c r="G17" s="38">
        <f t="shared" si="8"/>
        <v>3.6615404000001073E-4</v>
      </c>
      <c r="H17" s="38">
        <f t="shared" si="8"/>
        <v>6.0924506999998629E-4</v>
      </c>
      <c r="I17" s="38">
        <f t="shared" si="8"/>
        <v>9.4289092496829818E-4</v>
      </c>
      <c r="J17" s="39">
        <f t="shared" si="8"/>
        <v>3.1600067773214641E-3</v>
      </c>
      <c r="K17" s="39">
        <f t="shared" si="8"/>
        <v>1.8576552572217263E-3</v>
      </c>
      <c r="L17" s="39">
        <f t="shared" si="8"/>
        <v>3.810427070909686E-3</v>
      </c>
      <c r="M17" s="39">
        <f t="shared" si="8"/>
        <v>1.6141185800000041E-2</v>
      </c>
      <c r="N17" s="39">
        <f t="shared" si="8"/>
        <v>2.5200864366666631E-2</v>
      </c>
      <c r="O17" s="39">
        <f t="shared" si="8"/>
        <v>7.7933780799999616E-3</v>
      </c>
      <c r="P17" s="39">
        <f t="shared" ref="P17:AB17" si="9">SUM(P13:P13)-SUM(P14:P16)</f>
        <v>1.3700443154251576E-2</v>
      </c>
      <c r="Q17" s="39">
        <f t="shared" si="9"/>
        <v>1.6659449226578665E-2</v>
      </c>
      <c r="R17" s="39">
        <f t="shared" si="9"/>
        <v>3.8286681988450977E-2</v>
      </c>
      <c r="S17" s="39">
        <f t="shared" si="9"/>
        <v>3.7670536164637794E-2</v>
      </c>
      <c r="T17" s="39">
        <f t="shared" si="9"/>
        <v>4.0030398388749736E-2</v>
      </c>
      <c r="U17" s="39">
        <f t="shared" si="9"/>
        <v>5.7340163412929551E-2</v>
      </c>
      <c r="V17" s="39">
        <f t="shared" si="9"/>
        <v>7.5879190527270324E-2</v>
      </c>
      <c r="W17" s="39">
        <f t="shared" si="9"/>
        <v>0.35652608394000007</v>
      </c>
      <c r="X17" s="39">
        <f t="shared" si="9"/>
        <v>0.210546077706667</v>
      </c>
      <c r="Y17" s="39">
        <f t="shared" si="9"/>
        <v>0.12398046949333325</v>
      </c>
      <c r="Z17" s="39">
        <f t="shared" si="9"/>
        <v>9.506671231333344E-2</v>
      </c>
      <c r="AA17" s="39">
        <f t="shared" si="9"/>
        <v>0.12538298869333331</v>
      </c>
      <c r="AB17" s="39">
        <f t="shared" si="9"/>
        <v>0</v>
      </c>
      <c r="AC17" s="4"/>
      <c r="AD17" s="66">
        <f t="shared" ref="AD17:AW17" si="10">SUM(AD13:AD13)-SUM(AD14:AD16)</f>
        <v>2.7061999999999573E-5</v>
      </c>
      <c r="AE17" s="40">
        <f t="shared" si="10"/>
        <v>0</v>
      </c>
      <c r="AF17" s="40">
        <f t="shared" si="10"/>
        <v>3.712480000000011E-4</v>
      </c>
      <c r="AG17" s="40">
        <f t="shared" si="10"/>
        <v>0</v>
      </c>
      <c r="AH17" s="40">
        <f t="shared" si="10"/>
        <v>3.8501999999995817E-5</v>
      </c>
      <c r="AI17" s="40">
        <f t="shared" si="10"/>
        <v>1.3656899999999611E-4</v>
      </c>
      <c r="AJ17" s="40">
        <f t="shared" si="10"/>
        <v>1.5393699999999289E-4</v>
      </c>
      <c r="AK17" s="40">
        <f t="shared" si="10"/>
        <v>1.0971040000000015E-3</v>
      </c>
      <c r="AL17" s="40">
        <f t="shared" si="10"/>
        <v>5.3817399999998329E-4</v>
      </c>
      <c r="AM17" s="40">
        <f t="shared" si="10"/>
        <v>3.5645279999999939E-3</v>
      </c>
      <c r="AN17" s="40">
        <f t="shared" si="10"/>
        <v>2.0878153999999979E-2</v>
      </c>
      <c r="AO17" s="40">
        <f t="shared" si="10"/>
        <v>3.8295062000000005E-2</v>
      </c>
      <c r="AP17" s="40">
        <f t="shared" si="10"/>
        <v>1.0026269000000004E-2</v>
      </c>
      <c r="AQ17" s="40">
        <f t="shared" si="10"/>
        <v>9.2188139999999953E-3</v>
      </c>
      <c r="AR17" s="40">
        <f t="shared" si="10"/>
        <v>1.7617967999999998E-2</v>
      </c>
      <c r="AS17" s="40">
        <f t="shared" si="10"/>
        <v>4.3326858000000024E-2</v>
      </c>
      <c r="AT17" s="40">
        <f t="shared" si="10"/>
        <v>3.9910615999999968E-2</v>
      </c>
      <c r="AU17" s="40">
        <f t="shared" si="10"/>
        <v>3.4683071999999995E-2</v>
      </c>
      <c r="AV17" s="40">
        <f t="shared" si="10"/>
        <v>5.7232206999999993E-2</v>
      </c>
      <c r="AW17" s="40">
        <f t="shared" si="10"/>
        <v>8.9773357999999998E-2</v>
      </c>
      <c r="AX17" s="40">
        <f t="shared" ref="AX17:BC17" si="11">SUM(AX13:AX13)-SUM(AX14:AX16)</f>
        <v>0.39434894700000001</v>
      </c>
      <c r="AY17" s="40">
        <f t="shared" si="11"/>
        <v>0.11073586700000004</v>
      </c>
      <c r="AZ17" s="40">
        <f t="shared" si="11"/>
        <v>0.11335067399999992</v>
      </c>
      <c r="BA17" s="40">
        <f t="shared" si="11"/>
        <v>0.10654613500000001</v>
      </c>
      <c r="BB17" s="40">
        <f t="shared" si="11"/>
        <v>0.10676380000000006</v>
      </c>
      <c r="BC17" s="40">
        <f t="shared" si="11"/>
        <v>0</v>
      </c>
      <c r="BD17" s="307"/>
    </row>
    <row r="18" spans="2:56" ht="17.149999999999999" customHeight="1">
      <c r="B18" s="16" t="s">
        <v>196</v>
      </c>
      <c r="C18" s="152">
        <f>1/$A$1*[1]TimberSectorMinusCoreVPAImp!$B$267</f>
        <v>1.4044101509925002</v>
      </c>
      <c r="D18" s="153">
        <f>1/$A$1*[1]TimberSectorMinusCoreVPAImp!$C$267</f>
        <v>1.4861949829947054</v>
      </c>
      <c r="E18" s="153">
        <f>1/$A$1*[1]TimberSectorMinusCoreVPAImp!$D$267</f>
        <v>1.6273654184133322</v>
      </c>
      <c r="F18" s="153">
        <f>1/$A$1*[1]TimberSectorMinusCoreVPAImp!$E$267</f>
        <v>1.769452741476665</v>
      </c>
      <c r="G18" s="153">
        <f>1/$A$1*[1]TimberSectorMinusCoreVPAImp!$F$267</f>
        <v>1.8213869527213322</v>
      </c>
      <c r="H18" s="153">
        <f>1/$A$1*[1]TimberSectorMinusCoreVPAImp!$G$267</f>
        <v>1.814686875470001</v>
      </c>
      <c r="I18" s="153">
        <f>1/$A$1*[1]TimberSectorMinusCoreVPAImp!$H$267</f>
        <v>1.6200085543742453</v>
      </c>
      <c r="J18" s="154">
        <f>1/$A$1*[1]TimberSectorMinusCoreVPAImp!$I$267</f>
        <v>1.3019406911173725</v>
      </c>
      <c r="K18" s="154">
        <f>1/$A$1*[1]TimberSectorMinusCoreVPAImp!$J$267</f>
        <v>0.89195013369509979</v>
      </c>
      <c r="L18" s="154">
        <f>1/$A$1*[1]TimberSectorMinusCoreVPAImp!K$267</f>
        <v>0.89739023638847415</v>
      </c>
      <c r="M18" s="154">
        <f>1/$A$1*[1]TimberSectorMinusCoreVPAImp!L$267</f>
        <v>0.95409576163333398</v>
      </c>
      <c r="N18" s="154">
        <f>1/$A$1*[1]TimberSectorMinusCoreVPAImp!M$267</f>
        <v>0.90456970030666661</v>
      </c>
      <c r="O18" s="154">
        <f>1/$A$1*[1]TimberSectorMinusCoreVPAImp!N$267</f>
        <v>1.3778784798666652</v>
      </c>
      <c r="P18" s="154">
        <f>1/$A$1*[1]TimberSectorMinusCoreVPAImp!O$267</f>
        <v>3.5464183699521898</v>
      </c>
      <c r="Q18" s="154">
        <f>1/$A$1*[1]TimberSectorMinusCoreVPAImp!P$267</f>
        <v>3.0781733596697527</v>
      </c>
      <c r="R18" s="154">
        <f>1/$A$1*[1]TimberSectorMinusCoreVPAImp!Q$267</f>
        <v>3.3232207307594894</v>
      </c>
      <c r="S18" s="154">
        <f>1/$A$1*[1]TimberSectorMinusCoreVPAImp!R$267</f>
        <v>3.6093790020218841</v>
      </c>
      <c r="T18" s="154">
        <f>1/$A$1*[1]TimberSectorMinusCoreVPAImp!S$267</f>
        <v>3.4788649114853971</v>
      </c>
      <c r="U18" s="154">
        <f>1/$A$1*[1]TimberSectorMinusCoreVPAImp!T$267</f>
        <v>3.0834164403384117</v>
      </c>
      <c r="V18" s="154">
        <f>1/$A$1*[1]TimberSectorMinusCoreVPAImp!U$267</f>
        <v>2.9202166475268201</v>
      </c>
      <c r="W18" s="154">
        <f>1/$A$1*[1]TimberSectorMinusCoreVPAImp!V$267</f>
        <v>2.5774441268933352</v>
      </c>
      <c r="X18" s="154">
        <f>1/$A$1*[1]TimberSectorMinusCoreVPAImp!W$267</f>
        <v>2.8695485927400002</v>
      </c>
      <c r="Y18" s="154">
        <f>1/$A$1*[1]TimberSectorMinusCoreVPAImp!X$267</f>
        <v>2.1035191772000013</v>
      </c>
      <c r="Z18" s="154">
        <f>1/$A$1*[1]TimberSectorMinusCoreVPAImp!Y$267</f>
        <v>2.1700981693066681</v>
      </c>
      <c r="AA18" s="154">
        <f>1/$A$1*[1]TimberSectorMinusCoreVPAImp!Z$267</f>
        <v>1.9669756566066665</v>
      </c>
      <c r="AB18" s="154">
        <f>1/$A$1*[1]TimberSectorMinusCoreVPAImp!AA$267</f>
        <v>0</v>
      </c>
      <c r="AC18" s="4"/>
      <c r="AD18" s="256">
        <f>1/1000*[1]TimberSectorMinusCoreVPAImp!AB$267</f>
        <v>0.20152241999999995</v>
      </c>
      <c r="AE18" s="29">
        <f>1/1000*[1]TimberSectorMinusCoreVPAImp!AC$267</f>
        <v>0.19150827800000006</v>
      </c>
      <c r="AF18" s="29">
        <f>1/1000*[1]TimberSectorMinusCoreVPAImp!AD$267</f>
        <v>0.22362383</v>
      </c>
      <c r="AG18" s="29">
        <f>1/1000*[1]TimberSectorMinusCoreVPAImp!AE$267</f>
        <v>0.24553119700000003</v>
      </c>
      <c r="AH18" s="29">
        <f>1/1000*[1]TimberSectorMinusCoreVPAImp!AF$267</f>
        <v>0.26297644100000017</v>
      </c>
      <c r="AI18" s="29">
        <f>1/1000*[1]TimberSectorMinusCoreVPAImp!AG$267</f>
        <v>0.260090555</v>
      </c>
      <c r="AJ18" s="29">
        <f>1/1000*[1]TimberSectorMinusCoreVPAImp!AH$267</f>
        <v>0.23992912900000005</v>
      </c>
      <c r="AK18" s="29">
        <f>1/1000*[1]TimberSectorMinusCoreVPAImp!AI$267</f>
        <v>0.23681612300000005</v>
      </c>
      <c r="AL18" s="29">
        <f>1/1000*[1]TimberSectorMinusCoreVPAImp!AJ$267</f>
        <v>0.22022497099999994</v>
      </c>
      <c r="AM18" s="29">
        <f>1/1000*[1]TimberSectorMinusCoreVPAImp!AK$267</f>
        <v>0.21559118400000005</v>
      </c>
      <c r="AN18" s="29">
        <f>1/1000*[1]TimberSectorMinusCoreVPAImp!AL$267</f>
        <v>0.24047994399999997</v>
      </c>
      <c r="AO18" s="29">
        <f>1/1000*[1]TimberSectorMinusCoreVPAImp!AM$267</f>
        <v>0.29473043400000004</v>
      </c>
      <c r="AP18" s="29">
        <f>1/1000*[1]TimberSectorMinusCoreVPAImp!AN$267</f>
        <v>0.43590371700000025</v>
      </c>
      <c r="AQ18" s="207">
        <f>1/1000*[1]TimberSectorMinusCoreVPAImp!AO$267</f>
        <v>0.73610156699999973</v>
      </c>
      <c r="AR18" s="207">
        <f>1/1000*[1]TimberSectorMinusCoreVPAImp!AP$267</f>
        <v>1.0159486929999999</v>
      </c>
      <c r="AS18" s="207">
        <f>1/1000*[1]TimberSectorMinusCoreVPAImp!AQ$267</f>
        <v>1.0130605329999998</v>
      </c>
      <c r="AT18" s="207">
        <f>1/1000*[1]TimberSectorMinusCoreVPAImp!AR$267</f>
        <v>1.0161028280000004</v>
      </c>
      <c r="AU18" s="207">
        <f>1/1000*[1]TimberSectorMinusCoreVPAImp!AS$267</f>
        <v>0.99171272399999977</v>
      </c>
      <c r="AV18" s="207">
        <f>1/1000*[1]TimberSectorMinusCoreVPAImp!AT$267</f>
        <v>0.8394058120000002</v>
      </c>
      <c r="AW18" s="207">
        <f>1/1000*[1]TimberSectorMinusCoreVPAImp!AU$267</f>
        <v>0.80032161199999996</v>
      </c>
      <c r="AX18" s="207">
        <f>1/1000*[1]TimberSectorMinusCoreVPAImp!AV$267</f>
        <v>0.76229258600000005</v>
      </c>
      <c r="AY18" s="207">
        <f>1/1000*[1]TimberSectorMinusCoreVPAImp!AW$267</f>
        <v>0.88581851799999978</v>
      </c>
      <c r="AZ18" s="207">
        <f>1/1000*[1]TimberSectorMinusCoreVPAImp!AX$267</f>
        <v>0.69410266300000034</v>
      </c>
      <c r="BA18" s="207">
        <f>1/1000*[1]TimberSectorMinusCoreVPAImp!AY$267</f>
        <v>0.57181447199999991</v>
      </c>
      <c r="BB18" s="207">
        <f>1/1000*[1]TimberSectorMinusCoreVPAImp!AZ$267</f>
        <v>0.49549996299999965</v>
      </c>
      <c r="BC18" s="207">
        <f>1/1000*[1]TimberSectorMinusCoreVPAImp!BA$267</f>
        <v>0</v>
      </c>
      <c r="BD18" s="352"/>
    </row>
    <row r="19" spans="2:56">
      <c r="B19" s="236" t="s">
        <v>43</v>
      </c>
      <c r="C19" s="234">
        <f>1/$A$1*(SUM([1]TimberSectorMinusCoreVPAImp!$B$47:$B$47)+SUM([1]TimberSectorMinusCoreVPAImp!$B$105:$B$105)*0)</f>
        <v>1.306807367916667E-2</v>
      </c>
      <c r="D19" s="240">
        <f>1/$A$1*(SUM([1]TimberSectorMinusCoreVPAImp!$C$47:$C$47)+SUM([1]TimberSectorMinusCoreVPAImp!$C$105:$C$105)*0)</f>
        <v>5.1189831456862735E-3</v>
      </c>
      <c r="E19" s="240">
        <f>1/$A$1*(SUM([1]TimberSectorMinusCoreVPAImp!$D$47:$D$47)+SUM([1]TimberSectorMinusCoreVPAImp!$D$105:$D$105)*0)</f>
        <v>1.0922666009999998E-2</v>
      </c>
      <c r="F19" s="240">
        <f>1/$A$1*(SUM([1]TimberSectorMinusCoreVPAImp!$E$47:$E$47)+SUM([1]TimberSectorMinusCoreVPAImp!$E$105:$E$105)*0)</f>
        <v>1.5693436263157876E-2</v>
      </c>
      <c r="G19" s="240">
        <f>1/$A$1*(SUM([1]TimberSectorMinusCoreVPAImp!$F$47:$F$47)+SUM([1]TimberSectorMinusCoreVPAImp!$F$105:$F$105)*0)</f>
        <v>2.2319922035333326E-2</v>
      </c>
      <c r="H19" s="240">
        <f>1/$A$1*(SUM([1]TimberSectorMinusCoreVPAImp!$G$47:$G$47)+SUM([1]TimberSectorMinusCoreVPAImp!$G$105:$G$105)*0)</f>
        <v>1.0896910876666666E-2</v>
      </c>
      <c r="I19" s="240">
        <f>1/$A$1*(SUM([1]TimberSectorMinusCoreVPAImp!$H$47:$H$47)+SUM([1]TimberSectorMinusCoreVPAImp!$H$105:$H$105)*0)</f>
        <v>1.8105813990250848E-2</v>
      </c>
      <c r="J19" s="241">
        <f>1/$A$1*(SUM([1]TimberSectorMinusCoreVPAImp!$I$47:$I$47)+SUM([1]TimberSectorMinusCoreVPAImp!$I$105:$I$105)*0)</f>
        <v>1.9804273669097854E-2</v>
      </c>
      <c r="K19" s="245">
        <f>1/$A$1*(SUM([1]TimberSectorMinusCoreVPAImp!$J$47:$J$47)+SUM([1]TimberSectorMinusCoreVPAImp!$J$105:$J$105)*0)</f>
        <v>2.0541337632928314E-2</v>
      </c>
      <c r="L19" s="245">
        <f>1/$A$1*(SUM([1]TimberSectorMinusCoreVPAImp!K$47:K$47)+SUM([1]TimberSectorMinusCoreVPAImp!K$105:K$105)*0)</f>
        <v>1.7718585437460584E-2</v>
      </c>
      <c r="M19" s="245">
        <f>1/$A$1*(SUM([1]TimberSectorMinusCoreVPAImp!L$47:L$47)+SUM([1]TimberSectorMinusCoreVPAImp!L$105:L$105)*0)</f>
        <v>2.7458223733333335E-2</v>
      </c>
      <c r="N19" s="245">
        <f>1/$A$1*(SUM([1]TimberSectorMinusCoreVPAImp!M$47:M$47)+SUM([1]TimberSectorMinusCoreVPAImp!M$105:M$105)*0)</f>
        <v>3.4591167733333324E-2</v>
      </c>
      <c r="O19" s="245">
        <f>1/$A$1*(SUM([1]TimberSectorMinusCoreVPAImp!N$47:N$47)+SUM([1]TimberSectorMinusCoreVPAImp!N$105:N$105)*0)</f>
        <v>6.8412118453333295E-2</v>
      </c>
      <c r="P19" s="245">
        <f>1/$A$1*(SUM([1]TimberSectorMinusCoreVPAImp!O$47:O$47)+SUM([1]TimberSectorMinusCoreVPAImp!O$105:O$105)*0)</f>
        <v>4.7216179084987292E-2</v>
      </c>
      <c r="Q19" s="245">
        <f>1/$A$1*(SUM([1]TimberSectorMinusCoreVPAImp!P$47:P$47)+SUM([1]TimberSectorMinusCoreVPAImp!P$105:P$105)*0)</f>
        <v>5.587425448325261E-2</v>
      </c>
      <c r="R19" s="245">
        <f>1/$A$1*(SUM([1]TimberSectorMinusCoreVPAImp!Q$47:Q$47)+SUM([1]TimberSectorMinusCoreVPAImp!Q$105:Q$105)*0)</f>
        <v>6.5407942664280266E-2</v>
      </c>
      <c r="S19" s="245">
        <f>1/$A$1*(SUM([1]TimberSectorMinusCoreVPAImp!R$47:R$47)+SUM([1]TimberSectorMinusCoreVPAImp!R$105:R$105)*0)</f>
        <v>5.5099203273351931E-2</v>
      </c>
      <c r="T19" s="245">
        <f>1/$A$1*(SUM([1]TimberSectorMinusCoreVPAImp!S$47:S$47)+SUM([1]TimberSectorMinusCoreVPAImp!S$105:S$105)*0)</f>
        <v>4.7549991409978773E-2</v>
      </c>
      <c r="U19" s="245">
        <f>1/$A$1*(SUM([1]TimberSectorMinusCoreVPAImp!T$47:T$47)+SUM([1]TimberSectorMinusCoreVPAImp!T$105:T$105)*0)</f>
        <v>4.2132744492353803E-2</v>
      </c>
      <c r="V19" s="245">
        <f>1/$A$1*(SUM([1]TimberSectorMinusCoreVPAImp!U$47:U$47)+SUM([1]TimberSectorMinusCoreVPAImp!U$105:U$105)*0)</f>
        <v>3.5346616668374173E-2</v>
      </c>
      <c r="W19" s="245">
        <f>1/$A$1*(SUM([1]TimberSectorMinusCoreVPAImp!V$47:V$47)+SUM([1]TimberSectorMinusCoreVPAImp!V$105:V$105)*0)</f>
        <v>3.8669468579999991E-2</v>
      </c>
      <c r="X19" s="245">
        <f>1/$A$1*(SUM([1]TimberSectorMinusCoreVPAImp!W$47:W$47)+SUM([1]TimberSectorMinusCoreVPAImp!W$105:W$105)*0)</f>
        <v>4.3718915339999977E-2</v>
      </c>
      <c r="Y19" s="245">
        <f>1/$A$1*(SUM([1]TimberSectorMinusCoreVPAImp!X$47:X$47)+SUM([1]TimberSectorMinusCoreVPAImp!X$105:X$105)*0)</f>
        <v>3.6684490579999979E-2</v>
      </c>
      <c r="Z19" s="245">
        <f>1/$A$1*(SUM([1]TimberSectorMinusCoreVPAImp!Y$47:Y$47)+SUM([1]TimberSectorMinusCoreVPAImp!Y$105:Y$105)*0)</f>
        <v>4.0611798699999993E-2</v>
      </c>
      <c r="AA19" s="245">
        <f>1/$A$1*(SUM([1]TimberSectorMinusCoreVPAImp!Z$47:Z$47)+SUM([1]TimberSectorMinusCoreVPAImp!Z$105:Z$105)*0)</f>
        <v>4.2221541906666632E-2</v>
      </c>
      <c r="AB19" s="245">
        <f>1/$A$1*(SUM([1]TimberSectorMinusCoreVPAImp!AA$47:AA$47)+SUM([1]TimberSectorMinusCoreVPAImp!AA$105:AA$105)*0)</f>
        <v>0</v>
      </c>
      <c r="AC19" s="235"/>
      <c r="AD19" s="234">
        <f>1/1000*(SUM([1]TimberSectorMinusCoreVPAImp!AB$47:AB$47)+SUM([1]TimberSectorMinusCoreVPAImp!AB$105:AB$105)*0)</f>
        <v>2.9063000000000001E-3</v>
      </c>
      <c r="AE19" s="247">
        <f>1/1000*(SUM([1]TimberSectorMinusCoreVPAImp!AC$47:AC$47)+SUM([1]TimberSectorMinusCoreVPAImp!AC$105:AC$105)*0)</f>
        <v>8.9313100000000013E-4</v>
      </c>
      <c r="AF19" s="247">
        <f>1/1000*(SUM([1]TimberSectorMinusCoreVPAImp!AD$47:AD$47)+SUM([1]TimberSectorMinusCoreVPAImp!AD$105:AD$105)*0)</f>
        <v>4.0972229999999988E-3</v>
      </c>
      <c r="AG19" s="247">
        <f>1/1000*(SUM([1]TimberSectorMinusCoreVPAImp!AE$47:AE$47)+SUM([1]TimberSectorMinusCoreVPAImp!AE$105:AE$105)*0)</f>
        <v>1.0805003999999998E-2</v>
      </c>
      <c r="AH19" s="247">
        <f>1/1000*(SUM([1]TimberSectorMinusCoreVPAImp!AF$47:AF$47)+SUM([1]TimberSectorMinusCoreVPAImp!AF$105:AF$105)*0)</f>
        <v>1.176312E-2</v>
      </c>
      <c r="AI19" s="247">
        <f>1/1000*(SUM([1]TimberSectorMinusCoreVPAImp!AG$47:AG$47)+SUM([1]TimberSectorMinusCoreVPAImp!AG$105:AG$105)*0)</f>
        <v>1.3008651000000001E-2</v>
      </c>
      <c r="AJ19" s="247">
        <f>1/1000*(SUM([1]TimberSectorMinusCoreVPAImp!AH$47:AH$47)+SUM([1]TimberSectorMinusCoreVPAImp!AH$105:AH$105)*0)</f>
        <v>1.8152702999999999E-2</v>
      </c>
      <c r="AK19" s="247">
        <f>1/1000*(SUM([1]TimberSectorMinusCoreVPAImp!AI$47:AI$47)+SUM([1]TimberSectorMinusCoreVPAImp!AI$105:AI$105)*0)</f>
        <v>2.3555269000000004E-2</v>
      </c>
      <c r="AL19" s="247">
        <f>1/1000*(SUM([1]TimberSectorMinusCoreVPAImp!AJ$47:AJ$47)+SUM([1]TimberSectorMinusCoreVPAImp!AJ$105:AJ$105)*0)</f>
        <v>2.7651391000000001E-2</v>
      </c>
      <c r="AM19" s="247">
        <f>1/1000*(SUM([1]TimberSectorMinusCoreVPAImp!AK$47:AK$47)+SUM([1]TimberSectorMinusCoreVPAImp!AK$105:AK$105)*0)</f>
        <v>2.0589798999999999E-2</v>
      </c>
      <c r="AN19" s="247">
        <f>1/1000*(SUM([1]TimberSectorMinusCoreVPAImp!AL$47:AL$47)+SUM([1]TimberSectorMinusCoreVPAImp!AL$105:AL$105)*0)</f>
        <v>2.9913841E-2</v>
      </c>
      <c r="AO19" s="247">
        <f>1/1000*(SUM([1]TimberSectorMinusCoreVPAImp!AM$47:AM$47)+SUM([1]TimberSectorMinusCoreVPAImp!AM$105:AM$105)*0)</f>
        <v>4.9061537999999995E-2</v>
      </c>
      <c r="AP19" s="247">
        <f>1/1000*(SUM([1]TimberSectorMinusCoreVPAImp!AN$47:AN$47)+SUM([1]TimberSectorMinusCoreVPAImp!AN$105:AN$105)*0)</f>
        <v>5.8491546999999998E-2</v>
      </c>
      <c r="AQ19" s="247">
        <f>1/1000*(SUM([1]TimberSectorMinusCoreVPAImp!AO$47:AO$47)+SUM([1]TimberSectorMinusCoreVPAImp!AO$105:AO$105)*0)</f>
        <v>4.3733629999999996E-2</v>
      </c>
      <c r="AR19" s="247">
        <f>1/1000*(SUM([1]TimberSectorMinusCoreVPAImp!AP$47:AP$47)+SUM([1]TimberSectorMinusCoreVPAImp!AP$105:AP$105)*0)</f>
        <v>4.0695983999999998E-2</v>
      </c>
      <c r="AS19" s="247">
        <f>1/1000*(SUM([1]TimberSectorMinusCoreVPAImp!AQ$47:AQ$47)+SUM([1]TimberSectorMinusCoreVPAImp!AQ$105:AQ$105)*0)</f>
        <v>3.9828170000000003E-2</v>
      </c>
      <c r="AT19" s="247">
        <f>1/1000*(SUM([1]TimberSectorMinusCoreVPAImp!AR$47:AR$47)+SUM([1]TimberSectorMinusCoreVPAImp!AR$105:AR$105)*0)</f>
        <v>3.5072381000000007E-2</v>
      </c>
      <c r="AU19" s="247">
        <f>1/1000*(SUM([1]TimberSectorMinusCoreVPAImp!AS$47:AS$47)+SUM([1]TimberSectorMinusCoreVPAImp!AS$105:AS$105)*0)</f>
        <v>3.2226431E-2</v>
      </c>
      <c r="AV19" s="247">
        <f>1/1000*(SUM([1]TimberSectorMinusCoreVPAImp!AT$47:AT$47)+SUM([1]TimberSectorMinusCoreVPAImp!AT$105:AT$105)*0)</f>
        <v>2.6301409000000001E-2</v>
      </c>
      <c r="AW19" s="247">
        <f>1/1000*(SUM([1]TimberSectorMinusCoreVPAImp!AU$47:AU$47)+SUM([1]TimberSectorMinusCoreVPAImp!AU$105:AU$105)*0)</f>
        <v>2.7183055999999997E-2</v>
      </c>
      <c r="AX19" s="247">
        <f>1/1000*(SUM([1]TimberSectorMinusCoreVPAImp!AV$47:AV$47)+SUM([1]TimberSectorMinusCoreVPAImp!AV$105:AV$105)*0)</f>
        <v>2.6262452999999998E-2</v>
      </c>
      <c r="AY19" s="247">
        <f>1/1000*(SUM([1]TimberSectorMinusCoreVPAImp!AW$47:AW$47)+SUM([1]TimberSectorMinusCoreVPAImp!AW$105:AW$105)*0)</f>
        <v>3.3351011E-2</v>
      </c>
      <c r="AZ19" s="247">
        <f>1/1000*(SUM([1]TimberSectorMinusCoreVPAImp!AX$47:AX$47)+SUM([1]TimberSectorMinusCoreVPAImp!AX$105:AX$105)*0)</f>
        <v>2.7005612999999998E-2</v>
      </c>
      <c r="BA19" s="247">
        <f>1/1000*(SUM([1]TimberSectorMinusCoreVPAImp!AY$47:AY$47)+SUM([1]TimberSectorMinusCoreVPAImp!AY$105:AY$105)*0)</f>
        <v>2.9066532000000003E-2</v>
      </c>
      <c r="BB19" s="247">
        <f>1/1000*(SUM([1]TimberSectorMinusCoreVPAImp!AZ$47:AZ$47)+SUM([1]TimberSectorMinusCoreVPAImp!AZ$105:AZ$105)*0)</f>
        <v>2.6774061999999998E-2</v>
      </c>
      <c r="BC19" s="247">
        <f>1/1000*(SUM([1]TimberSectorMinusCoreVPAImp!BA$47:BA$47)+SUM([1]TimberSectorMinusCoreVPAImp!BA$105:BA$105)*0)</f>
        <v>0</v>
      </c>
      <c r="BD19" s="307"/>
    </row>
    <row r="20" spans="2:56">
      <c r="B20" s="5" t="s">
        <v>24</v>
      </c>
      <c r="C20" s="47">
        <f>1/$A$1*[1]TimberSectorMinusCoreVPAImp!$B$109</f>
        <v>0.28310007332416642</v>
      </c>
      <c r="D20" s="11">
        <f>1/$A$1*[1]TimberSectorMinusCoreVPAImp!$C$109</f>
        <v>0.32274072956607824</v>
      </c>
      <c r="E20" s="11">
        <f>1/$A$1*[1]TimberSectorMinusCoreVPAImp!$D$109</f>
        <v>0.26117713135999976</v>
      </c>
      <c r="F20" s="11">
        <f>1/$A$1*[1]TimberSectorMinusCoreVPAImp!$E$109</f>
        <v>0.25387709599578967</v>
      </c>
      <c r="G20" s="11">
        <f>1/$A$1*[1]TimberSectorMinusCoreVPAImp!$F$109</f>
        <v>0.28200103468866677</v>
      </c>
      <c r="H20" s="11">
        <f>1/$A$1*[1]TimberSectorMinusCoreVPAImp!$G$109</f>
        <v>0.23531970479000019</v>
      </c>
      <c r="I20" s="11">
        <f>1/$A$1*[1]TimberSectorMinusCoreVPAImp!$H$109</f>
        <v>0.20527163138845794</v>
      </c>
      <c r="J20" s="37">
        <f>1/$A$1*[1]TimberSectorMinusCoreVPAImp!$I$109</f>
        <v>0.14327238926794383</v>
      </c>
      <c r="K20" s="37">
        <f>1/$A$1*[1]TimberSectorMinusCoreVPAImp!$J$109</f>
        <v>9.2983395839936311E-2</v>
      </c>
      <c r="L20" s="37">
        <f>1/$A$1*[1]TimberSectorMinusCoreVPAImp!K$109</f>
        <v>8.9420137361349905E-2</v>
      </c>
      <c r="M20" s="37">
        <f>1/$A$1*[1]TimberSectorMinusCoreVPAImp!L$109</f>
        <v>9.3517287693333562E-2</v>
      </c>
      <c r="N20" s="37">
        <f>1/$A$1*[1]TimberSectorMinusCoreVPAImp!M$109</f>
        <v>6.5607224340000547E-2</v>
      </c>
      <c r="O20" s="37">
        <f>1/$A$1*[1]TimberSectorMinusCoreVPAImp!N$109</f>
        <v>0.53882986876000016</v>
      </c>
      <c r="P20" s="212">
        <f>1/$A$1*[1]TimberSectorMinusCoreVPAImp!O$109</f>
        <v>2.4977750878238707</v>
      </c>
      <c r="Q20" s="212">
        <f>1/$A$1*[1]TimberSectorMinusCoreVPAImp!P$109</f>
        <v>2.1434102767659429</v>
      </c>
      <c r="R20" s="212">
        <f>1/$A$1*[1]TimberSectorMinusCoreVPAImp!Q$109</f>
        <v>2.3953103972547427</v>
      </c>
      <c r="S20" s="212">
        <f>1/$A$1*[1]TimberSectorMinusCoreVPAImp!R$109</f>
        <v>2.4015325284098297</v>
      </c>
      <c r="T20" s="212">
        <f>1/$A$1*[1]TimberSectorMinusCoreVPAImp!S$109</f>
        <v>2.1983410145634554</v>
      </c>
      <c r="U20" s="212">
        <f>1/$A$1*[1]TimberSectorMinusCoreVPAImp!T$109</f>
        <v>1.8372965740643028</v>
      </c>
      <c r="V20" s="212">
        <f>1/$A$1*[1]TimberSectorMinusCoreVPAImp!U$109</f>
        <v>1.8604995202581214</v>
      </c>
      <c r="W20" s="212">
        <f>1/$A$1*[1]TimberSectorMinusCoreVPAImp!V$109</f>
        <v>1.5847398835599995</v>
      </c>
      <c r="X20" s="212">
        <f>1/$A$1*[1]TimberSectorMinusCoreVPAImp!W$109</f>
        <v>1.8878986880666662</v>
      </c>
      <c r="Y20" s="212">
        <f>1/$A$1*[1]TimberSectorMinusCoreVPAImp!X$109</f>
        <v>1.2838894666933331</v>
      </c>
      <c r="Z20" s="212">
        <f>1/$A$1*[1]TimberSectorMinusCoreVPAImp!Y$109</f>
        <v>1.2522151423866661</v>
      </c>
      <c r="AA20" s="212">
        <f>1/$A$1*[1]TimberSectorMinusCoreVPAImp!Z$109</f>
        <v>1.1066350488733332</v>
      </c>
      <c r="AB20" s="212">
        <f>1/$A$1*[1]TimberSectorMinusCoreVPAImp!AA$109</f>
        <v>0</v>
      </c>
      <c r="AC20" s="161"/>
      <c r="AD20" s="68">
        <f>1/1000*[1]TimberSectorMinusCoreVPAImp!AB$109</f>
        <v>4.5011027000000016E-2</v>
      </c>
      <c r="AE20" s="11">
        <f>1/1000*[1]TimberSectorMinusCoreVPAImp!AC$109</f>
        <v>3.7036236000000035E-2</v>
      </c>
      <c r="AF20" s="11">
        <f>1/1000*[1]TimberSectorMinusCoreVPAImp!AD$109</f>
        <v>3.6868155E-2</v>
      </c>
      <c r="AG20" s="11">
        <f>1/1000*[1]TimberSectorMinusCoreVPAImp!AE$109</f>
        <v>3.5864711000000056E-2</v>
      </c>
      <c r="AH20" s="11">
        <f>1/1000*[1]TimberSectorMinusCoreVPAImp!AF$109</f>
        <v>4.1315723999999991E-2</v>
      </c>
      <c r="AI20" s="11">
        <f>1/1000*[1]TimberSectorMinusCoreVPAImp!AG$109</f>
        <v>3.1809340000000019E-2</v>
      </c>
      <c r="AJ20" s="11">
        <f>1/1000*[1]TimberSectorMinusCoreVPAImp!AH$109</f>
        <v>3.1969545000000037E-2</v>
      </c>
      <c r="AK20" s="11">
        <f>1/1000*[1]TimberSectorMinusCoreVPAImp!AI$109</f>
        <v>2.7696630999999968E-2</v>
      </c>
      <c r="AL20" s="11">
        <f>1/1000*[1]TimberSectorMinusCoreVPAImp!AJ$109</f>
        <v>2.2670333999999969E-2</v>
      </c>
      <c r="AM20" s="11">
        <f>1/1000*[1]TimberSectorMinusCoreVPAImp!AK$109</f>
        <v>2.2449893999999974E-2</v>
      </c>
      <c r="AN20" s="11">
        <f>1/1000*[1]TimberSectorMinusCoreVPAImp!AL$109</f>
        <v>2.8903209999999974E-2</v>
      </c>
      <c r="AO20" s="11">
        <f>1/1000*[1]TimberSectorMinusCoreVPAImp!AM$109</f>
        <v>2.8224919000000057E-2</v>
      </c>
      <c r="AP20" s="11">
        <f>1/1000*[1]TimberSectorMinusCoreVPAImp!AN$109</f>
        <v>0.14447732700000002</v>
      </c>
      <c r="AQ20" s="11">
        <f>1/1000*[1]TimberSectorMinusCoreVPAImp!AO$109</f>
        <v>0.38329823699999993</v>
      </c>
      <c r="AR20" s="11">
        <f>1/1000*[1]TimberSectorMinusCoreVPAImp!AP$109</f>
        <v>0.59315195900000006</v>
      </c>
      <c r="AS20" s="11">
        <f>1/1000*[1]TimberSectorMinusCoreVPAImp!AQ$109</f>
        <v>0.61371950000000008</v>
      </c>
      <c r="AT20" s="11">
        <f>1/1000*[1]TimberSectorMinusCoreVPAImp!AR$109</f>
        <v>0.59087057400000009</v>
      </c>
      <c r="AU20" s="11">
        <f>1/1000*[1]TimberSectorMinusCoreVPAImp!AS$109</f>
        <v>0.51690250399999993</v>
      </c>
      <c r="AV20" s="11">
        <f>1/1000*[1]TimberSectorMinusCoreVPAImp!AT$109</f>
        <v>0.41197685500000009</v>
      </c>
      <c r="AW20" s="11">
        <f>1/1000*[1]TimberSectorMinusCoreVPAImp!AU$109</f>
        <v>0.40097896199999994</v>
      </c>
      <c r="AX20" s="11">
        <f>1/1000*[1]TimberSectorMinusCoreVPAImp!AV$109</f>
        <v>0.39887456700000007</v>
      </c>
      <c r="AY20" s="11">
        <f>1/1000*[1]TimberSectorMinusCoreVPAImp!AW$109</f>
        <v>0.48012936700000003</v>
      </c>
      <c r="AZ20" s="11">
        <f>1/1000*[1]TimberSectorMinusCoreVPAImp!AX$109</f>
        <v>0.32582280500000005</v>
      </c>
      <c r="BA20" s="11">
        <f>1/1000*[1]TimberSectorMinusCoreVPAImp!AY$109</f>
        <v>0.30942609400000004</v>
      </c>
      <c r="BB20" s="11">
        <f>1/1000*[1]TimberSectorMinusCoreVPAImp!AZ$109</f>
        <v>0.25068570700000004</v>
      </c>
      <c r="BC20" s="11">
        <f>1/1000*[1]TimberSectorMinusCoreVPAImp!BA$109</f>
        <v>0</v>
      </c>
      <c r="BD20" s="307"/>
    </row>
    <row r="21" spans="2:56">
      <c r="B21" s="5" t="s">
        <v>106</v>
      </c>
      <c r="C21" s="47">
        <f>1/$A$1*[1]TimberSectorMinusCoreVPAImp!$B$116</f>
        <v>1.3123329989166651E-2</v>
      </c>
      <c r="D21" s="11">
        <f>1/$A$1*[1]TimberSectorMinusCoreVPAImp!$C$116</f>
        <v>9.3599872492156865E-3</v>
      </c>
      <c r="E21" s="11">
        <f>1/$A$1*[1]TimberSectorMinusCoreVPAImp!$D$116</f>
        <v>1.8335218614444461E-2</v>
      </c>
      <c r="F21" s="11">
        <f>1/$A$1*[1]TimberSectorMinusCoreVPAImp!$E$116</f>
        <v>3.602833662912279E-2</v>
      </c>
      <c r="G21" s="11">
        <f>1/$A$1*[1]TimberSectorMinusCoreVPAImp!$F$116</f>
        <v>4.3379966922666616E-2</v>
      </c>
      <c r="H21" s="11">
        <f>1/$A$1*[1]TimberSectorMinusCoreVPAImp!$G$116</f>
        <v>3.750731372000006E-2</v>
      </c>
      <c r="I21" s="11">
        <f>1/$A$1*[1]TimberSectorMinusCoreVPAImp!$H$116</f>
        <v>4.1733224602521934E-2</v>
      </c>
      <c r="J21" s="37">
        <f>1/$A$1*[1]TimberSectorMinusCoreVPAImp!$I$116</f>
        <v>4.5884839234785646E-2</v>
      </c>
      <c r="K21" s="37">
        <f>1/$A$1*[1]TimberSectorMinusCoreVPAImp!$J$116</f>
        <v>4.6751203551909599E-2</v>
      </c>
      <c r="L21" s="37">
        <f>1/$A$1*[1]TimberSectorMinusCoreVPAImp!K$116</f>
        <v>3.4414037731948718E-2</v>
      </c>
      <c r="M21" s="37">
        <f>1/$A$1*[1]TimberSectorMinusCoreVPAImp!L$116</f>
        <v>3.2941438473333376E-2</v>
      </c>
      <c r="N21" s="37">
        <f>1/$A$1*[1]TimberSectorMinusCoreVPAImp!M$116</f>
        <v>2.6378977013333332E-2</v>
      </c>
      <c r="O21" s="37">
        <f>1/$A$1*[1]TimberSectorMinusCoreVPAImp!N$116</f>
        <v>1.9869411493333343E-2</v>
      </c>
      <c r="P21" s="37">
        <f>1/$A$1*[1]TimberSectorMinusCoreVPAImp!O$116</f>
        <v>3.2124826984371774E-2</v>
      </c>
      <c r="Q21" s="37">
        <f>1/$A$1*[1]TimberSectorMinusCoreVPAImp!P$116</f>
        <v>2.2592633372099602E-2</v>
      </c>
      <c r="R21" s="37">
        <f>1/$A$1*[1]TimberSectorMinusCoreVPAImp!Q$116</f>
        <v>2.7792733485091925E-2</v>
      </c>
      <c r="S21" s="37">
        <f>1/$A$1*[1]TimberSectorMinusCoreVPAImp!R$116</f>
        <v>2.9480930631597069E-2</v>
      </c>
      <c r="T21" s="37">
        <f>1/$A$1*[1]TimberSectorMinusCoreVPAImp!S$116</f>
        <v>2.2240196235832177E-2</v>
      </c>
      <c r="U21" s="37">
        <f>1/$A$1*[1]TimberSectorMinusCoreVPAImp!T$116</f>
        <v>1.8148926053868086E-2</v>
      </c>
      <c r="V21" s="37">
        <f>1/$A$1*[1]TimberSectorMinusCoreVPAImp!U$116</f>
        <v>1.9542866798196057E-2</v>
      </c>
      <c r="W21" s="37">
        <f>1/$A$1*[1]TimberSectorMinusCoreVPAImp!V$116</f>
        <v>2.2742647433332985E-2</v>
      </c>
      <c r="X21" s="37">
        <f>1/$A$1*[1]TimberSectorMinusCoreVPAImp!W$116</f>
        <v>2.736628499999999E-2</v>
      </c>
      <c r="Y21" s="37">
        <f>1/$A$1*[1]TimberSectorMinusCoreVPAImp!X$116</f>
        <v>2.2609654019999592E-2</v>
      </c>
      <c r="Z21" s="37">
        <f>1/$A$1*[1]TimberSectorMinusCoreVPAImp!Y$116</f>
        <v>1.5082528293333564E-2</v>
      </c>
      <c r="AA21" s="37">
        <f>1/$A$1*[1]TimberSectorMinusCoreVPAImp!Z$116</f>
        <v>1.6036867326665982E-2</v>
      </c>
      <c r="AB21" s="37">
        <f>1/$A$1*[1]TimberSectorMinusCoreVPAImp!AA$116</f>
        <v>0</v>
      </c>
      <c r="AC21" s="4"/>
      <c r="AD21" s="68">
        <f>1/1000*[1]TimberSectorMinusCoreVPAImp!AB$116</f>
        <v>5.6616189999999997E-3</v>
      </c>
      <c r="AE21" s="11">
        <f>1/1000*[1]TimberSectorMinusCoreVPAImp!AC$116</f>
        <v>3.6952059999999999E-3</v>
      </c>
      <c r="AF21" s="11">
        <f>1/1000*[1]TimberSectorMinusCoreVPAImp!AD$116</f>
        <v>7.0973520000000012E-3</v>
      </c>
      <c r="AG21" s="11">
        <f>1/1000*[1]TimberSectorMinusCoreVPAImp!AE$116</f>
        <v>1.1755783000000004E-2</v>
      </c>
      <c r="AH21" s="11">
        <f>1/1000*[1]TimberSectorMinusCoreVPAImp!AF$116</f>
        <v>1.5170696999999999E-2</v>
      </c>
      <c r="AI21" s="11">
        <f>1/1000*[1]TimberSectorMinusCoreVPAImp!AG$116</f>
        <v>1.4954860999999998E-2</v>
      </c>
      <c r="AJ21" s="11">
        <f>1/1000*[1]TimberSectorMinusCoreVPAImp!AH$116</f>
        <v>1.4971661000000004E-2</v>
      </c>
      <c r="AK21" s="11">
        <f>1/1000*[1]TimberSectorMinusCoreVPAImp!AI$116</f>
        <v>1.2320566E-2</v>
      </c>
      <c r="AL21" s="11">
        <f>1/1000*[1]TimberSectorMinusCoreVPAImp!AJ$116</f>
        <v>1.4612544E-2</v>
      </c>
      <c r="AM21" s="11">
        <f>1/1000*[1]TimberSectorMinusCoreVPAImp!AK$116</f>
        <v>1.3637751E-2</v>
      </c>
      <c r="AN21" s="11">
        <f>1/1000*[1]TimberSectorMinusCoreVPAImp!AL$116</f>
        <v>1.5313160000000004E-2</v>
      </c>
      <c r="AO21" s="11">
        <f>1/1000*[1]TimberSectorMinusCoreVPAImp!AM$116</f>
        <v>1.3555393000000002E-2</v>
      </c>
      <c r="AP21" s="11">
        <f>1/1000*[1]TimberSectorMinusCoreVPAImp!AN$116</f>
        <v>1.2986325000000005E-2</v>
      </c>
      <c r="AQ21" s="11">
        <f>1/1000*[1]TimberSectorMinusCoreVPAImp!AO$116</f>
        <v>1.2725076999999996E-2</v>
      </c>
      <c r="AR21" s="11">
        <f>1/1000*[1]TimberSectorMinusCoreVPAImp!AP$116</f>
        <v>1.6105336000000001E-2</v>
      </c>
      <c r="AS21" s="11">
        <f>1/1000*[1]TimberSectorMinusCoreVPAImp!AQ$116</f>
        <v>1.5408373000000012E-2</v>
      </c>
      <c r="AT21" s="11">
        <f>1/1000*[1]TimberSectorMinusCoreVPAImp!AR$116</f>
        <v>1.6585165999999988E-2</v>
      </c>
      <c r="AU21" s="11">
        <f>1/1000*[1]TimberSectorMinusCoreVPAImp!AS$116</f>
        <v>1.5587371999999988E-2</v>
      </c>
      <c r="AV21" s="11">
        <f>1/1000*[1]TimberSectorMinusCoreVPAImp!AT$116</f>
        <v>1.6857764999999945E-2</v>
      </c>
      <c r="AW21" s="11">
        <f>1/1000*[1]TimberSectorMinusCoreVPAImp!AU$116</f>
        <v>1.7336352000000034E-2</v>
      </c>
      <c r="AX21" s="11">
        <f>1/1000*[1]TimberSectorMinusCoreVPAImp!AV$116</f>
        <v>1.8743060999999984E-2</v>
      </c>
      <c r="AY21" s="11">
        <f>1/1000*[1]TimberSectorMinusCoreVPAImp!AW$116</f>
        <v>1.8873229000000002E-2</v>
      </c>
      <c r="AZ21" s="11">
        <f>1/1000*[1]TimberSectorMinusCoreVPAImp!AX$116</f>
        <v>1.9378766000000013E-2</v>
      </c>
      <c r="BA21" s="11">
        <f>1/1000*[1]TimberSectorMinusCoreVPAImp!AY$116</f>
        <v>1.5575535000000003E-2</v>
      </c>
      <c r="BB21" s="11">
        <f>1/1000*[1]TimberSectorMinusCoreVPAImp!AZ$116</f>
        <v>1.4574075999999964E-2</v>
      </c>
      <c r="BC21" s="11">
        <f>1/1000*[1]TimberSectorMinusCoreVPAImp!BA$116</f>
        <v>0</v>
      </c>
      <c r="BD21" s="307"/>
    </row>
    <row r="22" spans="2:56">
      <c r="B22" s="5" t="s">
        <v>161</v>
      </c>
      <c r="C22" s="47">
        <f>1/$A$1*[1]TimberSectorMinusCoreVPAImp!$B$138</f>
        <v>0.44803646612500003</v>
      </c>
      <c r="D22" s="11">
        <f>1/$A$1*[1]TimberSectorMinusCoreVPAImp!$C$138</f>
        <v>0.60509521847235304</v>
      </c>
      <c r="E22" s="11">
        <f>1/$A$1*[1]TimberSectorMinusCoreVPAImp!$D$138</f>
        <v>0.69251946381555474</v>
      </c>
      <c r="F22" s="11">
        <f>1/$A$1*[1]TimberSectorMinusCoreVPAImp!$E$138</f>
        <v>0.75278891981034946</v>
      </c>
      <c r="G22" s="11">
        <f>1/$A$1*[1]TimberSectorMinusCoreVPAImp!$F$138</f>
        <v>0.71278858121799882</v>
      </c>
      <c r="H22" s="11">
        <f>1/$A$1*[1]TimberSectorMinusCoreVPAImp!$G$138</f>
        <v>0.65613403585000052</v>
      </c>
      <c r="I22" s="11">
        <f>1/$A$1*[1]TimberSectorMinusCoreVPAImp!$H$138</f>
        <v>0.48410734569469627</v>
      </c>
      <c r="J22" s="37">
        <f>1/$A$1*[1]TimberSectorMinusCoreVPAImp!$I$138</f>
        <v>0.38224539876427377</v>
      </c>
      <c r="K22" s="37">
        <f>1/$A$1*[1]TimberSectorMinusCoreVPAImp!$J$138</f>
        <v>0.26002094525070873</v>
      </c>
      <c r="L22" s="37">
        <f>1/$A$1*[1]TimberSectorMinusCoreVPAImp!K$138</f>
        <v>0.18688078414967224</v>
      </c>
      <c r="M22" s="37">
        <f>1/$A$1*[1]TimberSectorMinusCoreVPAImp!L$138</f>
        <v>0.21587183511333352</v>
      </c>
      <c r="N22" s="37">
        <f>1/$A$1*[1]TimberSectorMinusCoreVPAImp!M$138</f>
        <v>0.2637533957866669</v>
      </c>
      <c r="O22" s="37">
        <f>1/$A$1*[1]TimberSectorMinusCoreVPAImp!N$138</f>
        <v>0.19825785955333342</v>
      </c>
      <c r="P22" s="37">
        <f>1/$A$1*[1]TimberSectorMinusCoreVPAImp!O$138</f>
        <v>0.24334369783051046</v>
      </c>
      <c r="Q22" s="37">
        <f>1/$A$1*[1]TimberSectorMinusCoreVPAImp!P$138</f>
        <v>0.25396115797847241</v>
      </c>
      <c r="R22" s="37">
        <f>1/$A$1*[1]TimberSectorMinusCoreVPAImp!Q$138</f>
        <v>0.27872870429317498</v>
      </c>
      <c r="S22" s="37">
        <f>1/$A$1*[1]TimberSectorMinusCoreVPAImp!R$138</f>
        <v>0.31446441038833695</v>
      </c>
      <c r="T22" s="37">
        <f>1/$A$1*[1]TimberSectorMinusCoreVPAImp!S$138</f>
        <v>0.33840383963322473</v>
      </c>
      <c r="U22" s="37">
        <f>1/$A$1*[1]TimberSectorMinusCoreVPAImp!T$138</f>
        <v>0.37577752226251604</v>
      </c>
      <c r="V22" s="37">
        <f>1/$A$1*[1]TimberSectorMinusCoreVPAImp!U$138</f>
        <v>0.31512905577809402</v>
      </c>
      <c r="W22" s="37">
        <f>1/$A$1*[1]TimberSectorMinusCoreVPAImp!V$138</f>
        <v>0.18869559087333321</v>
      </c>
      <c r="X22" s="37">
        <f>1/$A$1*[1]TimberSectorMinusCoreVPAImp!W$138</f>
        <v>0.10351629185999994</v>
      </c>
      <c r="Y22" s="37">
        <f>1/$A$1*[1]TimberSectorMinusCoreVPAImp!X$138</f>
        <v>9.8411271006666745E-2</v>
      </c>
      <c r="Z22" s="37">
        <f>1/$A$1*[1]TimberSectorMinusCoreVPAImp!Y$138</f>
        <v>7.9577174653333249E-2</v>
      </c>
      <c r="AA22" s="37">
        <f>1/$A$1*[1]TimberSectorMinusCoreVPAImp!Z$138</f>
        <v>6.7678053546666672E-2</v>
      </c>
      <c r="AB22" s="37">
        <f>1/$A$1*[1]TimberSectorMinusCoreVPAImp!AA$138</f>
        <v>0</v>
      </c>
      <c r="AC22" s="4"/>
      <c r="AD22" s="68">
        <f>1/1000*[1]TimberSectorMinusCoreVPAImp!AB$138</f>
        <v>5.6953448999999864E-2</v>
      </c>
      <c r="AE22" s="11">
        <f>1/1000*[1]TimberSectorMinusCoreVPAImp!AC$138</f>
        <v>7.3274969999999995E-2</v>
      </c>
      <c r="AF22" s="11">
        <f>1/1000*[1]TimberSectorMinusCoreVPAImp!AD$138</f>
        <v>8.7556845000000008E-2</v>
      </c>
      <c r="AG22" s="11">
        <f>1/1000*[1]TimberSectorMinusCoreVPAImp!AE$138</f>
        <v>8.9883835999999981E-2</v>
      </c>
      <c r="AH22" s="11">
        <f>1/1000*[1]TimberSectorMinusCoreVPAImp!AF$138</f>
        <v>8.8854901000000153E-2</v>
      </c>
      <c r="AI22" s="11">
        <f>1/1000*[1]TimberSectorMinusCoreVPAImp!AG$138</f>
        <v>8.1166460999999968E-2</v>
      </c>
      <c r="AJ22" s="11">
        <f>1/1000*[1]TimberSectorMinusCoreVPAImp!AH$138</f>
        <v>6.2467467000000054E-2</v>
      </c>
      <c r="AK22" s="11">
        <f>1/1000*[1]TimberSectorMinusCoreVPAImp!AI$138</f>
        <v>5.0776635000000112E-2</v>
      </c>
      <c r="AL22" s="11">
        <f>1/1000*[1]TimberSectorMinusCoreVPAImp!AJ$138</f>
        <v>3.5912141999999904E-2</v>
      </c>
      <c r="AM22" s="11">
        <f>1/1000*[1]TimberSectorMinusCoreVPAImp!AK$138</f>
        <v>2.5485049000000034E-2</v>
      </c>
      <c r="AN22" s="11">
        <f>1/1000*[1]TimberSectorMinusCoreVPAImp!AL$138</f>
        <v>3.2255970999999987E-2</v>
      </c>
      <c r="AO22" s="11">
        <f>1/1000*[1]TimberSectorMinusCoreVPAImp!AM$138</f>
        <v>4.2019243999999956E-2</v>
      </c>
      <c r="AP22" s="11">
        <f>1/1000*[1]TimberSectorMinusCoreVPAImp!AN$138</f>
        <v>3.7004153000000005E-2</v>
      </c>
      <c r="AQ22" s="11">
        <f>1/1000*[1]TimberSectorMinusCoreVPAImp!AO$138</f>
        <v>4.161599499999994E-2</v>
      </c>
      <c r="AR22" s="11">
        <f>1/1000*[1]TimberSectorMinusCoreVPAImp!AP$138</f>
        <v>4.7079488999999967E-2</v>
      </c>
      <c r="AS22" s="11">
        <f>1/1000*[1]TimberSectorMinusCoreVPAImp!AQ$138</f>
        <v>4.9737631999999962E-2</v>
      </c>
      <c r="AT22" s="11">
        <f>1/1000*[1]TimberSectorMinusCoreVPAImp!AR$138</f>
        <v>5.9982950999999986E-2</v>
      </c>
      <c r="AU22" s="11">
        <f>1/1000*[1]TimberSectorMinusCoreVPAImp!AS$138</f>
        <v>7.6105559000000003E-2</v>
      </c>
      <c r="AV22" s="11">
        <f>1/1000*[1]TimberSectorMinusCoreVPAImp!AT$138</f>
        <v>8.4786065999999979E-2</v>
      </c>
      <c r="AW22" s="11">
        <f>1/1000*[1]TimberSectorMinusCoreVPAImp!AU$138</f>
        <v>8.5070238000000034E-2</v>
      </c>
      <c r="AX22" s="11">
        <f>1/1000*[1]TimberSectorMinusCoreVPAImp!AV$138</f>
        <v>5.2629776000000024E-2</v>
      </c>
      <c r="AY22" s="11">
        <f>1/1000*[1]TimberSectorMinusCoreVPAImp!AW$138</f>
        <v>4.2929586999999984E-2</v>
      </c>
      <c r="AZ22" s="11">
        <f>1/1000*[1]TimberSectorMinusCoreVPAImp!AX$138</f>
        <v>3.1394071000000009E-2</v>
      </c>
      <c r="BA22" s="11">
        <f>1/1000*[1]TimberSectorMinusCoreVPAImp!AY$138</f>
        <v>2.0198730000000012E-2</v>
      </c>
      <c r="BB22" s="11">
        <f>1/1000*[1]TimberSectorMinusCoreVPAImp!AZ$138</f>
        <v>1.6101880999999985E-2</v>
      </c>
      <c r="BC22" s="11">
        <f>1/1000*[1]TimberSectorMinusCoreVPAImp!BA$138</f>
        <v>0</v>
      </c>
      <c r="BD22" s="307"/>
    </row>
    <row r="23" spans="2:56">
      <c r="B23" s="5" t="s">
        <v>162</v>
      </c>
      <c r="C23" s="47">
        <f>1/$A$1*[1]TimberSectorMinusCoreVPAImp!$B$151</f>
        <v>1.1209333333333377E-4</v>
      </c>
      <c r="D23" s="11">
        <f>1/$A$1*[1]TimberSectorMinusCoreVPAImp!$C$151</f>
        <v>0</v>
      </c>
      <c r="E23" s="11">
        <f>1/$A$1*[1]TimberSectorMinusCoreVPAImp!$D$151</f>
        <v>9.6988500000000019E-4</v>
      </c>
      <c r="F23" s="11">
        <f>1/$A$1*[1]TimberSectorMinusCoreVPAImp!$E$151</f>
        <v>7.4132800000000004E-3</v>
      </c>
      <c r="G23" s="11">
        <f>1/$A$1*[1]TimberSectorMinusCoreVPAImp!$F$151</f>
        <v>1.2702060000000001E-2</v>
      </c>
      <c r="H23" s="11">
        <f>1/$A$1*[1]TimberSectorMinusCoreVPAImp!$G$151</f>
        <v>1.3925981999999996E-2</v>
      </c>
      <c r="I23" s="11">
        <f>1/$A$1*[1]TimberSectorMinusCoreVPAImp!$H$151</f>
        <v>1.6182351499999997E-2</v>
      </c>
      <c r="J23" s="37">
        <f>1/$A$1*[1]TimberSectorMinusCoreVPAImp!$I$151</f>
        <v>1.0745043749999999E-2</v>
      </c>
      <c r="K23" s="37">
        <f>1/$A$1*[1]TimberSectorMinusCoreVPAImp!$J$151</f>
        <v>2.7747374999999995E-3</v>
      </c>
      <c r="L23" s="37">
        <f>1/$A$1*[1]TimberSectorMinusCoreVPAImp!K$151</f>
        <v>2.0151940516932401E-3</v>
      </c>
      <c r="M23" s="37">
        <f>1/$A$1*[1]TimberSectorMinusCoreVPAImp!L$151</f>
        <v>2.1326305000000001E-3</v>
      </c>
      <c r="N23" s="37">
        <f>1/$A$1*[1]TimberSectorMinusCoreVPAImp!M$151</f>
        <v>2.6545329999999997E-3</v>
      </c>
      <c r="O23" s="37">
        <f>1/$A$1*[1]TimberSectorMinusCoreVPAImp!N$151</f>
        <v>2.8384299999999999E-3</v>
      </c>
      <c r="P23" s="37">
        <f>1/$A$1*[1]TimberSectorMinusCoreVPAImp!O$151</f>
        <v>3.2015906440242318E-3</v>
      </c>
      <c r="Q23" s="37">
        <f>1/$A$1*[1]TimberSectorMinusCoreVPAImp!P$151</f>
        <v>3.9062013059293983E-3</v>
      </c>
      <c r="R23" s="37">
        <f>1/$A$1*[1]TimberSectorMinusCoreVPAImp!Q$151</f>
        <v>3.3239615765078626E-3</v>
      </c>
      <c r="S23" s="37">
        <f>1/$A$1*[1]TimberSectorMinusCoreVPAImp!R$151</f>
        <v>3.7311852569186896E-3</v>
      </c>
      <c r="T23" s="37">
        <f>1/$A$1*[1]TimberSectorMinusCoreVPAImp!S$151</f>
        <v>4.8537684158639705E-3</v>
      </c>
      <c r="U23" s="37">
        <f>1/$A$1*[1]TimberSectorMinusCoreVPAImp!T$151</f>
        <v>1.9765333587520289E-3</v>
      </c>
      <c r="V23" s="37">
        <f>1/$A$1*[1]TimberSectorMinusCoreVPAImp!U$151</f>
        <v>2.8238483E-3</v>
      </c>
      <c r="W23" s="37">
        <f>1/$A$1*[1]TimberSectorMinusCoreVPAImp!V$151</f>
        <v>2.7148031333333327E-3</v>
      </c>
      <c r="X23" s="37">
        <f>1/$A$1*[1]TimberSectorMinusCoreVPAImp!W$151</f>
        <v>2.6999630000000004E-4</v>
      </c>
      <c r="Y23" s="37">
        <f>1/$A$1*[1]TimberSectorMinusCoreVPAImp!X$151</f>
        <v>9.8330516666666665E-4</v>
      </c>
      <c r="Z23" s="37">
        <f>1/$A$1*[1]TimberSectorMinusCoreVPAImp!Y$151</f>
        <v>8.8368699999999986E-4</v>
      </c>
      <c r="AA23" s="37">
        <f>1/$A$1*[1]TimberSectorMinusCoreVPAImp!Z$151</f>
        <v>1.6239999999999997E-7</v>
      </c>
      <c r="AB23" s="37">
        <f>1/$A$1*[1]TimberSectorMinusCoreVPAImp!AA$151</f>
        <v>0</v>
      </c>
      <c r="AC23" s="4"/>
      <c r="AD23" s="68">
        <f>1/1000*[1]TimberSectorMinusCoreVPAImp!AB$151</f>
        <v>3.2139999999999946E-6</v>
      </c>
      <c r="AE23" s="11">
        <f>1/1000*[1]TimberSectorMinusCoreVPAImp!AC$151</f>
        <v>0</v>
      </c>
      <c r="AF23" s="11">
        <f>1/1000*[1]TimberSectorMinusCoreVPAImp!AD$151</f>
        <v>2.771100000000004E-5</v>
      </c>
      <c r="AG23" s="11">
        <f>1/1000*[1]TimberSectorMinusCoreVPAImp!AE$151</f>
        <v>6.2639999999999994E-4</v>
      </c>
      <c r="AH23" s="11">
        <f>1/1000*[1]TimberSectorMinusCoreVPAImp!AF$151</f>
        <v>1.0377999999999997E-3</v>
      </c>
      <c r="AI23" s="11">
        <f>1/1000*[1]TimberSectorMinusCoreVPAImp!AG$151</f>
        <v>1.1962100000000001E-3</v>
      </c>
      <c r="AJ23" s="11">
        <f>1/1000*[1]TimberSectorMinusCoreVPAImp!AH$151</f>
        <v>2.0163879999999996E-3</v>
      </c>
      <c r="AK23" s="11">
        <f>1/1000*[1]TimberSectorMinusCoreVPAImp!AI$151</f>
        <v>1.6726859999999996E-3</v>
      </c>
      <c r="AL23" s="11">
        <f>1/1000*[1]TimberSectorMinusCoreVPAImp!AJ$151</f>
        <v>3.4424699999999994E-4</v>
      </c>
      <c r="AM23" s="11">
        <f>1/1000*[1]TimberSectorMinusCoreVPAImp!AK$151</f>
        <v>3.2834499999999996E-4</v>
      </c>
      <c r="AN23" s="11">
        <f>1/1000*[1]TimberSectorMinusCoreVPAImp!AL$151</f>
        <v>2.2547499999999999E-4</v>
      </c>
      <c r="AO23" s="11">
        <f>1/1000*[1]TimberSectorMinusCoreVPAImp!AM$151</f>
        <v>3.1594699999999996E-4</v>
      </c>
      <c r="AP23" s="11">
        <f>1/1000*[1]TimberSectorMinusCoreVPAImp!AN$151</f>
        <v>3.3396000000000006E-4</v>
      </c>
      <c r="AQ23" s="11">
        <f>1/1000*[1]TimberSectorMinusCoreVPAImp!AO$151</f>
        <v>1.9332999999999997E-4</v>
      </c>
      <c r="AR23" s="11">
        <f>1/1000*[1]TimberSectorMinusCoreVPAImp!AP$151</f>
        <v>4.1645199999999994E-4</v>
      </c>
      <c r="AS23" s="11">
        <f>1/1000*[1]TimberSectorMinusCoreVPAImp!AQ$151</f>
        <v>3.6946499999999992E-4</v>
      </c>
      <c r="AT23" s="11">
        <f>1/1000*[1]TimberSectorMinusCoreVPAImp!AR$151</f>
        <v>3.8282799999999999E-4</v>
      </c>
      <c r="AU23" s="11">
        <f>1/1000*[1]TimberSectorMinusCoreVPAImp!AS$151</f>
        <v>1.1771819999999999E-3</v>
      </c>
      <c r="AV23" s="11">
        <f>1/1000*[1]TimberSectorMinusCoreVPAImp!AT$151</f>
        <v>9.3555699999999984E-4</v>
      </c>
      <c r="AW23" s="11">
        <f>1/1000*[1]TimberSectorMinusCoreVPAImp!AU$151</f>
        <v>6.5182700000000001E-4</v>
      </c>
      <c r="AX23" s="11">
        <f>1/1000*[1]TimberSectorMinusCoreVPAImp!AV$151</f>
        <v>3.4280499999999995E-4</v>
      </c>
      <c r="AY23" s="11">
        <f>1/1000*[1]TimberSectorMinusCoreVPAImp!AW$151</f>
        <v>7.1796000000000002E-5</v>
      </c>
      <c r="AZ23" s="11">
        <f>1/1000*[1]TimberSectorMinusCoreVPAImp!AX$151</f>
        <v>2.2295299999999996E-4</v>
      </c>
      <c r="BA23" s="11">
        <f>1/1000*[1]TimberSectorMinusCoreVPAImp!AY$151</f>
        <v>5.4828000000000004E-5</v>
      </c>
      <c r="BB23" s="11">
        <f>1/1000*[1]TimberSectorMinusCoreVPAImp!AZ$151</f>
        <v>6.9999999999999992E-8</v>
      </c>
      <c r="BC23" s="11">
        <f>1/1000*[1]TimberSectorMinusCoreVPAImp!BA$151</f>
        <v>0</v>
      </c>
      <c r="BD23" s="352"/>
    </row>
    <row r="24" spans="2:56">
      <c r="B24" s="5" t="s">
        <v>185</v>
      </c>
      <c r="C24" s="47">
        <f>1/$A$1*[1]TimberSectorMinusCoreVPAImp!$B$169</f>
        <v>6.1643392599999944E-2</v>
      </c>
      <c r="D24" s="11">
        <f>1/$A$1*[1]TimberSectorMinusCoreVPAImp!$C$169</f>
        <v>0</v>
      </c>
      <c r="E24" s="11">
        <f>1/$A$1*[1]TimberSectorMinusCoreVPAImp!$D$169</f>
        <v>4.6670369000000059E-2</v>
      </c>
      <c r="F24" s="11">
        <f>1/$A$1*[1]TimberSectorMinusCoreVPAImp!$E$169</f>
        <v>8.5360499999999978E-2</v>
      </c>
      <c r="G24" s="11">
        <f>1/$A$1*[1]TimberSectorMinusCoreVPAImp!$F$169</f>
        <v>2.5057999999999969E-2</v>
      </c>
      <c r="H24" s="11">
        <f>1/$A$1*[1]TimberSectorMinusCoreVPAImp!$G$169</f>
        <v>3.6249812679999993E-2</v>
      </c>
      <c r="I24" s="11">
        <f>1/$A$1*[1]TimberSectorMinusCoreVPAImp!$H$169</f>
        <v>9.9070035000000001E-2</v>
      </c>
      <c r="J24" s="37">
        <f>1/$A$1*[1]TimberSectorMinusCoreVPAImp!$I$169</f>
        <v>4.364803532999989E-2</v>
      </c>
      <c r="K24" s="37">
        <f>1/$A$1*[1]TimberSectorMinusCoreVPAImp!$J$169</f>
        <v>1.5279989399999971E-2</v>
      </c>
      <c r="L24" s="37">
        <f>1/$A$1*[1]TimberSectorMinusCoreVPAImp!K$169</f>
        <v>1.2233807093688223E-2</v>
      </c>
      <c r="M24" s="37">
        <f>1/$A$1*[1]TimberSectorMinusCoreVPAImp!L$169</f>
        <v>2.3431917999999982E-2</v>
      </c>
      <c r="N24" s="37">
        <f>1/$A$1*[1]TimberSectorMinusCoreVPAImp!M$169</f>
        <v>2.8187294800000005E-2</v>
      </c>
      <c r="O24" s="37">
        <f>1/$A$1*[1]TimberSectorMinusCoreVPAImp!N$169</f>
        <v>2.4899440499999988E-2</v>
      </c>
      <c r="P24" s="37">
        <f>1/$A$1*[1]TimberSectorMinusCoreVPAImp!O$169</f>
        <v>3.8953607987616871E-2</v>
      </c>
      <c r="Q24" s="37">
        <f>1/$A$1*[1]TimberSectorMinusCoreVPAImp!P$169</f>
        <v>2.6077712500000003E-2</v>
      </c>
      <c r="R24" s="37">
        <f>1/$A$1*[1]TimberSectorMinusCoreVPAImp!Q$169</f>
        <v>2.4219049965047812E-2</v>
      </c>
      <c r="S24" s="37">
        <f>1/$A$1*[1]TimberSectorMinusCoreVPAImp!R$169</f>
        <v>2.2830025135592666E-2</v>
      </c>
      <c r="T24" s="37">
        <f>1/$A$1*[1]TimberSectorMinusCoreVPAImp!S$169</f>
        <v>2.2368575449168218E-2</v>
      </c>
      <c r="U24" s="37">
        <f>1/$A$1*[1]TimberSectorMinusCoreVPAImp!T$169</f>
        <v>2.5918269999999979E-3</v>
      </c>
      <c r="V24" s="37">
        <f>1/$A$1*[1]TimberSectorMinusCoreVPAImp!U$169</f>
        <v>0</v>
      </c>
      <c r="W24" s="37">
        <f>1/$A$1*[1]TimberSectorMinusCoreVPAImp!V$169</f>
        <v>0</v>
      </c>
      <c r="X24" s="37">
        <f>1/$A$1*[1]TimberSectorMinusCoreVPAImp!W$169</f>
        <v>0</v>
      </c>
      <c r="Y24" s="37">
        <f>1/$A$1*[1]TimberSectorMinusCoreVPAImp!X$169</f>
        <v>0</v>
      </c>
      <c r="Z24" s="37">
        <f>1/$A$1*[1]TimberSectorMinusCoreVPAImp!Y$169</f>
        <v>0</v>
      </c>
      <c r="AA24" s="37">
        <f>1/$A$1*[1]TimberSectorMinusCoreVPAImp!Z$169</f>
        <v>0</v>
      </c>
      <c r="AB24" s="37">
        <f>1/$A$1*[1]TimberSectorMinusCoreVPAImp!AA$169</f>
        <v>0</v>
      </c>
      <c r="AC24" s="4"/>
      <c r="AD24" s="68">
        <f>1/1000*[1]TimberSectorMinusCoreVPAImp!AB$169</f>
        <v>2.7959399999999998E-3</v>
      </c>
      <c r="AE24" s="11">
        <f>1/1000*[1]TimberSectorMinusCoreVPAImp!AC$169</f>
        <v>-4.4408920985006263E-19</v>
      </c>
      <c r="AF24" s="11">
        <f>1/1000*[1]TimberSectorMinusCoreVPAImp!AD$169</f>
        <v>2.1867250000000009E-3</v>
      </c>
      <c r="AG24" s="11">
        <f>1/1000*[1]TimberSectorMinusCoreVPAImp!AE$169</f>
        <v>4.1110000000000009E-3</v>
      </c>
      <c r="AH24" s="11">
        <f>1/1000*[1]TimberSectorMinusCoreVPAImp!AF$169</f>
        <v>1.2699999999999979E-3</v>
      </c>
      <c r="AI24" s="11">
        <f>1/1000*[1]TimberSectorMinusCoreVPAImp!AG$169</f>
        <v>2.1409999999999984E-3</v>
      </c>
      <c r="AJ24" s="11">
        <f>1/1000*[1]TimberSectorMinusCoreVPAImp!AH$169</f>
        <v>5.0506909999999934E-3</v>
      </c>
      <c r="AK24" s="11">
        <f>1/1000*[1]TimberSectorMinusCoreVPAImp!AI$169</f>
        <v>2.1519630000000059E-3</v>
      </c>
      <c r="AL24" s="11">
        <f>1/1000*[1]TimberSectorMinusCoreVPAImp!AJ$169</f>
        <v>7.8854600000000021E-4</v>
      </c>
      <c r="AM24" s="11">
        <f>1/1000*[1]TimberSectorMinusCoreVPAImp!AK$169</f>
        <v>7.5674300000000015E-4</v>
      </c>
      <c r="AN24" s="11">
        <f>1/1000*[1]TimberSectorMinusCoreVPAImp!AL$169</f>
        <v>2.6048860000000003E-3</v>
      </c>
      <c r="AO24" s="11">
        <f>1/1000*[1]TimberSectorMinusCoreVPAImp!AM$169</f>
        <v>4.681241E-3</v>
      </c>
      <c r="AP24" s="11">
        <f>1/1000*[1]TimberSectorMinusCoreVPAImp!AN$169</f>
        <v>3.6255239999999989E-3</v>
      </c>
      <c r="AQ24" s="11">
        <f>1/1000*[1]TimberSectorMinusCoreVPAImp!AO$169</f>
        <v>3.9122909999999992E-3</v>
      </c>
      <c r="AR24" s="11">
        <f>1/1000*[1]TimberSectorMinusCoreVPAImp!AP$169</f>
        <v>5.1847430000000081E-3</v>
      </c>
      <c r="AS24" s="11">
        <f>1/1000*[1]TimberSectorMinusCoreVPAImp!AQ$169</f>
        <v>3.4429200000000047E-3</v>
      </c>
      <c r="AT24" s="11">
        <f>1/1000*[1]TimberSectorMinusCoreVPAImp!AR$169</f>
        <v>4.3534559999999995E-3</v>
      </c>
      <c r="AU24" s="11">
        <f>1/1000*[1]TimberSectorMinusCoreVPAImp!AS$169</f>
        <v>4.6090720000000031E-3</v>
      </c>
      <c r="AV24" s="11">
        <f>1/1000*[1]TimberSectorMinusCoreVPAImp!AT$169</f>
        <v>4.6170400000000012E-4</v>
      </c>
      <c r="AW24" s="11">
        <f>1/1000*[1]TimberSectorMinusCoreVPAImp!AU$169</f>
        <v>0</v>
      </c>
      <c r="AX24" s="11">
        <f>1/1000*[1]TimberSectorMinusCoreVPAImp!AV$169</f>
        <v>0</v>
      </c>
      <c r="AY24" s="11">
        <f>1/1000*[1]TimberSectorMinusCoreVPAImp!AW$169</f>
        <v>0</v>
      </c>
      <c r="AZ24" s="11">
        <f>1/1000*[1]TimberSectorMinusCoreVPAImp!AX$169</f>
        <v>0</v>
      </c>
      <c r="BA24" s="11">
        <f>1/1000*[1]TimberSectorMinusCoreVPAImp!AY$169</f>
        <v>0</v>
      </c>
      <c r="BB24" s="11">
        <f>1/1000*[1]TimberSectorMinusCoreVPAImp!AZ$169</f>
        <v>0</v>
      </c>
      <c r="BC24" s="11">
        <f>1/1000*[1]TimberSectorMinusCoreVPAImp!BA$169</f>
        <v>0</v>
      </c>
      <c r="BD24" s="307"/>
    </row>
    <row r="25" spans="2:56">
      <c r="B25" s="5" t="s">
        <v>41</v>
      </c>
      <c r="C25" s="47">
        <f>1/$A$1*[1]TimberSectorMinusCoreVPAImp!$B$121</f>
        <v>0.12656115109333327</v>
      </c>
      <c r="D25" s="11">
        <f>1/$A$1*[1]TimberSectorMinusCoreVPAImp!$C$121</f>
        <v>9.3445827739019618E-2</v>
      </c>
      <c r="E25" s="11">
        <f>1/$A$1*[1]TimberSectorMinusCoreVPAImp!$D$121</f>
        <v>1.7509584572222209E-2</v>
      </c>
      <c r="F25" s="11">
        <f>1/$A$1*[1]TimberSectorMinusCoreVPAImp!$E$121</f>
        <v>1.8828661315964917E-2</v>
      </c>
      <c r="G25" s="11">
        <f>1/$A$1*[1]TimberSectorMinusCoreVPAImp!$F$121</f>
        <v>4.7579582512666641E-2</v>
      </c>
      <c r="H25" s="11">
        <f>1/$A$1*[1]TimberSectorMinusCoreVPAImp!$G$121</f>
        <v>1.1929683430000004E-2</v>
      </c>
      <c r="I25" s="11">
        <f>1/$A$1*[1]TimberSectorMinusCoreVPAImp!$H$121</f>
        <v>4.5721722789948717E-3</v>
      </c>
      <c r="J25" s="37">
        <f>1/$A$1*[1]TimberSectorMinusCoreVPAImp!$I$121</f>
        <v>4.8770033423929798E-3</v>
      </c>
      <c r="K25" s="37">
        <f>1/$A$1*[1]TimberSectorMinusCoreVPAImp!$J$121</f>
        <v>3.3037324909455448E-3</v>
      </c>
      <c r="L25" s="37">
        <f>1/$A$1*[1]TimberSectorMinusCoreVPAImp!K$121</f>
        <v>8.3871191661311767E-3</v>
      </c>
      <c r="M25" s="37">
        <f>1/$A$1*[1]TimberSectorMinusCoreVPAImp!L$121</f>
        <v>7.7129453800000025E-3</v>
      </c>
      <c r="N25" s="37">
        <f>1/$A$1*[1]TimberSectorMinusCoreVPAImp!M$121</f>
        <v>5.4702305333333406E-3</v>
      </c>
      <c r="O25" s="37">
        <f>1/$A$1*[1]TimberSectorMinusCoreVPAImp!N$121</f>
        <v>6.4314005600000033E-3</v>
      </c>
      <c r="P25" s="37">
        <f>1/$A$1*[1]TimberSectorMinusCoreVPAImp!O$121</f>
        <v>6.9398890001927073E-3</v>
      </c>
      <c r="Q25" s="37">
        <f>1/$A$1*[1]TimberSectorMinusCoreVPAImp!P$121</f>
        <v>1.9319800828336217E-2</v>
      </c>
      <c r="R25" s="37">
        <f>1/$A$1*[1]TimberSectorMinusCoreVPAImp!Q$121</f>
        <v>3.9053533131537619E-3</v>
      </c>
      <c r="S25" s="37">
        <f>1/$A$1*[1]TimberSectorMinusCoreVPAImp!R$121</f>
        <v>1.0286158639935669E-2</v>
      </c>
      <c r="T25" s="37">
        <f>1/$A$1*[1]TimberSectorMinusCoreVPAImp!S$121</f>
        <v>1.3794094074032582E-2</v>
      </c>
      <c r="U25" s="37">
        <f>1/$A$1*[1]TimberSectorMinusCoreVPAImp!T$121</f>
        <v>5.7590654417615222E-3</v>
      </c>
      <c r="V25" s="37">
        <f>1/$A$1*[1]TimberSectorMinusCoreVPAImp!U$121</f>
        <v>4.0685882282196556E-3</v>
      </c>
      <c r="W25" s="37">
        <f>1/$A$1*[1]TimberSectorMinusCoreVPAImp!V$121</f>
        <v>5.590339113333332E-3</v>
      </c>
      <c r="X25" s="37">
        <f>1/$A$1*[1]TimberSectorMinusCoreVPAImp!W$121</f>
        <v>9.6897341933333339E-3</v>
      </c>
      <c r="Y25" s="37">
        <f>1/$A$1*[1]TimberSectorMinusCoreVPAImp!X$121</f>
        <v>5.7179439599999993E-3</v>
      </c>
      <c r="Z25" s="37">
        <f>1/$A$1*[1]TimberSectorMinusCoreVPAImp!Y$121</f>
        <v>2.801764286666667E-3</v>
      </c>
      <c r="AA25" s="37">
        <f>1/$A$1*[1]TimberSectorMinusCoreVPAImp!Z$121</f>
        <v>6.6370090266666664E-3</v>
      </c>
      <c r="AB25" s="37">
        <f>1/$A$1*[1]TimberSectorMinusCoreVPAImp!AA$121</f>
        <v>0</v>
      </c>
      <c r="AC25" s="4"/>
      <c r="AD25" s="68">
        <f>1/1000*[1]TimberSectorMinusCoreVPAImp!AB$121</f>
        <v>2.0835188000000001E-2</v>
      </c>
      <c r="AE25" s="11">
        <f>1/1000*[1]TimberSectorMinusCoreVPAImp!AC$121</f>
        <v>1.3831406000000001E-2</v>
      </c>
      <c r="AF25" s="11">
        <f>1/1000*[1]TimberSectorMinusCoreVPAImp!AD$121</f>
        <v>4.1266229999999985E-3</v>
      </c>
      <c r="AG25" s="11">
        <f>1/1000*[1]TimberSectorMinusCoreVPAImp!AE$121</f>
        <v>4.4675629999999982E-3</v>
      </c>
      <c r="AH25" s="11">
        <f>1/1000*[1]TimberSectorMinusCoreVPAImp!AF$121</f>
        <v>8.4734030000000009E-3</v>
      </c>
      <c r="AI25" s="11">
        <f>1/1000*[1]TimberSectorMinusCoreVPAImp!AG$121</f>
        <v>4.0345800000000003E-3</v>
      </c>
      <c r="AJ25" s="11">
        <f>1/1000*[1]TimberSectorMinusCoreVPAImp!AH$121</f>
        <v>3.2465119999999974E-3</v>
      </c>
      <c r="AK25" s="11">
        <f>1/1000*[1]TimberSectorMinusCoreVPAImp!AI$121</f>
        <v>3.3757439999999982E-3</v>
      </c>
      <c r="AL25" s="11">
        <f>1/1000*[1]TimberSectorMinusCoreVPAImp!AJ$121</f>
        <v>2.8770260000000008E-3</v>
      </c>
      <c r="AM25" s="11">
        <f>1/1000*[1]TimberSectorMinusCoreVPAImp!AK$121</f>
        <v>4.7943869999999989E-3</v>
      </c>
      <c r="AN25" s="11">
        <f>1/1000*[1]TimberSectorMinusCoreVPAImp!AL$121</f>
        <v>5.5145560000000012E-3</v>
      </c>
      <c r="AO25" s="11">
        <f>1/1000*[1]TimberSectorMinusCoreVPAImp!AM$121</f>
        <v>4.8479300000000012E-3</v>
      </c>
      <c r="AP25" s="11">
        <f>1/1000*[1]TimberSectorMinusCoreVPAImp!AN$121</f>
        <v>1.1276902E-2</v>
      </c>
      <c r="AQ25" s="11">
        <f>1/1000*[1]TimberSectorMinusCoreVPAImp!AO$121</f>
        <v>5.2092449999999978E-3</v>
      </c>
      <c r="AR25" s="11">
        <f>1/1000*[1]TimberSectorMinusCoreVPAImp!AP$121</f>
        <v>9.2945379999999998E-3</v>
      </c>
      <c r="AS25" s="11">
        <f>1/1000*[1]TimberSectorMinusCoreVPAImp!AQ$121</f>
        <v>5.6148190000000009E-3</v>
      </c>
      <c r="AT25" s="11">
        <f>1/1000*[1]TimberSectorMinusCoreVPAImp!AR$121</f>
        <v>6.8137860000000005E-3</v>
      </c>
      <c r="AU25" s="11">
        <f>1/1000*[1]TimberSectorMinusCoreVPAImp!AS$121</f>
        <v>6.67521E-3</v>
      </c>
      <c r="AV25" s="11">
        <f>1/1000*[1]TimberSectorMinusCoreVPAImp!AT$121</f>
        <v>5.7410100000000013E-3</v>
      </c>
      <c r="AW25" s="11">
        <f>1/1000*[1]TimberSectorMinusCoreVPAImp!AU$121</f>
        <v>6.1632499999999995E-3</v>
      </c>
      <c r="AX25" s="11">
        <f>1/1000*[1]TimberSectorMinusCoreVPAImp!AV$121</f>
        <v>4.9403550000000004E-3</v>
      </c>
      <c r="AY25" s="11">
        <f>1/1000*[1]TimberSectorMinusCoreVPAImp!AW$121</f>
        <v>7.2332450000000001E-3</v>
      </c>
      <c r="AZ25" s="11">
        <f>1/1000*[1]TimberSectorMinusCoreVPAImp!AX$121</f>
        <v>6.1048600000000001E-3</v>
      </c>
      <c r="BA25" s="11">
        <f>1/1000*[1]TimberSectorMinusCoreVPAImp!AY$121</f>
        <v>3.1446650000000005E-3</v>
      </c>
      <c r="BB25" s="11">
        <f>1/1000*[1]TimberSectorMinusCoreVPAImp!AZ$121</f>
        <v>2.7837589999999998E-3</v>
      </c>
      <c r="BC25" s="11">
        <f>1/1000*[1]TimberSectorMinusCoreVPAImp!BA$121</f>
        <v>0</v>
      </c>
      <c r="BD25" s="307"/>
    </row>
    <row r="26" spans="2:56">
      <c r="B26" s="5" t="s">
        <v>31</v>
      </c>
      <c r="C26" s="47">
        <f>1/$A$1*[1]TimberSectorMinusCoreVPAImp!$B$228</f>
        <v>6.2746781346666586E-2</v>
      </c>
      <c r="D26" s="11">
        <f>1/$A$1*[1]TimberSectorMinusCoreVPAImp!$C$228</f>
        <v>3.2510275395686267E-2</v>
      </c>
      <c r="E26" s="11">
        <f>1/$A$1*[1]TimberSectorMinusCoreVPAImp!$D$228</f>
        <v>2.0041331432222226E-2</v>
      </c>
      <c r="F26" s="11">
        <f>1/$A$1*[1]TimberSectorMinusCoreVPAImp!$E$228</f>
        <v>1.934668649017543E-2</v>
      </c>
      <c r="G26" s="11">
        <f>1/$A$1*[1]TimberSectorMinusCoreVPAImp!$F$228</f>
        <v>1.4474051026000037E-2</v>
      </c>
      <c r="H26" s="11">
        <f>1/$A$1*[1]TimberSectorMinusCoreVPAImp!$G$228</f>
        <v>1.1634638676666642E-2</v>
      </c>
      <c r="I26" s="11">
        <f>1/$A$1*[1]TimberSectorMinusCoreVPAImp!$H$228</f>
        <v>1.1931188969426909E-2</v>
      </c>
      <c r="J26" s="37">
        <f>1/$A$1*[1]TimberSectorMinusCoreVPAImp!$I$228</f>
        <v>1.0780084669020265E-2</v>
      </c>
      <c r="K26" s="37">
        <f>1/$A$1*[1]TimberSectorMinusCoreVPAImp!$J$228</f>
        <v>6.0746922746604606E-3</v>
      </c>
      <c r="L26" s="37">
        <f>1/$A$1*[1]TimberSectorMinusCoreVPAImp!K$228</f>
        <v>3.8495720023706756E-3</v>
      </c>
      <c r="M26" s="37">
        <f>1/$A$1*[1]TimberSectorMinusCoreVPAImp!L$228</f>
        <v>5.9109747599999998E-3</v>
      </c>
      <c r="N26" s="37">
        <f>1/$A$1*[1]TimberSectorMinusCoreVPAImp!M$228</f>
        <v>4.318915073333339E-3</v>
      </c>
      <c r="O26" s="37">
        <f>1/$A$1*[1]TimberSectorMinusCoreVPAImp!N$228</f>
        <v>5.65179293333333E-3</v>
      </c>
      <c r="P26" s="37">
        <f>1/$A$1*[1]TimberSectorMinusCoreVPAImp!O$228</f>
        <v>8.3458158239198901E-3</v>
      </c>
      <c r="Q26" s="37">
        <f>1/$A$1*[1]TimberSectorMinusCoreVPAImp!P$228</f>
        <v>7.7617375734268385E-3</v>
      </c>
      <c r="R26" s="37">
        <f>1/$A$1*[1]TimberSectorMinusCoreVPAImp!Q$228</f>
        <v>7.4325766898557244E-3</v>
      </c>
      <c r="S26" s="37">
        <f>1/$A$1*[1]TimberSectorMinusCoreVPAImp!R$228</f>
        <v>6.6811609309631106E-3</v>
      </c>
      <c r="T26" s="37">
        <f>1/$A$1*[1]TimberSectorMinusCoreVPAImp!S$228</f>
        <v>7.3476769560947425E-3</v>
      </c>
      <c r="U26" s="37">
        <f>1/$A$1*[1]TimberSectorMinusCoreVPAImp!T$228</f>
        <v>5.7212746683665758E-3</v>
      </c>
      <c r="V26" s="37">
        <f>1/$A$1*[1]TimberSectorMinusCoreVPAImp!U$228</f>
        <v>4.3452811503202314E-3</v>
      </c>
      <c r="W26" s="37">
        <f>1/$A$1*[1]TimberSectorMinusCoreVPAImp!V$228</f>
        <v>4.241772899999989E-3</v>
      </c>
      <c r="X26" s="37">
        <f>1/$A$1*[1]TimberSectorMinusCoreVPAImp!W$228</f>
        <v>6.958056266666672E-3</v>
      </c>
      <c r="Y26" s="37">
        <f>1/$A$1*[1]TimberSectorMinusCoreVPAImp!X$228</f>
        <v>4.1794944466666609E-3</v>
      </c>
      <c r="Z26" s="37">
        <f>1/$A$1*[1]TimberSectorMinusCoreVPAImp!Y$228</f>
        <v>2.643607180000002E-3</v>
      </c>
      <c r="AA26" s="37">
        <f>1/$A$1*[1]TimberSectorMinusCoreVPAImp!Z$228</f>
        <v>2.9972961133333332E-3</v>
      </c>
      <c r="AB26" s="37">
        <f>1/$A$1*[1]TimberSectorMinusCoreVPAImp!AA$228</f>
        <v>0</v>
      </c>
      <c r="AC26" s="4"/>
      <c r="AD26" s="68">
        <f>1/1000*[1]TimberSectorMinusCoreVPAImp!AB$228</f>
        <v>1.2947549000000003E-2</v>
      </c>
      <c r="AE26" s="11">
        <f>1/1000*[1]TimberSectorMinusCoreVPAImp!AC$228</f>
        <v>4.8996000000000031E-3</v>
      </c>
      <c r="AF26" s="11">
        <f>1/1000*[1]TimberSectorMinusCoreVPAImp!AD$228</f>
        <v>6.0038429999999966E-3</v>
      </c>
      <c r="AG26" s="11">
        <f>1/1000*[1]TimberSectorMinusCoreVPAImp!AE$228</f>
        <v>5.5915269999999954E-3</v>
      </c>
      <c r="AH26" s="11">
        <f>1/1000*[1]TimberSectorMinusCoreVPAImp!AF$228</f>
        <v>4.3433329999999978E-3</v>
      </c>
      <c r="AI26" s="11">
        <f>1/1000*[1]TimberSectorMinusCoreVPAImp!AG$228</f>
        <v>5.5511589999999982E-3</v>
      </c>
      <c r="AJ26" s="11">
        <f>1/1000*[1]TimberSectorMinusCoreVPAImp!AH$228</f>
        <v>4.7697999999999968E-3</v>
      </c>
      <c r="AK26" s="11">
        <f>1/1000*[1]TimberSectorMinusCoreVPAImp!AI$228</f>
        <v>6.1789259999999969E-3</v>
      </c>
      <c r="AL26" s="11">
        <f>1/1000*[1]TimberSectorMinusCoreVPAImp!AJ$228</f>
        <v>4.1307030000000003E-3</v>
      </c>
      <c r="AM26" s="11">
        <f>1/1000*[1]TimberSectorMinusCoreVPAImp!AK$228</f>
        <v>3.6308260000000028E-3</v>
      </c>
      <c r="AN26" s="11">
        <f>1/1000*[1]TimberSectorMinusCoreVPAImp!AL$228</f>
        <v>4.8301909999999993E-3</v>
      </c>
      <c r="AO26" s="11">
        <f>1/1000*[1]TimberSectorMinusCoreVPAImp!AM$228</f>
        <v>5.3471790000000005E-3</v>
      </c>
      <c r="AP26" s="11">
        <f>1/1000*[1]TimberSectorMinusCoreVPAImp!AN$228</f>
        <v>7.0092710000000018E-3</v>
      </c>
      <c r="AQ26" s="11">
        <f>1/1000*[1]TimberSectorMinusCoreVPAImp!AO$228</f>
        <v>6.9831950000000019E-3</v>
      </c>
      <c r="AR26" s="11">
        <f>1/1000*[1]TimberSectorMinusCoreVPAImp!AP$228</f>
        <v>7.760491999999999E-3</v>
      </c>
      <c r="AS26" s="11">
        <f>1/1000*[1]TimberSectorMinusCoreVPAImp!AQ$228</f>
        <v>7.8929640000000023E-3</v>
      </c>
      <c r="AT26" s="11">
        <f>1/1000*[1]TimberSectorMinusCoreVPAImp!AR$228</f>
        <v>6.7160069999999978E-3</v>
      </c>
      <c r="AU26" s="11">
        <f>1/1000*[1]TimberSectorMinusCoreVPAImp!AS$228</f>
        <v>8.6920229999999984E-3</v>
      </c>
      <c r="AV26" s="11">
        <f>1/1000*[1]TimberSectorMinusCoreVPAImp!AT$228</f>
        <v>7.1442670000000062E-3</v>
      </c>
      <c r="AW26" s="11">
        <f>1/1000*[1]TimberSectorMinusCoreVPAImp!AU$228</f>
        <v>7.5413579999999954E-3</v>
      </c>
      <c r="AX26" s="11">
        <f>1/1000*[1]TimberSectorMinusCoreVPAImp!AV$228</f>
        <v>6.7076709999999975E-3</v>
      </c>
      <c r="AY26" s="11">
        <f>1/1000*[1]TimberSectorMinusCoreVPAImp!AW$228</f>
        <v>7.8693790000000027E-3</v>
      </c>
      <c r="AZ26" s="11">
        <f>1/1000*[1]TimberSectorMinusCoreVPAImp!AX$228</f>
        <v>5.4566220000000065E-3</v>
      </c>
      <c r="BA26" s="11">
        <f>1/1000*[1]TimberSectorMinusCoreVPAImp!AY$228</f>
        <v>3.3184190000000004E-3</v>
      </c>
      <c r="BB26" s="11">
        <f>1/1000*[1]TimberSectorMinusCoreVPAImp!AZ$228</f>
        <v>3.3830170000000007E-3</v>
      </c>
      <c r="BC26" s="11">
        <f>1/1000*[1]TimberSectorMinusCoreVPAImp!BA$228</f>
        <v>0</v>
      </c>
      <c r="BD26" s="307"/>
    </row>
    <row r="27" spans="2:56">
      <c r="B27" s="5" t="s">
        <v>27</v>
      </c>
      <c r="C27" s="47">
        <f>1/$A$1*[1]TimberSectorMinusCoreVPAImp!$B$231</f>
        <v>0.36486880718000048</v>
      </c>
      <c r="D27" s="11">
        <f>1/$A$1*[1]TimberSectorMinusCoreVPAImp!$C$231</f>
        <v>0.39878554957960743</v>
      </c>
      <c r="E27" s="11">
        <f>1/$A$1*[1]TimberSectorMinusCoreVPAImp!$D$231</f>
        <v>0.51226014239555528</v>
      </c>
      <c r="F27" s="11">
        <f>1/$A$1*[1]TimberSectorMinusCoreVPAImp!$E$231</f>
        <v>0.53855385337210504</v>
      </c>
      <c r="G27" s="11">
        <f>1/$A$1*[1]TimberSectorMinusCoreVPAImp!$F$231</f>
        <v>0.63436154307666692</v>
      </c>
      <c r="H27" s="11">
        <f>1/$A$1*[1]TimberSectorMinusCoreVPAImp!$G$231</f>
        <v>0.76335540473333308</v>
      </c>
      <c r="I27" s="11">
        <f>1/$A$1*[1]TimberSectorMinusCoreVPAImp!$H$231</f>
        <v>0.69148047214058694</v>
      </c>
      <c r="J27" s="37">
        <f>1/$A$1*[1]TimberSectorMinusCoreVPAImp!$I$231</f>
        <v>0.59129035822157139</v>
      </c>
      <c r="K27" s="37">
        <f>1/$A$1*[1]TimberSectorMinusCoreVPAImp!$J$231</f>
        <v>0.39628934656507053</v>
      </c>
      <c r="L27" s="37">
        <f>1/$A$1*[1]TimberSectorMinusCoreVPAImp!K$231</f>
        <v>0.50567160525952759</v>
      </c>
      <c r="M27" s="37">
        <f>1/$A$1*[1]TimberSectorMinusCoreVPAImp!L$231</f>
        <v>0.48018928260000004</v>
      </c>
      <c r="N27" s="37">
        <f>1/$A$1*[1]TimberSectorMinusCoreVPAImp!M$231</f>
        <v>0.40294152966666585</v>
      </c>
      <c r="O27" s="37">
        <f>1/$A$1*[1]TimberSectorMinusCoreVPAImp!N$231</f>
        <v>0.43044213508666518</v>
      </c>
      <c r="P27" s="37">
        <f>1/$A$1*[1]TimberSectorMinusCoreVPAImp!O$231</f>
        <v>0.41921201000242236</v>
      </c>
      <c r="Q27" s="37">
        <f>1/$A$1*[1]TimberSectorMinusCoreVPAImp!P$231</f>
        <v>0.25978300818028011</v>
      </c>
      <c r="R27" s="37">
        <f>1/$A$1*[1]TimberSectorMinusCoreVPAImp!Q$231</f>
        <v>0.26483056972208452</v>
      </c>
      <c r="S27" s="37">
        <f>1/$A$1*[1]TimberSectorMinusCoreVPAImp!R$231</f>
        <v>0.43232166199086297</v>
      </c>
      <c r="T27" s="37">
        <f>1/$A$1*[1]TimberSectorMinusCoreVPAImp!S$231</f>
        <v>0.42093228151580497</v>
      </c>
      <c r="U27" s="37">
        <f>1/$A$1*[1]TimberSectorMinusCoreVPAImp!T$231</f>
        <v>0.48842171211354213</v>
      </c>
      <c r="V27" s="37">
        <f>1/$A$1*[1]TimberSectorMinusCoreVPAImp!U$231</f>
        <v>0.40768829669946527</v>
      </c>
      <c r="W27" s="37">
        <f>1/$A$1*[1]TimberSectorMinusCoreVPAImp!V$231</f>
        <v>0.49147069324666948</v>
      </c>
      <c r="X27" s="37">
        <f>1/$A$1*[1]TimberSectorMinusCoreVPAImp!W$231</f>
        <v>0.48429155644000144</v>
      </c>
      <c r="Y27" s="37">
        <f>1/$A$1*[1]TimberSectorMinusCoreVPAImp!X$231</f>
        <v>0.34279867223333493</v>
      </c>
      <c r="Z27" s="37">
        <f>1/$A$1*[1]TimberSectorMinusCoreVPAImp!Y$231</f>
        <v>0.57989778292666827</v>
      </c>
      <c r="AA27" s="37">
        <f>1/$A$1*[1]TimberSectorMinusCoreVPAImp!Z$231</f>
        <v>0.4993442332266671</v>
      </c>
      <c r="AB27" s="37">
        <f>1/$A$1*[1]TimberSectorMinusCoreVPAImp!AA$231</f>
        <v>0</v>
      </c>
      <c r="AC27" s="4"/>
      <c r="AD27" s="68">
        <f>1/1000*[1]TimberSectorMinusCoreVPAImp!AB$231</f>
        <v>4.7006476999999991E-2</v>
      </c>
      <c r="AE27" s="11">
        <f>1/1000*[1]TimberSectorMinusCoreVPAImp!AC$231</f>
        <v>5.2294821999999998E-2</v>
      </c>
      <c r="AF27" s="11">
        <f>1/1000*[1]TimberSectorMinusCoreVPAImp!AD$231</f>
        <v>6.6836693000000003E-2</v>
      </c>
      <c r="AG27" s="11">
        <f>1/1000*[1]TimberSectorMinusCoreVPAImp!AE$231</f>
        <v>7.4007237000000003E-2</v>
      </c>
      <c r="AH27" s="11">
        <f>1/1000*[1]TimberSectorMinusCoreVPAImp!AF$231</f>
        <v>8.2954425000000068E-2</v>
      </c>
      <c r="AI27" s="11">
        <f>1/1000*[1]TimberSectorMinusCoreVPAImp!AG$231</f>
        <v>9.4816855000000005E-2</v>
      </c>
      <c r="AJ27" s="11">
        <f>1/1000*[1]TimberSectorMinusCoreVPAImp!AH$231</f>
        <v>8.2871978999999929E-2</v>
      </c>
      <c r="AK27" s="11">
        <f>1/1000*[1]TimberSectorMinusCoreVPAImp!AI$231</f>
        <v>7.7344561000000006E-2</v>
      </c>
      <c r="AL27" s="11">
        <f>1/1000*[1]TimberSectorMinusCoreVPAImp!AJ$231</f>
        <v>6.783326100000002E-2</v>
      </c>
      <c r="AM27" s="11">
        <f>1/1000*[1]TimberSectorMinusCoreVPAImp!AK$231</f>
        <v>7.2233223000000013E-2</v>
      </c>
      <c r="AN27" s="11">
        <f>1/1000*[1]TimberSectorMinusCoreVPAImp!AL$231</f>
        <v>7.2834728999999987E-2</v>
      </c>
      <c r="AO27" s="11">
        <f>1/1000*[1]TimberSectorMinusCoreVPAImp!AM$231</f>
        <v>7.5463192000000054E-2</v>
      </c>
      <c r="AP27" s="11">
        <f>1/1000*[1]TimberSectorMinusCoreVPAImp!AN$231</f>
        <v>8.3752280000000151E-2</v>
      </c>
      <c r="AQ27" s="11">
        <f>1/1000*[1]TimberSectorMinusCoreVPAImp!AO$231</f>
        <v>8.2765447999999991E-2</v>
      </c>
      <c r="AR27" s="11">
        <f>1/1000*[1]TimberSectorMinusCoreVPAImp!AP$231</f>
        <v>8.8152451000000048E-2</v>
      </c>
      <c r="AS27" s="11">
        <f>1/1000*[1]TimberSectorMinusCoreVPAImp!AQ$231</f>
        <v>8.386582799999974E-2</v>
      </c>
      <c r="AT27" s="11">
        <f>1/1000*[1]TimberSectorMinusCoreVPAImp!AR$231</f>
        <v>8.7608783000000356E-2</v>
      </c>
      <c r="AU27" s="11">
        <f>1/1000*[1]TimberSectorMinusCoreVPAImp!AS$231</f>
        <v>9.1022855999999819E-2</v>
      </c>
      <c r="AV27" s="11">
        <f>1/1000*[1]TimberSectorMinusCoreVPAImp!AT$231</f>
        <v>8.8172635000000124E-2</v>
      </c>
      <c r="AW27" s="11">
        <f>1/1000*[1]TimberSectorMinusCoreVPAImp!AU$231</f>
        <v>8.0960964999999996E-2</v>
      </c>
      <c r="AX27" s="11">
        <f>1/1000*[1]TimberSectorMinusCoreVPAImp!AV$231</f>
        <v>9.0251346999999899E-2</v>
      </c>
      <c r="AY27" s="11">
        <f>1/1000*[1]TimberSectorMinusCoreVPAImp!AW$231</f>
        <v>0.10325303799999984</v>
      </c>
      <c r="AZ27" s="11">
        <f>1/1000*[1]TimberSectorMinusCoreVPAImp!AX$231</f>
        <v>7.7620495000000234E-2</v>
      </c>
      <c r="BA27" s="11">
        <f>1/1000*[1]TimberSectorMinusCoreVPAImp!AY$231</f>
        <v>9.307171700000004E-2</v>
      </c>
      <c r="BB27" s="11">
        <f>1/1000*[1]TimberSectorMinusCoreVPAImp!AZ$231</f>
        <v>8.1398234999999666E-2</v>
      </c>
      <c r="BC27" s="11">
        <f>1/1000*[1]TimberSectorMinusCoreVPAImp!BA$231</f>
        <v>0</v>
      </c>
      <c r="BD27" s="307"/>
    </row>
    <row r="28" spans="2:56">
      <c r="B28" s="5" t="s">
        <v>28</v>
      </c>
      <c r="C28" s="47">
        <f>1/$A$1*[1]TimberSectorMinusCoreVPAImp!$B$253</f>
        <v>3.1357360916666639E-3</v>
      </c>
      <c r="D28" s="11">
        <f>1/$A$1*[1]TimberSectorMinusCoreVPAImp!$C$253</f>
        <v>4.5121318376470584E-3</v>
      </c>
      <c r="E28" s="11">
        <f>1/$A$1*[1]TimberSectorMinusCoreVPAImp!$D$253</f>
        <v>2.9568704006666655E-2</v>
      </c>
      <c r="F28" s="11">
        <f>1/$A$1*[1]TimberSectorMinusCoreVPAImp!$E$253</f>
        <v>2.2543653838771917E-2</v>
      </c>
      <c r="G28" s="11">
        <f>1/$A$1*[1]TimberSectorMinusCoreVPAImp!$F$253</f>
        <v>2.0278598096666683E-2</v>
      </c>
      <c r="H28" s="11">
        <f>1/$A$1*[1]TimberSectorMinusCoreVPAImp!$G$253</f>
        <v>2.8991704263333334E-2</v>
      </c>
      <c r="I28" s="11">
        <f>1/$A$1*[1]TimberSectorMinusCoreVPAImp!$H$253</f>
        <v>3.7657782472993173E-2</v>
      </c>
      <c r="J28" s="37">
        <f>1/$A$1*[1]TimberSectorMinusCoreVPAImp!$I$253</f>
        <v>4.1609665226025327E-2</v>
      </c>
      <c r="K28" s="37">
        <f>1/$A$1*[1]TimberSectorMinusCoreVPAImp!$J$253</f>
        <v>3.5194630214782613E-2</v>
      </c>
      <c r="L28" s="37">
        <f>1/$A$1*[1]TimberSectorMinusCoreVPAImp!K$253</f>
        <v>2.5859959793084197E-2</v>
      </c>
      <c r="M28" s="37">
        <f>1/$A$1*[1]TimberSectorMinusCoreVPAImp!L$253</f>
        <v>5.1035405779999987E-2</v>
      </c>
      <c r="N28" s="37">
        <f>1/$A$1*[1]TimberSectorMinusCoreVPAImp!M$253</f>
        <v>5.4741214779999992E-2</v>
      </c>
      <c r="O28" s="37">
        <f>1/$A$1*[1]TimberSectorMinusCoreVPAImp!N$253</f>
        <v>6.2933510426666617E-2</v>
      </c>
      <c r="P28" s="37">
        <f>1/$A$1*[1]TimberSectorMinusCoreVPAImp!O$253</f>
        <v>0.20533092064975711</v>
      </c>
      <c r="Q28" s="37">
        <f>1/$A$1*[1]TimberSectorMinusCoreVPAImp!P$253</f>
        <v>0.25989890783506953</v>
      </c>
      <c r="R28" s="37">
        <f>1/$A$1*[1]TimberSectorMinusCoreVPAImp!Q$253</f>
        <v>0.2347452842737634</v>
      </c>
      <c r="S28" s="37">
        <f>1/$A$1*[1]TimberSectorMinusCoreVPAImp!R$253</f>
        <v>0.31568764419931883</v>
      </c>
      <c r="T28" s="37">
        <f>1/$A$1*[1]TimberSectorMinusCoreVPAImp!S$253</f>
        <v>0.35520334742360227</v>
      </c>
      <c r="U28" s="37">
        <f>1/$A$1*[1]TimberSectorMinusCoreVPAImp!T$253</f>
        <v>0.26695962163770504</v>
      </c>
      <c r="V28" s="37">
        <f>1/$A$1*[1]TimberSectorMinusCoreVPAImp!U$253</f>
        <v>0.22145038672465756</v>
      </c>
      <c r="W28" s="37">
        <f>1/$A$1*[1]TimberSectorMinusCoreVPAImp!V$253</f>
        <v>0.17104270293333323</v>
      </c>
      <c r="X28" s="37">
        <f>1/$A$1*[1]TimberSectorMinusCoreVPAImp!W$253</f>
        <v>0.1877489419199998</v>
      </c>
      <c r="Y28" s="37">
        <f>1/$A$1*[1]TimberSectorMinusCoreVPAImp!X$253</f>
        <v>0.14956685908000011</v>
      </c>
      <c r="Z28" s="37">
        <f>1/$A$1*[1]TimberSectorMinusCoreVPAImp!Y$253</f>
        <v>0.13616291636666666</v>
      </c>
      <c r="AA28" s="37">
        <f>1/$A$1*[1]TimberSectorMinusCoreVPAImp!Z$253</f>
        <v>0.15110146566000027</v>
      </c>
      <c r="AB28" s="37">
        <f>1/$A$1*[1]TimberSectorMinusCoreVPAImp!AA$253</f>
        <v>0</v>
      </c>
      <c r="AC28" s="4"/>
      <c r="AD28" s="68">
        <f>1/1000*[1]TimberSectorMinusCoreVPAImp!AB$253</f>
        <v>4.9809299999999991E-4</v>
      </c>
      <c r="AE28" s="11">
        <f>1/1000*[1]TimberSectorMinusCoreVPAImp!AC$253</f>
        <v>2.2288449999999997E-3</v>
      </c>
      <c r="AF28" s="11">
        <f>1/1000*[1]TimberSectorMinusCoreVPAImp!AD$253</f>
        <v>4.8415669999999997E-3</v>
      </c>
      <c r="AG28" s="11">
        <f>1/1000*[1]TimberSectorMinusCoreVPAImp!AE$253</f>
        <v>4.3392030000000015E-3</v>
      </c>
      <c r="AH28" s="11">
        <f>1/1000*[1]TimberSectorMinusCoreVPAImp!AF$253</f>
        <v>4.0510030000000001E-3</v>
      </c>
      <c r="AI28" s="11">
        <f>1/1000*[1]TimberSectorMinusCoreVPAImp!AG$253</f>
        <v>5.5622060000000018E-3</v>
      </c>
      <c r="AJ28" s="11">
        <f>1/1000*[1]TimberSectorMinusCoreVPAImp!AH$253</f>
        <v>9.1802270000000026E-3</v>
      </c>
      <c r="AK28" s="11">
        <f>1/1000*[1]TimberSectorMinusCoreVPAImp!AI$253</f>
        <v>2.639016099999995E-2</v>
      </c>
      <c r="AL28" s="11">
        <f>1/1000*[1]TimberSectorMinusCoreVPAImp!AJ$253</f>
        <v>3.4448352999999994E-2</v>
      </c>
      <c r="AM28" s="11">
        <f>1/1000*[1]TimberSectorMinusCoreVPAImp!AK$253</f>
        <v>4.4380556000000002E-2</v>
      </c>
      <c r="AN28" s="11">
        <f>1/1000*[1]TimberSectorMinusCoreVPAImp!AL$253</f>
        <v>3.8277082000000004E-2</v>
      </c>
      <c r="AO28" s="11">
        <f>1/1000*[1]TimberSectorMinusCoreVPAImp!AM$253</f>
        <v>5.6451397999999986E-2</v>
      </c>
      <c r="AP28" s="11">
        <f>1/1000*[1]TimberSectorMinusCoreVPAImp!AN$253</f>
        <v>5.9835916999999968E-2</v>
      </c>
      <c r="AQ28" s="11">
        <f>1/1000*[1]TimberSectorMinusCoreVPAImp!AO$253</f>
        <v>0.14005081899999997</v>
      </c>
      <c r="AR28" s="11">
        <f>1/1000*[1]TimberSectorMinusCoreVPAImp!AP$253</f>
        <v>0.18969073499999997</v>
      </c>
      <c r="AS28" s="11">
        <f>1/1000*[1]TimberSectorMinusCoreVPAImp!AQ$253</f>
        <v>0.178955273</v>
      </c>
      <c r="AT28" s="11">
        <f>1/1000*[1]TimberSectorMinusCoreVPAImp!AR$253</f>
        <v>0.19692868399999991</v>
      </c>
      <c r="AU28" s="11">
        <f>1/1000*[1]TimberSectorMinusCoreVPAImp!AS$253</f>
        <v>0.216052612</v>
      </c>
      <c r="AV28" s="11">
        <f>1/1000*[1]TimberSectorMinusCoreVPAImp!AT$253</f>
        <v>0.17329618100000002</v>
      </c>
      <c r="AW28" s="11">
        <f>1/1000*[1]TimberSectorMinusCoreVPAImp!AU$253</f>
        <v>0.148663404</v>
      </c>
      <c r="AX28" s="11">
        <f>1/1000*[1]TimberSectorMinusCoreVPAImp!AV$253</f>
        <v>0.11540213100000001</v>
      </c>
      <c r="AY28" s="11">
        <f>1/1000*[1]TimberSectorMinusCoreVPAImp!AW$253</f>
        <v>0.12202601999999999</v>
      </c>
      <c r="AZ28" s="11">
        <f>1/1000*[1]TimberSectorMinusCoreVPAImp!AX$253</f>
        <v>0.103273663</v>
      </c>
      <c r="BA28" s="11">
        <f>1/1000*[1]TimberSectorMinusCoreVPAImp!AY$253</f>
        <v>8.2895657999999997E-2</v>
      </c>
      <c r="BB28" s="11">
        <f>1/1000*[1]TimberSectorMinusCoreVPAImp!AZ$253</f>
        <v>8.3971004999999987E-2</v>
      </c>
      <c r="BC28" s="11">
        <f>1/1000*[1]TimberSectorMinusCoreVPAImp!BA$253</f>
        <v>0</v>
      </c>
      <c r="BD28" s="307"/>
    </row>
    <row r="29" spans="2:56">
      <c r="B29" s="8" t="s">
        <v>19</v>
      </c>
      <c r="C29" s="48">
        <f t="shared" ref="C29:AB29" si="12">SUM(C18:C18)-SUM(C19:C28)</f>
        <v>2.801424623000015E-2</v>
      </c>
      <c r="D29" s="38">
        <f t="shared" si="12"/>
        <v>1.4626280009411907E-2</v>
      </c>
      <c r="E29" s="38">
        <f t="shared" si="12"/>
        <v>1.7390922206666826E-2</v>
      </c>
      <c r="F29" s="38">
        <f t="shared" si="12"/>
        <v>1.9018317761227754E-2</v>
      </c>
      <c r="G29" s="38">
        <f t="shared" si="12"/>
        <v>6.4436131446663492E-3</v>
      </c>
      <c r="H29" s="38">
        <f t="shared" si="12"/>
        <v>8.7416844500005642E-3</v>
      </c>
      <c r="I29" s="38">
        <f t="shared" si="12"/>
        <v>9.896536336316597E-3</v>
      </c>
      <c r="J29" s="39">
        <f t="shared" si="12"/>
        <v>7.7835996422614961E-3</v>
      </c>
      <c r="K29" s="39">
        <f t="shared" si="12"/>
        <v>1.2736122974157604E-2</v>
      </c>
      <c r="L29" s="39">
        <f t="shared" si="12"/>
        <v>1.0939434341547538E-2</v>
      </c>
      <c r="M29" s="39">
        <f t="shared" si="12"/>
        <v>1.3893819600000135E-2</v>
      </c>
      <c r="N29" s="39">
        <f t="shared" si="12"/>
        <v>1.5925217579999984E-2</v>
      </c>
      <c r="O29" s="39">
        <f t="shared" si="12"/>
        <v>1.9312512099999957E-2</v>
      </c>
      <c r="P29" s="39">
        <f t="shared" si="12"/>
        <v>4.3974744120516718E-2</v>
      </c>
      <c r="Q29" s="39">
        <f t="shared" si="12"/>
        <v>2.5587668846943412E-2</v>
      </c>
      <c r="R29" s="39">
        <f t="shared" si="12"/>
        <v>1.7524157521786599E-2</v>
      </c>
      <c r="S29" s="39">
        <f t="shared" si="12"/>
        <v>1.7264093165176853E-2</v>
      </c>
      <c r="T29" s="39">
        <f t="shared" si="12"/>
        <v>4.7830125808339563E-2</v>
      </c>
      <c r="U29" s="39">
        <f t="shared" si="12"/>
        <v>3.8630639245243792E-2</v>
      </c>
      <c r="V29" s="39">
        <f t="shared" si="12"/>
        <v>4.9322186921371802E-2</v>
      </c>
      <c r="W29" s="39">
        <f t="shared" si="12"/>
        <v>6.7536225120000459E-2</v>
      </c>
      <c r="X29" s="39">
        <f t="shared" si="12"/>
        <v>0.1180901273533328</v>
      </c>
      <c r="Y29" s="39">
        <f t="shared" si="12"/>
        <v>0.15867802001333375</v>
      </c>
      <c r="Z29" s="39">
        <f t="shared" si="12"/>
        <v>6.0221767513333635E-2</v>
      </c>
      <c r="AA29" s="39">
        <f t="shared" si="12"/>
        <v>7.4323978526666501E-2</v>
      </c>
      <c r="AB29" s="39">
        <f t="shared" si="12"/>
        <v>0</v>
      </c>
      <c r="AC29" s="4"/>
      <c r="AD29" s="66">
        <f t="shared" ref="AD29:AW29" si="13">SUM(AD18:AD18)-SUM(AD19:AD28)</f>
        <v>6.9035640000000842E-3</v>
      </c>
      <c r="AE29" s="40">
        <f t="shared" si="13"/>
        <v>3.3540620000000465E-3</v>
      </c>
      <c r="AF29" s="40">
        <f t="shared" si="13"/>
        <v>3.9810929999999911E-3</v>
      </c>
      <c r="AG29" s="40">
        <f t="shared" si="13"/>
        <v>4.078932999999979E-3</v>
      </c>
      <c r="AH29" s="40">
        <f t="shared" si="13"/>
        <v>3.7420349999999769E-3</v>
      </c>
      <c r="AI29" s="40">
        <f t="shared" si="13"/>
        <v>5.849231999999982E-3</v>
      </c>
      <c r="AJ29" s="40">
        <f t="shared" si="13"/>
        <v>5.2321560000000156E-3</v>
      </c>
      <c r="AK29" s="40">
        <f t="shared" si="13"/>
        <v>5.3529810000000067E-3</v>
      </c>
      <c r="AL29" s="40">
        <f t="shared" si="13"/>
        <v>8.9564240000000184E-3</v>
      </c>
      <c r="AM29" s="40">
        <f t="shared" si="13"/>
        <v>7.3046110000000164E-3</v>
      </c>
      <c r="AN29" s="40">
        <f t="shared" si="13"/>
        <v>9.8068429999999818E-3</v>
      </c>
      <c r="AO29" s="40">
        <f t="shared" si="13"/>
        <v>1.4762452999999953E-2</v>
      </c>
      <c r="AP29" s="40">
        <f t="shared" si="13"/>
        <v>1.7110511000000161E-2</v>
      </c>
      <c r="AQ29" s="40">
        <f t="shared" si="13"/>
        <v>1.561429999999997E-2</v>
      </c>
      <c r="AR29" s="40">
        <f t="shared" si="13"/>
        <v>1.8416513999999995E-2</v>
      </c>
      <c r="AS29" s="40">
        <f t="shared" si="13"/>
        <v>1.4225588999999927E-2</v>
      </c>
      <c r="AT29" s="40">
        <f t="shared" si="13"/>
        <v>1.0788212000000019E-2</v>
      </c>
      <c r="AU29" s="40">
        <f t="shared" si="13"/>
        <v>2.2661902999999817E-2</v>
      </c>
      <c r="AV29" s="40">
        <f t="shared" si="13"/>
        <v>2.3732362999999923E-2</v>
      </c>
      <c r="AW29" s="40">
        <f t="shared" si="13"/>
        <v>2.5772200000000023E-2</v>
      </c>
      <c r="AX29" s="40">
        <f t="shared" ref="AX29:BC29" si="14">SUM(AX18:AX18)-SUM(AX19:AX28)</f>
        <v>4.8138420000000015E-2</v>
      </c>
      <c r="AY29" s="40">
        <f t="shared" si="14"/>
        <v>7.0081846000000114E-2</v>
      </c>
      <c r="AZ29" s="40">
        <f t="shared" si="14"/>
        <v>9.7822815000000007E-2</v>
      </c>
      <c r="BA29" s="40">
        <f t="shared" si="14"/>
        <v>1.506229399999981E-2</v>
      </c>
      <c r="BB29" s="40">
        <f t="shared" si="14"/>
        <v>1.5828151000000068E-2</v>
      </c>
      <c r="BC29" s="40">
        <f t="shared" si="14"/>
        <v>0</v>
      </c>
      <c r="BD29" s="307"/>
    </row>
    <row r="30" spans="2:56" ht="17.149999999999999" customHeight="1">
      <c r="B30" s="16" t="s">
        <v>359</v>
      </c>
      <c r="C30" s="152">
        <f>1/$A$1*[1]TimberSectorMinusCoreVPAImp!$B$264</f>
        <v>0.71361054695500059</v>
      </c>
      <c r="D30" s="153">
        <f>1/$A$1*[1]TimberSectorMinusCoreVPAImp!$C$264</f>
        <v>0.71631693302921562</v>
      </c>
      <c r="E30" s="153">
        <f>1/$A$1*[1]TimberSectorMinusCoreVPAImp!$D$264</f>
        <v>0.82095697297999926</v>
      </c>
      <c r="F30" s="153">
        <f>1/$A$1*[1]TimberSectorMinusCoreVPAImp!$E$264</f>
        <v>0.7232562283389472</v>
      </c>
      <c r="G30" s="153">
        <f>1/$A$1*[1]TimberSectorMinusCoreVPAImp!$F$264</f>
        <v>0.48575650113533309</v>
      </c>
      <c r="H30" s="153">
        <f>1/$A$1*[1]TimberSectorMinusCoreVPAImp!$G$264</f>
        <v>0.28729506935666688</v>
      </c>
      <c r="I30" s="153">
        <f>1/$A$1*[1]TimberSectorMinusCoreVPAImp!$H$264</f>
        <v>0.27398964537823445</v>
      </c>
      <c r="J30" s="154">
        <f>1/$A$1*[1]TimberSectorMinusCoreVPAImp!$I$264</f>
        <v>0.27582439619973526</v>
      </c>
      <c r="K30" s="154">
        <f>1/$A$1*[1]TimberSectorMinusCoreVPAImp!$J$264</f>
        <v>0.31806542240889385</v>
      </c>
      <c r="L30" s="154">
        <f>1/$A$1*[1]TimberSectorMinusCoreVPAImp!K$264</f>
        <v>0.34051383950977832</v>
      </c>
      <c r="M30" s="154">
        <f>1/$A$1*[1]TimberSectorMinusCoreVPAImp!L$264</f>
        <v>0.41367812737999976</v>
      </c>
      <c r="N30" s="154">
        <f>1/$A$1*[1]TimberSectorMinusCoreVPAImp!M$264</f>
        <v>0.45865500396000014</v>
      </c>
      <c r="O30" s="154">
        <f>1/$A$1*[1]TimberSectorMinusCoreVPAImp!N$264</f>
        <v>0.52916972693333242</v>
      </c>
      <c r="P30" s="154">
        <f>1/$A$1*[1]TimberSectorMinusCoreVPAImp!O$264</f>
        <v>0.63106719846326587</v>
      </c>
      <c r="Q30" s="154">
        <f>1/$A$1*[1]TimberSectorMinusCoreVPAImp!P$264</f>
        <v>0.6601636369911299</v>
      </c>
      <c r="R30" s="154">
        <f>1/$A$1*[1]TimberSectorMinusCoreVPAImp!Q$264</f>
        <v>0.77440056819794756</v>
      </c>
      <c r="S30" s="154">
        <f>1/$A$1*[1]TimberSectorMinusCoreVPAImp!R$264</f>
        <v>0.94315444835308893</v>
      </c>
      <c r="T30" s="154">
        <f>1/$A$1*[1]TimberSectorMinusCoreVPAImp!S$264</f>
        <v>1.1773809974924119</v>
      </c>
      <c r="U30" s="154">
        <f>1/$A$1*[1]TimberSectorMinusCoreVPAImp!T$264</f>
        <v>1.0679438110873702</v>
      </c>
      <c r="V30" s="154">
        <f>1/$A$1*[1]TimberSectorMinusCoreVPAImp!U$264</f>
        <v>1.1406568756066702</v>
      </c>
      <c r="W30" s="154">
        <f>1/$A$1*[1]TimberSectorMinusCoreVPAImp!V$264</f>
        <v>0.9574419140666669</v>
      </c>
      <c r="X30" s="154">
        <f>1/$A$1*[1]TimberSectorMinusCoreVPAImp!W$264</f>
        <v>1.1925551624933306</v>
      </c>
      <c r="Y30" s="154">
        <f>1/$A$1*[1]TimberSectorMinusCoreVPAImp!X$264</f>
        <v>1.0799379579266633</v>
      </c>
      <c r="Z30" s="154">
        <f>1/$A$1*[1]TimberSectorMinusCoreVPAImp!Y$264</f>
        <v>0.75300803842666708</v>
      </c>
      <c r="AA30" s="154">
        <f>1/$A$1*[1]TimberSectorMinusCoreVPAImp!Z$264</f>
        <v>0.79821575016666657</v>
      </c>
      <c r="AB30" s="154">
        <f>1/$A$1*[1]TimberSectorMinusCoreVPAImp!AA$264</f>
        <v>0</v>
      </c>
      <c r="AC30" s="14"/>
      <c r="AD30" s="256">
        <f>1/1000*[1]TimberSectorMinusCoreVPAImp!AB$264</f>
        <v>0.18280591300000004</v>
      </c>
      <c r="AE30" s="29">
        <f>1/1000*[1]TimberSectorMinusCoreVPAImp!AC$264</f>
        <v>0.15977025399999997</v>
      </c>
      <c r="AF30" s="29">
        <f>1/1000*[1]TimberSectorMinusCoreVPAImp!AD$264</f>
        <v>0.16431104099999994</v>
      </c>
      <c r="AG30" s="29">
        <f>1/1000*[1]TimberSectorMinusCoreVPAImp!AE$264</f>
        <v>0.15350797100000002</v>
      </c>
      <c r="AH30" s="29">
        <f>1/1000*[1]TimberSectorMinusCoreVPAImp!AF$264</f>
        <v>0.14049286199999997</v>
      </c>
      <c r="AI30" s="29">
        <f>1/1000*[1]TimberSectorMinusCoreVPAImp!AG$264</f>
        <v>0.13197809200000002</v>
      </c>
      <c r="AJ30" s="29">
        <f>1/1000*[1]TimberSectorMinusCoreVPAImp!AH$264</f>
        <v>0.14829458499999998</v>
      </c>
      <c r="AK30" s="29">
        <f>1/1000*[1]TimberSectorMinusCoreVPAImp!AI$264</f>
        <v>0.22363322500000002</v>
      </c>
      <c r="AL30" s="29">
        <f>1/1000*[1]TimberSectorMinusCoreVPAImp!AJ$264</f>
        <v>0.29406849200000007</v>
      </c>
      <c r="AM30" s="29">
        <f>1/1000*[1]TimberSectorMinusCoreVPAImp!AK$264</f>
        <v>0.28172425800000001</v>
      </c>
      <c r="AN30" s="29">
        <f>1/1000*[1]TimberSectorMinusCoreVPAImp!AL$264</f>
        <v>0.29893807999999999</v>
      </c>
      <c r="AO30" s="29">
        <f>1/1000*[1]TimberSectorMinusCoreVPAImp!AM$264</f>
        <v>0.46220711999999992</v>
      </c>
      <c r="AP30" s="29">
        <f>1/1000*[1]TimberSectorMinusCoreVPAImp!AN$264</f>
        <v>0.50278814400000005</v>
      </c>
      <c r="AQ30" s="29">
        <f>1/1000*[1]TimberSectorMinusCoreVPAImp!AO$264</f>
        <v>0.57072043200000011</v>
      </c>
      <c r="AR30" s="153">
        <f>1/1000*[1]TimberSectorMinusCoreVPAImp!AP$264</f>
        <v>0.671374637</v>
      </c>
      <c r="AS30" s="153">
        <f>1/1000*[1]TimberSectorMinusCoreVPAImp!AQ$264</f>
        <v>0.68904095500000007</v>
      </c>
      <c r="AT30" s="153">
        <f>1/1000*[1]TimberSectorMinusCoreVPAImp!AR$264</f>
        <v>0.81670925599999999</v>
      </c>
      <c r="AU30" s="153">
        <f>1/1000*[1]TimberSectorMinusCoreVPAImp!AS$264</f>
        <v>1.0870130019999997</v>
      </c>
      <c r="AV30" s="153">
        <f>1/1000*[1]TimberSectorMinusCoreVPAImp!AT$264</f>
        <v>0.96461338199999991</v>
      </c>
      <c r="AW30" s="153">
        <f>1/1000*[1]TimberSectorMinusCoreVPAImp!AU$264</f>
        <v>1.0770560279999997</v>
      </c>
      <c r="AX30" s="153">
        <f>1/1000*[1]TimberSectorMinusCoreVPAImp!AV$264</f>
        <v>0.96385441500000035</v>
      </c>
      <c r="AY30" s="153">
        <f>1/1000*[1]TimberSectorMinusCoreVPAImp!AW$264</f>
        <v>1.0872242870000002</v>
      </c>
      <c r="AZ30" s="153">
        <f>1/1000*[1]TimberSectorMinusCoreVPAImp!AX$264</f>
        <v>1.1206204009999996</v>
      </c>
      <c r="BA30" s="153">
        <f>1/1000*[1]TimberSectorMinusCoreVPAImp!AY$264</f>
        <v>0.88475928700000006</v>
      </c>
      <c r="BB30" s="153">
        <f>1/1000*[1]TimberSectorMinusCoreVPAImp!AZ$264</f>
        <v>0.89690540900000038</v>
      </c>
      <c r="BC30" s="153">
        <f>1/1000*[1]TimberSectorMinusCoreVPAImp!BA$264</f>
        <v>0</v>
      </c>
      <c r="BD30" s="370"/>
    </row>
    <row r="31" spans="2:56">
      <c r="B31" s="5" t="s">
        <v>63</v>
      </c>
      <c r="C31" s="47">
        <f>1/$A$1*[1]TimberSectorMinusCoreVPAImp!$B$16</f>
        <v>4.0797821434999992E-2</v>
      </c>
      <c r="D31" s="11">
        <f>1/$A$1*[1]TimberSectorMinusCoreVPAImp!$C$16</f>
        <v>5.8087863400000002E-2</v>
      </c>
      <c r="E31" s="11">
        <f>1/$A$1*[1]TimberSectorMinusCoreVPAImp!$D$16</f>
        <v>6.9504633740000016E-2</v>
      </c>
      <c r="F31" s="11">
        <f>1/$A$1*[1]TimberSectorMinusCoreVPAImp!$E$16</f>
        <v>4.7803231466666672E-2</v>
      </c>
      <c r="G31" s="11">
        <f>1/$A$1*[1]TimberSectorMinusCoreVPAImp!$F$16</f>
        <v>3.5033539477999996E-2</v>
      </c>
      <c r="H31" s="11">
        <f>1/$A$1*[1]TimberSectorMinusCoreVPAImp!$G$16</f>
        <v>3.782843580333331E-2</v>
      </c>
      <c r="I31" s="11">
        <f>1/$A$1*[1]TimberSectorMinusCoreVPAImp!$H$16</f>
        <v>4.0440190289990179E-2</v>
      </c>
      <c r="J31" s="37">
        <f>1/$A$1*[1]TimberSectorMinusCoreVPAImp!$I$16</f>
        <v>3.7463764381318494E-2</v>
      </c>
      <c r="K31" s="37">
        <f>1/$A$1*[1]TimberSectorMinusCoreVPAImp!$J$16</f>
        <v>4.0108327731929676E-2</v>
      </c>
      <c r="L31" s="37">
        <f>1/$A$1*[1]TimberSectorMinusCoreVPAImp!K$16</f>
        <v>3.506293173621601E-2</v>
      </c>
      <c r="M31" s="37">
        <f>1/$A$1*[1]TimberSectorMinusCoreVPAImp!L$16</f>
        <v>5.3336746153333364E-2</v>
      </c>
      <c r="N31" s="37">
        <f>1/$A$1*[1]TimberSectorMinusCoreVPAImp!M$16</f>
        <v>3.5169534246666662E-2</v>
      </c>
      <c r="O31" s="37">
        <f>1/$A$1*[1]TimberSectorMinusCoreVPAImp!N$16</f>
        <v>1.7782010759999994E-2</v>
      </c>
      <c r="P31" s="37">
        <f>1/$A$1*[1]TimberSectorMinusCoreVPAImp!O$16</f>
        <v>2.5282153606791619E-2</v>
      </c>
      <c r="Q31" s="37">
        <f>1/$A$1*[1]TimberSectorMinusCoreVPAImp!P$16</f>
        <v>1.7476584933252673E-2</v>
      </c>
      <c r="R31" s="37">
        <f>1/$A$1*[1]TimberSectorMinusCoreVPAImp!Q$16</f>
        <v>1.9330605210017324E-2</v>
      </c>
      <c r="S31" s="37">
        <f>1/$A$1*[1]TimberSectorMinusCoreVPAImp!R$16</f>
        <v>2.3619376725134714E-2</v>
      </c>
      <c r="T31" s="37">
        <f>1/$A$1*[1]TimberSectorMinusCoreVPAImp!S$16</f>
        <v>3.2771666824841866E-2</v>
      </c>
      <c r="U31" s="37">
        <f>1/$A$1*[1]TimberSectorMinusCoreVPAImp!T$16</f>
        <v>4.3162132013455812E-2</v>
      </c>
      <c r="V31" s="37">
        <f>1/$A$1*[1]TimberSectorMinusCoreVPAImp!U$16</f>
        <v>4.655971077741583E-2</v>
      </c>
      <c r="W31" s="37">
        <f>1/$A$1*[1]TimberSectorMinusCoreVPAImp!V$16</f>
        <v>3.7160898513333263E-2</v>
      </c>
      <c r="X31" s="37">
        <f>1/$A$1*[1]TimberSectorMinusCoreVPAImp!W$16</f>
        <v>6.1035980893333369E-2</v>
      </c>
      <c r="Y31" s="37">
        <f>1/$A$1*[1]TimberSectorMinusCoreVPAImp!X$16</f>
        <v>8.6432060039999981E-2</v>
      </c>
      <c r="Z31" s="37">
        <f>1/$A$1*[1]TimberSectorMinusCoreVPAImp!Y$16</f>
        <v>4.0169220673333284E-2</v>
      </c>
      <c r="AA31" s="37">
        <f>1/$A$1*[1]TimberSectorMinusCoreVPAImp!Z$16</f>
        <v>6.1251516313333282E-2</v>
      </c>
      <c r="AB31" s="37">
        <f>1/$A$1*[1]TimberSectorMinusCoreVPAImp!AA$16</f>
        <v>0</v>
      </c>
      <c r="AC31" s="4"/>
      <c r="AD31" s="68">
        <f>1/1000*[1]TimberSectorMinusCoreVPAImp!AB$16</f>
        <v>9.5323800000000018E-3</v>
      </c>
      <c r="AE31" s="11">
        <f>1/1000*[1]TimberSectorMinusCoreVPAImp!AC$16</f>
        <v>1.2186062000000001E-2</v>
      </c>
      <c r="AF31" s="11">
        <f>1/1000*[1]TimberSectorMinusCoreVPAImp!AD$16</f>
        <v>1.1084181999999998E-2</v>
      </c>
      <c r="AG31" s="11">
        <f>1/1000*[1]TimberSectorMinusCoreVPAImp!AE$16</f>
        <v>8.8371109999999999E-3</v>
      </c>
      <c r="AH31" s="11">
        <f>1/1000*[1]TimberSectorMinusCoreVPAImp!AF$16</f>
        <v>8.7710290000000031E-3</v>
      </c>
      <c r="AI31" s="11">
        <f>1/1000*[1]TimberSectorMinusCoreVPAImp!AG$16</f>
        <v>1.0573346000000001E-2</v>
      </c>
      <c r="AJ31" s="11">
        <f>1/1000*[1]TimberSectorMinusCoreVPAImp!AH$16</f>
        <v>1.1101041000000004E-2</v>
      </c>
      <c r="AK31" s="11">
        <f>1/1000*[1]TimberSectorMinusCoreVPAImp!AI$16</f>
        <v>1.1558734999999995E-2</v>
      </c>
      <c r="AL31" s="11">
        <f>1/1000*[1]TimberSectorMinusCoreVPAImp!AJ$16</f>
        <v>1.4624468999999994E-2</v>
      </c>
      <c r="AM31" s="11">
        <f>1/1000*[1]TimberSectorMinusCoreVPAImp!AK$16</f>
        <v>1.2386685E-2</v>
      </c>
      <c r="AN31" s="11">
        <f>1/1000*[1]TimberSectorMinusCoreVPAImp!AL$16</f>
        <v>1.6641821000000001E-2</v>
      </c>
      <c r="AO31" s="11">
        <f>1/1000*[1]TimberSectorMinusCoreVPAImp!AM$16</f>
        <v>1.5559104999999998E-2</v>
      </c>
      <c r="AP31" s="11">
        <f>1/1000*[1]TimberSectorMinusCoreVPAImp!AN$16</f>
        <v>1.0655329E-2</v>
      </c>
      <c r="AQ31" s="11">
        <f>1/1000*[1]TimberSectorMinusCoreVPAImp!AO$16</f>
        <v>1.2697304E-2</v>
      </c>
      <c r="AR31" s="11">
        <f>1/1000*[1]TimberSectorMinusCoreVPAImp!AP$16</f>
        <v>1.4308410000000002E-2</v>
      </c>
      <c r="AS31" s="11">
        <f>1/1000*[1]TimberSectorMinusCoreVPAImp!AQ$16</f>
        <v>1.3719938999999997E-2</v>
      </c>
      <c r="AT31" s="11">
        <f>1/1000*[1]TimberSectorMinusCoreVPAImp!AR$16</f>
        <v>1.8805667000000005E-2</v>
      </c>
      <c r="AU31" s="11">
        <f>1/1000*[1]TimberSectorMinusCoreVPAImp!AS$16</f>
        <v>2.2167780999999998E-2</v>
      </c>
      <c r="AV31" s="11">
        <f>1/1000*[1]TimberSectorMinusCoreVPAImp!AT$16</f>
        <v>2.9556660999999998E-2</v>
      </c>
      <c r="AW31" s="11">
        <f>1/1000*[1]TimberSectorMinusCoreVPAImp!AU$16</f>
        <v>3.1118971999999991E-2</v>
      </c>
      <c r="AX31" s="11">
        <f>1/1000*[1]TimberSectorMinusCoreVPAImp!AV$16</f>
        <v>2.3235996000000002E-2</v>
      </c>
      <c r="AY31" s="11">
        <f>1/1000*[1]TimberSectorMinusCoreVPAImp!AW$16</f>
        <v>3.1602981000000016E-2</v>
      </c>
      <c r="AZ31" s="11">
        <f>1/1000*[1]TimberSectorMinusCoreVPAImp!AX$16</f>
        <v>4.5295386000000007E-2</v>
      </c>
      <c r="BA31" s="11">
        <f>1/1000*[1]TimberSectorMinusCoreVPAImp!AY$16</f>
        <v>2.4683446999999994E-2</v>
      </c>
      <c r="BB31" s="11">
        <f>1/1000*[1]TimberSectorMinusCoreVPAImp!AZ$16</f>
        <v>3.5524543999999991E-2</v>
      </c>
      <c r="BC31" s="11">
        <f>1/1000*[1]TimberSectorMinusCoreVPAImp!BA$16</f>
        <v>0</v>
      </c>
      <c r="BD31" s="307"/>
    </row>
    <row r="32" spans="2:56">
      <c r="B32" s="5" t="s">
        <v>38</v>
      </c>
      <c r="C32" s="47">
        <f>1/$A$1*[1]TimberSectorMinusCoreVPAImp!$B$23</f>
        <v>6.4864183114166626E-2</v>
      </c>
      <c r="D32" s="11">
        <f>1/$A$1*[1]TimberSectorMinusCoreVPAImp!$C$23</f>
        <v>0.11622768922196079</v>
      </c>
      <c r="E32" s="11">
        <f>1/$A$1*[1]TimberSectorMinusCoreVPAImp!$D$23</f>
        <v>0.19428869765111115</v>
      </c>
      <c r="F32" s="11">
        <f>1/$A$1*[1]TimberSectorMinusCoreVPAImp!$E$23</f>
        <v>0.16323109582684209</v>
      </c>
      <c r="G32" s="11">
        <f>1/$A$1*[1]TimberSectorMinusCoreVPAImp!$F$23</f>
        <v>9.5766881493999992E-2</v>
      </c>
      <c r="H32" s="11">
        <f>1/$A$1*[1]TimberSectorMinusCoreVPAImp!$G$23</f>
        <v>2.1031211676666661E-2</v>
      </c>
      <c r="I32" s="11">
        <f>1/$A$1*[1]TimberSectorMinusCoreVPAImp!$H$23</f>
        <v>1.8091841520000013E-2</v>
      </c>
      <c r="J32" s="37">
        <f>1/$A$1*[1]TimberSectorMinusCoreVPAImp!$I$23</f>
        <v>1.3368887646511896E-2</v>
      </c>
      <c r="K32" s="37">
        <f>1/$A$1*[1]TimberSectorMinusCoreVPAImp!$J$23</f>
        <v>1.0498870153591147E-2</v>
      </c>
      <c r="L32" s="37">
        <f>1/$A$1*[1]TimberSectorMinusCoreVPAImp!K$23</f>
        <v>1.0939004106104225E-2</v>
      </c>
      <c r="M32" s="37">
        <f>1/$A$1*[1]TimberSectorMinusCoreVPAImp!L$23</f>
        <v>1.9601485959999998E-2</v>
      </c>
      <c r="N32" s="37">
        <f>1/$A$1*[1]TimberSectorMinusCoreVPAImp!M$23</f>
        <v>1.788231166666665E-2</v>
      </c>
      <c r="O32" s="37">
        <f>1/$A$1*[1]TimberSectorMinusCoreVPAImp!N$23</f>
        <v>1.9716370293333368E-2</v>
      </c>
      <c r="P32" s="37">
        <f>1/$A$1*[1]TimberSectorMinusCoreVPAImp!O$23</f>
        <v>2.578674975907666E-2</v>
      </c>
      <c r="Q32" s="37">
        <f>1/$A$1*[1]TimberSectorMinusCoreVPAImp!P$23</f>
        <v>2.5317811591346689E-2</v>
      </c>
      <c r="R32" s="37">
        <f>1/$A$1*[1]TimberSectorMinusCoreVPAImp!Q$23</f>
        <v>2.6280063754916066E-2</v>
      </c>
      <c r="S32" s="37">
        <f>1/$A$1*[1]TimberSectorMinusCoreVPAImp!R$23</f>
        <v>2.7386707068823568E-2</v>
      </c>
      <c r="T32" s="37">
        <f>1/$A$1*[1]TimberSectorMinusCoreVPAImp!S$23</f>
        <v>3.9521939787387383E-2</v>
      </c>
      <c r="U32" s="37">
        <f>1/$A$1*[1]TimberSectorMinusCoreVPAImp!T$23</f>
        <v>3.0117140372102558E-2</v>
      </c>
      <c r="V32" s="37">
        <f>1/$A$1*[1]TimberSectorMinusCoreVPAImp!U$23</f>
        <v>3.5124712269485214E-2</v>
      </c>
      <c r="W32" s="37">
        <f>1/$A$1*[1]TimberSectorMinusCoreVPAImp!V$23</f>
        <v>2.8108493973333315E-2</v>
      </c>
      <c r="X32" s="37">
        <f>1/$A$1*[1]TimberSectorMinusCoreVPAImp!W$23</f>
        <v>4.0474603080000005E-2</v>
      </c>
      <c r="Y32" s="37">
        <f>1/$A$1*[1]TimberSectorMinusCoreVPAImp!X$23</f>
        <v>3.0054073286666705E-2</v>
      </c>
      <c r="Z32" s="37">
        <f>1/$A$1*[1]TimberSectorMinusCoreVPAImp!Y$23</f>
        <v>9.5440189599999836E-3</v>
      </c>
      <c r="AA32" s="37">
        <f>1/$A$1*[1]TimberSectorMinusCoreVPAImp!Z$23</f>
        <v>1.0167916946666647E-2</v>
      </c>
      <c r="AB32" s="37">
        <f>1/$A$1*[1]TimberSectorMinusCoreVPAImp!AA$23</f>
        <v>0</v>
      </c>
      <c r="AC32" s="4"/>
      <c r="AD32" s="68">
        <f>1/1000*[1]TimberSectorMinusCoreVPAImp!AB$23</f>
        <v>8.3561989999999999E-3</v>
      </c>
      <c r="AE32" s="11">
        <f>1/1000*[1]TimberSectorMinusCoreVPAImp!AC$23</f>
        <v>1.5243359000000003E-2</v>
      </c>
      <c r="AF32" s="11">
        <f>1/1000*[1]TimberSectorMinusCoreVPAImp!AD$23</f>
        <v>2.8182418999999997E-2</v>
      </c>
      <c r="AG32" s="11">
        <f>1/1000*[1]TimberSectorMinusCoreVPAImp!AE$23</f>
        <v>2.1311610000000002E-2</v>
      </c>
      <c r="AH32" s="11">
        <f>1/1000*[1]TimberSectorMinusCoreVPAImp!AF$23</f>
        <v>1.5226486999999999E-2</v>
      </c>
      <c r="AI32" s="11">
        <f>1/1000*[1]TimberSectorMinusCoreVPAImp!AG$23</f>
        <v>5.747737000000001E-3</v>
      </c>
      <c r="AJ32" s="11">
        <f>1/1000*[1]TimberSectorMinusCoreVPAImp!AH$23</f>
        <v>5.8870850000000028E-3</v>
      </c>
      <c r="AK32" s="11">
        <f>1/1000*[1]TimberSectorMinusCoreVPAImp!AI$23</f>
        <v>7.612214999999996E-3</v>
      </c>
      <c r="AL32" s="11">
        <f>1/1000*[1]TimberSectorMinusCoreVPAImp!AJ$23</f>
        <v>7.1996310000000075E-3</v>
      </c>
      <c r="AM32" s="11">
        <f>1/1000*[1]TimberSectorMinusCoreVPAImp!AK$23</f>
        <v>7.0842889999999988E-3</v>
      </c>
      <c r="AN32" s="11">
        <f>1/1000*[1]TimberSectorMinusCoreVPAImp!AL$23</f>
        <v>1.0774226999999992E-2</v>
      </c>
      <c r="AO32" s="11">
        <f>1/1000*[1]TimberSectorMinusCoreVPAImp!AM$23</f>
        <v>1.1475205000000002E-2</v>
      </c>
      <c r="AP32" s="11">
        <f>1/1000*[1]TimberSectorMinusCoreVPAImp!AN$23</f>
        <v>1.2531115000000001E-2</v>
      </c>
      <c r="AQ32" s="11">
        <f>1/1000*[1]TimberSectorMinusCoreVPAImp!AO$23</f>
        <v>1.3590093000000003E-2</v>
      </c>
      <c r="AR32" s="11">
        <f>1/1000*[1]TimberSectorMinusCoreVPAImp!AP$23</f>
        <v>1.7455472000000007E-2</v>
      </c>
      <c r="AS32" s="11">
        <f>1/1000*[1]TimberSectorMinusCoreVPAImp!AQ$23</f>
        <v>1.4443766999999995E-2</v>
      </c>
      <c r="AT32" s="11">
        <f>1/1000*[1]TimberSectorMinusCoreVPAImp!AR$23</f>
        <v>1.5355684E-2</v>
      </c>
      <c r="AU32" s="11">
        <f>1/1000*[1]TimberSectorMinusCoreVPAImp!AS$23</f>
        <v>2.280198399999999E-2</v>
      </c>
      <c r="AV32" s="11">
        <f>1/1000*[1]TimberSectorMinusCoreVPAImp!AT$23</f>
        <v>1.9629524999999981E-2</v>
      </c>
      <c r="AW32" s="11">
        <f>1/1000*[1]TimberSectorMinusCoreVPAImp!AU$23</f>
        <v>2.1521298999999987E-2</v>
      </c>
      <c r="AX32" s="11">
        <f>1/1000*[1]TimberSectorMinusCoreVPAImp!AV$23</f>
        <v>1.5348431000000013E-2</v>
      </c>
      <c r="AY32" s="11">
        <f>1/1000*[1]TimberSectorMinusCoreVPAImp!AW$23</f>
        <v>2.1968388000000005E-2</v>
      </c>
      <c r="AZ32" s="11">
        <f>1/1000*[1]TimberSectorMinusCoreVPAImp!AX$23</f>
        <v>1.8582268999999981E-2</v>
      </c>
      <c r="BA32" s="11">
        <f>1/1000*[1]TimberSectorMinusCoreVPAImp!AY$23</f>
        <v>7.8948819999999954E-3</v>
      </c>
      <c r="BB32" s="11">
        <f>1/1000*[1]TimberSectorMinusCoreVPAImp!AZ$23</f>
        <v>7.6048800000000126E-3</v>
      </c>
      <c r="BC32" s="11">
        <f>1/1000*[1]TimberSectorMinusCoreVPAImp!BA$23</f>
        <v>0</v>
      </c>
      <c r="BD32" s="307"/>
    </row>
    <row r="33" spans="2:56">
      <c r="B33" s="5" t="s">
        <v>39</v>
      </c>
      <c r="C33" s="47">
        <f>1/$A$1*[1]TimberSectorMinusCoreVPAImp!$B$85</f>
        <v>8.8322481558334442E-3</v>
      </c>
      <c r="D33" s="11">
        <f>1/$A$1*[1]TimberSectorMinusCoreVPAImp!$C$85</f>
        <v>6.0300125515686531E-3</v>
      </c>
      <c r="E33" s="11">
        <f>1/$A$1*[1]TimberSectorMinusCoreVPAImp!$D$85</f>
        <v>8.2531681922222433E-3</v>
      </c>
      <c r="F33" s="11">
        <f>1/$A$1*[1]TimberSectorMinusCoreVPAImp!$E$85</f>
        <v>9.9982266066666325E-3</v>
      </c>
      <c r="G33" s="11">
        <f>1/$A$1*[1]TimberSectorMinusCoreVPAImp!$F$85</f>
        <v>1.699275117799999E-2</v>
      </c>
      <c r="H33" s="11">
        <f>1/$A$1*[1]TimberSectorMinusCoreVPAImp!$G$85</f>
        <v>7.9451825700000006E-3</v>
      </c>
      <c r="I33" s="11">
        <f>1/$A$1*[1]TimberSectorMinusCoreVPAImp!$H$85</f>
        <v>2.1161342864315813E-2</v>
      </c>
      <c r="J33" s="37">
        <f>1/$A$1*[1]TimberSectorMinusCoreVPAImp!$I$85</f>
        <v>4.7201282375819484E-2</v>
      </c>
      <c r="K33" s="37">
        <f>1/$A$1*[1]TimberSectorMinusCoreVPAImp!$J$85</f>
        <v>4.1595427020293521E-2</v>
      </c>
      <c r="L33" s="37">
        <f>1/$A$1*[1]TimberSectorMinusCoreVPAImp!K$85</f>
        <v>7.0017133364826956E-3</v>
      </c>
      <c r="M33" s="37">
        <f>1/$A$1*[1]TimberSectorMinusCoreVPAImp!L$85</f>
        <v>8.3125686599999082E-3</v>
      </c>
      <c r="N33" s="37">
        <f>1/$A$1*[1]TimberSectorMinusCoreVPAImp!M$85</f>
        <v>1.3622478179999953E-2</v>
      </c>
      <c r="O33" s="37">
        <f>1/$A$1*[1]TimberSectorMinusCoreVPAImp!N$85</f>
        <v>8.4472386333330762E-3</v>
      </c>
      <c r="P33" s="37">
        <f>1/$A$1*[1]TimberSectorMinusCoreVPAImp!O$85</f>
        <v>2.5012841701903543E-2</v>
      </c>
      <c r="Q33" s="37">
        <f>1/$A$1*[1]TimberSectorMinusCoreVPAImp!P$85</f>
        <v>1.165850031846527E-2</v>
      </c>
      <c r="R33" s="37">
        <f>1/$A$1*[1]TimberSectorMinusCoreVPAImp!Q$85</f>
        <v>9.4327078082006022E-3</v>
      </c>
      <c r="S33" s="37">
        <f>1/$A$1*[1]TimberSectorMinusCoreVPAImp!R$85</f>
        <v>7.2147250574122745E-3</v>
      </c>
      <c r="T33" s="37">
        <f>1/$A$1*[1]TimberSectorMinusCoreVPAImp!S$85</f>
        <v>1.2969507867550689E-2</v>
      </c>
      <c r="U33" s="37">
        <f>1/$A$1*[1]TimberSectorMinusCoreVPAImp!T$85</f>
        <v>1.5954334020469529E-2</v>
      </c>
      <c r="V33" s="37">
        <f>1/$A$1*[1]TimberSectorMinusCoreVPAImp!U$85</f>
        <v>1.2123368903610654E-2</v>
      </c>
      <c r="W33" s="37">
        <f>1/$A$1*[1]TimberSectorMinusCoreVPAImp!V$85</f>
        <v>1.5328344720000331E-2</v>
      </c>
      <c r="X33" s="37">
        <f>1/$A$1*[1]TimberSectorMinusCoreVPAImp!W$85</f>
        <v>2.9111884146666878E-2</v>
      </c>
      <c r="Y33" s="37">
        <f>1/$A$1*[1]TimberSectorMinusCoreVPAImp!X$85</f>
        <v>1.68433159133341E-2</v>
      </c>
      <c r="Z33" s="37">
        <f>1/$A$1*[1]TimberSectorMinusCoreVPAImp!Y$85</f>
        <v>6.4360928600003531E-3</v>
      </c>
      <c r="AA33" s="37">
        <f>1/$A$1*[1]TimberSectorMinusCoreVPAImp!Z$85</f>
        <v>7.2188897999998503E-3</v>
      </c>
      <c r="AB33" s="37">
        <f>1/$A$1*[1]TimberSectorMinusCoreVPAImp!AA$85</f>
        <v>0</v>
      </c>
      <c r="AC33" s="4"/>
      <c r="AD33" s="68">
        <f>1/1000*[1]TimberSectorMinusCoreVPAImp!AB$85</f>
        <v>2.7130049999999953E-3</v>
      </c>
      <c r="AE33" s="11">
        <f>1/1000*[1]TimberSectorMinusCoreVPAImp!AC$85</f>
        <v>2.0439970000000044E-3</v>
      </c>
      <c r="AF33" s="11">
        <f>1/1000*[1]TimberSectorMinusCoreVPAImp!AD$85</f>
        <v>2.6740130000000024E-3</v>
      </c>
      <c r="AG33" s="11">
        <f>1/1000*[1]TimberSectorMinusCoreVPAImp!AE$85</f>
        <v>3.775537000000002E-3</v>
      </c>
      <c r="AH33" s="11">
        <f>1/1000*[1]TimberSectorMinusCoreVPAImp!AF$85</f>
        <v>9.2529889999999997E-3</v>
      </c>
      <c r="AI33" s="11">
        <f>1/1000*[1]TimberSectorMinusCoreVPAImp!AG$85</f>
        <v>6.3890900000000018E-3</v>
      </c>
      <c r="AJ33" s="11">
        <f>1/1000*[1]TimberSectorMinusCoreVPAImp!AH$85</f>
        <v>1.0512195000000002E-2</v>
      </c>
      <c r="AK33" s="11">
        <f>1/1000*[1]TimberSectorMinusCoreVPAImp!AI$85</f>
        <v>1.7255850999999996E-2</v>
      </c>
      <c r="AL33" s="11">
        <f>1/1000*[1]TimberSectorMinusCoreVPAImp!AJ$85</f>
        <v>1.1964554000000004E-2</v>
      </c>
      <c r="AM33" s="11">
        <f>1/1000*[1]TimberSectorMinusCoreVPAImp!AK$85</f>
        <v>1.0726601000000009E-2</v>
      </c>
      <c r="AN33" s="11">
        <f>1/1000*[1]TimberSectorMinusCoreVPAImp!AL$85</f>
        <v>1.5219844999999992E-2</v>
      </c>
      <c r="AO33" s="11">
        <f>1/1000*[1]TimberSectorMinusCoreVPAImp!AM$85</f>
        <v>2.2507481999999981E-2</v>
      </c>
      <c r="AP33" s="11">
        <f>1/1000*[1]TimberSectorMinusCoreVPAImp!AN$85</f>
        <v>2.1777999000000037E-2</v>
      </c>
      <c r="AQ33" s="11">
        <f>1/1000*[1]TimberSectorMinusCoreVPAImp!AO$85</f>
        <v>3.0735582999999993E-2</v>
      </c>
      <c r="AR33" s="11">
        <f>1/1000*[1]TimberSectorMinusCoreVPAImp!AP$85</f>
        <v>1.8727396E-2</v>
      </c>
      <c r="AS33" s="11">
        <f>1/1000*[1]TimberSectorMinusCoreVPAImp!AQ$85</f>
        <v>1.4722859000000029E-2</v>
      </c>
      <c r="AT33" s="11">
        <f>1/1000*[1]TimberSectorMinusCoreVPAImp!AR$85</f>
        <v>1.3232426999999944E-2</v>
      </c>
      <c r="AU33" s="11">
        <f>1/1000*[1]TimberSectorMinusCoreVPAImp!AS$85</f>
        <v>2.3140535E-2</v>
      </c>
      <c r="AV33" s="11">
        <f>1/1000*[1]TimberSectorMinusCoreVPAImp!AT$85</f>
        <v>2.764760400000003E-2</v>
      </c>
      <c r="AW33" s="11">
        <f>1/1000*[1]TimberSectorMinusCoreVPAImp!AU$85</f>
        <v>3.473030299999999E-2</v>
      </c>
      <c r="AX33" s="11">
        <f>1/1000*[1]TimberSectorMinusCoreVPAImp!AV$85</f>
        <v>3.7413497000000011E-2</v>
      </c>
      <c r="AY33" s="11">
        <f>1/1000*[1]TimberSectorMinusCoreVPAImp!AW$85</f>
        <v>4.7333360000000088E-2</v>
      </c>
      <c r="AZ33" s="11">
        <f>1/1000*[1]TimberSectorMinusCoreVPAImp!AX$85</f>
        <v>4.9053671000000069E-2</v>
      </c>
      <c r="BA33" s="11">
        <f>1/1000*[1]TimberSectorMinusCoreVPAImp!AY$85</f>
        <v>3.7742810999999959E-2</v>
      </c>
      <c r="BB33" s="11">
        <f>1/1000*[1]TimberSectorMinusCoreVPAImp!AZ$85</f>
        <v>3.9911695999999976E-2</v>
      </c>
      <c r="BC33" s="11">
        <f>1/1000*[1]TimberSectorMinusCoreVPAImp!BA$85</f>
        <v>0</v>
      </c>
      <c r="BD33" s="307"/>
    </row>
    <row r="34" spans="2:56">
      <c r="B34" s="5" t="s">
        <v>40</v>
      </c>
      <c r="C34" s="47">
        <f>1/$A$1*[1]TimberSectorMinusCoreVPAImp!$B$91</f>
        <v>0.51776433573666747</v>
      </c>
      <c r="D34" s="11">
        <f>1/$A$1*[1]TimberSectorMinusCoreVPAImp!$C$91</f>
        <v>0.36594664298960777</v>
      </c>
      <c r="E34" s="11">
        <f>1/$A$1*[1]TimberSectorMinusCoreVPAImp!$D$91</f>
        <v>0.35210307514222161</v>
      </c>
      <c r="F34" s="11">
        <f>1/$A$1*[1]TimberSectorMinusCoreVPAImp!$E$91</f>
        <v>0.28481078381684199</v>
      </c>
      <c r="G34" s="11">
        <f>1/$A$1*[1]TimberSectorMinusCoreVPAImp!$F$91</f>
        <v>0.13372343346866655</v>
      </c>
      <c r="H34" s="11">
        <f>1/$A$1*[1]TimberSectorMinusCoreVPAImp!$G$91</f>
        <v>8.3410878510000286E-2</v>
      </c>
      <c r="I34" s="11">
        <f>1/$A$1*[1]TimberSectorMinusCoreVPAImp!$H$91</f>
        <v>7.5178148017313928E-2</v>
      </c>
      <c r="J34" s="37">
        <f>1/$A$1*[1]TimberSectorMinusCoreVPAImp!$I$91</f>
        <v>4.7973490801157204E-2</v>
      </c>
      <c r="K34" s="37">
        <f>1/$A$1*[1]TimberSectorMinusCoreVPAImp!$J$91</f>
        <v>5.537006531334604E-2</v>
      </c>
      <c r="L34" s="37">
        <f>1/$A$1*[1]TimberSectorMinusCoreVPAImp!K$91</f>
        <v>0.10269226066802706</v>
      </c>
      <c r="M34" s="37">
        <f>1/$A$1*[1]TimberSectorMinusCoreVPAImp!L$91</f>
        <v>8.909791181999982E-2</v>
      </c>
      <c r="N34" s="37">
        <f>1/$A$1*[1]TimberSectorMinusCoreVPAImp!M$91</f>
        <v>0.10327199661333342</v>
      </c>
      <c r="O34" s="37">
        <f>1/$A$1*[1]TimberSectorMinusCoreVPAImp!N$91</f>
        <v>0.13471085141333283</v>
      </c>
      <c r="P34" s="37">
        <f>1/$A$1*[1]TimberSectorMinusCoreVPAImp!O$91</f>
        <v>0.13551859520539433</v>
      </c>
      <c r="Q34" s="37">
        <f>1/$A$1*[1]TimberSectorMinusCoreVPAImp!P$91</f>
        <v>0.13324153513063708</v>
      </c>
      <c r="R34" s="37">
        <f>1/$A$1*[1]TimberSectorMinusCoreVPAImp!Q$91</f>
        <v>0.15362631197867282</v>
      </c>
      <c r="S34" s="37">
        <f>1/$A$1*[1]TimberSectorMinusCoreVPAImp!R$91</f>
        <v>0.2429527922464999</v>
      </c>
      <c r="T34" s="37">
        <f>1/$A$1*[1]TimberSectorMinusCoreVPAImp!S$91</f>
        <v>0.26685101449838688</v>
      </c>
      <c r="U34" s="37">
        <f>1/$A$1*[1]TimberSectorMinusCoreVPAImp!T$91</f>
        <v>0.24521700569124261</v>
      </c>
      <c r="V34" s="37">
        <f>1/$A$1*[1]TimberSectorMinusCoreVPAImp!U$91</f>
        <v>0.29404281775948338</v>
      </c>
      <c r="W34" s="37">
        <f>1/$A$1*[1]TimberSectorMinusCoreVPAImp!V$91</f>
        <v>0.24312315196666745</v>
      </c>
      <c r="X34" s="37">
        <f>1/$A$1*[1]TimberSectorMinusCoreVPAImp!W$91</f>
        <v>0.31868803074666374</v>
      </c>
      <c r="Y34" s="37">
        <f>1/$A$1*[1]TimberSectorMinusCoreVPAImp!X$91</f>
        <v>0.28172733021332963</v>
      </c>
      <c r="Z34" s="37">
        <f>1/$A$1*[1]TimberSectorMinusCoreVPAImp!Y$91</f>
        <v>0.17228893478666674</v>
      </c>
      <c r="AA34" s="37">
        <f>1/$A$1*[1]TimberSectorMinusCoreVPAImp!Z$91</f>
        <v>0.17074257565333317</v>
      </c>
      <c r="AB34" s="37">
        <f>1/$A$1*[1]TimberSectorMinusCoreVPAImp!AA$91</f>
        <v>0</v>
      </c>
      <c r="AC34" s="4"/>
      <c r="AD34" s="68">
        <f>1/1000*[1]TimberSectorMinusCoreVPAImp!AB$91</f>
        <v>0.13569382600000002</v>
      </c>
      <c r="AE34" s="11">
        <f>1/1000*[1]TimberSectorMinusCoreVPAImp!AC$91</f>
        <v>9.1968815999999981E-2</v>
      </c>
      <c r="AF34" s="11">
        <f>1/1000*[1]TimberSectorMinusCoreVPAImp!AD$91</f>
        <v>7.6318582999999995E-2</v>
      </c>
      <c r="AG34" s="11">
        <f>1/1000*[1]TimberSectorMinusCoreVPAImp!AE$91</f>
        <v>5.9326336000000028E-2</v>
      </c>
      <c r="AH34" s="11">
        <f>1/1000*[1]TimberSectorMinusCoreVPAImp!AF$91</f>
        <v>4.3755180999999983E-2</v>
      </c>
      <c r="AI34" s="11">
        <f>1/1000*[1]TimberSectorMinusCoreVPAImp!AG$91</f>
        <v>4.0482067999999996E-2</v>
      </c>
      <c r="AJ34" s="11">
        <f>1/1000*[1]TimberSectorMinusCoreVPAImp!AH$91</f>
        <v>4.8261265000000025E-2</v>
      </c>
      <c r="AK34" s="11">
        <f>1/1000*[1]TimberSectorMinusCoreVPAImp!AI$91</f>
        <v>6.7985113000000069E-2</v>
      </c>
      <c r="AL34" s="11">
        <f>1/1000*[1]TimberSectorMinusCoreVPAImp!AJ$91</f>
        <v>8.0663978000000011E-2</v>
      </c>
      <c r="AM34" s="11">
        <f>1/1000*[1]TimberSectorMinusCoreVPAImp!AK$91</f>
        <v>8.7551498999999977E-2</v>
      </c>
      <c r="AN34" s="11">
        <f>1/1000*[1]TimberSectorMinusCoreVPAImp!AL$91</f>
        <v>7.853812299999996E-2</v>
      </c>
      <c r="AO34" s="11">
        <f>1/1000*[1]TimberSectorMinusCoreVPAImp!AM$91</f>
        <v>0.12672170499999996</v>
      </c>
      <c r="AP34" s="11">
        <f>1/1000*[1]TimberSectorMinusCoreVPAImp!AN$91</f>
        <v>0.13682466400000004</v>
      </c>
      <c r="AQ34" s="11">
        <f>1/1000*[1]TimberSectorMinusCoreVPAImp!AO$91</f>
        <v>0.14509209300000001</v>
      </c>
      <c r="AR34" s="11">
        <f>1/1000*[1]TimberSectorMinusCoreVPAImp!AP$91</f>
        <v>0.15268032100000001</v>
      </c>
      <c r="AS34" s="11">
        <f>1/1000*[1]TimberSectorMinusCoreVPAImp!AQ$91</f>
        <v>0.14381781500000002</v>
      </c>
      <c r="AT34" s="11">
        <f>1/1000*[1]TimberSectorMinusCoreVPAImp!AR$91</f>
        <v>0.21126751400000007</v>
      </c>
      <c r="AU34" s="11">
        <f>1/1000*[1]TimberSectorMinusCoreVPAImp!AS$91</f>
        <v>0.28284961100000006</v>
      </c>
      <c r="AV34" s="11">
        <f>1/1000*[1]TimberSectorMinusCoreVPAImp!AT$91</f>
        <v>0.20880525600000005</v>
      </c>
      <c r="AW34" s="11">
        <f>1/1000*[1]TimberSectorMinusCoreVPAImp!AU$91</f>
        <v>0.21923977200000003</v>
      </c>
      <c r="AX34" s="11">
        <f>1/1000*[1]TimberSectorMinusCoreVPAImp!AV$91</f>
        <v>0.2288071680000005</v>
      </c>
      <c r="AY34" s="11">
        <f>1/1000*[1]TimberSectorMinusCoreVPAImp!AW$91</f>
        <v>0.26375095700000023</v>
      </c>
      <c r="AZ34" s="11">
        <f>1/1000*[1]TimberSectorMinusCoreVPAImp!AX$91</f>
        <v>0.22548938299999988</v>
      </c>
      <c r="BA34" s="11">
        <f>1/1000*[1]TimberSectorMinusCoreVPAImp!AY$91</f>
        <v>0.17539895000000014</v>
      </c>
      <c r="BB34" s="11">
        <f>1/1000*[1]TimberSectorMinusCoreVPAImp!AZ$91</f>
        <v>0.19904775000000002</v>
      </c>
      <c r="BC34" s="11">
        <f>1/1000*[1]TimberSectorMinusCoreVPAImp!BA$91</f>
        <v>0</v>
      </c>
      <c r="BD34" s="307"/>
    </row>
    <row r="35" spans="2:56">
      <c r="B35" s="5" t="s">
        <v>47</v>
      </c>
      <c r="C35" s="47">
        <f>1/$A$1*[1]TimberSectorMinusCoreVPAImp!$B$114</f>
        <v>5.8297276309166535E-2</v>
      </c>
      <c r="D35" s="11">
        <f>1/$A$1*[1]TimberSectorMinusCoreVPAImp!$C$114</f>
        <v>9.591201123176471E-2</v>
      </c>
      <c r="E35" s="11">
        <f>1/$A$1*[1]TimberSectorMinusCoreVPAImp!$D$114</f>
        <v>0.10382368026888886</v>
      </c>
      <c r="F35" s="11">
        <f>1/$A$1*[1]TimberSectorMinusCoreVPAImp!$E$114</f>
        <v>8.8224456145614027E-2</v>
      </c>
      <c r="G35" s="11">
        <f>1/$A$1*[1]TimberSectorMinusCoreVPAImp!$F$114</f>
        <v>0.12736556040266664</v>
      </c>
      <c r="H35" s="11">
        <f>1/$A$1*[1]TimberSectorMinusCoreVPAImp!$G$114</f>
        <v>6.8029117749999979E-2</v>
      </c>
      <c r="I35" s="11">
        <f>1/$A$1*[1]TimberSectorMinusCoreVPAImp!$H$114</f>
        <v>5.6021102884133214E-2</v>
      </c>
      <c r="J35" s="37">
        <f>1/$A$1*[1]TimberSectorMinusCoreVPAImp!$I$114</f>
        <v>4.2382674549052313E-2</v>
      </c>
      <c r="K35" s="37">
        <f>1/$A$1*[1]TimberSectorMinusCoreVPAImp!$J$114</f>
        <v>3.0503424681439573E-2</v>
      </c>
      <c r="L35" s="37">
        <f>1/$A$1*[1]TimberSectorMinusCoreVPAImp!K$114</f>
        <v>5.0919742532121823E-2</v>
      </c>
      <c r="M35" s="37">
        <f>1/$A$1*[1]TimberSectorMinusCoreVPAImp!L$114</f>
        <v>6.3355517579999993E-2</v>
      </c>
      <c r="N35" s="37">
        <f>1/$A$1*[1]TimberSectorMinusCoreVPAImp!M$114</f>
        <v>8.5297873299999993E-2</v>
      </c>
      <c r="O35" s="37">
        <f>1/$A$1*[1]TimberSectorMinusCoreVPAImp!N$114</f>
        <v>9.1620237280000003E-2</v>
      </c>
      <c r="P35" s="37">
        <f>1/$A$1*[1]TimberSectorMinusCoreVPAImp!O$114</f>
        <v>0.16207190235656918</v>
      </c>
      <c r="Q35" s="37">
        <f>1/$A$1*[1]TimberSectorMinusCoreVPAImp!P$114</f>
        <v>0.15714613622602791</v>
      </c>
      <c r="R35" s="37">
        <f>1/$A$1*[1]TimberSectorMinusCoreVPAImp!Q$114</f>
        <v>0.16592366340495793</v>
      </c>
      <c r="S35" s="37">
        <f>1/$A$1*[1]TimberSectorMinusCoreVPAImp!R$114</f>
        <v>0.19965540315937305</v>
      </c>
      <c r="T35" s="37">
        <f>1/$A$1*[1]TimberSectorMinusCoreVPAImp!S$114</f>
        <v>0.26295050257628294</v>
      </c>
      <c r="U35" s="37">
        <f>1/$A$1*[1]TimberSectorMinusCoreVPAImp!T$114</f>
        <v>0.23830114650235371</v>
      </c>
      <c r="V35" s="37">
        <f>1/$A$1*[1]TimberSectorMinusCoreVPAImp!U$114</f>
        <v>0.16985878361233098</v>
      </c>
      <c r="W35" s="37">
        <f>1/$A$1*[1]TimberSectorMinusCoreVPAImp!V$114</f>
        <v>0.11376127124666668</v>
      </c>
      <c r="X35" s="37">
        <f>1/$A$1*[1]TimberSectorMinusCoreVPAImp!W$114</f>
        <v>0.13079630435333331</v>
      </c>
      <c r="Y35" s="37">
        <f>1/$A$1*[1]TimberSectorMinusCoreVPAImp!X$114</f>
        <v>0.14254129470666668</v>
      </c>
      <c r="Z35" s="37">
        <f>1/$A$1*[1]TimberSectorMinusCoreVPAImp!Y$114</f>
        <v>8.2024512453333365E-2</v>
      </c>
      <c r="AA35" s="37">
        <f>1/$A$1*[1]TimberSectorMinusCoreVPAImp!Z$114</f>
        <v>9.9489766006666674E-2</v>
      </c>
      <c r="AB35" s="37">
        <f>1/$A$1*[1]TimberSectorMinusCoreVPAImp!AA$114</f>
        <v>0</v>
      </c>
      <c r="AC35" s="4"/>
      <c r="AD35" s="68">
        <f>1/1000*[1]TimberSectorMinusCoreVPAImp!AB$114</f>
        <v>1.3920838000000003E-2</v>
      </c>
      <c r="AE35" s="11">
        <f>1/1000*[1]TimberSectorMinusCoreVPAImp!AC$114</f>
        <v>1.9529311000000004E-2</v>
      </c>
      <c r="AF35" s="11">
        <f>1/1000*[1]TimberSectorMinusCoreVPAImp!AD$114</f>
        <v>2.2527262999999999E-2</v>
      </c>
      <c r="AG35" s="11">
        <f>1/1000*[1]TimberSectorMinusCoreVPAImp!AE$114</f>
        <v>2.7007744E-2</v>
      </c>
      <c r="AH35" s="11">
        <f>1/1000*[1]TimberSectorMinusCoreVPAImp!AF$114</f>
        <v>3.4480503000000003E-2</v>
      </c>
      <c r="AI35" s="11">
        <f>1/1000*[1]TimberSectorMinusCoreVPAImp!AG$114</f>
        <v>3.4390747000000006E-2</v>
      </c>
      <c r="AJ35" s="11">
        <f>1/1000*[1]TimberSectorMinusCoreVPAImp!AH$114</f>
        <v>3.4422795999999999E-2</v>
      </c>
      <c r="AK35" s="11">
        <f>1/1000*[1]TimberSectorMinusCoreVPAImp!AI$114</f>
        <v>5.4251867999999988E-2</v>
      </c>
      <c r="AL35" s="11">
        <f>1/1000*[1]TimberSectorMinusCoreVPAImp!AJ$114</f>
        <v>6.7660135999999996E-2</v>
      </c>
      <c r="AM35" s="11">
        <f>1/1000*[1]TimberSectorMinusCoreVPAImp!AK$114</f>
        <v>7.5818480000000008E-2</v>
      </c>
      <c r="AN35" s="11">
        <f>1/1000*[1]TimberSectorMinusCoreVPAImp!AL$114</f>
        <v>8.705415200000001E-2</v>
      </c>
      <c r="AO35" s="11">
        <f>1/1000*[1]TimberSectorMinusCoreVPAImp!AM$114</f>
        <v>0.15157453600000001</v>
      </c>
      <c r="AP35" s="11">
        <f>1/1000*[1]TimberSectorMinusCoreVPAImp!AN$114</f>
        <v>0.15473451799999999</v>
      </c>
      <c r="AQ35" s="11">
        <f>1/1000*[1]TimberSectorMinusCoreVPAImp!AO$114</f>
        <v>0.17586897299999996</v>
      </c>
      <c r="AR35" s="11">
        <f>1/1000*[1]TimberSectorMinusCoreVPAImp!AP$114</f>
        <v>0.21463878</v>
      </c>
      <c r="AS35" s="11">
        <f>1/1000*[1]TimberSectorMinusCoreVPAImp!AQ$114</f>
        <v>0.22819523600000002</v>
      </c>
      <c r="AT35" s="11">
        <f>1/1000*[1]TimberSectorMinusCoreVPAImp!AR$114</f>
        <v>0.27007150499999993</v>
      </c>
      <c r="AU35" s="11">
        <f>1/1000*[1]TimberSectorMinusCoreVPAImp!AS$114</f>
        <v>0.39911303100000006</v>
      </c>
      <c r="AV35" s="11">
        <f>1/1000*[1]TimberSectorMinusCoreVPAImp!AT$114</f>
        <v>0.34828658699999998</v>
      </c>
      <c r="AW35" s="11">
        <f>1/1000*[1]TimberSectorMinusCoreVPAImp!AU$114</f>
        <v>0.432522085</v>
      </c>
      <c r="AX35" s="11">
        <f>1/1000*[1]TimberSectorMinusCoreVPAImp!AV$114</f>
        <v>0.37535326499999999</v>
      </c>
      <c r="AY35" s="11">
        <f>1/1000*[1]TimberSectorMinusCoreVPAImp!AW$114</f>
        <v>0.38811279400000004</v>
      </c>
      <c r="AZ35" s="11">
        <f>1/1000*[1]TimberSectorMinusCoreVPAImp!AX$114</f>
        <v>0.45596286399999997</v>
      </c>
      <c r="BA35" s="11">
        <f>1/1000*[1]TimberSectorMinusCoreVPAImp!AY$114</f>
        <v>0.35603008200000003</v>
      </c>
      <c r="BB35" s="11">
        <f>1/1000*[1]TimberSectorMinusCoreVPAImp!AZ$114</f>
        <v>0.34733786500000002</v>
      </c>
      <c r="BC35" s="11">
        <f>1/1000*[1]TimberSectorMinusCoreVPAImp!BA$114</f>
        <v>0</v>
      </c>
      <c r="BD35" s="307"/>
    </row>
    <row r="36" spans="2:56">
      <c r="B36" s="5" t="s">
        <v>97</v>
      </c>
      <c r="C36" s="47">
        <f>1/$A$1*[1]TimberSectorMinusCoreVPAImp!$B$132</f>
        <v>0</v>
      </c>
      <c r="D36" s="11">
        <f>1/$A$1*[1]TimberSectorMinusCoreVPAImp!$C$132</f>
        <v>1.5815388823529411E-5</v>
      </c>
      <c r="E36" s="11">
        <f>1/$A$1*[1]TimberSectorMinusCoreVPAImp!$D$132</f>
        <v>1.4782213444444444E-4</v>
      </c>
      <c r="F36" s="11">
        <f>1/$A$1*[1]TimberSectorMinusCoreVPAImp!$E$132</f>
        <v>3.9962838578947368E-4</v>
      </c>
      <c r="G36" s="11">
        <f>1/$A$1*[1]TimberSectorMinusCoreVPAImp!$F$132</f>
        <v>8.8712280599999999E-4</v>
      </c>
      <c r="H36" s="11">
        <f>1/$A$1*[1]TimberSectorMinusCoreVPAImp!$G$132</f>
        <v>1.4143598133333334E-3</v>
      </c>
      <c r="I36" s="11">
        <f>1/$A$1*[1]TimberSectorMinusCoreVPAImp!$H$132</f>
        <v>7.2714008941889684E-3</v>
      </c>
      <c r="J36" s="37">
        <f>1/$A$1*[1]TimberSectorMinusCoreVPAImp!$I$132</f>
        <v>8.0927417373613288E-3</v>
      </c>
      <c r="K36" s="37">
        <f>1/$A$1*[1]TimberSectorMinusCoreVPAImp!$J$132</f>
        <v>7.334123266525109E-3</v>
      </c>
      <c r="L36" s="37">
        <f>1/$A$1*[1]TimberSectorMinusCoreVPAImp!K$132</f>
        <v>1.5748339459999997E-2</v>
      </c>
      <c r="M36" s="37">
        <f>1/$A$1*[1]TimberSectorMinusCoreVPAImp!L$132</f>
        <v>1.3334416713333335E-2</v>
      </c>
      <c r="N36" s="37">
        <f>1/$A$1*[1]TimberSectorMinusCoreVPAImp!M$132</f>
        <v>1.8938798700000009E-2</v>
      </c>
      <c r="O36" s="37">
        <f>1/$A$1*[1]TimberSectorMinusCoreVPAImp!N$132</f>
        <v>2.8401125913333325E-2</v>
      </c>
      <c r="P36" s="37">
        <f>1/$A$1*[1]TimberSectorMinusCoreVPAImp!O$132</f>
        <v>1.6004390558590875E-2</v>
      </c>
      <c r="Q36" s="37">
        <f>1/$A$1*[1]TimberSectorMinusCoreVPAImp!P$132</f>
        <v>2.3242591533326251E-2</v>
      </c>
      <c r="R36" s="37">
        <f>1/$A$1*[1]TimberSectorMinusCoreVPAImp!Q$132</f>
        <v>2.7096696267129183E-2</v>
      </c>
      <c r="S36" s="37">
        <f>1/$A$1*[1]TimberSectorMinusCoreVPAImp!R$132</f>
        <v>3.7369087536562831E-2</v>
      </c>
      <c r="T36" s="37">
        <f>1/$A$1*[1]TimberSectorMinusCoreVPAImp!S$132</f>
        <v>4.4293524287797315E-2</v>
      </c>
      <c r="U36" s="37">
        <f>1/$A$1*[1]TimberSectorMinusCoreVPAImp!T$132</f>
        <v>4.8634098963584116E-2</v>
      </c>
      <c r="V36" s="37">
        <f>1/$A$1*[1]TimberSectorMinusCoreVPAImp!U$132</f>
        <v>6.0564587591188768E-2</v>
      </c>
      <c r="W36" s="37">
        <f>1/$A$1*[1]TimberSectorMinusCoreVPAImp!V$132</f>
        <v>4.7761205806666651E-2</v>
      </c>
      <c r="X36" s="37">
        <f>1/$A$1*[1]TimberSectorMinusCoreVPAImp!W$132</f>
        <v>4.8950140866666658E-2</v>
      </c>
      <c r="Y36" s="37">
        <f>1/$A$1*[1]TimberSectorMinusCoreVPAImp!X$132</f>
        <v>1.9872949366666663E-2</v>
      </c>
      <c r="Z36" s="37">
        <f>1/$A$1*[1]TimberSectorMinusCoreVPAImp!Y$132</f>
        <v>7.0418372799999993E-3</v>
      </c>
      <c r="AA36" s="37">
        <f>1/$A$1*[1]TimberSectorMinusCoreVPAImp!Z$132</f>
        <v>7.0780307066666652E-3</v>
      </c>
      <c r="AB36" s="37">
        <f>1/$A$1*[1]TimberSectorMinusCoreVPAImp!AA$132</f>
        <v>0</v>
      </c>
      <c r="AC36" s="4"/>
      <c r="AD36" s="68">
        <f>1/1000*[1]TimberSectorMinusCoreVPAImp!AB$132</f>
        <v>0</v>
      </c>
      <c r="AE36" s="11">
        <f>1/1000*[1]TimberSectorMinusCoreVPAImp!AC$132</f>
        <v>3.2945000000000004E-5</v>
      </c>
      <c r="AF36" s="11">
        <f>1/1000*[1]TimberSectorMinusCoreVPAImp!AD$132</f>
        <v>1.6527700000000002E-4</v>
      </c>
      <c r="AG36" s="11">
        <f>1/1000*[1]TimberSectorMinusCoreVPAImp!AE$132</f>
        <v>7.2611300000000002E-4</v>
      </c>
      <c r="AH36" s="11">
        <f>1/1000*[1]TimberSectorMinusCoreVPAImp!AF$132</f>
        <v>1.792674E-3</v>
      </c>
      <c r="AI36" s="11">
        <f>1/1000*[1]TimberSectorMinusCoreVPAImp!AG$132</f>
        <v>1.932872E-3</v>
      </c>
      <c r="AJ36" s="11">
        <f>1/1000*[1]TimberSectorMinusCoreVPAImp!AH$132</f>
        <v>1.878893E-3</v>
      </c>
      <c r="AK36" s="11">
        <f>1/1000*[1]TimberSectorMinusCoreVPAImp!AI$132</f>
        <v>2.5270439999999991E-3</v>
      </c>
      <c r="AL36" s="11">
        <f>1/1000*[1]TimberSectorMinusCoreVPAImp!AJ$132</f>
        <v>4.8823149999999999E-3</v>
      </c>
      <c r="AM36" s="11">
        <f>1/1000*[1]TimberSectorMinusCoreVPAImp!AK$132</f>
        <v>1.322367E-2</v>
      </c>
      <c r="AN36" s="11">
        <f>1/1000*[1]TimberSectorMinusCoreVPAImp!AL$132</f>
        <v>9.2366530000000009E-3</v>
      </c>
      <c r="AO36" s="11">
        <f>1/1000*[1]TimberSectorMinusCoreVPAImp!AM$132</f>
        <v>1.1712271999999999E-2</v>
      </c>
      <c r="AP36" s="11">
        <f>1/1000*[1]TimberSectorMinusCoreVPAImp!AN$132</f>
        <v>1.7421609999999997E-2</v>
      </c>
      <c r="AQ36" s="11">
        <f>1/1000*[1]TimberSectorMinusCoreVPAImp!AO$132</f>
        <v>1.4467570000000003E-2</v>
      </c>
      <c r="AR36" s="11">
        <f>1/1000*[1]TimberSectorMinusCoreVPAImp!AP$132</f>
        <v>2.5556664000000014E-2</v>
      </c>
      <c r="AS36" s="11">
        <f>1/1000*[1]TimberSectorMinusCoreVPAImp!AQ$132</f>
        <v>2.9920558E-2</v>
      </c>
      <c r="AT36" s="11">
        <f>1/1000*[1]TimberSectorMinusCoreVPAImp!AR$132</f>
        <v>3.7388689000000003E-2</v>
      </c>
      <c r="AU36" s="11">
        <f>1/1000*[1]TimberSectorMinusCoreVPAImp!AS$132</f>
        <v>4.3550726999999997E-2</v>
      </c>
      <c r="AV36" s="11">
        <f>1/1000*[1]TimberSectorMinusCoreVPAImp!AT$132</f>
        <v>5.1998941E-2</v>
      </c>
      <c r="AW36" s="11">
        <f>1/1000*[1]TimberSectorMinusCoreVPAImp!AU$132</f>
        <v>4.7283683999999979E-2</v>
      </c>
      <c r="AX36" s="11">
        <f>1/1000*[1]TimberSectorMinusCoreVPAImp!AV$132</f>
        <v>3.6666849000000001E-2</v>
      </c>
      <c r="AY36" s="11">
        <f>1/1000*[1]TimberSectorMinusCoreVPAImp!AW$132</f>
        <v>3.6451341999999998E-2</v>
      </c>
      <c r="AZ36" s="11">
        <f>1/1000*[1]TimberSectorMinusCoreVPAImp!AX$132</f>
        <v>1.9064817000000001E-2</v>
      </c>
      <c r="BA36" s="11">
        <f>1/1000*[1]TimberSectorMinusCoreVPAImp!AY$132</f>
        <v>8.5255229999999984E-3</v>
      </c>
      <c r="BB36" s="11">
        <f>1/1000*[1]TimberSectorMinusCoreVPAImp!AZ$132</f>
        <v>7.4115400000000003E-3</v>
      </c>
      <c r="BC36" s="11">
        <f>1/1000*[1]TimberSectorMinusCoreVPAImp!BA$132</f>
        <v>0</v>
      </c>
      <c r="BD36" s="307"/>
    </row>
    <row r="37" spans="2:56">
      <c r="B37" s="5" t="s">
        <v>46</v>
      </c>
      <c r="C37" s="47">
        <f>1/$A$1*[1]TimberSectorMinusCoreVPAImp!$B$188</f>
        <v>5.4398813250000188E-4</v>
      </c>
      <c r="D37" s="11">
        <f>1/$A$1*[1]TimberSectorMinusCoreVPAImp!$C$188</f>
        <v>5.7316715588235315E-3</v>
      </c>
      <c r="E37" s="11">
        <f>1/$A$1*[1]TimberSectorMinusCoreVPAImp!$D$188</f>
        <v>1.0776799311111081E-3</v>
      </c>
      <c r="F37" s="11">
        <f>1/$A$1*[1]TimberSectorMinusCoreVPAImp!$E$188</f>
        <v>4.6648822424561389E-3</v>
      </c>
      <c r="G37" s="11">
        <f>1/$A$1*[1]TimberSectorMinusCoreVPAImp!$F$188</f>
        <v>6.2603100986666658E-3</v>
      </c>
      <c r="H37" s="11">
        <f>1/$A$1*[1]TimberSectorMinusCoreVPAImp!$G$188</f>
        <v>7.6527854066666661E-3</v>
      </c>
      <c r="I37" s="11">
        <f>1/$A$1*[1]TimberSectorMinusCoreVPAImp!$H$188</f>
        <v>7.0495982759112355E-3</v>
      </c>
      <c r="J37" s="37">
        <f>1/$A$1*[1]TimberSectorMinusCoreVPAImp!$I$188</f>
        <v>8.2145182900000002E-3</v>
      </c>
      <c r="K37" s="37">
        <f>1/$A$1*[1]TimberSectorMinusCoreVPAImp!$J$188</f>
        <v>1.1837376510000001E-2</v>
      </c>
      <c r="L37" s="37">
        <f>1/$A$1*[1]TimberSectorMinusCoreVPAImp!K$188</f>
        <v>3.3316156926666667E-2</v>
      </c>
      <c r="M37" s="37">
        <f>1/$A$1*[1]TimberSectorMinusCoreVPAImp!L$188</f>
        <v>3.9357056846666662E-2</v>
      </c>
      <c r="N37" s="37">
        <f>1/$A$1*[1]TimberSectorMinusCoreVPAImp!M$188</f>
        <v>5.7959990833333336E-2</v>
      </c>
      <c r="O37" s="37">
        <f>1/$A$1*[1]TimberSectorMinusCoreVPAImp!N$188</f>
        <v>5.4218071120000003E-2</v>
      </c>
      <c r="P37" s="37">
        <f>1/$A$1*[1]TimberSectorMinusCoreVPAImp!O$188</f>
        <v>5.075972901251824E-2</v>
      </c>
      <c r="Q37" s="37">
        <f>1/$A$1*[1]TimberSectorMinusCoreVPAImp!P$188</f>
        <v>6.5985525994109076E-2</v>
      </c>
      <c r="R37" s="37">
        <f>1/$A$1*[1]TimberSectorMinusCoreVPAImp!Q$188</f>
        <v>7.2353141384704819E-2</v>
      </c>
      <c r="S37" s="37">
        <f>1/$A$1*[1]TimberSectorMinusCoreVPAImp!R$188</f>
        <v>7.6338536315951722E-2</v>
      </c>
      <c r="T37" s="37">
        <f>1/$A$1*[1]TimberSectorMinusCoreVPAImp!S$188</f>
        <v>9.0306132504117481E-2</v>
      </c>
      <c r="U37" s="37">
        <f>1/$A$1*[1]TimberSectorMinusCoreVPAImp!T$188</f>
        <v>9.1196764075914871E-2</v>
      </c>
      <c r="V37" s="37">
        <f>1/$A$1*[1]TimberSectorMinusCoreVPAImp!U$188</f>
        <v>0.10451844850135905</v>
      </c>
      <c r="W37" s="37">
        <f>1/$A$1*[1]TimberSectorMinusCoreVPAImp!V$188</f>
        <v>8.4680315366666759E-2</v>
      </c>
      <c r="X37" s="37">
        <f>1/$A$1*[1]TimberSectorMinusCoreVPAImp!W$188</f>
        <v>9.3242316619999821E-2</v>
      </c>
      <c r="Y37" s="37">
        <f>1/$A$1*[1]TimberSectorMinusCoreVPAImp!X$188</f>
        <v>6.5780071066666501E-2</v>
      </c>
      <c r="Z37" s="37">
        <f>1/$A$1*[1]TimberSectorMinusCoreVPAImp!Y$188</f>
        <v>9.3329692966667155E-2</v>
      </c>
      <c r="AA37" s="37">
        <f>1/$A$1*[1]TimberSectorMinusCoreVPAImp!Z$188</f>
        <v>0.19689588448666684</v>
      </c>
      <c r="AB37" s="37">
        <f>1/$A$1*[1]TimberSectorMinusCoreVPAImp!AA$188</f>
        <v>0</v>
      </c>
      <c r="AC37" s="4"/>
      <c r="AD37" s="68">
        <f>1/1000*[1]TimberSectorMinusCoreVPAImp!AB$188</f>
        <v>3.0273199999999978E-4</v>
      </c>
      <c r="AE37" s="11">
        <f>1/1000*[1]TimberSectorMinusCoreVPAImp!AC$188</f>
        <v>1.6959109999999998E-3</v>
      </c>
      <c r="AF37" s="11">
        <f>1/1000*[1]TimberSectorMinusCoreVPAImp!AD$188</f>
        <v>8.2431600000000028E-4</v>
      </c>
      <c r="AG37" s="11">
        <f>1/1000*[1]TimberSectorMinusCoreVPAImp!AE$188</f>
        <v>2.7135140000000002E-3</v>
      </c>
      <c r="AH37" s="11">
        <f>1/1000*[1]TimberSectorMinusCoreVPAImp!AF$188</f>
        <v>4.5828860000000004E-3</v>
      </c>
      <c r="AI37" s="11">
        <f>1/1000*[1]TimberSectorMinusCoreVPAImp!AG$188</f>
        <v>6.0642780000000002E-3</v>
      </c>
      <c r="AJ37" s="11">
        <f>1/1000*[1]TimberSectorMinusCoreVPAImp!AH$188</f>
        <v>8.9177969999999964E-3</v>
      </c>
      <c r="AK37" s="11">
        <f>1/1000*[1]TimberSectorMinusCoreVPAImp!AI$188</f>
        <v>1.9981114999999997E-2</v>
      </c>
      <c r="AL37" s="11">
        <f>1/1000*[1]TimberSectorMinusCoreVPAImp!AJ$188</f>
        <v>4.9360870000000001E-2</v>
      </c>
      <c r="AM37" s="11">
        <f>1/1000*[1]TimberSectorMinusCoreVPAImp!AK$188</f>
        <v>2.8045848000000002E-2</v>
      </c>
      <c r="AN37" s="11">
        <f>1/1000*[1]TimberSectorMinusCoreVPAImp!AL$188</f>
        <v>2.6323181999999994E-2</v>
      </c>
      <c r="AO37" s="11">
        <f>1/1000*[1]TimberSectorMinusCoreVPAImp!AM$188</f>
        <v>4.7405697000000004E-2</v>
      </c>
      <c r="AP37" s="11">
        <f>1/1000*[1]TimberSectorMinusCoreVPAImp!AN$188</f>
        <v>4.8290072999999996E-2</v>
      </c>
      <c r="AQ37" s="11">
        <f>1/1000*[1]TimberSectorMinusCoreVPAImp!AO$188</f>
        <v>5.7657472000000015E-2</v>
      </c>
      <c r="AR37" s="11">
        <f>1/1000*[1]TimberSectorMinusCoreVPAImp!AP$188</f>
        <v>7.7154466000000005E-2</v>
      </c>
      <c r="AS37" s="11">
        <f>1/1000*[1]TimberSectorMinusCoreVPAImp!AQ$188</f>
        <v>8.6478086000000023E-2</v>
      </c>
      <c r="AT37" s="11">
        <f>1/1000*[1]TimberSectorMinusCoreVPAImp!AR$188</f>
        <v>8.8478000000000015E-2</v>
      </c>
      <c r="AU37" s="11">
        <f>1/1000*[1]TimberSectorMinusCoreVPAImp!AS$188</f>
        <v>9.4967369999999995E-2</v>
      </c>
      <c r="AV37" s="11">
        <f>1/1000*[1]TimberSectorMinusCoreVPAImp!AT$188</f>
        <v>9.0574035999999983E-2</v>
      </c>
      <c r="AW37" s="11">
        <f>1/1000*[1]TimberSectorMinusCoreVPAImp!AU$188</f>
        <v>9.5335079000000003E-2</v>
      </c>
      <c r="AX37" s="11">
        <f>1/1000*[1]TimberSectorMinusCoreVPAImp!AV$188</f>
        <v>7.2998909999999972E-2</v>
      </c>
      <c r="AY37" s="11">
        <f>1/1000*[1]TimberSectorMinusCoreVPAImp!AW$188</f>
        <v>7.5459262999999999E-2</v>
      </c>
      <c r="AZ37" s="11">
        <f>1/1000*[1]TimberSectorMinusCoreVPAImp!AX$188</f>
        <v>6.1968999999999996E-2</v>
      </c>
      <c r="BA37" s="11">
        <f>1/1000*[1]TimberSectorMinusCoreVPAImp!AY$188</f>
        <v>6.3978926000000005E-2</v>
      </c>
      <c r="BB37" s="11">
        <f>1/1000*[1]TimberSectorMinusCoreVPAImp!AZ$188</f>
        <v>9.7850192000000058E-2</v>
      </c>
      <c r="BC37" s="11">
        <f>1/1000*[1]TimberSectorMinusCoreVPAImp!BA$188</f>
        <v>0</v>
      </c>
      <c r="BD37" s="307"/>
    </row>
    <row r="38" spans="2:56">
      <c r="B38" s="5" t="s">
        <v>68</v>
      </c>
      <c r="C38" s="47">
        <f>1/$A$1*[1]TimberSectorMinusCoreVPAImp!$B$193</f>
        <v>7.7747949999984467E-5</v>
      </c>
      <c r="D38" s="11">
        <f>1/$A$1*[1]TimberSectorMinusCoreVPAImp!$C$193</f>
        <v>2.38080101082353E-2</v>
      </c>
      <c r="E38" s="11">
        <f>1/$A$1*[1]TimberSectorMinusCoreVPAImp!$D$193</f>
        <v>4.2443798441111069E-2</v>
      </c>
      <c r="F38" s="11">
        <f>1/$A$1*[1]TimberSectorMinusCoreVPAImp!$E$193</f>
        <v>5.430426937456137E-2</v>
      </c>
      <c r="G38" s="11">
        <f>1/$A$1*[1]TimberSectorMinusCoreVPAImp!$F$193</f>
        <v>3.4544536039333301E-2</v>
      </c>
      <c r="H38" s="11">
        <f>1/$A$1*[1]TimberSectorMinusCoreVPAImp!$G$193</f>
        <v>3.6974097089999963E-2</v>
      </c>
      <c r="I38" s="11">
        <f>1/$A$1*[1]TimberSectorMinusCoreVPAImp!$H$193</f>
        <v>3.8549584444305673E-4</v>
      </c>
      <c r="J38" s="37">
        <f>1/$A$1*[1]TimberSectorMinusCoreVPAImp!$I$193</f>
        <v>2.5209566540000033E-2</v>
      </c>
      <c r="K38" s="37">
        <f>1/$A$1*[1]TimberSectorMinusCoreVPAImp!$J$193</f>
        <v>7.3742040209999998E-2</v>
      </c>
      <c r="L38" s="37">
        <f>1/$A$1*[1]TimberSectorMinusCoreVPAImp!K$193</f>
        <v>3.074332477999997E-2</v>
      </c>
      <c r="M38" s="37">
        <f>1/$A$1*[1]TimberSectorMinusCoreVPAImp!L$193</f>
        <v>5.2543598240000045E-2</v>
      </c>
      <c r="N38" s="37">
        <f>1/$A$1*[1]TimberSectorMinusCoreVPAImp!M$193</f>
        <v>4.5175625280000187E-2</v>
      </c>
      <c r="O38" s="37">
        <f>1/$A$1*[1]TimberSectorMinusCoreVPAImp!N$193</f>
        <v>7.6933636019999974E-2</v>
      </c>
      <c r="P38" s="37">
        <f>1/$A$1*[1]TimberSectorMinusCoreVPAImp!O$193</f>
        <v>9.7125304402040924E-2</v>
      </c>
      <c r="Q38" s="37">
        <f>1/$A$1*[1]TimberSectorMinusCoreVPAImp!P$193</f>
        <v>0.11895004023473754</v>
      </c>
      <c r="R38" s="37">
        <f>1/$A$1*[1]TimberSectorMinusCoreVPAImp!Q$193</f>
        <v>0.1881145198395362</v>
      </c>
      <c r="S38" s="37">
        <f>1/$A$1*[1]TimberSectorMinusCoreVPAImp!R$193</f>
        <v>0.20359626940686715</v>
      </c>
      <c r="T38" s="37">
        <f>1/$A$1*[1]TimberSectorMinusCoreVPAImp!S$193</f>
        <v>0.26822002767987352</v>
      </c>
      <c r="U38" s="37">
        <f>1/$A$1*[1]TimberSectorMinusCoreVPAImp!T$193</f>
        <v>0.20220341093129246</v>
      </c>
      <c r="V38" s="37">
        <f>1/$A$1*[1]TimberSectorMinusCoreVPAImp!U$193</f>
        <v>0.27805758907261535</v>
      </c>
      <c r="W38" s="37">
        <f>1/$A$1*[1]TimberSectorMinusCoreVPAImp!V$193</f>
        <v>0.24260327164000006</v>
      </c>
      <c r="X38" s="37">
        <f>1/$A$1*[1]TimberSectorMinusCoreVPAImp!W$193</f>
        <v>0.28476790796666662</v>
      </c>
      <c r="Y38" s="37">
        <f>1/$A$1*[1]TimberSectorMinusCoreVPAImp!X$193</f>
        <v>0.30427160595999991</v>
      </c>
      <c r="Z38" s="37">
        <f>1/$A$1*[1]TimberSectorMinusCoreVPAImp!Y$193</f>
        <v>0.24923873892000004</v>
      </c>
      <c r="AA38" s="37">
        <f>1/$A$1*[1]TimberSectorMinusCoreVPAImp!Z$193</f>
        <v>0.16144453843333351</v>
      </c>
      <c r="AB38" s="37">
        <f>1/$A$1*[1]TimberSectorMinusCoreVPAImp!AA$193</f>
        <v>0</v>
      </c>
      <c r="AC38" s="4"/>
      <c r="AD38" s="68">
        <f>1/1000*[1]TimberSectorMinusCoreVPAImp!AB$193</f>
        <v>1.669780000000003E-4</v>
      </c>
      <c r="AE38" s="11">
        <f>1/1000*[1]TimberSectorMinusCoreVPAImp!AC$193</f>
        <v>3.2810690000000023E-3</v>
      </c>
      <c r="AF38" s="11">
        <f>1/1000*[1]TimberSectorMinusCoreVPAImp!AD$193</f>
        <v>5.1231579999999966E-3</v>
      </c>
      <c r="AG38" s="11">
        <f>1/1000*[1]TimberSectorMinusCoreVPAImp!AE$193</f>
        <v>6.7473209999999997E-3</v>
      </c>
      <c r="AH38" s="11">
        <f>1/1000*[1]TimberSectorMinusCoreVPAImp!AF$193</f>
        <v>4.3857439999999987E-3</v>
      </c>
      <c r="AI38" s="11">
        <f>1/1000*[1]TimberSectorMinusCoreVPAImp!AG$193</f>
        <v>4.8162229999999936E-3</v>
      </c>
      <c r="AJ38" s="11">
        <f>1/1000*[1]TimberSectorMinusCoreVPAImp!AH$193</f>
        <v>1.1141469999999991E-3</v>
      </c>
      <c r="AK38" s="11">
        <f>1/1000*[1]TimberSectorMinusCoreVPAImp!AI$193</f>
        <v>1.4355870000000018E-3</v>
      </c>
      <c r="AL38" s="11">
        <f>1/1000*[1]TimberSectorMinusCoreVPAImp!AJ$193</f>
        <v>5.0116250000000022E-3</v>
      </c>
      <c r="AM38" s="11">
        <f>1/1000*[1]TimberSectorMinusCoreVPAImp!AK$193</f>
        <v>8.9010150000000052E-3</v>
      </c>
      <c r="AN38" s="11">
        <f>1/1000*[1]TimberSectorMinusCoreVPAImp!AL$193</f>
        <v>9.5761579999999995E-3</v>
      </c>
      <c r="AO38" s="11">
        <f>1/1000*[1]TimberSectorMinusCoreVPAImp!AM$193</f>
        <v>1.3445153999999989E-2</v>
      </c>
      <c r="AP38" s="11">
        <f>1/1000*[1]TimberSectorMinusCoreVPAImp!AN$193</f>
        <v>2.2211791999999973E-2</v>
      </c>
      <c r="AQ38" s="11">
        <f>1/1000*[1]TimberSectorMinusCoreVPAImp!AO$193</f>
        <v>2.911737299999996E-2</v>
      </c>
      <c r="AR38" s="11">
        <f>1/1000*[1]TimberSectorMinusCoreVPAImp!AP$193</f>
        <v>3.8859319999999996E-2</v>
      </c>
      <c r="AS38" s="11">
        <f>1/1000*[1]TimberSectorMinusCoreVPAImp!AQ$193</f>
        <v>4.7940324000000006E-2</v>
      </c>
      <c r="AT38" s="11">
        <f>1/1000*[1]TimberSectorMinusCoreVPAImp!AR$193</f>
        <v>5.4766215000000007E-2</v>
      </c>
      <c r="AU38" s="11">
        <f>1/1000*[1]TimberSectorMinusCoreVPAImp!AS$193</f>
        <v>7.2128185999999955E-2</v>
      </c>
      <c r="AV38" s="11">
        <f>1/1000*[1]TimberSectorMinusCoreVPAImp!AT$193</f>
        <v>6.346472800000004E-2</v>
      </c>
      <c r="AW38" s="11">
        <f>1/1000*[1]TimberSectorMinusCoreVPAImp!AU$193</f>
        <v>7.5564418000000008E-2</v>
      </c>
      <c r="AX38" s="11">
        <f>1/1000*[1]TimberSectorMinusCoreVPAImp!AV$193</f>
        <v>7.0730022999999961E-2</v>
      </c>
      <c r="AY38" s="11">
        <f>1/1000*[1]TimberSectorMinusCoreVPAImp!AW$193</f>
        <v>9.3092840999999996E-2</v>
      </c>
      <c r="AZ38" s="11">
        <f>1/1000*[1]TimberSectorMinusCoreVPAImp!AX$193</f>
        <v>0.11789663899999994</v>
      </c>
      <c r="BA38" s="11">
        <f>1/1000*[1]TimberSectorMinusCoreVPAImp!AY$193</f>
        <v>0.10061201900000005</v>
      </c>
      <c r="BB38" s="11">
        <f>1/1000*[1]TimberSectorMinusCoreVPAImp!AZ$193</f>
        <v>6.3049148000000013E-2</v>
      </c>
      <c r="BC38" s="11">
        <f>1/1000*[1]TimberSectorMinusCoreVPAImp!BA$193</f>
        <v>0</v>
      </c>
      <c r="BD38" s="307"/>
    </row>
    <row r="39" spans="2:56">
      <c r="B39" s="5" t="s">
        <v>98</v>
      </c>
      <c r="C39" s="47">
        <f>1/$A$1*[1]TimberSectorMinusCoreVPAImp!$B$212</f>
        <v>3.6750048966666658E-3</v>
      </c>
      <c r="D39" s="11">
        <f>1/$A$1*[1]TimberSectorMinusCoreVPAImp!$C$212</f>
        <v>5.8962286333333327E-3</v>
      </c>
      <c r="E39" s="11">
        <f>1/$A$1*[1]TimberSectorMinusCoreVPAImp!$D$212</f>
        <v>1.1612860177777774E-2</v>
      </c>
      <c r="F39" s="11">
        <f>1/$A$1*[1]TimberSectorMinusCoreVPAImp!$E$212</f>
        <v>3.772721610526315E-3</v>
      </c>
      <c r="G39" s="11">
        <f>1/$A$1*[1]TimberSectorMinusCoreVPAImp!$F$212</f>
        <v>6.3679694440000002E-3</v>
      </c>
      <c r="H39" s="11">
        <f>1/$A$1*[1]TimberSectorMinusCoreVPAImp!$G$212</f>
        <v>2.2232555066666665E-3</v>
      </c>
      <c r="I39" s="11">
        <f>1/$A$1*[1]TimberSectorMinusCoreVPAImp!$H$212</f>
        <v>1.1796873593195021E-3</v>
      </c>
      <c r="J39" s="37">
        <f>1/$A$1*[1]TimberSectorMinusCoreVPAImp!$I$212</f>
        <v>1.740672804889334E-3</v>
      </c>
      <c r="K39" s="37">
        <f>1/$A$1*[1]TimberSectorMinusCoreVPAImp!$J$212</f>
        <v>5.064919417771558E-4</v>
      </c>
      <c r="L39" s="37">
        <f>1/$A$1*[1]TimberSectorMinusCoreVPAImp!K$212</f>
        <v>1.2563111199999993E-3</v>
      </c>
      <c r="M39" s="37">
        <f>1/$A$1*[1]TimberSectorMinusCoreVPAImp!L$212</f>
        <v>3.3796570200000015E-3</v>
      </c>
      <c r="N39" s="37">
        <f>1/$A$1*[1]TimberSectorMinusCoreVPAImp!M$212</f>
        <v>4.7837379133333323E-3</v>
      </c>
      <c r="O39" s="37">
        <f>1/$A$1*[1]TimberSectorMinusCoreVPAImp!N$212</f>
        <v>1.427075626666666E-2</v>
      </c>
      <c r="P39" s="37">
        <f>1/$A$1*[1]TimberSectorMinusCoreVPAImp!O$212</f>
        <v>1.3818523823649261E-2</v>
      </c>
      <c r="Q39" s="37">
        <f>1/$A$1*[1]TimberSectorMinusCoreVPAImp!P$212</f>
        <v>6.7284587336131282E-3</v>
      </c>
      <c r="R39" s="37">
        <f>1/$A$1*[1]TimberSectorMinusCoreVPAImp!Q$212</f>
        <v>1.449306306530055E-2</v>
      </c>
      <c r="S39" s="37">
        <f>1/$A$1*[1]TimberSectorMinusCoreVPAImp!R$212</f>
        <v>1.8298642776300396E-2</v>
      </c>
      <c r="T39" s="37">
        <f>1/$A$1*[1]TimberSectorMinusCoreVPAImp!S$212</f>
        <v>2.5470872916603909E-2</v>
      </c>
      <c r="U39" s="37">
        <f>1/$A$1*[1]TimberSectorMinusCoreVPAImp!T$212</f>
        <v>2.3022391168810191E-2</v>
      </c>
      <c r="V39" s="37">
        <f>1/$A$1*[1]TimberSectorMinusCoreVPAImp!U$212</f>
        <v>2.8998815394868441E-2</v>
      </c>
      <c r="W39" s="37">
        <f>1/$A$1*[1]TimberSectorMinusCoreVPAImp!V$212</f>
        <v>3.6793513873333329E-2</v>
      </c>
      <c r="X39" s="37">
        <f>1/$A$1*[1]TimberSectorMinusCoreVPAImp!W$212</f>
        <v>6.210620658666665E-2</v>
      </c>
      <c r="Y39" s="37">
        <f>1/$A$1*[1]TimberSectorMinusCoreVPAImp!X$212</f>
        <v>5.2595851319999998E-2</v>
      </c>
      <c r="Z39" s="37">
        <f>1/$A$1*[1]TimberSectorMinusCoreVPAImp!Y$212</f>
        <v>2.6996955059999987E-2</v>
      </c>
      <c r="AA39" s="37">
        <f>1/$A$1*[1]TimberSectorMinusCoreVPAImp!Z$212</f>
        <v>2.3952695699999992E-2</v>
      </c>
      <c r="AB39" s="37">
        <f>1/$A$1*[1]TimberSectorMinusCoreVPAImp!AA$212</f>
        <v>0</v>
      </c>
      <c r="AC39" s="4"/>
      <c r="AD39" s="68">
        <f>1/1000*[1]TimberSectorMinusCoreVPAImp!AB$212</f>
        <v>2.9492429999999998E-3</v>
      </c>
      <c r="AE39" s="11">
        <f>1/1000*[1]TimberSectorMinusCoreVPAImp!AC$212</f>
        <v>3.0705960000000001E-3</v>
      </c>
      <c r="AF39" s="11">
        <f>1/1000*[1]TimberSectorMinusCoreVPAImp!AD$212</f>
        <v>3.2318090000000004E-3</v>
      </c>
      <c r="AG39" s="11">
        <f>1/1000*[1]TimberSectorMinusCoreVPAImp!AE$212</f>
        <v>2.8023769999999996E-3</v>
      </c>
      <c r="AH39" s="11">
        <f>1/1000*[1]TimberSectorMinusCoreVPAImp!AF$212</f>
        <v>5.1534110000000001E-3</v>
      </c>
      <c r="AI39" s="11">
        <f>1/1000*[1]TimberSectorMinusCoreVPAImp!AG$212</f>
        <v>5.5684690000000004E-3</v>
      </c>
      <c r="AJ39" s="11">
        <f>1/1000*[1]TimberSectorMinusCoreVPAImp!AH$212</f>
        <v>4.3296509999999986E-3</v>
      </c>
      <c r="AK39" s="11">
        <f>1/1000*[1]TimberSectorMinusCoreVPAImp!AI$212</f>
        <v>3.3580970000000009E-3</v>
      </c>
      <c r="AL39" s="11">
        <f>1/1000*[1]TimberSectorMinusCoreVPAImp!AJ$212</f>
        <v>5.1230569999999994E-3</v>
      </c>
      <c r="AM39" s="11">
        <f>1/1000*[1]TimberSectorMinusCoreVPAImp!AK$212</f>
        <v>2.9928460000000008E-3</v>
      </c>
      <c r="AN39" s="11">
        <f>1/1000*[1]TimberSectorMinusCoreVPAImp!AL$212</f>
        <v>3.3396490000000001E-3</v>
      </c>
      <c r="AO39" s="11">
        <f>1/1000*[1]TimberSectorMinusCoreVPAImp!AM$212</f>
        <v>5.3302060000000014E-3</v>
      </c>
      <c r="AP39" s="11">
        <f>1/1000*[1]TimberSectorMinusCoreVPAImp!AN$212</f>
        <v>7.2295870000000017E-3</v>
      </c>
      <c r="AQ39" s="11">
        <f>1/1000*[1]TimberSectorMinusCoreVPAImp!AO$212</f>
        <v>6.3996849999999996E-3</v>
      </c>
      <c r="AR39" s="11">
        <f>1/1000*[1]TimberSectorMinusCoreVPAImp!AP$212</f>
        <v>5.0214309999999998E-3</v>
      </c>
      <c r="AS39" s="11">
        <f>1/1000*[1]TimberSectorMinusCoreVPAImp!AQ$212</f>
        <v>9.4859240000000032E-3</v>
      </c>
      <c r="AT39" s="11">
        <f>1/1000*[1]TimberSectorMinusCoreVPAImp!AR$212</f>
        <v>1.1993258999999999E-2</v>
      </c>
      <c r="AU39" s="11">
        <f>1/1000*[1]TimberSectorMinusCoreVPAImp!AS$212</f>
        <v>1.3856267E-2</v>
      </c>
      <c r="AV39" s="11">
        <f>1/1000*[1]TimberSectorMinusCoreVPAImp!AT$212</f>
        <v>1.6738357999999995E-2</v>
      </c>
      <c r="AW39" s="11">
        <f>1/1000*[1]TimberSectorMinusCoreVPAImp!AU$212</f>
        <v>1.8930536999999994E-2</v>
      </c>
      <c r="AX39" s="11">
        <f>1/1000*[1]TimberSectorMinusCoreVPAImp!AV$212</f>
        <v>1.9681686E-2</v>
      </c>
      <c r="AY39" s="11">
        <f>1/1000*[1]TimberSectorMinusCoreVPAImp!AW$212</f>
        <v>3.7594913999999986E-2</v>
      </c>
      <c r="AZ39" s="11">
        <f>1/1000*[1]TimberSectorMinusCoreVPAImp!AX$212</f>
        <v>3.1873683000000007E-2</v>
      </c>
      <c r="BA39" s="11">
        <f>1/1000*[1]TimberSectorMinusCoreVPAImp!AY$212</f>
        <v>2.8505725999999992E-2</v>
      </c>
      <c r="BB39" s="11">
        <f>1/1000*[1]TimberSectorMinusCoreVPAImp!AZ$212</f>
        <v>3.0449567999999996E-2</v>
      </c>
      <c r="BC39" s="11">
        <f>1/1000*[1]TimberSectorMinusCoreVPAImp!BA$212</f>
        <v>0</v>
      </c>
      <c r="BD39" s="307"/>
    </row>
    <row r="40" spans="2:56">
      <c r="B40" s="5" t="s">
        <v>48</v>
      </c>
      <c r="C40" s="47">
        <f>1/$A$1*[1]TimberSectorMinusCoreVPAImp!$B$225</f>
        <v>5.3086319824999922E-3</v>
      </c>
      <c r="D40" s="11">
        <f>1/$A$1*[1]TimberSectorMinusCoreVPAImp!$C$225</f>
        <v>4.5992774166666722E-3</v>
      </c>
      <c r="E40" s="11">
        <f>1/$A$1*[1]TimberSectorMinusCoreVPAImp!$D$225</f>
        <v>5.7145432355555428E-3</v>
      </c>
      <c r="F40" s="11">
        <f>1/$A$1*[1]TimberSectorMinusCoreVPAImp!$E$225</f>
        <v>6.6791891645614013E-3</v>
      </c>
      <c r="G40" s="11">
        <f>1/$A$1*[1]TimberSectorMinusCoreVPAImp!$F$225</f>
        <v>4.4530104573333451E-3</v>
      </c>
      <c r="H40" s="11">
        <f>1/$A$1*[1]TimberSectorMinusCoreVPAImp!$G$225</f>
        <v>6.8914359233333417E-3</v>
      </c>
      <c r="I40" s="11">
        <f>1/$A$1*[1]TimberSectorMinusCoreVPAImp!$H$225</f>
        <v>1.2202671486977137E-2</v>
      </c>
      <c r="J40" s="37">
        <f>1/$A$1*[1]TimberSectorMinusCoreVPAImp!$I$225</f>
        <v>1.1702025866556429E-2</v>
      </c>
      <c r="K40" s="37">
        <f>1/$A$1*[1]TimberSectorMinusCoreVPAImp!$J$225</f>
        <v>1.2110149700853251E-2</v>
      </c>
      <c r="L40" s="37">
        <f>1/$A$1*[1]TimberSectorMinusCoreVPAImp!K$225</f>
        <v>1.9422775351153165E-2</v>
      </c>
      <c r="M40" s="37">
        <f>1/$A$1*[1]TimberSectorMinusCoreVPAImp!L$225</f>
        <v>1.9446914320000008E-2</v>
      </c>
      <c r="N40" s="37">
        <f>1/$A$1*[1]TimberSectorMinusCoreVPAImp!M$225</f>
        <v>2.5519023733333285E-2</v>
      </c>
      <c r="O40" s="37">
        <f>1/$A$1*[1]TimberSectorMinusCoreVPAImp!N$225</f>
        <v>3.14468921466666E-2</v>
      </c>
      <c r="P40" s="37">
        <f>1/$A$1*[1]TimberSectorMinusCoreVPAImp!O$225</f>
        <v>1.931066271631865E-2</v>
      </c>
      <c r="Q40" s="37">
        <f>1/$A$1*[1]TimberSectorMinusCoreVPAImp!P$225</f>
        <v>2.9843331532967365E-2</v>
      </c>
      <c r="R40" s="37">
        <f>1/$A$1*[1]TimberSectorMinusCoreVPAImp!Q$225</f>
        <v>2.8429843685661815E-2</v>
      </c>
      <c r="S40" s="37">
        <f>1/$A$1*[1]TimberSectorMinusCoreVPAImp!R$225</f>
        <v>2.3597177733776897E-2</v>
      </c>
      <c r="T40" s="37">
        <f>1/$A$1*[1]TimberSectorMinusCoreVPAImp!S$225</f>
        <v>2.6481843685401074E-2</v>
      </c>
      <c r="U40" s="37">
        <f>1/$A$1*[1]TimberSectorMinusCoreVPAImp!T$225</f>
        <v>3.2128221207607277E-2</v>
      </c>
      <c r="V40" s="37">
        <f>1/$A$1*[1]TimberSectorMinusCoreVPAImp!U$225</f>
        <v>1.8966659178936363E-2</v>
      </c>
      <c r="W40" s="37">
        <f>1/$A$1*[1]TimberSectorMinusCoreVPAImp!V$225</f>
        <v>1.1348072553333477E-2</v>
      </c>
      <c r="X40" s="37">
        <f>1/$A$1*[1]TimberSectorMinusCoreVPAImp!W$225</f>
        <v>2.2212466993333457E-2</v>
      </c>
      <c r="Y40" s="37">
        <f>1/$A$1*[1]TimberSectorMinusCoreVPAImp!X$225</f>
        <v>2.8086386366666494E-2</v>
      </c>
      <c r="Z40" s="37">
        <f>1/$A$1*[1]TimberSectorMinusCoreVPAImp!Y$225</f>
        <v>2.2621373353333141E-2</v>
      </c>
      <c r="AA40" s="37">
        <f>1/$A$1*[1]TimberSectorMinusCoreVPAImp!Z$225</f>
        <v>9.85301584000009E-3</v>
      </c>
      <c r="AB40" s="37">
        <f>1/$A$1*[1]TimberSectorMinusCoreVPAImp!AA$225</f>
        <v>0</v>
      </c>
      <c r="AC40" s="4"/>
      <c r="AD40" s="68">
        <f>1/1000*[1]TimberSectorMinusCoreVPAImp!AB$225</f>
        <v>2.629199E-3</v>
      </c>
      <c r="AE40" s="11">
        <f>1/1000*[1]TimberSectorMinusCoreVPAImp!AC$225</f>
        <v>2.2769539999999999E-3</v>
      </c>
      <c r="AF40" s="11">
        <f>1/1000*[1]TimberSectorMinusCoreVPAImp!AD$225</f>
        <v>3.6387559999999991E-3</v>
      </c>
      <c r="AG40" s="11">
        <f>1/1000*[1]TimberSectorMinusCoreVPAImp!AE$225</f>
        <v>5.2010399999999988E-3</v>
      </c>
      <c r="AH40" s="11">
        <f>1/1000*[1]TimberSectorMinusCoreVPAImp!AF$225</f>
        <v>4.243471999999999E-3</v>
      </c>
      <c r="AI40" s="11">
        <f>1/1000*[1]TimberSectorMinusCoreVPAImp!AG$225</f>
        <v>5.236241E-3</v>
      </c>
      <c r="AJ40" s="11">
        <f>1/1000*[1]TimberSectorMinusCoreVPAImp!AH$225</f>
        <v>8.3452590000000042E-3</v>
      </c>
      <c r="AK40" s="11">
        <f>1/1000*[1]TimberSectorMinusCoreVPAImp!AI$225</f>
        <v>1.4384426000000002E-2</v>
      </c>
      <c r="AL40" s="11">
        <f>1/1000*[1]TimberSectorMinusCoreVPAImp!AJ$225</f>
        <v>1.6990586000000002E-2</v>
      </c>
      <c r="AM40" s="11">
        <f>1/1000*[1]TimberSectorMinusCoreVPAImp!AK$225</f>
        <v>1.1597191000000003E-2</v>
      </c>
      <c r="AN40" s="11">
        <f>1/1000*[1]TimberSectorMinusCoreVPAImp!AL$225</f>
        <v>1.0446455E-2</v>
      </c>
      <c r="AO40" s="11">
        <f>1/1000*[1]TimberSectorMinusCoreVPAImp!AM$225</f>
        <v>1.6612426999999989E-2</v>
      </c>
      <c r="AP40" s="11">
        <f>1/1000*[1]TimberSectorMinusCoreVPAImp!AN$225</f>
        <v>2.0115301999999998E-2</v>
      </c>
      <c r="AQ40" s="11">
        <f>1/1000*[1]TimberSectorMinusCoreVPAImp!AO$225</f>
        <v>1.9920578000000008E-2</v>
      </c>
      <c r="AR40" s="11">
        <f>1/1000*[1]TimberSectorMinusCoreVPAImp!AP$225</f>
        <v>2.5703181000000002E-2</v>
      </c>
      <c r="AS40" s="11">
        <f>1/1000*[1]TimberSectorMinusCoreVPAImp!AQ$225</f>
        <v>2.4105390999999997E-2</v>
      </c>
      <c r="AT40" s="11">
        <f>1/1000*[1]TimberSectorMinusCoreVPAImp!AR$225</f>
        <v>1.6135822000000018E-2</v>
      </c>
      <c r="AU40" s="11">
        <f>1/1000*[1]TimberSectorMinusCoreVPAImp!AS$225</f>
        <v>1.3310676000000058E-2</v>
      </c>
      <c r="AV40" s="11">
        <f>1/1000*[1]TimberSectorMinusCoreVPAImp!AT$225</f>
        <v>1.5746684999999986E-2</v>
      </c>
      <c r="AW40" s="11">
        <f>1/1000*[1]TimberSectorMinusCoreVPAImp!AU$225</f>
        <v>1.1362980000000023E-2</v>
      </c>
      <c r="AX40" s="11">
        <f>1/1000*[1]TimberSectorMinusCoreVPAImp!AV$225</f>
        <v>8.344083999999953E-3</v>
      </c>
      <c r="AY40" s="11">
        <f>1/1000*[1]TimberSectorMinusCoreVPAImp!AW$225</f>
        <v>1.244085099999998E-2</v>
      </c>
      <c r="AZ40" s="11">
        <f>1/1000*[1]TimberSectorMinusCoreVPAImp!AX$225</f>
        <v>2.1777675999999985E-2</v>
      </c>
      <c r="BA40" s="11">
        <f>1/1000*[1]TimberSectorMinusCoreVPAImp!AY$225</f>
        <v>2.470458599999998E-2</v>
      </c>
      <c r="BB40" s="11">
        <f>1/1000*[1]TimberSectorMinusCoreVPAImp!AZ$225</f>
        <v>9.0134650000000243E-3</v>
      </c>
      <c r="BC40" s="11">
        <f>1/1000*[1]TimberSectorMinusCoreVPAImp!BA$225</f>
        <v>0</v>
      </c>
      <c r="BD40" s="307"/>
    </row>
    <row r="41" spans="2:56">
      <c r="B41" s="5" t="s">
        <v>19</v>
      </c>
      <c r="C41" s="22">
        <f t="shared" ref="C41:AB41" si="15">SUM(C30:C30)-SUM(C31:C40)</f>
        <v>1.3449309242499874E-2</v>
      </c>
      <c r="D41" s="17">
        <f t="shared" si="15"/>
        <v>3.4061710528431433E-2</v>
      </c>
      <c r="E41" s="17">
        <f t="shared" si="15"/>
        <v>3.1987014065555597E-2</v>
      </c>
      <c r="F41" s="17">
        <f t="shared" si="15"/>
        <v>5.9367743698421127E-2</v>
      </c>
      <c r="G41" s="17">
        <f t="shared" si="15"/>
        <v>2.4361386268666574E-2</v>
      </c>
      <c r="H41" s="17">
        <f t="shared" si="15"/>
        <v>1.389430930666663E-2</v>
      </c>
      <c r="I41" s="17">
        <f t="shared" si="15"/>
        <v>3.5008165941641411E-2</v>
      </c>
      <c r="J41" s="72">
        <f t="shared" si="15"/>
        <v>3.2474771207068764E-2</v>
      </c>
      <c r="K41" s="72">
        <f t="shared" si="15"/>
        <v>3.4459125879138408E-2</v>
      </c>
      <c r="L41" s="72">
        <f t="shared" si="15"/>
        <v>3.3411279493006707E-2</v>
      </c>
      <c r="M41" s="72">
        <f t="shared" si="15"/>
        <v>5.1912254066666663E-2</v>
      </c>
      <c r="N41" s="72">
        <f t="shared" si="15"/>
        <v>5.1033633493333341E-2</v>
      </c>
      <c r="O41" s="72">
        <f t="shared" si="15"/>
        <v>5.1622537086666531E-2</v>
      </c>
      <c r="P41" s="72">
        <f t="shared" si="15"/>
        <v>6.0376345320412694E-2</v>
      </c>
      <c r="Q41" s="72">
        <f t="shared" si="15"/>
        <v>7.0573120762646879E-2</v>
      </c>
      <c r="R41" s="72">
        <f t="shared" si="15"/>
        <v>6.931995179885031E-2</v>
      </c>
      <c r="S41" s="72">
        <f t="shared" si="15"/>
        <v>8.312573032638626E-2</v>
      </c>
      <c r="T41" s="72">
        <f t="shared" si="15"/>
        <v>0.10754396486416873</v>
      </c>
      <c r="U41" s="72">
        <f t="shared" si="15"/>
        <v>9.8007166140537172E-2</v>
      </c>
      <c r="V41" s="72">
        <f t="shared" si="15"/>
        <v>9.1841382545376327E-2</v>
      </c>
      <c r="W41" s="72">
        <f t="shared" si="15"/>
        <v>9.6773374406665669E-2</v>
      </c>
      <c r="X41" s="72">
        <f t="shared" si="15"/>
        <v>0.10116932023999992</v>
      </c>
      <c r="Y41" s="72">
        <f t="shared" si="15"/>
        <v>5.1733019686666548E-2</v>
      </c>
      <c r="Z41" s="72">
        <f t="shared" si="15"/>
        <v>4.3316661113333099E-2</v>
      </c>
      <c r="AA41" s="72">
        <f t="shared" si="15"/>
        <v>5.0120920279999814E-2</v>
      </c>
      <c r="AB41" s="72">
        <f t="shared" si="15"/>
        <v>0</v>
      </c>
      <c r="AC41" s="4"/>
      <c r="AD41" s="12">
        <f t="shared" ref="AD41:AW41" si="16">SUM(AD30:AD30)-SUM(AD31:AD40)</f>
        <v>6.5415130000000266E-3</v>
      </c>
      <c r="AE41" s="13">
        <f t="shared" si="16"/>
        <v>8.4412339999999919E-3</v>
      </c>
      <c r="AF41" s="13">
        <f t="shared" si="16"/>
        <v>1.0541264999999966E-2</v>
      </c>
      <c r="AG41" s="13">
        <f t="shared" si="16"/>
        <v>1.5059268000000015E-2</v>
      </c>
      <c r="AH41" s="13">
        <f t="shared" si="16"/>
        <v>8.8484859999999887E-3</v>
      </c>
      <c r="AI41" s="13">
        <f t="shared" si="16"/>
        <v>1.0777020999999998E-2</v>
      </c>
      <c r="AJ41" s="13">
        <f t="shared" si="16"/>
        <v>1.3524455999999963E-2</v>
      </c>
      <c r="AK41" s="13">
        <f t="shared" si="16"/>
        <v>2.328317399999999E-2</v>
      </c>
      <c r="AL41" s="13">
        <f t="shared" si="16"/>
        <v>3.0587271000000027E-2</v>
      </c>
      <c r="AM41" s="13">
        <f t="shared" si="16"/>
        <v>2.3396134000000013E-2</v>
      </c>
      <c r="AN41" s="13">
        <f t="shared" si="16"/>
        <v>3.1787815000000053E-2</v>
      </c>
      <c r="AO41" s="13">
        <f t="shared" si="16"/>
        <v>3.9863330999999946E-2</v>
      </c>
      <c r="AP41" s="13">
        <f t="shared" si="16"/>
        <v>5.0996155000000098E-2</v>
      </c>
      <c r="AQ41" s="13">
        <f t="shared" si="16"/>
        <v>6.5173708000000219E-2</v>
      </c>
      <c r="AR41" s="13">
        <f t="shared" si="16"/>
        <v>8.1269195999999932E-2</v>
      </c>
      <c r="AS41" s="13">
        <f t="shared" si="16"/>
        <v>7.6211055999999999E-2</v>
      </c>
      <c r="AT41" s="13">
        <f t="shared" si="16"/>
        <v>7.9214473999999924E-2</v>
      </c>
      <c r="AU41" s="13">
        <f t="shared" si="16"/>
        <v>9.9126833999999775E-2</v>
      </c>
      <c r="AV41" s="13">
        <f t="shared" si="16"/>
        <v>9.2165000999999802E-2</v>
      </c>
      <c r="AW41" s="13">
        <f t="shared" si="16"/>
        <v>8.944689899999958E-2</v>
      </c>
      <c r="AX41" s="13">
        <f t="shared" ref="AX41:BC41" si="17">SUM(AX30:AX30)-SUM(AX31:AX40)</f>
        <v>7.5274506000000074E-2</v>
      </c>
      <c r="AY41" s="13">
        <f t="shared" si="17"/>
        <v>7.9416595999999728E-2</v>
      </c>
      <c r="AZ41" s="13">
        <f t="shared" si="17"/>
        <v>7.3655012999999769E-2</v>
      </c>
      <c r="BA41" s="13">
        <f t="shared" si="17"/>
        <v>5.6682334999999862E-2</v>
      </c>
      <c r="BB41" s="13">
        <f t="shared" si="17"/>
        <v>5.9704761000000328E-2</v>
      </c>
      <c r="BC41" s="13">
        <f t="shared" si="17"/>
        <v>0</v>
      </c>
      <c r="BD41" s="307"/>
    </row>
    <row r="42" spans="2:56" ht="17.149999999999999" customHeight="1">
      <c r="B42" s="19" t="s">
        <v>29</v>
      </c>
      <c r="C42" s="69">
        <f>1/$A$1*[1]TimberSectorMinusCoreVPAImp!$B$194</f>
        <v>2.0204291510000694E-2</v>
      </c>
      <c r="D42" s="70">
        <f>1/$A$1*[1]TimberSectorMinusCoreVPAImp!$C$194</f>
        <v>1.7341466916670711E-2</v>
      </c>
      <c r="E42" s="70">
        <f>1/$A$1*[1]TimberSectorMinusCoreVPAImp!$D$194</f>
        <v>0.17937112277999745</v>
      </c>
      <c r="F42" s="70">
        <f>1/$A$1*[1]TimberSectorMinusCoreVPAImp!$E$194</f>
        <v>0.15718699295000249</v>
      </c>
      <c r="G42" s="70">
        <f>1/$A$1*[1]TimberSectorMinusCoreVPAImp!$F$194</f>
        <v>0.13534654338333141</v>
      </c>
      <c r="H42" s="70">
        <f>1/$A$1*[1]TimberSectorMinusCoreVPAImp!$G$194</f>
        <v>0.16788132652333942</v>
      </c>
      <c r="I42" s="70">
        <f>1/$A$1*[1]TimberSectorMinusCoreVPAImp!$H$194</f>
        <v>0.12530139414782582</v>
      </c>
      <c r="J42" s="71">
        <f>1/$A$1*[1]TimberSectorMinusCoreVPAImp!$I$194</f>
        <v>0.13804351627507572</v>
      </c>
      <c r="K42" s="71">
        <f>1/$A$1*[1]TimberSectorMinusCoreVPAImp!$J$194</f>
        <v>0.21445432893913008</v>
      </c>
      <c r="L42" s="71">
        <f>1/$A$1*[1]TimberSectorMinusCoreVPAImp!K$194</f>
        <v>0.14411173208662476</v>
      </c>
      <c r="M42" s="71">
        <f>1/$A$1*[1]TimberSectorMinusCoreVPAImp!L$194</f>
        <v>0.15957311221999149</v>
      </c>
      <c r="N42" s="71">
        <f>1/$A$1*[1]TimberSectorMinusCoreVPAImp!M$194</f>
        <v>0.17406271646000349</v>
      </c>
      <c r="O42" s="71">
        <f>1/$A$1*[1]TimberSectorMinusCoreVPAImp!N$194</f>
        <v>0.14956251171333435</v>
      </c>
      <c r="P42" s="71">
        <f>1/$A$1*[1]TimberSectorMinusCoreVPAImp!O$194</f>
        <v>0.12347645957024511</v>
      </c>
      <c r="Q42" s="71">
        <f>1/$A$1*[1]TimberSectorMinusCoreVPAImp!P$194</f>
        <v>9.032588618289239E-2</v>
      </c>
      <c r="R42" s="71">
        <f>1/$A$1*[1]TimberSectorMinusCoreVPAImp!Q$194</f>
        <v>0.12602130342201789</v>
      </c>
      <c r="S42" s="71">
        <f>1/$A$1*[1]TimberSectorMinusCoreVPAImp!R$194</f>
        <v>0.13620437542244446</v>
      </c>
      <c r="T42" s="71">
        <f>1/$A$1*[1]TimberSectorMinusCoreVPAImp!S$194</f>
        <v>0.2354805012683201</v>
      </c>
      <c r="U42" s="71">
        <f>1/$A$1*[1]TimberSectorMinusCoreVPAImp!T$194</f>
        <v>0.2427264710461472</v>
      </c>
      <c r="V42" s="71">
        <f>1/$A$1*[1]TimberSectorMinusCoreVPAImp!U$194</f>
        <v>0.26450408173001705</v>
      </c>
      <c r="W42" s="71">
        <f>1/$A$1*[1]TimberSectorMinusCoreVPAImp!V$194</f>
        <v>0.35343507449332634</v>
      </c>
      <c r="X42" s="71">
        <f>1/$A$1*[1]TimberSectorMinusCoreVPAImp!W$194</f>
        <v>0.35489445214667725</v>
      </c>
      <c r="Y42" s="71">
        <f>1/$A$1*[1]TimberSectorMinusCoreVPAImp!X$194</f>
        <v>0.45278924964666345</v>
      </c>
      <c r="Z42" s="71">
        <f>1/$A$1*[1]TimberSectorMinusCoreVPAImp!Y$194</f>
        <v>0.44015969928000587</v>
      </c>
      <c r="AA42" s="71">
        <f>1/$A$1*[1]TimberSectorMinusCoreVPAImp!Z$194</f>
        <v>0.40212484312000285</v>
      </c>
      <c r="AB42" s="71">
        <f>1/$A$1*[1]TimberSectorMinusCoreVPAImp!AA$194</f>
        <v>0</v>
      </c>
      <c r="AC42" s="4"/>
      <c r="AD42" s="287">
        <f>1/1000*[1]TimberSectorMinusCoreVPAImp!AB$194</f>
        <v>1.9948269999999868E-3</v>
      </c>
      <c r="AE42" s="70">
        <f>1/1000*[1]TimberSectorMinusCoreVPAImp!AC$194</f>
        <v>1.4390010000000758E-3</v>
      </c>
      <c r="AF42" s="70">
        <f>1/1000*[1]TimberSectorMinusCoreVPAImp!AD$194</f>
        <v>9.9504999999999195E-3</v>
      </c>
      <c r="AG42" s="70">
        <f>1/1000*[1]TimberSectorMinusCoreVPAImp!AE$194</f>
        <v>9.5449809999997807E-3</v>
      </c>
      <c r="AH42" s="70">
        <f>1/1000*[1]TimberSectorMinusCoreVPAImp!AF$194</f>
        <v>8.2324510000003105E-3</v>
      </c>
      <c r="AI42" s="70">
        <f>1/1000*[1]TimberSectorMinusCoreVPAImp!AG$194</f>
        <v>9.6872280000000043E-3</v>
      </c>
      <c r="AJ42" s="70">
        <f>1/1000*[1]TimberSectorMinusCoreVPAImp!AH$194</f>
        <v>8.4007359999995965E-3</v>
      </c>
      <c r="AK42" s="70">
        <f>1/1000*[1]TimberSectorMinusCoreVPAImp!AI$194</f>
        <v>1.1306727999999567E-2</v>
      </c>
      <c r="AL42" s="70">
        <f>1/1000*[1]TimberSectorMinusCoreVPAImp!AJ$194</f>
        <v>2.3688533000000463E-2</v>
      </c>
      <c r="AM42" s="70">
        <f>1/1000*[1]TimberSectorMinusCoreVPAImp!AK$194</f>
        <v>1.5214834000000338E-2</v>
      </c>
      <c r="AN42" s="70">
        <f>1/1000*[1]TimberSectorMinusCoreVPAImp!AL$194</f>
        <v>1.7239442000000053E-2</v>
      </c>
      <c r="AO42" s="70">
        <f>1/1000*[1]TimberSectorMinusCoreVPAImp!AM$194</f>
        <v>1.9552824000000329E-2</v>
      </c>
      <c r="AP42" s="70">
        <f>1/1000*[1]TimberSectorMinusCoreVPAImp!AN$194</f>
        <v>2.0053868999999849E-2</v>
      </c>
      <c r="AQ42" s="70">
        <f>1/1000*[1]TimberSectorMinusCoreVPAImp!AO$194</f>
        <v>1.2823665000000347E-2</v>
      </c>
      <c r="AR42" s="70">
        <f>1/1000*[1]TimberSectorMinusCoreVPAImp!AP$194</f>
        <v>1.676396800000066E-2</v>
      </c>
      <c r="AS42" s="70">
        <f>1/1000*[1]TimberSectorMinusCoreVPAImp!AQ$194</f>
        <v>2.247340000000031E-2</v>
      </c>
      <c r="AT42" s="70">
        <f>1/1000*[1]TimberSectorMinusCoreVPAImp!AR$194</f>
        <v>2.2411194999999679E-2</v>
      </c>
      <c r="AU42" s="70">
        <f>1/1000*[1]TimberSectorMinusCoreVPAImp!AS$194</f>
        <v>4.1906279000000726E-2</v>
      </c>
      <c r="AV42" s="70">
        <f>1/1000*[1]TimberSectorMinusCoreVPAImp!AT$194</f>
        <v>5.1054721000000428E-2</v>
      </c>
      <c r="AW42" s="70">
        <f>1/1000*[1]TimberSectorMinusCoreVPAImp!AU$194</f>
        <v>4.7664686000000074E-2</v>
      </c>
      <c r="AX42" s="70">
        <f>1/1000*[1]TimberSectorMinusCoreVPAImp!AV$194</f>
        <v>7.0599654999999983E-2</v>
      </c>
      <c r="AY42" s="70">
        <f>1/1000*[1]TimberSectorMinusCoreVPAImp!AW$194</f>
        <v>7.2248865999999912E-2</v>
      </c>
      <c r="AZ42" s="70">
        <f>1/1000*[1]TimberSectorMinusCoreVPAImp!AX$194</f>
        <v>9.2006841000001255E-2</v>
      </c>
      <c r="BA42" s="70">
        <f>1/1000*[1]TimberSectorMinusCoreVPAImp!AY$194</f>
        <v>7.431783899999983E-2</v>
      </c>
      <c r="BB42" s="70">
        <f>1/1000*[1]TimberSectorMinusCoreVPAImp!AZ$194</f>
        <v>6.9844525999999407E-2</v>
      </c>
      <c r="BC42" s="70">
        <f>1/1000*[1]TimberSectorMinusCoreVPAImp!BA$194</f>
        <v>0</v>
      </c>
      <c r="BD42" s="307"/>
    </row>
    <row r="43" spans="2:56" ht="17.149999999999999" customHeight="1">
      <c r="B43" s="10" t="s">
        <v>198</v>
      </c>
      <c r="C43" s="82">
        <f t="shared" ref="C43:AB43" si="18">C5-SUM(C6,C9,C13,C18,C30,C42)</f>
        <v>0.38565127527416498</v>
      </c>
      <c r="D43" s="83">
        <f t="shared" si="18"/>
        <v>0.40460818572568558</v>
      </c>
      <c r="E43" s="83">
        <f t="shared" si="18"/>
        <v>0.54425514860555468</v>
      </c>
      <c r="F43" s="83">
        <f t="shared" si="18"/>
        <v>0.57928743397508686</v>
      </c>
      <c r="G43" s="83">
        <f t="shared" si="18"/>
        <v>0.54162558732733368</v>
      </c>
      <c r="H43" s="83">
        <f t="shared" si="18"/>
        <v>0.45142352692333487</v>
      </c>
      <c r="I43" s="83">
        <f t="shared" si="18"/>
        <v>0.46439975574082615</v>
      </c>
      <c r="J43" s="97">
        <f t="shared" si="18"/>
        <v>0.37215545145737217</v>
      </c>
      <c r="K43" s="97">
        <f t="shared" si="18"/>
        <v>0.31887188529963817</v>
      </c>
      <c r="L43" s="97">
        <f t="shared" si="18"/>
        <v>0.29493002323577278</v>
      </c>
      <c r="M43" s="97">
        <f t="shared" si="18"/>
        <v>0.28736966148666387</v>
      </c>
      <c r="N43" s="97">
        <f t="shared" si="18"/>
        <v>0.24398997914666554</v>
      </c>
      <c r="O43" s="97">
        <f t="shared" si="18"/>
        <v>0.20146740993333578</v>
      </c>
      <c r="P43" s="97">
        <f t="shared" si="18"/>
        <v>0.22552939317754817</v>
      </c>
      <c r="Q43" s="97">
        <f t="shared" si="18"/>
        <v>0.18607143803297888</v>
      </c>
      <c r="R43" s="97">
        <f t="shared" si="18"/>
        <v>0.22664844587714938</v>
      </c>
      <c r="S43" s="97">
        <f t="shared" si="18"/>
        <v>0.23115314541485432</v>
      </c>
      <c r="T43" s="97">
        <f t="shared" si="18"/>
        <v>0.2274537504191505</v>
      </c>
      <c r="U43" s="97">
        <f t="shared" si="18"/>
        <v>0.20753768764956071</v>
      </c>
      <c r="V43" s="97">
        <f t="shared" si="18"/>
        <v>0.20107370720004614</v>
      </c>
      <c r="W43" s="97">
        <f t="shared" si="18"/>
        <v>0.23319335495999916</v>
      </c>
      <c r="X43" s="97">
        <f t="shared" si="18"/>
        <v>0.14695391912665823</v>
      </c>
      <c r="Y43" s="97">
        <f t="shared" si="18"/>
        <v>0.13951366975331769</v>
      </c>
      <c r="Z43" s="97">
        <f t="shared" si="18"/>
        <v>0.13501566589999969</v>
      </c>
      <c r="AA43" s="97">
        <f t="shared" si="18"/>
        <v>0.14549428641999684</v>
      </c>
      <c r="AB43" s="97">
        <f t="shared" si="18"/>
        <v>0</v>
      </c>
      <c r="AC43" s="4"/>
      <c r="AD43" s="60">
        <f t="shared" ref="AD43:AW43" si="19">AD5-SUM(AD6,AD9,AD13,AD18,AD30,AD42)</f>
        <v>5.2056920000000007E-2</v>
      </c>
      <c r="AE43" s="26">
        <f t="shared" si="19"/>
        <v>5.3051466999999963E-2</v>
      </c>
      <c r="AF43" s="26">
        <f t="shared" si="19"/>
        <v>7.5349263000000277E-2</v>
      </c>
      <c r="AG43" s="26">
        <f t="shared" si="19"/>
        <v>7.8713507999999655E-2</v>
      </c>
      <c r="AH43" s="26">
        <f t="shared" si="19"/>
        <v>7.4230525999999963E-2</v>
      </c>
      <c r="AI43" s="26">
        <f t="shared" si="19"/>
        <v>6.323986699999995E-2</v>
      </c>
      <c r="AJ43" s="26">
        <f t="shared" si="19"/>
        <v>6.8115785000000151E-2</v>
      </c>
      <c r="AK43" s="26">
        <f t="shared" si="19"/>
        <v>6.4805835000000145E-2</v>
      </c>
      <c r="AL43" s="26">
        <f t="shared" si="19"/>
        <v>6.3306182999999905E-2</v>
      </c>
      <c r="AM43" s="26">
        <f t="shared" si="19"/>
        <v>5.6423296999999817E-2</v>
      </c>
      <c r="AN43" s="26">
        <f t="shared" si="19"/>
        <v>6.6495288999999791E-2</v>
      </c>
      <c r="AO43" s="26">
        <f t="shared" si="19"/>
        <v>6.326311699999998E-2</v>
      </c>
      <c r="AP43" s="26">
        <f t="shared" si="19"/>
        <v>5.8135605000000368E-2</v>
      </c>
      <c r="AQ43" s="26">
        <f t="shared" si="19"/>
        <v>5.501347799999956E-2</v>
      </c>
      <c r="AR43" s="26">
        <f t="shared" si="19"/>
        <v>6.3628592999999789E-2</v>
      </c>
      <c r="AS43" s="26">
        <f t="shared" si="19"/>
        <v>7.3931154999999915E-2</v>
      </c>
      <c r="AT43" s="26">
        <f t="shared" si="19"/>
        <v>7.8970313000000125E-2</v>
      </c>
      <c r="AU43" s="26">
        <f t="shared" si="19"/>
        <v>7.1164606999998714E-2</v>
      </c>
      <c r="AV43" s="26">
        <f t="shared" si="19"/>
        <v>8.0280109000000266E-2</v>
      </c>
      <c r="AW43" s="26">
        <f t="shared" si="19"/>
        <v>6.7729443000000611E-2</v>
      </c>
      <c r="AX43" s="26">
        <f t="shared" ref="AX43:BC43" si="20">AX5-SUM(AX6,AX9,AX13,AX18,AX30,AX42)</f>
        <v>8.6855030000001054E-2</v>
      </c>
      <c r="AY43" s="26">
        <f t="shared" si="20"/>
        <v>6.783028099999866E-2</v>
      </c>
      <c r="AZ43" s="26">
        <f t="shared" si="20"/>
        <v>6.9649304000000356E-2</v>
      </c>
      <c r="BA43" s="26">
        <f t="shared" si="20"/>
        <v>5.9823833000000493E-2</v>
      </c>
      <c r="BB43" s="26">
        <f t="shared" si="20"/>
        <v>5.951820199999891E-2</v>
      </c>
      <c r="BC43" s="26">
        <f t="shared" si="20"/>
        <v>0</v>
      </c>
      <c r="BD43" s="307"/>
    </row>
    <row r="44" spans="2:56">
      <c r="B44" s="5" t="s">
        <v>25</v>
      </c>
      <c r="C44" s="47">
        <f>1/$A$1*[1]TimberSectorMinusCoreVPAImp!$B$15</f>
        <v>0.19621424630583334</v>
      </c>
      <c r="D44" s="11">
        <f>1/$A$1*[1]TimberSectorMinusCoreVPAImp!$C$15</f>
        <v>0.23390354426352944</v>
      </c>
      <c r="E44" s="11">
        <f>1/$A$1*[1]TimberSectorMinusCoreVPAImp!$D$15</f>
        <v>0.30784875646000009</v>
      </c>
      <c r="F44" s="11">
        <f>1/$A$1*[1]TimberSectorMinusCoreVPAImp!$E$15</f>
        <v>0.35652286531614025</v>
      </c>
      <c r="G44" s="11">
        <f>1/$A$1*[1]TimberSectorMinusCoreVPAImp!$F$15</f>
        <v>0.29393286882399988</v>
      </c>
      <c r="H44" s="11">
        <f>1/$A$1*[1]TimberSectorMinusCoreVPAImp!$G$15</f>
        <v>0.24047333655333353</v>
      </c>
      <c r="I44" s="11">
        <f>1/$A$1*[1]TimberSectorMinusCoreVPAImp!$H$15</f>
        <v>0.22521408781865049</v>
      </c>
      <c r="J44" s="37">
        <f>1/$A$1*[1]TimberSectorMinusCoreVPAImp!$I$15</f>
        <v>0.1981911737852845</v>
      </c>
      <c r="K44" s="37">
        <f>1/$A$1*[1]TimberSectorMinusCoreVPAImp!$J$15</f>
        <v>0.16074225380822205</v>
      </c>
      <c r="L44" s="37">
        <f>1/$A$1*[1]TimberSectorMinusCoreVPAImp!K$15</f>
        <v>0.12120676302380118</v>
      </c>
      <c r="M44" s="37">
        <f>1/$A$1*[1]TimberSectorMinusCoreVPAImp!L$15</f>
        <v>0.11974312025999989</v>
      </c>
      <c r="N44" s="37">
        <f>1/$A$1*[1]TimberSectorMinusCoreVPAImp!M$15</f>
        <v>8.2219846853333056E-2</v>
      </c>
      <c r="O44" s="37">
        <f>1/$A$1*[1]TimberSectorMinusCoreVPAImp!N$15</f>
        <v>5.3131540153333434E-2</v>
      </c>
      <c r="P44" s="37">
        <f>1/$A$1*[1]TimberSectorMinusCoreVPAImp!O$15</f>
        <v>4.939012298152301E-2</v>
      </c>
      <c r="Q44" s="37">
        <f>1/$A$1*[1]TimberSectorMinusCoreVPAImp!P$15</f>
        <v>6.763139418290498E-2</v>
      </c>
      <c r="R44" s="37">
        <f>1/$A$1*[1]TimberSectorMinusCoreVPAImp!Q$15</f>
        <v>7.7628474459390695E-2</v>
      </c>
      <c r="S44" s="37">
        <f>1/$A$1*[1]TimberSectorMinusCoreVPAImp!R$15</f>
        <v>5.8589061070094761E-2</v>
      </c>
      <c r="T44" s="37">
        <f>1/$A$1*[1]TimberSectorMinusCoreVPAImp!S$15</f>
        <v>4.5370726371286807E-2</v>
      </c>
      <c r="U44" s="37">
        <f>1/$A$1*[1]TimberSectorMinusCoreVPAImp!T$15</f>
        <v>2.375047765905336E-2</v>
      </c>
      <c r="V44" s="37">
        <f>1/$A$1*[1]TimberSectorMinusCoreVPAImp!U$15</f>
        <v>5.2184593962826042E-2</v>
      </c>
      <c r="W44" s="37">
        <f>1/$A$1*[1]TimberSectorMinusCoreVPAImp!V$15</f>
        <v>6.6980609219998932E-2</v>
      </c>
      <c r="X44" s="37">
        <f>1/$A$1*[1]TimberSectorMinusCoreVPAImp!W$15</f>
        <v>1.7178733173333308E-2</v>
      </c>
      <c r="Y44" s="37">
        <f>1/$A$1*[1]TimberSectorMinusCoreVPAImp!X$15</f>
        <v>4.2831740000000007E-3</v>
      </c>
      <c r="Z44" s="37">
        <f>1/$A$1*[1]TimberSectorMinusCoreVPAImp!Y$15</f>
        <v>1.1644215666666569E-3</v>
      </c>
      <c r="AA44" s="37">
        <f>1/$A$1*[1]TimberSectorMinusCoreVPAImp!Z$15</f>
        <v>4.5814415799998454E-3</v>
      </c>
      <c r="AB44" s="37">
        <f>1/$A$1*[1]TimberSectorMinusCoreVPAImp!AA$15</f>
        <v>0</v>
      </c>
      <c r="AC44" s="4"/>
      <c r="AD44" s="68">
        <f>1/1000*[1]TimberSectorMinusCoreVPAImp!AB$15</f>
        <v>2.6676008000000005E-2</v>
      </c>
      <c r="AE44" s="11">
        <f>1/1000*[1]TimberSectorMinusCoreVPAImp!AC$15</f>
        <v>2.9749208999999999E-2</v>
      </c>
      <c r="AF44" s="11">
        <f>1/1000*[1]TimberSectorMinusCoreVPAImp!AD$15</f>
        <v>4.1194951000000007E-2</v>
      </c>
      <c r="AG44" s="11">
        <f>1/1000*[1]TimberSectorMinusCoreVPAImp!AE$15</f>
        <v>4.8418496999999998E-2</v>
      </c>
      <c r="AH44" s="11">
        <f>1/1000*[1]TimberSectorMinusCoreVPAImp!AF$15</f>
        <v>3.9945035000000004E-2</v>
      </c>
      <c r="AI44" s="11">
        <f>1/1000*[1]TimberSectorMinusCoreVPAImp!AG$15</f>
        <v>3.2606638E-2</v>
      </c>
      <c r="AJ44" s="11">
        <f>1/1000*[1]TimberSectorMinusCoreVPAImp!AH$15</f>
        <v>3.0636598000000008E-2</v>
      </c>
      <c r="AK44" s="11">
        <f>1/1000*[1]TimberSectorMinusCoreVPAImp!AI$15</f>
        <v>3.0688871999999989E-2</v>
      </c>
      <c r="AL44" s="11">
        <f>1/1000*[1]TimberSectorMinusCoreVPAImp!AJ$15</f>
        <v>2.8336943999999975E-2</v>
      </c>
      <c r="AM44" s="11">
        <f>1/1000*[1]TimberSectorMinusCoreVPAImp!AK$15</f>
        <v>2.0086780999999974E-2</v>
      </c>
      <c r="AN44" s="11">
        <f>1/1000*[1]TimberSectorMinusCoreVPAImp!AL$15</f>
        <v>2.0969848999999954E-2</v>
      </c>
      <c r="AO44" s="11">
        <f>1/1000*[1]TimberSectorMinusCoreVPAImp!AM$15</f>
        <v>1.4950983000000037E-2</v>
      </c>
      <c r="AP44" s="11">
        <f>1/1000*[1]TimberSectorMinusCoreVPAImp!AN$15</f>
        <v>1.0546358999999995E-2</v>
      </c>
      <c r="AQ44" s="11">
        <f>1/1000*[1]TimberSectorMinusCoreVPAImp!AO$15</f>
        <v>7.9410910000000563E-3</v>
      </c>
      <c r="AR44" s="11">
        <f>1/1000*[1]TimberSectorMinusCoreVPAImp!AP$15</f>
        <v>1.2984736000000056E-2</v>
      </c>
      <c r="AS44" s="11">
        <f>1/1000*[1]TimberSectorMinusCoreVPAImp!AQ$15</f>
        <v>1.5320119999999975E-2</v>
      </c>
      <c r="AT44" s="11">
        <f>1/1000*[1]TimberSectorMinusCoreVPAImp!AR$15</f>
        <v>1.0762169999999913E-2</v>
      </c>
      <c r="AU44" s="11">
        <f>1/1000*[1]TimberSectorMinusCoreVPAImp!AS$15</f>
        <v>8.9024979999999237E-3</v>
      </c>
      <c r="AV44" s="11">
        <f>1/1000*[1]TimberSectorMinusCoreVPAImp!AT$15</f>
        <v>5.1396559999999456E-3</v>
      </c>
      <c r="AW44" s="11">
        <f>1/1000*[1]TimberSectorMinusCoreVPAImp!AU$15</f>
        <v>1.1060236000000032E-2</v>
      </c>
      <c r="AX44" s="11">
        <f>1/1000*[1]TimberSectorMinusCoreVPAImp!AV$15</f>
        <v>1.6129148999999985E-2</v>
      </c>
      <c r="AY44" s="11">
        <f>1/1000*[1]TimberSectorMinusCoreVPAImp!AW$15</f>
        <v>6.0883100000000004E-3</v>
      </c>
      <c r="AZ44" s="11">
        <f>1/1000*[1]TimberSectorMinusCoreVPAImp!AX$15</f>
        <v>1.7568199999999994E-3</v>
      </c>
      <c r="BA44" s="11">
        <f>1/1000*[1]TimberSectorMinusCoreVPAImp!AY$15</f>
        <v>1.142567999999999E-3</v>
      </c>
      <c r="BB44" s="11">
        <f>1/1000*[1]TimberSectorMinusCoreVPAImp!AZ$15</f>
        <v>2.9771910000000049E-3</v>
      </c>
      <c r="BC44" s="11">
        <f>1/1000*[1]TimberSectorMinusCoreVPAImp!BA$15</f>
        <v>0</v>
      </c>
      <c r="BD44" s="307"/>
    </row>
    <row r="45" spans="2:56">
      <c r="B45" s="5" t="s">
        <v>26</v>
      </c>
      <c r="C45" s="47">
        <f>1/$A$1*[1]TimberSectorMinusCoreVPAImp!$B$163</f>
        <v>0.17979465167999997</v>
      </c>
      <c r="D45" s="11">
        <f>1/$A$1*[1]TimberSectorMinusCoreVPAImp!$C$163</f>
        <v>0.16289284584999986</v>
      </c>
      <c r="E45" s="11">
        <f>1/$A$1*[1]TimberSectorMinusCoreVPAImp!$D$163</f>
        <v>0.22466327523999974</v>
      </c>
      <c r="F45" s="11">
        <f>1/$A$1*[1]TimberSectorMinusCoreVPAImp!$E$163</f>
        <v>0.21611812815666687</v>
      </c>
      <c r="G45" s="11">
        <f>1/$A$1*[1]TimberSectorMinusCoreVPAImp!$F$163</f>
        <v>0.23511155712666709</v>
      </c>
      <c r="H45" s="11">
        <f>1/$A$1*[1]TimberSectorMinusCoreVPAImp!$G$163</f>
        <v>0.19762503772333306</v>
      </c>
      <c r="I45" s="11">
        <f>1/$A$1*[1]TimberSectorMinusCoreVPAImp!$H$163</f>
        <v>0.21712197481237694</v>
      </c>
      <c r="J45" s="37">
        <f>1/$A$1*[1]TimberSectorMinusCoreVPAImp!$I$163</f>
        <v>0.15409956268265645</v>
      </c>
      <c r="K45" s="37">
        <f>1/$A$1*[1]TimberSectorMinusCoreVPAImp!$J$163</f>
        <v>0.14323921055628208</v>
      </c>
      <c r="L45" s="37">
        <f>1/$A$1*[1]TimberSectorMinusCoreVPAImp!K$163</f>
        <v>0.15185661266759887</v>
      </c>
      <c r="M45" s="37">
        <f>1/$A$1*[1]TimberSectorMinusCoreVPAImp!L$163</f>
        <v>0.1459020197599985</v>
      </c>
      <c r="N45" s="37">
        <f>1/$A$1*[1]TimberSectorMinusCoreVPAImp!M$163</f>
        <v>0.13696731533333306</v>
      </c>
      <c r="O45" s="37">
        <f>1/$A$1*[1]TimberSectorMinusCoreVPAImp!N$163</f>
        <v>0.1205976729466709</v>
      </c>
      <c r="P45" s="37">
        <f>1/$A$1*[1]TimberSectorMinusCoreVPAImp!O$163</f>
        <v>0.13487612688683903</v>
      </c>
      <c r="Q45" s="37">
        <f>1/$A$1*[1]TimberSectorMinusCoreVPAImp!P$163</f>
        <v>8.1117551471521665E-2</v>
      </c>
      <c r="R45" s="37">
        <f>1/$A$1*[1]TimberSectorMinusCoreVPAImp!Q$163</f>
        <v>0.10958191272859885</v>
      </c>
      <c r="S45" s="37">
        <f>1/$A$1*[1]TimberSectorMinusCoreVPAImp!R$163</f>
        <v>0.11231912382107012</v>
      </c>
      <c r="T45" s="37">
        <f>1/$A$1*[1]TimberSectorMinusCoreVPAImp!S$163</f>
        <v>0.10330463614628549</v>
      </c>
      <c r="U45" s="37">
        <f>1/$A$1*[1]TimberSectorMinusCoreVPAImp!T$163</f>
        <v>0.11032316507606055</v>
      </c>
      <c r="V45" s="37">
        <f>1/$A$1*[1]TimberSectorMinusCoreVPAImp!U$163</f>
        <v>8.3249232044426691E-2</v>
      </c>
      <c r="W45" s="37">
        <f>1/$A$1*[1]TimberSectorMinusCoreVPAImp!V$163</f>
        <v>8.1101241739997221E-2</v>
      </c>
      <c r="X45" s="37">
        <f>1/$A$1*[1]TimberSectorMinusCoreVPAImp!W$163</f>
        <v>4.7644699180004579E-2</v>
      </c>
      <c r="Y45" s="37">
        <f>1/$A$1*[1]TimberSectorMinusCoreVPAImp!X$163</f>
        <v>4.1330201346664097E-2</v>
      </c>
      <c r="Z45" s="37">
        <f>1/$A$1*[1]TimberSectorMinusCoreVPAImp!Y$163</f>
        <v>3.8262962793332633E-2</v>
      </c>
      <c r="AA45" s="37">
        <f>1/$A$1*[1]TimberSectorMinusCoreVPAImp!Z$163</f>
        <v>4.3516420539997824E-2</v>
      </c>
      <c r="AB45" s="37">
        <f>1/$A$1*[1]TimberSectorMinusCoreVPAImp!AA$163</f>
        <v>0</v>
      </c>
      <c r="AC45" s="4"/>
      <c r="AD45" s="68">
        <f>1/1000*[1]TimberSectorMinusCoreVPAImp!AB$163</f>
        <v>2.1599986999999984E-2</v>
      </c>
      <c r="AE45" s="11">
        <f>1/1000*[1]TimberSectorMinusCoreVPAImp!AC$163</f>
        <v>2.068708000000001E-2</v>
      </c>
      <c r="AF45" s="11">
        <f>1/1000*[1]TimberSectorMinusCoreVPAImp!AD$163</f>
        <v>2.9730514999999999E-2</v>
      </c>
      <c r="AG45" s="11">
        <f>1/1000*[1]TimberSectorMinusCoreVPAImp!AE$163</f>
        <v>2.8287037999999997E-2</v>
      </c>
      <c r="AH45" s="11">
        <f>1/1000*[1]TimberSectorMinusCoreVPAImp!AF$163</f>
        <v>3.0650946999999974E-2</v>
      </c>
      <c r="AI45" s="11">
        <f>1/1000*[1]TimberSectorMinusCoreVPAImp!AG$163</f>
        <v>2.5778391000000001E-2</v>
      </c>
      <c r="AJ45" s="11">
        <f>1/1000*[1]TimberSectorMinusCoreVPAImp!AH$163</f>
        <v>2.9515060999999974E-2</v>
      </c>
      <c r="AK45" s="11">
        <f>1/1000*[1]TimberSectorMinusCoreVPAImp!AI$163</f>
        <v>2.3929454999999961E-2</v>
      </c>
      <c r="AL45" s="11">
        <f>1/1000*[1]TimberSectorMinusCoreVPAImp!AJ$163</f>
        <v>2.3197346000000094E-2</v>
      </c>
      <c r="AM45" s="11">
        <f>1/1000*[1]TimberSectorMinusCoreVPAImp!AK$163</f>
        <v>2.2360444000000142E-2</v>
      </c>
      <c r="AN45" s="11">
        <f>1/1000*[1]TimberSectorMinusCoreVPAImp!AL$163</f>
        <v>2.2759085000000141E-2</v>
      </c>
      <c r="AO45" s="11">
        <f>1/1000*[1]TimberSectorMinusCoreVPAImp!AM$163</f>
        <v>2.2012316999999712E-2</v>
      </c>
      <c r="AP45" s="11">
        <f>1/1000*[1]TimberSectorMinusCoreVPAImp!AN$163</f>
        <v>2.3094552999999907E-2</v>
      </c>
      <c r="AQ45" s="11">
        <f>1/1000*[1]TimberSectorMinusCoreVPAImp!AO$163</f>
        <v>2.125406000000021E-2</v>
      </c>
      <c r="AR45" s="11">
        <f>1/1000*[1]TimberSectorMinusCoreVPAImp!AP$163</f>
        <v>1.6353385000000116E-2</v>
      </c>
      <c r="AS45" s="11">
        <f>1/1000*[1]TimberSectorMinusCoreVPAImp!AQ$163</f>
        <v>2.1525887999999667E-2</v>
      </c>
      <c r="AT45" s="11">
        <f>1/1000*[1]TimberSectorMinusCoreVPAImp!AR$163</f>
        <v>2.0086725000000114E-2</v>
      </c>
      <c r="AU45" s="11">
        <f>1/1000*[1]TimberSectorMinusCoreVPAImp!AS$163</f>
        <v>1.9023893999999927E-2</v>
      </c>
      <c r="AV45" s="11">
        <f>1/1000*[1]TimberSectorMinusCoreVPAImp!AT$163</f>
        <v>2.1270962000000511E-2</v>
      </c>
      <c r="AW45" s="11">
        <f>1/1000*[1]TimberSectorMinusCoreVPAImp!AU$163</f>
        <v>1.563194599999997E-2</v>
      </c>
      <c r="AX45" s="11">
        <f>1/1000*[1]TimberSectorMinusCoreVPAImp!AV$163</f>
        <v>1.7068618000000244E-2</v>
      </c>
      <c r="AY45" s="11">
        <f>1/1000*[1]TimberSectorMinusCoreVPAImp!AW$163</f>
        <v>1.0247016999999687E-2</v>
      </c>
      <c r="AZ45" s="11">
        <f>1/1000*[1]TimberSectorMinusCoreVPAImp!AX$163</f>
        <v>1.0133697999999641E-2</v>
      </c>
      <c r="BA45" s="11">
        <f>1/1000*[1]TimberSectorMinusCoreVPAImp!AY$163</f>
        <v>8.4006479999998197E-3</v>
      </c>
      <c r="BB45" s="11">
        <f>1/1000*[1]TimberSectorMinusCoreVPAImp!AZ$163</f>
        <v>8.9075799999991431E-3</v>
      </c>
      <c r="BC45" s="11">
        <f>1/1000*[1]TimberSectorMinusCoreVPAImp!BA$163</f>
        <v>0</v>
      </c>
      <c r="BD45" s="307"/>
    </row>
    <row r="46" spans="2:56">
      <c r="B46" s="5" t="s">
        <v>110</v>
      </c>
      <c r="C46" s="47">
        <f>1/$A$1*[1]TimberSectorMinusCoreVPAImp!$B$226</f>
        <v>8.0313813600000009E-3</v>
      </c>
      <c r="D46" s="11">
        <f>1/$A$1*[1]TimberSectorMinusCoreVPAImp!$C$226</f>
        <v>7.7421870000000002E-3</v>
      </c>
      <c r="E46" s="11">
        <f>1/$A$1*[1]TimberSectorMinusCoreVPAImp!$D$226</f>
        <v>1.0348714608888886E-2</v>
      </c>
      <c r="F46" s="11">
        <f>1/$A$1*[1]TimberSectorMinusCoreVPAImp!$E$226</f>
        <v>2.8028668484210524E-3</v>
      </c>
      <c r="G46" s="11">
        <f>1/$A$1*[1]TimberSectorMinusCoreVPAImp!$F$226</f>
        <v>8.7918496266666674E-3</v>
      </c>
      <c r="H46" s="11">
        <f>1/$A$1*[1]TimberSectorMinusCoreVPAImp!$G$226</f>
        <v>1.2408846396666661E-2</v>
      </c>
      <c r="I46" s="11">
        <f>1/$A$1*[1]TimberSectorMinusCoreVPAImp!$H$226</f>
        <v>1.6325197018382281E-2</v>
      </c>
      <c r="J46" s="37">
        <f>1/$A$1*[1]TimberSectorMinusCoreVPAImp!$I$226</f>
        <v>1.4283765425173345E-2</v>
      </c>
      <c r="K46" s="37">
        <f>1/$A$1*[1]TimberSectorMinusCoreVPAImp!$J$226</f>
        <v>1.1526486546968353E-2</v>
      </c>
      <c r="L46" s="37">
        <f>1/$A$1*[1]TimberSectorMinusCoreVPAImp!K$226</f>
        <v>1.2409775701243788E-2</v>
      </c>
      <c r="M46" s="37">
        <f>1/$A$1*[1]TimberSectorMinusCoreVPAImp!L$226</f>
        <v>1.4542654746666665E-2</v>
      </c>
      <c r="N46" s="37">
        <f>1/$A$1*[1]TimberSectorMinusCoreVPAImp!M$226</f>
        <v>1.5892877799999997E-2</v>
      </c>
      <c r="O46" s="37">
        <f>1/$A$1*[1]TimberSectorMinusCoreVPAImp!N$226</f>
        <v>1.6981830206666666E-2</v>
      </c>
      <c r="P46" s="37">
        <f>1/$A$1*[1]TimberSectorMinusCoreVPAImp!O$226</f>
        <v>2.5268053795807072E-2</v>
      </c>
      <c r="Q46" s="37">
        <f>1/$A$1*[1]TimberSectorMinusCoreVPAImp!P$226</f>
        <v>2.062057612503352E-2</v>
      </c>
      <c r="R46" s="37">
        <f>1/$A$1*[1]TimberSectorMinusCoreVPAImp!Q$226</f>
        <v>2.190616141154527E-2</v>
      </c>
      <c r="S46" s="37">
        <f>1/$A$1*[1]TimberSectorMinusCoreVPAImp!R$226</f>
        <v>3.0971172118427523E-2</v>
      </c>
      <c r="T46" s="37">
        <f>1/$A$1*[1]TimberSectorMinusCoreVPAImp!S$226</f>
        <v>3.6850493697780602E-2</v>
      </c>
      <c r="U46" s="37">
        <f>1/$A$1*[1]TimberSectorMinusCoreVPAImp!T$226</f>
        <v>3.7391648669146196E-2</v>
      </c>
      <c r="V46" s="37">
        <f>1/$A$1*[1]TimberSectorMinusCoreVPAImp!U$226</f>
        <v>2.5875620196122037E-2</v>
      </c>
      <c r="W46" s="37">
        <f>1/$A$1*[1]TimberSectorMinusCoreVPAImp!V$226</f>
        <v>2.6100344826666656E-2</v>
      </c>
      <c r="X46" s="37">
        <f>1/$A$1*[1]TimberSectorMinusCoreVPAImp!W$226</f>
        <v>3.2559200819999995E-2</v>
      </c>
      <c r="Y46" s="37">
        <f>1/$A$1*[1]TimberSectorMinusCoreVPAImp!X$226</f>
        <v>3.4785248553333321E-2</v>
      </c>
      <c r="Z46" s="37">
        <f>1/$A$1*[1]TimberSectorMinusCoreVPAImp!Y$226</f>
        <v>5.348847659999996E-3</v>
      </c>
      <c r="AA46" s="37">
        <f>1/$A$1*[1]TimberSectorMinusCoreVPAImp!Z$226</f>
        <v>8.212597339999992E-3</v>
      </c>
      <c r="AB46" s="37">
        <f>1/$A$1*[1]TimberSectorMinusCoreVPAImp!AA$226</f>
        <v>0</v>
      </c>
      <c r="AC46" s="4"/>
      <c r="AD46" s="68">
        <f>1/1000*[1]TimberSectorMinusCoreVPAImp!AB$226</f>
        <v>2.5848959999999997E-3</v>
      </c>
      <c r="AE46" s="11">
        <f>1/1000*[1]TimberSectorMinusCoreVPAImp!AC$226</f>
        <v>2.1475369999999997E-3</v>
      </c>
      <c r="AF46" s="11">
        <f>1/1000*[1]TimberSectorMinusCoreVPAImp!AD$226</f>
        <v>3.1405780000000002E-3</v>
      </c>
      <c r="AG46" s="11">
        <f>1/1000*[1]TimberSectorMinusCoreVPAImp!AE$226</f>
        <v>9.9097700000000009E-4</v>
      </c>
      <c r="AH46" s="11">
        <f>1/1000*[1]TimberSectorMinusCoreVPAImp!AF$226</f>
        <v>2.5388380000000003E-3</v>
      </c>
      <c r="AI46" s="11">
        <f>1/1000*[1]TimberSectorMinusCoreVPAImp!AG$226</f>
        <v>3.8015140000000002E-3</v>
      </c>
      <c r="AJ46" s="11">
        <f>1/1000*[1]TimberSectorMinusCoreVPAImp!AH$226</f>
        <v>4.8994400000000006E-3</v>
      </c>
      <c r="AK46" s="11">
        <f>1/1000*[1]TimberSectorMinusCoreVPAImp!AI$226</f>
        <v>5.2913879999999993E-3</v>
      </c>
      <c r="AL46" s="11">
        <f>1/1000*[1]TimberSectorMinusCoreVPAImp!AJ$226</f>
        <v>4.7686289999999991E-3</v>
      </c>
      <c r="AM46" s="11">
        <f>1/1000*[1]TimberSectorMinusCoreVPAImp!AK$226</f>
        <v>4.7252159999999991E-3</v>
      </c>
      <c r="AN46" s="11">
        <f>1/1000*[1]TimberSectorMinusCoreVPAImp!AL$226</f>
        <v>5.3741310000000016E-3</v>
      </c>
      <c r="AO46" s="11">
        <f>1/1000*[1]TimberSectorMinusCoreVPAImp!AM$226</f>
        <v>6.9344130000000004E-3</v>
      </c>
      <c r="AP46" s="11">
        <f>1/1000*[1]TimberSectorMinusCoreVPAImp!AN$226</f>
        <v>7.7261410000000006E-3</v>
      </c>
      <c r="AQ46" s="11">
        <f>1/1000*[1]TimberSectorMinusCoreVPAImp!AO$226</f>
        <v>9.43366E-3</v>
      </c>
      <c r="AR46" s="11">
        <f>1/1000*[1]TimberSectorMinusCoreVPAImp!AP$226</f>
        <v>1.0440923999999999E-2</v>
      </c>
      <c r="AS46" s="11">
        <f>1/1000*[1]TimberSectorMinusCoreVPAImp!AQ$226</f>
        <v>1.0261086999999997E-2</v>
      </c>
      <c r="AT46" s="11">
        <f>1/1000*[1]TimberSectorMinusCoreVPAImp!AR$226</f>
        <v>1.2605052999999998E-2</v>
      </c>
      <c r="AU46" s="11">
        <f>1/1000*[1]TimberSectorMinusCoreVPAImp!AS$226</f>
        <v>1.4927528999999997E-2</v>
      </c>
      <c r="AV46" s="11">
        <f>1/1000*[1]TimberSectorMinusCoreVPAImp!AT$226</f>
        <v>1.6335563999999997E-2</v>
      </c>
      <c r="AW46" s="11">
        <f>1/1000*[1]TimberSectorMinusCoreVPAImp!AU$226</f>
        <v>1.0859906000000003E-2</v>
      </c>
      <c r="AX46" s="11">
        <f>1/1000*[1]TimberSectorMinusCoreVPAImp!AV$226</f>
        <v>1.1261129E-2</v>
      </c>
      <c r="AY46" s="11">
        <f>1/1000*[1]TimberSectorMinusCoreVPAImp!AW$226</f>
        <v>1.4714339999999996E-2</v>
      </c>
      <c r="AZ46" s="11">
        <f>1/1000*[1]TimberSectorMinusCoreVPAImp!AX$226</f>
        <v>1.8105894999999997E-2</v>
      </c>
      <c r="BA46" s="11">
        <f>1/1000*[1]TimberSectorMinusCoreVPAImp!AY$226</f>
        <v>6.2254430000000006E-3</v>
      </c>
      <c r="BB46" s="11">
        <f>1/1000*[1]TimberSectorMinusCoreVPAImp!AZ$226</f>
        <v>7.124905E-3</v>
      </c>
      <c r="BC46" s="11">
        <f>1/1000*[1]TimberSectorMinusCoreVPAImp!BA$226</f>
        <v>0</v>
      </c>
      <c r="BD46" s="307"/>
    </row>
    <row r="47" spans="2:56" ht="13" thickBot="1">
      <c r="B47" s="6" t="s">
        <v>199</v>
      </c>
      <c r="C47" s="162">
        <f t="shared" ref="C47:O47" si="21">SUM(C43:C43)-SUM(C44:C46)</f>
        <v>1.6109959283316932E-3</v>
      </c>
      <c r="D47" s="163">
        <f t="shared" si="21"/>
        <v>6.9608612156268901E-5</v>
      </c>
      <c r="E47" s="163">
        <f t="shared" si="21"/>
        <v>1.3944022966659864E-3</v>
      </c>
      <c r="F47" s="163">
        <f t="shared" si="21"/>
        <v>3.8435736538586784E-3</v>
      </c>
      <c r="G47" s="163">
        <f t="shared" si="21"/>
        <v>3.7893117499999684E-3</v>
      </c>
      <c r="H47" s="163">
        <f t="shared" si="21"/>
        <v>9.1630625000160837E-4</v>
      </c>
      <c r="I47" s="163">
        <f t="shared" si="21"/>
        <v>5.7384960914164118E-3</v>
      </c>
      <c r="J47" s="164">
        <f t="shared" si="21"/>
        <v>5.5809495642578644E-3</v>
      </c>
      <c r="K47" s="164">
        <f t="shared" si="21"/>
        <v>3.3639343881656791E-3</v>
      </c>
      <c r="L47" s="164">
        <f t="shared" si="21"/>
        <v>9.4568718431289334E-3</v>
      </c>
      <c r="M47" s="164">
        <f t="shared" si="21"/>
        <v>7.1818667199988195E-3</v>
      </c>
      <c r="N47" s="164">
        <f t="shared" si="21"/>
        <v>8.909939159999436E-3</v>
      </c>
      <c r="O47" s="164">
        <f t="shared" si="21"/>
        <v>1.0756366626664793E-2</v>
      </c>
      <c r="P47" s="164">
        <f t="shared" ref="P47:AB47" si="22">SUM(P43:P43)-SUM(P44:P46)</f>
        <v>1.5995089513379052E-2</v>
      </c>
      <c r="Q47" s="164">
        <f t="shared" si="22"/>
        <v>1.6701916253518717E-2</v>
      </c>
      <c r="R47" s="164">
        <f t="shared" si="22"/>
        <v>1.7531897277614561E-2</v>
      </c>
      <c r="S47" s="164">
        <f t="shared" si="22"/>
        <v>2.9273788405261902E-2</v>
      </c>
      <c r="T47" s="164">
        <f t="shared" si="22"/>
        <v>4.1927894203797611E-2</v>
      </c>
      <c r="U47" s="164">
        <f t="shared" si="22"/>
        <v>3.607239624530062E-2</v>
      </c>
      <c r="V47" s="164">
        <f t="shared" si="22"/>
        <v>3.9764260996671352E-2</v>
      </c>
      <c r="W47" s="164">
        <f t="shared" si="22"/>
        <v>5.9011159173336353E-2</v>
      </c>
      <c r="X47" s="164">
        <f t="shared" si="22"/>
        <v>4.9571285953320346E-2</v>
      </c>
      <c r="Y47" s="164">
        <f t="shared" si="22"/>
        <v>5.9115045853320281E-2</v>
      </c>
      <c r="Z47" s="164">
        <f t="shared" si="22"/>
        <v>9.0239433880000414E-2</v>
      </c>
      <c r="AA47" s="164">
        <f t="shared" si="22"/>
        <v>8.9183826959999185E-2</v>
      </c>
      <c r="AB47" s="164">
        <f t="shared" si="22"/>
        <v>0</v>
      </c>
      <c r="AC47" s="36"/>
      <c r="AD47" s="285">
        <f t="shared" ref="AD47:AW47" si="23">SUM(AD43:AD43)-SUM(AD44:AD46)</f>
        <v>1.1960290000000151E-3</v>
      </c>
      <c r="AE47" s="74">
        <f t="shared" si="23"/>
        <v>4.6764099999995618E-4</v>
      </c>
      <c r="AF47" s="74">
        <f t="shared" si="23"/>
        <v>1.2832190000002658E-3</v>
      </c>
      <c r="AG47" s="74">
        <f t="shared" si="23"/>
        <v>1.0169959999996592E-3</v>
      </c>
      <c r="AH47" s="74">
        <f t="shared" si="23"/>
        <v>1.095705999999988E-3</v>
      </c>
      <c r="AI47" s="74">
        <f t="shared" si="23"/>
        <v>1.0533239999999458E-3</v>
      </c>
      <c r="AJ47" s="74">
        <f t="shared" si="23"/>
        <v>3.0646860000001636E-3</v>
      </c>
      <c r="AK47" s="74">
        <f t="shared" si="23"/>
        <v>4.8961200000001912E-3</v>
      </c>
      <c r="AL47" s="74">
        <f t="shared" si="23"/>
        <v>7.0032639999998425E-3</v>
      </c>
      <c r="AM47" s="74">
        <f t="shared" si="23"/>
        <v>9.2508559999997034E-3</v>
      </c>
      <c r="AN47" s="74">
        <f t="shared" si="23"/>
        <v>1.7392223999999692E-2</v>
      </c>
      <c r="AO47" s="74">
        <f t="shared" si="23"/>
        <v>1.9365404000000232E-2</v>
      </c>
      <c r="AP47" s="74">
        <f t="shared" si="23"/>
        <v>1.6768552000000471E-2</v>
      </c>
      <c r="AQ47" s="74">
        <f t="shared" si="23"/>
        <v>1.6384666999999298E-2</v>
      </c>
      <c r="AR47" s="74">
        <f t="shared" si="23"/>
        <v>2.3849547999999617E-2</v>
      </c>
      <c r="AS47" s="74">
        <f t="shared" si="23"/>
        <v>2.6824060000000281E-2</v>
      </c>
      <c r="AT47" s="74">
        <f t="shared" si="23"/>
        <v>3.5516365000000098E-2</v>
      </c>
      <c r="AU47" s="74">
        <f t="shared" si="23"/>
        <v>2.8310685999998871E-2</v>
      </c>
      <c r="AV47" s="74">
        <f t="shared" si="23"/>
        <v>3.7533926999999814E-2</v>
      </c>
      <c r="AW47" s="74">
        <f t="shared" si="23"/>
        <v>3.0177355000000607E-2</v>
      </c>
      <c r="AX47" s="74">
        <f t="shared" ref="AX47:BC47" si="24">SUM(AX43:AX43)-SUM(AX44:AX46)</f>
        <v>4.2396134000000828E-2</v>
      </c>
      <c r="AY47" s="74">
        <f t="shared" si="24"/>
        <v>3.6780613999998976E-2</v>
      </c>
      <c r="AZ47" s="74">
        <f t="shared" si="24"/>
        <v>3.9652891000000717E-2</v>
      </c>
      <c r="BA47" s="74">
        <f t="shared" si="24"/>
        <v>4.4055174000000676E-2</v>
      </c>
      <c r="BB47" s="74">
        <f t="shared" si="24"/>
        <v>4.050852599999976E-2</v>
      </c>
      <c r="BC47" s="74">
        <f t="shared" si="24"/>
        <v>0</v>
      </c>
      <c r="BD47" s="307"/>
    </row>
    <row r="48" spans="2:56" ht="13" thickTop="1">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row>
    <row r="49" spans="3:55">
      <c r="C49" s="44"/>
      <c r="D49" s="44"/>
      <c r="E49" s="44"/>
      <c r="F49" s="44"/>
      <c r="G49" s="44"/>
      <c r="H49" s="44"/>
      <c r="I49" s="44"/>
      <c r="J49" s="44"/>
      <c r="K49" s="44"/>
      <c r="L49" s="44"/>
      <c r="M49" s="44"/>
      <c r="N49" s="44"/>
      <c r="O49" s="44"/>
      <c r="P49" s="44"/>
      <c r="Q49" s="44"/>
      <c r="R49" s="44"/>
      <c r="S49" s="44"/>
      <c r="T49" s="44"/>
      <c r="U49" s="44"/>
      <c r="V49" s="44"/>
      <c r="W49" s="44"/>
      <c r="X49" s="44"/>
      <c r="Y49" s="44"/>
      <c r="Z49" s="44"/>
      <c r="AA49" s="44"/>
      <c r="AB49" s="44"/>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10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44</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1/$A$1*[1]PaperSectorMinusCoreVPAImp!$B$263</f>
        <v>36.996946723629989</v>
      </c>
      <c r="D5" s="248">
        <f>1/$A$1*[1]PaperSectorMinusCoreVPAImp!$C$263</f>
        <v>42.337523947499996</v>
      </c>
      <c r="E5" s="248">
        <f>1/$A$1*[1]PaperSectorMinusCoreVPAImp!$D$263</f>
        <v>46.799195848199986</v>
      </c>
      <c r="F5" s="248">
        <f>1/$A$1*[1]PaperSectorMinusCoreVPAImp!$E$263</f>
        <v>51.256047306499973</v>
      </c>
      <c r="G5" s="248">
        <f>1/$A$1*[1]PaperSectorMinusCoreVPAImp!$F$263</f>
        <v>55.338109612979999</v>
      </c>
      <c r="H5" s="248">
        <f>1/$A$1*[1]PaperSectorMinusCoreVPAImp!$G$263</f>
        <v>54.340421979225013</v>
      </c>
      <c r="I5" s="248">
        <f>1/$A$1*[1]PaperSectorMinusCoreVPAImp!$H$263</f>
        <v>53.002999080099983</v>
      </c>
      <c r="J5" s="248">
        <f>1/$A$1*[1]PaperSectorMinusCoreVPAImp!$I$263</f>
        <v>54.33655955176998</v>
      </c>
      <c r="K5" s="248">
        <f>1/$A$1*[1]PaperSectorMinusCoreVPAImp!$J$263</f>
        <v>57.279969942810013</v>
      </c>
      <c r="L5" s="248">
        <f>1/$A$1*[1]PaperSectorMinusCoreVPAImp!K$263</f>
        <v>77.817657682439972</v>
      </c>
      <c r="M5" s="281">
        <f>1/$A$1*[1]PaperSectorMinusCoreVPAImp!L$263</f>
        <v>70.26255405149152</v>
      </c>
      <c r="N5" s="281">
        <f>1/$A$1*[1]PaperSectorMinusCoreVPAImp!M$263</f>
        <v>87.377220222200009</v>
      </c>
      <c r="O5" s="281">
        <f>1/$A$1*[1]PaperSectorMinusCoreVPAImp!N$263</f>
        <v>97.317081555000016</v>
      </c>
      <c r="P5" s="281">
        <f>1/$A$1*[1]PaperSectorMinusCoreVPAImp!O$263</f>
        <v>100.65775674352999</v>
      </c>
      <c r="Q5" s="281">
        <f>1/$A$1*[1]PaperSectorMinusCoreVPAImp!P$263</f>
        <v>105.08873269218</v>
      </c>
      <c r="R5" s="281">
        <f>1/$A$1*[1]PaperSectorMinusCoreVPAImp!Q$263</f>
        <v>115.33291617204007</v>
      </c>
      <c r="S5" s="281">
        <f>1/$A$1*[1]PaperSectorMinusCoreVPAImp!R$263</f>
        <v>123.63973822878995</v>
      </c>
      <c r="T5" s="281">
        <f>1/$A$1*[1]PaperSectorMinusCoreVPAImp!S$263</f>
        <v>141.90806547902986</v>
      </c>
      <c r="U5" s="281">
        <f>1/$A$1*[1]PaperSectorMinusCoreVPAImp!T$263</f>
        <v>152.98518207759</v>
      </c>
      <c r="V5" s="281">
        <f>1/$A$1*[1]PaperSectorMinusCoreVPAImp!U$263</f>
        <v>160.42364852856005</v>
      </c>
      <c r="W5" s="281">
        <f>1/$A$1*[1]PaperSectorMinusCoreVPAImp!V$263</f>
        <v>193.53811102842997</v>
      </c>
      <c r="X5" s="281">
        <f>1/$A$1*[1]PaperSectorMinusCoreVPAImp!W$263</f>
        <v>140.65341717232999</v>
      </c>
      <c r="Y5" s="281">
        <f>1/$A$1*[1]PaperSectorMinusCoreVPAImp!X$263</f>
        <v>177.77837632949002</v>
      </c>
      <c r="Z5" s="281">
        <f>1/$A$1*[1]PaperSectorMinusCoreVPAImp!Y$263</f>
        <v>209.61879901734997</v>
      </c>
      <c r="AA5" s="281">
        <f>1/$A$1*[1]PaperSectorMinusCoreVPAImp!Z$263</f>
        <v>203.08226665876987</v>
      </c>
      <c r="AB5" s="281">
        <f>1/$A$1*[1]PaperSectorMinusCoreVPAImp!AA$263</f>
        <v>0</v>
      </c>
      <c r="AC5" s="266"/>
      <c r="AD5" s="258">
        <f>1/1000*[1]PaperSectorMinusCoreVPAImp!AB$263</f>
        <v>6.061665536999997</v>
      </c>
      <c r="AE5" s="248">
        <f>1/1000*[1]PaperSectorMinusCoreVPAImp!AC$263</f>
        <v>5.733998999999999</v>
      </c>
      <c r="AF5" s="248">
        <f>1/1000*[1]PaperSectorMinusCoreVPAImp!AD$263</f>
        <v>6.2985209080000022</v>
      </c>
      <c r="AG5" s="248">
        <f>1/1000*[1]PaperSectorMinusCoreVPAImp!AE$263</f>
        <v>7.1151850000000003</v>
      </c>
      <c r="AH5" s="248">
        <f>1/1000*[1]PaperSectorMinusCoreVPAImp!AF$263</f>
        <v>8.2041119999999985</v>
      </c>
      <c r="AI5" s="248">
        <f>1/1000*[1]PaperSectorMinusCoreVPAImp!AG$263</f>
        <v>8.161122988999999</v>
      </c>
      <c r="AJ5" s="248">
        <f>1/1000*[1]PaperSectorMinusCoreVPAImp!AH$263</f>
        <v>8.6616819349999972</v>
      </c>
      <c r="AK5" s="248">
        <f>1/1000*[1]PaperSectorMinusCoreVPAImp!AI$263</f>
        <v>9.9523701230000032</v>
      </c>
      <c r="AL5" s="248">
        <f>1/1000*[1]PaperSectorMinusCoreVPAImp!AJ$263</f>
        <v>11.194032732000007</v>
      </c>
      <c r="AM5" s="248">
        <f>1/1000*[1]PaperSectorMinusCoreVPAImp!AK$263</f>
        <v>11.029757937007867</v>
      </c>
      <c r="AN5" s="248">
        <f>1/1000*[1]PaperSectorMinusCoreVPAImp!AL$263</f>
        <v>14.010481784999994</v>
      </c>
      <c r="AO5" s="248">
        <f>1/1000*[1]PaperSectorMinusCoreVPAImp!AM$263</f>
        <v>18.059838708000012</v>
      </c>
      <c r="AP5" s="248">
        <f>1/1000*[1]PaperSectorMinusCoreVPAImp!AN$263</f>
        <v>16.966214332000003</v>
      </c>
      <c r="AQ5" s="248">
        <f>1/1000*[1]PaperSectorMinusCoreVPAImp!AO$263</f>
        <v>17.236386507999995</v>
      </c>
      <c r="AR5" s="248">
        <f>1/1000*[1]PaperSectorMinusCoreVPAImp!AP$263</f>
        <v>17.858819954999998</v>
      </c>
      <c r="AS5" s="248">
        <f>1/1000*[1]PaperSectorMinusCoreVPAImp!AQ$263</f>
        <v>18.440841333000005</v>
      </c>
      <c r="AT5" s="248">
        <f>1/1000*[1]PaperSectorMinusCoreVPAImp!AR$263</f>
        <v>18.410883402000003</v>
      </c>
      <c r="AU5" s="248">
        <f>1/1000*[1]PaperSectorMinusCoreVPAImp!AS$263</f>
        <v>22.137065288999995</v>
      </c>
      <c r="AV5" s="248">
        <f>1/1000*[1]PaperSectorMinusCoreVPAImp!AT$263</f>
        <v>27.980325161999993</v>
      </c>
      <c r="AW5" s="248">
        <f>1/1000*[1]PaperSectorMinusCoreVPAImp!AU$263</f>
        <v>24.418930787000011</v>
      </c>
      <c r="AX5" s="248">
        <f>1/1000*[1]PaperSectorMinusCoreVPAImp!AV$263</f>
        <v>24.501687322000009</v>
      </c>
      <c r="AY5" s="248">
        <f>1/1000*[1]PaperSectorMinusCoreVPAImp!AW$263</f>
        <v>20.746833427999999</v>
      </c>
      <c r="AZ5" s="248">
        <f>1/1000*[1]PaperSectorMinusCoreVPAImp!AX$263</f>
        <v>31.697998546999997</v>
      </c>
      <c r="BA5" s="248">
        <f>1/1000*[1]PaperSectorMinusCoreVPAImp!AY$263</f>
        <v>32.314634470000009</v>
      </c>
      <c r="BB5" s="248">
        <f>1/1000*[1]PaperSectorMinusCoreVPAImp!AZ$263</f>
        <v>31.136385083</v>
      </c>
      <c r="BC5" s="260">
        <f>1/1000*[1]PaperSectorMinusCoreVPAImp!BA$263</f>
        <v>0</v>
      </c>
      <c r="BD5" s="307"/>
    </row>
    <row r="6" spans="1:56" ht="17.149999999999999" customHeight="1" thickTop="1">
      <c r="B6" s="365" t="s">
        <v>20</v>
      </c>
      <c r="C6" s="130">
        <f>1/$A$1*[1]PaperSectorMinusCoreVPAImp!$B$266</f>
        <v>0.16290174200999999</v>
      </c>
      <c r="D6" s="131">
        <f>1/$A$1*[1]PaperSectorMinusCoreVPAImp!$C$266</f>
        <v>0.3212258885</v>
      </c>
      <c r="E6" s="131">
        <f>1/$A$1*[1]PaperSectorMinusCoreVPAImp!$D$266</f>
        <v>0.34643135003999997</v>
      </c>
      <c r="F6" s="131">
        <f>1/$A$1*[1]PaperSectorMinusCoreVPAImp!$E$266</f>
        <v>0.54467621599999994</v>
      </c>
      <c r="G6" s="131">
        <f>1/$A$1*[1]PaperSectorMinusCoreVPAImp!$F$266</f>
        <v>0.39501365349999995</v>
      </c>
      <c r="H6" s="131">
        <f>1/$A$1*[1]PaperSectorMinusCoreVPAImp!$G$266</f>
        <v>0.37386617880000006</v>
      </c>
      <c r="I6" s="131">
        <f>1/$A$1*[1]PaperSectorMinusCoreVPAImp!$H$266</f>
        <v>0.27273188499999995</v>
      </c>
      <c r="J6" s="132">
        <f>1/$A$1*[1]PaperSectorMinusCoreVPAImp!$I$266</f>
        <v>0.41604527070000002</v>
      </c>
      <c r="K6" s="132">
        <f>1/$A$1*[1]PaperSectorMinusCoreVPAImp!$J$266</f>
        <v>0.36008596649999991</v>
      </c>
      <c r="L6" s="132">
        <f>1/$A$1*[1]PaperSectorMinusCoreVPAImp!K$266</f>
        <v>0.80644031299999996</v>
      </c>
      <c r="M6" s="132">
        <f>1/$A$1*[1]PaperSectorMinusCoreVPAImp!L$266</f>
        <v>0.45204763749999999</v>
      </c>
      <c r="N6" s="132">
        <f>1/$A$1*[1]PaperSectorMinusCoreVPAImp!M$266</f>
        <v>0.81487144640000009</v>
      </c>
      <c r="O6" s="132">
        <f>1/$A$1*[1]PaperSectorMinusCoreVPAImp!N$266</f>
        <v>1.1647518611000003</v>
      </c>
      <c r="P6" s="132">
        <f>1/$A$1*[1]PaperSectorMinusCoreVPAImp!O$266</f>
        <v>1.1438661279200002</v>
      </c>
      <c r="Q6" s="132">
        <f>1/$A$1*[1]PaperSectorMinusCoreVPAImp!P$266</f>
        <v>2.2668149273999991</v>
      </c>
      <c r="R6" s="132">
        <f>1/$A$1*[1]PaperSectorMinusCoreVPAImp!Q$266</f>
        <v>2.1308400020000002</v>
      </c>
      <c r="S6" s="132">
        <f>1/$A$1*[1]PaperSectorMinusCoreVPAImp!R$266</f>
        <v>1.71410254752</v>
      </c>
      <c r="T6" s="132">
        <f>1/$A$1*[1]PaperSectorMinusCoreVPAImp!S$266</f>
        <v>1.7783085206899998</v>
      </c>
      <c r="U6" s="132">
        <f>1/$A$1*[1]PaperSectorMinusCoreVPAImp!T$266</f>
        <v>1.7521193722799999</v>
      </c>
      <c r="V6" s="132">
        <f>1/$A$1*[1]PaperSectorMinusCoreVPAImp!U$266</f>
        <v>1.9045791812100001</v>
      </c>
      <c r="W6" s="132">
        <f>1/$A$1*[1]PaperSectorMinusCoreVPAImp!V$266</f>
        <v>2.5179621216100001</v>
      </c>
      <c r="X6" s="132">
        <f>1/$A$1*[1]PaperSectorMinusCoreVPAImp!W$266</f>
        <v>1.6167932274899999</v>
      </c>
      <c r="Y6" s="132">
        <f>1/$A$1*[1]PaperSectorMinusCoreVPAImp!X$266</f>
        <v>1.58559417506</v>
      </c>
      <c r="Z6" s="132">
        <f>1/$A$1*[1]PaperSectorMinusCoreVPAImp!Y$266</f>
        <v>1.9298005593000001</v>
      </c>
      <c r="AA6" s="132">
        <f>1/$A$1*[1]PaperSectorMinusCoreVPAImp!Z$266</f>
        <v>1.4326676654399999</v>
      </c>
      <c r="AB6" s="132">
        <f>1/$A$1*[1]PaperSectorMinusCoreVPAImp!AA$266</f>
        <v>0</v>
      </c>
      <c r="AC6" s="168"/>
      <c r="AD6" s="54">
        <f>1/1000*[1]PaperSectorMinusCoreVPAImp!AB$266</f>
        <v>2.2082098999999997E-2</v>
      </c>
      <c r="AE6" s="31">
        <f>1/1000*[1]PaperSectorMinusCoreVPAImp!AC$266</f>
        <v>3.3836000000000005E-2</v>
      </c>
      <c r="AF6" s="31">
        <f>1/1000*[1]PaperSectorMinusCoreVPAImp!AD$266</f>
        <v>3.5060390999999996E-2</v>
      </c>
      <c r="AG6" s="31">
        <f>1/1000*[1]PaperSectorMinusCoreVPAImp!AE$266</f>
        <v>5.6100000000000004E-2</v>
      </c>
      <c r="AH6" s="31">
        <f>1/1000*[1]PaperSectorMinusCoreVPAImp!AF$266</f>
        <v>4.5817000000000004E-2</v>
      </c>
      <c r="AI6" s="31">
        <f>1/1000*[1]PaperSectorMinusCoreVPAImp!AG$266</f>
        <v>4.0771697000000003E-2</v>
      </c>
      <c r="AJ6" s="31">
        <f>1/1000*[1]PaperSectorMinusCoreVPAImp!AH$266</f>
        <v>3.187312199999999E-2</v>
      </c>
      <c r="AK6" s="31">
        <f>1/1000*[1]PaperSectorMinusCoreVPAImp!AI$266</f>
        <v>6.5527790000000002E-2</v>
      </c>
      <c r="AL6" s="31">
        <f>1/1000*[1]PaperSectorMinusCoreVPAImp!AJ$266</f>
        <v>6.023978499999999E-2</v>
      </c>
      <c r="AM6" s="31">
        <f>1/1000*[1]PaperSectorMinusCoreVPAImp!AK$266</f>
        <v>9.6496819999999997E-2</v>
      </c>
      <c r="AN6" s="31">
        <f>1/1000*[1]PaperSectorMinusCoreVPAImp!AL$266</f>
        <v>9.2878549999999976E-2</v>
      </c>
      <c r="AO6" s="31">
        <f>1/1000*[1]PaperSectorMinusCoreVPAImp!AM$266</f>
        <v>0.196545728</v>
      </c>
      <c r="AP6" s="31">
        <f>1/1000*[1]PaperSectorMinusCoreVPAImp!AN$266</f>
        <v>0.19991236299999995</v>
      </c>
      <c r="AQ6" s="31">
        <f>1/1000*[1]PaperSectorMinusCoreVPAImp!AO$266</f>
        <v>0.198879583</v>
      </c>
      <c r="AR6" s="31">
        <f>1/1000*[1]PaperSectorMinusCoreVPAImp!AP$266</f>
        <v>0.41262066899999994</v>
      </c>
      <c r="AS6" s="31">
        <f>1/1000*[1]PaperSectorMinusCoreVPAImp!AQ$266</f>
        <v>0.36587129900000004</v>
      </c>
      <c r="AT6" s="31">
        <f>1/1000*[1]PaperSectorMinusCoreVPAImp!AR$266</f>
        <v>0.30129036199999998</v>
      </c>
      <c r="AU6" s="31">
        <f>1/1000*[1]PaperSectorMinusCoreVPAImp!AS$266</f>
        <v>0.32405076500000002</v>
      </c>
      <c r="AV6" s="31">
        <f>1/1000*[1]PaperSectorMinusCoreVPAImp!AT$266</f>
        <v>0.34273408799999999</v>
      </c>
      <c r="AW6" s="31">
        <f>1/1000*[1]PaperSectorMinusCoreVPAImp!AU$266</f>
        <v>0.327276866</v>
      </c>
      <c r="AX6" s="31">
        <f>1/1000*[1]PaperSectorMinusCoreVPAImp!AV$266</f>
        <v>0.31548912800000006</v>
      </c>
      <c r="AY6" s="31">
        <f>1/1000*[1]PaperSectorMinusCoreVPAImp!AW$266</f>
        <v>0.24429658199999998</v>
      </c>
      <c r="AZ6" s="31">
        <f>1/1000*[1]PaperSectorMinusCoreVPAImp!AX$266</f>
        <v>0.29226048999999998</v>
      </c>
      <c r="BA6" s="31">
        <f>1/1000*[1]PaperSectorMinusCoreVPAImp!AY$266</f>
        <v>0.36587110599999995</v>
      </c>
      <c r="BB6" s="31">
        <f>1/1000*[1]PaperSectorMinusCoreVPAImp!AZ$266</f>
        <v>0.28526701099999996</v>
      </c>
      <c r="BC6" s="326">
        <f>1/1000*[1]PaperSectorMinusCoreVPAImp!BA$266</f>
        <v>0</v>
      </c>
      <c r="BD6" s="307"/>
    </row>
    <row r="7" spans="1:56">
      <c r="B7" s="363" t="s">
        <v>42</v>
      </c>
      <c r="C7" s="155">
        <f>1/$A$1*[1]PaperSectorMinusCoreVPAImp!$B$211</f>
        <v>0.16287350450000002</v>
      </c>
      <c r="D7" s="156">
        <f>1/$A$1*[1]PaperSectorMinusCoreVPAImp!$C$211</f>
        <v>0.22572238849999998</v>
      </c>
      <c r="E7" s="156">
        <f>1/$A$1*[1]PaperSectorMinusCoreVPAImp!$D$211</f>
        <v>0.20556006799999998</v>
      </c>
      <c r="F7" s="156">
        <f>1/$A$1*[1]PaperSectorMinusCoreVPAImp!$E$211</f>
        <v>0.36773595949999999</v>
      </c>
      <c r="G7" s="156">
        <f>1/$A$1*[1]PaperSectorMinusCoreVPAImp!$F$211</f>
        <v>0.231886219</v>
      </c>
      <c r="H7" s="156">
        <f>1/$A$1*[1]PaperSectorMinusCoreVPAImp!$G$211</f>
        <v>0.14021967030000002</v>
      </c>
      <c r="I7" s="156">
        <f>1/$A$1*[1]PaperSectorMinusCoreVPAImp!$H$211</f>
        <v>5.2007643499999999E-2</v>
      </c>
      <c r="J7" s="157">
        <f>1/$A$1*[1]PaperSectorMinusCoreVPAImp!$I$211</f>
        <v>0.26803283849999998</v>
      </c>
      <c r="K7" s="157">
        <f>1/$A$1*[1]PaperSectorMinusCoreVPAImp!$J$211</f>
        <v>0.26988186999999991</v>
      </c>
      <c r="L7" s="157">
        <f>1/$A$1*[1]PaperSectorMinusCoreVPAImp!K$211</f>
        <v>0.65165711900000001</v>
      </c>
      <c r="M7" s="157">
        <f>1/$A$1*[1]PaperSectorMinusCoreVPAImp!L$211</f>
        <v>0.43215586</v>
      </c>
      <c r="N7" s="157">
        <f>1/$A$1*[1]PaperSectorMinusCoreVPAImp!M$211</f>
        <v>0.81287944590000005</v>
      </c>
      <c r="O7" s="157">
        <f>1/$A$1*[1]PaperSectorMinusCoreVPAImp!N$211</f>
        <v>1.1638912054999999</v>
      </c>
      <c r="P7" s="157">
        <f>1/$A$1*[1]PaperSectorMinusCoreVPAImp!O$211</f>
        <v>1.14246807742</v>
      </c>
      <c r="Q7" s="157">
        <f>1/$A$1*[1]PaperSectorMinusCoreVPAImp!P$211</f>
        <v>2.2661225048999998</v>
      </c>
      <c r="R7" s="157">
        <f>1/$A$1*[1]PaperSectorMinusCoreVPAImp!Q$211</f>
        <v>2.124672501</v>
      </c>
      <c r="S7" s="157">
        <f>1/$A$1*[1]PaperSectorMinusCoreVPAImp!R$211</f>
        <v>1.7123788416600001</v>
      </c>
      <c r="T7" s="157">
        <f>1/$A$1*[1]PaperSectorMinusCoreVPAImp!S$211</f>
        <v>1.7761639349599998</v>
      </c>
      <c r="U7" s="157">
        <f>1/$A$1*[1]PaperSectorMinusCoreVPAImp!T$211</f>
        <v>1.7474377531</v>
      </c>
      <c r="V7" s="157">
        <f>1/$A$1*[1]PaperSectorMinusCoreVPAImp!U$211</f>
        <v>1.9010189322100002</v>
      </c>
      <c r="W7" s="157">
        <f>1/$A$1*[1]PaperSectorMinusCoreVPAImp!V$211</f>
        <v>2.5165209343799999</v>
      </c>
      <c r="X7" s="157">
        <f>1/$A$1*[1]PaperSectorMinusCoreVPAImp!W$211</f>
        <v>1.61566032649</v>
      </c>
      <c r="Y7" s="157">
        <f>1/$A$1*[1]PaperSectorMinusCoreVPAImp!X$211</f>
        <v>1.5848183828400002</v>
      </c>
      <c r="Z7" s="157">
        <f>1/$A$1*[1]PaperSectorMinusCoreVPAImp!Y$211</f>
        <v>1.9296660227999998</v>
      </c>
      <c r="AA7" s="157">
        <f>1/$A$1*[1]PaperSectorMinusCoreVPAImp!Z$211</f>
        <v>1.4323779354399999</v>
      </c>
      <c r="AB7" s="157">
        <f>1/$A$1*[1]PaperSectorMinusCoreVPAImp!AA$211</f>
        <v>0</v>
      </c>
      <c r="AC7" s="213"/>
      <c r="AD7" s="68">
        <f>1/1000*[1]PaperSectorMinusCoreVPAImp!AB$211</f>
        <v>2.2046274999999997E-2</v>
      </c>
      <c r="AE7" s="11">
        <f>1/1000*[1]PaperSectorMinusCoreVPAImp!AC$211</f>
        <v>2.6822000000000002E-2</v>
      </c>
      <c r="AF7" s="11">
        <f>1/1000*[1]PaperSectorMinusCoreVPAImp!AD$211</f>
        <v>2.1890099E-2</v>
      </c>
      <c r="AG7" s="11">
        <f>1/1000*[1]PaperSectorMinusCoreVPAImp!AE$211</f>
        <v>4.1633000000000003E-2</v>
      </c>
      <c r="AH7" s="11">
        <f>1/1000*[1]PaperSectorMinusCoreVPAImp!AF$211</f>
        <v>3.1182000000000001E-2</v>
      </c>
      <c r="AI7" s="11">
        <f>1/1000*[1]PaperSectorMinusCoreVPAImp!AG$211</f>
        <v>1.8425933999999998E-2</v>
      </c>
      <c r="AJ7" s="11">
        <f>1/1000*[1]PaperSectorMinusCoreVPAImp!AH$211</f>
        <v>7.2722299999999993E-3</v>
      </c>
      <c r="AK7" s="11">
        <f>1/1000*[1]PaperSectorMinusCoreVPAImp!AI$211</f>
        <v>4.5739160999999993E-2</v>
      </c>
      <c r="AL7" s="11">
        <f>1/1000*[1]PaperSectorMinusCoreVPAImp!AJ$211</f>
        <v>4.9172467999999997E-2</v>
      </c>
      <c r="AM7" s="11">
        <f>1/1000*[1]PaperSectorMinusCoreVPAImp!AK$211</f>
        <v>8.1479314999999997E-2</v>
      </c>
      <c r="AN7" s="11">
        <f>1/1000*[1]PaperSectorMinusCoreVPAImp!AL$211</f>
        <v>9.0001850999999994E-2</v>
      </c>
      <c r="AO7" s="11">
        <f>1/1000*[1]PaperSectorMinusCoreVPAImp!AM$211</f>
        <v>0.19610502800000001</v>
      </c>
      <c r="AP7" s="11">
        <f>1/1000*[1]PaperSectorMinusCoreVPAImp!AN$211</f>
        <v>0.19963514699999996</v>
      </c>
      <c r="AQ7" s="11">
        <f>1/1000*[1]PaperSectorMinusCoreVPAImp!AO$211</f>
        <v>0.19868777999999998</v>
      </c>
      <c r="AR7" s="11">
        <f>1/1000*[1]PaperSectorMinusCoreVPAImp!AP$211</f>
        <v>0.41248042299999993</v>
      </c>
      <c r="AS7" s="11">
        <f>1/1000*[1]PaperSectorMinusCoreVPAImp!AQ$211</f>
        <v>0.36457066400000004</v>
      </c>
      <c r="AT7" s="11">
        <f>1/1000*[1]PaperSectorMinusCoreVPAImp!AR$211</f>
        <v>0.30109958999999997</v>
      </c>
      <c r="AU7" s="11">
        <f>1/1000*[1]PaperSectorMinusCoreVPAImp!AS$211</f>
        <v>0.32330753500000003</v>
      </c>
      <c r="AV7" s="11">
        <f>1/1000*[1]PaperSectorMinusCoreVPAImp!AT$211</f>
        <v>0.34159077699999996</v>
      </c>
      <c r="AW7" s="11">
        <f>1/1000*[1]PaperSectorMinusCoreVPAImp!AU$211</f>
        <v>0.32652078300000004</v>
      </c>
      <c r="AX7" s="11">
        <f>1/1000*[1]PaperSectorMinusCoreVPAImp!AV$211</f>
        <v>0.315132735</v>
      </c>
      <c r="AY7" s="11">
        <f>1/1000*[1]PaperSectorMinusCoreVPAImp!AW$211</f>
        <v>0.24401095399999997</v>
      </c>
      <c r="AZ7" s="11">
        <f>1/1000*[1]PaperSectorMinusCoreVPAImp!AX$211</f>
        <v>0.29140767899999998</v>
      </c>
      <c r="BA7" s="11">
        <f>1/1000*[1]PaperSectorMinusCoreVPAImp!AY$211</f>
        <v>0.36521391899999994</v>
      </c>
      <c r="BB7" s="11">
        <f>1/1000*[1]PaperSectorMinusCoreVPAImp!AZ$211</f>
        <v>0.28444750199999991</v>
      </c>
      <c r="BC7" s="302">
        <f>1/1000*[1]PaperSectorMinusCoreVPAImp!BA$211</f>
        <v>0</v>
      </c>
      <c r="BD7" s="307"/>
    </row>
    <row r="8" spans="1:56">
      <c r="B8" s="5" t="s">
        <v>115</v>
      </c>
      <c r="C8" s="47">
        <f>1/$A$1*[1]PaperSectorMinusCoreVPAImp!$B$224</f>
        <v>0</v>
      </c>
      <c r="D8" s="11">
        <f>1/$A$1*[1]PaperSectorMinusCoreVPAImp!$C$224</f>
        <v>9.5503499999999991E-2</v>
      </c>
      <c r="E8" s="11">
        <f>1/$A$1*[1]PaperSectorMinusCoreVPAImp!$D$224</f>
        <v>0.13932151199999998</v>
      </c>
      <c r="F8" s="11">
        <f>1/$A$1*[1]PaperSectorMinusCoreVPAImp!$E$224</f>
        <v>0.17694025649999998</v>
      </c>
      <c r="G8" s="11">
        <f>1/$A$1*[1]PaperSectorMinusCoreVPAImp!$F$224</f>
        <v>0.16311439349999998</v>
      </c>
      <c r="H8" s="11">
        <f>1/$A$1*[1]PaperSectorMinusCoreVPAImp!$G$224</f>
        <v>0.232999173</v>
      </c>
      <c r="I8" s="11">
        <f>1/$A$1*[1]PaperSectorMinusCoreVPAImp!$H$224</f>
        <v>0.22060984049999999</v>
      </c>
      <c r="J8" s="37">
        <f>1/$A$1*[1]PaperSectorMinusCoreVPAImp!$I$224</f>
        <v>0.14465557799999995</v>
      </c>
      <c r="K8" s="37">
        <f>1/$A$1*[1]PaperSectorMinusCoreVPAImp!$J$224</f>
        <v>9.0122430999999989E-2</v>
      </c>
      <c r="L8" s="37">
        <f>1/$A$1*[1]PaperSectorMinusCoreVPAImp!K$224</f>
        <v>0.15472783800000001</v>
      </c>
      <c r="M8" s="37">
        <f>1/$A$1*[1]PaperSectorMinusCoreVPAImp!L$224</f>
        <v>1.7449880000000001E-2</v>
      </c>
      <c r="N8" s="37">
        <f>1/$A$1*[1]PaperSectorMinusCoreVPAImp!M$224</f>
        <v>0</v>
      </c>
      <c r="O8" s="37">
        <f>1/$A$1*[1]PaperSectorMinusCoreVPAImp!N$224</f>
        <v>5.3900000000000005E-7</v>
      </c>
      <c r="P8" s="37">
        <f>1/$A$1*[1]PaperSectorMinusCoreVPAImp!O$224</f>
        <v>0</v>
      </c>
      <c r="Q8" s="37">
        <f>1/$A$1*[1]PaperSectorMinusCoreVPAImp!P$224</f>
        <v>0</v>
      </c>
      <c r="R8" s="37">
        <f>1/$A$1*[1]PaperSectorMinusCoreVPAImp!Q$224</f>
        <v>0</v>
      </c>
      <c r="S8" s="37">
        <f>1/$A$1*[1]PaperSectorMinusCoreVPAImp!R$224</f>
        <v>0</v>
      </c>
      <c r="T8" s="37">
        <f>1/$A$1*[1]PaperSectorMinusCoreVPAImp!S$224</f>
        <v>0</v>
      </c>
      <c r="U8" s="37">
        <f>1/$A$1*[1]PaperSectorMinusCoreVPAImp!T$224</f>
        <v>0</v>
      </c>
      <c r="V8" s="37">
        <f>1/$A$1*[1]PaperSectorMinusCoreVPAImp!U$224</f>
        <v>0</v>
      </c>
      <c r="W8" s="37">
        <f>1/$A$1*[1]PaperSectorMinusCoreVPAImp!V$224</f>
        <v>7.7762999999999994E-5</v>
      </c>
      <c r="X8" s="37">
        <f>1/$A$1*[1]PaperSectorMinusCoreVPAImp!W$224</f>
        <v>0</v>
      </c>
      <c r="Y8" s="37">
        <f>1/$A$1*[1]PaperSectorMinusCoreVPAImp!X$224</f>
        <v>0</v>
      </c>
      <c r="Z8" s="37">
        <f>1/$A$1*[1]PaperSectorMinusCoreVPAImp!Y$224</f>
        <v>0</v>
      </c>
      <c r="AA8" s="37">
        <f>1/$A$1*[1]PaperSectorMinusCoreVPAImp!Z$224</f>
        <v>0</v>
      </c>
      <c r="AB8" s="37">
        <f>1/$A$1*[1]PaperSectorMinusCoreVPAImp!AA$224</f>
        <v>0</v>
      </c>
      <c r="AC8" s="4"/>
      <c r="AD8" s="68">
        <f>1/1000*[1]PaperSectorMinusCoreVPAImp!AB$224</f>
        <v>0</v>
      </c>
      <c r="AE8" s="11">
        <f>1/1000*[1]PaperSectorMinusCoreVPAImp!AC$224</f>
        <v>7.0140000000000003E-3</v>
      </c>
      <c r="AF8" s="11">
        <f>1/1000*[1]PaperSectorMinusCoreVPAImp!AD$224</f>
        <v>1.1077980000000001E-2</v>
      </c>
      <c r="AG8" s="11">
        <f>1/1000*[1]PaperSectorMinusCoreVPAImp!AE$224</f>
        <v>1.4467000000000001E-2</v>
      </c>
      <c r="AH8" s="11">
        <f>1/1000*[1]PaperSectorMinusCoreVPAImp!AF$224</f>
        <v>1.4631999999999999E-2</v>
      </c>
      <c r="AI8" s="11">
        <f>1/1000*[1]PaperSectorMinusCoreVPAImp!AG$224</f>
        <v>2.2124999999999999E-2</v>
      </c>
      <c r="AJ8" s="11">
        <f>1/1000*[1]PaperSectorMinusCoreVPAImp!AH$224</f>
        <v>2.4468678999999997E-2</v>
      </c>
      <c r="AK8" s="11">
        <f>1/1000*[1]PaperSectorMinusCoreVPAImp!AI$224</f>
        <v>1.9264065E-2</v>
      </c>
      <c r="AL8" s="11">
        <f>1/1000*[1]PaperSectorMinusCoreVPAImp!AJ$224</f>
        <v>1.0975480999999999E-2</v>
      </c>
      <c r="AM8" s="11">
        <f>1/1000*[1]PaperSectorMinusCoreVPAImp!AK$224</f>
        <v>1.4937727E-2</v>
      </c>
      <c r="AN8" s="11">
        <f>1/1000*[1]PaperSectorMinusCoreVPAImp!AL$224</f>
        <v>2.2842970000000002E-3</v>
      </c>
      <c r="AO8" s="11">
        <f>1/1000*[1]PaperSectorMinusCoreVPAImp!AM$224</f>
        <v>0</v>
      </c>
      <c r="AP8" s="11">
        <f>1/1000*[1]PaperSectorMinusCoreVPAImp!AN$224</f>
        <v>3.9011999999999999E-5</v>
      </c>
      <c r="AQ8" s="11">
        <f>1/1000*[1]PaperSectorMinusCoreVPAImp!AO$224</f>
        <v>0</v>
      </c>
      <c r="AR8" s="11">
        <f>1/1000*[1]PaperSectorMinusCoreVPAImp!AP$224</f>
        <v>0</v>
      </c>
      <c r="AS8" s="11">
        <f>1/1000*[1]PaperSectorMinusCoreVPAImp!AQ$224</f>
        <v>0</v>
      </c>
      <c r="AT8" s="11">
        <f>1/1000*[1]PaperSectorMinusCoreVPAImp!AR$224</f>
        <v>0</v>
      </c>
      <c r="AU8" s="11">
        <f>1/1000*[1]PaperSectorMinusCoreVPAImp!AS$224</f>
        <v>0</v>
      </c>
      <c r="AV8" s="11">
        <f>1/1000*[1]PaperSectorMinusCoreVPAImp!AT$224</f>
        <v>0</v>
      </c>
      <c r="AW8" s="11">
        <f>1/1000*[1]PaperSectorMinusCoreVPAImp!AU$224</f>
        <v>0</v>
      </c>
      <c r="AX8" s="11">
        <f>1/1000*[1]PaperSectorMinusCoreVPAImp!AV$224</f>
        <v>4.673E-6</v>
      </c>
      <c r="AY8" s="11">
        <f>1/1000*[1]PaperSectorMinusCoreVPAImp!AW$224</f>
        <v>0</v>
      </c>
      <c r="AZ8" s="11">
        <f>1/1000*[1]PaperSectorMinusCoreVPAImp!AX$224</f>
        <v>0</v>
      </c>
      <c r="BA8" s="11">
        <f>1/1000*[1]PaperSectorMinusCoreVPAImp!AY$224</f>
        <v>0</v>
      </c>
      <c r="BB8" s="11">
        <f>1/1000*[1]PaperSectorMinusCoreVPAImp!AZ$224</f>
        <v>0</v>
      </c>
      <c r="BC8" s="302">
        <f>1/1000*[1]PaperSectorMinusCoreVPAImp!BA$224</f>
        <v>0</v>
      </c>
      <c r="BD8" s="307"/>
    </row>
    <row r="9" spans="1:56">
      <c r="B9" s="8" t="s">
        <v>19</v>
      </c>
      <c r="C9" s="48">
        <f t="shared" ref="C9:O9" si="3">SUM(C6:C6)-SUM(C7:C8)</f>
        <v>2.8237509999973209E-5</v>
      </c>
      <c r="D9" s="38">
        <f t="shared" si="3"/>
        <v>0</v>
      </c>
      <c r="E9" s="38">
        <f t="shared" si="3"/>
        <v>1.5497700400000092E-3</v>
      </c>
      <c r="F9" s="38">
        <f t="shared" si="3"/>
        <v>0</v>
      </c>
      <c r="G9" s="38">
        <f t="shared" si="3"/>
        <v>1.3040999999991421E-5</v>
      </c>
      <c r="H9" s="38">
        <f t="shared" si="3"/>
        <v>6.4733550000006801E-4</v>
      </c>
      <c r="I9" s="38">
        <f t="shared" si="3"/>
        <v>1.1440099999998621E-4</v>
      </c>
      <c r="J9" s="39">
        <f t="shared" si="3"/>
        <v>3.3568542000000923E-3</v>
      </c>
      <c r="K9" s="39">
        <f t="shared" si="3"/>
        <v>8.1665499999994395E-5</v>
      </c>
      <c r="L9" s="39">
        <f t="shared" si="3"/>
        <v>5.5355999999950889E-5</v>
      </c>
      <c r="M9" s="39">
        <f t="shared" si="3"/>
        <v>2.441897500000012E-3</v>
      </c>
      <c r="N9" s="39">
        <f t="shared" si="3"/>
        <v>1.9920005000000351E-3</v>
      </c>
      <c r="O9" s="39">
        <f t="shared" si="3"/>
        <v>8.6011660000040457E-4</v>
      </c>
      <c r="P9" s="39">
        <f t="shared" ref="P9:AB9" si="4">SUM(P6:P6)-SUM(P7:P8)</f>
        <v>1.3980505000001919E-3</v>
      </c>
      <c r="Q9" s="39">
        <f t="shared" si="4"/>
        <v>6.9242249999934558E-4</v>
      </c>
      <c r="R9" s="39">
        <f t="shared" si="4"/>
        <v>6.1675010000001862E-3</v>
      </c>
      <c r="S9" s="39">
        <f t="shared" si="4"/>
        <v>1.7237058599999244E-3</v>
      </c>
      <c r="T9" s="39">
        <f t="shared" si="4"/>
        <v>2.1445857299999815E-3</v>
      </c>
      <c r="U9" s="39">
        <f t="shared" si="4"/>
        <v>4.6816191799998741E-3</v>
      </c>
      <c r="V9" s="39">
        <f t="shared" si="4"/>
        <v>3.5602489999999598E-3</v>
      </c>
      <c r="W9" s="39">
        <f t="shared" si="4"/>
        <v>1.363424230000021E-3</v>
      </c>
      <c r="X9" s="39">
        <f t="shared" si="4"/>
        <v>1.1329009999998529E-3</v>
      </c>
      <c r="Y9" s="39">
        <f t="shared" si="4"/>
        <v>7.7579221999979353E-4</v>
      </c>
      <c r="Z9" s="39">
        <f t="shared" si="4"/>
        <v>1.3453650000028183E-4</v>
      </c>
      <c r="AA9" s="39">
        <f t="shared" si="4"/>
        <v>2.8972999999998805E-4</v>
      </c>
      <c r="AB9" s="39">
        <f t="shared" si="4"/>
        <v>0</v>
      </c>
      <c r="AC9" s="4"/>
      <c r="AD9" s="66">
        <f t="shared" ref="AD9:BC9" si="5">SUM(AD6:AD6)-SUM(AD7:AD8)</f>
        <v>3.5824000000000272E-5</v>
      </c>
      <c r="AE9" s="40">
        <f t="shared" si="5"/>
        <v>0</v>
      </c>
      <c r="AF9" s="40">
        <f t="shared" si="5"/>
        <v>2.092311999999999E-3</v>
      </c>
      <c r="AG9" s="40">
        <f t="shared" si="5"/>
        <v>0</v>
      </c>
      <c r="AH9" s="40">
        <f t="shared" si="5"/>
        <v>3.0000000000030003E-6</v>
      </c>
      <c r="AI9" s="40">
        <f t="shared" si="5"/>
        <v>2.2076300000000576E-4</v>
      </c>
      <c r="AJ9" s="40">
        <f t="shared" si="5"/>
        <v>1.3221299999999214E-4</v>
      </c>
      <c r="AK9" s="40">
        <f t="shared" si="5"/>
        <v>5.2456400000000514E-4</v>
      </c>
      <c r="AL9" s="40">
        <f t="shared" si="5"/>
        <v>9.1835999999997919E-5</v>
      </c>
      <c r="AM9" s="40">
        <f t="shared" si="5"/>
        <v>7.9778000000002569E-5</v>
      </c>
      <c r="AN9" s="40">
        <f t="shared" si="5"/>
        <v>5.92401999999978E-4</v>
      </c>
      <c r="AO9" s="40">
        <f t="shared" si="5"/>
        <v>4.4069999999998832E-4</v>
      </c>
      <c r="AP9" s="40">
        <f t="shared" si="5"/>
        <v>2.3820399999999187E-4</v>
      </c>
      <c r="AQ9" s="40">
        <f t="shared" si="5"/>
        <v>1.9180300000001815E-4</v>
      </c>
      <c r="AR9" s="40">
        <f t="shared" si="5"/>
        <v>1.4024600000001053E-4</v>
      </c>
      <c r="AS9" s="40">
        <f t="shared" si="5"/>
        <v>1.3006349999999944E-3</v>
      </c>
      <c r="AT9" s="40">
        <f t="shared" si="5"/>
        <v>1.9077200000000571E-4</v>
      </c>
      <c r="AU9" s="40">
        <f t="shared" si="5"/>
        <v>7.4322999999998363E-4</v>
      </c>
      <c r="AV9" s="40">
        <f t="shared" si="5"/>
        <v>1.1433110000000357E-3</v>
      </c>
      <c r="AW9" s="40">
        <f t="shared" si="5"/>
        <v>7.5608299999996298E-4</v>
      </c>
      <c r="AX9" s="40">
        <f t="shared" si="5"/>
        <v>3.5172000000005532E-4</v>
      </c>
      <c r="AY9" s="40">
        <f t="shared" si="5"/>
        <v>2.8562800000000999E-4</v>
      </c>
      <c r="AZ9" s="40">
        <f t="shared" si="5"/>
        <v>8.5281100000000887E-4</v>
      </c>
      <c r="BA9" s="40">
        <f t="shared" si="5"/>
        <v>6.5718700000000352E-4</v>
      </c>
      <c r="BB9" s="40">
        <f t="shared" si="5"/>
        <v>8.1950900000005156E-4</v>
      </c>
      <c r="BC9" s="55">
        <f t="shared" si="5"/>
        <v>0</v>
      </c>
      <c r="BD9" s="307"/>
    </row>
    <row r="10" spans="1:56" ht="17.149999999999999" customHeight="1">
      <c r="B10" s="16" t="s">
        <v>125</v>
      </c>
      <c r="C10" s="141">
        <f>1/$A$1*[1]PaperSectorMinusCoreVPAImp!$B$268</f>
        <v>9.0098396892600014</v>
      </c>
      <c r="D10" s="142">
        <f>1/$A$1*[1]PaperSectorMinusCoreVPAImp!$C$268</f>
        <v>8.8527522995000005</v>
      </c>
      <c r="E10" s="142">
        <f>1/$A$1*[1]PaperSectorMinusCoreVPAImp!$D$268</f>
        <v>10.485448762960001</v>
      </c>
      <c r="F10" s="142">
        <f>1/$A$1*[1]PaperSectorMinusCoreVPAImp!$E$268</f>
        <v>12.223328874</v>
      </c>
      <c r="G10" s="142">
        <f>1/$A$1*[1]PaperSectorMinusCoreVPAImp!$F$268</f>
        <v>14.42541771977</v>
      </c>
      <c r="H10" s="142">
        <f>1/$A$1*[1]PaperSectorMinusCoreVPAImp!$G$268</f>
        <v>14.93183086728</v>
      </c>
      <c r="I10" s="142">
        <f>1/$A$1*[1]PaperSectorMinusCoreVPAImp!$H$268</f>
        <v>15.388304185289995</v>
      </c>
      <c r="J10" s="143">
        <f>1/$A$1*[1]PaperSectorMinusCoreVPAImp!$I$268</f>
        <v>16.816762770479997</v>
      </c>
      <c r="K10" s="143">
        <f>1/$A$1*[1]PaperSectorMinusCoreVPAImp!$J$268</f>
        <v>17.25182536105001</v>
      </c>
      <c r="L10" s="143">
        <f>1/$A$1*[1]PaperSectorMinusCoreVPAImp!K$268</f>
        <v>21.239500641060005</v>
      </c>
      <c r="M10" s="143">
        <f>1/$A$1*[1]PaperSectorMinusCoreVPAImp!L$268</f>
        <v>21.647796875020006</v>
      </c>
      <c r="N10" s="143">
        <f>1/$A$1*[1]PaperSectorMinusCoreVPAImp!M$268</f>
        <v>28.740614340160015</v>
      </c>
      <c r="O10" s="143">
        <f>1/$A$1*[1]PaperSectorMinusCoreVPAImp!N$268</f>
        <v>30.435523525720015</v>
      </c>
      <c r="P10" s="143">
        <f>1/$A$1*[1]PaperSectorMinusCoreVPAImp!O$268</f>
        <v>30.113841210210005</v>
      </c>
      <c r="Q10" s="143">
        <f>1/$A$1*[1]PaperSectorMinusCoreVPAImp!P$268</f>
        <v>28.214827040820019</v>
      </c>
      <c r="R10" s="143">
        <f>1/$A$1*[1]PaperSectorMinusCoreVPAImp!Q$268</f>
        <v>32.009877368070015</v>
      </c>
      <c r="S10" s="143">
        <f>1/$A$1*[1]PaperSectorMinusCoreVPAImp!R$268</f>
        <v>32.532433967180012</v>
      </c>
      <c r="T10" s="143">
        <f>1/$A$1*[1]PaperSectorMinusCoreVPAImp!S$268</f>
        <v>33.208423326140007</v>
      </c>
      <c r="U10" s="143">
        <f>1/$A$1*[1]PaperSectorMinusCoreVPAImp!T$268</f>
        <v>32.308278316879999</v>
      </c>
      <c r="V10" s="143">
        <f>1/$A$1*[1]PaperSectorMinusCoreVPAImp!U$268</f>
        <v>32.421274750259997</v>
      </c>
      <c r="W10" s="143">
        <f>1/$A$1*[1]PaperSectorMinusCoreVPAImp!V$268</f>
        <v>34.824490298939999</v>
      </c>
      <c r="X10" s="143">
        <f>1/$A$1*[1]PaperSectorMinusCoreVPAImp!W$268</f>
        <v>22.211048088040002</v>
      </c>
      <c r="Y10" s="143">
        <f>1/$A$1*[1]PaperSectorMinusCoreVPAImp!X$268</f>
        <v>24.981232085480002</v>
      </c>
      <c r="Z10" s="143">
        <f>1/$A$1*[1]PaperSectorMinusCoreVPAImp!Y$268</f>
        <v>28.532547289259995</v>
      </c>
      <c r="AA10" s="143">
        <f>1/$A$1*[1]PaperSectorMinusCoreVPAImp!Z$268</f>
        <v>25.720828036249991</v>
      </c>
      <c r="AB10" s="143">
        <f>1/$A$1*[1]PaperSectorMinusCoreVPAImp!AA$268</f>
        <v>0</v>
      </c>
      <c r="AC10" s="14"/>
      <c r="AD10" s="283">
        <f>1/1000*[1]PaperSectorMinusCoreVPAImp!AB$268</f>
        <v>1.414085273</v>
      </c>
      <c r="AE10" s="153">
        <f>1/1000*[1]PaperSectorMinusCoreVPAImp!AC$268</f>
        <v>1.217643</v>
      </c>
      <c r="AF10" s="153">
        <f>1/1000*[1]PaperSectorMinusCoreVPAImp!AD$268</f>
        <v>1.2742034319999997</v>
      </c>
      <c r="AG10" s="153">
        <f>1/1000*[1]PaperSectorMinusCoreVPAImp!AE$268</f>
        <v>1.5314380000000001</v>
      </c>
      <c r="AH10" s="153">
        <f>1/1000*[1]PaperSectorMinusCoreVPAImp!AF$268</f>
        <v>1.9450400000000001</v>
      </c>
      <c r="AI10" s="153">
        <f>1/1000*[1]PaperSectorMinusCoreVPAImp!AG$268</f>
        <v>1.9820477580000002</v>
      </c>
      <c r="AJ10" s="153">
        <f>1/1000*[1]PaperSectorMinusCoreVPAImp!AH$268</f>
        <v>2.2171733049999998</v>
      </c>
      <c r="AK10" s="153">
        <f>1/1000*[1]PaperSectorMinusCoreVPAImp!AI$268</f>
        <v>2.8271536409999998</v>
      </c>
      <c r="AL10" s="153">
        <f>1/1000*[1]PaperSectorMinusCoreVPAImp!AJ$268</f>
        <v>3.1121807869999993</v>
      </c>
      <c r="AM10" s="153">
        <f>1/1000*[1]PaperSectorMinusCoreVPAImp!AK$268</f>
        <v>2.9525094910000003</v>
      </c>
      <c r="AN10" s="153">
        <f>1/1000*[1]PaperSectorMinusCoreVPAImp!AL$268</f>
        <v>4.1593522279999995</v>
      </c>
      <c r="AO10" s="153">
        <f>1/1000*[1]PaperSectorMinusCoreVPAImp!AM$268</f>
        <v>5.8361605070000007</v>
      </c>
      <c r="AP10" s="153">
        <f>1/1000*[1]PaperSectorMinusCoreVPAImp!AN$268</f>
        <v>5.2479343379999994</v>
      </c>
      <c r="AQ10" s="153">
        <f>1/1000*[1]PaperSectorMinusCoreVPAImp!AO$268</f>
        <v>5.2493084130000005</v>
      </c>
      <c r="AR10" s="153">
        <f>1/1000*[1]PaperSectorMinusCoreVPAImp!AP$268</f>
        <v>5.0632414919999995</v>
      </c>
      <c r="AS10" s="153">
        <f>1/1000*[1]PaperSectorMinusCoreVPAImp!AQ$268</f>
        <v>5.1903772329999995</v>
      </c>
      <c r="AT10" s="153">
        <f>1/1000*[1]PaperSectorMinusCoreVPAImp!AR$268</f>
        <v>4.9073132829999997</v>
      </c>
      <c r="AU10" s="153">
        <f>1/1000*[1]PaperSectorMinusCoreVPAImp!AS$268</f>
        <v>5.3119674980000005</v>
      </c>
      <c r="AV10" s="153">
        <f>1/1000*[1]PaperSectorMinusCoreVPAImp!AT$268</f>
        <v>6.3335782190000005</v>
      </c>
      <c r="AW10" s="153">
        <f>1/1000*[1]PaperSectorMinusCoreVPAImp!AU$268</f>
        <v>5.1152640220000016</v>
      </c>
      <c r="AX10" s="153">
        <f>1/1000*[1]PaperSectorMinusCoreVPAImp!AV$268</f>
        <v>4.7110826750000019</v>
      </c>
      <c r="AY10" s="153">
        <f>1/1000*[1]PaperSectorMinusCoreVPAImp!AW$268</f>
        <v>3.7671579959999999</v>
      </c>
      <c r="AZ10" s="153">
        <f>1/1000*[1]PaperSectorMinusCoreVPAImp!AX$268</f>
        <v>5.098934571</v>
      </c>
      <c r="BA10" s="153">
        <f>1/1000*[1]PaperSectorMinusCoreVPAImp!AY$268</f>
        <v>4.9146628210000003</v>
      </c>
      <c r="BB10" s="153">
        <f>1/1000*[1]PaperSectorMinusCoreVPAImp!AZ$268</f>
        <v>4.3413682740000006</v>
      </c>
      <c r="BC10" s="319">
        <f>1/1000*[1]PaperSectorMinusCoreVPAImp!BA$268</f>
        <v>0</v>
      </c>
      <c r="BD10" s="307"/>
    </row>
    <row r="11" spans="1:56">
      <c r="B11" s="5" t="s">
        <v>126</v>
      </c>
      <c r="C11" s="133">
        <f>1/$A$1*[1]PaperSectorMinusCoreVPAImp!$B$39</f>
        <v>4.3901657744400007</v>
      </c>
      <c r="D11" s="134">
        <f>1/$A$1*[1]PaperSectorMinusCoreVPAImp!$C$39</f>
        <v>5.1833071065</v>
      </c>
      <c r="E11" s="134">
        <f>1/$A$1*[1]PaperSectorMinusCoreVPAImp!$D$39</f>
        <v>5.6630007391000001</v>
      </c>
      <c r="F11" s="134">
        <f>1/$A$1*[1]PaperSectorMinusCoreVPAImp!$E$39</f>
        <v>7.3999364075000003</v>
      </c>
      <c r="G11" s="134">
        <f>1/$A$1*[1]PaperSectorMinusCoreVPAImp!$F$39</f>
        <v>8.6525305256300005</v>
      </c>
      <c r="H11" s="134">
        <f>1/$A$1*[1]PaperSectorMinusCoreVPAImp!$G$39</f>
        <v>9.2908966309299998</v>
      </c>
      <c r="I11" s="134">
        <f>1/$A$1*[1]PaperSectorMinusCoreVPAImp!$H$39</f>
        <v>10.010967091299998</v>
      </c>
      <c r="J11" s="135">
        <f>1/$A$1*[1]PaperSectorMinusCoreVPAImp!$I$39</f>
        <v>10.146050315</v>
      </c>
      <c r="K11" s="135">
        <f>1/$A$1*[1]PaperSectorMinusCoreVPAImp!$J$39</f>
        <v>10.321039497969998</v>
      </c>
      <c r="L11" s="135">
        <f>1/$A$1*[1]PaperSectorMinusCoreVPAImp!K$39</f>
        <v>12.70595952191</v>
      </c>
      <c r="M11" s="135">
        <f>1/$A$1*[1]PaperSectorMinusCoreVPAImp!L$39</f>
        <v>13.410113891449997</v>
      </c>
      <c r="N11" s="135">
        <f>1/$A$1*[1]PaperSectorMinusCoreVPAImp!M$39</f>
        <v>18.595829134399999</v>
      </c>
      <c r="O11" s="135">
        <f>1/$A$1*[1]PaperSectorMinusCoreVPAImp!N$39</f>
        <v>18.598518496000001</v>
      </c>
      <c r="P11" s="135">
        <f>1/$A$1*[1]PaperSectorMinusCoreVPAImp!O$39</f>
        <v>18.453147604239998</v>
      </c>
      <c r="Q11" s="135">
        <f>1/$A$1*[1]PaperSectorMinusCoreVPAImp!P$39</f>
        <v>17.592270551050003</v>
      </c>
      <c r="R11" s="135">
        <f>1/$A$1*[1]PaperSectorMinusCoreVPAImp!Q$39</f>
        <v>20.403182823140003</v>
      </c>
      <c r="S11" s="135">
        <f>1/$A$1*[1]PaperSectorMinusCoreVPAImp!R$39</f>
        <v>19.784524843260002</v>
      </c>
      <c r="T11" s="135">
        <f>1/$A$1*[1]PaperSectorMinusCoreVPAImp!S$39</f>
        <v>20.194306899869996</v>
      </c>
      <c r="U11" s="135">
        <f>1/$A$1*[1]PaperSectorMinusCoreVPAImp!T$39</f>
        <v>19.541819993999997</v>
      </c>
      <c r="V11" s="135">
        <f>1/$A$1*[1]PaperSectorMinusCoreVPAImp!U$39</f>
        <v>20.782108388289998</v>
      </c>
      <c r="W11" s="135">
        <f>1/$A$1*[1]PaperSectorMinusCoreVPAImp!V$39</f>
        <v>21.421311467510002</v>
      </c>
      <c r="X11" s="135">
        <f>1/$A$1*[1]PaperSectorMinusCoreVPAImp!W$39</f>
        <v>13.447028787740003</v>
      </c>
      <c r="Y11" s="135">
        <f>1/$A$1*[1]PaperSectorMinusCoreVPAImp!X$39</f>
        <v>15.2550366867</v>
      </c>
      <c r="Z11" s="135">
        <f>1/$A$1*[1]PaperSectorMinusCoreVPAImp!Y$39</f>
        <v>16.212515010480001</v>
      </c>
      <c r="AA11" s="135">
        <f>1/$A$1*[1]PaperSectorMinusCoreVPAImp!Z$39</f>
        <v>16.140788987309996</v>
      </c>
      <c r="AB11" s="135">
        <f>1/$A$1*[1]PaperSectorMinusCoreVPAImp!AA$39</f>
        <v>0</v>
      </c>
      <c r="AC11" s="4"/>
      <c r="AD11" s="233">
        <f>1/1000*[1]PaperSectorMinusCoreVPAImp!AB$39</f>
        <v>0.61130983900000002</v>
      </c>
      <c r="AE11" s="156">
        <f>1/1000*[1]PaperSectorMinusCoreVPAImp!AC$39</f>
        <v>0.55850900000000003</v>
      </c>
      <c r="AF11" s="156">
        <f>1/1000*[1]PaperSectorMinusCoreVPAImp!AD$39</f>
        <v>0.53451764300000004</v>
      </c>
      <c r="AG11" s="156">
        <f>1/1000*[1]PaperSectorMinusCoreVPAImp!AE$39</f>
        <v>0.75019800000000014</v>
      </c>
      <c r="AH11" s="156">
        <f>1/1000*[1]PaperSectorMinusCoreVPAImp!AF$39</f>
        <v>0.99205900000000002</v>
      </c>
      <c r="AI11" s="156">
        <f>1/1000*[1]PaperSectorMinusCoreVPAImp!AG$39</f>
        <v>1.0132771530000002</v>
      </c>
      <c r="AJ11" s="156">
        <f>1/1000*[1]PaperSectorMinusCoreVPAImp!AH$39</f>
        <v>1.2135084899999999</v>
      </c>
      <c r="AK11" s="156">
        <f>1/1000*[1]PaperSectorMinusCoreVPAImp!AI$39</f>
        <v>1.4758902380000001</v>
      </c>
      <c r="AL11" s="156">
        <f>1/1000*[1]PaperSectorMinusCoreVPAImp!AJ$39</f>
        <v>1.6018584819999999</v>
      </c>
      <c r="AM11" s="156">
        <f>1/1000*[1]PaperSectorMinusCoreVPAImp!AK$39</f>
        <v>1.4464020150000001</v>
      </c>
      <c r="AN11" s="156">
        <f>1/1000*[1]PaperSectorMinusCoreVPAImp!AL$39</f>
        <v>2.2737770350000002</v>
      </c>
      <c r="AO11" s="156">
        <f>1/1000*[1]PaperSectorMinusCoreVPAImp!AM$39</f>
        <v>3.3728477740000002</v>
      </c>
      <c r="AP11" s="156">
        <f>1/1000*[1]PaperSectorMinusCoreVPAImp!AN$39</f>
        <v>2.7619261079999999</v>
      </c>
      <c r="AQ11" s="156">
        <f>1/1000*[1]PaperSectorMinusCoreVPAImp!AO$39</f>
        <v>2.7359613260000004</v>
      </c>
      <c r="AR11" s="156">
        <f>1/1000*[1]PaperSectorMinusCoreVPAImp!AP$39</f>
        <v>2.670462992</v>
      </c>
      <c r="AS11" s="156">
        <f>1/1000*[1]PaperSectorMinusCoreVPAImp!AQ$39</f>
        <v>2.7495515109999986</v>
      </c>
      <c r="AT11" s="156">
        <f>1/1000*[1]PaperSectorMinusCoreVPAImp!AR$39</f>
        <v>2.4024292969999999</v>
      </c>
      <c r="AU11" s="156">
        <f>1/1000*[1]PaperSectorMinusCoreVPAImp!AS$39</f>
        <v>2.7915616810000001</v>
      </c>
      <c r="AV11" s="156">
        <f>1/1000*[1]PaperSectorMinusCoreVPAImp!AT$39</f>
        <v>3.5181987200000004</v>
      </c>
      <c r="AW11" s="156">
        <f>1/1000*[1]PaperSectorMinusCoreVPAImp!AU$39</f>
        <v>2.9180280460000008</v>
      </c>
      <c r="AX11" s="156">
        <f>1/1000*[1]PaperSectorMinusCoreVPAImp!AV$39</f>
        <v>2.571369788000001</v>
      </c>
      <c r="AY11" s="156">
        <f>1/1000*[1]PaperSectorMinusCoreVPAImp!AW$39</f>
        <v>2.041288905</v>
      </c>
      <c r="AZ11" s="156">
        <f>1/1000*[1]PaperSectorMinusCoreVPAImp!AX$39</f>
        <v>2.6905191850000003</v>
      </c>
      <c r="BA11" s="156">
        <f>1/1000*[1]PaperSectorMinusCoreVPAImp!AY$39</f>
        <v>2.5709771339999996</v>
      </c>
      <c r="BB11" s="156">
        <f>1/1000*[1]PaperSectorMinusCoreVPAImp!AZ$39</f>
        <v>2.4498610090000001</v>
      </c>
      <c r="BC11" s="320">
        <f>1/1000*[1]PaperSectorMinusCoreVPAImp!BA$39</f>
        <v>0</v>
      </c>
      <c r="BD11" s="307"/>
    </row>
    <row r="12" spans="1:56">
      <c r="B12" s="5" t="s">
        <v>37</v>
      </c>
      <c r="C12" s="47">
        <f>1/$A$1*[1]PaperSectorMinusCoreVPAImp!$B$147</f>
        <v>3.1029214999999995E-3</v>
      </c>
      <c r="D12" s="11">
        <f>1/$A$1*[1]PaperSectorMinusCoreVPAImp!$C$147</f>
        <v>2.0458689999999996E-3</v>
      </c>
      <c r="E12" s="11">
        <f>1/$A$1*[1]PaperSectorMinusCoreVPAImp!$D$147</f>
        <v>1.805706E-3</v>
      </c>
      <c r="F12" s="11">
        <f>1/$A$1*[1]PaperSectorMinusCoreVPAImp!$E$147</f>
        <v>1.7675419999999998E-3</v>
      </c>
      <c r="G12" s="11">
        <f>1/$A$1*[1]PaperSectorMinusCoreVPAImp!$F$147</f>
        <v>2.8944999999999999E-3</v>
      </c>
      <c r="H12" s="11">
        <f>1/$A$1*[1]PaperSectorMinusCoreVPAImp!$G$147</f>
        <v>3.3170584999999988E-3</v>
      </c>
      <c r="I12" s="11">
        <f>1/$A$1*[1]PaperSectorMinusCoreVPAImp!$H$147</f>
        <v>3.6091159999999995E-3</v>
      </c>
      <c r="J12" s="37">
        <f>1/$A$1*[1]PaperSectorMinusCoreVPAImp!$I$147</f>
        <v>2.567719E-3</v>
      </c>
      <c r="K12" s="37">
        <f>1/$A$1*[1]PaperSectorMinusCoreVPAImp!$J$147</f>
        <v>2.5620314999999999E-3</v>
      </c>
      <c r="L12" s="37">
        <f>1/$A$1*[1]PaperSectorMinusCoreVPAImp!K$147</f>
        <v>3.4780760000000005E-3</v>
      </c>
      <c r="M12" s="37">
        <f>1/$A$1*[1]PaperSectorMinusCoreVPAImp!L$147</f>
        <v>3.1644725000000012E-3</v>
      </c>
      <c r="N12" s="37">
        <f>1/$A$1*[1]PaperSectorMinusCoreVPAImp!M$147</f>
        <v>2.2463360000000007E-3</v>
      </c>
      <c r="O12" s="37">
        <f>1/$A$1*[1]PaperSectorMinusCoreVPAImp!N$147</f>
        <v>3.5729155E-3</v>
      </c>
      <c r="P12" s="37">
        <f>1/$A$1*[1]PaperSectorMinusCoreVPAImp!O$147</f>
        <v>4.4981510000000014E-3</v>
      </c>
      <c r="Q12" s="37">
        <f>1/$A$1*[1]PaperSectorMinusCoreVPAImp!P$147</f>
        <v>4.497122000000001E-3</v>
      </c>
      <c r="R12" s="37">
        <f>1/$A$1*[1]PaperSectorMinusCoreVPAImp!Q$147</f>
        <v>7.9582685000000007E-3</v>
      </c>
      <c r="S12" s="37">
        <f>1/$A$1*[1]PaperSectorMinusCoreVPAImp!R$147</f>
        <v>4.5846425000000014E-3</v>
      </c>
      <c r="T12" s="37">
        <f>1/$A$1*[1]PaperSectorMinusCoreVPAImp!S$147</f>
        <v>8.1073264999999995E-3</v>
      </c>
      <c r="U12" s="37">
        <f>1/$A$1*[1]PaperSectorMinusCoreVPAImp!T$147</f>
        <v>7.1915480000000007E-3</v>
      </c>
      <c r="V12" s="37">
        <f>1/$A$1*[1]PaperSectorMinusCoreVPAImp!U$147</f>
        <v>2.6064359999999997E-3</v>
      </c>
      <c r="W12" s="37">
        <f>1/$A$1*[1]PaperSectorMinusCoreVPAImp!V$147</f>
        <v>6.9109984999999987E-3</v>
      </c>
      <c r="X12" s="37">
        <f>1/$A$1*[1]PaperSectorMinusCoreVPAImp!W$147</f>
        <v>6.4814504999999986E-3</v>
      </c>
      <c r="Y12" s="37">
        <f>1/$A$1*[1]PaperSectorMinusCoreVPAImp!X$147</f>
        <v>6.3889850000000011E-4</v>
      </c>
      <c r="Z12" s="37">
        <f>1/$A$1*[1]PaperSectorMinusCoreVPAImp!Y$147</f>
        <v>3.5261800000000007E-4</v>
      </c>
      <c r="AA12" s="37">
        <f>1/$A$1*[1]PaperSectorMinusCoreVPAImp!Z$147</f>
        <v>3.626944999999999E-3</v>
      </c>
      <c r="AB12" s="37">
        <f>1/$A$1*[1]PaperSectorMinusCoreVPAImp!AA$147</f>
        <v>0</v>
      </c>
      <c r="AC12" s="4"/>
      <c r="AD12" s="68">
        <f>1/1000*[1]PaperSectorMinusCoreVPAImp!AB$147</f>
        <v>7.5612400000000005E-4</v>
      </c>
      <c r="AE12" s="11">
        <f>1/1000*[1]PaperSectorMinusCoreVPAImp!AC$147</f>
        <v>7.3999999999999999E-4</v>
      </c>
      <c r="AF12" s="11">
        <f>1/1000*[1]PaperSectorMinusCoreVPAImp!AD$147</f>
        <v>1.0983030000000001E-3</v>
      </c>
      <c r="AG12" s="11">
        <f>1/1000*[1]PaperSectorMinusCoreVPAImp!AE$147</f>
        <v>1.3700000000000001E-3</v>
      </c>
      <c r="AH12" s="11">
        <f>1/1000*[1]PaperSectorMinusCoreVPAImp!AF$147</f>
        <v>2.0440000000000002E-3</v>
      </c>
      <c r="AI12" s="11">
        <f>1/1000*[1]PaperSectorMinusCoreVPAImp!AG$147</f>
        <v>2.4046129999999999E-3</v>
      </c>
      <c r="AJ12" s="11">
        <f>1/1000*[1]PaperSectorMinusCoreVPAImp!AH$147</f>
        <v>3.5061939999999989E-3</v>
      </c>
      <c r="AK12" s="11">
        <f>1/1000*[1]PaperSectorMinusCoreVPAImp!AI$147</f>
        <v>2.1855479999999998E-3</v>
      </c>
      <c r="AL12" s="11">
        <f>1/1000*[1]PaperSectorMinusCoreVPAImp!AJ$147</f>
        <v>2.426147E-3</v>
      </c>
      <c r="AM12" s="11">
        <f>1/1000*[1]PaperSectorMinusCoreVPAImp!AK$147</f>
        <v>5.3033310000000005E-3</v>
      </c>
      <c r="AN12" s="11">
        <f>1/1000*[1]PaperSectorMinusCoreVPAImp!AL$147</f>
        <v>4.8154949999999995E-3</v>
      </c>
      <c r="AO12" s="11">
        <f>1/1000*[1]PaperSectorMinusCoreVPAImp!AM$147</f>
        <v>3.3007599999999994E-3</v>
      </c>
      <c r="AP12" s="11">
        <f>1/1000*[1]PaperSectorMinusCoreVPAImp!AN$147</f>
        <v>3.512355E-3</v>
      </c>
      <c r="AQ12" s="11">
        <f>1/1000*[1]PaperSectorMinusCoreVPAImp!AO$147</f>
        <v>3.1338780000000001E-3</v>
      </c>
      <c r="AR12" s="11">
        <f>1/1000*[1]PaperSectorMinusCoreVPAImp!AP$147</f>
        <v>2.8319159999999999E-3</v>
      </c>
      <c r="AS12" s="11">
        <f>1/1000*[1]PaperSectorMinusCoreVPAImp!AQ$147</f>
        <v>5.4467140000000001E-3</v>
      </c>
      <c r="AT12" s="11">
        <f>1/1000*[1]PaperSectorMinusCoreVPAImp!AR$147</f>
        <v>2.8466299999999997E-3</v>
      </c>
      <c r="AU12" s="11">
        <f>1/1000*[1]PaperSectorMinusCoreVPAImp!AS$147</f>
        <v>3.6365539999999997E-3</v>
      </c>
      <c r="AV12" s="11">
        <f>1/1000*[1]PaperSectorMinusCoreVPAImp!AT$147</f>
        <v>3.473215E-3</v>
      </c>
      <c r="AW12" s="11">
        <f>1/1000*[1]PaperSectorMinusCoreVPAImp!AU$147</f>
        <v>2.3217969999999996E-3</v>
      </c>
      <c r="AX12" s="11">
        <f>1/1000*[1]PaperSectorMinusCoreVPAImp!AV$147</f>
        <v>2.408702E-3</v>
      </c>
      <c r="AY12" s="11">
        <f>1/1000*[1]PaperSectorMinusCoreVPAImp!AW$147</f>
        <v>1.8960199999999996E-3</v>
      </c>
      <c r="AZ12" s="11">
        <f>1/1000*[1]PaperSectorMinusCoreVPAImp!AX$147</f>
        <v>1.0729709999999998E-3</v>
      </c>
      <c r="BA12" s="11">
        <f>1/1000*[1]PaperSectorMinusCoreVPAImp!AY$147</f>
        <v>9.5971899999999994E-4</v>
      </c>
      <c r="BB12" s="11">
        <f>1/1000*[1]PaperSectorMinusCoreVPAImp!AZ$147</f>
        <v>1.6123669999999998E-3</v>
      </c>
      <c r="BC12" s="302">
        <f>1/1000*[1]PaperSectorMinusCoreVPAImp!BA$147</f>
        <v>0</v>
      </c>
      <c r="BD12" s="307"/>
    </row>
    <row r="13" spans="1:56">
      <c r="B13" s="8" t="s">
        <v>127</v>
      </c>
      <c r="C13" s="137">
        <f>1/$A$1*[1]PaperSectorMinusCoreVPAImp!$B$247</f>
        <v>4.6165709933200008</v>
      </c>
      <c r="D13" s="138">
        <f>1/$A$1*[1]PaperSectorMinusCoreVPAImp!$C$247</f>
        <v>3.6673993240000007</v>
      </c>
      <c r="E13" s="138">
        <f>1/$A$1*[1]PaperSectorMinusCoreVPAImp!$D$247</f>
        <v>4.82064231786</v>
      </c>
      <c r="F13" s="138">
        <f>1/$A$1*[1]PaperSectorMinusCoreVPAImp!$E$247</f>
        <v>4.8216249244999991</v>
      </c>
      <c r="G13" s="138">
        <f>1/$A$1*[1]PaperSectorMinusCoreVPAImp!$F$247</f>
        <v>5.7699926941399999</v>
      </c>
      <c r="H13" s="138">
        <f>1/$A$1*[1]PaperSectorMinusCoreVPAImp!$G$247</f>
        <v>5.6376171778500002</v>
      </c>
      <c r="I13" s="138">
        <f>1/$A$1*[1]PaperSectorMinusCoreVPAImp!$H$247</f>
        <v>5.3737279779899971</v>
      </c>
      <c r="J13" s="139">
        <f>1/$A$1*[1]PaperSectorMinusCoreVPAImp!$I$247</f>
        <v>6.6681447364799977</v>
      </c>
      <c r="K13" s="139">
        <f>1/$A$1*[1]PaperSectorMinusCoreVPAImp!$J$247</f>
        <v>6.9282238315800102</v>
      </c>
      <c r="L13" s="139">
        <f>1/$A$1*[1]PaperSectorMinusCoreVPAImp!K$247</f>
        <v>8.5300630431500064</v>
      </c>
      <c r="M13" s="139">
        <f>1/$A$1*[1]PaperSectorMinusCoreVPAImp!L$247</f>
        <v>8.2345185110700108</v>
      </c>
      <c r="N13" s="139">
        <f>1/$A$1*[1]PaperSectorMinusCoreVPAImp!M$247</f>
        <v>10.142538869760017</v>
      </c>
      <c r="O13" s="139">
        <f>1/$A$1*[1]PaperSectorMinusCoreVPAImp!N$247</f>
        <v>11.833432114220013</v>
      </c>
      <c r="P13" s="139">
        <f>1/$A$1*[1]PaperSectorMinusCoreVPAImp!O$247</f>
        <v>11.656195454970009</v>
      </c>
      <c r="Q13" s="139">
        <f>1/$A$1*[1]PaperSectorMinusCoreVPAImp!P$247</f>
        <v>10.618059367770014</v>
      </c>
      <c r="R13" s="139">
        <f>1/$A$1*[1]PaperSectorMinusCoreVPAImp!Q$247</f>
        <v>11.598736276430012</v>
      </c>
      <c r="S13" s="139">
        <f>1/$A$1*[1]PaperSectorMinusCoreVPAImp!R$247</f>
        <v>12.743324481420014</v>
      </c>
      <c r="T13" s="139">
        <f>1/$A$1*[1]PaperSectorMinusCoreVPAImp!S$247</f>
        <v>13.006009099770013</v>
      </c>
      <c r="U13" s="139">
        <f>1/$A$1*[1]PaperSectorMinusCoreVPAImp!T$247</f>
        <v>12.759266774880002</v>
      </c>
      <c r="V13" s="139">
        <f>1/$A$1*[1]PaperSectorMinusCoreVPAImp!U$247</f>
        <v>11.636559925969999</v>
      </c>
      <c r="W13" s="139">
        <f>1/$A$1*[1]PaperSectorMinusCoreVPAImp!V$247</f>
        <v>13.396267832929997</v>
      </c>
      <c r="X13" s="139">
        <f>1/$A$1*[1]PaperSectorMinusCoreVPAImp!W$247</f>
        <v>8.7575378497999985</v>
      </c>
      <c r="Y13" s="139">
        <f>1/$A$1*[1]PaperSectorMinusCoreVPAImp!X$247</f>
        <v>9.7255565002799997</v>
      </c>
      <c r="Z13" s="139">
        <f>1/$A$1*[1]PaperSectorMinusCoreVPAImp!Y$247</f>
        <v>12.319679660779993</v>
      </c>
      <c r="AA13" s="139">
        <f>1/$A$1*[1]PaperSectorMinusCoreVPAImp!Z$247</f>
        <v>9.5764121039399939</v>
      </c>
      <c r="AB13" s="139">
        <f>1/$A$1*[1]PaperSectorMinusCoreVPAImp!AA$247</f>
        <v>0</v>
      </c>
      <c r="AC13" s="4"/>
      <c r="AD13" s="126">
        <f>1/1000*[1]PaperSectorMinusCoreVPAImp!AB$247</f>
        <v>0.80201930999999993</v>
      </c>
      <c r="AE13" s="127">
        <f>1/1000*[1]PaperSectorMinusCoreVPAImp!AC$247</f>
        <v>0.65839400000000003</v>
      </c>
      <c r="AF13" s="127">
        <f>1/1000*[1]PaperSectorMinusCoreVPAImp!AD$247</f>
        <v>0.7385874859999999</v>
      </c>
      <c r="AG13" s="127">
        <f>1/1000*[1]PaperSectorMinusCoreVPAImp!AE$247</f>
        <v>0.77987000000000006</v>
      </c>
      <c r="AH13" s="127">
        <f>1/1000*[1]PaperSectorMinusCoreVPAImp!AF$247</f>
        <v>0.95093700000000014</v>
      </c>
      <c r="AI13" s="127">
        <f>1/1000*[1]PaperSectorMinusCoreVPAImp!AG$247</f>
        <v>0.96636599200000006</v>
      </c>
      <c r="AJ13" s="127">
        <f>1/1000*[1]PaperSectorMinusCoreVPAImp!AH$247</f>
        <v>1.000158621</v>
      </c>
      <c r="AK13" s="127">
        <f>1/1000*[1]PaperSectorMinusCoreVPAImp!AI$247</f>
        <v>1.349077855</v>
      </c>
      <c r="AL13" s="127">
        <f>1/1000*[1]PaperSectorMinusCoreVPAImp!AJ$247</f>
        <v>1.5078961579999999</v>
      </c>
      <c r="AM13" s="127">
        <f>1/1000*[1]PaperSectorMinusCoreVPAImp!AK$247</f>
        <v>1.500804145</v>
      </c>
      <c r="AN13" s="127">
        <f>1/1000*[1]PaperSectorMinusCoreVPAImp!AL$247</f>
        <v>1.8807596979999999</v>
      </c>
      <c r="AO13" s="127">
        <f>1/1000*[1]PaperSectorMinusCoreVPAImp!AM$247</f>
        <v>2.4600119730000003</v>
      </c>
      <c r="AP13" s="127">
        <f>1/1000*[1]PaperSectorMinusCoreVPAImp!AN$247</f>
        <v>2.4824958750000001</v>
      </c>
      <c r="AQ13" s="127">
        <f>1/1000*[1]PaperSectorMinusCoreVPAImp!AO$247</f>
        <v>2.5102132090000002</v>
      </c>
      <c r="AR13" s="127">
        <f>1/1000*[1]PaperSectorMinusCoreVPAImp!AP$247</f>
        <v>2.389946584</v>
      </c>
      <c r="AS13" s="127">
        <f>1/1000*[1]PaperSectorMinusCoreVPAImp!AQ$247</f>
        <v>2.435379008</v>
      </c>
      <c r="AT13" s="127">
        <f>1/1000*[1]PaperSectorMinusCoreVPAImp!AR$247</f>
        <v>2.5020373559999998</v>
      </c>
      <c r="AU13" s="127">
        <f>1/1000*[1]PaperSectorMinusCoreVPAImp!AS$247</f>
        <v>2.5167692629999996</v>
      </c>
      <c r="AV13" s="127">
        <f>1/1000*[1]PaperSectorMinusCoreVPAImp!AT$247</f>
        <v>2.8119062839999995</v>
      </c>
      <c r="AW13" s="127">
        <f>1/1000*[1]PaperSectorMinusCoreVPAImp!AU$247</f>
        <v>2.194914179</v>
      </c>
      <c r="AX13" s="127">
        <f>1/1000*[1]PaperSectorMinusCoreVPAImp!AV$247</f>
        <v>2.1373041850000001</v>
      </c>
      <c r="AY13" s="127">
        <f>1/1000*[1]PaperSectorMinusCoreVPAImp!AW$247</f>
        <v>1.7239730709999999</v>
      </c>
      <c r="AZ13" s="127">
        <f>1/1000*[1]PaperSectorMinusCoreVPAImp!AX$247</f>
        <v>2.4073424149999996</v>
      </c>
      <c r="BA13" s="127">
        <f>1/1000*[1]PaperSectorMinusCoreVPAImp!AY$247</f>
        <v>2.3427259679999999</v>
      </c>
      <c r="BB13" s="127">
        <f>1/1000*[1]PaperSectorMinusCoreVPAImp!AZ$247</f>
        <v>1.8898948980000001</v>
      </c>
      <c r="BC13" s="129">
        <f>1/1000*[1]PaperSectorMinusCoreVPAImp!BA$247</f>
        <v>0</v>
      </c>
      <c r="BD13" s="307"/>
    </row>
    <row r="14" spans="1:56" ht="17.149999999999999" customHeight="1">
      <c r="B14" s="16" t="s">
        <v>124</v>
      </c>
      <c r="C14" s="141">
        <f>1/$A$1*[1]PaperSectorMinusCoreVPAImp!$B$269</f>
        <v>1.9767214419999997</v>
      </c>
      <c r="D14" s="142">
        <f>1/$A$1*[1]PaperSectorMinusCoreVPAImp!$C$269</f>
        <v>4.6363536619999994</v>
      </c>
      <c r="E14" s="142">
        <f>1/$A$1*[1]PaperSectorMinusCoreVPAImp!$D$269</f>
        <v>4.3930556089999993</v>
      </c>
      <c r="F14" s="142">
        <f>1/$A$1*[1]PaperSectorMinusCoreVPAImp!$E$269</f>
        <v>5.5100251204999999</v>
      </c>
      <c r="G14" s="142">
        <f>1/$A$1*[1]PaperSectorMinusCoreVPAImp!$F$269</f>
        <v>7.1201919250000003</v>
      </c>
      <c r="H14" s="142">
        <f>1/$A$1*[1]PaperSectorMinusCoreVPAImp!$G$269</f>
        <v>7.0137259828999987</v>
      </c>
      <c r="I14" s="142">
        <f>1/$A$1*[1]PaperSectorMinusCoreVPAImp!$H$269</f>
        <v>7.5984641243999986</v>
      </c>
      <c r="J14" s="143">
        <f>1/$A$1*[1]PaperSectorMinusCoreVPAImp!$I$269</f>
        <v>8.7539490779999998</v>
      </c>
      <c r="K14" s="143">
        <f>1/$A$1*[1]PaperSectorMinusCoreVPAImp!$J$269</f>
        <v>12.340826589789998</v>
      </c>
      <c r="L14" s="143">
        <f>1/$A$1*[1]PaperSectorMinusCoreVPAImp!K$269</f>
        <v>23.920779441499995</v>
      </c>
      <c r="M14" s="143">
        <f>1/$A$1*[1]PaperSectorMinusCoreVPAImp!L$269</f>
        <v>15.882924146000001</v>
      </c>
      <c r="N14" s="143">
        <f>1/$A$1*[1]PaperSectorMinusCoreVPAImp!M$269</f>
        <v>17.8099636687</v>
      </c>
      <c r="O14" s="143">
        <f>1/$A$1*[1]PaperSectorMinusCoreVPAImp!N$269</f>
        <v>21.19577450461</v>
      </c>
      <c r="P14" s="143">
        <f>1/$A$1*[1]PaperSectorMinusCoreVPAImp!O$269</f>
        <v>22.43525138567</v>
      </c>
      <c r="Q14" s="143">
        <f>1/$A$1*[1]PaperSectorMinusCoreVPAImp!P$269</f>
        <v>26.763197332059995</v>
      </c>
      <c r="R14" s="143">
        <f>1/$A$1*[1]PaperSectorMinusCoreVPAImp!Q$269</f>
        <v>31.07627444373999</v>
      </c>
      <c r="S14" s="143">
        <f>1/$A$1*[1]PaperSectorMinusCoreVPAImp!R$269</f>
        <v>36.519624720420012</v>
      </c>
      <c r="T14" s="143">
        <f>1/$A$1*[1]PaperSectorMinusCoreVPAImp!S$269</f>
        <v>42.249469947350001</v>
      </c>
      <c r="U14" s="143">
        <f>1/$A$1*[1]PaperSectorMinusCoreVPAImp!T$269</f>
        <v>48.326930475640005</v>
      </c>
      <c r="V14" s="143">
        <f>1/$A$1*[1]PaperSectorMinusCoreVPAImp!U$269</f>
        <v>47.993659577029995</v>
      </c>
      <c r="W14" s="143">
        <f>1/$A$1*[1]PaperSectorMinusCoreVPAImp!V$269</f>
        <v>52.390271447970008</v>
      </c>
      <c r="X14" s="143">
        <f>1/$A$1*[1]PaperSectorMinusCoreVPAImp!W$269</f>
        <v>33.912191835489992</v>
      </c>
      <c r="Y14" s="143">
        <f>1/$A$1*[1]PaperSectorMinusCoreVPAImp!X$269</f>
        <v>55.853251908219995</v>
      </c>
      <c r="Z14" s="143">
        <f>1/$A$1*[1]PaperSectorMinusCoreVPAImp!Y$269</f>
        <v>64.690741921799997</v>
      </c>
      <c r="AA14" s="143">
        <f>1/$A$1*[1]PaperSectorMinusCoreVPAImp!Z$269</f>
        <v>64.105781846869988</v>
      </c>
      <c r="AB14" s="143">
        <f>1/$A$1*[1]PaperSectorMinusCoreVPAImp!AA$269</f>
        <v>0</v>
      </c>
      <c r="AC14" s="4"/>
      <c r="AD14" s="283">
        <f>1/1000*[1]PaperSectorMinusCoreVPAImp!AB$269</f>
        <v>0.28732660699999996</v>
      </c>
      <c r="AE14" s="153">
        <f>1/1000*[1]PaperSectorMinusCoreVPAImp!AC$269</f>
        <v>0.40906400000000004</v>
      </c>
      <c r="AF14" s="153">
        <f>1/1000*[1]PaperSectorMinusCoreVPAImp!AD$269</f>
        <v>0.41460805700000003</v>
      </c>
      <c r="AG14" s="153">
        <f>1/1000*[1]PaperSectorMinusCoreVPAImp!AE$269</f>
        <v>0.59492900000000004</v>
      </c>
      <c r="AH14" s="153">
        <f>1/1000*[1]PaperSectorMinusCoreVPAImp!AF$269</f>
        <v>0.80363799999999996</v>
      </c>
      <c r="AI14" s="153">
        <f>1/1000*[1]PaperSectorMinusCoreVPAImp!AG$269</f>
        <v>0.79729678999999998</v>
      </c>
      <c r="AJ14" s="153">
        <f>1/1000*[1]PaperSectorMinusCoreVPAImp!AH$269</f>
        <v>0.941248584</v>
      </c>
      <c r="AK14" s="153">
        <f>1/1000*[1]PaperSectorMinusCoreVPAImp!AI$269</f>
        <v>1.2436101699999997</v>
      </c>
      <c r="AL14" s="153">
        <f>1/1000*[1]PaperSectorMinusCoreVPAImp!AJ$269</f>
        <v>1.9645133500000003</v>
      </c>
      <c r="AM14" s="153">
        <f>1/1000*[1]PaperSectorMinusCoreVPAImp!AK$269</f>
        <v>2.5420123169999997</v>
      </c>
      <c r="AN14" s="153">
        <f>1/1000*[1]PaperSectorMinusCoreVPAImp!AL$269</f>
        <v>2.7820815720000001</v>
      </c>
      <c r="AO14" s="153">
        <f>1/1000*[1]PaperSectorMinusCoreVPAImp!AM$269</f>
        <v>3.2547661939999992</v>
      </c>
      <c r="AP14" s="153">
        <f>1/1000*[1]PaperSectorMinusCoreVPAImp!AN$269</f>
        <v>3.1508681840000001</v>
      </c>
      <c r="AQ14" s="153">
        <f>1/1000*[1]PaperSectorMinusCoreVPAImp!AO$269</f>
        <v>3.3345741710000008</v>
      </c>
      <c r="AR14" s="153">
        <f>1/1000*[1]PaperSectorMinusCoreVPAImp!AP$269</f>
        <v>3.8281102170000003</v>
      </c>
      <c r="AS14" s="153">
        <f>1/1000*[1]PaperSectorMinusCoreVPAImp!AQ$269</f>
        <v>4.4074183649999998</v>
      </c>
      <c r="AT14" s="153">
        <f>1/1000*[1]PaperSectorMinusCoreVPAImp!AR$269</f>
        <v>4.5384948360000008</v>
      </c>
      <c r="AU14" s="153">
        <f>1/1000*[1]PaperSectorMinusCoreVPAImp!AS$269</f>
        <v>5.8047788479999989</v>
      </c>
      <c r="AV14" s="153">
        <f>1/1000*[1]PaperSectorMinusCoreVPAImp!AT$269</f>
        <v>8.1890788410000006</v>
      </c>
      <c r="AW14" s="153">
        <f>1/1000*[1]PaperSectorMinusCoreVPAImp!AU$269</f>
        <v>6.5622785730000004</v>
      </c>
      <c r="AX14" s="153">
        <f>1/1000*[1]PaperSectorMinusCoreVPAImp!AV$269</f>
        <v>5.8749440929999972</v>
      </c>
      <c r="AY14" s="153">
        <f>1/1000*[1]PaperSectorMinusCoreVPAImp!AW$269</f>
        <v>4.6366442279999989</v>
      </c>
      <c r="AZ14" s="153">
        <f>1/1000*[1]PaperSectorMinusCoreVPAImp!AX$269</f>
        <v>9.2014424289999983</v>
      </c>
      <c r="BA14" s="153">
        <f>1/1000*[1]PaperSectorMinusCoreVPAImp!AY$269</f>
        <v>9.5169788640000004</v>
      </c>
      <c r="BB14" s="153">
        <f>1/1000*[1]PaperSectorMinusCoreVPAImp!AZ$269</f>
        <v>9.6375455970000008</v>
      </c>
      <c r="BC14" s="319">
        <f>1/1000*[1]PaperSectorMinusCoreVPAImp!BA$269</f>
        <v>0</v>
      </c>
      <c r="BD14" s="307"/>
    </row>
    <row r="15" spans="1:56">
      <c r="B15" s="5" t="s">
        <v>88</v>
      </c>
      <c r="C15" s="47">
        <f>1/$A$1*[1]PaperSectorMinusCoreVPAImp!$B$12</f>
        <v>1.4462700000000001E-4</v>
      </c>
      <c r="D15" s="11">
        <f>1/$A$1*[1]PaperSectorMinusCoreVPAImp!$C$12</f>
        <v>2.0560499999999999E-2</v>
      </c>
      <c r="E15" s="11">
        <f>1/$A$1*[1]PaperSectorMinusCoreVPAImp!$D$12</f>
        <v>0.14631181749999997</v>
      </c>
      <c r="F15" s="11">
        <f>1/$A$1*[1]PaperSectorMinusCoreVPAImp!$E$12</f>
        <v>0.17257163099999998</v>
      </c>
      <c r="G15" s="11">
        <f>1/$A$1*[1]PaperSectorMinusCoreVPAImp!$F$12</f>
        <v>0.22524907049999998</v>
      </c>
      <c r="H15" s="11">
        <f>1/$A$1*[1]PaperSectorMinusCoreVPAImp!$G$12</f>
        <v>0.23535456900000001</v>
      </c>
      <c r="I15" s="11">
        <f>1/$A$1*[1]PaperSectorMinusCoreVPAImp!$H$12</f>
        <v>5.1670998499999996E-2</v>
      </c>
      <c r="J15" s="37">
        <f>1/$A$1*[1]PaperSectorMinusCoreVPAImp!$I$12</f>
        <v>2.2683795999999999E-2</v>
      </c>
      <c r="K15" s="37">
        <f>1/$A$1*[1]PaperSectorMinusCoreVPAImp!$J$12</f>
        <v>0.1009122445</v>
      </c>
      <c r="L15" s="37">
        <f>1/$A$1*[1]PaperSectorMinusCoreVPAImp!K$12</f>
        <v>0.38513357250000002</v>
      </c>
      <c r="M15" s="37">
        <f>1/$A$1*[1]PaperSectorMinusCoreVPAImp!L$12</f>
        <v>0.112875691</v>
      </c>
      <c r="N15" s="37">
        <f>1/$A$1*[1]PaperSectorMinusCoreVPAImp!M$12</f>
        <v>0.2361019385</v>
      </c>
      <c r="O15" s="37">
        <f>1/$A$1*[1]PaperSectorMinusCoreVPAImp!N$12</f>
        <v>6.8204920999999988E-2</v>
      </c>
      <c r="P15" s="37">
        <f>1/$A$1*[1]PaperSectorMinusCoreVPAImp!O$12</f>
        <v>8.9624694000000005E-2</v>
      </c>
      <c r="Q15" s="212">
        <f>1/$A$1*[1]PaperSectorMinusCoreVPAImp!P$12</f>
        <v>4.5478642999999992E-2</v>
      </c>
      <c r="R15" s="212">
        <f>1/$A$1*[1]PaperSectorMinusCoreVPAImp!Q$12</f>
        <v>1.006065E-4</v>
      </c>
      <c r="S15" s="212">
        <f>1/$A$1*[1]PaperSectorMinusCoreVPAImp!R$12</f>
        <v>0.13634104999999999</v>
      </c>
      <c r="T15" s="212">
        <f>1/$A$1*[1]PaperSectorMinusCoreVPAImp!S$12</f>
        <v>0.473143435</v>
      </c>
      <c r="U15" s="212">
        <f>1/$A$1*[1]PaperSectorMinusCoreVPAImp!T$12</f>
        <v>0.47804841300000001</v>
      </c>
      <c r="V15" s="212">
        <f>1/$A$1*[1]PaperSectorMinusCoreVPAImp!U$12</f>
        <v>0.44312760349999991</v>
      </c>
      <c r="W15" s="37">
        <f>1/$A$1*[1]PaperSectorMinusCoreVPAImp!V$12</f>
        <v>0.54661860349999991</v>
      </c>
      <c r="X15" s="37">
        <f>1/$A$1*[1]PaperSectorMinusCoreVPAImp!W$12</f>
        <v>0.22508644799999999</v>
      </c>
      <c r="Y15" s="37">
        <f>1/$A$1*[1]PaperSectorMinusCoreVPAImp!X$12</f>
        <v>0.33164453050000003</v>
      </c>
      <c r="Z15" s="37">
        <f>1/$A$1*[1]PaperSectorMinusCoreVPAImp!Y$12</f>
        <v>0.18273633</v>
      </c>
      <c r="AA15" s="37">
        <f>1/$A$1*[1]PaperSectorMinusCoreVPAImp!Z$12</f>
        <v>0.32045697100000003</v>
      </c>
      <c r="AB15" s="37">
        <f>1/$A$1*[1]PaperSectorMinusCoreVPAImp!AA$12</f>
        <v>0</v>
      </c>
      <c r="AC15" s="4"/>
      <c r="AD15" s="68">
        <f>1/1000*[1]PaperSectorMinusCoreVPAImp!AB$12</f>
        <v>3.9756000000000004E-5</v>
      </c>
      <c r="AE15" s="11">
        <f>1/1000*[1]PaperSectorMinusCoreVPAImp!AC$12</f>
        <v>1.696E-3</v>
      </c>
      <c r="AF15" s="11">
        <f>1/1000*[1]PaperSectorMinusCoreVPAImp!AD$12</f>
        <v>1.3303819E-2</v>
      </c>
      <c r="AG15" s="11">
        <f>1/1000*[1]PaperSectorMinusCoreVPAImp!AE$12</f>
        <v>1.7215000000000001E-2</v>
      </c>
      <c r="AH15" s="11">
        <f>1/1000*[1]PaperSectorMinusCoreVPAImp!AF$12</f>
        <v>2.7192000000000001E-2</v>
      </c>
      <c r="AI15" s="11">
        <f>1/1000*[1]PaperSectorMinusCoreVPAImp!AG$12</f>
        <v>2.6361757999999999E-2</v>
      </c>
      <c r="AJ15" s="11">
        <f>1/1000*[1]PaperSectorMinusCoreVPAImp!AH$12</f>
        <v>6.5916129999999988E-3</v>
      </c>
      <c r="AK15" s="11">
        <f>1/1000*[1]PaperSectorMinusCoreVPAImp!AI$12</f>
        <v>3.7111189999999997E-3</v>
      </c>
      <c r="AL15" s="11">
        <f>1/1000*[1]PaperSectorMinusCoreVPAImp!AJ$12</f>
        <v>1.8852374999999998E-2</v>
      </c>
      <c r="AM15" s="11">
        <f>1/1000*[1]PaperSectorMinusCoreVPAImp!AK$12</f>
        <v>4.3216437000000003E-2</v>
      </c>
      <c r="AN15" s="11">
        <f>1/1000*[1]PaperSectorMinusCoreVPAImp!AL$12</f>
        <v>1.9796669999999999E-2</v>
      </c>
      <c r="AO15" s="11">
        <f>1/1000*[1]PaperSectorMinusCoreVPAImp!AM$12</f>
        <v>4.4631884000000011E-2</v>
      </c>
      <c r="AP15" s="11">
        <f>1/1000*[1]PaperSectorMinusCoreVPAImp!AN$12</f>
        <v>1.0007307999999999E-2</v>
      </c>
      <c r="AQ15" s="11">
        <f>1/1000*[1]PaperSectorMinusCoreVPAImp!AO$12</f>
        <v>1.3596572999999999E-2</v>
      </c>
      <c r="AR15" s="11">
        <f>1/1000*[1]PaperSectorMinusCoreVPAImp!AP$12</f>
        <v>7.1968839999999997E-3</v>
      </c>
      <c r="AS15" s="11">
        <f>1/1000*[1]PaperSectorMinusCoreVPAImp!AQ$12</f>
        <v>8.4392000000000001E-5</v>
      </c>
      <c r="AT15" s="11">
        <f>1/1000*[1]PaperSectorMinusCoreVPAImp!AR$12</f>
        <v>1.7140156E-2</v>
      </c>
      <c r="AU15" s="11">
        <f>1/1000*[1]PaperSectorMinusCoreVPAImp!AS$12</f>
        <v>6.4118634999999993E-2</v>
      </c>
      <c r="AV15" s="11">
        <f>1/1000*[1]PaperSectorMinusCoreVPAImp!AT$12</f>
        <v>8.8278761999999983E-2</v>
      </c>
      <c r="AW15" s="11">
        <f>1/1000*[1]PaperSectorMinusCoreVPAImp!AU$12</f>
        <v>6.4621502999999997E-2</v>
      </c>
      <c r="AX15" s="11">
        <f>1/1000*[1]PaperSectorMinusCoreVPAImp!AV$12</f>
        <v>6.7451375999999993E-2</v>
      </c>
      <c r="AY15" s="11">
        <f>1/1000*[1]PaperSectorMinusCoreVPAImp!AW$12</f>
        <v>3.4512170000000002E-2</v>
      </c>
      <c r="AZ15" s="11">
        <f>1/1000*[1]PaperSectorMinusCoreVPAImp!AX$12</f>
        <v>5.9487901000000003E-2</v>
      </c>
      <c r="BA15" s="11">
        <f>1/1000*[1]PaperSectorMinusCoreVPAImp!AY$12</f>
        <v>3.4275925999999998E-2</v>
      </c>
      <c r="BB15" s="11">
        <f>1/1000*[1]PaperSectorMinusCoreVPAImp!AZ$12</f>
        <v>5.1728429999999992E-2</v>
      </c>
      <c r="BC15" s="302">
        <f>1/1000*[1]PaperSectorMinusCoreVPAImp!BA$12</f>
        <v>0</v>
      </c>
      <c r="BD15" s="307"/>
    </row>
    <row r="16" spans="1:56">
      <c r="B16" s="5" t="s">
        <v>30</v>
      </c>
      <c r="C16" s="133">
        <f>1/$A$1*[1]PaperSectorMinusCoreVPAImp!$B$31</f>
        <v>0.86430733699999995</v>
      </c>
      <c r="D16" s="134">
        <f>1/$A$1*[1]PaperSectorMinusCoreVPAImp!$C$31</f>
        <v>1.786841162</v>
      </c>
      <c r="E16" s="134">
        <f>1/$A$1*[1]PaperSectorMinusCoreVPAImp!$D$31</f>
        <v>1.7782892774999997</v>
      </c>
      <c r="F16" s="134">
        <f>1/$A$1*[1]PaperSectorMinusCoreVPAImp!$E$31</f>
        <v>3.0492332480000002</v>
      </c>
      <c r="G16" s="134">
        <f>1/$A$1*[1]PaperSectorMinusCoreVPAImp!$F$31</f>
        <v>3.8668173484999997</v>
      </c>
      <c r="H16" s="134">
        <f>1/$A$1*[1]PaperSectorMinusCoreVPAImp!$G$31</f>
        <v>3.2400487440000001</v>
      </c>
      <c r="I16" s="134">
        <f>1/$A$1*[1]PaperSectorMinusCoreVPAImp!$H$31</f>
        <v>4.5856109324999998</v>
      </c>
      <c r="J16" s="135">
        <f>1/$A$1*[1]PaperSectorMinusCoreVPAImp!$I$31</f>
        <v>4.0327644769999997</v>
      </c>
      <c r="K16" s="135">
        <f>1/$A$1*[1]PaperSectorMinusCoreVPAImp!$J$31</f>
        <v>5.8767848867899994</v>
      </c>
      <c r="L16" s="135">
        <f>1/$A$1*[1]PaperSectorMinusCoreVPAImp!K$31</f>
        <v>12.526866215000002</v>
      </c>
      <c r="M16" s="135">
        <f>1/$A$1*[1]PaperSectorMinusCoreVPAImp!L$31</f>
        <v>9.5731029260000007</v>
      </c>
      <c r="N16" s="135">
        <f>1/$A$1*[1]PaperSectorMinusCoreVPAImp!M$31</f>
        <v>10.024768439299999</v>
      </c>
      <c r="O16" s="135">
        <f>1/$A$1*[1]PaperSectorMinusCoreVPAImp!N$31</f>
        <v>11.813850909309998</v>
      </c>
      <c r="P16" s="135">
        <f>1/$A$1*[1]PaperSectorMinusCoreVPAImp!O$31</f>
        <v>12.295988523489999</v>
      </c>
      <c r="Q16" s="135">
        <f>1/$A$1*[1]PaperSectorMinusCoreVPAImp!P$31</f>
        <v>16.220982954499998</v>
      </c>
      <c r="R16" s="135">
        <f>1/$A$1*[1]PaperSectorMinusCoreVPAImp!Q$31</f>
        <v>18.188939037299996</v>
      </c>
      <c r="S16" s="135">
        <f>1/$A$1*[1]PaperSectorMinusCoreVPAImp!R$31</f>
        <v>22.11450363658</v>
      </c>
      <c r="T16" s="135">
        <f>1/$A$1*[1]PaperSectorMinusCoreVPAImp!S$31</f>
        <v>25.355108994049999</v>
      </c>
      <c r="U16" s="394">
        <f>1/$A$1*[1]PaperSectorMinusCoreVPAImp!T$31</f>
        <v>31.280119782</v>
      </c>
      <c r="V16" s="394">
        <f>1/$A$1*[1]PaperSectorMinusCoreVPAImp!U$31</f>
        <v>30.71969108147</v>
      </c>
      <c r="W16" s="394">
        <f>1/$A$1*[1]PaperSectorMinusCoreVPAImp!V$31</f>
        <v>34.829551502560001</v>
      </c>
      <c r="X16" s="394">
        <f>1/$A$1*[1]PaperSectorMinusCoreVPAImp!W$31</f>
        <v>21.472824495929995</v>
      </c>
      <c r="Y16" s="394">
        <f>1/$A$1*[1]PaperSectorMinusCoreVPAImp!X$31</f>
        <v>39.696025168119995</v>
      </c>
      <c r="Z16" s="394">
        <f>1/$A$1*[1]PaperSectorMinusCoreVPAImp!Y$31</f>
        <v>44.085797003309992</v>
      </c>
      <c r="AA16" s="394">
        <f>1/$A$1*[1]PaperSectorMinusCoreVPAImp!Z$31</f>
        <v>40.910015850149996</v>
      </c>
      <c r="AB16" s="394">
        <f>1/$A$1*[1]PaperSectorMinusCoreVPAImp!AA$31</f>
        <v>0</v>
      </c>
      <c r="AC16" s="395"/>
      <c r="AD16" s="233">
        <f>1/1000*[1]PaperSectorMinusCoreVPAImp!AB$31</f>
        <v>0.12772819099999999</v>
      </c>
      <c r="AE16" s="156">
        <f>1/1000*[1]PaperSectorMinusCoreVPAImp!AC$31</f>
        <v>0.16563700000000003</v>
      </c>
      <c r="AF16" s="156">
        <f>1/1000*[1]PaperSectorMinusCoreVPAImp!AD$31</f>
        <v>0.17843309499999999</v>
      </c>
      <c r="AG16" s="156">
        <f>1/1000*[1]PaperSectorMinusCoreVPAImp!AE$31</f>
        <v>0.35645399999999999</v>
      </c>
      <c r="AH16" s="156">
        <f>1/1000*[1]PaperSectorMinusCoreVPAImp!AF$31</f>
        <v>0.43159899999999995</v>
      </c>
      <c r="AI16" s="156">
        <f>1/1000*[1]PaperSectorMinusCoreVPAImp!AG$31</f>
        <v>0.38372376899999999</v>
      </c>
      <c r="AJ16" s="156">
        <f>1/1000*[1]PaperSectorMinusCoreVPAImp!AH$31</f>
        <v>0.56922205100000001</v>
      </c>
      <c r="AK16" s="156">
        <f>1/1000*[1]PaperSectorMinusCoreVPAImp!AI$31</f>
        <v>0.53878024300000005</v>
      </c>
      <c r="AL16" s="156">
        <f>1/1000*[1]PaperSectorMinusCoreVPAImp!AJ$31</f>
        <v>0.95677778899999999</v>
      </c>
      <c r="AM16" s="156">
        <f>1/1000*[1]PaperSectorMinusCoreVPAImp!AK$31</f>
        <v>1.3263905789999999</v>
      </c>
      <c r="AN16" s="156">
        <f>1/1000*[1]PaperSectorMinusCoreVPAImp!AL$31</f>
        <v>1.7492850899999999</v>
      </c>
      <c r="AO16" s="156">
        <f>1/1000*[1]PaperSectorMinusCoreVPAImp!AM$31</f>
        <v>1.9240500029999998</v>
      </c>
      <c r="AP16" s="156">
        <f>1/1000*[1]PaperSectorMinusCoreVPAImp!AN$31</f>
        <v>1.791290727</v>
      </c>
      <c r="AQ16" s="156">
        <f>1/1000*[1]PaperSectorMinusCoreVPAImp!AO$31</f>
        <v>1.852231712</v>
      </c>
      <c r="AR16" s="156">
        <f>1/1000*[1]PaperSectorMinusCoreVPAImp!AP$31</f>
        <v>2.2615893950000001</v>
      </c>
      <c r="AS16" s="156">
        <f>1/1000*[1]PaperSectorMinusCoreVPAImp!AQ$31</f>
        <v>2.5843593980000001</v>
      </c>
      <c r="AT16" s="156">
        <f>1/1000*[1]PaperSectorMinusCoreVPAImp!AR$31</f>
        <v>2.7343694520000001</v>
      </c>
      <c r="AU16" s="156">
        <f>1/1000*[1]PaperSectorMinusCoreVPAImp!AS$31</f>
        <v>3.5279059279999996</v>
      </c>
      <c r="AV16" s="156">
        <f>1/1000*[1]PaperSectorMinusCoreVPAImp!AT$31</f>
        <v>5.1975839080000004</v>
      </c>
      <c r="AW16" s="156">
        <f>1/1000*[1]PaperSectorMinusCoreVPAImp!AU$31</f>
        <v>4.0895714879999998</v>
      </c>
      <c r="AX16" s="156">
        <f>1/1000*[1]PaperSectorMinusCoreVPAImp!AV$31</f>
        <v>3.803657005999999</v>
      </c>
      <c r="AY16" s="156">
        <f>1/1000*[1]PaperSectorMinusCoreVPAImp!AW$31</f>
        <v>2.8091818929999994</v>
      </c>
      <c r="AZ16" s="156">
        <f>1/1000*[1]PaperSectorMinusCoreVPAImp!AX$31</f>
        <v>6.3671190810000011</v>
      </c>
      <c r="BA16" s="156">
        <f>1/1000*[1]PaperSectorMinusCoreVPAImp!AY$31</f>
        <v>6.4208335719999994</v>
      </c>
      <c r="BB16" s="156">
        <f>1/1000*[1]PaperSectorMinusCoreVPAImp!AZ$31</f>
        <v>6.0944234660000003</v>
      </c>
      <c r="BC16" s="320">
        <f>1/1000*[1]PaperSectorMinusCoreVPAImp!BA$31</f>
        <v>0</v>
      </c>
      <c r="BD16" s="307"/>
    </row>
    <row r="17" spans="2:56">
      <c r="B17" s="5" t="s">
        <v>33</v>
      </c>
      <c r="C17" s="133">
        <f>1/$A$1*[1]PaperSectorMinusCoreVPAImp!$B$46</f>
        <v>1.1121526374999997</v>
      </c>
      <c r="D17" s="134">
        <f>1/$A$1*[1]PaperSectorMinusCoreVPAImp!$C$46</f>
        <v>2.8289519999999997</v>
      </c>
      <c r="E17" s="134">
        <f>1/$A$1*[1]PaperSectorMinusCoreVPAImp!$D$46</f>
        <v>2.4684158564999996</v>
      </c>
      <c r="F17" s="134">
        <f>1/$A$1*[1]PaperSectorMinusCoreVPAImp!$E$46</f>
        <v>2.2882202414999995</v>
      </c>
      <c r="G17" s="134">
        <f>1/$A$1*[1]PaperSectorMinusCoreVPAImp!$F$46</f>
        <v>3.0281255060000003</v>
      </c>
      <c r="H17" s="134">
        <f>1/$A$1*[1]PaperSectorMinusCoreVPAImp!$G$46</f>
        <v>3.5377621833999995</v>
      </c>
      <c r="I17" s="134">
        <f>1/$A$1*[1]PaperSectorMinusCoreVPAImp!$H$46</f>
        <v>2.9610145818999998</v>
      </c>
      <c r="J17" s="135">
        <f>1/$A$1*[1]PaperSectorMinusCoreVPAImp!$I$46</f>
        <v>4.6982923589999999</v>
      </c>
      <c r="K17" s="135">
        <f>1/$A$1*[1]PaperSectorMinusCoreVPAImp!$J$46</f>
        <v>5.3022366079999994</v>
      </c>
      <c r="L17" s="135">
        <f>1/$A$1*[1]PaperSectorMinusCoreVPAImp!K$46</f>
        <v>8.5754129429999981</v>
      </c>
      <c r="M17" s="135">
        <f>1/$A$1*[1]PaperSectorMinusCoreVPAImp!L$46</f>
        <v>4.3532133860000002</v>
      </c>
      <c r="N17" s="135">
        <f>1/$A$1*[1]PaperSectorMinusCoreVPAImp!M$46</f>
        <v>5.7880704089999986</v>
      </c>
      <c r="O17" s="135">
        <f>1/$A$1*[1]PaperSectorMinusCoreVPAImp!N$46</f>
        <v>7.1814023851000002</v>
      </c>
      <c r="P17" s="135">
        <f>1/$A$1*[1]PaperSectorMinusCoreVPAImp!O$46</f>
        <v>7.8379972576800006</v>
      </c>
      <c r="Q17" s="135">
        <f>1/$A$1*[1]PaperSectorMinusCoreVPAImp!P$46</f>
        <v>7.7159926145599993</v>
      </c>
      <c r="R17" s="135">
        <f>1/$A$1*[1]PaperSectorMinusCoreVPAImp!Q$46</f>
        <v>8.9919070124399987</v>
      </c>
      <c r="S17" s="135">
        <f>1/$A$1*[1]PaperSectorMinusCoreVPAImp!R$46</f>
        <v>10.56538188174</v>
      </c>
      <c r="T17" s="135">
        <f>1/$A$1*[1]PaperSectorMinusCoreVPAImp!S$46</f>
        <v>12.204784851769999</v>
      </c>
      <c r="U17" s="394">
        <f>1/$A$1*[1]PaperSectorMinusCoreVPAImp!T$46</f>
        <v>12.93733243931</v>
      </c>
      <c r="V17" s="394">
        <f>1/$A$1*[1]PaperSectorMinusCoreVPAImp!U$46</f>
        <v>13.14836209588</v>
      </c>
      <c r="W17" s="394">
        <f>1/$A$1*[1]PaperSectorMinusCoreVPAImp!V$46</f>
        <v>13.217977307799998</v>
      </c>
      <c r="X17" s="394">
        <f>1/$A$1*[1]PaperSectorMinusCoreVPAImp!W$46</f>
        <v>8.99614243055</v>
      </c>
      <c r="Y17" s="394">
        <f>1/$A$1*[1]PaperSectorMinusCoreVPAImp!X$46</f>
        <v>12.167032986739997</v>
      </c>
      <c r="Z17" s="394">
        <f>1/$A$1*[1]PaperSectorMinusCoreVPAImp!Y$46</f>
        <v>14.499513766770001</v>
      </c>
      <c r="AA17" s="394">
        <f>1/$A$1*[1]PaperSectorMinusCoreVPAImp!Z$46</f>
        <v>15.380555649000003</v>
      </c>
      <c r="AB17" s="394">
        <f>1/$A$1*[1]PaperSectorMinusCoreVPAImp!AA$46</f>
        <v>0</v>
      </c>
      <c r="AC17" s="395"/>
      <c r="AD17" s="233">
        <f>1/1000*[1]PaperSectorMinusCoreVPAImp!AB$46</f>
        <v>0.15953657500000001</v>
      </c>
      <c r="AE17" s="156">
        <f>1/1000*[1]PaperSectorMinusCoreVPAImp!AC$46</f>
        <v>0.241731</v>
      </c>
      <c r="AF17" s="156">
        <f>1/1000*[1]PaperSectorMinusCoreVPAImp!AD$46</f>
        <v>0.222805899</v>
      </c>
      <c r="AG17" s="156">
        <f>1/1000*[1]PaperSectorMinusCoreVPAImp!AE$46</f>
        <v>0.22125999999999998</v>
      </c>
      <c r="AH17" s="156">
        <f>1/1000*[1]PaperSectorMinusCoreVPAImp!AF$46</f>
        <v>0.34484700000000007</v>
      </c>
      <c r="AI17" s="156">
        <f>1/1000*[1]PaperSectorMinusCoreVPAImp!AG$46</f>
        <v>0.38694263900000003</v>
      </c>
      <c r="AJ17" s="156">
        <f>1/1000*[1]PaperSectorMinusCoreVPAImp!AH$46</f>
        <v>0.36525520799999994</v>
      </c>
      <c r="AK17" s="156">
        <f>1/1000*[1]PaperSectorMinusCoreVPAImp!AI$46</f>
        <v>0.70103889999999991</v>
      </c>
      <c r="AL17" s="156">
        <f>1/1000*[1]PaperSectorMinusCoreVPAImp!AJ$46</f>
        <v>0.82688844699999986</v>
      </c>
      <c r="AM17" s="156">
        <f>1/1000*[1]PaperSectorMinusCoreVPAImp!AK$46</f>
        <v>0.94016229299999987</v>
      </c>
      <c r="AN17" s="156">
        <f>1/1000*[1]PaperSectorMinusCoreVPAImp!AL$46</f>
        <v>0.727745015</v>
      </c>
      <c r="AO17" s="156">
        <f>1/1000*[1]PaperSectorMinusCoreVPAImp!AM$46</f>
        <v>1.017760974</v>
      </c>
      <c r="AP17" s="156">
        <f>1/1000*[1]PaperSectorMinusCoreVPAImp!AN$46</f>
        <v>1.0435204869999999</v>
      </c>
      <c r="AQ17" s="156">
        <f>1/1000*[1]PaperSectorMinusCoreVPAImp!AO$46</f>
        <v>1.141702005</v>
      </c>
      <c r="AR17" s="156">
        <f>1/1000*[1]PaperSectorMinusCoreVPAImp!AP$46</f>
        <v>1.1767126570000002</v>
      </c>
      <c r="AS17" s="156">
        <f>1/1000*[1]PaperSectorMinusCoreVPAImp!AQ$46</f>
        <v>1.274193194</v>
      </c>
      <c r="AT17" s="156">
        <f>1/1000*[1]PaperSectorMinusCoreVPAImp!AR$46</f>
        <v>1.3273422000000001</v>
      </c>
      <c r="AU17" s="156">
        <f>1/1000*[1]PaperSectorMinusCoreVPAImp!AS$46</f>
        <v>1.6343211659999997</v>
      </c>
      <c r="AV17" s="156">
        <f>1/1000*[1]PaperSectorMinusCoreVPAImp!AT$46</f>
        <v>2.2772250560000002</v>
      </c>
      <c r="AW17" s="156">
        <f>1/1000*[1]PaperSectorMinusCoreVPAImp!AU$46</f>
        <v>1.8740536290000003</v>
      </c>
      <c r="AX17" s="156">
        <f>1/1000*[1]PaperSectorMinusCoreVPAImp!AV$46</f>
        <v>1.5758760379999999</v>
      </c>
      <c r="AY17" s="156">
        <f>1/1000*[1]PaperSectorMinusCoreVPAImp!AW$46</f>
        <v>1.3612033259999998</v>
      </c>
      <c r="AZ17" s="156">
        <f>1/1000*[1]PaperSectorMinusCoreVPAImp!AX$46</f>
        <v>2.1881830760000001</v>
      </c>
      <c r="BA17" s="156">
        <f>1/1000*[1]PaperSectorMinusCoreVPAImp!AY$46</f>
        <v>2.2501364149999996</v>
      </c>
      <c r="BB17" s="156">
        <f>1/1000*[1]PaperSectorMinusCoreVPAImp!AZ$46</f>
        <v>2.4141647129999999</v>
      </c>
      <c r="BC17" s="320">
        <f>1/1000*[1]PaperSectorMinusCoreVPAImp!BA$46</f>
        <v>0</v>
      </c>
      <c r="BD17" s="307"/>
    </row>
    <row r="18" spans="2:56">
      <c r="B18" s="5" t="s">
        <v>69</v>
      </c>
      <c r="C18" s="155">
        <f>1/$A$1*[1]PaperSectorMinusCoreVPAImp!$B$248</f>
        <v>1.2949999999999999E-7</v>
      </c>
      <c r="D18" s="156">
        <f>1/$A$1*[1]PaperSectorMinusCoreVPAImp!$C$248</f>
        <v>0</v>
      </c>
      <c r="E18" s="156">
        <f>1/$A$1*[1]PaperSectorMinusCoreVPAImp!$D$248</f>
        <v>3.4999999999999999E-9</v>
      </c>
      <c r="F18" s="156">
        <f>1/$A$1*[1]PaperSectorMinusCoreVPAImp!$E$248</f>
        <v>0</v>
      </c>
      <c r="G18" s="156">
        <f>1/$A$1*[1]PaperSectorMinusCoreVPAImp!$F$248</f>
        <v>0</v>
      </c>
      <c r="H18" s="156">
        <f>1/$A$1*[1]PaperSectorMinusCoreVPAImp!$G$248</f>
        <v>3.2480000000000001E-6</v>
      </c>
      <c r="I18" s="156">
        <f>1/$A$1*[1]PaperSectorMinusCoreVPAImp!$H$248</f>
        <v>6.7199999999999998E-7</v>
      </c>
      <c r="J18" s="157">
        <f>1/$A$1*[1]PaperSectorMinusCoreVPAImp!$I$248</f>
        <v>0</v>
      </c>
      <c r="K18" s="157">
        <f>1/$A$1*[1]PaperSectorMinusCoreVPAImp!$J$248</f>
        <v>1.0601665024999998</v>
      </c>
      <c r="L18" s="157">
        <f>1/$A$1*[1]PaperSectorMinusCoreVPAImp!K$248</f>
        <v>2.4331220230000001</v>
      </c>
      <c r="M18" s="157">
        <f>1/$A$1*[1]PaperSectorMinusCoreVPAImp!L$248</f>
        <v>1.8437217654999998</v>
      </c>
      <c r="N18" s="157">
        <f>1/$A$1*[1]PaperSectorMinusCoreVPAImp!M$248</f>
        <v>1.7610158105</v>
      </c>
      <c r="O18" s="212">
        <f>1/$A$1*[1]PaperSectorMinusCoreVPAImp!N$248</f>
        <v>2.1320989573999998</v>
      </c>
      <c r="P18" s="212">
        <f>1/$A$1*[1]PaperSectorMinusCoreVPAImp!O$248</f>
        <v>2.2116244814999999</v>
      </c>
      <c r="Q18" s="212">
        <f>1/$A$1*[1]PaperSectorMinusCoreVPAImp!P$248</f>
        <v>2.7792854820000001</v>
      </c>
      <c r="R18" s="212">
        <f>1/$A$1*[1]PaperSectorMinusCoreVPAImp!Q$248</f>
        <v>3.8941308540000001</v>
      </c>
      <c r="S18" s="212">
        <f>1/$A$1*[1]PaperSectorMinusCoreVPAImp!R$248</f>
        <v>3.7019405140999995</v>
      </c>
      <c r="T18" s="212">
        <f>1/$A$1*[1]PaperSectorMinusCoreVPAImp!S$248</f>
        <v>4.2136583534999996</v>
      </c>
      <c r="U18" s="212">
        <f>1/$A$1*[1]PaperSectorMinusCoreVPAImp!T$248</f>
        <v>3.629691684</v>
      </c>
      <c r="V18" s="212">
        <f>1/$A$1*[1]PaperSectorMinusCoreVPAImp!U$248</f>
        <v>3.6812353984399993</v>
      </c>
      <c r="W18" s="212">
        <f>1/$A$1*[1]PaperSectorMinusCoreVPAImp!V$248</f>
        <v>3.7960906523000002</v>
      </c>
      <c r="X18" s="212">
        <f>1/$A$1*[1]PaperSectorMinusCoreVPAImp!W$248</f>
        <v>3.2181142337999997</v>
      </c>
      <c r="Y18" s="212">
        <f>1/$A$1*[1]PaperSectorMinusCoreVPAImp!X$248</f>
        <v>3.6584966316500003</v>
      </c>
      <c r="Z18" s="212">
        <f>1/$A$1*[1]PaperSectorMinusCoreVPAImp!Y$248</f>
        <v>5.9221809603999995</v>
      </c>
      <c r="AA18" s="212">
        <f>1/$A$1*[1]PaperSectorMinusCoreVPAImp!Z$248</f>
        <v>7.4944452544999987</v>
      </c>
      <c r="AB18" s="212">
        <f>1/$A$1*[1]PaperSectorMinusCoreVPAImp!AA$248</f>
        <v>0</v>
      </c>
      <c r="AC18" s="161"/>
      <c r="AD18" s="68">
        <f>1/1000*[1]PaperSectorMinusCoreVPAImp!AB$248</f>
        <v>6.9999999999999998E-9</v>
      </c>
      <c r="AE18" s="11">
        <f>1/1000*[1]PaperSectorMinusCoreVPAImp!AC$248</f>
        <v>0</v>
      </c>
      <c r="AF18" s="11">
        <f>1/1000*[1]PaperSectorMinusCoreVPAImp!AD$248</f>
        <v>4.6999999999999997E-8</v>
      </c>
      <c r="AG18" s="11">
        <f>1/1000*[1]PaperSectorMinusCoreVPAImp!AE$248</f>
        <v>0</v>
      </c>
      <c r="AH18" s="11">
        <f>1/1000*[1]PaperSectorMinusCoreVPAImp!AF$248</f>
        <v>0</v>
      </c>
      <c r="AI18" s="11">
        <f>1/1000*[1]PaperSectorMinusCoreVPAImp!AG$248</f>
        <v>8.2479999999999996E-6</v>
      </c>
      <c r="AJ18" s="11">
        <f>1/1000*[1]PaperSectorMinusCoreVPAImp!AH$248</f>
        <v>3.7610000000000001E-6</v>
      </c>
      <c r="AK18" s="11">
        <f>1/1000*[1]PaperSectorMinusCoreVPAImp!AI$248</f>
        <v>0</v>
      </c>
      <c r="AL18" s="11">
        <f>1/1000*[1]PaperSectorMinusCoreVPAImp!AJ$248</f>
        <v>0.161708671</v>
      </c>
      <c r="AM18" s="11">
        <f>1/1000*[1]PaperSectorMinusCoreVPAImp!AK$248</f>
        <v>0.23215780899999997</v>
      </c>
      <c r="AN18" s="11">
        <f>1/1000*[1]PaperSectorMinusCoreVPAImp!AL$248</f>
        <v>0.28518157799999999</v>
      </c>
      <c r="AO18" s="11">
        <f>1/1000*[1]PaperSectorMinusCoreVPAImp!AM$248</f>
        <v>0.26814012500000001</v>
      </c>
      <c r="AP18" s="11">
        <f>1/1000*[1]PaperSectorMinusCoreVPAImp!AN$248</f>
        <v>0.30588579800000004</v>
      </c>
      <c r="AQ18" s="11">
        <f>1/1000*[1]PaperSectorMinusCoreVPAImp!AO$248</f>
        <v>0.32690242999999997</v>
      </c>
      <c r="AR18" s="11">
        <f>1/1000*[1]PaperSectorMinusCoreVPAImp!AP$248</f>
        <v>0.38184769199999996</v>
      </c>
      <c r="AS18" s="11">
        <f>1/1000*[1]PaperSectorMinusCoreVPAImp!AQ$248</f>
        <v>0.54817075599999998</v>
      </c>
      <c r="AT18" s="11">
        <f>1/1000*[1]PaperSectorMinusCoreVPAImp!AR$248</f>
        <v>0.45887943899999989</v>
      </c>
      <c r="AU18" s="11">
        <f>1/1000*[1]PaperSectorMinusCoreVPAImp!AS$248</f>
        <v>0.57766126400000006</v>
      </c>
      <c r="AV18" s="11">
        <f>1/1000*[1]PaperSectorMinusCoreVPAImp!AT$248</f>
        <v>0.62532070799999984</v>
      </c>
      <c r="AW18" s="11">
        <f>1/1000*[1]PaperSectorMinusCoreVPAImp!AU$248</f>
        <v>0.53349160000000007</v>
      </c>
      <c r="AX18" s="11">
        <f>1/1000*[1]PaperSectorMinusCoreVPAImp!AV$248</f>
        <v>0.42779642500000004</v>
      </c>
      <c r="AY18" s="11">
        <f>1/1000*[1]PaperSectorMinusCoreVPAImp!AW$248</f>
        <v>0.43164112799999993</v>
      </c>
      <c r="AZ18" s="11">
        <f>1/1000*[1]PaperSectorMinusCoreVPAImp!AX$248</f>
        <v>0.58647776800000007</v>
      </c>
      <c r="BA18" s="11">
        <f>1/1000*[1]PaperSectorMinusCoreVPAImp!AY$248</f>
        <v>0.81157113400000003</v>
      </c>
      <c r="BB18" s="11">
        <f>1/1000*[1]PaperSectorMinusCoreVPAImp!AZ$248</f>
        <v>1.0770370439999999</v>
      </c>
      <c r="BC18" s="302">
        <f>1/1000*[1]PaperSectorMinusCoreVPAImp!BA$248</f>
        <v>0</v>
      </c>
      <c r="BD18" s="307"/>
    </row>
    <row r="19" spans="2:56">
      <c r="B19" s="8" t="s">
        <v>19</v>
      </c>
      <c r="C19" s="48">
        <f t="shared" ref="C19:O19" si="6">SUM(C14:C14)-SUM(C15:C18)</f>
        <v>1.1671099999999157E-4</v>
      </c>
      <c r="D19" s="38">
        <f t="shared" si="6"/>
        <v>0</v>
      </c>
      <c r="E19" s="38">
        <f t="shared" si="6"/>
        <v>3.8653999999915811E-5</v>
      </c>
      <c r="F19" s="38">
        <f t="shared" si="6"/>
        <v>0</v>
      </c>
      <c r="G19" s="38">
        <f t="shared" si="6"/>
        <v>0</v>
      </c>
      <c r="H19" s="38">
        <f t="shared" si="6"/>
        <v>5.5723849999989028E-4</v>
      </c>
      <c r="I19" s="38">
        <f t="shared" si="6"/>
        <v>1.6693949999968538E-4</v>
      </c>
      <c r="J19" s="39">
        <f t="shared" si="6"/>
        <v>2.0844600000025082E-4</v>
      </c>
      <c r="K19" s="39">
        <f t="shared" si="6"/>
        <v>7.263480000005984E-4</v>
      </c>
      <c r="L19" s="39">
        <f t="shared" si="6"/>
        <v>2.4468799999866064E-4</v>
      </c>
      <c r="M19" s="39">
        <f t="shared" si="6"/>
        <v>1.0377500000657847E-5</v>
      </c>
      <c r="N19" s="39">
        <f t="shared" si="6"/>
        <v>7.0714000059979298E-6</v>
      </c>
      <c r="O19" s="39">
        <f t="shared" si="6"/>
        <v>2.1733180000182983E-4</v>
      </c>
      <c r="P19" s="39">
        <f t="shared" ref="P19:AB19" si="7">SUM(P14:P14)-SUM(P15:P18)</f>
        <v>1.642900000220493E-5</v>
      </c>
      <c r="Q19" s="39">
        <f t="shared" si="7"/>
        <v>1.4576379999979849E-3</v>
      </c>
      <c r="R19" s="39">
        <f t="shared" si="7"/>
        <v>1.196933499997499E-3</v>
      </c>
      <c r="S19" s="39">
        <f t="shared" si="7"/>
        <v>1.4576380000121958E-3</v>
      </c>
      <c r="T19" s="39">
        <f t="shared" si="7"/>
        <v>2.7743130300024177E-3</v>
      </c>
      <c r="U19" s="39">
        <f t="shared" si="7"/>
        <v>1.7381573300028208E-3</v>
      </c>
      <c r="V19" s="39">
        <f t="shared" si="7"/>
        <v>1.2433977399979312E-3</v>
      </c>
      <c r="W19" s="39">
        <f t="shared" si="7"/>
        <v>3.3381810006005708E-5</v>
      </c>
      <c r="X19" s="39">
        <f t="shared" si="7"/>
        <v>2.4227209998173294E-5</v>
      </c>
      <c r="Y19" s="39">
        <f t="shared" si="7"/>
        <v>5.2591210000230149E-5</v>
      </c>
      <c r="Z19" s="39">
        <f t="shared" si="7"/>
        <v>5.1386132000175166E-4</v>
      </c>
      <c r="AA19" s="39">
        <f t="shared" si="7"/>
        <v>3.0812221999099165E-4</v>
      </c>
      <c r="AB19" s="39">
        <f t="shared" si="7"/>
        <v>0</v>
      </c>
      <c r="AC19" s="4"/>
      <c r="AD19" s="66">
        <f t="shared" ref="AD19:BC19" si="8">SUM(AD14:AD14)-SUM(AD15:AD18)</f>
        <v>2.2077999999925435E-5</v>
      </c>
      <c r="AE19" s="40">
        <f t="shared" si="8"/>
        <v>0</v>
      </c>
      <c r="AF19" s="40">
        <f t="shared" si="8"/>
        <v>6.5197000000072336E-5</v>
      </c>
      <c r="AG19" s="40">
        <f t="shared" si="8"/>
        <v>0</v>
      </c>
      <c r="AH19" s="40">
        <f t="shared" si="8"/>
        <v>0</v>
      </c>
      <c r="AI19" s="40">
        <f t="shared" si="8"/>
        <v>2.6037599999995109E-4</v>
      </c>
      <c r="AJ19" s="40">
        <f t="shared" si="8"/>
        <v>1.7595100000000752E-4</v>
      </c>
      <c r="AK19" s="40">
        <f t="shared" si="8"/>
        <v>7.9907999999795365E-5</v>
      </c>
      <c r="AL19" s="40">
        <f t="shared" si="8"/>
        <v>2.8606800000030574E-4</v>
      </c>
      <c r="AM19" s="40">
        <f t="shared" si="8"/>
        <v>8.5198999999924752E-5</v>
      </c>
      <c r="AN19" s="40">
        <f t="shared" si="8"/>
        <v>7.3219000000346313E-5</v>
      </c>
      <c r="AO19" s="40">
        <f t="shared" si="8"/>
        <v>1.8320799999971271E-4</v>
      </c>
      <c r="AP19" s="40">
        <f t="shared" si="8"/>
        <v>1.6386400000012458E-4</v>
      </c>
      <c r="AQ19" s="40">
        <f t="shared" si="8"/>
        <v>1.4145100000062527E-4</v>
      </c>
      <c r="AR19" s="40">
        <f t="shared" si="8"/>
        <v>7.6358900000039753E-4</v>
      </c>
      <c r="AS19" s="40">
        <f t="shared" si="8"/>
        <v>6.1062499999930964E-4</v>
      </c>
      <c r="AT19" s="40">
        <f t="shared" si="8"/>
        <v>7.6358900000084162E-4</v>
      </c>
      <c r="AU19" s="40">
        <f t="shared" si="8"/>
        <v>7.7185499999909979E-4</v>
      </c>
      <c r="AV19" s="40">
        <f t="shared" si="8"/>
        <v>6.7040699999942888E-4</v>
      </c>
      <c r="AW19" s="40">
        <f t="shared" si="8"/>
        <v>5.403529999998824E-4</v>
      </c>
      <c r="AX19" s="40">
        <f t="shared" si="8"/>
        <v>1.6324799999800632E-4</v>
      </c>
      <c r="AY19" s="40">
        <f t="shared" si="8"/>
        <v>1.0571099999978628E-4</v>
      </c>
      <c r="AZ19" s="40">
        <f t="shared" si="8"/>
        <v>1.7460299999783047E-4</v>
      </c>
      <c r="BA19" s="40">
        <f t="shared" si="8"/>
        <v>1.6181700000217347E-4</v>
      </c>
      <c r="BB19" s="40">
        <f t="shared" si="8"/>
        <v>1.9194399999911127E-4</v>
      </c>
      <c r="BC19" s="55">
        <f t="shared" si="8"/>
        <v>0</v>
      </c>
      <c r="BD19" s="307"/>
    </row>
    <row r="20" spans="2:56" ht="17.149999999999999" customHeight="1">
      <c r="B20" s="16" t="s">
        <v>196</v>
      </c>
      <c r="C20" s="141">
        <f>1/$A$1*[1]PaperSectorMinusCoreVPAImp!$B$267</f>
        <v>18.570139374159996</v>
      </c>
      <c r="D20" s="142">
        <f>1/$A$1*[1]PaperSectorMinusCoreVPAImp!$C$267</f>
        <v>18.317627737500001</v>
      </c>
      <c r="E20" s="142">
        <f>1/$A$1*[1]PaperSectorMinusCoreVPAImp!$D$267</f>
        <v>19.638692322920001</v>
      </c>
      <c r="F20" s="142">
        <f>1/$A$1*[1]PaperSectorMinusCoreVPAImp!$E$267</f>
        <v>20.081479632499999</v>
      </c>
      <c r="G20" s="142">
        <f>1/$A$1*[1]PaperSectorMinusCoreVPAImp!$F$267</f>
        <v>20.31471407355</v>
      </c>
      <c r="H20" s="142">
        <f>1/$A$1*[1]PaperSectorMinusCoreVPAImp!$G$267</f>
        <v>18.82948396179</v>
      </c>
      <c r="I20" s="142">
        <f>1/$A$1*[1]PaperSectorMinusCoreVPAImp!$H$267</f>
        <v>17.004249119719997</v>
      </c>
      <c r="J20" s="143">
        <f>1/$A$1*[1]PaperSectorMinusCoreVPAImp!$I$267</f>
        <v>16.348629727010007</v>
      </c>
      <c r="K20" s="143">
        <f>1/$A$1*[1]PaperSectorMinusCoreVPAImp!$J$267</f>
        <v>14.846655363910008</v>
      </c>
      <c r="L20" s="143">
        <f>1/$A$1*[1]PaperSectorMinusCoreVPAImp!K$267</f>
        <v>16.292819026419995</v>
      </c>
      <c r="M20" s="143">
        <f>1/$A$1*[1]PaperSectorMinusCoreVPAImp!L$267</f>
        <v>18.712326661751526</v>
      </c>
      <c r="N20" s="143">
        <f>1/$A$1*[1]PaperSectorMinusCoreVPAImp!M$267</f>
        <v>22.420684367399993</v>
      </c>
      <c r="O20" s="143">
        <f>1/$A$1*[1]PaperSectorMinusCoreVPAImp!N$267</f>
        <v>24.401565481069998</v>
      </c>
      <c r="P20" s="143">
        <f>1/$A$1*[1]PaperSectorMinusCoreVPAImp!O$267</f>
        <v>27.176368677319992</v>
      </c>
      <c r="Q20" s="143">
        <f>1/$A$1*[1]PaperSectorMinusCoreVPAImp!P$267</f>
        <v>25.493283637289995</v>
      </c>
      <c r="R20" s="143">
        <f>1/$A$1*[1]PaperSectorMinusCoreVPAImp!Q$267</f>
        <v>26.151283872660002</v>
      </c>
      <c r="S20" s="143">
        <f>1/$A$1*[1]PaperSectorMinusCoreVPAImp!R$267</f>
        <v>25.168760448389996</v>
      </c>
      <c r="T20" s="143">
        <f>1/$A$1*[1]PaperSectorMinusCoreVPAImp!S$267</f>
        <v>33.904353699810009</v>
      </c>
      <c r="U20" s="143">
        <f>1/$A$1*[1]PaperSectorMinusCoreVPAImp!T$267</f>
        <v>38.009743242079992</v>
      </c>
      <c r="V20" s="143">
        <f>1/$A$1*[1]PaperSectorMinusCoreVPAImp!U$267</f>
        <v>41.730140869979991</v>
      </c>
      <c r="W20" s="143">
        <f>1/$A$1*[1]PaperSectorMinusCoreVPAImp!V$267</f>
        <v>59.37290594217</v>
      </c>
      <c r="X20" s="143">
        <f>1/$A$1*[1]PaperSectorMinusCoreVPAImp!W$267</f>
        <v>50.619656004459998</v>
      </c>
      <c r="Y20" s="143">
        <f>1/$A$1*[1]PaperSectorMinusCoreVPAImp!X$267</f>
        <v>61.854974018439989</v>
      </c>
      <c r="Z20" s="143">
        <f>1/$A$1*[1]PaperSectorMinusCoreVPAImp!Y$267</f>
        <v>70.178658578299988</v>
      </c>
      <c r="AA20" s="143">
        <f>1/$A$1*[1]PaperSectorMinusCoreVPAImp!Z$267</f>
        <v>71.981914017729991</v>
      </c>
      <c r="AB20" s="143">
        <f>1/$A$1*[1]PaperSectorMinusCoreVPAImp!AA$267</f>
        <v>0</v>
      </c>
      <c r="AC20" s="14"/>
      <c r="AD20" s="283">
        <f>1/1000*[1]PaperSectorMinusCoreVPAImp!AB$267</f>
        <v>3.1654038310000003</v>
      </c>
      <c r="AE20" s="153">
        <f>1/1000*[1]PaperSectorMinusCoreVPAImp!AC$267</f>
        <v>2.7641070000000001</v>
      </c>
      <c r="AF20" s="153">
        <f>1/1000*[1]PaperSectorMinusCoreVPAImp!AD$267</f>
        <v>3.0215642010000003</v>
      </c>
      <c r="AG20" s="153">
        <f>1/1000*[1]PaperSectorMinusCoreVPAImp!AE$267</f>
        <v>3.1717850000000003</v>
      </c>
      <c r="AH20" s="153">
        <f>1/1000*[1]PaperSectorMinusCoreVPAImp!AF$267</f>
        <v>3.422798999999999</v>
      </c>
      <c r="AI20" s="153">
        <f>1/1000*[1]PaperSectorMinusCoreVPAImp!AG$267</f>
        <v>3.2826033750000003</v>
      </c>
      <c r="AJ20" s="153">
        <f>1/1000*[1]PaperSectorMinusCoreVPAImp!AH$267</f>
        <v>3.2431925010000002</v>
      </c>
      <c r="AK20" s="153">
        <f>1/1000*[1]PaperSectorMinusCoreVPAImp!AI$267</f>
        <v>3.3535020409999992</v>
      </c>
      <c r="AL20" s="153">
        <f>1/1000*[1]PaperSectorMinusCoreVPAImp!AJ$267</f>
        <v>3.4104795109999997</v>
      </c>
      <c r="AM20" s="153">
        <f>1/1000*[1]PaperSectorMinusCoreVPAImp!AK$267</f>
        <v>2.9395562369999992</v>
      </c>
      <c r="AN20" s="153">
        <f>1/1000*[1]PaperSectorMinusCoreVPAImp!AL$267</f>
        <v>4.0114241799999997</v>
      </c>
      <c r="AO20" s="153">
        <f>1/1000*[1]PaperSectorMinusCoreVPAImp!AM$267</f>
        <v>4.6438860909999997</v>
      </c>
      <c r="AP20" s="153">
        <f>1/1000*[1]PaperSectorMinusCoreVPAImp!AN$267</f>
        <v>4.4624585109999986</v>
      </c>
      <c r="AQ20" s="153">
        <f>1/1000*[1]PaperSectorMinusCoreVPAImp!AO$267</f>
        <v>4.5543811949999995</v>
      </c>
      <c r="AR20" s="153">
        <f>1/1000*[1]PaperSectorMinusCoreVPAImp!AP$267</f>
        <v>4.1902906990000002</v>
      </c>
      <c r="AS20" s="153">
        <f>1/1000*[1]PaperSectorMinusCoreVPAImp!AQ$267</f>
        <v>4.2109212600000001</v>
      </c>
      <c r="AT20" s="153">
        <f>1/1000*[1]PaperSectorMinusCoreVPAImp!AR$267</f>
        <v>4.0324744550000009</v>
      </c>
      <c r="AU20" s="153">
        <f>1/1000*[1]PaperSectorMinusCoreVPAImp!AS$267</f>
        <v>5.471202023</v>
      </c>
      <c r="AV20" s="153">
        <f>1/1000*[1]PaperSectorMinusCoreVPAImp!AT$267</f>
        <v>6.6579513189999986</v>
      </c>
      <c r="AW20" s="153">
        <f>1/1000*[1]PaperSectorMinusCoreVPAImp!AU$267</f>
        <v>6.3370098730000013</v>
      </c>
      <c r="AX20" s="153">
        <f>1/1000*[1]PaperSectorMinusCoreVPAImp!AV$267</f>
        <v>7.3477192720000009</v>
      </c>
      <c r="AY20" s="153">
        <f>1/1000*[1]PaperSectorMinusCoreVPAImp!AW$267</f>
        <v>6.8154585290000007</v>
      </c>
      <c r="AZ20" s="153">
        <f>1/1000*[1]PaperSectorMinusCoreVPAImp!AX$267</f>
        <v>10.239296331999999</v>
      </c>
      <c r="BA20" s="153">
        <f>1/1000*[1]PaperSectorMinusCoreVPAImp!AY$267</f>
        <v>9.9594409259999974</v>
      </c>
      <c r="BB20" s="153">
        <f>1/1000*[1]PaperSectorMinusCoreVPAImp!AZ$267</f>
        <v>10.096482145999996</v>
      </c>
      <c r="BC20" s="319">
        <f>1/1000*[1]PaperSectorMinusCoreVPAImp!BA$267</f>
        <v>0</v>
      </c>
      <c r="BD20" s="307"/>
    </row>
    <row r="21" spans="2:56">
      <c r="B21" s="236" t="s">
        <v>43</v>
      </c>
      <c r="C21" s="237">
        <f>1/$A$1*(SUM([1]PaperSectorMinusCoreVPAImp!$B$47:$B$47)+SUM([1]PaperSectorMinusCoreVPAImp!$B$105:$B$105)*0)</f>
        <v>0.24837038435</v>
      </c>
      <c r="D21" s="238">
        <f>1/$A$1*(SUM([1]PaperSectorMinusCoreVPAImp!$C$47:$C$47)+SUM([1]PaperSectorMinusCoreVPAImp!$C$105:$C$105)*0)</f>
        <v>0.29320652350000004</v>
      </c>
      <c r="E21" s="238">
        <f>1/$A$1*(SUM([1]PaperSectorMinusCoreVPAImp!$D$47:$D$47)+SUM([1]PaperSectorMinusCoreVPAImp!$D$105:$D$105)*0)</f>
        <v>0.67589409485999996</v>
      </c>
      <c r="F21" s="238">
        <f>1/$A$1*(SUM([1]PaperSectorMinusCoreVPAImp!$E$47:$E$47)+SUM([1]PaperSectorMinusCoreVPAImp!$E$105:$E$105)*0)</f>
        <v>1.0637392955000002</v>
      </c>
      <c r="G21" s="238">
        <f>1/$A$1*(SUM([1]PaperSectorMinusCoreVPAImp!$F$47:$F$47)+SUM([1]PaperSectorMinusCoreVPAImp!$F$105:$F$105)*0)</f>
        <v>0.92523520291999994</v>
      </c>
      <c r="H21" s="238">
        <f>1/$A$1*(SUM([1]PaperSectorMinusCoreVPAImp!$G$47:$G$47)+SUM([1]PaperSectorMinusCoreVPAImp!$G$105:$G$105)*0)</f>
        <v>1.0392428858000002</v>
      </c>
      <c r="I21" s="238">
        <f>1/$A$1*(SUM([1]PaperSectorMinusCoreVPAImp!$H$47:$H$47)+SUM([1]PaperSectorMinusCoreVPAImp!$H$105:$H$105)*0)</f>
        <v>0.75311691948000015</v>
      </c>
      <c r="J21" s="239">
        <f>1/$A$1*(SUM([1]PaperSectorMinusCoreVPAImp!$I$47:$I$47)+SUM([1]PaperSectorMinusCoreVPAImp!$I$105:$I$105)*0)</f>
        <v>0.69750585400999965</v>
      </c>
      <c r="K21" s="246">
        <f>1/$A$1*(SUM([1]PaperSectorMinusCoreVPAImp!$J$47:$J$47)+SUM([1]PaperSectorMinusCoreVPAImp!$J$105:$J$105)*0)</f>
        <v>0.62161253350000012</v>
      </c>
      <c r="L21" s="246">
        <f>1/$A$1*(SUM([1]PaperSectorMinusCoreVPAImp!K$47:K$47)+SUM([1]PaperSectorMinusCoreVPAImp!K$105:K$105)*0)</f>
        <v>0.52244270800000003</v>
      </c>
      <c r="M21" s="246">
        <f>1/$A$1*(SUM([1]PaperSectorMinusCoreVPAImp!L$47:L$47)+SUM([1]PaperSectorMinusCoreVPAImp!L$105:L$105)*0)</f>
        <v>0.55804068250000038</v>
      </c>
      <c r="N21" s="246">
        <f>1/$A$1*(SUM([1]PaperSectorMinusCoreVPAImp!M$47:M$47)+SUM([1]PaperSectorMinusCoreVPAImp!M$105:M$105)*0)</f>
        <v>0.4879590415000008</v>
      </c>
      <c r="O21" s="246">
        <f>1/$A$1*(SUM([1]PaperSectorMinusCoreVPAImp!N$47:N$47)+SUM([1]PaperSectorMinusCoreVPAImp!N$105:N$105)*0)</f>
        <v>0.40523712761000086</v>
      </c>
      <c r="P21" s="246">
        <f>1/$A$1*(SUM([1]PaperSectorMinusCoreVPAImp!O$47:O$47)+SUM([1]PaperSectorMinusCoreVPAImp!O$105:O$105)*0)</f>
        <v>0.35351978900000125</v>
      </c>
      <c r="Q21" s="246">
        <f>1/$A$1*(SUM([1]PaperSectorMinusCoreVPAImp!P$47:P$47)+SUM([1]PaperSectorMinusCoreVPAImp!P$105:P$105)*0)</f>
        <v>0.29225794500000085</v>
      </c>
      <c r="R21" s="246">
        <f>1/$A$1*(SUM([1]PaperSectorMinusCoreVPAImp!Q$47:Q$47)+SUM([1]PaperSectorMinusCoreVPAImp!Q$105:Q$105)*0)</f>
        <v>0.26421384279000082</v>
      </c>
      <c r="S21" s="246">
        <f>1/$A$1*(SUM([1]PaperSectorMinusCoreVPAImp!R$47:R$47)+SUM([1]PaperSectorMinusCoreVPAImp!R$105:R$105)*0)</f>
        <v>0.29085338612000089</v>
      </c>
      <c r="T21" s="246">
        <f>1/$A$1*(SUM([1]PaperSectorMinusCoreVPAImp!S$47:S$47)+SUM([1]PaperSectorMinusCoreVPAImp!S$105:S$105)*0)</f>
        <v>0.25267678183000081</v>
      </c>
      <c r="U21" s="246">
        <f>1/$A$1*(SUM([1]PaperSectorMinusCoreVPAImp!T$47:T$47)+SUM([1]PaperSectorMinusCoreVPAImp!T$105:T$105)*0)</f>
        <v>0.23194775300000003</v>
      </c>
      <c r="V21" s="246">
        <f>1/$A$1*(SUM([1]PaperSectorMinusCoreVPAImp!U$47:U$47)+SUM([1]PaperSectorMinusCoreVPAImp!U$105:U$105)*0)</f>
        <v>0.18250438449999998</v>
      </c>
      <c r="W21" s="246">
        <f>1/$A$1*(SUM([1]PaperSectorMinusCoreVPAImp!V$47:V$47)+SUM([1]PaperSectorMinusCoreVPAImp!V$105:V$105)*0)</f>
        <v>0.15357463649000003</v>
      </c>
      <c r="X21" s="246">
        <f>1/$A$1*(SUM([1]PaperSectorMinusCoreVPAImp!W$47:W$47)+SUM([1]PaperSectorMinusCoreVPAImp!W$105:W$105)*0)</f>
        <v>0.10951828111</v>
      </c>
      <c r="Y21" s="246">
        <f>1/$A$1*(SUM([1]PaperSectorMinusCoreVPAImp!X$47:X$47)+SUM([1]PaperSectorMinusCoreVPAImp!X$105:X$105)*0)</f>
        <v>7.0580686499999948E-2</v>
      </c>
      <c r="Z21" s="246">
        <f>1/$A$1*(SUM([1]PaperSectorMinusCoreVPAImp!Y$47:Y$47)+SUM([1]PaperSectorMinusCoreVPAImp!Y$105:Y$105)*0)</f>
        <v>6.7592933019999968E-2</v>
      </c>
      <c r="AA21" s="246">
        <f>1/$A$1*(SUM([1]PaperSectorMinusCoreVPAImp!Z$47:Z$47)+SUM([1]PaperSectorMinusCoreVPAImp!Z$105:Z$105)*0)</f>
        <v>8.1876125589999987E-2</v>
      </c>
      <c r="AB21" s="246">
        <f>1/$A$1*(SUM([1]PaperSectorMinusCoreVPAImp!AA$47:AA$47)+SUM([1]PaperSectorMinusCoreVPAImp!AA$105:AA$105)*0)</f>
        <v>0</v>
      </c>
      <c r="AC21" s="235"/>
      <c r="AD21" s="234">
        <f>1/1000*(SUM([1]PaperSectorMinusCoreVPAImp!AB$47:AB$47)+SUM([1]PaperSectorMinusCoreVPAImp!AB$105:AB$105)*0)</f>
        <v>4.9042059999999998E-2</v>
      </c>
      <c r="AE21" s="247">
        <f>1/1000*(SUM([1]PaperSectorMinusCoreVPAImp!AC$47:AC$47)+SUM([1]PaperSectorMinusCoreVPAImp!AC$105:AC$105)*0)</f>
        <v>6.5054000000000001E-2</v>
      </c>
      <c r="AF21" s="247">
        <f>1/1000*(SUM([1]PaperSectorMinusCoreVPAImp!AD$47:AD$47)+SUM([1]PaperSectorMinusCoreVPAImp!AD$105:AD$105)*0)</f>
        <v>0.14053546899999997</v>
      </c>
      <c r="AG21" s="247">
        <f>1/1000*(SUM([1]PaperSectorMinusCoreVPAImp!AE$47:AE$47)+SUM([1]PaperSectorMinusCoreVPAImp!AE$105:AE$105)*0)</f>
        <v>0.21601900000000007</v>
      </c>
      <c r="AH21" s="247">
        <f>1/1000*(SUM([1]PaperSectorMinusCoreVPAImp!AF$47:AF$47)+SUM([1]PaperSectorMinusCoreVPAImp!AF$105:AF$105)*0)</f>
        <v>0.21779399999999999</v>
      </c>
      <c r="AI21" s="247">
        <f>1/1000*(SUM([1]PaperSectorMinusCoreVPAImp!AG$47:AG$47)+SUM([1]PaperSectorMinusCoreVPAImp!AG$105:AG$105)*0)</f>
        <v>0.25379099900000002</v>
      </c>
      <c r="AJ21" s="247">
        <f>1/1000*(SUM([1]PaperSectorMinusCoreVPAImp!AH$47:AH$47)+SUM([1]PaperSectorMinusCoreVPAImp!AH$105:AH$105)*0)</f>
        <v>0.20405286599999997</v>
      </c>
      <c r="AK21" s="247">
        <f>1/1000*(SUM([1]PaperSectorMinusCoreVPAImp!AI$47:AI$47)+SUM([1]PaperSectorMinusCoreVPAImp!AI$105:AI$105)*0)</f>
        <v>0.21232788499999999</v>
      </c>
      <c r="AL21" s="247">
        <f>1/1000*(SUM([1]PaperSectorMinusCoreVPAImp!AJ$47:AJ$47)+SUM([1]PaperSectorMinusCoreVPAImp!AJ$105:AJ$105)*0)</f>
        <v>0.21670610299999996</v>
      </c>
      <c r="AM21" s="247">
        <f>1/1000*(SUM([1]PaperSectorMinusCoreVPAImp!AK$47:AK$47)+SUM([1]PaperSectorMinusCoreVPAImp!AK$105:AK$105)*0)</f>
        <v>0.19451616600000002</v>
      </c>
      <c r="AN21" s="247">
        <f>1/1000*(SUM([1]PaperSectorMinusCoreVPAImp!AL$47:AL$47)+SUM([1]PaperSectorMinusCoreVPAImp!AL$105:AL$105)*0)</f>
        <v>0.23328275299999998</v>
      </c>
      <c r="AO21" s="247">
        <f>1/1000*(SUM([1]PaperSectorMinusCoreVPAImp!AM$47:AM$47)+SUM([1]PaperSectorMinusCoreVPAImp!AM$105:AM$105)*0)</f>
        <v>0.240431008</v>
      </c>
      <c r="AP21" s="247">
        <f>1/1000*(SUM([1]PaperSectorMinusCoreVPAImp!AN$47:AN$47)+SUM([1]PaperSectorMinusCoreVPAImp!AN$105:AN$105)*0)</f>
        <v>0.22880139399999999</v>
      </c>
      <c r="AQ21" s="247">
        <f>1/1000*(SUM([1]PaperSectorMinusCoreVPAImp!AO$47:AO$47)+SUM([1]PaperSectorMinusCoreVPAImp!AO$105:AO$105)*0)</f>
        <v>0.21086252699999999</v>
      </c>
      <c r="AR21" s="247">
        <f>1/1000*(SUM([1]PaperSectorMinusCoreVPAImp!AP$47:AP$47)+SUM([1]PaperSectorMinusCoreVPAImp!AP$105:AP$105)*0)</f>
        <v>0.19745065000000003</v>
      </c>
      <c r="AS21" s="247">
        <f>1/1000*(SUM([1]PaperSectorMinusCoreVPAImp!AQ$47:AQ$47)+SUM([1]PaperSectorMinusCoreVPAImp!AQ$105:AQ$105)*0)</f>
        <v>0.16967114299999997</v>
      </c>
      <c r="AT21" s="247">
        <f>1/1000*(SUM([1]PaperSectorMinusCoreVPAImp!AR$47:AR$47)+SUM([1]PaperSectorMinusCoreVPAImp!AR$105:AR$105)*0)</f>
        <v>0.197304853</v>
      </c>
      <c r="AU21" s="247">
        <f>1/1000*(SUM([1]PaperSectorMinusCoreVPAImp!AS$47:AS$47)+SUM([1]PaperSectorMinusCoreVPAImp!AS$105:AS$105)*0)</f>
        <v>0.165000116</v>
      </c>
      <c r="AV21" s="247">
        <f>1/1000*(SUM([1]PaperSectorMinusCoreVPAImp!AT$47:AT$47)+SUM([1]PaperSectorMinusCoreVPAImp!AT$105:AT$105)*0)</f>
        <v>0.17119331699999998</v>
      </c>
      <c r="AW21" s="247">
        <f>1/1000*(SUM([1]PaperSectorMinusCoreVPAImp!AU$47:AU$47)+SUM([1]PaperSectorMinusCoreVPAImp!AU$105:AU$105)*0)</f>
        <v>0.15600107699999999</v>
      </c>
      <c r="AX21" s="247">
        <f>1/1000*(SUM([1]PaperSectorMinusCoreVPAImp!AV$47:AV$47)+SUM([1]PaperSectorMinusCoreVPAImp!AV$105:AV$105)*0)</f>
        <v>0.13270688800000002</v>
      </c>
      <c r="AY21" s="247">
        <f>1/1000*(SUM([1]PaperSectorMinusCoreVPAImp!AW$47:AW$47)+SUM([1]PaperSectorMinusCoreVPAImp!AW$105:AW$105)*0)</f>
        <v>0.100729464</v>
      </c>
      <c r="AZ21" s="247">
        <f>1/1000*(SUM([1]PaperSectorMinusCoreVPAImp!AX$47:AX$47)+SUM([1]PaperSectorMinusCoreVPAImp!AX$105:AX$105)*0)</f>
        <v>8.6583124999999997E-2</v>
      </c>
      <c r="BA21" s="247">
        <f>1/1000*(SUM([1]PaperSectorMinusCoreVPAImp!AY$47:AY$47)+SUM([1]PaperSectorMinusCoreVPAImp!AY$105:AY$105)*0)</f>
        <v>8.4041398000000003E-2</v>
      </c>
      <c r="BB21" s="247">
        <f>1/1000*(SUM([1]PaperSectorMinusCoreVPAImp!AZ$47:AZ$47)+SUM([1]PaperSectorMinusCoreVPAImp!AZ$105:AZ$105)*0)</f>
        <v>7.2369327999999997E-2</v>
      </c>
      <c r="BC21" s="327">
        <f>1/1000*(SUM([1]PaperSectorMinusCoreVPAImp!BA$47:BA$47)+SUM([1]PaperSectorMinusCoreVPAImp!BA$105:BA$105)*0)</f>
        <v>0</v>
      </c>
      <c r="BD21" s="307"/>
    </row>
    <row r="22" spans="2:56">
      <c r="B22" s="5" t="s">
        <v>157</v>
      </c>
      <c r="C22" s="47">
        <f>1/$A$1*[1]PaperSectorMinusCoreVPAImp!$B$73</f>
        <v>0</v>
      </c>
      <c r="D22" s="11">
        <f>1/$A$1*[1]PaperSectorMinusCoreVPAImp!$C$73</f>
        <v>0</v>
      </c>
      <c r="E22" s="11">
        <f>1/$A$1*[1]PaperSectorMinusCoreVPAImp!$D$73</f>
        <v>0</v>
      </c>
      <c r="F22" s="11">
        <f>1/$A$1*[1]PaperSectorMinusCoreVPAImp!$E$73</f>
        <v>0</v>
      </c>
      <c r="G22" s="11">
        <f>1/$A$1*[1]PaperSectorMinusCoreVPAImp!$F$73</f>
        <v>0</v>
      </c>
      <c r="H22" s="11">
        <f>1/$A$1*[1]PaperSectorMinusCoreVPAImp!$G$73</f>
        <v>0</v>
      </c>
      <c r="I22" s="11">
        <f>1/$A$1*[1]PaperSectorMinusCoreVPAImp!$H$73</f>
        <v>0</v>
      </c>
      <c r="J22" s="37">
        <f>1/$A$1*[1]PaperSectorMinusCoreVPAImp!$I$73</f>
        <v>0</v>
      </c>
      <c r="K22" s="37">
        <f>1/$A$1*[1]PaperSectorMinusCoreVPAImp!$J$73</f>
        <v>0</v>
      </c>
      <c r="L22" s="37">
        <f>1/$A$1*[1]PaperSectorMinusCoreVPAImp!K$73</f>
        <v>0</v>
      </c>
      <c r="M22" s="37">
        <f>1/$A$1*[1]PaperSectorMinusCoreVPAImp!L$73</f>
        <v>0</v>
      </c>
      <c r="N22" s="37">
        <f>1/$A$1*[1]PaperSectorMinusCoreVPAImp!M$73</f>
        <v>0</v>
      </c>
      <c r="O22" s="37">
        <f>1/$A$1*[1]PaperSectorMinusCoreVPAImp!N$73</f>
        <v>1.5037469999999999E-5</v>
      </c>
      <c r="P22" s="37">
        <f>1/$A$1*[1]PaperSectorMinusCoreVPAImp!O$73</f>
        <v>0</v>
      </c>
      <c r="Q22" s="37">
        <f>1/$A$1*[1]PaperSectorMinusCoreVPAImp!P$73</f>
        <v>0</v>
      </c>
      <c r="R22" s="37">
        <f>1/$A$1*[1]PaperSectorMinusCoreVPAImp!Q$73</f>
        <v>0</v>
      </c>
      <c r="S22" s="37">
        <f>1/$A$1*[1]PaperSectorMinusCoreVPAImp!R$73</f>
        <v>0</v>
      </c>
      <c r="T22" s="37">
        <f>1/$A$1*[1]PaperSectorMinusCoreVPAImp!S$73</f>
        <v>0</v>
      </c>
      <c r="U22" s="37">
        <f>1/$A$1*[1]PaperSectorMinusCoreVPAImp!T$73</f>
        <v>0</v>
      </c>
      <c r="V22" s="37">
        <f>1/$A$1*[1]PaperSectorMinusCoreVPAImp!U$73</f>
        <v>3.4999999999999999E-9</v>
      </c>
      <c r="W22" s="37">
        <f>1/$A$1*[1]PaperSectorMinusCoreVPAImp!V$73</f>
        <v>0</v>
      </c>
      <c r="X22" s="37">
        <f>1/$A$1*[1]PaperSectorMinusCoreVPAImp!W$73</f>
        <v>0</v>
      </c>
      <c r="Y22" s="37">
        <f>1/$A$1*[1]PaperSectorMinusCoreVPAImp!X$73</f>
        <v>0</v>
      </c>
      <c r="Z22" s="37">
        <f>1/$A$1*[1]PaperSectorMinusCoreVPAImp!Y$73</f>
        <v>0</v>
      </c>
      <c r="AA22" s="37">
        <f>1/$A$1*[1]PaperSectorMinusCoreVPAImp!Z$73</f>
        <v>0</v>
      </c>
      <c r="AB22" s="37">
        <f>1/$A$1*[1]PaperSectorMinusCoreVPAImp!AA$73</f>
        <v>0</v>
      </c>
      <c r="AC22" s="4"/>
      <c r="AD22" s="68">
        <f>1/1000*[1]PaperSectorMinusCoreVPAImp!AB$73</f>
        <v>0</v>
      </c>
      <c r="AE22" s="11">
        <f>1/1000*[1]PaperSectorMinusCoreVPAImp!AC$73</f>
        <v>0</v>
      </c>
      <c r="AF22" s="11">
        <f>1/1000*[1]PaperSectorMinusCoreVPAImp!AD$73</f>
        <v>0</v>
      </c>
      <c r="AG22" s="11">
        <f>1/1000*[1]PaperSectorMinusCoreVPAImp!AE$73</f>
        <v>0</v>
      </c>
      <c r="AH22" s="11">
        <f>1/1000*[1]PaperSectorMinusCoreVPAImp!AF$73</f>
        <v>0</v>
      </c>
      <c r="AI22" s="11">
        <f>1/1000*[1]PaperSectorMinusCoreVPAImp!AG$73</f>
        <v>0</v>
      </c>
      <c r="AJ22" s="11">
        <f>1/1000*[1]PaperSectorMinusCoreVPAImp!AH$73</f>
        <v>0</v>
      </c>
      <c r="AK22" s="11">
        <f>1/1000*[1]PaperSectorMinusCoreVPAImp!AI$73</f>
        <v>0</v>
      </c>
      <c r="AL22" s="11">
        <f>1/1000*[1]PaperSectorMinusCoreVPAImp!AJ$73</f>
        <v>0</v>
      </c>
      <c r="AM22" s="11">
        <f>1/1000*[1]PaperSectorMinusCoreVPAImp!AK$73</f>
        <v>0</v>
      </c>
      <c r="AN22" s="11">
        <f>1/1000*[1]PaperSectorMinusCoreVPAImp!AL$73</f>
        <v>0</v>
      </c>
      <c r="AO22" s="11">
        <f>1/1000*[1]PaperSectorMinusCoreVPAImp!AM$73</f>
        <v>0</v>
      </c>
      <c r="AP22" s="11">
        <f>1/1000*[1]PaperSectorMinusCoreVPAImp!AN$73</f>
        <v>2.14284E-4</v>
      </c>
      <c r="AQ22" s="11">
        <f>1/1000*[1]PaperSectorMinusCoreVPAImp!AO$73</f>
        <v>0</v>
      </c>
      <c r="AR22" s="11">
        <f>1/1000*[1]PaperSectorMinusCoreVPAImp!AP$73</f>
        <v>0</v>
      </c>
      <c r="AS22" s="11">
        <f>1/1000*[1]PaperSectorMinusCoreVPAImp!AQ$73</f>
        <v>0</v>
      </c>
      <c r="AT22" s="11">
        <f>1/1000*[1]PaperSectorMinusCoreVPAImp!AR$73</f>
        <v>0</v>
      </c>
      <c r="AU22" s="11">
        <f>1/1000*[1]PaperSectorMinusCoreVPAImp!AS$73</f>
        <v>0</v>
      </c>
      <c r="AV22" s="11">
        <f>1/1000*[1]PaperSectorMinusCoreVPAImp!AT$73</f>
        <v>0</v>
      </c>
      <c r="AW22" s="11">
        <f>1/1000*[1]PaperSectorMinusCoreVPAImp!AU$73</f>
        <v>1.12E-7</v>
      </c>
      <c r="AX22" s="11">
        <f>1/1000*[1]PaperSectorMinusCoreVPAImp!AV$73</f>
        <v>0</v>
      </c>
      <c r="AY22" s="11">
        <f>1/1000*[1]PaperSectorMinusCoreVPAImp!AW$73</f>
        <v>0</v>
      </c>
      <c r="AZ22" s="11">
        <f>1/1000*[1]PaperSectorMinusCoreVPAImp!AX$73</f>
        <v>0</v>
      </c>
      <c r="BA22" s="11">
        <f>1/1000*[1]PaperSectorMinusCoreVPAImp!AY$73</f>
        <v>0</v>
      </c>
      <c r="BB22" s="11">
        <f>1/1000*[1]PaperSectorMinusCoreVPAImp!AZ$73</f>
        <v>0</v>
      </c>
      <c r="BC22" s="302">
        <f>1/1000*[1]PaperSectorMinusCoreVPAImp!BA$73</f>
        <v>0</v>
      </c>
      <c r="BD22" s="307"/>
    </row>
    <row r="23" spans="2:56">
      <c r="B23" s="53" t="s">
        <v>158</v>
      </c>
      <c r="C23" s="85">
        <f>1/$A$1*(SUM([1]PaperSectorMinusCoreVPAImp!$B$47:$B$47)*0+SUM([1]PaperSectorMinusCoreVPAImp!$B$105:$B$105))</f>
        <v>1.3004891293500001</v>
      </c>
      <c r="D23" s="110">
        <f>1/$A$1*(SUM([1]PaperSectorMinusCoreVPAImp!$C$47:$C$47)*0+SUM([1]PaperSectorMinusCoreVPAImp!$C$105:$C$105))</f>
        <v>1.1727993025000001</v>
      </c>
      <c r="E23" s="110">
        <f>1/$A$1*(SUM([1]PaperSectorMinusCoreVPAImp!$D$47:$D$47)*0+SUM([1]PaperSectorMinusCoreVPAImp!$D$105:$D$105))</f>
        <v>1.3846699484100007</v>
      </c>
      <c r="F23" s="110">
        <f>1/$A$1*(SUM([1]PaperSectorMinusCoreVPAImp!$E$47:$E$47)*0+SUM([1]PaperSectorMinusCoreVPAImp!$E$105:$E$105))</f>
        <v>1.3467285924999999</v>
      </c>
      <c r="G23" s="110">
        <f>1/$A$1*(SUM([1]PaperSectorMinusCoreVPAImp!$F$47:$F$47)*0+SUM([1]PaperSectorMinusCoreVPAImp!$F$105:$F$105))</f>
        <v>1.2311575420099998</v>
      </c>
      <c r="H23" s="110">
        <f>1/$A$1*(SUM([1]PaperSectorMinusCoreVPAImp!$G$47:$G$47)*0+SUM([1]PaperSectorMinusCoreVPAImp!$G$105:$G$105))</f>
        <v>1.0516530338999996</v>
      </c>
      <c r="I23" s="110">
        <f>1/$A$1*(SUM([1]PaperSectorMinusCoreVPAImp!$H$47:$H$47)*0+SUM([1]PaperSectorMinusCoreVPAImp!$H$105:$H$105))</f>
        <v>0.58571886100000004</v>
      </c>
      <c r="J23" s="92">
        <f>1/$A$1*(SUM([1]PaperSectorMinusCoreVPAImp!$I$47:$I$47)*0+SUM([1]PaperSectorMinusCoreVPAImp!$I$105:$I$105))</f>
        <v>0.3211266485</v>
      </c>
      <c r="K23" s="42">
        <f>1/$A$1*(SUM([1]PaperSectorMinusCoreVPAImp!$J$47:$J$47)*0+SUM([1]PaperSectorMinusCoreVPAImp!$J$105:$J$105))</f>
        <v>0.16953349349999969</v>
      </c>
      <c r="L23" s="42">
        <f>1/$A$1*(SUM([1]PaperSectorMinusCoreVPAImp!K$47:K$47)*0+SUM([1]PaperSectorMinusCoreVPAImp!K$105:K$105))</f>
        <v>0.1281620129999998</v>
      </c>
      <c r="M23" s="42">
        <f>1/$A$1*(SUM([1]PaperSectorMinusCoreVPAImp!L$47:L$47)*0+SUM([1]PaperSectorMinusCoreVPAImp!L$105:L$105))</f>
        <v>0.12096809549999989</v>
      </c>
      <c r="N23" s="42">
        <f>1/$A$1*(SUM([1]PaperSectorMinusCoreVPAImp!M$47:M$47)*0+SUM([1]PaperSectorMinusCoreVPAImp!M$105:M$105))</f>
        <v>0.10569437692999983</v>
      </c>
      <c r="O23" s="42">
        <f>1/$A$1*(SUM([1]PaperSectorMinusCoreVPAImp!N$47:N$47)*0+SUM([1]PaperSectorMinusCoreVPAImp!N$105:N$105))</f>
        <v>7.3757705999999937E-2</v>
      </c>
      <c r="P23" s="42">
        <f>1/$A$1*(SUM([1]PaperSectorMinusCoreVPAImp!O$47:O$47)*0+SUM([1]PaperSectorMinusCoreVPAImp!O$105:O$105))</f>
        <v>6.3181856499999897E-2</v>
      </c>
      <c r="Q23" s="42">
        <f>1/$A$1*(SUM([1]PaperSectorMinusCoreVPAImp!P$47:P$47)*0+SUM([1]PaperSectorMinusCoreVPAImp!P$105:P$105))</f>
        <v>4.9656585999999898E-2</v>
      </c>
      <c r="R23" s="42">
        <f>1/$A$1*(SUM([1]PaperSectorMinusCoreVPAImp!Q$47:Q$47)*0+SUM([1]PaperSectorMinusCoreVPAImp!Q$105:Q$105))</f>
        <v>4.7881789499999911E-2</v>
      </c>
      <c r="S23" s="42">
        <f>1/$A$1*(SUM([1]PaperSectorMinusCoreVPAImp!R$47:R$47)*0+SUM([1]PaperSectorMinusCoreVPAImp!R$105:R$105))</f>
        <v>5.0356809899999896E-2</v>
      </c>
      <c r="T23" s="42">
        <f>1/$A$1*(SUM([1]PaperSectorMinusCoreVPAImp!S$47:S$47)*0+SUM([1]PaperSectorMinusCoreVPAImp!S$105:S$105))</f>
        <v>3.9994861699999919E-2</v>
      </c>
      <c r="U23" s="42">
        <f>1/$A$1*(SUM([1]PaperSectorMinusCoreVPAImp!T$47:T$47)*0+SUM([1]PaperSectorMinusCoreVPAImp!T$105:T$105))</f>
        <v>7.4306903499999993E-2</v>
      </c>
      <c r="V23" s="42">
        <f>1/$A$1*(SUM([1]PaperSectorMinusCoreVPAImp!U$47:U$47)*0+SUM([1]PaperSectorMinusCoreVPAImp!U$105:U$105))</f>
        <v>6.8437507319999993E-2</v>
      </c>
      <c r="W23" s="95">
        <f>1/$A$1*(SUM([1]PaperSectorMinusCoreVPAImp!V$47:V$47)*0+SUM([1]PaperSectorMinusCoreVPAImp!V$105:V$105))</f>
        <v>2.4009254499999994E-2</v>
      </c>
      <c r="X23" s="95">
        <f>1/$A$1*(SUM([1]PaperSectorMinusCoreVPAImp!W$47:W$47)*0+SUM([1]PaperSectorMinusCoreVPAImp!W$105:W$105))</f>
        <v>1.6638142499999994E-2</v>
      </c>
      <c r="Y23" s="95">
        <f>1/$A$1*(SUM([1]PaperSectorMinusCoreVPAImp!X$47:X$47)*0+SUM([1]PaperSectorMinusCoreVPAImp!X$105:X$105))</f>
        <v>1.2269344499999998E-2</v>
      </c>
      <c r="Z23" s="95">
        <f>1/$A$1*(SUM([1]PaperSectorMinusCoreVPAImp!Y$47:Y$47)*0+SUM([1]PaperSectorMinusCoreVPAImp!Y$105:Y$105))</f>
        <v>1.1392493000000002E-2</v>
      </c>
      <c r="AA23" s="95">
        <f>1/$A$1*(SUM([1]PaperSectorMinusCoreVPAImp!Z$47:Z$47)*0+SUM([1]PaperSectorMinusCoreVPAImp!Z$105:Z$105))</f>
        <v>9.2168754999999991E-3</v>
      </c>
      <c r="AB23" s="95">
        <f>1/$A$1*(SUM([1]PaperSectorMinusCoreVPAImp!AA$47:AA$47)*0+SUM([1]PaperSectorMinusCoreVPAImp!AA$105:AA$105))</f>
        <v>0</v>
      </c>
      <c r="AC23" s="34"/>
      <c r="AD23" s="12">
        <f>1/1000*(SUM([1]PaperSectorMinusCoreVPAImp!AB$47:AB$47)*0+SUM([1]PaperSectorMinusCoreVPAImp!AB$105:AB$105))</f>
        <v>0.23977259499999998</v>
      </c>
      <c r="AE23" s="13">
        <f>1/1000*(SUM([1]PaperSectorMinusCoreVPAImp!AC$47:AC$47)*0+SUM([1]PaperSectorMinusCoreVPAImp!AC$105:AC$105))</f>
        <v>0.227019</v>
      </c>
      <c r="AF23" s="13">
        <f>1/1000*(SUM([1]PaperSectorMinusCoreVPAImp!AD$47:AD$47)*0+SUM([1]PaperSectorMinusCoreVPAImp!AD$105:AD$105))</f>
        <v>0.252678177</v>
      </c>
      <c r="AG23" s="13">
        <f>1/1000*(SUM([1]PaperSectorMinusCoreVPAImp!AE$47:AE$47)*0+SUM([1]PaperSectorMinusCoreVPAImp!AE$105:AE$105))</f>
        <v>0.24486100000000005</v>
      </c>
      <c r="AH23" s="13">
        <f>1/1000*(SUM([1]PaperSectorMinusCoreVPAImp!AF$47:AF$47)*0+SUM([1]PaperSectorMinusCoreVPAImp!AF$105:AF$105))</f>
        <v>0.24165700000000001</v>
      </c>
      <c r="AI23" s="13">
        <f>1/1000*(SUM([1]PaperSectorMinusCoreVPAImp!AG$47:AG$47)*0+SUM([1]PaperSectorMinusCoreVPAImp!AG$105:AG$105))</f>
        <v>0.206994334</v>
      </c>
      <c r="AJ23" s="13">
        <f>1/1000*(SUM([1]PaperSectorMinusCoreVPAImp!AH$47:AH$47)*0+SUM([1]PaperSectorMinusCoreVPAImp!AH$105:AH$105))</f>
        <v>0.15036419999999998</v>
      </c>
      <c r="AK23" s="13">
        <f>1/1000*(SUM([1]PaperSectorMinusCoreVPAImp!AI$47:AI$47)*0+SUM([1]PaperSectorMinusCoreVPAImp!AI$105:AI$105))</f>
        <v>0.10883914200000001</v>
      </c>
      <c r="AL23" s="13">
        <f>1/1000*(SUM([1]PaperSectorMinusCoreVPAImp!AJ$47:AJ$47)*0+SUM([1]PaperSectorMinusCoreVPAImp!AJ$105:AJ$105))</f>
        <v>7.9437857000000001E-2</v>
      </c>
      <c r="AM23" s="13">
        <f>1/1000*(SUM([1]PaperSectorMinusCoreVPAImp!AK$47:AK$47)*0+SUM([1]PaperSectorMinusCoreVPAImp!AK$105:AK$105))</f>
        <v>6.4119547999999985E-2</v>
      </c>
      <c r="AN23" s="13">
        <f>1/1000*(SUM([1]PaperSectorMinusCoreVPAImp!AL$47:AL$47)*0+SUM([1]PaperSectorMinusCoreVPAImp!AL$105:AL$105))</f>
        <v>6.8809495999999998E-2</v>
      </c>
      <c r="AO23" s="13">
        <f>1/1000*(SUM([1]PaperSectorMinusCoreVPAImp!AM$47:AM$47)*0+SUM([1]PaperSectorMinusCoreVPAImp!AM$105:AM$105))</f>
        <v>5.9880828000000004E-2</v>
      </c>
      <c r="AP23" s="13">
        <f>1/1000*(SUM([1]PaperSectorMinusCoreVPAImp!AN$47:AN$47)*0+SUM([1]PaperSectorMinusCoreVPAImp!AN$105:AN$105))</f>
        <v>5.2548726000000004E-2</v>
      </c>
      <c r="AQ23" s="13">
        <f>1/1000*(SUM([1]PaperSectorMinusCoreVPAImp!AO$47:AO$47)*0+SUM([1]PaperSectorMinusCoreVPAImp!AO$105:AO$105))</f>
        <v>5.0708232999999998E-2</v>
      </c>
      <c r="AR23" s="13">
        <f>1/1000*(SUM([1]PaperSectorMinusCoreVPAImp!AP$47:AP$47)*0+SUM([1]PaperSectorMinusCoreVPAImp!AP$105:AP$105))</f>
        <v>4.4790033999999999E-2</v>
      </c>
      <c r="AS23" s="13">
        <f>1/1000*(SUM([1]PaperSectorMinusCoreVPAImp!AQ$47:AQ$47)*0+SUM([1]PaperSectorMinusCoreVPAImp!AQ$105:AQ$105))</f>
        <v>3.9447525999999997E-2</v>
      </c>
      <c r="AT23" s="13">
        <f>1/1000*(SUM([1]PaperSectorMinusCoreVPAImp!AR$47:AR$47)*0+SUM([1]PaperSectorMinusCoreVPAImp!AR$105:AR$105))</f>
        <v>4.5006736000000006E-2</v>
      </c>
      <c r="AU23" s="13">
        <f>1/1000*(SUM([1]PaperSectorMinusCoreVPAImp!AS$47:AS$47)*0+SUM([1]PaperSectorMinusCoreVPAImp!AS$105:AS$105))</f>
        <v>2.9961945E-2</v>
      </c>
      <c r="AV23" s="13">
        <f>1/1000*(SUM([1]PaperSectorMinusCoreVPAImp!AT$47:AT$47)*0+SUM([1]PaperSectorMinusCoreVPAImp!AT$105:AT$105))</f>
        <v>3.4862353999999998E-2</v>
      </c>
      <c r="AW23" s="13">
        <f>1/1000*(SUM([1]PaperSectorMinusCoreVPAImp!AU$47:AU$47)*0+SUM([1]PaperSectorMinusCoreVPAImp!AU$105:AU$105))</f>
        <v>3.1101778999999996E-2</v>
      </c>
      <c r="AX23" s="106">
        <f>1/1000*(SUM([1]PaperSectorMinusCoreVPAImp!AV$47:AV$47)*0+SUM([1]PaperSectorMinusCoreVPAImp!AV$105:AV$105))</f>
        <v>1.6631257E-2</v>
      </c>
      <c r="AY23" s="106">
        <f>1/1000*(SUM([1]PaperSectorMinusCoreVPAImp!AW$47:AW$47)*0+SUM([1]PaperSectorMinusCoreVPAImp!AW$105:AW$105))</f>
        <v>1.1919786E-2</v>
      </c>
      <c r="AZ23" s="106">
        <f>1/1000*(SUM([1]PaperSectorMinusCoreVPAImp!AX$47:AX$47)*0+SUM([1]PaperSectorMinusCoreVPAImp!AX$105:AX$105))</f>
        <v>1.3661288999999998E-2</v>
      </c>
      <c r="BA23" s="106">
        <f>1/1000*(SUM([1]PaperSectorMinusCoreVPAImp!AY$47:AY$47)*0+SUM([1]PaperSectorMinusCoreVPAImp!AY$105:AY$105))</f>
        <v>1.0672307000000002E-2</v>
      </c>
      <c r="BB23" s="106">
        <f>1/1000*(SUM([1]PaperSectorMinusCoreVPAImp!AZ$47:AZ$47)*0+SUM([1]PaperSectorMinusCoreVPAImp!AZ$105:AZ$105))</f>
        <v>9.7397860000000003E-3</v>
      </c>
      <c r="BC23" s="339">
        <f>1/1000*(SUM([1]PaperSectorMinusCoreVPAImp!BA$47:BA$47)*0+SUM([1]PaperSectorMinusCoreVPAImp!BA$105:BA$105))</f>
        <v>0</v>
      </c>
      <c r="BD23" s="352"/>
    </row>
    <row r="24" spans="2:56">
      <c r="B24" s="5" t="s">
        <v>24</v>
      </c>
      <c r="C24" s="133">
        <f>1/$A$1*[1]PaperSectorMinusCoreVPAImp!$B$109</f>
        <v>6.4709295681099999</v>
      </c>
      <c r="D24" s="134">
        <f>1/$A$1*[1]PaperSectorMinusCoreVPAImp!$C$109</f>
        <v>6.3876670439999996</v>
      </c>
      <c r="E24" s="134">
        <f>1/$A$1*[1]PaperSectorMinusCoreVPAImp!$D$109</f>
        <v>7.3773141060799992</v>
      </c>
      <c r="F24" s="134">
        <f>1/$A$1*[1]PaperSectorMinusCoreVPAImp!$E$109</f>
        <v>7.3077337880000002</v>
      </c>
      <c r="G24" s="134">
        <f>1/$A$1*[1]PaperSectorMinusCoreVPAImp!$F$109</f>
        <v>7.820167743499999</v>
      </c>
      <c r="H24" s="134">
        <f>1/$A$1*[1]PaperSectorMinusCoreVPAImp!$G$109</f>
        <v>7.593807289099999</v>
      </c>
      <c r="I24" s="134">
        <f>1/$A$1*[1]PaperSectorMinusCoreVPAImp!$H$109</f>
        <v>7.0920066704</v>
      </c>
      <c r="J24" s="135">
        <f>1/$A$1*[1]PaperSectorMinusCoreVPAImp!$I$109</f>
        <v>6.633320617569999</v>
      </c>
      <c r="K24" s="135">
        <f>1/$A$1*[1]PaperSectorMinusCoreVPAImp!$J$109</f>
        <v>6.7424042133500004</v>
      </c>
      <c r="L24" s="135">
        <f>1/$A$1*[1]PaperSectorMinusCoreVPAImp!K$109</f>
        <v>7.1823929407799998</v>
      </c>
      <c r="M24" s="135">
        <f>1/$A$1*[1]PaperSectorMinusCoreVPAImp!L$109</f>
        <v>6.9165507735499983</v>
      </c>
      <c r="N24" s="135">
        <f>1/$A$1*[1]PaperSectorMinusCoreVPAImp!M$109</f>
        <v>9.3590281847199979</v>
      </c>
      <c r="O24" s="135">
        <f>1/$A$1*[1]PaperSectorMinusCoreVPAImp!N$109</f>
        <v>10.1626990832</v>
      </c>
      <c r="P24" s="135">
        <f>1/$A$1*[1]PaperSectorMinusCoreVPAImp!O$109</f>
        <v>11.760573983579999</v>
      </c>
      <c r="Q24" s="135">
        <f>1/$A$1*[1]PaperSectorMinusCoreVPAImp!P$109</f>
        <v>12.377322164569998</v>
      </c>
      <c r="R24" s="135">
        <f>1/$A$1*[1]PaperSectorMinusCoreVPAImp!Q$109</f>
        <v>12.300501495800001</v>
      </c>
      <c r="S24" s="135">
        <f>1/$A$1*[1]PaperSectorMinusCoreVPAImp!R$109</f>
        <v>11.269052027209998</v>
      </c>
      <c r="T24" s="135">
        <f>1/$A$1*[1]PaperSectorMinusCoreVPAImp!S$109</f>
        <v>17.257610347430003</v>
      </c>
      <c r="U24" s="135">
        <f>1/$A$1*[1]PaperSectorMinusCoreVPAImp!T$109</f>
        <v>16.797752278539996</v>
      </c>
      <c r="V24" s="135">
        <f>1/$A$1*[1]PaperSectorMinusCoreVPAImp!U$109</f>
        <v>19.005272059899998</v>
      </c>
      <c r="W24" s="135">
        <f>1/$A$1*[1]PaperSectorMinusCoreVPAImp!V$109</f>
        <v>27.678403251749998</v>
      </c>
      <c r="X24" s="135">
        <f>1/$A$1*[1]PaperSectorMinusCoreVPAImp!W$109</f>
        <v>21.171680081830001</v>
      </c>
      <c r="Y24" s="135">
        <f>1/$A$1*[1]PaperSectorMinusCoreVPAImp!X$109</f>
        <v>22.011072004159999</v>
      </c>
      <c r="Z24" s="135">
        <f>1/$A$1*[1]PaperSectorMinusCoreVPAImp!Y$109</f>
        <v>28.062890627809992</v>
      </c>
      <c r="AA24" s="135">
        <f>1/$A$1*[1]PaperSectorMinusCoreVPAImp!Z$109</f>
        <v>26.116970738059994</v>
      </c>
      <c r="AB24" s="135">
        <f>1/$A$1*[1]PaperSectorMinusCoreVPAImp!AA$109</f>
        <v>0</v>
      </c>
      <c r="AC24" s="308"/>
      <c r="AD24" s="233">
        <f>1/1000*[1]PaperSectorMinusCoreVPAImp!AB$109</f>
        <v>0.92897312199999993</v>
      </c>
      <c r="AE24" s="156">
        <f>1/1000*[1]PaperSectorMinusCoreVPAImp!AC$109</f>
        <v>0.6613929999999999</v>
      </c>
      <c r="AF24" s="156">
        <f>1/1000*[1]PaperSectorMinusCoreVPAImp!AD$109</f>
        <v>0.78731230299999999</v>
      </c>
      <c r="AG24" s="156">
        <f>1/1000*[1]PaperSectorMinusCoreVPAImp!AE$109</f>
        <v>0.80397000000000007</v>
      </c>
      <c r="AH24" s="156">
        <f>1/1000*[1]PaperSectorMinusCoreVPAImp!AF$109</f>
        <v>0.89200999999999997</v>
      </c>
      <c r="AI24" s="156">
        <f>1/1000*[1]PaperSectorMinusCoreVPAImp!AG$109</f>
        <v>0.90531434100000008</v>
      </c>
      <c r="AJ24" s="156">
        <f>1/1000*[1]PaperSectorMinusCoreVPAImp!AH$109</f>
        <v>0.94057079899999996</v>
      </c>
      <c r="AK24" s="156">
        <f>1/1000*[1]PaperSectorMinusCoreVPAImp!AI$109</f>
        <v>0.97932158399999991</v>
      </c>
      <c r="AL24" s="156">
        <f>1/1000*[1]PaperSectorMinusCoreVPAImp!AJ$109</f>
        <v>1.075797975</v>
      </c>
      <c r="AM24" s="156">
        <f>1/1000*[1]PaperSectorMinusCoreVPAImp!AK$109</f>
        <v>0.80516767499999997</v>
      </c>
      <c r="AN24" s="156">
        <f>1/1000*[1]PaperSectorMinusCoreVPAImp!AL$109</f>
        <v>1.1644635240000001</v>
      </c>
      <c r="AO24" s="156">
        <f>1/1000*[1]PaperSectorMinusCoreVPAImp!AM$109</f>
        <v>1.552968052</v>
      </c>
      <c r="AP24" s="156">
        <f>1/1000*[1]PaperSectorMinusCoreVPAImp!AN$109</f>
        <v>1.4721788199999999</v>
      </c>
      <c r="AQ24" s="156">
        <f>1/1000*[1]PaperSectorMinusCoreVPAImp!AO$109</f>
        <v>1.5931130930000001</v>
      </c>
      <c r="AR24" s="156">
        <f>1/1000*[1]PaperSectorMinusCoreVPAImp!AP$109</f>
        <v>1.5971439789999999</v>
      </c>
      <c r="AS24" s="156">
        <f>1/1000*[1]PaperSectorMinusCoreVPAImp!AQ$109</f>
        <v>1.7054436849999999</v>
      </c>
      <c r="AT24" s="156">
        <f>1/1000*[1]PaperSectorMinusCoreVPAImp!AR$109</f>
        <v>1.4164041019999998</v>
      </c>
      <c r="AU24" s="156">
        <f>1/1000*[1]PaperSectorMinusCoreVPAImp!AS$109</f>
        <v>2.5270633879999997</v>
      </c>
      <c r="AV24" s="156">
        <f>1/1000*[1]PaperSectorMinusCoreVPAImp!AT$109</f>
        <v>2.9657924709999999</v>
      </c>
      <c r="AW24" s="156">
        <f>1/1000*[1]PaperSectorMinusCoreVPAImp!AU$109</f>
        <v>2.7063723230000005</v>
      </c>
      <c r="AX24" s="156">
        <f>1/1000*[1]PaperSectorMinusCoreVPAImp!AV$109</f>
        <v>3.1554739300000003</v>
      </c>
      <c r="AY24" s="156">
        <f>1/1000*[1]PaperSectorMinusCoreVPAImp!AW$109</f>
        <v>2.9359797429999999</v>
      </c>
      <c r="AZ24" s="156">
        <f>1/1000*[1]PaperSectorMinusCoreVPAImp!AX$109</f>
        <v>3.888264961</v>
      </c>
      <c r="BA24" s="156">
        <f>1/1000*[1]PaperSectorMinusCoreVPAImp!AY$109</f>
        <v>4.1461271629999992</v>
      </c>
      <c r="BB24" s="156">
        <f>1/1000*[1]PaperSectorMinusCoreVPAImp!AZ$109</f>
        <v>4.017746902999999</v>
      </c>
      <c r="BC24" s="320">
        <f>1/1000*[1]PaperSectorMinusCoreVPAImp!BA$109</f>
        <v>0</v>
      </c>
      <c r="BD24" s="307"/>
    </row>
    <row r="25" spans="2:56">
      <c r="B25" s="5" t="s">
        <v>106</v>
      </c>
      <c r="C25" s="155">
        <f>1/$A$1*[1]PaperSectorMinusCoreVPAImp!$B$116</f>
        <v>1.7635014639700004</v>
      </c>
      <c r="D25" s="156">
        <f>1/$A$1*[1]PaperSectorMinusCoreVPAImp!$C$116</f>
        <v>1.7625128915000001</v>
      </c>
      <c r="E25" s="156">
        <f>1/$A$1*[1]PaperSectorMinusCoreVPAImp!$D$116</f>
        <v>1.9519350615799991</v>
      </c>
      <c r="F25" s="156">
        <f>1/$A$1*[1]PaperSectorMinusCoreVPAImp!$E$116</f>
        <v>1.9906646584999996</v>
      </c>
      <c r="G25" s="156">
        <f>1/$A$1*[1]PaperSectorMinusCoreVPAImp!$F$116</f>
        <v>2.2345939897199996</v>
      </c>
      <c r="H25" s="156">
        <f>1/$A$1*[1]PaperSectorMinusCoreVPAImp!$G$116</f>
        <v>1.9084938780500005</v>
      </c>
      <c r="I25" s="156">
        <f>1/$A$1*[1]PaperSectorMinusCoreVPAImp!$H$116</f>
        <v>2.0700402873600074</v>
      </c>
      <c r="J25" s="157">
        <f>1/$A$1*[1]PaperSectorMinusCoreVPAImp!$I$116</f>
        <v>2.2244750036700078</v>
      </c>
      <c r="K25" s="157">
        <f>1/$A$1*[1]PaperSectorMinusCoreVPAImp!$J$116</f>
        <v>2.0797159416600026</v>
      </c>
      <c r="L25" s="157">
        <f>1/$A$1*[1]PaperSectorMinusCoreVPAImp!K$116</f>
        <v>1.5624137090699932</v>
      </c>
      <c r="M25" s="157">
        <f>1/$A$1*[1]PaperSectorMinusCoreVPAImp!L$116</f>
        <v>2.6384534407699984</v>
      </c>
      <c r="N25" s="157">
        <f>1/$A$1*[1]PaperSectorMinusCoreVPAImp!M$116</f>
        <v>2.3630611368499936</v>
      </c>
      <c r="O25" s="157">
        <f>1/$A$1*[1]PaperSectorMinusCoreVPAImp!N$116</f>
        <v>1.9939737914699971</v>
      </c>
      <c r="P25" s="157">
        <f>1/$A$1*[1]PaperSectorMinusCoreVPAImp!O$116</f>
        <v>2.3384232131499965</v>
      </c>
      <c r="Q25" s="157">
        <f>1/$A$1*[1]PaperSectorMinusCoreVPAImp!P$116</f>
        <v>2.151016348399998</v>
      </c>
      <c r="R25" s="157">
        <f>1/$A$1*[1]PaperSectorMinusCoreVPAImp!Q$116</f>
        <v>2.2111712632499998</v>
      </c>
      <c r="S25" s="157">
        <f>1/$A$1*[1]PaperSectorMinusCoreVPAImp!R$116</f>
        <v>2.0215991662699988</v>
      </c>
      <c r="T25" s="157">
        <f>1/$A$1*[1]PaperSectorMinusCoreVPAImp!S$116</f>
        <v>2.5245858410400039</v>
      </c>
      <c r="U25" s="157">
        <f>1/$A$1*[1]PaperSectorMinusCoreVPAImp!T$116</f>
        <v>2.8298255791500013</v>
      </c>
      <c r="V25" s="157">
        <f>1/$A$1*[1]PaperSectorMinusCoreVPAImp!U$116</f>
        <v>2.1982954919999997</v>
      </c>
      <c r="W25" s="157">
        <f>1/$A$1*[1]PaperSectorMinusCoreVPAImp!V$116</f>
        <v>3.3133925160600017</v>
      </c>
      <c r="X25" s="157">
        <f>1/$A$1*[1]PaperSectorMinusCoreVPAImp!W$116</f>
        <v>2.5053900973600012</v>
      </c>
      <c r="Y25" s="157">
        <f>1/$A$1*[1]PaperSectorMinusCoreVPAImp!X$116</f>
        <v>3.8180773514999977</v>
      </c>
      <c r="Z25" s="157">
        <f>1/$A$1*[1]PaperSectorMinusCoreVPAImp!Y$116</f>
        <v>3.3833523839999984</v>
      </c>
      <c r="AA25" s="157">
        <f>1/$A$1*[1]PaperSectorMinusCoreVPAImp!Z$116</f>
        <v>3.5066204029900003</v>
      </c>
      <c r="AB25" s="157">
        <f>1/$A$1*[1]PaperSectorMinusCoreVPAImp!AA$116</f>
        <v>0</v>
      </c>
      <c r="AC25" s="4"/>
      <c r="AD25" s="233">
        <f>1/1000*[1]PaperSectorMinusCoreVPAImp!AB$116</f>
        <v>0.50670088199999996</v>
      </c>
      <c r="AE25" s="156">
        <f>1/1000*[1]PaperSectorMinusCoreVPAImp!AC$116</f>
        <v>0.45479200000000003</v>
      </c>
      <c r="AF25" s="156">
        <f>1/1000*[1]PaperSectorMinusCoreVPAImp!AD$116</f>
        <v>0.52132600100000004</v>
      </c>
      <c r="AG25" s="156">
        <f>1/1000*[1]PaperSectorMinusCoreVPAImp!AE$116</f>
        <v>0.60900200000000004</v>
      </c>
      <c r="AH25" s="156">
        <f>1/1000*[1]PaperSectorMinusCoreVPAImp!AF$116</f>
        <v>0.75611499999999998</v>
      </c>
      <c r="AI25" s="156">
        <f>1/1000*[1]PaperSectorMinusCoreVPAImp!AG$116</f>
        <v>0.72977650899999991</v>
      </c>
      <c r="AJ25" s="156">
        <f>1/1000*[1]PaperSectorMinusCoreVPAImp!AH$116</f>
        <v>0.78981426999999993</v>
      </c>
      <c r="AK25" s="156">
        <f>1/1000*[1]PaperSectorMinusCoreVPAImp!AI$116</f>
        <v>0.85590733699999999</v>
      </c>
      <c r="AL25" s="156">
        <f>1/1000*[1]PaperSectorMinusCoreVPAImp!AJ$116</f>
        <v>0.86512042300000003</v>
      </c>
      <c r="AM25" s="156">
        <f>1/1000*[1]PaperSectorMinusCoreVPAImp!AK$116</f>
        <v>0.71710338400000018</v>
      </c>
      <c r="AN25" s="156">
        <f>1/1000*[1]PaperSectorMinusCoreVPAImp!AL$116</f>
        <v>1.0374229129999999</v>
      </c>
      <c r="AO25" s="156">
        <f>1/1000*[1]PaperSectorMinusCoreVPAImp!AM$116</f>
        <v>1.0163354689999999</v>
      </c>
      <c r="AP25" s="156">
        <f>1/1000*[1]PaperSectorMinusCoreVPAImp!AN$116</f>
        <v>0.83148267400000009</v>
      </c>
      <c r="AQ25" s="156">
        <f>1/1000*[1]PaperSectorMinusCoreVPAImp!AO$116</f>
        <v>0.81630356200000009</v>
      </c>
      <c r="AR25" s="156">
        <f>1/1000*[1]PaperSectorMinusCoreVPAImp!AP$116</f>
        <v>0.75200975799999992</v>
      </c>
      <c r="AS25" s="156">
        <f>1/1000*[1]PaperSectorMinusCoreVPAImp!AQ$116</f>
        <v>0.69586208000000005</v>
      </c>
      <c r="AT25" s="156">
        <f>1/1000*[1]PaperSectorMinusCoreVPAImp!AR$116</f>
        <v>0.74229110900000006</v>
      </c>
      <c r="AU25" s="156">
        <f>1/1000*[1]PaperSectorMinusCoreVPAImp!AS$116</f>
        <v>0.8077957240000001</v>
      </c>
      <c r="AV25" s="211">
        <f>1/1000*[1]PaperSectorMinusCoreVPAImp!AT$116</f>
        <v>0.94310369599999999</v>
      </c>
      <c r="AW25" s="211">
        <f>1/1000*[1]PaperSectorMinusCoreVPAImp!AU$116</f>
        <v>0.74353945799999976</v>
      </c>
      <c r="AX25" s="156">
        <f>1/1000*[1]PaperSectorMinusCoreVPAImp!AV$116</f>
        <v>0.84240426599999985</v>
      </c>
      <c r="AY25" s="156">
        <f>1/1000*[1]PaperSectorMinusCoreVPAImp!AW$116</f>
        <v>0.66964606700000018</v>
      </c>
      <c r="AZ25" s="156">
        <f>1/1000*[1]PaperSectorMinusCoreVPAImp!AX$116</f>
        <v>1.021011256</v>
      </c>
      <c r="BA25" s="156">
        <f>1/1000*[1]PaperSectorMinusCoreVPAImp!AY$116</f>
        <v>0.84391229700000014</v>
      </c>
      <c r="BB25" s="156">
        <f>1/1000*[1]PaperSectorMinusCoreVPAImp!AZ$116</f>
        <v>0.877568562</v>
      </c>
      <c r="BC25" s="320">
        <f>1/1000*[1]PaperSectorMinusCoreVPAImp!BA$116</f>
        <v>0</v>
      </c>
      <c r="BD25" s="307"/>
    </row>
    <row r="26" spans="2:56">
      <c r="B26" s="372" t="s">
        <v>160</v>
      </c>
      <c r="C26" s="155">
        <f>1/$A$1*[1]PaperSectorMinusCoreVPAImp!$B$125</f>
        <v>0</v>
      </c>
      <c r="D26" s="156">
        <f>1/$A$1*[1]PaperSectorMinusCoreVPAImp!$C$125</f>
        <v>0</v>
      </c>
      <c r="E26" s="156">
        <f>1/$A$1*[1]PaperSectorMinusCoreVPAImp!$D$125</f>
        <v>0</v>
      </c>
      <c r="F26" s="156">
        <f>1/$A$1*[1]PaperSectorMinusCoreVPAImp!$E$125</f>
        <v>0</v>
      </c>
      <c r="G26" s="156">
        <f>1/$A$1*[1]PaperSectorMinusCoreVPAImp!$F$125</f>
        <v>1.3523999999999999E-4</v>
      </c>
      <c r="H26" s="156">
        <f>1/$A$1*[1]PaperSectorMinusCoreVPAImp!$G$125</f>
        <v>0</v>
      </c>
      <c r="I26" s="156">
        <f>1/$A$1*[1]PaperSectorMinusCoreVPAImp!$H$125</f>
        <v>9.8000000000000004E-8</v>
      </c>
      <c r="J26" s="157">
        <f>1/$A$1*[1]PaperSectorMinusCoreVPAImp!$I$125</f>
        <v>3.0450000000000001E-7</v>
      </c>
      <c r="K26" s="157">
        <f>1/$A$1*[1]PaperSectorMinusCoreVPAImp!$J$125</f>
        <v>0</v>
      </c>
      <c r="L26" s="157">
        <f>1/$A$1*[1]PaperSectorMinusCoreVPAImp!K$125</f>
        <v>8.7233999999999999E-5</v>
      </c>
      <c r="M26" s="157">
        <f>1/$A$1*[1]PaperSectorMinusCoreVPAImp!L$125</f>
        <v>3.6294999999999997E-6</v>
      </c>
      <c r="N26" s="157">
        <f>1/$A$1*[1]PaperSectorMinusCoreVPAImp!M$125</f>
        <v>2.8745500000000001E-5</v>
      </c>
      <c r="O26" s="157">
        <f>1/$A$1*[1]PaperSectorMinusCoreVPAImp!N$125</f>
        <v>2.8444346999999997E-4</v>
      </c>
      <c r="P26" s="157">
        <f>1/$A$1*[1]PaperSectorMinusCoreVPAImp!O$125</f>
        <v>2.4053749999999999E-4</v>
      </c>
      <c r="Q26" s="157">
        <f>1/$A$1*[1]PaperSectorMinusCoreVPAImp!P$125</f>
        <v>0</v>
      </c>
      <c r="R26" s="157">
        <f>1/$A$1*[1]PaperSectorMinusCoreVPAImp!Q$125</f>
        <v>0</v>
      </c>
      <c r="S26" s="157">
        <f>1/$A$1*[1]PaperSectorMinusCoreVPAImp!R$125</f>
        <v>0</v>
      </c>
      <c r="T26" s="157">
        <f>1/$A$1*[1]PaperSectorMinusCoreVPAImp!S$125</f>
        <v>3.64588E-4</v>
      </c>
      <c r="U26" s="157">
        <f>1/$A$1*[1]PaperSectorMinusCoreVPAImp!T$125</f>
        <v>0.72098154949999982</v>
      </c>
      <c r="V26" s="157">
        <f>1/$A$1*[1]PaperSectorMinusCoreVPAImp!U$125</f>
        <v>1.2344518695</v>
      </c>
      <c r="W26" s="157">
        <f>1/$A$1*[1]PaperSectorMinusCoreVPAImp!V$125</f>
        <v>1.3119055114999998</v>
      </c>
      <c r="X26" s="157">
        <f>1/$A$1*[1]PaperSectorMinusCoreVPAImp!W$125</f>
        <v>0.92191529999999988</v>
      </c>
      <c r="Y26" s="157">
        <f>1/$A$1*[1]PaperSectorMinusCoreVPAImp!X$125</f>
        <v>4.2650714460000003</v>
      </c>
      <c r="Z26" s="157">
        <f>1/$A$1*[1]PaperSectorMinusCoreVPAImp!Y$125</f>
        <v>4.9621339404799993</v>
      </c>
      <c r="AA26" s="157">
        <f>1/$A$1*[1]PaperSectorMinusCoreVPAImp!Z$125</f>
        <v>4.9064570490000001</v>
      </c>
      <c r="AB26" s="157">
        <f>1/$A$1*[1]PaperSectorMinusCoreVPAImp!AA$125</f>
        <v>0</v>
      </c>
      <c r="AC26" s="4"/>
      <c r="AD26" s="233">
        <f>1/1000*[1]PaperSectorMinusCoreVPAImp!AB$125</f>
        <v>0</v>
      </c>
      <c r="AE26" s="156">
        <f>1/1000*[1]PaperSectorMinusCoreVPAImp!AC$125</f>
        <v>0</v>
      </c>
      <c r="AF26" s="156">
        <f>1/1000*[1]PaperSectorMinusCoreVPAImp!AD$125</f>
        <v>0</v>
      </c>
      <c r="AG26" s="156">
        <f>1/1000*[1]PaperSectorMinusCoreVPAImp!AE$125</f>
        <v>0</v>
      </c>
      <c r="AH26" s="156">
        <f>1/1000*[1]PaperSectorMinusCoreVPAImp!AF$125</f>
        <v>1.2999999999999999E-5</v>
      </c>
      <c r="AI26" s="156">
        <f>1/1000*[1]PaperSectorMinusCoreVPAImp!AG$125</f>
        <v>0</v>
      </c>
      <c r="AJ26" s="156">
        <f>1/1000*[1]PaperSectorMinusCoreVPAImp!AH$125</f>
        <v>1.0999999999999999E-8</v>
      </c>
      <c r="AK26" s="156">
        <f>1/1000*[1]PaperSectorMinusCoreVPAImp!AI$125</f>
        <v>8.6999999999999998E-8</v>
      </c>
      <c r="AL26" s="156">
        <f>1/1000*[1]PaperSectorMinusCoreVPAImp!AJ$125</f>
        <v>0</v>
      </c>
      <c r="AM26" s="156">
        <f>1/1000*[1]PaperSectorMinusCoreVPAImp!AK$125</f>
        <v>8.084999999999998E-6</v>
      </c>
      <c r="AN26" s="156">
        <f>1/1000*[1]PaperSectorMinusCoreVPAImp!AL$125</f>
        <v>9.3099999999999996E-7</v>
      </c>
      <c r="AO26" s="156">
        <f>1/1000*[1]PaperSectorMinusCoreVPAImp!AM$125</f>
        <v>3.9619999999999995E-6</v>
      </c>
      <c r="AP26" s="156">
        <f>1/1000*[1]PaperSectorMinusCoreVPAImp!AN$125</f>
        <v>9.9279999999999988E-6</v>
      </c>
      <c r="AQ26" s="156">
        <f>1/1000*[1]PaperSectorMinusCoreVPAImp!AO$125</f>
        <v>1.7264999999999998E-5</v>
      </c>
      <c r="AR26" s="156">
        <f>1/1000*[1]PaperSectorMinusCoreVPAImp!AP$125</f>
        <v>0</v>
      </c>
      <c r="AS26" s="156">
        <f>1/1000*[1]PaperSectorMinusCoreVPAImp!AQ$125</f>
        <v>0</v>
      </c>
      <c r="AT26" s="156">
        <f>1/1000*[1]PaperSectorMinusCoreVPAImp!AR$125</f>
        <v>0</v>
      </c>
      <c r="AU26" s="156">
        <f>1/1000*[1]PaperSectorMinusCoreVPAImp!AS$125</f>
        <v>3.1358E-5</v>
      </c>
      <c r="AV26" s="211">
        <f>1/1000*[1]PaperSectorMinusCoreVPAImp!AT$125</f>
        <v>0.12482526800000002</v>
      </c>
      <c r="AW26" s="211">
        <f>1/1000*[1]PaperSectorMinusCoreVPAImp!AU$125</f>
        <v>0.20200731000000002</v>
      </c>
      <c r="AX26" s="156">
        <f>1/1000*[1]PaperSectorMinusCoreVPAImp!AV$125</f>
        <v>0.17256336200000003</v>
      </c>
      <c r="AY26" s="156">
        <f>1/1000*[1]PaperSectorMinusCoreVPAImp!AW$125</f>
        <v>0.20865871000000002</v>
      </c>
      <c r="AZ26" s="156">
        <f>1/1000*[1]PaperSectorMinusCoreVPAImp!AX$125</f>
        <v>0.812386583</v>
      </c>
      <c r="BA26" s="156">
        <f>1/1000*[1]PaperSectorMinusCoreVPAImp!AY$125</f>
        <v>0.74565823600000003</v>
      </c>
      <c r="BB26" s="156">
        <f>1/1000*[1]PaperSectorMinusCoreVPAImp!AZ$125</f>
        <v>0.72185608599999995</v>
      </c>
      <c r="BC26" s="320">
        <f>1/1000*[1]PaperSectorMinusCoreVPAImp!BA$125</f>
        <v>0</v>
      </c>
      <c r="BD26" s="307"/>
    </row>
    <row r="27" spans="2:56">
      <c r="B27" s="5" t="s">
        <v>161</v>
      </c>
      <c r="C27" s="47">
        <f>1/$A$1*[1]PaperSectorMinusCoreVPAImp!$B$138</f>
        <v>0.12244921780000004</v>
      </c>
      <c r="D27" s="11">
        <f>1/$A$1*[1]PaperSectorMinusCoreVPAImp!$C$138</f>
        <v>0.1835949395</v>
      </c>
      <c r="E27" s="11">
        <f>1/$A$1*[1]PaperSectorMinusCoreVPAImp!$D$138</f>
        <v>0.17036940410000001</v>
      </c>
      <c r="F27" s="11">
        <f>1/$A$1*[1]PaperSectorMinusCoreVPAImp!$E$138</f>
        <v>0.24779628299999998</v>
      </c>
      <c r="G27" s="11">
        <f>1/$A$1*[1]PaperSectorMinusCoreVPAImp!$F$138</f>
        <v>0.22702487529999998</v>
      </c>
      <c r="H27" s="11">
        <f>1/$A$1*[1]PaperSectorMinusCoreVPAImp!$G$138</f>
        <v>0.1918651931</v>
      </c>
      <c r="I27" s="11">
        <f>1/$A$1*[1]PaperSectorMinusCoreVPAImp!$H$138</f>
        <v>9.842403299999998E-2</v>
      </c>
      <c r="J27" s="37">
        <f>1/$A$1*[1]PaperSectorMinusCoreVPAImp!$I$138</f>
        <v>9.8175660599999992E-2</v>
      </c>
      <c r="K27" s="37">
        <f>1/$A$1*[1]PaperSectorMinusCoreVPAImp!$J$138</f>
        <v>0.11035010742999991</v>
      </c>
      <c r="L27" s="37">
        <f>1/$A$1*[1]PaperSectorMinusCoreVPAImp!K$138</f>
        <v>0.16275784160000001</v>
      </c>
      <c r="M27" s="37">
        <f>1/$A$1*[1]PaperSectorMinusCoreVPAImp!L$138</f>
        <v>8.7898291549999924E-2</v>
      </c>
      <c r="N27" s="37">
        <f>1/$A$1*[1]PaperSectorMinusCoreVPAImp!M$138</f>
        <v>0.21822479859999994</v>
      </c>
      <c r="O27" s="37">
        <f>1/$A$1*[1]PaperSectorMinusCoreVPAImp!N$138</f>
        <v>0.21627175425999995</v>
      </c>
      <c r="P27" s="37">
        <f>1/$A$1*[1]PaperSectorMinusCoreVPAImp!O$138</f>
        <v>0.20529055767999999</v>
      </c>
      <c r="Q27" s="37">
        <f>1/$A$1*[1]PaperSectorMinusCoreVPAImp!P$138</f>
        <v>0.13112043032999998</v>
      </c>
      <c r="R27" s="37">
        <f>1/$A$1*[1]PaperSectorMinusCoreVPAImp!Q$138</f>
        <v>4.6774834609999968E-2</v>
      </c>
      <c r="S27" s="37">
        <f>1/$A$1*[1]PaperSectorMinusCoreVPAImp!R$138</f>
        <v>0.20575256656999996</v>
      </c>
      <c r="T27" s="37">
        <f>1/$A$1*[1]PaperSectorMinusCoreVPAImp!S$138</f>
        <v>0.18202980900999996</v>
      </c>
      <c r="U27" s="37">
        <f>1/$A$1*[1]PaperSectorMinusCoreVPAImp!T$138</f>
        <v>0.1913687929</v>
      </c>
      <c r="V27" s="37">
        <f>1/$A$1*[1]PaperSectorMinusCoreVPAImp!U$138</f>
        <v>0.33942417985000001</v>
      </c>
      <c r="W27" s="157">
        <f>1/$A$1*[1]PaperSectorMinusCoreVPAImp!V$138</f>
        <v>1.30233487667</v>
      </c>
      <c r="X27" s="157">
        <f>1/$A$1*[1]PaperSectorMinusCoreVPAImp!W$138</f>
        <v>1.2060175761</v>
      </c>
      <c r="Y27" s="157">
        <f>1/$A$1*[1]PaperSectorMinusCoreVPAImp!X$138</f>
        <v>2.7827746272199994</v>
      </c>
      <c r="Z27" s="157">
        <f>1/$A$1*[1]PaperSectorMinusCoreVPAImp!Y$138</f>
        <v>5.0995079947599988</v>
      </c>
      <c r="AA27" s="157">
        <f>1/$A$1*[1]PaperSectorMinusCoreVPAImp!Z$138</f>
        <v>6.4785378373399967</v>
      </c>
      <c r="AB27" s="157">
        <f>1/$A$1*[1]PaperSectorMinusCoreVPAImp!AA$138</f>
        <v>0</v>
      </c>
      <c r="AC27" s="213"/>
      <c r="AD27" s="68">
        <f>1/1000*[1]PaperSectorMinusCoreVPAImp!AB$138</f>
        <v>2.4283823999999999E-2</v>
      </c>
      <c r="AE27" s="11">
        <f>1/1000*[1]PaperSectorMinusCoreVPAImp!AC$138</f>
        <v>3.2367999999999994E-2</v>
      </c>
      <c r="AF27" s="11">
        <f>1/1000*[1]PaperSectorMinusCoreVPAImp!AD$138</f>
        <v>3.0377020999999997E-2</v>
      </c>
      <c r="AG27" s="11">
        <f>1/1000*[1]PaperSectorMinusCoreVPAImp!AE$138</f>
        <v>3.7209000000000006E-2</v>
      </c>
      <c r="AH27" s="11">
        <f>1/1000*[1]PaperSectorMinusCoreVPAImp!AF$138</f>
        <v>3.8713999999999998E-2</v>
      </c>
      <c r="AI27" s="11">
        <f>1/1000*[1]PaperSectorMinusCoreVPAImp!AG$138</f>
        <v>4.0294657999999997E-2</v>
      </c>
      <c r="AJ27" s="11">
        <f>1/1000*[1]PaperSectorMinusCoreVPAImp!AH$138</f>
        <v>2.7778309000000001E-2</v>
      </c>
      <c r="AK27" s="11">
        <f>1/1000*[1]PaperSectorMinusCoreVPAImp!AI$138</f>
        <v>3.0347937000000002E-2</v>
      </c>
      <c r="AL27" s="11">
        <f>1/1000*[1]PaperSectorMinusCoreVPAImp!AJ$138</f>
        <v>3.3707993999999998E-2</v>
      </c>
      <c r="AM27" s="11">
        <f>1/1000*[1]PaperSectorMinusCoreVPAImp!AK$138</f>
        <v>2.9202278999999994E-2</v>
      </c>
      <c r="AN27" s="11">
        <f>1/1000*[1]PaperSectorMinusCoreVPAImp!AL$138</f>
        <v>2.5375118000000002E-2</v>
      </c>
      <c r="AO27" s="11">
        <f>1/1000*[1]PaperSectorMinusCoreVPAImp!AM$138</f>
        <v>5.1979767999999996E-2</v>
      </c>
      <c r="AP27" s="11">
        <f>1/1000*[1]PaperSectorMinusCoreVPAImp!AN$138</f>
        <v>4.9539033000000003E-2</v>
      </c>
      <c r="AQ27" s="9">
        <f>1/1000*[1]PaperSectorMinusCoreVPAImp!AO$138</f>
        <v>3.7812126000000001E-2</v>
      </c>
      <c r="AR27" s="9">
        <f>1/1000*[1]PaperSectorMinusCoreVPAImp!AP$138</f>
        <v>2.9520588E-2</v>
      </c>
      <c r="AS27" s="9">
        <f>1/1000*[1]PaperSectorMinusCoreVPAImp!AQ$138</f>
        <v>1.5640406000000003E-2</v>
      </c>
      <c r="AT27" s="9">
        <f>1/1000*[1]PaperSectorMinusCoreVPAImp!AR$138</f>
        <v>3.1647033999999998E-2</v>
      </c>
      <c r="AU27" s="9">
        <f>1/1000*[1]PaperSectorMinusCoreVPAImp!AS$138</f>
        <v>3.7095690999999993E-2</v>
      </c>
      <c r="AV27" s="9">
        <f>1/1000*[1]PaperSectorMinusCoreVPAImp!AT$138</f>
        <v>3.8491137999999994E-2</v>
      </c>
      <c r="AW27" s="9">
        <f>1/1000*[1]PaperSectorMinusCoreVPAImp!AU$138</f>
        <v>6.0945146000000006E-2</v>
      </c>
      <c r="AX27" s="11">
        <f>1/1000*[1]PaperSectorMinusCoreVPAImp!AV$138</f>
        <v>0.14909061800000001</v>
      </c>
      <c r="AY27" s="11">
        <f>1/1000*[1]PaperSectorMinusCoreVPAImp!AW$138</f>
        <v>0.13731723399999998</v>
      </c>
      <c r="AZ27" s="11">
        <f>1/1000*[1]PaperSectorMinusCoreVPAImp!AX$138</f>
        <v>0.452956001</v>
      </c>
      <c r="BA27" s="11">
        <f>1/1000*[1]PaperSectorMinusCoreVPAImp!AY$138</f>
        <v>0.66974532199999992</v>
      </c>
      <c r="BB27" s="11">
        <f>1/1000*[1]PaperSectorMinusCoreVPAImp!AZ$138</f>
        <v>0.83102430699999996</v>
      </c>
      <c r="BC27" s="302">
        <f>1/1000*[1]PaperSectorMinusCoreVPAImp!BA$138</f>
        <v>0</v>
      </c>
      <c r="BD27" s="307"/>
    </row>
    <row r="28" spans="2:56">
      <c r="B28" s="5" t="s">
        <v>36</v>
      </c>
      <c r="C28" s="47">
        <f>1/$A$1*[1]PaperSectorMinusCoreVPAImp!$B$206</f>
        <v>8.9612219199999968E-2</v>
      </c>
      <c r="D28" s="11">
        <f>1/$A$1*[1]PaperSectorMinusCoreVPAImp!$C$206</f>
        <v>9.9086169000000002E-2</v>
      </c>
      <c r="E28" s="11">
        <f>1/$A$1*[1]PaperSectorMinusCoreVPAImp!$D$206</f>
        <v>0.13259449755999994</v>
      </c>
      <c r="F28" s="11">
        <f>1/$A$1*[1]PaperSectorMinusCoreVPAImp!$E$206</f>
        <v>0.13383687099999997</v>
      </c>
      <c r="G28" s="11">
        <f>1/$A$1*[1]PaperSectorMinusCoreVPAImp!$F$206</f>
        <v>8.739197600000001E-2</v>
      </c>
      <c r="H28" s="11">
        <f>1/$A$1*[1]PaperSectorMinusCoreVPAImp!$G$206</f>
        <v>4.3974218000000009E-2</v>
      </c>
      <c r="I28" s="11">
        <f>1/$A$1*[1]PaperSectorMinusCoreVPAImp!$H$206</f>
        <v>4.3040577999999961E-2</v>
      </c>
      <c r="J28" s="37">
        <f>1/$A$1*[1]PaperSectorMinusCoreVPAImp!$I$206</f>
        <v>2.9861856499999992E-2</v>
      </c>
      <c r="K28" s="37">
        <f>1/$A$1*[1]PaperSectorMinusCoreVPAImp!$J$206</f>
        <v>2.6780185499999963E-2</v>
      </c>
      <c r="L28" s="37">
        <f>1/$A$1*[1]PaperSectorMinusCoreVPAImp!K$206</f>
        <v>1.6798344499999975E-2</v>
      </c>
      <c r="M28" s="37">
        <f>1/$A$1*[1]PaperSectorMinusCoreVPAImp!L$206</f>
        <v>5.9483398099999953E-2</v>
      </c>
      <c r="N28" s="37">
        <f>1/$A$1*[1]PaperSectorMinusCoreVPAImp!M$206</f>
        <v>2.2564690999999994E-2</v>
      </c>
      <c r="O28" s="37">
        <f>1/$A$1*[1]PaperSectorMinusCoreVPAImp!N$206</f>
        <v>9.0068930000000002E-3</v>
      </c>
      <c r="P28" s="37">
        <f>1/$A$1*[1]PaperSectorMinusCoreVPAImp!O$206</f>
        <v>1.0356291500000003E-2</v>
      </c>
      <c r="Q28" s="37">
        <f>1/$A$1*[1]PaperSectorMinusCoreVPAImp!P$206</f>
        <v>1.7254153500000001E-2</v>
      </c>
      <c r="R28" s="37">
        <f>1/$A$1*[1]PaperSectorMinusCoreVPAImp!Q$206</f>
        <v>5.0309714000000014E-3</v>
      </c>
      <c r="S28" s="37">
        <f>1/$A$1*[1]PaperSectorMinusCoreVPAImp!R$206</f>
        <v>1.1037040160000003E-2</v>
      </c>
      <c r="T28" s="37">
        <f>1/$A$1*[1]PaperSectorMinusCoreVPAImp!S$206</f>
        <v>1.0075926500000006E-2</v>
      </c>
      <c r="U28" s="37">
        <f>1/$A$1*[1]PaperSectorMinusCoreVPAImp!T$206</f>
        <v>1.0832290549999998E-2</v>
      </c>
      <c r="V28" s="37">
        <f>1/$A$1*[1]PaperSectorMinusCoreVPAImp!U$206</f>
        <v>5.627664000000001E-3</v>
      </c>
      <c r="W28" s="37">
        <f>1/$A$1*[1]PaperSectorMinusCoreVPAImp!V$206</f>
        <v>1.5633818099999992E-2</v>
      </c>
      <c r="X28" s="37">
        <f>1/$A$1*[1]PaperSectorMinusCoreVPAImp!W$206</f>
        <v>1.1441874499999994E-2</v>
      </c>
      <c r="Y28" s="37">
        <f>1/$A$1*[1]PaperSectorMinusCoreVPAImp!X$206</f>
        <v>1.04090885E-2</v>
      </c>
      <c r="Z28" s="37">
        <f>1/$A$1*[1]PaperSectorMinusCoreVPAImp!Y$206</f>
        <v>6.4170049999999999E-3</v>
      </c>
      <c r="AA28" s="37">
        <f>1/$A$1*[1]PaperSectorMinusCoreVPAImp!Z$206</f>
        <v>9.4690104999999979E-3</v>
      </c>
      <c r="AB28" s="37">
        <f>1/$A$1*[1]PaperSectorMinusCoreVPAImp!AA$206</f>
        <v>0</v>
      </c>
      <c r="AC28" s="4"/>
      <c r="AD28" s="68">
        <f>1/1000*[1]PaperSectorMinusCoreVPAImp!AB$206</f>
        <v>2.5978128999999999E-2</v>
      </c>
      <c r="AE28" s="11">
        <f>1/1000*[1]PaperSectorMinusCoreVPAImp!AC$206</f>
        <v>4.0763999999999995E-2</v>
      </c>
      <c r="AF28" s="11">
        <f>1/1000*[1]PaperSectorMinusCoreVPAImp!AD$206</f>
        <v>6.1217874999999998E-2</v>
      </c>
      <c r="AG28" s="11">
        <f>1/1000*[1]PaperSectorMinusCoreVPAImp!AE$206</f>
        <v>6.3341999999999996E-2</v>
      </c>
      <c r="AH28" s="11">
        <f>1/1000*[1]PaperSectorMinusCoreVPAImp!AF$206</f>
        <v>3.4682999999999999E-2</v>
      </c>
      <c r="AI28" s="11">
        <f>1/1000*[1]PaperSectorMinusCoreVPAImp!AG$206</f>
        <v>2.3299880999999998E-2</v>
      </c>
      <c r="AJ28" s="11">
        <f>1/1000*[1]PaperSectorMinusCoreVPAImp!AH$206</f>
        <v>4.2603629999999997E-2</v>
      </c>
      <c r="AK28" s="11">
        <f>1/1000*[1]PaperSectorMinusCoreVPAImp!AI$206</f>
        <v>3.0472825000000009E-2</v>
      </c>
      <c r="AL28" s="11">
        <f>1/1000*[1]PaperSectorMinusCoreVPAImp!AJ$206</f>
        <v>1.9630922999999995E-2</v>
      </c>
      <c r="AM28" s="11">
        <f>1/1000*[1]PaperSectorMinusCoreVPAImp!AK$206</f>
        <v>1.6808844999999999E-2</v>
      </c>
      <c r="AN28" s="11">
        <f>1/1000*[1]PaperSectorMinusCoreVPAImp!AL$206</f>
        <v>2.2074132999999999E-2</v>
      </c>
      <c r="AO28" s="11">
        <f>1/1000*[1]PaperSectorMinusCoreVPAImp!AM$206</f>
        <v>1.3572055999999999E-2</v>
      </c>
      <c r="AP28" s="11">
        <f>1/1000*[1]PaperSectorMinusCoreVPAImp!AN$206</f>
        <v>1.1336011E-2</v>
      </c>
      <c r="AQ28" s="11">
        <f>1/1000*[1]PaperSectorMinusCoreVPAImp!AO$206</f>
        <v>9.9065960000000002E-3</v>
      </c>
      <c r="AR28" s="11">
        <f>1/1000*[1]PaperSectorMinusCoreVPAImp!AP$206</f>
        <v>1.1998706E-2</v>
      </c>
      <c r="AS28" s="11">
        <f>1/1000*[1]PaperSectorMinusCoreVPAImp!AQ$206</f>
        <v>1.1352414E-2</v>
      </c>
      <c r="AT28" s="11">
        <f>1/1000*[1]PaperSectorMinusCoreVPAImp!AR$206</f>
        <v>1.0996225E-2</v>
      </c>
      <c r="AU28" s="11">
        <f>1/1000*[1]PaperSectorMinusCoreVPAImp!AS$206</f>
        <v>1.2951191999999999E-2</v>
      </c>
      <c r="AV28" s="11">
        <f>1/1000*[1]PaperSectorMinusCoreVPAImp!AT$206</f>
        <v>9.1163630000000006E-3</v>
      </c>
      <c r="AW28" s="11">
        <f>1/1000*[1]PaperSectorMinusCoreVPAImp!AU$206</f>
        <v>7.8186499999999999E-3</v>
      </c>
      <c r="AX28" s="11">
        <f>1/1000*[1]PaperSectorMinusCoreVPAImp!AV$206</f>
        <v>1.3213832999999999E-2</v>
      </c>
      <c r="AY28" s="11">
        <f>1/1000*[1]PaperSectorMinusCoreVPAImp!AW$206</f>
        <v>1.0321107000000001E-2</v>
      </c>
      <c r="AZ28" s="11">
        <f>1/1000*[1]PaperSectorMinusCoreVPAImp!AX$206</f>
        <v>1.2530387E-2</v>
      </c>
      <c r="BA28" s="11">
        <f>1/1000*[1]PaperSectorMinusCoreVPAImp!AY$206</f>
        <v>9.9205939999999979E-3</v>
      </c>
      <c r="BB28" s="11">
        <f>1/1000*[1]PaperSectorMinusCoreVPAImp!AZ$206</f>
        <v>9.3990979999999981E-3</v>
      </c>
      <c r="BC28" s="302">
        <f>1/1000*[1]PaperSectorMinusCoreVPAImp!BA$206</f>
        <v>0</v>
      </c>
      <c r="BD28" s="307"/>
    </row>
    <row r="29" spans="2:56">
      <c r="B29" s="5" t="s">
        <v>41</v>
      </c>
      <c r="C29" s="155">
        <f>1/$A$1*[1]PaperSectorMinusCoreVPAImp!$B$121</f>
        <v>4.2636768023999991</v>
      </c>
      <c r="D29" s="156">
        <f>1/$A$1*[1]PaperSectorMinusCoreVPAImp!$C$121</f>
        <v>3.8839247159999997</v>
      </c>
      <c r="E29" s="156">
        <f>1/$A$1*[1]PaperSectorMinusCoreVPAImp!$D$121</f>
        <v>3.2263988400000003</v>
      </c>
      <c r="F29" s="156">
        <f>1/$A$1*[1]PaperSectorMinusCoreVPAImp!$E$121</f>
        <v>3.0978017314999993</v>
      </c>
      <c r="G29" s="156">
        <f>1/$A$1*[1]PaperSectorMinusCoreVPAImp!$F$121</f>
        <v>3.0745918984399996</v>
      </c>
      <c r="H29" s="156">
        <f>1/$A$1*[1]PaperSectorMinusCoreVPAImp!$G$121</f>
        <v>2.2034285048999993</v>
      </c>
      <c r="I29" s="156">
        <f>1/$A$1*[1]PaperSectorMinusCoreVPAImp!$H$121</f>
        <v>1.7081690925000006</v>
      </c>
      <c r="J29" s="157">
        <f>1/$A$1*[1]PaperSectorMinusCoreVPAImp!$I$121</f>
        <v>1.3743414035000019</v>
      </c>
      <c r="K29" s="157">
        <f>1/$A$1*[1]PaperSectorMinusCoreVPAImp!$J$121</f>
        <v>1.2095131305000002</v>
      </c>
      <c r="L29" s="157">
        <f>1/$A$1*[1]PaperSectorMinusCoreVPAImp!K$121</f>
        <v>1.5246491475000001</v>
      </c>
      <c r="M29" s="157">
        <f>1/$A$1*[1]PaperSectorMinusCoreVPAImp!L$121</f>
        <v>1.447736630500001</v>
      </c>
      <c r="N29" s="157">
        <f>1/$A$1*[1]PaperSectorMinusCoreVPAImp!M$121</f>
        <v>1.0376302999999998</v>
      </c>
      <c r="O29" s="157">
        <f>1/$A$1*[1]PaperSectorMinusCoreVPAImp!N$121</f>
        <v>1.1829169675000002</v>
      </c>
      <c r="P29" s="157">
        <f>1/$A$1*[1]PaperSectorMinusCoreVPAImp!O$121</f>
        <v>0.9733492478999991</v>
      </c>
      <c r="Q29" s="157">
        <f>1/$A$1*[1]PaperSectorMinusCoreVPAImp!P$121</f>
        <v>0.68780761143000035</v>
      </c>
      <c r="R29" s="157">
        <f>1/$A$1*[1]PaperSectorMinusCoreVPAImp!Q$121</f>
        <v>0.70971587749999998</v>
      </c>
      <c r="S29" s="157">
        <f>1/$A$1*[1]PaperSectorMinusCoreVPAImp!R$121</f>
        <v>0.71726119700000035</v>
      </c>
      <c r="T29" s="157">
        <f>1/$A$1*[1]PaperSectorMinusCoreVPAImp!S$121</f>
        <v>1.5171643738800022</v>
      </c>
      <c r="U29" s="157">
        <f>1/$A$1*[1]PaperSectorMinusCoreVPAImp!T$121</f>
        <v>1.6088650449299995</v>
      </c>
      <c r="V29" s="157">
        <f>1/$A$1*[1]PaperSectorMinusCoreVPAImp!U$121</f>
        <v>1.8716148128599996</v>
      </c>
      <c r="W29" s="157">
        <f>1/$A$1*[1]PaperSectorMinusCoreVPAImp!V$121</f>
        <v>3.1607492740499987</v>
      </c>
      <c r="X29" s="157">
        <f>1/$A$1*[1]PaperSectorMinusCoreVPAImp!W$121</f>
        <v>2.2774894729800002</v>
      </c>
      <c r="Y29" s="157">
        <f>1/$A$1*[1]PaperSectorMinusCoreVPAImp!X$121</f>
        <v>2.15230113924</v>
      </c>
      <c r="Z29" s="157">
        <f>1/$A$1*[1]PaperSectorMinusCoreVPAImp!Y$121</f>
        <v>2.2459579016999984</v>
      </c>
      <c r="AA29" s="157">
        <f>1/$A$1*[1]PaperSectorMinusCoreVPAImp!Z$121</f>
        <v>2.1308608744999997</v>
      </c>
      <c r="AB29" s="157">
        <f>1/$A$1*[1]PaperSectorMinusCoreVPAImp!AA$121</f>
        <v>0</v>
      </c>
      <c r="AC29" s="4"/>
      <c r="AD29" s="233">
        <f>1/1000*[1]PaperSectorMinusCoreVPAImp!AB$121</f>
        <v>0.77032358899999998</v>
      </c>
      <c r="AE29" s="156">
        <f>1/1000*[1]PaperSectorMinusCoreVPAImp!AC$121</f>
        <v>0.66973399999999994</v>
      </c>
      <c r="AF29" s="156">
        <f>1/1000*[1]PaperSectorMinusCoreVPAImp!AD$121</f>
        <v>0.55349836799999996</v>
      </c>
      <c r="AG29" s="156">
        <f>1/1000*[1]PaperSectorMinusCoreVPAImp!AE$121</f>
        <v>0.49884199999999995</v>
      </c>
      <c r="AH29" s="156">
        <f>1/1000*[1]PaperSectorMinusCoreVPAImp!AF$121</f>
        <v>0.53514100000000009</v>
      </c>
      <c r="AI29" s="156">
        <f>1/1000*[1]PaperSectorMinusCoreVPAImp!AG$121</f>
        <v>0.425630495</v>
      </c>
      <c r="AJ29" s="156">
        <f>1/1000*[1]PaperSectorMinusCoreVPAImp!AH$121</f>
        <v>0.39501905199999993</v>
      </c>
      <c r="AK29" s="156">
        <f>1/1000*[1]PaperSectorMinusCoreVPAImp!AI$121</f>
        <v>0.37428649299999994</v>
      </c>
      <c r="AL29" s="156">
        <f>1/1000*[1]PaperSectorMinusCoreVPAImp!AJ$121</f>
        <v>0.40793458900000001</v>
      </c>
      <c r="AM29" s="156">
        <f>1/1000*[1]PaperSectorMinusCoreVPAImp!AK$121</f>
        <v>0.42074062799999989</v>
      </c>
      <c r="AN29" s="156">
        <f>1/1000*[1]PaperSectorMinusCoreVPAImp!AL$121</f>
        <v>0.50363227200000005</v>
      </c>
      <c r="AO29" s="156">
        <f>1/1000*[1]PaperSectorMinusCoreVPAImp!AM$121</f>
        <v>0.44485257100000003</v>
      </c>
      <c r="AP29" s="156">
        <f>1/1000*[1]PaperSectorMinusCoreVPAImp!AN$121</f>
        <v>0.40438825700000003</v>
      </c>
      <c r="AQ29" s="156">
        <f>1/1000*[1]PaperSectorMinusCoreVPAImp!AO$121</f>
        <v>0.35249506599999997</v>
      </c>
      <c r="AR29" s="156">
        <f>1/1000*[1]PaperSectorMinusCoreVPAImp!AP$121</f>
        <v>0.25829801800000002</v>
      </c>
      <c r="AS29" s="156">
        <f>1/1000*[1]PaperSectorMinusCoreVPAImp!AQ$121</f>
        <v>0.24152889299999999</v>
      </c>
      <c r="AT29" s="156">
        <f>1/1000*[1]PaperSectorMinusCoreVPAImp!AR$121</f>
        <v>0.26119520499999999</v>
      </c>
      <c r="AU29" s="156">
        <f>1/1000*[1]PaperSectorMinusCoreVPAImp!AS$121</f>
        <v>0.36380679000000005</v>
      </c>
      <c r="AV29" s="156">
        <f>1/1000*[1]PaperSectorMinusCoreVPAImp!AT$121</f>
        <v>0.40378465899999993</v>
      </c>
      <c r="AW29" s="156">
        <f>1/1000*[1]PaperSectorMinusCoreVPAImp!AU$121</f>
        <v>0.36034110599999997</v>
      </c>
      <c r="AX29" s="156">
        <f>1/1000*[1]PaperSectorMinusCoreVPAImp!AV$121</f>
        <v>0.46343722299999995</v>
      </c>
      <c r="AY29" s="156">
        <f>1/1000*[1]PaperSectorMinusCoreVPAImp!AW$121</f>
        <v>0.33627778900000005</v>
      </c>
      <c r="AZ29" s="156">
        <f>1/1000*[1]PaperSectorMinusCoreVPAImp!AX$121</f>
        <v>0.42304193000000001</v>
      </c>
      <c r="BA29" s="156">
        <f>1/1000*[1]PaperSectorMinusCoreVPAImp!AY$121</f>
        <v>0.36960748300000007</v>
      </c>
      <c r="BB29" s="156">
        <f>1/1000*[1]PaperSectorMinusCoreVPAImp!AZ$121</f>
        <v>0.34761537199999998</v>
      </c>
      <c r="BC29" s="320">
        <f>1/1000*[1]PaperSectorMinusCoreVPAImp!BA$121</f>
        <v>0</v>
      </c>
      <c r="BD29" s="307"/>
    </row>
    <row r="30" spans="2:56">
      <c r="B30" s="5" t="s">
        <v>31</v>
      </c>
      <c r="C30" s="155">
        <f>1/$A$1*[1]PaperSectorMinusCoreVPAImp!$B$228</f>
        <v>2.6600630847699991</v>
      </c>
      <c r="D30" s="156">
        <f>1/$A$1*[1]PaperSectorMinusCoreVPAImp!$C$228</f>
        <v>2.9204766009999994</v>
      </c>
      <c r="E30" s="156">
        <f>1/$A$1*[1]PaperSectorMinusCoreVPAImp!$D$228</f>
        <v>3.3096715294799983</v>
      </c>
      <c r="F30" s="156">
        <f>1/$A$1*[1]PaperSectorMinusCoreVPAImp!$E$228</f>
        <v>3.3152286085</v>
      </c>
      <c r="G30" s="156">
        <f>1/$A$1*[1]PaperSectorMinusCoreVPAImp!$F$228</f>
        <v>3.4107821299899999</v>
      </c>
      <c r="H30" s="156">
        <f>1/$A$1*[1]PaperSectorMinusCoreVPAImp!$G$228</f>
        <v>3.0517453053299994</v>
      </c>
      <c r="I30" s="156">
        <f>1/$A$1*[1]PaperSectorMinusCoreVPAImp!$H$228</f>
        <v>2.8669965622499931</v>
      </c>
      <c r="J30" s="157">
        <f>1/$A$1*[1]PaperSectorMinusCoreVPAImp!$I$228</f>
        <v>2.8040277484299971</v>
      </c>
      <c r="K30" s="157">
        <f>1/$A$1*[1]PaperSectorMinusCoreVPAImp!$J$228</f>
        <v>1.8739898905700048</v>
      </c>
      <c r="L30" s="157">
        <f>1/$A$1*[1]PaperSectorMinusCoreVPAImp!K$228</f>
        <v>1.918023715340003</v>
      </c>
      <c r="M30" s="157">
        <f>1/$A$1*[1]PaperSectorMinusCoreVPAImp!L$228</f>
        <v>1.5533959819099996</v>
      </c>
      <c r="N30" s="157">
        <f>1/$A$1*[1]PaperSectorMinusCoreVPAImp!M$228</f>
        <v>1.3844358180200007</v>
      </c>
      <c r="O30" s="157">
        <f>1/$A$1*[1]PaperSectorMinusCoreVPAImp!N$228</f>
        <v>1.3623042104299987</v>
      </c>
      <c r="P30" s="157">
        <f>1/$A$1*[1]PaperSectorMinusCoreVPAImp!O$228</f>
        <v>1.058478663499999</v>
      </c>
      <c r="Q30" s="157">
        <f>1/$A$1*[1]PaperSectorMinusCoreVPAImp!P$228</f>
        <v>1.034935478319998</v>
      </c>
      <c r="R30" s="157">
        <f>1/$A$1*[1]PaperSectorMinusCoreVPAImp!Q$228</f>
        <v>1.0447848726299989</v>
      </c>
      <c r="S30" s="157">
        <f>1/$A$1*[1]PaperSectorMinusCoreVPAImp!R$228</f>
        <v>0.98826135399999793</v>
      </c>
      <c r="T30" s="157">
        <f>1/$A$1*[1]PaperSectorMinusCoreVPAImp!S$228</f>
        <v>1.5162717500000014</v>
      </c>
      <c r="U30" s="157">
        <f>1/$A$1*[1]PaperSectorMinusCoreVPAImp!T$228</f>
        <v>1.8700878305000002</v>
      </c>
      <c r="V30" s="157">
        <f>1/$A$1*[1]PaperSectorMinusCoreVPAImp!U$228</f>
        <v>2.3294672289999996</v>
      </c>
      <c r="W30" s="157">
        <f>1/$A$1*[1]PaperSectorMinusCoreVPAImp!V$228</f>
        <v>3.1625733733300003</v>
      </c>
      <c r="X30" s="157">
        <f>1/$A$1*[1]PaperSectorMinusCoreVPAImp!W$228</f>
        <v>2.6609807015000002</v>
      </c>
      <c r="Y30" s="157">
        <f>1/$A$1*[1]PaperSectorMinusCoreVPAImp!X$228</f>
        <v>3.8686669359999981</v>
      </c>
      <c r="Z30" s="157">
        <f>1/$A$1*[1]PaperSectorMinusCoreVPAImp!Y$228</f>
        <v>4.0921770071199974</v>
      </c>
      <c r="AA30" s="157">
        <f>1/$A$1*[1]PaperSectorMinusCoreVPAImp!Z$228</f>
        <v>3.1744817219999995</v>
      </c>
      <c r="AB30" s="157">
        <f>1/$A$1*[1]PaperSectorMinusCoreVPAImp!AA$228</f>
        <v>0</v>
      </c>
      <c r="AC30" s="4"/>
      <c r="AD30" s="233">
        <f>1/1000*[1]PaperSectorMinusCoreVPAImp!AB$228</f>
        <v>0.42022938799999998</v>
      </c>
      <c r="AE30" s="156">
        <f>1/1000*[1]PaperSectorMinusCoreVPAImp!AC$228</f>
        <v>0.43898700000000007</v>
      </c>
      <c r="AF30" s="156">
        <f>1/1000*[1]PaperSectorMinusCoreVPAImp!AD$228</f>
        <v>0.52114276599999998</v>
      </c>
      <c r="AG30" s="156">
        <f>1/1000*[1]PaperSectorMinusCoreVPAImp!AE$228</f>
        <v>0.52859199999999995</v>
      </c>
      <c r="AH30" s="156">
        <f>1/1000*[1]PaperSectorMinusCoreVPAImp!AF$228</f>
        <v>0.55267200000000005</v>
      </c>
      <c r="AI30" s="156">
        <f>1/1000*[1]PaperSectorMinusCoreVPAImp!AG$228</f>
        <v>0.498735384</v>
      </c>
      <c r="AJ30" s="156">
        <f>1/1000*[1]PaperSectorMinusCoreVPAImp!AH$228</f>
        <v>0.47216481799999999</v>
      </c>
      <c r="AK30" s="156">
        <f>1/1000*[1]PaperSectorMinusCoreVPAImp!AI$228</f>
        <v>0.48238397099999997</v>
      </c>
      <c r="AL30" s="156">
        <f>1/1000*[1]PaperSectorMinusCoreVPAImp!AJ$228</f>
        <v>0.41773747099999997</v>
      </c>
      <c r="AM30" s="156">
        <f>1/1000*[1]PaperSectorMinusCoreVPAImp!AK$228</f>
        <v>0.39635685399999998</v>
      </c>
      <c r="AN30" s="156">
        <f>1/1000*[1]PaperSectorMinusCoreVPAImp!AL$228</f>
        <v>0.42169112600000008</v>
      </c>
      <c r="AO30" s="156">
        <f>1/1000*[1]PaperSectorMinusCoreVPAImp!AM$228</f>
        <v>0.42330171999999999</v>
      </c>
      <c r="AP30" s="156">
        <f>1/1000*[1]PaperSectorMinusCoreVPAImp!AN$228</f>
        <v>0.410476754</v>
      </c>
      <c r="AQ30" s="156">
        <f>1/1000*[1]PaperSectorMinusCoreVPAImp!AO$228</f>
        <v>0.33736005500000005</v>
      </c>
      <c r="AR30" s="156">
        <f>1/1000*[1]PaperSectorMinusCoreVPAImp!AP$228</f>
        <v>0.322805597</v>
      </c>
      <c r="AS30" s="156">
        <f>1/1000*[1]PaperSectorMinusCoreVPAImp!AQ$228</f>
        <v>0.28931715199999997</v>
      </c>
      <c r="AT30" s="156">
        <f>1/1000*[1]PaperSectorMinusCoreVPAImp!AR$228</f>
        <v>0.31861714800000002</v>
      </c>
      <c r="AU30" s="156">
        <f>1/1000*[1]PaperSectorMinusCoreVPAImp!AS$228</f>
        <v>0.3756839509999999</v>
      </c>
      <c r="AV30" s="156">
        <f>1/1000*[1]PaperSectorMinusCoreVPAImp!AT$228</f>
        <v>0.46045194900000003</v>
      </c>
      <c r="AW30" s="156">
        <f>1/1000*[1]PaperSectorMinusCoreVPAImp!AU$228</f>
        <v>0.43409611899999995</v>
      </c>
      <c r="AX30" s="156">
        <f>1/1000*[1]PaperSectorMinusCoreVPAImp!AV$228</f>
        <v>0.49230207800000009</v>
      </c>
      <c r="AY30" s="156">
        <f>1/1000*[1]PaperSectorMinusCoreVPAImp!AW$228</f>
        <v>0.402160923</v>
      </c>
      <c r="AZ30" s="156">
        <f>1/1000*[1]PaperSectorMinusCoreVPAImp!AX$228</f>
        <v>0.64959204000000004</v>
      </c>
      <c r="BA30" s="156">
        <f>1/1000*[1]PaperSectorMinusCoreVPAImp!AY$228</f>
        <v>0.54091589700000009</v>
      </c>
      <c r="BB30" s="156">
        <f>1/1000*[1]PaperSectorMinusCoreVPAImp!AZ$228</f>
        <v>0.45640680599999989</v>
      </c>
      <c r="BC30" s="320">
        <f>1/1000*[1]PaperSectorMinusCoreVPAImp!BA$228</f>
        <v>0</v>
      </c>
      <c r="BD30" s="307"/>
    </row>
    <row r="31" spans="2:56">
      <c r="B31" s="5" t="s">
        <v>27</v>
      </c>
      <c r="C31" s="155">
        <f>1/$A$1*[1]PaperSectorMinusCoreVPAImp!$B$231</f>
        <v>1.4787119898399994</v>
      </c>
      <c r="D31" s="156">
        <f>1/$A$1*[1]PaperSectorMinusCoreVPAImp!$C$231</f>
        <v>1.4695798279999996</v>
      </c>
      <c r="E31" s="156">
        <f>1/$A$1*[1]PaperSectorMinusCoreVPAImp!$D$231</f>
        <v>1.2835016910000001</v>
      </c>
      <c r="F31" s="156">
        <f>1/$A$1*[1]PaperSectorMinusCoreVPAImp!$E$231</f>
        <v>1.4583750274999998</v>
      </c>
      <c r="G31" s="156">
        <f>1/$A$1*[1]PaperSectorMinusCoreVPAImp!$F$231</f>
        <v>1.1371511852</v>
      </c>
      <c r="H31" s="156">
        <f>1/$A$1*[1]PaperSectorMinusCoreVPAImp!$G$231</f>
        <v>0.92893189829999989</v>
      </c>
      <c r="I31" s="156">
        <f>1/$A$1*[1]PaperSectorMinusCoreVPAImp!$H$231</f>
        <v>0.96778637399999989</v>
      </c>
      <c r="J31" s="157">
        <f>1/$A$1*[1]PaperSectorMinusCoreVPAImp!$I$231</f>
        <v>1.045657611</v>
      </c>
      <c r="K31" s="157">
        <f>1/$A$1*[1]PaperSectorMinusCoreVPAImp!$J$231</f>
        <v>0.8628694132000001</v>
      </c>
      <c r="L31" s="157">
        <f>1/$A$1*[1]PaperSectorMinusCoreVPAImp!K$231</f>
        <v>1.25705481157</v>
      </c>
      <c r="M31" s="157">
        <f>1/$A$1*[1]PaperSectorMinusCoreVPAImp!L$231</f>
        <v>1.4770506820799998</v>
      </c>
      <c r="N31" s="157">
        <f>1/$A$1*[1]PaperSectorMinusCoreVPAImp!M$231</f>
        <v>2.32170304492</v>
      </c>
      <c r="O31" s="157">
        <f>1/$A$1*[1]PaperSectorMinusCoreVPAImp!N$231</f>
        <v>3.2647984556700003</v>
      </c>
      <c r="P31" s="157">
        <f>1/$A$1*[1]PaperSectorMinusCoreVPAImp!O$231</f>
        <v>2.7438340081999995</v>
      </c>
      <c r="Q31" s="157">
        <f>1/$A$1*[1]PaperSectorMinusCoreVPAImp!P$231</f>
        <v>2.3024990332700002</v>
      </c>
      <c r="R31" s="157">
        <f>1/$A$1*[1]PaperSectorMinusCoreVPAImp!Q$231</f>
        <v>2.6022797112799996</v>
      </c>
      <c r="S31" s="157">
        <f>1/$A$1*[1]PaperSectorMinusCoreVPAImp!R$231</f>
        <v>2.8233253781999998</v>
      </c>
      <c r="T31" s="157">
        <f>1/$A$1*[1]PaperSectorMinusCoreVPAImp!S$231</f>
        <v>2.34712550814</v>
      </c>
      <c r="U31" s="157">
        <f>1/$A$1*[1]PaperSectorMinusCoreVPAImp!T$231</f>
        <v>2.3067990582799998</v>
      </c>
      <c r="V31" s="157">
        <f>1/$A$1*[1]PaperSectorMinusCoreVPAImp!U$231</f>
        <v>2.55833199944</v>
      </c>
      <c r="W31" s="157">
        <f>1/$A$1*[1]PaperSectorMinusCoreVPAImp!V$231</f>
        <v>3.1807160635699994</v>
      </c>
      <c r="X31" s="157">
        <f>1/$A$1*[1]PaperSectorMinusCoreVPAImp!W$231</f>
        <v>2.7501249853900003</v>
      </c>
      <c r="Y31" s="157">
        <f>1/$A$1*[1]PaperSectorMinusCoreVPAImp!X$231</f>
        <v>3.1187408559099992</v>
      </c>
      <c r="Z31" s="157">
        <f>1/$A$1*[1]PaperSectorMinusCoreVPAImp!Y$231</f>
        <v>2.5445025689199996</v>
      </c>
      <c r="AA31" s="157">
        <f>1/$A$1*[1]PaperSectorMinusCoreVPAImp!Z$231</f>
        <v>2.5124508717999996</v>
      </c>
      <c r="AB31" s="157">
        <f>1/$A$1*[1]PaperSectorMinusCoreVPAImp!AA$231</f>
        <v>0</v>
      </c>
      <c r="AC31" s="4"/>
      <c r="AD31" s="68">
        <f>1/1000*[1]PaperSectorMinusCoreVPAImp!AB$231</f>
        <v>0.17813832499999999</v>
      </c>
      <c r="AE31" s="11">
        <f>1/1000*[1]PaperSectorMinusCoreVPAImp!AC$231</f>
        <v>0.15371899999999999</v>
      </c>
      <c r="AF31" s="11">
        <f>1/1000*[1]PaperSectorMinusCoreVPAImp!AD$231</f>
        <v>0.140725194</v>
      </c>
      <c r="AG31" s="11">
        <f>1/1000*[1]PaperSectorMinusCoreVPAImp!AE$231</f>
        <v>0.15645600000000001</v>
      </c>
      <c r="AH31" s="11">
        <f>1/1000*[1]PaperSectorMinusCoreVPAImp!AF$231</f>
        <v>0.135298</v>
      </c>
      <c r="AI31" s="11">
        <f>1/1000*[1]PaperSectorMinusCoreVPAImp!AG$231</f>
        <v>0.122757094</v>
      </c>
      <c r="AJ31" s="11">
        <f>1/1000*[1]PaperSectorMinusCoreVPAImp!AH$231</f>
        <v>0.15163396100000001</v>
      </c>
      <c r="AK31" s="11">
        <f>1/1000*[1]PaperSectorMinusCoreVPAImp!AI$231</f>
        <v>0.18058227899999998</v>
      </c>
      <c r="AL31" s="11">
        <f>1/1000*[1]PaperSectorMinusCoreVPAImp!AJ$231</f>
        <v>0.173665977</v>
      </c>
      <c r="AM31" s="11">
        <f>1/1000*[1]PaperSectorMinusCoreVPAImp!AK$231</f>
        <v>0.13968370700000002</v>
      </c>
      <c r="AN31" s="11">
        <f>1/1000*[1]PaperSectorMinusCoreVPAImp!AL$231</f>
        <v>0.18672789300000001</v>
      </c>
      <c r="AO31" s="11">
        <f>1/1000*[1]PaperSectorMinusCoreVPAImp!AM$231</f>
        <v>0.315208514</v>
      </c>
      <c r="AP31" s="11">
        <f>1/1000*[1]PaperSectorMinusCoreVPAImp!AN$231</f>
        <v>0.39431970399999994</v>
      </c>
      <c r="AQ31" s="11">
        <f>1/1000*[1]PaperSectorMinusCoreVPAImp!AO$231</f>
        <v>0.34913630199999995</v>
      </c>
      <c r="AR31" s="11">
        <f>1/1000*[1]PaperSectorMinusCoreVPAImp!AP$231</f>
        <v>0.32709924399999996</v>
      </c>
      <c r="AS31" s="11">
        <f>1/1000*[1]PaperSectorMinusCoreVPAImp!AQ$231</f>
        <v>0.34382015999999999</v>
      </c>
      <c r="AT31" s="11">
        <f>1/1000*[1]PaperSectorMinusCoreVPAImp!AR$231</f>
        <v>0.36033119200000002</v>
      </c>
      <c r="AU31" s="11">
        <f>1/1000*[1]PaperSectorMinusCoreVPAImp!AS$231</f>
        <v>0.34430989899999997</v>
      </c>
      <c r="AV31" s="11">
        <f>1/1000*[1]PaperSectorMinusCoreVPAImp!AT$231</f>
        <v>0.369122328</v>
      </c>
      <c r="AW31" s="11">
        <f>1/1000*[1]PaperSectorMinusCoreVPAImp!AU$231</f>
        <v>0.37223695999999995</v>
      </c>
      <c r="AX31" s="11">
        <f>1/1000*[1]PaperSectorMinusCoreVPAImp!AV$231</f>
        <v>0.39823958300000006</v>
      </c>
      <c r="AY31" s="11">
        <f>1/1000*[1]PaperSectorMinusCoreVPAImp!AW$231</f>
        <v>0.35609850200000004</v>
      </c>
      <c r="AZ31" s="11">
        <f>1/1000*[1]PaperSectorMinusCoreVPAImp!AX$231</f>
        <v>0.48048216100000002</v>
      </c>
      <c r="BA31" s="11">
        <f>1/1000*[1]PaperSectorMinusCoreVPAImp!AY$231</f>
        <v>0.36884349299999997</v>
      </c>
      <c r="BB31" s="11">
        <f>1/1000*[1]PaperSectorMinusCoreVPAImp!AZ$231</f>
        <v>0.35134190100000001</v>
      </c>
      <c r="BC31" s="302">
        <f>1/1000*[1]PaperSectorMinusCoreVPAImp!BA$231</f>
        <v>0</v>
      </c>
      <c r="BD31" s="307"/>
    </row>
    <row r="32" spans="2:56">
      <c r="B32" s="5" t="s">
        <v>28</v>
      </c>
      <c r="C32" s="155">
        <f>1/$A$1*[1]PaperSectorMinusCoreVPAImp!$B$253</f>
        <v>5.6247250000000006E-3</v>
      </c>
      <c r="D32" s="156">
        <f>1/$A$1*[1]PaperSectorMinusCoreVPAImp!$C$253</f>
        <v>5.7429050000000004E-4</v>
      </c>
      <c r="E32" s="156">
        <f>1/$A$1*[1]PaperSectorMinusCoreVPAImp!$D$253</f>
        <v>4.6335205000000001E-4</v>
      </c>
      <c r="F32" s="156">
        <f>1/$A$1*[1]PaperSectorMinusCoreVPAImp!$E$253</f>
        <v>1.6540999999999998E-4</v>
      </c>
      <c r="G32" s="156">
        <f>1/$A$1*[1]PaperSectorMinusCoreVPAImp!$F$253</f>
        <v>8.9130396949999996E-2</v>
      </c>
      <c r="H32" s="156">
        <f>1/$A$1*[1]PaperSectorMinusCoreVPAImp!$G$253</f>
        <v>0.6594782147099999</v>
      </c>
      <c r="I32" s="156">
        <f>1/$A$1*[1]PaperSectorMinusCoreVPAImp!$H$253</f>
        <v>0.76498320107999995</v>
      </c>
      <c r="J32" s="157">
        <f>1/$A$1*[1]PaperSectorMinusCoreVPAImp!$I$253</f>
        <v>1.1064235836299998</v>
      </c>
      <c r="K32" s="157">
        <f>1/$A$1*[1]PaperSectorMinusCoreVPAImp!$J$253</f>
        <v>1.1402522387199998</v>
      </c>
      <c r="L32" s="157">
        <f>1/$A$1*[1]PaperSectorMinusCoreVPAImp!K$253</f>
        <v>2.00788094896</v>
      </c>
      <c r="M32" s="157">
        <f>1/$A$1*[1]PaperSectorMinusCoreVPAImp!L$253</f>
        <v>3.7825725877415284</v>
      </c>
      <c r="N32" s="157">
        <f>1/$A$1*[1]PaperSectorMinusCoreVPAImp!M$253</f>
        <v>5.0651908433999999</v>
      </c>
      <c r="O32" s="157">
        <f>1/$A$1*[1]PaperSectorMinusCoreVPAImp!N$253</f>
        <v>5.705310987429999</v>
      </c>
      <c r="P32" s="135">
        <f>1/$A$1*[1]PaperSectorMinusCoreVPAImp!O$253</f>
        <v>7.6675594393099979</v>
      </c>
      <c r="Q32" s="135">
        <f>1/$A$1*[1]PaperSectorMinusCoreVPAImp!P$253</f>
        <v>6.4481884314099984</v>
      </c>
      <c r="R32" s="135">
        <f>1/$A$1*[1]PaperSectorMinusCoreVPAImp!Q$253</f>
        <v>6.9181985094000007</v>
      </c>
      <c r="S32" s="135">
        <f>1/$A$1*[1]PaperSectorMinusCoreVPAImp!R$253</f>
        <v>6.7902871870399988</v>
      </c>
      <c r="T32" s="135">
        <f>1/$A$1*[1]PaperSectorMinusCoreVPAImp!S$253</f>
        <v>8.2490280763799984</v>
      </c>
      <c r="U32" s="135">
        <f>1/$A$1*[1]PaperSectorMinusCoreVPAImp!T$253</f>
        <v>11.351403155230001</v>
      </c>
      <c r="V32" s="135">
        <f>1/$A$1*[1]PaperSectorMinusCoreVPAImp!U$253</f>
        <v>11.923511460609998</v>
      </c>
      <c r="W32" s="394">
        <f>1/$A$1*[1]PaperSectorMinusCoreVPAImp!V$253</f>
        <v>16.066295311200001</v>
      </c>
      <c r="X32" s="394">
        <f>1/$A$1*[1]PaperSectorMinusCoreVPAImp!W$253</f>
        <v>16.985729939749998</v>
      </c>
      <c r="Y32" s="394">
        <f>1/$A$1*[1]PaperSectorMinusCoreVPAImp!X$253</f>
        <v>19.712236920909998</v>
      </c>
      <c r="Z32" s="394">
        <f>1/$A$1*[1]PaperSectorMinusCoreVPAImp!Y$253</f>
        <v>19.643948191489997</v>
      </c>
      <c r="AA32" s="394">
        <f>1/$A$1*[1]PaperSectorMinusCoreVPAImp!Z$253</f>
        <v>23.039159571749998</v>
      </c>
      <c r="AB32" s="394">
        <f>1/$A$1*[1]PaperSectorMinusCoreVPAImp!AA$253</f>
        <v>0</v>
      </c>
      <c r="AC32" s="395"/>
      <c r="AD32" s="68">
        <f>1/1000*[1]PaperSectorMinusCoreVPAImp!AB$253</f>
        <v>7.0006099999999998E-4</v>
      </c>
      <c r="AE32" s="11">
        <f>1/1000*[1]PaperSectorMinusCoreVPAImp!AC$253</f>
        <v>1.27E-4</v>
      </c>
      <c r="AF32" s="11">
        <f>1/1000*[1]PaperSectorMinusCoreVPAImp!AD$253</f>
        <v>1.6472400000000002E-4</v>
      </c>
      <c r="AG32" s="11">
        <f>1/1000*[1]PaperSectorMinusCoreVPAImp!AE$253</f>
        <v>1.02E-4</v>
      </c>
      <c r="AH32" s="11">
        <f>1/1000*[1]PaperSectorMinusCoreVPAImp!AF$253</f>
        <v>8.8030000000000018E-3</v>
      </c>
      <c r="AI32" s="11">
        <f>1/1000*[1]PaperSectorMinusCoreVPAImp!AG$253</f>
        <v>5.7719461000000007E-2</v>
      </c>
      <c r="AJ32" s="11">
        <f>1/1000*[1]PaperSectorMinusCoreVPAImp!AH$253</f>
        <v>6.1078624999999998E-2</v>
      </c>
      <c r="AK32" s="11">
        <f>1/1000*[1]PaperSectorMinusCoreVPAImp!AI$253</f>
        <v>9.2587380999999996E-2</v>
      </c>
      <c r="AL32" s="11">
        <f>1/1000*[1]PaperSectorMinusCoreVPAImp!AJ$253</f>
        <v>0.11522868700000001</v>
      </c>
      <c r="AM32" s="11">
        <f>1/1000*[1]PaperSectorMinusCoreVPAImp!AK$253</f>
        <v>0.15310765499999995</v>
      </c>
      <c r="AN32" s="11">
        <f>1/1000*[1]PaperSectorMinusCoreVPAImp!AL$253</f>
        <v>0.34062272999999993</v>
      </c>
      <c r="AO32" s="11">
        <f>1/1000*[1]PaperSectorMinusCoreVPAImp!AM$253</f>
        <v>0.51819227899999998</v>
      </c>
      <c r="AP32" s="11">
        <f>1/1000*[1]PaperSectorMinusCoreVPAImp!AN$253</f>
        <v>0.60229316799999999</v>
      </c>
      <c r="AQ32" s="11">
        <f>1/1000*[1]PaperSectorMinusCoreVPAImp!AO$253</f>
        <v>0.7956237169999999</v>
      </c>
      <c r="AR32" s="211">
        <f>1/1000*[1]PaperSectorMinusCoreVPAImp!AP$253</f>
        <v>0.64806710900000009</v>
      </c>
      <c r="AS32" s="211">
        <f>1/1000*[1]PaperSectorMinusCoreVPAImp!AQ$253</f>
        <v>0.69777478399999981</v>
      </c>
      <c r="AT32" s="211">
        <f>1/1000*[1]PaperSectorMinusCoreVPAImp!AR$253</f>
        <v>0.64808757600000011</v>
      </c>
      <c r="AU32" s="211">
        <f>1/1000*[1]PaperSectorMinusCoreVPAImp!AS$253</f>
        <v>0.80476619000000005</v>
      </c>
      <c r="AV32" s="211">
        <f>1/1000*[1]PaperSectorMinusCoreVPAImp!AT$253</f>
        <v>1.133545263</v>
      </c>
      <c r="AW32" s="211">
        <f>1/1000*[1]PaperSectorMinusCoreVPAImp!AU$253</f>
        <v>1.2601913359999999</v>
      </c>
      <c r="AX32" s="11">
        <f>1/1000*[1]PaperSectorMinusCoreVPAImp!AV$253</f>
        <v>1.5110662030000002</v>
      </c>
      <c r="AY32" s="11">
        <f>1/1000*[1]PaperSectorMinusCoreVPAImp!AW$253</f>
        <v>1.645833012</v>
      </c>
      <c r="AZ32" s="11">
        <f>1/1000*[1]PaperSectorMinusCoreVPAImp!AX$253</f>
        <v>2.3947710449999997</v>
      </c>
      <c r="BA32" s="11">
        <f>1/1000*[1]PaperSectorMinusCoreVPAImp!AY$253</f>
        <v>2.1632661500000001</v>
      </c>
      <c r="BB32" s="11">
        <f>1/1000*[1]PaperSectorMinusCoreVPAImp!AZ$253</f>
        <v>2.3990845919999999</v>
      </c>
      <c r="BC32" s="302">
        <f>1/1000*[1]PaperSectorMinusCoreVPAImp!BA$253</f>
        <v>0</v>
      </c>
      <c r="BD32" s="307"/>
    </row>
    <row r="33" spans="2:56">
      <c r="B33" s="8" t="s">
        <v>19</v>
      </c>
      <c r="C33" s="48">
        <f t="shared" ref="C33:AB33" si="9">SUM(C20:C20)-SUM(C21:C32)</f>
        <v>0.16671078936999706</v>
      </c>
      <c r="D33" s="38">
        <f t="shared" si="9"/>
        <v>0.14420543199999969</v>
      </c>
      <c r="E33" s="38">
        <f t="shared" si="9"/>
        <v>0.12587979779999969</v>
      </c>
      <c r="F33" s="38">
        <f t="shared" si="9"/>
        <v>0.11940936649999756</v>
      </c>
      <c r="G33" s="38">
        <f t="shared" si="9"/>
        <v>7.7351893519999493E-2</v>
      </c>
      <c r="H33" s="38">
        <f t="shared" si="9"/>
        <v>0.1568635406000034</v>
      </c>
      <c r="I33" s="38">
        <f t="shared" si="9"/>
        <v>5.3966442649997504E-2</v>
      </c>
      <c r="J33" s="39">
        <f t="shared" si="9"/>
        <v>1.3713435100001448E-2</v>
      </c>
      <c r="K33" s="39">
        <f t="shared" si="9"/>
        <v>9.6342159800002491E-3</v>
      </c>
      <c r="L33" s="39">
        <f t="shared" si="9"/>
        <v>1.0155612100000155E-2</v>
      </c>
      <c r="M33" s="39">
        <f t="shared" si="9"/>
        <v>7.0172468049999992E-2</v>
      </c>
      <c r="N33" s="39">
        <f t="shared" si="9"/>
        <v>5.5163385960003808E-2</v>
      </c>
      <c r="O33" s="39">
        <f t="shared" si="9"/>
        <v>2.4989023560003432E-2</v>
      </c>
      <c r="P33" s="39">
        <f t="shared" si="9"/>
        <v>1.5610894999973368E-3</v>
      </c>
      <c r="Q33" s="39">
        <f t="shared" si="9"/>
        <v>1.2254550600019343E-3</v>
      </c>
      <c r="R33" s="41">
        <f t="shared" si="9"/>
        <v>7.3070450000045639E-4</v>
      </c>
      <c r="S33" s="41">
        <f t="shared" si="9"/>
        <v>9.743359199987367E-4</v>
      </c>
      <c r="T33" s="41">
        <f t="shared" si="9"/>
        <v>7.4258359000012319E-3</v>
      </c>
      <c r="U33" s="41">
        <f t="shared" si="9"/>
        <v>1.5573005999996781E-2</v>
      </c>
      <c r="V33" s="41">
        <f t="shared" si="9"/>
        <v>1.3202207500000895E-2</v>
      </c>
      <c r="W33" s="41">
        <f t="shared" si="9"/>
        <v>3.3180549500002599E-3</v>
      </c>
      <c r="X33" s="41">
        <f t="shared" si="9"/>
        <v>2.7295514399980902E-3</v>
      </c>
      <c r="Y33" s="41">
        <f t="shared" si="9"/>
        <v>3.2773618000007332E-2</v>
      </c>
      <c r="Z33" s="41">
        <f t="shared" si="9"/>
        <v>5.8785530999998059E-2</v>
      </c>
      <c r="AA33" s="41">
        <f t="shared" si="9"/>
        <v>1.5812938700008772E-2</v>
      </c>
      <c r="AB33" s="41">
        <f t="shared" si="9"/>
        <v>0</v>
      </c>
      <c r="AC33" s="345"/>
      <c r="AD33" s="66">
        <f t="shared" ref="AD33:BC33" si="10">SUM(AD20:AD20)-SUM(AD21:AD32)</f>
        <v>2.126185600000019E-2</v>
      </c>
      <c r="AE33" s="40">
        <f t="shared" si="10"/>
        <v>2.0150000000000112E-2</v>
      </c>
      <c r="AF33" s="40">
        <f t="shared" si="10"/>
        <v>1.2586303000000409E-2</v>
      </c>
      <c r="AG33" s="40">
        <f t="shared" si="10"/>
        <v>1.3390000000000235E-2</v>
      </c>
      <c r="AH33" s="40">
        <f t="shared" si="10"/>
        <v>9.8989999999985478E-3</v>
      </c>
      <c r="AI33" s="40">
        <f t="shared" si="10"/>
        <v>1.8290219000000718E-2</v>
      </c>
      <c r="AJ33" s="40">
        <f t="shared" si="10"/>
        <v>8.1119600000008063E-3</v>
      </c>
      <c r="AK33" s="40">
        <f t="shared" si="10"/>
        <v>6.4451199999990827E-3</v>
      </c>
      <c r="AL33" s="40">
        <f t="shared" si="10"/>
        <v>5.5115119999995521E-3</v>
      </c>
      <c r="AM33" s="40">
        <f t="shared" si="10"/>
        <v>2.7414109999992498E-3</v>
      </c>
      <c r="AN33" s="40">
        <f t="shared" si="10"/>
        <v>7.3212909999993414E-3</v>
      </c>
      <c r="AO33" s="40">
        <f t="shared" si="10"/>
        <v>7.1598640000001268E-3</v>
      </c>
      <c r="AP33" s="40">
        <f t="shared" si="10"/>
        <v>4.8697579999990026E-3</v>
      </c>
      <c r="AQ33" s="40">
        <f t="shared" si="10"/>
        <v>1.042652999999838E-3</v>
      </c>
      <c r="AR33" s="40">
        <f t="shared" si="10"/>
        <v>1.1070160000006268E-3</v>
      </c>
      <c r="AS33" s="40">
        <f t="shared" si="10"/>
        <v>1.0630169999998884E-3</v>
      </c>
      <c r="AT33" s="40">
        <f t="shared" si="10"/>
        <v>5.9327500000083688E-4</v>
      </c>
      <c r="AU33" s="40">
        <f t="shared" si="10"/>
        <v>2.7357789999999937E-3</v>
      </c>
      <c r="AV33" s="40">
        <f t="shared" si="10"/>
        <v>3.6625129999965367E-3</v>
      </c>
      <c r="AW33" s="40">
        <f t="shared" si="10"/>
        <v>2.3584970000012362E-3</v>
      </c>
      <c r="AX33" s="40">
        <f t="shared" si="10"/>
        <v>5.9003100000154518E-4</v>
      </c>
      <c r="AY33" s="40">
        <f t="shared" si="10"/>
        <v>5.1619200000008192E-4</v>
      </c>
      <c r="AZ33" s="40">
        <f t="shared" si="10"/>
        <v>4.0155539999986445E-3</v>
      </c>
      <c r="BA33" s="40">
        <f t="shared" si="10"/>
        <v>6.7305859999979845E-3</v>
      </c>
      <c r="BB33" s="40">
        <f t="shared" si="10"/>
        <v>2.3294049999975641E-3</v>
      </c>
      <c r="BC33" s="55">
        <f t="shared" si="10"/>
        <v>0</v>
      </c>
      <c r="BD33" s="307"/>
    </row>
    <row r="34" spans="2:56" ht="17.149999999999999" customHeight="1">
      <c r="B34" s="16" t="s">
        <v>359</v>
      </c>
      <c r="C34" s="152">
        <f>1/$A$1*[1]PaperSectorMinusCoreVPAImp!$B$264</f>
        <v>2.6122623353800001</v>
      </c>
      <c r="D34" s="153">
        <f>1/$A$1*[1]PaperSectorMinusCoreVPAImp!$C$264</f>
        <v>3.2541072020000006</v>
      </c>
      <c r="E34" s="153">
        <f>1/$A$1*[1]PaperSectorMinusCoreVPAImp!$D$264</f>
        <v>4.6469431402199994</v>
      </c>
      <c r="F34" s="153">
        <f>1/$A$1*[1]PaperSectorMinusCoreVPAImp!$E$264</f>
        <v>4.9447123094999998</v>
      </c>
      <c r="G34" s="153">
        <f>1/$A$1*[1]PaperSectorMinusCoreVPAImp!$F$264</f>
        <v>5.1320765556999994</v>
      </c>
      <c r="H34" s="153">
        <f>1/$A$1*[1]PaperSectorMinusCoreVPAImp!$G$264</f>
        <v>4.7030991398349995</v>
      </c>
      <c r="I34" s="153">
        <f>1/$A$1*[1]PaperSectorMinusCoreVPAImp!$H$264</f>
        <v>5.0824712350099999</v>
      </c>
      <c r="J34" s="154">
        <f>1/$A$1*[1]PaperSectorMinusCoreVPAImp!$I$264</f>
        <v>4.6746419458700004</v>
      </c>
      <c r="K34" s="154">
        <f>1/$A$1*[1]PaperSectorMinusCoreVPAImp!$J$264</f>
        <v>4.6676953441300002</v>
      </c>
      <c r="L34" s="154">
        <f>1/$A$1*[1]PaperSectorMinusCoreVPAImp!K$264</f>
        <v>7.0746300996000011</v>
      </c>
      <c r="M34" s="154">
        <f>1/$A$1*[1]PaperSectorMinusCoreVPAImp!L$264</f>
        <v>5.9622769692500013</v>
      </c>
      <c r="N34" s="143">
        <f>1/$A$1*[1]PaperSectorMinusCoreVPAImp!M$264</f>
        <v>8.2739326203200001</v>
      </c>
      <c r="O34" s="143">
        <f>1/$A$1*[1]PaperSectorMinusCoreVPAImp!N$264</f>
        <v>10.742021492860001</v>
      </c>
      <c r="P34" s="143">
        <f>1/$A$1*[1]PaperSectorMinusCoreVPAImp!O$264</f>
        <v>10.361420509910001</v>
      </c>
      <c r="Q34" s="143">
        <f>1/$A$1*[1]PaperSectorMinusCoreVPAImp!P$264</f>
        <v>10.3718913087</v>
      </c>
      <c r="R34" s="143">
        <f>1/$A$1*[1]PaperSectorMinusCoreVPAImp!Q$264</f>
        <v>10.159322966859998</v>
      </c>
      <c r="S34" s="143">
        <f>1/$A$1*[1]PaperSectorMinusCoreVPAImp!R$264</f>
        <v>11.438319115950002</v>
      </c>
      <c r="T34" s="143">
        <f>1/$A$1*[1]PaperSectorMinusCoreVPAImp!S$264</f>
        <v>14.098106676840001</v>
      </c>
      <c r="U34" s="143">
        <f>1/$A$1*[1]PaperSectorMinusCoreVPAImp!T$264</f>
        <v>14.58859533965</v>
      </c>
      <c r="V34" s="143">
        <f>1/$A$1*[1]PaperSectorMinusCoreVPAImp!U$264</f>
        <v>18.757222376139996</v>
      </c>
      <c r="W34" s="446">
        <f>1/$A$1*[1]PaperSectorMinusCoreVPAImp!V$264</f>
        <v>22.261069765380004</v>
      </c>
      <c r="X34" s="446">
        <f>1/$A$1*[1]PaperSectorMinusCoreVPAImp!W$264</f>
        <v>15.752576754059994</v>
      </c>
      <c r="Y34" s="446">
        <f>1/$A$1*[1]PaperSectorMinusCoreVPAImp!X$264</f>
        <v>13.852828642010005</v>
      </c>
      <c r="Z34" s="446">
        <f>1/$A$1*[1]PaperSectorMinusCoreVPAImp!Y$264</f>
        <v>22.249499807229999</v>
      </c>
      <c r="AA34" s="446">
        <f>1/$A$1*[1]PaperSectorMinusCoreVPAImp!Z$264</f>
        <v>19.126388872540002</v>
      </c>
      <c r="AB34" s="446">
        <f>1/$A$1*[1]PaperSectorMinusCoreVPAImp!AA$264</f>
        <v>0</v>
      </c>
      <c r="AC34" s="447"/>
      <c r="AD34" s="283">
        <f>1/1000*[1]PaperSectorMinusCoreVPAImp!AB$264</f>
        <v>0.57176361999999992</v>
      </c>
      <c r="AE34" s="153">
        <f>1/1000*[1]PaperSectorMinusCoreVPAImp!AC$264</f>
        <v>0.63070500000000007</v>
      </c>
      <c r="AF34" s="153">
        <f>1/1000*[1]PaperSectorMinusCoreVPAImp!AD$264</f>
        <v>0.81786460699999985</v>
      </c>
      <c r="AG34" s="153">
        <f>1/1000*[1]PaperSectorMinusCoreVPAImp!AE$264</f>
        <v>0.92893999999999999</v>
      </c>
      <c r="AH34" s="153">
        <f>1/1000*[1]PaperSectorMinusCoreVPAImp!AF$264</f>
        <v>1.100678</v>
      </c>
      <c r="AI34" s="153">
        <f>1/1000*[1]PaperSectorMinusCoreVPAImp!AG$264</f>
        <v>1.1216776599999998</v>
      </c>
      <c r="AJ34" s="153">
        <f>1/1000*[1]PaperSectorMinusCoreVPAImp!AH$264</f>
        <v>1.2806836780000004</v>
      </c>
      <c r="AK34" s="153">
        <f>1/1000*[1]PaperSectorMinusCoreVPAImp!AI$264</f>
        <v>1.3730307620000002</v>
      </c>
      <c r="AL34" s="153">
        <f>1/1000*[1]PaperSectorMinusCoreVPAImp!AJ$264</f>
        <v>1.4322990189999996</v>
      </c>
      <c r="AM34" s="153">
        <f>1/1000*[1]PaperSectorMinusCoreVPAImp!AK$264</f>
        <v>1.524551303</v>
      </c>
      <c r="AN34" s="153">
        <f>1/1000*[1]PaperSectorMinusCoreVPAImp!AL$264</f>
        <v>1.7803474229999998</v>
      </c>
      <c r="AO34" s="153">
        <f>1/1000*[1]PaperSectorMinusCoreVPAImp!AM$264</f>
        <v>2.4792012290000005</v>
      </c>
      <c r="AP34" s="153">
        <f>1/1000*[1]PaperSectorMinusCoreVPAImp!AN$264</f>
        <v>2.5237938639999999</v>
      </c>
      <c r="AQ34" s="153">
        <f>1/1000*[1]PaperSectorMinusCoreVPAImp!AO$264</f>
        <v>2.5505155509999997</v>
      </c>
      <c r="AR34" s="153">
        <f>1/1000*[1]PaperSectorMinusCoreVPAImp!AP$264</f>
        <v>2.6286588179999999</v>
      </c>
      <c r="AS34" s="153">
        <f>1/1000*[1]PaperSectorMinusCoreVPAImp!AQ$264</f>
        <v>2.4042001829999999</v>
      </c>
      <c r="AT34" s="153">
        <f>1/1000*[1]PaperSectorMinusCoreVPAImp!AR$264</f>
        <v>2.615889642</v>
      </c>
      <c r="AU34" s="153">
        <f>1/1000*[1]PaperSectorMinusCoreVPAImp!AS$264</f>
        <v>3.000567888</v>
      </c>
      <c r="AV34" s="153">
        <f>1/1000*[1]PaperSectorMinusCoreVPAImp!AT$264</f>
        <v>3.5650129730000009</v>
      </c>
      <c r="AW34" s="153">
        <f>1/1000*[1]PaperSectorMinusCoreVPAImp!AU$264</f>
        <v>3.599578527999999</v>
      </c>
      <c r="AX34" s="153">
        <f>1/1000*[1]PaperSectorMinusCoreVPAImp!AV$264</f>
        <v>3.5770733199999993</v>
      </c>
      <c r="AY34" s="153">
        <f>1/1000*[1]PaperSectorMinusCoreVPAImp!AW$264</f>
        <v>2.9840425110000002</v>
      </c>
      <c r="AZ34" s="153">
        <f>1/1000*[1]PaperSectorMinusCoreVPAImp!AX$264</f>
        <v>3.4380733529999992</v>
      </c>
      <c r="BA34" s="153">
        <f>1/1000*[1]PaperSectorMinusCoreVPAImp!AY$264</f>
        <v>4.2637981810000003</v>
      </c>
      <c r="BB34" s="153">
        <f>1/1000*[1]PaperSectorMinusCoreVPAImp!AZ$264</f>
        <v>3.7631450880000008</v>
      </c>
      <c r="BC34" s="319">
        <f>1/1000*[1]PaperSectorMinusCoreVPAImp!BA$264</f>
        <v>0</v>
      </c>
      <c r="BD34" s="307"/>
    </row>
    <row r="35" spans="2:56">
      <c r="B35" s="5" t="s">
        <v>63</v>
      </c>
      <c r="C35" s="47">
        <f>1/$A$1*[1]PaperSectorMinusCoreVPAImp!$B$16</f>
        <v>8.8443351500000003E-2</v>
      </c>
      <c r="D35" s="11">
        <f>1/$A$1*[1]PaperSectorMinusCoreVPAImp!$C$16</f>
        <v>7.8596353499999994E-2</v>
      </c>
      <c r="E35" s="11">
        <f>1/$A$1*[1]PaperSectorMinusCoreVPAImp!$D$16</f>
        <v>0.12616639150000009</v>
      </c>
      <c r="F35" s="11">
        <f>1/$A$1*[1]PaperSectorMinusCoreVPAImp!$E$16</f>
        <v>0.12687432800000001</v>
      </c>
      <c r="G35" s="11">
        <f>1/$A$1*[1]PaperSectorMinusCoreVPAImp!$F$16</f>
        <v>0.14174273039999999</v>
      </c>
      <c r="H35" s="11">
        <f>1/$A$1*[1]PaperSectorMinusCoreVPAImp!$G$16</f>
        <v>9.5037962000000004E-2</v>
      </c>
      <c r="I35" s="11">
        <f>1/$A$1*[1]PaperSectorMinusCoreVPAImp!$H$16</f>
        <v>8.9769199099999974E-2</v>
      </c>
      <c r="J35" s="37">
        <f>1/$A$1*[1]PaperSectorMinusCoreVPAImp!$I$16</f>
        <v>7.6949358499999995E-2</v>
      </c>
      <c r="K35" s="37">
        <f>1/$A$1*[1]PaperSectorMinusCoreVPAImp!$J$16</f>
        <v>7.4908168999999955E-2</v>
      </c>
      <c r="L35" s="37">
        <f>1/$A$1*[1]PaperSectorMinusCoreVPAImp!K$16</f>
        <v>5.7757558499999972E-2</v>
      </c>
      <c r="M35" s="37">
        <f>1/$A$1*[1]PaperSectorMinusCoreVPAImp!L$16</f>
        <v>8.808534629999995E-2</v>
      </c>
      <c r="N35" s="37">
        <f>1/$A$1*[1]PaperSectorMinusCoreVPAImp!M$16</f>
        <v>0.10107715649999993</v>
      </c>
      <c r="O35" s="37">
        <f>1/$A$1*[1]PaperSectorMinusCoreVPAImp!N$16</f>
        <v>0.22259589449999997</v>
      </c>
      <c r="P35" s="37">
        <f>1/$A$1*[1]PaperSectorMinusCoreVPAImp!O$16</f>
        <v>0.56915422699999996</v>
      </c>
      <c r="Q35" s="37">
        <f>1/$A$1*[1]PaperSectorMinusCoreVPAImp!P$16</f>
        <v>0.84874126949999995</v>
      </c>
      <c r="R35" s="37">
        <f>1/$A$1*[1]PaperSectorMinusCoreVPAImp!Q$16</f>
        <v>0.93702066100000003</v>
      </c>
      <c r="S35" s="37">
        <f>1/$A$1*[1]PaperSectorMinusCoreVPAImp!R$16</f>
        <v>0.9708873335</v>
      </c>
      <c r="T35" s="37">
        <f>1/$A$1*[1]PaperSectorMinusCoreVPAImp!S$16</f>
        <v>0.87647007899999996</v>
      </c>
      <c r="U35" s="37">
        <f>1/$A$1*[1]PaperSectorMinusCoreVPAImp!T$16</f>
        <v>0.88881313419999997</v>
      </c>
      <c r="V35" s="37">
        <f>1/$A$1*[1]PaperSectorMinusCoreVPAImp!U$16</f>
        <v>0.80250960849999997</v>
      </c>
      <c r="W35" s="37">
        <f>1/$A$1*[1]PaperSectorMinusCoreVPAImp!V$16</f>
        <v>0.97112277200000019</v>
      </c>
      <c r="X35" s="37">
        <f>1/$A$1*[1]PaperSectorMinusCoreVPAImp!W$16</f>
        <v>0.60049217100000007</v>
      </c>
      <c r="Y35" s="37">
        <f>1/$A$1*[1]PaperSectorMinusCoreVPAImp!X$16</f>
        <v>0.39039429999999997</v>
      </c>
      <c r="Z35" s="37">
        <f>1/$A$1*[1]PaperSectorMinusCoreVPAImp!Y$16</f>
        <v>0.44673486549999997</v>
      </c>
      <c r="AA35" s="37">
        <f>1/$A$1*[1]PaperSectorMinusCoreVPAImp!Z$16</f>
        <v>0.47847518649999998</v>
      </c>
      <c r="AB35" s="37">
        <f>1/$A$1*[1]PaperSectorMinusCoreVPAImp!AA$16</f>
        <v>0</v>
      </c>
      <c r="AC35" s="4"/>
      <c r="AD35" s="68">
        <f>1/1000*[1]PaperSectorMinusCoreVPAImp!AB$16</f>
        <v>2.1726242E-2</v>
      </c>
      <c r="AE35" s="11">
        <f>1/1000*[1]PaperSectorMinusCoreVPAImp!AC$16</f>
        <v>1.9356999999999999E-2</v>
      </c>
      <c r="AF35" s="11">
        <f>1/1000*[1]PaperSectorMinusCoreVPAImp!AD$16</f>
        <v>2.6949296999999997E-2</v>
      </c>
      <c r="AG35" s="11">
        <f>1/1000*[1]PaperSectorMinusCoreVPAImp!AE$16</f>
        <v>3.1367000000000006E-2</v>
      </c>
      <c r="AH35" s="11">
        <f>1/1000*[1]PaperSectorMinusCoreVPAImp!AF$16</f>
        <v>3.9340000000000007E-2</v>
      </c>
      <c r="AI35" s="11">
        <f>1/1000*[1]PaperSectorMinusCoreVPAImp!AG$16</f>
        <v>3.5046774000000003E-2</v>
      </c>
      <c r="AJ35" s="11">
        <f>1/1000*[1]PaperSectorMinusCoreVPAImp!AH$16</f>
        <v>3.7836674000000001E-2</v>
      </c>
      <c r="AK35" s="11">
        <f>1/1000*[1]PaperSectorMinusCoreVPAImp!AI$16</f>
        <v>4.4417361999999995E-2</v>
      </c>
      <c r="AL35" s="11">
        <f>1/1000*[1]PaperSectorMinusCoreVPAImp!AJ$16</f>
        <v>5.2858200999999994E-2</v>
      </c>
      <c r="AM35" s="11">
        <f>1/1000*[1]PaperSectorMinusCoreVPAImp!AK$16</f>
        <v>3.7498189000000001E-2</v>
      </c>
      <c r="AN35" s="11">
        <f>1/1000*[1]PaperSectorMinusCoreVPAImp!AL$16</f>
        <v>5.3616697999999997E-2</v>
      </c>
      <c r="AO35" s="11">
        <f>1/1000*[1]PaperSectorMinusCoreVPAImp!AM$16</f>
        <v>5.9519184999999995E-2</v>
      </c>
      <c r="AP35" s="11">
        <f>1/1000*[1]PaperSectorMinusCoreVPAImp!AN$16</f>
        <v>9.3246355000000003E-2</v>
      </c>
      <c r="AQ35" s="11">
        <f>1/1000*[1]PaperSectorMinusCoreVPAImp!AO$16</f>
        <v>0.15319242500000002</v>
      </c>
      <c r="AR35" s="11">
        <f>1/1000*[1]PaperSectorMinusCoreVPAImp!AP$16</f>
        <v>0.21613199799999999</v>
      </c>
      <c r="AS35" s="11">
        <f>1/1000*[1]PaperSectorMinusCoreVPAImp!AQ$16</f>
        <v>0.23326102300000001</v>
      </c>
      <c r="AT35" s="11">
        <f>1/1000*[1]PaperSectorMinusCoreVPAImp!AR$16</f>
        <v>0.23883467899999999</v>
      </c>
      <c r="AU35" s="11">
        <f>1/1000*[1]PaperSectorMinusCoreVPAImp!AS$16</f>
        <v>0.23485923200000003</v>
      </c>
      <c r="AV35" s="11">
        <f>1/1000*[1]PaperSectorMinusCoreVPAImp!AT$16</f>
        <v>0.24127253299999998</v>
      </c>
      <c r="AW35" s="11">
        <f>1/1000*[1]PaperSectorMinusCoreVPAImp!AU$16</f>
        <v>0.20901187999999998</v>
      </c>
      <c r="AX35" s="11">
        <f>1/1000*[1]PaperSectorMinusCoreVPAImp!AV$16</f>
        <v>0.199867186</v>
      </c>
      <c r="AY35" s="11">
        <f>1/1000*[1]PaperSectorMinusCoreVPAImp!AW$16</f>
        <v>0.14429258</v>
      </c>
      <c r="AZ35" s="11">
        <f>1/1000*[1]PaperSectorMinusCoreVPAImp!AX$16</f>
        <v>0.15991349599999999</v>
      </c>
      <c r="BA35" s="11">
        <f>1/1000*[1]PaperSectorMinusCoreVPAImp!AY$16</f>
        <v>0.154265965</v>
      </c>
      <c r="BB35" s="11">
        <f>1/1000*[1]PaperSectorMinusCoreVPAImp!AZ$16</f>
        <v>0.15902449400000002</v>
      </c>
      <c r="BC35" s="302">
        <f>1/1000*[1]PaperSectorMinusCoreVPAImp!BA$16</f>
        <v>0</v>
      </c>
      <c r="BD35" s="307"/>
    </row>
    <row r="36" spans="2:56">
      <c r="B36" s="5" t="s">
        <v>38</v>
      </c>
      <c r="C36" s="47">
        <f>1/$A$1*[1]PaperSectorMinusCoreVPAImp!$B$23</f>
        <v>3.9695819699999989E-2</v>
      </c>
      <c r="D36" s="11">
        <f>1/$A$1*[1]PaperSectorMinusCoreVPAImp!$C$23</f>
        <v>5.7304590000000002E-2</v>
      </c>
      <c r="E36" s="11">
        <f>1/$A$1*[1]PaperSectorMinusCoreVPAImp!$D$23</f>
        <v>7.647421549999997E-2</v>
      </c>
      <c r="F36" s="11">
        <f>1/$A$1*[1]PaperSectorMinusCoreVPAImp!$E$23</f>
        <v>8.9560698999999994E-2</v>
      </c>
      <c r="G36" s="11">
        <f>1/$A$1*[1]PaperSectorMinusCoreVPAImp!$F$23</f>
        <v>8.4798480959999992E-2</v>
      </c>
      <c r="H36" s="11">
        <f>1/$A$1*[1]PaperSectorMinusCoreVPAImp!$G$23</f>
        <v>3.0073284999999984E-2</v>
      </c>
      <c r="I36" s="11">
        <f>1/$A$1*[1]PaperSectorMinusCoreVPAImp!$H$23</f>
        <v>5.8696528499999984E-2</v>
      </c>
      <c r="J36" s="37">
        <f>1/$A$1*[1]PaperSectorMinusCoreVPAImp!$I$23</f>
        <v>4.6119479999999997E-2</v>
      </c>
      <c r="K36" s="37">
        <f>1/$A$1*[1]PaperSectorMinusCoreVPAImp!$J$23</f>
        <v>7.3951341499999976E-2</v>
      </c>
      <c r="L36" s="37">
        <f>1/$A$1*[1]PaperSectorMinusCoreVPAImp!K$23</f>
        <v>8.4894551109999994E-2</v>
      </c>
      <c r="M36" s="37">
        <f>1/$A$1*[1]PaperSectorMinusCoreVPAImp!L$23</f>
        <v>5.8264161999999974E-2</v>
      </c>
      <c r="N36" s="37">
        <f>1/$A$1*[1]PaperSectorMinusCoreVPAImp!M$23</f>
        <v>7.4341112999999973E-2</v>
      </c>
      <c r="O36" s="37">
        <f>1/$A$1*[1]PaperSectorMinusCoreVPAImp!N$23</f>
        <v>4.874543059999998E-2</v>
      </c>
      <c r="P36" s="37">
        <f>1/$A$1*[1]PaperSectorMinusCoreVPAImp!O$23</f>
        <v>3.2935535999999981E-2</v>
      </c>
      <c r="Q36" s="37">
        <f>1/$A$1*[1]PaperSectorMinusCoreVPAImp!P$23</f>
        <v>2.3292362499999983E-2</v>
      </c>
      <c r="R36" s="37">
        <f>1/$A$1*[1]PaperSectorMinusCoreVPAImp!Q$23</f>
        <v>4.0827201499999972E-2</v>
      </c>
      <c r="S36" s="37">
        <f>1/$A$1*[1]PaperSectorMinusCoreVPAImp!R$23</f>
        <v>3.7270748499999985E-2</v>
      </c>
      <c r="T36" s="37">
        <f>1/$A$1*[1]PaperSectorMinusCoreVPAImp!S$23</f>
        <v>0.1806167695</v>
      </c>
      <c r="U36" s="37">
        <f>1/$A$1*[1]PaperSectorMinusCoreVPAImp!T$23</f>
        <v>9.8264075499999964E-2</v>
      </c>
      <c r="V36" s="37">
        <f>1/$A$1*[1]PaperSectorMinusCoreVPAImp!U$23</f>
        <v>5.9082593999999988E-2</v>
      </c>
      <c r="W36" s="37">
        <f>1/$A$1*[1]PaperSectorMinusCoreVPAImp!V$23</f>
        <v>0.24476516250000002</v>
      </c>
      <c r="X36" s="37">
        <f>1/$A$1*[1]PaperSectorMinusCoreVPAImp!W$23</f>
        <v>0.16075428100000003</v>
      </c>
      <c r="Y36" s="37">
        <f>1/$A$1*[1]PaperSectorMinusCoreVPAImp!X$23</f>
        <v>5.8720745999999976E-2</v>
      </c>
      <c r="Z36" s="37">
        <f>1/$A$1*[1]PaperSectorMinusCoreVPAImp!Y$23</f>
        <v>0.1451030425</v>
      </c>
      <c r="AA36" s="37">
        <f>1/$A$1*[1]PaperSectorMinusCoreVPAImp!Z$23</f>
        <v>0.13823683449999996</v>
      </c>
      <c r="AB36" s="37">
        <f>1/$A$1*[1]PaperSectorMinusCoreVPAImp!AA$23</f>
        <v>0</v>
      </c>
      <c r="AC36" s="4"/>
      <c r="AD36" s="68">
        <f>1/1000*[1]PaperSectorMinusCoreVPAImp!AB$23</f>
        <v>1.2363334E-2</v>
      </c>
      <c r="AE36" s="11">
        <f>1/1000*[1]PaperSectorMinusCoreVPAImp!AC$23</f>
        <v>1.1769000000000002E-2</v>
      </c>
      <c r="AF36" s="11">
        <f>1/1000*[1]PaperSectorMinusCoreVPAImp!AD$23</f>
        <v>1.2638325000000001E-2</v>
      </c>
      <c r="AG36" s="11">
        <f>1/1000*[1]PaperSectorMinusCoreVPAImp!AE$23</f>
        <v>1.5002000000000001E-2</v>
      </c>
      <c r="AH36" s="11">
        <f>1/1000*[1]PaperSectorMinusCoreVPAImp!AF$23</f>
        <v>1.5157E-2</v>
      </c>
      <c r="AI36" s="11">
        <f>1/1000*[1]PaperSectorMinusCoreVPAImp!AG$23</f>
        <v>8.298874999999999E-3</v>
      </c>
      <c r="AJ36" s="11">
        <f>1/1000*[1]PaperSectorMinusCoreVPAImp!AH$23</f>
        <v>1.2348396999999999E-2</v>
      </c>
      <c r="AK36" s="11">
        <f>1/1000*[1]PaperSectorMinusCoreVPAImp!AI$23</f>
        <v>1.4998923999999999E-2</v>
      </c>
      <c r="AL36" s="11">
        <f>1/1000*[1]PaperSectorMinusCoreVPAImp!AJ$23</f>
        <v>2.0263461E-2</v>
      </c>
      <c r="AM36" s="11">
        <f>1/1000*[1]PaperSectorMinusCoreVPAImp!AK$23</f>
        <v>1.6610530999999998E-2</v>
      </c>
      <c r="AN36" s="11">
        <f>1/1000*[1]PaperSectorMinusCoreVPAImp!AL$23</f>
        <v>2.9463316999999999E-2</v>
      </c>
      <c r="AO36" s="11">
        <f>1/1000*[1]PaperSectorMinusCoreVPAImp!AM$23</f>
        <v>3.7694043000000003E-2</v>
      </c>
      <c r="AP36" s="11">
        <f>1/1000*[1]PaperSectorMinusCoreVPAImp!AN$23</f>
        <v>2.1584048000000002E-2</v>
      </c>
      <c r="AQ36" s="11">
        <f>1/1000*[1]PaperSectorMinusCoreVPAImp!AO$23</f>
        <v>2.4135126000000003E-2</v>
      </c>
      <c r="AR36" s="11">
        <f>1/1000*[1]PaperSectorMinusCoreVPAImp!AP$23</f>
        <v>1.7707643999999998E-2</v>
      </c>
      <c r="AS36" s="11">
        <f>1/1000*[1]PaperSectorMinusCoreVPAImp!AQ$23</f>
        <v>1.4911579000000001E-2</v>
      </c>
      <c r="AT36" s="11">
        <f>1/1000*[1]PaperSectorMinusCoreVPAImp!AR$23</f>
        <v>1.9689608000000001E-2</v>
      </c>
      <c r="AU36" s="11">
        <f>1/1000*[1]PaperSectorMinusCoreVPAImp!AS$23</f>
        <v>3.6404674999999997E-2</v>
      </c>
      <c r="AV36" s="11">
        <f>1/1000*[1]PaperSectorMinusCoreVPAImp!AT$23</f>
        <v>2.6721807E-2</v>
      </c>
      <c r="AW36" s="11">
        <f>1/1000*[1]PaperSectorMinusCoreVPAImp!AU$23</f>
        <v>1.5211232E-2</v>
      </c>
      <c r="AX36" s="11">
        <f>1/1000*[1]PaperSectorMinusCoreVPAImp!AV$23</f>
        <v>3.1698815999999998E-2</v>
      </c>
      <c r="AY36" s="11">
        <f>1/1000*[1]PaperSectorMinusCoreVPAImp!AW$23</f>
        <v>2.0140963999999997E-2</v>
      </c>
      <c r="AZ36" s="11">
        <f>1/1000*[1]PaperSectorMinusCoreVPAImp!AX$23</f>
        <v>1.3988890999999998E-2</v>
      </c>
      <c r="BA36" s="11">
        <f>1/1000*[1]PaperSectorMinusCoreVPAImp!AY$23</f>
        <v>2.3070053000000004E-2</v>
      </c>
      <c r="BB36" s="11">
        <f>1/1000*[1]PaperSectorMinusCoreVPAImp!AZ$23</f>
        <v>2.0678339E-2</v>
      </c>
      <c r="BC36" s="302">
        <f>1/1000*[1]PaperSectorMinusCoreVPAImp!BA$23</f>
        <v>0</v>
      </c>
      <c r="BD36" s="307"/>
    </row>
    <row r="37" spans="2:56">
      <c r="B37" s="5" t="s">
        <v>67</v>
      </c>
      <c r="C37" s="47">
        <f>1/$A$1*[1]PaperSectorMinusCoreVPAImp!$B$67</f>
        <v>3.7000249999999993E-4</v>
      </c>
      <c r="D37" s="11">
        <f>1/$A$1*[1]PaperSectorMinusCoreVPAImp!$C$67</f>
        <v>2.3338175000000004E-3</v>
      </c>
      <c r="E37" s="11">
        <f>1/$A$1*[1]PaperSectorMinusCoreVPAImp!$D$67</f>
        <v>2.3223012499999997E-2</v>
      </c>
      <c r="F37" s="11">
        <f>1/$A$1*[1]PaperSectorMinusCoreVPAImp!$E$67</f>
        <v>4.5615137E-2</v>
      </c>
      <c r="G37" s="11">
        <f>1/$A$1*[1]PaperSectorMinusCoreVPAImp!$F$67</f>
        <v>4.6301770999999999E-2</v>
      </c>
      <c r="H37" s="11">
        <f>1/$A$1*[1]PaperSectorMinusCoreVPAImp!$G$67</f>
        <v>5.0440164999999988E-2</v>
      </c>
      <c r="I37" s="11">
        <f>1/$A$1*[1]PaperSectorMinusCoreVPAImp!$H$67</f>
        <v>3.1432618999999995E-2</v>
      </c>
      <c r="J37" s="37">
        <f>1/$A$1*[1]PaperSectorMinusCoreVPAImp!$I$67</f>
        <v>2.80191565E-2</v>
      </c>
      <c r="K37" s="37">
        <f>1/$A$1*[1]PaperSectorMinusCoreVPAImp!$J$67</f>
        <v>2.9377735000000002E-2</v>
      </c>
      <c r="L37" s="37">
        <f>1/$A$1*[1]PaperSectorMinusCoreVPAImp!K$67</f>
        <v>5.539977850000001E-2</v>
      </c>
      <c r="M37" s="37">
        <f>1/$A$1*[1]PaperSectorMinusCoreVPAImp!L$67</f>
        <v>3.3340970999999997E-2</v>
      </c>
      <c r="N37" s="37">
        <f>1/$A$1*[1]PaperSectorMinusCoreVPAImp!M$67</f>
        <v>0.15103967099999999</v>
      </c>
      <c r="O37" s="37">
        <f>1/$A$1*[1]PaperSectorMinusCoreVPAImp!N$67</f>
        <v>0.15477759749999995</v>
      </c>
      <c r="P37" s="37">
        <f>1/$A$1*[1]PaperSectorMinusCoreVPAImp!O$67</f>
        <v>0.28851060700000003</v>
      </c>
      <c r="Q37" s="37">
        <f>1/$A$1*[1]PaperSectorMinusCoreVPAImp!P$67</f>
        <v>0.58345284149999999</v>
      </c>
      <c r="R37" s="37">
        <f>1/$A$1*[1]PaperSectorMinusCoreVPAImp!Q$67</f>
        <v>0.50423396849999991</v>
      </c>
      <c r="S37" s="37">
        <f>1/$A$1*[1]PaperSectorMinusCoreVPAImp!R$67</f>
        <v>0.30673516049999999</v>
      </c>
      <c r="T37" s="37">
        <f>1/$A$1*[1]PaperSectorMinusCoreVPAImp!S$67</f>
        <v>0.53621410800000002</v>
      </c>
      <c r="U37" s="37">
        <f>1/$A$1*[1]PaperSectorMinusCoreVPAImp!T$67</f>
        <v>0.77160550200000011</v>
      </c>
      <c r="V37" s="37">
        <f>1/$A$1*[1]PaperSectorMinusCoreVPAImp!U$67</f>
        <v>0.94764552400000002</v>
      </c>
      <c r="W37" s="37">
        <f>1/$A$1*[1]PaperSectorMinusCoreVPAImp!V$67</f>
        <v>0.90856510550000003</v>
      </c>
      <c r="X37" s="37">
        <f>1/$A$1*[1]PaperSectorMinusCoreVPAImp!W$67</f>
        <v>0.54580220850000005</v>
      </c>
      <c r="Y37" s="37">
        <f>1/$A$1*[1]PaperSectorMinusCoreVPAImp!X$67</f>
        <v>0.73629822749999974</v>
      </c>
      <c r="Z37" s="37">
        <f>1/$A$1*[1]PaperSectorMinusCoreVPAImp!Y$67</f>
        <v>0.77657753399999996</v>
      </c>
      <c r="AA37" s="37">
        <f>1/$A$1*[1]PaperSectorMinusCoreVPAImp!Z$67</f>
        <v>0.76323526799999997</v>
      </c>
      <c r="AB37" s="37">
        <f>1/$A$1*[1]PaperSectorMinusCoreVPAImp!AA$67</f>
        <v>0</v>
      </c>
      <c r="AC37" s="4"/>
      <c r="AD37" s="68">
        <f>1/1000*[1]PaperSectorMinusCoreVPAImp!AB$67</f>
        <v>1.3746E-4</v>
      </c>
      <c r="AE37" s="11">
        <f>1/1000*[1]PaperSectorMinusCoreVPAImp!AC$67</f>
        <v>4.1100000000000002E-4</v>
      </c>
      <c r="AF37" s="11">
        <f>1/1000*[1]PaperSectorMinusCoreVPAImp!AD$67</f>
        <v>2.4499839999999997E-3</v>
      </c>
      <c r="AG37" s="11">
        <f>1/1000*[1]PaperSectorMinusCoreVPAImp!AE$67</f>
        <v>5.556000000000001E-3</v>
      </c>
      <c r="AH37" s="11">
        <f>1/1000*[1]PaperSectorMinusCoreVPAImp!AF$67</f>
        <v>6.215E-3</v>
      </c>
      <c r="AI37" s="11">
        <f>1/1000*[1]PaperSectorMinusCoreVPAImp!AG$67</f>
        <v>7.7685209999999996E-3</v>
      </c>
      <c r="AJ37" s="11">
        <f>1/1000*[1]PaperSectorMinusCoreVPAImp!AH$67</f>
        <v>5.5970610000000004E-3</v>
      </c>
      <c r="AK37" s="11">
        <f>1/1000*[1]PaperSectorMinusCoreVPAImp!AI$67</f>
        <v>6.6224389999999991E-3</v>
      </c>
      <c r="AL37" s="11">
        <f>1/1000*[1]PaperSectorMinusCoreVPAImp!AJ$67</f>
        <v>5.9531489999999996E-3</v>
      </c>
      <c r="AM37" s="11">
        <f>1/1000*[1]PaperSectorMinusCoreVPAImp!AK$67</f>
        <v>6.4234579999999999E-3</v>
      </c>
      <c r="AN37" s="11">
        <f>1/1000*[1]PaperSectorMinusCoreVPAImp!AL$67</f>
        <v>6.9504040000000012E-3</v>
      </c>
      <c r="AO37" s="11">
        <f>1/1000*[1]PaperSectorMinusCoreVPAImp!AM$67</f>
        <v>3.5835992999999997E-2</v>
      </c>
      <c r="AP37" s="11">
        <f>1/1000*[1]PaperSectorMinusCoreVPAImp!AN$67</f>
        <v>2.9638645000000005E-2</v>
      </c>
      <c r="AQ37" s="11">
        <f>1/1000*[1]PaperSectorMinusCoreVPAImp!AO$67</f>
        <v>5.7752305000000011E-2</v>
      </c>
      <c r="AR37" s="11">
        <f>1/1000*[1]PaperSectorMinusCoreVPAImp!AP$67</f>
        <v>0.11204414899999998</v>
      </c>
      <c r="AS37" s="11">
        <f>1/1000*[1]PaperSectorMinusCoreVPAImp!AQ$67</f>
        <v>9.5798359999999999E-2</v>
      </c>
      <c r="AT37" s="11">
        <f>1/1000*[1]PaperSectorMinusCoreVPAImp!AR$67</f>
        <v>6.1382730999999996E-2</v>
      </c>
      <c r="AU37" s="11">
        <f>1/1000*[1]PaperSectorMinusCoreVPAImp!AS$67</f>
        <v>0.11239826900000001</v>
      </c>
      <c r="AV37" s="11">
        <f>1/1000*[1]PaperSectorMinusCoreVPAImp!AT$67</f>
        <v>0.16515119199999997</v>
      </c>
      <c r="AW37" s="11">
        <f>1/1000*[1]PaperSectorMinusCoreVPAImp!AU$67</f>
        <v>0.185687675</v>
      </c>
      <c r="AX37" s="11">
        <f>1/1000*[1]PaperSectorMinusCoreVPAImp!AV$67</f>
        <v>0.13756989299999997</v>
      </c>
      <c r="AY37" s="11">
        <f>1/1000*[1]PaperSectorMinusCoreVPAImp!AW$67</f>
        <v>9.3944333000000005E-2</v>
      </c>
      <c r="AZ37" s="11">
        <f>1/1000*[1]PaperSectorMinusCoreVPAImp!AX$67</f>
        <v>0.17550892599999998</v>
      </c>
      <c r="BA37" s="11">
        <f>1/1000*[1]PaperSectorMinusCoreVPAImp!AY$67</f>
        <v>0.16435871000000002</v>
      </c>
      <c r="BB37" s="11">
        <f>1/1000*[1]PaperSectorMinusCoreVPAImp!AZ$67</f>
        <v>0.15891108200000004</v>
      </c>
      <c r="BC37" s="302">
        <f>1/1000*[1]PaperSectorMinusCoreVPAImp!BA$67</f>
        <v>0</v>
      </c>
      <c r="BD37" s="307"/>
    </row>
    <row r="38" spans="2:56">
      <c r="B38" s="5" t="s">
        <v>64</v>
      </c>
      <c r="C38" s="155">
        <f>1/$A$1*[1]PaperSectorMinusCoreVPAImp!$B$84</f>
        <v>0.56473997199999992</v>
      </c>
      <c r="D38" s="156">
        <f>1/$A$1*[1]PaperSectorMinusCoreVPAImp!$C$84</f>
        <v>0.66531039200000008</v>
      </c>
      <c r="E38" s="156">
        <f>1/$A$1*[1]PaperSectorMinusCoreVPAImp!$D$84</f>
        <v>1.0449315375000006</v>
      </c>
      <c r="F38" s="156">
        <f>1/$A$1*[1]PaperSectorMinusCoreVPAImp!$E$84</f>
        <v>1.0405990684999999</v>
      </c>
      <c r="G38" s="156">
        <f>1/$A$1*[1]PaperSectorMinusCoreVPAImp!$F$84</f>
        <v>1.1027366860000001</v>
      </c>
      <c r="H38" s="156">
        <f>1/$A$1*[1]PaperSectorMinusCoreVPAImp!$G$84</f>
        <v>0.90938581449999978</v>
      </c>
      <c r="I38" s="156">
        <f>1/$A$1*[1]PaperSectorMinusCoreVPAImp!$H$84</f>
        <v>1.4953270614999998</v>
      </c>
      <c r="J38" s="157">
        <f>1/$A$1*[1]PaperSectorMinusCoreVPAImp!$I$84</f>
        <v>1.4958681144999999</v>
      </c>
      <c r="K38" s="157">
        <f>1/$A$1*[1]PaperSectorMinusCoreVPAImp!$J$84</f>
        <v>1.6416970339999999</v>
      </c>
      <c r="L38" s="157">
        <f>1/$A$1*[1]PaperSectorMinusCoreVPAImp!K$84</f>
        <v>2.1014615115000002</v>
      </c>
      <c r="M38" s="157">
        <f>1/$A$1*[1]PaperSectorMinusCoreVPAImp!L$84</f>
        <v>2.2707420825000004</v>
      </c>
      <c r="N38" s="157">
        <f>1/$A$1*[1]PaperSectorMinusCoreVPAImp!M$84</f>
        <v>3.4336691504999997</v>
      </c>
      <c r="O38" s="157">
        <f>1/$A$1*[1]PaperSectorMinusCoreVPAImp!N$84</f>
        <v>4.6105080009999995</v>
      </c>
      <c r="P38" s="157">
        <f>1/$A$1*[1]PaperSectorMinusCoreVPAImp!O$84</f>
        <v>4.6880600085000008</v>
      </c>
      <c r="Q38" s="157">
        <f>1/$A$1*[1]PaperSectorMinusCoreVPAImp!P$84</f>
        <v>4.6750129779999998</v>
      </c>
      <c r="R38" s="157">
        <f>1/$A$1*[1]PaperSectorMinusCoreVPAImp!Q$84</f>
        <v>4.6993501089999992</v>
      </c>
      <c r="S38" s="157">
        <f>1/$A$1*[1]PaperSectorMinusCoreVPAImp!R$84</f>
        <v>5.7028322425000013</v>
      </c>
      <c r="T38" s="157">
        <f>1/$A$1*[1]PaperSectorMinusCoreVPAImp!S$84</f>
        <v>6.1360729164999999</v>
      </c>
      <c r="U38" s="157">
        <f>1/$A$1*[1]PaperSectorMinusCoreVPAImp!T$84</f>
        <v>6.8744734519999993</v>
      </c>
      <c r="V38" s="157">
        <f>1/$A$1*[1]PaperSectorMinusCoreVPAImp!U$84</f>
        <v>8.5501450134999981</v>
      </c>
      <c r="W38" s="157">
        <f>1/$A$1*[1]PaperSectorMinusCoreVPAImp!V$84</f>
        <v>8.6394547290000006</v>
      </c>
      <c r="X38" s="157">
        <f>1/$A$1*[1]PaperSectorMinusCoreVPAImp!W$84</f>
        <v>6.8566277110000007</v>
      </c>
      <c r="Y38" s="157">
        <f>1/$A$1*[1]PaperSectorMinusCoreVPAImp!X$84</f>
        <v>7.5620893405</v>
      </c>
      <c r="Z38" s="157">
        <f>1/$A$1*[1]PaperSectorMinusCoreVPAImp!Y$84</f>
        <v>9.5747382930000011</v>
      </c>
      <c r="AA38" s="157">
        <f>1/$A$1*[1]PaperSectorMinusCoreVPAImp!Z$84</f>
        <v>8.3208511830000003</v>
      </c>
      <c r="AB38" s="157">
        <f>1/$A$1*[1]PaperSectorMinusCoreVPAImp!AA$84</f>
        <v>0</v>
      </c>
      <c r="AC38" s="4"/>
      <c r="AD38" s="68">
        <f>1/1000*[1]PaperSectorMinusCoreVPAImp!AB$84</f>
        <v>0.12377057499999999</v>
      </c>
      <c r="AE38" s="11">
        <f>1/1000*[1]PaperSectorMinusCoreVPAImp!AC$84</f>
        <v>0.124157</v>
      </c>
      <c r="AF38" s="11">
        <f>1/1000*[1]PaperSectorMinusCoreVPAImp!AD$84</f>
        <v>0.16474299000000001</v>
      </c>
      <c r="AG38" s="11">
        <f>1/1000*[1]PaperSectorMinusCoreVPAImp!AE$84</f>
        <v>0.16902500000000001</v>
      </c>
      <c r="AH38" s="11">
        <f>1/1000*[1]PaperSectorMinusCoreVPAImp!AF$84</f>
        <v>0.20207800000000001</v>
      </c>
      <c r="AI38" s="11">
        <f>1/1000*[1]PaperSectorMinusCoreVPAImp!AG$84</f>
        <v>0.17693228799999997</v>
      </c>
      <c r="AJ38" s="11">
        <f>1/1000*[1]PaperSectorMinusCoreVPAImp!AH$84</f>
        <v>0.260636702</v>
      </c>
      <c r="AK38" s="11">
        <f>1/1000*[1]PaperSectorMinusCoreVPAImp!AI$84</f>
        <v>0.29134765700000004</v>
      </c>
      <c r="AL38" s="11">
        <f>1/1000*[1]PaperSectorMinusCoreVPAImp!AJ$84</f>
        <v>0.34016437299999996</v>
      </c>
      <c r="AM38" s="11">
        <f>1/1000*[1]PaperSectorMinusCoreVPAImp!AK$84</f>
        <v>0.31946790399999997</v>
      </c>
      <c r="AN38" s="11">
        <f>1/1000*[1]PaperSectorMinusCoreVPAImp!AL$84</f>
        <v>0.47125878700000001</v>
      </c>
      <c r="AO38" s="11">
        <f>1/1000*[1]PaperSectorMinusCoreVPAImp!AM$84</f>
        <v>0.71380879099999994</v>
      </c>
      <c r="AP38" s="11">
        <f>1/1000*[1]PaperSectorMinusCoreVPAImp!AN$84</f>
        <v>0.78020529500000002</v>
      </c>
      <c r="AQ38" s="11">
        <f>1/1000*[1]PaperSectorMinusCoreVPAImp!AO$84</f>
        <v>0.80959469999999989</v>
      </c>
      <c r="AR38" s="11">
        <f>1/1000*[1]PaperSectorMinusCoreVPAImp!AP$84</f>
        <v>0.85225265100000003</v>
      </c>
      <c r="AS38" s="11">
        <f>1/1000*[1]PaperSectorMinusCoreVPAImp!AQ$84</f>
        <v>0.77855206499999985</v>
      </c>
      <c r="AT38" s="11">
        <f>1/1000*[1]PaperSectorMinusCoreVPAImp!AR$84</f>
        <v>0.88579476599999984</v>
      </c>
      <c r="AU38" s="11">
        <f>1/1000*[1]PaperSectorMinusCoreVPAImp!AS$84</f>
        <v>0.96522680999999999</v>
      </c>
      <c r="AV38" s="11">
        <f>1/1000*[1]PaperSectorMinusCoreVPAImp!AT$84</f>
        <v>1.3727596389999999</v>
      </c>
      <c r="AW38" s="11">
        <f>1/1000*[1]PaperSectorMinusCoreVPAImp!AU$84</f>
        <v>1.298944519</v>
      </c>
      <c r="AX38" s="11">
        <f>1/1000*[1]PaperSectorMinusCoreVPAImp!AV$84</f>
        <v>1.1295284569999997</v>
      </c>
      <c r="AY38" s="11">
        <f>1/1000*[1]PaperSectorMinusCoreVPAImp!AW$84</f>
        <v>1.1864893629999997</v>
      </c>
      <c r="AZ38" s="11">
        <f>1/1000*[1]PaperSectorMinusCoreVPAImp!AX$84</f>
        <v>1.4836935490000001</v>
      </c>
      <c r="BA38" s="11">
        <f>1/1000*[1]PaperSectorMinusCoreVPAImp!AY$84</f>
        <v>1.6427365309999999</v>
      </c>
      <c r="BB38" s="11">
        <f>1/1000*[1]PaperSectorMinusCoreVPAImp!AZ$84</f>
        <v>1.3899547960000003</v>
      </c>
      <c r="BC38" s="302">
        <f>1/1000*[1]PaperSectorMinusCoreVPAImp!BA$84</f>
        <v>0</v>
      </c>
      <c r="BD38" s="307"/>
    </row>
    <row r="39" spans="2:56">
      <c r="B39" s="5" t="s">
        <v>39</v>
      </c>
      <c r="C39" s="47">
        <f>1/$A$1*[1]PaperSectorMinusCoreVPAImp!$B$85</f>
        <v>0.25364077018999998</v>
      </c>
      <c r="D39" s="11">
        <f>1/$A$1*[1]PaperSectorMinusCoreVPAImp!$C$85</f>
        <v>0.22704345350000002</v>
      </c>
      <c r="E39" s="11">
        <f>1/$A$1*[1]PaperSectorMinusCoreVPAImp!$D$85</f>
        <v>0.28087613401000011</v>
      </c>
      <c r="F39" s="11">
        <f>1/$A$1*[1]PaperSectorMinusCoreVPAImp!$E$85</f>
        <v>0.34272596500000002</v>
      </c>
      <c r="G39" s="11">
        <f>1/$A$1*[1]PaperSectorMinusCoreVPAImp!$F$85</f>
        <v>0.35750009861999998</v>
      </c>
      <c r="H39" s="11">
        <f>1/$A$1*[1]PaperSectorMinusCoreVPAImp!$G$85</f>
        <v>0.26189486912999999</v>
      </c>
      <c r="I39" s="11">
        <f>1/$A$1*[1]PaperSectorMinusCoreVPAImp!$H$85</f>
        <v>0.19466803593999998</v>
      </c>
      <c r="J39" s="37">
        <f>1/$A$1*[1]PaperSectorMinusCoreVPAImp!$I$85</f>
        <v>0.20305241568999999</v>
      </c>
      <c r="K39" s="37">
        <f>1/$A$1*[1]PaperSectorMinusCoreVPAImp!$J$85</f>
        <v>0.19840510092999977</v>
      </c>
      <c r="L39" s="37">
        <f>1/$A$1*[1]PaperSectorMinusCoreVPAImp!K$85</f>
        <v>0.28073344288999974</v>
      </c>
      <c r="M39" s="37">
        <f>1/$A$1*[1]PaperSectorMinusCoreVPAImp!L$85</f>
        <v>0.41188613891999998</v>
      </c>
      <c r="N39" s="37">
        <f>1/$A$1*[1]PaperSectorMinusCoreVPAImp!M$85</f>
        <v>0.43401362770999996</v>
      </c>
      <c r="O39" s="37">
        <f>1/$A$1*[1]PaperSectorMinusCoreVPAImp!N$85</f>
        <v>0.22793603980999977</v>
      </c>
      <c r="P39" s="37">
        <f>1/$A$1*[1]PaperSectorMinusCoreVPAImp!O$85</f>
        <v>0.11954947887999973</v>
      </c>
      <c r="Q39" s="37">
        <f>1/$A$1*[1]PaperSectorMinusCoreVPAImp!P$85</f>
        <v>0.11528572916999974</v>
      </c>
      <c r="R39" s="37">
        <f>1/$A$1*[1]PaperSectorMinusCoreVPAImp!Q$85</f>
        <v>0.12006393890999972</v>
      </c>
      <c r="S39" s="37">
        <f>1/$A$1*[1]PaperSectorMinusCoreVPAImp!R$85</f>
        <v>0.32986147099999974</v>
      </c>
      <c r="T39" s="37">
        <f>1/$A$1*[1]PaperSectorMinusCoreVPAImp!S$85</f>
        <v>0.58012572683999974</v>
      </c>
      <c r="U39" s="37">
        <f>1/$A$1*[1]PaperSectorMinusCoreVPAImp!T$85</f>
        <v>0.43513911781999992</v>
      </c>
      <c r="V39" s="212">
        <f>1/$A$1*[1]PaperSectorMinusCoreVPAImp!U$85</f>
        <v>0.60912104420000002</v>
      </c>
      <c r="W39" s="212">
        <f>1/$A$1*[1]PaperSectorMinusCoreVPAImp!V$85</f>
        <v>1.0575849139</v>
      </c>
      <c r="X39" s="212">
        <f>1/$A$1*[1]PaperSectorMinusCoreVPAImp!W$85</f>
        <v>0.86033255630000005</v>
      </c>
      <c r="Y39" s="212">
        <f>1/$A$1*[1]PaperSectorMinusCoreVPAImp!X$85</f>
        <v>0.64799382802000005</v>
      </c>
      <c r="Z39" s="212">
        <f>1/$A$1*[1]PaperSectorMinusCoreVPAImp!Y$85</f>
        <v>0.87269086607000002</v>
      </c>
      <c r="AA39" s="212">
        <f>1/$A$1*[1]PaperSectorMinusCoreVPAImp!Z$85</f>
        <v>0.94101697261999995</v>
      </c>
      <c r="AB39" s="212">
        <f>1/$A$1*[1]PaperSectorMinusCoreVPAImp!AA$85</f>
        <v>0</v>
      </c>
      <c r="AC39" s="161"/>
      <c r="AD39" s="68">
        <f>1/1000*[1]PaperSectorMinusCoreVPAImp!AB$85</f>
        <v>5.3513346999999996E-2</v>
      </c>
      <c r="AE39" s="11">
        <f>1/1000*[1]PaperSectorMinusCoreVPAImp!AC$85</f>
        <v>5.7218999999999999E-2</v>
      </c>
      <c r="AF39" s="11">
        <f>1/1000*[1]PaperSectorMinusCoreVPAImp!AD$85</f>
        <v>6.6813336999999987E-2</v>
      </c>
      <c r="AG39" s="11">
        <f>1/1000*[1]PaperSectorMinusCoreVPAImp!AE$85</f>
        <v>7.8204999999999997E-2</v>
      </c>
      <c r="AH39" s="11">
        <f>1/1000*[1]PaperSectorMinusCoreVPAImp!AF$85</f>
        <v>9.383699999999999E-2</v>
      </c>
      <c r="AI39" s="11">
        <f>1/1000*[1]PaperSectorMinusCoreVPAImp!AG$85</f>
        <v>8.6838472999999999E-2</v>
      </c>
      <c r="AJ39" s="11">
        <f>1/1000*[1]PaperSectorMinusCoreVPAImp!AH$85</f>
        <v>8.4809728000000001E-2</v>
      </c>
      <c r="AK39" s="11">
        <f>1/1000*[1]PaperSectorMinusCoreVPAImp!AI$85</f>
        <v>9.1391276000000007E-2</v>
      </c>
      <c r="AL39" s="11">
        <f>1/1000*[1]PaperSectorMinusCoreVPAImp!AJ$85</f>
        <v>9.7907933000000016E-2</v>
      </c>
      <c r="AM39" s="11">
        <f>1/1000*[1]PaperSectorMinusCoreVPAImp!AK$85</f>
        <v>9.3069841E-2</v>
      </c>
      <c r="AN39" s="11">
        <f>1/1000*[1]PaperSectorMinusCoreVPAImp!AL$85</f>
        <v>0.13479418600000001</v>
      </c>
      <c r="AO39" s="11">
        <f>1/1000*[1]PaperSectorMinusCoreVPAImp!AM$85</f>
        <v>0.15982259900000001</v>
      </c>
      <c r="AP39" s="11">
        <f>1/1000*[1]PaperSectorMinusCoreVPAImp!AN$85</f>
        <v>0.107600406</v>
      </c>
      <c r="AQ39" s="11">
        <f>1/1000*[1]PaperSectorMinusCoreVPAImp!AO$85</f>
        <v>9.2473303000000007E-2</v>
      </c>
      <c r="AR39" s="11">
        <f>1/1000*[1]PaperSectorMinusCoreVPAImp!AP$85</f>
        <v>9.1390474999999999E-2</v>
      </c>
      <c r="AS39" s="11">
        <f>1/1000*[1]PaperSectorMinusCoreVPAImp!AQ$85</f>
        <v>8.4629280000000001E-2</v>
      </c>
      <c r="AT39" s="11">
        <f>1/1000*[1]PaperSectorMinusCoreVPAImp!AR$85</f>
        <v>0.12197395000000001</v>
      </c>
      <c r="AU39" s="11">
        <f>1/1000*[1]PaperSectorMinusCoreVPAImp!AS$85</f>
        <v>0.14716404399999999</v>
      </c>
      <c r="AV39" s="11">
        <f>1/1000*[1]PaperSectorMinusCoreVPAImp!AT$85</f>
        <v>0.14581783299999998</v>
      </c>
      <c r="AW39" s="11">
        <f>1/1000*[1]PaperSectorMinusCoreVPAImp!AU$85</f>
        <v>0.16718391199999996</v>
      </c>
      <c r="AX39" s="11">
        <f>1/1000*[1]PaperSectorMinusCoreVPAImp!AV$85</f>
        <v>0.20277118699999999</v>
      </c>
      <c r="AY39" s="11">
        <f>1/1000*[1]PaperSectorMinusCoreVPAImp!AW$85</f>
        <v>0.18044143799999998</v>
      </c>
      <c r="AZ39" s="11">
        <f>1/1000*[1]PaperSectorMinusCoreVPAImp!AX$85</f>
        <v>0.198252189</v>
      </c>
      <c r="BA39" s="11">
        <f>1/1000*[1]PaperSectorMinusCoreVPAImp!AY$85</f>
        <v>0.196858282</v>
      </c>
      <c r="BB39" s="11">
        <f>1/1000*[1]PaperSectorMinusCoreVPAImp!AZ$85</f>
        <v>0.22130299799999995</v>
      </c>
      <c r="BC39" s="302">
        <f>1/1000*[1]PaperSectorMinusCoreVPAImp!BA$85</f>
        <v>0</v>
      </c>
      <c r="BD39" s="307"/>
    </row>
    <row r="40" spans="2:56">
      <c r="B40" s="5" t="s">
        <v>40</v>
      </c>
      <c r="C40" s="155">
        <f>1/$A$1*[1]PaperSectorMinusCoreVPAImp!$B$91</f>
        <v>0.43323693106999978</v>
      </c>
      <c r="D40" s="156">
        <f>1/$A$1*[1]PaperSectorMinusCoreVPAImp!$C$91</f>
        <v>0.61546420499999999</v>
      </c>
      <c r="E40" s="156">
        <f>1/$A$1*[1]PaperSectorMinusCoreVPAImp!$D$91</f>
        <v>1.06303067206</v>
      </c>
      <c r="F40" s="156">
        <f>1/$A$1*[1]PaperSectorMinusCoreVPAImp!$E$91</f>
        <v>0.86112342600000003</v>
      </c>
      <c r="G40" s="156">
        <f>1/$A$1*[1]PaperSectorMinusCoreVPAImp!$F$91</f>
        <v>0.70682926329999995</v>
      </c>
      <c r="H40" s="156">
        <f>1/$A$1*[1]PaperSectorMinusCoreVPAImp!$G$91</f>
        <v>0.96849283915999962</v>
      </c>
      <c r="I40" s="156">
        <f>1/$A$1*[1]PaperSectorMinusCoreVPAImp!$H$91</f>
        <v>0.80735138640999926</v>
      </c>
      <c r="J40" s="157">
        <f>1/$A$1*[1]PaperSectorMinusCoreVPAImp!$I$91</f>
        <v>0.7477945456999997</v>
      </c>
      <c r="K40" s="157">
        <f>1/$A$1*[1]PaperSectorMinusCoreVPAImp!$J$91</f>
        <v>0.67822062400000105</v>
      </c>
      <c r="L40" s="157">
        <f>1/$A$1*[1]PaperSectorMinusCoreVPAImp!K$91</f>
        <v>0.89669057450000089</v>
      </c>
      <c r="M40" s="157">
        <f>1/$A$1*[1]PaperSectorMinusCoreVPAImp!L$91</f>
        <v>0.49383110000000119</v>
      </c>
      <c r="N40" s="157">
        <f>1/$A$1*[1]PaperSectorMinusCoreVPAImp!M$91</f>
        <v>0.71214888859000169</v>
      </c>
      <c r="O40" s="157">
        <f>1/$A$1*[1]PaperSectorMinusCoreVPAImp!N$91</f>
        <v>1.0102082970500015</v>
      </c>
      <c r="P40" s="157">
        <f>1/$A$1*[1]PaperSectorMinusCoreVPAImp!O$91</f>
        <v>0.64087732616000181</v>
      </c>
      <c r="Q40" s="157">
        <f>1/$A$1*[1]PaperSectorMinusCoreVPAImp!P$91</f>
        <v>0.68417269120000168</v>
      </c>
      <c r="R40" s="157">
        <f>1/$A$1*[1]PaperSectorMinusCoreVPAImp!Q$91</f>
        <v>0.59992690283000116</v>
      </c>
      <c r="S40" s="157">
        <f>1/$A$1*[1]PaperSectorMinusCoreVPAImp!R$91</f>
        <v>0.53501315437000163</v>
      </c>
      <c r="T40" s="157">
        <f>1/$A$1*[1]PaperSectorMinusCoreVPAImp!S$91</f>
        <v>0.72053999887000098</v>
      </c>
      <c r="U40" s="157">
        <f>1/$A$1*[1]PaperSectorMinusCoreVPAImp!T$91</f>
        <v>0.58433034057000044</v>
      </c>
      <c r="V40" s="157">
        <f>1/$A$1*[1]PaperSectorMinusCoreVPAImp!U$91</f>
        <v>1.0220974941499998</v>
      </c>
      <c r="W40" s="157">
        <f>1/$A$1*[1]PaperSectorMinusCoreVPAImp!V$91</f>
        <v>1.6430892265599994</v>
      </c>
      <c r="X40" s="157">
        <f>1/$A$1*[1]PaperSectorMinusCoreVPAImp!W$91</f>
        <v>0.88880286228999972</v>
      </c>
      <c r="Y40" s="157">
        <f>1/$A$1*[1]PaperSectorMinusCoreVPAImp!X$91</f>
        <v>0.62851877735000006</v>
      </c>
      <c r="Z40" s="157">
        <f>1/$A$1*[1]PaperSectorMinusCoreVPAImp!Y$91</f>
        <v>1.8320578699499999</v>
      </c>
      <c r="AA40" s="157">
        <f>1/$A$1*[1]PaperSectorMinusCoreVPAImp!Z$91</f>
        <v>1.3419639187499997</v>
      </c>
      <c r="AB40" s="157">
        <f>1/$A$1*[1]PaperSectorMinusCoreVPAImp!AA$91</f>
        <v>0</v>
      </c>
      <c r="AC40" s="4"/>
      <c r="AD40" s="68">
        <f>1/1000*[1]PaperSectorMinusCoreVPAImp!AB$91</f>
        <v>0.10943578899999999</v>
      </c>
      <c r="AE40" s="11">
        <f>1/1000*[1]PaperSectorMinusCoreVPAImp!AC$91</f>
        <v>0.13263999999999998</v>
      </c>
      <c r="AF40" s="11">
        <f>1/1000*[1]PaperSectorMinusCoreVPAImp!AD$91</f>
        <v>0.201602902</v>
      </c>
      <c r="AG40" s="11">
        <f>1/1000*[1]PaperSectorMinusCoreVPAImp!AE$91</f>
        <v>0.20240799999999992</v>
      </c>
      <c r="AH40" s="11">
        <f>1/1000*[1]PaperSectorMinusCoreVPAImp!AF$91</f>
        <v>0.20536099999999999</v>
      </c>
      <c r="AI40" s="11">
        <f>1/1000*[1]PaperSectorMinusCoreVPAImp!AG$91</f>
        <v>0.25363197999999998</v>
      </c>
      <c r="AJ40" s="11">
        <f>1/1000*[1]PaperSectorMinusCoreVPAImp!AH$91</f>
        <v>0.25955684300000004</v>
      </c>
      <c r="AK40" s="11">
        <f>1/1000*[1]PaperSectorMinusCoreVPAImp!AI$91</f>
        <v>0.28316271600000004</v>
      </c>
      <c r="AL40" s="11">
        <f>1/1000*[1]PaperSectorMinusCoreVPAImp!AJ$91</f>
        <v>0.25718464400000002</v>
      </c>
      <c r="AM40" s="11">
        <f>1/1000*[1]PaperSectorMinusCoreVPAImp!AK$91</f>
        <v>0.23356818900000001</v>
      </c>
      <c r="AN40" s="11">
        <f>1/1000*[1]PaperSectorMinusCoreVPAImp!AL$91</f>
        <v>0.24927152000000002</v>
      </c>
      <c r="AO40" s="11">
        <f>1/1000*[1]PaperSectorMinusCoreVPAImp!AM$91</f>
        <v>0.34131811299999998</v>
      </c>
      <c r="AP40" s="11">
        <f>1/1000*[1]PaperSectorMinusCoreVPAImp!AN$91</f>
        <v>0.33200916899999999</v>
      </c>
      <c r="AQ40" s="11">
        <f>1/1000*[1]PaperSectorMinusCoreVPAImp!AO$91</f>
        <v>0.294065831</v>
      </c>
      <c r="AR40" s="11">
        <f>1/1000*[1]PaperSectorMinusCoreVPAImp!AP$91</f>
        <v>0.31676814599999997</v>
      </c>
      <c r="AS40" s="11">
        <f>1/1000*[1]PaperSectorMinusCoreVPAImp!AQ$91</f>
        <v>0.25955442299999998</v>
      </c>
      <c r="AT40" s="11">
        <f>1/1000*[1]PaperSectorMinusCoreVPAImp!AR$91</f>
        <v>0.28366854299999994</v>
      </c>
      <c r="AU40" s="11">
        <f>1/1000*[1]PaperSectorMinusCoreVPAImp!AS$91</f>
        <v>0.31995320500000002</v>
      </c>
      <c r="AV40" s="11">
        <f>1/1000*[1]PaperSectorMinusCoreVPAImp!AT$91</f>
        <v>0.32956366899999995</v>
      </c>
      <c r="AW40" s="11">
        <f>1/1000*[1]PaperSectorMinusCoreVPAImp!AU$91</f>
        <v>0.34129593499999999</v>
      </c>
      <c r="AX40" s="11">
        <f>1/1000*[1]PaperSectorMinusCoreVPAImp!AV$91</f>
        <v>0.38038851999999995</v>
      </c>
      <c r="AY40" s="11">
        <f>1/1000*[1]PaperSectorMinusCoreVPAImp!AW$91</f>
        <v>0.25348994600000002</v>
      </c>
      <c r="AZ40" s="11">
        <f>1/1000*[1]PaperSectorMinusCoreVPAImp!AX$91</f>
        <v>0.29909514199999998</v>
      </c>
      <c r="BA40" s="11">
        <f>1/1000*[1]PaperSectorMinusCoreVPAImp!AY$91</f>
        <v>0.43806805499999996</v>
      </c>
      <c r="BB40" s="11">
        <f>1/1000*[1]PaperSectorMinusCoreVPAImp!AZ$91</f>
        <v>0.37175204700000003</v>
      </c>
      <c r="BC40" s="302">
        <f>1/1000*[1]PaperSectorMinusCoreVPAImp!BA$91</f>
        <v>0</v>
      </c>
      <c r="BD40" s="307"/>
    </row>
    <row r="41" spans="2:56">
      <c r="B41" s="5" t="s">
        <v>111</v>
      </c>
      <c r="C41" s="47">
        <f>1/$A$1*[1]PaperSectorMinusCoreVPAImp!$B$106</f>
        <v>1.007475E-4</v>
      </c>
      <c r="D41" s="11">
        <f>1/$A$1*[1]PaperSectorMinusCoreVPAImp!$C$106</f>
        <v>6.2685279999999989E-3</v>
      </c>
      <c r="E41" s="11">
        <f>1/$A$1*[1]PaperSectorMinusCoreVPAImp!$D$106</f>
        <v>1.9940063500000001E-2</v>
      </c>
      <c r="F41" s="11">
        <f>1/$A$1*[1]PaperSectorMinusCoreVPAImp!$E$106</f>
        <v>1.6172943499999998E-2</v>
      </c>
      <c r="G41" s="11">
        <f>1/$A$1*[1]PaperSectorMinusCoreVPAImp!$F$106</f>
        <v>3.2793845000000002E-2</v>
      </c>
      <c r="H41" s="11">
        <f>1/$A$1*[1]PaperSectorMinusCoreVPAImp!$G$106</f>
        <v>7.9106789999999986E-3</v>
      </c>
      <c r="I41" s="11">
        <f>1/$A$1*[1]PaperSectorMinusCoreVPAImp!$H$106</f>
        <v>4.254117E-3</v>
      </c>
      <c r="J41" s="37">
        <f>1/$A$1*[1]PaperSectorMinusCoreVPAImp!$I$106</f>
        <v>1.8868415999999999E-2</v>
      </c>
      <c r="K41" s="37">
        <f>1/$A$1*[1]PaperSectorMinusCoreVPAImp!$J$106</f>
        <v>1.2161029999999998E-3</v>
      </c>
      <c r="L41" s="37">
        <f>1/$A$1*[1]PaperSectorMinusCoreVPAImp!K$106</f>
        <v>1.3207680499999997E-2</v>
      </c>
      <c r="M41" s="37">
        <f>1/$A$1*[1]PaperSectorMinusCoreVPAImp!L$106</f>
        <v>7.301038779999997E-3</v>
      </c>
      <c r="N41" s="37">
        <f>1/$A$1*[1]PaperSectorMinusCoreVPAImp!M$106</f>
        <v>1.6127404019999996E-2</v>
      </c>
      <c r="O41" s="37">
        <f>1/$A$1*[1]PaperSectorMinusCoreVPAImp!N$106</f>
        <v>1.3682206999999998E-2</v>
      </c>
      <c r="P41" s="37">
        <f>1/$A$1*[1]PaperSectorMinusCoreVPAImp!O$106</f>
        <v>1.2866840000000004E-3</v>
      </c>
      <c r="Q41" s="37">
        <f>1/$A$1*[1]PaperSectorMinusCoreVPAImp!P$106</f>
        <v>3.7818200000000002E-4</v>
      </c>
      <c r="R41" s="37">
        <f>1/$A$1*[1]PaperSectorMinusCoreVPAImp!Q$106</f>
        <v>1.7957309999999999E-4</v>
      </c>
      <c r="S41" s="37">
        <f>1/$A$1*[1]PaperSectorMinusCoreVPAImp!R$106</f>
        <v>3.7850399999999999E-4</v>
      </c>
      <c r="T41" s="37">
        <f>1/$A$1*[1]PaperSectorMinusCoreVPAImp!S$106</f>
        <v>1.1449178300000002E-3</v>
      </c>
      <c r="U41" s="37">
        <f>1/$A$1*[1]PaperSectorMinusCoreVPAImp!T$106</f>
        <v>4.009012000000001E-3</v>
      </c>
      <c r="V41" s="37">
        <f>1/$A$1*[1]PaperSectorMinusCoreVPAImp!U$106</f>
        <v>5.1197681499999995E-2</v>
      </c>
      <c r="W41" s="37">
        <f>1/$A$1*[1]PaperSectorMinusCoreVPAImp!V$106</f>
        <v>2.25640205E-2</v>
      </c>
      <c r="X41" s="37">
        <f>1/$A$1*[1]PaperSectorMinusCoreVPAImp!W$106</f>
        <v>8.9044060000000001E-3</v>
      </c>
      <c r="Y41" s="37">
        <f>1/$A$1*[1]PaperSectorMinusCoreVPAImp!X$106</f>
        <v>3.3772584999999995E-3</v>
      </c>
      <c r="Z41" s="37">
        <f>1/$A$1*[1]PaperSectorMinusCoreVPAImp!Y$106</f>
        <v>5.3299876000000003E-2</v>
      </c>
      <c r="AA41" s="37">
        <f>1/$A$1*[1]PaperSectorMinusCoreVPAImp!Z$106</f>
        <v>1.8084500000000001E-3</v>
      </c>
      <c r="AB41" s="37">
        <f>1/$A$1*[1]PaperSectorMinusCoreVPAImp!AA$106</f>
        <v>0</v>
      </c>
      <c r="AC41" s="4"/>
      <c r="AD41" s="68">
        <f>1/1000*[1]PaperSectorMinusCoreVPAImp!AB$106</f>
        <v>3.3886E-5</v>
      </c>
      <c r="AE41" s="11">
        <f>1/1000*[1]PaperSectorMinusCoreVPAImp!AC$106</f>
        <v>4.2499999999999998E-4</v>
      </c>
      <c r="AF41" s="11">
        <f>1/1000*[1]PaperSectorMinusCoreVPAImp!AD$106</f>
        <v>1.9117439999999999E-3</v>
      </c>
      <c r="AG41" s="11">
        <f>1/1000*[1]PaperSectorMinusCoreVPAImp!AE$106</f>
        <v>1.3810000000000001E-3</v>
      </c>
      <c r="AH41" s="11">
        <f>1/1000*[1]PaperSectorMinusCoreVPAImp!AF$106</f>
        <v>2.9740000000000001E-3</v>
      </c>
      <c r="AI41" s="11">
        <f>1/1000*[1]PaperSectorMinusCoreVPAImp!AG$106</f>
        <v>1.0139039999999999E-3</v>
      </c>
      <c r="AJ41" s="11">
        <f>1/1000*[1]PaperSectorMinusCoreVPAImp!AH$106</f>
        <v>9.46316E-4</v>
      </c>
      <c r="AK41" s="11">
        <f>1/1000*[1]PaperSectorMinusCoreVPAImp!AI$106</f>
        <v>5.6598079999999988E-3</v>
      </c>
      <c r="AL41" s="11">
        <f>1/1000*[1]PaperSectorMinusCoreVPAImp!AJ$106</f>
        <v>1.91786E-4</v>
      </c>
      <c r="AM41" s="11">
        <f>1/1000*[1]PaperSectorMinusCoreVPAImp!AK$106</f>
        <v>2.2253729999999997E-3</v>
      </c>
      <c r="AN41" s="11">
        <f>1/1000*[1]PaperSectorMinusCoreVPAImp!AL$106</f>
        <v>1.0289520000000001E-3</v>
      </c>
      <c r="AO41" s="11">
        <f>1/1000*[1]PaperSectorMinusCoreVPAImp!AM$106</f>
        <v>2.793228E-3</v>
      </c>
      <c r="AP41" s="11">
        <f>1/1000*[1]PaperSectorMinusCoreVPAImp!AN$106</f>
        <v>1.9869169999999999E-3</v>
      </c>
      <c r="AQ41" s="11">
        <f>1/1000*[1]PaperSectorMinusCoreVPAImp!AO$106</f>
        <v>1.030881E-3</v>
      </c>
      <c r="AR41" s="11">
        <f>1/1000*[1]PaperSectorMinusCoreVPAImp!AP$106</f>
        <v>1.006287E-3</v>
      </c>
      <c r="AS41" s="11">
        <f>1/1000*[1]PaperSectorMinusCoreVPAImp!AQ$106</f>
        <v>4.4875999999999987E-4</v>
      </c>
      <c r="AT41" s="11">
        <f>1/1000*[1]PaperSectorMinusCoreVPAImp!AR$106</f>
        <v>1.007691E-3</v>
      </c>
      <c r="AU41" s="11">
        <f>1/1000*[1]PaperSectorMinusCoreVPAImp!AS$106</f>
        <v>9.8014599999999988E-4</v>
      </c>
      <c r="AV41" s="11">
        <f>1/1000*[1]PaperSectorMinusCoreVPAImp!AT$106</f>
        <v>1.6229999999999999E-3</v>
      </c>
      <c r="AW41" s="11">
        <f>1/1000*[1]PaperSectorMinusCoreVPAImp!AU$106</f>
        <v>8.3101739999999983E-3</v>
      </c>
      <c r="AX41" s="11">
        <f>1/1000*[1]PaperSectorMinusCoreVPAImp!AV$106</f>
        <v>5.1782609999999991E-3</v>
      </c>
      <c r="AY41" s="11">
        <f>1/1000*[1]PaperSectorMinusCoreVPAImp!AW$106</f>
        <v>3.0976059999999997E-3</v>
      </c>
      <c r="AZ41" s="11">
        <f>1/1000*[1]PaperSectorMinusCoreVPAImp!AX$106</f>
        <v>4.09685E-3</v>
      </c>
      <c r="BA41" s="11">
        <f>1/1000*[1]PaperSectorMinusCoreVPAImp!AY$106</f>
        <v>6.5760160000000005E-3</v>
      </c>
      <c r="BB41" s="11">
        <f>1/1000*[1]PaperSectorMinusCoreVPAImp!AZ$106</f>
        <v>1.3228279999999996E-3</v>
      </c>
      <c r="BC41" s="302">
        <f>1/1000*[1]PaperSectorMinusCoreVPAImp!BA$106</f>
        <v>0</v>
      </c>
      <c r="BD41" s="307"/>
    </row>
    <row r="42" spans="2:56">
      <c r="B42" s="5" t="s">
        <v>47</v>
      </c>
      <c r="C42" s="47">
        <f>1/$A$1*[1]PaperSectorMinusCoreVPAImp!$B$114</f>
        <v>0.11549988270000007</v>
      </c>
      <c r="D42" s="11">
        <f>1/$A$1*[1]PaperSectorMinusCoreVPAImp!$C$114</f>
        <v>9.6151419000000002E-2</v>
      </c>
      <c r="E42" s="11">
        <f>1/$A$1*[1]PaperSectorMinusCoreVPAImp!$D$114</f>
        <v>0.16353160080000004</v>
      </c>
      <c r="F42" s="11">
        <f>1/$A$1*[1]PaperSectorMinusCoreVPAImp!$E$114</f>
        <v>0.1827824445</v>
      </c>
      <c r="G42" s="11">
        <f>1/$A$1*[1]PaperSectorMinusCoreVPAImp!$F$114</f>
        <v>0.1900690853</v>
      </c>
      <c r="H42" s="11">
        <f>1/$A$1*[1]PaperSectorMinusCoreVPAImp!$G$114</f>
        <v>8.3266639530000019E-2</v>
      </c>
      <c r="I42" s="11">
        <f>1/$A$1*[1]PaperSectorMinusCoreVPAImp!$H$114</f>
        <v>8.0197681739999929E-2</v>
      </c>
      <c r="J42" s="37">
        <f>1/$A$1*[1]PaperSectorMinusCoreVPAImp!$I$114</f>
        <v>8.2861130299999891E-2</v>
      </c>
      <c r="K42" s="37">
        <f>1/$A$1*[1]PaperSectorMinusCoreVPAImp!$J$114</f>
        <v>6.3403790499999835E-2</v>
      </c>
      <c r="L42" s="37">
        <f>1/$A$1*[1]PaperSectorMinusCoreVPAImp!K$114</f>
        <v>6.2256871099999805E-2</v>
      </c>
      <c r="M42" s="37">
        <f>1/$A$1*[1]PaperSectorMinusCoreVPAImp!L$114</f>
        <v>9.702846484999969E-2</v>
      </c>
      <c r="N42" s="37">
        <f>1/$A$1*[1]PaperSectorMinusCoreVPAImp!M$114</f>
        <v>0.11874607249999965</v>
      </c>
      <c r="O42" s="37">
        <f>1/$A$1*[1]PaperSectorMinusCoreVPAImp!N$114</f>
        <v>0.1400981568999996</v>
      </c>
      <c r="P42" s="37">
        <f>1/$A$1*[1]PaperSectorMinusCoreVPAImp!O$114</f>
        <v>0.17191470599999961</v>
      </c>
      <c r="Q42" s="37">
        <f>1/$A$1*[1]PaperSectorMinusCoreVPAImp!P$114</f>
        <v>0.18701795720999959</v>
      </c>
      <c r="R42" s="37">
        <f>1/$A$1*[1]PaperSectorMinusCoreVPAImp!Q$114</f>
        <v>0.13776821170999962</v>
      </c>
      <c r="S42" s="37">
        <f>1/$A$1*[1]PaperSectorMinusCoreVPAImp!R$114</f>
        <v>0.1631086045899996</v>
      </c>
      <c r="T42" s="37">
        <f>1/$A$1*[1]PaperSectorMinusCoreVPAImp!S$114</f>
        <v>0.17954051319999983</v>
      </c>
      <c r="U42" s="37">
        <f>1/$A$1*[1]PaperSectorMinusCoreVPAImp!T$114</f>
        <v>0.18657243615000002</v>
      </c>
      <c r="V42" s="37">
        <f>1/$A$1*[1]PaperSectorMinusCoreVPAImp!U$114</f>
        <v>0.13654890289999996</v>
      </c>
      <c r="W42" s="37">
        <f>1/$A$1*[1]PaperSectorMinusCoreVPAImp!V$114</f>
        <v>0.46482641269999986</v>
      </c>
      <c r="X42" s="37">
        <f>1/$A$1*[1]PaperSectorMinusCoreVPAImp!W$114</f>
        <v>0.39722294199999986</v>
      </c>
      <c r="Y42" s="37">
        <f>1/$A$1*[1]PaperSectorMinusCoreVPAImp!X$114</f>
        <v>0.18626898150000001</v>
      </c>
      <c r="Z42" s="37">
        <f>1/$A$1*[1]PaperSectorMinusCoreVPAImp!Y$114</f>
        <v>0.25108555100999996</v>
      </c>
      <c r="AA42" s="37">
        <f>1/$A$1*[1]PaperSectorMinusCoreVPAImp!Z$114</f>
        <v>0.47615348710999983</v>
      </c>
      <c r="AB42" s="37">
        <f>1/$A$1*[1]PaperSectorMinusCoreVPAImp!AA$114</f>
        <v>0</v>
      </c>
      <c r="AC42" s="4"/>
      <c r="AD42" s="68">
        <f>1/1000*[1]PaperSectorMinusCoreVPAImp!AB$114</f>
        <v>2.7214240000000001E-2</v>
      </c>
      <c r="AE42" s="11">
        <f>1/1000*[1]PaperSectorMinusCoreVPAImp!AC$114</f>
        <v>2.5943000000000001E-2</v>
      </c>
      <c r="AF42" s="11">
        <f>1/1000*[1]PaperSectorMinusCoreVPAImp!AD$114</f>
        <v>3.5290304999999994E-2</v>
      </c>
      <c r="AG42" s="11">
        <f>1/1000*[1]PaperSectorMinusCoreVPAImp!AE$114</f>
        <v>4.1256000000000001E-2</v>
      </c>
      <c r="AH42" s="11">
        <f>1/1000*[1]PaperSectorMinusCoreVPAImp!AF$114</f>
        <v>4.9170999999999999E-2</v>
      </c>
      <c r="AI42" s="11">
        <f>1/1000*[1]PaperSectorMinusCoreVPAImp!AG$114</f>
        <v>4.1025262E-2</v>
      </c>
      <c r="AJ42" s="11">
        <f>1/1000*[1]PaperSectorMinusCoreVPAImp!AH$114</f>
        <v>5.1966280999999989E-2</v>
      </c>
      <c r="AK42" s="11">
        <f>1/1000*[1]PaperSectorMinusCoreVPAImp!AI$114</f>
        <v>5.7657026999999993E-2</v>
      </c>
      <c r="AL42" s="11">
        <f>1/1000*[1]PaperSectorMinusCoreVPAImp!AJ$114</f>
        <v>5.4204277000000002E-2</v>
      </c>
      <c r="AM42" s="11">
        <f>1/1000*[1]PaperSectorMinusCoreVPAImp!AK$114</f>
        <v>4.5620351999999989E-2</v>
      </c>
      <c r="AN42" s="11">
        <f>1/1000*[1]PaperSectorMinusCoreVPAImp!AL$114</f>
        <v>6.9274702000000007E-2</v>
      </c>
      <c r="AO42" s="11">
        <f>1/1000*[1]PaperSectorMinusCoreVPAImp!AM$114</f>
        <v>0.10230692000000001</v>
      </c>
      <c r="AP42" s="11">
        <f>1/1000*[1]PaperSectorMinusCoreVPAImp!AN$114</f>
        <v>9.7808981999999975E-2</v>
      </c>
      <c r="AQ42" s="11">
        <f>1/1000*[1]PaperSectorMinusCoreVPAImp!AO$114</f>
        <v>0.128357634</v>
      </c>
      <c r="AR42" s="11">
        <f>1/1000*[1]PaperSectorMinusCoreVPAImp!AP$114</f>
        <v>0.116186095</v>
      </c>
      <c r="AS42" s="11">
        <f>1/1000*[1]PaperSectorMinusCoreVPAImp!AQ$114</f>
        <v>9.7952470999999999E-2</v>
      </c>
      <c r="AT42" s="11">
        <f>1/1000*[1]PaperSectorMinusCoreVPAImp!AR$114</f>
        <v>0.113141939</v>
      </c>
      <c r="AU42" s="11">
        <f>1/1000*[1]PaperSectorMinusCoreVPAImp!AS$114</f>
        <v>0.106899807</v>
      </c>
      <c r="AV42" s="11">
        <f>1/1000*[1]PaperSectorMinusCoreVPAImp!AT$114</f>
        <v>0.10931233900000001</v>
      </c>
      <c r="AW42" s="11">
        <f>1/1000*[1]PaperSectorMinusCoreVPAImp!AU$114</f>
        <v>8.1592869000000012E-2</v>
      </c>
      <c r="AX42" s="11">
        <f>1/1000*[1]PaperSectorMinusCoreVPAImp!AV$114</f>
        <v>0.10990299000000001</v>
      </c>
      <c r="AY42" s="11">
        <f>1/1000*[1]PaperSectorMinusCoreVPAImp!AW$114</f>
        <v>8.8614610999999996E-2</v>
      </c>
      <c r="AZ42" s="11">
        <f>1/1000*[1]PaperSectorMinusCoreVPAImp!AX$114</f>
        <v>9.9062533999999994E-2</v>
      </c>
      <c r="BA42" s="11">
        <f>1/1000*[1]PaperSectorMinusCoreVPAImp!AY$114</f>
        <v>8.7639932999999989E-2</v>
      </c>
      <c r="BB42" s="11">
        <f>1/1000*[1]PaperSectorMinusCoreVPAImp!AZ$114</f>
        <v>0.10112154</v>
      </c>
      <c r="BC42" s="302">
        <f>1/1000*[1]PaperSectorMinusCoreVPAImp!BA$114</f>
        <v>0</v>
      </c>
      <c r="BD42" s="307"/>
    </row>
    <row r="43" spans="2:56">
      <c r="B43" s="5" t="s">
        <v>75</v>
      </c>
      <c r="C43" s="47">
        <f>1/$A$1*[1]PaperSectorMinusCoreVPAImp!$B$160</f>
        <v>0.28111547999999992</v>
      </c>
      <c r="D43" s="11">
        <f>1/$A$1*[1]PaperSectorMinusCoreVPAImp!$C$160</f>
        <v>0.38962164499999996</v>
      </c>
      <c r="E43" s="11">
        <f>1/$A$1*[1]PaperSectorMinusCoreVPAImp!$D$160</f>
        <v>0.48354213100000004</v>
      </c>
      <c r="F43" s="11">
        <f>1/$A$1*[1]PaperSectorMinusCoreVPAImp!$E$160</f>
        <v>0.32231936499999991</v>
      </c>
      <c r="G43" s="11">
        <f>1/$A$1*[1]PaperSectorMinusCoreVPAImp!$F$160</f>
        <v>0.29696805499999995</v>
      </c>
      <c r="H43" s="11">
        <f>1/$A$1*[1]PaperSectorMinusCoreVPAImp!$G$160</f>
        <v>0.22302346953999991</v>
      </c>
      <c r="I43" s="11">
        <f>1/$A$1*[1]PaperSectorMinusCoreVPAImp!$H$160</f>
        <v>0.16054600770000002</v>
      </c>
      <c r="J43" s="37">
        <f>1/$A$1*[1]PaperSectorMinusCoreVPAImp!$I$160</f>
        <v>0.14665338368000003</v>
      </c>
      <c r="K43" s="37">
        <f>1/$A$1*[1]PaperSectorMinusCoreVPAImp!$J$160</f>
        <v>0.14864109569999995</v>
      </c>
      <c r="L43" s="37">
        <f>1/$A$1*[1]PaperSectorMinusCoreVPAImp!K$160</f>
        <v>0.11734522499999996</v>
      </c>
      <c r="M43" s="37">
        <f>1/$A$1*[1]PaperSectorMinusCoreVPAImp!L$160</f>
        <v>0.10725876149999992</v>
      </c>
      <c r="N43" s="37">
        <f>1/$A$1*[1]PaperSectorMinusCoreVPAImp!M$160</f>
        <v>0.11260789199999995</v>
      </c>
      <c r="O43" s="37">
        <f>1/$A$1*[1]PaperSectorMinusCoreVPAImp!N$160</f>
        <v>0.12473170899999991</v>
      </c>
      <c r="P43" s="37">
        <f>1/$A$1*[1]PaperSectorMinusCoreVPAImp!O$160</f>
        <v>6.643234233999995E-2</v>
      </c>
      <c r="Q43" s="37">
        <f>1/$A$1*[1]PaperSectorMinusCoreVPAImp!P$160</f>
        <v>6.8871109619999968E-2</v>
      </c>
      <c r="R43" s="37">
        <f>1/$A$1*[1]PaperSectorMinusCoreVPAImp!Q$160</f>
        <v>6.8897081279999939E-2</v>
      </c>
      <c r="S43" s="37">
        <f>1/$A$1*[1]PaperSectorMinusCoreVPAImp!R$160</f>
        <v>7.4389108769999962E-2</v>
      </c>
      <c r="T43" s="37">
        <f>1/$A$1*[1]PaperSectorMinusCoreVPAImp!S$160</f>
        <v>8.2819600679999911E-2</v>
      </c>
      <c r="U43" s="37">
        <f>1/$A$1*[1]PaperSectorMinusCoreVPAImp!T$160</f>
        <v>0.11709001982999996</v>
      </c>
      <c r="V43" s="37">
        <f>1/$A$1*[1]PaperSectorMinusCoreVPAImp!U$160</f>
        <v>0.12516860347999997</v>
      </c>
      <c r="W43" s="37">
        <f>1/$A$1*[1]PaperSectorMinusCoreVPAImp!V$160</f>
        <v>0.27975464057999999</v>
      </c>
      <c r="X43" s="37">
        <f>1/$A$1*[1]PaperSectorMinusCoreVPAImp!W$160</f>
        <v>0.15495188896000006</v>
      </c>
      <c r="Y43" s="37">
        <f>1/$A$1*[1]PaperSectorMinusCoreVPAImp!X$160</f>
        <v>3.5049958799999989E-2</v>
      </c>
      <c r="Z43" s="37">
        <f>1/$A$1*[1]PaperSectorMinusCoreVPAImp!Y$160</f>
        <v>0.13310226350000001</v>
      </c>
      <c r="AA43" s="37">
        <f>1/$A$1*[1]PaperSectorMinusCoreVPAImp!Z$160</f>
        <v>4.5749985999999986E-2</v>
      </c>
      <c r="AB43" s="37">
        <f>1/$A$1*[1]PaperSectorMinusCoreVPAImp!AA$160</f>
        <v>0</v>
      </c>
      <c r="AC43" s="4"/>
      <c r="AD43" s="68">
        <f>1/1000*[1]PaperSectorMinusCoreVPAImp!AB$160</f>
        <v>4.0484518000000004E-2</v>
      </c>
      <c r="AE43" s="11">
        <f>1/1000*[1]PaperSectorMinusCoreVPAImp!AC$160</f>
        <v>4.9280999999999998E-2</v>
      </c>
      <c r="AF43" s="11">
        <f>1/1000*[1]PaperSectorMinusCoreVPAImp!AD$160</f>
        <v>5.8986399000000002E-2</v>
      </c>
      <c r="AG43" s="11">
        <f>1/1000*[1]PaperSectorMinusCoreVPAImp!AE$160</f>
        <v>4.6569000000000006E-2</v>
      </c>
      <c r="AH43" s="11">
        <f>1/1000*[1]PaperSectorMinusCoreVPAImp!AF$160</f>
        <v>4.9126000000000003E-2</v>
      </c>
      <c r="AI43" s="11">
        <f>1/1000*[1]PaperSectorMinusCoreVPAImp!AG$160</f>
        <v>3.8398835999999999E-2</v>
      </c>
      <c r="AJ43" s="11">
        <f>1/1000*[1]PaperSectorMinusCoreVPAImp!AH$160</f>
        <v>3.2927893999999999E-2</v>
      </c>
      <c r="AK43" s="11">
        <f>1/1000*[1]PaperSectorMinusCoreVPAImp!AI$160</f>
        <v>3.3745002999999996E-2</v>
      </c>
      <c r="AL43" s="11">
        <f>1/1000*[1]PaperSectorMinusCoreVPAImp!AJ$160</f>
        <v>3.4946464999999996E-2</v>
      </c>
      <c r="AM43" s="11">
        <f>1/1000*[1]PaperSectorMinusCoreVPAImp!AK$160</f>
        <v>2.5251351999999998E-2</v>
      </c>
      <c r="AN43" s="11">
        <f>1/1000*[1]PaperSectorMinusCoreVPAImp!AL$160</f>
        <v>2.8896209999999999E-2</v>
      </c>
      <c r="AO43" s="11">
        <f>1/1000*[1]PaperSectorMinusCoreVPAImp!AM$160</f>
        <v>3.4674491000000002E-2</v>
      </c>
      <c r="AP43" s="11">
        <f>1/1000*[1]PaperSectorMinusCoreVPAImp!AN$160</f>
        <v>3.4125112999999999E-2</v>
      </c>
      <c r="AQ43" s="11">
        <f>1/1000*[1]PaperSectorMinusCoreVPAImp!AO$160</f>
        <v>2.4294251999999999E-2</v>
      </c>
      <c r="AR43" s="11">
        <f>1/1000*[1]PaperSectorMinusCoreVPAImp!AP$160</f>
        <v>2.4312866999999995E-2</v>
      </c>
      <c r="AS43" s="11">
        <f>1/1000*[1]PaperSectorMinusCoreVPAImp!AQ$160</f>
        <v>4.0958231999999997E-2</v>
      </c>
      <c r="AT43" s="11">
        <f>1/1000*[1]PaperSectorMinusCoreVPAImp!AR$160</f>
        <v>2.4762240999999997E-2</v>
      </c>
      <c r="AU43" s="11">
        <f>1/1000*[1]PaperSectorMinusCoreVPAImp!AS$160</f>
        <v>2.4416713000000003E-2</v>
      </c>
      <c r="AV43" s="11">
        <f>1/1000*[1]PaperSectorMinusCoreVPAImp!AT$160</f>
        <v>3.1253351999999998E-2</v>
      </c>
      <c r="AW43" s="11">
        <f>1/1000*[1]PaperSectorMinusCoreVPAImp!AU$160</f>
        <v>3.1549423E-2</v>
      </c>
      <c r="AX43" s="11">
        <f>1/1000*[1]PaperSectorMinusCoreVPAImp!AV$160</f>
        <v>4.1367091000000002E-2</v>
      </c>
      <c r="AY43" s="11">
        <f>1/1000*[1]PaperSectorMinusCoreVPAImp!AW$160</f>
        <v>2.4739008000000003E-2</v>
      </c>
      <c r="AZ43" s="11">
        <f>1/1000*[1]PaperSectorMinusCoreVPAImp!AX$160</f>
        <v>1.1492155999999998E-2</v>
      </c>
      <c r="BA43" s="11">
        <f>1/1000*[1]PaperSectorMinusCoreVPAImp!AY$160</f>
        <v>2.0714497000000002E-2</v>
      </c>
      <c r="BB43" s="11">
        <f>1/1000*[1]PaperSectorMinusCoreVPAImp!AZ$160</f>
        <v>1.2103910000000001E-2</v>
      </c>
      <c r="BC43" s="302">
        <f>1/1000*[1]PaperSectorMinusCoreVPAImp!BA$160</f>
        <v>0</v>
      </c>
      <c r="BD43" s="307"/>
    </row>
    <row r="44" spans="2:56">
      <c r="B44" s="5" t="s">
        <v>46</v>
      </c>
      <c r="C44" s="47">
        <f>1/$A$1*[1]PaperSectorMinusCoreVPAImp!$B$188</f>
        <v>6.5654229999999991E-3</v>
      </c>
      <c r="D44" s="11">
        <f>1/$A$1*[1]PaperSectorMinusCoreVPAImp!$C$188</f>
        <v>2.9401448E-2</v>
      </c>
      <c r="E44" s="11">
        <f>1/$A$1*[1]PaperSectorMinusCoreVPAImp!$D$188</f>
        <v>4.6387526499999998E-2</v>
      </c>
      <c r="F44" s="11">
        <f>1/$A$1*[1]PaperSectorMinusCoreVPAImp!$E$188</f>
        <v>8.5626470999999982E-2</v>
      </c>
      <c r="G44" s="11">
        <f>1/$A$1*[1]PaperSectorMinusCoreVPAImp!$F$188</f>
        <v>0.13963362349999997</v>
      </c>
      <c r="H44" s="11">
        <f>1/$A$1*[1]PaperSectorMinusCoreVPAImp!$G$188</f>
        <v>0.13210966649999997</v>
      </c>
      <c r="I44" s="11">
        <f>1/$A$1*[1]PaperSectorMinusCoreVPAImp!$H$188</f>
        <v>7.8357174000000002E-2</v>
      </c>
      <c r="J44" s="37">
        <f>1/$A$1*[1]PaperSectorMinusCoreVPAImp!$I$188</f>
        <v>0.10020686199999999</v>
      </c>
      <c r="K44" s="37">
        <f>1/$A$1*[1]PaperSectorMinusCoreVPAImp!$J$188</f>
        <v>3.7239590499999989E-2</v>
      </c>
      <c r="L44" s="37">
        <f>1/$A$1*[1]PaperSectorMinusCoreVPAImp!K$188</f>
        <v>3.7323009499999997E-2</v>
      </c>
      <c r="M44" s="37">
        <f>1/$A$1*[1]PaperSectorMinusCoreVPAImp!L$188</f>
        <v>3.5577760499999993E-2</v>
      </c>
      <c r="N44" s="37">
        <f>1/$A$1*[1]PaperSectorMinusCoreVPAImp!M$188</f>
        <v>5.5259612999999999E-2</v>
      </c>
      <c r="O44" s="37">
        <f>1/$A$1*[1]PaperSectorMinusCoreVPAImp!N$188</f>
        <v>2.1762026999999996E-2</v>
      </c>
      <c r="P44" s="37">
        <f>1/$A$1*[1]PaperSectorMinusCoreVPAImp!O$188</f>
        <v>1.9271112999999999E-2</v>
      </c>
      <c r="Q44" s="37">
        <f>1/$A$1*[1]PaperSectorMinusCoreVPAImp!P$188</f>
        <v>2.3446739499999997E-2</v>
      </c>
      <c r="R44" s="37">
        <f>1/$A$1*[1]PaperSectorMinusCoreVPAImp!Q$188</f>
        <v>1.3902818999999997E-2</v>
      </c>
      <c r="S44" s="37">
        <f>1/$A$1*[1]PaperSectorMinusCoreVPAImp!R$188</f>
        <v>8.4440229999999984E-3</v>
      </c>
      <c r="T44" s="37">
        <f>1/$A$1*[1]PaperSectorMinusCoreVPAImp!S$188</f>
        <v>4.205073949999999E-2</v>
      </c>
      <c r="U44" s="37">
        <f>1/$A$1*[1]PaperSectorMinusCoreVPAImp!T$188</f>
        <v>9.9561304500000003E-2</v>
      </c>
      <c r="V44" s="37">
        <f>1/$A$1*[1]PaperSectorMinusCoreVPAImp!U$188</f>
        <v>0.10217577715000001</v>
      </c>
      <c r="W44" s="37">
        <f>1/$A$1*[1]PaperSectorMinusCoreVPAImp!V$188</f>
        <v>0.50512007000000003</v>
      </c>
      <c r="X44" s="37">
        <f>1/$A$1*[1]PaperSectorMinusCoreVPAImp!W$188</f>
        <v>0.35627243050000001</v>
      </c>
      <c r="Y44" s="37">
        <f>1/$A$1*[1]PaperSectorMinusCoreVPAImp!X$188</f>
        <v>2.5866816500000001E-2</v>
      </c>
      <c r="Z44" s="37">
        <f>1/$A$1*[1]PaperSectorMinusCoreVPAImp!Y$188</f>
        <v>4.2336941499999989E-2</v>
      </c>
      <c r="AA44" s="37">
        <f>1/$A$1*[1]PaperSectorMinusCoreVPAImp!Z$188</f>
        <v>0.23263887800000005</v>
      </c>
      <c r="AB44" s="37">
        <f>1/$A$1*[1]PaperSectorMinusCoreVPAImp!AA$188</f>
        <v>0</v>
      </c>
      <c r="AC44" s="4"/>
      <c r="AD44" s="68">
        <f>1/1000*[1]PaperSectorMinusCoreVPAImp!AB$188</f>
        <v>7.4048400000000002E-4</v>
      </c>
      <c r="AE44" s="11">
        <f>1/1000*[1]PaperSectorMinusCoreVPAImp!AC$188</f>
        <v>4.1349999999999998E-3</v>
      </c>
      <c r="AF44" s="11">
        <f>1/1000*[1]PaperSectorMinusCoreVPAImp!AD$188</f>
        <v>6.408703E-3</v>
      </c>
      <c r="AG44" s="11">
        <f>1/1000*[1]PaperSectorMinusCoreVPAImp!AE$188</f>
        <v>1.209E-2</v>
      </c>
      <c r="AH44" s="11">
        <f>1/1000*[1]PaperSectorMinusCoreVPAImp!AF$188</f>
        <v>1.6632000000000001E-2</v>
      </c>
      <c r="AI44" s="11">
        <f>1/1000*[1]PaperSectorMinusCoreVPAImp!AG$188</f>
        <v>1.4779335999999999E-2</v>
      </c>
      <c r="AJ44" s="11">
        <f>1/1000*[1]PaperSectorMinusCoreVPAImp!AH$188</f>
        <v>9.3354349999999996E-3</v>
      </c>
      <c r="AK44" s="11">
        <f>1/1000*[1]PaperSectorMinusCoreVPAImp!AI$188</f>
        <v>1.1587293999999998E-2</v>
      </c>
      <c r="AL44" s="11">
        <f>1/1000*[1]PaperSectorMinusCoreVPAImp!AJ$188</f>
        <v>5.7691469999999988E-3</v>
      </c>
      <c r="AM44" s="11">
        <f>1/1000*[1]PaperSectorMinusCoreVPAImp!AK$188</f>
        <v>5.7141179999999989E-3</v>
      </c>
      <c r="AN44" s="11">
        <f>1/1000*[1]PaperSectorMinusCoreVPAImp!AL$188</f>
        <v>6.066681E-3</v>
      </c>
      <c r="AO44" s="11">
        <f>1/1000*[1]PaperSectorMinusCoreVPAImp!AM$188</f>
        <v>1.141644E-2</v>
      </c>
      <c r="AP44" s="11">
        <f>1/1000*[1]PaperSectorMinusCoreVPAImp!AN$188</f>
        <v>4.4850110000000006E-3</v>
      </c>
      <c r="AQ44" s="11">
        <f>1/1000*[1]PaperSectorMinusCoreVPAImp!AO$188</f>
        <v>5.4166799999999984E-3</v>
      </c>
      <c r="AR44" s="11">
        <f>1/1000*[1]PaperSectorMinusCoreVPAImp!AP$188</f>
        <v>8.8823139999999988E-3</v>
      </c>
      <c r="AS44" s="11">
        <f>1/1000*[1]PaperSectorMinusCoreVPAImp!AQ$188</f>
        <v>9.8171209999999981E-3</v>
      </c>
      <c r="AT44" s="11">
        <f>1/1000*[1]PaperSectorMinusCoreVPAImp!AR$188</f>
        <v>6.8263729999999993E-3</v>
      </c>
      <c r="AU44" s="11">
        <f>1/1000*[1]PaperSectorMinusCoreVPAImp!AS$188</f>
        <v>1.7418627999999999E-2</v>
      </c>
      <c r="AV44" s="11">
        <f>1/1000*[1]PaperSectorMinusCoreVPAImp!AT$188</f>
        <v>3.0369716999999997E-2</v>
      </c>
      <c r="AW44" s="11">
        <f>1/1000*[1]PaperSectorMinusCoreVPAImp!AU$188</f>
        <v>2.3342064999999999E-2</v>
      </c>
      <c r="AX44" s="11">
        <f>1/1000*[1]PaperSectorMinusCoreVPAImp!AV$188</f>
        <v>6.9385575000000005E-2</v>
      </c>
      <c r="AY44" s="11">
        <f>1/1000*[1]PaperSectorMinusCoreVPAImp!AW$188</f>
        <v>4.9829170000000006E-2</v>
      </c>
      <c r="AZ44" s="11">
        <f>1/1000*[1]PaperSectorMinusCoreVPAImp!AX$188</f>
        <v>2.0840292000000003E-2</v>
      </c>
      <c r="BA44" s="11">
        <f>1/1000*[1]PaperSectorMinusCoreVPAImp!AY$188</f>
        <v>1.5649012E-2</v>
      </c>
      <c r="BB44" s="11">
        <f>1/1000*[1]PaperSectorMinusCoreVPAImp!AZ$188</f>
        <v>4.0450960999999994E-2</v>
      </c>
      <c r="BC44" s="302">
        <f>1/1000*[1]PaperSectorMinusCoreVPAImp!BA$188</f>
        <v>0</v>
      </c>
      <c r="BD44" s="307"/>
    </row>
    <row r="45" spans="2:56">
      <c r="B45" s="5" t="s">
        <v>165</v>
      </c>
      <c r="C45" s="47">
        <f>1/$A$1*[1]PaperSectorMinusCoreVPAImp!$B$189</f>
        <v>5.4790009999999998E-3</v>
      </c>
      <c r="D45" s="11">
        <f>1/$A$1*[1]PaperSectorMinusCoreVPAImp!$C$189</f>
        <v>0.22770511449999997</v>
      </c>
      <c r="E45" s="11">
        <f>1/$A$1*[1]PaperSectorMinusCoreVPAImp!$D$189</f>
        <v>6.5873276999999994E-2</v>
      </c>
      <c r="F45" s="11">
        <f>1/$A$1*[1]PaperSectorMinusCoreVPAImp!$E$189</f>
        <v>3.5605005000000002E-2</v>
      </c>
      <c r="G45" s="11">
        <f>1/$A$1*[1]PaperSectorMinusCoreVPAImp!$F$189</f>
        <v>0.17360147899999998</v>
      </c>
      <c r="H45" s="11">
        <f>1/$A$1*[1]PaperSectorMinusCoreVPAImp!$G$189</f>
        <v>5.4398579000000002E-2</v>
      </c>
      <c r="I45" s="11">
        <f>1/$A$1*[1]PaperSectorMinusCoreVPAImp!$H$189</f>
        <v>9.8644594499999988E-2</v>
      </c>
      <c r="J45" s="37">
        <f>1/$A$1*[1]PaperSectorMinusCoreVPAImp!$I$189</f>
        <v>6.8330007499999998E-2</v>
      </c>
      <c r="K45" s="37">
        <f>1/$A$1*[1]PaperSectorMinusCoreVPAImp!$J$189</f>
        <v>2.1148470500000002E-2</v>
      </c>
      <c r="L45" s="37">
        <f>1/$A$1*[1]PaperSectorMinusCoreVPAImp!K$189</f>
        <v>0.27752576399999995</v>
      </c>
      <c r="M45" s="37">
        <f>1/$A$1*[1]PaperSectorMinusCoreVPAImp!L$189</f>
        <v>5.2843419900000001E-2</v>
      </c>
      <c r="N45" s="37">
        <f>1/$A$1*[1]PaperSectorMinusCoreVPAImp!M$189</f>
        <v>0.36781351150000002</v>
      </c>
      <c r="O45" s="37">
        <f>1/$A$1*[1]PaperSectorMinusCoreVPAImp!N$189</f>
        <v>0.28582364199999999</v>
      </c>
      <c r="P45" s="37">
        <f>1/$A$1*[1]PaperSectorMinusCoreVPAImp!O$189</f>
        <v>0.46914014349999994</v>
      </c>
      <c r="Q45" s="37">
        <f>1/$A$1*[1]PaperSectorMinusCoreVPAImp!P$189</f>
        <v>0.40664067399999998</v>
      </c>
      <c r="R45" s="37">
        <f>1/$A$1*[1]PaperSectorMinusCoreVPAImp!Q$189</f>
        <v>0.3831918474999999</v>
      </c>
      <c r="S45" s="37">
        <f>1/$A$1*[1]PaperSectorMinusCoreVPAImp!R$189</f>
        <v>0.46812193149999992</v>
      </c>
      <c r="T45" s="37">
        <f>1/$A$1*[1]PaperSectorMinusCoreVPAImp!S$189</f>
        <v>0.70991569849999991</v>
      </c>
      <c r="U45" s="37">
        <f>1/$A$1*[1]PaperSectorMinusCoreVPAImp!T$189</f>
        <v>0.43061421799999999</v>
      </c>
      <c r="V45" s="37">
        <f>1/$A$1*[1]PaperSectorMinusCoreVPAImp!U$189</f>
        <v>0.61289008050000005</v>
      </c>
      <c r="W45" s="37">
        <f>1/$A$1*[1]PaperSectorMinusCoreVPAImp!V$189</f>
        <v>0.74342053762000015</v>
      </c>
      <c r="X45" s="37">
        <f>1/$A$1*[1]PaperSectorMinusCoreVPAImp!W$189</f>
        <v>0.42609277799999995</v>
      </c>
      <c r="Y45" s="37">
        <f>1/$A$1*[1]PaperSectorMinusCoreVPAImp!X$189</f>
        <v>0.37030284499999999</v>
      </c>
      <c r="Z45" s="37">
        <f>1/$A$1*[1]PaperSectorMinusCoreVPAImp!Y$189</f>
        <v>1.3928802999999996</v>
      </c>
      <c r="AA45" s="37">
        <f>1/$A$1*[1]PaperSectorMinusCoreVPAImp!Z$189</f>
        <v>0.83549475200000001</v>
      </c>
      <c r="AB45" s="37">
        <f>1/$A$1*[1]PaperSectorMinusCoreVPAImp!AA$189</f>
        <v>0</v>
      </c>
      <c r="AC45" s="4"/>
      <c r="AD45" s="68">
        <f>1/1000*[1]PaperSectorMinusCoreVPAImp!AB$189</f>
        <v>1.3770849999999999E-3</v>
      </c>
      <c r="AE45" s="11">
        <f>1/1000*[1]PaperSectorMinusCoreVPAImp!AC$189</f>
        <v>2.1894E-2</v>
      </c>
      <c r="AF45" s="11">
        <f>1/1000*[1]PaperSectorMinusCoreVPAImp!AD$189</f>
        <v>8.4004079999999981E-3</v>
      </c>
      <c r="AG45" s="11">
        <f>1/1000*[1]PaperSectorMinusCoreVPAImp!AE$189</f>
        <v>5.9900000000000005E-3</v>
      </c>
      <c r="AH45" s="11">
        <f>1/1000*[1]PaperSectorMinusCoreVPAImp!AF$189</f>
        <v>2.0130000000000002E-2</v>
      </c>
      <c r="AI45" s="11">
        <f>1/1000*[1]PaperSectorMinusCoreVPAImp!AG$189</f>
        <v>7.5928509999999994E-3</v>
      </c>
      <c r="AJ45" s="11">
        <f>1/1000*[1]PaperSectorMinusCoreVPAImp!AH$189</f>
        <v>1.3047401E-2</v>
      </c>
      <c r="AK45" s="11">
        <f>1/1000*[1]PaperSectorMinusCoreVPAImp!AI$189</f>
        <v>1.0716668E-2</v>
      </c>
      <c r="AL45" s="11">
        <f>1/1000*[1]PaperSectorMinusCoreVPAImp!AJ$189</f>
        <v>4.3980629999999998E-3</v>
      </c>
      <c r="AM45" s="11">
        <f>1/1000*[1]PaperSectorMinusCoreVPAImp!AK$189</f>
        <v>3.1185526999999998E-2</v>
      </c>
      <c r="AN45" s="11">
        <f>1/1000*[1]PaperSectorMinusCoreVPAImp!AL$189</f>
        <v>9.7750799999999985E-3</v>
      </c>
      <c r="AO45" s="11">
        <f>1/1000*[1]PaperSectorMinusCoreVPAImp!AM$189</f>
        <v>7.1468165E-2</v>
      </c>
      <c r="AP45" s="11">
        <f>1/1000*[1]PaperSectorMinusCoreVPAImp!AN$189</f>
        <v>5.6409837000000004E-2</v>
      </c>
      <c r="AQ45" s="11">
        <f>1/1000*[1]PaperSectorMinusCoreVPAImp!AO$189</f>
        <v>8.2122189000000012E-2</v>
      </c>
      <c r="AR45" s="11">
        <f>1/1000*[1]PaperSectorMinusCoreVPAImp!AP$189</f>
        <v>7.555142699999999E-2</v>
      </c>
      <c r="AS45" s="11">
        <f>1/1000*[1]PaperSectorMinusCoreVPAImp!AQ$189</f>
        <v>7.0259711999999988E-2</v>
      </c>
      <c r="AT45" s="11">
        <f>1/1000*[1]PaperSectorMinusCoreVPAImp!AR$189</f>
        <v>8.6277473999999979E-2</v>
      </c>
      <c r="AU45" s="11">
        <f>1/1000*[1]PaperSectorMinusCoreVPAImp!AS$189</f>
        <v>0.12115100000000001</v>
      </c>
      <c r="AV45" s="11">
        <f>1/1000*[1]PaperSectorMinusCoreVPAImp!AT$189</f>
        <v>8.9890831000000004E-2</v>
      </c>
      <c r="AW45" s="11">
        <f>1/1000*[1]PaperSectorMinusCoreVPAImp!AU$189</f>
        <v>0.10494657</v>
      </c>
      <c r="AX45" s="11">
        <f>1/1000*[1]PaperSectorMinusCoreVPAImp!AV$189</f>
        <v>9.3603906000000001E-2</v>
      </c>
      <c r="AY45" s="11">
        <f>1/1000*[1]PaperSectorMinusCoreVPAImp!AW$189</f>
        <v>7.191578400000001E-2</v>
      </c>
      <c r="AZ45" s="11">
        <f>1/1000*[1]PaperSectorMinusCoreVPAImp!AX$189</f>
        <v>8.7743163999999998E-2</v>
      </c>
      <c r="BA45" s="11">
        <f>1/1000*[1]PaperSectorMinusCoreVPAImp!AY$189</f>
        <v>0.20134031200000002</v>
      </c>
      <c r="BB45" s="11">
        <f>1/1000*[1]PaperSectorMinusCoreVPAImp!AZ$189</f>
        <v>0.13679003699999998</v>
      </c>
      <c r="BC45" s="302">
        <f>1/1000*[1]PaperSectorMinusCoreVPAImp!BA$189</f>
        <v>0</v>
      </c>
      <c r="BD45" s="307"/>
    </row>
    <row r="46" spans="2:56">
      <c r="B46" s="5" t="s">
        <v>98</v>
      </c>
      <c r="C46" s="47">
        <f>1/$A$1*[1]PaperSectorMinusCoreVPAImp!$B$212</f>
        <v>5.4429033500000001E-2</v>
      </c>
      <c r="D46" s="11">
        <f>1/$A$1*[1]PaperSectorMinusCoreVPAImp!$C$212</f>
        <v>7.3660240500000002E-2</v>
      </c>
      <c r="E46" s="11">
        <f>1/$A$1*[1]PaperSectorMinusCoreVPAImp!$D$212</f>
        <v>0.10717934149999994</v>
      </c>
      <c r="F46" s="11">
        <f>1/$A$1*[1]PaperSectorMinusCoreVPAImp!$E$212</f>
        <v>0.20435681050000001</v>
      </c>
      <c r="G46" s="11">
        <f>1/$A$1*[1]PaperSectorMinusCoreVPAImp!$F$212</f>
        <v>0.2176850635</v>
      </c>
      <c r="H46" s="11">
        <f>1/$A$1*[1]PaperSectorMinusCoreVPAImp!$G$212</f>
        <v>0.21359353900000003</v>
      </c>
      <c r="I46" s="11">
        <f>1/$A$1*[1]PaperSectorMinusCoreVPAImp!$H$212</f>
        <v>0.22786527849999996</v>
      </c>
      <c r="J46" s="37">
        <f>1/$A$1*[1]PaperSectorMinusCoreVPAImp!$I$212</f>
        <v>9.893364999999997E-2</v>
      </c>
      <c r="K46" s="37">
        <f>1/$A$1*[1]PaperSectorMinusCoreVPAImp!$J$212</f>
        <v>0.17072717600000001</v>
      </c>
      <c r="L46" s="37">
        <f>1/$A$1*[1]PaperSectorMinusCoreVPAImp!K$212</f>
        <v>0.21881085799999994</v>
      </c>
      <c r="M46" s="37">
        <f>1/$A$1*[1]PaperSectorMinusCoreVPAImp!L$212</f>
        <v>0.19291835399999993</v>
      </c>
      <c r="N46" s="37">
        <f>1/$A$1*[1]PaperSectorMinusCoreVPAImp!M$212</f>
        <v>0.34609270799999992</v>
      </c>
      <c r="O46" s="37">
        <f>1/$A$1*[1]PaperSectorMinusCoreVPAImp!N$212</f>
        <v>0.62407216399999987</v>
      </c>
      <c r="P46" s="37">
        <f>1/$A$1*[1]PaperSectorMinusCoreVPAImp!O$212</f>
        <v>0.27791808596999995</v>
      </c>
      <c r="Q46" s="37">
        <f>1/$A$1*[1]PaperSectorMinusCoreVPAImp!P$212</f>
        <v>4.0661070999999965E-2</v>
      </c>
      <c r="R46" s="37">
        <f>1/$A$1*[1]PaperSectorMinusCoreVPAImp!Q$212</f>
        <v>3.3385485499999958E-2</v>
      </c>
      <c r="S46" s="37">
        <f>1/$A$1*[1]PaperSectorMinusCoreVPAImp!R$212</f>
        <v>0.11148916369999998</v>
      </c>
      <c r="T46" s="37">
        <f>1/$A$1*[1]PaperSectorMinusCoreVPAImp!S$212</f>
        <v>0.40798640499999994</v>
      </c>
      <c r="U46" s="37">
        <f>1/$A$1*[1]PaperSectorMinusCoreVPAImp!T$212</f>
        <v>0.10301892916999997</v>
      </c>
      <c r="V46" s="37">
        <f>1/$A$1*[1]PaperSectorMinusCoreVPAImp!U$212</f>
        <v>0.34457834050000002</v>
      </c>
      <c r="W46" s="37">
        <f>1/$A$1*[1]PaperSectorMinusCoreVPAImp!V$212</f>
        <v>0.85228917713000019</v>
      </c>
      <c r="X46" s="37">
        <f>1/$A$1*[1]PaperSectorMinusCoreVPAImp!W$212</f>
        <v>0.62595100819999994</v>
      </c>
      <c r="Y46" s="37">
        <f>1/$A$1*[1]PaperSectorMinusCoreVPAImp!X$212</f>
        <v>2.2457861959999999E-2</v>
      </c>
      <c r="Z46" s="37">
        <f>1/$A$1*[1]PaperSectorMinusCoreVPAImp!Y$212</f>
        <v>0.63706397294000006</v>
      </c>
      <c r="AA46" s="37">
        <f>1/$A$1*[1]PaperSectorMinusCoreVPAImp!Z$212</f>
        <v>0.45896131147999997</v>
      </c>
      <c r="AB46" s="37">
        <f>1/$A$1*[1]PaperSectorMinusCoreVPAImp!AA$212</f>
        <v>0</v>
      </c>
      <c r="AC46" s="4"/>
      <c r="AD46" s="68">
        <f>1/1000*[1]PaperSectorMinusCoreVPAImp!AB$212</f>
        <v>9.0589739999999992E-3</v>
      </c>
      <c r="AE46" s="11">
        <f>1/1000*[1]PaperSectorMinusCoreVPAImp!AC$212</f>
        <v>1.0785000000000001E-2</v>
      </c>
      <c r="AF46" s="11">
        <f>1/1000*[1]PaperSectorMinusCoreVPAImp!AD$212</f>
        <v>1.3209276999999998E-2</v>
      </c>
      <c r="AG46" s="11">
        <f>1/1000*[1]PaperSectorMinusCoreVPAImp!AE$212</f>
        <v>2.3388000000000003E-2</v>
      </c>
      <c r="AH46" s="11">
        <f>1/1000*[1]PaperSectorMinusCoreVPAImp!AF$212</f>
        <v>2.6046E-2</v>
      </c>
      <c r="AI46" s="11">
        <f>1/1000*[1]PaperSectorMinusCoreVPAImp!AG$212</f>
        <v>2.9555907000000003E-2</v>
      </c>
      <c r="AJ46" s="11">
        <f>1/1000*[1]PaperSectorMinusCoreVPAImp!AH$212</f>
        <v>3.0142353E-2</v>
      </c>
      <c r="AK46" s="11">
        <f>1/1000*[1]PaperSectorMinusCoreVPAImp!AI$212</f>
        <v>2.6581199E-2</v>
      </c>
      <c r="AL46" s="11">
        <f>1/1000*[1]PaperSectorMinusCoreVPAImp!AJ$212</f>
        <v>3.5003979999999997E-2</v>
      </c>
      <c r="AM46" s="11">
        <f>1/1000*[1]PaperSectorMinusCoreVPAImp!AK$212</f>
        <v>3.6063792999999997E-2</v>
      </c>
      <c r="AN46" s="11">
        <f>1/1000*[1]PaperSectorMinusCoreVPAImp!AL$212</f>
        <v>5.3016362000000004E-2</v>
      </c>
      <c r="AO46" s="11">
        <f>1/1000*[1]PaperSectorMinusCoreVPAImp!AM$212</f>
        <v>9.9011689999999999E-2</v>
      </c>
      <c r="AP46" s="11">
        <f>1/1000*[1]PaperSectorMinusCoreVPAImp!AN$212</f>
        <v>9.8285118000000005E-2</v>
      </c>
      <c r="AQ46" s="11">
        <f>1/1000*[1]PaperSectorMinusCoreVPAImp!AO$212</f>
        <v>5.7017842999999985E-2</v>
      </c>
      <c r="AR46" s="11">
        <f>1/1000*[1]PaperSectorMinusCoreVPAImp!AP$212</f>
        <v>1.9437073000000003E-2</v>
      </c>
      <c r="AS46" s="11">
        <f>1/1000*[1]PaperSectorMinusCoreVPAImp!AQ$212</f>
        <v>1.7349709000000001E-2</v>
      </c>
      <c r="AT46" s="11">
        <f>1/1000*[1]PaperSectorMinusCoreVPAImp!AR$212</f>
        <v>2.653668E-2</v>
      </c>
      <c r="AU46" s="11">
        <f>1/1000*[1]PaperSectorMinusCoreVPAImp!AS$212</f>
        <v>7.0259176999999992E-2</v>
      </c>
      <c r="AV46" s="11">
        <f>1/1000*[1]PaperSectorMinusCoreVPAImp!AT$212</f>
        <v>2.7511841999999998E-2</v>
      </c>
      <c r="AW46" s="11">
        <f>1/1000*[1]PaperSectorMinusCoreVPAImp!AU$212</f>
        <v>5.2852277000000003E-2</v>
      </c>
      <c r="AX46" s="11">
        <f>1/1000*[1]PaperSectorMinusCoreVPAImp!AV$212</f>
        <v>0.10050722999999999</v>
      </c>
      <c r="AY46" s="11">
        <f>1/1000*[1]PaperSectorMinusCoreVPAImp!AW$212</f>
        <v>7.3367755000000007E-2</v>
      </c>
      <c r="AZ46" s="11">
        <f>1/1000*[1]PaperSectorMinusCoreVPAImp!AX$212</f>
        <v>1.0024613E-2</v>
      </c>
      <c r="BA46" s="11">
        <f>1/1000*[1]PaperSectorMinusCoreVPAImp!AY$212</f>
        <v>8.1490471999999994E-2</v>
      </c>
      <c r="BB46" s="11">
        <f>1/1000*[1]PaperSectorMinusCoreVPAImp!AZ$212</f>
        <v>5.1154626000000002E-2</v>
      </c>
      <c r="BC46" s="302">
        <f>1/1000*[1]PaperSectorMinusCoreVPAImp!BA$212</f>
        <v>0</v>
      </c>
      <c r="BD46" s="307"/>
    </row>
    <row r="47" spans="2:56">
      <c r="B47" s="5" t="s">
        <v>48</v>
      </c>
      <c r="C47" s="155">
        <f>1/$A$1*[1]PaperSectorMinusCoreVPAImp!$B$225</f>
        <v>0.63207607850000014</v>
      </c>
      <c r="D47" s="156">
        <f>1/$A$1*[1]PaperSectorMinusCoreVPAImp!$C$225</f>
        <v>0.67467118150000005</v>
      </c>
      <c r="E47" s="156">
        <f>1/$A$1*[1]PaperSectorMinusCoreVPAImp!$D$225</f>
        <v>0.90198915199999963</v>
      </c>
      <c r="F47" s="156">
        <f>1/$A$1*[1]PaperSectorMinusCoreVPAImp!$E$225</f>
        <v>1.3436389494999998</v>
      </c>
      <c r="G47" s="156">
        <f>1/$A$1*[1]PaperSectorMinusCoreVPAImp!$F$225</f>
        <v>1.3921129644999999</v>
      </c>
      <c r="H47" s="156">
        <f>1/$A$1*[1]PaperSectorMinusCoreVPAImp!$G$225</f>
        <v>1.5536147745000002</v>
      </c>
      <c r="I47" s="156">
        <f>1/$A$1*[1]PaperSectorMinusCoreVPAImp!$H$225</f>
        <v>1.5850630585000003</v>
      </c>
      <c r="J47" s="157">
        <f>1/$A$1*[1]PaperSectorMinusCoreVPAImp!$I$225</f>
        <v>1.4308398655000005</v>
      </c>
      <c r="K47" s="157">
        <f>1/$A$1*[1]PaperSectorMinusCoreVPAImp!$J$225</f>
        <v>1.4286493464999999</v>
      </c>
      <c r="L47" s="157">
        <f>1/$A$1*[1]PaperSectorMinusCoreVPAImp!K$225</f>
        <v>2.6508704034999995</v>
      </c>
      <c r="M47" s="157">
        <f>1/$A$1*[1]PaperSectorMinusCoreVPAImp!L$225</f>
        <v>1.9265577824999998</v>
      </c>
      <c r="N47" s="157">
        <f>1/$A$1*[1]PaperSectorMinusCoreVPAImp!M$225</f>
        <v>2.2597279689999996</v>
      </c>
      <c r="O47" s="157">
        <f>1/$A$1*[1]PaperSectorMinusCoreVPAImp!N$225</f>
        <v>3.1434427444999997</v>
      </c>
      <c r="P47" s="157">
        <f>1/$A$1*[1]PaperSectorMinusCoreVPAImp!O$225</f>
        <v>2.9223762585599999</v>
      </c>
      <c r="Q47" s="157">
        <f>1/$A$1*[1]PaperSectorMinusCoreVPAImp!P$225</f>
        <v>2.5806034000000007</v>
      </c>
      <c r="R47" s="157">
        <f>1/$A$1*[1]PaperSectorMinusCoreVPAImp!Q$225</f>
        <v>2.5291891129999993</v>
      </c>
      <c r="S47" s="157">
        <f>1/$A$1*[1]PaperSectorMinusCoreVPAImp!R$225</f>
        <v>2.5979441589999999</v>
      </c>
      <c r="T47" s="157">
        <f>1/$A$1*[1]PaperSectorMinusCoreVPAImp!S$225</f>
        <v>3.5120400110000007</v>
      </c>
      <c r="U47" s="157">
        <f>1/$A$1*[1]PaperSectorMinusCoreVPAImp!T$225</f>
        <v>3.8612885429999997</v>
      </c>
      <c r="V47" s="157">
        <f>1/$A$1*[1]PaperSectorMinusCoreVPAImp!U$225</f>
        <v>5.2345157144999988</v>
      </c>
      <c r="W47" s="157">
        <f>1/$A$1*[1]PaperSectorMinusCoreVPAImp!V$225</f>
        <v>5.4880836320000004</v>
      </c>
      <c r="X47" s="157">
        <f>1/$A$1*[1]PaperSectorMinusCoreVPAImp!W$225</f>
        <v>3.5116718351800005</v>
      </c>
      <c r="Y47" s="157">
        <f>1/$A$1*[1]PaperSectorMinusCoreVPAImp!X$225</f>
        <v>3.0558015585000002</v>
      </c>
      <c r="Z47" s="157">
        <f>1/$A$1*[1]PaperSectorMinusCoreVPAImp!Y$225</f>
        <v>5.8710524049999995</v>
      </c>
      <c r="AA47" s="157">
        <f>1/$A$1*[1]PaperSectorMinusCoreVPAImp!Z$225</f>
        <v>4.861008065</v>
      </c>
      <c r="AB47" s="157">
        <f>1/$A$1*[1]PaperSectorMinusCoreVPAImp!AA$225</f>
        <v>0</v>
      </c>
      <c r="AC47" s="4"/>
      <c r="AD47" s="68">
        <f>1/1000*[1]PaperSectorMinusCoreVPAImp!AB$225</f>
        <v>0.12441642599999998</v>
      </c>
      <c r="AE47" s="11">
        <f>1/1000*[1]PaperSectorMinusCoreVPAImp!AC$225</f>
        <v>0.13596</v>
      </c>
      <c r="AF47" s="11">
        <f>1/1000*[1]PaperSectorMinusCoreVPAImp!AD$225</f>
        <v>0.15728268300000001</v>
      </c>
      <c r="AG47" s="11">
        <f>1/1000*[1]PaperSectorMinusCoreVPAImp!AE$225</f>
        <v>0.227688</v>
      </c>
      <c r="AH47" s="11">
        <f>1/1000*[1]PaperSectorMinusCoreVPAImp!AF$225</f>
        <v>0.29333299999999995</v>
      </c>
      <c r="AI47" s="11">
        <f>1/1000*[1]PaperSectorMinusCoreVPAImp!AG$225</f>
        <v>0.34764463000000001</v>
      </c>
      <c r="AJ47" s="11">
        <f>1/1000*[1]PaperSectorMinusCoreVPAImp!AH$225</f>
        <v>0.38749851899999999</v>
      </c>
      <c r="AK47" s="11">
        <f>1/1000*[1]PaperSectorMinusCoreVPAImp!AI$225</f>
        <v>0.41517137099999996</v>
      </c>
      <c r="AL47" s="11">
        <f>1/1000*[1]PaperSectorMinusCoreVPAImp!AJ$225</f>
        <v>0.42973372099999996</v>
      </c>
      <c r="AM47" s="11">
        <f>1/1000*[1]PaperSectorMinusCoreVPAImp!AK$225</f>
        <v>0.57777600699999998</v>
      </c>
      <c r="AN47" s="11">
        <f>1/1000*[1]PaperSectorMinusCoreVPAImp!AL$225</f>
        <v>0.5538786</v>
      </c>
      <c r="AO47" s="11">
        <f>1/1000*[1]PaperSectorMinusCoreVPAImp!AM$225</f>
        <v>0.68769379699999988</v>
      </c>
      <c r="AP47" s="11">
        <f>1/1000*[1]PaperSectorMinusCoreVPAImp!AN$225</f>
        <v>0.77140837100000004</v>
      </c>
      <c r="AQ47" s="11">
        <f>1/1000*[1]PaperSectorMinusCoreVPAImp!AO$225</f>
        <v>0.73733027299999998</v>
      </c>
      <c r="AR47" s="11">
        <f>1/1000*[1]PaperSectorMinusCoreVPAImp!AP$225</f>
        <v>0.68169677499999992</v>
      </c>
      <c r="AS47" s="11">
        <f>1/1000*[1]PaperSectorMinusCoreVPAImp!AQ$225</f>
        <v>0.62364451600000004</v>
      </c>
      <c r="AT47" s="11">
        <f>1/1000*[1]PaperSectorMinusCoreVPAImp!AR$225</f>
        <v>0.65107173799999984</v>
      </c>
      <c r="AU47" s="11">
        <f>1/1000*[1]PaperSectorMinusCoreVPAImp!AS$225</f>
        <v>0.77038803999999994</v>
      </c>
      <c r="AV47" s="11">
        <f>1/1000*[1]PaperSectorMinusCoreVPAImp!AT$225</f>
        <v>0.91687227700000007</v>
      </c>
      <c r="AW47" s="11">
        <f>1/1000*[1]PaperSectorMinusCoreVPAImp!AU$225</f>
        <v>1.0002861589999998</v>
      </c>
      <c r="AX47" s="11">
        <f>1/1000*[1]PaperSectorMinusCoreVPAImp!AV$225</f>
        <v>0.97992741599999988</v>
      </c>
      <c r="AY47" s="11">
        <f>1/1000*[1]PaperSectorMinusCoreVPAImp!AW$225</f>
        <v>0.71935344899999998</v>
      </c>
      <c r="AZ47" s="11">
        <f>1/1000*[1]PaperSectorMinusCoreVPAImp!AX$225</f>
        <v>0.808012536</v>
      </c>
      <c r="BA47" s="11">
        <f>1/1000*[1]PaperSectorMinusCoreVPAImp!AY$225</f>
        <v>1.1613636139999999</v>
      </c>
      <c r="BB47" s="11">
        <f>1/1000*[1]PaperSectorMinusCoreVPAImp!AZ$225</f>
        <v>1.0273624060000002</v>
      </c>
      <c r="BC47" s="302">
        <f>1/1000*[1]PaperSectorMinusCoreVPAImp!BA$225</f>
        <v>0</v>
      </c>
      <c r="BD47" s="307"/>
    </row>
    <row r="48" spans="2:56">
      <c r="B48" s="5" t="s">
        <v>19</v>
      </c>
      <c r="C48" s="22">
        <f t="shared" ref="C48:AB48" si="11">SUM(C34:C34)-SUM(C35:C47)</f>
        <v>0.13686984221999987</v>
      </c>
      <c r="D48" s="17">
        <f t="shared" si="11"/>
        <v>0.11057481400000002</v>
      </c>
      <c r="E48" s="17">
        <f t="shared" si="11"/>
        <v>0.24379808484999899</v>
      </c>
      <c r="F48" s="17">
        <f t="shared" si="11"/>
        <v>0.24771169700000062</v>
      </c>
      <c r="G48" s="17">
        <f t="shared" si="11"/>
        <v>0.24930340962000042</v>
      </c>
      <c r="H48" s="17">
        <f t="shared" si="11"/>
        <v>0.1198568579749999</v>
      </c>
      <c r="I48" s="17">
        <f t="shared" si="11"/>
        <v>0.17029849262000063</v>
      </c>
      <c r="J48" s="72">
        <f t="shared" si="11"/>
        <v>0.13014556000000077</v>
      </c>
      <c r="K48" s="72">
        <f t="shared" si="11"/>
        <v>0.10010976700000018</v>
      </c>
      <c r="L48" s="72">
        <f t="shared" si="11"/>
        <v>0.22035287100000023</v>
      </c>
      <c r="M48" s="72">
        <f t="shared" si="11"/>
        <v>0.1866415865000004</v>
      </c>
      <c r="N48" s="72">
        <f t="shared" si="11"/>
        <v>9.1267843000002458E-2</v>
      </c>
      <c r="O48" s="72">
        <f t="shared" si="11"/>
        <v>0.11363758200000262</v>
      </c>
      <c r="P48" s="72">
        <f t="shared" si="11"/>
        <v>9.3993992999999776E-2</v>
      </c>
      <c r="Q48" s="72">
        <f t="shared" si="11"/>
        <v>0.13431430350000007</v>
      </c>
      <c r="R48" s="72">
        <f t="shared" si="11"/>
        <v>9.138605402999822E-2</v>
      </c>
      <c r="S48" s="72">
        <f t="shared" si="11"/>
        <v>0.13184351102000136</v>
      </c>
      <c r="T48" s="72">
        <f t="shared" si="11"/>
        <v>0.13256919242000009</v>
      </c>
      <c r="U48" s="72">
        <f t="shared" si="11"/>
        <v>0.13381525491000268</v>
      </c>
      <c r="V48" s="72">
        <f t="shared" si="11"/>
        <v>0.15954599726000041</v>
      </c>
      <c r="W48" s="72">
        <f t="shared" si="11"/>
        <v>0.44042936539000621</v>
      </c>
      <c r="X48" s="72">
        <f t="shared" si="11"/>
        <v>0.35869767512999573</v>
      </c>
      <c r="Y48" s="72">
        <f t="shared" si="11"/>
        <v>0.12968814188000444</v>
      </c>
      <c r="Z48" s="72">
        <f t="shared" si="11"/>
        <v>0.22077602625999759</v>
      </c>
      <c r="AA48" s="72">
        <f t="shared" si="11"/>
        <v>0.23079457957999949</v>
      </c>
      <c r="AB48" s="72">
        <f t="shared" si="11"/>
        <v>0</v>
      </c>
      <c r="AC48" s="4"/>
      <c r="AD48" s="12">
        <f t="shared" ref="AD48:BC48" si="12">SUM(AD34:AD34)-SUM(AD35:AD47)</f>
        <v>4.7491259999999924E-2</v>
      </c>
      <c r="AE48" s="13">
        <f t="shared" si="12"/>
        <v>3.6729000000000012E-2</v>
      </c>
      <c r="AF48" s="13">
        <f t="shared" si="12"/>
        <v>6.1178252999999905E-2</v>
      </c>
      <c r="AG48" s="13">
        <f t="shared" si="12"/>
        <v>6.9015000000000049E-2</v>
      </c>
      <c r="AH48" s="13">
        <f t="shared" si="12"/>
        <v>8.1277999999999961E-2</v>
      </c>
      <c r="AI48" s="13">
        <f t="shared" si="12"/>
        <v>7.3150022999999953E-2</v>
      </c>
      <c r="AJ48" s="13">
        <f t="shared" si="12"/>
        <v>9.4034074000000523E-2</v>
      </c>
      <c r="AK48" s="13">
        <f t="shared" si="12"/>
        <v>7.9972018000000089E-2</v>
      </c>
      <c r="AL48" s="13">
        <f t="shared" si="12"/>
        <v>9.3719818999999704E-2</v>
      </c>
      <c r="AM48" s="13">
        <f t="shared" si="12"/>
        <v>9.4076669000000113E-2</v>
      </c>
      <c r="AN48" s="13">
        <f t="shared" si="12"/>
        <v>0.11305592399999975</v>
      </c>
      <c r="AO48" s="13">
        <f t="shared" si="12"/>
        <v>0.12183777400000073</v>
      </c>
      <c r="AP48" s="13">
        <f t="shared" si="12"/>
        <v>9.5000597000000297E-2</v>
      </c>
      <c r="AQ48" s="13">
        <f t="shared" si="12"/>
        <v>8.3732109000000055E-2</v>
      </c>
      <c r="AR48" s="13">
        <f t="shared" si="12"/>
        <v>9.5290916999999808E-2</v>
      </c>
      <c r="AS48" s="13">
        <f t="shared" si="12"/>
        <v>7.7062932000000472E-2</v>
      </c>
      <c r="AT48" s="13">
        <f t="shared" si="12"/>
        <v>9.4921229000000107E-2</v>
      </c>
      <c r="AU48" s="13">
        <f t="shared" si="12"/>
        <v>7.3048142000000205E-2</v>
      </c>
      <c r="AV48" s="13">
        <f t="shared" si="12"/>
        <v>7.6892942000001074E-2</v>
      </c>
      <c r="AW48" s="13">
        <f t="shared" si="12"/>
        <v>7.9363837999999465E-2</v>
      </c>
      <c r="AX48" s="13">
        <f t="shared" si="12"/>
        <v>9.537679199999971E-2</v>
      </c>
      <c r="AY48" s="13">
        <f t="shared" si="12"/>
        <v>7.4326504000000071E-2</v>
      </c>
      <c r="AZ48" s="13">
        <f t="shared" si="12"/>
        <v>6.634901499999879E-2</v>
      </c>
      <c r="BA48" s="13">
        <f t="shared" si="12"/>
        <v>6.9666728999999705E-2</v>
      </c>
      <c r="BB48" s="13">
        <f t="shared" si="12"/>
        <v>7.1215024000000682E-2</v>
      </c>
      <c r="BC48" s="15">
        <f t="shared" si="12"/>
        <v>0</v>
      </c>
      <c r="BD48" s="307"/>
    </row>
    <row r="49" spans="1:56" ht="17.149999999999999" customHeight="1">
      <c r="B49" s="19" t="s">
        <v>29</v>
      </c>
      <c r="C49" s="149">
        <f>1/$A$1*[1]PaperSectorMinusCoreVPAImp!$B$194</f>
        <v>3.4728511214999993</v>
      </c>
      <c r="D49" s="150">
        <f>1/$A$1*[1]PaperSectorMinusCoreVPAImp!$C$194</f>
        <v>4.904896828</v>
      </c>
      <c r="E49" s="150">
        <f>1/$A$1*[1]PaperSectorMinusCoreVPAImp!$D$194</f>
        <v>5.1243359222600002</v>
      </c>
      <c r="F49" s="150">
        <f>1/$A$1*[1]PaperSectorMinusCoreVPAImp!$E$194</f>
        <v>5.0460463934999993</v>
      </c>
      <c r="G49" s="150">
        <f>1/$A$1*[1]PaperSectorMinusCoreVPAImp!$F$194</f>
        <v>5.1351855830000002</v>
      </c>
      <c r="H49" s="150">
        <f>1/$A$1*[1]PaperSectorMinusCoreVPAImp!$G$194</f>
        <v>5.2797987304999987</v>
      </c>
      <c r="I49" s="150">
        <f>1/$A$1*[1]PaperSectorMinusCoreVPAImp!$H$194</f>
        <v>5.2395268414999991</v>
      </c>
      <c r="J49" s="151">
        <f>1/$A$1*[1]PaperSectorMinusCoreVPAImp!$I$194</f>
        <v>5.2664618967200001</v>
      </c>
      <c r="K49" s="151">
        <f>1/$A$1*[1]PaperSectorMinusCoreVPAImp!$J$194</f>
        <v>5.7871891294999998</v>
      </c>
      <c r="L49" s="151">
        <f>1/$A$1*[1]PaperSectorMinusCoreVPAImp!K$194</f>
        <v>5.2253438150999996</v>
      </c>
      <c r="M49" s="151">
        <f>1/$A$1*[1]PaperSectorMinusCoreVPAImp!L$194</f>
        <v>4.7147235675400001</v>
      </c>
      <c r="N49" s="151">
        <f>1/$A$1*[1]PaperSectorMinusCoreVPAImp!M$194</f>
        <v>5.6591202412800001</v>
      </c>
      <c r="O49" s="151">
        <f>1/$A$1*[1]PaperSectorMinusCoreVPAImp!N$194</f>
        <v>5.6392157843499993</v>
      </c>
      <c r="P49" s="151">
        <f>1/$A$1*[1]PaperSectorMinusCoreVPAImp!O$194</f>
        <v>4.7981999727</v>
      </c>
      <c r="Q49" s="151">
        <f>1/$A$1*[1]PaperSectorMinusCoreVPAImp!P$194</f>
        <v>6.037437828029999</v>
      </c>
      <c r="R49" s="151">
        <f>1/$A$1*[1]PaperSectorMinusCoreVPAImp!Q$194</f>
        <v>6.7052888712699996</v>
      </c>
      <c r="S49" s="151">
        <f>1/$A$1*[1]PaperSectorMinusCoreVPAImp!R$194</f>
        <v>7.0267725165600003</v>
      </c>
      <c r="T49" s="151">
        <f>1/$A$1*[1]PaperSectorMinusCoreVPAImp!S$194</f>
        <v>7.0950876293399991</v>
      </c>
      <c r="U49" s="151">
        <f>1/$A$1*[1]PaperSectorMinusCoreVPAImp!T$194</f>
        <v>7.3300436616100004</v>
      </c>
      <c r="V49" s="151">
        <f>1/$A$1*[1]PaperSectorMinusCoreVPAImp!U$194</f>
        <v>7.3016113315299975</v>
      </c>
      <c r="W49" s="151">
        <f>1/$A$1*[1]PaperSectorMinusCoreVPAImp!V$194</f>
        <v>9.59324115193</v>
      </c>
      <c r="X49" s="151">
        <f>1/$A$1*[1]PaperSectorMinusCoreVPAImp!W$194</f>
        <v>6.5981407884000003</v>
      </c>
      <c r="Y49" s="151">
        <f>1/$A$1*[1]PaperSectorMinusCoreVPAImp!X$194</f>
        <v>11.61321371735</v>
      </c>
      <c r="Z49" s="151">
        <f>1/$A$1*[1]PaperSectorMinusCoreVPAImp!Y$194</f>
        <v>14.640114326519999</v>
      </c>
      <c r="AA49" s="151">
        <f>1/$A$1*[1]PaperSectorMinusCoreVPAImp!Z$194</f>
        <v>14.123600093209998</v>
      </c>
      <c r="AB49" s="151">
        <f>1/$A$1*[1]PaperSectorMinusCoreVPAImp!AA$194</f>
        <v>0</v>
      </c>
      <c r="AC49" s="4"/>
      <c r="AD49" s="284">
        <f>1/1000*[1]PaperSectorMinusCoreVPAImp!AB$194</f>
        <v>0.45849864399999996</v>
      </c>
      <c r="AE49" s="150">
        <f>1/1000*[1]PaperSectorMinusCoreVPAImp!AC$194</f>
        <v>0.45627400000000001</v>
      </c>
      <c r="AF49" s="150">
        <f>1/1000*[1]PaperSectorMinusCoreVPAImp!AD$194</f>
        <v>0.46560785999999998</v>
      </c>
      <c r="AG49" s="150">
        <f>1/1000*[1]PaperSectorMinusCoreVPAImp!AE$194</f>
        <v>0.48288500000000006</v>
      </c>
      <c r="AH49" s="150">
        <f>1/1000*[1]PaperSectorMinusCoreVPAImp!AF$194</f>
        <v>0.54001699999999997</v>
      </c>
      <c r="AI49" s="150">
        <f>1/1000*[1]PaperSectorMinusCoreVPAImp!AG$194</f>
        <v>0.57009338300000001</v>
      </c>
      <c r="AJ49" s="150">
        <f>1/1000*[1]PaperSectorMinusCoreVPAImp!AH$194</f>
        <v>0.63366672099999999</v>
      </c>
      <c r="AK49" s="150">
        <f>1/1000*[1]PaperSectorMinusCoreVPAImp!AI$194</f>
        <v>0.77122034899999992</v>
      </c>
      <c r="AL49" s="150">
        <f>1/1000*[1]PaperSectorMinusCoreVPAImp!AJ$194</f>
        <v>0.881829635</v>
      </c>
      <c r="AM49" s="150">
        <f>1/1000*[1]PaperSectorMinusCoreVPAImp!AK$194</f>
        <v>0.57757617799999994</v>
      </c>
      <c r="AN49" s="150">
        <f>1/1000*[1]PaperSectorMinusCoreVPAImp!AL$194</f>
        <v>0.74771555099999998</v>
      </c>
      <c r="AO49" s="150">
        <f>1/1000*[1]PaperSectorMinusCoreVPAImp!AM$194</f>
        <v>1.037731374</v>
      </c>
      <c r="AP49" s="150">
        <f>1/1000*[1]PaperSectorMinusCoreVPAImp!AN$194</f>
        <v>0.79668482100000004</v>
      </c>
      <c r="AQ49" s="150">
        <f>1/1000*[1]PaperSectorMinusCoreVPAImp!AO$194</f>
        <v>0.69330249299999991</v>
      </c>
      <c r="AR49" s="150">
        <f>1/1000*[1]PaperSectorMinusCoreVPAImp!AP$194</f>
        <v>0.88402132299999991</v>
      </c>
      <c r="AS49" s="150">
        <f>1/1000*[1]PaperSectorMinusCoreVPAImp!AQ$194</f>
        <v>0.91511244900000011</v>
      </c>
      <c r="AT49" s="150">
        <f>1/1000*[1]PaperSectorMinusCoreVPAImp!AR$194</f>
        <v>0.88490593400000006</v>
      </c>
      <c r="AU49" s="150">
        <f>1/1000*[1]PaperSectorMinusCoreVPAImp!AS$194</f>
        <v>0.986666033</v>
      </c>
      <c r="AV49" s="150">
        <f>1/1000*[1]PaperSectorMinusCoreVPAImp!AT$194</f>
        <v>1.3504167570000001</v>
      </c>
      <c r="AW49" s="150">
        <f>1/1000*[1]PaperSectorMinusCoreVPAImp!AU$194</f>
        <v>1.037042107</v>
      </c>
      <c r="AX49" s="150">
        <f>1/1000*[1]PaperSectorMinusCoreVPAImp!AV$194</f>
        <v>1.1629124009999998</v>
      </c>
      <c r="AY49" s="150">
        <f>1/1000*[1]PaperSectorMinusCoreVPAImp!AW$194</f>
        <v>0.99729804799999999</v>
      </c>
      <c r="AZ49" s="150">
        <f>1/1000*[1]PaperSectorMinusCoreVPAImp!AX$194</f>
        <v>2.1337229520000003</v>
      </c>
      <c r="BA49" s="150">
        <f>1/1000*[1]PaperSectorMinusCoreVPAImp!AY$194</f>
        <v>2.1761239620000001</v>
      </c>
      <c r="BB49" s="150">
        <f>1/1000*[1]PaperSectorMinusCoreVPAImp!AZ$194</f>
        <v>1.9762299480000001</v>
      </c>
      <c r="BC49" s="322">
        <f>1/1000*[1]PaperSectorMinusCoreVPAImp!BA$194</f>
        <v>0</v>
      </c>
      <c r="BD49" s="307"/>
    </row>
    <row r="50" spans="1:56" ht="17.149999999999999" customHeight="1">
      <c r="B50" s="10" t="s">
        <v>198</v>
      </c>
      <c r="C50" s="82">
        <f t="shared" ref="C50:AB50" si="13">C5-SUM(C6,C10,C14,C20,C34,C49)</f>
        <v>1.1922310193199905</v>
      </c>
      <c r="D50" s="83">
        <f t="shared" si="13"/>
        <v>2.0505603299999962</v>
      </c>
      <c r="E50" s="83">
        <f t="shared" si="13"/>
        <v>2.1642887407999893</v>
      </c>
      <c r="F50" s="83">
        <f t="shared" si="13"/>
        <v>2.9057787604999774</v>
      </c>
      <c r="G50" s="83">
        <f t="shared" si="13"/>
        <v>2.8155101024599958</v>
      </c>
      <c r="H50" s="83">
        <f t="shared" si="13"/>
        <v>3.2086171181200172</v>
      </c>
      <c r="I50" s="83">
        <f t="shared" si="13"/>
        <v>2.4172516891799916</v>
      </c>
      <c r="J50" s="97">
        <f t="shared" si="13"/>
        <v>2.0600688629899722</v>
      </c>
      <c r="K50" s="97">
        <f t="shared" si="13"/>
        <v>2.025692187929991</v>
      </c>
      <c r="L50" s="97">
        <f t="shared" si="13"/>
        <v>3.2581443457599732</v>
      </c>
      <c r="M50" s="97">
        <f t="shared" si="13"/>
        <v>2.8904581944299821</v>
      </c>
      <c r="N50" s="97">
        <f t="shared" si="13"/>
        <v>3.6580335379399855</v>
      </c>
      <c r="O50" s="97">
        <f t="shared" si="13"/>
        <v>3.7382289052900006</v>
      </c>
      <c r="P50" s="97">
        <f t="shared" si="13"/>
        <v>4.6288088597999888</v>
      </c>
      <c r="Q50" s="97">
        <f t="shared" si="13"/>
        <v>5.9412806178799968</v>
      </c>
      <c r="R50" s="97">
        <f t="shared" si="13"/>
        <v>7.1000286474400554</v>
      </c>
      <c r="S50" s="94">
        <f t="shared" si="13"/>
        <v>9.2397249127699155</v>
      </c>
      <c r="T50" s="94">
        <f t="shared" si="13"/>
        <v>9.5743156788598469</v>
      </c>
      <c r="U50" s="94">
        <f t="shared" si="13"/>
        <v>10.66947166944999</v>
      </c>
      <c r="V50" s="94">
        <f t="shared" si="13"/>
        <v>10.315160442410075</v>
      </c>
      <c r="W50" s="97">
        <f t="shared" si="13"/>
        <v>12.578170300429974</v>
      </c>
      <c r="X50" s="97">
        <f t="shared" si="13"/>
        <v>9.9430104743900074</v>
      </c>
      <c r="Y50" s="97">
        <f t="shared" si="13"/>
        <v>8.0372817829300232</v>
      </c>
      <c r="Z50" s="97">
        <f t="shared" si="13"/>
        <v>7.3974365349399989</v>
      </c>
      <c r="AA50" s="97">
        <f t="shared" si="13"/>
        <v>6.5910861267299197</v>
      </c>
      <c r="AB50" s="97">
        <f t="shared" si="13"/>
        <v>0</v>
      </c>
      <c r="AC50" s="4"/>
      <c r="AD50" s="60">
        <f t="shared" ref="AD50:BC50" si="14">AD5-SUM(AD6,AD10,AD14,AD20,AD34,AD49)</f>
        <v>0.14250546299999733</v>
      </c>
      <c r="AE50" s="26">
        <f t="shared" si="14"/>
        <v>0.22236999999999973</v>
      </c>
      <c r="AF50" s="26">
        <f t="shared" si="14"/>
        <v>0.26961236000000177</v>
      </c>
      <c r="AG50" s="26">
        <f t="shared" si="14"/>
        <v>0.34910799999999931</v>
      </c>
      <c r="AH50" s="26">
        <f t="shared" si="14"/>
        <v>0.34612299999999951</v>
      </c>
      <c r="AI50" s="26">
        <f t="shared" si="14"/>
        <v>0.36663232599999951</v>
      </c>
      <c r="AJ50" s="26">
        <f t="shared" si="14"/>
        <v>0.313844023999998</v>
      </c>
      <c r="AK50" s="26">
        <f t="shared" si="14"/>
        <v>0.31832537000000372</v>
      </c>
      <c r="AL50" s="26">
        <f t="shared" si="14"/>
        <v>0.33249064500000713</v>
      </c>
      <c r="AM50" s="26">
        <f t="shared" si="14"/>
        <v>0.39705559100786658</v>
      </c>
      <c r="AN50" s="26">
        <f t="shared" si="14"/>
        <v>0.43668228099999418</v>
      </c>
      <c r="AO50" s="83">
        <f t="shared" si="14"/>
        <v>0.61154758500001094</v>
      </c>
      <c r="AP50" s="83">
        <f t="shared" si="14"/>
        <v>0.58456225100000481</v>
      </c>
      <c r="AQ50" s="83">
        <f t="shared" si="14"/>
        <v>0.65542510199999526</v>
      </c>
      <c r="AR50" s="83">
        <f t="shared" si="14"/>
        <v>0.85187673700000133</v>
      </c>
      <c r="AS50" s="83">
        <f t="shared" si="14"/>
        <v>0.94694054400000738</v>
      </c>
      <c r="AT50" s="83">
        <f t="shared" si="14"/>
        <v>1.1305148900000042</v>
      </c>
      <c r="AU50" s="83">
        <f t="shared" si="14"/>
        <v>1.237832233999999</v>
      </c>
      <c r="AV50" s="83">
        <f t="shared" si="14"/>
        <v>1.5415529649999904</v>
      </c>
      <c r="AW50" s="83">
        <f t="shared" si="14"/>
        <v>1.4404808180000082</v>
      </c>
      <c r="AX50" s="26">
        <f t="shared" si="14"/>
        <v>1.5124664330000108</v>
      </c>
      <c r="AY50" s="26">
        <f t="shared" si="14"/>
        <v>1.3019355339999983</v>
      </c>
      <c r="AZ50" s="26">
        <f t="shared" si="14"/>
        <v>1.2942684200000016</v>
      </c>
      <c r="BA50" s="26">
        <f t="shared" si="14"/>
        <v>1.1177586100000099</v>
      </c>
      <c r="BB50" s="26">
        <f t="shared" si="14"/>
        <v>1.0363470190000008</v>
      </c>
      <c r="BC50" s="328">
        <f t="shared" si="14"/>
        <v>0</v>
      </c>
      <c r="BD50" s="307"/>
    </row>
    <row r="51" spans="1:56">
      <c r="A51" s="373"/>
      <c r="B51" s="5" t="s">
        <v>25</v>
      </c>
      <c r="C51" s="155">
        <f>1/$A$1*[1]PaperSectorMinusCoreVPAImp!$B$15</f>
        <v>0.38133138399999972</v>
      </c>
      <c r="D51" s="156">
        <f>1/$A$1*[1]PaperSectorMinusCoreVPAImp!$C$15</f>
        <v>0.69333395949999999</v>
      </c>
      <c r="E51" s="156">
        <f>1/$A$1*[1]PaperSectorMinusCoreVPAImp!$D$15</f>
        <v>0.90127869483999912</v>
      </c>
      <c r="F51" s="156">
        <f>1/$A$1*[1]PaperSectorMinusCoreVPAImp!$E$15</f>
        <v>1.2709338694999999</v>
      </c>
      <c r="G51" s="156">
        <f>1/$A$1*[1]PaperSectorMinusCoreVPAImp!$F$15</f>
        <v>1.10053509346</v>
      </c>
      <c r="H51" s="156">
        <f>1/$A$1*[1]PaperSectorMinusCoreVPAImp!$G$15</f>
        <v>1.2877557214699991</v>
      </c>
      <c r="I51" s="156">
        <f>1/$A$1*[1]PaperSectorMinusCoreVPAImp!$H$15</f>
        <v>1.0309511426200002</v>
      </c>
      <c r="J51" s="157">
        <f>1/$A$1*[1]PaperSectorMinusCoreVPAImp!$I$15</f>
        <v>0.59514104139000013</v>
      </c>
      <c r="K51" s="157">
        <f>1/$A$1*[1]PaperSectorMinusCoreVPAImp!$J$15</f>
        <v>0.68997012306999994</v>
      </c>
      <c r="L51" s="157">
        <f>1/$A$1*[1]PaperSectorMinusCoreVPAImp!K$15</f>
        <v>1.6574401498599998</v>
      </c>
      <c r="M51" s="157">
        <f>1/$A$1*[1]PaperSectorMinusCoreVPAImp!L$15</f>
        <v>1.49505174443</v>
      </c>
      <c r="N51" s="157">
        <f>1/$A$1*[1]PaperSectorMinusCoreVPAImp!M$15</f>
        <v>2.0470872024500002</v>
      </c>
      <c r="O51" s="157">
        <f>1/$A$1*[1]PaperSectorMinusCoreVPAImp!N$15</f>
        <v>1.8347865692199996</v>
      </c>
      <c r="P51" s="157">
        <f>1/$A$1*[1]PaperSectorMinusCoreVPAImp!O$15</f>
        <v>2.75487246999</v>
      </c>
      <c r="Q51" s="157">
        <f>1/$A$1*[1]PaperSectorMinusCoreVPAImp!P$15</f>
        <v>3.9511412943999993</v>
      </c>
      <c r="R51" s="157">
        <f>1/$A$1*[1]PaperSectorMinusCoreVPAImp!Q$15</f>
        <v>4.8341370523</v>
      </c>
      <c r="S51" s="157">
        <f>1/$A$1*[1]PaperSectorMinusCoreVPAImp!R$15</f>
        <v>6.9395408449500007</v>
      </c>
      <c r="T51" s="157">
        <f>1/$A$1*[1]PaperSectorMinusCoreVPAImp!S$15</f>
        <v>6.8551464791600001</v>
      </c>
      <c r="U51" s="157">
        <f>1/$A$1*[1]PaperSectorMinusCoreVPAImp!T$15</f>
        <v>7.4376502665499995</v>
      </c>
      <c r="V51" s="157">
        <f>1/$A$1*[1]PaperSectorMinusCoreVPAImp!U$15</f>
        <v>6.4651644224899982</v>
      </c>
      <c r="W51" s="157">
        <f>1/$A$1*[1]PaperSectorMinusCoreVPAImp!V$15</f>
        <v>5.17617814826</v>
      </c>
      <c r="X51" s="157">
        <f>1/$A$1*[1]PaperSectorMinusCoreVPAImp!W$15</f>
        <v>4.8029186368599994</v>
      </c>
      <c r="Y51" s="157">
        <f>1/$A$1*[1]PaperSectorMinusCoreVPAImp!X$15</f>
        <v>5.4461609327999989</v>
      </c>
      <c r="Z51" s="157">
        <f>1/$A$1*[1]PaperSectorMinusCoreVPAImp!Y$15</f>
        <v>4.909864430789999</v>
      </c>
      <c r="AA51" s="157">
        <f>1/$A$1*[1]PaperSectorMinusCoreVPAImp!Z$15</f>
        <v>4.7117344411899991</v>
      </c>
      <c r="AB51" s="157">
        <f>1/$A$1*[1]PaperSectorMinusCoreVPAImp!AA$15</f>
        <v>0</v>
      </c>
      <c r="AC51" s="4"/>
      <c r="AD51" s="68">
        <f>1/1000*[1]PaperSectorMinusCoreVPAImp!AB$15</f>
        <v>4.1888568000000001E-2</v>
      </c>
      <c r="AE51" s="11">
        <f>1/1000*[1]PaperSectorMinusCoreVPAImp!AC$15</f>
        <v>7.0849999999999996E-2</v>
      </c>
      <c r="AF51" s="11">
        <f>1/1000*[1]PaperSectorMinusCoreVPAImp!AD$15</f>
        <v>9.5443737000000001E-2</v>
      </c>
      <c r="AG51" s="11">
        <f>1/1000*[1]PaperSectorMinusCoreVPAImp!AE$15</f>
        <v>0.11844800000000001</v>
      </c>
      <c r="AH51" s="11">
        <f>1/1000*[1]PaperSectorMinusCoreVPAImp!AF$15</f>
        <v>0.11688</v>
      </c>
      <c r="AI51" s="11">
        <f>1/1000*[1]PaperSectorMinusCoreVPAImp!AG$15</f>
        <v>0.13547373499999998</v>
      </c>
      <c r="AJ51" s="11">
        <f>1/1000*[1]PaperSectorMinusCoreVPAImp!AH$15</f>
        <v>0.11119645</v>
      </c>
      <c r="AK51" s="11">
        <f>1/1000*[1]PaperSectorMinusCoreVPAImp!AI$15</f>
        <v>7.8138236E-2</v>
      </c>
      <c r="AL51" s="11">
        <f>1/1000*[1]PaperSectorMinusCoreVPAImp!AJ$15</f>
        <v>9.706077199999999E-2</v>
      </c>
      <c r="AM51" s="11">
        <f>1/1000*[1]PaperSectorMinusCoreVPAImp!AK$15</f>
        <v>0.161873564</v>
      </c>
      <c r="AN51" s="11">
        <f>1/1000*[1]PaperSectorMinusCoreVPAImp!AL$15</f>
        <v>0.18599653599999999</v>
      </c>
      <c r="AO51" s="11">
        <f>1/1000*[1]PaperSectorMinusCoreVPAImp!AM$15</f>
        <v>0.29535497199999999</v>
      </c>
      <c r="AP51" s="11">
        <f>1/1000*[1]PaperSectorMinusCoreVPAImp!AN$15</f>
        <v>0.25302132899999996</v>
      </c>
      <c r="AQ51" s="11">
        <f>1/1000*[1]PaperSectorMinusCoreVPAImp!AO$15</f>
        <v>0.33941156700000003</v>
      </c>
      <c r="AR51" s="11">
        <f>1/1000*[1]PaperSectorMinusCoreVPAImp!AP$15</f>
        <v>0.51261552799999999</v>
      </c>
      <c r="AS51" s="11">
        <f>1/1000*[1]PaperSectorMinusCoreVPAImp!AQ$15</f>
        <v>0.60708766200000008</v>
      </c>
      <c r="AT51" s="11">
        <f>1/1000*[1]PaperSectorMinusCoreVPAImp!AR$15</f>
        <v>0.8136162589999999</v>
      </c>
      <c r="AU51" s="11">
        <f>1/1000*[1]PaperSectorMinusCoreVPAImp!AS$15</f>
        <v>0.82018126399999991</v>
      </c>
      <c r="AV51" s="11">
        <f>1/1000*[1]PaperSectorMinusCoreVPAImp!AT$15</f>
        <v>1.0116791279999999</v>
      </c>
      <c r="AW51" s="11">
        <f>1/1000*[1]PaperSectorMinusCoreVPAImp!AU$15</f>
        <v>0.91549602099999994</v>
      </c>
      <c r="AX51" s="11">
        <f>1/1000*[1]PaperSectorMinusCoreVPAImp!AV$15</f>
        <v>0.66359990300000005</v>
      </c>
      <c r="AY51" s="11">
        <f>1/1000*[1]PaperSectorMinusCoreVPAImp!AW$15</f>
        <v>0.65896610499999986</v>
      </c>
      <c r="AZ51" s="11">
        <f>1/1000*[1]PaperSectorMinusCoreVPAImp!AX$15</f>
        <v>0.83618070099999986</v>
      </c>
      <c r="BA51" s="11">
        <f>1/1000*[1]PaperSectorMinusCoreVPAImp!AY$15</f>
        <v>0.73467309700000005</v>
      </c>
      <c r="BB51" s="11">
        <f>1/1000*[1]PaperSectorMinusCoreVPAImp!AZ$15</f>
        <v>0.68903384999999995</v>
      </c>
      <c r="BC51" s="302">
        <f>1/1000*[1]PaperSectorMinusCoreVPAImp!BA$15</f>
        <v>0</v>
      </c>
      <c r="BD51" s="307"/>
    </row>
    <row r="52" spans="1:56">
      <c r="B52" s="372" t="s">
        <v>328</v>
      </c>
      <c r="C52" s="155">
        <f>1/$A$1*[1]PaperSectorMinusCoreVPAImp!$B$22</f>
        <v>3.4427049999999999E-4</v>
      </c>
      <c r="D52" s="156">
        <f>1/$A$1*[1]PaperSectorMinusCoreVPAImp!$C$22</f>
        <v>0</v>
      </c>
      <c r="E52" s="156">
        <f>1/$A$1*[1]PaperSectorMinusCoreVPAImp!$D$22</f>
        <v>4.2787079999999991E-3</v>
      </c>
      <c r="F52" s="156">
        <f>1/$A$1*[1]PaperSectorMinusCoreVPAImp!$E$22</f>
        <v>1.7312749999999998E-4</v>
      </c>
      <c r="G52" s="156">
        <f>1/$A$1*[1]PaperSectorMinusCoreVPAImp!$F$22</f>
        <v>0</v>
      </c>
      <c r="H52" s="156">
        <f>1/$A$1*[1]PaperSectorMinusCoreVPAImp!$G$22</f>
        <v>1.1116E-5</v>
      </c>
      <c r="I52" s="156">
        <f>1/$A$1*[1]PaperSectorMinusCoreVPAImp!$H$22</f>
        <v>6.4750000000000015E-7</v>
      </c>
      <c r="J52" s="157">
        <f>1/$A$1*[1]PaperSectorMinusCoreVPAImp!$I$22</f>
        <v>1.3507186000000001E-3</v>
      </c>
      <c r="K52" s="157">
        <f>1/$A$1*[1]PaperSectorMinusCoreVPAImp!$J$22</f>
        <v>2.69717E-3</v>
      </c>
      <c r="L52" s="157">
        <f>1/$A$1*[1]PaperSectorMinusCoreVPAImp!K$22</f>
        <v>2.0170499999999999E-5</v>
      </c>
      <c r="M52" s="157">
        <f>1/$A$1*[1]PaperSectorMinusCoreVPAImp!L$22</f>
        <v>5.3864999999999992E-6</v>
      </c>
      <c r="N52" s="157">
        <f>1/$A$1*[1]PaperSectorMinusCoreVPAImp!M$22</f>
        <v>3.22322E-6</v>
      </c>
      <c r="O52" s="157">
        <f>1/$A$1*[1]PaperSectorMinusCoreVPAImp!N$22</f>
        <v>8.7516387000000015E-2</v>
      </c>
      <c r="P52" s="157">
        <f>1/$A$1*[1]PaperSectorMinusCoreVPAImp!O$22</f>
        <v>1.1339999999999999E-6</v>
      </c>
      <c r="Q52" s="157">
        <f>1/$A$1*[1]PaperSectorMinusCoreVPAImp!P$22</f>
        <v>3.1856999999999997E-5</v>
      </c>
      <c r="R52" s="157">
        <f>1/$A$1*[1]PaperSectorMinusCoreVPAImp!Q$22</f>
        <v>1.5170400000000004E-4</v>
      </c>
      <c r="S52" s="157">
        <f>1/$A$1*[1]PaperSectorMinusCoreVPAImp!R$22</f>
        <v>3.1856999999999997E-5</v>
      </c>
      <c r="T52" s="157">
        <f>1/$A$1*[1]PaperSectorMinusCoreVPAImp!S$22</f>
        <v>1.405922E-3</v>
      </c>
      <c r="U52" s="157">
        <f>1/$A$1*[1]PaperSectorMinusCoreVPAImp!T$22</f>
        <v>4.0127061999999998E-2</v>
      </c>
      <c r="V52" s="157">
        <f>1/$A$1*[1]PaperSectorMinusCoreVPAImp!U$22</f>
        <v>0.34673254049999996</v>
      </c>
      <c r="W52" s="157">
        <f>1/$A$1*[1]PaperSectorMinusCoreVPAImp!V$22</f>
        <v>0.6640686469999999</v>
      </c>
      <c r="X52" s="157">
        <f>1/$A$1*[1]PaperSectorMinusCoreVPAImp!W$22</f>
        <v>0.26779672100000002</v>
      </c>
      <c r="Y52" s="157">
        <f>1/$A$1*[1]PaperSectorMinusCoreVPAImp!X$22</f>
        <v>0.15220108299999999</v>
      </c>
      <c r="Z52" s="157">
        <f>1/$A$1*[1]PaperSectorMinusCoreVPAImp!Y$22</f>
        <v>0.1943831302</v>
      </c>
      <c r="AA52" s="157">
        <f>1/$A$1*[1]PaperSectorMinusCoreVPAImp!Z$22</f>
        <v>0.24225149199999998</v>
      </c>
      <c r="AB52" s="157">
        <f>1/$A$1*[1]PaperSectorMinusCoreVPAImp!AA$22</f>
        <v>0</v>
      </c>
      <c r="AC52" s="4"/>
      <c r="AD52" s="68">
        <f>1/1000*[1]PaperSectorMinusCoreVPAImp!AB$22</f>
        <v>5.1344999999999997E-5</v>
      </c>
      <c r="AE52" s="11">
        <f>1/1000*[1]PaperSectorMinusCoreVPAImp!AC$22</f>
        <v>0</v>
      </c>
      <c r="AF52" s="11">
        <f>1/1000*[1]PaperSectorMinusCoreVPAImp!AD$22</f>
        <v>6.7221800000000003E-4</v>
      </c>
      <c r="AG52" s="11">
        <f>1/1000*[1]PaperSectorMinusCoreVPAImp!AE$22</f>
        <v>1.9000000000000001E-5</v>
      </c>
      <c r="AH52" s="11">
        <f>1/1000*[1]PaperSectorMinusCoreVPAImp!AF$22</f>
        <v>0</v>
      </c>
      <c r="AI52" s="11">
        <f>1/1000*[1]PaperSectorMinusCoreVPAImp!AG$22</f>
        <v>2.2260000000000004E-6</v>
      </c>
      <c r="AJ52" s="11">
        <f>1/1000*[1]PaperSectorMinusCoreVPAImp!AH$22</f>
        <v>7.7479999999999993E-6</v>
      </c>
      <c r="AK52" s="11">
        <f>1/1000*[1]PaperSectorMinusCoreVPAImp!AI$22</f>
        <v>1.7146700000000002E-4</v>
      </c>
      <c r="AL52" s="11">
        <f>1/1000*[1]PaperSectorMinusCoreVPAImp!AJ$22</f>
        <v>3.3665299999999996E-4</v>
      </c>
      <c r="AM52" s="11">
        <f>1/1000*[1]PaperSectorMinusCoreVPAImp!AK$22</f>
        <v>2.3638E-5</v>
      </c>
      <c r="AN52" s="11">
        <f>1/1000*[1]PaperSectorMinusCoreVPAImp!AL$22</f>
        <v>3.2389000000000004E-5</v>
      </c>
      <c r="AO52" s="11">
        <f>1/1000*[1]PaperSectorMinusCoreVPAImp!AM$22</f>
        <v>3.8301999999999993E-5</v>
      </c>
      <c r="AP52" s="11">
        <f>1/1000*[1]PaperSectorMinusCoreVPAImp!AN$22</f>
        <v>1.4765870999999996E-2</v>
      </c>
      <c r="AQ52" s="11">
        <f>1/1000*[1]PaperSectorMinusCoreVPAImp!AO$22</f>
        <v>2.6966999999999998E-5</v>
      </c>
      <c r="AR52" s="11">
        <f>1/1000*[1]PaperSectorMinusCoreVPAImp!AP$22</f>
        <v>7.8697999999999998E-5</v>
      </c>
      <c r="AS52" s="11">
        <f>1/1000*[1]PaperSectorMinusCoreVPAImp!AQ$22</f>
        <v>1.0492000000000002E-4</v>
      </c>
      <c r="AT52" s="11">
        <f>1/1000*[1]PaperSectorMinusCoreVPAImp!AR$22</f>
        <v>7.8697999999999998E-5</v>
      </c>
      <c r="AU52" s="11">
        <f>1/1000*[1]PaperSectorMinusCoreVPAImp!AS$22</f>
        <v>2.8154799999999995E-4</v>
      </c>
      <c r="AV52" s="11">
        <f>1/1000*[1]PaperSectorMinusCoreVPAImp!AT$22</f>
        <v>6.9661210000000005E-3</v>
      </c>
      <c r="AW52" s="11">
        <f>1/1000*[1]PaperSectorMinusCoreVPAImp!AU$22</f>
        <v>4.7259043000000001E-2</v>
      </c>
      <c r="AX52" s="11">
        <f>1/1000*[1]PaperSectorMinusCoreVPAImp!AV$22</f>
        <v>7.9018510000000014E-2</v>
      </c>
      <c r="AY52" s="11">
        <f>1/1000*[1]PaperSectorMinusCoreVPAImp!AW$22</f>
        <v>4.1722666000000005E-2</v>
      </c>
      <c r="AZ52" s="11">
        <f>1/1000*[1]PaperSectorMinusCoreVPAImp!AX$22</f>
        <v>2.4724793999999998E-2</v>
      </c>
      <c r="BA52" s="11">
        <f>1/1000*[1]PaperSectorMinusCoreVPAImp!AY$22</f>
        <v>2.9598969999999995E-2</v>
      </c>
      <c r="BB52" s="11">
        <f>1/1000*[1]PaperSectorMinusCoreVPAImp!AZ$22</f>
        <v>3.5169036000000001E-2</v>
      </c>
      <c r="BC52" s="302">
        <f>1/1000*[1]PaperSectorMinusCoreVPAImp!BA$22</f>
        <v>0</v>
      </c>
      <c r="BD52" s="307"/>
    </row>
    <row r="53" spans="1:56">
      <c r="B53" s="5" t="s">
        <v>100</v>
      </c>
      <c r="C53" s="47">
        <f>1/$A$1*[1]PaperSectorMinusCoreVPAImp!$B$108</f>
        <v>6.4519420000000004E-3</v>
      </c>
      <c r="D53" s="11">
        <f>1/$A$1*[1]PaperSectorMinusCoreVPAImp!$C$108</f>
        <v>1.9869164999999998E-2</v>
      </c>
      <c r="E53" s="11">
        <f>1/$A$1*[1]PaperSectorMinusCoreVPAImp!$D$108</f>
        <v>3.4900904499999996E-2</v>
      </c>
      <c r="F53" s="11">
        <f>1/$A$1*[1]PaperSectorMinusCoreVPAImp!$E$108</f>
        <v>5.1565045500000004E-2</v>
      </c>
      <c r="G53" s="11">
        <f>1/$A$1*[1]PaperSectorMinusCoreVPAImp!$F$108</f>
        <v>2.72123355E-2</v>
      </c>
      <c r="H53" s="11">
        <f>1/$A$1*[1]PaperSectorMinusCoreVPAImp!$G$108</f>
        <v>4.6880224000000002E-3</v>
      </c>
      <c r="I53" s="11">
        <f>1/$A$1*[1]PaperSectorMinusCoreVPAImp!$H$108</f>
        <v>2.4606420499999997E-2</v>
      </c>
      <c r="J53" s="37">
        <f>1/$A$1*[1]PaperSectorMinusCoreVPAImp!$I$108</f>
        <v>8.241842000000001E-3</v>
      </c>
      <c r="K53" s="37">
        <f>1/$A$1*[1]PaperSectorMinusCoreVPAImp!$J$108</f>
        <v>6.6611515000000003E-3</v>
      </c>
      <c r="L53" s="37">
        <f>1/$A$1*[1]PaperSectorMinusCoreVPAImp!K$108</f>
        <v>1.2661782999999999E-2</v>
      </c>
      <c r="M53" s="37">
        <f>1/$A$1*[1]PaperSectorMinusCoreVPAImp!L$108</f>
        <v>7.0424015E-3</v>
      </c>
      <c r="N53" s="37">
        <f>1/$A$1*[1]PaperSectorMinusCoreVPAImp!M$108</f>
        <v>6.4840475000000038E-3</v>
      </c>
      <c r="O53" s="37">
        <f>1/$A$1*[1]PaperSectorMinusCoreVPAImp!N$108</f>
        <v>4.7124665000000008E-3</v>
      </c>
      <c r="P53" s="37">
        <f>1/$A$1*[1]PaperSectorMinusCoreVPAImp!O$108</f>
        <v>4.1925030000000011E-3</v>
      </c>
      <c r="Q53" s="37">
        <f>1/$A$1*[1]PaperSectorMinusCoreVPAImp!P$108</f>
        <v>5.0720599999999989E-3</v>
      </c>
      <c r="R53" s="37">
        <f>1/$A$1*[1]PaperSectorMinusCoreVPAImp!Q$108</f>
        <v>3.5524510000000007E-3</v>
      </c>
      <c r="S53" s="37">
        <f>1/$A$1*[1]PaperSectorMinusCoreVPAImp!R$108</f>
        <v>5.0490068299999993E-3</v>
      </c>
      <c r="T53" s="37">
        <f>1/$A$1*[1]PaperSectorMinusCoreVPAImp!S$108</f>
        <v>0.10720547600000001</v>
      </c>
      <c r="U53" s="37">
        <f>1/$A$1*[1]PaperSectorMinusCoreVPAImp!T$108</f>
        <v>0.75904751999999998</v>
      </c>
      <c r="V53" s="37">
        <f>1/$A$1*[1]PaperSectorMinusCoreVPAImp!U$108</f>
        <v>0.71234231592999997</v>
      </c>
      <c r="W53" s="37">
        <f>1/$A$1*[1]PaperSectorMinusCoreVPAImp!V$108</f>
        <v>2.51105183545</v>
      </c>
      <c r="X53" s="37">
        <f>1/$A$1*[1]PaperSectorMinusCoreVPAImp!W$108</f>
        <v>1.9167413230000001</v>
      </c>
      <c r="Y53" s="37">
        <f>1/$A$1*[1]PaperSectorMinusCoreVPAImp!X$108</f>
        <v>0.22769948033000001</v>
      </c>
      <c r="Z53" s="37">
        <f>1/$A$1*[1]PaperSectorMinusCoreVPAImp!Y$108</f>
        <v>0.59186762949000016</v>
      </c>
      <c r="AA53" s="37">
        <f>1/$A$1*[1]PaperSectorMinusCoreVPAImp!Z$108</f>
        <v>0.25016279400000002</v>
      </c>
      <c r="AB53" s="37">
        <f>1/$A$1*[1]PaperSectorMinusCoreVPAImp!AA$108</f>
        <v>0</v>
      </c>
      <c r="AC53" s="4"/>
      <c r="AD53" s="68">
        <f>1/1000*[1]PaperSectorMinusCoreVPAImp!AB$108</f>
        <v>9.7995500000000002E-4</v>
      </c>
      <c r="AE53" s="11">
        <f>1/1000*[1]PaperSectorMinusCoreVPAImp!AC$108</f>
        <v>1.0148000000000004E-2</v>
      </c>
      <c r="AF53" s="11">
        <f>1/1000*[1]PaperSectorMinusCoreVPAImp!AD$108</f>
        <v>4.0595302999999999E-2</v>
      </c>
      <c r="AG53" s="11">
        <f>1/1000*[1]PaperSectorMinusCoreVPAImp!AE$108</f>
        <v>4.6223000000000007E-2</v>
      </c>
      <c r="AH53" s="11">
        <f>1/1000*[1]PaperSectorMinusCoreVPAImp!AF$108</f>
        <v>2.3356999999999999E-2</v>
      </c>
      <c r="AI53" s="11">
        <f>1/1000*[1]PaperSectorMinusCoreVPAImp!AG$108</f>
        <v>1.7180149999999998E-3</v>
      </c>
      <c r="AJ53" s="11">
        <f>1/1000*[1]PaperSectorMinusCoreVPAImp!AH$108</f>
        <v>1.0234858000000001E-2</v>
      </c>
      <c r="AK53" s="11">
        <f>1/1000*[1]PaperSectorMinusCoreVPAImp!AI$108</f>
        <v>1.0723721999999998E-2</v>
      </c>
      <c r="AL53" s="11">
        <f>1/1000*[1]PaperSectorMinusCoreVPAImp!AJ$108</f>
        <v>1.8267989999999998E-3</v>
      </c>
      <c r="AM53" s="11">
        <f>1/1000*[1]PaperSectorMinusCoreVPAImp!AK$108</f>
        <v>4.2232280000000007E-3</v>
      </c>
      <c r="AN53" s="11">
        <f>1/1000*[1]PaperSectorMinusCoreVPAImp!AL$108</f>
        <v>3.3019349999999998E-3</v>
      </c>
      <c r="AO53" s="11">
        <f>1/1000*[1]PaperSectorMinusCoreVPAImp!AM$108</f>
        <v>4.0308280000000002E-3</v>
      </c>
      <c r="AP53" s="11">
        <f>1/1000*[1]PaperSectorMinusCoreVPAImp!AN$108</f>
        <v>3.7884669999999998E-3</v>
      </c>
      <c r="AQ53" s="11">
        <f>1/1000*[1]PaperSectorMinusCoreVPAImp!AO$108</f>
        <v>3.3257839999999992E-3</v>
      </c>
      <c r="AR53" s="11">
        <f>1/1000*[1]PaperSectorMinusCoreVPAImp!AP$108</f>
        <v>3.3649440000000004E-3</v>
      </c>
      <c r="AS53" s="11">
        <f>1/1000*[1]PaperSectorMinusCoreVPAImp!AQ$108</f>
        <v>2.3886210000000005E-3</v>
      </c>
      <c r="AT53" s="11">
        <f>1/1000*[1]PaperSectorMinusCoreVPAImp!AR$108</f>
        <v>3.3615889999999999E-3</v>
      </c>
      <c r="AU53" s="11">
        <f>1/1000*[1]PaperSectorMinusCoreVPAImp!AS$108</f>
        <v>1.7188516999999997E-2</v>
      </c>
      <c r="AV53" s="11">
        <f>1/1000*[1]PaperSectorMinusCoreVPAImp!AT$108</f>
        <v>9.8260780999999991E-2</v>
      </c>
      <c r="AW53" s="11">
        <f>1/1000*[1]PaperSectorMinusCoreVPAImp!AU$108</f>
        <v>7.5498617999999976E-2</v>
      </c>
      <c r="AX53" s="11">
        <f>1/1000*[1]PaperSectorMinusCoreVPAImp!AV$108</f>
        <v>0.235324904</v>
      </c>
      <c r="AY53" s="11">
        <f>1/1000*[1]PaperSectorMinusCoreVPAImp!AW$108</f>
        <v>0.17835030699999996</v>
      </c>
      <c r="AZ53" s="11">
        <f>1/1000*[1]PaperSectorMinusCoreVPAImp!AX$108</f>
        <v>3.4463461999999993E-2</v>
      </c>
      <c r="BA53" s="11">
        <f>1/1000*[1]PaperSectorMinusCoreVPAImp!AY$108</f>
        <v>6.1610346999999989E-2</v>
      </c>
      <c r="BB53" s="11">
        <f>1/1000*[1]PaperSectorMinusCoreVPAImp!AZ$108</f>
        <v>2.6403744E-2</v>
      </c>
      <c r="BC53" s="302">
        <f>1/1000*[1]PaperSectorMinusCoreVPAImp!BA$108</f>
        <v>0</v>
      </c>
      <c r="BD53" s="307"/>
    </row>
    <row r="54" spans="1:56">
      <c r="B54" s="5" t="s">
        <v>26</v>
      </c>
      <c r="C54" s="155">
        <f>1/$A$1*[1]PaperSectorMinusCoreVPAImp!$B$163</f>
        <v>0.68682695299999996</v>
      </c>
      <c r="D54" s="156">
        <f>1/$A$1*[1]PaperSectorMinusCoreVPAImp!$C$163</f>
        <v>1.2525718255</v>
      </c>
      <c r="E54" s="156">
        <f>1/$A$1*[1]PaperSectorMinusCoreVPAImp!$D$163</f>
        <v>0.99835759249999989</v>
      </c>
      <c r="F54" s="156">
        <f>1/$A$1*[1]PaperSectorMinusCoreVPAImp!$E$163</f>
        <v>1.210730715</v>
      </c>
      <c r="G54" s="156">
        <f>1/$A$1*[1]PaperSectorMinusCoreVPAImp!$F$163</f>
        <v>1.4089202994999999</v>
      </c>
      <c r="H54" s="156">
        <f>1/$A$1*[1]PaperSectorMinusCoreVPAImp!$G$163</f>
        <v>1.5913488575000001</v>
      </c>
      <c r="I54" s="156">
        <f>1/$A$1*[1]PaperSectorMinusCoreVPAImp!$H$163</f>
        <v>1.127714404</v>
      </c>
      <c r="J54" s="157">
        <f>1/$A$1*[1]PaperSectorMinusCoreVPAImp!$I$163</f>
        <v>1.3149924395000001</v>
      </c>
      <c r="K54" s="157">
        <f>1/$A$1*[1]PaperSectorMinusCoreVPAImp!$J$163</f>
        <v>1.0748303744999999</v>
      </c>
      <c r="L54" s="157">
        <f>1/$A$1*[1]PaperSectorMinusCoreVPAImp!K$163</f>
        <v>1.1920523058999999</v>
      </c>
      <c r="M54" s="157">
        <f>1/$A$1*[1]PaperSectorMinusCoreVPAImp!L$163</f>
        <v>1.1311484425</v>
      </c>
      <c r="N54" s="157">
        <f>1/$A$1*[1]PaperSectorMinusCoreVPAImp!M$163</f>
        <v>1.359730281</v>
      </c>
      <c r="O54" s="157">
        <f>1/$A$1*[1]PaperSectorMinusCoreVPAImp!N$163</f>
        <v>1.3018743376999999</v>
      </c>
      <c r="P54" s="157">
        <f>1/$A$1*[1]PaperSectorMinusCoreVPAImp!O$163</f>
        <v>1.3631599565000001</v>
      </c>
      <c r="Q54" s="157">
        <f>1/$A$1*[1]PaperSectorMinusCoreVPAImp!P$163</f>
        <v>1.4724980775000001</v>
      </c>
      <c r="R54" s="157">
        <f>1/$A$1*[1]PaperSectorMinusCoreVPAImp!Q$163</f>
        <v>1.7821520649999998</v>
      </c>
      <c r="S54" s="157">
        <f>1/$A$1*[1]PaperSectorMinusCoreVPAImp!R$163</f>
        <v>1.8558692755299999</v>
      </c>
      <c r="T54" s="157">
        <f>1/$A$1*[1]PaperSectorMinusCoreVPAImp!S$163</f>
        <v>1.82059216634</v>
      </c>
      <c r="U54" s="157">
        <f>1/$A$1*[1]PaperSectorMinusCoreVPAImp!T$163</f>
        <v>1.6201000429999997</v>
      </c>
      <c r="V54" s="157">
        <f>1/$A$1*[1]PaperSectorMinusCoreVPAImp!U$163</f>
        <v>1.9750633922000003</v>
      </c>
      <c r="W54" s="157">
        <f>1/$A$1*[1]PaperSectorMinusCoreVPAImp!V$163</f>
        <v>2.0019470987000001</v>
      </c>
      <c r="X54" s="157">
        <f>1/$A$1*[1]PaperSectorMinusCoreVPAImp!W$163</f>
        <v>1.0311868530000001</v>
      </c>
      <c r="Y54" s="157">
        <f>1/$A$1*[1]PaperSectorMinusCoreVPAImp!X$163</f>
        <v>1.8389345805000001</v>
      </c>
      <c r="Z54" s="157">
        <f>1/$A$1*[1]PaperSectorMinusCoreVPAImp!Y$163</f>
        <v>1.3784738751599999</v>
      </c>
      <c r="AA54" s="157">
        <f>1/$A$1*[1]PaperSectorMinusCoreVPAImp!Z$163</f>
        <v>1.0381337362</v>
      </c>
      <c r="AB54" s="157">
        <f>1/$A$1*[1]PaperSectorMinusCoreVPAImp!AA$163</f>
        <v>0</v>
      </c>
      <c r="AC54" s="4"/>
      <c r="AD54" s="68">
        <f>1/1000*[1]PaperSectorMinusCoreVPAImp!AB$163</f>
        <v>8.0591524999999997E-2</v>
      </c>
      <c r="AE54" s="11">
        <f>1/1000*[1]PaperSectorMinusCoreVPAImp!AC$163</f>
        <v>0.12772500000000001</v>
      </c>
      <c r="AF54" s="11">
        <f>1/1000*[1]PaperSectorMinusCoreVPAImp!AD$163</f>
        <v>9.3019464999999996E-2</v>
      </c>
      <c r="AG54" s="11">
        <f>1/1000*[1]PaperSectorMinusCoreVPAImp!AE$163</f>
        <v>0.115149</v>
      </c>
      <c r="AH54" s="11">
        <f>1/1000*[1]PaperSectorMinusCoreVPAImp!AF$163</f>
        <v>0.153082</v>
      </c>
      <c r="AI54" s="11">
        <f>1/1000*[1]PaperSectorMinusCoreVPAImp!AG$163</f>
        <v>0.166995422</v>
      </c>
      <c r="AJ54" s="11">
        <f>1/1000*[1]PaperSectorMinusCoreVPAImp!AH$163</f>
        <v>0.13516696299999997</v>
      </c>
      <c r="AK54" s="11">
        <f>1/1000*[1]PaperSectorMinusCoreVPAImp!AI$163</f>
        <v>0.18151308299999999</v>
      </c>
      <c r="AL54" s="11">
        <f>1/1000*[1]PaperSectorMinusCoreVPAImp!AJ$163</f>
        <v>0.16146171800000003</v>
      </c>
      <c r="AM54" s="11">
        <f>1/1000*[1]PaperSectorMinusCoreVPAImp!AK$163</f>
        <v>0.13226343800000001</v>
      </c>
      <c r="AN54" s="11">
        <f>1/1000*[1]PaperSectorMinusCoreVPAImp!AL$163</f>
        <v>0.17602838100000001</v>
      </c>
      <c r="AO54" s="11">
        <f>1/1000*[1]PaperSectorMinusCoreVPAImp!AM$163</f>
        <v>0.22526538400000001</v>
      </c>
      <c r="AP54" s="11">
        <f>1/1000*[1]PaperSectorMinusCoreVPAImp!AN$163</f>
        <v>0.19020750399999997</v>
      </c>
      <c r="AQ54" s="11">
        <f>1/1000*[1]PaperSectorMinusCoreVPAImp!AO$163</f>
        <v>0.196400671</v>
      </c>
      <c r="AR54" s="11">
        <f>1/1000*[1]PaperSectorMinusCoreVPAImp!AP$163</f>
        <v>0.219128556</v>
      </c>
      <c r="AS54" s="11">
        <f>1/1000*[1]PaperSectorMinusCoreVPAImp!AQ$163</f>
        <v>0.216096336</v>
      </c>
      <c r="AT54" s="11">
        <f>1/1000*[1]PaperSectorMinusCoreVPAImp!AR$163</f>
        <v>0.215966245</v>
      </c>
      <c r="AU54" s="11">
        <f>1/1000*[1]PaperSectorMinusCoreVPAImp!AS$163</f>
        <v>0.24421030700000002</v>
      </c>
      <c r="AV54" s="11">
        <f>1/1000*[1]PaperSectorMinusCoreVPAImp!AT$163</f>
        <v>0.26809330199999998</v>
      </c>
      <c r="AW54" s="11">
        <f>1/1000*[1]PaperSectorMinusCoreVPAImp!AU$163</f>
        <v>0.25758258699999997</v>
      </c>
      <c r="AX54" s="11">
        <f>1/1000*[1]PaperSectorMinusCoreVPAImp!AV$163</f>
        <v>0.24095855599999999</v>
      </c>
      <c r="AY54" s="11">
        <f>1/1000*[1]PaperSectorMinusCoreVPAImp!AW$163</f>
        <v>0.17126714999999998</v>
      </c>
      <c r="AZ54" s="11">
        <f>1/1000*[1]PaperSectorMinusCoreVPAImp!AX$163</f>
        <v>0.29477597100000003</v>
      </c>
      <c r="BA54" s="11">
        <f>1/1000*[1]PaperSectorMinusCoreVPAImp!AY$163</f>
        <v>0.20052769999999998</v>
      </c>
      <c r="BB54" s="11">
        <f>1/1000*[1]PaperSectorMinusCoreVPAImp!AZ$163</f>
        <v>0.14757808</v>
      </c>
      <c r="BC54" s="302">
        <f>1/1000*[1]PaperSectorMinusCoreVPAImp!BA$163</f>
        <v>0</v>
      </c>
      <c r="BD54" s="307"/>
    </row>
    <row r="55" spans="1:56">
      <c r="B55" s="5" t="s">
        <v>62</v>
      </c>
      <c r="C55" s="47">
        <f>1/$A$1*[1]PaperSectorMinusCoreVPAImp!$B$171</f>
        <v>9.0643211000000001E-2</v>
      </c>
      <c r="D55" s="11">
        <f>1/$A$1*[1]PaperSectorMinusCoreVPAImp!$C$171</f>
        <v>5.8419657999999999E-2</v>
      </c>
      <c r="E55" s="11">
        <f>1/$A$1*[1]PaperSectorMinusCoreVPAImp!$D$171</f>
        <v>0.11113238849999996</v>
      </c>
      <c r="F55" s="11">
        <f>1/$A$1*[1]PaperSectorMinusCoreVPAImp!$E$171</f>
        <v>0.25372963500000001</v>
      </c>
      <c r="G55" s="11">
        <f>1/$A$1*[1]PaperSectorMinusCoreVPAImp!$F$171</f>
        <v>0.16071365600000001</v>
      </c>
      <c r="H55" s="11">
        <f>1/$A$1*[1]PaperSectorMinusCoreVPAImp!$G$171</f>
        <v>0.24174477674999997</v>
      </c>
      <c r="I55" s="11">
        <f>1/$A$1*[1]PaperSectorMinusCoreVPAImp!$H$171</f>
        <v>0.18319884950000001</v>
      </c>
      <c r="J55" s="37">
        <f>1/$A$1*[1]PaperSectorMinusCoreVPAImp!$I$171</f>
        <v>9.4806319E-2</v>
      </c>
      <c r="K55" s="37">
        <f>1/$A$1*[1]PaperSectorMinusCoreVPAImp!$J$171</f>
        <v>0.17308604349999995</v>
      </c>
      <c r="L55" s="37">
        <f>1/$A$1*[1]PaperSectorMinusCoreVPAImp!K$171</f>
        <v>0.34068343150000002</v>
      </c>
      <c r="M55" s="37">
        <f>1/$A$1*[1]PaperSectorMinusCoreVPAImp!L$171</f>
        <v>0.22352837549999999</v>
      </c>
      <c r="N55" s="37">
        <f>1/$A$1*[1]PaperSectorMinusCoreVPAImp!M$171</f>
        <v>0.19914617600000004</v>
      </c>
      <c r="O55" s="37">
        <f>1/$A$1*[1]PaperSectorMinusCoreVPAImp!N$171</f>
        <v>0.41792519950000001</v>
      </c>
      <c r="P55" s="37">
        <f>1/$A$1*[1]PaperSectorMinusCoreVPAImp!O$171</f>
        <v>0.26784416899999997</v>
      </c>
      <c r="Q55" s="37">
        <f>1/$A$1*[1]PaperSectorMinusCoreVPAImp!P$171</f>
        <v>0.323549539</v>
      </c>
      <c r="R55" s="37">
        <f>1/$A$1*[1]PaperSectorMinusCoreVPAImp!Q$171</f>
        <v>0.35841940549999995</v>
      </c>
      <c r="S55" s="37">
        <f>1/$A$1*[1]PaperSectorMinusCoreVPAImp!R$171</f>
        <v>0.3460300045000001</v>
      </c>
      <c r="T55" s="37">
        <f>1/$A$1*[1]PaperSectorMinusCoreVPAImp!S$171</f>
        <v>0.32614645799999997</v>
      </c>
      <c r="U55" s="37">
        <f>1/$A$1*[1]PaperSectorMinusCoreVPAImp!T$171</f>
        <v>0.32797966299999998</v>
      </c>
      <c r="V55" s="37">
        <f>1/$A$1*[1]PaperSectorMinusCoreVPAImp!U$171</f>
        <v>0.21411960250000001</v>
      </c>
      <c r="W55" s="37">
        <f>1/$A$1*[1]PaperSectorMinusCoreVPAImp!V$171</f>
        <v>0.36742224199999995</v>
      </c>
      <c r="X55" s="37">
        <f>1/$A$1*[1]PaperSectorMinusCoreVPAImp!W$171</f>
        <v>0.33444988599999997</v>
      </c>
      <c r="Y55" s="37">
        <f>1/$A$1*[1]PaperSectorMinusCoreVPAImp!X$171</f>
        <v>9.5158764499999993E-2</v>
      </c>
      <c r="Z55" s="37">
        <f>1/$A$1*[1]PaperSectorMinusCoreVPAImp!Y$171</f>
        <v>0.12192326050000001</v>
      </c>
      <c r="AA55" s="37">
        <f>1/$A$1*[1]PaperSectorMinusCoreVPAImp!Z$171</f>
        <v>0.13681549949999999</v>
      </c>
      <c r="AB55" s="37">
        <f>1/$A$1*[1]PaperSectorMinusCoreVPAImp!AA$171</f>
        <v>0</v>
      </c>
      <c r="AC55" s="4"/>
      <c r="AD55" s="68">
        <f>1/1000*[1]PaperSectorMinusCoreVPAImp!AB$171</f>
        <v>1.3472962E-2</v>
      </c>
      <c r="AE55" s="11">
        <f>1/1000*[1]PaperSectorMinusCoreVPAImp!AC$171</f>
        <v>9.0530000000000003E-3</v>
      </c>
      <c r="AF55" s="11">
        <f>1/1000*[1]PaperSectorMinusCoreVPAImp!AD$171</f>
        <v>1.4879798E-2</v>
      </c>
      <c r="AG55" s="11">
        <f>1/1000*[1]PaperSectorMinusCoreVPAImp!AE$171</f>
        <v>3.3121000000000005E-2</v>
      </c>
      <c r="AH55" s="11">
        <f>1/1000*[1]PaperSectorMinusCoreVPAImp!AF$171</f>
        <v>2.6303000000000003E-2</v>
      </c>
      <c r="AI55" s="11">
        <f>1/1000*[1]PaperSectorMinusCoreVPAImp!AG$171</f>
        <v>4.0580167000000007E-2</v>
      </c>
      <c r="AJ55" s="11">
        <f>1/1000*[1]PaperSectorMinusCoreVPAImp!AH$171</f>
        <v>3.0383174000000002E-2</v>
      </c>
      <c r="AK55" s="11">
        <f>1/1000*[1]PaperSectorMinusCoreVPAImp!AI$171</f>
        <v>2.2184336999999998E-2</v>
      </c>
      <c r="AL55" s="11">
        <f>1/1000*[1]PaperSectorMinusCoreVPAImp!AJ$171</f>
        <v>3.5148147999999997E-2</v>
      </c>
      <c r="AM55" s="11">
        <f>1/1000*[1]PaperSectorMinusCoreVPAImp!AK$171</f>
        <v>5.8460082999999996E-2</v>
      </c>
      <c r="AN55" s="11">
        <f>1/1000*[1]PaperSectorMinusCoreVPAImp!AL$171</f>
        <v>4.6625475999999999E-2</v>
      </c>
      <c r="AO55" s="11">
        <f>1/1000*[1]PaperSectorMinusCoreVPAImp!AM$171</f>
        <v>5.0541374999999999E-2</v>
      </c>
      <c r="AP55" s="11">
        <f>1/1000*[1]PaperSectorMinusCoreVPAImp!AN$171</f>
        <v>7.7203459999999988E-2</v>
      </c>
      <c r="AQ55" s="11">
        <f>1/1000*[1]PaperSectorMinusCoreVPAImp!AO$171</f>
        <v>6.1023407999999994E-2</v>
      </c>
      <c r="AR55" s="11">
        <f>1/1000*[1]PaperSectorMinusCoreVPAImp!AP$171</f>
        <v>6.4220999999999986E-2</v>
      </c>
      <c r="AS55" s="11">
        <f>1/1000*[1]PaperSectorMinusCoreVPAImp!AQ$171</f>
        <v>6.4763451999999999E-2</v>
      </c>
      <c r="AT55" s="11">
        <f>1/1000*[1]PaperSectorMinusCoreVPAImp!AR$171</f>
        <v>5.7918097999999994E-2</v>
      </c>
      <c r="AU55" s="11">
        <f>1/1000*[1]PaperSectorMinusCoreVPAImp!AS$171</f>
        <v>6.2451909000000007E-2</v>
      </c>
      <c r="AV55" s="11">
        <f>1/1000*[1]PaperSectorMinusCoreVPAImp!AT$171</f>
        <v>5.9973908999999992E-2</v>
      </c>
      <c r="AW55" s="11">
        <f>1/1000*[1]PaperSectorMinusCoreVPAImp!AU$171</f>
        <v>3.9146202999999997E-2</v>
      </c>
      <c r="AX55" s="11">
        <f>1/1000*[1]PaperSectorMinusCoreVPAImp!AV$171</f>
        <v>5.2298396999999996E-2</v>
      </c>
      <c r="AY55" s="11">
        <f>1/1000*[1]PaperSectorMinusCoreVPAImp!AW$171</f>
        <v>4.9232121999999996E-2</v>
      </c>
      <c r="AZ55" s="11">
        <f>1/1000*[1]PaperSectorMinusCoreVPAImp!AX$171</f>
        <v>2.6620514999999997E-2</v>
      </c>
      <c r="BA55" s="11">
        <f>1/1000*[1]PaperSectorMinusCoreVPAImp!AY$171</f>
        <v>3.2673940999999998E-2</v>
      </c>
      <c r="BB55" s="11">
        <f>1/1000*[1]PaperSectorMinusCoreVPAImp!AZ$171</f>
        <v>3.4384247999999999E-2</v>
      </c>
      <c r="BC55" s="302">
        <f>1/1000*[1]PaperSectorMinusCoreVPAImp!BA$171</f>
        <v>0</v>
      </c>
      <c r="BD55" s="307"/>
    </row>
    <row r="56" spans="1:56">
      <c r="B56" s="5" t="s">
        <v>110</v>
      </c>
      <c r="C56" s="47">
        <f>1/$A$1*[1]PaperSectorMinusCoreVPAImp!$B$226</f>
        <v>2.5251488500000006E-2</v>
      </c>
      <c r="D56" s="11">
        <f>1/$A$1*[1]PaperSectorMinusCoreVPAImp!$C$226</f>
        <v>2.6209713000000003E-2</v>
      </c>
      <c r="E56" s="11">
        <f>1/$A$1*[1]PaperSectorMinusCoreVPAImp!$D$226</f>
        <v>9.815157095999999E-2</v>
      </c>
      <c r="F56" s="11">
        <f>1/$A$1*[1]PaperSectorMinusCoreVPAImp!$E$226</f>
        <v>7.9906838500000008E-2</v>
      </c>
      <c r="G56" s="11">
        <f>1/$A$1*[1]PaperSectorMinusCoreVPAImp!$F$226</f>
        <v>0.1082152235</v>
      </c>
      <c r="H56" s="11">
        <f>1/$A$1*[1]PaperSectorMinusCoreVPAImp!$G$226</f>
        <v>8.1257251499999988E-2</v>
      </c>
      <c r="I56" s="11">
        <f>1/$A$1*[1]PaperSectorMinusCoreVPAImp!$H$226</f>
        <v>4.7180246999999988E-2</v>
      </c>
      <c r="J56" s="37">
        <f>1/$A$1*[1]PaperSectorMinusCoreVPAImp!$I$226</f>
        <v>4.3281567999999992E-2</v>
      </c>
      <c r="K56" s="37">
        <f>1/$A$1*[1]PaperSectorMinusCoreVPAImp!$J$226</f>
        <v>6.6128331359999959E-2</v>
      </c>
      <c r="L56" s="37">
        <f>1/$A$1*[1]PaperSectorMinusCoreVPAImp!K$226</f>
        <v>4.9736932999999955E-2</v>
      </c>
      <c r="M56" s="37">
        <f>1/$A$1*[1]PaperSectorMinusCoreVPAImp!L$226</f>
        <v>2.7048829499999955E-2</v>
      </c>
      <c r="N56" s="37">
        <f>1/$A$1*[1]PaperSectorMinusCoreVPAImp!M$226</f>
        <v>3.7203487999999944E-2</v>
      </c>
      <c r="O56" s="37">
        <f>1/$A$1*[1]PaperSectorMinusCoreVPAImp!N$226</f>
        <v>4.5414138999999951E-2</v>
      </c>
      <c r="P56" s="37">
        <f>1/$A$1*[1]PaperSectorMinusCoreVPAImp!O$226</f>
        <v>2.5292343999999967E-2</v>
      </c>
      <c r="Q56" s="37">
        <f>1/$A$1*[1]PaperSectorMinusCoreVPAImp!P$226</f>
        <v>1.7248956499999985E-2</v>
      </c>
      <c r="R56" s="37">
        <f>1/$A$1*[1]PaperSectorMinusCoreVPAImp!Q$226</f>
        <v>3.1033299499999955E-2</v>
      </c>
      <c r="S56" s="37">
        <f>1/$A$1*[1]PaperSectorMinusCoreVPAImp!R$226</f>
        <v>1.7248951999999984E-2</v>
      </c>
      <c r="T56" s="37">
        <f>1/$A$1*[1]PaperSectorMinusCoreVPAImp!S$226</f>
        <v>2.8245696499999976E-2</v>
      </c>
      <c r="U56" s="37">
        <f>1/$A$1*[1]PaperSectorMinusCoreVPAImp!T$226</f>
        <v>3.2795578999999991E-2</v>
      </c>
      <c r="V56" s="37">
        <f>1/$A$1*[1]PaperSectorMinusCoreVPAImp!U$226</f>
        <v>4.4617734499999992E-2</v>
      </c>
      <c r="W56" s="37">
        <f>1/$A$1*[1]PaperSectorMinusCoreVPAImp!V$226</f>
        <v>6.1595503999999975E-2</v>
      </c>
      <c r="X56" s="37">
        <f>1/$A$1*[1]PaperSectorMinusCoreVPAImp!W$226</f>
        <v>5.1786188999999969E-2</v>
      </c>
      <c r="Y56" s="37">
        <f>1/$A$1*[1]PaperSectorMinusCoreVPAImp!X$226</f>
        <v>3.0118768499999993E-2</v>
      </c>
      <c r="Z56" s="37">
        <f>1/$A$1*[1]PaperSectorMinusCoreVPAImp!Y$226</f>
        <v>1.8726126999999999E-2</v>
      </c>
      <c r="AA56" s="37">
        <f>1/$A$1*[1]PaperSectorMinusCoreVPAImp!Z$226</f>
        <v>4.7495098499999992E-2</v>
      </c>
      <c r="AB56" s="37">
        <f>1/$A$1*[1]PaperSectorMinusCoreVPAImp!AA$226</f>
        <v>0</v>
      </c>
      <c r="AC56" s="4"/>
      <c r="AD56" s="68">
        <f>1/1000*[1]PaperSectorMinusCoreVPAImp!AB$226</f>
        <v>5.1653209999999996E-3</v>
      </c>
      <c r="AE56" s="11">
        <f>1/1000*[1]PaperSectorMinusCoreVPAImp!AC$226</f>
        <v>4.516E-3</v>
      </c>
      <c r="AF56" s="11">
        <f>1/1000*[1]PaperSectorMinusCoreVPAImp!AD$226</f>
        <v>1.5023779999999999E-2</v>
      </c>
      <c r="AG56" s="11">
        <f>1/1000*[1]PaperSectorMinusCoreVPAImp!AE$226</f>
        <v>1.7240999999999996E-2</v>
      </c>
      <c r="AH56" s="11">
        <f>1/1000*[1]PaperSectorMinusCoreVPAImp!AF$226</f>
        <v>2.5100999999999998E-2</v>
      </c>
      <c r="AI56" s="11">
        <f>1/1000*[1]PaperSectorMinusCoreVPAImp!AG$226</f>
        <v>2.0740928000000002E-2</v>
      </c>
      <c r="AJ56" s="11">
        <f>1/1000*[1]PaperSectorMinusCoreVPAImp!AH$226</f>
        <v>2.4393921999999998E-2</v>
      </c>
      <c r="AK56" s="11">
        <f>1/1000*[1]PaperSectorMinusCoreVPAImp!AI$226</f>
        <v>2.3702507999999994E-2</v>
      </c>
      <c r="AL56" s="11">
        <f>1/1000*[1]PaperSectorMinusCoreVPAImp!AJ$226</f>
        <v>3.2677278000000004E-2</v>
      </c>
      <c r="AM56" s="11">
        <f>1/1000*[1]PaperSectorMinusCoreVPAImp!AK$226</f>
        <v>3.7756821999999995E-2</v>
      </c>
      <c r="AN56" s="11">
        <f>1/1000*[1]PaperSectorMinusCoreVPAImp!AL$226</f>
        <v>2.1707083999999998E-2</v>
      </c>
      <c r="AO56" s="11">
        <f>1/1000*[1]PaperSectorMinusCoreVPAImp!AM$226</f>
        <v>3.0573000999999995E-2</v>
      </c>
      <c r="AP56" s="11">
        <f>1/1000*[1]PaperSectorMinusCoreVPAImp!AN$226</f>
        <v>3.4972652999999999E-2</v>
      </c>
      <c r="AQ56" s="11">
        <f>1/1000*[1]PaperSectorMinusCoreVPAImp!AO$226</f>
        <v>2.6340570000000001E-2</v>
      </c>
      <c r="AR56" s="11">
        <f>1/1000*[1]PaperSectorMinusCoreVPAImp!AP$226</f>
        <v>2.3382297E-2</v>
      </c>
      <c r="AS56" s="11">
        <f>1/1000*[1]PaperSectorMinusCoreVPAImp!AQ$226</f>
        <v>3.3552217999999995E-2</v>
      </c>
      <c r="AT56" s="11">
        <f>1/1000*[1]PaperSectorMinusCoreVPAImp!AR$226</f>
        <v>2.3382286999999998E-2</v>
      </c>
      <c r="AU56" s="11">
        <f>1/1000*[1]PaperSectorMinusCoreVPAImp!AS$226</f>
        <v>2.8477576000000001E-2</v>
      </c>
      <c r="AV56" s="11">
        <f>1/1000*[1]PaperSectorMinusCoreVPAImp!AT$226</f>
        <v>2.4543573999999999E-2</v>
      </c>
      <c r="AW56" s="11">
        <f>1/1000*[1]PaperSectorMinusCoreVPAImp!AU$226</f>
        <v>3.4915650999999992E-2</v>
      </c>
      <c r="AX56" s="11">
        <f>1/1000*[1]PaperSectorMinusCoreVPAImp!AV$226</f>
        <v>3.6518872000000001E-2</v>
      </c>
      <c r="AY56" s="11">
        <f>1/1000*[1]PaperSectorMinusCoreVPAImp!AW$226</f>
        <v>2.7680856E-2</v>
      </c>
      <c r="AZ56" s="11">
        <f>1/1000*[1]PaperSectorMinusCoreVPAImp!AX$226</f>
        <v>3.3885709E-2</v>
      </c>
      <c r="BA56" s="11">
        <f>1/1000*[1]PaperSectorMinusCoreVPAImp!AY$226</f>
        <v>2.9881489000000001E-2</v>
      </c>
      <c r="BB56" s="11">
        <f>1/1000*[1]PaperSectorMinusCoreVPAImp!AZ$226</f>
        <v>7.3517448999999999E-2</v>
      </c>
      <c r="BC56" s="302">
        <f>1/1000*[1]PaperSectorMinusCoreVPAImp!BA$226</f>
        <v>0</v>
      </c>
      <c r="BD56" s="307"/>
    </row>
    <row r="57" spans="1:56">
      <c r="B57" s="372" t="s">
        <v>337</v>
      </c>
      <c r="C57" s="47">
        <f>1/$A$1*[1]PaperSectorMinusCoreVPAImp!$B$245</f>
        <v>5.4067649999999998E-4</v>
      </c>
      <c r="D57" s="11">
        <f>1/$A$1*[1]PaperSectorMinusCoreVPAImp!$C$245</f>
        <v>0</v>
      </c>
      <c r="E57" s="11">
        <f>1/$A$1*[1]PaperSectorMinusCoreVPAImp!$D$245</f>
        <v>2.7985884999999996E-3</v>
      </c>
      <c r="F57" s="11">
        <f>1/$A$1*[1]PaperSectorMinusCoreVPAImp!$E$245</f>
        <v>0</v>
      </c>
      <c r="G57" s="11">
        <f>1/$A$1*[1]PaperSectorMinusCoreVPAImp!$F$245</f>
        <v>0</v>
      </c>
      <c r="H57" s="11">
        <f>1/$A$1*[1]PaperSectorMinusCoreVPAImp!$G$245</f>
        <v>2.0996500000000001E-5</v>
      </c>
      <c r="I57" s="11">
        <f>1/$A$1*[1]PaperSectorMinusCoreVPAImp!$H$245</f>
        <v>2.4598000000000001E-5</v>
      </c>
      <c r="J57" s="37">
        <f>1/$A$1*[1]PaperSectorMinusCoreVPAImp!$I$245</f>
        <v>1.441475E-4</v>
      </c>
      <c r="K57" s="37">
        <f>1/$A$1*[1]PaperSectorMinusCoreVPAImp!$J$245</f>
        <v>1.9692749999999999E-4</v>
      </c>
      <c r="L57" s="37">
        <f>1/$A$1*[1]PaperSectorMinusCoreVPAImp!K$245</f>
        <v>1.8657100000000001E-4</v>
      </c>
      <c r="M57" s="37">
        <f>1/$A$1*[1]PaperSectorMinusCoreVPAImp!L$245</f>
        <v>5.2078599999999997E-4</v>
      </c>
      <c r="N57" s="37">
        <f>1/$A$1*[1]PaperSectorMinusCoreVPAImp!M$245</f>
        <v>2.9357649999999999E-4</v>
      </c>
      <c r="O57" s="37">
        <f>1/$A$1*[1]PaperSectorMinusCoreVPAImp!N$245</f>
        <v>3.290595000000001E-4</v>
      </c>
      <c r="P57" s="37">
        <f>1/$A$1*[1]PaperSectorMinusCoreVPAImp!O$245</f>
        <v>1.9611549999999997E-4</v>
      </c>
      <c r="Q57" s="37">
        <f>1/$A$1*[1]PaperSectorMinusCoreVPAImp!P$245</f>
        <v>1.15591E-4</v>
      </c>
      <c r="R57" s="37">
        <f>1/$A$1*[1]PaperSectorMinusCoreVPAImp!Q$245</f>
        <v>1.4990149999999998E-4</v>
      </c>
      <c r="S57" s="37">
        <f>1/$A$1*[1]PaperSectorMinusCoreVPAImp!R$245</f>
        <v>1.15591E-4</v>
      </c>
      <c r="T57" s="37">
        <f>1/$A$1*[1]PaperSectorMinusCoreVPAImp!S$245</f>
        <v>7.1267010499999991E-2</v>
      </c>
      <c r="U57" s="37">
        <f>1/$A$1*[1]PaperSectorMinusCoreVPAImp!T$245</f>
        <v>0.20570088</v>
      </c>
      <c r="V57" s="37">
        <f>1/$A$1*[1]PaperSectorMinusCoreVPAImp!U$245</f>
        <v>0.18691482249999999</v>
      </c>
      <c r="W57" s="37">
        <f>1/$A$1*[1]PaperSectorMinusCoreVPAImp!V$245</f>
        <v>0.41470946999999991</v>
      </c>
      <c r="X57" s="37">
        <f>1/$A$1*[1]PaperSectorMinusCoreVPAImp!W$245</f>
        <v>0.33559447599999992</v>
      </c>
      <c r="Y57" s="37">
        <f>1/$A$1*[1]PaperSectorMinusCoreVPAImp!X$245</f>
        <v>1.9808876500000003E-2</v>
      </c>
      <c r="Z57" s="37">
        <f>1/$A$1*[1]PaperSectorMinusCoreVPAImp!Y$245</f>
        <v>4.3732986500000001E-2</v>
      </c>
      <c r="AA57" s="37">
        <f>1/$A$1*[1]PaperSectorMinusCoreVPAImp!Z$245</f>
        <v>1.5377764499999998E-2</v>
      </c>
      <c r="AB57" s="37">
        <f>1/$A$1*[1]PaperSectorMinusCoreVPAImp!AA$245</f>
        <v>0</v>
      </c>
      <c r="AC57" s="4"/>
      <c r="AD57" s="68">
        <f>1/1000*[1]PaperSectorMinusCoreVPAImp!AB$245</f>
        <v>6.3961000000000006E-5</v>
      </c>
      <c r="AE57" s="11">
        <f>1/1000*[1]PaperSectorMinusCoreVPAImp!AC$245</f>
        <v>0</v>
      </c>
      <c r="AF57" s="11">
        <f>1/1000*[1]PaperSectorMinusCoreVPAImp!AD$245</f>
        <v>2.9710500000000004E-4</v>
      </c>
      <c r="AG57" s="11">
        <f>1/1000*[1]PaperSectorMinusCoreVPAImp!AE$245</f>
        <v>0</v>
      </c>
      <c r="AH57" s="11">
        <f>1/1000*[1]PaperSectorMinusCoreVPAImp!AF$245</f>
        <v>0</v>
      </c>
      <c r="AI57" s="11">
        <f>1/1000*[1]PaperSectorMinusCoreVPAImp!AG$245</f>
        <v>2.6341000000000001E-5</v>
      </c>
      <c r="AJ57" s="11">
        <f>1/1000*[1]PaperSectorMinusCoreVPAImp!AH$245</f>
        <v>2.7338999999999997E-5</v>
      </c>
      <c r="AK57" s="11">
        <f>1/1000*[1]PaperSectorMinusCoreVPAImp!AI$245</f>
        <v>2.2309599999999999E-4</v>
      </c>
      <c r="AL57" s="11">
        <f>1/1000*[1]PaperSectorMinusCoreVPAImp!AJ$245</f>
        <v>1.30519E-4</v>
      </c>
      <c r="AM57" s="11">
        <f>1/1000*[1]PaperSectorMinusCoreVPAImp!AK$245</f>
        <v>1.3000899999999999E-4</v>
      </c>
      <c r="AN57" s="11">
        <f>1/1000*[1]PaperSectorMinusCoreVPAImp!AL$245</f>
        <v>2.73267E-4</v>
      </c>
      <c r="AO57" s="11">
        <f>1/1000*[1]PaperSectorMinusCoreVPAImp!AM$245</f>
        <v>2.2912099999999999E-4</v>
      </c>
      <c r="AP57" s="11">
        <f>1/1000*[1]PaperSectorMinusCoreVPAImp!AN$245</f>
        <v>2.7115500000000003E-4</v>
      </c>
      <c r="AQ57" s="11">
        <f>1/1000*[1]PaperSectorMinusCoreVPAImp!AO$245</f>
        <v>2.0185099999999996E-4</v>
      </c>
      <c r="AR57" s="11">
        <f>1/1000*[1]PaperSectorMinusCoreVPAImp!AP$245</f>
        <v>1.7064400000000001E-4</v>
      </c>
      <c r="AS57" s="11">
        <f>1/1000*[1]PaperSectorMinusCoreVPAImp!AQ$245</f>
        <v>2.0062799999999998E-4</v>
      </c>
      <c r="AT57" s="11">
        <f>1/1000*[1]PaperSectorMinusCoreVPAImp!AR$245</f>
        <v>1.7064400000000001E-4</v>
      </c>
      <c r="AU57" s="11">
        <f>1/1000*[1]PaperSectorMinusCoreVPAImp!AS$245</f>
        <v>1.0452427999999998E-2</v>
      </c>
      <c r="AV57" s="11">
        <f>1/1000*[1]PaperSectorMinusCoreVPAImp!AT$245</f>
        <v>2.8733574000000001E-2</v>
      </c>
      <c r="AW57" s="11">
        <f>1/1000*[1]PaperSectorMinusCoreVPAImp!AU$245</f>
        <v>2.2457187999999996E-2</v>
      </c>
      <c r="AX57" s="11">
        <f>1/1000*[1]PaperSectorMinusCoreVPAImp!AV$245</f>
        <v>4.7912466999999993E-2</v>
      </c>
      <c r="AY57" s="11">
        <f>1/1000*[1]PaperSectorMinusCoreVPAImp!AW$245</f>
        <v>3.7440396999999993E-2</v>
      </c>
      <c r="AZ57" s="11">
        <f>1/1000*[1]PaperSectorMinusCoreVPAImp!AX$245</f>
        <v>2.5719180000000003E-3</v>
      </c>
      <c r="BA57" s="11">
        <f>1/1000*[1]PaperSectorMinusCoreVPAImp!AY$245</f>
        <v>3.7623239999999996E-3</v>
      </c>
      <c r="BB57" s="11">
        <f>1/1000*[1]PaperSectorMinusCoreVPAImp!AZ$245</f>
        <v>1.5130429999999997E-3</v>
      </c>
      <c r="BC57" s="302">
        <f>1/1000*[1]PaperSectorMinusCoreVPAImp!BA$245</f>
        <v>0</v>
      </c>
      <c r="BD57" s="307"/>
    </row>
    <row r="58" spans="1:56" ht="13" thickBot="1">
      <c r="B58" s="6" t="s">
        <v>199</v>
      </c>
      <c r="C58" s="162">
        <f t="shared" ref="C58:AB58" si="15">SUM(C50:C50)-SUM(C51:C57)</f>
        <v>8.4109381999097899E-4</v>
      </c>
      <c r="D58" s="163">
        <f t="shared" si="15"/>
        <v>1.5600899999590467E-4</v>
      </c>
      <c r="E58" s="163">
        <f t="shared" si="15"/>
        <v>1.3390292999990727E-2</v>
      </c>
      <c r="F58" s="163">
        <f t="shared" si="15"/>
        <v>3.8739529499977277E-2</v>
      </c>
      <c r="G58" s="163">
        <f t="shared" si="15"/>
        <v>9.9134944999961228E-3</v>
      </c>
      <c r="H58" s="163">
        <f t="shared" si="15"/>
        <v>1.790376000017968E-3</v>
      </c>
      <c r="I58" s="163">
        <f t="shared" si="15"/>
        <v>3.5753800599911401E-3</v>
      </c>
      <c r="J58" s="164">
        <f t="shared" si="15"/>
        <v>2.1107869999723583E-3</v>
      </c>
      <c r="K58" s="164">
        <f t="shared" si="15"/>
        <v>1.2122066499991035E-2</v>
      </c>
      <c r="L58" s="164">
        <f t="shared" si="15"/>
        <v>5.363000999973444E-3</v>
      </c>
      <c r="M58" s="164">
        <f t="shared" si="15"/>
        <v>6.1122284999823862E-3</v>
      </c>
      <c r="N58" s="164">
        <f t="shared" si="15"/>
        <v>8.0855432699857843E-3</v>
      </c>
      <c r="O58" s="164">
        <f t="shared" si="15"/>
        <v>4.5670746870001278E-2</v>
      </c>
      <c r="P58" s="164">
        <f t="shared" si="15"/>
        <v>0.21325016780998851</v>
      </c>
      <c r="Q58" s="164">
        <f t="shared" si="15"/>
        <v>0.17162324247999727</v>
      </c>
      <c r="R58" s="164">
        <f t="shared" si="15"/>
        <v>9.0432768640054562E-2</v>
      </c>
      <c r="S58" s="164">
        <f t="shared" si="15"/>
        <v>7.5839380959916269E-2</v>
      </c>
      <c r="T58" s="164">
        <f t="shared" si="15"/>
        <v>0.3643064703598462</v>
      </c>
      <c r="U58" s="164">
        <f t="shared" si="15"/>
        <v>0.24607065589999166</v>
      </c>
      <c r="V58" s="164">
        <f t="shared" si="15"/>
        <v>0.37020561179007672</v>
      </c>
      <c r="W58" s="164">
        <f t="shared" si="15"/>
        <v>1.3811973550199745</v>
      </c>
      <c r="X58" s="164">
        <f t="shared" si="15"/>
        <v>1.2025363895300085</v>
      </c>
      <c r="Y58" s="164">
        <f t="shared" si="15"/>
        <v>0.22719929680002426</v>
      </c>
      <c r="Z58" s="164">
        <f t="shared" si="15"/>
        <v>0.13846509529999906</v>
      </c>
      <c r="AA58" s="164">
        <f t="shared" si="15"/>
        <v>0.1491153008399202</v>
      </c>
      <c r="AB58" s="164">
        <f t="shared" si="15"/>
        <v>0</v>
      </c>
      <c r="AC58" s="166"/>
      <c r="AD58" s="162">
        <f t="shared" ref="AD58:BC58" si="16">SUM(AD50:AD50)-SUM(AD51:AD57)</f>
        <v>2.918259999973305E-4</v>
      </c>
      <c r="AE58" s="163">
        <f t="shared" si="16"/>
        <v>7.799999999974494E-5</v>
      </c>
      <c r="AF58" s="163">
        <f t="shared" si="16"/>
        <v>9.6809540000017402E-3</v>
      </c>
      <c r="AG58" s="163">
        <f t="shared" si="16"/>
        <v>1.890699999999923E-2</v>
      </c>
      <c r="AH58" s="163">
        <f t="shared" si="16"/>
        <v>1.3999999999995127E-3</v>
      </c>
      <c r="AI58" s="163">
        <f t="shared" si="16"/>
        <v>1.0954919999995316E-3</v>
      </c>
      <c r="AJ58" s="163">
        <f t="shared" si="16"/>
        <v>2.4335699999979976E-3</v>
      </c>
      <c r="AK58" s="163">
        <f t="shared" si="16"/>
        <v>1.6689210000037091E-3</v>
      </c>
      <c r="AL58" s="163">
        <f t="shared" si="16"/>
        <v>3.8487580000071131E-3</v>
      </c>
      <c r="AM58" s="163">
        <f t="shared" si="16"/>
        <v>2.324809007866635E-3</v>
      </c>
      <c r="AN58" s="163">
        <f t="shared" si="16"/>
        <v>2.7172129999941674E-3</v>
      </c>
      <c r="AO58" s="163">
        <f t="shared" si="16"/>
        <v>5.5146020000108598E-3</v>
      </c>
      <c r="AP58" s="163">
        <f t="shared" si="16"/>
        <v>1.0331812000004992E-2</v>
      </c>
      <c r="AQ58" s="163">
        <f t="shared" si="16"/>
        <v>2.8694283999995296E-2</v>
      </c>
      <c r="AR58" s="163">
        <f t="shared" si="16"/>
        <v>2.8915070000001264E-2</v>
      </c>
      <c r="AS58" s="163">
        <f t="shared" si="16"/>
        <v>2.274670700000736E-2</v>
      </c>
      <c r="AT58" s="163">
        <f t="shared" si="16"/>
        <v>1.6021070000004078E-2</v>
      </c>
      <c r="AU58" s="163">
        <f t="shared" si="16"/>
        <v>5.4588684999999026E-2</v>
      </c>
      <c r="AV58" s="163">
        <f t="shared" si="16"/>
        <v>4.3302575999990323E-2</v>
      </c>
      <c r="AW58" s="163">
        <f t="shared" si="16"/>
        <v>4.8125507000008394E-2</v>
      </c>
      <c r="AX58" s="163">
        <f t="shared" si="16"/>
        <v>0.15683482400001081</v>
      </c>
      <c r="AY58" s="163">
        <f t="shared" si="16"/>
        <v>0.13727593099999869</v>
      </c>
      <c r="AZ58" s="163">
        <f t="shared" si="16"/>
        <v>4.1045350000001868E-2</v>
      </c>
      <c r="BA58" s="163">
        <f t="shared" si="16"/>
        <v>2.5030742000009765E-2</v>
      </c>
      <c r="BB58" s="163">
        <f t="shared" si="16"/>
        <v>2.874756900000075E-2</v>
      </c>
      <c r="BC58" s="329">
        <f t="shared" si="16"/>
        <v>0</v>
      </c>
      <c r="BD58" s="307"/>
    </row>
    <row r="59" spans="1:56" ht="13" thickTop="1">
      <c r="C59" s="44"/>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D59" s="44"/>
      <c r="AE59" s="44"/>
      <c r="AF59" s="44"/>
      <c r="AG59" s="44"/>
      <c r="AH59" s="44"/>
      <c r="AI59" s="44"/>
      <c r="AJ59" s="44"/>
      <c r="AK59" s="44"/>
      <c r="AL59" s="44"/>
      <c r="AM59" s="44"/>
      <c r="AN59" s="44"/>
      <c r="AO59" s="44"/>
      <c r="AP59" s="44"/>
      <c r="AQ59" s="44"/>
      <c r="AR59" s="44"/>
      <c r="AS59" s="44"/>
      <c r="AT59" s="44"/>
      <c r="AU59" s="44"/>
      <c r="AV59" s="44"/>
      <c r="AW59" s="44"/>
      <c r="AX59" s="44"/>
      <c r="AY59" s="44"/>
      <c r="AZ59" s="44"/>
      <c r="BA59" s="44"/>
      <c r="BB59" s="44"/>
      <c r="BC59" s="44"/>
    </row>
    <row r="60" spans="1:56">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1: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1: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1: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1: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14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2.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[2]RWE!$A$3</f>
        <v>1</v>
      </c>
    </row>
    <row r="2" spans="1:56" ht="16" thickTop="1">
      <c r="B2" s="462" t="s">
        <v>44</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1/$A$1*'[1]4403Imp'!$B$263</f>
        <v>13.611746000000004</v>
      </c>
      <c r="D5" s="248">
        <f>1/$A$1*'[1]4403Imp'!$C$263</f>
        <v>16.844669000000003</v>
      </c>
      <c r="E5" s="248">
        <f>1/$A$1*'[1]4403Imp'!$D$263</f>
        <v>24.333042999999993</v>
      </c>
      <c r="F5" s="248">
        <f>1/$A$1*'[1]4403Imp'!$E$263</f>
        <v>25.453573000000002</v>
      </c>
      <c r="G5" s="248">
        <f>1/$A$1*'[1]4403Imp'!$F$263</f>
        <v>26.240687999999995</v>
      </c>
      <c r="H5" s="248">
        <f>1/$A$1*'[1]4403Imp'!$G$263</f>
        <v>29.367986000000009</v>
      </c>
      <c r="I5" s="248">
        <f>1/$A$1*'[1]4403Imp'!$H$263</f>
        <v>32.152091940666672</v>
      </c>
      <c r="J5" s="248">
        <f>1/$A$1*'[1]4403Imp'!$I$263</f>
        <v>37.088863363000002</v>
      </c>
      <c r="K5" s="248">
        <f>1/$A$1*'[1]4403Imp'!$J$263</f>
        <v>29.569638882000003</v>
      </c>
      <c r="L5" s="248">
        <f>1/$A$1*'[1]4403Imp'!K$263</f>
        <v>28.059195059999993</v>
      </c>
      <c r="M5" s="281">
        <f>1/$A$1*'[1]4403Imp'!L$263</f>
        <v>34.346634001666672</v>
      </c>
      <c r="N5" s="281">
        <f>1/$A$1*'[1]4403Imp'!M$263</f>
        <v>42.326742105000008</v>
      </c>
      <c r="O5" s="281">
        <f>1/$A$1*'[1]4403Imp'!N$263</f>
        <v>37.901468573333318</v>
      </c>
      <c r="P5" s="281">
        <f>1/$A$1*'[1]4403Imp'!O$263</f>
        <v>45.161448424999989</v>
      </c>
      <c r="Q5" s="281">
        <f>1/$A$1*'[1]4403Imp'!P$263</f>
        <v>51.474125376257291</v>
      </c>
      <c r="R5" s="281">
        <f>1/$A$1*'[1]4403Imp'!Q$263</f>
        <v>44.54389540909154</v>
      </c>
      <c r="S5" s="281">
        <f>1/$A$1*'[1]4403Imp'!R$263</f>
        <v>48.83046623125027</v>
      </c>
      <c r="T5" s="281">
        <f>1/$A$1*'[1]4403Imp'!S$263</f>
        <v>52.716069499921943</v>
      </c>
      <c r="U5" s="281">
        <f>1/$A$1*'[1]4403Imp'!T$263</f>
        <v>60.929943450996994</v>
      </c>
      <c r="V5" s="281">
        <f>1/$A$1*'[1]4403Imp'!U$263</f>
        <v>59.086420305545047</v>
      </c>
      <c r="W5" s="281">
        <f>1/$A$1*'[1]4403Imp'!V$263</f>
        <v>61.291704282599973</v>
      </c>
      <c r="X5" s="281">
        <f>1/$A$1*'[1]4403Imp'!W$263</f>
        <v>58.886563226666674</v>
      </c>
      <c r="Y5" s="281">
        <f>1/$A$1*'[1]4403Imp'!X$263</f>
        <v>43.695095196666699</v>
      </c>
      <c r="Z5" s="281">
        <f>1/$A$1*'[1]4403Imp'!Y$263</f>
        <v>36.603142048333332</v>
      </c>
      <c r="AA5" s="281">
        <f>1/$A$1*'[1]4403Imp'!Z$263</f>
        <v>36.099131198333311</v>
      </c>
      <c r="AB5" s="281">
        <f>1/$A$1*'[1]4403Imp'!AA$263</f>
        <v>0</v>
      </c>
      <c r="AC5" s="266"/>
      <c r="AD5" s="261">
        <f>1/1000*'[1]4403Imp'!AB$263</f>
        <v>1.655640107</v>
      </c>
      <c r="AE5" s="250">
        <f>1/1000*'[1]4403Imp'!AC$263</f>
        <v>1.6944634000000001</v>
      </c>
      <c r="AF5" s="250">
        <f>1/1000*'[1]4403Imp'!AD$263</f>
        <v>2.1382596359999995</v>
      </c>
      <c r="AG5" s="250">
        <f>1/1000*'[1]4403Imp'!AE$263</f>
        <v>2.4471440000000002</v>
      </c>
      <c r="AH5" s="250">
        <f>1/1000*'[1]4403Imp'!AF$263</f>
        <v>2.7919229999999993</v>
      </c>
      <c r="AI5" s="250">
        <f>1/1000*'[1]4403Imp'!AG$263</f>
        <v>3.243557</v>
      </c>
      <c r="AJ5" s="250">
        <f>1/1000*'[1]4403Imp'!AH$263</f>
        <v>3.9282939110000008</v>
      </c>
      <c r="AK5" s="250">
        <f>1/1000*'[1]4403Imp'!AI$263</f>
        <v>5.3493147419999998</v>
      </c>
      <c r="AL5" s="250">
        <f>1/1000*'[1]4403Imp'!AJ$263</f>
        <v>5.1799373319999971</v>
      </c>
      <c r="AM5" s="250">
        <f>1/1000*'[1]4403Imp'!AK$263</f>
        <v>4.0838189369999993</v>
      </c>
      <c r="AN5" s="248">
        <f>1/1000*'[1]4403Imp'!AL$263</f>
        <v>6.0698753580000018</v>
      </c>
      <c r="AO5" s="248">
        <f>1/1000*'[1]4403Imp'!AM$263</f>
        <v>8.2698861219999991</v>
      </c>
      <c r="AP5" s="248">
        <f>1/1000*'[1]4403Imp'!AN$263</f>
        <v>7.2479389509999983</v>
      </c>
      <c r="AQ5" s="248">
        <f>1/1000*'[1]4403Imp'!AO$263</f>
        <v>9.3152169160000007</v>
      </c>
      <c r="AR5" s="248">
        <f>1/1000*'[1]4403Imp'!AP$263</f>
        <v>11.753803981999994</v>
      </c>
      <c r="AS5" s="248">
        <f>1/1000*'[1]4403Imp'!AQ$263</f>
        <v>8.0508274480000033</v>
      </c>
      <c r="AT5" s="248">
        <f>1/1000*'[1]4403Imp'!AR$263</f>
        <v>8.0821464599999988</v>
      </c>
      <c r="AU5" s="248">
        <f>1/1000*'[1]4403Imp'!AS$263</f>
        <v>9.9284360749999987</v>
      </c>
      <c r="AV5" s="248">
        <f>1/1000*'[1]4403Imp'!AT$263</f>
        <v>10.983416511999998</v>
      </c>
      <c r="AW5" s="248">
        <f>1/1000*'[1]4403Imp'!AU$263</f>
        <v>9.434519324</v>
      </c>
      <c r="AX5" s="250">
        <f>1/1000*'[1]4403Imp'!AV$263</f>
        <v>8.6070743249999992</v>
      </c>
      <c r="AY5" s="250">
        <f>1/1000*'[1]4403Imp'!AW$263</f>
        <v>10.754337918999997</v>
      </c>
      <c r="AZ5" s="250">
        <f>1/1000*'[1]4403Imp'!AX$263</f>
        <v>8.5321391410000018</v>
      </c>
      <c r="BA5" s="250">
        <f>1/1000*'[1]4403Imp'!AY$263</f>
        <v>6.1636524849999983</v>
      </c>
      <c r="BB5" s="250">
        <f>1/1000*'[1]4403Imp'!AZ$263</f>
        <v>6.1587943039999997</v>
      </c>
      <c r="BC5" s="259">
        <f>1/1000*'[1]4403Imp'!BA$263</f>
        <v>0</v>
      </c>
      <c r="BD5" s="307"/>
    </row>
    <row r="6" spans="1:56" ht="17.149999999999999" customHeight="1" thickTop="1">
      <c r="B6" s="52" t="s">
        <v>20</v>
      </c>
      <c r="C6" s="130">
        <f>1/$A$1*'[1]4403Imp'!$B$266</f>
        <v>2.0654970000000001</v>
      </c>
      <c r="D6" s="131">
        <f>1/$A$1*'[1]4403Imp'!$C$266</f>
        <v>2.1445190000000003</v>
      </c>
      <c r="E6" s="131">
        <f>1/$A$1*'[1]4403Imp'!$D$266</f>
        <v>2.6535250000000001</v>
      </c>
      <c r="F6" s="131">
        <f>1/$A$1*'[1]4403Imp'!$E$266</f>
        <v>2.5030909999999995</v>
      </c>
      <c r="G6" s="131">
        <f>1/$A$1*'[1]4403Imp'!$F$266</f>
        <v>1.677683</v>
      </c>
      <c r="H6" s="131">
        <f>1/$A$1*'[1]4403Imp'!$G$266</f>
        <v>1.791844</v>
      </c>
      <c r="I6" s="131">
        <f>1/$A$1*'[1]4403Imp'!$H$266</f>
        <v>2.1965161929999995</v>
      </c>
      <c r="J6" s="132">
        <f>1/$A$1*'[1]4403Imp'!$I$266</f>
        <v>2.5484766969999999</v>
      </c>
      <c r="K6" s="132">
        <f>1/$A$1*'[1]4403Imp'!$J$266</f>
        <v>2.2921268819999994</v>
      </c>
      <c r="L6" s="132">
        <f>1/$A$1*'[1]4403Imp'!K$266</f>
        <v>2.1185933416666662</v>
      </c>
      <c r="M6" s="132">
        <f>1/$A$1*'[1]4403Imp'!L$266</f>
        <v>2.5711113783333328</v>
      </c>
      <c r="N6" s="132">
        <f>1/$A$1*'[1]4403Imp'!M$266</f>
        <v>2.1236655283333334</v>
      </c>
      <c r="O6" s="132">
        <f>1/$A$1*'[1]4403Imp'!N$266</f>
        <v>2.68235351</v>
      </c>
      <c r="P6" s="132">
        <f>1/$A$1*'[1]4403Imp'!O$266</f>
        <v>2.7472136833333329</v>
      </c>
      <c r="Q6" s="132">
        <f>1/$A$1*'[1]4403Imp'!P$266</f>
        <v>3.7755069271332351</v>
      </c>
      <c r="R6" s="132">
        <f>1/$A$1*'[1]4403Imp'!Q$266</f>
        <v>3.4265721446752266</v>
      </c>
      <c r="S6" s="132">
        <f>1/$A$1*'[1]4403Imp'!R$266</f>
        <v>3.7865683479771999</v>
      </c>
      <c r="T6" s="132">
        <f>1/$A$1*'[1]4403Imp'!S$266</f>
        <v>4.3953970703036616</v>
      </c>
      <c r="U6" s="132">
        <f>1/$A$1*'[1]4403Imp'!T$266</f>
        <v>4.2088475106048469</v>
      </c>
      <c r="V6" s="132">
        <f>1/$A$1*'[1]4403Imp'!U$266</f>
        <v>3.208639845310127</v>
      </c>
      <c r="W6" s="132">
        <f>1/$A$1*'[1]4403Imp'!V$266</f>
        <v>2.4371040150000001</v>
      </c>
      <c r="X6" s="132">
        <f>1/$A$1*'[1]4403Imp'!W$266</f>
        <v>2.6984912266666665</v>
      </c>
      <c r="Y6" s="132">
        <f>1/$A$1*'[1]4403Imp'!X$266</f>
        <v>2.3400751583333337</v>
      </c>
      <c r="Z6" s="132">
        <f>1/$A$1*'[1]4403Imp'!Y$266</f>
        <v>1.753987</v>
      </c>
      <c r="AA6" s="132">
        <f>1/$A$1*'[1]4403Imp'!Z$266</f>
        <v>1.7924009999999999</v>
      </c>
      <c r="AB6" s="132">
        <f>1/$A$1*'[1]4403Imp'!AA$266</f>
        <v>0</v>
      </c>
      <c r="AC6" s="168"/>
      <c r="AD6" s="169">
        <f>1/1000*'[1]4403Imp'!AB$266</f>
        <v>0.38373173699999996</v>
      </c>
      <c r="AE6" s="131">
        <f>1/1000*'[1]4403Imp'!AC$266</f>
        <v>0.3805346</v>
      </c>
      <c r="AF6" s="131">
        <f>1/1000*'[1]4403Imp'!AD$266</f>
        <v>0.42025745200000003</v>
      </c>
      <c r="AG6" s="131">
        <f>1/1000*'[1]4403Imp'!AE$266</f>
        <v>0.50127700000000008</v>
      </c>
      <c r="AH6" s="131">
        <f>1/1000*'[1]4403Imp'!AF$266</f>
        <v>0.43495299999999998</v>
      </c>
      <c r="AI6" s="131">
        <f>1/1000*'[1]4403Imp'!AG$266</f>
        <v>0.50123799999999996</v>
      </c>
      <c r="AJ6" s="131">
        <f>1/1000*'[1]4403Imp'!AH$266</f>
        <v>0.66557558399999994</v>
      </c>
      <c r="AK6" s="131">
        <f>1/1000*'[1]4403Imp'!AI$266</f>
        <v>0.88249113800000001</v>
      </c>
      <c r="AL6" s="131">
        <f>1/1000*'[1]4403Imp'!AJ$266</f>
        <v>0.9032656710000001</v>
      </c>
      <c r="AM6" s="131">
        <f>1/1000*'[1]4403Imp'!AK$266</f>
        <v>0.74056249599999979</v>
      </c>
      <c r="AN6" s="131">
        <f>1/1000*'[1]4403Imp'!AL$266</f>
        <v>1.0975902180000001</v>
      </c>
      <c r="AO6" s="131">
        <f>1/1000*'[1]4403Imp'!AM$266</f>
        <v>0.94005219000000018</v>
      </c>
      <c r="AP6" s="131">
        <f>1/1000*'[1]4403Imp'!AN$266</f>
        <v>1.1538706340000002</v>
      </c>
      <c r="AQ6" s="131">
        <f>1/1000*'[1]4403Imp'!AO$266</f>
        <v>1.2366730100000001</v>
      </c>
      <c r="AR6" s="131">
        <f>1/1000*'[1]4403Imp'!AP$266</f>
        <v>2.0129606489999996</v>
      </c>
      <c r="AS6" s="131">
        <f>1/1000*'[1]4403Imp'!AQ$266</f>
        <v>1.5399741140000001</v>
      </c>
      <c r="AT6" s="131">
        <f>1/1000*'[1]4403Imp'!AR$266</f>
        <v>1.510707711</v>
      </c>
      <c r="AU6" s="131">
        <f>1/1000*'[1]4403Imp'!AS$266</f>
        <v>1.7869449510000004</v>
      </c>
      <c r="AV6" s="131">
        <f>1/1000*'[1]4403Imp'!AT$266</f>
        <v>1.7108419420000001</v>
      </c>
      <c r="AW6" s="131">
        <f>1/1000*'[1]4403Imp'!AU$266</f>
        <v>1.267506475</v>
      </c>
      <c r="AX6" s="131">
        <f>1/1000*'[1]4403Imp'!AV$266</f>
        <v>0.85397551599999977</v>
      </c>
      <c r="AY6" s="131">
        <f>1/1000*'[1]4403Imp'!AW$266</f>
        <v>1.0264918019999998</v>
      </c>
      <c r="AZ6" s="131">
        <f>1/1000*'[1]4403Imp'!AX$266</f>
        <v>0.86506908199999999</v>
      </c>
      <c r="BA6" s="131">
        <f>1/1000*'[1]4403Imp'!AY$266</f>
        <v>0.52196108399999996</v>
      </c>
      <c r="BB6" s="131">
        <f>1/1000*'[1]4403Imp'!AZ$266</f>
        <v>0.48129914500000004</v>
      </c>
      <c r="BC6" s="318">
        <f>1/1000*'[1]4403Imp'!BA$266</f>
        <v>0</v>
      </c>
      <c r="BD6" s="307"/>
    </row>
    <row r="7" spans="1:56">
      <c r="B7" s="5" t="s">
        <v>138</v>
      </c>
      <c r="C7" s="47">
        <f>1/$A$1*'[1]4403Imp'!$B$9</f>
        <v>1.4859999999999999E-3</v>
      </c>
      <c r="D7" s="11">
        <f>1/$A$1*'[1]4403Imp'!$C$9</f>
        <v>5.6999999999999998E-4</v>
      </c>
      <c r="E7" s="11">
        <f>1/$A$1*'[1]4403Imp'!$D$9</f>
        <v>1.92E-4</v>
      </c>
      <c r="F7" s="11">
        <f>1/$A$1*'[1]4403Imp'!$E$9</f>
        <v>0</v>
      </c>
      <c r="G7" s="11">
        <f>1/$A$1*'[1]4403Imp'!$F$9</f>
        <v>0</v>
      </c>
      <c r="H7" s="11">
        <f>1/$A$1*'[1]4403Imp'!$G$9</f>
        <v>1.13E-4</v>
      </c>
      <c r="I7" s="11">
        <f>1/$A$1*'[1]4403Imp'!$H$9</f>
        <v>0</v>
      </c>
      <c r="J7" s="37">
        <f>1/$A$1*'[1]4403Imp'!$I$9</f>
        <v>7.6399999999999992E-4</v>
      </c>
      <c r="K7" s="37">
        <f>1/$A$1*'[1]4403Imp'!$J$9</f>
        <v>0</v>
      </c>
      <c r="L7" s="37">
        <f>1/$A$1*'[1]4403Imp'!K$9</f>
        <v>0</v>
      </c>
      <c r="M7" s="37">
        <f>1/$A$1*'[1]4403Imp'!L$9</f>
        <v>9.3599999999999998E-4</v>
      </c>
      <c r="N7" s="37">
        <f>1/$A$1*'[1]4403Imp'!M$9</f>
        <v>1.8729999999999999E-3</v>
      </c>
      <c r="O7" s="37">
        <f>1/$A$1*'[1]4403Imp'!N$9</f>
        <v>1.2749E-2</v>
      </c>
      <c r="P7" s="37">
        <f>1/$A$1*'[1]4403Imp'!O$9</f>
        <v>1.769E-3</v>
      </c>
      <c r="Q7" s="37">
        <f>1/$A$1*'[1]4403Imp'!P$9</f>
        <v>1.346389489207671E-2</v>
      </c>
      <c r="R7" s="37">
        <f>1/$A$1*'[1]4403Imp'!Q$9</f>
        <v>3.2660345426488213E-2</v>
      </c>
      <c r="S7" s="37">
        <f>1/$A$1*'[1]4403Imp'!R$9</f>
        <v>4.085517938542519E-2</v>
      </c>
      <c r="T7" s="37">
        <f>1/$A$1*'[1]4403Imp'!S$9</f>
        <v>8.5865569157926244E-2</v>
      </c>
      <c r="U7" s="37">
        <f>1/$A$1*'[1]4403Imp'!T$9</f>
        <v>6.4715101673869097E-2</v>
      </c>
      <c r="V7" s="37">
        <f>1/$A$1*'[1]4403Imp'!U$9</f>
        <v>2.2548360218892068E-2</v>
      </c>
      <c r="W7" s="37">
        <f>1/$A$1*'[1]4403Imp'!V$9</f>
        <v>2.5080000000000002E-3</v>
      </c>
      <c r="X7" s="37">
        <f>1/$A$1*'[1]4403Imp'!W$9</f>
        <v>1.0736226666666664E-2</v>
      </c>
      <c r="Y7" s="37">
        <f>1/$A$1*'[1]4403Imp'!X$9</f>
        <v>1.0689999999999998E-2</v>
      </c>
      <c r="Z7" s="37">
        <f>1/$A$1*'[1]4403Imp'!Y$9</f>
        <v>1.6744000000000002E-2</v>
      </c>
      <c r="AA7" s="37">
        <f>1/$A$1*'[1]4403Imp'!Z$9</f>
        <v>7.3750000000000005E-3</v>
      </c>
      <c r="AB7" s="37">
        <f>1/$A$1*'[1]4403Imp'!AA$9</f>
        <v>0</v>
      </c>
      <c r="AC7" s="4"/>
      <c r="AD7" s="68">
        <f>1/1000*'[1]4403Imp'!AB$9</f>
        <v>6.6467000000000002E-4</v>
      </c>
      <c r="AE7" s="11">
        <f>1/1000*'[1]4403Imp'!AC$9</f>
        <v>3.2000000000000003E-4</v>
      </c>
      <c r="AF7" s="11">
        <f>1/1000*'[1]4403Imp'!AD$9</f>
        <v>7.2027999999999995E-5</v>
      </c>
      <c r="AG7" s="11">
        <f>1/1000*'[1]4403Imp'!AE$9</f>
        <v>0</v>
      </c>
      <c r="AH7" s="11">
        <f>1/1000*'[1]4403Imp'!AF$9</f>
        <v>0</v>
      </c>
      <c r="AI7" s="11">
        <f>1/1000*'[1]4403Imp'!AG$9</f>
        <v>8.6000000000000003E-5</v>
      </c>
      <c r="AJ7" s="11">
        <f>1/1000*'[1]4403Imp'!AH$9</f>
        <v>0</v>
      </c>
      <c r="AK7" s="11">
        <f>1/1000*'[1]4403Imp'!AI$9</f>
        <v>3.3830700000000004E-4</v>
      </c>
      <c r="AL7" s="11">
        <f>1/1000*'[1]4403Imp'!AJ$9</f>
        <v>0</v>
      </c>
      <c r="AM7" s="11">
        <f>1/1000*'[1]4403Imp'!AK$9</f>
        <v>0</v>
      </c>
      <c r="AN7" s="11">
        <f>1/1000*'[1]4403Imp'!AL$9</f>
        <v>7.8018400000000006E-4</v>
      </c>
      <c r="AO7" s="11">
        <f>1/1000*'[1]4403Imp'!AM$9</f>
        <v>6.3255699999999995E-4</v>
      </c>
      <c r="AP7" s="11">
        <f>1/1000*'[1]4403Imp'!AN$9</f>
        <v>5.6176329999999995E-3</v>
      </c>
      <c r="AQ7" s="11">
        <f>1/1000*'[1]4403Imp'!AO$9</f>
        <v>8.0711699999999999E-4</v>
      </c>
      <c r="AR7" s="11">
        <f>1/1000*'[1]4403Imp'!AP$9</f>
        <v>5.3908179999999995E-3</v>
      </c>
      <c r="AS7" s="11">
        <f>1/1000*'[1]4403Imp'!AQ$9</f>
        <v>1.1475005999999999E-2</v>
      </c>
      <c r="AT7" s="11">
        <f>1/1000*'[1]4403Imp'!AR$9</f>
        <v>1.8216051999999996E-2</v>
      </c>
      <c r="AU7" s="11">
        <f>1/1000*'[1]4403Imp'!AS$9</f>
        <v>2.4170580999999997E-2</v>
      </c>
      <c r="AV7" s="11">
        <f>1/1000*'[1]4403Imp'!AT$9</f>
        <v>2.9344184999999995E-2</v>
      </c>
      <c r="AW7" s="11">
        <f>1/1000*'[1]4403Imp'!AU$9</f>
        <v>1.0561248000000001E-2</v>
      </c>
      <c r="AX7" s="11">
        <f>1/1000*'[1]4403Imp'!AV$9</f>
        <v>1.4423670000000002E-3</v>
      </c>
      <c r="AY7" s="11">
        <f>1/1000*'[1]4403Imp'!AW$9</f>
        <v>5.0765279999999994E-3</v>
      </c>
      <c r="AZ7" s="11">
        <f>1/1000*'[1]4403Imp'!AX$9</f>
        <v>4.6634630000000005E-3</v>
      </c>
      <c r="BA7" s="11">
        <f>1/1000*'[1]4403Imp'!AY$9</f>
        <v>9.0318959999999993E-3</v>
      </c>
      <c r="BB7" s="11">
        <f>1/1000*'[1]4403Imp'!AZ$9</f>
        <v>3.7763989999999997E-3</v>
      </c>
      <c r="BC7" s="302">
        <f>1/1000*'[1]4403Imp'!BA$9</f>
        <v>0</v>
      </c>
      <c r="BD7" s="307"/>
    </row>
    <row r="8" spans="1:56">
      <c r="B8" s="5" t="s">
        <v>139</v>
      </c>
      <c r="C8" s="47">
        <f>1/$A$1*'[1]4403Imp'!$B$25</f>
        <v>0</v>
      </c>
      <c r="D8" s="11">
        <f>1/$A$1*'[1]4403Imp'!$C$25</f>
        <v>0</v>
      </c>
      <c r="E8" s="11">
        <f>1/$A$1*'[1]4403Imp'!$D$25</f>
        <v>1.9999999999999998E-5</v>
      </c>
      <c r="F8" s="11">
        <f>1/$A$1*'[1]4403Imp'!$E$25</f>
        <v>0</v>
      </c>
      <c r="G8" s="11">
        <f>1/$A$1*'[1]4403Imp'!$F$25</f>
        <v>0</v>
      </c>
      <c r="H8" s="11">
        <f>1/$A$1*'[1]4403Imp'!$G$25</f>
        <v>3.6000000000000001E-5</v>
      </c>
      <c r="I8" s="11">
        <f>1/$A$1*'[1]4403Imp'!$H$25</f>
        <v>1.1250000000000001E-3</v>
      </c>
      <c r="J8" s="37">
        <f>1/$A$1*'[1]4403Imp'!$I$25</f>
        <v>1.9702999999999998E-2</v>
      </c>
      <c r="K8" s="37">
        <f>1/$A$1*'[1]4403Imp'!$J$25</f>
        <v>2.4459999999999992E-2</v>
      </c>
      <c r="L8" s="37">
        <f>1/$A$1*'[1]4403Imp'!K$25</f>
        <v>3.2223999999999996E-2</v>
      </c>
      <c r="M8" s="37">
        <f>1/$A$1*'[1]4403Imp'!L$25</f>
        <v>5.7787000000000005E-2</v>
      </c>
      <c r="N8" s="37">
        <f>1/$A$1*'[1]4403Imp'!M$25</f>
        <v>0.156385</v>
      </c>
      <c r="O8" s="37">
        <f>1/$A$1*'[1]4403Imp'!N$25</f>
        <v>0.20233599999999999</v>
      </c>
      <c r="P8" s="37">
        <f>1/$A$1*'[1]4403Imp'!O$25</f>
        <v>0.16882599999999998</v>
      </c>
      <c r="Q8" s="37">
        <f>1/$A$1*'[1]4403Imp'!P$25</f>
        <v>0.20950769371286279</v>
      </c>
      <c r="R8" s="37">
        <f>1/$A$1*'[1]4403Imp'!Q$25</f>
        <v>5.3745845523234283E-2</v>
      </c>
      <c r="S8" s="37">
        <f>1/$A$1*'[1]4403Imp'!R$25</f>
        <v>4.2318715091931351E-2</v>
      </c>
      <c r="T8" s="37">
        <f>1/$A$1*'[1]4403Imp'!S$25</f>
        <v>1.9403687348757841E-2</v>
      </c>
      <c r="U8" s="37">
        <f>1/$A$1*'[1]4403Imp'!T$25</f>
        <v>1.9744688440111839E-3</v>
      </c>
      <c r="V8" s="37">
        <f>1/$A$1*'[1]4403Imp'!U$25</f>
        <v>0</v>
      </c>
      <c r="W8" s="37">
        <f>1/$A$1*'[1]4403Imp'!V$25</f>
        <v>1.2300000000000001E-4</v>
      </c>
      <c r="X8" s="37">
        <f>1/$A$1*'[1]4403Imp'!W$25</f>
        <v>9.01E-4</v>
      </c>
      <c r="Y8" s="37">
        <f>1/$A$1*'[1]4403Imp'!X$25</f>
        <v>2.2899999999999998E-4</v>
      </c>
      <c r="Z8" s="37">
        <f>1/$A$1*'[1]4403Imp'!Y$25</f>
        <v>0</v>
      </c>
      <c r="AA8" s="37">
        <f>1/$A$1*'[1]4403Imp'!Z$25</f>
        <v>0</v>
      </c>
      <c r="AB8" s="37">
        <f>1/$A$1*'[1]4403Imp'!AA$25</f>
        <v>0</v>
      </c>
      <c r="AC8" s="4"/>
      <c r="AD8" s="68">
        <f>1/1000*'[1]4403Imp'!AB$25</f>
        <v>0</v>
      </c>
      <c r="AE8" s="11">
        <f>1/1000*'[1]4403Imp'!AC$25</f>
        <v>0</v>
      </c>
      <c r="AF8" s="11">
        <f>1/1000*'[1]4403Imp'!AD$25</f>
        <v>8.1999999999999994E-6</v>
      </c>
      <c r="AG8" s="11">
        <f>1/1000*'[1]4403Imp'!AE$25</f>
        <v>0</v>
      </c>
      <c r="AH8" s="11">
        <f>1/1000*'[1]4403Imp'!AF$25</f>
        <v>0</v>
      </c>
      <c r="AI8" s="11">
        <f>1/1000*'[1]4403Imp'!AG$25</f>
        <v>9.0000000000000019E-6</v>
      </c>
      <c r="AJ8" s="11">
        <f>1/1000*'[1]4403Imp'!AH$25</f>
        <v>4.1079499999999993E-4</v>
      </c>
      <c r="AK8" s="11">
        <f>1/1000*'[1]4403Imp'!AI$25</f>
        <v>7.5732020000000002E-3</v>
      </c>
      <c r="AL8" s="11">
        <f>1/1000*'[1]4403Imp'!AJ$25</f>
        <v>1.0542106000000001E-2</v>
      </c>
      <c r="AM8" s="11">
        <f>1/1000*'[1]4403Imp'!AK$25</f>
        <v>1.2989645999999999E-2</v>
      </c>
      <c r="AN8" s="11">
        <f>1/1000*'[1]4403Imp'!AL$25</f>
        <v>2.2551721999999996E-2</v>
      </c>
      <c r="AO8" s="11">
        <f>1/1000*'[1]4403Imp'!AM$25</f>
        <v>6.6703978999999997E-2</v>
      </c>
      <c r="AP8" s="11">
        <f>1/1000*'[1]4403Imp'!AN$25</f>
        <v>9.1512415999999999E-2</v>
      </c>
      <c r="AQ8" s="11">
        <f>1/1000*'[1]4403Imp'!AO$25</f>
        <v>8.5790093000000012E-2</v>
      </c>
      <c r="AR8" s="11">
        <f>1/1000*'[1]4403Imp'!AP$25</f>
        <v>0.135728132</v>
      </c>
      <c r="AS8" s="11">
        <f>1/1000*'[1]4403Imp'!AQ$25</f>
        <v>3.4117448999999994E-2</v>
      </c>
      <c r="AT8" s="11">
        <f>1/1000*'[1]4403Imp'!AR$25</f>
        <v>2.7185781999999992E-2</v>
      </c>
      <c r="AU8" s="11">
        <f>1/1000*'[1]4403Imp'!AS$25</f>
        <v>1.3689523E-2</v>
      </c>
      <c r="AV8" s="11">
        <f>1/1000*'[1]4403Imp'!AT$25</f>
        <v>1.108761E-3</v>
      </c>
      <c r="AW8" s="11">
        <f>1/1000*'[1]4403Imp'!AU$25</f>
        <v>0</v>
      </c>
      <c r="AX8" s="11">
        <f>1/1000*'[1]4403Imp'!AV$25</f>
        <v>3.5694999999999996E-5</v>
      </c>
      <c r="AY8" s="11">
        <f>1/1000*'[1]4403Imp'!AW$25</f>
        <v>3.2430000000000002E-4</v>
      </c>
      <c r="AZ8" s="11">
        <f>1/1000*'[1]4403Imp'!AX$25</f>
        <v>8.9681999999999986E-5</v>
      </c>
      <c r="BA8" s="11">
        <f>1/1000*'[1]4403Imp'!AY$25</f>
        <v>0</v>
      </c>
      <c r="BB8" s="11">
        <f>1/1000*'[1]4403Imp'!AZ$25</f>
        <v>0</v>
      </c>
      <c r="BC8" s="302">
        <f>1/1000*'[1]4403Imp'!BA$25</f>
        <v>0</v>
      </c>
      <c r="BD8" s="307"/>
    </row>
    <row r="9" spans="1:56">
      <c r="B9" s="5" t="s">
        <v>21</v>
      </c>
      <c r="C9" s="47">
        <f>1/$A$1*'[1]4403Imp'!$B$38</f>
        <v>0.213726</v>
      </c>
      <c r="D9" s="11">
        <f>1/$A$1*'[1]4403Imp'!$C$38</f>
        <v>0.123582</v>
      </c>
      <c r="E9" s="11">
        <f>1/$A$1*'[1]4403Imp'!$D$38</f>
        <v>0.21179199999999998</v>
      </c>
      <c r="F9" s="11">
        <f>1/$A$1*'[1]4403Imp'!$E$38</f>
        <v>0.139347</v>
      </c>
      <c r="G9" s="11">
        <f>1/$A$1*'[1]4403Imp'!$F$38</f>
        <v>9.869E-2</v>
      </c>
      <c r="H9" s="11">
        <f>1/$A$1*'[1]4403Imp'!$G$38</f>
        <v>4.8841999999999997E-2</v>
      </c>
      <c r="I9" s="11">
        <f>1/$A$1*'[1]4403Imp'!$H$38</f>
        <v>0.29918905399999995</v>
      </c>
      <c r="J9" s="37">
        <f>1/$A$1*'[1]4403Imp'!$I$38</f>
        <v>0.24959400000000004</v>
      </c>
      <c r="K9" s="37">
        <f>1/$A$1*'[1]4403Imp'!$J$38</f>
        <v>0.20133299999999998</v>
      </c>
      <c r="L9" s="37">
        <f>1/$A$1*'[1]4403Imp'!K$38</f>
        <v>0.24644023333333331</v>
      </c>
      <c r="M9" s="37">
        <f>1/$A$1*'[1]4403Imp'!L$38</f>
        <v>0.40013217666666667</v>
      </c>
      <c r="N9" s="37">
        <f>1/$A$1*'[1]4403Imp'!M$38</f>
        <v>0.33370247166666667</v>
      </c>
      <c r="O9" s="37">
        <f>1/$A$1*'[1]4403Imp'!N$38</f>
        <v>0.39303300000000002</v>
      </c>
      <c r="P9" s="37">
        <f>1/$A$1*'[1]4403Imp'!O$38</f>
        <v>0.43505220499999997</v>
      </c>
      <c r="Q9" s="37">
        <f>1/$A$1*'[1]4403Imp'!P$38</f>
        <v>0.47750984407594876</v>
      </c>
      <c r="R9" s="37">
        <f>1/$A$1*'[1]4403Imp'!Q$38</f>
        <v>0.55211391632292839</v>
      </c>
      <c r="S9" s="37">
        <f>1/$A$1*'[1]4403Imp'!R$38</f>
        <v>0.49831788673333255</v>
      </c>
      <c r="T9" s="37">
        <f>1/$A$1*'[1]4403Imp'!S$38</f>
        <v>0.55808408648448316</v>
      </c>
      <c r="U9" s="37">
        <f>1/$A$1*'[1]4403Imp'!T$38</f>
        <v>0.6980027974495091</v>
      </c>
      <c r="V9" s="37">
        <f>1/$A$1*'[1]4403Imp'!U$38</f>
        <v>0.51268653519779206</v>
      </c>
      <c r="W9" s="37">
        <f>1/$A$1*'[1]4403Imp'!V$38</f>
        <v>0.43482300000000002</v>
      </c>
      <c r="X9" s="37">
        <f>1/$A$1*'[1]4403Imp'!W$38</f>
        <v>0.46244399999999991</v>
      </c>
      <c r="Y9" s="37">
        <f>1/$A$1*'[1]4403Imp'!X$38</f>
        <v>0.42358399999999996</v>
      </c>
      <c r="Z9" s="37">
        <f>1/$A$1*'[1]4403Imp'!Y$38</f>
        <v>0.43887700000000002</v>
      </c>
      <c r="AA9" s="37">
        <f>1/$A$1*'[1]4403Imp'!Z$38</f>
        <v>0.33130799999999999</v>
      </c>
      <c r="AB9" s="37">
        <f>1/$A$1*'[1]4403Imp'!AA$38</f>
        <v>0</v>
      </c>
      <c r="AC9" s="4"/>
      <c r="AD9" s="68">
        <f>1/1000*'[1]4403Imp'!AB$38</f>
        <v>4.2160245999999998E-2</v>
      </c>
      <c r="AE9" s="11">
        <f>1/1000*'[1]4403Imp'!AC$38</f>
        <v>2.6368600000000002E-2</v>
      </c>
      <c r="AF9" s="11">
        <f>1/1000*'[1]4403Imp'!AD$38</f>
        <v>4.4953375999999996E-2</v>
      </c>
      <c r="AG9" s="11">
        <f>1/1000*'[1]4403Imp'!AE$38</f>
        <v>3.4544999999999999E-2</v>
      </c>
      <c r="AH9" s="11">
        <f>1/1000*'[1]4403Imp'!AF$38</f>
        <v>3.0945999999999998E-2</v>
      </c>
      <c r="AI9" s="11">
        <f>1/1000*'[1]4403Imp'!AG$38</f>
        <v>1.6345999999999999E-2</v>
      </c>
      <c r="AJ9" s="11">
        <f>1/1000*'[1]4403Imp'!AH$38</f>
        <v>9.9959160999999991E-2</v>
      </c>
      <c r="AK9" s="11">
        <f>1/1000*'[1]4403Imp'!AI$38</f>
        <v>8.8942590000000016E-2</v>
      </c>
      <c r="AL9" s="11">
        <f>1/1000*'[1]4403Imp'!AJ$38</f>
        <v>8.6044427999999992E-2</v>
      </c>
      <c r="AM9" s="11">
        <f>1/1000*'[1]4403Imp'!AK$38</f>
        <v>8.7648064000000012E-2</v>
      </c>
      <c r="AN9" s="11">
        <f>1/1000*'[1]4403Imp'!AL$38</f>
        <v>0.150511758</v>
      </c>
      <c r="AO9" s="11">
        <f>1/1000*'[1]4403Imp'!AM$38</f>
        <v>0.134251074</v>
      </c>
      <c r="AP9" s="11">
        <f>1/1000*'[1]4403Imp'!AN$38</f>
        <v>0.14560553999999998</v>
      </c>
      <c r="AQ9" s="11">
        <f>1/1000*'[1]4403Imp'!AO$38</f>
        <v>0.16081625599999999</v>
      </c>
      <c r="AR9" s="11">
        <f>1/1000*'[1]4403Imp'!AP$38</f>
        <v>0.18676501199999998</v>
      </c>
      <c r="AS9" s="11">
        <f>1/1000*'[1]4403Imp'!AQ$38</f>
        <v>0.18449099099999999</v>
      </c>
      <c r="AT9" s="11">
        <f>1/1000*'[1]4403Imp'!AR$38</f>
        <v>0.13783564599999998</v>
      </c>
      <c r="AU9" s="11">
        <f>1/1000*'[1]4403Imp'!AS$38</f>
        <v>0.14202804300000002</v>
      </c>
      <c r="AV9" s="11">
        <f>1/1000*'[1]4403Imp'!AT$38</f>
        <v>0.21496019</v>
      </c>
      <c r="AW9" s="11">
        <f>1/1000*'[1]4403Imp'!AU$38</f>
        <v>0.142963863</v>
      </c>
      <c r="AX9" s="11">
        <f>1/1000*'[1]4403Imp'!AV$38</f>
        <v>0.11607728599999997</v>
      </c>
      <c r="AY9" s="11">
        <f>1/1000*'[1]4403Imp'!AW$38</f>
        <v>0.13213040600000001</v>
      </c>
      <c r="AZ9" s="11">
        <f>1/1000*'[1]4403Imp'!AX$38</f>
        <v>0.12619087200000001</v>
      </c>
      <c r="BA9" s="11">
        <f>1/1000*'[1]4403Imp'!AY$38</f>
        <v>0.12404230299999999</v>
      </c>
      <c r="BB9" s="11">
        <f>1/1000*'[1]4403Imp'!AZ$38</f>
        <v>9.1630633999999989E-2</v>
      </c>
      <c r="BC9" s="302">
        <f>1/1000*'[1]4403Imp'!BA$38</f>
        <v>0</v>
      </c>
      <c r="BD9" s="307"/>
    </row>
    <row r="10" spans="1:56">
      <c r="B10" s="5" t="s">
        <v>140</v>
      </c>
      <c r="C10" s="47">
        <f>1/$A$1*'[1]4403Imp'!$B$43</f>
        <v>6.0599999999999998E-4</v>
      </c>
      <c r="D10" s="11">
        <f>1/$A$1*'[1]4403Imp'!$C$43</f>
        <v>2.5169999999999997E-3</v>
      </c>
      <c r="E10" s="11">
        <f>1/$A$1*'[1]4403Imp'!$D$43</f>
        <v>3.8939999999999999E-3</v>
      </c>
      <c r="F10" s="11">
        <f>1/$A$1*'[1]4403Imp'!$E$43</f>
        <v>8.3829999999999998E-3</v>
      </c>
      <c r="G10" s="11">
        <f>1/$A$1*'[1]4403Imp'!$F$43</f>
        <v>2.0424999999999999E-2</v>
      </c>
      <c r="H10" s="11">
        <f>1/$A$1*'[1]4403Imp'!$G$43</f>
        <v>2.5578999999999998E-2</v>
      </c>
      <c r="I10" s="11">
        <f>1/$A$1*'[1]4403Imp'!$H$43</f>
        <v>2.2380999999999998E-2</v>
      </c>
      <c r="J10" s="37">
        <f>1/$A$1*'[1]4403Imp'!$I$43</f>
        <v>1.393118E-2</v>
      </c>
      <c r="K10" s="37">
        <f>1/$A$1*'[1]4403Imp'!$J$43</f>
        <v>3.3717999999999998E-2</v>
      </c>
      <c r="L10" s="37">
        <f>1/$A$1*'[1]4403Imp'!K$43</f>
        <v>3.0380000000000001E-2</v>
      </c>
      <c r="M10" s="37">
        <f>1/$A$1*'[1]4403Imp'!L$43</f>
        <v>5.6748E-2</v>
      </c>
      <c r="N10" s="37">
        <f>1/$A$1*'[1]4403Imp'!M$43</f>
        <v>6.4188999999999996E-2</v>
      </c>
      <c r="O10" s="37">
        <f>1/$A$1*'[1]4403Imp'!N$43</f>
        <v>8.4374999999999992E-2</v>
      </c>
      <c r="P10" s="37">
        <f>1/$A$1*'[1]4403Imp'!O$43</f>
        <v>7.7135000000000009E-2</v>
      </c>
      <c r="Q10" s="37">
        <f>1/$A$1*'[1]4403Imp'!P$43</f>
        <v>6.0797673558069615E-2</v>
      </c>
      <c r="R10" s="37">
        <f>1/$A$1*'[1]4403Imp'!Q$43</f>
        <v>4.858289781439671E-2</v>
      </c>
      <c r="S10" s="37">
        <f>1/$A$1*'[1]4403Imp'!R$43</f>
        <v>7.0844083591562607E-2</v>
      </c>
      <c r="T10" s="37">
        <f>1/$A$1*'[1]4403Imp'!S$43</f>
        <v>6.0641965535895362E-2</v>
      </c>
      <c r="U10" s="37">
        <f>1/$A$1*'[1]4403Imp'!T$43</f>
        <v>0.13159067458458318</v>
      </c>
      <c r="V10" s="37">
        <f>1/$A$1*'[1]4403Imp'!U$43</f>
        <v>8.7130752641894155E-2</v>
      </c>
      <c r="W10" s="37">
        <f>1/$A$1*'[1]4403Imp'!V$43</f>
        <v>0.16262199999999999</v>
      </c>
      <c r="X10" s="37">
        <f>1/$A$1*'[1]4403Imp'!W$43</f>
        <v>9.4622000000000012E-2</v>
      </c>
      <c r="Y10" s="37">
        <f>1/$A$1*'[1]4403Imp'!X$43</f>
        <v>6.9636000000000003E-2</v>
      </c>
      <c r="Z10" s="37">
        <f>1/$A$1*'[1]4403Imp'!Y$43</f>
        <v>7.8594999999999984E-2</v>
      </c>
      <c r="AA10" s="37">
        <f>1/$A$1*'[1]4403Imp'!Z$43</f>
        <v>9.3303999999999998E-2</v>
      </c>
      <c r="AB10" s="37">
        <f>1/$A$1*'[1]4403Imp'!AA$43</f>
        <v>0</v>
      </c>
      <c r="AC10" s="4"/>
      <c r="AD10" s="68">
        <f>1/1000*'[1]4403Imp'!AB$43</f>
        <v>2.82618E-4</v>
      </c>
      <c r="AE10" s="11">
        <f>1/1000*'[1]4403Imp'!AC$43</f>
        <v>1.307E-3</v>
      </c>
      <c r="AF10" s="11">
        <f>1/1000*'[1]4403Imp'!AD$43</f>
        <v>1.0877230000000001E-3</v>
      </c>
      <c r="AG10" s="11">
        <f>1/1000*'[1]4403Imp'!AE$43</f>
        <v>2.3130000000000004E-3</v>
      </c>
      <c r="AH10" s="11">
        <f>1/1000*'[1]4403Imp'!AF$43</f>
        <v>6.019E-3</v>
      </c>
      <c r="AI10" s="11">
        <f>1/1000*'[1]4403Imp'!AG$43</f>
        <v>7.9229999999999995E-3</v>
      </c>
      <c r="AJ10" s="11">
        <f>1/1000*'[1]4403Imp'!AH$43</f>
        <v>7.9213759999999991E-3</v>
      </c>
      <c r="AK10" s="11">
        <f>1/1000*'[1]4403Imp'!AI$43</f>
        <v>6.3596880000000005E-3</v>
      </c>
      <c r="AL10" s="11">
        <f>1/1000*'[1]4403Imp'!AJ$43</f>
        <v>1.8581902000000001E-2</v>
      </c>
      <c r="AM10" s="11">
        <f>1/1000*'[1]4403Imp'!AK$43</f>
        <v>1.3155952999999998E-2</v>
      </c>
      <c r="AN10" s="11">
        <f>1/1000*'[1]4403Imp'!AL$43</f>
        <v>2.2837303999999999E-2</v>
      </c>
      <c r="AO10" s="11">
        <f>1/1000*'[1]4403Imp'!AM$43</f>
        <v>2.5106141999999998E-2</v>
      </c>
      <c r="AP10" s="11">
        <f>1/1000*'[1]4403Imp'!AN$43</f>
        <v>3.3902729E-2</v>
      </c>
      <c r="AQ10" s="11">
        <f>1/1000*'[1]4403Imp'!AO$43</f>
        <v>3.3108045000000003E-2</v>
      </c>
      <c r="AR10" s="11">
        <f>1/1000*'[1]4403Imp'!AP$43</f>
        <v>2.8025594999999997E-2</v>
      </c>
      <c r="AS10" s="11">
        <f>1/1000*'[1]4403Imp'!AQ$43</f>
        <v>1.9904485999999999E-2</v>
      </c>
      <c r="AT10" s="11">
        <f>1/1000*'[1]4403Imp'!AR$43</f>
        <v>2.3464214999999997E-2</v>
      </c>
      <c r="AU10" s="11">
        <f>1/1000*'[1]4403Imp'!AS$43</f>
        <v>2.1093815000000002E-2</v>
      </c>
      <c r="AV10" s="11">
        <f>1/1000*'[1]4403Imp'!AT$43</f>
        <v>4.7059330000000003E-2</v>
      </c>
      <c r="AW10" s="11">
        <f>1/1000*'[1]4403Imp'!AU$43</f>
        <v>2.7931826999999999E-2</v>
      </c>
      <c r="AX10" s="11">
        <f>1/1000*'[1]4403Imp'!AV$43</f>
        <v>5.0463278E-2</v>
      </c>
      <c r="AY10" s="11">
        <f>1/1000*'[1]4403Imp'!AW$43</f>
        <v>3.0580952999999994E-2</v>
      </c>
      <c r="AZ10" s="11">
        <f>1/1000*'[1]4403Imp'!AX$43</f>
        <v>2.2128505999999999E-2</v>
      </c>
      <c r="BA10" s="11">
        <f>1/1000*'[1]4403Imp'!AY$43</f>
        <v>2.5728914000000002E-2</v>
      </c>
      <c r="BB10" s="11">
        <f>1/1000*'[1]4403Imp'!AZ$43</f>
        <v>2.6576721000000005E-2</v>
      </c>
      <c r="BC10" s="302">
        <f>1/1000*'[1]4403Imp'!BA$43</f>
        <v>0</v>
      </c>
      <c r="BD10" s="307"/>
    </row>
    <row r="11" spans="1:56">
      <c r="B11" s="5" t="s">
        <v>61</v>
      </c>
      <c r="C11" s="210">
        <f>1/$A$1*'[1]4403Imp'!$B$52</f>
        <v>5.8709999999999995E-3</v>
      </c>
      <c r="D11" s="211">
        <f>1/$A$1*'[1]4403Imp'!$C$52</f>
        <v>5.6587999999999999E-2</v>
      </c>
      <c r="E11" s="211">
        <f>1/$A$1*'[1]4403Imp'!$D$52</f>
        <v>0.25078600000000001</v>
      </c>
      <c r="F11" s="211">
        <f>1/$A$1*'[1]4403Imp'!$E$52</f>
        <v>0.37873099999999998</v>
      </c>
      <c r="G11" s="211">
        <f>1/$A$1*'[1]4403Imp'!$F$52</f>
        <v>0.49253599999999997</v>
      </c>
      <c r="H11" s="211">
        <f>1/$A$1*'[1]4403Imp'!$G$52</f>
        <v>0.45409299999999997</v>
      </c>
      <c r="I11" s="211">
        <f>1/$A$1*'[1]4403Imp'!$H$52</f>
        <v>0.36700599999999994</v>
      </c>
      <c r="J11" s="212">
        <f>1/$A$1*'[1]4403Imp'!$I$52</f>
        <v>0.33140227900000002</v>
      </c>
      <c r="K11" s="212">
        <f>1/$A$1*'[1]4403Imp'!$J$52</f>
        <v>0.39476333299999999</v>
      </c>
      <c r="L11" s="212">
        <f>1/$A$1*'[1]4403Imp'!K$52</f>
        <v>0.43633099999999997</v>
      </c>
      <c r="M11" s="212">
        <f>1/$A$1*'[1]4403Imp'!L$52</f>
        <v>0.48564520166666664</v>
      </c>
      <c r="N11" s="212">
        <f>1/$A$1*'[1]4403Imp'!M$52</f>
        <v>0.62104000000000004</v>
      </c>
      <c r="O11" s="212">
        <f>1/$A$1*'[1]4403Imp'!N$52</f>
        <v>0.61419900000000005</v>
      </c>
      <c r="P11" s="212">
        <f>1/$A$1*'[1]4403Imp'!O$52</f>
        <v>0.50213687666666673</v>
      </c>
      <c r="Q11" s="212">
        <f>1/$A$1*'[1]4403Imp'!P$52</f>
        <v>0.55471029029761532</v>
      </c>
      <c r="R11" s="212">
        <f>1/$A$1*'[1]4403Imp'!Q$52</f>
        <v>0.51653687889482758</v>
      </c>
      <c r="S11" s="212">
        <f>1/$A$1*'[1]4403Imp'!R$52</f>
        <v>0.49674220944915637</v>
      </c>
      <c r="T11" s="212">
        <f>1/$A$1*'[1]4403Imp'!S$52</f>
        <v>0.74227818327059936</v>
      </c>
      <c r="U11" s="212">
        <f>1/$A$1*'[1]4403Imp'!T$52</f>
        <v>0.55135600784359795</v>
      </c>
      <c r="V11" s="212">
        <f>1/$A$1*'[1]4403Imp'!U$52</f>
        <v>0.64634458667430472</v>
      </c>
      <c r="W11" s="212">
        <f>1/$A$1*'[1]4403Imp'!V$52</f>
        <v>0.58226100000000003</v>
      </c>
      <c r="X11" s="212">
        <f>1/$A$1*'[1]4403Imp'!W$52</f>
        <v>0.54225299999999999</v>
      </c>
      <c r="Y11" s="212">
        <f>1/$A$1*'[1]4403Imp'!X$52</f>
        <v>0.42665399999999998</v>
      </c>
      <c r="Z11" s="212">
        <f>1/$A$1*'[1]4403Imp'!Y$52</f>
        <v>0.43000699999999997</v>
      </c>
      <c r="AA11" s="212">
        <f>1/$A$1*'[1]4403Imp'!Z$52</f>
        <v>0.40663700000000003</v>
      </c>
      <c r="AB11" s="212">
        <f>1/$A$1*'[1]4403Imp'!AA$52</f>
        <v>0</v>
      </c>
      <c r="AC11" s="161"/>
      <c r="AD11" s="68">
        <f>1/1000*'[1]4403Imp'!AB$52</f>
        <v>2.1200749999999999E-3</v>
      </c>
      <c r="AE11" s="11">
        <f>1/1000*'[1]4403Imp'!AC$52</f>
        <v>1.3707E-2</v>
      </c>
      <c r="AF11" s="11">
        <f>1/1000*'[1]4403Imp'!AD$52</f>
        <v>4.3690184999999999E-2</v>
      </c>
      <c r="AG11" s="11">
        <f>1/1000*'[1]4403Imp'!AE$52</f>
        <v>7.7504999999999991E-2</v>
      </c>
      <c r="AH11" s="11">
        <f>1/1000*'[1]4403Imp'!AF$52</f>
        <v>0.12085800000000001</v>
      </c>
      <c r="AI11" s="11">
        <f>1/1000*'[1]4403Imp'!AG$52</f>
        <v>0.11833500000000001</v>
      </c>
      <c r="AJ11" s="11">
        <f>1/1000*'[1]4403Imp'!AH$52</f>
        <v>0.10380248599999999</v>
      </c>
      <c r="AK11" s="11">
        <f>1/1000*'[1]4403Imp'!AI$52</f>
        <v>0.124562881</v>
      </c>
      <c r="AL11" s="11">
        <f>1/1000*'[1]4403Imp'!AJ$52</f>
        <v>0.15208909499999998</v>
      </c>
      <c r="AM11" s="11">
        <f>1/1000*'[1]4403Imp'!AK$52</f>
        <v>0.13224435199999998</v>
      </c>
      <c r="AN11" s="11">
        <f>1/1000*'[1]4403Imp'!AL$52</f>
        <v>0.20692462999999997</v>
      </c>
      <c r="AO11" s="11">
        <f>1/1000*'[1]4403Imp'!AM$52</f>
        <v>0.28337986999999998</v>
      </c>
      <c r="AP11" s="11">
        <f>1/1000*'[1]4403Imp'!AN$52</f>
        <v>0.25922702399999997</v>
      </c>
      <c r="AQ11" s="11">
        <f>1/1000*'[1]4403Imp'!AO$52</f>
        <v>0.19863224599999998</v>
      </c>
      <c r="AR11" s="11">
        <f>1/1000*'[1]4403Imp'!AP$52</f>
        <v>0.24049183899999999</v>
      </c>
      <c r="AS11" s="11">
        <f>1/1000*'[1]4403Imp'!AQ$52</f>
        <v>0.17765505399999998</v>
      </c>
      <c r="AT11" s="11">
        <f>1/1000*'[1]4403Imp'!AR$52</f>
        <v>0.14533328300000001</v>
      </c>
      <c r="AU11" s="11">
        <f>1/1000*'[1]4403Imp'!AS$52</f>
        <v>0.22665262800000002</v>
      </c>
      <c r="AV11" s="11">
        <f>1/1000*'[1]4403Imp'!AT$52</f>
        <v>0.18878169600000003</v>
      </c>
      <c r="AW11" s="11">
        <f>1/1000*'[1]4403Imp'!AU$52</f>
        <v>0.21378167100000001</v>
      </c>
      <c r="AX11" s="11">
        <f>1/1000*'[1]4403Imp'!AV$52</f>
        <v>0.181132551</v>
      </c>
      <c r="AY11" s="11">
        <f>1/1000*'[1]4403Imp'!AW$52</f>
        <v>0.18123482199999999</v>
      </c>
      <c r="AZ11" s="11">
        <f>1/1000*'[1]4403Imp'!AX$52</f>
        <v>0.14357920500000002</v>
      </c>
      <c r="BA11" s="11">
        <f>1/1000*'[1]4403Imp'!AY$52</f>
        <v>0.13308780599999998</v>
      </c>
      <c r="BB11" s="11">
        <f>1/1000*'[1]4403Imp'!AZ$52</f>
        <v>0.118245378</v>
      </c>
      <c r="BC11" s="302">
        <f>1/1000*'[1]4403Imp'!BA$52</f>
        <v>0</v>
      </c>
      <c r="BD11" s="307"/>
    </row>
    <row r="12" spans="1:56">
      <c r="B12" s="5" t="s">
        <v>86</v>
      </c>
      <c r="C12" s="47">
        <f>1/$A$1*'[1]4403Imp'!$B$53</f>
        <v>0</v>
      </c>
      <c r="D12" s="11">
        <f>1/$A$1*'[1]4403Imp'!$C$53</f>
        <v>0</v>
      </c>
      <c r="E12" s="11">
        <f>1/$A$1*'[1]4403Imp'!$D$53</f>
        <v>1.1119999999999999E-3</v>
      </c>
      <c r="F12" s="11">
        <f>1/$A$1*'[1]4403Imp'!$E$53</f>
        <v>0</v>
      </c>
      <c r="G12" s="11">
        <f>1/$A$1*'[1]4403Imp'!$F$53</f>
        <v>1.65E-3</v>
      </c>
      <c r="H12" s="11">
        <f>1/$A$1*'[1]4403Imp'!$G$53</f>
        <v>7.3799999999999994E-4</v>
      </c>
      <c r="I12" s="11">
        <f>1/$A$1*'[1]4403Imp'!$H$53</f>
        <v>4.2969999999999996E-3</v>
      </c>
      <c r="J12" s="37">
        <f>1/$A$1*'[1]4403Imp'!$I$53</f>
        <v>6.8862380000000003E-3</v>
      </c>
      <c r="K12" s="37">
        <f>1/$A$1*'[1]4403Imp'!$J$53</f>
        <v>2.4021170999999997E-2</v>
      </c>
      <c r="L12" s="37">
        <f>1/$A$1*'[1]4403Imp'!K$53</f>
        <v>1.8085E-2</v>
      </c>
      <c r="M12" s="37">
        <f>1/$A$1*'[1]4403Imp'!L$53</f>
        <v>4.4959999999999993E-2</v>
      </c>
      <c r="N12" s="37">
        <f>1/$A$1*'[1]4403Imp'!M$53</f>
        <v>6.7033999999999996E-2</v>
      </c>
      <c r="O12" s="37">
        <f>1/$A$1*'[1]4403Imp'!N$53</f>
        <v>8.8159000000000001E-2</v>
      </c>
      <c r="P12" s="37">
        <f>1/$A$1*'[1]4403Imp'!O$53</f>
        <v>8.3395999999999984E-2</v>
      </c>
      <c r="Q12" s="37">
        <f>1/$A$1*'[1]4403Imp'!P$53</f>
        <v>0.10502735835397986</v>
      </c>
      <c r="R12" s="37">
        <f>1/$A$1*'[1]4403Imp'!Q$53</f>
        <v>6.2063490671647792E-2</v>
      </c>
      <c r="S12" s="37">
        <f>1/$A$1*'[1]4403Imp'!R$53</f>
        <v>3.1460700013796396E-2</v>
      </c>
      <c r="T12" s="37">
        <f>1/$A$1*'[1]4403Imp'!S$53</f>
        <v>3.8630194029224865E-2</v>
      </c>
      <c r="U12" s="37">
        <f>1/$A$1*'[1]4403Imp'!T$53</f>
        <v>3.8633934053928155E-2</v>
      </c>
      <c r="V12" s="37">
        <f>1/$A$1*'[1]4403Imp'!U$53</f>
        <v>5.8132917751974968E-2</v>
      </c>
      <c r="W12" s="37">
        <f>1/$A$1*'[1]4403Imp'!V$53</f>
        <v>0.13164499999999998</v>
      </c>
      <c r="X12" s="37">
        <f>1/$A$1*'[1]4403Imp'!W$53</f>
        <v>0.19847899999999996</v>
      </c>
      <c r="Y12" s="37">
        <f>1/$A$1*'[1]4403Imp'!X$53</f>
        <v>0.22666799999999998</v>
      </c>
      <c r="Z12" s="37">
        <f>1/$A$1*'[1]4403Imp'!Y$53</f>
        <v>0.14500799999999997</v>
      </c>
      <c r="AA12" s="37">
        <f>1/$A$1*'[1]4403Imp'!Z$53</f>
        <v>0.150059</v>
      </c>
      <c r="AB12" s="37">
        <f>1/$A$1*'[1]4403Imp'!AA$53</f>
        <v>0</v>
      </c>
      <c r="AC12" s="4"/>
      <c r="AD12" s="68">
        <f>1/1000*'[1]4403Imp'!AB$53</f>
        <v>0</v>
      </c>
      <c r="AE12" s="11">
        <f>1/1000*'[1]4403Imp'!AC$53</f>
        <v>0</v>
      </c>
      <c r="AF12" s="11">
        <f>1/1000*'[1]4403Imp'!AD$53</f>
        <v>3.0543500000000001E-4</v>
      </c>
      <c r="AG12" s="11">
        <f>1/1000*'[1]4403Imp'!AE$53</f>
        <v>0</v>
      </c>
      <c r="AH12" s="11">
        <f>1/1000*'[1]4403Imp'!AF$53</f>
        <v>7.36E-4</v>
      </c>
      <c r="AI12" s="11">
        <f>1/1000*'[1]4403Imp'!AG$53</f>
        <v>3.6900000000000002E-4</v>
      </c>
      <c r="AJ12" s="11">
        <f>1/1000*'[1]4403Imp'!AH$53</f>
        <v>2.7577630000000003E-3</v>
      </c>
      <c r="AK12" s="11">
        <f>1/1000*'[1]4403Imp'!AI$53</f>
        <v>4.2184140000000002E-3</v>
      </c>
      <c r="AL12" s="11">
        <f>1/1000*'[1]4403Imp'!AJ$53</f>
        <v>1.6765631E-2</v>
      </c>
      <c r="AM12" s="11">
        <f>1/1000*'[1]4403Imp'!AK$53</f>
        <v>1.0029952999999999E-2</v>
      </c>
      <c r="AN12" s="11">
        <f>1/1000*'[1]4403Imp'!AL$53</f>
        <v>2.9960911E-2</v>
      </c>
      <c r="AO12" s="11">
        <f>1/1000*'[1]4403Imp'!AM$53</f>
        <v>5.2490814999999989E-2</v>
      </c>
      <c r="AP12" s="11">
        <f>1/1000*'[1]4403Imp'!AN$53</f>
        <v>6.2520584000000004E-2</v>
      </c>
      <c r="AQ12" s="11">
        <f>1/1000*'[1]4403Imp'!AO$53</f>
        <v>5.5477882999999999E-2</v>
      </c>
      <c r="AR12" s="11">
        <f>1/1000*'[1]4403Imp'!AP$53</f>
        <v>7.4590576999999991E-2</v>
      </c>
      <c r="AS12" s="11">
        <f>1/1000*'[1]4403Imp'!AQ$53</f>
        <v>4.1164946000000001E-2</v>
      </c>
      <c r="AT12" s="11">
        <f>1/1000*'[1]4403Imp'!AR$53</f>
        <v>2.0958102999999999E-2</v>
      </c>
      <c r="AU12" s="11">
        <f>1/1000*'[1]4403Imp'!AS$53</f>
        <v>2.7299006999999997E-2</v>
      </c>
      <c r="AV12" s="11">
        <f>1/1000*'[1]4403Imp'!AT$53</f>
        <v>2.1438512999999999E-2</v>
      </c>
      <c r="AW12" s="11">
        <f>1/1000*'[1]4403Imp'!AU$53</f>
        <v>2.3643114E-2</v>
      </c>
      <c r="AX12" s="11">
        <f>1/1000*'[1]4403Imp'!AV$53</f>
        <v>5.610239899999999E-2</v>
      </c>
      <c r="AY12" s="11">
        <f>1/1000*'[1]4403Imp'!AW$53</f>
        <v>9.835374199999998E-2</v>
      </c>
      <c r="AZ12" s="11">
        <f>1/1000*'[1]4403Imp'!AX$53</f>
        <v>0.10705749200000002</v>
      </c>
      <c r="BA12" s="11">
        <f>1/1000*'[1]4403Imp'!AY$53</f>
        <v>5.6930073000000005E-2</v>
      </c>
      <c r="BB12" s="11">
        <f>1/1000*'[1]4403Imp'!AZ$53</f>
        <v>5.4153482999999995E-2</v>
      </c>
      <c r="BC12" s="302">
        <f>1/1000*'[1]4403Imp'!BA$53</f>
        <v>0</v>
      </c>
      <c r="BD12" s="307"/>
    </row>
    <row r="13" spans="1:56">
      <c r="B13" s="5" t="s">
        <v>141</v>
      </c>
      <c r="C13" s="210">
        <f>1/$A$1*'[1]4403Imp'!$B$77</f>
        <v>0.35853499999999999</v>
      </c>
      <c r="D13" s="211">
        <f>1/$A$1*'[1]4403Imp'!$C$77</f>
        <v>0.46820399999999995</v>
      </c>
      <c r="E13" s="211">
        <f>1/$A$1*'[1]4403Imp'!$D$77</f>
        <v>0.344634</v>
      </c>
      <c r="F13" s="211">
        <f>1/$A$1*'[1]4403Imp'!$E$77</f>
        <v>0.51084299999999994</v>
      </c>
      <c r="G13" s="211">
        <f>1/$A$1*'[1]4403Imp'!$F$77</f>
        <v>0.30469799999999997</v>
      </c>
      <c r="H13" s="211">
        <f>1/$A$1*'[1]4403Imp'!$G$77</f>
        <v>0.30409599999999998</v>
      </c>
      <c r="I13" s="211">
        <f>1/$A$1*'[1]4403Imp'!$H$77</f>
        <v>0.38100299999999993</v>
      </c>
      <c r="J13" s="212">
        <f>1/$A$1*'[1]4403Imp'!$I$77</f>
        <v>0.4879409999999999</v>
      </c>
      <c r="K13" s="212">
        <f>1/$A$1*'[1]4403Imp'!$J$77</f>
        <v>0.24937499999999999</v>
      </c>
      <c r="L13" s="212">
        <f>1/$A$1*'[1]4403Imp'!K$77</f>
        <v>2.2511999999999997E-2</v>
      </c>
      <c r="M13" s="212">
        <f>1/$A$1*'[1]4403Imp'!L$77</f>
        <v>0.21745700000000004</v>
      </c>
      <c r="N13" s="212">
        <f>1/$A$1*'[1]4403Imp'!M$77</f>
        <v>0.30066600000000004</v>
      </c>
      <c r="O13" s="212">
        <f>1/$A$1*'[1]4403Imp'!N$77</f>
        <v>0.35116900000000001</v>
      </c>
      <c r="P13" s="212">
        <f>1/$A$1*'[1]4403Imp'!O$77</f>
        <v>0.4313809999999999</v>
      </c>
      <c r="Q13" s="212">
        <f>1/$A$1*'[1]4403Imp'!P$77</f>
        <v>0.51248921654806723</v>
      </c>
      <c r="R13" s="212">
        <f>1/$A$1*'[1]4403Imp'!Q$77</f>
        <v>0.66428963702238009</v>
      </c>
      <c r="S13" s="212">
        <f>1/$A$1*'[1]4403Imp'!R$77</f>
        <v>1.1083351108584993</v>
      </c>
      <c r="T13" s="212">
        <f>1/$A$1*'[1]4403Imp'!S$77</f>
        <v>1.1360555318172723</v>
      </c>
      <c r="U13" s="212">
        <f>1/$A$1*'[1]4403Imp'!T$77</f>
        <v>1.233237061056812</v>
      </c>
      <c r="V13" s="212">
        <f>1/$A$1*'[1]4403Imp'!U$77</f>
        <v>0.65809684421269432</v>
      </c>
      <c r="W13" s="37">
        <f>1/$A$1*'[1]4403Imp'!V$77</f>
        <v>0.24508399999999997</v>
      </c>
      <c r="X13" s="37">
        <f>1/$A$1*'[1]4403Imp'!W$77</f>
        <v>0.23815599999999998</v>
      </c>
      <c r="Y13" s="37">
        <f>1/$A$1*'[1]4403Imp'!X$77</f>
        <v>0.37174699999999999</v>
      </c>
      <c r="Z13" s="37">
        <f>1/$A$1*'[1]4403Imp'!Y$77</f>
        <v>0.111958</v>
      </c>
      <c r="AA13" s="37">
        <f>1/$A$1*'[1]4403Imp'!Z$77</f>
        <v>0.12681899999999996</v>
      </c>
      <c r="AB13" s="37">
        <f>1/$A$1*'[1]4403Imp'!AA$77</f>
        <v>0</v>
      </c>
      <c r="AC13" s="345"/>
      <c r="AD13" s="68">
        <f>1/1000*'[1]4403Imp'!AB$77</f>
        <v>6.2679609999999997E-2</v>
      </c>
      <c r="AE13" s="11">
        <f>1/1000*'[1]4403Imp'!AC$77</f>
        <v>7.8992000000000007E-2</v>
      </c>
      <c r="AF13" s="11">
        <f>1/1000*'[1]4403Imp'!AD$77</f>
        <v>5.6829311999999993E-2</v>
      </c>
      <c r="AG13" s="11">
        <f>1/1000*'[1]4403Imp'!AE$77</f>
        <v>9.5473000000000002E-2</v>
      </c>
      <c r="AH13" s="11">
        <f>1/1000*'[1]4403Imp'!AF$77</f>
        <v>6.6686000000000009E-2</v>
      </c>
      <c r="AI13" s="11">
        <f>1/1000*'[1]4403Imp'!AG$77</f>
        <v>7.1747000000000005E-2</v>
      </c>
      <c r="AJ13" s="11">
        <f>1/1000*'[1]4403Imp'!AH$77</f>
        <v>9.3242853000000001E-2</v>
      </c>
      <c r="AK13" s="11">
        <f>1/1000*'[1]4403Imp'!AI$77</f>
        <v>0.130380359</v>
      </c>
      <c r="AL13" s="11">
        <f>1/1000*'[1]4403Imp'!AJ$77</f>
        <v>7.560230599999998E-2</v>
      </c>
      <c r="AM13" s="11">
        <f>1/1000*'[1]4403Imp'!AK$77</f>
        <v>7.1016199999999986E-3</v>
      </c>
      <c r="AN13" s="11">
        <f>1/1000*'[1]4403Imp'!AL$77</f>
        <v>8.4000099999999994E-2</v>
      </c>
      <c r="AO13" s="11">
        <f>1/1000*'[1]4403Imp'!AM$77</f>
        <v>0.12239589400000002</v>
      </c>
      <c r="AP13" s="11">
        <f>1/1000*'[1]4403Imp'!AN$77</f>
        <v>0.13183361099999999</v>
      </c>
      <c r="AQ13" s="11">
        <f>1/1000*'[1]4403Imp'!AO$77</f>
        <v>0.14862368599999998</v>
      </c>
      <c r="AR13" s="11">
        <f>1/1000*'[1]4403Imp'!AP$77</f>
        <v>0.17705982299999998</v>
      </c>
      <c r="AS13" s="11">
        <f>1/1000*'[1]4403Imp'!AQ$77</f>
        <v>0.178685814</v>
      </c>
      <c r="AT13" s="11">
        <f>1/1000*'[1]4403Imp'!AR$77</f>
        <v>0.26120406899999998</v>
      </c>
      <c r="AU13" s="11">
        <f>1/1000*'[1]4403Imp'!AS$77</f>
        <v>0.26944426299999996</v>
      </c>
      <c r="AV13" s="11">
        <f>1/1000*'[1]4403Imp'!AT$77</f>
        <v>0.34293376599999992</v>
      </c>
      <c r="AW13" s="11">
        <f>1/1000*'[1]4403Imp'!AU$77</f>
        <v>0.18983474399999992</v>
      </c>
      <c r="AX13" s="11">
        <f>1/1000*'[1]4403Imp'!AV$77</f>
        <v>6.8494764999999999E-2</v>
      </c>
      <c r="AY13" s="11">
        <f>1/1000*'[1]4403Imp'!AW$77</f>
        <v>8.3220346000000001E-2</v>
      </c>
      <c r="AZ13" s="11">
        <f>1/1000*'[1]4403Imp'!AX$77</f>
        <v>0.11847611</v>
      </c>
      <c r="BA13" s="11">
        <f>1/1000*'[1]4403Imp'!AY$77</f>
        <v>3.1727622999999996E-2</v>
      </c>
      <c r="BB13" s="11">
        <f>1/1000*'[1]4403Imp'!AZ$77</f>
        <v>3.4913699999999999E-2</v>
      </c>
      <c r="BC13" s="302">
        <f>1/1000*'[1]4403Imp'!BA$77</f>
        <v>0</v>
      </c>
      <c r="BD13" s="307"/>
    </row>
    <row r="14" spans="1:56">
      <c r="B14" s="5" t="s">
        <v>18</v>
      </c>
      <c r="C14" s="155">
        <f>1/$A$1*'[1]4403Imp'!$B$88</f>
        <v>1.144385</v>
      </c>
      <c r="D14" s="156">
        <f>1/$A$1*'[1]4403Imp'!$C$88</f>
        <v>1.1242539999999999</v>
      </c>
      <c r="E14" s="156">
        <f>1/$A$1*'[1]4403Imp'!$D$88</f>
        <v>1.0879999999999999</v>
      </c>
      <c r="F14" s="156">
        <f>1/$A$1*'[1]4403Imp'!$E$88</f>
        <v>0.941554</v>
      </c>
      <c r="G14" s="156">
        <f>1/$A$1*'[1]4403Imp'!$F$88</f>
        <v>0.63253099999999995</v>
      </c>
      <c r="H14" s="156">
        <f>1/$A$1*'[1]4403Imp'!$G$88</f>
        <v>0.81427399999999994</v>
      </c>
      <c r="I14" s="156">
        <f>1/$A$1*'[1]4403Imp'!$H$88</f>
        <v>0.95802799999999988</v>
      </c>
      <c r="J14" s="157">
        <f>1/$A$1*'[1]4403Imp'!$I$88</f>
        <v>1.149934</v>
      </c>
      <c r="K14" s="157">
        <f>1/$A$1*'[1]4403Imp'!$J$88</f>
        <v>1.0767869999999999</v>
      </c>
      <c r="L14" s="157">
        <f>1/$A$1*'[1]4403Imp'!K$88</f>
        <v>1.1030411083333334</v>
      </c>
      <c r="M14" s="157">
        <f>1/$A$1*'[1]4403Imp'!L$88</f>
        <v>0.73857099999999998</v>
      </c>
      <c r="N14" s="43">
        <f>1/$A$1*'[1]4403Imp'!M$88</f>
        <v>2.2686999999999999E-2</v>
      </c>
      <c r="O14" s="43">
        <f>1/$A$1*'[1]4403Imp'!N$88</f>
        <v>3.6235000000000003E-2</v>
      </c>
      <c r="P14" s="43">
        <f>1/$A$1*'[1]4403Imp'!O$88</f>
        <v>1.4611999999999998E-2</v>
      </c>
      <c r="Q14" s="43">
        <f>1/$A$1*'[1]4403Imp'!P$88</f>
        <v>5.8992266100048605E-3</v>
      </c>
      <c r="R14" s="43">
        <f>1/$A$1*'[1]4403Imp'!Q$88</f>
        <v>1.024315000701034E-2</v>
      </c>
      <c r="S14" s="43">
        <f>1/$A$1*'[1]4403Imp'!R$88</f>
        <v>4.8670918931582518E-3</v>
      </c>
      <c r="T14" s="43">
        <f>1/$A$1*'[1]4403Imp'!S$88</f>
        <v>6.1500903741972587E-3</v>
      </c>
      <c r="U14" s="43">
        <f>1/$A$1*'[1]4403Imp'!T$88</f>
        <v>9.898027629409235E-3</v>
      </c>
      <c r="V14" s="43">
        <f>1/$A$1*'[1]4403Imp'!U$88</f>
        <v>1.4414047856010125E-2</v>
      </c>
      <c r="W14" s="43">
        <f>1/$A$1*'[1]4403Imp'!V$88</f>
        <v>7.0799999999999986E-4</v>
      </c>
      <c r="X14" s="43">
        <f>1/$A$1*'[1]4403Imp'!W$88</f>
        <v>3.5799999999999997E-4</v>
      </c>
      <c r="Y14" s="43">
        <f>1/$A$1*'[1]4403Imp'!X$88</f>
        <v>1.8799999999999999E-4</v>
      </c>
      <c r="Z14" s="43">
        <f>1/$A$1*'[1]4403Imp'!Y$88</f>
        <v>0</v>
      </c>
      <c r="AA14" s="43">
        <f>1/$A$1*'[1]4403Imp'!Z$88</f>
        <v>9.2E-5</v>
      </c>
      <c r="AB14" s="43">
        <f>1/$A$1*'[1]4403Imp'!AA$88</f>
        <v>0</v>
      </c>
      <c r="AC14" s="404"/>
      <c r="AD14" s="68">
        <f>1/1000*'[1]4403Imp'!AB$88</f>
        <v>0.224691005</v>
      </c>
      <c r="AE14" s="11">
        <f>1/1000*'[1]4403Imp'!AC$88</f>
        <v>0.20865</v>
      </c>
      <c r="AF14" s="11">
        <f>1/1000*'[1]4403Imp'!AD$88</f>
        <v>0.18490775599999998</v>
      </c>
      <c r="AG14" s="11">
        <f>1/1000*'[1]4403Imp'!AE$88</f>
        <v>0.20599700000000001</v>
      </c>
      <c r="AH14" s="11">
        <f>1/1000*'[1]4403Imp'!AF$88</f>
        <v>0.16589999999999999</v>
      </c>
      <c r="AI14" s="11">
        <f>1/1000*'[1]4403Imp'!AG$88</f>
        <v>0.232542</v>
      </c>
      <c r="AJ14" s="11">
        <f>1/1000*'[1]4403Imp'!AH$88</f>
        <v>0.29134648000000002</v>
      </c>
      <c r="AK14" s="11">
        <f>1/1000*'[1]4403Imp'!AI$88</f>
        <v>0.39557583600000001</v>
      </c>
      <c r="AL14" s="11">
        <f>1/1000*'[1]4403Imp'!AJ$88</f>
        <v>0.414888698</v>
      </c>
      <c r="AM14" s="11">
        <f>1/1000*'[1]4403Imp'!AK$88</f>
        <v>0.37572729499999991</v>
      </c>
      <c r="AN14" s="11">
        <f>1/1000*'[1]4403Imp'!AL$88</f>
        <v>0.31793230499999992</v>
      </c>
      <c r="AO14" s="11">
        <f>1/1000*'[1]4403Imp'!AM$88</f>
        <v>1.5430589000000001E-2</v>
      </c>
      <c r="AP14" s="11">
        <f>1/1000*'[1]4403Imp'!AN$88</f>
        <v>1.8635602000000001E-2</v>
      </c>
      <c r="AQ14" s="11">
        <f>1/1000*'[1]4403Imp'!AO$88</f>
        <v>5.9472749999999993E-3</v>
      </c>
      <c r="AR14" s="11">
        <f>1/1000*'[1]4403Imp'!AP$88</f>
        <v>4.2551009999999998E-3</v>
      </c>
      <c r="AS14" s="11">
        <f>1/1000*'[1]4403Imp'!AQ$88</f>
        <v>7.9509170000000001E-3</v>
      </c>
      <c r="AT14" s="11">
        <f>1/1000*'[1]4403Imp'!AR$88</f>
        <v>2.5318879999999999E-3</v>
      </c>
      <c r="AU14" s="11">
        <f>1/1000*'[1]4403Imp'!AS$88</f>
        <v>3.9369380000000001E-3</v>
      </c>
      <c r="AV14" s="11">
        <f>1/1000*'[1]4403Imp'!AT$88</f>
        <v>5.8930099999999997E-3</v>
      </c>
      <c r="AW14" s="11">
        <f>1/1000*'[1]4403Imp'!AU$88</f>
        <v>6.8420049999999991E-3</v>
      </c>
      <c r="AX14" s="11">
        <f>1/1000*'[1]4403Imp'!AV$88</f>
        <v>3.5248699999999996E-4</v>
      </c>
      <c r="AY14" s="11">
        <f>1/1000*'[1]4403Imp'!AW$88</f>
        <v>1.6604999999999997E-4</v>
      </c>
      <c r="AZ14" s="11">
        <f>1/1000*'[1]4403Imp'!AX$88</f>
        <v>7.2494000000000001E-5</v>
      </c>
      <c r="BA14" s="11">
        <f>1/1000*'[1]4403Imp'!AY$88</f>
        <v>0</v>
      </c>
      <c r="BB14" s="11">
        <f>1/1000*'[1]4403Imp'!AZ$88</f>
        <v>2.1044999999999999E-5</v>
      </c>
      <c r="BC14" s="302">
        <f>1/1000*'[1]4403Imp'!BA$88</f>
        <v>0</v>
      </c>
      <c r="BD14" s="307"/>
    </row>
    <row r="15" spans="1:56">
      <c r="B15" s="5" t="s">
        <v>149</v>
      </c>
      <c r="C15" s="47">
        <f>1/$A$1*'[1]4403Imp'!$B$89</f>
        <v>0</v>
      </c>
      <c r="D15" s="11">
        <f>1/$A$1*'[1]4403Imp'!$C$89</f>
        <v>0</v>
      </c>
      <c r="E15" s="11">
        <f>1/$A$1*'[1]4403Imp'!$D$89</f>
        <v>0</v>
      </c>
      <c r="F15" s="11">
        <f>1/$A$1*'[1]4403Imp'!$E$89</f>
        <v>0</v>
      </c>
      <c r="G15" s="11">
        <f>1/$A$1*'[1]4403Imp'!$F$89</f>
        <v>1.3199999999999998E-4</v>
      </c>
      <c r="H15" s="11">
        <f>1/$A$1*'[1]4403Imp'!$G$89</f>
        <v>3.3099999999999997E-4</v>
      </c>
      <c r="I15" s="11">
        <f>1/$A$1*'[1]4403Imp'!$H$89</f>
        <v>5.9699999999999998E-4</v>
      </c>
      <c r="J15" s="37">
        <f>1/$A$1*'[1]4403Imp'!$I$89</f>
        <v>1.3698E-2</v>
      </c>
      <c r="K15" s="37">
        <f>1/$A$1*'[1]4403Imp'!$J$89</f>
        <v>0</v>
      </c>
      <c r="L15" s="37">
        <f>1/$A$1*'[1]4403Imp'!K$89</f>
        <v>1.2300000000000001E-4</v>
      </c>
      <c r="M15" s="37">
        <f>1/$A$1*'[1]4403Imp'!L$89</f>
        <v>1.9172999999999999E-2</v>
      </c>
      <c r="N15" s="37">
        <f>1/$A$1*'[1]4403Imp'!M$89</f>
        <v>8.4805000000000005E-2</v>
      </c>
      <c r="O15" s="37">
        <f>1/$A$1*'[1]4403Imp'!N$89</f>
        <v>0.14915699999999998</v>
      </c>
      <c r="P15" s="37">
        <f>1/$A$1*'[1]4403Imp'!O$89</f>
        <v>0.12328599999999999</v>
      </c>
      <c r="Q15" s="37">
        <f>1/$A$1*'[1]4403Imp'!P$89</f>
        <v>4.7504334954563923E-2</v>
      </c>
      <c r="R15" s="37">
        <f>1/$A$1*'[1]4403Imp'!Q$89</f>
        <v>8.1448109963037585E-2</v>
      </c>
      <c r="S15" s="37">
        <f>1/$A$1*'[1]4403Imp'!R$89</f>
        <v>0.12622686650288248</v>
      </c>
      <c r="T15" s="37">
        <f>1/$A$1*'[1]4403Imp'!S$89</f>
        <v>0.14227688265569513</v>
      </c>
      <c r="U15" s="37">
        <f>1/$A$1*'[1]4403Imp'!T$89</f>
        <v>1.9967809489918269E-2</v>
      </c>
      <c r="V15" s="37">
        <f>1/$A$1*'[1]4403Imp'!U$89</f>
        <v>6.2500642528898476E-2</v>
      </c>
      <c r="W15" s="37">
        <f>1/$A$1*'[1]4403Imp'!V$89</f>
        <v>9.9480000000000002E-3</v>
      </c>
      <c r="X15" s="37">
        <f>1/$A$1*'[1]4403Imp'!W$89</f>
        <v>1.8948E-2</v>
      </c>
      <c r="Y15" s="37">
        <f>1/$A$1*'[1]4403Imp'!X$89</f>
        <v>2.1048999999999998E-2</v>
      </c>
      <c r="Z15" s="37">
        <f>1/$A$1*'[1]4403Imp'!Y$89</f>
        <v>1.1199999999999998E-4</v>
      </c>
      <c r="AA15" s="37">
        <f>1/$A$1*'[1]4403Imp'!Z$89</f>
        <v>3.4429999999999999E-3</v>
      </c>
      <c r="AB15" s="37">
        <f>1/$A$1*'[1]4403Imp'!AA$89</f>
        <v>0</v>
      </c>
      <c r="AC15" s="4"/>
      <c r="AD15" s="68">
        <f>1/1000*'[1]4403Imp'!AB$89</f>
        <v>0</v>
      </c>
      <c r="AE15" s="11">
        <f>1/1000*'[1]4403Imp'!AC$89</f>
        <v>0</v>
      </c>
      <c r="AF15" s="11">
        <f>1/1000*'[1]4403Imp'!AD$89</f>
        <v>0</v>
      </c>
      <c r="AG15" s="11">
        <f>1/1000*'[1]4403Imp'!AE$89</f>
        <v>0</v>
      </c>
      <c r="AH15" s="11">
        <f>1/1000*'[1]4403Imp'!AF$89</f>
        <v>1.5999999999999999E-5</v>
      </c>
      <c r="AI15" s="11">
        <f>1/1000*'[1]4403Imp'!AG$89</f>
        <v>8.8999999999999995E-5</v>
      </c>
      <c r="AJ15" s="11">
        <f>1/1000*'[1]4403Imp'!AH$89</f>
        <v>1.7704900000000001E-4</v>
      </c>
      <c r="AK15" s="11">
        <f>1/1000*'[1]4403Imp'!AI$89</f>
        <v>5.0444049999999992E-3</v>
      </c>
      <c r="AL15" s="11">
        <f>1/1000*'[1]4403Imp'!AJ$89</f>
        <v>0</v>
      </c>
      <c r="AM15" s="11">
        <f>1/1000*'[1]4403Imp'!AK$89</f>
        <v>4.1535999999999997E-5</v>
      </c>
      <c r="AN15" s="11">
        <f>1/1000*'[1]4403Imp'!AL$89</f>
        <v>7.151574E-3</v>
      </c>
      <c r="AO15" s="11">
        <f>1/1000*'[1]4403Imp'!AM$89</f>
        <v>3.8223961000000001E-2</v>
      </c>
      <c r="AP15" s="11">
        <f>1/1000*'[1]4403Imp'!AN$89</f>
        <v>7.8056772999999996E-2</v>
      </c>
      <c r="AQ15" s="11">
        <f>1/1000*'[1]4403Imp'!AO$89</f>
        <v>6.7299285E-2</v>
      </c>
      <c r="AR15" s="11">
        <f>1/1000*'[1]4403Imp'!AP$89</f>
        <v>3.3221216999999997E-2</v>
      </c>
      <c r="AS15" s="11">
        <f>1/1000*'[1]4403Imp'!AQ$89</f>
        <v>5.5167195999999995E-2</v>
      </c>
      <c r="AT15" s="11">
        <f>1/1000*'[1]4403Imp'!AR$89</f>
        <v>8.9111071999999986E-2</v>
      </c>
      <c r="AU15" s="11">
        <f>1/1000*'[1]4403Imp'!AS$89</f>
        <v>9.6892184000000006E-2</v>
      </c>
      <c r="AV15" s="11">
        <f>1/1000*'[1]4403Imp'!AT$89</f>
        <v>1.4979391000000002E-2</v>
      </c>
      <c r="AW15" s="11">
        <f>1/1000*'[1]4403Imp'!AU$89</f>
        <v>5.2117869999999997E-2</v>
      </c>
      <c r="AX15" s="11">
        <f>1/1000*'[1]4403Imp'!AV$89</f>
        <v>8.0816499999999993E-3</v>
      </c>
      <c r="AY15" s="11">
        <f>1/1000*'[1]4403Imp'!AW$89</f>
        <v>1.7173467000000001E-2</v>
      </c>
      <c r="AZ15" s="11">
        <f>1/1000*'[1]4403Imp'!AX$89</f>
        <v>1.7285807000000004E-2</v>
      </c>
      <c r="BA15" s="11">
        <f>1/1000*'[1]4403Imp'!AY$89</f>
        <v>9.229500000000001E-5</v>
      </c>
      <c r="BB15" s="11">
        <f>1/1000*'[1]4403Imp'!AZ$89</f>
        <v>3.4857470000000004E-3</v>
      </c>
      <c r="BC15" s="302">
        <f>1/1000*'[1]4403Imp'!BA$89</f>
        <v>0</v>
      </c>
      <c r="BD15" s="307"/>
    </row>
    <row r="16" spans="1:56">
      <c r="B16" s="5" t="s">
        <v>85</v>
      </c>
      <c r="C16" s="47">
        <f>1/$A$1*'[1]4403Imp'!$B$92</f>
        <v>1.06E-4</v>
      </c>
      <c r="D16" s="11">
        <f>1/$A$1*'[1]4403Imp'!$C$92</f>
        <v>0</v>
      </c>
      <c r="E16" s="11">
        <f>1/$A$1*'[1]4403Imp'!$D$92</f>
        <v>1.2299999999999998E-4</v>
      </c>
      <c r="F16" s="11">
        <f>1/$A$1*'[1]4403Imp'!$E$92</f>
        <v>0</v>
      </c>
      <c r="G16" s="11">
        <f>1/$A$1*'[1]4403Imp'!$F$92</f>
        <v>0</v>
      </c>
      <c r="H16" s="11">
        <f>1/$A$1*'[1]4403Imp'!$G$92</f>
        <v>3.6000000000000001E-5</v>
      </c>
      <c r="I16" s="11">
        <f>1/$A$1*'[1]4403Imp'!$H$92</f>
        <v>1.5999999999999999E-5</v>
      </c>
      <c r="J16" s="37">
        <f>1/$A$1*'[1]4403Imp'!$I$92</f>
        <v>6.150000000000001E-4</v>
      </c>
      <c r="K16" s="37">
        <f>1/$A$1*'[1]4403Imp'!$J$92</f>
        <v>1.3999999999999998E-3</v>
      </c>
      <c r="L16" s="37">
        <f>1/$A$1*'[1]4403Imp'!K$92</f>
        <v>2.47E-3</v>
      </c>
      <c r="M16" s="37">
        <f>1/$A$1*'[1]4403Imp'!L$92</f>
        <v>1.8126000000000003E-2</v>
      </c>
      <c r="N16" s="37">
        <f>1/$A$1*'[1]4403Imp'!M$92</f>
        <v>3.9746999999999998E-2</v>
      </c>
      <c r="O16" s="37">
        <f>1/$A$1*'[1]4403Imp'!N$92</f>
        <v>0.125031</v>
      </c>
      <c r="P16" s="37">
        <f>1/$A$1*'[1]4403Imp'!O$92</f>
        <v>0.132434</v>
      </c>
      <c r="Q16" s="37">
        <f>1/$A$1*'[1]4403Imp'!P$92</f>
        <v>0.25675677013533604</v>
      </c>
      <c r="R16" s="37">
        <f>1/$A$1*'[1]4403Imp'!Q$92</f>
        <v>6.8244912563553764E-2</v>
      </c>
      <c r="S16" s="37">
        <f>1/$A$1*'[1]4403Imp'!R$92</f>
        <v>0.15139237034480874</v>
      </c>
      <c r="T16" s="37">
        <f>1/$A$1*'[1]4403Imp'!S$92</f>
        <v>0.14664454544301889</v>
      </c>
      <c r="U16" s="37">
        <f>1/$A$1*'[1]4403Imp'!T$92</f>
        <v>0.10913626498550233</v>
      </c>
      <c r="V16" s="37">
        <f>1/$A$1*'[1]4403Imp'!U$92</f>
        <v>0.10228840544072923</v>
      </c>
      <c r="W16" s="37">
        <f>1/$A$1*'[1]4403Imp'!V$92</f>
        <v>2.5510999999999999E-2</v>
      </c>
      <c r="X16" s="37">
        <f>1/$A$1*'[1]4403Imp'!W$92</f>
        <v>3.0728999999999999E-2</v>
      </c>
      <c r="Y16" s="37">
        <f>1/$A$1*'[1]4403Imp'!X$92</f>
        <v>1.4400999999999999E-2</v>
      </c>
      <c r="Z16" s="37">
        <f>1/$A$1*'[1]4403Imp'!Y$92</f>
        <v>1.3423000000000001E-2</v>
      </c>
      <c r="AA16" s="37">
        <f>1/$A$1*'[1]4403Imp'!Z$92</f>
        <v>2.3363000000000002E-2</v>
      </c>
      <c r="AB16" s="37">
        <f>1/$A$1*'[1]4403Imp'!AA$92</f>
        <v>0</v>
      </c>
      <c r="AC16" s="4"/>
      <c r="AD16" s="68">
        <f>1/1000*'[1]4403Imp'!AB$92</f>
        <v>5.9553999999999999E-5</v>
      </c>
      <c r="AE16" s="11">
        <f>1/1000*'[1]4403Imp'!AC$92</f>
        <v>0</v>
      </c>
      <c r="AF16" s="11">
        <f>1/1000*'[1]4403Imp'!AD$92</f>
        <v>4.7724999999999995E-5</v>
      </c>
      <c r="AG16" s="11">
        <f>1/1000*'[1]4403Imp'!AE$92</f>
        <v>0</v>
      </c>
      <c r="AH16" s="11">
        <f>1/1000*'[1]4403Imp'!AF$92</f>
        <v>0</v>
      </c>
      <c r="AI16" s="11">
        <f>1/1000*'[1]4403Imp'!AG$92</f>
        <v>1.8000000000000004E-5</v>
      </c>
      <c r="AJ16" s="11">
        <f>1/1000*'[1]4403Imp'!AH$92</f>
        <v>6.4050000000000005E-6</v>
      </c>
      <c r="AK16" s="11">
        <f>1/1000*'[1]4403Imp'!AI$92</f>
        <v>2.2702400000000001E-4</v>
      </c>
      <c r="AL16" s="11">
        <f>1/1000*'[1]4403Imp'!AJ$92</f>
        <v>6.4867499999999992E-4</v>
      </c>
      <c r="AM16" s="11">
        <f>1/1000*'[1]4403Imp'!AK$92</f>
        <v>1.0086589999999999E-3</v>
      </c>
      <c r="AN16" s="11">
        <f>1/1000*'[1]4403Imp'!AL$92</f>
        <v>6.5266979999999992E-3</v>
      </c>
      <c r="AO16" s="11">
        <f>1/1000*'[1]4403Imp'!AM$92</f>
        <v>1.6819408000000001E-2</v>
      </c>
      <c r="AP16" s="11">
        <f>1/1000*'[1]4403Imp'!AN$92</f>
        <v>6.0355597000000004E-2</v>
      </c>
      <c r="AQ16" s="11">
        <f>1/1000*'[1]4403Imp'!AO$92</f>
        <v>7.6411278000000013E-2</v>
      </c>
      <c r="AR16" s="11">
        <f>1/1000*'[1]4403Imp'!AP$92</f>
        <v>0.172196713</v>
      </c>
      <c r="AS16" s="11">
        <f>1/1000*'[1]4403Imp'!AQ$92</f>
        <v>4.1638095999999999E-2</v>
      </c>
      <c r="AT16" s="11">
        <f>1/1000*'[1]4403Imp'!AR$92</f>
        <v>0.10198541799999998</v>
      </c>
      <c r="AU16" s="11">
        <f>1/1000*'[1]4403Imp'!AS$92</f>
        <v>8.3224544999999997E-2</v>
      </c>
      <c r="AV16" s="11">
        <f>1/1000*'[1]4403Imp'!AT$92</f>
        <v>7.9793482999999998E-2</v>
      </c>
      <c r="AW16" s="11">
        <f>1/1000*'[1]4403Imp'!AU$92</f>
        <v>7.6521255999999996E-2</v>
      </c>
      <c r="AX16" s="11">
        <f>1/1000*'[1]4403Imp'!AV$92</f>
        <v>1.7682895000000001E-2</v>
      </c>
      <c r="AY16" s="11">
        <f>1/1000*'[1]4403Imp'!AW$92</f>
        <v>1.7808645000000001E-2</v>
      </c>
      <c r="AZ16" s="11">
        <f>1/1000*'[1]4403Imp'!AX$92</f>
        <v>7.9494330000000005E-3</v>
      </c>
      <c r="BA16" s="11">
        <f>1/1000*'[1]4403Imp'!AY$92</f>
        <v>4.776125E-3</v>
      </c>
      <c r="BB16" s="11">
        <f>1/1000*'[1]4403Imp'!AZ$92</f>
        <v>7.2970689999999998E-3</v>
      </c>
      <c r="BC16" s="302">
        <f>1/1000*'[1]4403Imp'!BA$92</f>
        <v>0</v>
      </c>
      <c r="BD16" s="307"/>
    </row>
    <row r="17" spans="2:56">
      <c r="B17" s="5" t="s">
        <v>142</v>
      </c>
      <c r="C17" s="47">
        <f>1/$A$1*'[1]4403Imp'!$B$100</f>
        <v>4.8999999999999998E-5</v>
      </c>
      <c r="D17" s="11">
        <f>1/$A$1*'[1]4403Imp'!$C$100</f>
        <v>0</v>
      </c>
      <c r="E17" s="11">
        <f>1/$A$1*'[1]4403Imp'!$D$100</f>
        <v>6.2839999999999997E-3</v>
      </c>
      <c r="F17" s="11">
        <f>1/$A$1*'[1]4403Imp'!$E$100</f>
        <v>0</v>
      </c>
      <c r="G17" s="11">
        <f>1/$A$1*'[1]4403Imp'!$F$100</f>
        <v>0</v>
      </c>
      <c r="H17" s="11">
        <f>1/$A$1*'[1]4403Imp'!$G$100</f>
        <v>5.7459999999999994E-3</v>
      </c>
      <c r="I17" s="11">
        <f>1/$A$1*'[1]4403Imp'!$H$100</f>
        <v>1.9382E-2</v>
      </c>
      <c r="J17" s="37">
        <f>1/$A$1*'[1]4403Imp'!$I$100</f>
        <v>8.8719999999999997E-3</v>
      </c>
      <c r="K17" s="37">
        <f>1/$A$1*'[1]4403Imp'!$J$100</f>
        <v>4.8244000000000002E-2</v>
      </c>
      <c r="L17" s="37">
        <f>1/$A$1*'[1]4403Imp'!K$100</f>
        <v>1.0794999999999999E-2</v>
      </c>
      <c r="M17" s="37">
        <f>1/$A$1*'[1]4403Imp'!L$100</f>
        <v>0.13349199999999997</v>
      </c>
      <c r="N17" s="37">
        <f>1/$A$1*'[1]4403Imp'!M$100</f>
        <v>3.4701999999999997E-2</v>
      </c>
      <c r="O17" s="37">
        <f>1/$A$1*'[1]4403Imp'!N$100</f>
        <v>9.3100000000000006E-3</v>
      </c>
      <c r="P17" s="37">
        <f>1/$A$1*'[1]4403Imp'!O$100</f>
        <v>3.4539999999999996E-3</v>
      </c>
      <c r="Q17" s="37">
        <f>1/$A$1*'[1]4403Imp'!P$100</f>
        <v>7.1050161471294176E-3</v>
      </c>
      <c r="R17" s="37">
        <f>1/$A$1*'[1]4403Imp'!Q$100</f>
        <v>1.048451627984267E-3</v>
      </c>
      <c r="S17" s="37">
        <f>1/$A$1*'[1]4403Imp'!R$100</f>
        <v>3.8837109165616628E-3</v>
      </c>
      <c r="T17" s="37">
        <f>1/$A$1*'[1]4403Imp'!S$100</f>
        <v>5.7076439790928709E-4</v>
      </c>
      <c r="U17" s="37">
        <f>1/$A$1*'[1]4403Imp'!T$100</f>
        <v>3.9173551215481654E-4</v>
      </c>
      <c r="V17" s="37">
        <f>1/$A$1*'[1]4403Imp'!U$100</f>
        <v>0</v>
      </c>
      <c r="W17" s="37">
        <f>1/$A$1*'[1]4403Imp'!V$100</f>
        <v>9.2800000000000001E-4</v>
      </c>
      <c r="X17" s="37">
        <f>1/$A$1*'[1]4403Imp'!W$100</f>
        <v>2.0999999999999998E-4</v>
      </c>
      <c r="Y17" s="37">
        <f>1/$A$1*'[1]4403Imp'!X$100</f>
        <v>0</v>
      </c>
      <c r="Z17" s="37">
        <f>1/$A$1*'[1]4403Imp'!Y$100</f>
        <v>1.2664E-2</v>
      </c>
      <c r="AA17" s="37">
        <f>1/$A$1*'[1]4403Imp'!Z$100</f>
        <v>1.5299999999999999E-3</v>
      </c>
      <c r="AB17" s="37">
        <f>1/$A$1*'[1]4403Imp'!AA$100</f>
        <v>0</v>
      </c>
      <c r="AC17" s="4"/>
      <c r="AD17" s="68">
        <f>1/1000*'[1]4403Imp'!AB$100</f>
        <v>5.9099999999999993E-6</v>
      </c>
      <c r="AE17" s="11">
        <f>1/1000*'[1]4403Imp'!AC$100</f>
        <v>0</v>
      </c>
      <c r="AF17" s="11">
        <f>1/1000*'[1]4403Imp'!AD$100</f>
        <v>7.93105E-4</v>
      </c>
      <c r="AG17" s="11">
        <f>1/1000*'[1]4403Imp'!AE$100</f>
        <v>0</v>
      </c>
      <c r="AH17" s="11">
        <f>1/1000*'[1]4403Imp'!AF$100</f>
        <v>0</v>
      </c>
      <c r="AI17" s="11">
        <f>1/1000*'[1]4403Imp'!AG$100</f>
        <v>8.61E-4</v>
      </c>
      <c r="AJ17" s="11">
        <f>1/1000*'[1]4403Imp'!AH$100</f>
        <v>6.2577839999999997E-3</v>
      </c>
      <c r="AK17" s="11">
        <f>1/1000*'[1]4403Imp'!AI$100</f>
        <v>2.7127719999999996E-3</v>
      </c>
      <c r="AL17" s="11">
        <f>1/1000*'[1]4403Imp'!AJ$100</f>
        <v>1.9411911000000004E-2</v>
      </c>
      <c r="AM17" s="11">
        <f>1/1000*'[1]4403Imp'!AK$100</f>
        <v>4.3921080000000005E-3</v>
      </c>
      <c r="AN17" s="11">
        <f>1/1000*'[1]4403Imp'!AL$100</f>
        <v>5.3136343999999995E-2</v>
      </c>
      <c r="AO17" s="11">
        <f>1/1000*'[1]4403Imp'!AM$100</f>
        <v>1.4013916999999999E-2</v>
      </c>
      <c r="AP17" s="11">
        <f>1/1000*'[1]4403Imp'!AN$100</f>
        <v>3.8326589999999995E-3</v>
      </c>
      <c r="AQ17" s="11">
        <f>1/1000*'[1]4403Imp'!AO$100</f>
        <v>1.5332670000000001E-3</v>
      </c>
      <c r="AR17" s="11">
        <f>1/1000*'[1]4403Imp'!AP$100</f>
        <v>3.8851619999999993E-3</v>
      </c>
      <c r="AS17" s="11">
        <f>1/1000*'[1]4403Imp'!AQ$100</f>
        <v>5.5569500000000004E-4</v>
      </c>
      <c r="AT17" s="11">
        <f>1/1000*'[1]4403Imp'!AR$100</f>
        <v>2.447664E-3</v>
      </c>
      <c r="AU17" s="11">
        <f>1/1000*'[1]4403Imp'!AS$100</f>
        <v>4.9378900000000001E-4</v>
      </c>
      <c r="AV17" s="11">
        <f>1/1000*'[1]4403Imp'!AT$100</f>
        <v>2.43188E-4</v>
      </c>
      <c r="AW17" s="11">
        <f>1/1000*'[1]4403Imp'!AU$100</f>
        <v>0</v>
      </c>
      <c r="AX17" s="11">
        <f>1/1000*'[1]4403Imp'!AV$100</f>
        <v>2.1862099999999998E-4</v>
      </c>
      <c r="AY17" s="11">
        <f>1/1000*'[1]4403Imp'!AW$100</f>
        <v>1.1575599999999999E-4</v>
      </c>
      <c r="AZ17" s="11">
        <f>1/1000*'[1]4403Imp'!AX$100</f>
        <v>0</v>
      </c>
      <c r="BA17" s="11">
        <f>1/1000*'[1]4403Imp'!AY$100</f>
        <v>1.1315230000000001E-2</v>
      </c>
      <c r="BB17" s="11">
        <f>1/1000*'[1]4403Imp'!AZ$100</f>
        <v>1.364833E-3</v>
      </c>
      <c r="BC17" s="302">
        <f>1/1000*'[1]4403Imp'!BA$100</f>
        <v>0</v>
      </c>
      <c r="BD17" s="307"/>
    </row>
    <row r="18" spans="2:56">
      <c r="B18" s="5" t="s">
        <v>326</v>
      </c>
      <c r="C18" s="47">
        <f>1/$A$1*'[1]4403Imp'!$B$101</f>
        <v>0</v>
      </c>
      <c r="D18" s="11">
        <f>1/$A$1*'[1]4403Imp'!$C$101</f>
        <v>0</v>
      </c>
      <c r="E18" s="11">
        <f>1/$A$1*'[1]4403Imp'!$D$101</f>
        <v>0</v>
      </c>
      <c r="F18" s="11">
        <f>1/$A$1*'[1]4403Imp'!$E$101</f>
        <v>0</v>
      </c>
      <c r="G18" s="11">
        <f>1/$A$1*'[1]4403Imp'!$F$101</f>
        <v>0</v>
      </c>
      <c r="H18" s="11">
        <f>1/$A$1*'[1]4403Imp'!$G$101</f>
        <v>0</v>
      </c>
      <c r="I18" s="11">
        <f>1/$A$1*'[1]4403Imp'!$H$101</f>
        <v>0</v>
      </c>
      <c r="J18" s="37">
        <f>1/$A$1*'[1]4403Imp'!$I$101</f>
        <v>7.9999999999999993E-5</v>
      </c>
      <c r="K18" s="37">
        <f>1/$A$1*'[1]4403Imp'!$J$101</f>
        <v>3.5509999999999995E-3</v>
      </c>
      <c r="L18" s="37">
        <f>1/$A$1*'[1]4403Imp'!K$101</f>
        <v>3.9420000000000002E-3</v>
      </c>
      <c r="M18" s="37">
        <f>1/$A$1*'[1]4403Imp'!L$101</f>
        <v>8.6379999999999998E-3</v>
      </c>
      <c r="N18" s="37">
        <f>1/$A$1*'[1]4403Imp'!M$101</f>
        <v>8.3239999999999981E-3</v>
      </c>
      <c r="O18" s="37">
        <f>1/$A$1*'[1]4403Imp'!N$101</f>
        <v>1.0569E-2</v>
      </c>
      <c r="P18" s="37">
        <f>1/$A$1*'[1]4403Imp'!O$101</f>
        <v>1.5841999999999998E-2</v>
      </c>
      <c r="Q18" s="37">
        <f>1/$A$1*'[1]4403Imp'!P$101</f>
        <v>6.4627333965124795E-2</v>
      </c>
      <c r="R18" s="37">
        <f>1/$A$1*'[1]4403Imp'!Q$101</f>
        <v>2.4147183685989355E-2</v>
      </c>
      <c r="S18" s="37">
        <f>1/$A$1*'[1]4403Imp'!R$101</f>
        <v>2.2635490199573308E-4</v>
      </c>
      <c r="T18" s="37">
        <f>1/$A$1*'[1]4403Imp'!S$101</f>
        <v>0</v>
      </c>
      <c r="U18" s="37">
        <f>1/$A$1*'[1]4403Imp'!T$101</f>
        <v>1.0383518284278699E-2</v>
      </c>
      <c r="V18" s="37">
        <f>1/$A$1*'[1]4403Imp'!U$101</f>
        <v>9.7580459166163678E-3</v>
      </c>
      <c r="W18" s="37">
        <f>1/$A$1*'[1]4403Imp'!V$101</f>
        <v>0</v>
      </c>
      <c r="X18" s="37">
        <f>1/$A$1*'[1]4403Imp'!W$101</f>
        <v>0</v>
      </c>
      <c r="Y18" s="37">
        <f>1/$A$1*'[1]4403Imp'!X$101</f>
        <v>0</v>
      </c>
      <c r="Z18" s="37">
        <f>1/$A$1*'[1]4403Imp'!Y$101</f>
        <v>0</v>
      </c>
      <c r="AA18" s="37">
        <f>1/$A$1*'[1]4403Imp'!Z$101</f>
        <v>0</v>
      </c>
      <c r="AB18" s="37">
        <f>1/$A$1*'[1]4403Imp'!AA$101</f>
        <v>0</v>
      </c>
      <c r="AC18" s="4"/>
      <c r="AD18" s="68">
        <f>1/1000*'[1]4403Imp'!AB$101</f>
        <v>0</v>
      </c>
      <c r="AE18" s="11">
        <f>1/1000*'[1]4403Imp'!AC$101</f>
        <v>0</v>
      </c>
      <c r="AF18" s="11">
        <f>1/1000*'[1]4403Imp'!AD$101</f>
        <v>0</v>
      </c>
      <c r="AG18" s="11">
        <f>1/1000*'[1]4403Imp'!AE$101</f>
        <v>0</v>
      </c>
      <c r="AH18" s="11">
        <f>1/1000*'[1]4403Imp'!AF$101</f>
        <v>0</v>
      </c>
      <c r="AI18" s="11">
        <f>1/1000*'[1]4403Imp'!AG$101</f>
        <v>0</v>
      </c>
      <c r="AJ18" s="11">
        <f>1/1000*'[1]4403Imp'!AH$101</f>
        <v>0</v>
      </c>
      <c r="AK18" s="11">
        <f>1/1000*'[1]4403Imp'!AI$101</f>
        <v>3.2385999999999998E-5</v>
      </c>
      <c r="AL18" s="11">
        <f>1/1000*'[1]4403Imp'!AJ$101</f>
        <v>1.2294209999999999E-3</v>
      </c>
      <c r="AM18" s="11">
        <f>1/1000*'[1]4403Imp'!AK$101</f>
        <v>1.5931370000000001E-3</v>
      </c>
      <c r="AN18" s="11">
        <f>1/1000*'[1]4403Imp'!AL$101</f>
        <v>3.8787659999999996E-3</v>
      </c>
      <c r="AO18" s="11">
        <f>1/1000*'[1]4403Imp'!AM$101</f>
        <v>4.1223229999999998E-3</v>
      </c>
      <c r="AP18" s="11">
        <f>1/1000*'[1]4403Imp'!AN$101</f>
        <v>5.954867E-3</v>
      </c>
      <c r="AQ18" s="11">
        <f>1/1000*'[1]4403Imp'!AO$101</f>
        <v>1.0097053999999999E-2</v>
      </c>
      <c r="AR18" s="11">
        <f>1/1000*'[1]4403Imp'!AP$101</f>
        <v>4.9928432999999994E-2</v>
      </c>
      <c r="AS18" s="11">
        <f>1/1000*'[1]4403Imp'!AQ$101</f>
        <v>1.7621228999999999E-2</v>
      </c>
      <c r="AT18" s="11">
        <f>1/1000*'[1]4403Imp'!AR$101</f>
        <v>1.5991000000000001E-4</v>
      </c>
      <c r="AU18" s="11">
        <f>1/1000*'[1]4403Imp'!AS$101</f>
        <v>0</v>
      </c>
      <c r="AV18" s="11">
        <f>1/1000*'[1]4403Imp'!AT$101</f>
        <v>7.6221169999999986E-3</v>
      </c>
      <c r="AW18" s="11">
        <f>1/1000*'[1]4403Imp'!AU$101</f>
        <v>8.2318490000000012E-3</v>
      </c>
      <c r="AX18" s="11">
        <f>1/1000*'[1]4403Imp'!AV$101</f>
        <v>0</v>
      </c>
      <c r="AY18" s="11">
        <f>1/1000*'[1]4403Imp'!AW$101</f>
        <v>0</v>
      </c>
      <c r="AZ18" s="11">
        <f>1/1000*'[1]4403Imp'!AX$101</f>
        <v>0</v>
      </c>
      <c r="BA18" s="11">
        <f>1/1000*'[1]4403Imp'!AY$101</f>
        <v>0</v>
      </c>
      <c r="BB18" s="11">
        <f>1/1000*'[1]4403Imp'!AZ$101</f>
        <v>0</v>
      </c>
      <c r="BC18" s="302">
        <f>1/1000*'[1]4403Imp'!BA$101</f>
        <v>0</v>
      </c>
      <c r="BD18" s="307"/>
    </row>
    <row r="19" spans="2:56">
      <c r="B19" s="5" t="s">
        <v>87</v>
      </c>
      <c r="C19" s="47">
        <f>1/$A$1*'[1]4403Imp'!$B$56</f>
        <v>0</v>
      </c>
      <c r="D19" s="11">
        <f>1/$A$1*'[1]4403Imp'!$C$56</f>
        <v>0</v>
      </c>
      <c r="E19" s="11">
        <f>1/$A$1*'[1]4403Imp'!$D$56</f>
        <v>0</v>
      </c>
      <c r="F19" s="11">
        <f>1/$A$1*'[1]4403Imp'!$E$56</f>
        <v>0</v>
      </c>
      <c r="G19" s="11">
        <f>1/$A$1*'[1]4403Imp'!$F$56</f>
        <v>0</v>
      </c>
      <c r="H19" s="11">
        <f>1/$A$1*'[1]4403Imp'!$G$56</f>
        <v>1.1399999999999999E-4</v>
      </c>
      <c r="I19" s="11">
        <f>1/$A$1*'[1]4403Imp'!$H$56</f>
        <v>7.3400000000000006E-4</v>
      </c>
      <c r="J19" s="37">
        <f>1/$A$1*'[1]4403Imp'!$I$56</f>
        <v>6.0600000000000009E-4</v>
      </c>
      <c r="K19" s="37">
        <f>1/$A$1*'[1]4403Imp'!$J$56</f>
        <v>5.9499999999999993E-4</v>
      </c>
      <c r="L19" s="37">
        <f>1/$A$1*'[1]4403Imp'!K$56</f>
        <v>1.119E-3</v>
      </c>
      <c r="M19" s="37">
        <f>1/$A$1*'[1]4403Imp'!L$56</f>
        <v>1.6439999999999998E-3</v>
      </c>
      <c r="N19" s="37">
        <f>1/$A$1*'[1]4403Imp'!M$56</f>
        <v>7.9430000000000004E-3</v>
      </c>
      <c r="O19" s="37">
        <f>1/$A$1*'[1]4403Imp'!N$56</f>
        <v>3.8211999999999996E-2</v>
      </c>
      <c r="P19" s="37">
        <f>1/$A$1*'[1]4403Imp'!O$56</f>
        <v>0.19013636833333333</v>
      </c>
      <c r="Q19" s="37">
        <f>1/$A$1*'[1]4403Imp'!P$56</f>
        <v>8.6429728263365341E-2</v>
      </c>
      <c r="R19" s="37">
        <f>1/$A$1*'[1]4403Imp'!Q$56</f>
        <v>1.7714691057457335E-2</v>
      </c>
      <c r="S19" s="37">
        <f>1/$A$1*'[1]4403Imp'!R$56</f>
        <v>9.6473674044690629E-3</v>
      </c>
      <c r="T19" s="37">
        <f>1/$A$1*'[1]4403Imp'!S$56</f>
        <v>3.0551207277899959E-4</v>
      </c>
      <c r="U19" s="37">
        <f>1/$A$1*'[1]4403Imp'!T$56</f>
        <v>5.7258856697127631E-4</v>
      </c>
      <c r="V19" s="37">
        <f>1/$A$1*'[1]4403Imp'!U$56</f>
        <v>1.4678207590986585E-4</v>
      </c>
      <c r="W19" s="37">
        <f>1/$A$1*'[1]4403Imp'!V$56</f>
        <v>0</v>
      </c>
      <c r="X19" s="37">
        <f>1/$A$1*'[1]4403Imp'!W$56</f>
        <v>0</v>
      </c>
      <c r="Y19" s="37">
        <f>1/$A$1*'[1]4403Imp'!X$56</f>
        <v>1.02E-4</v>
      </c>
      <c r="Z19" s="37">
        <f>1/$A$1*'[1]4403Imp'!Y$56</f>
        <v>0</v>
      </c>
      <c r="AA19" s="37">
        <f>1/$A$1*'[1]4403Imp'!Z$56</f>
        <v>0</v>
      </c>
      <c r="AB19" s="37">
        <f>1/$A$1*'[1]4403Imp'!AA$56</f>
        <v>0</v>
      </c>
      <c r="AC19" s="4"/>
      <c r="AD19" s="68">
        <f>1/1000*'[1]4403Imp'!AB$56</f>
        <v>0</v>
      </c>
      <c r="AE19" s="11">
        <f>1/1000*'[1]4403Imp'!AC$56</f>
        <v>0</v>
      </c>
      <c r="AF19" s="11">
        <f>1/1000*'[1]4403Imp'!AD$56</f>
        <v>0</v>
      </c>
      <c r="AG19" s="11">
        <f>1/1000*'[1]4403Imp'!AE$56</f>
        <v>0</v>
      </c>
      <c r="AH19" s="11">
        <f>1/1000*'[1]4403Imp'!AF$56</f>
        <v>0</v>
      </c>
      <c r="AI19" s="11">
        <f>1/1000*'[1]4403Imp'!AG$56</f>
        <v>3.8000000000000002E-5</v>
      </c>
      <c r="AJ19" s="11">
        <f>1/1000*'[1]4403Imp'!AH$56</f>
        <v>2.8479999999999998E-4</v>
      </c>
      <c r="AK19" s="11">
        <f>1/1000*'[1]4403Imp'!AI$56</f>
        <v>2.37278E-4</v>
      </c>
      <c r="AL19" s="11">
        <f>1/1000*'[1]4403Imp'!AJ$56</f>
        <v>2.9810399999999994E-4</v>
      </c>
      <c r="AM19" s="11">
        <f>1/1000*'[1]4403Imp'!AK$56</f>
        <v>4.6980500000000001E-4</v>
      </c>
      <c r="AN19" s="11">
        <f>1/1000*'[1]4403Imp'!AL$56</f>
        <v>7.1119E-4</v>
      </c>
      <c r="AO19" s="11">
        <f>1/1000*'[1]4403Imp'!AM$56</f>
        <v>3.2982720000000001E-3</v>
      </c>
      <c r="AP19" s="11">
        <f>1/1000*'[1]4403Imp'!AN$56</f>
        <v>1.7223461999999998E-2</v>
      </c>
      <c r="AQ19" s="11">
        <f>1/1000*'[1]4403Imp'!AO$56</f>
        <v>0.10947589499999999</v>
      </c>
      <c r="AR19" s="11">
        <f>1/1000*'[1]4403Imp'!AP$56</f>
        <v>6.2400149999999995E-2</v>
      </c>
      <c r="AS19" s="11">
        <f>1/1000*'[1]4403Imp'!AQ$56</f>
        <v>1.2175202E-2</v>
      </c>
      <c r="AT19" s="11">
        <f>1/1000*'[1]4403Imp'!AR$56</f>
        <v>6.5954750000000017E-3</v>
      </c>
      <c r="AU19" s="11">
        <f>1/1000*'[1]4403Imp'!AS$56</f>
        <v>2.3268E-4</v>
      </c>
      <c r="AV19" s="11">
        <f>1/1000*'[1]4403Imp'!AT$56</f>
        <v>2.8279199999999997E-4</v>
      </c>
      <c r="AW19" s="11">
        <f>1/1000*'[1]4403Imp'!AU$56</f>
        <v>7.6248999999999995E-5</v>
      </c>
      <c r="AX19" s="11">
        <f>1/1000*'[1]4403Imp'!AV$56</f>
        <v>0</v>
      </c>
      <c r="AY19" s="11">
        <f>1/1000*'[1]4403Imp'!AW$56</f>
        <v>0</v>
      </c>
      <c r="AZ19" s="11">
        <f>1/1000*'[1]4403Imp'!AX$56</f>
        <v>2.6227000000000001E-5</v>
      </c>
      <c r="BA19" s="11">
        <f>1/1000*'[1]4403Imp'!AY$56</f>
        <v>0</v>
      </c>
      <c r="BB19" s="11">
        <f>1/1000*'[1]4403Imp'!AZ$56</f>
        <v>0</v>
      </c>
      <c r="BC19" s="302">
        <f>1/1000*'[1]4403Imp'!BA$56</f>
        <v>0</v>
      </c>
      <c r="BD19" s="307"/>
    </row>
    <row r="20" spans="2:56">
      <c r="B20" s="5" t="s">
        <v>144</v>
      </c>
      <c r="C20" s="47">
        <f>1/$A$1*'[1]4403Imp'!$B$129</f>
        <v>0.29232799999999998</v>
      </c>
      <c r="D20" s="11">
        <f>1/$A$1*'[1]4403Imp'!$C$129</f>
        <v>0.313251</v>
      </c>
      <c r="E20" s="11">
        <f>1/$A$1*'[1]4403Imp'!$D$129</f>
        <v>0.63141599999999998</v>
      </c>
      <c r="F20" s="11">
        <f>1/$A$1*'[1]4403Imp'!$E$129</f>
        <v>0.39513199999999998</v>
      </c>
      <c r="G20" s="11">
        <f>1/$A$1*'[1]4403Imp'!$F$129</f>
        <v>0</v>
      </c>
      <c r="H20" s="11">
        <f>1/$A$1*'[1]4403Imp'!$G$129</f>
        <v>0</v>
      </c>
      <c r="I20" s="11">
        <f>1/$A$1*'[1]4403Imp'!$H$129</f>
        <v>0</v>
      </c>
      <c r="J20" s="37">
        <f>1/$A$1*'[1]4403Imp'!$I$129</f>
        <v>0</v>
      </c>
      <c r="K20" s="37">
        <f>1/$A$1*'[1]4403Imp'!$J$129</f>
        <v>1.65E-4</v>
      </c>
      <c r="L20" s="37">
        <f>1/$A$1*'[1]4403Imp'!K$129</f>
        <v>5.5999999999999999E-5</v>
      </c>
      <c r="M20" s="37">
        <f>1/$A$1*'[1]4403Imp'!L$129</f>
        <v>5.8E-4</v>
      </c>
      <c r="N20" s="37">
        <f>1/$A$1*'[1]4403Imp'!M$129</f>
        <v>4.7832E-2</v>
      </c>
      <c r="O20" s="37">
        <f>1/$A$1*'[1]4403Imp'!N$129</f>
        <v>0.15295799999999998</v>
      </c>
      <c r="P20" s="37">
        <f>1/$A$1*'[1]4403Imp'!O$129</f>
        <v>6.2974999999999975E-2</v>
      </c>
      <c r="Q20" s="37">
        <f>1/$A$1*'[1]4403Imp'!P$129</f>
        <v>9.6618951630151759E-2</v>
      </c>
      <c r="R20" s="37">
        <f>1/$A$1*'[1]4403Imp'!Q$129</f>
        <v>0.11832166104952874</v>
      </c>
      <c r="S20" s="37">
        <f>1/$A$1*'[1]4403Imp'!R$129</f>
        <v>0.14575862686763133</v>
      </c>
      <c r="T20" s="37">
        <f>1/$A$1*'[1]4403Imp'!S$129</f>
        <v>8.5221898904165871E-2</v>
      </c>
      <c r="U20" s="37">
        <f>1/$A$1*'[1]4403Imp'!T$129</f>
        <v>0.15107581953106486</v>
      </c>
      <c r="V20" s="37">
        <f>1/$A$1*'[1]4403Imp'!U$129</f>
        <v>6.9635531959717098E-2</v>
      </c>
      <c r="W20" s="37">
        <f>1/$A$1*'[1]4403Imp'!V$129</f>
        <v>6.6577999999999984E-2</v>
      </c>
      <c r="X20" s="37">
        <f>1/$A$1*'[1]4403Imp'!W$129</f>
        <v>7.7287999999999996E-2</v>
      </c>
      <c r="Y20" s="37">
        <f>1/$A$1*'[1]4403Imp'!X$129</f>
        <v>1.1799999999999998E-2</v>
      </c>
      <c r="Z20" s="37">
        <f>1/$A$1*'[1]4403Imp'!Y$129</f>
        <v>5.6596E-2</v>
      </c>
      <c r="AA20" s="37">
        <f>1/$A$1*'[1]4403Imp'!Z$129</f>
        <v>2.6500999999999997E-2</v>
      </c>
      <c r="AB20" s="37">
        <f>1/$A$1*'[1]4403Imp'!AA$129</f>
        <v>0</v>
      </c>
      <c r="AC20" s="4"/>
      <c r="AD20" s="68">
        <f>1/1000*'[1]4403Imp'!AB$129</f>
        <v>3.5281473000000001E-2</v>
      </c>
      <c r="AE20" s="11">
        <f>1/1000*'[1]4403Imp'!AC$129</f>
        <v>2.8711000000000004E-2</v>
      </c>
      <c r="AF20" s="11">
        <f>1/1000*'[1]4403Imp'!AD$129</f>
        <v>5.5574750999999999E-2</v>
      </c>
      <c r="AG20" s="11">
        <f>1/1000*'[1]4403Imp'!AE$129</f>
        <v>4.1884999999999999E-2</v>
      </c>
      <c r="AH20" s="11">
        <f>1/1000*'[1]4403Imp'!AF$129</f>
        <v>0</v>
      </c>
      <c r="AI20" s="11">
        <f>1/1000*'[1]4403Imp'!AG$129</f>
        <v>0</v>
      </c>
      <c r="AJ20" s="11">
        <f>1/1000*'[1]4403Imp'!AH$129</f>
        <v>0</v>
      </c>
      <c r="AK20" s="11">
        <f>1/1000*'[1]4403Imp'!AI$129</f>
        <v>0</v>
      </c>
      <c r="AL20" s="11">
        <f>1/1000*'[1]4403Imp'!AJ$129</f>
        <v>7.6268999999999998E-5</v>
      </c>
      <c r="AM20" s="11">
        <f>1/1000*'[1]4403Imp'!AK$129</f>
        <v>2.1028999999999998E-5</v>
      </c>
      <c r="AN20" s="11">
        <f>1/1000*'[1]4403Imp'!AL$129</f>
        <v>1.73506E-4</v>
      </c>
      <c r="AO20" s="11">
        <f>1/1000*'[1]4403Imp'!AM$129</f>
        <v>1.4507530999999999E-2</v>
      </c>
      <c r="AP20" s="11">
        <f>1/1000*'[1]4403Imp'!AN$129</f>
        <v>4.5026639E-2</v>
      </c>
      <c r="AQ20" s="11">
        <f>1/1000*'[1]4403Imp'!AO$129</f>
        <v>3.3719982000000003E-2</v>
      </c>
      <c r="AR20" s="11">
        <f>1/1000*'[1]4403Imp'!AP$129</f>
        <v>3.1861137999999997E-2</v>
      </c>
      <c r="AS20" s="11">
        <f>1/1000*'[1]4403Imp'!AQ$129</f>
        <v>3.2385313999999998E-2</v>
      </c>
      <c r="AT20" s="11">
        <f>1/1000*'[1]4403Imp'!AR$129</f>
        <v>2.7958954999999997E-2</v>
      </c>
      <c r="AU20" s="11">
        <f>1/1000*'[1]4403Imp'!AS$129</f>
        <v>2.4656456E-2</v>
      </c>
      <c r="AV20" s="11">
        <f>1/1000*'[1]4403Imp'!AT$129</f>
        <v>4.6908590999999999E-2</v>
      </c>
      <c r="AW20" s="11">
        <f>1/1000*'[1]4403Imp'!AU$129</f>
        <v>1.5866425E-2</v>
      </c>
      <c r="AX20" s="11">
        <f>1/1000*'[1]4403Imp'!AV$129</f>
        <v>1.4199700000000001E-2</v>
      </c>
      <c r="AY20" s="11">
        <f>1/1000*'[1]4403Imp'!AW$129</f>
        <v>1.9212741000000002E-2</v>
      </c>
      <c r="AZ20" s="11">
        <f>1/1000*'[1]4403Imp'!AX$129</f>
        <v>3.2249509999999989E-3</v>
      </c>
      <c r="BA20" s="11">
        <f>1/1000*'[1]4403Imp'!AY$129</f>
        <v>1.4398503999999999E-2</v>
      </c>
      <c r="BB20" s="11">
        <f>1/1000*'[1]4403Imp'!AZ$129</f>
        <v>7.3362280000000002E-3</v>
      </c>
      <c r="BC20" s="302">
        <f>1/1000*'[1]4403Imp'!BA$129</f>
        <v>0</v>
      </c>
      <c r="BD20" s="307"/>
    </row>
    <row r="21" spans="2:56">
      <c r="B21" s="5" t="s">
        <v>145</v>
      </c>
      <c r="C21" s="47">
        <f>1/$A$1*'[1]4403Imp'!$B$136</f>
        <v>6.0149999999999995E-3</v>
      </c>
      <c r="D21" s="11">
        <f>1/$A$1*'[1]4403Imp'!$C$136</f>
        <v>7.4069999999999995E-3</v>
      </c>
      <c r="E21" s="11">
        <f>1/$A$1*'[1]4403Imp'!$D$136</f>
        <v>1.0482999999999999E-2</v>
      </c>
      <c r="F21" s="11">
        <f>1/$A$1*'[1]4403Imp'!$E$136</f>
        <v>2.0839999999999999E-3</v>
      </c>
      <c r="G21" s="11">
        <f>1/$A$1*'[1]4403Imp'!$F$136</f>
        <v>3.052E-3</v>
      </c>
      <c r="H21" s="11">
        <f>1/$A$1*'[1]4403Imp'!$G$136</f>
        <v>6.0149999999999995E-3</v>
      </c>
      <c r="I21" s="11">
        <f>1/$A$1*'[1]4403Imp'!$H$136</f>
        <v>1.1024000000000003E-2</v>
      </c>
      <c r="J21" s="37">
        <f>1/$A$1*'[1]4403Imp'!$I$136</f>
        <v>3.3540000000000002E-3</v>
      </c>
      <c r="K21" s="37">
        <f>1/$A$1*'[1]4403Imp'!$J$136</f>
        <v>3.4759999999999999E-3</v>
      </c>
      <c r="L21" s="37">
        <f>1/$A$1*'[1]4403Imp'!K$136</f>
        <v>5.5279999999999999E-3</v>
      </c>
      <c r="M21" s="37">
        <f>1/$A$1*'[1]4403Imp'!L$136</f>
        <v>4.0688000000000002E-2</v>
      </c>
      <c r="N21" s="37">
        <f>1/$A$1*'[1]4403Imp'!M$136</f>
        <v>6.4700000000000001E-3</v>
      </c>
      <c r="O21" s="37">
        <f>1/$A$1*'[1]4403Imp'!N$136</f>
        <v>1.1975E-2</v>
      </c>
      <c r="P21" s="37">
        <f>1/$A$1*'[1]4403Imp'!O$136</f>
        <v>2.5099999999999998E-4</v>
      </c>
      <c r="Q21" s="37">
        <f>1/$A$1*'[1]4403Imp'!P$136</f>
        <v>0</v>
      </c>
      <c r="R21" s="37">
        <f>1/$A$1*'[1]4403Imp'!Q$136</f>
        <v>2.5700000000000001E-4</v>
      </c>
      <c r="S21" s="37">
        <f>1/$A$1*'[1]4403Imp'!R$136</f>
        <v>2.2272833479017997E-5</v>
      </c>
      <c r="T21" s="37">
        <f>1/$A$1*'[1]4403Imp'!S$136</f>
        <v>1.6454270497398232E-4</v>
      </c>
      <c r="U21" s="37">
        <f>1/$A$1*'[1]4403Imp'!T$136</f>
        <v>0</v>
      </c>
      <c r="V21" s="37">
        <f>1/$A$1*'[1]4403Imp'!U$136</f>
        <v>9.4999999999999992E-5</v>
      </c>
      <c r="W21" s="37">
        <f>1/$A$1*'[1]4403Imp'!V$136</f>
        <v>0</v>
      </c>
      <c r="X21" s="37">
        <f>1/$A$1*'[1]4403Imp'!W$136</f>
        <v>2.7099999999999997E-4</v>
      </c>
      <c r="Y21" s="37">
        <f>1/$A$1*'[1]4403Imp'!X$136</f>
        <v>1.75E-4</v>
      </c>
      <c r="Z21" s="37">
        <f>1/$A$1*'[1]4403Imp'!Y$136</f>
        <v>3.7500000000000001E-4</v>
      </c>
      <c r="AA21" s="37">
        <f>1/$A$1*'[1]4403Imp'!Z$136</f>
        <v>2.4999999999999998E-5</v>
      </c>
      <c r="AB21" s="37">
        <f>1/$A$1*'[1]4403Imp'!AA$136</f>
        <v>0</v>
      </c>
      <c r="AC21" s="4"/>
      <c r="AD21" s="68">
        <f>1/1000*'[1]4403Imp'!AB$136</f>
        <v>4.0826909999999994E-3</v>
      </c>
      <c r="AE21" s="11">
        <f>1/1000*'[1]4403Imp'!AC$136</f>
        <v>1.0385E-2</v>
      </c>
      <c r="AF21" s="11">
        <f>1/1000*'[1]4403Imp'!AD$136</f>
        <v>5.9153169999999998E-3</v>
      </c>
      <c r="AG21" s="11">
        <f>1/1000*'[1]4403Imp'!AE$136</f>
        <v>9.1600000000000004E-4</v>
      </c>
      <c r="AH21" s="11">
        <f>1/1000*'[1]4403Imp'!AF$136</f>
        <v>2.4070000000000003E-3</v>
      </c>
      <c r="AI21" s="11">
        <f>1/1000*'[1]4403Imp'!AG$136</f>
        <v>3.738E-3</v>
      </c>
      <c r="AJ21" s="11">
        <f>1/1000*'[1]4403Imp'!AH$136</f>
        <v>8.1227319999999988E-3</v>
      </c>
      <c r="AK21" s="11">
        <f>1/1000*'[1]4403Imp'!AI$136</f>
        <v>1.3601329999999999E-3</v>
      </c>
      <c r="AL21" s="11">
        <f>1/1000*'[1]4403Imp'!AJ$136</f>
        <v>2.0187580000000003E-3</v>
      </c>
      <c r="AM21" s="11">
        <f>1/1000*'[1]4403Imp'!AK$136</f>
        <v>1.0382110999999998E-2</v>
      </c>
      <c r="AN21" s="11">
        <f>1/1000*'[1]4403Imp'!AL$136</f>
        <v>4.3725687999999999E-2</v>
      </c>
      <c r="AO21" s="11">
        <f>1/1000*'[1]4403Imp'!AM$136</f>
        <v>6.3731370000000001E-3</v>
      </c>
      <c r="AP21" s="11">
        <f>1/1000*'[1]4403Imp'!AN$136</f>
        <v>6.3689549999999999E-3</v>
      </c>
      <c r="AQ21" s="11">
        <f>1/1000*'[1]4403Imp'!AO$136</f>
        <v>1.6184899999999999E-4</v>
      </c>
      <c r="AR21" s="11">
        <f>1/1000*'[1]4403Imp'!AP$136</f>
        <v>0</v>
      </c>
      <c r="AS21" s="11">
        <f>1/1000*'[1]4403Imp'!AQ$136</f>
        <v>3.4050000000000001E-5</v>
      </c>
      <c r="AT21" s="11">
        <f>1/1000*'[1]4403Imp'!AR$136</f>
        <v>7.1399999999999994E-6</v>
      </c>
      <c r="AU21" s="11">
        <f>1/1000*'[1]4403Imp'!AS$136</f>
        <v>6.5878999999999997E-5</v>
      </c>
      <c r="AV21" s="11">
        <f>1/1000*'[1]4403Imp'!AT$136</f>
        <v>0</v>
      </c>
      <c r="AW21" s="11">
        <f>1/1000*'[1]4403Imp'!AU$136</f>
        <v>3.7276999999999996E-5</v>
      </c>
      <c r="AX21" s="11">
        <f>1/1000*'[1]4403Imp'!AV$136</f>
        <v>0</v>
      </c>
      <c r="AY21" s="11">
        <f>1/1000*'[1]4403Imp'!AW$136</f>
        <v>6.2953999999999994E-5</v>
      </c>
      <c r="AZ21" s="11">
        <f>1/1000*'[1]4403Imp'!AX$136</f>
        <v>5.0693000000000004E-5</v>
      </c>
      <c r="BA21" s="11">
        <f>1/1000*'[1]4403Imp'!AY$136</f>
        <v>1.0684299999999999E-4</v>
      </c>
      <c r="BB21" s="11">
        <f>1/1000*'[1]4403Imp'!AZ$136</f>
        <v>5.1399999999999999E-6</v>
      </c>
      <c r="BC21" s="302">
        <f>1/1000*'[1]4403Imp'!BA$136</f>
        <v>0</v>
      </c>
      <c r="BD21" s="307"/>
    </row>
    <row r="22" spans="2:56">
      <c r="B22" s="372" t="s">
        <v>356</v>
      </c>
      <c r="C22" s="47">
        <f>1/$A$1*'[1]4403Imp'!$B$140</f>
        <v>0</v>
      </c>
      <c r="D22" s="11">
        <f>1/$A$1*'[1]4403Imp'!$C$140</f>
        <v>0</v>
      </c>
      <c r="E22" s="11">
        <f>1/$A$1*'[1]4403Imp'!$D$140</f>
        <v>0</v>
      </c>
      <c r="F22" s="11">
        <f>1/$A$1*'[1]4403Imp'!$E$140</f>
        <v>0</v>
      </c>
      <c r="G22" s="11">
        <f>1/$A$1*'[1]4403Imp'!$F$140</f>
        <v>0</v>
      </c>
      <c r="H22" s="11">
        <f>1/$A$1*'[1]4403Imp'!$G$140</f>
        <v>2.0999999999999999E-5</v>
      </c>
      <c r="I22" s="11">
        <f>1/$A$1*'[1]4403Imp'!$H$140</f>
        <v>0</v>
      </c>
      <c r="J22" s="37">
        <f>1/$A$1*'[1]4403Imp'!$I$140</f>
        <v>1.4199999999999998E-4</v>
      </c>
      <c r="K22" s="37">
        <f>1/$A$1*'[1]4403Imp'!$J$140</f>
        <v>2.0249999999999999E-3</v>
      </c>
      <c r="L22" s="37">
        <f>1/$A$1*'[1]4403Imp'!K$140</f>
        <v>6.2500000000000001E-4</v>
      </c>
      <c r="M22" s="37">
        <f>1/$A$1*'[1]4403Imp'!L$140</f>
        <v>2.1699999999999999E-4</v>
      </c>
      <c r="N22" s="37">
        <f>1/$A$1*'[1]4403Imp'!M$140</f>
        <v>2.7799999999999998E-4</v>
      </c>
      <c r="O22" s="37">
        <f>1/$A$1*'[1]4403Imp'!N$140</f>
        <v>2.8699999999999993E-4</v>
      </c>
      <c r="P22" s="37">
        <f>1/$A$1*'[1]4403Imp'!O$140</f>
        <v>5.22E-4</v>
      </c>
      <c r="Q22" s="37">
        <f>1/$A$1*'[1]4403Imp'!P$140</f>
        <v>2.6667227404554078E-3</v>
      </c>
      <c r="R22" s="37">
        <f>1/$A$1*'[1]4403Imp'!Q$140</f>
        <v>7.691914656673785E-3</v>
      </c>
      <c r="S22" s="37">
        <f>1/$A$1*'[1]4403Imp'!R$140</f>
        <v>6.7445612016391928E-3</v>
      </c>
      <c r="T22" s="37">
        <f>1/$A$1*'[1]4403Imp'!S$140</f>
        <v>4.3317817605630721E-2</v>
      </c>
      <c r="U22" s="37">
        <f>1/$A$1*'[1]4403Imp'!T$140</f>
        <v>4.8371838852203086E-2</v>
      </c>
      <c r="V22" s="37">
        <f>1/$A$1*'[1]4403Imp'!U$140</f>
        <v>6.4500233969819562E-2</v>
      </c>
      <c r="W22" s="37">
        <f>1/$A$1*'[1]4403Imp'!V$140</f>
        <v>6.805799999999998E-2</v>
      </c>
      <c r="X22" s="37">
        <f>1/$A$1*'[1]4403Imp'!W$140</f>
        <v>2.862E-2</v>
      </c>
      <c r="Y22" s="37">
        <f>1/$A$1*'[1]4403Imp'!X$140</f>
        <v>3.3360000000000001E-2</v>
      </c>
      <c r="Z22" s="37">
        <f>1/$A$1*'[1]4403Imp'!Y$140</f>
        <v>0</v>
      </c>
      <c r="AA22" s="37">
        <f>1/$A$1*'[1]4403Imp'!Z$140</f>
        <v>0</v>
      </c>
      <c r="AB22" s="37">
        <f>1/$A$1*'[1]4403Imp'!AA$140</f>
        <v>0</v>
      </c>
      <c r="AC22" s="4"/>
      <c r="AD22" s="68">
        <f>1/1000*'[1]4403Imp'!AB$140</f>
        <v>0</v>
      </c>
      <c r="AE22" s="11">
        <f>1/1000*'[1]4403Imp'!AC$140</f>
        <v>0</v>
      </c>
      <c r="AF22" s="11">
        <f>1/1000*'[1]4403Imp'!AD$140</f>
        <v>0</v>
      </c>
      <c r="AG22" s="11">
        <f>1/1000*'[1]4403Imp'!AE$140</f>
        <v>0</v>
      </c>
      <c r="AH22" s="11">
        <f>1/1000*'[1]4403Imp'!AF$140</f>
        <v>0</v>
      </c>
      <c r="AI22" s="11">
        <f>1/1000*'[1]4403Imp'!AG$140</f>
        <v>1.4E-5</v>
      </c>
      <c r="AJ22" s="11">
        <f>1/1000*'[1]4403Imp'!AH$140</f>
        <v>0</v>
      </c>
      <c r="AK22" s="11">
        <f>1/1000*'[1]4403Imp'!AI$140</f>
        <v>7.5811999999999999E-5</v>
      </c>
      <c r="AL22" s="11">
        <f>1/1000*'[1]4403Imp'!AJ$140</f>
        <v>8.2772200000000003E-4</v>
      </c>
      <c r="AM22" s="11">
        <f>1/1000*'[1]4403Imp'!AK$140</f>
        <v>2.3037900000000001E-4</v>
      </c>
      <c r="AN22" s="11">
        <f>1/1000*'[1]4403Imp'!AL$140</f>
        <v>7.3252999999999998E-5</v>
      </c>
      <c r="AO22" s="11">
        <f>1/1000*'[1]4403Imp'!AM$140</f>
        <v>1.2555300000000001E-4</v>
      </c>
      <c r="AP22" s="11">
        <f>1/1000*'[1]4403Imp'!AN$140</f>
        <v>1.5779899999999997E-4</v>
      </c>
      <c r="AQ22" s="11">
        <f>1/1000*'[1]4403Imp'!AO$140</f>
        <v>3.2580099999999997E-4</v>
      </c>
      <c r="AR22" s="11">
        <f>1/1000*'[1]4403Imp'!AP$140</f>
        <v>1.8061330000000001E-3</v>
      </c>
      <c r="AS22" s="11">
        <f>1/1000*'[1]4403Imp'!AQ$140</f>
        <v>5.4275579999999999E-3</v>
      </c>
      <c r="AT22" s="11">
        <f>1/1000*'[1]4403Imp'!AR$140</f>
        <v>4.7390720000000004E-3</v>
      </c>
      <c r="AU22" s="11">
        <f>1/1000*'[1]4403Imp'!AS$140</f>
        <v>3.1575266000000005E-2</v>
      </c>
      <c r="AV22" s="11">
        <f>1/1000*'[1]4403Imp'!AT$140</f>
        <v>3.7027683000000006E-2</v>
      </c>
      <c r="AW22" s="11">
        <f>1/1000*'[1]4403Imp'!AU$140</f>
        <v>5.6674498000000004E-2</v>
      </c>
      <c r="AX22" s="11">
        <f>1/1000*'[1]4403Imp'!AV$140</f>
        <v>6.0404098999999996E-2</v>
      </c>
      <c r="AY22" s="11">
        <f>1/1000*'[1]4403Imp'!AW$140</f>
        <v>2.8916281999999995E-2</v>
      </c>
      <c r="AZ22" s="11">
        <f>1/1000*'[1]4403Imp'!AX$140</f>
        <v>3.2814819999999988E-2</v>
      </c>
      <c r="BA22" s="11">
        <f>1/1000*'[1]4403Imp'!AY$140</f>
        <v>0</v>
      </c>
      <c r="BB22" s="11">
        <f>1/1000*'[1]4403Imp'!AZ$140</f>
        <v>0</v>
      </c>
      <c r="BC22" s="302">
        <f>1/1000*'[1]4403Imp'!BA$140</f>
        <v>0</v>
      </c>
      <c r="BD22" s="307"/>
    </row>
    <row r="23" spans="2:56">
      <c r="B23" s="5" t="s">
        <v>146</v>
      </c>
      <c r="C23" s="155">
        <f>1/$A$1*'[1]4403Imp'!$B$155</f>
        <v>3.2881000000000001E-2</v>
      </c>
      <c r="D23" s="156">
        <f>1/$A$1*'[1]4403Imp'!$C$155</f>
        <v>4.4843999999999995E-2</v>
      </c>
      <c r="E23" s="156">
        <f>1/$A$1*'[1]4403Imp'!$D$155</f>
        <v>6.9786000000000001E-2</v>
      </c>
      <c r="F23" s="156">
        <f>1/$A$1*'[1]4403Imp'!$E$155</f>
        <v>8.1289E-2</v>
      </c>
      <c r="G23" s="156">
        <f>1/$A$1*'[1]4403Imp'!$F$155</f>
        <v>8.0576999999999996E-2</v>
      </c>
      <c r="H23" s="156">
        <f>1/$A$1*'[1]4403Imp'!$G$155</f>
        <v>0.109028</v>
      </c>
      <c r="I23" s="156">
        <f>1/$A$1*'[1]4403Imp'!$H$155</f>
        <v>0.12648113899999999</v>
      </c>
      <c r="J23" s="157">
        <f>1/$A$1*'[1]4403Imp'!$I$155</f>
        <v>0.21159499999999998</v>
      </c>
      <c r="K23" s="157">
        <f>1/$A$1*'[1]4403Imp'!$J$155</f>
        <v>0.15733937799999997</v>
      </c>
      <c r="L23" s="157">
        <f>1/$A$1*'[1]4403Imp'!K$155</f>
        <v>0.121489</v>
      </c>
      <c r="M23" s="157">
        <f>1/$A$1*'[1]4403Imp'!L$155</f>
        <v>0.23310599999999998</v>
      </c>
      <c r="N23" s="157">
        <f>1/$A$1*'[1]4403Imp'!M$155</f>
        <v>0.22999425999999998</v>
      </c>
      <c r="O23" s="157">
        <f>1/$A$1*'[1]4403Imp'!N$155</f>
        <v>0.32246600000000003</v>
      </c>
      <c r="P23" s="157">
        <f>1/$A$1*'[1]4403Imp'!O$155</f>
        <v>0.34643623333333334</v>
      </c>
      <c r="Q23" s="157">
        <f>1/$A$1*'[1]4403Imp'!P$155</f>
        <v>0.61393982484947451</v>
      </c>
      <c r="R23" s="157">
        <f>1/$A$1*'[1]4403Imp'!Q$155</f>
        <v>0.52835831263856947</v>
      </c>
      <c r="S23" s="157">
        <f>1/$A$1*'[1]4403Imp'!R$155</f>
        <v>0.55620131301552922</v>
      </c>
      <c r="T23" s="157">
        <f>1/$A$1*'[1]4403Imp'!S$155</f>
        <v>0.53300000000000003</v>
      </c>
      <c r="U23" s="37">
        <f>1/$A$1*'[1]4403Imp'!T$155</f>
        <v>0.44001753020773998</v>
      </c>
      <c r="V23" s="37">
        <f>1/$A$1*'[1]4403Imp'!U$155</f>
        <v>0.42614827355584434</v>
      </c>
      <c r="W23" s="37">
        <f>1/$A$1*'[1]4403Imp'!V$155</f>
        <v>0.22395099999999996</v>
      </c>
      <c r="X23" s="37">
        <f>1/$A$1*'[1]4403Imp'!W$155</f>
        <v>0.36320999999999992</v>
      </c>
      <c r="Y23" s="37">
        <f>1/$A$1*'[1]4403Imp'!X$155</f>
        <v>0.23456900000000003</v>
      </c>
      <c r="Z23" s="37">
        <f>1/$A$1*'[1]4403Imp'!Y$155</f>
        <v>0.11236299999999999</v>
      </c>
      <c r="AA23" s="37">
        <f>1/$A$1*'[1]4403Imp'!Z$155</f>
        <v>0.12541799999999997</v>
      </c>
      <c r="AB23" s="37">
        <f>1/$A$1*'[1]4403Imp'!AA$155</f>
        <v>0</v>
      </c>
      <c r="AC23" s="345"/>
      <c r="AD23" s="68">
        <f>1/1000*'[1]4403Imp'!AB$155</f>
        <v>8.4670270000000002E-3</v>
      </c>
      <c r="AE23" s="11">
        <f>1/1000*'[1]4403Imp'!AC$155</f>
        <v>1.1053E-2</v>
      </c>
      <c r="AF23" s="11">
        <f>1/1000*'[1]4403Imp'!AD$155</f>
        <v>1.9050065999999997E-2</v>
      </c>
      <c r="AG23" s="11">
        <f>1/1000*'[1]4403Imp'!AE$155</f>
        <v>2.6809000000000003E-2</v>
      </c>
      <c r="AH23" s="11">
        <f>1/1000*'[1]4403Imp'!AF$155</f>
        <v>2.7594999999999998E-2</v>
      </c>
      <c r="AI23" s="11">
        <f>1/1000*'[1]4403Imp'!AG$155</f>
        <v>4.0508000000000002E-2</v>
      </c>
      <c r="AJ23" s="11">
        <f>1/1000*'[1]4403Imp'!AH$155</f>
        <v>4.9442311999999995E-2</v>
      </c>
      <c r="AK23" s="11">
        <f>1/1000*'[1]4403Imp'!AI$155</f>
        <v>9.5057359000000022E-2</v>
      </c>
      <c r="AL23" s="11">
        <f>1/1000*'[1]4403Imp'!AJ$155</f>
        <v>7.3741173999999993E-2</v>
      </c>
      <c r="AM23" s="11">
        <f>1/1000*'[1]4403Imp'!AK$155</f>
        <v>5.1132363E-2</v>
      </c>
      <c r="AN23" s="11">
        <f>1/1000*'[1]4403Imp'!AL$155</f>
        <v>0.10168345199999999</v>
      </c>
      <c r="AO23" s="11">
        <f>1/1000*'[1]4403Imp'!AM$155</f>
        <v>9.9771892000000015E-2</v>
      </c>
      <c r="AP23" s="11">
        <f>1/1000*'[1]4403Imp'!AN$155</f>
        <v>0.14889440400000001</v>
      </c>
      <c r="AQ23" s="11">
        <f>1/1000*'[1]4403Imp'!AO$155</f>
        <v>0.16663230700000001</v>
      </c>
      <c r="AR23" s="11">
        <f>1/1000*'[1]4403Imp'!AP$155</f>
        <v>0.33471192499999997</v>
      </c>
      <c r="AS23" s="11">
        <f>1/1000*'[1]4403Imp'!AQ$155</f>
        <v>0.28822231900000006</v>
      </c>
      <c r="AT23" s="11">
        <f>1/1000*'[1]4403Imp'!AR$155</f>
        <v>0.29088551000000001</v>
      </c>
      <c r="AU23" s="11">
        <f>1/1000*'[1]4403Imp'!AS$155</f>
        <v>0.29335571600000004</v>
      </c>
      <c r="AV23" s="11">
        <f>1/1000*'[1]4403Imp'!AT$155</f>
        <v>0.24499307299999998</v>
      </c>
      <c r="AW23" s="11">
        <f>1/1000*'[1]4403Imp'!AU$155</f>
        <v>0.23801096199999996</v>
      </c>
      <c r="AX23" s="11">
        <f>1/1000*'[1]4403Imp'!AV$155</f>
        <v>0.115287481</v>
      </c>
      <c r="AY23" s="11">
        <f>1/1000*'[1]4403Imp'!AW$155</f>
        <v>0.18160736899999999</v>
      </c>
      <c r="AZ23" s="11">
        <f>1/1000*'[1]4403Imp'!AX$155</f>
        <v>0.12414808999999997</v>
      </c>
      <c r="BA23" s="11">
        <f>1/1000*'[1]4403Imp'!AY$155</f>
        <v>5.7779009999999999E-2</v>
      </c>
      <c r="BB23" s="11">
        <f>1/1000*'[1]4403Imp'!AZ$155</f>
        <v>6.2287821999999993E-2</v>
      </c>
      <c r="BC23" s="302">
        <f>1/1000*'[1]4403Imp'!BA$155</f>
        <v>0</v>
      </c>
      <c r="BD23" s="307"/>
    </row>
    <row r="24" spans="2:56">
      <c r="B24" s="5" t="s">
        <v>129</v>
      </c>
      <c r="C24" s="47">
        <f>1/$A$1*'[1]4403Imp'!$B$166</f>
        <v>9.9999999999999995E-7</v>
      </c>
      <c r="D24" s="11">
        <f>1/$A$1*'[1]4403Imp'!$C$166</f>
        <v>0</v>
      </c>
      <c r="E24" s="11">
        <f>1/$A$1*'[1]4403Imp'!$D$166</f>
        <v>6.7000000000000002E-5</v>
      </c>
      <c r="F24" s="11">
        <f>1/$A$1*'[1]4403Imp'!$E$166</f>
        <v>2.9599999999999998E-4</v>
      </c>
      <c r="G24" s="11">
        <f>1/$A$1*'[1]4403Imp'!$F$166</f>
        <v>2.4000000000000001E-5</v>
      </c>
      <c r="H24" s="11">
        <f>1/$A$1*'[1]4403Imp'!$G$166</f>
        <v>0</v>
      </c>
      <c r="I24" s="11">
        <f>1/$A$1*'[1]4403Imp'!$H$166</f>
        <v>0</v>
      </c>
      <c r="J24" s="37">
        <f>1/$A$1*'[1]4403Imp'!$I$166</f>
        <v>1.5200000000000001E-4</v>
      </c>
      <c r="K24" s="37">
        <f>1/$A$1*'[1]4403Imp'!$J$166</f>
        <v>8.7500000000000002E-4</v>
      </c>
      <c r="L24" s="37">
        <f>1/$A$1*'[1]4403Imp'!K$166</f>
        <v>1.0359999999999998E-3</v>
      </c>
      <c r="M24" s="37">
        <f>1/$A$1*'[1]4403Imp'!L$166</f>
        <v>1.0019999999999999E-3</v>
      </c>
      <c r="N24" s="37">
        <f>1/$A$1*'[1]4403Imp'!M$166</f>
        <v>1.74E-3</v>
      </c>
      <c r="O24" s="37">
        <f>1/$A$1*'[1]4403Imp'!N$166</f>
        <v>5.1050000000000002E-3</v>
      </c>
      <c r="P24" s="37">
        <f>1/$A$1*'[1]4403Imp'!O$166</f>
        <v>5.8960999999999986E-2</v>
      </c>
      <c r="Q24" s="37">
        <f>1/$A$1*'[1]4403Imp'!P$166</f>
        <v>0.514797582278267</v>
      </c>
      <c r="R24" s="37">
        <f>1/$A$1*'[1]4403Imp'!Q$166</f>
        <v>0.55649295648570252</v>
      </c>
      <c r="S24" s="37">
        <f>1/$A$1*'[1]4403Imp'!R$166</f>
        <v>0.31569251260284065</v>
      </c>
      <c r="T24" s="37">
        <f>1/$A$1*'[1]4403Imp'!S$166</f>
        <v>0.51067423344232432</v>
      </c>
      <c r="U24" s="37">
        <f>1/$A$1*'[1]4403Imp'!T$166</f>
        <v>0.31613325957784322</v>
      </c>
      <c r="V24" s="37">
        <f>1/$A$1*'[1]4403Imp'!U$166</f>
        <v>8.1938358392546224E-3</v>
      </c>
      <c r="W24" s="37">
        <f>1/$A$1*'[1]4403Imp'!V$166</f>
        <v>1.204E-3</v>
      </c>
      <c r="X24" s="37">
        <f>1/$A$1*'[1]4403Imp'!W$166</f>
        <v>1.6251999999999999E-2</v>
      </c>
      <c r="Y24" s="37">
        <f>1/$A$1*'[1]4403Imp'!X$166</f>
        <v>1.1722999999999997E-2</v>
      </c>
      <c r="Z24" s="37">
        <f>1/$A$1*'[1]4403Imp'!Y$166</f>
        <v>6.9299999999999995E-3</v>
      </c>
      <c r="AA24" s="37">
        <f>1/$A$1*'[1]4403Imp'!Z$166</f>
        <v>1.9219E-2</v>
      </c>
      <c r="AB24" s="37">
        <f>1/$A$1*'[1]4403Imp'!AA$166</f>
        <v>0</v>
      </c>
      <c r="AC24" s="4"/>
      <c r="AD24" s="68">
        <f>1/1000*'[1]4403Imp'!AB$166</f>
        <v>2.198E-6</v>
      </c>
      <c r="AE24" s="11">
        <f>1/1000*'[1]4403Imp'!AC$166</f>
        <v>0</v>
      </c>
      <c r="AF24" s="11">
        <f>1/1000*'[1]4403Imp'!AD$166</f>
        <v>4.1476000000000001E-5</v>
      </c>
      <c r="AG24" s="11">
        <f>1/1000*'[1]4403Imp'!AE$166</f>
        <v>8.5000000000000006E-5</v>
      </c>
      <c r="AH24" s="11">
        <f>1/1000*'[1]4403Imp'!AF$166</f>
        <v>7.9999999999999996E-6</v>
      </c>
      <c r="AI24" s="11">
        <f>1/1000*'[1]4403Imp'!AG$166</f>
        <v>0</v>
      </c>
      <c r="AJ24" s="11">
        <f>1/1000*'[1]4403Imp'!AH$166</f>
        <v>0</v>
      </c>
      <c r="AK24" s="11">
        <f>1/1000*'[1]4403Imp'!AI$166</f>
        <v>1.23671E-4</v>
      </c>
      <c r="AL24" s="11">
        <f>1/1000*'[1]4403Imp'!AJ$166</f>
        <v>4.2615900000000001E-4</v>
      </c>
      <c r="AM24" s="11">
        <f>1/1000*'[1]4403Imp'!AK$166</f>
        <v>3.30685E-4</v>
      </c>
      <c r="AN24" s="11">
        <f>1/1000*'[1]4403Imp'!AL$166</f>
        <v>7.7125099999999992E-4</v>
      </c>
      <c r="AO24" s="11">
        <f>1/1000*'[1]4403Imp'!AM$166</f>
        <v>6.1249999999999998E-4</v>
      </c>
      <c r="AP24" s="11">
        <f>1/1000*'[1]4403Imp'!AN$166</f>
        <v>2.561331E-3</v>
      </c>
      <c r="AQ24" s="11">
        <f>1/1000*'[1]4403Imp'!AO$166</f>
        <v>3.1143333999999998E-2</v>
      </c>
      <c r="AR24" s="11">
        <f>1/1000*'[1]4403Imp'!AP$166</f>
        <v>0.34944244399999996</v>
      </c>
      <c r="AS24" s="11">
        <f>1/1000*'[1]4403Imp'!AQ$166</f>
        <v>0.34898669999999998</v>
      </c>
      <c r="AT24" s="11">
        <f>1/1000*'[1]4403Imp'!AR$166</f>
        <v>0.21182063000000001</v>
      </c>
      <c r="AU24" s="11">
        <f>1/1000*'[1]4403Imp'!AS$166</f>
        <v>0.35153520100000002</v>
      </c>
      <c r="AV24" s="11">
        <f>1/1000*'[1]4403Imp'!AT$166</f>
        <v>0.240670787</v>
      </c>
      <c r="AW24" s="11">
        <f>1/1000*'[1]4403Imp'!AU$166</f>
        <v>6.1418749999999998E-3</v>
      </c>
      <c r="AX24" s="211">
        <f>1/1000*'[1]4403Imp'!AV$166</f>
        <v>7.1437600000000018E-4</v>
      </c>
      <c r="AY24" s="211">
        <f>1/1000*'[1]4403Imp'!AW$166</f>
        <v>8.7658989999999989E-3</v>
      </c>
      <c r="AZ24" s="211">
        <f>1/1000*'[1]4403Imp'!AX$166</f>
        <v>6.9066459999999989E-3</v>
      </c>
      <c r="BA24" s="211">
        <f>1/1000*'[1]4403Imp'!AY$166</f>
        <v>5.3171140000000004E-3</v>
      </c>
      <c r="BB24" s="211">
        <f>1/1000*'[1]4403Imp'!AZ$166</f>
        <v>9.2331459999999994E-3</v>
      </c>
      <c r="BC24" s="337">
        <f>1/1000*'[1]4403Imp'!BA$166</f>
        <v>0</v>
      </c>
      <c r="BD24" s="352"/>
    </row>
    <row r="25" spans="2:56">
      <c r="B25" s="5" t="s">
        <v>148</v>
      </c>
      <c r="C25" s="47">
        <f>1/$A$1*'[1]4403Imp'!$B$205</f>
        <v>0</v>
      </c>
      <c r="D25" s="11">
        <f>1/$A$1*'[1]4403Imp'!$C$205</f>
        <v>0</v>
      </c>
      <c r="E25" s="11">
        <f>1/$A$1*'[1]4403Imp'!$D$205</f>
        <v>0</v>
      </c>
      <c r="F25" s="11">
        <f>1/$A$1*'[1]4403Imp'!$E$205</f>
        <v>0</v>
      </c>
      <c r="G25" s="11">
        <f>1/$A$1*'[1]4403Imp'!$F$205</f>
        <v>0</v>
      </c>
      <c r="H25" s="11">
        <f>1/$A$1*'[1]4403Imp'!$G$205</f>
        <v>3.9999999999999996E-5</v>
      </c>
      <c r="I25" s="11">
        <f>1/$A$1*'[1]4403Imp'!$H$205</f>
        <v>1.0999999999999999E-4</v>
      </c>
      <c r="J25" s="37">
        <f>1/$A$1*'[1]4403Imp'!$I$205</f>
        <v>1.2642999999999998E-2</v>
      </c>
      <c r="K25" s="37">
        <f>1/$A$1*'[1]4403Imp'!$J$205</f>
        <v>1.0422999999999998E-2</v>
      </c>
      <c r="L25" s="37">
        <f>1/$A$1*'[1]4403Imp'!K$205</f>
        <v>2.1835E-2</v>
      </c>
      <c r="M25" s="37">
        <f>1/$A$1*'[1]4403Imp'!L$205</f>
        <v>1.4303000000000001E-2</v>
      </c>
      <c r="N25" s="37">
        <f>1/$A$1*'[1]4403Imp'!M$205</f>
        <v>1.5816999999999998E-2</v>
      </c>
      <c r="O25" s="37">
        <f>1/$A$1*'[1]4403Imp'!N$205</f>
        <v>6.9809999999999985E-3</v>
      </c>
      <c r="P25" s="37">
        <f>1/$A$1*'[1]4403Imp'!O$205</f>
        <v>5.3359000000000004E-2</v>
      </c>
      <c r="Q25" s="37">
        <f>1/$A$1*'[1]4403Imp'!P$205</f>
        <v>2.2499248220037703E-2</v>
      </c>
      <c r="R25" s="37">
        <f>1/$A$1*'[1]4403Imp'!Q$205</f>
        <v>5.6999999999999996E-5</v>
      </c>
      <c r="S25" s="37">
        <f>1/$A$1*'[1]4403Imp'!R$205</f>
        <v>5.5344729739740653E-2</v>
      </c>
      <c r="T25" s="37">
        <f>1/$A$1*'[1]4403Imp'!S$205</f>
        <v>4.7240962277635259E-2</v>
      </c>
      <c r="U25" s="37">
        <f>1/$A$1*'[1]4403Imp'!T$205</f>
        <v>0.14238371157808433</v>
      </c>
      <c r="V25" s="37">
        <f>1/$A$1*'[1]4403Imp'!U$205</f>
        <v>0.1676250619785114</v>
      </c>
      <c r="W25" s="37">
        <f>1/$A$1*'[1]4403Imp'!V$205</f>
        <v>0.15442299999999998</v>
      </c>
      <c r="X25" s="37">
        <f>1/$A$1*'[1]4403Imp'!W$205</f>
        <v>0.16086599999999998</v>
      </c>
      <c r="Y25" s="37">
        <f>1/$A$1*'[1]4403Imp'!X$205</f>
        <v>8.6983999999999992E-2</v>
      </c>
      <c r="Z25" s="37">
        <f>1/$A$1*'[1]4403Imp'!Y$205</f>
        <v>0</v>
      </c>
      <c r="AA25" s="37">
        <f>1/$A$1*'[1]4403Imp'!Z$205</f>
        <v>0</v>
      </c>
      <c r="AB25" s="37">
        <f>1/$A$1*'[1]4403Imp'!AA$205</f>
        <v>0</v>
      </c>
      <c r="AC25" s="4"/>
      <c r="AD25" s="68">
        <f>1/1000*'[1]4403Imp'!AB$205</f>
        <v>0</v>
      </c>
      <c r="AE25" s="11">
        <f>1/1000*'[1]4403Imp'!AC$205</f>
        <v>0</v>
      </c>
      <c r="AF25" s="11">
        <f>1/1000*'[1]4403Imp'!AD$205</f>
        <v>0</v>
      </c>
      <c r="AG25" s="11">
        <f>1/1000*'[1]4403Imp'!AE$205</f>
        <v>0</v>
      </c>
      <c r="AH25" s="11">
        <f>1/1000*'[1]4403Imp'!AF$205</f>
        <v>0</v>
      </c>
      <c r="AI25" s="11">
        <f>1/1000*'[1]4403Imp'!AG$205</f>
        <v>1.5999999999999999E-5</v>
      </c>
      <c r="AJ25" s="11">
        <f>1/1000*'[1]4403Imp'!AH$205</f>
        <v>5.7587999999999998E-5</v>
      </c>
      <c r="AK25" s="11">
        <f>1/1000*'[1]4403Imp'!AI$205</f>
        <v>4.8561969999999996E-3</v>
      </c>
      <c r="AL25" s="11">
        <f>1/1000*'[1]4403Imp'!AJ$205</f>
        <v>4.6694909999999996E-3</v>
      </c>
      <c r="AM25" s="11">
        <f>1/1000*'[1]4403Imp'!AK$205</f>
        <v>7.9824349999999995E-3</v>
      </c>
      <c r="AN25" s="11">
        <f>1/1000*'[1]4403Imp'!AL$205</f>
        <v>5.3269599999999986E-3</v>
      </c>
      <c r="AO25" s="11">
        <f>1/1000*'[1]4403Imp'!AM$205</f>
        <v>6.5545770000000007E-3</v>
      </c>
      <c r="AP25" s="11">
        <f>1/1000*'[1]4403Imp'!AN$205</f>
        <v>3.1958580000000002E-3</v>
      </c>
      <c r="AQ25" s="11">
        <f>1/1000*'[1]4403Imp'!AO$205</f>
        <v>2.7028987000000001E-2</v>
      </c>
      <c r="AR25" s="11">
        <f>1/1000*'[1]4403Imp'!AP$205</f>
        <v>1.4745903999999999E-2</v>
      </c>
      <c r="AS25" s="11">
        <f>1/1000*'[1]4403Imp'!AQ$205</f>
        <v>2.2416E-5</v>
      </c>
      <c r="AT25" s="11">
        <f>1/1000*'[1]4403Imp'!AR$205</f>
        <v>3.7891938999999993E-2</v>
      </c>
      <c r="AU25" s="11">
        <f>1/1000*'[1]4403Imp'!AS$205</f>
        <v>3.3578086E-2</v>
      </c>
      <c r="AV25" s="11">
        <f>1/1000*'[1]4403Imp'!AT$205</f>
        <v>0.10569914599999999</v>
      </c>
      <c r="AW25" s="11">
        <f>1/1000*'[1]4403Imp'!AU$205</f>
        <v>0.12926511099999999</v>
      </c>
      <c r="AX25" s="11">
        <f>1/1000*'[1]4403Imp'!AV$205</f>
        <v>0.12230887499999998</v>
      </c>
      <c r="AY25" s="11">
        <f>1/1000*'[1]4403Imp'!AW$205</f>
        <v>0.14726879800000001</v>
      </c>
      <c r="AZ25" s="11">
        <f>1/1000*'[1]4403Imp'!AX$205</f>
        <v>8.690987E-2</v>
      </c>
      <c r="BA25" s="11">
        <f>1/1000*'[1]4403Imp'!AY$205</f>
        <v>0</v>
      </c>
      <c r="BB25" s="11">
        <f>1/1000*'[1]4403Imp'!AZ$205</f>
        <v>0</v>
      </c>
      <c r="BC25" s="302">
        <f>1/1000*'[1]4403Imp'!BA$205</f>
        <v>0</v>
      </c>
      <c r="BD25" s="307"/>
    </row>
    <row r="26" spans="2:56">
      <c r="B26" s="5" t="s">
        <v>42</v>
      </c>
      <c r="C26" s="47">
        <f>1/$A$1*'[1]4403Imp'!$B$211</f>
        <v>7.7449999999999993E-3</v>
      </c>
      <c r="D26" s="11">
        <f>1/$A$1*'[1]4403Imp'!$C$211</f>
        <v>2.0179999999999998E-3</v>
      </c>
      <c r="E26" s="11">
        <f>1/$A$1*'[1]4403Imp'!$D$211</f>
        <v>2.9021999999999999E-2</v>
      </c>
      <c r="F26" s="11">
        <f>1/$A$1*'[1]4403Imp'!$E$211</f>
        <v>0</v>
      </c>
      <c r="G26" s="11">
        <f>1/$A$1*'[1]4403Imp'!$F$211</f>
        <v>9.549999999999999E-4</v>
      </c>
      <c r="H26" s="11">
        <f>1/$A$1*'[1]4403Imp'!$G$211</f>
        <v>9.9299999999999996E-4</v>
      </c>
      <c r="I26" s="11">
        <f>1/$A$1*'[1]4403Imp'!$H$211</f>
        <v>7.6500000000000016E-4</v>
      </c>
      <c r="J26" s="37">
        <f>1/$A$1*'[1]4403Imp'!$I$211</f>
        <v>7.8999999999999996E-5</v>
      </c>
      <c r="K26" s="37">
        <f>1/$A$1*'[1]4403Imp'!$J$211</f>
        <v>1.73E-4</v>
      </c>
      <c r="L26" s="37">
        <f>1/$A$1*'[1]4403Imp'!K$211</f>
        <v>1.3899999999999999E-4</v>
      </c>
      <c r="M26" s="37">
        <f>1/$A$1*'[1]4403Imp'!L$211</f>
        <v>4.4199999999999996E-4</v>
      </c>
      <c r="N26" s="37">
        <f>1/$A$1*'[1]4403Imp'!M$211</f>
        <v>5.9299999999999999E-4</v>
      </c>
      <c r="O26" s="37">
        <f>1/$A$1*'[1]4403Imp'!N$211</f>
        <v>8.6899999999999987E-4</v>
      </c>
      <c r="P26" s="37">
        <f>1/$A$1*'[1]4403Imp'!O$211</f>
        <v>1.1879999999999998E-3</v>
      </c>
      <c r="Q26" s="37">
        <f>1/$A$1*'[1]4403Imp'!P$211</f>
        <v>3.5809064583774419E-3</v>
      </c>
      <c r="R26" s="37">
        <f>1/$A$1*'[1]4403Imp'!Q$211</f>
        <v>2.949773615383997E-3</v>
      </c>
      <c r="S26" s="37">
        <f>1/$A$1*'[1]4403Imp'!R$211</f>
        <v>5.2274000000000001E-2</v>
      </c>
      <c r="T26" s="37">
        <f>1/$A$1*'[1]4403Imp'!S$211</f>
        <v>0.14213814984557691</v>
      </c>
      <c r="U26" s="37">
        <f>1/$A$1*'[1]4403Imp'!T$211</f>
        <v>0.17704478238213589</v>
      </c>
      <c r="V26" s="37">
        <f>1/$A$1*'[1]4403Imp'!U$211</f>
        <v>0.25916200544927465</v>
      </c>
      <c r="W26" s="37">
        <f>1/$A$1*'[1]4403Imp'!V$211</f>
        <v>0.311538015</v>
      </c>
      <c r="X26" s="37">
        <f>1/$A$1*'[1]4403Imp'!W$211</f>
        <v>0.42838699999999996</v>
      </c>
      <c r="Y26" s="37">
        <f>1/$A$1*'[1]4403Imp'!X$211</f>
        <v>0.37694100000000003</v>
      </c>
      <c r="Z26" s="37">
        <f>1/$A$1*'[1]4403Imp'!Y$211</f>
        <v>0.30924199999999996</v>
      </c>
      <c r="AA26" s="37">
        <f>1/$A$1*'[1]4403Imp'!Z$211</f>
        <v>0.45482</v>
      </c>
      <c r="AB26" s="37">
        <f>1/$A$1*'[1]4403Imp'!AA$211</f>
        <v>0</v>
      </c>
      <c r="AC26" s="4"/>
      <c r="AD26" s="68">
        <f>1/1000*'[1]4403Imp'!AB$211</f>
        <v>2.4880599999999998E-3</v>
      </c>
      <c r="AE26" s="11">
        <f>1/1000*'[1]4403Imp'!AC$211</f>
        <v>5.2300000000000003E-4</v>
      </c>
      <c r="AF26" s="11">
        <f>1/1000*'[1]4403Imp'!AD$211</f>
        <v>5.0632619999999998E-3</v>
      </c>
      <c r="AG26" s="11">
        <f>1/1000*'[1]4403Imp'!AE$211</f>
        <v>0</v>
      </c>
      <c r="AH26" s="11">
        <f>1/1000*'[1]4403Imp'!AF$211</f>
        <v>1.1700000000000001E-4</v>
      </c>
      <c r="AI26" s="11">
        <f>1/1000*'[1]4403Imp'!AG$211</f>
        <v>2.22E-4</v>
      </c>
      <c r="AJ26" s="11">
        <f>1/1000*'[1]4403Imp'!AH$211</f>
        <v>1.27575E-4</v>
      </c>
      <c r="AK26" s="11">
        <f>1/1000*'[1]4403Imp'!AI$211</f>
        <v>2.4000999999999999E-5</v>
      </c>
      <c r="AL26" s="11">
        <f>1/1000*'[1]4403Imp'!AJ$211</f>
        <v>3.3269000000000003E-5</v>
      </c>
      <c r="AM26" s="11">
        <f>1/1000*'[1]4403Imp'!AK$211</f>
        <v>1.9658999999999999E-5</v>
      </c>
      <c r="AN26" s="11">
        <f>1/1000*'[1]4403Imp'!AL$211</f>
        <v>6.3877999999999987E-5</v>
      </c>
      <c r="AO26" s="11">
        <f>1/1000*'[1]4403Imp'!AM$211</f>
        <v>1.06722E-4</v>
      </c>
      <c r="AP26" s="11">
        <f>1/1000*'[1]4403Imp'!AN$211</f>
        <v>2.2862699999999996E-4</v>
      </c>
      <c r="AQ26" s="11">
        <f>1/1000*'[1]4403Imp'!AO$211</f>
        <v>3.4287800000000002E-4</v>
      </c>
      <c r="AR26" s="11">
        <f>1/1000*'[1]4403Imp'!AP$211</f>
        <v>9.8021399999999987E-4</v>
      </c>
      <c r="AS26" s="11">
        <f>1/1000*'[1]4403Imp'!AQ$211</f>
        <v>6.4258799999999993E-4</v>
      </c>
      <c r="AT26" s="11">
        <f>1/1000*'[1]4403Imp'!AR$211</f>
        <v>5.4929429999999993E-3</v>
      </c>
      <c r="AU26" s="11">
        <f>1/1000*'[1]4403Imp'!AS$211</f>
        <v>1.3356841E-2</v>
      </c>
      <c r="AV26" s="11">
        <f>1/1000*'[1]4403Imp'!AT$211</f>
        <v>2.0681444E-2</v>
      </c>
      <c r="AW26" s="11">
        <f>1/1000*'[1]4403Imp'!AU$211</f>
        <v>2.8028728000000003E-2</v>
      </c>
      <c r="AX26" s="11">
        <f>1/1000*'[1]4403Imp'!AV$211</f>
        <v>3.0024889000000003E-2</v>
      </c>
      <c r="AY26" s="11">
        <f>1/1000*'[1]4403Imp'!AW$211</f>
        <v>5.4446020999999997E-2</v>
      </c>
      <c r="AZ26" s="11">
        <f>1/1000*'[1]4403Imp'!AX$211</f>
        <v>5.0746612000000003E-2</v>
      </c>
      <c r="BA26" s="11">
        <f>1/1000*'[1]4403Imp'!AY$211</f>
        <v>3.5981012999999999E-2</v>
      </c>
      <c r="BB26" s="11">
        <f>1/1000*'[1]4403Imp'!AZ$211</f>
        <v>4.9978786999999997E-2</v>
      </c>
      <c r="BC26" s="302">
        <f>1/1000*'[1]4403Imp'!BA$211</f>
        <v>0</v>
      </c>
      <c r="BD26" s="307"/>
    </row>
    <row r="27" spans="2:56">
      <c r="B27" s="5" t="s">
        <v>151</v>
      </c>
      <c r="C27" s="47">
        <f>1/$A$1*'[1]4403Imp'!$B$230</f>
        <v>1.219E-3</v>
      </c>
      <c r="D27" s="11">
        <f>1/$A$1*'[1]4403Imp'!$C$230</f>
        <v>1.284E-3</v>
      </c>
      <c r="E27" s="11">
        <f>1/$A$1*'[1]4403Imp'!$D$230</f>
        <v>5.8459999999999996E-3</v>
      </c>
      <c r="F27" s="11">
        <f>1/$A$1*'[1]4403Imp'!$E$230</f>
        <v>4.5432E-2</v>
      </c>
      <c r="G27" s="11">
        <f>1/$A$1*'[1]4403Imp'!$F$230</f>
        <v>4.1666999999999996E-2</v>
      </c>
      <c r="H27" s="11">
        <f>1/$A$1*'[1]4403Imp'!$G$230</f>
        <v>2.1374000000000001E-2</v>
      </c>
      <c r="I27" s="11">
        <f>1/$A$1*'[1]4403Imp'!$H$230</f>
        <v>3.5789999999999997E-3</v>
      </c>
      <c r="J27" s="37">
        <f>1/$A$1*'[1]4403Imp'!$I$230</f>
        <v>1.7632000000000002E-2</v>
      </c>
      <c r="K27" s="37">
        <f>1/$A$1*'[1]4403Imp'!$J$230</f>
        <v>2.251E-3</v>
      </c>
      <c r="L27" s="37">
        <f>1/$A$1*'[1]4403Imp'!K$230</f>
        <v>8.8099999999999995E-4</v>
      </c>
      <c r="M27" s="37">
        <f>1/$A$1*'[1]4403Imp'!L$230</f>
        <v>1.807E-3</v>
      </c>
      <c r="N27" s="37">
        <f>1/$A$1*'[1]4403Imp'!M$230</f>
        <v>9.7300000000000002E-4</v>
      </c>
      <c r="O27" s="37">
        <f>1/$A$1*'[1]4403Imp'!N$230</f>
        <v>3.9325099999999993E-3</v>
      </c>
      <c r="P27" s="37">
        <f>1/$A$1*'[1]4403Imp'!O$230</f>
        <v>2.431E-3</v>
      </c>
      <c r="Q27" s="37">
        <f>1/$A$1*'[1]4403Imp'!P$230</f>
        <v>1.0298924336204222E-2</v>
      </c>
      <c r="R27" s="37">
        <f>1/$A$1*'[1]4403Imp'!Q$230</f>
        <v>8.6596019592184229E-3</v>
      </c>
      <c r="S27" s="37">
        <f>1/$A$1*'[1]4403Imp'!R$230</f>
        <v>5.4201342446181661E-3</v>
      </c>
      <c r="T27" s="37">
        <f>1/$A$1*'[1]4403Imp'!S$230</f>
        <v>5.1001547617946404E-3</v>
      </c>
      <c r="U27" s="37">
        <f>1/$A$1*'[1]4403Imp'!T$230</f>
        <v>9.3925309674938139E-3</v>
      </c>
      <c r="V27" s="37">
        <f>1/$A$1*'[1]4403Imp'!U$230</f>
        <v>1.1665057830311165E-2</v>
      </c>
      <c r="W27" s="37">
        <f>1/$A$1*'[1]4403Imp'!V$230</f>
        <v>6.3619999999999987E-3</v>
      </c>
      <c r="X27" s="37">
        <f>1/$A$1*'[1]4403Imp'!W$230</f>
        <v>8.9720000000000008E-3</v>
      </c>
      <c r="Y27" s="37">
        <f>1/$A$1*'[1]4403Imp'!X$230</f>
        <v>5.8909999999999987E-3</v>
      </c>
      <c r="Z27" s="37">
        <f>1/$A$1*'[1]4403Imp'!Y$230</f>
        <v>3.6329999999999999E-3</v>
      </c>
      <c r="AA27" s="37">
        <f>1/$A$1*'[1]4403Imp'!Z$230</f>
        <v>1.098E-3</v>
      </c>
      <c r="AB27" s="37">
        <f>1/$A$1*'[1]4403Imp'!AA$230</f>
        <v>0</v>
      </c>
      <c r="AC27" s="4"/>
      <c r="AD27" s="68">
        <f>1/1000*'[1]4403Imp'!AB$230</f>
        <v>4.8857199999999994E-4</v>
      </c>
      <c r="AE27" s="11">
        <f>1/1000*'[1]4403Imp'!AC$230</f>
        <v>5.1800000000000001E-4</v>
      </c>
      <c r="AF27" s="11">
        <f>1/1000*'[1]4403Imp'!AD$230</f>
        <v>1.898739E-3</v>
      </c>
      <c r="AG27" s="11">
        <f>1/1000*'[1]4403Imp'!AE$230</f>
        <v>1.5749000000000003E-2</v>
      </c>
      <c r="AH27" s="11">
        <f>1/1000*'[1]4403Imp'!AF$230</f>
        <v>1.3451000000000001E-2</v>
      </c>
      <c r="AI27" s="11">
        <f>1/1000*'[1]4403Imp'!AG$230</f>
        <v>8.1899999999999994E-3</v>
      </c>
      <c r="AJ27" s="11">
        <f>1/1000*'[1]4403Imp'!AH$230</f>
        <v>1.3556639999999999E-3</v>
      </c>
      <c r="AK27" s="11">
        <f>1/1000*'[1]4403Imp'!AI$230</f>
        <v>7.2018999999999998E-3</v>
      </c>
      <c r="AL27" s="11">
        <f>1/1000*'[1]4403Imp'!AJ$230</f>
        <v>8.8345599999999991E-4</v>
      </c>
      <c r="AM27" s="11">
        <f>1/1000*'[1]4403Imp'!AK$230</f>
        <v>6.7848599999999995E-4</v>
      </c>
      <c r="AN27" s="11">
        <f>1/1000*'[1]4403Imp'!AL$230</f>
        <v>7.1266400000000001E-4</v>
      </c>
      <c r="AO27" s="11">
        <f>1/1000*'[1]4403Imp'!AM$230</f>
        <v>3.7888700000000001E-4</v>
      </c>
      <c r="AP27" s="11">
        <f>1/1000*'[1]4403Imp'!AN$230</f>
        <v>1.8671810000000001E-3</v>
      </c>
      <c r="AQ27" s="11">
        <f>1/1000*'[1]4403Imp'!AO$230</f>
        <v>1.262464E-3</v>
      </c>
      <c r="AR27" s="11">
        <f>1/1000*'[1]4403Imp'!AP$230</f>
        <v>8.4006799999999989E-3</v>
      </c>
      <c r="AS27" s="11">
        <f>1/1000*'[1]4403Imp'!AQ$230</f>
        <v>7.2726709999999996E-3</v>
      </c>
      <c r="AT27" s="11">
        <f>1/1000*'[1]4403Imp'!AR$230</f>
        <v>4.6253859999999996E-3</v>
      </c>
      <c r="AU27" s="11">
        <f>1/1000*'[1]4403Imp'!AS$230</f>
        <v>3.1067830000000001E-3</v>
      </c>
      <c r="AV27" s="11">
        <f>1/1000*'[1]4403Imp'!AT$230</f>
        <v>6.9447739999999999E-3</v>
      </c>
      <c r="AW27" s="11">
        <f>1/1000*'[1]4403Imp'!AU$230</f>
        <v>7.9555219999999996E-3</v>
      </c>
      <c r="AX27" s="11">
        <f>1/1000*'[1]4403Imp'!AV$230</f>
        <v>3.704237E-3</v>
      </c>
      <c r="AY27" s="11">
        <f>1/1000*'[1]4403Imp'!AW$230</f>
        <v>5.1219520000000008E-3</v>
      </c>
      <c r="AZ27" s="11">
        <f>1/1000*'[1]4403Imp'!AX$230</f>
        <v>4.0634429999999999E-3</v>
      </c>
      <c r="BA27" s="11">
        <f>1/1000*'[1]4403Imp'!AY$230</f>
        <v>2.5629270000000004E-3</v>
      </c>
      <c r="BB27" s="11">
        <f>1/1000*'[1]4403Imp'!AZ$230</f>
        <v>6.1275700000000002E-4</v>
      </c>
      <c r="BC27" s="302">
        <f>1/1000*'[1]4403Imp'!BA$230</f>
        <v>0</v>
      </c>
      <c r="BD27" s="307"/>
    </row>
    <row r="28" spans="2:56">
      <c r="B28" s="5" t="s">
        <v>150</v>
      </c>
      <c r="C28" s="47">
        <f>1/$A$1*'[1]4403Imp'!$B$233</f>
        <v>0</v>
      </c>
      <c r="D28" s="11">
        <f>1/$A$1*'[1]4403Imp'!$C$233</f>
        <v>0</v>
      </c>
      <c r="E28" s="11">
        <f>1/$A$1*'[1]4403Imp'!$D$233</f>
        <v>0</v>
      </c>
      <c r="F28" s="11">
        <f>1/$A$1*'[1]4403Imp'!$E$233</f>
        <v>0</v>
      </c>
      <c r="G28" s="11">
        <f>1/$A$1*'[1]4403Imp'!$F$233</f>
        <v>7.5999999999999991E-5</v>
      </c>
      <c r="H28" s="11">
        <f>1/$A$1*'[1]4403Imp'!$G$233</f>
        <v>5.3000000000000001E-5</v>
      </c>
      <c r="I28" s="11">
        <f>1/$A$1*'[1]4403Imp'!$H$233</f>
        <v>6.6E-4</v>
      </c>
      <c r="J28" s="37">
        <f>1/$A$1*'[1]4403Imp'!$I$233</f>
        <v>1.7543E-2</v>
      </c>
      <c r="K28" s="37">
        <f>1/$A$1*'[1]4403Imp'!$J$233</f>
        <v>5.3250999999999993E-2</v>
      </c>
      <c r="L28" s="37">
        <f>1/$A$1*'[1]4403Imp'!K$233</f>
        <v>5.8775999999999995E-2</v>
      </c>
      <c r="M28" s="37">
        <f>1/$A$1*'[1]4403Imp'!L$233</f>
        <v>9.3653E-2</v>
      </c>
      <c r="N28" s="37">
        <f>1/$A$1*'[1]4403Imp'!M$233</f>
        <v>7.4650999999999981E-2</v>
      </c>
      <c r="O28" s="37">
        <f>1/$A$1*'[1]4403Imp'!N$233</f>
        <v>6.1794999999999996E-2</v>
      </c>
      <c r="P28" s="37">
        <f>1/$A$1*'[1]4403Imp'!O$233</f>
        <v>3.9190999999999997E-2</v>
      </c>
      <c r="Q28" s="37">
        <f>1/$A$1*'[1]4403Imp'!P$233</f>
        <v>6.373891846495422E-2</v>
      </c>
      <c r="R28" s="37">
        <f>1/$A$1*'[1]4403Imp'!Q$233</f>
        <v>3.109354189756396E-2</v>
      </c>
      <c r="S28" s="37">
        <f>1/$A$1*'[1]4403Imp'!R$233</f>
        <v>3.6362677551879364E-3</v>
      </c>
      <c r="T28" s="37">
        <f>1/$A$1*'[1]4403Imp'!S$233</f>
        <v>0</v>
      </c>
      <c r="U28" s="37">
        <f>1/$A$1*'[1]4403Imp'!T$233</f>
        <v>1.6418945275831754E-4</v>
      </c>
      <c r="V28" s="37">
        <f>1/$A$1*'[1]4403Imp'!U$233</f>
        <v>0</v>
      </c>
      <c r="W28" s="37">
        <f>1/$A$1*'[1]4403Imp'!V$233</f>
        <v>1.5999999999999999E-5</v>
      </c>
      <c r="X28" s="37">
        <f>1/$A$1*'[1]4403Imp'!W$233</f>
        <v>0</v>
      </c>
      <c r="Y28" s="37">
        <f>1/$A$1*'[1]4403Imp'!X$233</f>
        <v>0</v>
      </c>
      <c r="Z28" s="37">
        <f>1/$A$1*'[1]4403Imp'!Y$233</f>
        <v>0</v>
      </c>
      <c r="AA28" s="37">
        <f>1/$A$1*'[1]4403Imp'!Z$233</f>
        <v>0</v>
      </c>
      <c r="AB28" s="37">
        <f>1/$A$1*'[1]4403Imp'!AA$233</f>
        <v>0</v>
      </c>
      <c r="AC28" s="4"/>
      <c r="AD28" s="68">
        <f>1/1000*'[1]4403Imp'!AB$233</f>
        <v>0</v>
      </c>
      <c r="AE28" s="11">
        <f>1/1000*'[1]4403Imp'!AC$233</f>
        <v>0</v>
      </c>
      <c r="AF28" s="11">
        <f>1/1000*'[1]4403Imp'!AD$233</f>
        <v>0</v>
      </c>
      <c r="AG28" s="11">
        <f>1/1000*'[1]4403Imp'!AE$233</f>
        <v>0</v>
      </c>
      <c r="AH28" s="11">
        <f>1/1000*'[1]4403Imp'!AF$233</f>
        <v>6.9999999999999999E-6</v>
      </c>
      <c r="AI28" s="11">
        <f>1/1000*'[1]4403Imp'!AG$233</f>
        <v>2.6999999999999999E-5</v>
      </c>
      <c r="AJ28" s="11">
        <f>1/1000*'[1]4403Imp'!AH$233</f>
        <v>2.4619799999999999E-4</v>
      </c>
      <c r="AK28" s="11">
        <f>1/1000*'[1]4403Imp'!AI$233</f>
        <v>6.7038550000000008E-3</v>
      </c>
      <c r="AL28" s="11">
        <f>1/1000*'[1]4403Imp'!AJ$233</f>
        <v>2.2049821000000001E-2</v>
      </c>
      <c r="AM28" s="11">
        <f>1/1000*'[1]4403Imp'!AK$233</f>
        <v>2.3096282000000003E-2</v>
      </c>
      <c r="AN28" s="11">
        <f>1/1000*'[1]4403Imp'!AL$233</f>
        <v>3.7170817000000009E-2</v>
      </c>
      <c r="AO28" s="11">
        <f>1/1000*'[1]4403Imp'!AM$233</f>
        <v>3.2241174999999997E-2</v>
      </c>
      <c r="AP28" s="11">
        <f>1/1000*'[1]4403Imp'!AN$233</f>
        <v>3.0357652999999998E-2</v>
      </c>
      <c r="AQ28" s="11">
        <f>1/1000*'[1]4403Imp'!AO$233</f>
        <v>1.9925369999999994E-2</v>
      </c>
      <c r="AR28" s="11">
        <f>1/1000*'[1]4403Imp'!AP$233</f>
        <v>3.9042904999999996E-2</v>
      </c>
      <c r="AS28" s="11">
        <f>1/1000*'[1]4403Imp'!AQ$233</f>
        <v>2.1407831999999998E-2</v>
      </c>
      <c r="AT28" s="11">
        <f>1/1000*'[1]4403Imp'!AR$233</f>
        <v>2.5488580000000002E-3</v>
      </c>
      <c r="AU28" s="11">
        <f>1/1000*'[1]4403Imp'!AS$233</f>
        <v>0</v>
      </c>
      <c r="AV28" s="11">
        <f>1/1000*'[1]4403Imp'!AT$233</f>
        <v>6.2602999999999997E-5</v>
      </c>
      <c r="AW28" s="11">
        <f>1/1000*'[1]4403Imp'!AU$233</f>
        <v>0</v>
      </c>
      <c r="AX28" s="11">
        <f>1/1000*'[1]4403Imp'!AV$233</f>
        <v>4.0119999999999999E-6</v>
      </c>
      <c r="AY28" s="11">
        <f>1/1000*'[1]4403Imp'!AW$233</f>
        <v>0</v>
      </c>
      <c r="AZ28" s="11">
        <f>1/1000*'[1]4403Imp'!AX$233</f>
        <v>0</v>
      </c>
      <c r="BA28" s="11">
        <f>1/1000*'[1]4403Imp'!AY$233</f>
        <v>0</v>
      </c>
      <c r="BB28" s="11">
        <f>1/1000*'[1]4403Imp'!AZ$233</f>
        <v>0</v>
      </c>
      <c r="BC28" s="302">
        <f>1/1000*'[1]4403Imp'!BA$233</f>
        <v>0</v>
      </c>
      <c r="BD28" s="307"/>
    </row>
    <row r="29" spans="2:56">
      <c r="B29" s="5" t="s">
        <v>335</v>
      </c>
      <c r="C29" s="47">
        <f>1/$A$1*'[1]4403Imp'!$B$261</f>
        <v>0</v>
      </c>
      <c r="D29" s="11">
        <f>1/$A$1*'[1]4403Imp'!$C$261</f>
        <v>0</v>
      </c>
      <c r="E29" s="11">
        <f>1/$A$1*'[1]4403Imp'!$D$261</f>
        <v>2.4999999999999998E-5</v>
      </c>
      <c r="F29" s="11">
        <f>1/$A$1*'[1]4403Imp'!$E$261</f>
        <v>0</v>
      </c>
      <c r="G29" s="11">
        <f>1/$A$1*'[1]4403Imp'!$F$261</f>
        <v>0</v>
      </c>
      <c r="H29" s="11">
        <f>1/$A$1*'[1]4403Imp'!$G$261</f>
        <v>7.9999999999999996E-6</v>
      </c>
      <c r="I29" s="11">
        <f>1/$A$1*'[1]4403Imp'!$H$261</f>
        <v>0</v>
      </c>
      <c r="J29" s="37">
        <f>1/$A$1*'[1]4403Imp'!$I$261</f>
        <v>8.2200000000000003E-4</v>
      </c>
      <c r="K29" s="37">
        <f>1/$A$1*'[1]4403Imp'!$J$261</f>
        <v>1.7589999999999999E-3</v>
      </c>
      <c r="L29" s="37">
        <f>1/$A$1*'[1]4403Imp'!K$261</f>
        <v>6.4599999999999987E-4</v>
      </c>
      <c r="M29" s="37">
        <f>1/$A$1*'[1]4403Imp'!L$261</f>
        <v>1.003E-3</v>
      </c>
      <c r="N29" s="37">
        <f>1/$A$1*'[1]4403Imp'!M$261</f>
        <v>1.1070000000000001E-3</v>
      </c>
      <c r="O29" s="37">
        <f>1/$A$1*'[1]4403Imp'!N$261</f>
        <v>3.7199999999999999E-4</v>
      </c>
      <c r="P29" s="37">
        <f>1/$A$1*'[1]4403Imp'!O$261</f>
        <v>1.611E-3</v>
      </c>
      <c r="Q29" s="37">
        <f>1/$A$1*'[1]4403Imp'!P$261</f>
        <v>4.2274726428418744E-2</v>
      </c>
      <c r="R29" s="37">
        <f>1/$A$1*'[1]4403Imp'!Q$261</f>
        <v>3.7486243908411918E-2</v>
      </c>
      <c r="S29" s="37">
        <f>1/$A$1*'[1]4403Imp'!R$261</f>
        <v>5.8557571041403196E-2</v>
      </c>
      <c r="T29" s="37">
        <f>1/$A$1*'[1]4403Imp'!S$261</f>
        <v>9.0791302429416895E-2</v>
      </c>
      <c r="U29" s="37">
        <f>1/$A$1*'[1]4403Imp'!T$261</f>
        <v>5.2288923847997756E-2</v>
      </c>
      <c r="V29" s="37">
        <f>1/$A$1*'[1]4403Imp'!U$261</f>
        <v>2.7115154991628605E-2</v>
      </c>
      <c r="W29" s="37">
        <f>1/$A$1*'[1]4403Imp'!V$261</f>
        <v>8.5299999999999994E-3</v>
      </c>
      <c r="X29" s="37">
        <f>1/$A$1*'[1]4403Imp'!W$261</f>
        <v>1.5364999999999998E-2</v>
      </c>
      <c r="Y29" s="37">
        <f>1/$A$1*'[1]4403Imp'!X$261</f>
        <v>1.2280158333333333E-2</v>
      </c>
      <c r="Z29" s="37">
        <f>1/$A$1*'[1]4403Imp'!Y$261</f>
        <v>1.4130999999999999E-2</v>
      </c>
      <c r="AA29" s="37">
        <f>1/$A$1*'[1]4403Imp'!Z$261</f>
        <v>1.7997999999999997E-2</v>
      </c>
      <c r="AB29" s="37">
        <f>1/$A$1*'[1]4403Imp'!AA$261</f>
        <v>0</v>
      </c>
      <c r="AC29" s="4"/>
      <c r="AD29" s="68">
        <f>1/1000*'[1]4403Imp'!AB$261</f>
        <v>0</v>
      </c>
      <c r="AE29" s="11">
        <f>1/1000*'[1]4403Imp'!AC$261</f>
        <v>0</v>
      </c>
      <c r="AF29" s="11">
        <f>1/1000*'[1]4403Imp'!AD$261</f>
        <v>9.8519999999999999E-6</v>
      </c>
      <c r="AG29" s="11">
        <f>1/1000*'[1]4403Imp'!AE$261</f>
        <v>0</v>
      </c>
      <c r="AH29" s="11">
        <f>1/1000*'[1]4403Imp'!AF$261</f>
        <v>0</v>
      </c>
      <c r="AI29" s="11">
        <f>1/1000*'[1]4403Imp'!AG$261</f>
        <v>3.9999999999999998E-6</v>
      </c>
      <c r="AJ29" s="11">
        <f>1/1000*'[1]4403Imp'!AH$261</f>
        <v>0</v>
      </c>
      <c r="AK29" s="11">
        <f>1/1000*'[1]4403Imp'!AI$261</f>
        <v>5.7441199999999995E-4</v>
      </c>
      <c r="AL29" s="11">
        <f>1/1000*'[1]4403Imp'!AJ$261</f>
        <v>1.0219510000000001E-3</v>
      </c>
      <c r="AM29" s="11">
        <f>1/1000*'[1]4403Imp'!AK$261</f>
        <v>2.4466000000000001E-4</v>
      </c>
      <c r="AN29" s="11">
        <f>1/1000*'[1]4403Imp'!AL$261</f>
        <v>4.1914899999999995E-4</v>
      </c>
      <c r="AO29" s="11">
        <f>1/1000*'[1]4403Imp'!AM$261</f>
        <v>5.4279499999999989E-4</v>
      </c>
      <c r="AP29" s="11">
        <f>1/1000*'[1]4403Imp'!AN$261</f>
        <v>2.2216199999999998E-4</v>
      </c>
      <c r="AQ29" s="11">
        <f>1/1000*'[1]4403Imp'!AO$261</f>
        <v>6.2408599999999993E-4</v>
      </c>
      <c r="AR29" s="11">
        <f>1/1000*'[1]4403Imp'!AP$261</f>
        <v>5.3727944E-2</v>
      </c>
      <c r="AS29" s="11">
        <f>1/1000*'[1]4403Imp'!AQ$261</f>
        <v>5.1168036999999993E-2</v>
      </c>
      <c r="AT29" s="11">
        <f>1/1000*'[1]4403Imp'!AR$261</f>
        <v>8.6767046E-2</v>
      </c>
      <c r="AU29" s="11">
        <f>1/1000*'[1]4403Imp'!AS$261</f>
        <v>0.126012597</v>
      </c>
      <c r="AV29" s="11">
        <f>1/1000*'[1]4403Imp'!AT$261</f>
        <v>5.2447630000000002E-2</v>
      </c>
      <c r="AW29" s="11">
        <f>1/1000*'[1]4403Imp'!AU$261</f>
        <v>3.2671838999999994E-2</v>
      </c>
      <c r="AX29" s="11">
        <f>1/1000*'[1]4403Imp'!AV$261</f>
        <v>7.196919999999999E-3</v>
      </c>
      <c r="AY29" s="11">
        <f>1/1000*'[1]4403Imp'!AW$261</f>
        <v>1.3639069000000002E-2</v>
      </c>
      <c r="AZ29" s="11">
        <f>1/1000*'[1]4403Imp'!AX$261</f>
        <v>7.7925660000000008E-3</v>
      </c>
      <c r="BA29" s="11">
        <f>1/1000*'[1]4403Imp'!AY$261</f>
        <v>7.8848129999999992E-3</v>
      </c>
      <c r="BB29" s="11">
        <f>1/1000*'[1]4403Imp'!AZ$261</f>
        <v>8.8511839999999998E-3</v>
      </c>
      <c r="BC29" s="302">
        <f>1/1000*'[1]4403Imp'!BA$261</f>
        <v>0</v>
      </c>
      <c r="BD29" s="307"/>
    </row>
    <row r="30" spans="2:56">
      <c r="B30" s="8" t="s">
        <v>19</v>
      </c>
      <c r="C30" s="48">
        <f t="shared" ref="C30:AB30" si="3">SUM(C6:C6)-SUM(C7:C29)</f>
        <v>5.4400000000009996E-4</v>
      </c>
      <c r="D30" s="38">
        <f t="shared" si="3"/>
        <v>0</v>
      </c>
      <c r="E30" s="38">
        <f t="shared" si="3"/>
        <v>4.3000000000237293E-5</v>
      </c>
      <c r="F30" s="38">
        <f t="shared" si="3"/>
        <v>0</v>
      </c>
      <c r="G30" s="38">
        <f t="shared" si="3"/>
        <v>6.7000000000017046E-4</v>
      </c>
      <c r="H30" s="38">
        <f t="shared" si="3"/>
        <v>3.1399999999992545E-4</v>
      </c>
      <c r="I30" s="38">
        <f t="shared" si="3"/>
        <v>1.3899999999988921E-4</v>
      </c>
      <c r="J30" s="39">
        <f t="shared" si="3"/>
        <v>4.88000000000266E-4</v>
      </c>
      <c r="K30" s="39">
        <f t="shared" si="3"/>
        <v>2.1419999999996442E-3</v>
      </c>
      <c r="L30" s="39">
        <f t="shared" si="3"/>
        <v>1.1999999999945388E-4</v>
      </c>
      <c r="M30" s="39">
        <f t="shared" si="3"/>
        <v>1.0010000000000296E-3</v>
      </c>
      <c r="N30" s="39">
        <f t="shared" si="3"/>
        <v>1.1127966666668598E-3</v>
      </c>
      <c r="O30" s="39">
        <f t="shared" si="3"/>
        <v>1.0789999999998301E-3</v>
      </c>
      <c r="P30" s="39">
        <f t="shared" si="3"/>
        <v>8.2799999999938478E-4</v>
      </c>
      <c r="Q30" s="39">
        <f t="shared" si="3"/>
        <v>3.2627402127491933E-3</v>
      </c>
      <c r="R30" s="39">
        <f t="shared" si="3"/>
        <v>2.3646278832383238E-3</v>
      </c>
      <c r="S30" s="39">
        <f t="shared" si="3"/>
        <v>1.7987115875510717E-3</v>
      </c>
      <c r="T30" s="39">
        <f t="shared" si="3"/>
        <v>8.4099574438400992E-4</v>
      </c>
      <c r="U30" s="39">
        <f t="shared" si="3"/>
        <v>2.1149342329813692E-3</v>
      </c>
      <c r="V30" s="39">
        <f t="shared" si="3"/>
        <v>4.5176922004941389E-4</v>
      </c>
      <c r="W30" s="39">
        <f t="shared" si="3"/>
        <v>2.8299999999958914E-4</v>
      </c>
      <c r="X30" s="39">
        <f t="shared" si="3"/>
        <v>1.4240000000000919E-3</v>
      </c>
      <c r="Y30" s="39">
        <f t="shared" si="3"/>
        <v>1.4039999999999608E-3</v>
      </c>
      <c r="Z30" s="39">
        <f t="shared" si="3"/>
        <v>3.3289999999999154E-3</v>
      </c>
      <c r="AA30" s="39">
        <f t="shared" si="3"/>
        <v>3.3919999999996175E-3</v>
      </c>
      <c r="AB30" s="39">
        <f t="shared" si="3"/>
        <v>0</v>
      </c>
      <c r="AC30" s="4"/>
      <c r="AD30" s="66">
        <f t="shared" ref="AD30:BC30" si="4">SUM(AD6:AD6)-SUM(AD7:AD29)</f>
        <v>2.5802799999991022E-4</v>
      </c>
      <c r="AE30" s="40">
        <f t="shared" si="4"/>
        <v>0</v>
      </c>
      <c r="AF30" s="40">
        <f t="shared" si="4"/>
        <v>9.1440000001274946E-6</v>
      </c>
      <c r="AG30" s="40">
        <f t="shared" si="4"/>
        <v>0</v>
      </c>
      <c r="AH30" s="40">
        <f t="shared" si="4"/>
        <v>2.0700000000006824E-4</v>
      </c>
      <c r="AI30" s="40">
        <f t="shared" si="4"/>
        <v>1.5599999999993397E-4</v>
      </c>
      <c r="AJ30" s="40">
        <f t="shared" si="4"/>
        <v>5.6562999999787422E-5</v>
      </c>
      <c r="AK30" s="40">
        <f t="shared" si="4"/>
        <v>3.0865600000007376E-4</v>
      </c>
      <c r="AL30" s="40">
        <f t="shared" si="4"/>
        <v>1.4153240000002176E-3</v>
      </c>
      <c r="AM30" s="40">
        <f t="shared" si="4"/>
        <v>4.2278999999867395E-5</v>
      </c>
      <c r="AN30" s="40">
        <f t="shared" si="4"/>
        <v>5.6611400000017298E-4</v>
      </c>
      <c r="AO30" s="40">
        <f t="shared" si="4"/>
        <v>1.9686200000001985E-3</v>
      </c>
      <c r="AP30" s="40">
        <f t="shared" si="4"/>
        <v>7.1152799999985028E-4</v>
      </c>
      <c r="AQ30" s="40">
        <f t="shared" si="4"/>
        <v>1.4865719999996863E-3</v>
      </c>
      <c r="AR30" s="40">
        <f t="shared" si="4"/>
        <v>4.3027899999996677E-3</v>
      </c>
      <c r="AS30" s="40">
        <f t="shared" si="4"/>
        <v>1.802548000000348E-3</v>
      </c>
      <c r="AT30" s="40">
        <f t="shared" si="4"/>
        <v>9.4165499999987468E-4</v>
      </c>
      <c r="AU30" s="40">
        <f t="shared" si="4"/>
        <v>5.441300000008642E-4</v>
      </c>
      <c r="AV30" s="40">
        <f t="shared" si="4"/>
        <v>9.6578899999988366E-4</v>
      </c>
      <c r="AW30" s="40">
        <f t="shared" si="4"/>
        <v>3.4854200000000723E-4</v>
      </c>
      <c r="AX30" s="40">
        <f t="shared" si="4"/>
        <v>4.6932999999804714E-5</v>
      </c>
      <c r="AY30" s="40">
        <f t="shared" si="4"/>
        <v>1.2657019999997576E-3</v>
      </c>
      <c r="AZ30" s="40">
        <f t="shared" si="4"/>
        <v>8.9209999999995127E-4</v>
      </c>
      <c r="BA30" s="40">
        <f t="shared" si="4"/>
        <v>1.198594999999858E-3</v>
      </c>
      <c r="BB30" s="40">
        <f t="shared" si="4"/>
        <v>1.5290719999999647E-3</v>
      </c>
      <c r="BC30" s="55">
        <f t="shared" si="4"/>
        <v>0</v>
      </c>
      <c r="BD30" s="307"/>
    </row>
    <row r="31" spans="2:56" ht="17.149999999999999" customHeight="1">
      <c r="B31" s="16" t="s">
        <v>125</v>
      </c>
      <c r="C31" s="152">
        <f>1/$A$1*'[1]4403Imp'!$B$268</f>
        <v>6.8229999999999999E-2</v>
      </c>
      <c r="D31" s="153">
        <f>1/$A$1*'[1]4403Imp'!$C$268</f>
        <v>0.123531</v>
      </c>
      <c r="E31" s="153">
        <f>1/$A$1*'[1]4403Imp'!$D$268</f>
        <v>0.14956900000000001</v>
      </c>
      <c r="F31" s="153">
        <f>1/$A$1*'[1]4403Imp'!$E$268</f>
        <v>0.18846999999999997</v>
      </c>
      <c r="G31" s="153">
        <f>1/$A$1*'[1]4403Imp'!$F$268</f>
        <v>0.21487000000000001</v>
      </c>
      <c r="H31" s="153">
        <f>1/$A$1*'[1]4403Imp'!$G$268</f>
        <v>0.32517600000000002</v>
      </c>
      <c r="I31" s="153">
        <f>1/$A$1*'[1]4403Imp'!$H$268</f>
        <v>0.330213331</v>
      </c>
      <c r="J31" s="154">
        <f>1/$A$1*'[1]4403Imp'!$I$268</f>
        <v>0.43532620399999999</v>
      </c>
      <c r="K31" s="154">
        <f>1/$A$1*'[1]4403Imp'!$J$268</f>
        <v>0.60447754899999995</v>
      </c>
      <c r="L31" s="154">
        <f>1/$A$1*'[1]4403Imp'!K$268</f>
        <v>1.13271269</v>
      </c>
      <c r="M31" s="154">
        <f>1/$A$1*'[1]4403Imp'!L$268</f>
        <v>3.9638090466666664</v>
      </c>
      <c r="N31" s="154">
        <f>1/$A$1*'[1]4403Imp'!M$268</f>
        <v>7.3554921283333323</v>
      </c>
      <c r="O31" s="154">
        <f>1/$A$1*'[1]4403Imp'!N$268</f>
        <v>6.0950153533333333</v>
      </c>
      <c r="P31" s="154">
        <f>1/$A$1*'[1]4403Imp'!O$268</f>
        <v>8.335933223333333</v>
      </c>
      <c r="Q31" s="154">
        <f>1/$A$1*'[1]4403Imp'!P$268</f>
        <v>9.3389565944728332</v>
      </c>
      <c r="R31" s="154">
        <f>1/$A$1*'[1]4403Imp'!Q$268</f>
        <v>6.507904082755072</v>
      </c>
      <c r="S31" s="154">
        <f>1/$A$1*'[1]4403Imp'!R$268</f>
        <v>8.1441127621587306</v>
      </c>
      <c r="T31" s="154">
        <f>1/$A$1*'[1]4403Imp'!S$268</f>
        <v>8.8976572618717586</v>
      </c>
      <c r="U31" s="154">
        <f>1/$A$1*'[1]4403Imp'!T$268</f>
        <v>10.369840148889544</v>
      </c>
      <c r="V31" s="154">
        <f>1/$A$1*'[1]4403Imp'!U$268</f>
        <v>6.2177761410890779</v>
      </c>
      <c r="W31" s="154">
        <f>1/$A$1*'[1]4403Imp'!V$268</f>
        <v>4.6443958359333335</v>
      </c>
      <c r="X31" s="154">
        <f>1/$A$1*'[1]4403Imp'!W$268</f>
        <v>3.6663610000000002</v>
      </c>
      <c r="Y31" s="154">
        <f>1/$A$1*'[1]4403Imp'!X$268</f>
        <v>3.2070300000000005</v>
      </c>
      <c r="Z31" s="154">
        <f>1/$A$1*'[1]4403Imp'!Y$268</f>
        <v>2.4924229999999996</v>
      </c>
      <c r="AA31" s="154">
        <f>1/$A$1*'[1]4403Imp'!Z$268</f>
        <v>3.4243121499999996</v>
      </c>
      <c r="AB31" s="154">
        <f>1/$A$1*'[1]4403Imp'!AA$268</f>
        <v>0</v>
      </c>
      <c r="AC31" s="168"/>
      <c r="AD31" s="283">
        <f>1/1000*'[1]4403Imp'!AB$268</f>
        <v>1.8975687000000001E-2</v>
      </c>
      <c r="AE31" s="153">
        <f>1/1000*'[1]4403Imp'!AC$268</f>
        <v>2.7268000000000001E-2</v>
      </c>
      <c r="AF31" s="153">
        <f>1/1000*'[1]4403Imp'!AD$268</f>
        <v>4.2045264000000006E-2</v>
      </c>
      <c r="AG31" s="153">
        <f>1/1000*'[1]4403Imp'!AE$268</f>
        <v>5.7104999999999996E-2</v>
      </c>
      <c r="AH31" s="153">
        <f>1/1000*'[1]4403Imp'!AF$268</f>
        <v>8.6251000000000008E-2</v>
      </c>
      <c r="AI31" s="153">
        <f>1/1000*'[1]4403Imp'!AG$268</f>
        <v>0.119518</v>
      </c>
      <c r="AJ31" s="153">
        <f>1/1000*'[1]4403Imp'!AH$268</f>
        <v>0.13617944899999998</v>
      </c>
      <c r="AK31" s="153">
        <f>1/1000*'[1]4403Imp'!AI$268</f>
        <v>0.16786308899999997</v>
      </c>
      <c r="AL31" s="153">
        <f>1/1000*'[1]4403Imp'!AJ$268</f>
        <v>0.18964262900000001</v>
      </c>
      <c r="AM31" s="153">
        <f>1/1000*'[1]4403Imp'!AK$268</f>
        <v>0.21991867399999995</v>
      </c>
      <c r="AN31" s="153">
        <f>1/1000*'[1]4403Imp'!AL$268</f>
        <v>0.76261841199999991</v>
      </c>
      <c r="AO31" s="153">
        <f>1/1000*'[1]4403Imp'!AM$268</f>
        <v>1.4809599749999998</v>
      </c>
      <c r="AP31" s="153">
        <f>1/1000*'[1]4403Imp'!AN$268</f>
        <v>1.1508129919999999</v>
      </c>
      <c r="AQ31" s="153">
        <f>1/1000*'[1]4403Imp'!AO$268</f>
        <v>1.7890147429999999</v>
      </c>
      <c r="AR31" s="153">
        <f>1/1000*'[1]4403Imp'!AP$268</f>
        <v>1.9803521590000002</v>
      </c>
      <c r="AS31" s="153">
        <f>1/1000*'[1]4403Imp'!AQ$268</f>
        <v>1.207166789</v>
      </c>
      <c r="AT31" s="153">
        <f>1/1000*'[1]4403Imp'!AR$268</f>
        <v>1.4542691479999998</v>
      </c>
      <c r="AU31" s="153">
        <f>1/1000*'[1]4403Imp'!AS$268</f>
        <v>1.9069981000000003</v>
      </c>
      <c r="AV31" s="153">
        <f>1/1000*'[1]4403Imp'!AT$268</f>
        <v>1.8915898339999999</v>
      </c>
      <c r="AW31" s="153">
        <f>1/1000*'[1]4403Imp'!AU$268</f>
        <v>1.2123194209999999</v>
      </c>
      <c r="AX31" s="153">
        <f>1/1000*'[1]4403Imp'!AV$268</f>
        <v>0.89230862600000005</v>
      </c>
      <c r="AY31" s="153">
        <f>1/1000*'[1]4403Imp'!AW$268</f>
        <v>0.93512706300000004</v>
      </c>
      <c r="AZ31" s="153">
        <f>1/1000*'[1]4403Imp'!AX$268</f>
        <v>1.0385785699999999</v>
      </c>
      <c r="BA31" s="153">
        <f>1/1000*'[1]4403Imp'!AY$268</f>
        <v>0.79183418500000013</v>
      </c>
      <c r="BB31" s="153">
        <f>1/1000*'[1]4403Imp'!AZ$268</f>
        <v>1.0690545420000002</v>
      </c>
      <c r="BC31" s="319">
        <f>1/1000*'[1]4403Imp'!BA$268</f>
        <v>0</v>
      </c>
      <c r="BD31" s="307"/>
    </row>
    <row r="32" spans="2:56">
      <c r="B32" s="5" t="s">
        <v>126</v>
      </c>
      <c r="C32" s="155">
        <f>1/$A$1*'[1]4403Imp'!$B$39</f>
        <v>7.1509999999999994E-3</v>
      </c>
      <c r="D32" s="156">
        <f>1/$A$1*'[1]4403Imp'!$C$39</f>
        <v>1.337E-2</v>
      </c>
      <c r="E32" s="156">
        <f>1/$A$1*'[1]4403Imp'!$D$39</f>
        <v>2.7956999999999999E-2</v>
      </c>
      <c r="F32" s="156">
        <f>1/$A$1*'[1]4403Imp'!$E$39</f>
        <v>8.7179999999999994E-2</v>
      </c>
      <c r="G32" s="156">
        <f>1/$A$1*'[1]4403Imp'!$F$39</f>
        <v>6.7830000000000001E-2</v>
      </c>
      <c r="H32" s="156">
        <f>1/$A$1*'[1]4403Imp'!$G$39</f>
        <v>0.13141999999999998</v>
      </c>
      <c r="I32" s="156">
        <f>1/$A$1*'[1]4403Imp'!$H$39</f>
        <v>8.4224210000000008E-2</v>
      </c>
      <c r="J32" s="157">
        <f>1/$A$1*'[1]4403Imp'!$I$39</f>
        <v>0.11457020399999999</v>
      </c>
      <c r="K32" s="157">
        <f>1/$A$1*'[1]4403Imp'!$J$39</f>
        <v>0.20659743599999997</v>
      </c>
      <c r="L32" s="157">
        <f>1/$A$1*'[1]4403Imp'!K$39</f>
        <v>0.37212507166666664</v>
      </c>
      <c r="M32" s="157">
        <f>1/$A$1*'[1]4403Imp'!L$39</f>
        <v>1.178979555</v>
      </c>
      <c r="N32" s="157">
        <f>1/$A$1*'[1]4403Imp'!M$39</f>
        <v>2.460871398333333</v>
      </c>
      <c r="O32" s="157">
        <f>1/$A$1*'[1]4403Imp'!N$39</f>
        <v>2.4445965050000003</v>
      </c>
      <c r="P32" s="157">
        <f>1/$A$1*'[1]4403Imp'!O$39</f>
        <v>2.71651753</v>
      </c>
      <c r="Q32" s="157">
        <f>1/$A$1*'[1]4403Imp'!P$39</f>
        <v>3.2196530628285864</v>
      </c>
      <c r="R32" s="157">
        <f>1/$A$1*'[1]4403Imp'!Q$39</f>
        <v>2.3733068152946939</v>
      </c>
      <c r="S32" s="157">
        <f>1/$A$1*'[1]4403Imp'!R$39</f>
        <v>2.8523393918746733</v>
      </c>
      <c r="T32" s="157">
        <f>1/$A$1*'[1]4403Imp'!S$39</f>
        <v>2.8414900696243728</v>
      </c>
      <c r="U32" s="157">
        <f>1/$A$1*'[1]4403Imp'!T$39</f>
        <v>2.5272618605523753</v>
      </c>
      <c r="V32" s="157">
        <f>1/$A$1*'[1]4403Imp'!U$39</f>
        <v>2.5135606034126079</v>
      </c>
      <c r="W32" s="157">
        <f>1/$A$1*'[1]4403Imp'!V$39</f>
        <v>1.2912013020000002</v>
      </c>
      <c r="X32" s="157">
        <f>1/$A$1*'[1]4403Imp'!W$39</f>
        <v>0.284437</v>
      </c>
      <c r="Y32" s="157">
        <f>1/$A$1*'[1]4403Imp'!X$39</f>
        <v>0.95123899999999995</v>
      </c>
      <c r="Z32" s="157">
        <f>1/$A$1*'[1]4403Imp'!Y$39</f>
        <v>0.74074700000000004</v>
      </c>
      <c r="AA32" s="157">
        <f>1/$A$1*'[1]4403Imp'!Z$39</f>
        <v>1.1810530000000001</v>
      </c>
      <c r="AB32" s="157">
        <f>1/$A$1*'[1]4403Imp'!AA$39</f>
        <v>0</v>
      </c>
      <c r="AC32" s="4"/>
      <c r="AD32" s="68">
        <f>1/1000*'[1]4403Imp'!AB$39</f>
        <v>2.2194319999999999E-3</v>
      </c>
      <c r="AE32" s="11">
        <f>1/1000*'[1]4403Imp'!AC$39</f>
        <v>3.0850000000000001E-3</v>
      </c>
      <c r="AF32" s="11">
        <f>1/1000*'[1]4403Imp'!AD$39</f>
        <v>5.7124030000000004E-3</v>
      </c>
      <c r="AG32" s="11">
        <f>1/1000*'[1]4403Imp'!AE$39</f>
        <v>1.1269E-2</v>
      </c>
      <c r="AH32" s="11">
        <f>1/1000*'[1]4403Imp'!AF$39</f>
        <v>1.1710000000000002E-2</v>
      </c>
      <c r="AI32" s="11">
        <f>1/1000*'[1]4403Imp'!AG$39</f>
        <v>1.8867000000000002E-2</v>
      </c>
      <c r="AJ32" s="11">
        <f>1/1000*'[1]4403Imp'!AH$39</f>
        <v>1.2796263E-2</v>
      </c>
      <c r="AK32" s="11">
        <f>1/1000*'[1]4403Imp'!AI$39</f>
        <v>1.7917763999999999E-2</v>
      </c>
      <c r="AL32" s="11">
        <f>1/1000*'[1]4403Imp'!AJ$39</f>
        <v>4.2404550000000006E-2</v>
      </c>
      <c r="AM32" s="11">
        <f>1/1000*'[1]4403Imp'!AK$39</f>
        <v>5.1236930999999993E-2</v>
      </c>
      <c r="AN32" s="11">
        <f>1/1000*'[1]4403Imp'!AL$39</f>
        <v>0.18033793200000003</v>
      </c>
      <c r="AO32" s="11">
        <f>1/1000*'[1]4403Imp'!AM$39</f>
        <v>0.44546104399999997</v>
      </c>
      <c r="AP32" s="11">
        <f>1/1000*'[1]4403Imp'!AN$39</f>
        <v>0.39683895399999997</v>
      </c>
      <c r="AQ32" s="11">
        <f>1/1000*'[1]4403Imp'!AO$39</f>
        <v>0.53612076199999992</v>
      </c>
      <c r="AR32" s="211">
        <f>1/1000*'[1]4403Imp'!AP$39</f>
        <v>0.59308190400000005</v>
      </c>
      <c r="AS32" s="211">
        <f>1/1000*'[1]4403Imp'!AQ$39</f>
        <v>0.37125368699999994</v>
      </c>
      <c r="AT32" s="211">
        <f>1/1000*'[1]4403Imp'!AR$39</f>
        <v>0.43233895699999997</v>
      </c>
      <c r="AU32" s="211">
        <f>1/1000*'[1]4403Imp'!AS$39</f>
        <v>0.57136009300000001</v>
      </c>
      <c r="AV32" s="211">
        <f>1/1000*'[1]4403Imp'!AT$39</f>
        <v>0.48367424399999992</v>
      </c>
      <c r="AW32" s="211">
        <f>1/1000*'[1]4403Imp'!AU$39</f>
        <v>0.46852017299999998</v>
      </c>
      <c r="AX32" s="11">
        <f>1/1000*'[1]4403Imp'!AV$39</f>
        <v>0.21589443899999999</v>
      </c>
      <c r="AY32" s="11">
        <f>1/1000*'[1]4403Imp'!AW$39</f>
        <v>6.9025780999999994E-2</v>
      </c>
      <c r="AZ32" s="11">
        <f>1/1000*'[1]4403Imp'!AX$39</f>
        <v>0.22122201</v>
      </c>
      <c r="BA32" s="11">
        <f>1/1000*'[1]4403Imp'!AY$39</f>
        <v>0.14973932499999998</v>
      </c>
      <c r="BB32" s="11">
        <f>1/1000*'[1]4403Imp'!AZ$39</f>
        <v>0.21840431400000002</v>
      </c>
      <c r="BC32" s="302">
        <f>1/1000*'[1]4403Imp'!BA$39</f>
        <v>0</v>
      </c>
      <c r="BD32" s="307"/>
    </row>
    <row r="33" spans="2:56">
      <c r="B33" s="5" t="s">
        <v>37</v>
      </c>
      <c r="C33" s="47">
        <f>1/$A$1*'[1]4403Imp'!$B$147</f>
        <v>0</v>
      </c>
      <c r="D33" s="11">
        <f>1/$A$1*'[1]4403Imp'!$C$147</f>
        <v>0</v>
      </c>
      <c r="E33" s="11">
        <f>1/$A$1*'[1]4403Imp'!$D$147</f>
        <v>0</v>
      </c>
      <c r="F33" s="11">
        <f>1/$A$1*'[1]4403Imp'!$E$147</f>
        <v>0</v>
      </c>
      <c r="G33" s="11">
        <f>1/$A$1*'[1]4403Imp'!$F$147</f>
        <v>6.2000000000000003E-5</v>
      </c>
      <c r="H33" s="11">
        <f>1/$A$1*'[1]4403Imp'!$G$147</f>
        <v>3.8999999999999999E-5</v>
      </c>
      <c r="I33" s="11">
        <f>1/$A$1*'[1]4403Imp'!$H$147</f>
        <v>5.3000000000000001E-5</v>
      </c>
      <c r="J33" s="37">
        <f>1/$A$1*'[1]4403Imp'!$I$147</f>
        <v>3.4599999999999995E-4</v>
      </c>
      <c r="K33" s="37">
        <f>1/$A$1*'[1]4403Imp'!$J$147</f>
        <v>7.2499999999999995E-4</v>
      </c>
      <c r="L33" s="37">
        <f>1/$A$1*'[1]4403Imp'!K$147</f>
        <v>1.1299999999999999E-3</v>
      </c>
      <c r="M33" s="37">
        <f>1/$A$1*'[1]4403Imp'!L$147</f>
        <v>3.382E-3</v>
      </c>
      <c r="N33" s="37">
        <f>1/$A$1*'[1]4403Imp'!M$147</f>
        <v>8.7030000000000007E-3</v>
      </c>
      <c r="O33" s="37">
        <f>1/$A$1*'[1]4403Imp'!N$147</f>
        <v>1.1052999999999999E-2</v>
      </c>
      <c r="P33" s="37">
        <f>1/$A$1*'[1]4403Imp'!O$147</f>
        <v>9.2440000000000005E-3</v>
      </c>
      <c r="Q33" s="37">
        <f>1/$A$1*'[1]4403Imp'!P$147</f>
        <v>2.5748554567233642E-2</v>
      </c>
      <c r="R33" s="37">
        <f>1/$A$1*'[1]4403Imp'!Q$147</f>
        <v>8.7677114646849304E-3</v>
      </c>
      <c r="S33" s="37">
        <f>1/$A$1*'[1]4403Imp'!R$147</f>
        <v>6.5523210944796288E-3</v>
      </c>
      <c r="T33" s="37">
        <f>1/$A$1*'[1]4403Imp'!S$147</f>
        <v>1.4617260355585315E-2</v>
      </c>
      <c r="U33" s="37">
        <f>1/$A$1*'[1]4403Imp'!T$147</f>
        <v>2.328584640122754E-2</v>
      </c>
      <c r="V33" s="37">
        <f>1/$A$1*'[1]4403Imp'!U$147</f>
        <v>1.0166316903919311E-2</v>
      </c>
      <c r="W33" s="37">
        <f>1/$A$1*'[1]4403Imp'!V$147</f>
        <v>1.6930999999999998E-2</v>
      </c>
      <c r="X33" s="37">
        <f>1/$A$1*'[1]4403Imp'!W$147</f>
        <v>0.10137099999999999</v>
      </c>
      <c r="Y33" s="37">
        <f>1/$A$1*'[1]4403Imp'!X$147</f>
        <v>0.11517699999999999</v>
      </c>
      <c r="Z33" s="37">
        <f>1/$A$1*'[1]4403Imp'!Y$147</f>
        <v>2.8819999999999996E-3</v>
      </c>
      <c r="AA33" s="37">
        <f>1/$A$1*'[1]4403Imp'!Z$147</f>
        <v>4.4500000000000003E-4</v>
      </c>
      <c r="AB33" s="37">
        <f>1/$A$1*'[1]4403Imp'!AA$147</f>
        <v>0</v>
      </c>
      <c r="AC33" s="4"/>
      <c r="AD33" s="68">
        <f>1/1000*'[1]4403Imp'!AB$147</f>
        <v>0</v>
      </c>
      <c r="AE33" s="11">
        <f>1/1000*'[1]4403Imp'!AC$147</f>
        <v>0</v>
      </c>
      <c r="AF33" s="11">
        <f>1/1000*'[1]4403Imp'!AD$147</f>
        <v>0</v>
      </c>
      <c r="AG33" s="11">
        <f>1/1000*'[1]4403Imp'!AE$147</f>
        <v>0</v>
      </c>
      <c r="AH33" s="11">
        <f>1/1000*'[1]4403Imp'!AF$147</f>
        <v>7.2000000000000002E-5</v>
      </c>
      <c r="AI33" s="11">
        <f>1/1000*'[1]4403Imp'!AG$147</f>
        <v>5.5999999999999999E-5</v>
      </c>
      <c r="AJ33" s="11">
        <f>1/1000*'[1]4403Imp'!AH$147</f>
        <v>6.8832000000000008E-5</v>
      </c>
      <c r="AK33" s="11">
        <f>1/1000*'[1]4403Imp'!AI$147</f>
        <v>2.2043800000000002E-4</v>
      </c>
      <c r="AL33" s="11">
        <f>1/1000*'[1]4403Imp'!AJ$147</f>
        <v>4.5485799999999999E-4</v>
      </c>
      <c r="AM33" s="11">
        <f>1/1000*'[1]4403Imp'!AK$147</f>
        <v>5.9233000000000007E-4</v>
      </c>
      <c r="AN33" s="11">
        <f>1/1000*'[1]4403Imp'!AL$147</f>
        <v>2.3294909999999999E-3</v>
      </c>
      <c r="AO33" s="11">
        <f>1/1000*'[1]4403Imp'!AM$147</f>
        <v>8.4639989999999998E-3</v>
      </c>
      <c r="AP33" s="11">
        <f>1/1000*'[1]4403Imp'!AN$147</f>
        <v>1.4029508999999999E-2</v>
      </c>
      <c r="AQ33" s="11">
        <f>1/1000*'[1]4403Imp'!AO$147</f>
        <v>9.833788999999999E-3</v>
      </c>
      <c r="AR33" s="11">
        <f>1/1000*'[1]4403Imp'!AP$147</f>
        <v>2.5701002999999997E-2</v>
      </c>
      <c r="AS33" s="11">
        <f>1/1000*'[1]4403Imp'!AQ$147</f>
        <v>1.0662082999999999E-2</v>
      </c>
      <c r="AT33" s="11">
        <f>1/1000*'[1]4403Imp'!AR$147</f>
        <v>5.2183789999999996E-3</v>
      </c>
      <c r="AU33" s="11">
        <f>1/1000*'[1]4403Imp'!AS$147</f>
        <v>1.0206445999999999E-2</v>
      </c>
      <c r="AV33" s="11">
        <f>1/1000*'[1]4403Imp'!AT$147</f>
        <v>1.5659893999999997E-2</v>
      </c>
      <c r="AW33" s="11">
        <f>1/1000*'[1]4403Imp'!AU$147</f>
        <v>5.7838820000000006E-3</v>
      </c>
      <c r="AX33" s="11">
        <f>1/1000*'[1]4403Imp'!AV$147</f>
        <v>1.1601942999999998E-2</v>
      </c>
      <c r="AY33" s="11">
        <f>1/1000*'[1]4403Imp'!AW$147</f>
        <v>6.5189502999999996E-2</v>
      </c>
      <c r="AZ33" s="11">
        <f>1/1000*'[1]4403Imp'!AX$147</f>
        <v>8.1162163999999995E-2</v>
      </c>
      <c r="BA33" s="11">
        <f>1/1000*'[1]4403Imp'!AY$147</f>
        <v>2.4112409999999997E-3</v>
      </c>
      <c r="BB33" s="11">
        <f>1/1000*'[1]4403Imp'!AZ$147</f>
        <v>8.3176300000000001E-4</v>
      </c>
      <c r="BC33" s="302">
        <f>1/1000*'[1]4403Imp'!BA$147</f>
        <v>0</v>
      </c>
      <c r="BD33" s="307"/>
    </row>
    <row r="34" spans="2:56">
      <c r="B34" s="8" t="s">
        <v>127</v>
      </c>
      <c r="C34" s="227">
        <f>1/$A$1*'[1]4403Imp'!$B$247</f>
        <v>6.1078999999999994E-2</v>
      </c>
      <c r="D34" s="228">
        <f>1/$A$1*'[1]4403Imp'!$C$247</f>
        <v>0.110161</v>
      </c>
      <c r="E34" s="228">
        <f>1/$A$1*'[1]4403Imp'!$D$247</f>
        <v>0.121612</v>
      </c>
      <c r="F34" s="228">
        <f>1/$A$1*'[1]4403Imp'!$E$247</f>
        <v>0.10128999999999999</v>
      </c>
      <c r="G34" s="228">
        <f>1/$A$1*'[1]4403Imp'!$F$247</f>
        <v>0.146978</v>
      </c>
      <c r="H34" s="228">
        <f>1/$A$1*'[1]4403Imp'!$G$247</f>
        <v>0.193717</v>
      </c>
      <c r="I34" s="228">
        <f>1/$A$1*'[1]4403Imp'!$H$247</f>
        <v>0.24593612099999998</v>
      </c>
      <c r="J34" s="229">
        <f>1/$A$1*'[1]4403Imp'!$I$247</f>
        <v>0.32040999999999997</v>
      </c>
      <c r="K34" s="229">
        <f>1/$A$1*'[1]4403Imp'!$J$247</f>
        <v>0.397155113</v>
      </c>
      <c r="L34" s="229">
        <f>1/$A$1*'[1]4403Imp'!K$247</f>
        <v>0.75945761833333325</v>
      </c>
      <c r="M34" s="229">
        <f>1/$A$1*'[1]4403Imp'!L$247</f>
        <v>2.7814474916666665</v>
      </c>
      <c r="N34" s="229">
        <f>1/$A$1*'[1]4403Imp'!M$247</f>
        <v>4.8859177299999992</v>
      </c>
      <c r="O34" s="229">
        <f>1/$A$1*'[1]4403Imp'!N$247</f>
        <v>3.6393658483333331</v>
      </c>
      <c r="P34" s="229">
        <f>1/$A$1*'[1]4403Imp'!O$247</f>
        <v>5.6101716933333332</v>
      </c>
      <c r="Q34" s="229">
        <f>1/$A$1*'[1]4403Imp'!P$247</f>
        <v>6.0935549770770123</v>
      </c>
      <c r="R34" s="229">
        <f>1/$A$1*'[1]4403Imp'!Q$247</f>
        <v>4.1258295559956926</v>
      </c>
      <c r="S34" s="229">
        <f>1/$A$1*'[1]4403Imp'!R$247</f>
        <v>5.2852210491895777</v>
      </c>
      <c r="T34" s="229">
        <f>1/$A$1*'[1]4403Imp'!S$247</f>
        <v>6.0415499318918</v>
      </c>
      <c r="U34" s="229">
        <f>1/$A$1*'[1]4403Imp'!T$247</f>
        <v>7.819292441935942</v>
      </c>
      <c r="V34" s="229">
        <f>1/$A$1*'[1]4403Imp'!U$247</f>
        <v>3.6940492207725506</v>
      </c>
      <c r="W34" s="229">
        <f>1/$A$1*'[1]4403Imp'!V$247</f>
        <v>3.3362635339333333</v>
      </c>
      <c r="X34" s="229">
        <f>1/$A$1*'[1]4403Imp'!W$247</f>
        <v>3.2805530000000003</v>
      </c>
      <c r="Y34" s="229">
        <f>1/$A$1*'[1]4403Imp'!X$247</f>
        <v>2.1406140000000002</v>
      </c>
      <c r="Z34" s="229">
        <f>1/$A$1*'[1]4403Imp'!Y$247</f>
        <v>1.7487939999999997</v>
      </c>
      <c r="AA34" s="229">
        <f>1/$A$1*'[1]4403Imp'!Z$247</f>
        <v>2.2428141499999996</v>
      </c>
      <c r="AB34" s="229">
        <f>1/$A$1*'[1]4403Imp'!AA$247</f>
        <v>0</v>
      </c>
      <c r="AC34" s="161"/>
      <c r="AD34" s="299">
        <f>1/1000*'[1]4403Imp'!AB$247</f>
        <v>1.6756255000000001E-2</v>
      </c>
      <c r="AE34" s="228">
        <f>1/1000*'[1]4403Imp'!AC$247</f>
        <v>2.4183E-2</v>
      </c>
      <c r="AF34" s="228">
        <f>1/1000*'[1]4403Imp'!AD$247</f>
        <v>3.6332861000000001E-2</v>
      </c>
      <c r="AG34" s="228">
        <f>1/1000*'[1]4403Imp'!AE$247</f>
        <v>4.5836000000000002E-2</v>
      </c>
      <c r="AH34" s="228">
        <f>1/1000*'[1]4403Imp'!AF$247</f>
        <v>7.4469000000000007E-2</v>
      </c>
      <c r="AI34" s="228">
        <f>1/1000*'[1]4403Imp'!AG$247</f>
        <v>0.100595</v>
      </c>
      <c r="AJ34" s="228">
        <f>1/1000*'[1]4403Imp'!AH$247</f>
        <v>0.12331435399999999</v>
      </c>
      <c r="AK34" s="228">
        <f>1/1000*'[1]4403Imp'!AI$247</f>
        <v>0.14972488699999997</v>
      </c>
      <c r="AL34" s="228">
        <f>1/1000*'[1]4403Imp'!AJ$247</f>
        <v>0.14678322099999999</v>
      </c>
      <c r="AM34" s="228">
        <f>1/1000*'[1]4403Imp'!AK$247</f>
        <v>0.16808941299999999</v>
      </c>
      <c r="AN34" s="228">
        <f>1/1000*'[1]4403Imp'!AL$247</f>
        <v>0.57995098899999997</v>
      </c>
      <c r="AO34" s="228">
        <f>1/1000*'[1]4403Imp'!AM$247</f>
        <v>1.0270349319999998</v>
      </c>
      <c r="AP34" s="228">
        <f>1/1000*'[1]4403Imp'!AN$247</f>
        <v>0.73994452899999985</v>
      </c>
      <c r="AQ34" s="228">
        <f>1/1000*'[1]4403Imp'!AO$247</f>
        <v>1.243060192</v>
      </c>
      <c r="AR34" s="228">
        <f>1/1000*'[1]4403Imp'!AP$247</f>
        <v>1.361569252</v>
      </c>
      <c r="AS34" s="228">
        <f>1/1000*'[1]4403Imp'!AQ$247</f>
        <v>0.82525101900000009</v>
      </c>
      <c r="AT34" s="228">
        <f>1/1000*'[1]4403Imp'!AR$247</f>
        <v>1.016711812</v>
      </c>
      <c r="AU34" s="228">
        <f>1/1000*'[1]4403Imp'!AS$247</f>
        <v>1.325431561</v>
      </c>
      <c r="AV34" s="228">
        <f>1/1000*'[1]4403Imp'!AT$247</f>
        <v>1.3922556959999999</v>
      </c>
      <c r="AW34" s="228">
        <f>1/1000*'[1]4403Imp'!AU$247</f>
        <v>0.73801536599999984</v>
      </c>
      <c r="AX34" s="228">
        <f>1/1000*'[1]4403Imp'!AV$247</f>
        <v>0.66481224399999994</v>
      </c>
      <c r="AY34" s="228">
        <f>1/1000*'[1]4403Imp'!AW$247</f>
        <v>0.80091177899999999</v>
      </c>
      <c r="AZ34" s="228">
        <f>1/1000*'[1]4403Imp'!AX$247</f>
        <v>0.73619439599999992</v>
      </c>
      <c r="BA34" s="228">
        <f>1/1000*'[1]4403Imp'!AY$247</f>
        <v>0.63968361900000015</v>
      </c>
      <c r="BB34" s="228">
        <f>1/1000*'[1]4403Imp'!AZ$247</f>
        <v>0.84981846500000002</v>
      </c>
      <c r="BC34" s="330">
        <f>1/1000*'[1]4403Imp'!BA$247</f>
        <v>0</v>
      </c>
      <c r="BD34" s="307"/>
    </row>
    <row r="35" spans="2:56" ht="17.149999999999999" customHeight="1">
      <c r="B35" s="10" t="s">
        <v>124</v>
      </c>
      <c r="C35" s="51">
        <f>1/$A$1*'[1]4403Imp'!$B$269</f>
        <v>2.0518999999999999E-2</v>
      </c>
      <c r="D35" s="26">
        <f>1/$A$1*'[1]4403Imp'!$C$269</f>
        <v>3.2539999999999999E-2</v>
      </c>
      <c r="E35" s="26">
        <f>1/$A$1*'[1]4403Imp'!$D$269</f>
        <v>3.2400999999999999E-2</v>
      </c>
      <c r="F35" s="26">
        <f>1/$A$1*'[1]4403Imp'!$E$269</f>
        <v>1.4006999999999999E-2</v>
      </c>
      <c r="G35" s="26">
        <f>1/$A$1*'[1]4403Imp'!$F$269</f>
        <v>1.0396999999999998E-2</v>
      </c>
      <c r="H35" s="26">
        <f>1/$A$1*'[1]4403Imp'!$G$269</f>
        <v>3.7115999999999996E-2</v>
      </c>
      <c r="I35" s="26">
        <f>1/$A$1*'[1]4403Imp'!$H$269</f>
        <v>8.6226999999999984E-2</v>
      </c>
      <c r="J35" s="45">
        <f>1/$A$1*'[1]4403Imp'!$I$269</f>
        <v>0.10341051899999999</v>
      </c>
      <c r="K35" s="45">
        <f>1/$A$1*'[1]4403Imp'!$J$269</f>
        <v>9.5977070000000012E-2</v>
      </c>
      <c r="L35" s="45">
        <f>1/$A$1*'[1]4403Imp'!K$269</f>
        <v>5.9892001666666667E-2</v>
      </c>
      <c r="M35" s="45">
        <f>1/$A$1*'[1]4403Imp'!L$269</f>
        <v>0.14454965</v>
      </c>
      <c r="N35" s="45">
        <f>1/$A$1*'[1]4403Imp'!M$269</f>
        <v>0.35946800000000001</v>
      </c>
      <c r="O35" s="45">
        <f>1/$A$1*'[1]4403Imp'!N$269</f>
        <v>0.2858030683333333</v>
      </c>
      <c r="P35" s="45">
        <f>1/$A$1*'[1]4403Imp'!O$269</f>
        <v>0.24160300333333337</v>
      </c>
      <c r="Q35" s="45">
        <f>1/$A$1*'[1]4403Imp'!P$269</f>
        <v>0.55800890751185572</v>
      </c>
      <c r="R35" s="45">
        <f>1/$A$1*'[1]4403Imp'!Q$269</f>
        <v>0.38507349008238456</v>
      </c>
      <c r="S35" s="45">
        <f>1/$A$1*'[1]4403Imp'!R$269</f>
        <v>0.38314315099139068</v>
      </c>
      <c r="T35" s="97">
        <f>1/$A$1*'[1]4403Imp'!S$269</f>
        <v>1.6003215441499439</v>
      </c>
      <c r="U35" s="97">
        <f>1/$A$1*'[1]4403Imp'!T$269</f>
        <v>3.2235590318286809</v>
      </c>
      <c r="V35" s="97">
        <f>1/$A$1*'[1]4403Imp'!U$269</f>
        <v>2.9117427074141919</v>
      </c>
      <c r="W35" s="45">
        <f>1/$A$1*'[1]4403Imp'!V$269</f>
        <v>2.8066321316666669</v>
      </c>
      <c r="X35" s="45">
        <f>1/$A$1*'[1]4403Imp'!W$269</f>
        <v>4.9803749999999996</v>
      </c>
      <c r="Y35" s="45">
        <f>1/$A$1*'[1]4403Imp'!X$269</f>
        <v>2.1344760000000003</v>
      </c>
      <c r="Z35" s="45">
        <f>1/$A$1*'[1]4403Imp'!Y$269</f>
        <v>1.2104869999999999</v>
      </c>
      <c r="AA35" s="45">
        <f>1/$A$1*'[1]4403Imp'!Z$269</f>
        <v>0.95987100000000003</v>
      </c>
      <c r="AB35" s="45">
        <f>1/$A$1*'[1]4403Imp'!AA$269</f>
        <v>0</v>
      </c>
      <c r="AC35" s="14"/>
      <c r="AD35" s="60">
        <f>1/1000*'[1]4403Imp'!AB$269</f>
        <v>2.8591850000000002E-3</v>
      </c>
      <c r="AE35" s="26">
        <f>1/1000*'[1]4403Imp'!AC$269</f>
        <v>4.6509999999999998E-3</v>
      </c>
      <c r="AF35" s="26">
        <f>1/1000*'[1]4403Imp'!AD$269</f>
        <v>4.634048E-3</v>
      </c>
      <c r="AG35" s="26">
        <f>1/1000*'[1]4403Imp'!AE$269</f>
        <v>2.6190000000000002E-3</v>
      </c>
      <c r="AH35" s="26">
        <f>1/1000*'[1]4403Imp'!AF$269</f>
        <v>2.4240000000000004E-3</v>
      </c>
      <c r="AI35" s="26">
        <f>1/1000*'[1]4403Imp'!AG$269</f>
        <v>9.3300000000000015E-3</v>
      </c>
      <c r="AJ35" s="26">
        <f>1/1000*'[1]4403Imp'!AH$269</f>
        <v>2.3028916000000003E-2</v>
      </c>
      <c r="AK35" s="26">
        <f>1/1000*'[1]4403Imp'!AI$269</f>
        <v>3.2263419999999994E-2</v>
      </c>
      <c r="AL35" s="26">
        <f>1/1000*'[1]4403Imp'!AJ$269</f>
        <v>3.5234047000000004E-2</v>
      </c>
      <c r="AM35" s="26">
        <f>1/1000*'[1]4403Imp'!AK$269</f>
        <v>1.8611368999999999E-2</v>
      </c>
      <c r="AN35" s="26">
        <f>1/1000*'[1]4403Imp'!AL$269</f>
        <v>4.6415781000000003E-2</v>
      </c>
      <c r="AO35" s="26">
        <f>1/1000*'[1]4403Imp'!AM$269</f>
        <v>0.111724111</v>
      </c>
      <c r="AP35" s="26">
        <f>1/1000*'[1]4403Imp'!AN$269</f>
        <v>0.19951347499999997</v>
      </c>
      <c r="AQ35" s="26">
        <f>1/1000*'[1]4403Imp'!AO$269</f>
        <v>0.148590631</v>
      </c>
      <c r="AR35" s="26">
        <f>1/1000*'[1]4403Imp'!AP$269</f>
        <v>0.21925641600000001</v>
      </c>
      <c r="AS35" s="26">
        <f>1/1000*'[1]4403Imp'!AQ$269</f>
        <v>0.14314577899999997</v>
      </c>
      <c r="AT35" s="26">
        <f>1/1000*'[1]4403Imp'!AR$269</f>
        <v>0.10808061299999999</v>
      </c>
      <c r="AU35" s="26">
        <f>1/1000*'[1]4403Imp'!AS$269</f>
        <v>0.27116822099999999</v>
      </c>
      <c r="AV35" s="26">
        <f>1/1000*'[1]4403Imp'!AT$269</f>
        <v>0.51421324699999993</v>
      </c>
      <c r="AW35" s="26">
        <f>1/1000*'[1]4403Imp'!AU$269</f>
        <v>0.42931725399999998</v>
      </c>
      <c r="AX35" s="26">
        <f>1/1000*'[1]4403Imp'!AV$269</f>
        <v>0.37308657699999997</v>
      </c>
      <c r="AY35" s="26">
        <f>1/1000*'[1]4403Imp'!AW$269</f>
        <v>0.7362505159999998</v>
      </c>
      <c r="AZ35" s="26">
        <f>1/1000*'[1]4403Imp'!AX$269</f>
        <v>0.37127089600000007</v>
      </c>
      <c r="BA35" s="26">
        <f>1/1000*'[1]4403Imp'!AY$269</f>
        <v>0.26447327299999995</v>
      </c>
      <c r="BB35" s="26">
        <f>1/1000*'[1]4403Imp'!AZ$269</f>
        <v>0.237767535</v>
      </c>
      <c r="BC35" s="328">
        <f>1/1000*'[1]4403Imp'!BA$269</f>
        <v>0</v>
      </c>
      <c r="BD35" s="307"/>
    </row>
    <row r="36" spans="2:56">
      <c r="B36" s="5" t="s">
        <v>88</v>
      </c>
      <c r="C36" s="47">
        <f>1/$A$1*'[1]4403Imp'!$B$12</f>
        <v>0</v>
      </c>
      <c r="D36" s="11">
        <f>1/$A$1*'[1]4403Imp'!$C$12</f>
        <v>0</v>
      </c>
      <c r="E36" s="11">
        <f>1/$A$1*'[1]4403Imp'!$D$12</f>
        <v>0</v>
      </c>
      <c r="F36" s="11">
        <f>1/$A$1*'[1]4403Imp'!$E$12</f>
        <v>0</v>
      </c>
      <c r="G36" s="11">
        <f>1/$A$1*'[1]4403Imp'!$F$12</f>
        <v>2.2929999999999999E-3</v>
      </c>
      <c r="H36" s="11">
        <f>1/$A$1*'[1]4403Imp'!$G$12</f>
        <v>2.2559999999999998E-3</v>
      </c>
      <c r="I36" s="11">
        <f>1/$A$1*'[1]4403Imp'!$H$12</f>
        <v>3.5270000000000002E-3</v>
      </c>
      <c r="J36" s="37">
        <f>1/$A$1*'[1]4403Imp'!$I$12</f>
        <v>1.3923000000000001E-2</v>
      </c>
      <c r="K36" s="37">
        <f>1/$A$1*'[1]4403Imp'!$J$12</f>
        <v>1.1239000000000001E-2</v>
      </c>
      <c r="L36" s="37">
        <f>1/$A$1*'[1]4403Imp'!K$12</f>
        <v>1.7449999999999998E-3</v>
      </c>
      <c r="M36" s="37">
        <f>1/$A$1*'[1]4403Imp'!L$12</f>
        <v>6.1899999999999985E-3</v>
      </c>
      <c r="N36" s="37">
        <f>1/$A$1*'[1]4403Imp'!M$12</f>
        <v>1.0822999999999999E-2</v>
      </c>
      <c r="O36" s="37">
        <f>1/$A$1*'[1]4403Imp'!N$12</f>
        <v>9.4339999999999997E-3</v>
      </c>
      <c r="P36" s="37">
        <f>1/$A$1*'[1]4403Imp'!O$12</f>
        <v>5.8400000000000006E-3</v>
      </c>
      <c r="Q36" s="37">
        <f>1/$A$1*'[1]4403Imp'!P$12</f>
        <v>1.1395452119642362E-2</v>
      </c>
      <c r="R36" s="37">
        <f>1/$A$1*'[1]4403Imp'!Q$12</f>
        <v>5.234654596973063E-3</v>
      </c>
      <c r="S36" s="37">
        <f>1/$A$1*'[1]4403Imp'!R$12</f>
        <v>1.6236184287671085E-3</v>
      </c>
      <c r="T36" s="37">
        <f>1/$A$1*'[1]4403Imp'!S$12</f>
        <v>1.8718861914123217E-3</v>
      </c>
      <c r="U36" s="37">
        <f>1/$A$1*'[1]4403Imp'!T$12</f>
        <v>2.2799230804758279E-3</v>
      </c>
      <c r="V36" s="37">
        <f>1/$A$1*'[1]4403Imp'!U$12</f>
        <v>0.32795496605650831</v>
      </c>
      <c r="W36" s="37">
        <f>1/$A$1*'[1]4403Imp'!V$12</f>
        <v>0.47019300000000008</v>
      </c>
      <c r="X36" s="37">
        <f>1/$A$1*'[1]4403Imp'!W$12</f>
        <v>0.30110100000000001</v>
      </c>
      <c r="Y36" s="37">
        <f>1/$A$1*'[1]4403Imp'!X$12</f>
        <v>9.2256999999999978E-2</v>
      </c>
      <c r="Z36" s="37">
        <f>1/$A$1*'[1]4403Imp'!Y$12</f>
        <v>6.7640000000000006E-2</v>
      </c>
      <c r="AA36" s="37">
        <f>1/$A$1*'[1]4403Imp'!Z$12</f>
        <v>7.3970000000000008E-3</v>
      </c>
      <c r="AB36" s="37">
        <f>1/$A$1*'[1]4403Imp'!AA$12</f>
        <v>0</v>
      </c>
      <c r="AC36" s="4"/>
      <c r="AD36" s="68">
        <f>1/1000*'[1]4403Imp'!AB$12</f>
        <v>0</v>
      </c>
      <c r="AE36" s="11">
        <f>1/1000*'[1]4403Imp'!AC$12</f>
        <v>0</v>
      </c>
      <c r="AF36" s="11">
        <f>1/1000*'[1]4403Imp'!AD$12</f>
        <v>0</v>
      </c>
      <c r="AG36" s="11">
        <f>1/1000*'[1]4403Imp'!AE$12</f>
        <v>0</v>
      </c>
      <c r="AH36" s="11">
        <f>1/1000*'[1]4403Imp'!AF$12</f>
        <v>7.9499999999999992E-4</v>
      </c>
      <c r="AI36" s="11">
        <f>1/1000*'[1]4403Imp'!AG$12</f>
        <v>8.6899999999999998E-4</v>
      </c>
      <c r="AJ36" s="11">
        <f>1/1000*'[1]4403Imp'!AH$12</f>
        <v>1.4631379999999999E-3</v>
      </c>
      <c r="AK36" s="11">
        <f>1/1000*'[1]4403Imp'!AI$12</f>
        <v>6.2223770000000003E-3</v>
      </c>
      <c r="AL36" s="11">
        <f>1/1000*'[1]4403Imp'!AJ$12</f>
        <v>5.4268329999999998E-3</v>
      </c>
      <c r="AM36" s="11">
        <f>1/1000*'[1]4403Imp'!AK$12</f>
        <v>8.6061100000000006E-4</v>
      </c>
      <c r="AN36" s="11">
        <f>1/1000*'[1]4403Imp'!AL$12</f>
        <v>3.0774510000000001E-3</v>
      </c>
      <c r="AO36" s="11">
        <f>1/1000*'[1]4403Imp'!AM$12</f>
        <v>6.174372E-3</v>
      </c>
      <c r="AP36" s="11">
        <f>1/1000*'[1]4403Imp'!AN$12</f>
        <v>6.4737609999999989E-3</v>
      </c>
      <c r="AQ36" s="11">
        <f>1/1000*'[1]4403Imp'!AO$12</f>
        <v>3.8212369999999995E-3</v>
      </c>
      <c r="AR36" s="11">
        <f>1/1000*'[1]4403Imp'!AP$12</f>
        <v>6.6316410000000006E-3</v>
      </c>
      <c r="AS36" s="11">
        <f>1/1000*'[1]4403Imp'!AQ$12</f>
        <v>3.2615809999999999E-3</v>
      </c>
      <c r="AT36" s="11">
        <f>1/1000*'[1]4403Imp'!AR$12</f>
        <v>1.058521E-3</v>
      </c>
      <c r="AU36" s="11">
        <f>1/1000*'[1]4403Imp'!AS$12</f>
        <v>1.1966170000000001E-3</v>
      </c>
      <c r="AV36" s="11">
        <f>1/1000*'[1]4403Imp'!AT$12</f>
        <v>1.3662209999999997E-3</v>
      </c>
      <c r="AW36" s="11">
        <f>1/1000*'[1]4403Imp'!AU$12</f>
        <v>3.9395014999999999E-2</v>
      </c>
      <c r="AX36" s="11">
        <f>1/1000*'[1]4403Imp'!AV$12</f>
        <v>5.0471582999999993E-2</v>
      </c>
      <c r="AY36" s="11">
        <f>1/1000*'[1]4403Imp'!AW$12</f>
        <v>4.0684708999999999E-2</v>
      </c>
      <c r="AZ36" s="11">
        <f>1/1000*'[1]4403Imp'!AX$12</f>
        <v>1.6561591000000001E-2</v>
      </c>
      <c r="BA36" s="11">
        <f>1/1000*'[1]4403Imp'!AY$12</f>
        <v>9.3853329999999992E-3</v>
      </c>
      <c r="BB36" s="11">
        <f>1/1000*'[1]4403Imp'!AZ$12</f>
        <v>5.8527699999999993E-3</v>
      </c>
      <c r="BC36" s="302">
        <f>1/1000*'[1]4403Imp'!BA$12</f>
        <v>0</v>
      </c>
      <c r="BD36" s="307"/>
    </row>
    <row r="37" spans="2:56">
      <c r="B37" s="5" t="s">
        <v>168</v>
      </c>
      <c r="C37" s="47">
        <f>1/$A$1*'[1]4403Imp'!$B$24</f>
        <v>0</v>
      </c>
      <c r="D37" s="11">
        <f>1/$A$1*'[1]4403Imp'!$C$24</f>
        <v>0</v>
      </c>
      <c r="E37" s="11">
        <f>1/$A$1*'[1]4403Imp'!$D$24</f>
        <v>0</v>
      </c>
      <c r="F37" s="11">
        <f>1/$A$1*'[1]4403Imp'!$E$24</f>
        <v>0</v>
      </c>
      <c r="G37" s="11">
        <f>1/$A$1*'[1]4403Imp'!$F$24</f>
        <v>0</v>
      </c>
      <c r="H37" s="11">
        <f>1/$A$1*'[1]4403Imp'!$G$24</f>
        <v>0</v>
      </c>
      <c r="I37" s="11">
        <f>1/$A$1*'[1]4403Imp'!$H$24</f>
        <v>0</v>
      </c>
      <c r="J37" s="37">
        <f>1/$A$1*'[1]4403Imp'!$I$24</f>
        <v>0</v>
      </c>
      <c r="K37" s="37">
        <f>1/$A$1*'[1]4403Imp'!$J$24</f>
        <v>2.4999999999999998E-5</v>
      </c>
      <c r="L37" s="37">
        <f>1/$A$1*'[1]4403Imp'!K$24</f>
        <v>0</v>
      </c>
      <c r="M37" s="37">
        <f>1/$A$1*'[1]4403Imp'!L$24</f>
        <v>1.8864999999999998E-4</v>
      </c>
      <c r="N37" s="37">
        <f>1/$A$1*'[1]4403Imp'!M$24</f>
        <v>2.5790000000000001E-3</v>
      </c>
      <c r="O37" s="37">
        <f>1/$A$1*'[1]4403Imp'!N$24</f>
        <v>6.1659999999999996E-3</v>
      </c>
      <c r="P37" s="37">
        <f>1/$A$1*'[1]4403Imp'!O$24</f>
        <v>6.2160000000000002E-3</v>
      </c>
      <c r="Q37" s="37">
        <f>1/$A$1*'[1]4403Imp'!P$24</f>
        <v>6.3279788911952328E-3</v>
      </c>
      <c r="R37" s="37">
        <f>1/$A$1*'[1]4403Imp'!Q$24</f>
        <v>1.7562361051835873E-3</v>
      </c>
      <c r="S37" s="37">
        <f>1/$A$1*'[1]4403Imp'!R$24</f>
        <v>5.4075571126873377E-4</v>
      </c>
      <c r="T37" s="37">
        <f>1/$A$1*'[1]4403Imp'!S$24</f>
        <v>1.8980703277434439E-4</v>
      </c>
      <c r="U37" s="37">
        <f>1/$A$1*'[1]4403Imp'!T$24</f>
        <v>1.4283905721474872E-4</v>
      </c>
      <c r="V37" s="37">
        <f>1/$A$1*'[1]4403Imp'!U$24</f>
        <v>1.7280629478470968E-4</v>
      </c>
      <c r="W37" s="37">
        <f>1/$A$1*'[1]4403Imp'!V$24</f>
        <v>1.8999999999999998E-5</v>
      </c>
      <c r="X37" s="37">
        <f>1/$A$1*'[1]4403Imp'!W$24</f>
        <v>0</v>
      </c>
      <c r="Y37" s="37">
        <f>1/$A$1*'[1]4403Imp'!X$24</f>
        <v>0</v>
      </c>
      <c r="Z37" s="37">
        <f>1/$A$1*'[1]4403Imp'!Y$24</f>
        <v>0</v>
      </c>
      <c r="AA37" s="37">
        <f>1/$A$1*'[1]4403Imp'!Z$24</f>
        <v>3.2700000000000003E-4</v>
      </c>
      <c r="AB37" s="37">
        <f>1/$A$1*'[1]4403Imp'!AA$24</f>
        <v>0</v>
      </c>
      <c r="AC37" s="4"/>
      <c r="AD37" s="68">
        <f>1/1000*'[1]4403Imp'!AB$24</f>
        <v>0</v>
      </c>
      <c r="AE37" s="11">
        <f>1/1000*'[1]4403Imp'!AC$24</f>
        <v>0</v>
      </c>
      <c r="AF37" s="11">
        <f>1/1000*'[1]4403Imp'!AD$24</f>
        <v>0</v>
      </c>
      <c r="AG37" s="11">
        <f>1/1000*'[1]4403Imp'!AE$24</f>
        <v>0</v>
      </c>
      <c r="AH37" s="11">
        <f>1/1000*'[1]4403Imp'!AF$24</f>
        <v>0</v>
      </c>
      <c r="AI37" s="11">
        <f>1/1000*'[1]4403Imp'!AG$24</f>
        <v>0</v>
      </c>
      <c r="AJ37" s="11">
        <f>1/1000*'[1]4403Imp'!AH$24</f>
        <v>0</v>
      </c>
      <c r="AK37" s="11">
        <f>1/1000*'[1]4403Imp'!AI$24</f>
        <v>0</v>
      </c>
      <c r="AL37" s="11">
        <f>1/1000*'[1]4403Imp'!AJ$24</f>
        <v>7.4939999999999997E-6</v>
      </c>
      <c r="AM37" s="11">
        <f>1/1000*'[1]4403Imp'!AK$24</f>
        <v>0</v>
      </c>
      <c r="AN37" s="11">
        <f>1/1000*'[1]4403Imp'!AL$24</f>
        <v>1.3535000000000001E-4</v>
      </c>
      <c r="AO37" s="11">
        <f>1/1000*'[1]4403Imp'!AM$24</f>
        <v>2.6150229999999997E-3</v>
      </c>
      <c r="AP37" s="11">
        <f>1/1000*'[1]4403Imp'!AN$24</f>
        <v>7.4885149999999994E-3</v>
      </c>
      <c r="AQ37" s="11">
        <f>1/1000*'[1]4403Imp'!AO$24</f>
        <v>8.2338719999999997E-3</v>
      </c>
      <c r="AR37" s="11">
        <f>1/1000*'[1]4403Imp'!AP$24</f>
        <v>7.1296629999999996E-3</v>
      </c>
      <c r="AS37" s="11">
        <f>1/1000*'[1]4403Imp'!AQ$24</f>
        <v>1.7251269999999999E-3</v>
      </c>
      <c r="AT37" s="11">
        <f>1/1000*'[1]4403Imp'!AR$24</f>
        <v>6.97315E-4</v>
      </c>
      <c r="AU37" s="11">
        <f>1/1000*'[1]4403Imp'!AS$24</f>
        <v>1.56627E-4</v>
      </c>
      <c r="AV37" s="11">
        <f>1/1000*'[1]4403Imp'!AT$24</f>
        <v>1.81965E-4</v>
      </c>
      <c r="AW37" s="11">
        <f>1/1000*'[1]4403Imp'!AU$24</f>
        <v>1.2822999999999998E-4</v>
      </c>
      <c r="AX37" s="11">
        <f>1/1000*'[1]4403Imp'!AV$24</f>
        <v>5.0491999999999997E-5</v>
      </c>
      <c r="AY37" s="11">
        <f>1/1000*'[1]4403Imp'!AW$24</f>
        <v>0</v>
      </c>
      <c r="AZ37" s="11">
        <f>1/1000*'[1]4403Imp'!AX$24</f>
        <v>0</v>
      </c>
      <c r="BA37" s="11">
        <f>1/1000*'[1]4403Imp'!AY$24</f>
        <v>0</v>
      </c>
      <c r="BB37" s="11">
        <f>1/1000*'[1]4403Imp'!AZ$24</f>
        <v>2.1491300000000003E-4</v>
      </c>
      <c r="BC37" s="302">
        <f>1/1000*'[1]4403Imp'!BA$24</f>
        <v>0</v>
      </c>
      <c r="BD37" s="307"/>
    </row>
    <row r="38" spans="2:56">
      <c r="B38" s="5" t="s">
        <v>89</v>
      </c>
      <c r="C38" s="47">
        <f>1/$A$1*'[1]4403Imp'!$B$28</f>
        <v>0</v>
      </c>
      <c r="D38" s="11">
        <f>1/$A$1*'[1]4403Imp'!$C$28</f>
        <v>0</v>
      </c>
      <c r="E38" s="11">
        <f>1/$A$1*'[1]4403Imp'!$D$28</f>
        <v>1.9999999999999999E-6</v>
      </c>
      <c r="F38" s="11">
        <f>1/$A$1*'[1]4403Imp'!$E$28</f>
        <v>0</v>
      </c>
      <c r="G38" s="11">
        <f>1/$A$1*'[1]4403Imp'!$F$28</f>
        <v>2.22E-4</v>
      </c>
      <c r="H38" s="11">
        <f>1/$A$1*'[1]4403Imp'!$G$28</f>
        <v>2.3E-5</v>
      </c>
      <c r="I38" s="11">
        <f>1/$A$1*'[1]4403Imp'!$H$28</f>
        <v>1.4609999999999998E-3</v>
      </c>
      <c r="J38" s="37">
        <f>1/$A$1*'[1]4403Imp'!$I$28</f>
        <v>4.692E-3</v>
      </c>
      <c r="K38" s="37">
        <f>1/$A$1*'[1]4403Imp'!$J$28</f>
        <v>7.8769999999999986E-3</v>
      </c>
      <c r="L38" s="37">
        <f>1/$A$1*'[1]4403Imp'!K$28</f>
        <v>3.679E-3</v>
      </c>
      <c r="M38" s="37">
        <f>1/$A$1*'[1]4403Imp'!L$28</f>
        <v>1.0527999999999999E-2</v>
      </c>
      <c r="N38" s="37">
        <f>1/$A$1*'[1]4403Imp'!M$28</f>
        <v>8.7199999999999986E-3</v>
      </c>
      <c r="O38" s="37">
        <f>1/$A$1*'[1]4403Imp'!N$28</f>
        <v>9.0100000000000006E-3</v>
      </c>
      <c r="P38" s="37">
        <f>1/$A$1*'[1]4403Imp'!O$28</f>
        <v>1.2519999999999999E-3</v>
      </c>
      <c r="Q38" s="37">
        <f>1/$A$1*'[1]4403Imp'!P$28</f>
        <v>7.5507782323564268E-4</v>
      </c>
      <c r="R38" s="37">
        <f>1/$A$1*'[1]4403Imp'!Q$28</f>
        <v>7.2762216637596751E-4</v>
      </c>
      <c r="S38" s="37">
        <f>1/$A$1*'[1]4403Imp'!R$28</f>
        <v>1.589420022527023E-3</v>
      </c>
      <c r="T38" s="37">
        <f>1/$A$1*'[1]4403Imp'!S$28</f>
        <v>3.0187558974688646E-3</v>
      </c>
      <c r="U38" s="37">
        <f>1/$A$1*'[1]4403Imp'!T$28</f>
        <v>3.9395992642026565E-3</v>
      </c>
      <c r="V38" s="37">
        <f>1/$A$1*'[1]4403Imp'!U$28</f>
        <v>1.8237857932794557E-3</v>
      </c>
      <c r="W38" s="37">
        <f>1/$A$1*'[1]4403Imp'!V$28</f>
        <v>3.1460000000000004E-3</v>
      </c>
      <c r="X38" s="37">
        <f>1/$A$1*'[1]4403Imp'!W$28</f>
        <v>2.4919999999999998E-2</v>
      </c>
      <c r="Y38" s="37">
        <f>1/$A$1*'[1]4403Imp'!X$28</f>
        <v>3.7825000000000004E-2</v>
      </c>
      <c r="Z38" s="37">
        <f>1/$A$1*'[1]4403Imp'!Y$28</f>
        <v>6.2022000000000001E-2</v>
      </c>
      <c r="AA38" s="37">
        <f>1/$A$1*'[1]4403Imp'!Z$28</f>
        <v>9.6684999999999979E-2</v>
      </c>
      <c r="AB38" s="37">
        <f>1/$A$1*'[1]4403Imp'!AA$28</f>
        <v>0</v>
      </c>
      <c r="AC38" s="4"/>
      <c r="AD38" s="68">
        <f>1/1000*'[1]4403Imp'!AB$28</f>
        <v>0</v>
      </c>
      <c r="AE38" s="11">
        <f>1/1000*'[1]4403Imp'!AC$28</f>
        <v>0</v>
      </c>
      <c r="AF38" s="11">
        <f>1/1000*'[1]4403Imp'!AD$28</f>
        <v>7.1799999999999999E-6</v>
      </c>
      <c r="AG38" s="11">
        <f>1/1000*'[1]4403Imp'!AE$28</f>
        <v>0</v>
      </c>
      <c r="AH38" s="11">
        <f>1/1000*'[1]4403Imp'!AF$28</f>
        <v>1.07E-4</v>
      </c>
      <c r="AI38" s="11">
        <f>1/1000*'[1]4403Imp'!AG$28</f>
        <v>6.3999999999999997E-5</v>
      </c>
      <c r="AJ38" s="11">
        <f>1/1000*'[1]4403Imp'!AH$28</f>
        <v>6.9524500000000004E-4</v>
      </c>
      <c r="AK38" s="11">
        <f>1/1000*'[1]4403Imp'!AI$28</f>
        <v>2.3190989999999998E-3</v>
      </c>
      <c r="AL38" s="11">
        <f>1/1000*'[1]4403Imp'!AJ$28</f>
        <v>4.723868E-3</v>
      </c>
      <c r="AM38" s="11">
        <f>1/1000*'[1]4403Imp'!AK$28</f>
        <v>1.9274800000000001E-3</v>
      </c>
      <c r="AN38" s="11">
        <f>1/1000*'[1]4403Imp'!AL$28</f>
        <v>5.7460060000000014E-3</v>
      </c>
      <c r="AO38" s="11">
        <f>1/1000*'[1]4403Imp'!AM$28</f>
        <v>4.7872639999999985E-3</v>
      </c>
      <c r="AP38" s="11">
        <f>1/1000*'[1]4403Imp'!AN$28</f>
        <v>5.5028020000000002E-3</v>
      </c>
      <c r="AQ38" s="11">
        <f>1/1000*'[1]4403Imp'!AO$28</f>
        <v>8.17853E-4</v>
      </c>
      <c r="AR38" s="11">
        <f>1/1000*'[1]4403Imp'!AP$28</f>
        <v>5.9809500000000009E-4</v>
      </c>
      <c r="AS38" s="11">
        <f>1/1000*'[1]4403Imp'!AQ$28</f>
        <v>6.37621E-4</v>
      </c>
      <c r="AT38" s="11">
        <f>1/1000*'[1]4403Imp'!AR$28</f>
        <v>1.3357180000000001E-3</v>
      </c>
      <c r="AU38" s="11">
        <f>1/1000*'[1]4403Imp'!AS$28</f>
        <v>1.9645209999999999E-3</v>
      </c>
      <c r="AV38" s="11">
        <f>1/1000*'[1]4403Imp'!AT$28</f>
        <v>2.8429649999999998E-3</v>
      </c>
      <c r="AW38" s="11">
        <f>1/1000*'[1]4403Imp'!AU$28</f>
        <v>1.3266180000000001E-3</v>
      </c>
      <c r="AX38" s="11">
        <f>1/1000*'[1]4403Imp'!AV$28</f>
        <v>2.2914839999999999E-3</v>
      </c>
      <c r="AY38" s="11">
        <f>1/1000*'[1]4403Imp'!AW$28</f>
        <v>1.2849696999999998E-2</v>
      </c>
      <c r="AZ38" s="11">
        <f>1/1000*'[1]4403Imp'!AX$28</f>
        <v>1.8295972999999997E-2</v>
      </c>
      <c r="BA38" s="11">
        <f>1/1000*'[1]4403Imp'!AY$28</f>
        <v>3.2154089999999996E-2</v>
      </c>
      <c r="BB38" s="11">
        <f>1/1000*'[1]4403Imp'!AZ$28</f>
        <v>4.663609199999999E-2</v>
      </c>
      <c r="BC38" s="302">
        <f>1/1000*'[1]4403Imp'!BA$28</f>
        <v>0</v>
      </c>
      <c r="BD38" s="307"/>
    </row>
    <row r="39" spans="2:56">
      <c r="B39" s="5" t="s">
        <v>30</v>
      </c>
      <c r="C39" s="47">
        <f>1/$A$1*'[1]4403Imp'!$B$31</f>
        <v>1.034E-3</v>
      </c>
      <c r="D39" s="11">
        <f>1/$A$1*'[1]4403Imp'!$C$31</f>
        <v>0</v>
      </c>
      <c r="E39" s="11">
        <f>1/$A$1*'[1]4403Imp'!$D$31</f>
        <v>9.8999999999999994E-5</v>
      </c>
      <c r="F39" s="11">
        <f>1/$A$1*'[1]4403Imp'!$E$31</f>
        <v>0</v>
      </c>
      <c r="G39" s="11">
        <f>1/$A$1*'[1]4403Imp'!$F$31</f>
        <v>0</v>
      </c>
      <c r="H39" s="11">
        <f>1/$A$1*'[1]4403Imp'!$G$31</f>
        <v>1.7999999999999998E-4</v>
      </c>
      <c r="I39" s="11">
        <f>1/$A$1*'[1]4403Imp'!$H$31</f>
        <v>9.7999999999999997E-5</v>
      </c>
      <c r="J39" s="37">
        <f>1/$A$1*'[1]4403Imp'!$I$31</f>
        <v>6.469999999999999E-4</v>
      </c>
      <c r="K39" s="37">
        <f>1/$A$1*'[1]4403Imp'!$J$31</f>
        <v>3.7400000000000004E-4</v>
      </c>
      <c r="L39" s="37">
        <f>1/$A$1*'[1]4403Imp'!K$31</f>
        <v>0</v>
      </c>
      <c r="M39" s="37">
        <f>1/$A$1*'[1]4403Imp'!L$31</f>
        <v>2.771E-3</v>
      </c>
      <c r="N39" s="37">
        <f>1/$A$1*'[1]4403Imp'!M$31</f>
        <v>1.5355000000000001E-2</v>
      </c>
      <c r="O39" s="37">
        <f>1/$A$1*'[1]4403Imp'!N$31</f>
        <v>5.4199999999999995E-3</v>
      </c>
      <c r="P39" s="37">
        <f>1/$A$1*'[1]4403Imp'!O$31</f>
        <v>2.7708000000000003E-2</v>
      </c>
      <c r="Q39" s="37">
        <f>1/$A$1*'[1]4403Imp'!P$31</f>
        <v>0.12464095218616668</v>
      </c>
      <c r="R39" s="37">
        <f>1/$A$1*'[1]4403Imp'!Q$31</f>
        <v>3.4802423062330182E-2</v>
      </c>
      <c r="S39" s="37">
        <f>1/$A$1*'[1]4403Imp'!R$31</f>
        <v>8.0496698265164951E-2</v>
      </c>
      <c r="T39" s="37">
        <f>1/$A$1*'[1]4403Imp'!S$31</f>
        <v>0.14850730148194932</v>
      </c>
      <c r="U39" s="37">
        <f>1/$A$1*'[1]4403Imp'!T$31</f>
        <v>0.20886051003535416</v>
      </c>
      <c r="V39" s="37">
        <f>1/$A$1*'[1]4403Imp'!U$31</f>
        <v>0.61424767603392094</v>
      </c>
      <c r="W39" s="37">
        <f>1/$A$1*'[1]4403Imp'!V$31</f>
        <v>0.92214613166666659</v>
      </c>
      <c r="X39" s="37">
        <f>1/$A$1*'[1]4403Imp'!W$31</f>
        <v>2.0252699999999999</v>
      </c>
      <c r="Y39" s="37">
        <f>1/$A$1*'[1]4403Imp'!X$31</f>
        <v>0.99752600000000002</v>
      </c>
      <c r="Z39" s="37">
        <f>1/$A$1*'[1]4403Imp'!Y$31</f>
        <v>0.48792799999999997</v>
      </c>
      <c r="AA39" s="37">
        <f>1/$A$1*'[1]4403Imp'!Z$31</f>
        <v>0.39125100000000002</v>
      </c>
      <c r="AB39" s="37">
        <f>1/$A$1*'[1]4403Imp'!AA$31</f>
        <v>0</v>
      </c>
      <c r="AC39" s="4"/>
      <c r="AD39" s="68">
        <f>1/1000*'[1]4403Imp'!AB$31</f>
        <v>2.7116499999999997E-4</v>
      </c>
      <c r="AE39" s="11">
        <f>1/1000*'[1]4403Imp'!AC$31</f>
        <v>0</v>
      </c>
      <c r="AF39" s="11">
        <f>1/1000*'[1]4403Imp'!AD$31</f>
        <v>2.8374E-5</v>
      </c>
      <c r="AG39" s="11">
        <f>1/1000*'[1]4403Imp'!AE$31</f>
        <v>0</v>
      </c>
      <c r="AH39" s="11">
        <f>1/1000*'[1]4403Imp'!AF$31</f>
        <v>0</v>
      </c>
      <c r="AI39" s="11">
        <f>1/1000*'[1]4403Imp'!AG$31</f>
        <v>6.3999999999999997E-5</v>
      </c>
      <c r="AJ39" s="11">
        <f>1/1000*'[1]4403Imp'!AH$31</f>
        <v>6.2334000000000003E-5</v>
      </c>
      <c r="AK39" s="11">
        <f>1/1000*'[1]4403Imp'!AI$31</f>
        <v>3.09952E-4</v>
      </c>
      <c r="AL39" s="11">
        <f>1/1000*'[1]4403Imp'!AJ$31</f>
        <v>1.61767E-4</v>
      </c>
      <c r="AM39" s="11">
        <f>1/1000*'[1]4403Imp'!AK$31</f>
        <v>0</v>
      </c>
      <c r="AN39" s="11">
        <f>1/1000*'[1]4403Imp'!AL$31</f>
        <v>1.0384069999999999E-3</v>
      </c>
      <c r="AO39" s="11">
        <f>1/1000*'[1]4403Imp'!AM$31</f>
        <v>2.6412990000000002E-3</v>
      </c>
      <c r="AP39" s="11">
        <f>1/1000*'[1]4403Imp'!AN$31</f>
        <v>1.0005499999999998E-3</v>
      </c>
      <c r="AQ39" s="11">
        <f>1/1000*'[1]4403Imp'!AO$31</f>
        <v>3.7514560000000002E-3</v>
      </c>
      <c r="AR39" s="11">
        <f>1/1000*'[1]4403Imp'!AP$31</f>
        <v>1.3214429E-2</v>
      </c>
      <c r="AS39" s="11">
        <f>1/1000*'[1]4403Imp'!AQ$31</f>
        <v>5.0348749999999994E-3</v>
      </c>
      <c r="AT39" s="11">
        <f>1/1000*'[1]4403Imp'!AR$31</f>
        <v>8.7089389999999989E-3</v>
      </c>
      <c r="AU39" s="11">
        <f>1/1000*'[1]4403Imp'!AS$31</f>
        <v>1.6475784E-2</v>
      </c>
      <c r="AV39" s="11">
        <f>1/1000*'[1]4403Imp'!AT$31</f>
        <v>2.4341532999999999E-2</v>
      </c>
      <c r="AW39" s="11">
        <f>1/1000*'[1]4403Imp'!AU$31</f>
        <v>6.8557896000000007E-2</v>
      </c>
      <c r="AX39" s="11">
        <f>1/1000*'[1]4403Imp'!AV$31</f>
        <v>9.2987051999999987E-2</v>
      </c>
      <c r="AY39" s="11">
        <f>1/1000*'[1]4403Imp'!AW$31</f>
        <v>0.24921712200000001</v>
      </c>
      <c r="AZ39" s="11">
        <f>1/1000*'[1]4403Imp'!AX$31</f>
        <v>0.12936086699999999</v>
      </c>
      <c r="BA39" s="11">
        <f>1/1000*'[1]4403Imp'!AY$31</f>
        <v>5.4342498999999989E-2</v>
      </c>
      <c r="BB39" s="11">
        <f>1/1000*'[1]4403Imp'!AZ$31</f>
        <v>4.484936199999999E-2</v>
      </c>
      <c r="BC39" s="302">
        <f>1/1000*'[1]4403Imp'!BA$31</f>
        <v>0</v>
      </c>
      <c r="BD39" s="307"/>
    </row>
    <row r="40" spans="2:56">
      <c r="B40" s="5" t="s">
        <v>33</v>
      </c>
      <c r="C40" s="47">
        <f>1/$A$1*'[1]4403Imp'!$B$46</f>
        <v>3.7999999999999995E-5</v>
      </c>
      <c r="D40" s="11">
        <f>1/$A$1*'[1]4403Imp'!$C$46</f>
        <v>0</v>
      </c>
      <c r="E40" s="11">
        <f>1/$A$1*'[1]4403Imp'!$D$46</f>
        <v>1.5199999999999998E-4</v>
      </c>
      <c r="F40" s="11">
        <f>1/$A$1*'[1]4403Imp'!$E$46</f>
        <v>7.94E-4</v>
      </c>
      <c r="G40" s="11">
        <f>1/$A$1*'[1]4403Imp'!$F$46</f>
        <v>3.5E-4</v>
      </c>
      <c r="H40" s="11">
        <f>1/$A$1*'[1]4403Imp'!$G$46</f>
        <v>0</v>
      </c>
      <c r="I40" s="11">
        <f>1/$A$1*'[1]4403Imp'!$H$46</f>
        <v>1.6800000000000002E-4</v>
      </c>
      <c r="J40" s="37">
        <f>1/$A$1*'[1]4403Imp'!$I$46</f>
        <v>7.1900000000000002E-4</v>
      </c>
      <c r="K40" s="37">
        <f>1/$A$1*'[1]4403Imp'!$J$46</f>
        <v>3.5399999999999999E-4</v>
      </c>
      <c r="L40" s="37">
        <f>1/$A$1*'[1]4403Imp'!K$46</f>
        <v>3.7001666666666662E-5</v>
      </c>
      <c r="M40" s="37">
        <f>1/$A$1*'[1]4403Imp'!L$46</f>
        <v>3.4200000000000002E-4</v>
      </c>
      <c r="N40" s="37">
        <f>1/$A$1*'[1]4403Imp'!M$46</f>
        <v>4.1018999999999993E-2</v>
      </c>
      <c r="O40" s="37">
        <f>1/$A$1*'[1]4403Imp'!N$46</f>
        <v>6.4480683333333327E-3</v>
      </c>
      <c r="P40" s="37">
        <f>1/$A$1*'[1]4403Imp'!O$46</f>
        <v>6.3779999999999991E-3</v>
      </c>
      <c r="Q40" s="37">
        <f>1/$A$1*'[1]4403Imp'!P$46</f>
        <v>2.6882798107823881E-2</v>
      </c>
      <c r="R40" s="37">
        <f>1/$A$1*'[1]4403Imp'!Q$46</f>
        <v>2.4595970943537677E-2</v>
      </c>
      <c r="S40" s="37">
        <f>1/$A$1*'[1]4403Imp'!R$46</f>
        <v>3.4950642542920879E-2</v>
      </c>
      <c r="T40" s="37">
        <f>1/$A$1*'[1]4403Imp'!S$46</f>
        <v>0.14382570617503826</v>
      </c>
      <c r="U40" s="37">
        <f>1/$A$1*'[1]4403Imp'!T$46</f>
        <v>0.24270090768284802</v>
      </c>
      <c r="V40" s="37">
        <f>1/$A$1*'[1]4403Imp'!U$46</f>
        <v>0.24572078208495673</v>
      </c>
      <c r="W40" s="37">
        <f>1/$A$1*'[1]4403Imp'!V$46</f>
        <v>0.12243199999999999</v>
      </c>
      <c r="X40" s="37">
        <f>1/$A$1*'[1]4403Imp'!W$46</f>
        <v>0.198908</v>
      </c>
      <c r="Y40" s="37">
        <f>1/$A$1*'[1]4403Imp'!X$46</f>
        <v>4.7049999999999995E-2</v>
      </c>
      <c r="Z40" s="37">
        <f>1/$A$1*'[1]4403Imp'!Y$46</f>
        <v>3.0454000000000002E-2</v>
      </c>
      <c r="AA40" s="37">
        <f>1/$A$1*'[1]4403Imp'!Z$46</f>
        <v>3.2425999999999996E-2</v>
      </c>
      <c r="AB40" s="37">
        <f>1/$A$1*'[1]4403Imp'!AA$46</f>
        <v>0</v>
      </c>
      <c r="AC40" s="4"/>
      <c r="AD40" s="68">
        <f>1/1000*'[1]4403Imp'!AB$46</f>
        <v>2.6311999999999998E-5</v>
      </c>
      <c r="AE40" s="11">
        <f>1/1000*'[1]4403Imp'!AC$46</f>
        <v>0</v>
      </c>
      <c r="AF40" s="11">
        <f>1/1000*'[1]4403Imp'!AD$46</f>
        <v>1.4589E-5</v>
      </c>
      <c r="AG40" s="11">
        <f>1/1000*'[1]4403Imp'!AE$46</f>
        <v>9.4000000000000008E-5</v>
      </c>
      <c r="AH40" s="11">
        <f>1/1000*'[1]4403Imp'!AF$46</f>
        <v>3.3000000000000003E-5</v>
      </c>
      <c r="AI40" s="11">
        <f>1/1000*'[1]4403Imp'!AG$46</f>
        <v>0</v>
      </c>
      <c r="AJ40" s="11">
        <f>1/1000*'[1]4403Imp'!AH$46</f>
        <v>3.4388000000000003E-5</v>
      </c>
      <c r="AK40" s="11">
        <f>1/1000*'[1]4403Imp'!AI$46</f>
        <v>2.9836700000000001E-4</v>
      </c>
      <c r="AL40" s="11">
        <f>1/1000*'[1]4403Imp'!AJ$46</f>
        <v>1.4497699999999999E-4</v>
      </c>
      <c r="AM40" s="11">
        <f>1/1000*'[1]4403Imp'!AK$46</f>
        <v>1.2427E-5</v>
      </c>
      <c r="AN40" s="11">
        <f>1/1000*'[1]4403Imp'!AL$46</f>
        <v>1.1357399999999999E-4</v>
      </c>
      <c r="AO40" s="11">
        <f>1/1000*'[1]4403Imp'!AM$46</f>
        <v>5.7193939999999992E-3</v>
      </c>
      <c r="AP40" s="11">
        <f>1/1000*'[1]4403Imp'!AN$46</f>
        <v>8.1143899999999985E-4</v>
      </c>
      <c r="AQ40" s="11">
        <f>1/1000*'[1]4403Imp'!AO$46</f>
        <v>8.6365699999999988E-4</v>
      </c>
      <c r="AR40" s="11">
        <f>1/1000*'[1]4403Imp'!AP$46</f>
        <v>3.5824709999999994E-3</v>
      </c>
      <c r="AS40" s="11">
        <f>1/1000*'[1]4403Imp'!AQ$46</f>
        <v>2.5230769999999999E-3</v>
      </c>
      <c r="AT40" s="11">
        <f>1/1000*'[1]4403Imp'!AR$46</f>
        <v>3.3270920000000002E-3</v>
      </c>
      <c r="AU40" s="11">
        <f>1/1000*'[1]4403Imp'!AS$46</f>
        <v>1.4559529999999999E-2</v>
      </c>
      <c r="AV40" s="11">
        <f>1/1000*'[1]4403Imp'!AT$46</f>
        <v>2.951782E-2</v>
      </c>
      <c r="AW40" s="11">
        <f>1/1000*'[1]4403Imp'!AU$46</f>
        <v>2.8606929000000003E-2</v>
      </c>
      <c r="AX40" s="11">
        <f>1/1000*'[1]4403Imp'!AV$46</f>
        <v>1.3209616999999998E-2</v>
      </c>
      <c r="AY40" s="11">
        <f>1/1000*'[1]4403Imp'!AW$46</f>
        <v>2.9073875000000002E-2</v>
      </c>
      <c r="AZ40" s="11">
        <f>1/1000*'[1]4403Imp'!AX$46</f>
        <v>7.1036599999999995E-3</v>
      </c>
      <c r="BA40" s="11">
        <f>1/1000*'[1]4403Imp'!AY$46</f>
        <v>3.7822469999999999E-3</v>
      </c>
      <c r="BB40" s="11">
        <f>1/1000*'[1]4403Imp'!AZ$46</f>
        <v>3.7528349999999995E-3</v>
      </c>
      <c r="BC40" s="302">
        <f>1/1000*'[1]4403Imp'!BA$46</f>
        <v>0</v>
      </c>
      <c r="BD40" s="307"/>
    </row>
    <row r="41" spans="2:56">
      <c r="B41" s="5" t="s">
        <v>94</v>
      </c>
      <c r="C41" s="47">
        <f>1/$A$1*'[1]4403Imp'!$B$50</f>
        <v>0</v>
      </c>
      <c r="D41" s="11">
        <f>1/$A$1*'[1]4403Imp'!$C$50</f>
        <v>0</v>
      </c>
      <c r="E41" s="11">
        <f>1/$A$1*'[1]4403Imp'!$D$50</f>
        <v>0</v>
      </c>
      <c r="F41" s="11">
        <f>1/$A$1*'[1]4403Imp'!$E$50</f>
        <v>0</v>
      </c>
      <c r="G41" s="11">
        <f>1/$A$1*'[1]4403Imp'!$F$50</f>
        <v>0</v>
      </c>
      <c r="H41" s="11">
        <f>1/$A$1*'[1]4403Imp'!$G$50</f>
        <v>2.0999999999999999E-5</v>
      </c>
      <c r="I41" s="11">
        <f>1/$A$1*'[1]4403Imp'!$H$50</f>
        <v>2.3540000000000002E-3</v>
      </c>
      <c r="J41" s="37">
        <f>1/$A$1*'[1]4403Imp'!$I$50</f>
        <v>4.914E-3</v>
      </c>
      <c r="K41" s="37">
        <f>1/$A$1*'[1]4403Imp'!$J$50</f>
        <v>5.5699999999999994E-3</v>
      </c>
      <c r="L41" s="37">
        <f>1/$A$1*'[1]4403Imp'!K$50</f>
        <v>3.8890000000000001E-3</v>
      </c>
      <c r="M41" s="37">
        <f>1/$A$1*'[1]4403Imp'!L$50</f>
        <v>6.6459999999999991E-3</v>
      </c>
      <c r="N41" s="37">
        <f>1/$A$1*'[1]4403Imp'!M$50</f>
        <v>1.967E-3</v>
      </c>
      <c r="O41" s="37">
        <f>1/$A$1*'[1]4403Imp'!N$50</f>
        <v>3.797E-3</v>
      </c>
      <c r="P41" s="37">
        <f>1/$A$1*'[1]4403Imp'!O$50</f>
        <v>5.6629999999999996E-3</v>
      </c>
      <c r="Q41" s="37">
        <f>1/$A$1*'[1]4403Imp'!P$50</f>
        <v>1.4955108145733621E-2</v>
      </c>
      <c r="R41" s="37">
        <f>1/$A$1*'[1]4403Imp'!Q$50</f>
        <v>5.023380614135241E-3</v>
      </c>
      <c r="S41" s="37">
        <f>1/$A$1*'[1]4403Imp'!R$50</f>
        <v>5.8174955180397871E-3</v>
      </c>
      <c r="T41" s="37">
        <f>1/$A$1*'[1]4403Imp'!S$50</f>
        <v>6.7053288925604821E-3</v>
      </c>
      <c r="U41" s="37">
        <f>1/$A$1*'[1]4403Imp'!T$50</f>
        <v>2.2085335250015284E-2</v>
      </c>
      <c r="V41" s="37">
        <f>1/$A$1*'[1]4403Imp'!U$50</f>
        <v>1.9283741318016027E-2</v>
      </c>
      <c r="W41" s="37">
        <f>1/$A$1*'[1]4403Imp'!V$50</f>
        <v>1.3950999999999998E-2</v>
      </c>
      <c r="X41" s="37">
        <f>1/$A$1*'[1]4403Imp'!W$50</f>
        <v>2.0192999999999999E-2</v>
      </c>
      <c r="Y41" s="37">
        <f>1/$A$1*'[1]4403Imp'!X$50</f>
        <v>1.5369999999999998E-2</v>
      </c>
      <c r="Z41" s="37">
        <f>1/$A$1*'[1]4403Imp'!Y$50</f>
        <v>2.4876999999999996E-2</v>
      </c>
      <c r="AA41" s="37">
        <f>1/$A$1*'[1]4403Imp'!Z$50</f>
        <v>3.7587000000000002E-2</v>
      </c>
      <c r="AB41" s="37">
        <f>1/$A$1*'[1]4403Imp'!AA$50</f>
        <v>0</v>
      </c>
      <c r="AC41" s="4"/>
      <c r="AD41" s="68">
        <f>1/1000*'[1]4403Imp'!AB$50</f>
        <v>0</v>
      </c>
      <c r="AE41" s="11">
        <f>1/1000*'[1]4403Imp'!AC$50</f>
        <v>0</v>
      </c>
      <c r="AF41" s="11">
        <f>1/1000*'[1]4403Imp'!AD$50</f>
        <v>0</v>
      </c>
      <c r="AG41" s="11">
        <f>1/1000*'[1]4403Imp'!AE$50</f>
        <v>0</v>
      </c>
      <c r="AH41" s="11">
        <f>1/1000*'[1]4403Imp'!AF$50</f>
        <v>0</v>
      </c>
      <c r="AI41" s="11">
        <f>1/1000*'[1]4403Imp'!AG$50</f>
        <v>6.9999999999999999E-6</v>
      </c>
      <c r="AJ41" s="11">
        <f>1/1000*'[1]4403Imp'!AH$50</f>
        <v>7.3773899999999995E-4</v>
      </c>
      <c r="AK41" s="11">
        <f>1/1000*'[1]4403Imp'!AI$50</f>
        <v>1.7025160000000003E-3</v>
      </c>
      <c r="AL41" s="11">
        <f>1/1000*'[1]4403Imp'!AJ$50</f>
        <v>2.5611450000000003E-3</v>
      </c>
      <c r="AM41" s="11">
        <f>1/1000*'[1]4403Imp'!AK$50</f>
        <v>2.0414550000000002E-3</v>
      </c>
      <c r="AN41" s="11">
        <f>1/1000*'[1]4403Imp'!AL$50</f>
        <v>2.8730070000000003E-3</v>
      </c>
      <c r="AO41" s="11">
        <f>1/1000*'[1]4403Imp'!AM$50</f>
        <v>9.7484399999999988E-4</v>
      </c>
      <c r="AP41" s="11">
        <f>1/1000*'[1]4403Imp'!AN$50</f>
        <v>2.2053379999999994E-3</v>
      </c>
      <c r="AQ41" s="11">
        <f>1/1000*'[1]4403Imp'!AO$50</f>
        <v>3.2480020000000003E-3</v>
      </c>
      <c r="AR41" s="11">
        <f>1/1000*'[1]4403Imp'!AP$50</f>
        <v>9.586766E-3</v>
      </c>
      <c r="AS41" s="11">
        <f>1/1000*'[1]4403Imp'!AQ$50</f>
        <v>3.2104580000000002E-3</v>
      </c>
      <c r="AT41" s="11">
        <f>1/1000*'[1]4403Imp'!AR$50</f>
        <v>3.1614059999999994E-3</v>
      </c>
      <c r="AU41" s="11">
        <f>1/1000*'[1]4403Imp'!AS$50</f>
        <v>3.5513970000000004E-3</v>
      </c>
      <c r="AV41" s="11">
        <f>1/1000*'[1]4403Imp'!AT$50</f>
        <v>9.5554050000000012E-3</v>
      </c>
      <c r="AW41" s="11">
        <f>1/1000*'[1]4403Imp'!AU$50</f>
        <v>6.762357000000001E-3</v>
      </c>
      <c r="AX41" s="11">
        <f>1/1000*'[1]4403Imp'!AV$50</f>
        <v>4.6339310000000009E-3</v>
      </c>
      <c r="AY41" s="11">
        <f>1/1000*'[1]4403Imp'!AW$50</f>
        <v>8.2004810000000008E-3</v>
      </c>
      <c r="AZ41" s="11">
        <f>1/1000*'[1]4403Imp'!AX$50</f>
        <v>5.7732749999999996E-3</v>
      </c>
      <c r="BA41" s="11">
        <f>1/1000*'[1]4403Imp'!AY$50</f>
        <v>8.1356620000000001E-3</v>
      </c>
      <c r="BB41" s="11">
        <f>1/1000*'[1]4403Imp'!AZ$50</f>
        <v>1.2900484999999998E-2</v>
      </c>
      <c r="BC41" s="302">
        <f>1/1000*'[1]4403Imp'!BA$50</f>
        <v>0</v>
      </c>
      <c r="BD41" s="307"/>
    </row>
    <row r="42" spans="2:56">
      <c r="B42" s="5" t="s">
        <v>102</v>
      </c>
      <c r="C42" s="47">
        <f>1/$A$1*'[1]4403Imp'!$B$55</f>
        <v>0</v>
      </c>
      <c r="D42" s="11">
        <f>1/$A$1*'[1]4403Imp'!$C$55</f>
        <v>0</v>
      </c>
      <c r="E42" s="11">
        <f>1/$A$1*'[1]4403Imp'!$D$55</f>
        <v>4.4899999999999996E-4</v>
      </c>
      <c r="F42" s="11">
        <f>1/$A$1*'[1]4403Imp'!$E$55</f>
        <v>5.5499999999999994E-4</v>
      </c>
      <c r="G42" s="11">
        <f>1/$A$1*'[1]4403Imp'!$F$55</f>
        <v>9.7099999999999997E-4</v>
      </c>
      <c r="H42" s="11">
        <f>1/$A$1*'[1]4403Imp'!$G$55</f>
        <v>1.292E-3</v>
      </c>
      <c r="I42" s="11">
        <f>1/$A$1*'[1]4403Imp'!$H$55</f>
        <v>3.7999999999999995E-5</v>
      </c>
      <c r="J42" s="37">
        <f>1/$A$1*'[1]4403Imp'!$I$55</f>
        <v>2.2599999999999999E-3</v>
      </c>
      <c r="K42" s="37">
        <f>1/$A$1*'[1]4403Imp'!$J$55</f>
        <v>2.0639999999999999E-3</v>
      </c>
      <c r="L42" s="37">
        <f>1/$A$1*'[1]4403Imp'!K$55</f>
        <v>1.537E-3</v>
      </c>
      <c r="M42" s="37">
        <f>1/$A$1*'[1]4403Imp'!L$55</f>
        <v>2.6289999999999994E-3</v>
      </c>
      <c r="N42" s="37">
        <f>1/$A$1*'[1]4403Imp'!M$55</f>
        <v>3.5669999999999999E-3</v>
      </c>
      <c r="O42" s="37">
        <f>1/$A$1*'[1]4403Imp'!N$55</f>
        <v>5.6889999999999987E-3</v>
      </c>
      <c r="P42" s="37">
        <f>1/$A$1*'[1]4403Imp'!O$55</f>
        <v>5.6549999999999994E-3</v>
      </c>
      <c r="Q42" s="37">
        <f>1/$A$1*'[1]4403Imp'!P$55</f>
        <v>2.2661454292994127E-2</v>
      </c>
      <c r="R42" s="37">
        <f>1/$A$1*'[1]4403Imp'!Q$55</f>
        <v>1.8261934170499663E-2</v>
      </c>
      <c r="S42" s="37">
        <f>1/$A$1*'[1]4403Imp'!R$55</f>
        <v>1.9705749907830843E-2</v>
      </c>
      <c r="T42" s="37">
        <f>1/$A$1*'[1]4403Imp'!S$55</f>
        <v>5.0200998441811688E-2</v>
      </c>
      <c r="U42" s="37">
        <f>1/$A$1*'[1]4403Imp'!T$55</f>
        <v>4.1703377734677374E-2</v>
      </c>
      <c r="V42" s="37">
        <f>1/$A$1*'[1]4403Imp'!U$55</f>
        <v>2.7338050482949721E-2</v>
      </c>
      <c r="W42" s="37">
        <f>1/$A$1*'[1]4403Imp'!V$55</f>
        <v>1.4358999999999997E-2</v>
      </c>
      <c r="X42" s="37">
        <f>1/$A$1*'[1]4403Imp'!W$55</f>
        <v>5.1699999999999992E-3</v>
      </c>
      <c r="Y42" s="37">
        <f>1/$A$1*'[1]4403Imp'!X$55</f>
        <v>1.5279999999999998E-2</v>
      </c>
      <c r="Z42" s="37">
        <f>1/$A$1*'[1]4403Imp'!Y$55</f>
        <v>8.8159999999999992E-3</v>
      </c>
      <c r="AA42" s="37">
        <f>1/$A$1*'[1]4403Imp'!Z$55</f>
        <v>6.6439999999999989E-3</v>
      </c>
      <c r="AB42" s="37">
        <f>1/$A$1*'[1]4403Imp'!AA$55</f>
        <v>0</v>
      </c>
      <c r="AC42" s="4"/>
      <c r="AD42" s="68">
        <f>1/1000*'[1]4403Imp'!AB$55</f>
        <v>0</v>
      </c>
      <c r="AE42" s="11">
        <f>1/1000*'[1]4403Imp'!AC$55</f>
        <v>0</v>
      </c>
      <c r="AF42" s="11">
        <f>1/1000*'[1]4403Imp'!AD$55</f>
        <v>1.3539099999999998E-4</v>
      </c>
      <c r="AG42" s="11">
        <f>1/1000*'[1]4403Imp'!AE$55</f>
        <v>1.6600000000000002E-4</v>
      </c>
      <c r="AH42" s="11">
        <f>1/1000*'[1]4403Imp'!AF$55</f>
        <v>2.3500000000000002E-4</v>
      </c>
      <c r="AI42" s="11">
        <f>1/1000*'[1]4403Imp'!AG$55</f>
        <v>4.0400000000000001E-4</v>
      </c>
      <c r="AJ42" s="11">
        <f>1/1000*'[1]4403Imp'!AH$55</f>
        <v>1.4224999999999998E-5</v>
      </c>
      <c r="AK42" s="11">
        <f>1/1000*'[1]4403Imp'!AI$55</f>
        <v>9.2714400000000008E-4</v>
      </c>
      <c r="AL42" s="11">
        <f>1/1000*'[1]4403Imp'!AJ$55</f>
        <v>9.6984999999999997E-4</v>
      </c>
      <c r="AM42" s="11">
        <f>1/1000*'[1]4403Imp'!AK$55</f>
        <v>3.2379300000000001E-4</v>
      </c>
      <c r="AN42" s="11">
        <f>1/1000*'[1]4403Imp'!AL$55</f>
        <v>1.2905339999999999E-3</v>
      </c>
      <c r="AO42" s="11">
        <f>1/1000*'[1]4403Imp'!AM$55</f>
        <v>1.571411E-3</v>
      </c>
      <c r="AP42" s="11">
        <f>1/1000*'[1]4403Imp'!AN$55</f>
        <v>4.0825480000000001E-3</v>
      </c>
      <c r="AQ42" s="11">
        <f>1/1000*'[1]4403Imp'!AO$55</f>
        <v>3.6875440000000001E-3</v>
      </c>
      <c r="AR42" s="11">
        <f>1/1000*'[1]4403Imp'!AP$55</f>
        <v>1.0768136999999999E-2</v>
      </c>
      <c r="AS42" s="11">
        <f>1/1000*'[1]4403Imp'!AQ$55</f>
        <v>7.2178479999999989E-3</v>
      </c>
      <c r="AT42" s="11">
        <f>1/1000*'[1]4403Imp'!AR$55</f>
        <v>7.2082379999999996E-3</v>
      </c>
      <c r="AU42" s="11">
        <f>1/1000*'[1]4403Imp'!AS$55</f>
        <v>1.6910429999999997E-2</v>
      </c>
      <c r="AV42" s="11">
        <f>1/1000*'[1]4403Imp'!AT$55</f>
        <v>1.5770069000000001E-2</v>
      </c>
      <c r="AW42" s="11">
        <f>1/1000*'[1]4403Imp'!AU$55</f>
        <v>1.0085271E-2</v>
      </c>
      <c r="AX42" s="11">
        <f>1/1000*'[1]4403Imp'!AV$55</f>
        <v>5.3604010000000007E-3</v>
      </c>
      <c r="AY42" s="11">
        <f>1/1000*'[1]4403Imp'!AW$55</f>
        <v>2.5873679999999996E-3</v>
      </c>
      <c r="AZ42" s="11">
        <f>1/1000*'[1]4403Imp'!AX$55</f>
        <v>5.3593299999999998E-3</v>
      </c>
      <c r="BA42" s="11">
        <f>1/1000*'[1]4403Imp'!AY$55</f>
        <v>3.6221630000000003E-3</v>
      </c>
      <c r="BB42" s="11">
        <f>1/1000*'[1]4403Imp'!AZ$55</f>
        <v>3.0492319999999994E-3</v>
      </c>
      <c r="BC42" s="302">
        <f>1/1000*'[1]4403Imp'!BA$55</f>
        <v>0</v>
      </c>
      <c r="BD42" s="307"/>
    </row>
    <row r="43" spans="2:56">
      <c r="B43" s="5" t="s">
        <v>52</v>
      </c>
      <c r="C43" s="47">
        <f>1/$A$1*'[1]4403Imp'!$B$74</f>
        <v>0</v>
      </c>
      <c r="D43" s="11">
        <f>1/$A$1*'[1]4403Imp'!$C$74</f>
        <v>0</v>
      </c>
      <c r="E43" s="11">
        <f>1/$A$1*'[1]4403Imp'!$D$74</f>
        <v>5.4699999999999996E-4</v>
      </c>
      <c r="F43" s="11">
        <f>1/$A$1*'[1]4403Imp'!$E$74</f>
        <v>2.019E-3</v>
      </c>
      <c r="G43" s="11">
        <f>1/$A$1*'[1]4403Imp'!$F$74</f>
        <v>2.4699999999999999E-4</v>
      </c>
      <c r="H43" s="11">
        <f>1/$A$1*'[1]4403Imp'!$G$74</f>
        <v>6.2399999999999999E-4</v>
      </c>
      <c r="I43" s="11">
        <f>1/$A$1*'[1]4403Imp'!$H$74</f>
        <v>6.4499999999999996E-4</v>
      </c>
      <c r="J43" s="37">
        <f>1/$A$1*'[1]4403Imp'!$I$74</f>
        <v>8.5499999999999997E-4</v>
      </c>
      <c r="K43" s="37">
        <f>1/$A$1*'[1]4403Imp'!$J$74</f>
        <v>1.4350699999999999E-3</v>
      </c>
      <c r="L43" s="37">
        <f>1/$A$1*'[1]4403Imp'!K$74</f>
        <v>5.7699999999999993E-4</v>
      </c>
      <c r="M43" s="37">
        <f>1/$A$1*'[1]4403Imp'!L$74</f>
        <v>7.3099999999999999E-4</v>
      </c>
      <c r="N43" s="37">
        <f>1/$A$1*'[1]4403Imp'!M$74</f>
        <v>2.9090000000000001E-3</v>
      </c>
      <c r="O43" s="37">
        <f>1/$A$1*'[1]4403Imp'!N$74</f>
        <v>1.6230000000000003E-3</v>
      </c>
      <c r="P43" s="37">
        <f>1/$A$1*'[1]4403Imp'!O$74</f>
        <v>9.3100000000000008E-4</v>
      </c>
      <c r="Q43" s="37">
        <f>1/$A$1*'[1]4403Imp'!P$74</f>
        <v>8.3742977239507441E-3</v>
      </c>
      <c r="R43" s="37">
        <f>1/$A$1*'[1]4403Imp'!Q$74</f>
        <v>1.2338718567216691E-2</v>
      </c>
      <c r="S43" s="37">
        <f>1/$A$1*'[1]4403Imp'!R$74</f>
        <v>1.5625225423455215E-2</v>
      </c>
      <c r="T43" s="37">
        <f>1/$A$1*'[1]4403Imp'!S$74</f>
        <v>6.5724771667412182E-2</v>
      </c>
      <c r="U43" s="37">
        <f>1/$A$1*'[1]4403Imp'!T$74</f>
        <v>0.10027336256760799</v>
      </c>
      <c r="V43" s="37">
        <f>1/$A$1*'[1]4403Imp'!U$74</f>
        <v>5.152365135920587E-2</v>
      </c>
      <c r="W43" s="37">
        <f>1/$A$1*'[1]4403Imp'!V$74</f>
        <v>5.9644000000000003E-2</v>
      </c>
      <c r="X43" s="37">
        <f>1/$A$1*'[1]4403Imp'!W$74</f>
        <v>9.9096999999999991E-2</v>
      </c>
      <c r="Y43" s="37">
        <f>1/$A$1*'[1]4403Imp'!X$74</f>
        <v>8.2112999999999992E-2</v>
      </c>
      <c r="Z43" s="37">
        <f>1/$A$1*'[1]4403Imp'!Y$74</f>
        <v>4.4711999999999995E-2</v>
      </c>
      <c r="AA43" s="37">
        <f>1/$A$1*'[1]4403Imp'!Z$74</f>
        <v>6.2031000000000003E-2</v>
      </c>
      <c r="AB43" s="37">
        <f>1/$A$1*'[1]4403Imp'!AA$74</f>
        <v>0</v>
      </c>
      <c r="AC43" s="4"/>
      <c r="AD43" s="68">
        <f>1/1000*'[1]4403Imp'!AB$74</f>
        <v>0</v>
      </c>
      <c r="AE43" s="11">
        <f>1/1000*'[1]4403Imp'!AC$74</f>
        <v>0</v>
      </c>
      <c r="AF43" s="11">
        <f>1/1000*'[1]4403Imp'!AD$74</f>
        <v>1.6730200000000001E-4</v>
      </c>
      <c r="AG43" s="11">
        <f>1/1000*'[1]4403Imp'!AE$74</f>
        <v>6.1600000000000001E-4</v>
      </c>
      <c r="AH43" s="11">
        <f>1/1000*'[1]4403Imp'!AF$74</f>
        <v>7.2000000000000002E-5</v>
      </c>
      <c r="AI43" s="11">
        <f>1/1000*'[1]4403Imp'!AG$74</f>
        <v>1.93E-4</v>
      </c>
      <c r="AJ43" s="11">
        <f>1/1000*'[1]4403Imp'!AH$74</f>
        <v>2.1719300000000002E-4</v>
      </c>
      <c r="AK43" s="11">
        <f>1/1000*'[1]4403Imp'!AI$74</f>
        <v>3.5648100000000002E-4</v>
      </c>
      <c r="AL43" s="11">
        <f>1/1000*'[1]4403Imp'!AJ$74</f>
        <v>6.1240699999999993E-4</v>
      </c>
      <c r="AM43" s="11">
        <f>1/1000*'[1]4403Imp'!AK$74</f>
        <v>2.0195799999999999E-4</v>
      </c>
      <c r="AN43" s="11">
        <f>1/1000*'[1]4403Imp'!AL$74</f>
        <v>2.0288199999999999E-4</v>
      </c>
      <c r="AO43" s="11">
        <f>1/1000*'[1]4403Imp'!AM$74</f>
        <v>1.0356729999999998E-3</v>
      </c>
      <c r="AP43" s="11">
        <f>1/1000*'[1]4403Imp'!AN$74</f>
        <v>4.7271299999999999E-4</v>
      </c>
      <c r="AQ43" s="11">
        <f>1/1000*'[1]4403Imp'!AO$74</f>
        <v>3.9783399999999996E-4</v>
      </c>
      <c r="AR43" s="11">
        <f>1/1000*'[1]4403Imp'!AP$74</f>
        <v>1.9806199999999998E-3</v>
      </c>
      <c r="AS43" s="11">
        <f>1/1000*'[1]4403Imp'!AQ$74</f>
        <v>3.7958319999999999E-3</v>
      </c>
      <c r="AT43" s="11">
        <f>1/1000*'[1]4403Imp'!AR$74</f>
        <v>4.3758349999999998E-3</v>
      </c>
      <c r="AU43" s="11">
        <f>1/1000*'[1]4403Imp'!AS$74</f>
        <v>1.2563208999999999E-2</v>
      </c>
      <c r="AV43" s="11">
        <f>1/1000*'[1]4403Imp'!AT$74</f>
        <v>2.3336117999999996E-2</v>
      </c>
      <c r="AW43" s="11">
        <f>1/1000*'[1]4403Imp'!AU$74</f>
        <v>1.1226100000000001E-2</v>
      </c>
      <c r="AX43" s="11">
        <f>1/1000*'[1]4403Imp'!AV$74</f>
        <v>1.2106852E-2</v>
      </c>
      <c r="AY43" s="11">
        <f>1/1000*'[1]4403Imp'!AW$74</f>
        <v>2.1588468E-2</v>
      </c>
      <c r="AZ43" s="11">
        <f>1/1000*'[1]4403Imp'!AX$74</f>
        <v>1.7466739999999998E-2</v>
      </c>
      <c r="BA43" s="11">
        <f>1/1000*'[1]4403Imp'!AY$74</f>
        <v>9.4376229999999992E-3</v>
      </c>
      <c r="BB43" s="11">
        <f>1/1000*'[1]4403Imp'!AZ$74</f>
        <v>1.1511093999999999E-2</v>
      </c>
      <c r="BC43" s="302">
        <f>1/1000*'[1]4403Imp'!BA$74</f>
        <v>0</v>
      </c>
      <c r="BD43" s="307"/>
    </row>
    <row r="44" spans="2:56">
      <c r="B44" s="5" t="s">
        <v>123</v>
      </c>
      <c r="C44" s="47">
        <f>1/$A$1*'[1]4403Imp'!$B$76</f>
        <v>0</v>
      </c>
      <c r="D44" s="11">
        <f>1/$A$1*'[1]4403Imp'!$C$76</f>
        <v>0</v>
      </c>
      <c r="E44" s="11">
        <f>1/$A$1*'[1]4403Imp'!$D$76</f>
        <v>0</v>
      </c>
      <c r="F44" s="11">
        <f>1/$A$1*'[1]4403Imp'!$E$76</f>
        <v>0</v>
      </c>
      <c r="G44" s="11">
        <f>1/$A$1*'[1]4403Imp'!$F$76</f>
        <v>0</v>
      </c>
      <c r="H44" s="11">
        <f>1/$A$1*'[1]4403Imp'!$G$76</f>
        <v>0</v>
      </c>
      <c r="I44" s="11">
        <f>1/$A$1*'[1]4403Imp'!$H$76</f>
        <v>0</v>
      </c>
      <c r="J44" s="37">
        <f>1/$A$1*'[1]4403Imp'!$I$76</f>
        <v>0</v>
      </c>
      <c r="K44" s="37">
        <f>1/$A$1*'[1]4403Imp'!$J$76</f>
        <v>0</v>
      </c>
      <c r="L44" s="37">
        <f>1/$A$1*'[1]4403Imp'!K$76</f>
        <v>2.6999999999999999E-5</v>
      </c>
      <c r="M44" s="37">
        <f>1/$A$1*'[1]4403Imp'!L$76</f>
        <v>0</v>
      </c>
      <c r="N44" s="37">
        <f>1/$A$1*'[1]4403Imp'!M$76</f>
        <v>6.2000000000000003E-5</v>
      </c>
      <c r="O44" s="37">
        <f>1/$A$1*'[1]4403Imp'!N$76</f>
        <v>6.3E-5</v>
      </c>
      <c r="P44" s="37">
        <f>1/$A$1*'[1]4403Imp'!O$76</f>
        <v>1.6799999999999999E-4</v>
      </c>
      <c r="Q44" s="37">
        <f>1/$A$1*'[1]4403Imp'!P$76</f>
        <v>1.6425538605483556E-3</v>
      </c>
      <c r="R44" s="37">
        <f>1/$A$1*'[1]4403Imp'!Q$76</f>
        <v>9.9717739624102884E-4</v>
      </c>
      <c r="S44" s="37">
        <f>1/$A$1*'[1]4403Imp'!R$76</f>
        <v>8.8471887252834606E-4</v>
      </c>
      <c r="T44" s="37">
        <f>1/$A$1*'[1]4403Imp'!S$76</f>
        <v>2.6643429987755255E-3</v>
      </c>
      <c r="U44" s="37">
        <f>1/$A$1*'[1]4403Imp'!T$76</f>
        <v>1.9537000235990381E-3</v>
      </c>
      <c r="V44" s="37">
        <f>1/$A$1*'[1]4403Imp'!U$76</f>
        <v>1.2139130432243198E-3</v>
      </c>
      <c r="W44" s="37">
        <f>1/$A$1*'[1]4403Imp'!V$76</f>
        <v>3.3799999999999998E-4</v>
      </c>
      <c r="X44" s="37">
        <f>1/$A$1*'[1]4403Imp'!W$76</f>
        <v>0</v>
      </c>
      <c r="Y44" s="37">
        <f>1/$A$1*'[1]4403Imp'!X$76</f>
        <v>0</v>
      </c>
      <c r="Z44" s="37">
        <f>1/$A$1*'[1]4403Imp'!Y$76</f>
        <v>0</v>
      </c>
      <c r="AA44" s="37">
        <f>1/$A$1*'[1]4403Imp'!Z$76</f>
        <v>0</v>
      </c>
      <c r="AB44" s="37">
        <f>1/$A$1*'[1]4403Imp'!AA$76</f>
        <v>0</v>
      </c>
      <c r="AC44" s="4"/>
      <c r="AD44" s="68">
        <f>1/1000*'[1]4403Imp'!AB$76</f>
        <v>0</v>
      </c>
      <c r="AE44" s="11">
        <f>1/1000*'[1]4403Imp'!AC$76</f>
        <v>0</v>
      </c>
      <c r="AF44" s="11">
        <f>1/1000*'[1]4403Imp'!AD$76</f>
        <v>0</v>
      </c>
      <c r="AG44" s="11">
        <f>1/1000*'[1]4403Imp'!AE$76</f>
        <v>0</v>
      </c>
      <c r="AH44" s="11">
        <f>1/1000*'[1]4403Imp'!AF$76</f>
        <v>0</v>
      </c>
      <c r="AI44" s="11">
        <f>1/1000*'[1]4403Imp'!AG$76</f>
        <v>0</v>
      </c>
      <c r="AJ44" s="11">
        <f>1/1000*'[1]4403Imp'!AH$76</f>
        <v>0</v>
      </c>
      <c r="AK44" s="11">
        <f>1/1000*'[1]4403Imp'!AI$76</f>
        <v>0</v>
      </c>
      <c r="AL44" s="11">
        <f>1/1000*'[1]4403Imp'!AJ$76</f>
        <v>0</v>
      </c>
      <c r="AM44" s="11">
        <f>1/1000*'[1]4403Imp'!AK$76</f>
        <v>1.1995E-5</v>
      </c>
      <c r="AN44" s="11">
        <f>1/1000*'[1]4403Imp'!AL$76</f>
        <v>0</v>
      </c>
      <c r="AO44" s="11">
        <f>1/1000*'[1]4403Imp'!AM$76</f>
        <v>5.4475999999999998E-5</v>
      </c>
      <c r="AP44" s="11">
        <f>1/1000*'[1]4403Imp'!AN$76</f>
        <v>1.2211200000000001E-4</v>
      </c>
      <c r="AQ44" s="11">
        <f>1/1000*'[1]4403Imp'!AO$76</f>
        <v>3.0131499999999997E-4</v>
      </c>
      <c r="AR44" s="11">
        <f>1/1000*'[1]4403Imp'!AP$76</f>
        <v>1.3289959999999998E-3</v>
      </c>
      <c r="AS44" s="11">
        <f>1/1000*'[1]4403Imp'!AQ$76</f>
        <v>6.9641600000000005E-4</v>
      </c>
      <c r="AT44" s="11">
        <f>1/1000*'[1]4403Imp'!AR$76</f>
        <v>2.8765999999999997E-4</v>
      </c>
      <c r="AU44" s="11">
        <f>1/1000*'[1]4403Imp'!AS$76</f>
        <v>9.9413099999999988E-4</v>
      </c>
      <c r="AV44" s="11">
        <f>1/1000*'[1]4403Imp'!AT$76</f>
        <v>6.89568E-4</v>
      </c>
      <c r="AW44" s="11">
        <f>1/1000*'[1]4403Imp'!AU$76</f>
        <v>4.2496299999999999E-4</v>
      </c>
      <c r="AX44" s="11">
        <f>1/1000*'[1]4403Imp'!AV$76</f>
        <v>1.0317200000000001E-4</v>
      </c>
      <c r="AY44" s="11">
        <f>1/1000*'[1]4403Imp'!AW$76</f>
        <v>0</v>
      </c>
      <c r="AZ44" s="11">
        <f>1/1000*'[1]4403Imp'!AX$76</f>
        <v>0</v>
      </c>
      <c r="BA44" s="11">
        <f>1/1000*'[1]4403Imp'!AY$76</f>
        <v>0</v>
      </c>
      <c r="BB44" s="11">
        <f>1/1000*'[1]4403Imp'!AZ$76</f>
        <v>0</v>
      </c>
      <c r="BC44" s="302">
        <f>1/1000*'[1]4403Imp'!BA$76</f>
        <v>0</v>
      </c>
      <c r="BD44" s="307"/>
    </row>
    <row r="45" spans="2:56">
      <c r="B45" s="5" t="s">
        <v>169</v>
      </c>
      <c r="C45" s="47">
        <f>1/$A$1*'[1]4403Imp'!$B$86</f>
        <v>0</v>
      </c>
      <c r="D45" s="11">
        <f>1/$A$1*'[1]4403Imp'!$C$86</f>
        <v>0</v>
      </c>
      <c r="E45" s="11">
        <f>1/$A$1*'[1]4403Imp'!$D$86</f>
        <v>0</v>
      </c>
      <c r="F45" s="11">
        <f>1/$A$1*'[1]4403Imp'!$E$86</f>
        <v>0</v>
      </c>
      <c r="G45" s="11">
        <f>1/$A$1*'[1]4403Imp'!$F$86</f>
        <v>0</v>
      </c>
      <c r="H45" s="11">
        <f>1/$A$1*'[1]4403Imp'!$G$86</f>
        <v>0</v>
      </c>
      <c r="I45" s="11">
        <f>1/$A$1*'[1]4403Imp'!$H$86</f>
        <v>2.6999999999999999E-5</v>
      </c>
      <c r="J45" s="37">
        <f>1/$A$1*'[1]4403Imp'!$I$86</f>
        <v>0</v>
      </c>
      <c r="K45" s="37">
        <f>1/$A$1*'[1]4403Imp'!$J$86</f>
        <v>2.0999999999999999E-5</v>
      </c>
      <c r="L45" s="37">
        <f>1/$A$1*'[1]4403Imp'!K$86</f>
        <v>0</v>
      </c>
      <c r="M45" s="37">
        <f>1/$A$1*'[1]4403Imp'!L$86</f>
        <v>0</v>
      </c>
      <c r="N45" s="37">
        <f>1/$A$1*'[1]4403Imp'!M$86</f>
        <v>0</v>
      </c>
      <c r="O45" s="37">
        <f>1/$A$1*'[1]4403Imp'!N$86</f>
        <v>0</v>
      </c>
      <c r="P45" s="37">
        <f>1/$A$1*'[1]4403Imp'!O$86</f>
        <v>0</v>
      </c>
      <c r="Q45" s="37">
        <f>1/$A$1*'[1]4403Imp'!P$86</f>
        <v>0</v>
      </c>
      <c r="R45" s="37">
        <f>1/$A$1*'[1]4403Imp'!Q$86</f>
        <v>0</v>
      </c>
      <c r="S45" s="37">
        <f>1/$A$1*'[1]4403Imp'!R$86</f>
        <v>0</v>
      </c>
      <c r="T45" s="37">
        <f>1/$A$1*'[1]4403Imp'!S$86</f>
        <v>0</v>
      </c>
      <c r="U45" s="37">
        <f>1/$A$1*'[1]4403Imp'!T$86</f>
        <v>0</v>
      </c>
      <c r="V45" s="37">
        <f>1/$A$1*'[1]4403Imp'!U$86</f>
        <v>0</v>
      </c>
      <c r="W45" s="37">
        <f>1/$A$1*'[1]4403Imp'!V$86</f>
        <v>0</v>
      </c>
      <c r="X45" s="37">
        <f>1/$A$1*'[1]4403Imp'!W$86</f>
        <v>0</v>
      </c>
      <c r="Y45" s="37">
        <f>1/$A$1*'[1]4403Imp'!X$86</f>
        <v>0</v>
      </c>
      <c r="Z45" s="37">
        <f>1/$A$1*'[1]4403Imp'!Y$86</f>
        <v>0</v>
      </c>
      <c r="AA45" s="37">
        <f>1/$A$1*'[1]4403Imp'!Z$86</f>
        <v>0</v>
      </c>
      <c r="AB45" s="37">
        <f>1/$A$1*'[1]4403Imp'!AA$86</f>
        <v>0</v>
      </c>
      <c r="AC45" s="4"/>
      <c r="AD45" s="68">
        <f>1/1000*'[1]4403Imp'!AB$86</f>
        <v>0</v>
      </c>
      <c r="AE45" s="11">
        <f>1/1000*'[1]4403Imp'!AC$86</f>
        <v>0</v>
      </c>
      <c r="AF45" s="11">
        <f>1/1000*'[1]4403Imp'!AD$86</f>
        <v>0</v>
      </c>
      <c r="AG45" s="11">
        <f>1/1000*'[1]4403Imp'!AE$86</f>
        <v>0</v>
      </c>
      <c r="AH45" s="11">
        <f>1/1000*'[1]4403Imp'!AF$86</f>
        <v>0</v>
      </c>
      <c r="AI45" s="11">
        <f>1/1000*'[1]4403Imp'!AG$86</f>
        <v>0</v>
      </c>
      <c r="AJ45" s="11">
        <f>1/1000*'[1]4403Imp'!AH$86</f>
        <v>3.6479999999999996E-6</v>
      </c>
      <c r="AK45" s="11">
        <f>1/1000*'[1]4403Imp'!AI$86</f>
        <v>0</v>
      </c>
      <c r="AL45" s="11">
        <f>1/1000*'[1]4403Imp'!AJ$86</f>
        <v>2.503E-6</v>
      </c>
      <c r="AM45" s="11">
        <f>1/1000*'[1]4403Imp'!AK$86</f>
        <v>0</v>
      </c>
      <c r="AN45" s="11">
        <f>1/1000*'[1]4403Imp'!AL$86</f>
        <v>0</v>
      </c>
      <c r="AO45" s="11">
        <f>1/1000*'[1]4403Imp'!AM$86</f>
        <v>0</v>
      </c>
      <c r="AP45" s="11">
        <f>1/1000*'[1]4403Imp'!AN$86</f>
        <v>0</v>
      </c>
      <c r="AQ45" s="11">
        <f>1/1000*'[1]4403Imp'!AO$86</f>
        <v>0</v>
      </c>
      <c r="AR45" s="11">
        <f>1/1000*'[1]4403Imp'!AP$86</f>
        <v>0</v>
      </c>
      <c r="AS45" s="11">
        <f>1/1000*'[1]4403Imp'!AQ$86</f>
        <v>0</v>
      </c>
      <c r="AT45" s="11">
        <f>1/1000*'[1]4403Imp'!AR$86</f>
        <v>0</v>
      </c>
      <c r="AU45" s="11">
        <f>1/1000*'[1]4403Imp'!AS$86</f>
        <v>0</v>
      </c>
      <c r="AV45" s="11">
        <f>1/1000*'[1]4403Imp'!AT$86</f>
        <v>0</v>
      </c>
      <c r="AW45" s="11">
        <f>1/1000*'[1]4403Imp'!AU$86</f>
        <v>0</v>
      </c>
      <c r="AX45" s="11">
        <f>1/1000*'[1]4403Imp'!AV$86</f>
        <v>0</v>
      </c>
      <c r="AY45" s="11">
        <f>1/1000*'[1]4403Imp'!AW$86</f>
        <v>0</v>
      </c>
      <c r="AZ45" s="11">
        <f>1/1000*'[1]4403Imp'!AX$86</f>
        <v>0</v>
      </c>
      <c r="BA45" s="11">
        <f>1/1000*'[1]4403Imp'!AY$86</f>
        <v>0</v>
      </c>
      <c r="BB45" s="11">
        <f>1/1000*'[1]4403Imp'!AZ$86</f>
        <v>0</v>
      </c>
      <c r="BC45" s="302">
        <f>1/1000*'[1]4403Imp'!BA$86</f>
        <v>0</v>
      </c>
      <c r="BD45" s="307"/>
    </row>
    <row r="46" spans="2:56">
      <c r="B46" s="5" t="s">
        <v>90</v>
      </c>
      <c r="C46" s="47">
        <f>1/$A$1*'[1]4403Imp'!$B$99</f>
        <v>0</v>
      </c>
      <c r="D46" s="11">
        <f>1/$A$1*'[1]4403Imp'!$C$99</f>
        <v>0</v>
      </c>
      <c r="E46" s="11">
        <f>1/$A$1*'[1]4403Imp'!$D$99</f>
        <v>0</v>
      </c>
      <c r="F46" s="11">
        <f>1/$A$1*'[1]4403Imp'!$E$99</f>
        <v>7.2399999999999993E-4</v>
      </c>
      <c r="G46" s="11">
        <f>1/$A$1*'[1]4403Imp'!$F$99</f>
        <v>0</v>
      </c>
      <c r="H46" s="11">
        <f>1/$A$1*'[1]4403Imp'!$G$99</f>
        <v>0</v>
      </c>
      <c r="I46" s="11">
        <f>1/$A$1*'[1]4403Imp'!$H$99</f>
        <v>0</v>
      </c>
      <c r="J46" s="37">
        <f>1/$A$1*'[1]4403Imp'!$I$99</f>
        <v>2.1799999999999999E-4</v>
      </c>
      <c r="K46" s="37">
        <f>1/$A$1*'[1]4403Imp'!$J$99</f>
        <v>1.2300000000000001E-4</v>
      </c>
      <c r="L46" s="37">
        <f>1/$A$1*'[1]4403Imp'!K$99</f>
        <v>1.13E-4</v>
      </c>
      <c r="M46" s="37">
        <f>1/$A$1*'[1]4403Imp'!L$99</f>
        <v>2.8699999999999998E-4</v>
      </c>
      <c r="N46" s="37">
        <f>1/$A$1*'[1]4403Imp'!M$99</f>
        <v>2.068E-3</v>
      </c>
      <c r="O46" s="37">
        <f>1/$A$1*'[1]4403Imp'!N$99</f>
        <v>3.7760000000000003E-3</v>
      </c>
      <c r="P46" s="37">
        <f>1/$A$1*'[1]4403Imp'!O$99</f>
        <v>4.8299999999999992E-4</v>
      </c>
      <c r="Q46" s="37">
        <f>1/$A$1*'[1]4403Imp'!P$99</f>
        <v>3.5292370620378837E-3</v>
      </c>
      <c r="R46" s="37">
        <f>1/$A$1*'[1]4403Imp'!Q$99</f>
        <v>7.7930753622308486E-3</v>
      </c>
      <c r="S46" s="37">
        <f>1/$A$1*'[1]4403Imp'!R$99</f>
        <v>6.1607530270928147E-3</v>
      </c>
      <c r="T46" s="37">
        <f>1/$A$1*'[1]4403Imp'!S$99</f>
        <v>1.1380099412692721E-2</v>
      </c>
      <c r="U46" s="37">
        <f>1/$A$1*'[1]4403Imp'!T$99</f>
        <v>1.0923497303487574E-2</v>
      </c>
      <c r="V46" s="37">
        <f>1/$A$1*'[1]4403Imp'!U$99</f>
        <v>1.3781524076802091E-2</v>
      </c>
      <c r="W46" s="37">
        <f>1/$A$1*'[1]4403Imp'!V$99</f>
        <v>6.8750000000000009E-3</v>
      </c>
      <c r="X46" s="37">
        <f>1/$A$1*'[1]4403Imp'!W$99</f>
        <v>3.0849999999999996E-3</v>
      </c>
      <c r="Y46" s="37">
        <f>1/$A$1*'[1]4403Imp'!X$99</f>
        <v>9.4869999999999989E-3</v>
      </c>
      <c r="Z46" s="37">
        <f>1/$A$1*'[1]4403Imp'!Y$99</f>
        <v>6.6859999999999992E-3</v>
      </c>
      <c r="AA46" s="37">
        <f>1/$A$1*'[1]4403Imp'!Z$99</f>
        <v>3.8460000000000005E-3</v>
      </c>
      <c r="AB46" s="37">
        <f>1/$A$1*'[1]4403Imp'!AA$99</f>
        <v>0</v>
      </c>
      <c r="AC46" s="4"/>
      <c r="AD46" s="68">
        <f>1/1000*'[1]4403Imp'!AB$99</f>
        <v>0</v>
      </c>
      <c r="AE46" s="11">
        <f>1/1000*'[1]4403Imp'!AC$99</f>
        <v>0</v>
      </c>
      <c r="AF46" s="11">
        <f>1/1000*'[1]4403Imp'!AD$99</f>
        <v>0</v>
      </c>
      <c r="AG46" s="11">
        <f>1/1000*'[1]4403Imp'!AE$99</f>
        <v>2.1800000000000001E-4</v>
      </c>
      <c r="AH46" s="11">
        <f>1/1000*'[1]4403Imp'!AF$99</f>
        <v>0</v>
      </c>
      <c r="AI46" s="11">
        <f>1/1000*'[1]4403Imp'!AG$99</f>
        <v>0</v>
      </c>
      <c r="AJ46" s="11">
        <f>1/1000*'[1]4403Imp'!AH$99</f>
        <v>0</v>
      </c>
      <c r="AK46" s="11">
        <f>1/1000*'[1]4403Imp'!AI$99</f>
        <v>1.4501799999999999E-4</v>
      </c>
      <c r="AL46" s="11">
        <f>1/1000*'[1]4403Imp'!AJ$99</f>
        <v>6.4252999999999996E-5</v>
      </c>
      <c r="AM46" s="11">
        <f>1/1000*'[1]4403Imp'!AK$99</f>
        <v>4.2141000000000002E-5</v>
      </c>
      <c r="AN46" s="11">
        <f>1/1000*'[1]4403Imp'!AL$99</f>
        <v>2.0802900000000004E-4</v>
      </c>
      <c r="AO46" s="11">
        <f>1/1000*'[1]4403Imp'!AM$99</f>
        <v>2.372019E-3</v>
      </c>
      <c r="AP46" s="11">
        <f>1/1000*'[1]4403Imp'!AN$99</f>
        <v>3.3420430000000003E-3</v>
      </c>
      <c r="AQ46" s="11">
        <f>1/1000*'[1]4403Imp'!AO$99</f>
        <v>5.1075899999999995E-4</v>
      </c>
      <c r="AR46" s="11">
        <f>1/1000*'[1]4403Imp'!AP$99</f>
        <v>2.046207E-3</v>
      </c>
      <c r="AS46" s="11">
        <f>1/1000*'[1]4403Imp'!AQ$99</f>
        <v>3.9141759999999992E-3</v>
      </c>
      <c r="AT46" s="11">
        <f>1/1000*'[1]4403Imp'!AR$99</f>
        <v>3.0894309999999993E-3</v>
      </c>
      <c r="AU46" s="11">
        <f>1/1000*'[1]4403Imp'!AS$99</f>
        <v>3.6475429999999996E-3</v>
      </c>
      <c r="AV46" s="11">
        <f>1/1000*'[1]4403Imp'!AT$99</f>
        <v>3.6152440000000001E-3</v>
      </c>
      <c r="AW46" s="11">
        <f>1/1000*'[1]4403Imp'!AU$99</f>
        <v>4.1925010000000004E-3</v>
      </c>
      <c r="AX46" s="11">
        <f>1/1000*'[1]4403Imp'!AV$99</f>
        <v>2.066287E-3</v>
      </c>
      <c r="AY46" s="11">
        <f>1/1000*'[1]4403Imp'!AW$99</f>
        <v>1.1817469999999999E-3</v>
      </c>
      <c r="AZ46" s="11">
        <f>1/1000*'[1]4403Imp'!AX$99</f>
        <v>3.0394950000000001E-3</v>
      </c>
      <c r="BA46" s="11">
        <f>1/1000*'[1]4403Imp'!AY$99</f>
        <v>2.260148E-3</v>
      </c>
      <c r="BB46" s="11">
        <f>1/1000*'[1]4403Imp'!AZ$99</f>
        <v>1.3550149999999998E-3</v>
      </c>
      <c r="BC46" s="302">
        <f>1/1000*'[1]4403Imp'!BA$99</f>
        <v>0</v>
      </c>
      <c r="BD46" s="307"/>
    </row>
    <row r="47" spans="2:56">
      <c r="B47" s="5" t="s">
        <v>22</v>
      </c>
      <c r="C47" s="47">
        <f>1/$A$1*'[1]4403Imp'!$B$102</f>
        <v>1.9296999999999998E-2</v>
      </c>
      <c r="D47" s="11">
        <f>1/$A$1*'[1]4403Imp'!$C$102</f>
        <v>1.396E-2</v>
      </c>
      <c r="E47" s="11">
        <f>1/$A$1*'[1]4403Imp'!$D$102</f>
        <v>2.4164999999999999E-2</v>
      </c>
      <c r="F47" s="11">
        <f>1/$A$1*'[1]4403Imp'!$E$102</f>
        <v>6.6799999999999997E-4</v>
      </c>
      <c r="G47" s="11">
        <f>1/$A$1*'[1]4403Imp'!$F$102</f>
        <v>3.431E-3</v>
      </c>
      <c r="H47" s="11">
        <f>1/$A$1*'[1]4403Imp'!$G$102</f>
        <v>2.7206999999999999E-2</v>
      </c>
      <c r="I47" s="11">
        <f>1/$A$1*'[1]4403Imp'!$H$102</f>
        <v>6.4131999999999995E-2</v>
      </c>
      <c r="J47" s="37">
        <f>1/$A$1*'[1]4403Imp'!$I$102</f>
        <v>6.1832999999999992E-2</v>
      </c>
      <c r="K47" s="37">
        <f>1/$A$1*'[1]4403Imp'!$J$102</f>
        <v>5.0392999999999993E-2</v>
      </c>
      <c r="L47" s="37">
        <f>1/$A$1*'[1]4403Imp'!K$102</f>
        <v>1.9302E-2</v>
      </c>
      <c r="M47" s="37">
        <f>1/$A$1*'[1]4403Imp'!L$102</f>
        <v>5.0639000000000003E-2</v>
      </c>
      <c r="N47" s="37">
        <f>1/$A$1*'[1]4403Imp'!M$102</f>
        <v>4.9634999999999999E-2</v>
      </c>
      <c r="O47" s="37">
        <f>1/$A$1*'[1]4403Imp'!N$102</f>
        <v>3.9997999999999999E-2</v>
      </c>
      <c r="P47" s="37">
        <f>1/$A$1*'[1]4403Imp'!O$102</f>
        <v>4.5485000000000005E-2</v>
      </c>
      <c r="Q47" s="37">
        <f>1/$A$1*'[1]4403Imp'!P$102</f>
        <v>8.8155448306402151E-2</v>
      </c>
      <c r="R47" s="37">
        <f>1/$A$1*'[1]4403Imp'!Q$102</f>
        <v>9.8895786616443174E-2</v>
      </c>
      <c r="S47" s="37">
        <f>1/$A$1*'[1]4403Imp'!R$102</f>
        <v>4.3852331497211711E-2</v>
      </c>
      <c r="T47" s="37">
        <f>1/$A$1*'[1]4403Imp'!S$102</f>
        <v>7.4929292918644169E-2</v>
      </c>
      <c r="U47" s="37">
        <f>1/$A$1*'[1]4403Imp'!T$102</f>
        <v>8.0003273771191527E-2</v>
      </c>
      <c r="V47" s="37">
        <f>1/$A$1*'[1]4403Imp'!U$102</f>
        <v>4.1769126291325398E-2</v>
      </c>
      <c r="W47" s="37">
        <f>1/$A$1*'[1]4403Imp'!V$102</f>
        <v>4.0708000000000001E-2</v>
      </c>
      <c r="X47" s="37">
        <f>1/$A$1*'[1]4403Imp'!W$102</f>
        <v>3.9419999999999997E-2</v>
      </c>
      <c r="Y47" s="37">
        <f>1/$A$1*'[1]4403Imp'!X$102</f>
        <v>4.8131999999999994E-2</v>
      </c>
      <c r="Z47" s="37">
        <f>1/$A$1*'[1]4403Imp'!Y$102</f>
        <v>1.3791999999999999E-2</v>
      </c>
      <c r="AA47" s="37">
        <f>1/$A$1*'[1]4403Imp'!Z$102</f>
        <v>1.8622E-2</v>
      </c>
      <c r="AB47" s="37">
        <f>1/$A$1*'[1]4403Imp'!AA$102</f>
        <v>0</v>
      </c>
      <c r="AC47" s="4"/>
      <c r="AD47" s="68">
        <f>1/1000*'[1]4403Imp'!AB$102</f>
        <v>2.5124550000000002E-3</v>
      </c>
      <c r="AE47" s="11">
        <f>1/1000*'[1]4403Imp'!AC$102</f>
        <v>2.098E-3</v>
      </c>
      <c r="AF47" s="11">
        <f>1/1000*'[1]4403Imp'!AD$102</f>
        <v>3.2808889999999999E-3</v>
      </c>
      <c r="AG47" s="11">
        <f>1/1000*'[1]4403Imp'!AE$102</f>
        <v>1.4199999999999998E-4</v>
      </c>
      <c r="AH47" s="11">
        <f>1/1000*'[1]4403Imp'!AF$102</f>
        <v>5.2700000000000002E-4</v>
      </c>
      <c r="AI47" s="11">
        <f>1/1000*'[1]4403Imp'!AG$102</f>
        <v>5.8470000000000006E-3</v>
      </c>
      <c r="AJ47" s="11">
        <f>1/1000*'[1]4403Imp'!AH$102</f>
        <v>1.6073718000000001E-2</v>
      </c>
      <c r="AK47" s="11">
        <f>1/1000*'[1]4403Imp'!AI$102</f>
        <v>1.5676237999999999E-2</v>
      </c>
      <c r="AL47" s="11">
        <f>1/1000*'[1]4403Imp'!AJ$102</f>
        <v>1.4121275000000001E-2</v>
      </c>
      <c r="AM47" s="11">
        <f>1/1000*'[1]4403Imp'!AK$102</f>
        <v>5.5470039999999995E-3</v>
      </c>
      <c r="AN47" s="11">
        <f>1/1000*'[1]4403Imp'!AL$102</f>
        <v>1.4158153999999999E-2</v>
      </c>
      <c r="AO47" s="11">
        <f>1/1000*'[1]4403Imp'!AM$102</f>
        <v>1.3570759E-2</v>
      </c>
      <c r="AP47" s="11">
        <f>1/1000*'[1]4403Imp'!AN$102</f>
        <v>1.4513545999999999E-2</v>
      </c>
      <c r="AQ47" s="11">
        <f>1/1000*'[1]4403Imp'!AO$102</f>
        <v>1.7435505999999996E-2</v>
      </c>
      <c r="AR47" s="11">
        <f>1/1000*'[1]4403Imp'!AP$102</f>
        <v>3.6154738000000006E-2</v>
      </c>
      <c r="AS47" s="11">
        <f>1/1000*'[1]4403Imp'!AQ$102</f>
        <v>4.5211516999999986E-2</v>
      </c>
      <c r="AT47" s="11">
        <f>1/1000*'[1]4403Imp'!AR$102</f>
        <v>1.9410407999999997E-2</v>
      </c>
      <c r="AU47" s="11">
        <f>1/1000*'[1]4403Imp'!AS$102</f>
        <v>3.0042244999999999E-2</v>
      </c>
      <c r="AV47" s="11">
        <f>1/1000*'[1]4403Imp'!AT$102</f>
        <v>3.3105437000000001E-2</v>
      </c>
      <c r="AW47" s="11">
        <f>1/1000*'[1]4403Imp'!AU$102</f>
        <v>1.6995928999999996E-2</v>
      </c>
      <c r="AX47" s="11">
        <f>1/1000*'[1]4403Imp'!AV$102</f>
        <v>1.4667779000000001E-2</v>
      </c>
      <c r="AY47" s="11">
        <f>1/1000*'[1]4403Imp'!AW$102</f>
        <v>1.4794671999999998E-2</v>
      </c>
      <c r="AZ47" s="11">
        <f>1/1000*'[1]4403Imp'!AX$102</f>
        <v>2.0365945999999999E-2</v>
      </c>
      <c r="BA47" s="11">
        <f>1/1000*'[1]4403Imp'!AY$102</f>
        <v>5.1234049999999993E-3</v>
      </c>
      <c r="BB47" s="11">
        <f>1/1000*'[1]4403Imp'!AZ$102</f>
        <v>6.8182969999999983E-3</v>
      </c>
      <c r="BC47" s="302">
        <f>1/1000*'[1]4403Imp'!BA$102</f>
        <v>0</v>
      </c>
      <c r="BD47" s="307"/>
    </row>
    <row r="48" spans="2:56">
      <c r="B48" s="5" t="s">
        <v>91</v>
      </c>
      <c r="C48" s="47">
        <f>1/$A$1*'[1]4403Imp'!$B$104</f>
        <v>0</v>
      </c>
      <c r="D48" s="11">
        <f>1/$A$1*'[1]4403Imp'!$C$104</f>
        <v>0</v>
      </c>
      <c r="E48" s="11">
        <f>1/$A$1*'[1]4403Imp'!$D$104</f>
        <v>0</v>
      </c>
      <c r="F48" s="11">
        <f>1/$A$1*'[1]4403Imp'!$E$104</f>
        <v>0</v>
      </c>
      <c r="G48" s="11">
        <f>1/$A$1*'[1]4403Imp'!$F$104</f>
        <v>0</v>
      </c>
      <c r="H48" s="11">
        <f>1/$A$1*'[1]4403Imp'!$G$104</f>
        <v>0</v>
      </c>
      <c r="I48" s="11">
        <f>1/$A$1*'[1]4403Imp'!$H$104</f>
        <v>0</v>
      </c>
      <c r="J48" s="37">
        <f>1/$A$1*'[1]4403Imp'!$I$104</f>
        <v>0</v>
      </c>
      <c r="K48" s="37">
        <f>1/$A$1*'[1]4403Imp'!$J$104</f>
        <v>0</v>
      </c>
      <c r="L48" s="37">
        <f>1/$A$1*'[1]4403Imp'!K$104</f>
        <v>0</v>
      </c>
      <c r="M48" s="37">
        <f>1/$A$1*'[1]4403Imp'!L$104</f>
        <v>0</v>
      </c>
      <c r="N48" s="37">
        <f>1/$A$1*'[1]4403Imp'!M$104</f>
        <v>0</v>
      </c>
      <c r="O48" s="37">
        <f>1/$A$1*'[1]4403Imp'!N$104</f>
        <v>8.1999999999999987E-5</v>
      </c>
      <c r="P48" s="37">
        <f>1/$A$1*'[1]4403Imp'!O$104</f>
        <v>7.5599999999999994E-4</v>
      </c>
      <c r="Q48" s="37">
        <f>1/$A$1*'[1]4403Imp'!P$104</f>
        <v>2.4991253045653916E-3</v>
      </c>
      <c r="R48" s="37">
        <f>1/$A$1*'[1]4403Imp'!Q$104</f>
        <v>1.3226813771413572E-4</v>
      </c>
      <c r="S48" s="37">
        <f>1/$A$1*'[1]4403Imp'!R$104</f>
        <v>0</v>
      </c>
      <c r="T48" s="37">
        <f>1/$A$1*'[1]4403Imp'!S$104</f>
        <v>1.0013615217611038E-4</v>
      </c>
      <c r="U48" s="37">
        <f>1/$A$1*'[1]4403Imp'!T$104</f>
        <v>2.6978606654780792E-3</v>
      </c>
      <c r="V48" s="37">
        <f>1/$A$1*'[1]4403Imp'!U$104</f>
        <v>8.7977009337201963E-4</v>
      </c>
      <c r="W48" s="37">
        <f>1/$A$1*'[1]4403Imp'!V$104</f>
        <v>9.7900000000000005E-4</v>
      </c>
      <c r="X48" s="37">
        <f>1/$A$1*'[1]4403Imp'!W$104</f>
        <v>6.2200000000000005E-4</v>
      </c>
      <c r="Y48" s="37">
        <f>1/$A$1*'[1]4403Imp'!X$104</f>
        <v>1.3279999999999998E-3</v>
      </c>
      <c r="Z48" s="37">
        <f>1/$A$1*'[1]4403Imp'!Y$104</f>
        <v>7.9315999999999984E-2</v>
      </c>
      <c r="AA48" s="37">
        <f>1/$A$1*'[1]4403Imp'!Z$104</f>
        <v>3.4304999999999995E-2</v>
      </c>
      <c r="AB48" s="37">
        <f>1/$A$1*'[1]4403Imp'!AA$104</f>
        <v>0</v>
      </c>
      <c r="AC48" s="4"/>
      <c r="AD48" s="68">
        <f>1/1000*'[1]4403Imp'!AB$104</f>
        <v>0</v>
      </c>
      <c r="AE48" s="11">
        <f>1/1000*'[1]4403Imp'!AC$104</f>
        <v>0</v>
      </c>
      <c r="AF48" s="11">
        <f>1/1000*'[1]4403Imp'!AD$104</f>
        <v>0</v>
      </c>
      <c r="AG48" s="11">
        <f>1/1000*'[1]4403Imp'!AE$104</f>
        <v>0</v>
      </c>
      <c r="AH48" s="11">
        <f>1/1000*'[1]4403Imp'!AF$104</f>
        <v>0</v>
      </c>
      <c r="AI48" s="11">
        <f>1/1000*'[1]4403Imp'!AG$104</f>
        <v>0</v>
      </c>
      <c r="AJ48" s="11">
        <f>1/1000*'[1]4403Imp'!AH$104</f>
        <v>0</v>
      </c>
      <c r="AK48" s="11">
        <f>1/1000*'[1]4403Imp'!AI$104</f>
        <v>0</v>
      </c>
      <c r="AL48" s="11">
        <f>1/1000*'[1]4403Imp'!AJ$104</f>
        <v>0</v>
      </c>
      <c r="AM48" s="11">
        <f>1/1000*'[1]4403Imp'!AK$104</f>
        <v>0</v>
      </c>
      <c r="AN48" s="11">
        <f>1/1000*'[1]4403Imp'!AL$104</f>
        <v>0</v>
      </c>
      <c r="AO48" s="11">
        <f>1/1000*'[1]4403Imp'!AM$104</f>
        <v>0</v>
      </c>
      <c r="AP48" s="11">
        <f>1/1000*'[1]4403Imp'!AN$104</f>
        <v>1.2508799999999998E-4</v>
      </c>
      <c r="AQ48" s="11">
        <f>1/1000*'[1]4403Imp'!AO$104</f>
        <v>1.173183E-3</v>
      </c>
      <c r="AR48" s="11">
        <f>1/1000*'[1]4403Imp'!AP$104</f>
        <v>3.4878689999999989E-3</v>
      </c>
      <c r="AS48" s="11">
        <f>1/1000*'[1]4403Imp'!AQ$104</f>
        <v>1.55816E-4</v>
      </c>
      <c r="AT48" s="11">
        <f>1/1000*'[1]4403Imp'!AR$104</f>
        <v>0</v>
      </c>
      <c r="AU48" s="11">
        <f>1/1000*'[1]4403Imp'!AS$104</f>
        <v>1.0103E-5</v>
      </c>
      <c r="AV48" s="11">
        <f>1/1000*'[1]4403Imp'!AT$104</f>
        <v>1.6962230000000002E-3</v>
      </c>
      <c r="AW48" s="11">
        <f>1/1000*'[1]4403Imp'!AU$104</f>
        <v>6.3789800000000002E-4</v>
      </c>
      <c r="AX48" s="11">
        <f>1/1000*'[1]4403Imp'!AV$104</f>
        <v>6.6692900000000002E-4</v>
      </c>
      <c r="AY48" s="11">
        <f>1/1000*'[1]4403Imp'!AW$104</f>
        <v>4.2344799999999993E-4</v>
      </c>
      <c r="AZ48" s="11">
        <f>1/1000*'[1]4403Imp'!AX$104</f>
        <v>7.2243999999999997E-4</v>
      </c>
      <c r="BA48" s="11">
        <f>1/1000*'[1]4403Imp'!AY$104</f>
        <v>4.8253891999999993E-2</v>
      </c>
      <c r="BB48" s="11">
        <f>1/1000*'[1]4403Imp'!AZ$104</f>
        <v>1.9882396E-2</v>
      </c>
      <c r="BC48" s="302">
        <f>1/1000*'[1]4403Imp'!BA$104</f>
        <v>0</v>
      </c>
      <c r="BD48" s="307"/>
    </row>
    <row r="49" spans="2:56">
      <c r="B49" s="5" t="s">
        <v>170</v>
      </c>
      <c r="C49" s="47">
        <f>1/$A$1*'[1]4403Imp'!$B$164</f>
        <v>0</v>
      </c>
      <c r="D49" s="11">
        <f>1/$A$1*'[1]4403Imp'!$C$164</f>
        <v>0</v>
      </c>
      <c r="E49" s="11">
        <f>1/$A$1*'[1]4403Imp'!$D$164</f>
        <v>0</v>
      </c>
      <c r="F49" s="11">
        <f>1/$A$1*'[1]4403Imp'!$E$164</f>
        <v>0</v>
      </c>
      <c r="G49" s="11">
        <f>1/$A$1*'[1]4403Imp'!$F$164</f>
        <v>0</v>
      </c>
      <c r="H49" s="11">
        <f>1/$A$1*'[1]4403Imp'!$G$164</f>
        <v>1.45E-4</v>
      </c>
      <c r="I49" s="11">
        <f>1/$A$1*'[1]4403Imp'!$H$164</f>
        <v>3.9999999999999996E-5</v>
      </c>
      <c r="J49" s="37">
        <f>1/$A$1*'[1]4403Imp'!$I$164</f>
        <v>0</v>
      </c>
      <c r="K49" s="37">
        <f>1/$A$1*'[1]4403Imp'!$J$164</f>
        <v>3.3000000000000003E-5</v>
      </c>
      <c r="L49" s="37">
        <f>1/$A$1*'[1]4403Imp'!K$164</f>
        <v>5.4599999999999994E-4</v>
      </c>
      <c r="M49" s="37">
        <f>1/$A$1*'[1]4403Imp'!L$164</f>
        <v>1.2409999999999999E-3</v>
      </c>
      <c r="N49" s="37">
        <f>1/$A$1*'[1]4403Imp'!M$164</f>
        <v>9.3460000000000001E-3</v>
      </c>
      <c r="O49" s="37">
        <f>1/$A$1*'[1]4403Imp'!N$164</f>
        <v>5.8448E-2</v>
      </c>
      <c r="P49" s="37">
        <f>1/$A$1*'[1]4403Imp'!O$164</f>
        <v>3.9346000000000006E-2</v>
      </c>
      <c r="Q49" s="37">
        <f>1/$A$1*'[1]4403Imp'!P$164</f>
        <v>6.482463200908538E-3</v>
      </c>
      <c r="R49" s="37">
        <f>1/$A$1*'[1]4403Imp'!Q$164</f>
        <v>5.0906418468634777E-3</v>
      </c>
      <c r="S49" s="37">
        <f>1/$A$1*'[1]4403Imp'!R$164</f>
        <v>1.7712455861389885E-3</v>
      </c>
      <c r="T49" s="37">
        <f>1/$A$1*'[1]4403Imp'!S$164</f>
        <v>3.2302453059252045E-3</v>
      </c>
      <c r="U49" s="37">
        <f>1/$A$1*'[1]4403Imp'!T$164</f>
        <v>2.1994535445451859E-3</v>
      </c>
      <c r="V49" s="37">
        <f>1/$A$1*'[1]4403Imp'!U$164</f>
        <v>2.5852119212573669E-3</v>
      </c>
      <c r="W49" s="37">
        <f>1/$A$1*'[1]4403Imp'!V$164</f>
        <v>3.0179999999999994E-3</v>
      </c>
      <c r="X49" s="37">
        <f>1/$A$1*'[1]4403Imp'!W$164</f>
        <v>3.2089999999999996E-3</v>
      </c>
      <c r="Y49" s="37">
        <f>1/$A$1*'[1]4403Imp'!X$164</f>
        <v>7.4100000000000001E-4</v>
      </c>
      <c r="Z49" s="37">
        <f>1/$A$1*'[1]4403Imp'!Y$164</f>
        <v>9.1399999999999988E-4</v>
      </c>
      <c r="AA49" s="37">
        <f>1/$A$1*'[1]4403Imp'!Z$164</f>
        <v>1.9620000000000002E-3</v>
      </c>
      <c r="AB49" s="37">
        <f>1/$A$1*'[1]4403Imp'!AA$164</f>
        <v>0</v>
      </c>
      <c r="AC49" s="4"/>
      <c r="AD49" s="68">
        <f>1/1000*'[1]4403Imp'!AB$164</f>
        <v>0</v>
      </c>
      <c r="AE49" s="11">
        <f>1/1000*'[1]4403Imp'!AC$164</f>
        <v>0</v>
      </c>
      <c r="AF49" s="11">
        <f>1/1000*'[1]4403Imp'!AD$164</f>
        <v>0</v>
      </c>
      <c r="AG49" s="11">
        <f>1/1000*'[1]4403Imp'!AE$164</f>
        <v>0</v>
      </c>
      <c r="AH49" s="11">
        <f>1/1000*'[1]4403Imp'!AF$164</f>
        <v>0</v>
      </c>
      <c r="AI49" s="11">
        <f>1/1000*'[1]4403Imp'!AG$164</f>
        <v>8.1000000000000004E-5</v>
      </c>
      <c r="AJ49" s="11">
        <f>1/1000*'[1]4403Imp'!AH$164</f>
        <v>2.5068000000000001E-5</v>
      </c>
      <c r="AK49" s="11">
        <f>1/1000*'[1]4403Imp'!AI$164</f>
        <v>0</v>
      </c>
      <c r="AL49" s="11">
        <f>1/1000*'[1]4403Imp'!AJ$164</f>
        <v>2.3450000000000001E-5</v>
      </c>
      <c r="AM49" s="11">
        <f>1/1000*'[1]4403Imp'!AK$164</f>
        <v>3.8553099999999994E-4</v>
      </c>
      <c r="AN49" s="11">
        <f>1/1000*'[1]4403Imp'!AL$164</f>
        <v>1.173835E-3</v>
      </c>
      <c r="AO49" s="11">
        <f>1/1000*'[1]4403Imp'!AM$164</f>
        <v>1.1521112999999999E-2</v>
      </c>
      <c r="AP49" s="11">
        <f>1/1000*'[1]4403Imp'!AN$164</f>
        <v>0.10365397</v>
      </c>
      <c r="AQ49" s="11">
        <f>1/1000*'[1]4403Imp'!AO$164</f>
        <v>7.2245428E-2</v>
      </c>
      <c r="AR49" s="11">
        <f>1/1000*'[1]4403Imp'!AP$164</f>
        <v>1.2923483999999999E-2</v>
      </c>
      <c r="AS49" s="11">
        <f>1/1000*'[1]4403Imp'!AQ$164</f>
        <v>1.1045154E-2</v>
      </c>
      <c r="AT49" s="11">
        <f>1/1000*'[1]4403Imp'!AR$164</f>
        <v>4.1783770000000005E-3</v>
      </c>
      <c r="AU49" s="11">
        <f>1/1000*'[1]4403Imp'!AS$164</f>
        <v>6.331769000000001E-3</v>
      </c>
      <c r="AV49" s="11">
        <f>1/1000*'[1]4403Imp'!AT$164</f>
        <v>3.1349900000000003E-3</v>
      </c>
      <c r="AW49" s="11">
        <f>1/1000*'[1]4403Imp'!AU$164</f>
        <v>6.0925409999999999E-3</v>
      </c>
      <c r="AX49" s="11">
        <f>1/1000*'[1]4403Imp'!AV$164</f>
        <v>6.0772530000000003E-3</v>
      </c>
      <c r="AY49" s="11">
        <f>1/1000*'[1]4403Imp'!AW$164</f>
        <v>5.6797379999999993E-3</v>
      </c>
      <c r="AZ49" s="11">
        <f>1/1000*'[1]4403Imp'!AX$164</f>
        <v>1.4579059999999997E-3</v>
      </c>
      <c r="BA49" s="11">
        <f>1/1000*'[1]4403Imp'!AY$164</f>
        <v>2.0341669999999995E-3</v>
      </c>
      <c r="BB49" s="11">
        <f>1/1000*'[1]4403Imp'!AZ$164</f>
        <v>3.8391720000000001E-3</v>
      </c>
      <c r="BC49" s="302">
        <f>1/1000*'[1]4403Imp'!BA$164</f>
        <v>0</v>
      </c>
      <c r="BD49" s="307"/>
    </row>
    <row r="50" spans="2:56">
      <c r="B50" s="5" t="s">
        <v>128</v>
      </c>
      <c r="C50" s="47">
        <f>1/$A$1*'[1]4403Imp'!$B$183</f>
        <v>0</v>
      </c>
      <c r="D50" s="11">
        <f>1/$A$1*'[1]4403Imp'!$C$183</f>
        <v>0</v>
      </c>
      <c r="E50" s="11">
        <f>1/$A$1*'[1]4403Imp'!$D$183</f>
        <v>7.2000000000000002E-5</v>
      </c>
      <c r="F50" s="11">
        <f>1/$A$1*'[1]4403Imp'!$E$183</f>
        <v>0</v>
      </c>
      <c r="G50" s="11">
        <f>1/$A$1*'[1]4403Imp'!$F$183</f>
        <v>1.47E-4</v>
      </c>
      <c r="H50" s="11">
        <f>1/$A$1*'[1]4403Imp'!$G$183</f>
        <v>3.3799999999999998E-4</v>
      </c>
      <c r="I50" s="11">
        <f>1/$A$1*'[1]4403Imp'!$H$183</f>
        <v>8.0199999999999998E-4</v>
      </c>
      <c r="J50" s="37">
        <f>1/$A$1*'[1]4403Imp'!$I$183</f>
        <v>1.5150000000000001E-3</v>
      </c>
      <c r="K50" s="37">
        <f>1/$A$1*'[1]4403Imp'!$J$183</f>
        <v>4.0830000000000007E-3</v>
      </c>
      <c r="L50" s="37">
        <f>1/$A$1*'[1]4403Imp'!K$183</f>
        <v>2.2460000000000002E-3</v>
      </c>
      <c r="M50" s="37">
        <f>1/$A$1*'[1]4403Imp'!L$183</f>
        <v>5.8820000000000001E-3</v>
      </c>
      <c r="N50" s="37">
        <f>1/$A$1*'[1]4403Imp'!M$183</f>
        <v>2.0096000000000003E-2</v>
      </c>
      <c r="O50" s="37">
        <f>1/$A$1*'[1]4403Imp'!N$183</f>
        <v>1.5037999999999999E-2</v>
      </c>
      <c r="P50" s="37">
        <f>1/$A$1*'[1]4403Imp'!O$183</f>
        <v>7.2619999999999994E-3</v>
      </c>
      <c r="Q50" s="37">
        <f>1/$A$1*'[1]4403Imp'!P$183</f>
        <v>3.9843614126510898E-2</v>
      </c>
      <c r="R50" s="37">
        <f>1/$A$1*'[1]4403Imp'!Q$183</f>
        <v>1.7157679719319807E-2</v>
      </c>
      <c r="S50" s="37">
        <f>1/$A$1*'[1]4403Imp'!R$183</f>
        <v>1.9030383040574611E-2</v>
      </c>
      <c r="T50" s="37">
        <f>1/$A$1*'[1]4403Imp'!S$183</f>
        <v>4.3844029301686377E-2</v>
      </c>
      <c r="U50" s="37">
        <f>1/$A$1*'[1]4403Imp'!T$183</f>
        <v>4.470389503174689E-2</v>
      </c>
      <c r="V50" s="37">
        <f>1/$A$1*'[1]4403Imp'!U$183</f>
        <v>1.7879552894425398E-2</v>
      </c>
      <c r="W50" s="37">
        <f>1/$A$1*'[1]4403Imp'!V$183</f>
        <v>7.5939999999999992E-3</v>
      </c>
      <c r="X50" s="37">
        <f>1/$A$1*'[1]4403Imp'!W$183</f>
        <v>9.1140000000000006E-3</v>
      </c>
      <c r="Y50" s="37">
        <f>1/$A$1*'[1]4403Imp'!X$183</f>
        <v>1.3701E-2</v>
      </c>
      <c r="Z50" s="37">
        <f>1/$A$1*'[1]4403Imp'!Y$183</f>
        <v>1.7788999999999996E-2</v>
      </c>
      <c r="AA50" s="37">
        <f>1/$A$1*'[1]4403Imp'!Z$183</f>
        <v>1.0028999999999998E-2</v>
      </c>
      <c r="AB50" s="37">
        <f>1/$A$1*'[1]4403Imp'!AA$183</f>
        <v>0</v>
      </c>
      <c r="AC50" s="4"/>
      <c r="AD50" s="68">
        <f>1/1000*'[1]4403Imp'!AB$183</f>
        <v>0</v>
      </c>
      <c r="AE50" s="11">
        <f>1/1000*'[1]4403Imp'!AC$183</f>
        <v>0</v>
      </c>
      <c r="AF50" s="11">
        <f>1/1000*'[1]4403Imp'!AD$183</f>
        <v>2.7822999999999998E-5</v>
      </c>
      <c r="AG50" s="11">
        <f>1/1000*'[1]4403Imp'!AE$183</f>
        <v>0</v>
      </c>
      <c r="AH50" s="11">
        <f>1/1000*'[1]4403Imp'!AF$183</f>
        <v>4.4000000000000006E-5</v>
      </c>
      <c r="AI50" s="11">
        <f>1/1000*'[1]4403Imp'!AG$183</f>
        <v>1.11E-4</v>
      </c>
      <c r="AJ50" s="11">
        <f>1/1000*'[1]4403Imp'!AH$183</f>
        <v>3.6409699999999997E-4</v>
      </c>
      <c r="AK50" s="11">
        <f>1/1000*'[1]4403Imp'!AI$183</f>
        <v>6.9435999999999999E-4</v>
      </c>
      <c r="AL50" s="11">
        <f>1/1000*'[1]4403Imp'!AJ$183</f>
        <v>2.0750299999999998E-3</v>
      </c>
      <c r="AM50" s="11">
        <f>1/1000*'[1]4403Imp'!AK$183</f>
        <v>1.199655E-3</v>
      </c>
      <c r="AN50" s="11">
        <f>1/1000*'[1]4403Imp'!AL$183</f>
        <v>4.8294850000000005E-3</v>
      </c>
      <c r="AO50" s="11">
        <f>1/1000*'[1]4403Imp'!AM$183</f>
        <v>2.4522057999999999E-2</v>
      </c>
      <c r="AP50" s="11">
        <f>1/1000*'[1]4403Imp'!AN$183</f>
        <v>1.9180391999999997E-2</v>
      </c>
      <c r="AQ50" s="11">
        <f>1/1000*'[1]4403Imp'!AO$183</f>
        <v>7.7750560000000007E-3</v>
      </c>
      <c r="AR50" s="11">
        <f>1/1000*'[1]4403Imp'!AP$183</f>
        <v>5.6266587999999999E-2</v>
      </c>
      <c r="AS50" s="11">
        <f>1/1000*'[1]4403Imp'!AQ$183</f>
        <v>1.4635786E-2</v>
      </c>
      <c r="AT50" s="11">
        <f>1/1000*'[1]4403Imp'!AR$183</f>
        <v>1.7145531999999998E-2</v>
      </c>
      <c r="AU50" s="11">
        <f>1/1000*'[1]4403Imp'!AS$183</f>
        <v>3.0913850999999999E-2</v>
      </c>
      <c r="AV50" s="11">
        <f>1/1000*'[1]4403Imp'!AT$183</f>
        <v>3.5431370999999996E-2</v>
      </c>
      <c r="AW50" s="11">
        <f>1/1000*'[1]4403Imp'!AU$183</f>
        <v>1.6900246999999997E-2</v>
      </c>
      <c r="AX50" s="11">
        <f>1/1000*'[1]4403Imp'!AV$183</f>
        <v>6.7477970000000016E-3</v>
      </c>
      <c r="AY50" s="11">
        <f>1/1000*'[1]4403Imp'!AW$183</f>
        <v>5.0568509999999994E-3</v>
      </c>
      <c r="AZ50" s="11">
        <f>1/1000*'[1]4403Imp'!AX$183</f>
        <v>8.6458439999999998E-3</v>
      </c>
      <c r="BA50" s="11">
        <f>1/1000*'[1]4403Imp'!AY$183</f>
        <v>8.9396299999999988E-3</v>
      </c>
      <c r="BB50" s="11">
        <f>1/1000*'[1]4403Imp'!AZ$183</f>
        <v>4.2244639999999998E-3</v>
      </c>
      <c r="BC50" s="302">
        <f>1/1000*'[1]4403Imp'!BA$183</f>
        <v>0</v>
      </c>
      <c r="BD50" s="307"/>
    </row>
    <row r="51" spans="2:56">
      <c r="B51" s="5" t="s">
        <v>92</v>
      </c>
      <c r="C51" s="47">
        <f>1/$A$1*'[1]4403Imp'!$B$185</f>
        <v>1.4999999999999999E-4</v>
      </c>
      <c r="D51" s="11">
        <f>1/$A$1*'[1]4403Imp'!$C$185</f>
        <v>0</v>
      </c>
      <c r="E51" s="11">
        <f>1/$A$1*'[1]4403Imp'!$D$185</f>
        <v>5.6599999999999999E-4</v>
      </c>
      <c r="F51" s="11">
        <f>1/$A$1*'[1]4403Imp'!$E$185</f>
        <v>2.0829999999999998E-3</v>
      </c>
      <c r="G51" s="11">
        <f>1/$A$1*'[1]4403Imp'!$F$185</f>
        <v>9.3099999999999997E-4</v>
      </c>
      <c r="H51" s="11">
        <f>1/$A$1*'[1]4403Imp'!$G$185</f>
        <v>8.7599999999999993E-4</v>
      </c>
      <c r="I51" s="11">
        <f>1/$A$1*'[1]4403Imp'!$H$185</f>
        <v>1.6640000000000001E-3</v>
      </c>
      <c r="J51" s="37">
        <f>1/$A$1*'[1]4403Imp'!$I$185</f>
        <v>3.6005189999999999E-3</v>
      </c>
      <c r="K51" s="37">
        <f>1/$A$1*'[1]4403Imp'!$J$185</f>
        <v>3.1969999999999998E-3</v>
      </c>
      <c r="L51" s="37">
        <f>1/$A$1*'[1]4403Imp'!K$185</f>
        <v>3.19E-4</v>
      </c>
      <c r="M51" s="37">
        <f>1/$A$1*'[1]4403Imp'!L$185</f>
        <v>6.3599999999999996E-4</v>
      </c>
      <c r="N51" s="37">
        <f>1/$A$1*'[1]4403Imp'!M$185</f>
        <v>8.8099999999999995E-4</v>
      </c>
      <c r="O51" s="37">
        <f>1/$A$1*'[1]4403Imp'!N$185</f>
        <v>1.2389999999999997E-3</v>
      </c>
      <c r="P51" s="37">
        <f>1/$A$1*'[1]4403Imp'!O$185</f>
        <v>1.4159999999999999E-3</v>
      </c>
      <c r="Q51" s="37">
        <f>1/$A$1*'[1]4403Imp'!P$185</f>
        <v>2.3402054481488845E-3</v>
      </c>
      <c r="R51" s="37">
        <f>1/$A$1*'[1]4403Imp'!Q$185</f>
        <v>1.831087984912727E-3</v>
      </c>
      <c r="S51" s="37">
        <f>1/$A$1*'[1]4403Imp'!R$185</f>
        <v>1.731110834230416E-3</v>
      </c>
      <c r="T51" s="37">
        <f>1/$A$1*'[1]4403Imp'!S$185</f>
        <v>1.6748208765359916E-3</v>
      </c>
      <c r="U51" s="37">
        <f>1/$A$1*'[1]4403Imp'!T$185</f>
        <v>1.884219347599908E-3</v>
      </c>
      <c r="V51" s="37">
        <f>1/$A$1*'[1]4403Imp'!U$185</f>
        <v>4.6299999999999998E-4</v>
      </c>
      <c r="W51" s="37">
        <f>1/$A$1*'[1]4403Imp'!V$185</f>
        <v>1.003E-3</v>
      </c>
      <c r="X51" s="37">
        <f>1/$A$1*'[1]4403Imp'!W$185</f>
        <v>6.8800000000000003E-4</v>
      </c>
      <c r="Y51" s="37">
        <f>1/$A$1*'[1]4403Imp'!X$185</f>
        <v>1.6339999999999998E-3</v>
      </c>
      <c r="Z51" s="37">
        <f>1/$A$1*'[1]4403Imp'!Y$185</f>
        <v>1.2769999999999997E-3</v>
      </c>
      <c r="AA51" s="37">
        <f>1/$A$1*'[1]4403Imp'!Z$185</f>
        <v>2.8149999999999994E-3</v>
      </c>
      <c r="AB51" s="37">
        <f>1/$A$1*'[1]4403Imp'!AA$185</f>
        <v>0</v>
      </c>
      <c r="AC51" s="4"/>
      <c r="AD51" s="68">
        <f>1/1000*'[1]4403Imp'!AB$185</f>
        <v>4.9252999999999998E-5</v>
      </c>
      <c r="AE51" s="11">
        <f>1/1000*'[1]4403Imp'!AC$185</f>
        <v>0</v>
      </c>
      <c r="AF51" s="11">
        <f>1/1000*'[1]4403Imp'!AD$185</f>
        <v>1.58286E-4</v>
      </c>
      <c r="AG51" s="11">
        <f>1/1000*'[1]4403Imp'!AE$185</f>
        <v>7.5799999999999999E-4</v>
      </c>
      <c r="AH51" s="11">
        <f>1/1000*'[1]4403Imp'!AF$185</f>
        <v>3.3599999999999998E-4</v>
      </c>
      <c r="AI51" s="11">
        <f>1/1000*'[1]4403Imp'!AG$185</f>
        <v>3.5299999999999996E-4</v>
      </c>
      <c r="AJ51" s="11">
        <f>1/1000*'[1]4403Imp'!AH$185</f>
        <v>6.4311799999999992E-4</v>
      </c>
      <c r="AK51" s="11">
        <f>1/1000*'[1]4403Imp'!AI$185</f>
        <v>1.705858E-3</v>
      </c>
      <c r="AL51" s="11">
        <f>1/1000*'[1]4403Imp'!AJ$185</f>
        <v>1.348211E-3</v>
      </c>
      <c r="AM51" s="11">
        <f>1/1000*'[1]4403Imp'!AK$185</f>
        <v>1.3953299999999998E-4</v>
      </c>
      <c r="AN51" s="11">
        <f>1/1000*'[1]4403Imp'!AL$185</f>
        <v>2.5955599999999998E-4</v>
      </c>
      <c r="AO51" s="11">
        <f>1/1000*'[1]4403Imp'!AM$185</f>
        <v>4.6801599999999997E-4</v>
      </c>
      <c r="AP51" s="11">
        <f>1/1000*'[1]4403Imp'!AN$185</f>
        <v>1.0342229999999999E-3</v>
      </c>
      <c r="AQ51" s="11">
        <f>1/1000*'[1]4403Imp'!AO$185</f>
        <v>1.1401799999999998E-3</v>
      </c>
      <c r="AR51" s="11">
        <f>1/1000*'[1]4403Imp'!AP$185</f>
        <v>1.3628229999999998E-3</v>
      </c>
      <c r="AS51" s="11">
        <f>1/1000*'[1]4403Imp'!AQ$185</f>
        <v>1.3051689999999999E-3</v>
      </c>
      <c r="AT51" s="11">
        <f>1/1000*'[1]4403Imp'!AR$185</f>
        <v>1.125179E-3</v>
      </c>
      <c r="AU51" s="11">
        <f>1/1000*'[1]4403Imp'!AS$185</f>
        <v>1.7571799999999999E-3</v>
      </c>
      <c r="AV51" s="11">
        <f>1/1000*'[1]4403Imp'!AT$185</f>
        <v>1.4655880000000001E-3</v>
      </c>
      <c r="AW51" s="11">
        <f>1/1000*'[1]4403Imp'!AU$185</f>
        <v>3.42302E-4</v>
      </c>
      <c r="AX51" s="11">
        <f>1/1000*'[1]4403Imp'!AV$185</f>
        <v>8.5767899999999997E-4</v>
      </c>
      <c r="AY51" s="11">
        <f>1/1000*'[1]4403Imp'!AW$185</f>
        <v>6.7755500000000004E-4</v>
      </c>
      <c r="AZ51" s="11">
        <f>1/1000*'[1]4403Imp'!AX$185</f>
        <v>2.0382809999999999E-3</v>
      </c>
      <c r="BA51" s="11">
        <f>1/1000*'[1]4403Imp'!AY$185</f>
        <v>1.9623219999999999E-3</v>
      </c>
      <c r="BB51" s="11">
        <f>1/1000*'[1]4403Imp'!AZ$185</f>
        <v>3.5357789999999997E-3</v>
      </c>
      <c r="BC51" s="302">
        <f>1/1000*'[1]4403Imp'!BA$185</f>
        <v>0</v>
      </c>
      <c r="BD51" s="307"/>
    </row>
    <row r="52" spans="2:56">
      <c r="B52" s="5" t="s">
        <v>93</v>
      </c>
      <c r="C52" s="47">
        <f>1/$A$1*'[1]4403Imp'!$B$186</f>
        <v>0</v>
      </c>
      <c r="D52" s="11">
        <f>1/$A$1*'[1]4403Imp'!$C$186</f>
        <v>0</v>
      </c>
      <c r="E52" s="11">
        <f>1/$A$1*'[1]4403Imp'!$D$186</f>
        <v>3.4999999999999997E-5</v>
      </c>
      <c r="F52" s="11">
        <f>1/$A$1*'[1]4403Imp'!$E$186</f>
        <v>0</v>
      </c>
      <c r="G52" s="11">
        <f>1/$A$1*'[1]4403Imp'!$F$186</f>
        <v>0</v>
      </c>
      <c r="H52" s="11">
        <f>1/$A$1*'[1]4403Imp'!$G$186</f>
        <v>5.6099999999999998E-4</v>
      </c>
      <c r="I52" s="11">
        <f>1/$A$1*'[1]4403Imp'!$H$186</f>
        <v>1.9999999999999998E-5</v>
      </c>
      <c r="J52" s="37">
        <f>1/$A$1*'[1]4403Imp'!$I$186</f>
        <v>0</v>
      </c>
      <c r="K52" s="37">
        <f>1/$A$1*'[1]4403Imp'!$J$186</f>
        <v>2.8299999999999999E-4</v>
      </c>
      <c r="L52" s="37">
        <f>1/$A$1*'[1]4403Imp'!K$186</f>
        <v>0</v>
      </c>
      <c r="M52" s="37">
        <f>1/$A$1*'[1]4403Imp'!L$186</f>
        <v>1.8E-5</v>
      </c>
      <c r="N52" s="37">
        <f>1/$A$1*'[1]4403Imp'!M$186</f>
        <v>1.1E-5</v>
      </c>
      <c r="O52" s="37">
        <f>1/$A$1*'[1]4403Imp'!N$186</f>
        <v>0</v>
      </c>
      <c r="P52" s="37">
        <f>1/$A$1*'[1]4403Imp'!O$186</f>
        <v>0</v>
      </c>
      <c r="Q52" s="37">
        <f>1/$A$1*'[1]4403Imp'!P$186</f>
        <v>2.3820952705070654E-3</v>
      </c>
      <c r="R52" s="37">
        <f>1/$A$1*'[1]4403Imp'!Q$186</f>
        <v>1.3372923003140626E-3</v>
      </c>
      <c r="S52" s="37">
        <f>1/$A$1*'[1]4403Imp'!R$186</f>
        <v>1.2627814504064829E-3</v>
      </c>
      <c r="T52" s="37">
        <f>1/$A$1*'[1]4403Imp'!S$186</f>
        <v>6.4112659316334737E-3</v>
      </c>
      <c r="U52" s="37">
        <f>1/$A$1*'[1]4403Imp'!T$186</f>
        <v>7.3474887745843083E-3</v>
      </c>
      <c r="V52" s="37">
        <f>1/$A$1*'[1]4403Imp'!U$186</f>
        <v>3.6743668654089334E-3</v>
      </c>
      <c r="W52" s="37">
        <f>1/$A$1*'[1]4403Imp'!V$186</f>
        <v>3.7619999999999997E-3</v>
      </c>
      <c r="X52" s="37">
        <f>1/$A$1*'[1]4403Imp'!W$186</f>
        <v>7.454999999999999E-3</v>
      </c>
      <c r="Y52" s="37">
        <f>1/$A$1*'[1]4403Imp'!X$186</f>
        <v>5.7560000000000007E-3</v>
      </c>
      <c r="Z52" s="37">
        <f>1/$A$1*'[1]4403Imp'!Y$186</f>
        <v>6.1709999999999994E-3</v>
      </c>
      <c r="AA52" s="37">
        <f>1/$A$1*'[1]4403Imp'!Z$186</f>
        <v>4.4799999999999987E-3</v>
      </c>
      <c r="AB52" s="37">
        <f>1/$A$1*'[1]4403Imp'!AA$186</f>
        <v>0</v>
      </c>
      <c r="AC52" s="4"/>
      <c r="AD52" s="68">
        <f>1/1000*'[1]4403Imp'!AB$186</f>
        <v>0</v>
      </c>
      <c r="AE52" s="11">
        <f>1/1000*'[1]4403Imp'!AC$186</f>
        <v>0</v>
      </c>
      <c r="AF52" s="11">
        <f>1/1000*'[1]4403Imp'!AD$186</f>
        <v>1.0276E-5</v>
      </c>
      <c r="AG52" s="11">
        <f>1/1000*'[1]4403Imp'!AE$186</f>
        <v>0</v>
      </c>
      <c r="AH52" s="11">
        <f>1/1000*'[1]4403Imp'!AF$186</f>
        <v>0</v>
      </c>
      <c r="AI52" s="11">
        <f>1/1000*'[1]4403Imp'!AG$186</f>
        <v>3.1300000000000002E-4</v>
      </c>
      <c r="AJ52" s="11">
        <f>1/1000*'[1]4403Imp'!AH$186</f>
        <v>3.0709999999999999E-6</v>
      </c>
      <c r="AK52" s="11">
        <f>1/1000*'[1]4403Imp'!AI$186</f>
        <v>0</v>
      </c>
      <c r="AL52" s="11">
        <f>1/1000*'[1]4403Imp'!AJ$186</f>
        <v>6.5172999999999994E-5</v>
      </c>
      <c r="AM52" s="11">
        <f>1/1000*'[1]4403Imp'!AK$186</f>
        <v>0</v>
      </c>
      <c r="AN52" s="11">
        <f>1/1000*'[1]4403Imp'!AL$186</f>
        <v>1.2247E-5</v>
      </c>
      <c r="AO52" s="11">
        <f>1/1000*'[1]4403Imp'!AM$186</f>
        <v>3.9089999999999993E-6</v>
      </c>
      <c r="AP52" s="11">
        <f>1/1000*'[1]4403Imp'!AN$186</f>
        <v>0</v>
      </c>
      <c r="AQ52" s="11">
        <f>1/1000*'[1]4403Imp'!AO$186</f>
        <v>0</v>
      </c>
      <c r="AR52" s="11">
        <f>1/1000*'[1]4403Imp'!AP$186</f>
        <v>1.8956110000000002E-3</v>
      </c>
      <c r="AS52" s="11">
        <f>1/1000*'[1]4403Imp'!AQ$186</f>
        <v>8.3499399999999993E-4</v>
      </c>
      <c r="AT52" s="11">
        <f>1/1000*'[1]4403Imp'!AR$186</f>
        <v>6.5646900000000002E-4</v>
      </c>
      <c r="AU52" s="11">
        <f>1/1000*'[1]4403Imp'!AS$186</f>
        <v>3.1764599999999999E-3</v>
      </c>
      <c r="AV52" s="11">
        <f>1/1000*'[1]4403Imp'!AT$186</f>
        <v>3.4888109999999996E-3</v>
      </c>
      <c r="AW52" s="11">
        <f>1/1000*'[1]4403Imp'!AU$186</f>
        <v>1.7966909999999998E-3</v>
      </c>
      <c r="AX52" s="11">
        <f>1/1000*'[1]4403Imp'!AV$186</f>
        <v>2.1289990000000003E-3</v>
      </c>
      <c r="AY52" s="11">
        <f>1/1000*'[1]4403Imp'!AW$186</f>
        <v>4.2379869999999995E-3</v>
      </c>
      <c r="AZ52" s="11">
        <f>1/1000*'[1]4403Imp'!AX$186</f>
        <v>3.227855E-3</v>
      </c>
      <c r="BA52" s="11">
        <f>1/1000*'[1]4403Imp'!AY$186</f>
        <v>2.9068349999999995E-3</v>
      </c>
      <c r="BB52" s="11">
        <f>1/1000*'[1]4403Imp'!AZ$186</f>
        <v>1.8627239999999996E-3</v>
      </c>
      <c r="BC52" s="302">
        <f>1/1000*'[1]4403Imp'!BA$186</f>
        <v>0</v>
      </c>
      <c r="BD52" s="307"/>
    </row>
    <row r="53" spans="2:56">
      <c r="B53" s="5" t="s">
        <v>171</v>
      </c>
      <c r="C53" s="47">
        <f>1/$A$1*'[1]4403Imp'!$B$222</f>
        <v>0</v>
      </c>
      <c r="D53" s="11">
        <f>1/$A$1*'[1]4403Imp'!$C$222</f>
        <v>1.8579999999999999E-2</v>
      </c>
      <c r="E53" s="11">
        <f>1/$A$1*'[1]4403Imp'!$D$222</f>
        <v>5.842E-3</v>
      </c>
      <c r="F53" s="11">
        <f>1/$A$1*'[1]4403Imp'!$E$222</f>
        <v>5.8E-4</v>
      </c>
      <c r="G53" s="11">
        <f>1/$A$1*'[1]4403Imp'!$F$222</f>
        <v>5.5999999999999995E-4</v>
      </c>
      <c r="H53" s="11">
        <f>1/$A$1*'[1]4403Imp'!$G$222</f>
        <v>3.339E-3</v>
      </c>
      <c r="I53" s="11">
        <f>1/$A$1*'[1]4403Imp'!$H$222</f>
        <v>1.0951000000000001E-2</v>
      </c>
      <c r="J53" s="37">
        <f>1/$A$1*'[1]4403Imp'!$I$222</f>
        <v>6.3829999999999998E-3</v>
      </c>
      <c r="K53" s="37">
        <f>1/$A$1*'[1]4403Imp'!$J$222</f>
        <v>6.1449999999999994E-3</v>
      </c>
      <c r="L53" s="37">
        <f>1/$A$1*'[1]4403Imp'!K$222</f>
        <v>1.7277000000000001E-2</v>
      </c>
      <c r="M53" s="37">
        <f>1/$A$1*'[1]4403Imp'!L$222</f>
        <v>2.7882000000000001E-2</v>
      </c>
      <c r="N53" s="37">
        <f>1/$A$1*'[1]4403Imp'!M$222</f>
        <v>5.3909999999999993E-2</v>
      </c>
      <c r="O53" s="37">
        <f>1/$A$1*'[1]4403Imp'!N$222</f>
        <v>6.8553000000000003E-2</v>
      </c>
      <c r="P53" s="37">
        <f>1/$A$1*'[1]4403Imp'!O$222</f>
        <v>5.6231003333333335E-2</v>
      </c>
      <c r="Q53" s="37">
        <f>1/$A$1*'[1]4403Imp'!P$222</f>
        <v>0.10167972210578843</v>
      </c>
      <c r="R53" s="37">
        <f>1/$A$1*'[1]4403Imp'!Q$222</f>
        <v>9.1669476644295395E-2</v>
      </c>
      <c r="S53" s="37">
        <f>1/$A$1*'[1]4403Imp'!R$222</f>
        <v>8.0147220863232796E-2</v>
      </c>
      <c r="T53" s="37">
        <f>1/$A$1*'[1]4403Imp'!S$222</f>
        <v>9.0325883606221569E-2</v>
      </c>
      <c r="U53" s="37">
        <f>1/$A$1*'[1]4403Imp'!T$222</f>
        <v>0.18868330568111791</v>
      </c>
      <c r="V53" s="37">
        <f>1/$A$1*'[1]4403Imp'!U$222</f>
        <v>0.17819695176033606</v>
      </c>
      <c r="W53" s="37">
        <f>1/$A$1*'[1]4403Imp'!V$222</f>
        <v>0.220584</v>
      </c>
      <c r="X53" s="37">
        <f>1/$A$1*'[1]4403Imp'!W$222</f>
        <v>0.14142800000000003</v>
      </c>
      <c r="Y53" s="37">
        <f>1/$A$1*'[1]4403Imp'!X$222</f>
        <v>0.12476699999999999</v>
      </c>
      <c r="Z53" s="37">
        <f>1/$A$1*'[1]4403Imp'!Y$222</f>
        <v>0.14450399999999999</v>
      </c>
      <c r="AA53" s="37">
        <f>1/$A$1*'[1]4403Imp'!Z$222</f>
        <v>0.15406399999999998</v>
      </c>
      <c r="AB53" s="37">
        <f>1/$A$1*'[1]4403Imp'!AA$222</f>
        <v>0</v>
      </c>
      <c r="AC53" s="4"/>
      <c r="AD53" s="68">
        <f>1/1000*'[1]4403Imp'!AB$222</f>
        <v>0</v>
      </c>
      <c r="AE53" s="11">
        <f>1/1000*'[1]4403Imp'!AC$222</f>
        <v>2.5530000000000001E-3</v>
      </c>
      <c r="AF53" s="11">
        <f>1/1000*'[1]4403Imp'!AD$222</f>
        <v>7.6815400000000006E-4</v>
      </c>
      <c r="AG53" s="11">
        <f>1/1000*'[1]4403Imp'!AE$222</f>
        <v>9.800000000000001E-5</v>
      </c>
      <c r="AH53" s="11">
        <f>1/1000*'[1]4403Imp'!AF$222</f>
        <v>1.3600000000000003E-4</v>
      </c>
      <c r="AI53" s="11">
        <f>1/1000*'[1]4403Imp'!AG$222</f>
        <v>9.7300000000000002E-4</v>
      </c>
      <c r="AJ53" s="11">
        <f>1/1000*'[1]4403Imp'!AH$222</f>
        <v>2.6580390000000001E-3</v>
      </c>
      <c r="AK53" s="11">
        <f>1/1000*'[1]4403Imp'!AI$222</f>
        <v>1.6764269999999999E-3</v>
      </c>
      <c r="AL53" s="11">
        <f>1/1000*'[1]4403Imp'!AJ$222</f>
        <v>2.404808E-3</v>
      </c>
      <c r="AM53" s="11">
        <f>1/1000*'[1]4403Imp'!AK$222</f>
        <v>4.5912959999999999E-3</v>
      </c>
      <c r="AN53" s="11">
        <f>1/1000*'[1]4403Imp'!AL$222</f>
        <v>7.3048359999999994E-3</v>
      </c>
      <c r="AO53" s="11">
        <f>1/1000*'[1]4403Imp'!AM$222</f>
        <v>1.5019606000000001E-2</v>
      </c>
      <c r="AP53" s="11">
        <f>1/1000*'[1]4403Imp'!AN$222</f>
        <v>2.2144252999999996E-2</v>
      </c>
      <c r="AQ53" s="11">
        <f>1/1000*'[1]4403Imp'!AO$222</f>
        <v>1.8736195000000004E-2</v>
      </c>
      <c r="AR53" s="11">
        <f>1/1000*'[1]4403Imp'!AP$222</f>
        <v>3.7535346999999997E-2</v>
      </c>
      <c r="AS53" s="11">
        <f>1/1000*'[1]4403Imp'!AQ$222</f>
        <v>2.8870994999999997E-2</v>
      </c>
      <c r="AT53" s="11">
        <f>1/1000*'[1]4403Imp'!AR$222</f>
        <v>2.2791993E-2</v>
      </c>
      <c r="AU53" s="11">
        <f>1/1000*'[1]4403Imp'!AS$222</f>
        <v>2.3621944000000002E-2</v>
      </c>
      <c r="AV53" s="11">
        <f>1/1000*'[1]4403Imp'!AT$222</f>
        <v>4.9682955000000001E-2</v>
      </c>
      <c r="AW53" s="11">
        <f>1/1000*'[1]4403Imp'!AU$222</f>
        <v>4.7667041999999993E-2</v>
      </c>
      <c r="AX53" s="11">
        <f>1/1000*'[1]4403Imp'!AV$222</f>
        <v>5.6520923999999986E-2</v>
      </c>
      <c r="AY53" s="11">
        <f>1/1000*'[1]4403Imp'!AW$222</f>
        <v>3.7406592000000002E-2</v>
      </c>
      <c r="AZ53" s="11">
        <f>1/1000*'[1]4403Imp'!AX$222</f>
        <v>3.5752255999999996E-2</v>
      </c>
      <c r="BA53" s="11">
        <f>1/1000*'[1]4403Imp'!AY$222</f>
        <v>4.1524600000000009E-2</v>
      </c>
      <c r="BB53" s="11">
        <f>1/1000*'[1]4403Imp'!AZ$222</f>
        <v>4.4988131999999993E-2</v>
      </c>
      <c r="BC53" s="302">
        <f>1/1000*'[1]4403Imp'!BA$222</f>
        <v>0</v>
      </c>
      <c r="BD53" s="307"/>
    </row>
    <row r="54" spans="2:56">
      <c r="B54" s="5" t="s">
        <v>69</v>
      </c>
      <c r="C54" s="47">
        <f>1/$A$1*'[1]4403Imp'!$B$248</f>
        <v>0</v>
      </c>
      <c r="D54" s="11">
        <f>1/$A$1*'[1]4403Imp'!$C$248</f>
        <v>0</v>
      </c>
      <c r="E54" s="11">
        <f>1/$A$1*'[1]4403Imp'!$D$248</f>
        <v>4.7199999999999998E-4</v>
      </c>
      <c r="F54" s="11">
        <f>1/$A$1*'[1]4403Imp'!$E$248</f>
        <v>6.5839999999999996E-3</v>
      </c>
      <c r="G54" s="11">
        <f>1/$A$1*'[1]4403Imp'!$F$248</f>
        <v>1.245E-3</v>
      </c>
      <c r="H54" s="11">
        <f>1/$A$1*'[1]4403Imp'!$G$248</f>
        <v>2.5399999999999999E-4</v>
      </c>
      <c r="I54" s="11">
        <f>1/$A$1*'[1]4403Imp'!$H$248</f>
        <v>2.9999999999999997E-4</v>
      </c>
      <c r="J54" s="37">
        <f>1/$A$1*'[1]4403Imp'!$I$248</f>
        <v>1.851E-3</v>
      </c>
      <c r="K54" s="37">
        <f>1/$A$1*'[1]4403Imp'!$J$248</f>
        <v>2.7609999999999996E-3</v>
      </c>
      <c r="L54" s="37">
        <f>1/$A$1*'[1]4403Imp'!K$248</f>
        <v>8.5979999999999997E-3</v>
      </c>
      <c r="M54" s="37">
        <f>1/$A$1*'[1]4403Imp'!L$248</f>
        <v>2.7938999999999999E-2</v>
      </c>
      <c r="N54" s="37">
        <f>1/$A$1*'[1]4403Imp'!M$248</f>
        <v>0.13647899999999999</v>
      </c>
      <c r="O54" s="37">
        <f>1/$A$1*'[1]4403Imp'!N$248</f>
        <v>5.0892E-2</v>
      </c>
      <c r="P54" s="37">
        <f>1/$A$1*'[1]4403Imp'!O$248</f>
        <v>3.0813E-2</v>
      </c>
      <c r="Q54" s="37">
        <f>1/$A$1*'[1]4403Imp'!P$248</f>
        <v>9.3461323535695834E-2</v>
      </c>
      <c r="R54" s="37">
        <f>1/$A$1*'[1]4403Imp'!Q$248</f>
        <v>5.7428063847797889E-2</v>
      </c>
      <c r="S54" s="37">
        <f>1/$A$1*'[1]4403Imp'!R$248</f>
        <v>6.7952999999999986E-2</v>
      </c>
      <c r="T54" s="37">
        <f>1/$A$1*'[1]4403Imp'!S$248</f>
        <v>0.94514404090185677</v>
      </c>
      <c r="U54" s="37">
        <f>1/$A$1*'[1]4403Imp'!T$248</f>
        <v>2.2559292452427568</v>
      </c>
      <c r="V54" s="37">
        <f>1/$A$1*'[1]4403Imp'!U$248</f>
        <v>1.3550757664431008</v>
      </c>
      <c r="W54" s="37">
        <f>1/$A$1*'[1]4403Imp'!V$248</f>
        <v>0.91286499999999993</v>
      </c>
      <c r="X54" s="37">
        <f>1/$A$1*'[1]4403Imp'!W$248</f>
        <v>2.0794389999999998</v>
      </c>
      <c r="Y54" s="37">
        <f>1/$A$1*'[1]4403Imp'!X$248</f>
        <v>0.63109899999999997</v>
      </c>
      <c r="Z54" s="37">
        <f>1/$A$1*'[1]4403Imp'!Y$248</f>
        <v>0.20920699999999998</v>
      </c>
      <c r="AA54" s="37">
        <f>1/$A$1*'[1]4403Imp'!Z$248</f>
        <v>7.7534999999999993E-2</v>
      </c>
      <c r="AB54" s="37">
        <f>1/$A$1*'[1]4403Imp'!AA$248</f>
        <v>0</v>
      </c>
      <c r="AC54" s="4"/>
      <c r="AD54" s="68">
        <f>1/1000*'[1]4403Imp'!AB$248</f>
        <v>0</v>
      </c>
      <c r="AE54" s="11">
        <f>1/1000*'[1]4403Imp'!AC$248</f>
        <v>0</v>
      </c>
      <c r="AF54" s="11">
        <f>1/1000*'[1]4403Imp'!AD$248</f>
        <v>3.5783999999999995E-5</v>
      </c>
      <c r="AG54" s="11">
        <f>1/1000*'[1]4403Imp'!AE$248</f>
        <v>5.2700000000000002E-4</v>
      </c>
      <c r="AH54" s="11">
        <f>1/1000*'[1]4403Imp'!AF$248</f>
        <v>1.3900000000000002E-4</v>
      </c>
      <c r="AI54" s="11">
        <f>1/1000*'[1]4403Imp'!AG$248</f>
        <v>5.1000000000000006E-5</v>
      </c>
      <c r="AJ54" s="11">
        <f>1/1000*'[1]4403Imp'!AH$248</f>
        <v>3.3895E-5</v>
      </c>
      <c r="AK54" s="11">
        <f>1/1000*'[1]4403Imp'!AI$248</f>
        <v>2.2958299999999997E-4</v>
      </c>
      <c r="AL54" s="11">
        <f>1/1000*'[1]4403Imp'!AJ$248</f>
        <v>5.2100300000000003E-4</v>
      </c>
      <c r="AM54" s="11">
        <f>1/1000*'[1]4403Imp'!AK$248</f>
        <v>1.32649E-3</v>
      </c>
      <c r="AN54" s="11">
        <f>1/1000*'[1]4403Imp'!AL$248</f>
        <v>3.9924279999999993E-3</v>
      </c>
      <c r="AO54" s="11">
        <f>1/1000*'[1]4403Imp'!AM$248</f>
        <v>1.8650340000000001E-2</v>
      </c>
      <c r="AP54" s="11">
        <f>1/1000*'[1]4403Imp'!AN$248</f>
        <v>7.2737050000000001E-3</v>
      </c>
      <c r="AQ54" s="11">
        <f>1/1000*'[1]4403Imp'!AO$248</f>
        <v>4.4515539999999999E-3</v>
      </c>
      <c r="AR54" s="11">
        <f>1/1000*'[1]4403Imp'!AP$248</f>
        <v>1.2762930999999998E-2</v>
      </c>
      <c r="AS54" s="11">
        <f>1/1000*'[1]4403Imp'!AQ$248</f>
        <v>9.0693369999999985E-3</v>
      </c>
      <c r="AT54" s="11">
        <f>1/1000*'[1]4403Imp'!AR$248</f>
        <v>9.5224999999999997E-3</v>
      </c>
      <c r="AU54" s="11">
        <f>1/1000*'[1]4403Imp'!AS$248</f>
        <v>0.10309167700000001</v>
      </c>
      <c r="AV54" s="11">
        <f>1/1000*'[1]4403Imp'!AT$248</f>
        <v>0.27350564799999993</v>
      </c>
      <c r="AW54" s="11">
        <f>1/1000*'[1]4403Imp'!AU$248</f>
        <v>0.16684881899999998</v>
      </c>
      <c r="AX54" s="11">
        <f>1/1000*'[1]4403Imp'!AV$248</f>
        <v>0.10056470999999999</v>
      </c>
      <c r="AY54" s="11">
        <f>1/1000*'[1]4403Imp'!AW$248</f>
        <v>0.29405580599999998</v>
      </c>
      <c r="AZ54" s="11">
        <f>1/1000*'[1]4403Imp'!AX$248</f>
        <v>9.2281873E-2</v>
      </c>
      <c r="BA54" s="11">
        <f>1/1000*'[1]4403Imp'!AY$248</f>
        <v>2.8960562999999998E-2</v>
      </c>
      <c r="BB54" s="11">
        <f>1/1000*'[1]4403Imp'!AZ$248</f>
        <v>1.5775820999999999E-2</v>
      </c>
      <c r="BC54" s="302">
        <f>1/1000*'[1]4403Imp'!BA$248</f>
        <v>0</v>
      </c>
      <c r="BD54" s="307"/>
    </row>
    <row r="55" spans="2:56">
      <c r="B55" s="5" t="s">
        <v>95</v>
      </c>
      <c r="C55" s="47">
        <f>1/$A$1*'[1]4403Imp'!$B$252</f>
        <v>0</v>
      </c>
      <c r="D55" s="11">
        <f>1/$A$1*'[1]4403Imp'!$C$252</f>
        <v>0</v>
      </c>
      <c r="E55" s="11">
        <f>1/$A$1*'[1]4403Imp'!$D$252</f>
        <v>0</v>
      </c>
      <c r="F55" s="11">
        <f>1/$A$1*'[1]4403Imp'!$E$252</f>
        <v>0</v>
      </c>
      <c r="G55" s="11">
        <f>1/$A$1*'[1]4403Imp'!$F$252</f>
        <v>0</v>
      </c>
      <c r="H55" s="11">
        <f>1/$A$1*'[1]4403Imp'!$G$252</f>
        <v>0</v>
      </c>
      <c r="I55" s="11">
        <f>1/$A$1*'[1]4403Imp'!$H$252</f>
        <v>0</v>
      </c>
      <c r="J55" s="37">
        <f>1/$A$1*'[1]4403Imp'!$I$252</f>
        <v>0</v>
      </c>
      <c r="K55" s="37">
        <f>1/$A$1*'[1]4403Imp'!$J$252</f>
        <v>0</v>
      </c>
      <c r="L55" s="37">
        <f>1/$A$1*'[1]4403Imp'!K$252</f>
        <v>0</v>
      </c>
      <c r="M55" s="37">
        <f>1/$A$1*'[1]4403Imp'!L$252</f>
        <v>0</v>
      </c>
      <c r="N55" s="37">
        <f>1/$A$1*'[1]4403Imp'!M$252</f>
        <v>0</v>
      </c>
      <c r="O55" s="37">
        <f>1/$A$1*'[1]4403Imp'!N$252</f>
        <v>0</v>
      </c>
      <c r="P55" s="37">
        <f>1/$A$1*'[1]4403Imp'!O$252</f>
        <v>0</v>
      </c>
      <c r="Q55" s="37">
        <f>1/$A$1*'[1]4403Imp'!P$252</f>
        <v>0</v>
      </c>
      <c r="R55" s="37">
        <f>1/$A$1*'[1]4403Imp'!Q$252</f>
        <v>0</v>
      </c>
      <c r="S55" s="37">
        <f>1/$A$1*'[1]4403Imp'!R$252</f>
        <v>0</v>
      </c>
      <c r="T55" s="37">
        <f>1/$A$1*'[1]4403Imp'!S$252</f>
        <v>5.7283096336839144E-4</v>
      </c>
      <c r="U55" s="37">
        <f>1/$A$1*'[1]4403Imp'!T$252</f>
        <v>5.247237770177389E-3</v>
      </c>
      <c r="V55" s="37">
        <f>1/$A$1*'[1]4403Imp'!U$252</f>
        <v>8.1580646013177834E-3</v>
      </c>
      <c r="W55" s="37">
        <f>1/$A$1*'[1]4403Imp'!V$252</f>
        <v>3.0159999999999996E-3</v>
      </c>
      <c r="X55" s="37">
        <f>1/$A$1*'[1]4403Imp'!W$252</f>
        <v>2.1256000000000001E-2</v>
      </c>
      <c r="Y55" s="37">
        <f>1/$A$1*'[1]4403Imp'!X$252</f>
        <v>1.0409999999999999E-2</v>
      </c>
      <c r="Z55" s="37">
        <f>1/$A$1*'[1]4403Imp'!Y$252</f>
        <v>4.3819999999999996E-3</v>
      </c>
      <c r="AA55" s="37">
        <f>1/$A$1*'[1]4403Imp'!Z$252</f>
        <v>1.7864999999999999E-2</v>
      </c>
      <c r="AB55" s="37">
        <f>1/$A$1*'[1]4403Imp'!AA$252</f>
        <v>0</v>
      </c>
      <c r="AC55" s="4"/>
      <c r="AD55" s="68">
        <f>1/1000*'[1]4403Imp'!AB$252</f>
        <v>0</v>
      </c>
      <c r="AE55" s="11">
        <f>1/1000*'[1]4403Imp'!AC$252</f>
        <v>0</v>
      </c>
      <c r="AF55" s="11">
        <f>1/1000*'[1]4403Imp'!AD$252</f>
        <v>0</v>
      </c>
      <c r="AG55" s="11">
        <f>1/1000*'[1]4403Imp'!AE$252</f>
        <v>0</v>
      </c>
      <c r="AH55" s="11">
        <f>1/1000*'[1]4403Imp'!AF$252</f>
        <v>0</v>
      </c>
      <c r="AI55" s="11">
        <f>1/1000*'[1]4403Imp'!AG$252</f>
        <v>0</v>
      </c>
      <c r="AJ55" s="11">
        <f>1/1000*'[1]4403Imp'!AH$252</f>
        <v>0</v>
      </c>
      <c r="AK55" s="11">
        <f>1/1000*'[1]4403Imp'!AI$252</f>
        <v>0</v>
      </c>
      <c r="AL55" s="11">
        <f>1/1000*'[1]4403Imp'!AJ$252</f>
        <v>0</v>
      </c>
      <c r="AM55" s="11">
        <f>1/1000*'[1]4403Imp'!AK$252</f>
        <v>0</v>
      </c>
      <c r="AN55" s="11">
        <f>1/1000*'[1]4403Imp'!AL$252</f>
        <v>0</v>
      </c>
      <c r="AO55" s="11">
        <f>1/1000*'[1]4403Imp'!AM$252</f>
        <v>0</v>
      </c>
      <c r="AP55" s="11">
        <f>1/1000*'[1]4403Imp'!AN$252</f>
        <v>0</v>
      </c>
      <c r="AQ55" s="11">
        <f>1/1000*'[1]4403Imp'!AO$252</f>
        <v>0</v>
      </c>
      <c r="AR55" s="11">
        <f>1/1000*'[1]4403Imp'!AP$252</f>
        <v>0</v>
      </c>
      <c r="AS55" s="11">
        <f>1/1000*'[1]4403Imp'!AQ$252</f>
        <v>0</v>
      </c>
      <c r="AT55" s="11">
        <f>1/1000*'[1]4403Imp'!AR$252</f>
        <v>0</v>
      </c>
      <c r="AU55" s="11">
        <f>1/1000*'[1]4403Imp'!AS$252</f>
        <v>2.0320300000000003E-4</v>
      </c>
      <c r="AV55" s="11">
        <f>1/1000*'[1]4403Imp'!AT$252</f>
        <v>1.4853160000000002E-3</v>
      </c>
      <c r="AW55" s="11">
        <f>1/1000*'[1]4403Imp'!AU$252</f>
        <v>1.3299050000000001E-3</v>
      </c>
      <c r="AX55" s="11">
        <f>1/1000*'[1]4403Imp'!AV$252</f>
        <v>1.573636E-3</v>
      </c>
      <c r="AY55" s="11">
        <f>1/1000*'[1]4403Imp'!AW$252</f>
        <v>8.5343999999999993E-3</v>
      </c>
      <c r="AZ55" s="11">
        <f>1/1000*'[1]4403Imp'!AX$252</f>
        <v>3.8175639999999999E-3</v>
      </c>
      <c r="BA55" s="11">
        <f>1/1000*'[1]4403Imp'!AY$252</f>
        <v>1.6480939999999999E-3</v>
      </c>
      <c r="BB55" s="11">
        <f>1/1000*'[1]4403Imp'!AZ$252</f>
        <v>6.7189520000000003E-3</v>
      </c>
      <c r="BC55" s="302">
        <f>1/1000*'[1]4403Imp'!BA$252</f>
        <v>0</v>
      </c>
      <c r="BD55" s="307"/>
    </row>
    <row r="56" spans="2:56">
      <c r="B56" s="8" t="s">
        <v>19</v>
      </c>
      <c r="C56" s="48">
        <f t="shared" ref="C56:O56" si="5">SUM(C35:C35)-SUM(C36:C55)</f>
        <v>0</v>
      </c>
      <c r="D56" s="38">
        <f t="shared" si="5"/>
        <v>0</v>
      </c>
      <c r="E56" s="38">
        <f t="shared" si="5"/>
        <v>0</v>
      </c>
      <c r="F56" s="38">
        <f t="shared" si="5"/>
        <v>0</v>
      </c>
      <c r="G56" s="38">
        <f t="shared" si="5"/>
        <v>0</v>
      </c>
      <c r="H56" s="38">
        <f t="shared" si="5"/>
        <v>0</v>
      </c>
      <c r="I56" s="38">
        <f t="shared" si="5"/>
        <v>0</v>
      </c>
      <c r="J56" s="39">
        <f t="shared" si="5"/>
        <v>0</v>
      </c>
      <c r="K56" s="39">
        <f t="shared" si="5"/>
        <v>0</v>
      </c>
      <c r="L56" s="39">
        <f t="shared" si="5"/>
        <v>0</v>
      </c>
      <c r="M56" s="39">
        <f t="shared" si="5"/>
        <v>0</v>
      </c>
      <c r="N56" s="39">
        <f t="shared" si="5"/>
        <v>4.1000000000068759E-5</v>
      </c>
      <c r="O56" s="39">
        <f t="shared" si="5"/>
        <v>1.2699999999998823E-4</v>
      </c>
      <c r="P56" s="39">
        <f t="shared" ref="P56:AB56" si="6">SUM(P35:P35)-SUM(P36:P55)</f>
        <v>0</v>
      </c>
      <c r="Q56" s="39">
        <f t="shared" si="6"/>
        <v>0</v>
      </c>
      <c r="R56" s="39">
        <f t="shared" si="6"/>
        <v>0</v>
      </c>
      <c r="S56" s="39">
        <f t="shared" si="6"/>
        <v>0</v>
      </c>
      <c r="T56" s="39">
        <f t="shared" si="6"/>
        <v>0</v>
      </c>
      <c r="U56" s="39">
        <f t="shared" si="6"/>
        <v>0</v>
      </c>
      <c r="V56" s="39">
        <f t="shared" si="6"/>
        <v>0</v>
      </c>
      <c r="W56" s="39">
        <f t="shared" si="6"/>
        <v>0</v>
      </c>
      <c r="X56" s="39">
        <f t="shared" si="6"/>
        <v>0</v>
      </c>
      <c r="Y56" s="39">
        <f t="shared" si="6"/>
        <v>0</v>
      </c>
      <c r="Z56" s="39">
        <f t="shared" si="6"/>
        <v>0</v>
      </c>
      <c r="AA56" s="39">
        <f t="shared" si="6"/>
        <v>0</v>
      </c>
      <c r="AB56" s="39">
        <f t="shared" si="6"/>
        <v>0</v>
      </c>
      <c r="AC56" s="4"/>
      <c r="AD56" s="66">
        <f t="shared" ref="AD56:BC56" si="7">SUM(AD35:AD35)-SUM(AD36:AD55)</f>
        <v>0</v>
      </c>
      <c r="AE56" s="40">
        <f t="shared" si="7"/>
        <v>0</v>
      </c>
      <c r="AF56" s="40">
        <f t="shared" si="7"/>
        <v>0</v>
      </c>
      <c r="AG56" s="40">
        <f t="shared" si="7"/>
        <v>0</v>
      </c>
      <c r="AH56" s="40">
        <f t="shared" si="7"/>
        <v>0</v>
      </c>
      <c r="AI56" s="40">
        <f t="shared" si="7"/>
        <v>0</v>
      </c>
      <c r="AJ56" s="40">
        <f t="shared" si="7"/>
        <v>0</v>
      </c>
      <c r="AK56" s="40">
        <f t="shared" si="7"/>
        <v>0</v>
      </c>
      <c r="AL56" s="40">
        <f t="shared" si="7"/>
        <v>0</v>
      </c>
      <c r="AM56" s="40">
        <f t="shared" si="7"/>
        <v>0</v>
      </c>
      <c r="AN56" s="40">
        <f t="shared" si="7"/>
        <v>0</v>
      </c>
      <c r="AO56" s="40">
        <f t="shared" si="7"/>
        <v>2.2534999999990202E-5</v>
      </c>
      <c r="AP56" s="40">
        <f t="shared" si="7"/>
        <v>8.6476999999973714E-5</v>
      </c>
      <c r="AQ56" s="40">
        <f t="shared" si="7"/>
        <v>0</v>
      </c>
      <c r="AR56" s="40">
        <f t="shared" si="7"/>
        <v>0</v>
      </c>
      <c r="AS56" s="40">
        <f t="shared" si="7"/>
        <v>0</v>
      </c>
      <c r="AT56" s="40">
        <f t="shared" si="7"/>
        <v>0</v>
      </c>
      <c r="AU56" s="40">
        <f t="shared" si="7"/>
        <v>0</v>
      </c>
      <c r="AV56" s="40">
        <f t="shared" si="7"/>
        <v>0</v>
      </c>
      <c r="AW56" s="40">
        <f t="shared" si="7"/>
        <v>0</v>
      </c>
      <c r="AX56" s="40">
        <f t="shared" si="7"/>
        <v>0</v>
      </c>
      <c r="AY56" s="40">
        <f t="shared" si="7"/>
        <v>0</v>
      </c>
      <c r="AZ56" s="40">
        <f t="shared" si="7"/>
        <v>0</v>
      </c>
      <c r="BA56" s="40">
        <f t="shared" si="7"/>
        <v>0</v>
      </c>
      <c r="BB56" s="40">
        <f t="shared" si="7"/>
        <v>0</v>
      </c>
      <c r="BC56" s="55">
        <f t="shared" si="7"/>
        <v>0</v>
      </c>
      <c r="BD56" s="307"/>
    </row>
    <row r="57" spans="2:56" ht="17.149999999999999" customHeight="1">
      <c r="B57" s="16" t="s">
        <v>196</v>
      </c>
      <c r="C57" s="152">
        <f>1/$A$1*'[1]4403Imp'!$B$267</f>
        <v>3.3555119999999996</v>
      </c>
      <c r="D57" s="153">
        <f>1/$A$1*'[1]4403Imp'!$C$267</f>
        <v>3.2712250000000003</v>
      </c>
      <c r="E57" s="153">
        <f>1/$A$1*'[1]4403Imp'!$D$267</f>
        <v>3.065696</v>
      </c>
      <c r="F57" s="153">
        <f>1/$A$1*'[1]4403Imp'!$E$267</f>
        <v>4.0435179999999997</v>
      </c>
      <c r="G57" s="153">
        <f>1/$A$1*'[1]4403Imp'!$F$267</f>
        <v>4.0623370000000003</v>
      </c>
      <c r="H57" s="153">
        <f>1/$A$1*'[1]4403Imp'!$G$267</f>
        <v>3.2329239999999997</v>
      </c>
      <c r="I57" s="153">
        <f>1/$A$1*'[1]4403Imp'!$H$267</f>
        <v>2.8971270660000004</v>
      </c>
      <c r="J57" s="154">
        <f>1/$A$1*'[1]4403Imp'!$I$267</f>
        <v>2.5374273039999999</v>
      </c>
      <c r="K57" s="154">
        <f>1/$A$1*'[1]4403Imp'!$J$267</f>
        <v>1.5279487629999997</v>
      </c>
      <c r="L57" s="154">
        <f>1/$A$1*'[1]4403Imp'!K$267</f>
        <v>1.2512963516666666</v>
      </c>
      <c r="M57" s="154">
        <f>1/$A$1*'[1]4403Imp'!L$267</f>
        <v>1.571054985</v>
      </c>
      <c r="N57" s="154">
        <f>1/$A$1*'[1]4403Imp'!M$267</f>
        <v>1.5615048016666664</v>
      </c>
      <c r="O57" s="154">
        <f>1/$A$1*'[1]4403Imp'!N$267</f>
        <v>1.3345979166666664</v>
      </c>
      <c r="P57" s="154">
        <f>1/$A$1*'[1]4403Imp'!O$267</f>
        <v>1.8309718766666667</v>
      </c>
      <c r="Q57" s="154">
        <f>1/$A$1*'[1]4403Imp'!P$267</f>
        <v>2.3543425874891657</v>
      </c>
      <c r="R57" s="154">
        <f>1/$A$1*'[1]4403Imp'!Q$267</f>
        <v>1.4212956118158333</v>
      </c>
      <c r="S57" s="154">
        <f>1/$A$1*'[1]4403Imp'!R$267</f>
        <v>1.0586618392180567</v>
      </c>
      <c r="T57" s="154">
        <f>1/$A$1*'[1]4403Imp'!S$267</f>
        <v>1.1258456487142385</v>
      </c>
      <c r="U57" s="154">
        <f>1/$A$1*'[1]4403Imp'!T$267</f>
        <v>1.237057358937764</v>
      </c>
      <c r="V57" s="154">
        <f>1/$A$1*'[1]4403Imp'!U$267</f>
        <v>1.1177351299132305</v>
      </c>
      <c r="W57" s="154">
        <f>1/$A$1*'[1]4403Imp'!V$267</f>
        <v>1.2158686867999997</v>
      </c>
      <c r="X57" s="154">
        <f>1/$A$1*'[1]4403Imp'!W$267</f>
        <v>0.14609</v>
      </c>
      <c r="Y57" s="154">
        <f>1/$A$1*'[1]4403Imp'!X$267</f>
        <v>1.2253209999999999</v>
      </c>
      <c r="Z57" s="154">
        <f>1/$A$1*'[1]4403Imp'!Y$267</f>
        <v>0.93317204833333323</v>
      </c>
      <c r="AA57" s="154">
        <f>1/$A$1*'[1]4403Imp'!Z$267</f>
        <v>1.7060450483333336</v>
      </c>
      <c r="AB57" s="154">
        <f>1/$A$1*'[1]4403Imp'!AA$267</f>
        <v>0</v>
      </c>
      <c r="AC57" s="14"/>
      <c r="AD57" s="283">
        <f>1/1000*'[1]4403Imp'!AB$267</f>
        <v>0.41842084199999996</v>
      </c>
      <c r="AE57" s="153">
        <f>1/1000*'[1]4403Imp'!AC$267</f>
        <v>0.39223600000000003</v>
      </c>
      <c r="AF57" s="153">
        <f>1/1000*'[1]4403Imp'!AD$267</f>
        <v>0.34944105900000011</v>
      </c>
      <c r="AG57" s="153">
        <f>1/1000*'[1]4403Imp'!AE$267</f>
        <v>0.50863400000000003</v>
      </c>
      <c r="AH57" s="153">
        <f>1/1000*'[1]4403Imp'!AF$267</f>
        <v>0.56072700000000009</v>
      </c>
      <c r="AI57" s="153">
        <f>1/1000*'[1]4403Imp'!AG$267</f>
        <v>0.43448899999999996</v>
      </c>
      <c r="AJ57" s="153">
        <f>1/1000*'[1]4403Imp'!AH$267</f>
        <v>0.41864448699999995</v>
      </c>
      <c r="AK57" s="153">
        <f>1/1000*'[1]4403Imp'!AI$267</f>
        <v>0.57845685299999994</v>
      </c>
      <c r="AL57" s="153">
        <f>1/1000*'[1]4403Imp'!AJ$267</f>
        <v>0.42883466100000001</v>
      </c>
      <c r="AM57" s="153">
        <f>1/1000*'[1]4403Imp'!AK$267</f>
        <v>0.30620428000000005</v>
      </c>
      <c r="AN57" s="153">
        <f>1/1000*'[1]4403Imp'!AL$267</f>
        <v>0.464746828</v>
      </c>
      <c r="AO57" s="153">
        <f>1/1000*'[1]4403Imp'!AM$267</f>
        <v>0.84814953399999993</v>
      </c>
      <c r="AP57" s="153">
        <f>1/1000*'[1]4403Imp'!AN$267</f>
        <v>0.68191451499999989</v>
      </c>
      <c r="AQ57" s="153">
        <f>1/1000*'[1]4403Imp'!AO$267</f>
        <v>1.1928874800000002</v>
      </c>
      <c r="AR57" s="153">
        <f>1/1000*'[1]4403Imp'!AP$267</f>
        <v>1.9654389049999998</v>
      </c>
      <c r="AS57" s="153">
        <f>1/1000*'[1]4403Imp'!AQ$267</f>
        <v>0.68653924400000021</v>
      </c>
      <c r="AT57" s="153">
        <f>1/1000*'[1]4403Imp'!AR$267</f>
        <v>0.52903719199999999</v>
      </c>
      <c r="AU57" s="153">
        <f>1/1000*'[1]4403Imp'!AS$267</f>
        <v>0.40659883699999999</v>
      </c>
      <c r="AV57" s="153">
        <f>1/1000*'[1]4403Imp'!AT$267</f>
        <v>0.37863830600000009</v>
      </c>
      <c r="AW57" s="153">
        <f>1/1000*'[1]4403Imp'!AU$267</f>
        <v>0.30301648599999992</v>
      </c>
      <c r="AX57" s="153">
        <f>1/1000*'[1]4403Imp'!AV$267</f>
        <v>0.208497347</v>
      </c>
      <c r="AY57" s="153">
        <f>1/1000*'[1]4403Imp'!AW$267</f>
        <v>0.12906139599999999</v>
      </c>
      <c r="AZ57" s="153">
        <f>1/1000*'[1]4403Imp'!AX$267</f>
        <v>0.24884231599999998</v>
      </c>
      <c r="BA57" s="153">
        <f>1/1000*'[1]4403Imp'!AY$267</f>
        <v>0.16455308199999993</v>
      </c>
      <c r="BB57" s="153">
        <f>1/1000*'[1]4403Imp'!AZ$267</f>
        <v>0.24420473700000003</v>
      </c>
      <c r="BC57" s="319">
        <f>1/1000*'[1]4403Imp'!BA$267</f>
        <v>0</v>
      </c>
      <c r="BD57" s="307"/>
    </row>
    <row r="58" spans="2:56">
      <c r="B58" s="5" t="s">
        <v>96</v>
      </c>
      <c r="C58" s="155">
        <f>1/$A$1*'[1]4403Imp'!$B$156</f>
        <v>0.58271899999999999</v>
      </c>
      <c r="D58" s="156">
        <f>1/$A$1*'[1]4403Imp'!$C$156</f>
        <v>0.55744099999999996</v>
      </c>
      <c r="E58" s="156">
        <f>1/$A$1*'[1]4403Imp'!$D$156</f>
        <v>0.60519999999999996</v>
      </c>
      <c r="F58" s="156">
        <f>1/$A$1*'[1]4403Imp'!$E$156</f>
        <v>0.86297999999999997</v>
      </c>
      <c r="G58" s="156">
        <f>1/$A$1*'[1]4403Imp'!$F$156</f>
        <v>1.054287</v>
      </c>
      <c r="H58" s="156">
        <f>1/$A$1*'[1]4403Imp'!$G$156</f>
        <v>1.1332169999999999</v>
      </c>
      <c r="I58" s="156">
        <f>1/$A$1*'[1]4403Imp'!$H$156</f>
        <v>1.026872021</v>
      </c>
      <c r="J58" s="157">
        <f>1/$A$1*'[1]4403Imp'!$I$156</f>
        <v>0.71796699999999991</v>
      </c>
      <c r="K58" s="157">
        <f>1/$A$1*'[1]4403Imp'!$J$156</f>
        <v>0.49033299999999996</v>
      </c>
      <c r="L58" s="157">
        <f>1/$A$1*'[1]4403Imp'!K$156</f>
        <v>0.37087811999999998</v>
      </c>
      <c r="M58" s="157">
        <f>1/$A$1*'[1]4403Imp'!L$156</f>
        <v>0.43293900000000002</v>
      </c>
      <c r="N58" s="157">
        <f>1/$A$1*'[1]4403Imp'!M$156</f>
        <v>0.68764513499999991</v>
      </c>
      <c r="O58" s="157">
        <f>1/$A$1*'[1]4403Imp'!N$156</f>
        <v>0.61670172000000001</v>
      </c>
      <c r="P58" s="157">
        <f>1/$A$1*'[1]4403Imp'!O$156</f>
        <v>0.97010000000000007</v>
      </c>
      <c r="Q58" s="157">
        <f>1/$A$1*'[1]4403Imp'!P$156</f>
        <v>0.81817611632892717</v>
      </c>
      <c r="R58" s="157">
        <f>1/$A$1*'[1]4403Imp'!Q$156</f>
        <v>0.35638319875693386</v>
      </c>
      <c r="S58" s="157">
        <f>1/$A$1*'[1]4403Imp'!R$156</f>
        <v>0.13224358594042682</v>
      </c>
      <c r="T58" s="157">
        <f>1/$A$1*'[1]4403Imp'!S$156</f>
        <v>1.8562281517868814E-2</v>
      </c>
      <c r="U58" s="157">
        <f>1/$A$1*'[1]4403Imp'!T$156</f>
        <v>1.3824043518116494E-2</v>
      </c>
      <c r="V58" s="157">
        <f>1/$A$1*'[1]4403Imp'!U$156</f>
        <v>1.1215857524000148E-2</v>
      </c>
      <c r="W58" s="157">
        <f>1/$A$1*'[1]4403Imp'!V$156</f>
        <v>2.3719999999999995E-3</v>
      </c>
      <c r="X58" s="157">
        <f>1/$A$1*'[1]4403Imp'!W$156</f>
        <v>1.0732E-2</v>
      </c>
      <c r="Y58" s="157">
        <f>1/$A$1*'[1]4403Imp'!X$156</f>
        <v>6.1469999999999997E-3</v>
      </c>
      <c r="Z58" s="157">
        <f>1/$A$1*'[1]4403Imp'!Y$156</f>
        <v>2.6289999999999998E-3</v>
      </c>
      <c r="AA58" s="157">
        <f>1/$A$1*'[1]4403Imp'!Z$156</f>
        <v>7.8999999999999996E-5</v>
      </c>
      <c r="AB58" s="157">
        <f>1/$A$1*'[1]4403Imp'!AA$156</f>
        <v>0</v>
      </c>
      <c r="AC58" s="4"/>
      <c r="AD58" s="68">
        <f>1/1000*'[1]4403Imp'!AB$156</f>
        <v>5.9818807000000002E-2</v>
      </c>
      <c r="AE58" s="11">
        <f>1/1000*'[1]4403Imp'!AC$156</f>
        <v>5.7898000000000005E-2</v>
      </c>
      <c r="AF58" s="11">
        <f>1/1000*'[1]4403Imp'!AD$156</f>
        <v>5.6125600999999997E-2</v>
      </c>
      <c r="AG58" s="11">
        <f>1/1000*'[1]4403Imp'!AE$156</f>
        <v>7.6992000000000005E-2</v>
      </c>
      <c r="AH58" s="11">
        <f>1/1000*'[1]4403Imp'!AF$156</f>
        <v>0.100804</v>
      </c>
      <c r="AI58" s="11">
        <f>1/1000*'[1]4403Imp'!AG$156</f>
        <v>0.12906700000000002</v>
      </c>
      <c r="AJ58" s="11">
        <f>1/1000*'[1]4403Imp'!AH$156</f>
        <v>0.113494019</v>
      </c>
      <c r="AK58" s="11">
        <f>1/1000*'[1]4403Imp'!AI$156</f>
        <v>0.137103221</v>
      </c>
      <c r="AL58" s="11">
        <f>1/1000*'[1]4403Imp'!AJ$156</f>
        <v>0.17653295299999999</v>
      </c>
      <c r="AM58" s="11">
        <f>1/1000*'[1]4403Imp'!AK$156</f>
        <v>0.12421069</v>
      </c>
      <c r="AN58" s="11">
        <f>1/1000*'[1]4403Imp'!AL$156</f>
        <v>0.138988006</v>
      </c>
      <c r="AO58" s="11">
        <f>1/1000*'[1]4403Imp'!AM$156</f>
        <v>0.21033232999999998</v>
      </c>
      <c r="AP58" s="11">
        <f>1/1000*'[1]4403Imp'!AN$156</f>
        <v>0.24755987799999998</v>
      </c>
      <c r="AQ58" s="11">
        <f>1/1000*'[1]4403Imp'!AO$156</f>
        <v>0.5352158050000001</v>
      </c>
      <c r="AR58" s="11">
        <f>1/1000*'[1]4403Imp'!AP$156</f>
        <v>0.60337523900000001</v>
      </c>
      <c r="AS58" s="11">
        <f>1/1000*'[1]4403Imp'!AQ$156</f>
        <v>0.17147945199999998</v>
      </c>
      <c r="AT58" s="11">
        <f>1/1000*'[1]4403Imp'!AR$156</f>
        <v>0.17097631499999999</v>
      </c>
      <c r="AU58" s="11">
        <f>1/1000*'[1]4403Imp'!AS$156</f>
        <v>1.9766387999999996E-2</v>
      </c>
      <c r="AV58" s="11">
        <f>1/1000*'[1]4403Imp'!AT$156</f>
        <v>1.9002987999999998E-2</v>
      </c>
      <c r="AW58" s="11">
        <f>1/1000*'[1]4403Imp'!AU$156</f>
        <v>1.3800185999999999E-2</v>
      </c>
      <c r="AX58" s="11">
        <f>1/1000*'[1]4403Imp'!AV$156</f>
        <v>2.6129930000000005E-3</v>
      </c>
      <c r="AY58" s="11">
        <f>1/1000*'[1]4403Imp'!AW$156</f>
        <v>1.3551894E-2</v>
      </c>
      <c r="AZ58" s="11">
        <f>1/1000*'[1]4403Imp'!AX$156</f>
        <v>7.4915540000000001E-3</v>
      </c>
      <c r="BA58" s="11">
        <f>1/1000*'[1]4403Imp'!AY$156</f>
        <v>3.1545729999999995E-3</v>
      </c>
      <c r="BB58" s="11">
        <f>1/1000*'[1]4403Imp'!AZ$156</f>
        <v>9.8620000000000001E-5</v>
      </c>
      <c r="BC58" s="302">
        <f>1/1000*'[1]4403Imp'!BA$156</f>
        <v>0</v>
      </c>
      <c r="BD58" s="307"/>
    </row>
    <row r="59" spans="2:56">
      <c r="B59" s="344" t="s">
        <v>156</v>
      </c>
      <c r="C59" s="47">
        <f>1/$A$1*'[1]4403Imp'!$B$37</f>
        <v>5.1499999999999994E-4</v>
      </c>
      <c r="D59" s="11">
        <f>1/$A$1*'[1]4403Imp'!$C$37</f>
        <v>0</v>
      </c>
      <c r="E59" s="11">
        <f>1/$A$1*'[1]4403Imp'!$D$37</f>
        <v>0</v>
      </c>
      <c r="F59" s="11">
        <f>1/$A$1*'[1]4403Imp'!$E$37</f>
        <v>0</v>
      </c>
      <c r="G59" s="11">
        <f>1/$A$1*'[1]4403Imp'!$F$37</f>
        <v>1.54E-4</v>
      </c>
      <c r="H59" s="11">
        <f>1/$A$1*'[1]4403Imp'!$G$37</f>
        <v>9.9999999999999991E-5</v>
      </c>
      <c r="I59" s="11">
        <f>1/$A$1*'[1]4403Imp'!$H$37</f>
        <v>3.0800000000000001E-4</v>
      </c>
      <c r="J59" s="37">
        <f>1/$A$1*'[1]4403Imp'!$I$37</f>
        <v>1.0594999999999999E-2</v>
      </c>
      <c r="K59" s="37">
        <f>1/$A$1*'[1]4403Imp'!$J$37</f>
        <v>3.4559999999999999E-3</v>
      </c>
      <c r="L59" s="37">
        <f>1/$A$1*'[1]4403Imp'!K$37</f>
        <v>5.5739999999999991E-3</v>
      </c>
      <c r="M59" s="37">
        <f>1/$A$1*'[1]4403Imp'!L$37</f>
        <v>3.380999999999999E-3</v>
      </c>
      <c r="N59" s="37">
        <f>1/$A$1*'[1]4403Imp'!M$37</f>
        <v>9.9724050000000002E-3</v>
      </c>
      <c r="O59" s="37">
        <f>1/$A$1*'[1]4403Imp'!N$37</f>
        <v>1.1923E-2</v>
      </c>
      <c r="P59" s="37">
        <f>1/$A$1*'[1]4403Imp'!O$37</f>
        <v>2.1951916666666665E-2</v>
      </c>
      <c r="Q59" s="37">
        <f>1/$A$1*'[1]4403Imp'!P$37</f>
        <v>6.0408477393113558E-2</v>
      </c>
      <c r="R59" s="37">
        <f>1/$A$1*'[1]4403Imp'!Q$37</f>
        <v>5.2024770442003557E-3</v>
      </c>
      <c r="S59" s="37">
        <f>1/$A$1*'[1]4403Imp'!R$37</f>
        <v>2.2066650037696972E-3</v>
      </c>
      <c r="T59" s="37">
        <f>1/$A$1*'[1]4403Imp'!S$37</f>
        <v>1.0261797321797276E-2</v>
      </c>
      <c r="U59" s="37">
        <f>1/$A$1*'[1]4403Imp'!T$37</f>
        <v>1.4726980934980021E-2</v>
      </c>
      <c r="V59" s="37">
        <f>1/$A$1*'[1]4403Imp'!U$37</f>
        <v>2.1907276004641957E-2</v>
      </c>
      <c r="W59" s="37">
        <f>1/$A$1*'[1]4403Imp'!V$37</f>
        <v>7.1519999999999995E-3</v>
      </c>
      <c r="X59" s="37">
        <f>1/$A$1*'[1]4403Imp'!W$37</f>
        <v>3.4859999999999995E-2</v>
      </c>
      <c r="Y59" s="37">
        <f>1/$A$1*'[1]4403Imp'!X$37</f>
        <v>2.5127E-2</v>
      </c>
      <c r="Z59" s="37">
        <f>1/$A$1*'[1]4403Imp'!Y$37</f>
        <v>1.6041E-2</v>
      </c>
      <c r="AA59" s="37">
        <f>1/$A$1*'[1]4403Imp'!Z$37</f>
        <v>8.4840000000000002E-3</v>
      </c>
      <c r="AB59" s="37">
        <f>1/$A$1*'[1]4403Imp'!AA$37</f>
        <v>0</v>
      </c>
      <c r="AC59" s="345"/>
      <c r="AD59" s="68">
        <f>1/1000*'[1]4403Imp'!AB$37</f>
        <v>3.3770099999999998E-4</v>
      </c>
      <c r="AE59" s="11">
        <f>1/1000*'[1]4403Imp'!AC$37</f>
        <v>0</v>
      </c>
      <c r="AF59" s="11">
        <f>1/1000*'[1]4403Imp'!AD$37</f>
        <v>0</v>
      </c>
      <c r="AG59" s="11">
        <f>1/1000*'[1]4403Imp'!AE$37</f>
        <v>0</v>
      </c>
      <c r="AH59" s="11">
        <f>1/1000*'[1]4403Imp'!AF$37</f>
        <v>8.2000000000000001E-5</v>
      </c>
      <c r="AI59" s="11">
        <f>1/1000*'[1]4403Imp'!AG$37</f>
        <v>7.6000000000000004E-5</v>
      </c>
      <c r="AJ59" s="11">
        <f>1/1000*'[1]4403Imp'!AH$37</f>
        <v>8.1150999999999996E-5</v>
      </c>
      <c r="AK59" s="11">
        <f>1/1000*'[1]4403Imp'!AI$37</f>
        <v>1.6137926999999996E-2</v>
      </c>
      <c r="AL59" s="11">
        <f>1/1000*'[1]4403Imp'!AJ$37</f>
        <v>5.1187790000000004E-3</v>
      </c>
      <c r="AM59" s="11">
        <f>1/1000*'[1]4403Imp'!AK$37</f>
        <v>6.0365419999999989E-3</v>
      </c>
      <c r="AN59" s="11">
        <f>1/1000*'[1]4403Imp'!AL$37</f>
        <v>4.5910560000000005E-3</v>
      </c>
      <c r="AO59" s="11">
        <f>1/1000*'[1]4403Imp'!AM$37</f>
        <v>2.1797153E-2</v>
      </c>
      <c r="AP59" s="11">
        <f>1/1000*'[1]4403Imp'!AN$37</f>
        <v>1.5051577E-2</v>
      </c>
      <c r="AQ59" s="11">
        <f>1/1000*'[1]4403Imp'!AO$37</f>
        <v>7.1470619999999999E-2</v>
      </c>
      <c r="AR59" s="11">
        <f>1/1000*'[1]4403Imp'!AP$37</f>
        <v>0.12364827300000002</v>
      </c>
      <c r="AS59" s="11">
        <f>1/1000*'[1]4403Imp'!AQ$37</f>
        <v>6.784229000000001E-3</v>
      </c>
      <c r="AT59" s="11">
        <f>1/1000*'[1]4403Imp'!AR$37</f>
        <v>3.5709669999999995E-3</v>
      </c>
      <c r="AU59" s="11">
        <f>1/1000*'[1]4403Imp'!AS$37</f>
        <v>8.0306179999999998E-3</v>
      </c>
      <c r="AV59" s="11">
        <f>1/1000*'[1]4403Imp'!AT$37</f>
        <v>9.0995700000000013E-3</v>
      </c>
      <c r="AW59" s="11">
        <f>1/1000*'[1]4403Imp'!AU$37</f>
        <v>1.6463297999999998E-2</v>
      </c>
      <c r="AX59" s="11">
        <f>1/1000*'[1]4403Imp'!AV$37</f>
        <v>4.0138459999999997E-3</v>
      </c>
      <c r="AY59" s="11">
        <f>1/1000*'[1]4403Imp'!AW$37</f>
        <v>2.1603599000000005E-2</v>
      </c>
      <c r="AZ59" s="11">
        <f>1/1000*'[1]4403Imp'!AX$37</f>
        <v>1.3595633999999999E-2</v>
      </c>
      <c r="BA59" s="11">
        <f>1/1000*'[1]4403Imp'!AY$37</f>
        <v>7.6621179999999999E-3</v>
      </c>
      <c r="BB59" s="11">
        <f>1/1000*'[1]4403Imp'!AZ$37</f>
        <v>3.7394269999999996E-3</v>
      </c>
      <c r="BC59" s="302">
        <f>1/1000*'[1]4403Imp'!BA$37</f>
        <v>0</v>
      </c>
      <c r="BD59" s="346"/>
    </row>
    <row r="60" spans="2:56">
      <c r="B60" s="5" t="s">
        <v>24</v>
      </c>
      <c r="C60" s="47">
        <f>1/$A$1*'[1]4403Imp'!$B$109</f>
        <v>0.60265299999999999</v>
      </c>
      <c r="D60" s="11">
        <f>1/$A$1*'[1]4403Imp'!$C$109</f>
        <v>1.136512</v>
      </c>
      <c r="E60" s="11">
        <f>1/$A$1*'[1]4403Imp'!$D$109</f>
        <v>0.25086700000000001</v>
      </c>
      <c r="F60" s="11">
        <f>1/$A$1*'[1]4403Imp'!$E$109</f>
        <v>0.116087</v>
      </c>
      <c r="G60" s="11">
        <f>1/$A$1*'[1]4403Imp'!$F$109</f>
        <v>9.214399999999999E-2</v>
      </c>
      <c r="H60" s="11">
        <f>1/$A$1*'[1]4403Imp'!$G$109</f>
        <v>4.9896999999999997E-2</v>
      </c>
      <c r="I60" s="11">
        <f>1/$A$1*'[1]4403Imp'!$H$109</f>
        <v>3.5807948000000006E-2</v>
      </c>
      <c r="J60" s="37">
        <f>1/$A$1*'[1]4403Imp'!$I$109</f>
        <v>2.2373000000000001E-2</v>
      </c>
      <c r="K60" s="37">
        <f>1/$A$1*'[1]4403Imp'!$J$109</f>
        <v>1.3547108999999998E-2</v>
      </c>
      <c r="L60" s="37">
        <f>1/$A$1*'[1]4403Imp'!K$109</f>
        <v>8.3009999999999994E-3</v>
      </c>
      <c r="M60" s="37">
        <f>1/$A$1*'[1]4403Imp'!L$109</f>
        <v>6.8089999999999991E-3</v>
      </c>
      <c r="N60" s="37">
        <f>1/$A$1*'[1]4403Imp'!M$109</f>
        <v>1.7298849999999998E-2</v>
      </c>
      <c r="O60" s="37">
        <f>1/$A$1*'[1]4403Imp'!N$109</f>
        <v>1.5753506666666667E-2</v>
      </c>
      <c r="P60" s="37">
        <f>1/$A$1*'[1]4403Imp'!O$109</f>
        <v>1.1887981666666665E-2</v>
      </c>
      <c r="Q60" s="37">
        <f>1/$A$1*'[1]4403Imp'!P$109</f>
        <v>1.9840649302944234E-2</v>
      </c>
      <c r="R60" s="37">
        <f>1/$A$1*'[1]4403Imp'!Q$109</f>
        <v>1.2608834298187398E-2</v>
      </c>
      <c r="S60" s="37">
        <f>1/$A$1*'[1]4403Imp'!R$109</f>
        <v>1.1987008420036985E-2</v>
      </c>
      <c r="T60" s="37">
        <f>1/$A$1*'[1]4403Imp'!S$109</f>
        <v>1.754470971396014E-2</v>
      </c>
      <c r="U60" s="37">
        <f>1/$A$1*'[1]4403Imp'!T$109</f>
        <v>1.7321280084689632E-2</v>
      </c>
      <c r="V60" s="37">
        <f>1/$A$1*'[1]4403Imp'!U$109</f>
        <v>1.3270337727129697E-2</v>
      </c>
      <c r="W60" s="37">
        <f>1/$A$1*'[1]4403Imp'!V$109</f>
        <v>4.6219999999999994E-3</v>
      </c>
      <c r="X60" s="37">
        <f>1/$A$1*'[1]4403Imp'!W$109</f>
        <v>5.1540000000000006E-3</v>
      </c>
      <c r="Y60" s="37">
        <f>1/$A$1*'[1]4403Imp'!X$109</f>
        <v>2.382E-3</v>
      </c>
      <c r="Z60" s="37">
        <f>1/$A$1*'[1]4403Imp'!Y$109</f>
        <v>2.1709999999999998E-3</v>
      </c>
      <c r="AA60" s="37">
        <f>1/$A$1*'[1]4403Imp'!Z$109</f>
        <v>7.1900000000000002E-4</v>
      </c>
      <c r="AB60" s="37">
        <f>1/$A$1*'[1]4403Imp'!AA$109</f>
        <v>0</v>
      </c>
      <c r="AC60" s="4"/>
      <c r="AD60" s="68">
        <f>1/1000*'[1]4403Imp'!AB$109</f>
        <v>0.10547519699999999</v>
      </c>
      <c r="AE60" s="11">
        <f>1/1000*'[1]4403Imp'!AC$109</f>
        <v>0.17067099999999999</v>
      </c>
      <c r="AF60" s="11">
        <f>1/1000*'[1]4403Imp'!AD$109</f>
        <v>3.6750817999999998E-2</v>
      </c>
      <c r="AG60" s="11">
        <f>1/1000*'[1]4403Imp'!AE$109</f>
        <v>1.5541000000000001E-2</v>
      </c>
      <c r="AH60" s="11">
        <f>1/1000*'[1]4403Imp'!AF$109</f>
        <v>1.2594000000000001E-2</v>
      </c>
      <c r="AI60" s="11">
        <f>1/1000*'[1]4403Imp'!AG$109</f>
        <v>6.9470000000000001E-3</v>
      </c>
      <c r="AJ60" s="11">
        <f>1/1000*'[1]4403Imp'!AH$109</f>
        <v>7.4253720000000013E-3</v>
      </c>
      <c r="AK60" s="11">
        <f>1/1000*'[1]4403Imp'!AI$109</f>
        <v>5.8309299999999998E-3</v>
      </c>
      <c r="AL60" s="11">
        <f>1/1000*'[1]4403Imp'!AJ$109</f>
        <v>2.4331629999999999E-3</v>
      </c>
      <c r="AM60" s="11">
        <f>1/1000*'[1]4403Imp'!AK$109</f>
        <v>2.1355549999999995E-3</v>
      </c>
      <c r="AN60" s="11">
        <f>1/1000*'[1]4403Imp'!AL$109</f>
        <v>2.1418559999999997E-3</v>
      </c>
      <c r="AO60" s="11">
        <f>1/1000*'[1]4403Imp'!AM$109</f>
        <v>1.0711062000000002E-2</v>
      </c>
      <c r="AP60" s="11">
        <f>1/1000*'[1]4403Imp'!AN$109</f>
        <v>8.5142630000000011E-3</v>
      </c>
      <c r="AQ60" s="11">
        <f>1/1000*'[1]4403Imp'!AO$109</f>
        <v>6.4605089999999997E-3</v>
      </c>
      <c r="AR60" s="11">
        <f>1/1000*'[1]4403Imp'!AP$109</f>
        <v>2.0971429000000003E-2</v>
      </c>
      <c r="AS60" s="11">
        <f>1/1000*'[1]4403Imp'!AQ$109</f>
        <v>8.6740269999999991E-3</v>
      </c>
      <c r="AT60" s="11">
        <f>1/1000*'[1]4403Imp'!AR$109</f>
        <v>1.7072841000000002E-2</v>
      </c>
      <c r="AU60" s="11">
        <f>1/1000*'[1]4403Imp'!AS$109</f>
        <v>2.5736201E-2</v>
      </c>
      <c r="AV60" s="11">
        <f>1/1000*'[1]4403Imp'!AT$109</f>
        <v>2.4211733999999995E-2</v>
      </c>
      <c r="AW60" s="11">
        <f>1/1000*'[1]4403Imp'!AU$109</f>
        <v>1.4550554E-2</v>
      </c>
      <c r="AX60" s="11">
        <f>1/1000*'[1]4403Imp'!AV$109</f>
        <v>3.0216489999999991E-3</v>
      </c>
      <c r="AY60" s="11">
        <f>1/1000*'[1]4403Imp'!AW$109</f>
        <v>3.7857839999999999E-3</v>
      </c>
      <c r="AZ60" s="11">
        <f>1/1000*'[1]4403Imp'!AX$109</f>
        <v>2.4230750000000002E-3</v>
      </c>
      <c r="BA60" s="11">
        <f>1/1000*'[1]4403Imp'!AY$109</f>
        <v>2.386628E-3</v>
      </c>
      <c r="BB60" s="11">
        <f>1/1000*'[1]4403Imp'!AZ$109</f>
        <v>7.4261400000000006E-4</v>
      </c>
      <c r="BC60" s="302">
        <f>1/1000*'[1]4403Imp'!BA$109</f>
        <v>0</v>
      </c>
      <c r="BD60" s="307"/>
    </row>
    <row r="61" spans="2:56">
      <c r="B61" s="5" t="s">
        <v>106</v>
      </c>
      <c r="C61" s="47">
        <f>1/$A$1*'[1]4403Imp'!$B$116</f>
        <v>1.3999999999999999E-4</v>
      </c>
      <c r="D61" s="11">
        <f>1/$A$1*'[1]4403Imp'!$C$116</f>
        <v>0</v>
      </c>
      <c r="E61" s="11">
        <f>1/$A$1*'[1]4403Imp'!$D$116</f>
        <v>3.9500000000000001E-4</v>
      </c>
      <c r="F61" s="11">
        <f>1/$A$1*'[1]4403Imp'!$E$116</f>
        <v>7.3489999999999996E-3</v>
      </c>
      <c r="G61" s="11">
        <f>1/$A$1*'[1]4403Imp'!$F$116</f>
        <v>7.8279999999999999E-3</v>
      </c>
      <c r="H61" s="11">
        <f>1/$A$1*'[1]4403Imp'!$G$116</f>
        <v>1.5136999999999999E-2</v>
      </c>
      <c r="I61" s="11">
        <f>1/$A$1*'[1]4403Imp'!$H$116</f>
        <v>2.7766999999999993E-2</v>
      </c>
      <c r="J61" s="37">
        <f>1/$A$1*'[1]4403Imp'!$I$116</f>
        <v>1.0198817999999997E-2</v>
      </c>
      <c r="K61" s="37">
        <f>1/$A$1*'[1]4403Imp'!$J$116</f>
        <v>1.4661289000000001E-2</v>
      </c>
      <c r="L61" s="37">
        <f>1/$A$1*'[1]4403Imp'!K$116</f>
        <v>7.8278749999999998E-3</v>
      </c>
      <c r="M61" s="37">
        <f>1/$A$1*'[1]4403Imp'!L$116</f>
        <v>1.0284883333333331E-2</v>
      </c>
      <c r="N61" s="37">
        <f>1/$A$1*'[1]4403Imp'!M$116</f>
        <v>1.4652999999999999E-2</v>
      </c>
      <c r="O61" s="37">
        <f>1/$A$1*'[1]4403Imp'!N$116</f>
        <v>1.4761714999999998E-2</v>
      </c>
      <c r="P61" s="37">
        <f>1/$A$1*'[1]4403Imp'!O$116</f>
        <v>0.117380015</v>
      </c>
      <c r="Q61" s="37">
        <f>1/$A$1*'[1]4403Imp'!P$116</f>
        <v>0.3205766987067602</v>
      </c>
      <c r="R61" s="37">
        <f>1/$A$1*'[1]4403Imp'!Q$116</f>
        <v>0.43575747304164164</v>
      </c>
      <c r="S61" s="37">
        <f>1/$A$1*'[1]4403Imp'!R$116</f>
        <v>0.4948553471366165</v>
      </c>
      <c r="T61" s="37">
        <f>1/$A$1*'[1]4403Imp'!S$116</f>
        <v>0.77556425148032249</v>
      </c>
      <c r="U61" s="37">
        <f>1/$A$1*'[1]4403Imp'!T$116</f>
        <v>0.93003786141061129</v>
      </c>
      <c r="V61" s="37">
        <f>1/$A$1*'[1]4403Imp'!U$116</f>
        <v>0.93507378105459482</v>
      </c>
      <c r="W61" s="37">
        <f>1/$A$1*'[1]4403Imp'!V$116</f>
        <v>1.1486506867999999</v>
      </c>
      <c r="X61" s="37">
        <f>1/$A$1*'[1]4403Imp'!W$116</f>
        <v>1.2086000000000001E-2</v>
      </c>
      <c r="Y61" s="37">
        <f>1/$A$1*'[1]4403Imp'!X$116</f>
        <v>1.1272470000000001</v>
      </c>
      <c r="Z61" s="37">
        <f>1/$A$1*'[1]4403Imp'!Y$116</f>
        <v>0.84091899999999997</v>
      </c>
      <c r="AA61" s="37">
        <f>1/$A$1*'[1]4403Imp'!Z$116</f>
        <v>1.6485700000000003</v>
      </c>
      <c r="AB61" s="37">
        <f>1/$A$1*'[1]4403Imp'!AA$116</f>
        <v>0</v>
      </c>
      <c r="AC61" s="4"/>
      <c r="AD61" s="68">
        <f>1/1000*'[1]4403Imp'!AB$116</f>
        <v>4.5512999999999996E-5</v>
      </c>
      <c r="AE61" s="11">
        <f>1/1000*'[1]4403Imp'!AC$116</f>
        <v>0</v>
      </c>
      <c r="AF61" s="11">
        <f>1/1000*'[1]4403Imp'!AD$116</f>
        <v>1.19539E-4</v>
      </c>
      <c r="AG61" s="11">
        <f>1/1000*'[1]4403Imp'!AE$116</f>
        <v>8.6499999999999999E-4</v>
      </c>
      <c r="AH61" s="11">
        <f>1/1000*'[1]4403Imp'!AF$116</f>
        <v>5.9900000000000003E-4</v>
      </c>
      <c r="AI61" s="11">
        <f>1/1000*'[1]4403Imp'!AG$116</f>
        <v>1.3760000000000001E-3</v>
      </c>
      <c r="AJ61" s="11">
        <f>1/1000*'[1]4403Imp'!AH$116</f>
        <v>2.4142209999999998E-3</v>
      </c>
      <c r="AK61" s="11">
        <f>1/1000*'[1]4403Imp'!AI$116</f>
        <v>1.4024929999999997E-3</v>
      </c>
      <c r="AL61" s="11">
        <f>1/1000*'[1]4403Imp'!AJ$116</f>
        <v>1.8768399999999998E-3</v>
      </c>
      <c r="AM61" s="11">
        <f>1/1000*'[1]4403Imp'!AK$116</f>
        <v>1.0772290000000001E-3</v>
      </c>
      <c r="AN61" s="11">
        <f>1/1000*'[1]4403Imp'!AL$116</f>
        <v>1.4888880000000001E-3</v>
      </c>
      <c r="AO61" s="11">
        <f>1/1000*'[1]4403Imp'!AM$116</f>
        <v>2.2709190000000001E-3</v>
      </c>
      <c r="AP61" s="11">
        <f>1/1000*'[1]4403Imp'!AN$116</f>
        <v>2.387185E-3</v>
      </c>
      <c r="AQ61" s="11">
        <f>1/1000*'[1]4403Imp'!AO$116</f>
        <v>1.5935042999999999E-2</v>
      </c>
      <c r="AR61" s="11">
        <f>1/1000*'[1]4403Imp'!AP$116</f>
        <v>4.2996224999999999E-2</v>
      </c>
      <c r="AS61" s="11">
        <f>1/1000*'[1]4403Imp'!AQ$116</f>
        <v>5.4307169999999988E-2</v>
      </c>
      <c r="AT61" s="11">
        <f>1/1000*'[1]4403Imp'!AR$116</f>
        <v>6.2649829000000004E-2</v>
      </c>
      <c r="AU61" s="11">
        <f>1/1000*'[1]4403Imp'!AS$116</f>
        <v>0.102442272</v>
      </c>
      <c r="AV61" s="11">
        <f>1/1000*'[1]4403Imp'!AT$116</f>
        <v>0.126240254</v>
      </c>
      <c r="AW61" s="11">
        <f>1/1000*'[1]4403Imp'!AU$116</f>
        <v>0.127386262</v>
      </c>
      <c r="AX61" s="11">
        <f>1/1000*'[1]4403Imp'!AV$116</f>
        <v>0.142029132</v>
      </c>
      <c r="AY61" s="11">
        <f>1/1000*'[1]4403Imp'!AW$116</f>
        <v>2.6624450000000003E-3</v>
      </c>
      <c r="AZ61" s="11">
        <f>1/1000*'[1]4403Imp'!AX$116</f>
        <v>0.16945885999999999</v>
      </c>
      <c r="BA61" s="11">
        <f>1/1000*'[1]4403Imp'!AY$116</f>
        <v>0.100336705</v>
      </c>
      <c r="BB61" s="11">
        <f>1/1000*'[1]4403Imp'!AZ$116</f>
        <v>0.20114178200000002</v>
      </c>
      <c r="BC61" s="302">
        <f>1/1000*'[1]4403Imp'!BA$116</f>
        <v>0</v>
      </c>
      <c r="BD61" s="307"/>
    </row>
    <row r="62" spans="2:56">
      <c r="B62" s="5" t="s">
        <v>160</v>
      </c>
      <c r="C62" s="47">
        <f>1/$A$1*'[1]4403Imp'!$B$125</f>
        <v>1.2124999999999999E-2</v>
      </c>
      <c r="D62" s="11">
        <f>1/$A$1*'[1]4403Imp'!$C$125</f>
        <v>1.3129999999999999E-2</v>
      </c>
      <c r="E62" s="11">
        <f>1/$A$1*'[1]4403Imp'!$D$125</f>
        <v>1.0572999999999999E-2</v>
      </c>
      <c r="F62" s="11">
        <f>1/$A$1*'[1]4403Imp'!$E$125</f>
        <v>1.2707999999999999E-2</v>
      </c>
      <c r="G62" s="11">
        <f>1/$A$1*'[1]4403Imp'!$F$125</f>
        <v>2.0260999999999998E-2</v>
      </c>
      <c r="H62" s="11">
        <f>1/$A$1*'[1]4403Imp'!$G$125</f>
        <v>2.0119999999999999E-2</v>
      </c>
      <c r="I62" s="11">
        <f>1/$A$1*'[1]4403Imp'!$H$125</f>
        <v>3.1194999999999997E-2</v>
      </c>
      <c r="J62" s="37">
        <f>1/$A$1*'[1]4403Imp'!$I$125</f>
        <v>5.7017183999999999E-2</v>
      </c>
      <c r="K62" s="37">
        <f>1/$A$1*'[1]4403Imp'!$J$125</f>
        <v>3.1011364999999999E-2</v>
      </c>
      <c r="L62" s="37">
        <f>1/$A$1*'[1]4403Imp'!K$125</f>
        <v>4.4620999999999994E-2</v>
      </c>
      <c r="M62" s="37">
        <f>1/$A$1*'[1]4403Imp'!L$125</f>
        <v>6.7395999999999984E-2</v>
      </c>
      <c r="N62" s="37">
        <f>1/$A$1*'[1]4403Imp'!M$125</f>
        <v>0.10791399999999998</v>
      </c>
      <c r="O62" s="37">
        <f>1/$A$1*'[1]4403Imp'!N$125</f>
        <v>0.109683</v>
      </c>
      <c r="P62" s="37">
        <f>1/$A$1*'[1]4403Imp'!O$125</f>
        <v>0.205336835</v>
      </c>
      <c r="Q62" s="37">
        <f>1/$A$1*'[1]4403Imp'!P$125</f>
        <v>0.46014031423716306</v>
      </c>
      <c r="R62" s="37">
        <f>1/$A$1*'[1]4403Imp'!Q$125</f>
        <v>0.23218745337198485</v>
      </c>
      <c r="S62" s="37">
        <f>1/$A$1*'[1]4403Imp'!R$125</f>
        <v>0.16187720923485324</v>
      </c>
      <c r="T62" s="37">
        <f>1/$A$1*'[1]4403Imp'!S$125</f>
        <v>0.10103594870859216</v>
      </c>
      <c r="U62" s="37">
        <f>1/$A$1*'[1]4403Imp'!T$125</f>
        <v>0.11900840451023569</v>
      </c>
      <c r="V62" s="37">
        <f>1/$A$1*'[1]4403Imp'!U$125</f>
        <v>8.455530461997568E-2</v>
      </c>
      <c r="W62" s="37">
        <f>1/$A$1*'[1]4403Imp'!V$125</f>
        <v>2.8756999999999998E-2</v>
      </c>
      <c r="X62" s="37">
        <f>1/$A$1*'[1]4403Imp'!W$125</f>
        <v>4.8032000000000012E-2</v>
      </c>
      <c r="Y62" s="37">
        <f>1/$A$1*'[1]4403Imp'!X$125</f>
        <v>2.2793999999999998E-2</v>
      </c>
      <c r="Z62" s="37">
        <f>1/$A$1*'[1]4403Imp'!Y$125</f>
        <v>2.8962000000000002E-2</v>
      </c>
      <c r="AA62" s="37">
        <f>1/$A$1*'[1]4403Imp'!Z$125</f>
        <v>2.7914000000000001E-2</v>
      </c>
      <c r="AB62" s="37">
        <f>1/$A$1*'[1]4403Imp'!AA$125</f>
        <v>0</v>
      </c>
      <c r="AC62" s="4"/>
      <c r="AD62" s="68">
        <f>1/1000*'[1]4403Imp'!AB$125</f>
        <v>3.5388429999999998E-3</v>
      </c>
      <c r="AE62" s="11">
        <f>1/1000*'[1]4403Imp'!AC$125</f>
        <v>4.3540000000000002E-3</v>
      </c>
      <c r="AF62" s="11">
        <f>1/1000*'[1]4403Imp'!AD$125</f>
        <v>3.8858829999999997E-3</v>
      </c>
      <c r="AG62" s="11">
        <f>1/1000*'[1]4403Imp'!AE$125</f>
        <v>5.006E-3</v>
      </c>
      <c r="AH62" s="11">
        <f>1/1000*'[1]4403Imp'!AF$125</f>
        <v>7.5310000000000004E-3</v>
      </c>
      <c r="AI62" s="11">
        <f>1/1000*'[1]4403Imp'!AG$125</f>
        <v>8.5909999999999997E-3</v>
      </c>
      <c r="AJ62" s="11">
        <f>1/1000*'[1]4403Imp'!AH$125</f>
        <v>1.6809861999999998E-2</v>
      </c>
      <c r="AK62" s="11">
        <f>1/1000*'[1]4403Imp'!AI$125</f>
        <v>2.3263036000000001E-2</v>
      </c>
      <c r="AL62" s="11">
        <f>1/1000*'[1]4403Imp'!AJ$125</f>
        <v>1.7914236999999996E-2</v>
      </c>
      <c r="AM62" s="11">
        <f>1/1000*'[1]4403Imp'!AK$125</f>
        <v>2.1861129999999996E-2</v>
      </c>
      <c r="AN62" s="11">
        <f>1/1000*'[1]4403Imp'!AL$125</f>
        <v>6.7455124000000005E-2</v>
      </c>
      <c r="AO62" s="11">
        <f>1/1000*'[1]4403Imp'!AM$125</f>
        <v>0.16904960299999999</v>
      </c>
      <c r="AP62" s="11">
        <f>1/1000*'[1]4403Imp'!AN$125</f>
        <v>0.14570840099999999</v>
      </c>
      <c r="AQ62" s="11">
        <f>1/1000*'[1]4403Imp'!AO$125</f>
        <v>0.30875494400000003</v>
      </c>
      <c r="AR62" s="11">
        <f>1/1000*'[1]4403Imp'!AP$125</f>
        <v>0.76915943799999997</v>
      </c>
      <c r="AS62" s="11">
        <f>1/1000*'[1]4403Imp'!AQ$125</f>
        <v>0.33741346400000005</v>
      </c>
      <c r="AT62" s="11">
        <f>1/1000*'[1]4403Imp'!AR$125</f>
        <v>0.16969967800000002</v>
      </c>
      <c r="AU62" s="11">
        <f>1/1000*'[1]4403Imp'!AS$125</f>
        <v>0.14886882100000001</v>
      </c>
      <c r="AV62" s="11">
        <f>1/1000*'[1]4403Imp'!AT$125</f>
        <v>0.13450498799999999</v>
      </c>
      <c r="AW62" s="11">
        <f>1/1000*'[1]4403Imp'!AU$125</f>
        <v>0.10183617099999998</v>
      </c>
      <c r="AX62" s="11">
        <f>1/1000*'[1]4403Imp'!AV$125</f>
        <v>3.2775390000000001E-2</v>
      </c>
      <c r="AY62" s="11">
        <f>1/1000*'[1]4403Imp'!AW$125</f>
        <v>5.7646270999999999E-2</v>
      </c>
      <c r="AZ62" s="11">
        <f>1/1000*'[1]4403Imp'!AX$125</f>
        <v>2.7498507999999998E-2</v>
      </c>
      <c r="BA62" s="11">
        <f>1/1000*'[1]4403Imp'!AY$125</f>
        <v>2.9234842999999996E-2</v>
      </c>
      <c r="BB62" s="11">
        <f>1/1000*'[1]4403Imp'!AZ$125</f>
        <v>2.6905708000000004E-2</v>
      </c>
      <c r="BC62" s="302">
        <f>1/1000*'[1]4403Imp'!BA$125</f>
        <v>0</v>
      </c>
      <c r="BD62" s="307"/>
    </row>
    <row r="63" spans="2:56">
      <c r="B63" s="5" t="s">
        <v>213</v>
      </c>
      <c r="C63" s="155">
        <f>1/$A$1*'[1]4403Imp'!$B$138</f>
        <v>2.0089669999999997</v>
      </c>
      <c r="D63" s="156">
        <f>1/$A$1*'[1]4403Imp'!$C$138</f>
        <v>1.511274</v>
      </c>
      <c r="E63" s="156">
        <f>1/$A$1*'[1]4403Imp'!$D$138</f>
        <v>2.1218589999999997</v>
      </c>
      <c r="F63" s="156">
        <f>1/$A$1*'[1]4403Imp'!$E$138</f>
        <v>2.9314469999999999</v>
      </c>
      <c r="G63" s="156">
        <f>1/$A$1*'[1]4403Imp'!$F$138</f>
        <v>2.7220399999999998</v>
      </c>
      <c r="H63" s="156">
        <f>1/$A$1*'[1]4403Imp'!$G$138</f>
        <v>1.859974</v>
      </c>
      <c r="I63" s="156">
        <f>1/$A$1*'[1]4403Imp'!$H$138</f>
        <v>1.412434381</v>
      </c>
      <c r="J63" s="157">
        <f>1/$A$1*'[1]4403Imp'!$I$138</f>
        <v>1.3314189999999999</v>
      </c>
      <c r="K63" s="157">
        <f>1/$A$1*'[1]4403Imp'!$J$138</f>
        <v>0.81669199999999986</v>
      </c>
      <c r="L63" s="157">
        <f>1/$A$1*'[1]4403Imp'!K$138</f>
        <v>0.72175742500000006</v>
      </c>
      <c r="M63" s="157">
        <f>1/$A$1*'[1]4403Imp'!L$138</f>
        <v>0.95556799999999986</v>
      </c>
      <c r="N63" s="157">
        <f>1/$A$1*'[1]4403Imp'!M$138</f>
        <v>0.55160130833333321</v>
      </c>
      <c r="O63" s="157">
        <f>1/$A$1*'[1]4403Imp'!N$138</f>
        <v>0.43667922333333326</v>
      </c>
      <c r="P63" s="157">
        <f>1/$A$1*'[1]4403Imp'!O$138</f>
        <v>0.38648623666666659</v>
      </c>
      <c r="Q63" s="157">
        <f>1/$A$1*'[1]4403Imp'!P$138</f>
        <v>0.39241207293333863</v>
      </c>
      <c r="R63" s="37">
        <f>1/$A$1*'[1]4403Imp'!Q$138</f>
        <v>0.201795289873238</v>
      </c>
      <c r="S63" s="37">
        <f>1/$A$1*'[1]4403Imp'!R$138</f>
        <v>9.7508029956429168E-2</v>
      </c>
      <c r="T63" s="37">
        <f>1/$A$1*'[1]4403Imp'!S$138</f>
        <v>8.1265012620389251E-2</v>
      </c>
      <c r="U63" s="37">
        <f>1/$A$1*'[1]4403Imp'!T$138</f>
        <v>5.4224016134842873E-2</v>
      </c>
      <c r="V63" s="37">
        <f>1/$A$1*'[1]4403Imp'!U$138</f>
        <v>2.0666334649963987E-2</v>
      </c>
      <c r="W63" s="157">
        <f>1/$A$1*'[1]4403Imp'!V$138</f>
        <v>4.633E-3</v>
      </c>
      <c r="X63" s="157">
        <f>1/$A$1*'[1]4403Imp'!W$138</f>
        <v>1.091E-3</v>
      </c>
      <c r="Y63" s="157">
        <f>1/$A$1*'[1]4403Imp'!X$138</f>
        <v>1.8938999999999998E-2</v>
      </c>
      <c r="Z63" s="157">
        <f>1/$A$1*'[1]4403Imp'!Y$138</f>
        <v>3.0619999999999998E-2</v>
      </c>
      <c r="AA63" s="157">
        <f>1/$A$1*'[1]4403Imp'!Z$138</f>
        <v>1.2441000000000001E-2</v>
      </c>
      <c r="AB63" s="157">
        <f>1/$A$1*'[1]4403Imp'!AA$138</f>
        <v>0</v>
      </c>
      <c r="AC63" s="4"/>
      <c r="AD63" s="68">
        <f>1/1000*'[1]4403Imp'!AB$138</f>
        <v>0.235497969</v>
      </c>
      <c r="AE63" s="11">
        <f>1/1000*'[1]4403Imp'!AC$138</f>
        <v>0.15239800000000001</v>
      </c>
      <c r="AF63" s="11">
        <f>1/1000*'[1]4403Imp'!AD$138</f>
        <v>0.243094217</v>
      </c>
      <c r="AG63" s="11">
        <f>1/1000*'[1]4403Imp'!AE$138</f>
        <v>0.39606000000000002</v>
      </c>
      <c r="AH63" s="11">
        <f>1/1000*'[1]4403Imp'!AF$138</f>
        <v>0.41714000000000001</v>
      </c>
      <c r="AI63" s="11">
        <f>1/1000*'[1]4403Imp'!AG$138</f>
        <v>0.26878199999999997</v>
      </c>
      <c r="AJ63" s="11">
        <f>1/1000*'[1]4403Imp'!AH$138</f>
        <v>0.22685227299999997</v>
      </c>
      <c r="AK63" s="11">
        <f>1/1000*'[1]4403Imp'!AI$138</f>
        <v>0.24908815699999998</v>
      </c>
      <c r="AL63" s="11">
        <f>1/1000*'[1]4403Imp'!AJ$138</f>
        <v>0.17209702100000004</v>
      </c>
      <c r="AM63" s="11">
        <f>1/1000*'[1]4403Imp'!AK$138</f>
        <v>0.12806183099999999</v>
      </c>
      <c r="AN63" s="11">
        <f>1/1000*'[1]4403Imp'!AL$138</f>
        <v>0.204347533</v>
      </c>
      <c r="AO63" s="11">
        <f>1/1000*'[1]4403Imp'!AM$138</f>
        <v>0.171057456</v>
      </c>
      <c r="AP63" s="11">
        <f>1/1000*'[1]4403Imp'!AN$138</f>
        <v>0.11217535300000001</v>
      </c>
      <c r="AQ63" s="11">
        <f>1/1000*'[1]4403Imp'!AO$138</f>
        <v>0.11625582</v>
      </c>
      <c r="AR63" s="11">
        <f>1/1000*'[1]4403Imp'!AP$138</f>
        <v>0.127864277</v>
      </c>
      <c r="AS63" s="11">
        <f>1/1000*'[1]4403Imp'!AQ$138</f>
        <v>6.5174335E-2</v>
      </c>
      <c r="AT63" s="11">
        <f>1/1000*'[1]4403Imp'!AR$138</f>
        <v>3.1927221999999998E-2</v>
      </c>
      <c r="AU63" s="11">
        <f>1/1000*'[1]4403Imp'!AS$138</f>
        <v>2.3642501999999999E-2</v>
      </c>
      <c r="AV63" s="11">
        <f>1/1000*'[1]4403Imp'!AT$138</f>
        <v>1.5749144999999999E-2</v>
      </c>
      <c r="AW63" s="11">
        <f>1/1000*'[1]4403Imp'!AU$138</f>
        <v>6.4531180000000007E-3</v>
      </c>
      <c r="AX63" s="11">
        <f>1/1000*'[1]4403Imp'!AV$138</f>
        <v>1.400823E-3</v>
      </c>
      <c r="AY63" s="11">
        <f>1/1000*'[1]4403Imp'!AW$138</f>
        <v>4.6024E-4</v>
      </c>
      <c r="AZ63" s="11">
        <f>1/1000*'[1]4403Imp'!AX$138</f>
        <v>9.5099069999999997E-3</v>
      </c>
      <c r="BA63" s="11">
        <f>1/1000*'[1]4403Imp'!AY$138</f>
        <v>1.0987001999999999E-2</v>
      </c>
      <c r="BB63" s="11">
        <f>1/1000*'[1]4403Imp'!AZ$138</f>
        <v>3.9463809999999997E-3</v>
      </c>
      <c r="BC63" s="302">
        <f>1/1000*'[1]4403Imp'!BA$138</f>
        <v>0</v>
      </c>
      <c r="BD63" s="307"/>
    </row>
    <row r="64" spans="2:56">
      <c r="B64" s="5" t="s">
        <v>185</v>
      </c>
      <c r="C64" s="47">
        <f>1/$A$1*'[1]4403Imp'!$B$169</f>
        <v>0.124348</v>
      </c>
      <c r="D64" s="11">
        <f>1/$A$1*'[1]4403Imp'!$C$169</f>
        <v>3.9708E-2</v>
      </c>
      <c r="E64" s="11">
        <f>1/$A$1*'[1]4403Imp'!$D$169</f>
        <v>5.2953E-2</v>
      </c>
      <c r="F64" s="11">
        <f>1/$A$1*'[1]4403Imp'!$E$169</f>
        <v>9.0174999999999991E-2</v>
      </c>
      <c r="G64" s="11">
        <f>1/$A$1*'[1]4403Imp'!$F$169</f>
        <v>0.13961699999999999</v>
      </c>
      <c r="H64" s="11">
        <f>1/$A$1*'[1]4403Imp'!$G$169</f>
        <v>9.9757999999999999E-2</v>
      </c>
      <c r="I64" s="11">
        <f>1/$A$1*'[1]4403Imp'!$H$169</f>
        <v>0.21034299999999997</v>
      </c>
      <c r="J64" s="37">
        <f>1/$A$1*'[1]4403Imp'!$I$169</f>
        <v>0.16111600000000001</v>
      </c>
      <c r="K64" s="37">
        <f>1/$A$1*'[1]4403Imp'!$J$169</f>
        <v>9.2476000000000003E-2</v>
      </c>
      <c r="L64" s="37">
        <f>1/$A$1*'[1]4403Imp'!K$169</f>
        <v>6.2056999999999994E-2</v>
      </c>
      <c r="M64" s="37">
        <f>1/$A$1*'[1]4403Imp'!L$169</f>
        <v>3.0404E-2</v>
      </c>
      <c r="N64" s="37">
        <f>1/$A$1*'[1]4403Imp'!M$169</f>
        <v>1.1417E-2</v>
      </c>
      <c r="O64" s="37">
        <f>1/$A$1*'[1]4403Imp'!N$169</f>
        <v>1.4956000000000001E-2</v>
      </c>
      <c r="P64" s="37">
        <f>1/$A$1*'[1]4403Imp'!O$169</f>
        <v>2.8164999999999999E-2</v>
      </c>
      <c r="Q64" s="37">
        <f>1/$A$1*'[1]4403Imp'!P$169</f>
        <v>9.9612651730430157E-2</v>
      </c>
      <c r="R64" s="37">
        <f>1/$A$1*'[1]4403Imp'!Q$169</f>
        <v>0.13691275407454831</v>
      </c>
      <c r="S64" s="37">
        <f>1/$A$1*'[1]4403Imp'!R$169</f>
        <v>9.9807861670259512E-2</v>
      </c>
      <c r="T64" s="37">
        <f>1/$A$1*'[1]4403Imp'!S$169</f>
        <v>4.4653861422464386E-2</v>
      </c>
      <c r="U64" s="37">
        <f>1/$A$1*'[1]4403Imp'!T$169</f>
        <v>1.1701426024530592E-2</v>
      </c>
      <c r="V64" s="37">
        <f>1/$A$1*'[1]4403Imp'!U$169</f>
        <v>0</v>
      </c>
      <c r="W64" s="37">
        <f>1/$A$1*'[1]4403Imp'!V$169</f>
        <v>0</v>
      </c>
      <c r="X64" s="37">
        <f>1/$A$1*'[1]4403Imp'!W$169</f>
        <v>0</v>
      </c>
      <c r="Y64" s="37">
        <f>1/$A$1*'[1]4403Imp'!X$169</f>
        <v>0</v>
      </c>
      <c r="Z64" s="37">
        <f>1/$A$1*'[1]4403Imp'!Y$169</f>
        <v>0</v>
      </c>
      <c r="AA64" s="37">
        <f>1/$A$1*'[1]4403Imp'!Z$169</f>
        <v>0</v>
      </c>
      <c r="AB64" s="37">
        <f>1/$A$1*'[1]4403Imp'!AA$169</f>
        <v>0</v>
      </c>
      <c r="AC64" s="4"/>
      <c r="AD64" s="68">
        <f>1/1000*'[1]4403Imp'!AB$169</f>
        <v>6.389189E-3</v>
      </c>
      <c r="AE64" s="11">
        <f>1/1000*'[1]4403Imp'!AC$169</f>
        <v>2.1630000000000004E-3</v>
      </c>
      <c r="AF64" s="11">
        <f>1/1000*'[1]4403Imp'!AD$169</f>
        <v>3.6558119999999996E-3</v>
      </c>
      <c r="AG64" s="11">
        <f>1/1000*'[1]4403Imp'!AE$169</f>
        <v>6.6990000000000001E-3</v>
      </c>
      <c r="AH64" s="11">
        <f>1/1000*'[1]4403Imp'!AF$169</f>
        <v>1.0836999999999999E-2</v>
      </c>
      <c r="AI64" s="11">
        <f>1/1000*'[1]4403Imp'!AG$169</f>
        <v>6.1440000000000002E-3</v>
      </c>
      <c r="AJ64" s="11">
        <f>1/1000*'[1]4403Imp'!AH$169</f>
        <v>1.3838625E-2</v>
      </c>
      <c r="AK64" s="11">
        <f>1/1000*'[1]4403Imp'!AI$169</f>
        <v>1.1191346999999997E-2</v>
      </c>
      <c r="AL64" s="11">
        <f>1/1000*'[1]4403Imp'!AJ$169</f>
        <v>6.1355499999999992E-3</v>
      </c>
      <c r="AM64" s="11">
        <f>1/1000*'[1]4403Imp'!AK$169</f>
        <v>5.1917680000000003E-3</v>
      </c>
      <c r="AN64" s="11">
        <f>1/1000*'[1]4403Imp'!AL$169</f>
        <v>2.7180619999999998E-3</v>
      </c>
      <c r="AO64" s="11">
        <f>1/1000*'[1]4403Imp'!AM$169</f>
        <v>1.4332979999999997E-3</v>
      </c>
      <c r="AP64" s="11">
        <f>1/1000*'[1]4403Imp'!AN$169</f>
        <v>1.725543E-3</v>
      </c>
      <c r="AQ64" s="11">
        <f>1/1000*'[1]4403Imp'!AO$169</f>
        <v>3.2970579999999998E-3</v>
      </c>
      <c r="AR64" s="11">
        <f>1/1000*'[1]4403Imp'!AP$169</f>
        <v>1.2296364999999998E-2</v>
      </c>
      <c r="AS64" s="11">
        <f>1/1000*'[1]4403Imp'!AQ$169</f>
        <v>1.6408485E-2</v>
      </c>
      <c r="AT64" s="11">
        <f>1/1000*'[1]4403Imp'!AR$169</f>
        <v>1.2865043E-2</v>
      </c>
      <c r="AU64" s="11">
        <f>1/1000*'[1]4403Imp'!AS$169</f>
        <v>6.1680359999999983E-3</v>
      </c>
      <c r="AV64" s="11">
        <f>1/1000*'[1]4403Imp'!AT$169</f>
        <v>1.6354929999999998E-3</v>
      </c>
      <c r="AW64" s="11">
        <f>1/1000*'[1]4403Imp'!AU$169</f>
        <v>0</v>
      </c>
      <c r="AX64" s="11">
        <f>1/1000*'[1]4403Imp'!AV$169</f>
        <v>0</v>
      </c>
      <c r="AY64" s="11">
        <f>1/1000*'[1]4403Imp'!AW$169</f>
        <v>0</v>
      </c>
      <c r="AZ64" s="11">
        <f>1/1000*'[1]4403Imp'!AX$169</f>
        <v>0</v>
      </c>
      <c r="BA64" s="11">
        <f>1/1000*'[1]4403Imp'!AY$169</f>
        <v>0</v>
      </c>
      <c r="BB64" s="11">
        <f>1/1000*'[1]4403Imp'!AZ$169</f>
        <v>0</v>
      </c>
      <c r="BC64" s="302">
        <f>1/1000*'[1]4403Imp'!BA$169</f>
        <v>0</v>
      </c>
      <c r="BD64" s="307"/>
    </row>
    <row r="65" spans="2:56">
      <c r="B65" s="5" t="s">
        <v>31</v>
      </c>
      <c r="C65" s="47">
        <f>1/$A$1*'[1]4403Imp'!$B$228</f>
        <v>4.9099999999999994E-3</v>
      </c>
      <c r="D65" s="11">
        <f>1/$A$1*'[1]4403Imp'!$C$228</f>
        <v>1.684E-3</v>
      </c>
      <c r="E65" s="11">
        <f>1/$A$1*'[1]4403Imp'!$D$228</f>
        <v>5.1209999999999997E-3</v>
      </c>
      <c r="F65" s="11">
        <f>1/$A$1*'[1]4403Imp'!$E$228</f>
        <v>3.8429999999999996E-3</v>
      </c>
      <c r="G65" s="11">
        <f>1/$A$1*'[1]4403Imp'!$F$228</f>
        <v>6.0069999999999993E-3</v>
      </c>
      <c r="H65" s="11">
        <f>1/$A$1*'[1]4403Imp'!$G$228</f>
        <v>5.3799999999999994E-3</v>
      </c>
      <c r="I65" s="11">
        <f>1/$A$1*'[1]4403Imp'!$H$228</f>
        <v>5.5980560000000006E-3</v>
      </c>
      <c r="J65" s="37">
        <f>1/$A$1*'[1]4403Imp'!$I$228</f>
        <v>6.1030559999999991E-3</v>
      </c>
      <c r="K65" s="37">
        <f>1/$A$1*'[1]4403Imp'!$J$228</f>
        <v>4.6429999999999987E-3</v>
      </c>
      <c r="L65" s="37">
        <f>1/$A$1*'[1]4403Imp'!K$228</f>
        <v>3.1389316666666665E-3</v>
      </c>
      <c r="M65" s="37">
        <f>1/$A$1*'[1]4403Imp'!L$228</f>
        <v>4.4196949999999995E-3</v>
      </c>
      <c r="N65" s="37">
        <f>1/$A$1*'[1]4403Imp'!M$228</f>
        <v>8.2702033333333317E-3</v>
      </c>
      <c r="O65" s="37">
        <f>1/$A$1*'[1]4403Imp'!N$228</f>
        <v>1.7826105000000002E-2</v>
      </c>
      <c r="P65" s="37">
        <f>1/$A$1*'[1]4403Imp'!O$228</f>
        <v>2.260983833333333E-2</v>
      </c>
      <c r="Q65" s="37">
        <f>1/$A$1*'[1]4403Imp'!P$228</f>
        <v>1.8513103187864827E-2</v>
      </c>
      <c r="R65" s="37">
        <f>1/$A$1*'[1]4403Imp'!Q$228</f>
        <v>1.4851358929182414E-2</v>
      </c>
      <c r="S65" s="37">
        <f>1/$A$1*'[1]4403Imp'!R$228</f>
        <v>9.9852789348762877E-3</v>
      </c>
      <c r="T65" s="37">
        <f>1/$A$1*'[1]4403Imp'!S$228</f>
        <v>1.2971726707596779E-2</v>
      </c>
      <c r="U65" s="37">
        <f>1/$A$1*'[1]4403Imp'!T$228</f>
        <v>9.7193758106481187E-3</v>
      </c>
      <c r="V65" s="37">
        <f>1/$A$1*'[1]4403Imp'!U$228</f>
        <v>2.9589775147776417E-3</v>
      </c>
      <c r="W65" s="37">
        <f>1/$A$1*'[1]4403Imp'!V$228</f>
        <v>2.5599999999999998E-3</v>
      </c>
      <c r="X65" s="37">
        <f>1/$A$1*'[1]4403Imp'!W$228</f>
        <v>3.9880000000000002E-3</v>
      </c>
      <c r="Y65" s="37">
        <f>1/$A$1*'[1]4403Imp'!X$228</f>
        <v>2.6910000000000002E-3</v>
      </c>
      <c r="Z65" s="37">
        <f>1/$A$1*'[1]4403Imp'!Y$228</f>
        <v>1.4459999999999998E-3</v>
      </c>
      <c r="AA65" s="37">
        <f>1/$A$1*'[1]4403Imp'!Z$228</f>
        <v>8.9400000000000005E-4</v>
      </c>
      <c r="AB65" s="37">
        <f>1/$A$1*'[1]4403Imp'!AA$228</f>
        <v>0</v>
      </c>
      <c r="AC65" s="4"/>
      <c r="AD65" s="68">
        <f>1/1000*'[1]4403Imp'!AB$228</f>
        <v>1.259626E-3</v>
      </c>
      <c r="AE65" s="11">
        <f>1/1000*'[1]4403Imp'!AC$228</f>
        <v>4.0700000000000003E-4</v>
      </c>
      <c r="AF65" s="11">
        <f>1/1000*'[1]4403Imp'!AD$228</f>
        <v>1.1424829999999999E-3</v>
      </c>
      <c r="AG65" s="11">
        <f>1/1000*'[1]4403Imp'!AE$228</f>
        <v>9.3700000000000012E-4</v>
      </c>
      <c r="AH65" s="11">
        <f>1/1000*'[1]4403Imp'!AF$228</f>
        <v>1.7919999999999998E-3</v>
      </c>
      <c r="AI65" s="11">
        <f>1/1000*'[1]4403Imp'!AG$228</f>
        <v>2.0640000000000003E-3</v>
      </c>
      <c r="AJ65" s="11">
        <f>1/1000*'[1]4403Imp'!AH$228</f>
        <v>2.1167320000000001E-3</v>
      </c>
      <c r="AK65" s="11">
        <f>1/1000*'[1]4403Imp'!AI$228</f>
        <v>2.3888449999999997E-3</v>
      </c>
      <c r="AL65" s="11">
        <f>1/1000*'[1]4403Imp'!AJ$228</f>
        <v>2.0489939999999997E-3</v>
      </c>
      <c r="AM65" s="11">
        <f>1/1000*'[1]4403Imp'!AK$228</f>
        <v>1.4680309999999998E-3</v>
      </c>
      <c r="AN65" s="11">
        <f>1/1000*'[1]4403Imp'!AL$228</f>
        <v>2.3065769999999998E-3</v>
      </c>
      <c r="AO65" s="11">
        <f>1/1000*'[1]4403Imp'!AM$228</f>
        <v>4.9793579999999997E-3</v>
      </c>
      <c r="AP65" s="11">
        <f>1/1000*'[1]4403Imp'!AN$228</f>
        <v>9.6533430000000017E-3</v>
      </c>
      <c r="AQ65" s="11">
        <f>1/1000*'[1]4403Imp'!AO$228</f>
        <v>8.4020709999999988E-3</v>
      </c>
      <c r="AR65" s="11">
        <f>1/1000*'[1]4403Imp'!AP$228</f>
        <v>1.0301441999999999E-2</v>
      </c>
      <c r="AS65" s="11">
        <f>1/1000*'[1]4403Imp'!AQ$228</f>
        <v>7.6429459999999986E-3</v>
      </c>
      <c r="AT65" s="11">
        <f>1/1000*'[1]4403Imp'!AR$228</f>
        <v>4.5796109999999999E-3</v>
      </c>
      <c r="AU65" s="11">
        <f>1/1000*'[1]4403Imp'!AS$228</f>
        <v>7.1887299999999999E-3</v>
      </c>
      <c r="AV65" s="11">
        <f>1/1000*'[1]4403Imp'!AT$228</f>
        <v>4.2114009999999992E-3</v>
      </c>
      <c r="AW65" s="11">
        <f>1/1000*'[1]4403Imp'!AU$228</f>
        <v>1.5330750000000001E-3</v>
      </c>
      <c r="AX65" s="11">
        <f>1/1000*'[1]4403Imp'!AV$228</f>
        <v>1.094334E-3</v>
      </c>
      <c r="AY65" s="11">
        <f>1/1000*'[1]4403Imp'!AW$228</f>
        <v>2.0367269999999999E-3</v>
      </c>
      <c r="AZ65" s="11">
        <f>1/1000*'[1]4403Imp'!AX$228</f>
        <v>1.3661430000000002E-3</v>
      </c>
      <c r="BA65" s="11">
        <f>1/1000*'[1]4403Imp'!AY$228</f>
        <v>6.445899999999999E-4</v>
      </c>
      <c r="BB65" s="11">
        <f>1/1000*'[1]4403Imp'!AZ$228</f>
        <v>4.8401499999999997E-4</v>
      </c>
      <c r="BC65" s="302">
        <f>1/1000*'[1]4403Imp'!BA$228</f>
        <v>0</v>
      </c>
      <c r="BD65" s="307"/>
    </row>
    <row r="66" spans="2:56">
      <c r="B66" s="5" t="s">
        <v>28</v>
      </c>
      <c r="C66" s="47">
        <f>1/$A$1*'[1]4403Imp'!$B$253</f>
        <v>3.2829999999999999E-3</v>
      </c>
      <c r="D66" s="11">
        <f>1/$A$1*'[1]4403Imp'!$C$253</f>
        <v>4.4900000000000001E-3</v>
      </c>
      <c r="E66" s="11">
        <f>1/$A$1*'[1]4403Imp'!$D$253</f>
        <v>1.5512999999999999E-2</v>
      </c>
      <c r="F66" s="11">
        <f>1/$A$1*'[1]4403Imp'!$E$253</f>
        <v>1.3765999999999999E-2</v>
      </c>
      <c r="G66" s="11">
        <f>1/$A$1*'[1]4403Imp'!$F$253</f>
        <v>1.7092E-2</v>
      </c>
      <c r="H66" s="11">
        <f>1/$A$1*'[1]4403Imp'!$G$253</f>
        <v>4.4394999999999997E-2</v>
      </c>
      <c r="I66" s="11">
        <f>1/$A$1*'[1]4403Imp'!$H$253</f>
        <v>0.138823</v>
      </c>
      <c r="J66" s="37">
        <f>1/$A$1*'[1]4403Imp'!$I$253</f>
        <v>0.21662699999999999</v>
      </c>
      <c r="K66" s="37">
        <f>1/$A$1*'[1]4403Imp'!$J$253</f>
        <v>5.7407999999999994E-2</v>
      </c>
      <c r="L66" s="37">
        <f>1/$A$1*'[1]4403Imp'!K$253</f>
        <v>2.2257000000000002E-2</v>
      </c>
      <c r="M66" s="37">
        <f>1/$A$1*'[1]4403Imp'!L$253</f>
        <v>4.1403406666666663E-2</v>
      </c>
      <c r="N66" s="37">
        <f>1/$A$1*'[1]4403Imp'!M$253</f>
        <v>0.13470206666666668</v>
      </c>
      <c r="O66" s="37">
        <f>1/$A$1*'[1]4403Imp'!N$253</f>
        <v>8.7549971666666643E-2</v>
      </c>
      <c r="P66" s="37">
        <f>1/$A$1*'[1]4403Imp'!O$253</f>
        <v>5.2759E-2</v>
      </c>
      <c r="Q66" s="37">
        <f>1/$A$1*'[1]4403Imp'!P$253</f>
        <v>0.145383140936163</v>
      </c>
      <c r="R66" s="37">
        <f>1/$A$1*'[1]4403Imp'!Q$253</f>
        <v>1.3408820075737238E-2</v>
      </c>
      <c r="S66" s="37">
        <f>1/$A$1*'[1]4403Imp'!R$253</f>
        <v>4.2965023321475192E-2</v>
      </c>
      <c r="T66" s="37">
        <f>1/$A$1*'[1]4403Imp'!S$253</f>
        <v>5.0710613728988461E-2</v>
      </c>
      <c r="U66" s="37">
        <f>1/$A$1*'[1]4403Imp'!T$253</f>
        <v>5.448598872291998E-2</v>
      </c>
      <c r="V66" s="37">
        <f>1/$A$1*'[1]4403Imp'!U$253</f>
        <v>1.9199036763003045E-2</v>
      </c>
      <c r="W66" s="37">
        <f>1/$A$1*'[1]4403Imp'!V$253</f>
        <v>8.8579999999999996E-3</v>
      </c>
      <c r="X66" s="37">
        <f>1/$A$1*'[1]4403Imp'!W$253</f>
        <v>9.3399999999999993E-3</v>
      </c>
      <c r="Y66" s="37">
        <f>1/$A$1*'[1]4403Imp'!X$253</f>
        <v>4.9509999999999997E-3</v>
      </c>
      <c r="Z66" s="37">
        <f>1/$A$1*'[1]4403Imp'!Y$253</f>
        <v>2.7090000000000005E-3</v>
      </c>
      <c r="AA66" s="37">
        <f>1/$A$1*'[1]4403Imp'!Z$253</f>
        <v>7.1299999999999988E-4</v>
      </c>
      <c r="AB66" s="37">
        <f>1/$A$1*'[1]4403Imp'!AA$253</f>
        <v>0</v>
      </c>
      <c r="AC66" s="4"/>
      <c r="AD66" s="68">
        <f>1/1000*'[1]4403Imp'!AB$253</f>
        <v>1.2574140000000001E-3</v>
      </c>
      <c r="AE66" s="11">
        <f>1/1000*'[1]4403Imp'!AC$253</f>
        <v>1.887E-3</v>
      </c>
      <c r="AF66" s="11">
        <f>1/1000*'[1]4403Imp'!AD$253</f>
        <v>3.6248560000000001E-3</v>
      </c>
      <c r="AG66" s="11">
        <f>1/1000*'[1]4403Imp'!AE$253</f>
        <v>5.2950000000000002E-3</v>
      </c>
      <c r="AH66" s="11">
        <f>1/1000*'[1]4403Imp'!AF$253</f>
        <v>8.2390000000000015E-3</v>
      </c>
      <c r="AI66" s="11">
        <f>1/1000*'[1]4403Imp'!AG$253</f>
        <v>8.855E-3</v>
      </c>
      <c r="AJ66" s="11">
        <f>1/1000*'[1]4403Imp'!AH$253</f>
        <v>3.1440831000000002E-2</v>
      </c>
      <c r="AK66" s="11">
        <f>1/1000*'[1]4403Imp'!AI$253</f>
        <v>0.12962897300000001</v>
      </c>
      <c r="AL66" s="11">
        <f>1/1000*'[1]4403Imp'!AJ$253</f>
        <v>4.2760928000000011E-2</v>
      </c>
      <c r="AM66" s="11">
        <f>1/1000*'[1]4403Imp'!AK$253</f>
        <v>1.3953190999999997E-2</v>
      </c>
      <c r="AN66" s="11">
        <f>1/1000*'[1]4403Imp'!AL$253</f>
        <v>3.6894610000000001E-2</v>
      </c>
      <c r="AO66" s="11">
        <f>1/1000*'[1]4403Imp'!AM$253</f>
        <v>0.25255244100000002</v>
      </c>
      <c r="AP66" s="11">
        <f>1/1000*'[1]4403Imp'!AN$253</f>
        <v>0.13631198099999997</v>
      </c>
      <c r="AQ66" s="11">
        <f>1/1000*'[1]4403Imp'!AO$253</f>
        <v>0.12347282000000001</v>
      </c>
      <c r="AR66" s="11">
        <f>1/1000*'[1]4403Imp'!AP$253</f>
        <v>0.24649689499999994</v>
      </c>
      <c r="AS66" s="11">
        <f>1/1000*'[1]4403Imp'!AQ$253</f>
        <v>1.458806E-2</v>
      </c>
      <c r="AT66" s="11">
        <f>1/1000*'[1]4403Imp'!AR$253</f>
        <v>5.3955751000000003E-2</v>
      </c>
      <c r="AU66" s="11">
        <f>1/1000*'[1]4403Imp'!AS$253</f>
        <v>6.035715500000001E-2</v>
      </c>
      <c r="AV66" s="11">
        <f>1/1000*'[1]4403Imp'!AT$253</f>
        <v>3.9847486999999994E-2</v>
      </c>
      <c r="AW66" s="11">
        <f>1/1000*'[1]4403Imp'!AU$253</f>
        <v>1.7182120999999998E-2</v>
      </c>
      <c r="AX66" s="11">
        <f>1/1000*'[1]4403Imp'!AV$253</f>
        <v>1.1092216999999998E-2</v>
      </c>
      <c r="AY66" s="11">
        <f>1/1000*'[1]4403Imp'!AW$253</f>
        <v>8.2278769999999998E-3</v>
      </c>
      <c r="AZ66" s="11">
        <f>1/1000*'[1]4403Imp'!AX$253</f>
        <v>3.4381959999999997E-3</v>
      </c>
      <c r="BA66" s="11">
        <f>1/1000*'[1]4403Imp'!AY$253</f>
        <v>2.2115150000000003E-3</v>
      </c>
      <c r="BB66" s="11">
        <f>1/1000*'[1]4403Imp'!AZ$253</f>
        <v>2.3972020000000002E-3</v>
      </c>
      <c r="BC66" s="302">
        <f>1/1000*'[1]4403Imp'!BA$253</f>
        <v>0</v>
      </c>
      <c r="BD66" s="307"/>
    </row>
    <row r="67" spans="2:56">
      <c r="B67" s="8" t="s">
        <v>19</v>
      </c>
      <c r="C67" s="48">
        <f t="shared" ref="C67:O67" si="8">SUM(C57:C57)-SUM(C58:C66)</f>
        <v>1.5851999999999755E-2</v>
      </c>
      <c r="D67" s="38">
        <f t="shared" si="8"/>
        <v>6.9859999999999367E-3</v>
      </c>
      <c r="E67" s="38">
        <f t="shared" si="8"/>
        <v>3.215000000000412E-3</v>
      </c>
      <c r="F67" s="38">
        <f t="shared" si="8"/>
        <v>5.1629999999995846E-3</v>
      </c>
      <c r="G67" s="38">
        <f t="shared" si="8"/>
        <v>2.907000000000437E-3</v>
      </c>
      <c r="H67" s="38">
        <f t="shared" si="8"/>
        <v>4.9459999999994508E-3</v>
      </c>
      <c r="I67" s="38">
        <f t="shared" si="8"/>
        <v>7.9786600000004704E-3</v>
      </c>
      <c r="J67" s="39">
        <f t="shared" si="8"/>
        <v>4.0112460000001349E-3</v>
      </c>
      <c r="K67" s="39">
        <f t="shared" si="8"/>
        <v>3.7210000000000854E-3</v>
      </c>
      <c r="L67" s="39">
        <f t="shared" si="8"/>
        <v>4.8840000000001105E-3</v>
      </c>
      <c r="M67" s="39">
        <f t="shared" si="8"/>
        <v>1.8450000000000077E-2</v>
      </c>
      <c r="N67" s="39">
        <f t="shared" si="8"/>
        <v>1.803083333333344E-2</v>
      </c>
      <c r="O67" s="39">
        <f t="shared" si="8"/>
        <v>8.7636749999999708E-3</v>
      </c>
      <c r="P67" s="39">
        <f t="shared" ref="P67:AB67" si="9">SUM(P57:P57)-SUM(P58:P66)</f>
        <v>1.4295053333333474E-2</v>
      </c>
      <c r="Q67" s="39">
        <f t="shared" si="9"/>
        <v>1.9279362732461003E-2</v>
      </c>
      <c r="R67" s="39">
        <f t="shared" si="9"/>
        <v>1.2187952350179554E-2</v>
      </c>
      <c r="S67" s="39">
        <f t="shared" si="9"/>
        <v>5.2258295993135029E-3</v>
      </c>
      <c r="T67" s="39">
        <f t="shared" si="9"/>
        <v>1.3275445492258786E-2</v>
      </c>
      <c r="U67" s="39">
        <f t="shared" si="9"/>
        <v>1.2007981786189559E-2</v>
      </c>
      <c r="V67" s="39">
        <f t="shared" si="9"/>
        <v>8.8882240551435565E-3</v>
      </c>
      <c r="W67" s="39">
        <f t="shared" si="9"/>
        <v>8.263999999999827E-3</v>
      </c>
      <c r="X67" s="39">
        <f t="shared" si="9"/>
        <v>2.0806999999999992E-2</v>
      </c>
      <c r="Y67" s="39">
        <f t="shared" si="9"/>
        <v>1.5042999999999918E-2</v>
      </c>
      <c r="Z67" s="39">
        <f t="shared" si="9"/>
        <v>7.675048333333323E-3</v>
      </c>
      <c r="AA67" s="39">
        <f t="shared" si="9"/>
        <v>6.2310483333334332E-3</v>
      </c>
      <c r="AB67" s="39">
        <f t="shared" si="9"/>
        <v>0</v>
      </c>
      <c r="AC67" s="4"/>
      <c r="AD67" s="66">
        <f t="shared" ref="AD67:BC67" si="10">SUM(AD57:AD57)-SUM(AD58:AD66)</f>
        <v>4.8005829999999694E-3</v>
      </c>
      <c r="AE67" s="40">
        <f t="shared" si="10"/>
        <v>2.4579999999999602E-3</v>
      </c>
      <c r="AF67" s="40">
        <f t="shared" si="10"/>
        <v>1.0418500000001218E-3</v>
      </c>
      <c r="AG67" s="40">
        <f t="shared" si="10"/>
        <v>1.2389999999999901E-3</v>
      </c>
      <c r="AH67" s="40">
        <f t="shared" si="10"/>
        <v>1.1090000000000266E-3</v>
      </c>
      <c r="AI67" s="40">
        <f t="shared" si="10"/>
        <v>2.587000000000006E-3</v>
      </c>
      <c r="AJ67" s="40">
        <f t="shared" si="10"/>
        <v>4.1714009999999635E-3</v>
      </c>
      <c r="AK67" s="40">
        <f t="shared" si="10"/>
        <v>2.4219239999999642E-3</v>
      </c>
      <c r="AL67" s="40">
        <f t="shared" si="10"/>
        <v>1.9161959999999811E-3</v>
      </c>
      <c r="AM67" s="40">
        <f t="shared" si="10"/>
        <v>2.2083130000000728E-3</v>
      </c>
      <c r="AN67" s="40">
        <f t="shared" si="10"/>
        <v>3.8151160000000073E-3</v>
      </c>
      <c r="AO67" s="40">
        <f t="shared" si="10"/>
        <v>3.9659139999997928E-3</v>
      </c>
      <c r="AP67" s="40">
        <f t="shared" si="10"/>
        <v>2.8269909999998344E-3</v>
      </c>
      <c r="AQ67" s="40">
        <f t="shared" si="10"/>
        <v>3.6227900000003199E-3</v>
      </c>
      <c r="AR67" s="40">
        <f t="shared" si="10"/>
        <v>8.3293219999998058E-3</v>
      </c>
      <c r="AS67" s="40">
        <f t="shared" si="10"/>
        <v>4.0670760000001138E-3</v>
      </c>
      <c r="AT67" s="40">
        <f t="shared" si="10"/>
        <v>1.7399349999999147E-3</v>
      </c>
      <c r="AU67" s="40">
        <f t="shared" si="10"/>
        <v>4.3981140000000085E-3</v>
      </c>
      <c r="AV67" s="40">
        <f t="shared" si="10"/>
        <v>4.1352460000000923E-3</v>
      </c>
      <c r="AW67" s="40">
        <f t="shared" si="10"/>
        <v>3.8117010000000007E-3</v>
      </c>
      <c r="AX67" s="40">
        <f t="shared" si="10"/>
        <v>1.0456962999999986E-2</v>
      </c>
      <c r="AY67" s="40">
        <f t="shared" si="10"/>
        <v>1.9086558999999989E-2</v>
      </c>
      <c r="AZ67" s="40">
        <f t="shared" si="10"/>
        <v>1.4060438999999952E-2</v>
      </c>
      <c r="BA67" s="40">
        <f t="shared" si="10"/>
        <v>7.9351079999999408E-3</v>
      </c>
      <c r="BB67" s="40">
        <f t="shared" si="10"/>
        <v>4.7489880000000095E-3</v>
      </c>
      <c r="BC67" s="55">
        <f t="shared" si="10"/>
        <v>0</v>
      </c>
      <c r="BD67" s="307"/>
    </row>
    <row r="68" spans="2:56" ht="17.149999999999999" customHeight="1">
      <c r="B68" s="16" t="s">
        <v>359</v>
      </c>
      <c r="C68" s="152">
        <f>1/$A$1*'[1]4403Imp'!$B$264</f>
        <v>0.85953800000000002</v>
      </c>
      <c r="D68" s="153">
        <f>1/$A$1*'[1]4403Imp'!$C$264</f>
        <v>0.63693899999999981</v>
      </c>
      <c r="E68" s="153">
        <f>1/$A$1*'[1]4403Imp'!$D$264</f>
        <v>0.52430600000000005</v>
      </c>
      <c r="F68" s="153">
        <f>1/$A$1*'[1]4403Imp'!$E$264</f>
        <v>0.39549700000000004</v>
      </c>
      <c r="G68" s="153">
        <f>1/$A$1*'[1]4403Imp'!$F$264</f>
        <v>0.41772799999999999</v>
      </c>
      <c r="H68" s="153">
        <f>1/$A$1*'[1]4403Imp'!$G$264</f>
        <v>0.57267699999999999</v>
      </c>
      <c r="I68" s="153">
        <f>1/$A$1*'[1]4403Imp'!$H$264</f>
        <v>0.68475024399999995</v>
      </c>
      <c r="J68" s="154">
        <f>1/$A$1*'[1]4403Imp'!$I$264</f>
        <v>0.91386656700000002</v>
      </c>
      <c r="K68" s="154">
        <f>1/$A$1*'[1]4403Imp'!$J$264</f>
        <v>0.65539706399999997</v>
      </c>
      <c r="L68" s="154">
        <f>1/$A$1*'[1]4403Imp'!K$264</f>
        <v>0.71891997166666666</v>
      </c>
      <c r="M68" s="154">
        <f>1/$A$1*'[1]4403Imp'!L$264</f>
        <v>0.99293860999999994</v>
      </c>
      <c r="N68" s="154">
        <f>1/$A$1*'[1]4403Imp'!M$264</f>
        <v>1.89420122</v>
      </c>
      <c r="O68" s="154">
        <f>1/$A$1*'[1]4403Imp'!N$264</f>
        <v>1.4808430283333334</v>
      </c>
      <c r="P68" s="154">
        <f>1/$A$1*'[1]4403Imp'!O$264</f>
        <v>2.1748389199999996</v>
      </c>
      <c r="Q68" s="154">
        <f>1/$A$1*'[1]4403Imp'!P$264</f>
        <v>2.5546908771518444</v>
      </c>
      <c r="R68" s="154">
        <f>1/$A$1*'[1]4403Imp'!Q$264</f>
        <v>2.0257194003783843</v>
      </c>
      <c r="S68" s="154">
        <f>1/$A$1*'[1]4403Imp'!R$264</f>
        <v>1.9575641566768576</v>
      </c>
      <c r="T68" s="154">
        <f>1/$A$1*'[1]4403Imp'!S$264</f>
        <v>2.4394975224187267</v>
      </c>
      <c r="U68" s="154">
        <f>1/$A$1*'[1]4403Imp'!T$264</f>
        <v>3.3547807089108579</v>
      </c>
      <c r="V68" s="143">
        <f>1/$A$1*'[1]4403Imp'!U$264</f>
        <v>9.7364420939894849</v>
      </c>
      <c r="W68" s="143">
        <f>1/$A$1*'[1]4403Imp'!V$264</f>
        <v>16.704300130200004</v>
      </c>
      <c r="X68" s="143">
        <f>1/$A$1*'[1]4403Imp'!W$264</f>
        <v>17.979418999999996</v>
      </c>
      <c r="Y68" s="143">
        <f>1/$A$1*'[1]4403Imp'!X$264</f>
        <v>10.884161999999998</v>
      </c>
      <c r="Z68" s="143">
        <f>1/$A$1*'[1]4403Imp'!Y$264</f>
        <v>7.0036719999999981</v>
      </c>
      <c r="AA68" s="143">
        <f>1/$A$1*'[1]4403Imp'!Z$264</f>
        <v>4.4316810000000011</v>
      </c>
      <c r="AB68" s="143">
        <f>1/$A$1*'[1]4403Imp'!AA$264</f>
        <v>0</v>
      </c>
      <c r="AC68" s="18"/>
      <c r="AD68" s="256">
        <f>1/1000*'[1]4403Imp'!AB$264</f>
        <v>0.31490115899999993</v>
      </c>
      <c r="AE68" s="29">
        <f>1/1000*'[1]4403Imp'!AC$264</f>
        <v>0.17352019999999999</v>
      </c>
      <c r="AF68" s="29">
        <f>1/1000*'[1]4403Imp'!AD$264</f>
        <v>9.3728706000000009E-2</v>
      </c>
      <c r="AG68" s="29">
        <f>1/1000*'[1]4403Imp'!AE$264</f>
        <v>6.8917999999999993E-2</v>
      </c>
      <c r="AH68" s="29">
        <f>1/1000*'[1]4403Imp'!AF$264</f>
        <v>7.0612000000000008E-2</v>
      </c>
      <c r="AI68" s="29">
        <f>1/1000*'[1]4403Imp'!AG$264</f>
        <v>0.10154400000000001</v>
      </c>
      <c r="AJ68" s="29">
        <f>1/1000*'[1]4403Imp'!AH$264</f>
        <v>0.11522640999999999</v>
      </c>
      <c r="AK68" s="29">
        <f>1/1000*'[1]4403Imp'!AI$264</f>
        <v>0.16709748799999996</v>
      </c>
      <c r="AL68" s="29">
        <f>1/1000*'[1]4403Imp'!AJ$264</f>
        <v>0.13730780999999997</v>
      </c>
      <c r="AM68" s="29">
        <f>1/1000*'[1]4403Imp'!AK$264</f>
        <v>0.11673513999999997</v>
      </c>
      <c r="AN68" s="29">
        <f>1/1000*'[1]4403Imp'!AL$264</f>
        <v>0.17556399200000003</v>
      </c>
      <c r="AO68" s="29">
        <f>1/1000*'[1]4403Imp'!AM$264</f>
        <v>0.37345792099999997</v>
      </c>
      <c r="AP68" s="29">
        <f>1/1000*'[1]4403Imp'!AN$264</f>
        <v>0.26573721799999994</v>
      </c>
      <c r="AQ68" s="29">
        <f>1/1000*'[1]4403Imp'!AO$264</f>
        <v>0.39371060600000007</v>
      </c>
      <c r="AR68" s="29">
        <f>1/1000*'[1]4403Imp'!AP$264</f>
        <v>0.50006566999999991</v>
      </c>
      <c r="AS68" s="29">
        <f>1/1000*'[1]4403Imp'!AQ$264</f>
        <v>0.36818760099999998</v>
      </c>
      <c r="AT68" s="29">
        <f>1/1000*'[1]4403Imp'!AR$264</f>
        <v>0.32410946600000001</v>
      </c>
      <c r="AU68" s="29">
        <f>1/1000*'[1]4403Imp'!AS$264</f>
        <v>0.46134923599999994</v>
      </c>
      <c r="AV68" s="29">
        <f>1/1000*'[1]4403Imp'!AT$264</f>
        <v>0.65928638000000006</v>
      </c>
      <c r="AW68" s="29">
        <f>1/1000*'[1]4403Imp'!AU$264</f>
        <v>1.3453471000000001</v>
      </c>
      <c r="AX68" s="29">
        <f>1/1000*'[1]4403Imp'!AV$264</f>
        <v>2.1074317629999992</v>
      </c>
      <c r="AY68" s="29">
        <f>1/1000*'[1]4403Imp'!AW$264</f>
        <v>3.071221161</v>
      </c>
      <c r="AZ68" s="29">
        <f>1/1000*'[1]4403Imp'!AX$264</f>
        <v>2.1260535550000004</v>
      </c>
      <c r="BA68" s="29">
        <f>1/1000*'[1]4403Imp'!AY$264</f>
        <v>1.2398362720000002</v>
      </c>
      <c r="BB68" s="29">
        <f>1/1000*'[1]4403Imp'!AZ$264</f>
        <v>0.86192006799999987</v>
      </c>
      <c r="BC68" s="321">
        <f>1/1000*'[1]4403Imp'!BA$264</f>
        <v>0</v>
      </c>
      <c r="BD68" s="307"/>
    </row>
    <row r="69" spans="2:56">
      <c r="B69" s="5" t="s">
        <v>38</v>
      </c>
      <c r="C69" s="47">
        <f>1/$A$1*'[1]4403Imp'!$B$23</f>
        <v>3.8265E-2</v>
      </c>
      <c r="D69" s="11">
        <f>1/$A$1*'[1]4403Imp'!$C$23</f>
        <v>2.6093999999999999E-2</v>
      </c>
      <c r="E69" s="11">
        <f>1/$A$1*'[1]4403Imp'!$D$23</f>
        <v>3.0721999999999999E-2</v>
      </c>
      <c r="F69" s="11">
        <f>1/$A$1*'[1]4403Imp'!$E$23</f>
        <v>1.6396999999999998E-2</v>
      </c>
      <c r="G69" s="11">
        <f>1/$A$1*'[1]4403Imp'!$F$23</f>
        <v>3.6125999999999998E-2</v>
      </c>
      <c r="H69" s="11">
        <f>1/$A$1*'[1]4403Imp'!$G$23</f>
        <v>9.4518999999999992E-2</v>
      </c>
      <c r="I69" s="11">
        <f>1/$A$1*'[1]4403Imp'!$H$23</f>
        <v>0.11931299999999997</v>
      </c>
      <c r="J69" s="37">
        <f>1/$A$1*'[1]4403Imp'!$I$23</f>
        <v>0.13753899999999999</v>
      </c>
      <c r="K69" s="37">
        <f>1/$A$1*'[1]4403Imp'!$J$23</f>
        <v>8.9414000000000007E-2</v>
      </c>
      <c r="L69" s="37">
        <f>1/$A$1*'[1]4403Imp'!K$23</f>
        <v>6.7017999999999994E-2</v>
      </c>
      <c r="M69" s="37">
        <f>1/$A$1*'[1]4403Imp'!L$23</f>
        <v>9.9414000000000016E-2</v>
      </c>
      <c r="N69" s="37">
        <f>1/$A$1*'[1]4403Imp'!M$23</f>
        <v>0.17222000000000001</v>
      </c>
      <c r="O69" s="37">
        <f>1/$A$1*'[1]4403Imp'!N$23</f>
        <v>0.13756299999999999</v>
      </c>
      <c r="P69" s="37">
        <f>1/$A$1*'[1]4403Imp'!O$23</f>
        <v>0.147566</v>
      </c>
      <c r="Q69" s="37">
        <f>1/$A$1*'[1]4403Imp'!P$23</f>
        <v>0.15971870568953767</v>
      </c>
      <c r="R69" s="37">
        <f>1/$A$1*'[1]4403Imp'!Q$23</f>
        <v>0.16070435824942361</v>
      </c>
      <c r="S69" s="37">
        <f>1/$A$1*'[1]4403Imp'!R$23</f>
        <v>0.10392647041039393</v>
      </c>
      <c r="T69" s="37">
        <f>1/$A$1*'[1]4403Imp'!S$23</f>
        <v>0.16283240510921335</v>
      </c>
      <c r="U69" s="37">
        <f>1/$A$1*'[1]4403Imp'!T$23</f>
        <v>0.21557645878224291</v>
      </c>
      <c r="V69" s="37">
        <f>1/$A$1*'[1]4403Imp'!U$23</f>
        <v>0.31781950207267418</v>
      </c>
      <c r="W69" s="37">
        <f>1/$A$1*'[1]4403Imp'!V$23</f>
        <v>0.32294901599999998</v>
      </c>
      <c r="X69" s="37">
        <f>1/$A$1*'[1]4403Imp'!W$23</f>
        <v>0.26413299999999995</v>
      </c>
      <c r="Y69" s="37">
        <f>1/$A$1*'[1]4403Imp'!X$23</f>
        <v>0.26635099999999995</v>
      </c>
      <c r="Z69" s="37">
        <f>1/$A$1*'[1]4403Imp'!Y$23</f>
        <v>0.22540199999999999</v>
      </c>
      <c r="AA69" s="37">
        <f>1/$A$1*'[1]4403Imp'!Z$23</f>
        <v>0.106818</v>
      </c>
      <c r="AB69" s="37">
        <f>1/$A$1*'[1]4403Imp'!AA$23</f>
        <v>0</v>
      </c>
      <c r="AC69" s="4"/>
      <c r="AD69" s="68">
        <f>1/1000*'[1]4403Imp'!AB$23</f>
        <v>1.4057259000000001E-2</v>
      </c>
      <c r="AE69" s="11">
        <f>1/1000*'[1]4403Imp'!AC$23</f>
        <v>7.1330000000000005E-3</v>
      </c>
      <c r="AF69" s="11">
        <f>1/1000*'[1]4403Imp'!AD$23</f>
        <v>4.8494999999999996E-3</v>
      </c>
      <c r="AG69" s="11">
        <f>1/1000*'[1]4403Imp'!AE$23</f>
        <v>3.1190000000000002E-3</v>
      </c>
      <c r="AH69" s="11">
        <f>1/1000*'[1]4403Imp'!AF$23</f>
        <v>5.3810000000000004E-3</v>
      </c>
      <c r="AI69" s="11">
        <f>1/1000*'[1]4403Imp'!AG$23</f>
        <v>1.5852000000000002E-2</v>
      </c>
      <c r="AJ69" s="11">
        <f>1/1000*'[1]4403Imp'!AH$23</f>
        <v>1.7105517000000001E-2</v>
      </c>
      <c r="AK69" s="11">
        <f>1/1000*'[1]4403Imp'!AI$23</f>
        <v>2.2934533999999999E-2</v>
      </c>
      <c r="AL69" s="11">
        <f>1/1000*'[1]4403Imp'!AJ$23</f>
        <v>1.7022349999999995E-2</v>
      </c>
      <c r="AM69" s="11">
        <f>1/1000*'[1]4403Imp'!AK$23</f>
        <v>9.9390429999999998E-3</v>
      </c>
      <c r="AN69" s="11">
        <f>1/1000*'[1]4403Imp'!AL$23</f>
        <v>1.7233768E-2</v>
      </c>
      <c r="AO69" s="11">
        <f>1/1000*'[1]4403Imp'!AM$23</f>
        <v>3.4708998999999997E-2</v>
      </c>
      <c r="AP69" s="11">
        <f>1/1000*'[1]4403Imp'!AN$23</f>
        <v>2.5946356000000004E-2</v>
      </c>
      <c r="AQ69" s="11">
        <f>1/1000*'[1]4403Imp'!AO$23</f>
        <v>3.1075219999999994E-2</v>
      </c>
      <c r="AR69" s="11">
        <f>1/1000*'[1]4403Imp'!AP$23</f>
        <v>3.6660613999999994E-2</v>
      </c>
      <c r="AS69" s="11">
        <f>1/1000*'[1]4403Imp'!AQ$23</f>
        <v>3.2744991000000001E-2</v>
      </c>
      <c r="AT69" s="11">
        <f>1/1000*'[1]4403Imp'!AR$23</f>
        <v>2.0882834000000003E-2</v>
      </c>
      <c r="AU69" s="11">
        <f>1/1000*'[1]4403Imp'!AS$23</f>
        <v>3.9096478000000004E-2</v>
      </c>
      <c r="AV69" s="11">
        <f>1/1000*'[1]4403Imp'!AT$23</f>
        <v>5.7424281000000001E-2</v>
      </c>
      <c r="AW69" s="11">
        <f>1/1000*'[1]4403Imp'!AU$23</f>
        <v>5.9940405000000009E-2</v>
      </c>
      <c r="AX69" s="11">
        <f>1/1000*'[1]4403Imp'!AV$23</f>
        <v>5.4027247999999993E-2</v>
      </c>
      <c r="AY69" s="11">
        <f>1/1000*'[1]4403Imp'!AW$23</f>
        <v>6.0363404999999988E-2</v>
      </c>
      <c r="AZ69" s="11">
        <f>1/1000*'[1]4403Imp'!AX$23</f>
        <v>6.9312173000000005E-2</v>
      </c>
      <c r="BA69" s="11">
        <f>1/1000*'[1]4403Imp'!AY$23</f>
        <v>5.1772393999999999E-2</v>
      </c>
      <c r="BB69" s="11">
        <f>1/1000*'[1]4403Imp'!AZ$23</f>
        <v>2.5429094999999995E-2</v>
      </c>
      <c r="BC69" s="302">
        <f>1/1000*'[1]4403Imp'!BA$23</f>
        <v>0</v>
      </c>
      <c r="BD69" s="307"/>
    </row>
    <row r="70" spans="2:56">
      <c r="B70" s="372" t="s">
        <v>67</v>
      </c>
      <c r="C70" s="47">
        <f>1/$A$1*'[1]4403Imp'!$B$67</f>
        <v>8.0800000000000002E-4</v>
      </c>
      <c r="D70" s="11">
        <f>1/$A$1*'[1]4403Imp'!$C$67</f>
        <v>1.7239999999999998E-3</v>
      </c>
      <c r="E70" s="11">
        <f>1/$A$1*'[1]4403Imp'!$D$67</f>
        <v>5.1999999999999995E-4</v>
      </c>
      <c r="F70" s="11">
        <f>1/$A$1*'[1]4403Imp'!$E$67</f>
        <v>0</v>
      </c>
      <c r="G70" s="11">
        <f>1/$A$1*'[1]4403Imp'!$F$67</f>
        <v>0</v>
      </c>
      <c r="H70" s="11">
        <f>1/$A$1*'[1]4403Imp'!$G$67</f>
        <v>0</v>
      </c>
      <c r="I70" s="11">
        <f>1/$A$1*'[1]4403Imp'!$H$67</f>
        <v>0</v>
      </c>
      <c r="J70" s="37">
        <f>1/$A$1*'[1]4403Imp'!$I$67</f>
        <v>0</v>
      </c>
      <c r="K70" s="37">
        <f>1/$A$1*'[1]4403Imp'!$J$67</f>
        <v>0</v>
      </c>
      <c r="L70" s="37">
        <f>1/$A$1*'[1]4403Imp'!K$67</f>
        <v>0</v>
      </c>
      <c r="M70" s="37">
        <f>1/$A$1*'[1]4403Imp'!L$67</f>
        <v>0</v>
      </c>
      <c r="N70" s="37">
        <f>1/$A$1*'[1]4403Imp'!M$67</f>
        <v>7.7521883333333324E-3</v>
      </c>
      <c r="O70" s="37">
        <f>1/$A$1*'[1]4403Imp'!N$67</f>
        <v>1.7219000000000002E-2</v>
      </c>
      <c r="P70" s="37">
        <f>1/$A$1*'[1]4403Imp'!O$67</f>
        <v>8.3869999999999986E-3</v>
      </c>
      <c r="Q70" s="37">
        <f>1/$A$1*'[1]4403Imp'!P$67</f>
        <v>2.9921798816250469E-2</v>
      </c>
      <c r="R70" s="37">
        <f>1/$A$1*'[1]4403Imp'!Q$67</f>
        <v>2.6160571961300193E-2</v>
      </c>
      <c r="S70" s="37">
        <f>1/$A$1*'[1]4403Imp'!R$67</f>
        <v>2.9900197048222103E-2</v>
      </c>
      <c r="T70" s="37">
        <f>1/$A$1*'[1]4403Imp'!S$67</f>
        <v>6.2065248058868587E-2</v>
      </c>
      <c r="U70" s="37">
        <f>1/$A$1*'[1]4403Imp'!T$67</f>
        <v>0.17836992982262198</v>
      </c>
      <c r="V70" s="37">
        <f>1/$A$1*'[1]4403Imp'!U$67</f>
        <v>2.3027189022941519</v>
      </c>
      <c r="W70" s="37">
        <f>1/$A$1*'[1]4403Imp'!V$67</f>
        <v>3.3836721001999996</v>
      </c>
      <c r="X70" s="37">
        <f>1/$A$1*'[1]4403Imp'!W$67</f>
        <v>1.623991</v>
      </c>
      <c r="Y70" s="37">
        <f>1/$A$1*'[1]4403Imp'!X$67</f>
        <v>0.94496599999999997</v>
      </c>
      <c r="Z70" s="37">
        <f>1/$A$1*'[1]4403Imp'!Y$67</f>
        <v>0.30550699999999997</v>
      </c>
      <c r="AA70" s="37">
        <f>1/$A$1*'[1]4403Imp'!Z$67</f>
        <v>0.148724</v>
      </c>
      <c r="AB70" s="37">
        <f>1/$A$1*'[1]4403Imp'!AA$67</f>
        <v>0</v>
      </c>
      <c r="AC70" s="4"/>
      <c r="AD70" s="68">
        <f>1/1000*'[1]4403Imp'!AB$67</f>
        <v>3.4166900000000001E-4</v>
      </c>
      <c r="AE70" s="11">
        <f>1/1000*'[1]4403Imp'!AC$67</f>
        <v>5.1719999999999999E-4</v>
      </c>
      <c r="AF70" s="11">
        <f>1/1000*'[1]4403Imp'!AD$67</f>
        <v>1.60185E-4</v>
      </c>
      <c r="AG70" s="11">
        <f>1/1000*'[1]4403Imp'!AE$67</f>
        <v>0</v>
      </c>
      <c r="AH70" s="11">
        <f>1/1000*'[1]4403Imp'!AF$67</f>
        <v>0</v>
      </c>
      <c r="AI70" s="11">
        <f>1/1000*'[1]4403Imp'!AG$67</f>
        <v>0</v>
      </c>
      <c r="AJ70" s="11">
        <f>1/1000*'[1]4403Imp'!AH$67</f>
        <v>0</v>
      </c>
      <c r="AK70" s="11">
        <f>1/1000*'[1]4403Imp'!AI$67</f>
        <v>0</v>
      </c>
      <c r="AL70" s="11">
        <f>1/1000*'[1]4403Imp'!AJ$67</f>
        <v>0</v>
      </c>
      <c r="AM70" s="11">
        <f>1/1000*'[1]4403Imp'!AK$67</f>
        <v>0</v>
      </c>
      <c r="AN70" s="11">
        <f>1/1000*'[1]4403Imp'!AL$67</f>
        <v>0</v>
      </c>
      <c r="AO70" s="11">
        <f>1/1000*'[1]4403Imp'!AM$67</f>
        <v>1.572782E-3</v>
      </c>
      <c r="AP70" s="11">
        <f>1/1000*'[1]4403Imp'!AN$67</f>
        <v>3.6175120000000002E-3</v>
      </c>
      <c r="AQ70" s="11">
        <f>1/1000*'[1]4403Imp'!AO$67</f>
        <v>1.8461279999999998E-3</v>
      </c>
      <c r="AR70" s="11">
        <f>1/1000*'[1]4403Imp'!AP$67</f>
        <v>6.6091570000000001E-3</v>
      </c>
      <c r="AS70" s="11">
        <f>1/1000*'[1]4403Imp'!AQ$67</f>
        <v>4.8861539999999993E-3</v>
      </c>
      <c r="AT70" s="11">
        <f>1/1000*'[1]4403Imp'!AR$67</f>
        <v>4.8067249999999995E-3</v>
      </c>
      <c r="AU70" s="11">
        <f>1/1000*'[1]4403Imp'!AS$67</f>
        <v>1.0701655999999999E-2</v>
      </c>
      <c r="AV70" s="11">
        <f>1/1000*'[1]4403Imp'!AT$67</f>
        <v>2.4462983999999997E-2</v>
      </c>
      <c r="AW70" s="11">
        <f>1/1000*'[1]4403Imp'!AU$67</f>
        <v>0.27899147599999996</v>
      </c>
      <c r="AX70" s="11">
        <f>1/1000*'[1]4403Imp'!AV$67</f>
        <v>0.39743667499999996</v>
      </c>
      <c r="AY70" s="11">
        <f>1/1000*'[1]4403Imp'!AW$67</f>
        <v>0.27043724899999999</v>
      </c>
      <c r="AZ70" s="11">
        <f>1/1000*'[1]4403Imp'!AX$67</f>
        <v>0.17149709500000002</v>
      </c>
      <c r="BA70" s="11">
        <f>1/1000*'[1]4403Imp'!AY$67</f>
        <v>5.1027338999999998E-2</v>
      </c>
      <c r="BB70" s="11">
        <f>1/1000*'[1]4403Imp'!AZ$67</f>
        <v>3.4571001999999997E-2</v>
      </c>
      <c r="BC70" s="302">
        <f>1/1000*'[1]4403Imp'!BA$67</f>
        <v>0</v>
      </c>
      <c r="BD70" s="307"/>
    </row>
    <row r="71" spans="2:56">
      <c r="B71" s="5" t="s">
        <v>49</v>
      </c>
      <c r="C71" s="47">
        <f>1/$A$1*'[1]4403Imp'!$B$69</f>
        <v>5.9761999999999996E-2</v>
      </c>
      <c r="D71" s="11">
        <f>1/$A$1*'[1]4403Imp'!$C$69</f>
        <v>3.0122999999999997E-2</v>
      </c>
      <c r="E71" s="11">
        <f>1/$A$1*'[1]4403Imp'!$D$69</f>
        <v>1.3901E-2</v>
      </c>
      <c r="F71" s="11">
        <f>1/$A$1*'[1]4403Imp'!$E$69</f>
        <v>8.3879999999999996E-3</v>
      </c>
      <c r="G71" s="11">
        <f>1/$A$1*'[1]4403Imp'!$F$69</f>
        <v>8.2899999999999998E-4</v>
      </c>
      <c r="H71" s="11">
        <f>1/$A$1*'[1]4403Imp'!$G$69</f>
        <v>1.5839999999999999E-3</v>
      </c>
      <c r="I71" s="11">
        <f>1/$A$1*'[1]4403Imp'!$H$69</f>
        <v>5.6749999999999995E-3</v>
      </c>
      <c r="J71" s="37">
        <f>1/$A$1*'[1]4403Imp'!$I$69</f>
        <v>1.3522999999999999E-2</v>
      </c>
      <c r="K71" s="37">
        <f>1/$A$1*'[1]4403Imp'!$J$69</f>
        <v>1.0546E-2</v>
      </c>
      <c r="L71" s="37">
        <f>1/$A$1*'[1]4403Imp'!K$69</f>
        <v>1.4303E-2</v>
      </c>
      <c r="M71" s="37">
        <f>1/$A$1*'[1]4403Imp'!L$69</f>
        <v>3.3016999999999998E-2</v>
      </c>
      <c r="N71" s="37">
        <f>1/$A$1*'[1]4403Imp'!M$69</f>
        <v>6.6038999999999987E-2</v>
      </c>
      <c r="O71" s="37">
        <f>1/$A$1*'[1]4403Imp'!N$69</f>
        <v>8.4846999999999992E-2</v>
      </c>
      <c r="P71" s="37">
        <f>1/$A$1*'[1]4403Imp'!O$69</f>
        <v>0.11417899999999999</v>
      </c>
      <c r="Q71" s="37">
        <f>1/$A$1*'[1]4403Imp'!P$69</f>
        <v>8.7137346556101766E-2</v>
      </c>
      <c r="R71" s="37">
        <f>1/$A$1*'[1]4403Imp'!Q$69</f>
        <v>8.3799915522672352E-2</v>
      </c>
      <c r="S71" s="37">
        <f>1/$A$1*'[1]4403Imp'!R$69</f>
        <v>0.14672274671243585</v>
      </c>
      <c r="T71" s="37">
        <f>1/$A$1*'[1]4403Imp'!S$69</f>
        <v>0.15834775813436078</v>
      </c>
      <c r="U71" s="37">
        <f>1/$A$1*'[1]4403Imp'!T$69</f>
        <v>0.17981137343039133</v>
      </c>
      <c r="V71" s="37">
        <f>1/$A$1*'[1]4403Imp'!U$69</f>
        <v>0.26129914501063239</v>
      </c>
      <c r="W71" s="37">
        <f>1/$A$1*'[1]4403Imp'!V$69</f>
        <v>0.13813206039999998</v>
      </c>
      <c r="X71" s="37">
        <f>1/$A$1*'[1]4403Imp'!W$69</f>
        <v>0.25528799999999996</v>
      </c>
      <c r="Y71" s="37">
        <f>1/$A$1*'[1]4403Imp'!X$69</f>
        <v>0.30896999999999997</v>
      </c>
      <c r="Z71" s="37">
        <f>1/$A$1*'[1]4403Imp'!Y$69</f>
        <v>0.34047599999999995</v>
      </c>
      <c r="AA71" s="37">
        <f>1/$A$1*'[1]4403Imp'!Z$69</f>
        <v>0.25666500000000003</v>
      </c>
      <c r="AB71" s="37">
        <f>1/$A$1*'[1]4403Imp'!AA$69</f>
        <v>0</v>
      </c>
      <c r="AC71" s="4"/>
      <c r="AD71" s="68">
        <f>1/1000*'[1]4403Imp'!AB$69</f>
        <v>2.2082715999999999E-2</v>
      </c>
      <c r="AE71" s="11">
        <f>1/1000*'[1]4403Imp'!AC$69</f>
        <v>9.7409999999999997E-3</v>
      </c>
      <c r="AF71" s="11">
        <f>1/1000*'[1]4403Imp'!AD$69</f>
        <v>2.8551959999999999E-3</v>
      </c>
      <c r="AG71" s="11">
        <f>1/1000*'[1]4403Imp'!AE$69</f>
        <v>1.8109999999999999E-3</v>
      </c>
      <c r="AH71" s="11">
        <f>1/1000*'[1]4403Imp'!AF$69</f>
        <v>1.73E-4</v>
      </c>
      <c r="AI71" s="11">
        <f>1/1000*'[1]4403Imp'!AG$69</f>
        <v>4.7200000000000003E-4</v>
      </c>
      <c r="AJ71" s="11">
        <f>1/1000*'[1]4403Imp'!AH$69</f>
        <v>1.2433639999999998E-3</v>
      </c>
      <c r="AK71" s="11">
        <f>1/1000*'[1]4403Imp'!AI$69</f>
        <v>2.5938349999999996E-3</v>
      </c>
      <c r="AL71" s="11">
        <f>1/1000*'[1]4403Imp'!AJ$69</f>
        <v>2.2908800000000003E-3</v>
      </c>
      <c r="AM71" s="11">
        <f>1/1000*'[1]4403Imp'!AK$69</f>
        <v>2.885515E-3</v>
      </c>
      <c r="AN71" s="11">
        <f>1/1000*'[1]4403Imp'!AL$69</f>
        <v>6.5522450000000008E-3</v>
      </c>
      <c r="AO71" s="11">
        <f>1/1000*'[1]4403Imp'!AM$69</f>
        <v>1.5492252E-2</v>
      </c>
      <c r="AP71" s="11">
        <f>1/1000*'[1]4403Imp'!AN$69</f>
        <v>1.7905667E-2</v>
      </c>
      <c r="AQ71" s="11">
        <f>1/1000*'[1]4403Imp'!AO$69</f>
        <v>2.6286567E-2</v>
      </c>
      <c r="AR71" s="11">
        <f>1/1000*'[1]4403Imp'!AP$69</f>
        <v>1.7820737999999999E-2</v>
      </c>
      <c r="AS71" s="11">
        <f>1/1000*'[1]4403Imp'!AQ$69</f>
        <v>1.3527199E-2</v>
      </c>
      <c r="AT71" s="11">
        <f>1/1000*'[1]4403Imp'!AR$69</f>
        <v>2.0453953E-2</v>
      </c>
      <c r="AU71" s="11">
        <f>1/1000*'[1]4403Imp'!AS$69</f>
        <v>2.3443839000000001E-2</v>
      </c>
      <c r="AV71" s="11">
        <f>1/1000*'[1]4403Imp'!AT$69</f>
        <v>3.1994428999999991E-2</v>
      </c>
      <c r="AW71" s="11">
        <f>1/1000*'[1]4403Imp'!AU$69</f>
        <v>3.8447489000000001E-2</v>
      </c>
      <c r="AX71" s="11">
        <f>1/1000*'[1]4403Imp'!AV$69</f>
        <v>2.4308664000000001E-2</v>
      </c>
      <c r="AY71" s="11">
        <f>1/1000*'[1]4403Imp'!AW$69</f>
        <v>5.0227477999999999E-2</v>
      </c>
      <c r="AZ71" s="11">
        <f>1/1000*'[1]4403Imp'!AX$69</f>
        <v>5.7053276999999999E-2</v>
      </c>
      <c r="BA71" s="11">
        <f>1/1000*'[1]4403Imp'!AY$69</f>
        <v>5.5823707E-2</v>
      </c>
      <c r="BB71" s="11">
        <f>1/1000*'[1]4403Imp'!AZ$69</f>
        <v>4.1931868999999997E-2</v>
      </c>
      <c r="BC71" s="302">
        <f>1/1000*'[1]4403Imp'!BA$69</f>
        <v>0</v>
      </c>
      <c r="BD71" s="307"/>
    </row>
    <row r="72" spans="2:56">
      <c r="B72" s="5" t="s">
        <v>65</v>
      </c>
      <c r="C72" s="47">
        <f>1/$A$1*'[1]4403Imp'!$B$79</f>
        <v>0</v>
      </c>
      <c r="D72" s="11">
        <f>1/$A$1*'[1]4403Imp'!$C$79</f>
        <v>0</v>
      </c>
      <c r="E72" s="11">
        <f>1/$A$1*'[1]4403Imp'!$D$79</f>
        <v>4.1E-5</v>
      </c>
      <c r="F72" s="11">
        <f>1/$A$1*'[1]4403Imp'!$E$79</f>
        <v>0</v>
      </c>
      <c r="G72" s="11">
        <f>1/$A$1*'[1]4403Imp'!$F$79</f>
        <v>0</v>
      </c>
      <c r="H72" s="11">
        <f>1/$A$1*'[1]4403Imp'!$G$79</f>
        <v>0</v>
      </c>
      <c r="I72" s="11">
        <f>1/$A$1*'[1]4403Imp'!$H$79</f>
        <v>0</v>
      </c>
      <c r="J72" s="37">
        <f>1/$A$1*'[1]4403Imp'!$I$79</f>
        <v>0</v>
      </c>
      <c r="K72" s="37">
        <f>1/$A$1*'[1]4403Imp'!$J$79</f>
        <v>0</v>
      </c>
      <c r="L72" s="37">
        <f>1/$A$1*'[1]4403Imp'!K$79</f>
        <v>0</v>
      </c>
      <c r="M72" s="37">
        <f>1/$A$1*'[1]4403Imp'!L$79</f>
        <v>3.8699999999999997E-4</v>
      </c>
      <c r="N72" s="37">
        <f>1/$A$1*'[1]4403Imp'!M$79</f>
        <v>1.145E-2</v>
      </c>
      <c r="O72" s="37">
        <f>1/$A$1*'[1]4403Imp'!N$79</f>
        <v>1.387E-2</v>
      </c>
      <c r="P72" s="37">
        <f>1/$A$1*'[1]4403Imp'!O$79</f>
        <v>7.1457999999999994E-2</v>
      </c>
      <c r="Q72" s="37">
        <f>1/$A$1*'[1]4403Imp'!P$79</f>
        <v>0.13981282666771547</v>
      </c>
      <c r="R72" s="37">
        <f>1/$A$1*'[1]4403Imp'!Q$79</f>
        <v>0.10839104716043575</v>
      </c>
      <c r="S72" s="37">
        <f>1/$A$1*'[1]4403Imp'!R$79</f>
        <v>0.17208999999999997</v>
      </c>
      <c r="T72" s="37">
        <f>1/$A$1*'[1]4403Imp'!S$79</f>
        <v>0.29282368411813653</v>
      </c>
      <c r="U72" s="37">
        <f>1/$A$1*'[1]4403Imp'!T$79</f>
        <v>0.22821487240991478</v>
      </c>
      <c r="V72" s="37">
        <f>1/$A$1*'[1]4403Imp'!U$79</f>
        <v>0.13197387758475115</v>
      </c>
      <c r="W72" s="37">
        <f>1/$A$1*'[1]4403Imp'!V$79</f>
        <v>6.5046924000000006E-2</v>
      </c>
      <c r="X72" s="37">
        <f>1/$A$1*'[1]4403Imp'!W$79</f>
        <v>6.9934999999999997E-2</v>
      </c>
      <c r="Y72" s="37">
        <f>1/$A$1*'[1]4403Imp'!X$79</f>
        <v>6.1277000000000005E-2</v>
      </c>
      <c r="Z72" s="37">
        <f>1/$A$1*'[1]4403Imp'!Y$79</f>
        <v>3.1980999999999996E-2</v>
      </c>
      <c r="AA72" s="37">
        <f>1/$A$1*'[1]4403Imp'!Z$79</f>
        <v>4.99E-2</v>
      </c>
      <c r="AB72" s="37">
        <f>1/$A$1*'[1]4403Imp'!AA$79</f>
        <v>0</v>
      </c>
      <c r="AC72" s="4"/>
      <c r="AD72" s="68">
        <f>1/1000*'[1]4403Imp'!AB$79</f>
        <v>0</v>
      </c>
      <c r="AE72" s="11">
        <f>1/1000*'[1]4403Imp'!AC$79</f>
        <v>0</v>
      </c>
      <c r="AF72" s="11">
        <f>1/1000*'[1]4403Imp'!AD$79</f>
        <v>8.3639999999999999E-6</v>
      </c>
      <c r="AG72" s="11">
        <f>1/1000*'[1]4403Imp'!AE$79</f>
        <v>0</v>
      </c>
      <c r="AH72" s="11">
        <f>1/1000*'[1]4403Imp'!AF$79</f>
        <v>0</v>
      </c>
      <c r="AI72" s="11">
        <f>1/1000*'[1]4403Imp'!AG$79</f>
        <v>0</v>
      </c>
      <c r="AJ72" s="11">
        <f>1/1000*'[1]4403Imp'!AH$79</f>
        <v>0</v>
      </c>
      <c r="AK72" s="11">
        <f>1/1000*'[1]4403Imp'!AI$79</f>
        <v>0</v>
      </c>
      <c r="AL72" s="11">
        <f>1/1000*'[1]4403Imp'!AJ$79</f>
        <v>0</v>
      </c>
      <c r="AM72" s="11">
        <f>1/1000*'[1]4403Imp'!AK$79</f>
        <v>0</v>
      </c>
      <c r="AN72" s="11">
        <f>1/1000*'[1]4403Imp'!AL$79</f>
        <v>6.4627999999999992E-5</v>
      </c>
      <c r="AO72" s="11">
        <f>1/1000*'[1]4403Imp'!AM$79</f>
        <v>1.830223E-3</v>
      </c>
      <c r="AP72" s="11">
        <f>1/1000*'[1]4403Imp'!AN$79</f>
        <v>2.2491819999999997E-3</v>
      </c>
      <c r="AQ72" s="11">
        <f>1/1000*'[1]4403Imp'!AO$79</f>
        <v>1.1257053E-2</v>
      </c>
      <c r="AR72" s="11">
        <f>1/1000*'[1]4403Imp'!AP$79</f>
        <v>2.1631200999999999E-2</v>
      </c>
      <c r="AS72" s="11">
        <f>1/1000*'[1]4403Imp'!AQ$79</f>
        <v>1.3402394999999998E-2</v>
      </c>
      <c r="AT72" s="11">
        <f>1/1000*'[1]4403Imp'!AR$79</f>
        <v>1.9682298000000004E-2</v>
      </c>
      <c r="AU72" s="11">
        <f>1/1000*'[1]4403Imp'!AS$79</f>
        <v>3.499539899999999E-2</v>
      </c>
      <c r="AV72" s="11">
        <f>1/1000*'[1]4403Imp'!AT$79</f>
        <v>3.0331249999999997E-2</v>
      </c>
      <c r="AW72" s="11">
        <f>1/1000*'[1]4403Imp'!AU$79</f>
        <v>1.6443914E-2</v>
      </c>
      <c r="AX72" s="11">
        <f>1/1000*'[1]4403Imp'!AV$79</f>
        <v>7.3907619999999995E-3</v>
      </c>
      <c r="AY72" s="11">
        <f>1/1000*'[1]4403Imp'!AW$79</f>
        <v>9.9136559999999981E-3</v>
      </c>
      <c r="AZ72" s="11">
        <f>1/1000*'[1]4403Imp'!AX$79</f>
        <v>9.9719269999999985E-3</v>
      </c>
      <c r="BA72" s="11">
        <f>1/1000*'[1]4403Imp'!AY$79</f>
        <v>4.6331139999999998E-3</v>
      </c>
      <c r="BB72" s="11">
        <f>1/1000*'[1]4403Imp'!AZ$79</f>
        <v>7.1116920000000011E-3</v>
      </c>
      <c r="BC72" s="302">
        <f>1/1000*'[1]4403Imp'!BA$79</f>
        <v>0</v>
      </c>
      <c r="BD72" s="307"/>
    </row>
    <row r="73" spans="2:56">
      <c r="B73" s="5" t="s">
        <v>39</v>
      </c>
      <c r="C73" s="47">
        <f>1/$A$1*'[1]4403Imp'!$B$85</f>
        <v>0.231401</v>
      </c>
      <c r="D73" s="11">
        <f>1/$A$1*'[1]4403Imp'!$C$85</f>
        <v>0.14962999999999999</v>
      </c>
      <c r="E73" s="11">
        <f>1/$A$1*'[1]4403Imp'!$D$85</f>
        <v>6.7934999999999995E-2</v>
      </c>
      <c r="F73" s="11">
        <f>1/$A$1*'[1]4403Imp'!$E$85</f>
        <v>2.3569999999999997E-2</v>
      </c>
      <c r="G73" s="11">
        <f>1/$A$1*'[1]4403Imp'!$F$85</f>
        <v>1.4086E-2</v>
      </c>
      <c r="H73" s="11">
        <f>1/$A$1*'[1]4403Imp'!$G$85</f>
        <v>2.5270999999999998E-2</v>
      </c>
      <c r="I73" s="11">
        <f>1/$A$1*'[1]4403Imp'!$H$85</f>
        <v>4.2726E-2</v>
      </c>
      <c r="J73" s="37">
        <f>1/$A$1*'[1]4403Imp'!$I$85</f>
        <v>9.1217000000000006E-2</v>
      </c>
      <c r="K73" s="37">
        <f>1/$A$1*'[1]4403Imp'!$J$85</f>
        <v>9.7087000000000007E-2</v>
      </c>
      <c r="L73" s="37">
        <f>1/$A$1*'[1]4403Imp'!K$85</f>
        <v>0.256496</v>
      </c>
      <c r="M73" s="37">
        <f>1/$A$1*'[1]4403Imp'!L$85</f>
        <v>0.29658499999999999</v>
      </c>
      <c r="N73" s="37">
        <f>1/$A$1*'[1]4403Imp'!M$85</f>
        <v>0.51129499999999994</v>
      </c>
      <c r="O73" s="37">
        <f>1/$A$1*'[1]4403Imp'!N$85</f>
        <v>0.50138899999999997</v>
      </c>
      <c r="P73" s="37">
        <f>1/$A$1*'[1]4403Imp'!O$85</f>
        <v>0.68054599999999987</v>
      </c>
      <c r="Q73" s="37">
        <f>1/$A$1*'[1]4403Imp'!P$85</f>
        <v>0.72728058592693157</v>
      </c>
      <c r="R73" s="37">
        <f>1/$A$1*'[1]4403Imp'!Q$85</f>
        <v>0.64857224063236452</v>
      </c>
      <c r="S73" s="37">
        <f>1/$A$1*'[1]4403Imp'!R$85</f>
        <v>0.54021692274811239</v>
      </c>
      <c r="T73" s="37">
        <f>1/$A$1*'[1]4403Imp'!S$85</f>
        <v>0.55681021708992373</v>
      </c>
      <c r="U73" s="37">
        <f>1/$A$1*'[1]4403Imp'!T$85</f>
        <v>0.61459471781090724</v>
      </c>
      <c r="V73" s="37">
        <f>1/$A$1*'[1]4403Imp'!U$85</f>
        <v>0.7774965466161291</v>
      </c>
      <c r="W73" s="37">
        <f>1/$A$1*'[1]4403Imp'!V$85</f>
        <v>0.98347315939999991</v>
      </c>
      <c r="X73" s="37">
        <f>1/$A$1*'[1]4403Imp'!W$85</f>
        <v>1.480791</v>
      </c>
      <c r="Y73" s="37">
        <f>1/$A$1*'[1]4403Imp'!X$85</f>
        <v>1.2489969999999997</v>
      </c>
      <c r="Z73" s="37">
        <f>1/$A$1*'[1]4403Imp'!Y$85</f>
        <v>0.71318599999999999</v>
      </c>
      <c r="AA73" s="37">
        <f>1/$A$1*'[1]4403Imp'!Z$85</f>
        <v>0.66236200000000001</v>
      </c>
      <c r="AB73" s="37">
        <f>1/$A$1*'[1]4403Imp'!AA$85</f>
        <v>0</v>
      </c>
      <c r="AC73" s="4"/>
      <c r="AD73" s="68">
        <f>1/1000*'[1]4403Imp'!AB$85</f>
        <v>7.5311085999999999E-2</v>
      </c>
      <c r="AE73" s="11">
        <f>1/1000*'[1]4403Imp'!AC$85</f>
        <v>3.2140999999999996E-2</v>
      </c>
      <c r="AF73" s="11">
        <f>1/1000*'[1]4403Imp'!AD$85</f>
        <v>1.1870522E-2</v>
      </c>
      <c r="AG73" s="11">
        <f>1/1000*'[1]4403Imp'!AE$85</f>
        <v>4.287E-3</v>
      </c>
      <c r="AH73" s="11">
        <f>1/1000*'[1]4403Imp'!AF$85</f>
        <v>2.2109999999999999E-3</v>
      </c>
      <c r="AI73" s="11">
        <f>1/1000*'[1]4403Imp'!AG$85</f>
        <v>4.9760000000000004E-3</v>
      </c>
      <c r="AJ73" s="11">
        <f>1/1000*'[1]4403Imp'!AH$85</f>
        <v>8.8479630000000004E-3</v>
      </c>
      <c r="AK73" s="11">
        <f>1/1000*'[1]4403Imp'!AI$85</f>
        <v>2.0194187999999998E-2</v>
      </c>
      <c r="AL73" s="11">
        <f>1/1000*'[1]4403Imp'!AJ$85</f>
        <v>2.1374828999999998E-2</v>
      </c>
      <c r="AM73" s="11">
        <f>1/1000*'[1]4403Imp'!AK$85</f>
        <v>3.7596180999999992E-2</v>
      </c>
      <c r="AN73" s="11">
        <f>1/1000*'[1]4403Imp'!AL$85</f>
        <v>5.3136159999999995E-2</v>
      </c>
      <c r="AO73" s="11">
        <f>1/1000*'[1]4403Imp'!AM$85</f>
        <v>0.11173638599999999</v>
      </c>
      <c r="AP73" s="11">
        <f>1/1000*'[1]4403Imp'!AN$85</f>
        <v>9.2449209000000004E-2</v>
      </c>
      <c r="AQ73" s="11">
        <f>1/1000*'[1]4403Imp'!AO$85</f>
        <v>0.12928434599999999</v>
      </c>
      <c r="AR73" s="11">
        <f>1/1000*'[1]4403Imp'!AP$85</f>
        <v>0.15334724599999999</v>
      </c>
      <c r="AS73" s="11">
        <f>1/1000*'[1]4403Imp'!AQ$85</f>
        <v>0.13156931399999997</v>
      </c>
      <c r="AT73" s="11">
        <f>1/1000*'[1]4403Imp'!AR$85</f>
        <v>0.10214149500000003</v>
      </c>
      <c r="AU73" s="11">
        <f>1/1000*'[1]4403Imp'!AS$85</f>
        <v>0.139256082</v>
      </c>
      <c r="AV73" s="11">
        <f>1/1000*'[1]4403Imp'!AT$85</f>
        <v>0.17368460299999999</v>
      </c>
      <c r="AW73" s="11">
        <f>1/1000*'[1]4403Imp'!AU$85</f>
        <v>0.16862291800000001</v>
      </c>
      <c r="AX73" s="11">
        <f>1/1000*'[1]4403Imp'!AV$85</f>
        <v>0.18724365800000001</v>
      </c>
      <c r="AY73" s="11">
        <f>1/1000*'[1]4403Imp'!AW$85</f>
        <v>0.35269039299999999</v>
      </c>
      <c r="AZ73" s="11">
        <f>1/1000*'[1]4403Imp'!AX$85</f>
        <v>0.40170019199999996</v>
      </c>
      <c r="BA73" s="11">
        <f>1/1000*'[1]4403Imp'!AY$85</f>
        <v>0.20139415500000002</v>
      </c>
      <c r="BB73" s="11">
        <f>1/1000*'[1]4403Imp'!AZ$85</f>
        <v>0.18276362900000001</v>
      </c>
      <c r="BC73" s="302">
        <f>1/1000*'[1]4403Imp'!BA$85</f>
        <v>0</v>
      </c>
      <c r="BD73" s="307"/>
    </row>
    <row r="74" spans="2:56">
      <c r="B74" s="5" t="s">
        <v>40</v>
      </c>
      <c r="C74" s="47">
        <f>1/$A$1*'[1]4403Imp'!$B$91</f>
        <v>0.47518499999999997</v>
      </c>
      <c r="D74" s="11">
        <f>1/$A$1*'[1]4403Imp'!$C$91</f>
        <v>0.396229</v>
      </c>
      <c r="E74" s="11">
        <f>1/$A$1*'[1]4403Imp'!$D$91</f>
        <v>0.39177399999999996</v>
      </c>
      <c r="F74" s="11">
        <f>1/$A$1*'[1]4403Imp'!$E$91</f>
        <v>0.338619</v>
      </c>
      <c r="G74" s="11">
        <f>1/$A$1*'[1]4403Imp'!$F$91</f>
        <v>0.35913499999999998</v>
      </c>
      <c r="H74" s="11">
        <f>1/$A$1*'[1]4403Imp'!$G$91</f>
        <v>0.44527899999999998</v>
      </c>
      <c r="I74" s="11">
        <f>1/$A$1*'[1]4403Imp'!$H$91</f>
        <v>0.46763209599999994</v>
      </c>
      <c r="J74" s="37">
        <f>1/$A$1*'[1]4403Imp'!$I$91</f>
        <v>0.61229156699999998</v>
      </c>
      <c r="K74" s="37">
        <f>1/$A$1*'[1]4403Imp'!$J$91</f>
        <v>0.30392906399999997</v>
      </c>
      <c r="L74" s="37">
        <f>1/$A$1*'[1]4403Imp'!K$91</f>
        <v>0.25475099999999995</v>
      </c>
      <c r="M74" s="37">
        <f>1/$A$1*'[1]4403Imp'!L$91</f>
        <v>0.32630704833333329</v>
      </c>
      <c r="N74" s="37">
        <f>1/$A$1*'[1]4403Imp'!M$91</f>
        <v>0.37661073333333328</v>
      </c>
      <c r="O74" s="37">
        <f>1/$A$1*'[1]4403Imp'!N$91</f>
        <v>0.27135047333333334</v>
      </c>
      <c r="P74" s="37">
        <f>1/$A$1*'[1]4403Imp'!O$91</f>
        <v>0.27132600000000001</v>
      </c>
      <c r="Q74" s="37">
        <f>1/$A$1*'[1]4403Imp'!P$91</f>
        <v>0.38897444771923673</v>
      </c>
      <c r="R74" s="37">
        <f>1/$A$1*'[1]4403Imp'!Q$91</f>
        <v>0.31318903614093563</v>
      </c>
      <c r="S74" s="37">
        <f>1/$A$1*'[1]4403Imp'!R$91</f>
        <v>0.41709671686652772</v>
      </c>
      <c r="T74" s="37">
        <f>1/$A$1*'[1]4403Imp'!S$91</f>
        <v>0.4566622333155706</v>
      </c>
      <c r="U74" s="37">
        <f>1/$A$1*'[1]4403Imp'!T$91</f>
        <v>0.75241359286117182</v>
      </c>
      <c r="V74" s="37">
        <f>1/$A$1*'[1]4403Imp'!U$91</f>
        <v>4.2385033589300782</v>
      </c>
      <c r="W74" s="135">
        <f>1/$A$1*'[1]4403Imp'!V$91</f>
        <v>10.5173266612</v>
      </c>
      <c r="X74" s="135">
        <f>1/$A$1*'[1]4403Imp'!W$91</f>
        <v>12.095212999999999</v>
      </c>
      <c r="Y74" s="135">
        <f>1/$A$1*'[1]4403Imp'!X$91</f>
        <v>5.9606919999999999</v>
      </c>
      <c r="Z74" s="135">
        <f>1/$A$1*'[1]4403Imp'!Y$91</f>
        <v>3.5661339999999995</v>
      </c>
      <c r="AA74" s="135">
        <f>1/$A$1*'[1]4403Imp'!Z$91</f>
        <v>1.4021320000000002</v>
      </c>
      <c r="AB74" s="135">
        <f>1/$A$1*'[1]4403Imp'!AA$91</f>
        <v>0</v>
      </c>
      <c r="AC74" s="308"/>
      <c r="AD74" s="68">
        <f>1/1000*'[1]4403Imp'!AB$91</f>
        <v>0.18298878600000001</v>
      </c>
      <c r="AE74" s="11">
        <f>1/1000*'[1]4403Imp'!AC$91</f>
        <v>0.11319700000000001</v>
      </c>
      <c r="AF74" s="11">
        <f>1/1000*'[1]4403Imp'!AD$91</f>
        <v>7.0168454999999991E-2</v>
      </c>
      <c r="AG74" s="11">
        <f>1/1000*'[1]4403Imp'!AE$91</f>
        <v>5.7740000000000007E-2</v>
      </c>
      <c r="AH74" s="11">
        <f>1/1000*'[1]4403Imp'!AF$91</f>
        <v>6.1429000000000004E-2</v>
      </c>
      <c r="AI74" s="11">
        <f>1/1000*'[1]4403Imp'!AG$91</f>
        <v>7.8963000000000005E-2</v>
      </c>
      <c r="AJ74" s="11">
        <f>1/1000*'[1]4403Imp'!AH$91</f>
        <v>8.0469409999999991E-2</v>
      </c>
      <c r="AK74" s="11">
        <f>1/1000*'[1]4403Imp'!AI$91</f>
        <v>0.11094599799999999</v>
      </c>
      <c r="AL74" s="11">
        <f>1/1000*'[1]4403Imp'!AJ$91</f>
        <v>6.6525499000000002E-2</v>
      </c>
      <c r="AM74" s="11">
        <f>1/1000*'[1]4403Imp'!AK$91</f>
        <v>4.556350499999999E-2</v>
      </c>
      <c r="AN74" s="11">
        <f>1/1000*'[1]4403Imp'!AL$91</f>
        <v>6.1643674999999995E-2</v>
      </c>
      <c r="AO74" s="11">
        <f>1/1000*'[1]4403Imp'!AM$91</f>
        <v>7.6734370999999996E-2</v>
      </c>
      <c r="AP74" s="11">
        <f>1/1000*'[1]4403Imp'!AN$91</f>
        <v>5.2492285E-2</v>
      </c>
      <c r="AQ74" s="11">
        <f>1/1000*'[1]4403Imp'!AO$91</f>
        <v>5.7131459999999995E-2</v>
      </c>
      <c r="AR74" s="11">
        <f>1/1000*'[1]4403Imp'!AP$91</f>
        <v>8.8187098999999991E-2</v>
      </c>
      <c r="AS74" s="11">
        <f>1/1000*'[1]4403Imp'!AQ$91</f>
        <v>5.9984672999999995E-2</v>
      </c>
      <c r="AT74" s="11">
        <f>1/1000*'[1]4403Imp'!AR$91</f>
        <v>7.8965642999999988E-2</v>
      </c>
      <c r="AU74" s="11">
        <f>1/1000*'[1]4403Imp'!AS$91</f>
        <v>9.7887626999999991E-2</v>
      </c>
      <c r="AV74" s="11">
        <f>1/1000*'[1]4403Imp'!AT$91</f>
        <v>0.16494800699999995</v>
      </c>
      <c r="AW74" s="11">
        <f>1/1000*'[1]4403Imp'!AU$91</f>
        <v>0.55976800300000007</v>
      </c>
      <c r="AX74" s="11">
        <f>1/1000*'[1]4403Imp'!AV$91</f>
        <v>1.2479533739999997</v>
      </c>
      <c r="AY74" s="11">
        <f>1/1000*'[1]4403Imp'!AW$91</f>
        <v>1.9257706139999999</v>
      </c>
      <c r="AZ74" s="11">
        <f>1/1000*'[1]4403Imp'!AX$91</f>
        <v>1.023516053</v>
      </c>
      <c r="BA74" s="11">
        <f>1/1000*'[1]4403Imp'!AY$91</f>
        <v>0.57240582699999998</v>
      </c>
      <c r="BB74" s="11">
        <f>1/1000*'[1]4403Imp'!AZ$91</f>
        <v>0.24772787899999998</v>
      </c>
      <c r="BC74" s="302">
        <f>1/1000*'[1]4403Imp'!BA$91</f>
        <v>0</v>
      </c>
      <c r="BD74" s="307"/>
    </row>
    <row r="75" spans="2:56">
      <c r="B75" s="5" t="s">
        <v>66</v>
      </c>
      <c r="C75" s="47">
        <f>1/$A$1*'[1]4403Imp'!$B$126</f>
        <v>0</v>
      </c>
      <c r="D75" s="11">
        <f>1/$A$1*'[1]4403Imp'!$C$126</f>
        <v>0</v>
      </c>
      <c r="E75" s="11">
        <f>1/$A$1*'[1]4403Imp'!$D$126</f>
        <v>0</v>
      </c>
      <c r="F75" s="11">
        <f>1/$A$1*'[1]4403Imp'!$E$126</f>
        <v>0</v>
      </c>
      <c r="G75" s="11">
        <f>1/$A$1*'[1]4403Imp'!$F$126</f>
        <v>0</v>
      </c>
      <c r="H75" s="11">
        <f>1/$A$1*'[1]4403Imp'!$G$126</f>
        <v>0</v>
      </c>
      <c r="I75" s="11">
        <f>1/$A$1*'[1]4403Imp'!$H$126</f>
        <v>0</v>
      </c>
      <c r="J75" s="37">
        <f>1/$A$1*'[1]4403Imp'!$I$126</f>
        <v>0</v>
      </c>
      <c r="K75" s="37">
        <f>1/$A$1*'[1]4403Imp'!$J$126</f>
        <v>1.0999999999999999E-4</v>
      </c>
      <c r="L75" s="37">
        <f>1/$A$1*'[1]4403Imp'!K$126</f>
        <v>0</v>
      </c>
      <c r="M75" s="37">
        <f>1/$A$1*'[1]4403Imp'!L$126</f>
        <v>0</v>
      </c>
      <c r="N75" s="37">
        <f>1/$A$1*'[1]4403Imp'!M$126</f>
        <v>2.7441999999999998E-2</v>
      </c>
      <c r="O75" s="37">
        <f>1/$A$1*'[1]4403Imp'!N$126</f>
        <v>7.2915999999999995E-2</v>
      </c>
      <c r="P75" s="37">
        <f>1/$A$1*'[1]4403Imp'!O$126</f>
        <v>0.16852400000000001</v>
      </c>
      <c r="Q75" s="37">
        <f>1/$A$1*'[1]4403Imp'!P$126</f>
        <v>0.27894389632720779</v>
      </c>
      <c r="R75" s="37">
        <f>1/$A$1*'[1]4403Imp'!Q$126</f>
        <v>0.34455209830485412</v>
      </c>
      <c r="S75" s="37">
        <f>1/$A$1*'[1]4403Imp'!R$126</f>
        <v>0.31953600000000004</v>
      </c>
      <c r="T75" s="37">
        <f>1/$A$1*'[1]4403Imp'!S$126</f>
        <v>0.35228900879818775</v>
      </c>
      <c r="U75" s="37">
        <f>1/$A$1*'[1]4403Imp'!T$126</f>
        <v>0.45710561960696139</v>
      </c>
      <c r="V75" s="37">
        <f>1/$A$1*'[1]4403Imp'!U$126</f>
        <v>0.48381325484471854</v>
      </c>
      <c r="W75" s="37">
        <f>1/$A$1*'[1]4403Imp'!V$126</f>
        <v>0.30825468719999993</v>
      </c>
      <c r="X75" s="37">
        <f>1/$A$1*'[1]4403Imp'!W$126</f>
        <v>0.37990699999999988</v>
      </c>
      <c r="Y75" s="37">
        <f>1/$A$1*'[1]4403Imp'!X$126</f>
        <v>0.84449699999999994</v>
      </c>
      <c r="Z75" s="37">
        <f>1/$A$1*'[1]4403Imp'!Y$126</f>
        <v>0.30289899999999997</v>
      </c>
      <c r="AA75" s="37">
        <f>1/$A$1*'[1]4403Imp'!Z$126</f>
        <v>0.38493900000000003</v>
      </c>
      <c r="AB75" s="37">
        <f>1/$A$1*'[1]4403Imp'!AA$126</f>
        <v>0</v>
      </c>
      <c r="AC75" s="4"/>
      <c r="AD75" s="68">
        <f>1/1000*'[1]4403Imp'!AB$126</f>
        <v>0</v>
      </c>
      <c r="AE75" s="11">
        <f>1/1000*'[1]4403Imp'!AC$126</f>
        <v>0</v>
      </c>
      <c r="AF75" s="11">
        <f>1/1000*'[1]4403Imp'!AD$126</f>
        <v>0</v>
      </c>
      <c r="AG75" s="11">
        <f>1/1000*'[1]4403Imp'!AE$126</f>
        <v>0</v>
      </c>
      <c r="AH75" s="11">
        <f>1/1000*'[1]4403Imp'!AF$126</f>
        <v>0</v>
      </c>
      <c r="AI75" s="11">
        <f>1/1000*'[1]4403Imp'!AG$126</f>
        <v>0</v>
      </c>
      <c r="AJ75" s="11">
        <f>1/1000*'[1]4403Imp'!AH$126</f>
        <v>0</v>
      </c>
      <c r="AK75" s="11">
        <f>1/1000*'[1]4403Imp'!AI$126</f>
        <v>0</v>
      </c>
      <c r="AL75" s="11">
        <f>1/1000*'[1]4403Imp'!AJ$126</f>
        <v>1.6473999999999998E-5</v>
      </c>
      <c r="AM75" s="11">
        <f>1/1000*'[1]4403Imp'!AK$126</f>
        <v>0</v>
      </c>
      <c r="AN75" s="11">
        <f>1/1000*'[1]4403Imp'!AL$126</f>
        <v>0</v>
      </c>
      <c r="AO75" s="11">
        <f>1/1000*'[1]4403Imp'!AM$126</f>
        <v>4.1827399999999999E-3</v>
      </c>
      <c r="AP75" s="11">
        <f>1/1000*'[1]4403Imp'!AN$126</f>
        <v>1.0501995E-2</v>
      </c>
      <c r="AQ75" s="11">
        <f>1/1000*'[1]4403Imp'!AO$126</f>
        <v>2.6258231E-2</v>
      </c>
      <c r="AR75" s="11">
        <f>1/1000*'[1]4403Imp'!AP$126</f>
        <v>5.1433512999999993E-2</v>
      </c>
      <c r="AS75" s="11">
        <f>1/1000*'[1]4403Imp'!AQ$126</f>
        <v>5.385534799999999E-2</v>
      </c>
      <c r="AT75" s="11">
        <f>1/1000*'[1]4403Imp'!AR$126</f>
        <v>4.2551304000000005E-2</v>
      </c>
      <c r="AU75" s="11">
        <f>1/1000*'[1]4403Imp'!AS$126</f>
        <v>4.9699007999999996E-2</v>
      </c>
      <c r="AV75" s="11">
        <f>1/1000*'[1]4403Imp'!AT$126</f>
        <v>6.9395659999999998E-2</v>
      </c>
      <c r="AW75" s="11">
        <f>1/1000*'[1]4403Imp'!AU$126</f>
        <v>6.5927659000000013E-2</v>
      </c>
      <c r="AX75" s="11">
        <f>1/1000*'[1]4403Imp'!AV$126</f>
        <v>4.1697734E-2</v>
      </c>
      <c r="AY75" s="11">
        <f>1/1000*'[1]4403Imp'!AW$126</f>
        <v>6.7151292000000015E-2</v>
      </c>
      <c r="AZ75" s="11">
        <f>1/1000*'[1]4403Imp'!AX$126</f>
        <v>0.14250656</v>
      </c>
      <c r="BA75" s="11">
        <f>1/1000*'[1]4403Imp'!AY$126</f>
        <v>4.8547752000000007E-2</v>
      </c>
      <c r="BB75" s="11">
        <f>1/1000*'[1]4403Imp'!AZ$126</f>
        <v>5.2638306999999988E-2</v>
      </c>
      <c r="BC75" s="302">
        <f>1/1000*'[1]4403Imp'!BA$126</f>
        <v>0</v>
      </c>
      <c r="BD75" s="307"/>
    </row>
    <row r="76" spans="2:56">
      <c r="B76" s="5" t="s">
        <v>97</v>
      </c>
      <c r="C76" s="47">
        <f>1/$A$1*'[1]4403Imp'!$B$132</f>
        <v>0</v>
      </c>
      <c r="D76" s="11">
        <f>1/$A$1*'[1]4403Imp'!$C$132</f>
        <v>0</v>
      </c>
      <c r="E76" s="11">
        <f>1/$A$1*'[1]4403Imp'!$D$132</f>
        <v>1.7E-5</v>
      </c>
      <c r="F76" s="11">
        <f>1/$A$1*'[1]4403Imp'!$E$132</f>
        <v>0</v>
      </c>
      <c r="G76" s="11">
        <f>1/$A$1*'[1]4403Imp'!$F$132</f>
        <v>0</v>
      </c>
      <c r="H76" s="11">
        <f>1/$A$1*'[1]4403Imp'!$G$132</f>
        <v>0</v>
      </c>
      <c r="I76" s="11">
        <f>1/$A$1*'[1]4403Imp'!$H$132</f>
        <v>0</v>
      </c>
      <c r="J76" s="37">
        <f>1/$A$1*'[1]4403Imp'!$I$132</f>
        <v>0</v>
      </c>
      <c r="K76" s="37">
        <f>1/$A$1*'[1]4403Imp'!$J$132</f>
        <v>0</v>
      </c>
      <c r="L76" s="37">
        <f>1/$A$1*'[1]4403Imp'!K$132</f>
        <v>2.4999999999999998E-5</v>
      </c>
      <c r="M76" s="37">
        <f>1/$A$1*'[1]4403Imp'!L$132</f>
        <v>1.1689999999999999E-3</v>
      </c>
      <c r="N76" s="37">
        <f>1/$A$1*'[1]4403Imp'!M$132</f>
        <v>0.18945699999999999</v>
      </c>
      <c r="O76" s="37">
        <f>1/$A$1*'[1]4403Imp'!N$132</f>
        <v>0.110474</v>
      </c>
      <c r="P76" s="37">
        <f>1/$A$1*'[1]4403Imp'!O$132</f>
        <v>0.24717700000000001</v>
      </c>
      <c r="Q76" s="37">
        <f>1/$A$1*'[1]4403Imp'!P$132</f>
        <v>0.260637545607038</v>
      </c>
      <c r="R76" s="37">
        <f>1/$A$1*'[1]4403Imp'!Q$132</f>
        <v>5.8014531901233068E-2</v>
      </c>
      <c r="S76" s="37">
        <f>1/$A$1*'[1]4403Imp'!R$132</f>
        <v>6.0629076908980804E-2</v>
      </c>
      <c r="T76" s="37">
        <f>1/$A$1*'[1]4403Imp'!S$132</f>
        <v>0.12046778365689086</v>
      </c>
      <c r="U76" s="37">
        <f>1/$A$1*'[1]4403Imp'!T$132</f>
        <v>0.12232651781611058</v>
      </c>
      <c r="V76" s="37">
        <f>1/$A$1*'[1]4403Imp'!U$132</f>
        <v>0.20271048099268954</v>
      </c>
      <c r="W76" s="37">
        <f>1/$A$1*'[1]4403Imp'!V$132</f>
        <v>0.10964390819999999</v>
      </c>
      <c r="X76" s="37">
        <f>1/$A$1*'[1]4403Imp'!W$132</f>
        <v>0.11593600000000001</v>
      </c>
      <c r="Y76" s="37">
        <f>1/$A$1*'[1]4403Imp'!X$132</f>
        <v>0</v>
      </c>
      <c r="Z76" s="37">
        <f>1/$A$1*'[1]4403Imp'!Y$132</f>
        <v>0</v>
      </c>
      <c r="AA76" s="37">
        <f>1/$A$1*'[1]4403Imp'!Z$132</f>
        <v>0</v>
      </c>
      <c r="AB76" s="37">
        <f>1/$A$1*'[1]4403Imp'!AA$132</f>
        <v>0</v>
      </c>
      <c r="AC76" s="4"/>
      <c r="AD76" s="68">
        <f>1/1000*'[1]4403Imp'!AB$132</f>
        <v>0</v>
      </c>
      <c r="AE76" s="11">
        <f>1/1000*'[1]4403Imp'!AC$132</f>
        <v>0</v>
      </c>
      <c r="AF76" s="11">
        <f>1/1000*'[1]4403Imp'!AD$132</f>
        <v>2.0059999999999999E-6</v>
      </c>
      <c r="AG76" s="11">
        <f>1/1000*'[1]4403Imp'!AE$132</f>
        <v>0</v>
      </c>
      <c r="AH76" s="11">
        <f>1/1000*'[1]4403Imp'!AF$132</f>
        <v>0</v>
      </c>
      <c r="AI76" s="11">
        <f>1/1000*'[1]4403Imp'!AG$132</f>
        <v>0</v>
      </c>
      <c r="AJ76" s="11">
        <f>1/1000*'[1]4403Imp'!AH$132</f>
        <v>0</v>
      </c>
      <c r="AK76" s="11">
        <f>1/1000*'[1]4403Imp'!AI$132</f>
        <v>0</v>
      </c>
      <c r="AL76" s="11">
        <f>1/1000*'[1]4403Imp'!AJ$132</f>
        <v>0</v>
      </c>
      <c r="AM76" s="11">
        <f>1/1000*'[1]4403Imp'!AK$132</f>
        <v>6.37E-6</v>
      </c>
      <c r="AN76" s="11">
        <f>1/1000*'[1]4403Imp'!AL$132</f>
        <v>1.5381099999999998E-4</v>
      </c>
      <c r="AO76" s="11">
        <f>1/1000*'[1]4403Imp'!AM$132</f>
        <v>2.8469442000000001E-2</v>
      </c>
      <c r="AP76" s="11">
        <f>1/1000*'[1]4403Imp'!AN$132</f>
        <v>1.4931768999999999E-2</v>
      </c>
      <c r="AQ76" s="11">
        <f>1/1000*'[1]4403Imp'!AO$132</f>
        <v>3.5628650999999997E-2</v>
      </c>
      <c r="AR76" s="11">
        <f>1/1000*'[1]4403Imp'!AP$132</f>
        <v>3.7252006999999997E-2</v>
      </c>
      <c r="AS76" s="11">
        <f>1/1000*'[1]4403Imp'!AQ$132</f>
        <v>7.6784549999999998E-3</v>
      </c>
      <c r="AT76" s="11">
        <f>1/1000*'[1]4403Imp'!AR$132</f>
        <v>6.4225329999999994E-3</v>
      </c>
      <c r="AU76" s="11">
        <f>1/1000*'[1]4403Imp'!AS$132</f>
        <v>1.4646019000000001E-2</v>
      </c>
      <c r="AV76" s="11">
        <f>1/1000*'[1]4403Imp'!AT$132</f>
        <v>1.5507489999999999E-2</v>
      </c>
      <c r="AW76" s="11">
        <f>1/1000*'[1]4403Imp'!AU$132</f>
        <v>2.3616046000000002E-2</v>
      </c>
      <c r="AX76" s="11">
        <f>1/1000*'[1]4403Imp'!AV$132</f>
        <v>1.2013724E-2</v>
      </c>
      <c r="AY76" s="11">
        <f>1/1000*'[1]4403Imp'!AW$132</f>
        <v>1.7606238999999999E-2</v>
      </c>
      <c r="AZ76" s="11">
        <f>1/1000*'[1]4403Imp'!AX$132</f>
        <v>0</v>
      </c>
      <c r="BA76" s="11">
        <f>1/1000*'[1]4403Imp'!AY$132</f>
        <v>0</v>
      </c>
      <c r="BB76" s="11">
        <f>1/1000*'[1]4403Imp'!AZ$132</f>
        <v>0</v>
      </c>
      <c r="BC76" s="302">
        <f>1/1000*'[1]4403Imp'!BA$132</f>
        <v>0</v>
      </c>
      <c r="BD76" s="307"/>
    </row>
    <row r="77" spans="2:56">
      <c r="B77" s="5" t="s">
        <v>46</v>
      </c>
      <c r="C77" s="47">
        <f>1/$A$1*'[1]4403Imp'!$B$188</f>
        <v>3.4869999999999996E-3</v>
      </c>
      <c r="D77" s="11">
        <f>1/$A$1*'[1]4403Imp'!$C$188</f>
        <v>3.5969999999999999E-3</v>
      </c>
      <c r="E77" s="11">
        <f>1/$A$1*'[1]4403Imp'!$D$188</f>
        <v>3.2619999999999997E-3</v>
      </c>
      <c r="F77" s="11">
        <f>1/$A$1*'[1]4403Imp'!$E$188</f>
        <v>4.0039999999999997E-3</v>
      </c>
      <c r="G77" s="11">
        <f>1/$A$1*'[1]4403Imp'!$F$188</f>
        <v>2.006E-3</v>
      </c>
      <c r="H77" s="11">
        <f>1/$A$1*'[1]4403Imp'!$G$188</f>
        <v>4.1999999999999998E-5</v>
      </c>
      <c r="I77" s="11">
        <f>1/$A$1*'[1]4403Imp'!$H$188</f>
        <v>2.6242000000000001E-2</v>
      </c>
      <c r="J77" s="37">
        <f>1/$A$1*'[1]4403Imp'!$I$188</f>
        <v>1.7763000000000001E-2</v>
      </c>
      <c r="K77" s="37">
        <f>1/$A$1*'[1]4403Imp'!$J$188</f>
        <v>4.0049999999999999E-3</v>
      </c>
      <c r="L77" s="37">
        <f>1/$A$1*'[1]4403Imp'!K$188</f>
        <v>8.5000000000000006E-5</v>
      </c>
      <c r="M77" s="37">
        <f>1/$A$1*'[1]4403Imp'!L$188</f>
        <v>2.2100000000000001E-4</v>
      </c>
      <c r="N77" s="37">
        <f>1/$A$1*'[1]4403Imp'!M$188</f>
        <v>2.1999999999999999E-5</v>
      </c>
      <c r="O77" s="37">
        <f>1/$A$1*'[1]4403Imp'!N$188</f>
        <v>3.2899999999999997E-4</v>
      </c>
      <c r="P77" s="37">
        <f>1/$A$1*'[1]4403Imp'!O$188</f>
        <v>2.1427999999999999E-2</v>
      </c>
      <c r="Q77" s="37">
        <f>1/$A$1*'[1]4403Imp'!P$188</f>
        <v>5.2692060382388016E-2</v>
      </c>
      <c r="R77" s="37">
        <f>1/$A$1*'[1]4403Imp'!Q$188</f>
        <v>2.3028836368798343E-2</v>
      </c>
      <c r="S77" s="37">
        <f>1/$A$1*'[1]4403Imp'!R$188</f>
        <v>4.0489210669167434E-2</v>
      </c>
      <c r="T77" s="37">
        <f>1/$A$1*'[1]4403Imp'!S$188</f>
        <v>4.5652219167971825E-2</v>
      </c>
      <c r="U77" s="37">
        <f>1/$A$1*'[1]4403Imp'!T$188</f>
        <v>0.34980823391674543</v>
      </c>
      <c r="V77" s="37">
        <f>1/$A$1*'[1]4403Imp'!U$188</f>
        <v>0.49791426366809483</v>
      </c>
      <c r="W77" s="37">
        <f>1/$A$1*'[1]4403Imp'!V$188</f>
        <v>0.28995081659999999</v>
      </c>
      <c r="X77" s="37">
        <f>1/$A$1*'[1]4403Imp'!W$188</f>
        <v>0.70955599999999996</v>
      </c>
      <c r="Y77" s="37">
        <f>1/$A$1*'[1]4403Imp'!X$188</f>
        <v>0.552705</v>
      </c>
      <c r="Z77" s="37">
        <f>1/$A$1*'[1]4403Imp'!Y$188</f>
        <v>1.1133209999999998</v>
      </c>
      <c r="AA77" s="37">
        <f>1/$A$1*'[1]4403Imp'!Z$188</f>
        <v>0.97431799999999991</v>
      </c>
      <c r="AB77" s="37">
        <f>1/$A$1*'[1]4403Imp'!AA$188</f>
        <v>0</v>
      </c>
      <c r="AC77" s="4"/>
      <c r="AD77" s="68">
        <f>1/1000*'[1]4403Imp'!AB$188</f>
        <v>1.764414E-3</v>
      </c>
      <c r="AE77" s="11">
        <f>1/1000*'[1]4403Imp'!AC$188</f>
        <v>1.093E-3</v>
      </c>
      <c r="AF77" s="11">
        <f>1/1000*'[1]4403Imp'!AD$188</f>
        <v>7.8586899999999991E-4</v>
      </c>
      <c r="AG77" s="11">
        <f>1/1000*'[1]4403Imp'!AE$188</f>
        <v>8.3000000000000001E-4</v>
      </c>
      <c r="AH77" s="11">
        <f>1/1000*'[1]4403Imp'!AF$188</f>
        <v>3.3E-4</v>
      </c>
      <c r="AI77" s="11">
        <f>1/1000*'[1]4403Imp'!AG$188</f>
        <v>1.2E-5</v>
      </c>
      <c r="AJ77" s="11">
        <f>1/1000*'[1]4403Imp'!AH$188</f>
        <v>4.1596319999999999E-3</v>
      </c>
      <c r="AK77" s="11">
        <f>1/1000*'[1]4403Imp'!AI$188</f>
        <v>2.786892E-3</v>
      </c>
      <c r="AL77" s="11">
        <f>1/1000*'[1]4403Imp'!AJ$188</f>
        <v>5.9334699999999993E-4</v>
      </c>
      <c r="AM77" s="11">
        <f>1/1000*'[1]4403Imp'!AK$188</f>
        <v>1.6436E-5</v>
      </c>
      <c r="AN77" s="11">
        <f>1/1000*'[1]4403Imp'!AL$188</f>
        <v>3.9889999999999992E-5</v>
      </c>
      <c r="AO77" s="11">
        <f>1/1000*'[1]4403Imp'!AM$188</f>
        <v>5.891E-6</v>
      </c>
      <c r="AP77" s="11">
        <f>1/1000*'[1]4403Imp'!AN$188</f>
        <v>6.5963999999999994E-5</v>
      </c>
      <c r="AQ77" s="11">
        <f>1/1000*'[1]4403Imp'!AO$188</f>
        <v>3.3346180000000001E-3</v>
      </c>
      <c r="AR77" s="11">
        <f>1/1000*'[1]4403Imp'!AP$188</f>
        <v>8.7445070000000003E-3</v>
      </c>
      <c r="AS77" s="11">
        <f>1/1000*'[1]4403Imp'!AQ$188</f>
        <v>3.4167800000000003E-3</v>
      </c>
      <c r="AT77" s="11">
        <f>1/1000*'[1]4403Imp'!AR$188</f>
        <v>4.57034E-3</v>
      </c>
      <c r="AU77" s="11">
        <f>1/1000*'[1]4403Imp'!AS$188</f>
        <v>4.6941519999999992E-3</v>
      </c>
      <c r="AV77" s="11">
        <f>1/1000*'[1]4403Imp'!AT$188</f>
        <v>3.9364284999999999E-2</v>
      </c>
      <c r="AW77" s="11">
        <f>1/1000*'[1]4403Imp'!AU$188</f>
        <v>5.6085709000000004E-2</v>
      </c>
      <c r="AX77" s="11">
        <f>1/1000*'[1]4403Imp'!AV$188</f>
        <v>3.4661222000000005E-2</v>
      </c>
      <c r="AY77" s="11">
        <f>1/1000*'[1]4403Imp'!AW$188</f>
        <v>0.11767006900000002</v>
      </c>
      <c r="AZ77" s="11">
        <f>1/1000*'[1]4403Imp'!AX$188</f>
        <v>9.2797710999999991E-2</v>
      </c>
      <c r="BA77" s="11">
        <f>1/1000*'[1]4403Imp'!AY$188</f>
        <v>0.16761635600000002</v>
      </c>
      <c r="BB77" s="11">
        <f>1/1000*'[1]4403Imp'!AZ$188</f>
        <v>0.14343194399999998</v>
      </c>
      <c r="BC77" s="302">
        <f>1/1000*'[1]4403Imp'!BA$188</f>
        <v>0</v>
      </c>
      <c r="BD77" s="307"/>
    </row>
    <row r="78" spans="2:56">
      <c r="B78" s="5" t="s">
        <v>68</v>
      </c>
      <c r="C78" s="47">
        <f>1/$A$1*'[1]4403Imp'!$B$193</f>
        <v>1.7857999999999999E-2</v>
      </c>
      <c r="D78" s="11">
        <f>1/$A$1*'[1]4403Imp'!$C$193</f>
        <v>1.5573E-2</v>
      </c>
      <c r="E78" s="11">
        <f>1/$A$1*'[1]4403Imp'!$D$193</f>
        <v>5.13E-4</v>
      </c>
      <c r="F78" s="11">
        <f>1/$A$1*'[1]4403Imp'!$E$193</f>
        <v>3.5E-4</v>
      </c>
      <c r="G78" s="11">
        <f>1/$A$1*'[1]4403Imp'!$F$193</f>
        <v>0</v>
      </c>
      <c r="H78" s="11">
        <f>1/$A$1*'[1]4403Imp'!$G$193</f>
        <v>2.0999999999999999E-5</v>
      </c>
      <c r="I78" s="11">
        <f>1/$A$1*'[1]4403Imp'!$H$193</f>
        <v>2.03E-4</v>
      </c>
      <c r="J78" s="37">
        <f>1/$A$1*'[1]4403Imp'!$I$193</f>
        <v>9.7509999999999993E-3</v>
      </c>
      <c r="K78" s="37">
        <f>1/$A$1*'[1]4403Imp'!$J$193</f>
        <v>2.3899999999999994E-2</v>
      </c>
      <c r="L78" s="37">
        <f>1/$A$1*'[1]4403Imp'!K$193</f>
        <v>4.0697000000000004E-2</v>
      </c>
      <c r="M78" s="37">
        <f>1/$A$1*'[1]4403Imp'!L$193</f>
        <v>0.14635199999999998</v>
      </c>
      <c r="N78" s="37">
        <f>1/$A$1*'[1]4403Imp'!M$193</f>
        <v>0.39446799999999999</v>
      </c>
      <c r="O78" s="37">
        <f>1/$A$1*'[1]4403Imp'!N$193</f>
        <v>0.15535399999999999</v>
      </c>
      <c r="P78" s="37">
        <f>1/$A$1*'[1]4403Imp'!O$193</f>
        <v>0.35415300000000005</v>
      </c>
      <c r="Q78" s="37">
        <f>1/$A$1*'[1]4403Imp'!P$193</f>
        <v>0.28278773592403356</v>
      </c>
      <c r="R78" s="37">
        <f>1/$A$1*'[1]4403Imp'!Q$193</f>
        <v>0.13077053811792261</v>
      </c>
      <c r="S78" s="37">
        <f>1/$A$1*'[1]4403Imp'!R$193</f>
        <v>4.4901020288384899E-2</v>
      </c>
      <c r="T78" s="37">
        <f>1/$A$1*'[1]4403Imp'!S$193</f>
        <v>8.5194108251219008E-2</v>
      </c>
      <c r="U78" s="37">
        <f>1/$A$1*'[1]4403Imp'!T$193</f>
        <v>5.4207490460338195E-2</v>
      </c>
      <c r="V78" s="37">
        <f>1/$A$1*'[1]4403Imp'!U$193</f>
        <v>3.2265405118586228E-2</v>
      </c>
      <c r="W78" s="37">
        <f>1/$A$1*'[1]4403Imp'!V$193</f>
        <v>7.1926407400000003E-2</v>
      </c>
      <c r="X78" s="37">
        <f>1/$A$1*'[1]4403Imp'!W$193</f>
        <v>2.6561999999999999E-2</v>
      </c>
      <c r="Y78" s="37">
        <f>1/$A$1*'[1]4403Imp'!X$193</f>
        <v>7.056999999999999E-3</v>
      </c>
      <c r="Z78" s="37">
        <f>1/$A$1*'[1]4403Imp'!Y$193</f>
        <v>4.4999999999999999E-4</v>
      </c>
      <c r="AA78" s="37">
        <f>1/$A$1*'[1]4403Imp'!Z$193</f>
        <v>4.3400000000000003E-4</v>
      </c>
      <c r="AB78" s="37">
        <f>1/$A$1*'[1]4403Imp'!AA$193</f>
        <v>0</v>
      </c>
      <c r="AC78" s="4"/>
      <c r="AD78" s="68">
        <f>1/1000*'[1]4403Imp'!AB$193</f>
        <v>6.4475289999999996E-3</v>
      </c>
      <c r="AE78" s="11">
        <f>1/1000*'[1]4403Imp'!AC$193</f>
        <v>4.4840000000000001E-3</v>
      </c>
      <c r="AF78" s="11">
        <f>1/1000*'[1]4403Imp'!AD$193</f>
        <v>5.1274000000000004E-5</v>
      </c>
      <c r="AG78" s="11">
        <f>1/1000*'[1]4403Imp'!AE$193</f>
        <v>1.0900000000000001E-4</v>
      </c>
      <c r="AH78" s="11">
        <f>1/1000*'[1]4403Imp'!AF$193</f>
        <v>0</v>
      </c>
      <c r="AI78" s="11">
        <f>1/1000*'[1]4403Imp'!AG$193</f>
        <v>1.0000000000000001E-5</v>
      </c>
      <c r="AJ78" s="11">
        <f>1/1000*'[1]4403Imp'!AH$193</f>
        <v>8.4852999999999995E-5</v>
      </c>
      <c r="AK78" s="11">
        <f>1/1000*'[1]4403Imp'!AI$193</f>
        <v>1.8107079999999998E-3</v>
      </c>
      <c r="AL78" s="11">
        <f>1/1000*'[1]4403Imp'!AJ$193</f>
        <v>4.4487189999999994E-3</v>
      </c>
      <c r="AM78" s="11">
        <f>1/1000*'[1]4403Imp'!AK$193</f>
        <v>6.5021279999999994E-3</v>
      </c>
      <c r="AN78" s="11">
        <f>1/1000*'[1]4403Imp'!AL$193</f>
        <v>2.0796477999999997E-2</v>
      </c>
      <c r="AO78" s="11">
        <f>1/1000*'[1]4403Imp'!AM$193</f>
        <v>6.6359010999999996E-2</v>
      </c>
      <c r="AP78" s="11">
        <f>1/1000*'[1]4403Imp'!AN$193</f>
        <v>2.3879190999999998E-2</v>
      </c>
      <c r="AQ78" s="11">
        <f>1/1000*'[1]4403Imp'!AO$193</f>
        <v>5.2974884E-2</v>
      </c>
      <c r="AR78" s="11">
        <f>1/1000*'[1]4403Imp'!AP$193</f>
        <v>4.5398553000000008E-2</v>
      </c>
      <c r="AS78" s="11">
        <f>1/1000*'[1]4403Imp'!AQ$193</f>
        <v>2.2191942000000003E-2</v>
      </c>
      <c r="AT78" s="11">
        <f>1/1000*'[1]4403Imp'!AR$193</f>
        <v>6.9197360000000001E-3</v>
      </c>
      <c r="AU78" s="11">
        <f>1/1000*'[1]4403Imp'!AS$193</f>
        <v>1.5299715E-2</v>
      </c>
      <c r="AV78" s="11">
        <f>1/1000*'[1]4403Imp'!AT$193</f>
        <v>1.2576486E-2</v>
      </c>
      <c r="AW78" s="11">
        <f>1/1000*'[1]4403Imp'!AU$193</f>
        <v>6.7767659999999992E-3</v>
      </c>
      <c r="AX78" s="11">
        <f>1/1000*'[1]4403Imp'!AV$193</f>
        <v>1.6853731999999996E-2</v>
      </c>
      <c r="AY78" s="11">
        <f>1/1000*'[1]4403Imp'!AW$193</f>
        <v>8.2309989999999993E-3</v>
      </c>
      <c r="AZ78" s="11">
        <f>1/1000*'[1]4403Imp'!AX$193</f>
        <v>3.9596520000000001E-3</v>
      </c>
      <c r="BA78" s="11">
        <f>1/1000*'[1]4403Imp'!AY$193</f>
        <v>2.4586900000000001E-4</v>
      </c>
      <c r="BB78" s="11">
        <f>1/1000*'[1]4403Imp'!AZ$193</f>
        <v>2.2053600000000002E-4</v>
      </c>
      <c r="BC78" s="302">
        <f>1/1000*'[1]4403Imp'!BA$193</f>
        <v>0</v>
      </c>
      <c r="BD78" s="307"/>
    </row>
    <row r="79" spans="2:56">
      <c r="B79" s="5" t="s">
        <v>113</v>
      </c>
      <c r="C79" s="47">
        <f>1/$A$1*'[1]4403Imp'!$B$207</f>
        <v>1.766E-3</v>
      </c>
      <c r="D79" s="11">
        <f>1/$A$1*'[1]4403Imp'!$C$207</f>
        <v>1.622E-3</v>
      </c>
      <c r="E79" s="11">
        <f>1/$A$1*'[1]4403Imp'!$D$207</f>
        <v>2.0929999999999998E-3</v>
      </c>
      <c r="F79" s="11">
        <f>1/$A$1*'[1]4403Imp'!$E$207</f>
        <v>0</v>
      </c>
      <c r="G79" s="11">
        <f>1/$A$1*'[1]4403Imp'!$F$207</f>
        <v>0</v>
      </c>
      <c r="H79" s="11">
        <f>1/$A$1*'[1]4403Imp'!$G$207</f>
        <v>0</v>
      </c>
      <c r="I79" s="11">
        <f>1/$A$1*'[1]4403Imp'!$H$207</f>
        <v>1.6704E-2</v>
      </c>
      <c r="J79" s="37">
        <f>1/$A$1*'[1]4403Imp'!$I$207</f>
        <v>2.2308999999999999E-2</v>
      </c>
      <c r="K79" s="37">
        <f>1/$A$1*'[1]4403Imp'!$J$207</f>
        <v>0.11455799999999999</v>
      </c>
      <c r="L79" s="37">
        <f>1/$A$1*'[1]4403Imp'!K$207</f>
        <v>7.6233999999999996E-2</v>
      </c>
      <c r="M79" s="37">
        <f>1/$A$1*'[1]4403Imp'!L$207</f>
        <v>7.8428999999999999E-2</v>
      </c>
      <c r="N79" s="37">
        <f>1/$A$1*'[1]4403Imp'!M$207</f>
        <v>9.7689999999999999E-2</v>
      </c>
      <c r="O79" s="37">
        <f>1/$A$1*'[1]4403Imp'!N$207</f>
        <v>8.1401000000000001E-2</v>
      </c>
      <c r="P79" s="37">
        <f>1/$A$1*'[1]4403Imp'!O$207</f>
        <v>5.9779000000000006E-2</v>
      </c>
      <c r="Q79" s="37">
        <f>1/$A$1*'[1]4403Imp'!P$207</f>
        <v>8.4650882275993058E-2</v>
      </c>
      <c r="R79" s="37">
        <f>1/$A$1*'[1]4403Imp'!Q$207</f>
        <v>8.294493712891686E-2</v>
      </c>
      <c r="S79" s="37">
        <f>1/$A$1*'[1]4403Imp'!R$207</f>
        <v>1.959741782591971E-2</v>
      </c>
      <c r="T79" s="37">
        <f>1/$A$1*'[1]4403Imp'!S$207</f>
        <v>2.3748420936778803E-2</v>
      </c>
      <c r="U79" s="37">
        <f>1/$A$1*'[1]4403Imp'!T$207</f>
        <v>6.8070024197889253E-2</v>
      </c>
      <c r="V79" s="37">
        <f>1/$A$1*'[1]4403Imp'!U$207</f>
        <v>0.19882060849245092</v>
      </c>
      <c r="W79" s="37">
        <f>1/$A$1*'[1]4403Imp'!V$207</f>
        <v>0.23696135539999996</v>
      </c>
      <c r="X79" s="37">
        <f>1/$A$1*'[1]4403Imp'!W$207</f>
        <v>0.76214099999999996</v>
      </c>
      <c r="Y79" s="37">
        <f>1/$A$1*'[1]4403Imp'!X$207</f>
        <v>0.43496499999999988</v>
      </c>
      <c r="Z79" s="37">
        <f>1/$A$1*'[1]4403Imp'!Y$207</f>
        <v>0.15649099999999999</v>
      </c>
      <c r="AA79" s="37">
        <f>1/$A$1*'[1]4403Imp'!Z$207</f>
        <v>0.23133899999999996</v>
      </c>
      <c r="AB79" s="37">
        <f>1/$A$1*'[1]4403Imp'!AA$207</f>
        <v>0</v>
      </c>
      <c r="AC79" s="4"/>
      <c r="AD79" s="68">
        <f>1/1000*'[1]4403Imp'!AB$207</f>
        <v>6.9756799999999997E-4</v>
      </c>
      <c r="AE79" s="11">
        <f>1/1000*'[1]4403Imp'!AC$207</f>
        <v>3.2440000000000002E-4</v>
      </c>
      <c r="AF79" s="11">
        <f>1/1000*'[1]4403Imp'!AD$207</f>
        <v>3.5838800000000001E-4</v>
      </c>
      <c r="AG79" s="11">
        <f>1/1000*'[1]4403Imp'!AE$207</f>
        <v>0</v>
      </c>
      <c r="AH79" s="11">
        <f>1/1000*'[1]4403Imp'!AF$207</f>
        <v>0</v>
      </c>
      <c r="AI79" s="11">
        <f>1/1000*'[1]4403Imp'!AG$207</f>
        <v>0</v>
      </c>
      <c r="AJ79" s="11">
        <f>1/1000*'[1]4403Imp'!AH$207</f>
        <v>2.0645899999999998E-3</v>
      </c>
      <c r="AK79" s="11">
        <f>1/1000*'[1]4403Imp'!AI$207</f>
        <v>3.3954100000000002E-3</v>
      </c>
      <c r="AL79" s="11">
        <f>1/1000*'[1]4403Imp'!AJ$207</f>
        <v>2.1546001999999995E-2</v>
      </c>
      <c r="AM79" s="11">
        <f>1/1000*'[1]4403Imp'!AK$207</f>
        <v>1.2262385000000001E-2</v>
      </c>
      <c r="AN79" s="11">
        <f>1/1000*'[1]4403Imp'!AL$207</f>
        <v>1.3554719999999998E-2</v>
      </c>
      <c r="AO79" s="11">
        <f>1/1000*'[1]4403Imp'!AM$207</f>
        <v>1.9158125000000002E-2</v>
      </c>
      <c r="AP79" s="11">
        <f>1/1000*'[1]4403Imp'!AN$207</f>
        <v>1.4691749000000002E-2</v>
      </c>
      <c r="AQ79" s="11">
        <f>1/1000*'[1]4403Imp'!AO$207</f>
        <v>1.1727125E-2</v>
      </c>
      <c r="AR79" s="11">
        <f>1/1000*'[1]4403Imp'!AP$207</f>
        <v>1.8015034000000003E-2</v>
      </c>
      <c r="AS79" s="11">
        <f>1/1000*'[1]4403Imp'!AQ$207</f>
        <v>1.4549556E-2</v>
      </c>
      <c r="AT79" s="11">
        <f>1/1000*'[1]4403Imp'!AR$207</f>
        <v>3.5113150000000001E-3</v>
      </c>
      <c r="AU79" s="11">
        <f>1/1000*'[1]4403Imp'!AS$207</f>
        <v>5.2088300000000002E-3</v>
      </c>
      <c r="AV79" s="11">
        <f>1/1000*'[1]4403Imp'!AT$207</f>
        <v>1.1778436999999999E-2</v>
      </c>
      <c r="AW79" s="11">
        <f>1/1000*'[1]4403Imp'!AU$207</f>
        <v>2.6452514E-2</v>
      </c>
      <c r="AX79" s="11">
        <f>1/1000*'[1]4403Imp'!AV$207</f>
        <v>3.6050499999999999E-2</v>
      </c>
      <c r="AY79" s="11">
        <f>1/1000*'[1]4403Imp'!AW$207</f>
        <v>0.13771646999999998</v>
      </c>
      <c r="AZ79" s="11">
        <f>1/1000*'[1]4403Imp'!AX$207</f>
        <v>8.6028366999999994E-2</v>
      </c>
      <c r="BA79" s="11">
        <f>1/1000*'[1]4403Imp'!AY$207</f>
        <v>3.2616594000000006E-2</v>
      </c>
      <c r="BB79" s="11">
        <f>1/1000*'[1]4403Imp'!AZ$207</f>
        <v>5.8295219999999995E-2</v>
      </c>
      <c r="BC79" s="302">
        <f>1/1000*'[1]4403Imp'!BA$207</f>
        <v>0</v>
      </c>
      <c r="BD79" s="307"/>
    </row>
    <row r="80" spans="2:56">
      <c r="B80" s="372" t="s">
        <v>114</v>
      </c>
      <c r="C80" s="47">
        <f>1/$A$1*'[1]4403Imp'!$B$208</f>
        <v>1.5719999999999998E-3</v>
      </c>
      <c r="D80" s="11">
        <f>1/$A$1*'[1]4403Imp'!$C$208</f>
        <v>0</v>
      </c>
      <c r="E80" s="11">
        <f>1/$A$1*'[1]4403Imp'!$D$208</f>
        <v>1.4999999999999999E-5</v>
      </c>
      <c r="F80" s="11">
        <f>1/$A$1*'[1]4403Imp'!$E$208</f>
        <v>0</v>
      </c>
      <c r="G80" s="11">
        <f>1/$A$1*'[1]4403Imp'!$F$208</f>
        <v>0</v>
      </c>
      <c r="H80" s="11">
        <f>1/$A$1*'[1]4403Imp'!$G$208</f>
        <v>0</v>
      </c>
      <c r="I80" s="11">
        <f>1/$A$1*'[1]4403Imp'!$H$208</f>
        <v>0</v>
      </c>
      <c r="J80" s="37">
        <f>1/$A$1*'[1]4403Imp'!$I$208</f>
        <v>2.0999999999999999E-5</v>
      </c>
      <c r="K80" s="37">
        <f>1/$A$1*'[1]4403Imp'!$J$208</f>
        <v>0</v>
      </c>
      <c r="L80" s="37">
        <f>1/$A$1*'[1]4403Imp'!K$208</f>
        <v>0</v>
      </c>
      <c r="M80" s="37">
        <f>1/$A$1*'[1]4403Imp'!L$208</f>
        <v>8.1299999999999992E-4</v>
      </c>
      <c r="N80" s="37">
        <f>1/$A$1*'[1]4403Imp'!M$208</f>
        <v>3.6709999999999998E-3</v>
      </c>
      <c r="O80" s="37">
        <f>1/$A$1*'[1]4403Imp'!N$208</f>
        <v>1.676E-3</v>
      </c>
      <c r="P80" s="37">
        <f>1/$A$1*'[1]4403Imp'!O$208</f>
        <v>5.7980000000000002E-3</v>
      </c>
      <c r="Q80" s="37">
        <f>1/$A$1*'[1]4403Imp'!P$208</f>
        <v>1.3710098587074089E-2</v>
      </c>
      <c r="R80" s="37">
        <f>1/$A$1*'[1]4403Imp'!Q$208</f>
        <v>1.2495961878228636E-2</v>
      </c>
      <c r="S80" s="37">
        <f>1/$A$1*'[1]4403Imp'!R$208</f>
        <v>9.859368192835772E-3</v>
      </c>
      <c r="T80" s="37">
        <f>1/$A$1*'[1]4403Imp'!S$208</f>
        <v>2.7013095082772692E-2</v>
      </c>
      <c r="U80" s="37">
        <f>1/$A$1*'[1]4403Imp'!T$208</f>
        <v>2.4264114562917386E-2</v>
      </c>
      <c r="V80" s="37">
        <f>1/$A$1*'[1]4403Imp'!U$208</f>
        <v>0.10848879679724424</v>
      </c>
      <c r="W80" s="37">
        <f>1/$A$1*'[1]4403Imp'!V$208</f>
        <v>0.10681856960000002</v>
      </c>
      <c r="X80" s="37">
        <f>1/$A$1*'[1]4403Imp'!W$208</f>
        <v>7.6596999999999998E-2</v>
      </c>
      <c r="Y80" s="37">
        <f>1/$A$1*'[1]4403Imp'!X$208</f>
        <v>4.9776999999999995E-2</v>
      </c>
      <c r="Z80" s="37">
        <f>1/$A$1*'[1]4403Imp'!Y$208</f>
        <v>2.6661000000000001E-2</v>
      </c>
      <c r="AA80" s="37">
        <f>1/$A$1*'[1]4403Imp'!Z$208</f>
        <v>4.6206999999999991E-2</v>
      </c>
      <c r="AB80" s="37">
        <f>1/$A$1*'[1]4403Imp'!AA$208</f>
        <v>0</v>
      </c>
      <c r="AC80" s="4"/>
      <c r="AD80" s="68">
        <f>1/1000*'[1]4403Imp'!AB$208</f>
        <v>7.9174400000000004E-4</v>
      </c>
      <c r="AE80" s="11">
        <f>1/1000*'[1]4403Imp'!AC$208</f>
        <v>0</v>
      </c>
      <c r="AF80" s="11">
        <f>1/1000*'[1]4403Imp'!AD$208</f>
        <v>1.77E-6</v>
      </c>
      <c r="AG80" s="11">
        <f>1/1000*'[1]4403Imp'!AE$208</f>
        <v>0</v>
      </c>
      <c r="AH80" s="11">
        <f>1/1000*'[1]4403Imp'!AF$208</f>
        <v>0</v>
      </c>
      <c r="AI80" s="11">
        <f>1/1000*'[1]4403Imp'!AG$208</f>
        <v>0</v>
      </c>
      <c r="AJ80" s="11">
        <f>1/1000*'[1]4403Imp'!AH$208</f>
        <v>0</v>
      </c>
      <c r="AK80" s="11">
        <f>1/1000*'[1]4403Imp'!AI$208</f>
        <v>1.2E-5</v>
      </c>
      <c r="AL80" s="11">
        <f>1/1000*'[1]4403Imp'!AJ$208</f>
        <v>0</v>
      </c>
      <c r="AM80" s="11">
        <f>1/1000*'[1]4403Imp'!AK$208</f>
        <v>0</v>
      </c>
      <c r="AN80" s="11">
        <f>1/1000*'[1]4403Imp'!AL$208</f>
        <v>1.6399000000000001E-4</v>
      </c>
      <c r="AO80" s="11">
        <f>1/1000*'[1]4403Imp'!AM$208</f>
        <v>8.8987000000000007E-4</v>
      </c>
      <c r="AP80" s="11">
        <f>1/1000*'[1]4403Imp'!AN$208</f>
        <v>4.0484100000000002E-4</v>
      </c>
      <c r="AQ80" s="11">
        <f>1/1000*'[1]4403Imp'!AO$208</f>
        <v>1.6053879999999999E-3</v>
      </c>
      <c r="AR80" s="11">
        <f>1/1000*'[1]4403Imp'!AP$208</f>
        <v>3.515748999999999E-3</v>
      </c>
      <c r="AS80" s="11">
        <f>1/1000*'[1]4403Imp'!AQ$208</f>
        <v>3.0615299999999994E-3</v>
      </c>
      <c r="AT80" s="11">
        <f>1/1000*'[1]4403Imp'!AR$208</f>
        <v>2.0556729999999996E-3</v>
      </c>
      <c r="AU80" s="11">
        <f>1/1000*'[1]4403Imp'!AS$208</f>
        <v>5.8734559999999991E-3</v>
      </c>
      <c r="AV80" s="11">
        <f>1/1000*'[1]4403Imp'!AT$208</f>
        <v>5.4468149999999989E-3</v>
      </c>
      <c r="AW80" s="11">
        <f>1/1000*'[1]4403Imp'!AU$208</f>
        <v>1.5181444000000001E-2</v>
      </c>
      <c r="AX80" s="11">
        <f>1/1000*'[1]4403Imp'!AV$208</f>
        <v>2.1150650999999999E-2</v>
      </c>
      <c r="AY80" s="11">
        <f>1/1000*'[1]4403Imp'!AW$208</f>
        <v>2.1798379999999999E-2</v>
      </c>
      <c r="AZ80" s="11">
        <f>1/1000*'[1]4403Imp'!AX$208</f>
        <v>2.1122220000000001E-2</v>
      </c>
      <c r="BA80" s="11">
        <f>1/1000*'[1]4403Imp'!AY$208</f>
        <v>1.0075728000000003E-2</v>
      </c>
      <c r="BB80" s="11">
        <f>1/1000*'[1]4403Imp'!AZ$208</f>
        <v>1.8991832999999996E-2</v>
      </c>
      <c r="BC80" s="302">
        <f>1/1000*'[1]4403Imp'!BA$208</f>
        <v>0</v>
      </c>
      <c r="BD80" s="307"/>
    </row>
    <row r="81" spans="2:56">
      <c r="B81" s="5" t="s">
        <v>19</v>
      </c>
      <c r="C81" s="22">
        <f t="shared" ref="C81:AB81" si="11">SUM(C68:C68)-SUM(C69:C80)</f>
        <v>2.943399999999996E-2</v>
      </c>
      <c r="D81" s="17">
        <f t="shared" si="11"/>
        <v>1.2346999999999886E-2</v>
      </c>
      <c r="E81" s="17">
        <f t="shared" si="11"/>
        <v>1.3513000000000108E-2</v>
      </c>
      <c r="F81" s="17">
        <f t="shared" si="11"/>
        <v>4.1690000000000338E-3</v>
      </c>
      <c r="G81" s="17">
        <f t="shared" si="11"/>
        <v>5.5459999999999954E-3</v>
      </c>
      <c r="H81" s="17">
        <f t="shared" si="11"/>
        <v>5.9609999999999941E-3</v>
      </c>
      <c r="I81" s="17">
        <f t="shared" si="11"/>
        <v>6.2551480000000437E-3</v>
      </c>
      <c r="J81" s="72">
        <f t="shared" si="11"/>
        <v>9.4520000000000159E-3</v>
      </c>
      <c r="K81" s="72">
        <f t="shared" si="11"/>
        <v>1.1847999999999859E-2</v>
      </c>
      <c r="L81" s="72">
        <f t="shared" si="11"/>
        <v>9.310971666666612E-3</v>
      </c>
      <c r="M81" s="72">
        <f t="shared" si="11"/>
        <v>1.0244561666666763E-2</v>
      </c>
      <c r="N81" s="72">
        <f t="shared" si="11"/>
        <v>3.6084298333333376E-2</v>
      </c>
      <c r="O81" s="72">
        <f t="shared" si="11"/>
        <v>3.2454554999999941E-2</v>
      </c>
      <c r="P81" s="72">
        <f t="shared" si="11"/>
        <v>2.4517920000000082E-2</v>
      </c>
      <c r="Q81" s="72">
        <f t="shared" si="11"/>
        <v>4.8422946672336487E-2</v>
      </c>
      <c r="R81" s="72">
        <f t="shared" si="11"/>
        <v>3.3095327011299025E-2</v>
      </c>
      <c r="S81" s="72">
        <f t="shared" si="11"/>
        <v>5.2599009005876773E-2</v>
      </c>
      <c r="T81" s="72">
        <f t="shared" si="11"/>
        <v>9.5591340698832461E-2</v>
      </c>
      <c r="U81" s="72">
        <f t="shared" si="11"/>
        <v>0.110017763232646</v>
      </c>
      <c r="V81" s="72">
        <f t="shared" si="11"/>
        <v>0.18261795156728411</v>
      </c>
      <c r="W81" s="72">
        <f t="shared" si="11"/>
        <v>0.17014446460000343</v>
      </c>
      <c r="X81" s="72">
        <f t="shared" si="11"/>
        <v>0.11936899999999895</v>
      </c>
      <c r="Y81" s="72">
        <f t="shared" si="11"/>
        <v>0.20390799999999842</v>
      </c>
      <c r="Z81" s="72">
        <f t="shared" si="11"/>
        <v>0.22116399999999903</v>
      </c>
      <c r="AA81" s="72">
        <f t="shared" si="11"/>
        <v>0.1678430000000013</v>
      </c>
      <c r="AB81" s="72">
        <f t="shared" si="11"/>
        <v>0</v>
      </c>
      <c r="AC81" s="4"/>
      <c r="AD81" s="12">
        <f t="shared" ref="AD81:BC81" si="12">SUM(AD68:AD68)-SUM(AD69:AD80)</f>
        <v>1.0418387999999945E-2</v>
      </c>
      <c r="AE81" s="13">
        <f t="shared" si="12"/>
        <v>4.8895999999999662E-3</v>
      </c>
      <c r="AF81" s="13">
        <f t="shared" si="12"/>
        <v>2.6171770000000261E-3</v>
      </c>
      <c r="AG81" s="13">
        <f t="shared" si="12"/>
        <v>1.0219999999999951E-3</v>
      </c>
      <c r="AH81" s="13">
        <f t="shared" si="12"/>
        <v>1.0880000000000056E-3</v>
      </c>
      <c r="AI81" s="13">
        <f t="shared" si="12"/>
        <v>1.2590000000000101E-3</v>
      </c>
      <c r="AJ81" s="13">
        <f t="shared" si="12"/>
        <v>1.2510810000000011E-3</v>
      </c>
      <c r="AK81" s="13">
        <f t="shared" si="12"/>
        <v>2.4239229999999667E-3</v>
      </c>
      <c r="AL81" s="13">
        <f t="shared" si="12"/>
        <v>3.4897099999999792E-3</v>
      </c>
      <c r="AM81" s="13">
        <f t="shared" si="12"/>
        <v>1.9635769999999941E-3</v>
      </c>
      <c r="AN81" s="13">
        <f t="shared" si="12"/>
        <v>2.2246270000000345E-3</v>
      </c>
      <c r="AO81" s="13">
        <f t="shared" si="12"/>
        <v>1.2317828999999947E-2</v>
      </c>
      <c r="AP81" s="13">
        <f t="shared" si="12"/>
        <v>6.6014979999999279E-3</v>
      </c>
      <c r="AQ81" s="13">
        <f t="shared" si="12"/>
        <v>5.3009350000000621E-3</v>
      </c>
      <c r="AR81" s="13">
        <f t="shared" si="12"/>
        <v>1.1450251999999939E-2</v>
      </c>
      <c r="AS81" s="13">
        <f t="shared" si="12"/>
        <v>7.3192640000000475E-3</v>
      </c>
      <c r="AT81" s="13">
        <f t="shared" si="12"/>
        <v>1.1145616999999997E-2</v>
      </c>
      <c r="AU81" s="13">
        <f t="shared" si="12"/>
        <v>2.0546974999999967E-2</v>
      </c>
      <c r="AV81" s="13">
        <f t="shared" si="12"/>
        <v>2.2371653000000102E-2</v>
      </c>
      <c r="AW81" s="13">
        <f t="shared" si="12"/>
        <v>2.9092756999999914E-2</v>
      </c>
      <c r="AX81" s="13">
        <f t="shared" si="12"/>
        <v>2.6643818999999347E-2</v>
      </c>
      <c r="AY81" s="13">
        <f t="shared" si="12"/>
        <v>3.1644917000000383E-2</v>
      </c>
      <c r="AZ81" s="13">
        <f t="shared" si="12"/>
        <v>4.6588328000000345E-2</v>
      </c>
      <c r="BA81" s="13">
        <f t="shared" si="12"/>
        <v>4.3677437000000152E-2</v>
      </c>
      <c r="BB81" s="13">
        <f t="shared" si="12"/>
        <v>4.8807061999999957E-2</v>
      </c>
      <c r="BC81" s="15">
        <f t="shared" si="12"/>
        <v>0</v>
      </c>
      <c r="BD81" s="307"/>
    </row>
    <row r="82" spans="2:56" ht="17.149999999999999" customHeight="1">
      <c r="B82" s="19" t="s">
        <v>29</v>
      </c>
      <c r="C82" s="146">
        <f>1/$A$1*'[1]4403Imp'!$B$194</f>
        <v>5.9309379999999994</v>
      </c>
      <c r="D82" s="147">
        <f>1/$A$1*'[1]4403Imp'!$C$194</f>
        <v>8.7657119999999988</v>
      </c>
      <c r="E82" s="147">
        <f>1/$A$1*'[1]4403Imp'!$D$194</f>
        <v>14.808356</v>
      </c>
      <c r="F82" s="147">
        <f>1/$A$1*'[1]4403Imp'!$E$194</f>
        <v>14.367680999999999</v>
      </c>
      <c r="G82" s="147">
        <f>1/$A$1*'[1]4403Imp'!$F$194</f>
        <v>16.961541999999998</v>
      </c>
      <c r="H82" s="147">
        <f>1/$A$1*'[1]4403Imp'!$G$194</f>
        <v>20.043248999999999</v>
      </c>
      <c r="I82" s="147">
        <f>1/$A$1*'[1]4403Imp'!$H$194</f>
        <v>21.825831053000002</v>
      </c>
      <c r="J82" s="148">
        <f>1/$A$1*'[1]4403Imp'!$I$194</f>
        <v>25.395569999999999</v>
      </c>
      <c r="K82" s="148">
        <f>1/$A$1*'[1]4403Imp'!$J$194</f>
        <v>18.665119000000004</v>
      </c>
      <c r="L82" s="148">
        <f>1/$A$1*'[1]4403Imp'!K$194</f>
        <v>14.811748</v>
      </c>
      <c r="M82" s="148">
        <f>1/$A$1*'[1]4403Imp'!L$194</f>
        <v>14.034173999999998</v>
      </c>
      <c r="N82" s="148">
        <f>1/$A$1*'[1]4403Imp'!M$194</f>
        <v>14.071344333333336</v>
      </c>
      <c r="O82" s="148">
        <f>1/$A$1*'[1]4403Imp'!N$194</f>
        <v>11.182908999999999</v>
      </c>
      <c r="P82" s="148">
        <f>1/$A$1*'[1]4403Imp'!O$194</f>
        <v>10.258571999999999</v>
      </c>
      <c r="Q82" s="148">
        <f>1/$A$1*'[1]4403Imp'!P$194</f>
        <v>11.327208019823214</v>
      </c>
      <c r="R82" s="148">
        <f>1/$A$1*'[1]4403Imp'!Q$194</f>
        <v>10.656714636665704</v>
      </c>
      <c r="S82" s="148">
        <f>1/$A$1*'[1]4403Imp'!R$194</f>
        <v>11.173975977420319</v>
      </c>
      <c r="T82" s="148">
        <f>1/$A$1*'[1]4403Imp'!S$194</f>
        <v>11.234383212540772</v>
      </c>
      <c r="U82" s="148">
        <f>1/$A$1*'[1]4403Imp'!T$194</f>
        <v>10.522143336519196</v>
      </c>
      <c r="V82" s="148">
        <f>1/$A$1*'[1]4403Imp'!U$194</f>
        <v>7.5582070521379796</v>
      </c>
      <c r="W82" s="148">
        <f>1/$A$1*'[1]4403Imp'!V$194</f>
        <v>6.3417976341999989</v>
      </c>
      <c r="X82" s="148">
        <f>1/$A$1*'[1]4403Imp'!W$194</f>
        <v>5.5037059999999993</v>
      </c>
      <c r="Y82" s="148">
        <f>1/$A$1*'[1]4403Imp'!X$194</f>
        <v>2.2058540000000004</v>
      </c>
      <c r="Z82" s="148">
        <f>1/$A$1*'[1]4403Imp'!Y$194</f>
        <v>1.6149450000000001</v>
      </c>
      <c r="AA82" s="148">
        <f>1/$A$1*'[1]4403Imp'!Z$194</f>
        <v>1.4384079999999999</v>
      </c>
      <c r="AB82" s="148">
        <f>1/$A$1*'[1]4403Imp'!AA$194</f>
        <v>0</v>
      </c>
      <c r="AC82" s="4"/>
      <c r="AD82" s="284">
        <f>1/1000*'[1]4403Imp'!AB$194</f>
        <v>0.367014534</v>
      </c>
      <c r="AE82" s="150">
        <f>1/1000*'[1]4403Imp'!AC$194</f>
        <v>0.55175659999999993</v>
      </c>
      <c r="AF82" s="150">
        <f>1/1000*'[1]4403Imp'!AD$194</f>
        <v>0.97524901399999997</v>
      </c>
      <c r="AG82" s="150">
        <f>1/1000*'[1]4403Imp'!AE$194</f>
        <v>0.969024</v>
      </c>
      <c r="AH82" s="150">
        <f>1/1000*'[1]4403Imp'!AF$194</f>
        <v>1.3014269999999997</v>
      </c>
      <c r="AI82" s="150">
        <f>1/1000*'[1]4403Imp'!AG$194</f>
        <v>1.6215200000000001</v>
      </c>
      <c r="AJ82" s="150">
        <f>1/1000*'[1]4403Imp'!AH$194</f>
        <v>1.966888331</v>
      </c>
      <c r="AK82" s="150">
        <f>1/1000*'[1]4403Imp'!AI$194</f>
        <v>2.7052449670000001</v>
      </c>
      <c r="AL82" s="150">
        <f>1/1000*'[1]4403Imp'!AJ$194</f>
        <v>2.5599922569999998</v>
      </c>
      <c r="AM82" s="150">
        <f>1/1000*'[1]4403Imp'!AK$194</f>
        <v>1.7360513149999997</v>
      </c>
      <c r="AN82" s="150">
        <f>1/1000*'[1]4403Imp'!AL$194</f>
        <v>1.82023746</v>
      </c>
      <c r="AO82" s="150">
        <f>1/1000*'[1]4403Imp'!AM$194</f>
        <v>2.1149011440000001</v>
      </c>
      <c r="AP82" s="150">
        <f>1/1000*'[1]4403Imp'!AN$194</f>
        <v>1.5622545780000001</v>
      </c>
      <c r="AQ82" s="150">
        <f>1/1000*'[1]4403Imp'!AO$194</f>
        <v>1.4081374839999998</v>
      </c>
      <c r="AR82" s="150">
        <f>1/1000*'[1]4403Imp'!AP$194</f>
        <v>1.5416547889999996</v>
      </c>
      <c r="AS82" s="150">
        <f>1/1000*'[1]4403Imp'!AQ$194</f>
        <v>1.2810164209999999</v>
      </c>
      <c r="AT82" s="150">
        <f>1/1000*'[1]4403Imp'!AR$194</f>
        <v>1.2684252709999999</v>
      </c>
      <c r="AU82" s="150">
        <f>1/1000*'[1]4403Imp'!AS$194</f>
        <v>1.3991180990000001</v>
      </c>
      <c r="AV82" s="150">
        <f>1/1000*'[1]4403Imp'!AT$194</f>
        <v>1.2965123579999998</v>
      </c>
      <c r="AW82" s="150">
        <f>1/1000*'[1]4403Imp'!AU$194</f>
        <v>0.90905755099999996</v>
      </c>
      <c r="AX82" s="150">
        <f>1/1000*'[1]4403Imp'!AV$194</f>
        <v>0.75211732600000003</v>
      </c>
      <c r="AY82" s="150">
        <f>1/1000*'[1]4403Imp'!AW$194</f>
        <v>0.71688969599999997</v>
      </c>
      <c r="AZ82" s="150">
        <f>1/1000*'[1]4403Imp'!AX$194</f>
        <v>0.275993655</v>
      </c>
      <c r="BA82" s="150">
        <f>1/1000*'[1]4403Imp'!AY$194</f>
        <v>0.19743278600000003</v>
      </c>
      <c r="BB82" s="150">
        <f>1/1000*'[1]4403Imp'!AZ$194</f>
        <v>0.18767720599999996</v>
      </c>
      <c r="BC82" s="322">
        <f>1/1000*'[1]4403Imp'!BA$194</f>
        <v>0</v>
      </c>
      <c r="BD82" s="307"/>
    </row>
    <row r="83" spans="2:56" ht="17.149999999999999" customHeight="1">
      <c r="B83" s="10" t="s">
        <v>198</v>
      </c>
      <c r="C83" s="158">
        <f t="shared" ref="C83:AB83" si="13">C5-SUM(C6,C31,C35,C57,C68,C82)</f>
        <v>1.311512000000004</v>
      </c>
      <c r="D83" s="78">
        <f t="shared" si="13"/>
        <v>1.8702030000000036</v>
      </c>
      <c r="E83" s="78">
        <f t="shared" si="13"/>
        <v>3.099189999999993</v>
      </c>
      <c r="F83" s="78">
        <f t="shared" si="13"/>
        <v>3.9413090000000039</v>
      </c>
      <c r="G83" s="78">
        <f t="shared" si="13"/>
        <v>2.8961309999999969</v>
      </c>
      <c r="H83" s="78">
        <f t="shared" si="13"/>
        <v>3.3650000000000091</v>
      </c>
      <c r="I83" s="78">
        <f t="shared" si="13"/>
        <v>4.1314270536666697</v>
      </c>
      <c r="J83" s="94">
        <f t="shared" si="13"/>
        <v>5.1547860720000003</v>
      </c>
      <c r="K83" s="94">
        <f t="shared" si="13"/>
        <v>5.7285925539999987</v>
      </c>
      <c r="L83" s="94">
        <f t="shared" si="13"/>
        <v>7.966032703333326</v>
      </c>
      <c r="M83" s="94">
        <f t="shared" si="13"/>
        <v>11.068996331666675</v>
      </c>
      <c r="N83" s="94">
        <f t="shared" si="13"/>
        <v>14.961066093333343</v>
      </c>
      <c r="O83" s="94">
        <f t="shared" si="13"/>
        <v>14.839946696666651</v>
      </c>
      <c r="P83" s="94">
        <f t="shared" si="13"/>
        <v>19.572315718333325</v>
      </c>
      <c r="Q83" s="94">
        <f t="shared" si="13"/>
        <v>21.565411462675144</v>
      </c>
      <c r="R83" s="94">
        <f t="shared" si="13"/>
        <v>20.120616042718936</v>
      </c>
      <c r="S83" s="94">
        <f t="shared" si="13"/>
        <v>22.326439996807714</v>
      </c>
      <c r="T83" s="94">
        <f t="shared" si="13"/>
        <v>23.022967239922842</v>
      </c>
      <c r="U83" s="94">
        <f t="shared" si="13"/>
        <v>28.013715355306097</v>
      </c>
      <c r="V83" s="94">
        <f t="shared" si="13"/>
        <v>28.335877335690956</v>
      </c>
      <c r="W83" s="94">
        <f t="shared" si="13"/>
        <v>27.141605848799969</v>
      </c>
      <c r="X83" s="94">
        <f t="shared" si="13"/>
        <v>23.912121000000013</v>
      </c>
      <c r="Y83" s="94">
        <f t="shared" si="13"/>
        <v>21.698177038333363</v>
      </c>
      <c r="Z83" s="94">
        <f t="shared" si="13"/>
        <v>21.594456000000001</v>
      </c>
      <c r="AA83" s="94">
        <f t="shared" si="13"/>
        <v>22.346412999999977</v>
      </c>
      <c r="AB83" s="94">
        <f t="shared" si="13"/>
        <v>0</v>
      </c>
      <c r="AC83" s="308"/>
      <c r="AD83" s="158">
        <f t="shared" ref="AD83:BC83" si="14">AD5-SUM(AD6,AD31,AD35,AD57,AD68,AD82)</f>
        <v>0.14973696300000006</v>
      </c>
      <c r="AE83" s="159">
        <f t="shared" si="14"/>
        <v>0.16449699999999989</v>
      </c>
      <c r="AF83" s="159">
        <f t="shared" si="14"/>
        <v>0.25290409299999927</v>
      </c>
      <c r="AG83" s="159">
        <f t="shared" si="14"/>
        <v>0.33956700000000017</v>
      </c>
      <c r="AH83" s="159">
        <f t="shared" si="14"/>
        <v>0.33552899999999974</v>
      </c>
      <c r="AI83" s="159">
        <f t="shared" si="14"/>
        <v>0.45591800000000005</v>
      </c>
      <c r="AJ83" s="159">
        <f t="shared" si="14"/>
        <v>0.60275073400000068</v>
      </c>
      <c r="AK83" s="159">
        <f t="shared" si="14"/>
        <v>0.81589778699999993</v>
      </c>
      <c r="AL83" s="159">
        <f t="shared" si="14"/>
        <v>0.92566025699999699</v>
      </c>
      <c r="AM83" s="159">
        <f t="shared" si="14"/>
        <v>0.94573566299999978</v>
      </c>
      <c r="AN83" s="159">
        <f t="shared" si="14"/>
        <v>1.7027026670000014</v>
      </c>
      <c r="AO83" s="159">
        <f t="shared" si="14"/>
        <v>2.4006412469999994</v>
      </c>
      <c r="AP83" s="159">
        <f t="shared" si="14"/>
        <v>2.2338355389999984</v>
      </c>
      <c r="AQ83" s="159">
        <f t="shared" si="14"/>
        <v>3.1462029620000012</v>
      </c>
      <c r="AR83" s="159">
        <f t="shared" si="14"/>
        <v>3.5340753939999949</v>
      </c>
      <c r="AS83" s="159">
        <f t="shared" si="14"/>
        <v>2.8247975000000025</v>
      </c>
      <c r="AT83" s="159">
        <f t="shared" si="14"/>
        <v>2.8875170589999986</v>
      </c>
      <c r="AU83" s="159">
        <f t="shared" si="14"/>
        <v>3.6962586309999983</v>
      </c>
      <c r="AV83" s="159">
        <f t="shared" si="14"/>
        <v>4.5323344449999983</v>
      </c>
      <c r="AW83" s="159">
        <f t="shared" si="14"/>
        <v>3.9679550370000003</v>
      </c>
      <c r="AX83" s="159">
        <f t="shared" si="14"/>
        <v>3.4196571700000007</v>
      </c>
      <c r="AY83" s="159">
        <f t="shared" si="14"/>
        <v>4.1392962849999977</v>
      </c>
      <c r="AZ83" s="159">
        <f t="shared" si="14"/>
        <v>3.6063310670000019</v>
      </c>
      <c r="BA83" s="159">
        <f t="shared" si="14"/>
        <v>2.983561802999998</v>
      </c>
      <c r="BB83" s="159">
        <f t="shared" si="14"/>
        <v>3.0768710709999993</v>
      </c>
      <c r="BC83" s="323">
        <f t="shared" si="14"/>
        <v>0</v>
      </c>
      <c r="BD83" s="307"/>
    </row>
    <row r="84" spans="2:56">
      <c r="B84" s="5" t="s">
        <v>25</v>
      </c>
      <c r="C84" s="155">
        <f>1/$A$1*'[1]4403Imp'!$B$15</f>
        <v>1.1174E-2</v>
      </c>
      <c r="D84" s="156">
        <f>1/$A$1*'[1]4403Imp'!$C$15</f>
        <v>3.6254999999999996E-2</v>
      </c>
      <c r="E84" s="156">
        <f>1/$A$1*'[1]4403Imp'!$D$15</f>
        <v>0.13140099999999999</v>
      </c>
      <c r="F84" s="156">
        <f>1/$A$1*'[1]4403Imp'!$E$15</f>
        <v>0.35389799999999999</v>
      </c>
      <c r="G84" s="156">
        <f>1/$A$1*'[1]4403Imp'!$F$15</f>
        <v>0.28911500000000001</v>
      </c>
      <c r="H84" s="156">
        <f>1/$A$1*'[1]4403Imp'!$G$15</f>
        <v>0.23601999999999998</v>
      </c>
      <c r="I84" s="156">
        <f>1/$A$1*'[1]4403Imp'!$H$15</f>
        <v>0.38992005366666671</v>
      </c>
      <c r="J84" s="157">
        <f>1/$A$1*'[1]4403Imp'!$I$15</f>
        <v>0.48957799999999996</v>
      </c>
      <c r="K84" s="157">
        <f>1/$A$1*'[1]4403Imp'!$J$15</f>
        <v>0.42948799999999993</v>
      </c>
      <c r="L84" s="157">
        <f>1/$A$1*'[1]4403Imp'!K$15</f>
        <v>0.73196899999999998</v>
      </c>
      <c r="M84" s="157">
        <f>1/$A$1*'[1]4403Imp'!L$15</f>
        <v>1.056109</v>
      </c>
      <c r="N84" s="157">
        <f>1/$A$1*'[1]4403Imp'!M$15</f>
        <v>1.576376</v>
      </c>
      <c r="O84" s="157">
        <f>1/$A$1*'[1]4403Imp'!N$15</f>
        <v>1.2211753416666666</v>
      </c>
      <c r="P84" s="157">
        <f>1/$A$1*'[1]4403Imp'!O$15</f>
        <v>1.7423849083333331</v>
      </c>
      <c r="Q84" s="157">
        <f>1/$A$1*'[1]4403Imp'!P$15</f>
        <v>2.3590930248637529</v>
      </c>
      <c r="R84" s="157">
        <f>1/$A$1*'[1]4403Imp'!Q$15</f>
        <v>2.8301419470914038</v>
      </c>
      <c r="S84" s="157">
        <f>1/$A$1*'[1]4403Imp'!R$15</f>
        <v>3.6301614022818054</v>
      </c>
      <c r="T84" s="157">
        <f>1/$A$1*'[1]4403Imp'!S$15</f>
        <v>4.5362341123575929</v>
      </c>
      <c r="U84" s="157">
        <f>1/$A$1*'[1]4403Imp'!T$15</f>
        <v>4.5658955400827619</v>
      </c>
      <c r="V84" s="157">
        <f>1/$A$1*'[1]4403Imp'!U$15</f>
        <v>4.8165311612763624</v>
      </c>
      <c r="W84" s="157">
        <f>1/$A$1*'[1]4403Imp'!V$15</f>
        <v>4.5955290450000001</v>
      </c>
      <c r="X84" s="157">
        <f>1/$A$1*'[1]4403Imp'!W$15</f>
        <v>6.2460999999999996E-2</v>
      </c>
      <c r="Y84" s="157">
        <f>1/$A$1*'[1]4403Imp'!X$15</f>
        <v>0</v>
      </c>
      <c r="Z84" s="157">
        <f>1/$A$1*'[1]4403Imp'!Y$15</f>
        <v>2.1930000000000001E-3</v>
      </c>
      <c r="AA84" s="157">
        <f>1/$A$1*'[1]4403Imp'!Z$15</f>
        <v>0.60638000000000014</v>
      </c>
      <c r="AB84" s="157">
        <f>1/$A$1*'[1]4403Imp'!AA$15</f>
        <v>0</v>
      </c>
      <c r="AC84" s="4"/>
      <c r="AD84" s="68">
        <f>1/1000*'[1]4403Imp'!AB$15</f>
        <v>6.9321599999999997E-4</v>
      </c>
      <c r="AE84" s="11">
        <f>1/1000*'[1]4403Imp'!AC$15</f>
        <v>2.5119999999999999E-3</v>
      </c>
      <c r="AF84" s="11">
        <f>1/1000*'[1]4403Imp'!AD$15</f>
        <v>8.1963089999999988E-3</v>
      </c>
      <c r="AG84" s="11">
        <f>1/1000*'[1]4403Imp'!AE$15</f>
        <v>2.29E-2</v>
      </c>
      <c r="AH84" s="11">
        <f>1/1000*'[1]4403Imp'!AF$15</f>
        <v>2.8628000000000001E-2</v>
      </c>
      <c r="AI84" s="11">
        <f>1/1000*'[1]4403Imp'!AG$15</f>
        <v>2.3144999999999999E-2</v>
      </c>
      <c r="AJ84" s="11">
        <f>1/1000*'[1]4403Imp'!AH$15</f>
        <v>3.5337908000000001E-2</v>
      </c>
      <c r="AK84" s="11">
        <f>1/1000*'[1]4403Imp'!AI$15</f>
        <v>5.3653616000000001E-2</v>
      </c>
      <c r="AL84" s="11">
        <f>1/1000*'[1]4403Imp'!AJ$15</f>
        <v>5.0063358000000009E-2</v>
      </c>
      <c r="AM84" s="11">
        <f>1/1000*'[1]4403Imp'!AK$15</f>
        <v>6.4644088000000002E-2</v>
      </c>
      <c r="AN84" s="11">
        <f>1/1000*'[1]4403Imp'!AL$15</f>
        <v>0.124845966</v>
      </c>
      <c r="AO84" s="11">
        <f>1/1000*'[1]4403Imp'!AM$15</f>
        <v>0.21212173599999998</v>
      </c>
      <c r="AP84" s="11">
        <f>1/1000*'[1]4403Imp'!AN$15</f>
        <v>0.14536737</v>
      </c>
      <c r="AQ84" s="11">
        <f>1/1000*'[1]4403Imp'!AO$15</f>
        <v>0.22134422099999998</v>
      </c>
      <c r="AR84" s="11">
        <f>1/1000*'[1]4403Imp'!AP$15</f>
        <v>0.308364625</v>
      </c>
      <c r="AS84" s="11">
        <f>1/1000*'[1]4403Imp'!AQ$15</f>
        <v>0.28717537800000004</v>
      </c>
      <c r="AT84" s="11">
        <f>1/1000*'[1]4403Imp'!AR$15</f>
        <v>0.37557061100000005</v>
      </c>
      <c r="AU84" s="11">
        <f>1/1000*'[1]4403Imp'!AS$15</f>
        <v>0.5945542290000001</v>
      </c>
      <c r="AV84" s="11">
        <f>1/1000*'[1]4403Imp'!AT$15</f>
        <v>0.61957651000000002</v>
      </c>
      <c r="AW84" s="11">
        <f>1/1000*'[1]4403Imp'!AU$15</f>
        <v>0.58713243800000003</v>
      </c>
      <c r="AX84" s="11">
        <f>1/1000*'[1]4403Imp'!AV$15</f>
        <v>0.50013786500000001</v>
      </c>
      <c r="AY84" s="11">
        <f>1/1000*'[1]4403Imp'!AW$15</f>
        <v>7.2035060000000001E-3</v>
      </c>
      <c r="AZ84" s="11">
        <f>1/1000*'[1]4403Imp'!AX$15</f>
        <v>0</v>
      </c>
      <c r="BA84" s="11">
        <f>1/1000*'[1]4403Imp'!AY$15</f>
        <v>9.4799499999999998E-4</v>
      </c>
      <c r="BB84" s="11">
        <f>1/1000*'[1]4403Imp'!AZ$15</f>
        <v>8.3266674999999998E-2</v>
      </c>
      <c r="BC84" s="302">
        <f>1/1000*'[1]4403Imp'!BA$15</f>
        <v>0</v>
      </c>
      <c r="BD84" s="307"/>
    </row>
    <row r="85" spans="2:56">
      <c r="B85" s="344" t="s">
        <v>328</v>
      </c>
      <c r="C85" s="47">
        <f>1/$A$1*'[1]4403Imp'!$B$22</f>
        <v>0</v>
      </c>
      <c r="D85" s="11">
        <f>1/$A$1*'[1]4403Imp'!$C$22</f>
        <v>0</v>
      </c>
      <c r="E85" s="11">
        <f>1/$A$1*'[1]4403Imp'!$D$22</f>
        <v>0</v>
      </c>
      <c r="F85" s="11">
        <f>1/$A$1*'[1]4403Imp'!$E$22</f>
        <v>0</v>
      </c>
      <c r="G85" s="11">
        <f>1/$A$1*'[1]4403Imp'!$F$22</f>
        <v>0</v>
      </c>
      <c r="H85" s="11">
        <f>1/$A$1*'[1]4403Imp'!$G$22</f>
        <v>0</v>
      </c>
      <c r="I85" s="11">
        <f>1/$A$1*'[1]4403Imp'!$H$22</f>
        <v>1.1499999999999999E-4</v>
      </c>
      <c r="J85" s="37">
        <f>1/$A$1*'[1]4403Imp'!$I$22</f>
        <v>0</v>
      </c>
      <c r="K85" s="37">
        <f>1/$A$1*'[1]4403Imp'!$J$22</f>
        <v>0</v>
      </c>
      <c r="L85" s="37">
        <f>1/$A$1*'[1]4403Imp'!K$22</f>
        <v>6.7199999999999996E-4</v>
      </c>
      <c r="M85" s="37">
        <f>1/$A$1*'[1]4403Imp'!L$22</f>
        <v>0</v>
      </c>
      <c r="N85" s="37">
        <f>1/$A$1*'[1]4403Imp'!M$22</f>
        <v>5.1999999999999997E-5</v>
      </c>
      <c r="O85" s="37">
        <f>1/$A$1*'[1]4403Imp'!N$22</f>
        <v>2.7962000000000001E-2</v>
      </c>
      <c r="P85" s="37">
        <f>1/$A$1*'[1]4403Imp'!O$22</f>
        <v>0.10872899999999999</v>
      </c>
      <c r="Q85" s="37">
        <f>1/$A$1*'[1]4403Imp'!P$22</f>
        <v>0.1436142317995632</v>
      </c>
      <c r="R85" s="37">
        <f>1/$A$1*'[1]4403Imp'!Q$22</f>
        <v>0.1833485721341403</v>
      </c>
      <c r="S85" s="37">
        <f>1/$A$1*'[1]4403Imp'!R$22</f>
        <v>0.12377100000000001</v>
      </c>
      <c r="T85" s="37">
        <f>1/$A$1*'[1]4403Imp'!S$22</f>
        <v>0.14323518090558068</v>
      </c>
      <c r="U85" s="37">
        <f>1/$A$1*'[1]4403Imp'!T$22</f>
        <v>4.1393829827179228E-2</v>
      </c>
      <c r="V85" s="37">
        <f>1/$A$1*'[1]4403Imp'!U$22</f>
        <v>4.1999999999999996E-4</v>
      </c>
      <c r="W85" s="37">
        <f>1/$A$1*'[1]4403Imp'!V$22</f>
        <v>1.7759999999999998E-3</v>
      </c>
      <c r="X85" s="37">
        <f>1/$A$1*'[1]4403Imp'!W$22</f>
        <v>0</v>
      </c>
      <c r="Y85" s="37">
        <f>1/$A$1*'[1]4403Imp'!X$22</f>
        <v>0</v>
      </c>
      <c r="Z85" s="37">
        <f>1/$A$1*'[1]4403Imp'!Y$22</f>
        <v>0</v>
      </c>
      <c r="AA85" s="37">
        <f>1/$A$1*'[1]4403Imp'!Z$22</f>
        <v>0</v>
      </c>
      <c r="AB85" s="37">
        <f>1/$A$1*'[1]4403Imp'!AA$22</f>
        <v>0</v>
      </c>
      <c r="AC85" s="345"/>
      <c r="AD85" s="68">
        <f>1/1000*'[1]4403Imp'!AB$22</f>
        <v>0</v>
      </c>
      <c r="AE85" s="11">
        <f>1/1000*'[1]4403Imp'!AC$22</f>
        <v>0</v>
      </c>
      <c r="AF85" s="11">
        <f>1/1000*'[1]4403Imp'!AD$22</f>
        <v>0</v>
      </c>
      <c r="AG85" s="11">
        <f>1/1000*'[1]4403Imp'!AE$22</f>
        <v>0</v>
      </c>
      <c r="AH85" s="11">
        <f>1/1000*'[1]4403Imp'!AF$22</f>
        <v>0</v>
      </c>
      <c r="AI85" s="11">
        <f>1/1000*'[1]4403Imp'!AG$22</f>
        <v>0</v>
      </c>
      <c r="AJ85" s="11">
        <f>1/1000*'[1]4403Imp'!AH$22</f>
        <v>2.5497999999999999E-5</v>
      </c>
      <c r="AK85" s="11">
        <f>1/1000*'[1]4403Imp'!AI$22</f>
        <v>0</v>
      </c>
      <c r="AL85" s="11">
        <f>1/1000*'[1]4403Imp'!AJ$22</f>
        <v>0</v>
      </c>
      <c r="AM85" s="11">
        <f>1/1000*'[1]4403Imp'!AK$22</f>
        <v>1.0822100000000001E-4</v>
      </c>
      <c r="AN85" s="11">
        <f>1/1000*'[1]4403Imp'!AL$22</f>
        <v>0</v>
      </c>
      <c r="AO85" s="11">
        <f>1/1000*'[1]4403Imp'!AM$22</f>
        <v>8.3259999999999996E-6</v>
      </c>
      <c r="AP85" s="11">
        <f>1/1000*'[1]4403Imp'!AN$22</f>
        <v>3.1386409999999997E-3</v>
      </c>
      <c r="AQ85" s="11">
        <f>1/1000*'[1]4403Imp'!AO$22</f>
        <v>1.389657E-2</v>
      </c>
      <c r="AR85" s="11">
        <f>1/1000*'[1]4403Imp'!AP$22</f>
        <v>1.7816675999999997E-2</v>
      </c>
      <c r="AS85" s="11">
        <f>1/1000*'[1]4403Imp'!AQ$22</f>
        <v>2.0175118999999998E-2</v>
      </c>
      <c r="AT85" s="11">
        <f>1/1000*'[1]4403Imp'!AR$22</f>
        <v>1.2425923000000002E-2</v>
      </c>
      <c r="AU85" s="11">
        <f>1/1000*'[1]4403Imp'!AS$22</f>
        <v>1.5882184000000004E-2</v>
      </c>
      <c r="AV85" s="11">
        <f>1/1000*'[1]4403Imp'!AT$22</f>
        <v>5.025293000000001E-3</v>
      </c>
      <c r="AW85" s="11">
        <f>1/1000*'[1]4403Imp'!AU$22</f>
        <v>3.8492999999999999E-5</v>
      </c>
      <c r="AX85" s="11">
        <f>1/1000*'[1]4403Imp'!AV$22</f>
        <v>2.7649400000000001E-4</v>
      </c>
      <c r="AY85" s="11">
        <f>1/1000*'[1]4403Imp'!AW$22</f>
        <v>0</v>
      </c>
      <c r="AZ85" s="11">
        <f>1/1000*'[1]4403Imp'!AX$22</f>
        <v>0</v>
      </c>
      <c r="BA85" s="11">
        <f>1/1000*'[1]4403Imp'!AY$22</f>
        <v>0</v>
      </c>
      <c r="BB85" s="11">
        <f>1/1000*'[1]4403Imp'!AZ$22</f>
        <v>0</v>
      </c>
      <c r="BC85" s="302">
        <f>1/1000*'[1]4403Imp'!BA$22</f>
        <v>0</v>
      </c>
      <c r="BD85" s="346"/>
    </row>
    <row r="86" spans="2:56">
      <c r="B86" s="372" t="s">
        <v>342</v>
      </c>
      <c r="C86" s="50">
        <f>1/$A$1*'[1]4403Imp'!$B$29</f>
        <v>1.5899999999999999E-4</v>
      </c>
      <c r="D86" s="9">
        <f>1/$A$1*'[1]4403Imp'!$C$29</f>
        <v>0</v>
      </c>
      <c r="E86" s="9">
        <f>1/$A$1*'[1]4403Imp'!$D$29</f>
        <v>1.6699999999999999E-4</v>
      </c>
      <c r="F86" s="9">
        <f>1/$A$1*'[1]4403Imp'!$E$29</f>
        <v>0</v>
      </c>
      <c r="G86" s="9">
        <f>1/$A$1*'[1]4403Imp'!$F$29</f>
        <v>2.3E-5</v>
      </c>
      <c r="H86" s="9">
        <f>1/$A$1*'[1]4403Imp'!$G$29</f>
        <v>0</v>
      </c>
      <c r="I86" s="9">
        <f>1/$A$1*'[1]4403Imp'!$H$29</f>
        <v>0</v>
      </c>
      <c r="J86" s="43">
        <f>1/$A$1*'[1]4403Imp'!$I$29</f>
        <v>0</v>
      </c>
      <c r="K86" s="43">
        <f>1/$A$1*'[1]4403Imp'!$J$29</f>
        <v>0</v>
      </c>
      <c r="L86" s="43">
        <f>1/$A$1*'[1]4403Imp'!K$29</f>
        <v>0</v>
      </c>
      <c r="M86" s="43">
        <f>1/$A$1*'[1]4403Imp'!L$29</f>
        <v>0</v>
      </c>
      <c r="N86" s="43">
        <f>1/$A$1*'[1]4403Imp'!M$29</f>
        <v>2.712E-3</v>
      </c>
      <c r="O86" s="43">
        <f>1/$A$1*'[1]4403Imp'!N$29</f>
        <v>1.66E-4</v>
      </c>
      <c r="P86" s="43">
        <f>1/$A$1*'[1]4403Imp'!O$29</f>
        <v>4.1E-5</v>
      </c>
      <c r="Q86" s="43">
        <f>1/$A$1*'[1]4403Imp'!P$29</f>
        <v>2.1320479217405383E-3</v>
      </c>
      <c r="R86" s="43">
        <f>1/$A$1*'[1]4403Imp'!Q$29</f>
        <v>5.0699999999999996E-4</v>
      </c>
      <c r="S86" s="43">
        <f>1/$A$1*'[1]4403Imp'!R$29</f>
        <v>0</v>
      </c>
      <c r="T86" s="43">
        <f>1/$A$1*'[1]4403Imp'!S$29</f>
        <v>4.356232537909081E-4</v>
      </c>
      <c r="U86" s="43">
        <f>1/$A$1*'[1]4403Imp'!T$29</f>
        <v>3.86363679002508E-4</v>
      </c>
      <c r="V86" s="43">
        <f>1/$A$1*'[1]4403Imp'!U$29</f>
        <v>1.3430335140686474E-3</v>
      </c>
      <c r="W86" s="43">
        <f>1/$A$1*'[1]4403Imp'!V$29</f>
        <v>1.0869999999999999E-3</v>
      </c>
      <c r="X86" s="43">
        <f>1/$A$1*'[1]4403Imp'!W$29</f>
        <v>2.4863E-2</v>
      </c>
      <c r="Y86" s="43">
        <f>1/$A$1*'[1]4403Imp'!X$29</f>
        <v>0.10361499999999998</v>
      </c>
      <c r="Z86" s="43">
        <f>1/$A$1*'[1]4403Imp'!Y$29</f>
        <v>2.5507999999999999E-2</v>
      </c>
      <c r="AA86" s="43">
        <f>1/$A$1*'[1]4403Imp'!Z$29</f>
        <v>0.113251</v>
      </c>
      <c r="AB86" s="43">
        <f>1/$A$1*'[1]4403Imp'!AA$29</f>
        <v>0</v>
      </c>
      <c r="AC86" s="404"/>
      <c r="AD86" s="453">
        <f>1/1000*'[1]4403Imp'!AB$29</f>
        <v>8.9770000000000003E-5</v>
      </c>
      <c r="AE86" s="9">
        <f>1/1000*'[1]4403Imp'!AC$29</f>
        <v>0</v>
      </c>
      <c r="AF86" s="9">
        <f>1/1000*'[1]4403Imp'!AD$29</f>
        <v>3.6848999999999999E-5</v>
      </c>
      <c r="AG86" s="9">
        <f>1/1000*'[1]4403Imp'!AE$29</f>
        <v>0</v>
      </c>
      <c r="AH86" s="9">
        <f>1/1000*'[1]4403Imp'!AF$29</f>
        <v>7.9999999999999996E-6</v>
      </c>
      <c r="AI86" s="9">
        <f>1/1000*'[1]4403Imp'!AG$29</f>
        <v>0</v>
      </c>
      <c r="AJ86" s="9">
        <f>1/1000*'[1]4403Imp'!AH$29</f>
        <v>0</v>
      </c>
      <c r="AK86" s="9">
        <f>1/1000*'[1]4403Imp'!AI$29</f>
        <v>0</v>
      </c>
      <c r="AL86" s="9">
        <f>1/1000*'[1]4403Imp'!AJ$29</f>
        <v>0</v>
      </c>
      <c r="AM86" s="9">
        <f>1/1000*'[1]4403Imp'!AK$29</f>
        <v>0</v>
      </c>
      <c r="AN86" s="9">
        <f>1/1000*'[1]4403Imp'!AL$29</f>
        <v>0</v>
      </c>
      <c r="AO86" s="9">
        <f>1/1000*'[1]4403Imp'!AM$29</f>
        <v>5.2393800000000005E-4</v>
      </c>
      <c r="AP86" s="9">
        <f>1/1000*'[1]4403Imp'!AN$29</f>
        <v>2.2466000000000001E-5</v>
      </c>
      <c r="AQ86" s="9">
        <f>1/1000*'[1]4403Imp'!AO$29</f>
        <v>1.2676999999999999E-5</v>
      </c>
      <c r="AR86" s="9">
        <f>1/1000*'[1]4403Imp'!AP$29</f>
        <v>4.9703099999999999E-4</v>
      </c>
      <c r="AS86" s="9">
        <f>1/1000*'[1]4403Imp'!AQ$29</f>
        <v>1.3492699999999999E-4</v>
      </c>
      <c r="AT86" s="9">
        <f>1/1000*'[1]4403Imp'!AR$29</f>
        <v>0</v>
      </c>
      <c r="AU86" s="9">
        <f>1/1000*'[1]4403Imp'!AS$29</f>
        <v>1.3141599999999998E-4</v>
      </c>
      <c r="AV86" s="9">
        <f>1/1000*'[1]4403Imp'!AT$29</f>
        <v>1.0455599999999999E-4</v>
      </c>
      <c r="AW86" s="9">
        <f>1/1000*'[1]4403Imp'!AU$29</f>
        <v>3.1586299999999994E-4</v>
      </c>
      <c r="AX86" s="9">
        <f>1/1000*'[1]4403Imp'!AV$29</f>
        <v>4.3620600000000002E-4</v>
      </c>
      <c r="AY86" s="9">
        <f>1/1000*'[1]4403Imp'!AW$29</f>
        <v>9.0259970000000009E-3</v>
      </c>
      <c r="AZ86" s="9">
        <f>1/1000*'[1]4403Imp'!AX$29</f>
        <v>3.7264025000000006E-2</v>
      </c>
      <c r="BA86" s="9">
        <f>1/1000*'[1]4403Imp'!AY$29</f>
        <v>7.4383680000000008E-3</v>
      </c>
      <c r="BB86" s="9">
        <f>1/1000*'[1]4403Imp'!AZ$29</f>
        <v>2.3598212999999993E-2</v>
      </c>
      <c r="BC86" s="423">
        <f>1/1000*'[1]4403Imp'!BA$29</f>
        <v>0</v>
      </c>
      <c r="BD86" s="381"/>
    </row>
    <row r="87" spans="2:56">
      <c r="B87" s="5" t="s">
        <v>26</v>
      </c>
      <c r="C87" s="155">
        <f>1/$A$1*'[1]4403Imp'!$B$163</f>
        <v>0.40556899999999996</v>
      </c>
      <c r="D87" s="156">
        <f>1/$A$1*'[1]4403Imp'!$C$163</f>
        <v>0.819353</v>
      </c>
      <c r="E87" s="156">
        <f>1/$A$1*'[1]4403Imp'!$D$163</f>
        <v>1.6413219999999999</v>
      </c>
      <c r="F87" s="156">
        <f>1/$A$1*'[1]4403Imp'!$E$163</f>
        <v>1.92069</v>
      </c>
      <c r="G87" s="156">
        <f>1/$A$1*'[1]4403Imp'!$F$163</f>
        <v>0.837592</v>
      </c>
      <c r="H87" s="156">
        <f>1/$A$1*'[1]4403Imp'!$G$163</f>
        <v>0.63800099999999993</v>
      </c>
      <c r="I87" s="156">
        <f>1/$A$1*'[1]4403Imp'!$H$163</f>
        <v>0.89990300000000001</v>
      </c>
      <c r="J87" s="157">
        <f>1/$A$1*'[1]4403Imp'!$I$163</f>
        <v>1.2701869999999997</v>
      </c>
      <c r="K87" s="157">
        <f>1/$A$1*'[1]4403Imp'!$J$163</f>
        <v>1.9086559999999999</v>
      </c>
      <c r="L87" s="157">
        <f>1/$A$1*'[1]4403Imp'!K$163</f>
        <v>4.4134920000000006</v>
      </c>
      <c r="M87" s="157">
        <f>1/$A$1*'[1]4403Imp'!L$163</f>
        <v>5.9381740000000001</v>
      </c>
      <c r="N87" s="157">
        <f>1/$A$1*'[1]4403Imp'!M$163</f>
        <v>8.2433109999999985</v>
      </c>
      <c r="O87" s="157">
        <f>1/$A$1*'[1]4403Imp'!N$163</f>
        <v>8.6242409999999978</v>
      </c>
      <c r="P87" s="157">
        <f>1/$A$1*'[1]4403Imp'!O$163</f>
        <v>11.503998000000001</v>
      </c>
      <c r="Q87" s="157">
        <f>1/$A$1*'[1]4403Imp'!P$163</f>
        <v>11.755890117649777</v>
      </c>
      <c r="R87" s="157">
        <f>1/$A$1*'[1]4403Imp'!Q$163</f>
        <v>10.721017662180351</v>
      </c>
      <c r="S87" s="157">
        <f>1/$A$1*'[1]4403Imp'!R$163</f>
        <v>12.030413999999997</v>
      </c>
      <c r="T87" s="157">
        <f>1/$A$1*'[1]4403Imp'!S$163</f>
        <v>13.239516529929919</v>
      </c>
      <c r="U87" s="157">
        <f>1/$A$1*'[1]4403Imp'!T$163</f>
        <v>17.426114019507871</v>
      </c>
      <c r="V87" s="157">
        <f>1/$A$1*'[1]4403Imp'!U$163</f>
        <v>17.732639185067722</v>
      </c>
      <c r="W87" s="157">
        <f>1/$A$1*'[1]4403Imp'!V$163</f>
        <v>17.249357997799997</v>
      </c>
      <c r="X87" s="157">
        <f>1/$A$1*'[1]4403Imp'!W$163</f>
        <v>19.823796999999999</v>
      </c>
      <c r="Y87" s="157">
        <f>1/$A$1*'[1]4403Imp'!X$163</f>
        <v>17.754519999999999</v>
      </c>
      <c r="Z87" s="157">
        <f>1/$A$1*'[1]4403Imp'!Y$163</f>
        <v>17.751376</v>
      </c>
      <c r="AA87" s="157">
        <f>1/$A$1*'[1]4403Imp'!Z$163</f>
        <v>17.898700000000002</v>
      </c>
      <c r="AB87" s="157">
        <f>1/$A$1*'[1]4403Imp'!AA$163</f>
        <v>0</v>
      </c>
      <c r="AC87" s="4"/>
      <c r="AD87" s="233">
        <f>1/1000*'[1]4403Imp'!AB$163</f>
        <v>2.8193850999999999E-2</v>
      </c>
      <c r="AE87" s="156">
        <f>1/1000*'[1]4403Imp'!AC$163</f>
        <v>5.2107000000000001E-2</v>
      </c>
      <c r="AF87" s="156">
        <f>1/1000*'[1]4403Imp'!AD$163</f>
        <v>0.100493823</v>
      </c>
      <c r="AG87" s="156">
        <f>1/1000*'[1]4403Imp'!AE$163</f>
        <v>0.12823799999999999</v>
      </c>
      <c r="AH87" s="156">
        <f>1/1000*'[1]4403Imp'!AF$163</f>
        <v>7.9067999999999999E-2</v>
      </c>
      <c r="AI87" s="156">
        <f>1/1000*'[1]4403Imp'!AG$163</f>
        <v>6.4167000000000002E-2</v>
      </c>
      <c r="AJ87" s="156">
        <f>1/1000*'[1]4403Imp'!AH$163</f>
        <v>9.4882277999999987E-2</v>
      </c>
      <c r="AK87" s="156">
        <f>1/1000*'[1]4403Imp'!AI$163</f>
        <v>0.15421462</v>
      </c>
      <c r="AL87" s="156">
        <f>1/1000*'[1]4403Imp'!AJ$163</f>
        <v>0.24638731299999997</v>
      </c>
      <c r="AM87" s="156">
        <f>1/1000*'[1]4403Imp'!AK$163</f>
        <v>0.42742996999999999</v>
      </c>
      <c r="AN87" s="156">
        <f>1/1000*'[1]4403Imp'!AL$163</f>
        <v>0.79456517699999996</v>
      </c>
      <c r="AO87" s="156">
        <f>1/1000*'[1]4403Imp'!AM$163</f>
        <v>1.1727796500000001</v>
      </c>
      <c r="AP87" s="156">
        <f>1/1000*'[1]4403Imp'!AN$163</f>
        <v>1.12066037</v>
      </c>
      <c r="AQ87" s="156">
        <f>1/1000*'[1]4403Imp'!AO$163</f>
        <v>1.6852516849999997</v>
      </c>
      <c r="AR87" s="156">
        <f>1/1000*'[1]4403Imp'!AP$163</f>
        <v>1.6866466369999999</v>
      </c>
      <c r="AS87" s="156">
        <f>1/1000*'[1]4403Imp'!AQ$163</f>
        <v>1.2166187360000003</v>
      </c>
      <c r="AT87" s="156">
        <f>1/1000*'[1]4403Imp'!AR$163</f>
        <v>1.4366887640000001</v>
      </c>
      <c r="AU87" s="156">
        <f>1/1000*'[1]4403Imp'!AS$163</f>
        <v>1.9183827160000002</v>
      </c>
      <c r="AV87" s="156">
        <f>1/1000*'[1]4403Imp'!AT$163</f>
        <v>2.4512714479999995</v>
      </c>
      <c r="AW87" s="156">
        <f>1/1000*'[1]4403Imp'!AU$163</f>
        <v>2.2774353039999999</v>
      </c>
      <c r="AX87" s="156">
        <f>1/1000*'[1]4403Imp'!AV$163</f>
        <v>1.9995042709999997</v>
      </c>
      <c r="AY87" s="156">
        <f>1/1000*'[1]4403Imp'!AW$163</f>
        <v>3.2438145250000003</v>
      </c>
      <c r="AZ87" s="156">
        <f>1/1000*'[1]4403Imp'!AX$163</f>
        <v>2.6889485460000002</v>
      </c>
      <c r="BA87" s="156">
        <f>1/1000*'[1]4403Imp'!AY$163</f>
        <v>2.1733160119999999</v>
      </c>
      <c r="BB87" s="156">
        <f>1/1000*'[1]4403Imp'!AZ$163</f>
        <v>2.2000778439999999</v>
      </c>
      <c r="BC87" s="320">
        <f>1/1000*'[1]4403Imp'!BA$163</f>
        <v>0</v>
      </c>
      <c r="BD87" s="307"/>
    </row>
    <row r="88" spans="2:56">
      <c r="B88" s="5" t="s">
        <v>194</v>
      </c>
      <c r="C88" s="155">
        <f>1/$A$1*'[1]4403Imp'!$B$184</f>
        <v>0.75540200000000002</v>
      </c>
      <c r="D88" s="156">
        <f>1/$A$1*'[1]4403Imp'!$C$184</f>
        <v>0.91019299999999992</v>
      </c>
      <c r="E88" s="156">
        <f>1/$A$1*'[1]4403Imp'!$D$184</f>
        <v>1.1279969999999999</v>
      </c>
      <c r="F88" s="156">
        <f>1/$A$1*'[1]4403Imp'!$E$184</f>
        <v>1.3777509999999999</v>
      </c>
      <c r="G88" s="156">
        <f>1/$A$1*'[1]4403Imp'!$F$184</f>
        <v>1.314686</v>
      </c>
      <c r="H88" s="156">
        <f>1/$A$1*'[1]4403Imp'!$G$184</f>
        <v>1.8352329999999999</v>
      </c>
      <c r="I88" s="156">
        <f>1/$A$1*'[1]4403Imp'!$H$184</f>
        <v>2.0642610000000001</v>
      </c>
      <c r="J88" s="157">
        <f>1/$A$1*'[1]4403Imp'!$I$184</f>
        <v>2.3410249999999997</v>
      </c>
      <c r="K88" s="157">
        <f>1/$A$1*'[1]4403Imp'!$J$184</f>
        <v>2.229673</v>
      </c>
      <c r="L88" s="157">
        <f>1/$A$1*'[1]4403Imp'!K$184</f>
        <v>1.6594307033333333</v>
      </c>
      <c r="M88" s="157">
        <f>1/$A$1*'[1]4403Imp'!L$184</f>
        <v>2.477751</v>
      </c>
      <c r="N88" s="157">
        <f>1/$A$1*'[1]4403Imp'!M$184</f>
        <v>2.7990219999999999</v>
      </c>
      <c r="O88" s="157">
        <f>1/$A$1*'[1]4403Imp'!N$184</f>
        <v>2.5809760016666665</v>
      </c>
      <c r="P88" s="157">
        <f>1/$A$1*'[1]4403Imp'!O$184</f>
        <v>2.7517775766666661</v>
      </c>
      <c r="Q88" s="157">
        <f>1/$A$1*'[1]4403Imp'!P$184</f>
        <v>3.4776342794710096</v>
      </c>
      <c r="R88" s="157">
        <f>1/$A$1*'[1]4403Imp'!Q$184</f>
        <v>3.1541201715947609</v>
      </c>
      <c r="S88" s="157">
        <f>1/$A$1*'[1]4403Imp'!R$184</f>
        <v>3.2501974870604191</v>
      </c>
      <c r="T88" s="157">
        <f>1/$A$1*'[1]4403Imp'!S$184</f>
        <v>2.5673747734930799</v>
      </c>
      <c r="U88" s="157">
        <f>1/$A$1*'[1]4403Imp'!T$184</f>
        <v>3.2362125173219098</v>
      </c>
      <c r="V88" s="157">
        <f>1/$A$1*'[1]4403Imp'!U$184</f>
        <v>3.2711213120618075</v>
      </c>
      <c r="W88" s="157">
        <f>1/$A$1*'[1]4403Imp'!V$184</f>
        <v>2.894936</v>
      </c>
      <c r="X88" s="157">
        <f>1/$A$1*'[1]4403Imp'!W$184</f>
        <v>2.1791619999999998</v>
      </c>
      <c r="Y88" s="157">
        <f>1/$A$1*'[1]4403Imp'!X$184</f>
        <v>2.3436669999999999</v>
      </c>
      <c r="Z88" s="157">
        <f>1/$A$1*'[1]4403Imp'!Y$184</f>
        <v>2.266864</v>
      </c>
      <c r="AA88" s="157">
        <f>1/$A$1*'[1]4403Imp'!Z$184</f>
        <v>2.0682369999999999</v>
      </c>
      <c r="AB88" s="157">
        <f>1/$A$1*'[1]4403Imp'!AA$184</f>
        <v>0</v>
      </c>
      <c r="AC88" s="4"/>
      <c r="AD88" s="290">
        <f>1/1000*'[1]4403Imp'!AB$184</f>
        <v>0.10172129099999999</v>
      </c>
      <c r="AE88" s="211">
        <f>1/1000*'[1]4403Imp'!AC$184</f>
        <v>9.9754999999999996E-2</v>
      </c>
      <c r="AF88" s="211">
        <f>1/1000*'[1]4403Imp'!AD$184</f>
        <v>0.123213673</v>
      </c>
      <c r="AG88" s="211">
        <f>1/1000*'[1]4403Imp'!AE$184</f>
        <v>0.15489</v>
      </c>
      <c r="AH88" s="211">
        <f>1/1000*'[1]4403Imp'!AF$184</f>
        <v>0.16940100000000002</v>
      </c>
      <c r="AI88" s="211">
        <f>1/1000*'[1]4403Imp'!AG$184</f>
        <v>0.27051400000000003</v>
      </c>
      <c r="AJ88" s="211">
        <f>1/1000*'[1]4403Imp'!AH$184</f>
        <v>0.34524608099999993</v>
      </c>
      <c r="AK88" s="211">
        <f>1/1000*'[1]4403Imp'!AI$184</f>
        <v>0.41475021400000001</v>
      </c>
      <c r="AL88" s="211">
        <f>1/1000*'[1]4403Imp'!AJ$184</f>
        <v>0.41329982400000009</v>
      </c>
      <c r="AM88" s="211">
        <f>1/1000*'[1]4403Imp'!AK$184</f>
        <v>0.27452884599999999</v>
      </c>
      <c r="AN88" s="211">
        <f>1/1000*'[1]4403Imp'!AL$184</f>
        <v>0.477942857</v>
      </c>
      <c r="AO88" s="211">
        <f>1/1000*'[1]4403Imp'!AM$184</f>
        <v>0.58347619599999989</v>
      </c>
      <c r="AP88" s="211">
        <f>1/1000*'[1]4403Imp'!AN$184</f>
        <v>0.52334036799999994</v>
      </c>
      <c r="AQ88" s="211">
        <f>1/1000*'[1]4403Imp'!AO$184</f>
        <v>0.62472885999999994</v>
      </c>
      <c r="AR88" s="211">
        <f>1/1000*'[1]4403Imp'!AP$184</f>
        <v>0.80185339499999997</v>
      </c>
      <c r="AS88" s="211">
        <f>1/1000*'[1]4403Imp'!AQ$184</f>
        <v>0.66103557199999985</v>
      </c>
      <c r="AT88" s="211">
        <f>1/1000*'[1]4403Imp'!AR$184</f>
        <v>0.57190717099999999</v>
      </c>
      <c r="AU88" s="211">
        <f>1/1000*'[1]4403Imp'!AS$184</f>
        <v>0.59554214799999994</v>
      </c>
      <c r="AV88" s="211">
        <f>1/1000*'[1]4403Imp'!AT$184</f>
        <v>0.80378152999999986</v>
      </c>
      <c r="AW88" s="211">
        <f>1/1000*'[1]4403Imp'!AU$184</f>
        <v>0.60540757899999997</v>
      </c>
      <c r="AX88" s="211">
        <f>1/1000*'[1]4403Imp'!AV$184</f>
        <v>0.52333868700000008</v>
      </c>
      <c r="AY88" s="211">
        <f>1/1000*'[1]4403Imp'!AW$184</f>
        <v>0.493398524</v>
      </c>
      <c r="AZ88" s="211">
        <f>1/1000*'[1]4403Imp'!AX$184</f>
        <v>0.54880966500000006</v>
      </c>
      <c r="BA88" s="211">
        <f>1/1000*'[1]4403Imp'!AY$184</f>
        <v>0.48246753999999986</v>
      </c>
      <c r="BB88" s="211">
        <f>1/1000*'[1]4403Imp'!AZ$184</f>
        <v>0.45783320099999997</v>
      </c>
      <c r="BC88" s="337">
        <f>1/1000*'[1]4403Imp'!BA$184</f>
        <v>0</v>
      </c>
      <c r="BD88" s="352"/>
    </row>
    <row r="89" spans="2:56">
      <c r="B89" s="372" t="s">
        <v>343</v>
      </c>
      <c r="C89" s="50">
        <f>1/$A$1*'[1]4403Imp'!$B$202</f>
        <v>0</v>
      </c>
      <c r="D89" s="9">
        <f>1/$A$1*'[1]4403Imp'!$C$202</f>
        <v>0</v>
      </c>
      <c r="E89" s="9">
        <f>1/$A$1*'[1]4403Imp'!$D$202</f>
        <v>0</v>
      </c>
      <c r="F89" s="9">
        <f>1/$A$1*'[1]4403Imp'!$E$202</f>
        <v>0</v>
      </c>
      <c r="G89" s="9">
        <f>1/$A$1*'[1]4403Imp'!$F$202</f>
        <v>0</v>
      </c>
      <c r="H89" s="9">
        <f>1/$A$1*'[1]4403Imp'!$G$202</f>
        <v>0</v>
      </c>
      <c r="I89" s="9">
        <f>1/$A$1*'[1]4403Imp'!$H$202</f>
        <v>0</v>
      </c>
      <c r="J89" s="43">
        <f>1/$A$1*'[1]4403Imp'!$I$202</f>
        <v>5.3000000000000001E-5</v>
      </c>
      <c r="K89" s="43">
        <f>1/$A$1*'[1]4403Imp'!$J$202</f>
        <v>0</v>
      </c>
      <c r="L89" s="43">
        <f>1/$A$1*'[1]4403Imp'!K$202</f>
        <v>0</v>
      </c>
      <c r="M89" s="43">
        <f>1/$A$1*'[1]4403Imp'!L$202</f>
        <v>0</v>
      </c>
      <c r="N89" s="43">
        <f>1/$A$1*'[1]4403Imp'!M$202</f>
        <v>5.9999999999999995E-5</v>
      </c>
      <c r="O89" s="43">
        <f>1/$A$1*'[1]4403Imp'!N$202</f>
        <v>0</v>
      </c>
      <c r="P89" s="43">
        <f>1/$A$1*'[1]4403Imp'!O$202</f>
        <v>3.5399999999999999E-4</v>
      </c>
      <c r="Q89" s="43">
        <f>1/$A$1*'[1]4403Imp'!P$202</f>
        <v>1.9201910040164162E-3</v>
      </c>
      <c r="R89" s="43">
        <f>1/$A$1*'[1]4403Imp'!Q$202</f>
        <v>9.0580681988804406E-3</v>
      </c>
      <c r="S89" s="43">
        <f>1/$A$1*'[1]4403Imp'!R$202</f>
        <v>1.4133779213629603E-2</v>
      </c>
      <c r="T89" s="43">
        <f>1/$A$1*'[1]4403Imp'!S$202</f>
        <v>4.8737040237937172E-2</v>
      </c>
      <c r="U89" s="43">
        <f>1/$A$1*'[1]4403Imp'!T$202</f>
        <v>7.2843788580768981E-2</v>
      </c>
      <c r="V89" s="43">
        <f>1/$A$1*'[1]4403Imp'!U$202</f>
        <v>4.1521969042761543E-2</v>
      </c>
      <c r="W89" s="43">
        <f>1/$A$1*'[1]4403Imp'!V$202</f>
        <v>2.4854999999999999E-2</v>
      </c>
      <c r="X89" s="43">
        <f>1/$A$1*'[1]4403Imp'!W$202</f>
        <v>5.0221000000000002E-2</v>
      </c>
      <c r="Y89" s="43">
        <f>1/$A$1*'[1]4403Imp'!X$202</f>
        <v>3.2016999999999997E-2</v>
      </c>
      <c r="Z89" s="43">
        <f>1/$A$1*'[1]4403Imp'!Y$202</f>
        <v>1.2173E-2</v>
      </c>
      <c r="AA89" s="43">
        <f>1/$A$1*'[1]4403Imp'!Z$202</f>
        <v>2.8969000000000002E-2</v>
      </c>
      <c r="AB89" s="43">
        <f>1/$A$1*'[1]4403Imp'!AA$202</f>
        <v>0</v>
      </c>
      <c r="AC89" s="404"/>
      <c r="AD89" s="453">
        <f>1/1000*'[1]4403Imp'!AB$202</f>
        <v>0</v>
      </c>
      <c r="AE89" s="9">
        <f>1/1000*'[1]4403Imp'!AC$202</f>
        <v>0</v>
      </c>
      <c r="AF89" s="9">
        <f>1/1000*'[1]4403Imp'!AD$202</f>
        <v>0</v>
      </c>
      <c r="AG89" s="9">
        <f>1/1000*'[1]4403Imp'!AE$202</f>
        <v>0</v>
      </c>
      <c r="AH89" s="9">
        <f>1/1000*'[1]4403Imp'!AF$202</f>
        <v>0</v>
      </c>
      <c r="AI89" s="9">
        <f>1/1000*'[1]4403Imp'!AG$202</f>
        <v>0</v>
      </c>
      <c r="AJ89" s="9">
        <f>1/1000*'[1]4403Imp'!AH$202</f>
        <v>0</v>
      </c>
      <c r="AK89" s="9">
        <f>1/1000*'[1]4403Imp'!AI$202</f>
        <v>3.0945000000000003E-5</v>
      </c>
      <c r="AL89" s="9">
        <f>1/1000*'[1]4403Imp'!AJ$202</f>
        <v>0</v>
      </c>
      <c r="AM89" s="9">
        <f>1/1000*'[1]4403Imp'!AK$202</f>
        <v>0</v>
      </c>
      <c r="AN89" s="9">
        <f>1/1000*'[1]4403Imp'!AL$202</f>
        <v>0</v>
      </c>
      <c r="AO89" s="9">
        <f>1/1000*'[1]4403Imp'!AM$202</f>
        <v>2.0279E-5</v>
      </c>
      <c r="AP89" s="9">
        <f>1/1000*'[1]4403Imp'!AN$202</f>
        <v>0</v>
      </c>
      <c r="AQ89" s="9">
        <f>1/1000*'[1]4403Imp'!AO$202</f>
        <v>1.8429200000000002E-4</v>
      </c>
      <c r="AR89" s="9">
        <f>1/1000*'[1]4403Imp'!AP$202</f>
        <v>5.1219600000000003E-4</v>
      </c>
      <c r="AS89" s="9">
        <f>1/1000*'[1]4403Imp'!AQ$202</f>
        <v>2.3520620000000002E-3</v>
      </c>
      <c r="AT89" s="9">
        <f>1/1000*'[1]4403Imp'!AR$202</f>
        <v>3.7471750000000002E-3</v>
      </c>
      <c r="AU89" s="9">
        <f>1/1000*'[1]4403Imp'!AS$202</f>
        <v>1.2353962E-2</v>
      </c>
      <c r="AV89" s="9">
        <f>1/1000*'[1]4403Imp'!AT$202</f>
        <v>2.1049443999999994E-2</v>
      </c>
      <c r="AW89" s="9">
        <f>1/1000*'[1]4403Imp'!AU$202</f>
        <v>1.1556457000000001E-2</v>
      </c>
      <c r="AX89" s="9">
        <f>1/1000*'[1]4403Imp'!AV$202</f>
        <v>8.4336649999999999E-3</v>
      </c>
      <c r="AY89" s="9">
        <f>1/1000*'[1]4403Imp'!AW$202</f>
        <v>1.9509794000000004E-2</v>
      </c>
      <c r="AZ89" s="9">
        <f>1/1000*'[1]4403Imp'!AX$202</f>
        <v>1.4254611E-2</v>
      </c>
      <c r="BA89" s="9">
        <f>1/1000*'[1]4403Imp'!AY$202</f>
        <v>4.6253999999999991E-3</v>
      </c>
      <c r="BB89" s="9">
        <f>1/1000*'[1]4403Imp'!AZ$202</f>
        <v>1.1996891000000001E-2</v>
      </c>
      <c r="BC89" s="423">
        <f>1/1000*'[1]4403Imp'!BA$202</f>
        <v>0</v>
      </c>
      <c r="BD89" s="381"/>
    </row>
    <row r="90" spans="2:56">
      <c r="B90" s="5" t="s">
        <v>180</v>
      </c>
      <c r="C90" s="155">
        <f>1/$A$1*'[1]4403Imp'!$B$209</f>
        <v>9.0292999999999998E-2</v>
      </c>
      <c r="D90" s="156">
        <f>1/$A$1*'[1]4403Imp'!$C$209</f>
        <v>5.3834E-2</v>
      </c>
      <c r="E90" s="156">
        <f>1/$A$1*'[1]4403Imp'!$D$209</f>
        <v>0.162716</v>
      </c>
      <c r="F90" s="156">
        <f>1/$A$1*'[1]4403Imp'!$E$209</f>
        <v>0.28264099999999998</v>
      </c>
      <c r="G90" s="156">
        <f>1/$A$1*'[1]4403Imp'!$F$209</f>
        <v>0.44982299999999997</v>
      </c>
      <c r="H90" s="156">
        <f>1/$A$1*'[1]4403Imp'!$G$209</f>
        <v>0.65273399999999993</v>
      </c>
      <c r="I90" s="156">
        <f>1/$A$1*'[1]4403Imp'!$H$209</f>
        <v>0.77482499999999999</v>
      </c>
      <c r="J90" s="157">
        <f>1/$A$1*'[1]4403Imp'!$I$209</f>
        <v>1.049186</v>
      </c>
      <c r="K90" s="157">
        <f>1/$A$1*'[1]4403Imp'!$J$209</f>
        <v>1.1589419999999999</v>
      </c>
      <c r="L90" s="157">
        <f>1/$A$1*'[1]4403Imp'!K$209</f>
        <v>1.124412</v>
      </c>
      <c r="M90" s="157">
        <f>1/$A$1*'[1]4403Imp'!L$209</f>
        <v>1.4547480000000002</v>
      </c>
      <c r="N90" s="157">
        <f>1/$A$1*'[1]4403Imp'!M$209</f>
        <v>1.774357</v>
      </c>
      <c r="O90" s="157">
        <f>1/$A$1*'[1]4403Imp'!N$209</f>
        <v>1.916336</v>
      </c>
      <c r="P90" s="157">
        <f>1/$A$1*'[1]4403Imp'!O$209</f>
        <v>2.0359350000000003</v>
      </c>
      <c r="Q90" s="157">
        <f>1/$A$1*'[1]4403Imp'!P$209</f>
        <v>2.1170527968161759</v>
      </c>
      <c r="R90" s="157">
        <f>1/$A$1*'[1]4403Imp'!Q$209</f>
        <v>2.2185504078727503</v>
      </c>
      <c r="S90" s="157">
        <f>1/$A$1*'[1]4403Imp'!R$209</f>
        <v>2.2970838986001678</v>
      </c>
      <c r="T90" s="157">
        <f>1/$A$1*'[1]4403Imp'!S$209</f>
        <v>2.2891000175154717</v>
      </c>
      <c r="U90" s="157">
        <f>1/$A$1*'[1]4403Imp'!T$209</f>
        <v>2.5779471873329158</v>
      </c>
      <c r="V90" s="157">
        <f>1/$A$1*'[1]4403Imp'!U$209</f>
        <v>2.3828765653041892</v>
      </c>
      <c r="W90" s="157">
        <f>1/$A$1*'[1]4403Imp'!V$209</f>
        <v>2.3319960000000002</v>
      </c>
      <c r="X90" s="157">
        <f>1/$A$1*'[1]4403Imp'!W$209</f>
        <v>1.7466849999999996</v>
      </c>
      <c r="Y90" s="157">
        <f>1/$A$1*'[1]4403Imp'!X$209</f>
        <v>1.4363909999999995</v>
      </c>
      <c r="Z90" s="157">
        <f>1/$A$1*'[1]4403Imp'!Y$209</f>
        <v>1.4743329999999997</v>
      </c>
      <c r="AA90" s="157">
        <f>1/$A$1*'[1]4403Imp'!Z$209</f>
        <v>1.5817049999999997</v>
      </c>
      <c r="AB90" s="157">
        <f>1/$A$1*'[1]4403Imp'!AA$209</f>
        <v>0</v>
      </c>
      <c r="AC90" s="4"/>
      <c r="AD90" s="68">
        <f>1/1000*'[1]4403Imp'!AB$209</f>
        <v>1.3297106999999999E-2</v>
      </c>
      <c r="AE90" s="11">
        <f>1/1000*'[1]4403Imp'!AC$209</f>
        <v>5.9270000000000008E-3</v>
      </c>
      <c r="AF90" s="11">
        <f>1/1000*'[1]4403Imp'!AD$209</f>
        <v>1.8173438E-2</v>
      </c>
      <c r="AG90" s="11">
        <f>1/1000*'[1]4403Imp'!AE$209</f>
        <v>3.2545999999999999E-2</v>
      </c>
      <c r="AH90" s="11">
        <f>1/1000*'[1]4403Imp'!AF$209</f>
        <v>5.7891000000000005E-2</v>
      </c>
      <c r="AI90" s="11">
        <f>1/1000*'[1]4403Imp'!AG$209</f>
        <v>9.6541000000000002E-2</v>
      </c>
      <c r="AJ90" s="11">
        <f>1/1000*'[1]4403Imp'!AH$209</f>
        <v>0.12471595799999999</v>
      </c>
      <c r="AK90" s="11">
        <f>1/1000*'[1]4403Imp'!AI$209</f>
        <v>0.18190008000000002</v>
      </c>
      <c r="AL90" s="11">
        <f>1/1000*'[1]4403Imp'!AJ$209</f>
        <v>0.21217656700000001</v>
      </c>
      <c r="AM90" s="11">
        <f>1/1000*'[1]4403Imp'!AK$209</f>
        <v>0.17536626299999999</v>
      </c>
      <c r="AN90" s="11">
        <f>1/1000*'[1]4403Imp'!AL$209</f>
        <v>0.28257829200000006</v>
      </c>
      <c r="AO90" s="11">
        <f>1/1000*'[1]4403Imp'!AM$209</f>
        <v>0.34258440100000004</v>
      </c>
      <c r="AP90" s="11">
        <f>1/1000*'[1]4403Imp'!AN$209</f>
        <v>0.37710548700000002</v>
      </c>
      <c r="AQ90" s="11">
        <f>1/1000*'[1]4403Imp'!AO$209</f>
        <v>0.40304733700000001</v>
      </c>
      <c r="AR90" s="11">
        <f>1/1000*'[1]4403Imp'!AP$209</f>
        <v>0.47202361899999995</v>
      </c>
      <c r="AS90" s="11">
        <f>1/1000*'[1]4403Imp'!AQ$209</f>
        <v>0.44095897699999992</v>
      </c>
      <c r="AT90" s="11">
        <f>1/1000*'[1]4403Imp'!AR$209</f>
        <v>0.36374632299999998</v>
      </c>
      <c r="AU90" s="11">
        <f>1/1000*'[1]4403Imp'!AS$209</f>
        <v>0.48227746299999991</v>
      </c>
      <c r="AV90" s="11">
        <f>1/1000*'[1]4403Imp'!AT$209</f>
        <v>0.55003003500000003</v>
      </c>
      <c r="AW90" s="11">
        <f>1/1000*'[1]4403Imp'!AU$209</f>
        <v>0.40394344999999998</v>
      </c>
      <c r="AX90" s="11">
        <f>1/1000*'[1]4403Imp'!AV$209</f>
        <v>0.36146402999999994</v>
      </c>
      <c r="AY90" s="11">
        <f>1/1000*'[1]4403Imp'!AW$209</f>
        <v>0.31841608100000002</v>
      </c>
      <c r="AZ90" s="11">
        <f>1/1000*'[1]4403Imp'!AX$209</f>
        <v>0.29924065300000002</v>
      </c>
      <c r="BA90" s="11">
        <f>1/1000*'[1]4403Imp'!AY$209</f>
        <v>0.26499717799999994</v>
      </c>
      <c r="BB90" s="11">
        <f>1/1000*'[1]4403Imp'!AZ$209</f>
        <v>0.27802775100000005</v>
      </c>
      <c r="BC90" s="302">
        <f>1/1000*'[1]4403Imp'!BA$209</f>
        <v>0</v>
      </c>
      <c r="BD90" s="307"/>
    </row>
    <row r="91" spans="2:56">
      <c r="B91" s="372" t="s">
        <v>110</v>
      </c>
      <c r="C91" s="47">
        <f>1/$A$1*'[1]4403Imp'!$B$226</f>
        <v>3.4389999999999998E-3</v>
      </c>
      <c r="D91" s="11">
        <f>1/$A$1*'[1]4403Imp'!$C$226</f>
        <v>0</v>
      </c>
      <c r="E91" s="11">
        <f>1/$A$1*'[1]4403Imp'!$D$226</f>
        <v>6.4700000000000001E-4</v>
      </c>
      <c r="F91" s="11">
        <f>1/$A$1*'[1]4403Imp'!$E$226</f>
        <v>7.2399999999999993E-4</v>
      </c>
      <c r="G91" s="11">
        <f>1/$A$1*'[1]4403Imp'!$F$226</f>
        <v>1.34E-4</v>
      </c>
      <c r="H91" s="11">
        <f>1/$A$1*'[1]4403Imp'!$G$226</f>
        <v>8.3699999999999996E-4</v>
      </c>
      <c r="I91" s="11">
        <f>1/$A$1*'[1]4403Imp'!$H$226</f>
        <v>4.6500000000000003E-4</v>
      </c>
      <c r="J91" s="37">
        <f>1/$A$1*'[1]4403Imp'!$I$226</f>
        <v>2.7300000000000002E-4</v>
      </c>
      <c r="K91" s="37">
        <f>1/$A$1*'[1]4403Imp'!$J$226</f>
        <v>6.8499999999999995E-4</v>
      </c>
      <c r="L91" s="37">
        <f>1/$A$1*'[1]4403Imp'!K$226</f>
        <v>7.9999999999999996E-6</v>
      </c>
      <c r="M91" s="37">
        <f>1/$A$1*'[1]4403Imp'!L$226</f>
        <v>4.6599999999999994E-4</v>
      </c>
      <c r="N91" s="37">
        <f>1/$A$1*'[1]4403Imp'!M$226</f>
        <v>6.4099999999999997E-4</v>
      </c>
      <c r="O91" s="37">
        <f>1/$A$1*'[1]4403Imp'!N$226</f>
        <v>2.7269999999999998E-3</v>
      </c>
      <c r="P91" s="37">
        <f>1/$A$1*'[1]4403Imp'!O$226</f>
        <v>2.2962283333333331E-3</v>
      </c>
      <c r="Q91" s="37">
        <f>1/$A$1*'[1]4403Imp'!P$226</f>
        <v>4.0616665347643398E-3</v>
      </c>
      <c r="R91" s="37">
        <f>1/$A$1*'[1]4403Imp'!Q$226</f>
        <v>1.2647609442126395E-2</v>
      </c>
      <c r="S91" s="37">
        <f>1/$A$1*'[1]4403Imp'!R$226</f>
        <v>2.9308094863834858E-2</v>
      </c>
      <c r="T91" s="37">
        <f>1/$A$1*'[1]4403Imp'!S$226</f>
        <v>3.7784553336465042E-2</v>
      </c>
      <c r="U91" s="37">
        <f>1/$A$1*'[1]4403Imp'!T$226</f>
        <v>4.3625935067091427E-2</v>
      </c>
      <c r="V91" s="37">
        <f>1/$A$1*'[1]4403Imp'!U$226</f>
        <v>7.2328382409002259E-2</v>
      </c>
      <c r="W91" s="37">
        <f>1/$A$1*'[1]4403Imp'!V$226</f>
        <v>2.9478999999999998E-2</v>
      </c>
      <c r="X91" s="37">
        <f>1/$A$1*'[1]4403Imp'!W$226</f>
        <v>1.8541999999999999E-2</v>
      </c>
      <c r="Y91" s="37">
        <f>1/$A$1*'[1]4403Imp'!X$226</f>
        <v>2.2534000000000002E-2</v>
      </c>
      <c r="Z91" s="37">
        <f>1/$A$1*'[1]4403Imp'!Y$226</f>
        <v>1.2726999999999999E-2</v>
      </c>
      <c r="AA91" s="37">
        <f>1/$A$1*'[1]4403Imp'!Z$226</f>
        <v>1.7266E-2</v>
      </c>
      <c r="AB91" s="37">
        <f>1/$A$1*'[1]4403Imp'!AA$226</f>
        <v>0</v>
      </c>
      <c r="AC91" s="345"/>
      <c r="AD91" s="68">
        <f>1/1000*'[1]4403Imp'!AB$226</f>
        <v>1.1526419999999999E-3</v>
      </c>
      <c r="AE91" s="11">
        <f>1/1000*'[1]4403Imp'!AC$226</f>
        <v>0</v>
      </c>
      <c r="AF91" s="11">
        <f>1/1000*'[1]4403Imp'!AD$226</f>
        <v>1.8135699999999999E-4</v>
      </c>
      <c r="AG91" s="11">
        <f>1/1000*'[1]4403Imp'!AE$226</f>
        <v>1.5200000000000001E-4</v>
      </c>
      <c r="AH91" s="11">
        <f>1/1000*'[1]4403Imp'!AF$226</f>
        <v>2.8E-5</v>
      </c>
      <c r="AI91" s="11">
        <f>1/1000*'[1]4403Imp'!AG$226</f>
        <v>1.56E-4</v>
      </c>
      <c r="AJ91" s="11">
        <f>1/1000*'[1]4403Imp'!AH$226</f>
        <v>9.0802999999999991E-5</v>
      </c>
      <c r="AK91" s="11">
        <f>1/1000*'[1]4403Imp'!AI$226</f>
        <v>7.0131999999999999E-5</v>
      </c>
      <c r="AL91" s="11">
        <f>1/1000*'[1]4403Imp'!AJ$226</f>
        <v>1.2764999999999999E-4</v>
      </c>
      <c r="AM91" s="11">
        <f>1/1000*'[1]4403Imp'!AK$226</f>
        <v>2.6609999999999996E-6</v>
      </c>
      <c r="AN91" s="11">
        <f>1/1000*'[1]4403Imp'!AL$226</f>
        <v>8.3493999999999984E-5</v>
      </c>
      <c r="AO91" s="11">
        <f>1/1000*'[1]4403Imp'!AM$226</f>
        <v>1.2521399999999998E-4</v>
      </c>
      <c r="AP91" s="11">
        <f>1/1000*'[1]4403Imp'!AN$226</f>
        <v>5.2525500000000008E-4</v>
      </c>
      <c r="AQ91" s="11">
        <f>1/1000*'[1]4403Imp'!AO$226</f>
        <v>4.9606100000000001E-4</v>
      </c>
      <c r="AR91" s="11">
        <f>1/1000*'[1]4403Imp'!AP$226</f>
        <v>1.1431940000000002E-3</v>
      </c>
      <c r="AS91" s="11">
        <f>1/1000*'[1]4403Imp'!AQ$226</f>
        <v>2.3753799999999999E-3</v>
      </c>
      <c r="AT91" s="11">
        <f>1/1000*'[1]4403Imp'!AR$226</f>
        <v>5.4945459999999995E-3</v>
      </c>
      <c r="AU91" s="11">
        <f>1/1000*'[1]4403Imp'!AS$226</f>
        <v>8.3173770000000008E-3</v>
      </c>
      <c r="AV91" s="11">
        <f>1/1000*'[1]4403Imp'!AT$226</f>
        <v>1.0529983E-2</v>
      </c>
      <c r="AW91" s="11">
        <f>1/1000*'[1]4403Imp'!AU$226</f>
        <v>1.1334562999999997E-2</v>
      </c>
      <c r="AX91" s="11">
        <f>1/1000*'[1]4403Imp'!AV$226</f>
        <v>5.4297880000000005E-3</v>
      </c>
      <c r="AY91" s="11">
        <f>1/1000*'[1]4403Imp'!AW$226</f>
        <v>4.5994260000000002E-3</v>
      </c>
      <c r="AZ91" s="11">
        <f>1/1000*'[1]4403Imp'!AX$226</f>
        <v>5.6880979999999999E-3</v>
      </c>
      <c r="BA91" s="11">
        <f>1/1000*'[1]4403Imp'!AY$226</f>
        <v>3.1018499999999997E-3</v>
      </c>
      <c r="BB91" s="11">
        <f>1/1000*'[1]4403Imp'!AZ$226</f>
        <v>4.2827409999999996E-3</v>
      </c>
      <c r="BC91" s="302">
        <f>1/1000*'[1]4403Imp'!BA$226</f>
        <v>0</v>
      </c>
      <c r="BD91" s="307"/>
    </row>
    <row r="92" spans="2:56">
      <c r="B92" s="5" t="s">
        <v>109</v>
      </c>
      <c r="C92" s="47">
        <f>1/$A$1*'[1]4403Imp'!$B$244</f>
        <v>3.5689999999999997E-3</v>
      </c>
      <c r="D92" s="11">
        <f>1/$A$1*'[1]4403Imp'!$C$244</f>
        <v>4.28E-3</v>
      </c>
      <c r="E92" s="11">
        <f>1/$A$1*'[1]4403Imp'!$D$244</f>
        <v>1.3179999999999999E-3</v>
      </c>
      <c r="F92" s="11">
        <f>1/$A$1*'[1]4403Imp'!$E$244</f>
        <v>8.9499999999999996E-4</v>
      </c>
      <c r="G92" s="11">
        <f>1/$A$1*'[1]4403Imp'!$F$244</f>
        <v>9.1199999999999994E-4</v>
      </c>
      <c r="H92" s="11">
        <f>1/$A$1*'[1]4403Imp'!$G$244</f>
        <v>8.1599999999999999E-4</v>
      </c>
      <c r="I92" s="11">
        <f>1/$A$1*'[1]4403Imp'!$H$244</f>
        <v>1.0400000000000001E-3</v>
      </c>
      <c r="J92" s="37">
        <f>1/$A$1*'[1]4403Imp'!$I$244</f>
        <v>1.9810000000000001E-3</v>
      </c>
      <c r="K92" s="37">
        <f>1/$A$1*'[1]4403Imp'!$J$244</f>
        <v>7.9999999999999993E-5</v>
      </c>
      <c r="L92" s="37">
        <f>1/$A$1*'[1]4403Imp'!K$244</f>
        <v>4.4699999999999997E-4</v>
      </c>
      <c r="M92" s="37">
        <f>1/$A$1*'[1]4403Imp'!L$244</f>
        <v>0.14028099999999996</v>
      </c>
      <c r="N92" s="157">
        <f>1/$A$1*'[1]4403Imp'!M$244</f>
        <v>0.56115100000000007</v>
      </c>
      <c r="O92" s="157">
        <f>1/$A$1*'[1]4403Imp'!N$244</f>
        <v>0.46471999999999991</v>
      </c>
      <c r="P92" s="157">
        <f>1/$A$1*'[1]4403Imp'!O$244</f>
        <v>1.3925759999999998</v>
      </c>
      <c r="Q92" s="157">
        <f>1/$A$1*'[1]4403Imp'!P$244</f>
        <v>1.6573646471234504</v>
      </c>
      <c r="R92" s="157">
        <f>1/$A$1*'[1]4403Imp'!Q$244</f>
        <v>0.95415789397122663</v>
      </c>
      <c r="S92" s="157">
        <f>1/$A$1*'[1]4403Imp'!R$244</f>
        <v>0.9241399812151313</v>
      </c>
      <c r="T92" s="37">
        <f>1/$A$1*'[1]4403Imp'!S$244</f>
        <v>0.13732156522786057</v>
      </c>
      <c r="U92" s="37">
        <f>1/$A$1*'[1]4403Imp'!T$244</f>
        <v>3.594295501193704E-2</v>
      </c>
      <c r="V92" s="37">
        <f>1/$A$1*'[1]4403Imp'!U$244</f>
        <v>0</v>
      </c>
      <c r="W92" s="37">
        <f>1/$A$1*'[1]4403Imp'!V$244</f>
        <v>3.9999999999999998E-6</v>
      </c>
      <c r="X92" s="37">
        <f>1/$A$1*'[1]4403Imp'!W$244</f>
        <v>0</v>
      </c>
      <c r="Y92" s="37">
        <f>1/$A$1*'[1]4403Imp'!X$244</f>
        <v>0</v>
      </c>
      <c r="Z92" s="37">
        <f>1/$A$1*'[1]4403Imp'!Y$244</f>
        <v>0</v>
      </c>
      <c r="AA92" s="37">
        <f>1/$A$1*'[1]4403Imp'!Z$244</f>
        <v>0</v>
      </c>
      <c r="AB92" s="37">
        <f>1/$A$1*'[1]4403Imp'!AA$244</f>
        <v>0</v>
      </c>
      <c r="AC92" s="345"/>
      <c r="AD92" s="68">
        <f>1/1000*'[1]4403Imp'!AB$244</f>
        <v>8.9271099999999992E-4</v>
      </c>
      <c r="AE92" s="11">
        <f>1/1000*'[1]4403Imp'!AC$244</f>
        <v>1.0820000000000001E-3</v>
      </c>
      <c r="AF92" s="11">
        <f>1/1000*'[1]4403Imp'!AD$244</f>
        <v>2.7435799999999999E-4</v>
      </c>
      <c r="AG92" s="11">
        <f>1/1000*'[1]4403Imp'!AE$244</f>
        <v>2.02E-4</v>
      </c>
      <c r="AH92" s="11">
        <f>1/1000*'[1]4403Imp'!AF$244</f>
        <v>1.7999999999999998E-4</v>
      </c>
      <c r="AI92" s="11">
        <f>1/1000*'[1]4403Imp'!AG$244</f>
        <v>1.9500000000000002E-4</v>
      </c>
      <c r="AJ92" s="11">
        <f>1/1000*'[1]4403Imp'!AH$244</f>
        <v>2.2491499999999998E-4</v>
      </c>
      <c r="AK92" s="11">
        <f>1/1000*'[1]4403Imp'!AI$244</f>
        <v>4.6142200000000001E-4</v>
      </c>
      <c r="AL92" s="11">
        <f>1/1000*'[1]4403Imp'!AJ$244</f>
        <v>1.7578E-5</v>
      </c>
      <c r="AM92" s="11">
        <f>1/1000*'[1]4403Imp'!AK$244</f>
        <v>1.1172600000000001E-4</v>
      </c>
      <c r="AN92" s="11">
        <f>1/1000*'[1]4403Imp'!AL$244</f>
        <v>2.1005233999999998E-2</v>
      </c>
      <c r="AO92" s="11">
        <f>1/1000*'[1]4403Imp'!AM$244</f>
        <v>8.6253582999999995E-2</v>
      </c>
      <c r="AP92" s="11">
        <f>1/1000*'[1]4403Imp'!AN$244</f>
        <v>6.0915231E-2</v>
      </c>
      <c r="AQ92" s="11">
        <f>1/1000*'[1]4403Imp'!AO$244</f>
        <v>0.18223048</v>
      </c>
      <c r="AR92" s="11">
        <f>1/1000*'[1]4403Imp'!AP$244</f>
        <v>0.22738776999999996</v>
      </c>
      <c r="AS92" s="11">
        <f>1/1000*'[1]4403Imp'!AQ$244</f>
        <v>0.12244404099999999</v>
      </c>
      <c r="AT92" s="11">
        <f>1/1000*'[1]4403Imp'!AR$244</f>
        <v>9.1635818999999993E-2</v>
      </c>
      <c r="AU92" s="11">
        <f>1/1000*'[1]4403Imp'!AS$244</f>
        <v>1.4122365E-2</v>
      </c>
      <c r="AV92" s="11">
        <f>1/1000*'[1]4403Imp'!AT$244</f>
        <v>4.7722210000000001E-3</v>
      </c>
      <c r="AW92" s="11">
        <f>1/1000*'[1]4403Imp'!AU$244</f>
        <v>0</v>
      </c>
      <c r="AX92" s="11">
        <f>1/1000*'[1]4403Imp'!AV$244</f>
        <v>2.6709999999999999E-6</v>
      </c>
      <c r="AY92" s="11">
        <f>1/1000*'[1]4403Imp'!AW$244</f>
        <v>0</v>
      </c>
      <c r="AZ92" s="11">
        <f>1/1000*'[1]4403Imp'!AX$244</f>
        <v>0</v>
      </c>
      <c r="BA92" s="11">
        <f>1/1000*'[1]4403Imp'!AY$244</f>
        <v>0</v>
      </c>
      <c r="BB92" s="11">
        <f>1/1000*'[1]4403Imp'!AZ$244</f>
        <v>0</v>
      </c>
      <c r="BC92" s="302">
        <f>1/1000*'[1]4403Imp'!BA$244</f>
        <v>0</v>
      </c>
      <c r="BD92" s="307"/>
    </row>
    <row r="93" spans="2:56" ht="13" thickBot="1">
      <c r="B93" s="6" t="s">
        <v>19</v>
      </c>
      <c r="C93" s="167">
        <f t="shared" ref="C93:AB93" si="15">SUM(C83:C83)-SUM(C84:C92)</f>
        <v>4.1907000000004135E-2</v>
      </c>
      <c r="D93" s="163">
        <f t="shared" si="15"/>
        <v>4.628800000000366E-2</v>
      </c>
      <c r="E93" s="163">
        <f t="shared" si="15"/>
        <v>3.3621999999993157E-2</v>
      </c>
      <c r="F93" s="163">
        <f t="shared" si="15"/>
        <v>4.7100000000042108E-3</v>
      </c>
      <c r="G93" s="163">
        <f t="shared" si="15"/>
        <v>3.8459999999966854E-3</v>
      </c>
      <c r="H93" s="163">
        <f t="shared" si="15"/>
        <v>1.359000000009658E-3</v>
      </c>
      <c r="I93" s="163">
        <f t="shared" si="15"/>
        <v>8.9800000000295199E-4</v>
      </c>
      <c r="J93" s="164">
        <f t="shared" si="15"/>
        <v>2.5030720000005502E-3</v>
      </c>
      <c r="K93" s="164">
        <f t="shared" si="15"/>
        <v>1.0685539999997218E-3</v>
      </c>
      <c r="L93" s="164">
        <f t="shared" si="15"/>
        <v>3.5601999999991918E-2</v>
      </c>
      <c r="M93" s="164">
        <f t="shared" si="15"/>
        <v>1.467331666674454E-3</v>
      </c>
      <c r="N93" s="164">
        <f t="shared" si="15"/>
        <v>3.3840933333451062E-3</v>
      </c>
      <c r="O93" s="164">
        <f t="shared" si="15"/>
        <v>1.6433533333195527E-3</v>
      </c>
      <c r="P93" s="164">
        <f t="shared" si="15"/>
        <v>3.4224004999991564E-2</v>
      </c>
      <c r="Q93" s="164">
        <f t="shared" si="15"/>
        <v>4.6648459490892691E-2</v>
      </c>
      <c r="R93" s="164">
        <f t="shared" si="15"/>
        <v>3.7066710233293776E-2</v>
      </c>
      <c r="S93" s="164">
        <f t="shared" si="15"/>
        <v>2.7230353572729626E-2</v>
      </c>
      <c r="T93" s="164">
        <f t="shared" si="15"/>
        <v>2.3227843665143411E-2</v>
      </c>
      <c r="U93" s="164">
        <f t="shared" si="15"/>
        <v>1.3353218894657459E-2</v>
      </c>
      <c r="V93" s="164">
        <f t="shared" si="15"/>
        <v>1.7095727015043138E-2</v>
      </c>
      <c r="W93" s="164">
        <f t="shared" si="15"/>
        <v>1.2585805999972166E-2</v>
      </c>
      <c r="X93" s="164">
        <f t="shared" si="15"/>
        <v>6.3900000000138846E-3</v>
      </c>
      <c r="Y93" s="164">
        <f t="shared" si="15"/>
        <v>5.4330383333613952E-3</v>
      </c>
      <c r="Z93" s="164">
        <f t="shared" si="15"/>
        <v>4.9282000000001602E-2</v>
      </c>
      <c r="AA93" s="164">
        <f t="shared" si="15"/>
        <v>3.190499999997698E-2</v>
      </c>
      <c r="AB93" s="164">
        <f t="shared" si="15"/>
        <v>0</v>
      </c>
      <c r="AC93" s="36"/>
      <c r="AD93" s="285">
        <f t="shared" ref="AD93:BC93" si="16">SUM(AD83:AD83)-SUM(AD84:AD92)</f>
        <v>3.6963750000000573E-3</v>
      </c>
      <c r="AE93" s="74">
        <f t="shared" si="16"/>
        <v>3.1139999999998946E-3</v>
      </c>
      <c r="AF93" s="74">
        <f t="shared" si="16"/>
        <v>2.3342859999992971E-3</v>
      </c>
      <c r="AG93" s="74">
        <f t="shared" si="16"/>
        <v>6.3900000000022272E-4</v>
      </c>
      <c r="AH93" s="74">
        <f t="shared" si="16"/>
        <v>3.2499999999968665E-4</v>
      </c>
      <c r="AI93" s="74">
        <f t="shared" si="16"/>
        <v>1.2000000000000344E-3</v>
      </c>
      <c r="AJ93" s="74">
        <f t="shared" si="16"/>
        <v>2.2272930000007962E-3</v>
      </c>
      <c r="AK93" s="74">
        <f t="shared" si="16"/>
        <v>1.0816757999999926E-2</v>
      </c>
      <c r="AL93" s="74">
        <f t="shared" si="16"/>
        <v>3.5879669999968611E-3</v>
      </c>
      <c r="AM93" s="74">
        <f t="shared" si="16"/>
        <v>3.5438879999997175E-3</v>
      </c>
      <c r="AN93" s="74">
        <f t="shared" si="16"/>
        <v>1.6816470000011741E-3</v>
      </c>
      <c r="AO93" s="74">
        <f t="shared" si="16"/>
        <v>2.7479239999994576E-3</v>
      </c>
      <c r="AP93" s="74">
        <f t="shared" si="16"/>
        <v>2.7603509999987175E-3</v>
      </c>
      <c r="AQ93" s="74">
        <f t="shared" si="16"/>
        <v>1.5010779000001584E-2</v>
      </c>
      <c r="AR93" s="74">
        <f t="shared" si="16"/>
        <v>1.7830250999995023E-2</v>
      </c>
      <c r="AS93" s="74">
        <f t="shared" si="16"/>
        <v>7.152730800000251E-2</v>
      </c>
      <c r="AT93" s="74">
        <f t="shared" si="16"/>
        <v>2.6300726999998414E-2</v>
      </c>
      <c r="AU93" s="74">
        <f t="shared" si="16"/>
        <v>5.4694770999998088E-2</v>
      </c>
      <c r="AV93" s="74">
        <f t="shared" si="16"/>
        <v>6.6193424999999806E-2</v>
      </c>
      <c r="AW93" s="74">
        <f t="shared" si="16"/>
        <v>7.0790890000000051E-2</v>
      </c>
      <c r="AX93" s="74">
        <f t="shared" si="16"/>
        <v>2.0633493000001391E-2</v>
      </c>
      <c r="AY93" s="74">
        <f t="shared" si="16"/>
        <v>4.3328431999997363E-2</v>
      </c>
      <c r="AZ93" s="74">
        <f t="shared" si="16"/>
        <v>1.2125469000002109E-2</v>
      </c>
      <c r="BA93" s="74">
        <f t="shared" si="16"/>
        <v>4.6667459999997885E-2</v>
      </c>
      <c r="BB93" s="74">
        <f t="shared" si="16"/>
        <v>1.7787754999999184E-2</v>
      </c>
      <c r="BC93" s="324">
        <f t="shared" si="16"/>
        <v>0</v>
      </c>
      <c r="BD93" s="307"/>
    </row>
    <row r="94" spans="2:56" ht="13" thickTop="1">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2:56">
      <c r="O95" s="317"/>
      <c r="P95" s="317"/>
      <c r="Q95" s="317"/>
      <c r="R95" s="317"/>
      <c r="S95" s="317"/>
      <c r="T95" s="317"/>
      <c r="U95" s="317"/>
      <c r="V95" s="317"/>
      <c r="W95" s="317"/>
      <c r="X95" s="317"/>
      <c r="Y95" s="317"/>
      <c r="Z95" s="317"/>
      <c r="AA95" s="317"/>
      <c r="AB95" s="317"/>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2:56">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sheetData>
  <mergeCells count="5">
    <mergeCell ref="B2:B3"/>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11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[2]RWE!$A$7</f>
        <v>1.82</v>
      </c>
    </row>
    <row r="2" spans="1:56" ht="16" thickTop="1">
      <c r="B2" s="462" t="s">
        <v>44</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1/$A$1*'[1]4407Imp'!$B$263</f>
        <v>3.5752079999999991</v>
      </c>
      <c r="D5" s="248">
        <f>1/$A$1*'[1]4407Imp'!$C$263</f>
        <v>3.9806449999999995</v>
      </c>
      <c r="E5" s="248">
        <f>1/$A$1*'[1]4407Imp'!$D$263</f>
        <v>5.3959879999999991</v>
      </c>
      <c r="F5" s="248">
        <f>1/$A$1*'[1]4407Imp'!$E$263</f>
        <v>5.5118629999999991</v>
      </c>
      <c r="G5" s="248">
        <f>1/$A$1*'[1]4407Imp'!$F$263</f>
        <v>5.9946739999999972</v>
      </c>
      <c r="H5" s="248">
        <f>1/$A$1*'[1]4407Imp'!$G$263</f>
        <v>5.9726640000000017</v>
      </c>
      <c r="I5" s="248">
        <f>1/$A$1*'[1]4407Imp'!$H$263</f>
        <v>6.0694798550000009</v>
      </c>
      <c r="J5" s="248">
        <f>1/$A$1*'[1]4407Imp'!$I$263</f>
        <v>6.4992233209999952</v>
      </c>
      <c r="K5" s="248">
        <f>1/$A$1*'[1]4407Imp'!$J$263</f>
        <v>7.0919264750000002</v>
      </c>
      <c r="L5" s="248">
        <f>1/$A$1*'[1]4407Imp'!K$263</f>
        <v>9.8755306750000003</v>
      </c>
      <c r="M5" s="281">
        <f>1/$A$1*'[1]4407Imp'!L$263</f>
        <v>14.757845284999997</v>
      </c>
      <c r="N5" s="281">
        <f>1/$A$1*'[1]4407Imp'!M$263</f>
        <v>21.556321553333333</v>
      </c>
      <c r="O5" s="281">
        <f>1/$A$1*'[1]4407Imp'!N$263</f>
        <v>20.629972080000002</v>
      </c>
      <c r="P5" s="281">
        <f>1/$A$1*'[1]4407Imp'!O$263</f>
        <v>24.017820598333344</v>
      </c>
      <c r="Q5" s="281">
        <f>1/$A$1*'[1]4407Imp'!P$263</f>
        <v>26.108526001059275</v>
      </c>
      <c r="R5" s="281">
        <f>1/$A$1*'[1]4407Imp'!Q$263</f>
        <v>26.498981456847027</v>
      </c>
      <c r="S5" s="281">
        <f>1/$A$1*'[1]4407Imp'!R$263</f>
        <v>31.670149025213743</v>
      </c>
      <c r="T5" s="281">
        <f>1/$A$1*'[1]4407Imp'!S$263</f>
        <v>38.38456206762217</v>
      </c>
      <c r="U5" s="281">
        <f>1/$A$1*'[1]4407Imp'!T$263</f>
        <v>36.757923854586714</v>
      </c>
      <c r="V5" s="281">
        <f>1/$A$1*'[1]4407Imp'!U$263</f>
        <v>37.087101113373798</v>
      </c>
      <c r="W5" s="281">
        <f>1/$A$1*'[1]4407Imp'!V$263</f>
        <v>33.846538137300008</v>
      </c>
      <c r="X5" s="281">
        <f>1/$A$1*'[1]4407Imp'!W$263</f>
        <v>26.132652840333336</v>
      </c>
      <c r="Y5" s="281">
        <f>1/$A$1*'[1]4407Imp'!X$263</f>
        <v>26.45702555079999</v>
      </c>
      <c r="Z5" s="281">
        <f>1/$A$1*'[1]4407Imp'!Y$263</f>
        <v>26.775769236666665</v>
      </c>
      <c r="AA5" s="281">
        <f>1/$A$1*'[1]4407Imp'!Z$263</f>
        <v>26.738544846666663</v>
      </c>
      <c r="AB5" s="281">
        <f>1/$A$1*'[1]4407Imp'!AA$263</f>
        <v>0</v>
      </c>
      <c r="AC5" s="266"/>
      <c r="AD5" s="261">
        <f>1/1000*'[1]4407Imp'!AB$263</f>
        <v>0.9785155459999999</v>
      </c>
      <c r="AE5" s="250">
        <f>1/1000*'[1]4407Imp'!AC$263</f>
        <v>0.9638979999999997</v>
      </c>
      <c r="AF5" s="250">
        <f>1/1000*'[1]4407Imp'!AD$263</f>
        <v>1.1590970119999999</v>
      </c>
      <c r="AG5" s="250">
        <f>1/1000*'[1]4407Imp'!AE$263</f>
        <v>1.1905979999999998</v>
      </c>
      <c r="AH5" s="250">
        <f>1/1000*'[1]4407Imp'!AF$263</f>
        <v>1.3754330000000006</v>
      </c>
      <c r="AI5" s="250">
        <f>1/1000*'[1]4407Imp'!AG$263</f>
        <v>1.5078590000000001</v>
      </c>
      <c r="AJ5" s="250">
        <f>1/1000*'[1]4407Imp'!AH$263</f>
        <v>1.6884250350000007</v>
      </c>
      <c r="AK5" s="250">
        <f>1/1000*'[1]4407Imp'!AI$263</f>
        <v>1.7655916870000006</v>
      </c>
      <c r="AL5" s="250">
        <f>1/1000*'[1]4407Imp'!AJ$263</f>
        <v>2.023159546</v>
      </c>
      <c r="AM5" s="250">
        <f>1/1000*'[1]4407Imp'!AK$263</f>
        <v>2.3153830280000003</v>
      </c>
      <c r="AN5" s="250">
        <f>1/1000*'[1]4407Imp'!AL$263</f>
        <v>3.8676146609999988</v>
      </c>
      <c r="AO5" s="250">
        <f>1/1000*'[1]4407Imp'!AM$263</f>
        <v>5.710196655999999</v>
      </c>
      <c r="AP5" s="250">
        <f>1/1000*'[1]4407Imp'!AN$263</f>
        <v>5.5172336089999989</v>
      </c>
      <c r="AQ5" s="250">
        <f>1/1000*'[1]4407Imp'!AO$263</f>
        <v>6.8246358280000026</v>
      </c>
      <c r="AR5" s="250">
        <f>1/1000*'[1]4407Imp'!AP$263</f>
        <v>8.075216413999998</v>
      </c>
      <c r="AS5" s="250">
        <f>1/1000*'[1]4407Imp'!AQ$263</f>
        <v>7.4998309300000017</v>
      </c>
      <c r="AT5" s="250">
        <f>1/1000*'[1]4407Imp'!AR$263</f>
        <v>8.1361076500000014</v>
      </c>
      <c r="AU5" s="250">
        <f>1/1000*'[1]4407Imp'!AS$263</f>
        <v>10.063918387999998</v>
      </c>
      <c r="AV5" s="250">
        <f>1/1000*'[1]4407Imp'!AT$263</f>
        <v>10.130019158169997</v>
      </c>
      <c r="AW5" s="250">
        <f>1/1000*'[1]4407Imp'!AU$263</f>
        <v>8.590763799000003</v>
      </c>
      <c r="AX5" s="250">
        <f>1/1000*'[1]4407Imp'!AV$263</f>
        <v>7.6552307730000022</v>
      </c>
      <c r="AY5" s="250">
        <f>1/1000*'[1]4407Imp'!AW$263</f>
        <v>7.3860186210000034</v>
      </c>
      <c r="AZ5" s="250">
        <f>1/1000*'[1]4407Imp'!AX$263</f>
        <v>7.528790368000001</v>
      </c>
      <c r="BA5" s="250">
        <f>1/1000*'[1]4407Imp'!AY$263</f>
        <v>6.6345615430000011</v>
      </c>
      <c r="BB5" s="250">
        <f>1/1000*'[1]4407Imp'!AZ$263</f>
        <v>6.8615339329999996</v>
      </c>
      <c r="BC5" s="259">
        <f>1/1000*'[1]4407Imp'!BA$263</f>
        <v>0</v>
      </c>
      <c r="BD5" s="307"/>
    </row>
    <row r="6" spans="1:56" ht="17.149999999999999" customHeight="1" thickTop="1">
      <c r="B6" s="52" t="s">
        <v>20</v>
      </c>
      <c r="C6" s="46">
        <f>1/$A$1*'[1]4407Imp'!$B$266</f>
        <v>2.6452999999999997E-2</v>
      </c>
      <c r="D6" s="31">
        <f>1/$A$1*'[1]4407Imp'!$C$266</f>
        <v>2.7271999999999994E-2</v>
      </c>
      <c r="E6" s="31">
        <f>1/$A$1*'[1]4407Imp'!$D$266</f>
        <v>4.6528999999999994E-2</v>
      </c>
      <c r="F6" s="31">
        <f>1/$A$1*'[1]4407Imp'!$E$266</f>
        <v>7.8905999999999976E-2</v>
      </c>
      <c r="G6" s="31">
        <f>1/$A$1*'[1]4407Imp'!$F$266</f>
        <v>9.8907999999999996E-2</v>
      </c>
      <c r="H6" s="31">
        <f>1/$A$1*'[1]4407Imp'!$G$266</f>
        <v>6.164399999999999E-2</v>
      </c>
      <c r="I6" s="31">
        <f>1/$A$1*'[1]4407Imp'!$H$266</f>
        <v>9.0421954999999984E-2</v>
      </c>
      <c r="J6" s="32">
        <f>1/$A$1*'[1]4407Imp'!$I$266</f>
        <v>6.1360616999999965E-2</v>
      </c>
      <c r="K6" s="32">
        <f>1/$A$1*'[1]4407Imp'!$J$266</f>
        <v>0.14610469399999998</v>
      </c>
      <c r="L6" s="32">
        <f>1/$A$1*'[1]4407Imp'!K$266</f>
        <v>0.10359652666666665</v>
      </c>
      <c r="M6" s="32">
        <f>1/$A$1*'[1]4407Imp'!L$266</f>
        <v>0.22577764999999997</v>
      </c>
      <c r="N6" s="32">
        <f>1/$A$1*'[1]4407Imp'!M$266</f>
        <v>0.38970055666666664</v>
      </c>
      <c r="O6" s="32">
        <f>1/$A$1*'[1]4407Imp'!N$266</f>
        <v>0.50224925666666653</v>
      </c>
      <c r="P6" s="32">
        <f>1/$A$1*'[1]4407Imp'!O$266</f>
        <v>0.51595786499999996</v>
      </c>
      <c r="Q6" s="32">
        <f>1/$A$1*'[1]4407Imp'!P$266</f>
        <v>0.65537496182973398</v>
      </c>
      <c r="R6" s="32">
        <f>1/$A$1*'[1]4407Imp'!Q$266</f>
        <v>0.65233920466041129</v>
      </c>
      <c r="S6" s="32">
        <f>1/$A$1*'[1]4407Imp'!R$266</f>
        <v>0.5634767907066448</v>
      </c>
      <c r="T6" s="32">
        <f>1/$A$1*'[1]4407Imp'!S$266</f>
        <v>0.95092292596492212</v>
      </c>
      <c r="U6" s="32">
        <f>1/$A$1*'[1]4407Imp'!T$266</f>
        <v>0.99568463469548707</v>
      </c>
      <c r="V6" s="32">
        <f>1/$A$1*'[1]4407Imp'!U$266</f>
        <v>0.94963417782760062</v>
      </c>
      <c r="W6" s="32">
        <f>1/$A$1*'[1]4407Imp'!V$266</f>
        <v>0.94278306000000001</v>
      </c>
      <c r="X6" s="32">
        <f>1/$A$1*'[1]4407Imp'!W$266</f>
        <v>0.880600258333333</v>
      </c>
      <c r="Y6" s="32">
        <f>1/$A$1*'[1]4407Imp'!X$266</f>
        <v>0.99829019666666641</v>
      </c>
      <c r="Z6" s="32">
        <f>1/$A$1*'[1]4407Imp'!Y$266</f>
        <v>0.82476699999999992</v>
      </c>
      <c r="AA6" s="32">
        <f>1/$A$1*'[1]4407Imp'!Z$266</f>
        <v>1.0951549999999999</v>
      </c>
      <c r="AB6" s="32">
        <f>1/$A$1*'[1]4407Imp'!AA$266</f>
        <v>0</v>
      </c>
      <c r="AC6" s="14"/>
      <c r="AD6" s="54">
        <f>1/1000*'[1]4407Imp'!AB$266</f>
        <v>8.9473629999999998E-3</v>
      </c>
      <c r="AE6" s="31">
        <f>1/1000*'[1]4407Imp'!AC$266</f>
        <v>9.6790000000000001E-3</v>
      </c>
      <c r="AF6" s="31">
        <f>1/1000*'[1]4407Imp'!AD$266</f>
        <v>1.4268364000000002E-2</v>
      </c>
      <c r="AG6" s="31">
        <f>1/1000*'[1]4407Imp'!AE$266</f>
        <v>2.5596000000000004E-2</v>
      </c>
      <c r="AH6" s="31">
        <f>1/1000*'[1]4407Imp'!AF$266</f>
        <v>3.2286000000000002E-2</v>
      </c>
      <c r="AI6" s="31">
        <f>1/1000*'[1]4407Imp'!AG$266</f>
        <v>2.1806000000000006E-2</v>
      </c>
      <c r="AJ6" s="31">
        <f>1/1000*'[1]4407Imp'!AH$266</f>
        <v>3.4558999999999999E-2</v>
      </c>
      <c r="AK6" s="31">
        <f>1/1000*'[1]4407Imp'!AI$266</f>
        <v>2.7884111999999999E-2</v>
      </c>
      <c r="AL6" s="31">
        <f>1/1000*'[1]4407Imp'!AJ$266</f>
        <v>7.7374814999999986E-2</v>
      </c>
      <c r="AM6" s="31">
        <f>1/1000*'[1]4407Imp'!AK$266</f>
        <v>5.0272794000000003E-2</v>
      </c>
      <c r="AN6" s="31">
        <f>1/1000*'[1]4407Imp'!AL$266</f>
        <v>0.105029555</v>
      </c>
      <c r="AO6" s="31">
        <f>1/1000*'[1]4407Imp'!AM$266</f>
        <v>0.20562039099999996</v>
      </c>
      <c r="AP6" s="31">
        <f>1/1000*'[1]4407Imp'!AN$266</f>
        <v>0.27025072800000005</v>
      </c>
      <c r="AQ6" s="31">
        <f>1/1000*'[1]4407Imp'!AO$266</f>
        <v>0.29291446400000004</v>
      </c>
      <c r="AR6" s="31">
        <f>1/1000*'[1]4407Imp'!AP$266</f>
        <v>0.391321857</v>
      </c>
      <c r="AS6" s="31">
        <f>1/1000*'[1]4407Imp'!AQ$266</f>
        <v>0.42217817699999993</v>
      </c>
      <c r="AT6" s="31">
        <f>1/1000*'[1]4407Imp'!AR$266</f>
        <v>0.32935179600000003</v>
      </c>
      <c r="AU6" s="31">
        <f>1/1000*'[1]4407Imp'!AS$266</f>
        <v>0.43309618799999994</v>
      </c>
      <c r="AV6" s="31">
        <f>1/1000*'[1]4407Imp'!AT$266</f>
        <v>0.57255248699999994</v>
      </c>
      <c r="AW6" s="31">
        <f>1/1000*'[1]4407Imp'!AU$266</f>
        <v>0.51598733399999996</v>
      </c>
      <c r="AX6" s="31">
        <f>1/1000*'[1]4407Imp'!AV$266</f>
        <v>0.465765084</v>
      </c>
      <c r="AY6" s="31">
        <f>1/1000*'[1]4407Imp'!AW$266</f>
        <v>0.43329093199999996</v>
      </c>
      <c r="AZ6" s="31">
        <f>1/1000*'[1]4407Imp'!AX$266</f>
        <v>0.47928370400000009</v>
      </c>
      <c r="BA6" s="31">
        <f>1/1000*'[1]4407Imp'!AY$266</f>
        <v>0.34701449699999998</v>
      </c>
      <c r="BB6" s="31">
        <f>1/1000*'[1]4407Imp'!AZ$266</f>
        <v>0.42923424099999991</v>
      </c>
      <c r="BC6" s="326">
        <f>1/1000*'[1]4407Imp'!BA$266</f>
        <v>0</v>
      </c>
      <c r="BD6" s="307"/>
    </row>
    <row r="7" spans="1:56">
      <c r="B7" s="5" t="s">
        <v>139</v>
      </c>
      <c r="C7" s="47">
        <f>1/$A$1*'[1]4407Imp'!$B$25</f>
        <v>0</v>
      </c>
      <c r="D7" s="11">
        <f>1/$A$1*'[1]4407Imp'!$C$25</f>
        <v>0</v>
      </c>
      <c r="E7" s="11">
        <f>1/$A$1*'[1]4407Imp'!$D$25</f>
        <v>7.7999999999999999E-5</v>
      </c>
      <c r="F7" s="11">
        <f>1/$A$1*'[1]4407Imp'!$E$25</f>
        <v>3.1099999999999997E-4</v>
      </c>
      <c r="G7" s="11">
        <f>1/$A$1*'[1]4407Imp'!$F$25</f>
        <v>0</v>
      </c>
      <c r="H7" s="11">
        <f>1/$A$1*'[1]4407Imp'!$G$25</f>
        <v>1.9949999999999998E-3</v>
      </c>
      <c r="I7" s="11">
        <f>1/$A$1*'[1]4407Imp'!$H$25</f>
        <v>1.5659999999999997E-3</v>
      </c>
      <c r="J7" s="37">
        <f>1/$A$1*'[1]4407Imp'!$I$25</f>
        <v>2.503E-3</v>
      </c>
      <c r="K7" s="37">
        <f>1/$A$1*'[1]4407Imp'!$J$25</f>
        <v>4.798260999999999E-3</v>
      </c>
      <c r="L7" s="37">
        <f>1/$A$1*'[1]4407Imp'!K$25</f>
        <v>4.8049999999999994E-3</v>
      </c>
      <c r="M7" s="37">
        <f>1/$A$1*'[1]4407Imp'!L$25</f>
        <v>9.0009999999999986E-3</v>
      </c>
      <c r="N7" s="37">
        <f>1/$A$1*'[1]4407Imp'!M$25</f>
        <v>1.5736E-2</v>
      </c>
      <c r="O7" s="37">
        <f>1/$A$1*'[1]4407Imp'!N$25</f>
        <v>1.6147999999999999E-2</v>
      </c>
      <c r="P7" s="37">
        <f>1/$A$1*'[1]4407Imp'!O$25</f>
        <v>3.5656E-2</v>
      </c>
      <c r="Q7" s="37">
        <f>1/$A$1*'[1]4407Imp'!P$25</f>
        <v>5.2865426173479314E-2</v>
      </c>
      <c r="R7" s="37">
        <f>1/$A$1*'[1]4407Imp'!Q$25</f>
        <v>3.2348151653232377E-2</v>
      </c>
      <c r="S7" s="37">
        <f>1/$A$1*'[1]4407Imp'!R$25</f>
        <v>1.8210820687417601E-2</v>
      </c>
      <c r="T7" s="37">
        <f>1/$A$1*'[1]4407Imp'!S$25</f>
        <v>2.4473271871572604E-2</v>
      </c>
      <c r="U7" s="37">
        <f>1/$A$1*'[1]4407Imp'!T$25</f>
        <v>1.5567341808968325E-2</v>
      </c>
      <c r="V7" s="37">
        <f>1/$A$1*'[1]4407Imp'!U$25</f>
        <v>3.065284044935826E-3</v>
      </c>
      <c r="W7" s="37">
        <f>1/$A$1*'[1]4407Imp'!V$25</f>
        <v>2.4629999999999995E-3</v>
      </c>
      <c r="X7" s="37">
        <f>1/$A$1*'[1]4407Imp'!W$25</f>
        <v>2.1789999999999999E-3</v>
      </c>
      <c r="Y7" s="37">
        <f>1/$A$1*'[1]4407Imp'!X$25</f>
        <v>3.7139999999999999E-3</v>
      </c>
      <c r="Z7" s="37">
        <f>1/$A$1*'[1]4407Imp'!Y$25</f>
        <v>5.8099999999999992E-4</v>
      </c>
      <c r="AA7" s="37">
        <f>1/$A$1*'[1]4407Imp'!Z$25</f>
        <v>2.2899999999999995E-3</v>
      </c>
      <c r="AB7" s="37">
        <f>1/$A$1*'[1]4407Imp'!AA$25</f>
        <v>0</v>
      </c>
      <c r="AC7" s="4"/>
      <c r="AD7" s="68">
        <f>1/1000*'[1]4407Imp'!AB$25</f>
        <v>0</v>
      </c>
      <c r="AE7" s="11">
        <f>1/1000*'[1]4407Imp'!AC$25</f>
        <v>0</v>
      </c>
      <c r="AF7" s="11">
        <f>1/1000*'[1]4407Imp'!AD$25</f>
        <v>3.7282999999999995E-5</v>
      </c>
      <c r="AG7" s="11">
        <f>1/1000*'[1]4407Imp'!AE$25</f>
        <v>1.1600000000000001E-4</v>
      </c>
      <c r="AH7" s="11">
        <f>1/1000*'[1]4407Imp'!AF$25</f>
        <v>0</v>
      </c>
      <c r="AI7" s="11">
        <f>1/1000*'[1]4407Imp'!AG$25</f>
        <v>7.4700000000000005E-4</v>
      </c>
      <c r="AJ7" s="11">
        <f>1/1000*'[1]4407Imp'!AH$25</f>
        <v>6.3496200000000009E-4</v>
      </c>
      <c r="AK7" s="11">
        <f>1/1000*'[1]4407Imp'!AI$25</f>
        <v>1.1755050000000001E-3</v>
      </c>
      <c r="AL7" s="11">
        <f>1/1000*'[1]4407Imp'!AJ$25</f>
        <v>2.0325400000000002E-3</v>
      </c>
      <c r="AM7" s="11">
        <f>1/1000*'[1]4407Imp'!AK$25</f>
        <v>2.0503029999999994E-3</v>
      </c>
      <c r="AN7" s="11">
        <f>1/1000*'[1]4407Imp'!AL$25</f>
        <v>3.9385679999999999E-3</v>
      </c>
      <c r="AO7" s="11">
        <f>1/1000*'[1]4407Imp'!AM$25</f>
        <v>8.0646590000000001E-3</v>
      </c>
      <c r="AP7" s="11">
        <f>1/1000*'[1]4407Imp'!AN$25</f>
        <v>8.7215830000000015E-3</v>
      </c>
      <c r="AQ7" s="11">
        <f>1/1000*'[1]4407Imp'!AO$25</f>
        <v>2.0267278999999999E-2</v>
      </c>
      <c r="AR7" s="11">
        <f>1/1000*'[1]4407Imp'!AP$25</f>
        <v>3.5308086000000002E-2</v>
      </c>
      <c r="AS7" s="11">
        <f>1/1000*'[1]4407Imp'!AQ$25</f>
        <v>2.0244844999999997E-2</v>
      </c>
      <c r="AT7" s="11">
        <f>1/1000*'[1]4407Imp'!AR$25</f>
        <v>1.2111126999999998E-2</v>
      </c>
      <c r="AU7" s="11">
        <f>1/1000*'[1]4407Imp'!AS$25</f>
        <v>1.6273867000000001E-2</v>
      </c>
      <c r="AV7" s="11">
        <f>1/1000*'[1]4407Imp'!AT$25</f>
        <v>1.0592466E-2</v>
      </c>
      <c r="AW7" s="11">
        <f>1/1000*'[1]4407Imp'!AU$25</f>
        <v>1.892473E-3</v>
      </c>
      <c r="AX7" s="11">
        <f>1/1000*'[1]4407Imp'!AV$25</f>
        <v>1.4485259999999999E-3</v>
      </c>
      <c r="AY7" s="11">
        <f>1/1000*'[1]4407Imp'!AW$25</f>
        <v>1.3244859999999999E-3</v>
      </c>
      <c r="AZ7" s="11">
        <f>1/1000*'[1]4407Imp'!AX$25</f>
        <v>2.1987359999999997E-3</v>
      </c>
      <c r="BA7" s="11">
        <f>1/1000*'[1]4407Imp'!AY$25</f>
        <v>3.5068799999999999E-4</v>
      </c>
      <c r="BB7" s="11">
        <f>1/1000*'[1]4407Imp'!AZ$25</f>
        <v>1.3693669999999998E-3</v>
      </c>
      <c r="BC7" s="302">
        <f>1/1000*'[1]4407Imp'!BA$25</f>
        <v>0</v>
      </c>
      <c r="BD7" s="307"/>
    </row>
    <row r="8" spans="1:56">
      <c r="B8" s="5" t="s">
        <v>21</v>
      </c>
      <c r="C8" s="47">
        <f>1/$A$1*'[1]4407Imp'!$B$38</f>
        <v>9.0319999999999984E-3</v>
      </c>
      <c r="D8" s="11">
        <f>1/$A$1*'[1]4407Imp'!$C$38</f>
        <v>1.3677999999999997E-2</v>
      </c>
      <c r="E8" s="11">
        <f>1/$A$1*'[1]4407Imp'!$D$38</f>
        <v>1.6811999999999997E-2</v>
      </c>
      <c r="F8" s="11">
        <f>1/$A$1*'[1]4407Imp'!$E$38</f>
        <v>2.5009999999999998E-2</v>
      </c>
      <c r="G8" s="11">
        <f>1/$A$1*'[1]4407Imp'!$F$38</f>
        <v>3.4209999999999997E-2</v>
      </c>
      <c r="H8" s="11">
        <f>1/$A$1*'[1]4407Imp'!$G$38</f>
        <v>1.2487999999999997E-2</v>
      </c>
      <c r="I8" s="11">
        <f>1/$A$1*'[1]4407Imp'!$H$38</f>
        <v>1.7336999999999998E-2</v>
      </c>
      <c r="J8" s="37">
        <f>1/$A$1*'[1]4407Imp'!$I$38</f>
        <v>9.8009999999999972E-3</v>
      </c>
      <c r="K8" s="37">
        <f>1/$A$1*'[1]4407Imp'!$J$38</f>
        <v>2.6448204999999995E-2</v>
      </c>
      <c r="L8" s="37">
        <f>1/$A$1*'[1]4407Imp'!K$38</f>
        <v>1.6427241666666662E-2</v>
      </c>
      <c r="M8" s="37">
        <f>1/$A$1*'[1]4407Imp'!L$38</f>
        <v>4.595051499999999E-2</v>
      </c>
      <c r="N8" s="37">
        <f>1/$A$1*'[1]4407Imp'!M$38</f>
        <v>6.5527554999999987E-2</v>
      </c>
      <c r="O8" s="37">
        <f>1/$A$1*'[1]4407Imp'!N$38</f>
        <v>9.6230131666666663E-2</v>
      </c>
      <c r="P8" s="37">
        <f>1/$A$1*'[1]4407Imp'!O$38</f>
        <v>9.5831574999999988E-2</v>
      </c>
      <c r="Q8" s="37">
        <f>1/$A$1*'[1]4407Imp'!P$38</f>
        <v>9.8163997784177753E-2</v>
      </c>
      <c r="R8" s="37">
        <f>1/$A$1*'[1]4407Imp'!Q$38</f>
        <v>0.12428601240607311</v>
      </c>
      <c r="S8" s="37">
        <f>1/$A$1*'[1]4407Imp'!R$38</f>
        <v>9.129753824324921E-2</v>
      </c>
      <c r="T8" s="37">
        <f>1/$A$1*'[1]4407Imp'!S$38</f>
        <v>0.15771308982078761</v>
      </c>
      <c r="U8" s="37">
        <f>1/$A$1*'[1]4407Imp'!T$38</f>
        <v>0.17049410683409258</v>
      </c>
      <c r="V8" s="37">
        <f>1/$A$1*'[1]4407Imp'!U$38</f>
        <v>0.14522710230348132</v>
      </c>
      <c r="W8" s="37">
        <f>1/$A$1*'[1]4407Imp'!V$38</f>
        <v>0.15102099999999993</v>
      </c>
      <c r="X8" s="37">
        <f>1/$A$1*'[1]4407Imp'!W$38</f>
        <v>0.12895499999999999</v>
      </c>
      <c r="Y8" s="37">
        <f>1/$A$1*'[1]4407Imp'!X$38</f>
        <v>0.15444099999999997</v>
      </c>
      <c r="Z8" s="37">
        <f>1/$A$1*'[1]4407Imp'!Y$38</f>
        <v>0.125578</v>
      </c>
      <c r="AA8" s="37">
        <f>1/$A$1*'[1]4407Imp'!Z$38</f>
        <v>0.12831900000000002</v>
      </c>
      <c r="AB8" s="37">
        <f>1/$A$1*'[1]4407Imp'!AA$38</f>
        <v>0</v>
      </c>
      <c r="AC8" s="4"/>
      <c r="AD8" s="68">
        <f>1/1000*'[1]4407Imp'!AB$38</f>
        <v>3.8138690000000001E-3</v>
      </c>
      <c r="AE8" s="11">
        <f>1/1000*'[1]4407Imp'!AC$38</f>
        <v>6.6770000000000006E-3</v>
      </c>
      <c r="AF8" s="11">
        <f>1/1000*'[1]4407Imp'!AD$38</f>
        <v>6.8543529999999997E-3</v>
      </c>
      <c r="AG8" s="11">
        <f>1/1000*'[1]4407Imp'!AE$38</f>
        <v>1.0662000000000001E-2</v>
      </c>
      <c r="AH8" s="11">
        <f>1/1000*'[1]4407Imp'!AF$38</f>
        <v>1.2767000000000002E-2</v>
      </c>
      <c r="AI8" s="11">
        <f>1/1000*'[1]4407Imp'!AG$38</f>
        <v>5.3080000000000002E-3</v>
      </c>
      <c r="AJ8" s="11">
        <f>1/1000*'[1]4407Imp'!AH$38</f>
        <v>7.1351220000000007E-3</v>
      </c>
      <c r="AK8" s="11">
        <f>1/1000*'[1]4407Imp'!AI$38</f>
        <v>5.4747069999999988E-3</v>
      </c>
      <c r="AL8" s="11">
        <f>1/1000*'[1]4407Imp'!AJ$38</f>
        <v>1.8568645999999998E-2</v>
      </c>
      <c r="AM8" s="11">
        <f>1/1000*'[1]4407Imp'!AK$38</f>
        <v>9.4681709999999975E-3</v>
      </c>
      <c r="AN8" s="11">
        <f>1/1000*'[1]4407Imp'!AL$38</f>
        <v>2.4750676999999995E-2</v>
      </c>
      <c r="AO8" s="11">
        <f>1/1000*'[1]4407Imp'!AM$38</f>
        <v>3.8824150000000002E-2</v>
      </c>
      <c r="AP8" s="11">
        <f>1/1000*'[1]4407Imp'!AN$38</f>
        <v>5.7135124000000002E-2</v>
      </c>
      <c r="AQ8" s="11">
        <f>1/1000*'[1]4407Imp'!AO$38</f>
        <v>5.5721011999999993E-2</v>
      </c>
      <c r="AR8" s="11">
        <f>1/1000*'[1]4407Imp'!AP$38</f>
        <v>6.4231766999999995E-2</v>
      </c>
      <c r="AS8" s="11">
        <f>1/1000*'[1]4407Imp'!AQ$38</f>
        <v>8.428774E-2</v>
      </c>
      <c r="AT8" s="11">
        <f>1/1000*'[1]4407Imp'!AR$38</f>
        <v>6.0605275E-2</v>
      </c>
      <c r="AU8" s="11">
        <f>1/1000*'[1]4407Imp'!AS$38</f>
        <v>7.2474823999999993E-2</v>
      </c>
      <c r="AV8" s="11">
        <f>1/1000*'[1]4407Imp'!AT$38</f>
        <v>0.100253806</v>
      </c>
      <c r="AW8" s="11">
        <f>1/1000*'[1]4407Imp'!AU$38</f>
        <v>8.1625449000000003E-2</v>
      </c>
      <c r="AX8" s="11">
        <f>1/1000*'[1]4407Imp'!AV$38</f>
        <v>8.4319497999999993E-2</v>
      </c>
      <c r="AY8" s="11">
        <f>1/1000*'[1]4407Imp'!AW$38</f>
        <v>7.1272291000000002E-2</v>
      </c>
      <c r="AZ8" s="11">
        <f>1/1000*'[1]4407Imp'!AX$38</f>
        <v>8.1995713999999997E-2</v>
      </c>
      <c r="BA8" s="11">
        <f>1/1000*'[1]4407Imp'!AY$38</f>
        <v>6.3995234999999998E-2</v>
      </c>
      <c r="BB8" s="11">
        <f>1/1000*'[1]4407Imp'!AZ$38</f>
        <v>6.3621024000000012E-2</v>
      </c>
      <c r="BC8" s="302">
        <f>1/1000*'[1]4407Imp'!BA$38</f>
        <v>0</v>
      </c>
      <c r="BD8" s="307"/>
    </row>
    <row r="9" spans="1:56">
      <c r="B9" s="5" t="s">
        <v>61</v>
      </c>
      <c r="C9" s="47">
        <f>1/$A$1*'[1]4407Imp'!$B$52</f>
        <v>1.9889999999999994E-3</v>
      </c>
      <c r="D9" s="11">
        <f>1/$A$1*'[1]4407Imp'!$C$52</f>
        <v>1.1719999999999996E-3</v>
      </c>
      <c r="E9" s="11">
        <f>1/$A$1*'[1]4407Imp'!$D$52</f>
        <v>2.8189999999999999E-3</v>
      </c>
      <c r="F9" s="11">
        <f>1/$A$1*'[1]4407Imp'!$E$52</f>
        <v>6.1519999999999995E-3</v>
      </c>
      <c r="G9" s="11">
        <f>1/$A$1*'[1]4407Imp'!$F$52</f>
        <v>1.2117999999999999E-2</v>
      </c>
      <c r="H9" s="11">
        <f>1/$A$1*'[1]4407Imp'!$G$52</f>
        <v>4.0629999999999998E-3</v>
      </c>
      <c r="I9" s="11">
        <f>1/$A$1*'[1]4407Imp'!$H$52</f>
        <v>1.0684999999999998E-2</v>
      </c>
      <c r="J9" s="37">
        <f>1/$A$1*'[1]4407Imp'!$I$52</f>
        <v>3.5959999999999998E-3</v>
      </c>
      <c r="K9" s="37">
        <f>1/$A$1*'[1]4407Imp'!$J$52</f>
        <v>1.0371999999999999E-2</v>
      </c>
      <c r="L9" s="37">
        <f>1/$A$1*'[1]4407Imp'!K$52</f>
        <v>7.0149999999999987E-3</v>
      </c>
      <c r="M9" s="37">
        <f>1/$A$1*'[1]4407Imp'!L$52</f>
        <v>1.2005999999999998E-2</v>
      </c>
      <c r="N9" s="37">
        <f>1/$A$1*'[1]4407Imp'!M$52</f>
        <v>8.0819999999999989E-3</v>
      </c>
      <c r="O9" s="37">
        <f>1/$A$1*'[1]4407Imp'!N$52</f>
        <v>1.4825999999999997E-2</v>
      </c>
      <c r="P9" s="37">
        <f>1/$A$1*'[1]4407Imp'!O$52</f>
        <v>3.0087999999999997E-2</v>
      </c>
      <c r="Q9" s="37">
        <f>1/$A$1*'[1]4407Imp'!P$52</f>
        <v>4.07239142515331E-2</v>
      </c>
      <c r="R9" s="37">
        <f>1/$A$1*'[1]4407Imp'!Q$52</f>
        <v>5.0421366770726811E-2</v>
      </c>
      <c r="S9" s="37">
        <f>1/$A$1*'[1]4407Imp'!R$52</f>
        <v>3.820530364668577E-2</v>
      </c>
      <c r="T9" s="37">
        <f>1/$A$1*'[1]4407Imp'!S$52</f>
        <v>6.095321059326559E-2</v>
      </c>
      <c r="U9" s="37">
        <f>1/$A$1*'[1]4407Imp'!T$52</f>
        <v>4.2465703539282675E-2</v>
      </c>
      <c r="V9" s="37">
        <f>1/$A$1*'[1]4407Imp'!U$52</f>
        <v>5.9055741456019314E-2</v>
      </c>
      <c r="W9" s="37">
        <f>1/$A$1*'[1]4407Imp'!V$52</f>
        <v>7.5743999999999992E-2</v>
      </c>
      <c r="X9" s="37">
        <f>1/$A$1*'[1]4407Imp'!W$52</f>
        <v>6.0138173333333322E-2</v>
      </c>
      <c r="Y9" s="37">
        <f>1/$A$1*'[1]4407Imp'!X$52</f>
        <v>5.6615999999999993E-2</v>
      </c>
      <c r="Z9" s="37">
        <f>1/$A$1*'[1]4407Imp'!Y$52</f>
        <v>4.5131999999999999E-2</v>
      </c>
      <c r="AA9" s="37">
        <f>1/$A$1*'[1]4407Imp'!Z$52</f>
        <v>6.0056999999999992E-2</v>
      </c>
      <c r="AB9" s="37">
        <f>1/$A$1*'[1]4407Imp'!AA$52</f>
        <v>0</v>
      </c>
      <c r="AC9" s="4"/>
      <c r="AD9" s="68">
        <f>1/1000*'[1]4407Imp'!AB$52</f>
        <v>5.7091499999999996E-4</v>
      </c>
      <c r="AE9" s="11">
        <f>1/1000*'[1]4407Imp'!AC$52</f>
        <v>4.1600000000000003E-4</v>
      </c>
      <c r="AF9" s="11">
        <f>1/1000*'[1]4407Imp'!AD$52</f>
        <v>1.124059E-3</v>
      </c>
      <c r="AG9" s="11">
        <f>1/1000*'[1]4407Imp'!AE$52</f>
        <v>2.3279999999999998E-3</v>
      </c>
      <c r="AH9" s="11">
        <f>1/1000*'[1]4407Imp'!AF$52</f>
        <v>4.457E-3</v>
      </c>
      <c r="AI9" s="11">
        <f>1/1000*'[1]4407Imp'!AG$52</f>
        <v>1.57E-3</v>
      </c>
      <c r="AJ9" s="11">
        <f>1/1000*'[1]4407Imp'!AH$52</f>
        <v>4.2367879999999991E-3</v>
      </c>
      <c r="AK9" s="11">
        <f>1/1000*'[1]4407Imp'!AI$52</f>
        <v>2.0287299999999999E-3</v>
      </c>
      <c r="AL9" s="11">
        <f>1/1000*'[1]4407Imp'!AJ$52</f>
        <v>6.4409960000000009E-3</v>
      </c>
      <c r="AM9" s="11">
        <f>1/1000*'[1]4407Imp'!AK$52</f>
        <v>3.5370230000000007E-3</v>
      </c>
      <c r="AN9" s="11">
        <f>1/1000*'[1]4407Imp'!AL$52</f>
        <v>6.7986460000000002E-3</v>
      </c>
      <c r="AO9" s="11">
        <f>1/1000*'[1]4407Imp'!AM$52</f>
        <v>4.6880919999999996E-3</v>
      </c>
      <c r="AP9" s="11">
        <f>1/1000*'[1]4407Imp'!AN$52</f>
        <v>8.8076910000000012E-3</v>
      </c>
      <c r="AQ9" s="11">
        <f>1/1000*'[1]4407Imp'!AO$52</f>
        <v>1.7328525999999997E-2</v>
      </c>
      <c r="AR9" s="11">
        <f>1/1000*'[1]4407Imp'!AP$52</f>
        <v>2.3998099000000002E-2</v>
      </c>
      <c r="AS9" s="11">
        <f>1/1000*'[1]4407Imp'!AQ$52</f>
        <v>3.2770779999999992E-2</v>
      </c>
      <c r="AT9" s="11">
        <f>1/1000*'[1]4407Imp'!AR$52</f>
        <v>2.5170885000000004E-2</v>
      </c>
      <c r="AU9" s="11">
        <f>1/1000*'[1]4407Imp'!AS$52</f>
        <v>2.9223564E-2</v>
      </c>
      <c r="AV9" s="11">
        <f>1/1000*'[1]4407Imp'!AT$52</f>
        <v>2.6650429E-2</v>
      </c>
      <c r="AW9" s="11">
        <f>1/1000*'[1]4407Imp'!AU$52</f>
        <v>3.4840176E-2</v>
      </c>
      <c r="AX9" s="11">
        <f>1/1000*'[1]4407Imp'!AV$52</f>
        <v>4.2691661000000006E-2</v>
      </c>
      <c r="AY9" s="11">
        <f>1/1000*'[1]4407Imp'!AW$52</f>
        <v>3.2272368000000003E-2</v>
      </c>
      <c r="AZ9" s="11">
        <f>1/1000*'[1]4407Imp'!AX$52</f>
        <v>2.7380989999999997E-2</v>
      </c>
      <c r="BA9" s="11">
        <f>1/1000*'[1]4407Imp'!AY$52</f>
        <v>1.9837699E-2</v>
      </c>
      <c r="BB9" s="11">
        <f>1/1000*'[1]4407Imp'!AZ$52</f>
        <v>2.7120457999999997E-2</v>
      </c>
      <c r="BC9" s="302">
        <f>1/1000*'[1]4407Imp'!BA$52</f>
        <v>0</v>
      </c>
      <c r="BD9" s="307"/>
    </row>
    <row r="10" spans="1:56">
      <c r="B10" s="5" t="s">
        <v>18</v>
      </c>
      <c r="C10" s="47">
        <f>1/$A$1*'[1]4407Imp'!$B$88</f>
        <v>9.1899999999999979E-4</v>
      </c>
      <c r="D10" s="11">
        <f>1/$A$1*'[1]4407Imp'!$C$88</f>
        <v>9.3099999999999997E-4</v>
      </c>
      <c r="E10" s="11">
        <f>1/$A$1*'[1]4407Imp'!$D$88</f>
        <v>3.8949999999999992E-3</v>
      </c>
      <c r="F10" s="11">
        <f>1/$A$1*'[1]4407Imp'!$E$88</f>
        <v>1.8795999999999997E-2</v>
      </c>
      <c r="G10" s="11">
        <f>1/$A$1*'[1]4407Imp'!$F$88</f>
        <v>2.4225999999999998E-2</v>
      </c>
      <c r="H10" s="11">
        <f>1/$A$1*'[1]4407Imp'!$G$88</f>
        <v>2.1265999999999993E-2</v>
      </c>
      <c r="I10" s="11">
        <f>1/$A$1*'[1]4407Imp'!$H$88</f>
        <v>2.1144E-2</v>
      </c>
      <c r="J10" s="37">
        <f>1/$A$1*'[1]4407Imp'!$I$88</f>
        <v>1.5477999999999995E-2</v>
      </c>
      <c r="K10" s="37">
        <f>1/$A$1*'[1]4407Imp'!$J$88</f>
        <v>2.8402103999999997E-2</v>
      </c>
      <c r="L10" s="37">
        <f>1/$A$1*'[1]4407Imp'!K$88</f>
        <v>2.2581E-2</v>
      </c>
      <c r="M10" s="37">
        <f>1/$A$1*'[1]4407Imp'!L$88</f>
        <v>3.6201999999999991E-2</v>
      </c>
      <c r="N10" s="37">
        <f>1/$A$1*'[1]4407Imp'!M$88</f>
        <v>0.13142744166666667</v>
      </c>
      <c r="O10" s="37">
        <f>1/$A$1*'[1]4407Imp'!N$88</f>
        <v>0.19910974333333328</v>
      </c>
      <c r="P10" s="37">
        <f>1/$A$1*'[1]4407Imp'!O$88</f>
        <v>0.17237249333333329</v>
      </c>
      <c r="Q10" s="37">
        <f>1/$A$1*'[1]4407Imp'!P$88</f>
        <v>0.24573052035596055</v>
      </c>
      <c r="R10" s="37">
        <f>1/$A$1*'[1]4407Imp'!Q$88</f>
        <v>0.34494026379655257</v>
      </c>
      <c r="S10" s="37">
        <f>1/$A$1*'[1]4407Imp'!R$88</f>
        <v>0.29977998453380472</v>
      </c>
      <c r="T10" s="37">
        <f>1/$A$1*'[1]4407Imp'!S$88</f>
        <v>0.5514717124456644</v>
      </c>
      <c r="U10" s="37">
        <f>1/$A$1*'[1]4407Imp'!T$88</f>
        <v>0.56263653873006814</v>
      </c>
      <c r="V10" s="37">
        <f>1/$A$1*'[1]4407Imp'!U$88</f>
        <v>0.54548940928721334</v>
      </c>
      <c r="W10" s="37">
        <f>1/$A$1*'[1]4407Imp'!V$88</f>
        <v>0.57059199999999999</v>
      </c>
      <c r="X10" s="37">
        <f>1/$A$1*'[1]4407Imp'!W$88</f>
        <v>0.54506699999999997</v>
      </c>
      <c r="Y10" s="37">
        <f>1/$A$1*'[1]4407Imp'!X$88</f>
        <v>0.60297699999999999</v>
      </c>
      <c r="Z10" s="37">
        <f>1/$A$1*'[1]4407Imp'!Y$88</f>
        <v>0.5382849999999999</v>
      </c>
      <c r="AA10" s="37">
        <f>1/$A$1*'[1]4407Imp'!Z$88</f>
        <v>0.76847599999999994</v>
      </c>
      <c r="AB10" s="37">
        <f>1/$A$1*'[1]4407Imp'!AA$88</f>
        <v>0</v>
      </c>
      <c r="AC10" s="4"/>
      <c r="AD10" s="68">
        <f>1/1000*'[1]4407Imp'!AB$88</f>
        <v>3.9472299999999998E-4</v>
      </c>
      <c r="AE10" s="11">
        <f>1/1000*'[1]4407Imp'!AC$88</f>
        <v>2.7800000000000004E-4</v>
      </c>
      <c r="AF10" s="11">
        <f>1/1000*'[1]4407Imp'!AD$88</f>
        <v>1.6394059999999999E-3</v>
      </c>
      <c r="AG10" s="11">
        <f>1/1000*'[1]4407Imp'!AE$88</f>
        <v>6.2690000000000003E-3</v>
      </c>
      <c r="AH10" s="11">
        <f>1/1000*'[1]4407Imp'!AF$88</f>
        <v>7.4970000000000002E-3</v>
      </c>
      <c r="AI10" s="11">
        <f>1/1000*'[1]4407Imp'!AG$88</f>
        <v>6.8230000000000009E-3</v>
      </c>
      <c r="AJ10" s="11">
        <f>1/1000*'[1]4407Imp'!AH$88</f>
        <v>6.7747779999999995E-3</v>
      </c>
      <c r="AK10" s="11">
        <f>1/1000*'[1]4407Imp'!AI$88</f>
        <v>5.6110710000000005E-3</v>
      </c>
      <c r="AL10" s="11">
        <f>1/1000*'[1]4407Imp'!AJ$88</f>
        <v>1.1832683E-2</v>
      </c>
      <c r="AM10" s="11">
        <f>1/1000*'[1]4407Imp'!AK$88</f>
        <v>8.4939189999999991E-3</v>
      </c>
      <c r="AN10" s="11">
        <f>1/1000*'[1]4407Imp'!AL$88</f>
        <v>1.477973E-2</v>
      </c>
      <c r="AO10" s="11">
        <f>1/1000*'[1]4407Imp'!AM$88</f>
        <v>7.4154982000000008E-2</v>
      </c>
      <c r="AP10" s="11">
        <f>1/1000*'[1]4407Imp'!AN$88</f>
        <v>0.107973683</v>
      </c>
      <c r="AQ10" s="11">
        <f>1/1000*'[1]4407Imp'!AO$88</f>
        <v>0.10509808499999998</v>
      </c>
      <c r="AR10" s="11">
        <f>1/1000*'[1]4407Imp'!AP$88</f>
        <v>0.16108825700000001</v>
      </c>
      <c r="AS10" s="11">
        <f>1/1000*'[1]4407Imp'!AQ$88</f>
        <v>0.222075414</v>
      </c>
      <c r="AT10" s="11">
        <f>1/1000*'[1]4407Imp'!AR$88</f>
        <v>0.16569434399999999</v>
      </c>
      <c r="AU10" s="11">
        <f>1/1000*'[1]4407Imp'!AS$88</f>
        <v>0.23063397699999996</v>
      </c>
      <c r="AV10" s="11">
        <f>1/1000*'[1]4407Imp'!AT$88</f>
        <v>0.30400596499999993</v>
      </c>
      <c r="AW10" s="11">
        <f>1/1000*'[1]4407Imp'!AU$88</f>
        <v>0.26376048399999996</v>
      </c>
      <c r="AX10" s="11">
        <f>1/1000*'[1]4407Imp'!AV$88</f>
        <v>0.24160502699999997</v>
      </c>
      <c r="AY10" s="11">
        <f>1/1000*'[1]4407Imp'!AW$88</f>
        <v>0.22891079199999997</v>
      </c>
      <c r="AZ10" s="11">
        <f>1/1000*'[1]4407Imp'!AX$88</f>
        <v>0.25099270800000001</v>
      </c>
      <c r="BA10" s="11">
        <f>1/1000*'[1]4407Imp'!AY$88</f>
        <v>0.203847957</v>
      </c>
      <c r="BB10" s="11">
        <f>1/1000*'[1]4407Imp'!AZ$88</f>
        <v>0.27409030299999998</v>
      </c>
      <c r="BC10" s="302">
        <f>1/1000*'[1]4407Imp'!BA$88</f>
        <v>0</v>
      </c>
      <c r="BD10" s="307"/>
    </row>
    <row r="11" spans="1:56">
      <c r="B11" s="5" t="s">
        <v>85</v>
      </c>
      <c r="C11" s="47">
        <f>1/$A$1*'[1]4407Imp'!$B$92</f>
        <v>1.3079999999999997E-3</v>
      </c>
      <c r="D11" s="11">
        <f>1/$A$1*'[1]4407Imp'!$C$92</f>
        <v>3.3049999999999993E-3</v>
      </c>
      <c r="E11" s="11">
        <f>1/$A$1*'[1]4407Imp'!$D$92</f>
        <v>2.0769999999999999E-3</v>
      </c>
      <c r="F11" s="11">
        <f>1/$A$1*'[1]4407Imp'!$E$92</f>
        <v>1.8529999999999996E-3</v>
      </c>
      <c r="G11" s="11">
        <f>1/$A$1*'[1]4407Imp'!$F$92</f>
        <v>2.0499999999999997E-3</v>
      </c>
      <c r="H11" s="11">
        <f>1/$A$1*'[1]4407Imp'!$G$92</f>
        <v>3.4559999999999994E-3</v>
      </c>
      <c r="I11" s="11">
        <f>1/$A$1*'[1]4407Imp'!$H$92</f>
        <v>7.2149999999999992E-3</v>
      </c>
      <c r="J11" s="37">
        <f>1/$A$1*'[1]4407Imp'!$I$92</f>
        <v>5.2149999999999992E-3</v>
      </c>
      <c r="K11" s="37">
        <f>1/$A$1*'[1]4407Imp'!$J$92</f>
        <v>3.2070000000000002E-3</v>
      </c>
      <c r="L11" s="37">
        <f>1/$A$1*'[1]4407Imp'!K$92</f>
        <v>2.6080000000000001E-3</v>
      </c>
      <c r="M11" s="37">
        <f>1/$A$1*'[1]4407Imp'!L$92</f>
        <v>1.5311999999999999E-2</v>
      </c>
      <c r="N11" s="37">
        <f>1/$A$1*'[1]4407Imp'!M$92</f>
        <v>1.2777999999999999E-2</v>
      </c>
      <c r="O11" s="37">
        <f>1/$A$1*'[1]4407Imp'!N$92</f>
        <v>1.5570065000000001E-2</v>
      </c>
      <c r="P11" s="37">
        <f>1/$A$1*'[1]4407Imp'!O$92</f>
        <v>1.6489999999999998E-2</v>
      </c>
      <c r="Q11" s="37">
        <f>1/$A$1*'[1]4407Imp'!P$92</f>
        <v>1.58946381212536E-2</v>
      </c>
      <c r="R11" s="37">
        <f>1/$A$1*'[1]4407Imp'!Q$92</f>
        <v>2.4423320938120292E-2</v>
      </c>
      <c r="S11" s="37">
        <f>1/$A$1*'[1]4407Imp'!R$92</f>
        <v>2.2921999918623419E-2</v>
      </c>
      <c r="T11" s="37">
        <f>1/$A$1*'[1]4407Imp'!S$92</f>
        <v>2.1071040317203232E-2</v>
      </c>
      <c r="U11" s="37">
        <f>1/$A$1*'[1]4407Imp'!T$92</f>
        <v>2.568872632416988E-2</v>
      </c>
      <c r="V11" s="37">
        <f>1/$A$1*'[1]4407Imp'!U$92</f>
        <v>4.7096965942468247E-2</v>
      </c>
      <c r="W11" s="37">
        <f>1/$A$1*'[1]4407Imp'!V$92</f>
        <v>3.705399999999999E-2</v>
      </c>
      <c r="X11" s="37">
        <f>1/$A$1*'[1]4407Imp'!W$92</f>
        <v>2.2983999999999997E-2</v>
      </c>
      <c r="Y11" s="37">
        <f>1/$A$1*'[1]4407Imp'!X$92</f>
        <v>2.2460999999999998E-2</v>
      </c>
      <c r="Z11" s="37">
        <f>1/$A$1*'[1]4407Imp'!Y$92</f>
        <v>8.2310000000000005E-3</v>
      </c>
      <c r="AA11" s="37">
        <f>1/$A$1*'[1]4407Imp'!Z$92</f>
        <v>7.2279999999999992E-3</v>
      </c>
      <c r="AB11" s="37">
        <f>1/$A$1*'[1]4407Imp'!AA$92</f>
        <v>0</v>
      </c>
      <c r="AC11" s="4"/>
      <c r="AD11" s="68">
        <f>1/1000*'[1]4407Imp'!AB$92</f>
        <v>6.0211899999999992E-4</v>
      </c>
      <c r="AE11" s="11">
        <f>1/1000*'[1]4407Imp'!AC$92</f>
        <v>5.7200000000000003E-4</v>
      </c>
      <c r="AF11" s="11">
        <f>1/1000*'[1]4407Imp'!AD$92</f>
        <v>5.4181899999999992E-4</v>
      </c>
      <c r="AG11" s="11">
        <f>1/1000*'[1]4407Imp'!AE$92</f>
        <v>6.8899999999999994E-4</v>
      </c>
      <c r="AH11" s="11">
        <f>1/1000*'[1]4407Imp'!AF$92</f>
        <v>7.6100000000000007E-4</v>
      </c>
      <c r="AI11" s="11">
        <f>1/1000*'[1]4407Imp'!AG$92</f>
        <v>1.1340000000000002E-3</v>
      </c>
      <c r="AJ11" s="11">
        <f>1/1000*'[1]4407Imp'!AH$92</f>
        <v>2.8671619999999999E-3</v>
      </c>
      <c r="AK11" s="11">
        <f>1/1000*'[1]4407Imp'!AI$92</f>
        <v>2.0680410000000001E-3</v>
      </c>
      <c r="AL11" s="11">
        <f>1/1000*'[1]4407Imp'!AJ$92</f>
        <v>1.5336759999999999E-3</v>
      </c>
      <c r="AM11" s="11">
        <f>1/1000*'[1]4407Imp'!AK$92</f>
        <v>1.053743E-3</v>
      </c>
      <c r="AN11" s="11">
        <f>1/1000*'[1]4407Imp'!AL$92</f>
        <v>5.8266469999999999E-3</v>
      </c>
      <c r="AO11" s="11">
        <f>1/1000*'[1]4407Imp'!AM$92</f>
        <v>4.9871710000000003E-3</v>
      </c>
      <c r="AP11" s="11">
        <f>1/1000*'[1]4407Imp'!AN$92</f>
        <v>5.7409980000000015E-3</v>
      </c>
      <c r="AQ11" s="11">
        <f>1/1000*'[1]4407Imp'!AO$92</f>
        <v>6.7052260000000008E-3</v>
      </c>
      <c r="AR11" s="11">
        <f>1/1000*'[1]4407Imp'!AP$92</f>
        <v>7.8116309999999994E-3</v>
      </c>
      <c r="AS11" s="11">
        <f>1/1000*'[1]4407Imp'!AQ$92</f>
        <v>1.1979198999999999E-2</v>
      </c>
      <c r="AT11" s="11">
        <f>1/1000*'[1]4407Imp'!AR$92</f>
        <v>1.0841313E-2</v>
      </c>
      <c r="AU11" s="11">
        <f>1/1000*'[1]4407Imp'!AS$92</f>
        <v>8.0668159999999992E-3</v>
      </c>
      <c r="AV11" s="11">
        <f>1/1000*'[1]4407Imp'!AT$92</f>
        <v>1.2166549E-2</v>
      </c>
      <c r="AW11" s="11">
        <f>1/1000*'[1]4407Imp'!AU$92</f>
        <v>3.4399685999999999E-2</v>
      </c>
      <c r="AX11" s="11">
        <f>1/1000*'[1]4407Imp'!AV$92</f>
        <v>2.7020814000000001E-2</v>
      </c>
      <c r="AY11" s="11">
        <f>1/1000*'[1]4407Imp'!AW$92</f>
        <v>1.7678493E-2</v>
      </c>
      <c r="AZ11" s="11">
        <f>1/1000*'[1]4407Imp'!AX$92</f>
        <v>1.6262716999999999E-2</v>
      </c>
      <c r="BA11" s="11">
        <f>1/1000*'[1]4407Imp'!AY$92</f>
        <v>3.0693389999999999E-3</v>
      </c>
      <c r="BB11" s="11">
        <f>1/1000*'[1]4407Imp'!AZ$92</f>
        <v>2.8603249999999995E-3</v>
      </c>
      <c r="BC11" s="302">
        <f>1/1000*'[1]4407Imp'!BA$92</f>
        <v>0</v>
      </c>
      <c r="BD11" s="307"/>
    </row>
    <row r="12" spans="1:56">
      <c r="B12" s="5" t="s">
        <v>146</v>
      </c>
      <c r="C12" s="47">
        <f>1/$A$1*'[1]4407Imp'!$B$155</f>
        <v>0</v>
      </c>
      <c r="D12" s="11">
        <f>1/$A$1*'[1]4407Imp'!$C$155</f>
        <v>0</v>
      </c>
      <c r="E12" s="11">
        <f>1/$A$1*'[1]4407Imp'!$D$155</f>
        <v>2.6399999999999997E-4</v>
      </c>
      <c r="F12" s="11">
        <f>1/$A$1*'[1]4407Imp'!$E$155</f>
        <v>0</v>
      </c>
      <c r="G12" s="11">
        <f>1/$A$1*'[1]4407Imp'!$F$155</f>
        <v>3.5499999999999996E-4</v>
      </c>
      <c r="H12" s="11">
        <f>1/$A$1*'[1]4407Imp'!$G$155</f>
        <v>1.5889999999999997E-3</v>
      </c>
      <c r="I12" s="11">
        <f>1/$A$1*'[1]4407Imp'!$H$155</f>
        <v>3.5809999999999991E-3</v>
      </c>
      <c r="J12" s="37">
        <f>1/$A$1*'[1]4407Imp'!$I$155</f>
        <v>6.7549999999999997E-3</v>
      </c>
      <c r="K12" s="37">
        <f>1/$A$1*'[1]4407Imp'!$J$155</f>
        <v>3.9775999999999999E-2</v>
      </c>
      <c r="L12" s="37">
        <f>1/$A$1*'[1]4407Imp'!K$155</f>
        <v>3.3815999999999999E-2</v>
      </c>
      <c r="M12" s="37">
        <f>1/$A$1*'[1]4407Imp'!L$155</f>
        <v>7.7574999999999991E-2</v>
      </c>
      <c r="N12" s="37">
        <f>1/$A$1*'[1]4407Imp'!M$155</f>
        <v>0.12101099999999999</v>
      </c>
      <c r="O12" s="37">
        <f>1/$A$1*'[1]4407Imp'!N$155</f>
        <v>0.12169899999999999</v>
      </c>
      <c r="P12" s="37">
        <f>1/$A$1*'[1]4407Imp'!O$155</f>
        <v>0.14154999999999998</v>
      </c>
      <c r="Q12" s="37">
        <f>1/$A$1*'[1]4407Imp'!P$155</f>
        <v>0.16730526912958246</v>
      </c>
      <c r="R12" s="37">
        <f>1/$A$1*'[1]4407Imp'!Q$155</f>
        <v>2.9467816628782333E-2</v>
      </c>
      <c r="S12" s="37">
        <f>1/$A$1*'[1]4407Imp'!R$155</f>
        <v>3.8039103789553032E-2</v>
      </c>
      <c r="T12" s="37">
        <f>1/$A$1*'[1]4407Imp'!S$155</f>
        <v>3.7250333162249655E-2</v>
      </c>
      <c r="U12" s="37">
        <f>1/$A$1*'[1]4407Imp'!T$155</f>
        <v>5.2890046478076942E-2</v>
      </c>
      <c r="V12" s="37">
        <f>1/$A$1*'[1]4407Imp'!U$155</f>
        <v>6.2685810010762344E-2</v>
      </c>
      <c r="W12" s="37">
        <f>1/$A$1*'[1]4407Imp'!V$155</f>
        <v>2.9555999999999995E-2</v>
      </c>
      <c r="X12" s="37">
        <f>1/$A$1*'[1]4407Imp'!W$155</f>
        <v>3.0877999999999996E-2</v>
      </c>
      <c r="Y12" s="37">
        <f>1/$A$1*'[1]4407Imp'!X$155</f>
        <v>4.6439999999999995E-2</v>
      </c>
      <c r="Z12" s="37">
        <f>1/$A$1*'[1]4407Imp'!Y$155</f>
        <v>2.8956000000000003E-2</v>
      </c>
      <c r="AA12" s="37">
        <f>1/$A$1*'[1]4407Imp'!Z$155</f>
        <v>2.2279E-2</v>
      </c>
      <c r="AB12" s="37">
        <f>1/$A$1*'[1]4407Imp'!AA$155</f>
        <v>0</v>
      </c>
      <c r="AC12" s="4"/>
      <c r="AD12" s="68">
        <f>1/1000*'[1]4407Imp'!AB$155</f>
        <v>0</v>
      </c>
      <c r="AE12" s="11">
        <f>1/1000*'[1]4407Imp'!AC$155</f>
        <v>0</v>
      </c>
      <c r="AF12" s="11">
        <f>1/1000*'[1]4407Imp'!AD$155</f>
        <v>8.989999999999999E-5</v>
      </c>
      <c r="AG12" s="11">
        <f>1/1000*'[1]4407Imp'!AE$155</f>
        <v>0</v>
      </c>
      <c r="AH12" s="11">
        <f>1/1000*'[1]4407Imp'!AF$155</f>
        <v>1.2900000000000002E-4</v>
      </c>
      <c r="AI12" s="11">
        <f>1/1000*'[1]4407Imp'!AG$155</f>
        <v>7.5500000000000003E-4</v>
      </c>
      <c r="AJ12" s="11">
        <f>1/1000*'[1]4407Imp'!AH$155</f>
        <v>1.631972E-3</v>
      </c>
      <c r="AK12" s="11">
        <f>1/1000*'[1]4407Imp'!AI$155</f>
        <v>2.8640889999999998E-3</v>
      </c>
      <c r="AL12" s="11">
        <f>1/1000*'[1]4407Imp'!AJ$155</f>
        <v>1.9454563000000001E-2</v>
      </c>
      <c r="AM12" s="11">
        <f>1/1000*'[1]4407Imp'!AK$155</f>
        <v>1.6196698000000002E-2</v>
      </c>
      <c r="AN12" s="11">
        <f>1/1000*'[1]4407Imp'!AL$155</f>
        <v>3.2647118999999995E-2</v>
      </c>
      <c r="AO12" s="11">
        <f>1/1000*'[1]4407Imp'!AM$155</f>
        <v>5.3904410000000007E-2</v>
      </c>
      <c r="AP12" s="11">
        <f>1/1000*'[1]4407Imp'!AN$155</f>
        <v>5.9636783999999998E-2</v>
      </c>
      <c r="AQ12" s="11">
        <f>1/1000*'[1]4407Imp'!AO$155</f>
        <v>7.2548555000000001E-2</v>
      </c>
      <c r="AR12" s="11">
        <f>1/1000*'[1]4407Imp'!AP$155</f>
        <v>7.5181922999999998E-2</v>
      </c>
      <c r="AS12" s="11">
        <f>1/1000*'[1]4407Imp'!AQ$155</f>
        <v>1.8513541000000001E-2</v>
      </c>
      <c r="AT12" s="11">
        <f>1/1000*'[1]4407Imp'!AR$155</f>
        <v>1.7441412E-2</v>
      </c>
      <c r="AU12" s="11">
        <f>1/1000*'[1]4407Imp'!AS$155</f>
        <v>1.8111488999999998E-2</v>
      </c>
      <c r="AV12" s="11">
        <f>1/1000*'[1]4407Imp'!AT$155</f>
        <v>3.1032470000000003E-2</v>
      </c>
      <c r="AW12" s="11">
        <f>1/1000*'[1]4407Imp'!AU$155</f>
        <v>3.8650808000000002E-2</v>
      </c>
      <c r="AX12" s="11">
        <f>1/1000*'[1]4407Imp'!AV$155</f>
        <v>1.8106012000000001E-2</v>
      </c>
      <c r="AY12" s="11">
        <f>1/1000*'[1]4407Imp'!AW$155</f>
        <v>1.9620854E-2</v>
      </c>
      <c r="AZ12" s="11">
        <f>1/1000*'[1]4407Imp'!AX$155</f>
        <v>2.8410827999999999E-2</v>
      </c>
      <c r="BA12" s="11">
        <f>1/1000*'[1]4407Imp'!AY$155</f>
        <v>1.8296115000000002E-2</v>
      </c>
      <c r="BB12" s="11">
        <f>1/1000*'[1]4407Imp'!AZ$155</f>
        <v>1.2995401000000002E-2</v>
      </c>
      <c r="BC12" s="302">
        <f>1/1000*'[1]4407Imp'!BA$155</f>
        <v>0</v>
      </c>
      <c r="BD12" s="307"/>
    </row>
    <row r="13" spans="1:56">
      <c r="B13" s="372" t="s">
        <v>129</v>
      </c>
      <c r="C13" s="47">
        <f>1/$A$1*'[1]4407Imp'!$B$166</f>
        <v>4.5650000000000005E-3</v>
      </c>
      <c r="D13" s="11">
        <f>1/$A$1*'[1]4407Imp'!$C$166</f>
        <v>0</v>
      </c>
      <c r="E13" s="11">
        <f>1/$A$1*'[1]4407Imp'!$D$166</f>
        <v>8.7299999999999997E-4</v>
      </c>
      <c r="F13" s="11">
        <f>1/$A$1*'[1]4407Imp'!$E$166</f>
        <v>1.0589999999999998E-3</v>
      </c>
      <c r="G13" s="11">
        <f>1/$A$1*'[1]4407Imp'!$F$166</f>
        <v>1.4359999999999998E-3</v>
      </c>
      <c r="H13" s="11">
        <f>1/$A$1*'[1]4407Imp'!$G$166</f>
        <v>0</v>
      </c>
      <c r="I13" s="11">
        <f>1/$A$1*'[1]4407Imp'!$H$166</f>
        <v>9.9899999999999967E-4</v>
      </c>
      <c r="J13" s="37">
        <f>1/$A$1*'[1]4407Imp'!$I$166</f>
        <v>6.3799999999999979E-4</v>
      </c>
      <c r="K13" s="37">
        <f>1/$A$1*'[1]4407Imp'!$J$166</f>
        <v>4.6170000000000004E-3</v>
      </c>
      <c r="L13" s="37">
        <f>1/$A$1*'[1]4407Imp'!K$166</f>
        <v>9.1099999999999981E-4</v>
      </c>
      <c r="M13" s="37">
        <f>1/$A$1*'[1]4407Imp'!L$166</f>
        <v>4.3199999999999993E-4</v>
      </c>
      <c r="N13" s="37">
        <f>1/$A$1*'[1]4407Imp'!M$166</f>
        <v>2.0899999999999998E-4</v>
      </c>
      <c r="O13" s="37">
        <f>1/$A$1*'[1]4407Imp'!N$166</f>
        <v>5.7699999999999993E-4</v>
      </c>
      <c r="P13" s="37">
        <f>1/$A$1*'[1]4407Imp'!O$166</f>
        <v>1.2489999999999997E-3</v>
      </c>
      <c r="Q13" s="37">
        <f>1/$A$1*'[1]4407Imp'!P$166</f>
        <v>8.0236707157422052E-4</v>
      </c>
      <c r="R13" s="37">
        <f>1/$A$1*'[1]4407Imp'!Q$166</f>
        <v>1.946668245035327E-3</v>
      </c>
      <c r="S13" s="37">
        <f>1/$A$1*'[1]4407Imp'!R$166</f>
        <v>1.0516229835999681E-2</v>
      </c>
      <c r="T13" s="37">
        <f>1/$A$1*'[1]4407Imp'!S$166</f>
        <v>4.0806106628247615E-2</v>
      </c>
      <c r="U13" s="37">
        <f>1/$A$1*'[1]4407Imp'!T$166</f>
        <v>6.1188390325919176E-2</v>
      </c>
      <c r="V13" s="37">
        <f>1/$A$1*'[1]4407Imp'!U$166</f>
        <v>8.5793892260172845E-3</v>
      </c>
      <c r="W13" s="37">
        <f>1/$A$1*'[1]4407Imp'!V$166</f>
        <v>1.4039999999999999E-3</v>
      </c>
      <c r="X13" s="37">
        <f>1/$A$1*'[1]4407Imp'!W$166</f>
        <v>6.5799999999999995E-4</v>
      </c>
      <c r="Y13" s="37">
        <f>1/$A$1*'[1]4407Imp'!X$166</f>
        <v>1.3619999999999997E-3</v>
      </c>
      <c r="Z13" s="37">
        <f>1/$A$1*'[1]4407Imp'!Y$166</f>
        <v>8.0199999999999998E-4</v>
      </c>
      <c r="AA13" s="37">
        <f>1/$A$1*'[1]4407Imp'!Z$166</f>
        <v>2.5299999999999997E-3</v>
      </c>
      <c r="AB13" s="37">
        <f>1/$A$1*'[1]4407Imp'!AA$166</f>
        <v>0</v>
      </c>
      <c r="AC13" s="4"/>
      <c r="AD13" s="68">
        <f>1/1000*'[1]4407Imp'!AB$166</f>
        <v>1.6716819999999999E-3</v>
      </c>
      <c r="AE13" s="11">
        <f>1/1000*'[1]4407Imp'!AC$166</f>
        <v>0</v>
      </c>
      <c r="AF13" s="11">
        <f>1/1000*'[1]4407Imp'!AD$166</f>
        <v>3.2094900000000001E-4</v>
      </c>
      <c r="AG13" s="11">
        <f>1/1000*'[1]4407Imp'!AE$166</f>
        <v>4.2000000000000002E-4</v>
      </c>
      <c r="AH13" s="11">
        <f>1/1000*'[1]4407Imp'!AF$166</f>
        <v>5.3700000000000004E-4</v>
      </c>
      <c r="AI13" s="11">
        <f>1/1000*'[1]4407Imp'!AG$166</f>
        <v>0</v>
      </c>
      <c r="AJ13" s="11">
        <f>1/1000*'[1]4407Imp'!AH$166</f>
        <v>8.2806099999999984E-4</v>
      </c>
      <c r="AK13" s="11">
        <f>1/1000*'[1]4407Imp'!AI$166</f>
        <v>4.8491399999999997E-4</v>
      </c>
      <c r="AL13" s="11">
        <f>1/1000*'[1]4407Imp'!AJ$166</f>
        <v>3.3981340000000001E-3</v>
      </c>
      <c r="AM13" s="11">
        <f>1/1000*'[1]4407Imp'!AK$166</f>
        <v>6.2556100000000006E-4</v>
      </c>
      <c r="AN13" s="11">
        <f>1/1000*'[1]4407Imp'!AL$166</f>
        <v>2.9098900000000007E-4</v>
      </c>
      <c r="AO13" s="11">
        <f>1/1000*'[1]4407Imp'!AM$166</f>
        <v>1.4683000000000003E-4</v>
      </c>
      <c r="AP13" s="11">
        <f>1/1000*'[1]4407Imp'!AN$166</f>
        <v>3.4389799999999998E-4</v>
      </c>
      <c r="AQ13" s="11">
        <f>1/1000*'[1]4407Imp'!AO$166</f>
        <v>5.2380100000000006E-4</v>
      </c>
      <c r="AR13" s="11">
        <f>1/1000*'[1]4407Imp'!AP$166</f>
        <v>5.4087999999999988E-4</v>
      </c>
      <c r="AS13" s="11">
        <f>1/1000*'[1]4407Imp'!AQ$166</f>
        <v>1.3028219999999997E-3</v>
      </c>
      <c r="AT13" s="11">
        <f>1/1000*'[1]4407Imp'!AR$166</f>
        <v>7.5922690000000004E-3</v>
      </c>
      <c r="AU13" s="11">
        <f>1/1000*'[1]4407Imp'!AS$166</f>
        <v>2.7013457000000001E-2</v>
      </c>
      <c r="AV13" s="11">
        <f>1/1000*'[1]4407Imp'!AT$166</f>
        <v>4.8894498999999994E-2</v>
      </c>
      <c r="AW13" s="11">
        <f>1/1000*'[1]4407Imp'!AU$166</f>
        <v>6.154548000000001E-3</v>
      </c>
      <c r="AX13" s="11">
        <f>1/1000*'[1]4407Imp'!AV$166</f>
        <v>7.2975999999999976E-4</v>
      </c>
      <c r="AY13" s="11">
        <f>1/1000*'[1]4407Imp'!AW$166</f>
        <v>4.0965900000000004E-4</v>
      </c>
      <c r="AZ13" s="11">
        <f>1/1000*'[1]4407Imp'!AX$166</f>
        <v>8.5356499999999981E-4</v>
      </c>
      <c r="BA13" s="11">
        <f>1/1000*'[1]4407Imp'!AY$166</f>
        <v>4.8687300000000008E-4</v>
      </c>
      <c r="BB13" s="11">
        <f>1/1000*'[1]4407Imp'!AZ$166</f>
        <v>1.147564E-3</v>
      </c>
      <c r="BC13" s="302">
        <f>1/1000*'[1]4407Imp'!BA$166</f>
        <v>0</v>
      </c>
      <c r="BD13" s="307"/>
    </row>
    <row r="14" spans="1:56">
      <c r="B14" s="5" t="s">
        <v>42</v>
      </c>
      <c r="C14" s="47">
        <f>1/$A$1*'[1]4407Imp'!$B$211</f>
        <v>7.6229999999999987E-3</v>
      </c>
      <c r="D14" s="11">
        <f>1/$A$1*'[1]4407Imp'!$C$211</f>
        <v>8.1859999999999988E-3</v>
      </c>
      <c r="E14" s="11">
        <f>1/$A$1*'[1]4407Imp'!$D$211</f>
        <v>1.7741999999999997E-2</v>
      </c>
      <c r="F14" s="11">
        <f>1/$A$1*'[1]4407Imp'!$E$211</f>
        <v>2.3844999999999995E-2</v>
      </c>
      <c r="G14" s="11">
        <f>1/$A$1*'[1]4407Imp'!$F$211</f>
        <v>1.9413999999999994E-2</v>
      </c>
      <c r="H14" s="11">
        <f>1/$A$1*'[1]4407Imp'!$G$211</f>
        <v>8.3529999999999993E-3</v>
      </c>
      <c r="I14" s="11">
        <f>1/$A$1*'[1]4407Imp'!$H$211</f>
        <v>3.9089999999999993E-3</v>
      </c>
      <c r="J14" s="37">
        <f>1/$A$1*'[1]4407Imp'!$I$211</f>
        <v>1.1795359999999999E-3</v>
      </c>
      <c r="K14" s="37">
        <f>1/$A$1*'[1]4407Imp'!$J$211</f>
        <v>5.7091999999999995E-5</v>
      </c>
      <c r="L14" s="37">
        <f>1/$A$1*'[1]4407Imp'!K$211</f>
        <v>3.3999999999999993E-5</v>
      </c>
      <c r="M14" s="37">
        <f>1/$A$1*'[1]4407Imp'!L$211</f>
        <v>2.8487666666666657E-4</v>
      </c>
      <c r="N14" s="37">
        <f>1/$A$1*'[1]4407Imp'!M$211</f>
        <v>3.349999999999999E-4</v>
      </c>
      <c r="O14" s="37">
        <f>1/$A$1*'[1]4407Imp'!N$211</f>
        <v>1.0239999999999997E-3</v>
      </c>
      <c r="P14" s="37">
        <f>1/$A$1*'[1]4407Imp'!O$211</f>
        <v>9.9999999999999974E-6</v>
      </c>
      <c r="Q14" s="37">
        <f>1/$A$1*'[1]4407Imp'!P$211</f>
        <v>6.1898747834444499E-5</v>
      </c>
      <c r="R14" s="37">
        <f>1/$A$1*'[1]4407Imp'!Q$211</f>
        <v>4.2546405849680638E-4</v>
      </c>
      <c r="S14" s="37">
        <f>1/$A$1*'[1]4407Imp'!R$211</f>
        <v>3.317762545214897E-4</v>
      </c>
      <c r="T14" s="37">
        <f>1/$A$1*'[1]4407Imp'!S$211</f>
        <v>2.3093852810874403E-5</v>
      </c>
      <c r="U14" s="37">
        <f>1/$A$1*'[1]4407Imp'!T$211</f>
        <v>6.6027670789317876E-4</v>
      </c>
      <c r="V14" s="37">
        <f>1/$A$1*'[1]4407Imp'!U$211</f>
        <v>4.2410166666666656E-4</v>
      </c>
      <c r="W14" s="37">
        <f>1/$A$1*'[1]4407Imp'!V$211</f>
        <v>2.2705999999999993E-4</v>
      </c>
      <c r="X14" s="37">
        <f>1/$A$1*'[1]4407Imp'!W$211</f>
        <v>1.9099999999999998E-4</v>
      </c>
      <c r="Y14" s="37">
        <f>1/$A$1*'[1]4407Imp'!X$211</f>
        <v>1.7999999999999998E-4</v>
      </c>
      <c r="Z14" s="37">
        <f>1/$A$1*'[1]4407Imp'!Y$211</f>
        <v>1.8999999999999998E-5</v>
      </c>
      <c r="AA14" s="37">
        <f>1/$A$1*'[1]4407Imp'!Z$211</f>
        <v>4.4299999999999993E-4</v>
      </c>
      <c r="AB14" s="37">
        <f>1/$A$1*'[1]4407Imp'!AA$211</f>
        <v>0</v>
      </c>
      <c r="AC14" s="4"/>
      <c r="AD14" s="68">
        <f>1/1000*'[1]4407Imp'!AB$211</f>
        <v>1.527874E-3</v>
      </c>
      <c r="AE14" s="11">
        <f>1/1000*'[1]4407Imp'!AC$211</f>
        <v>1.7360000000000001E-3</v>
      </c>
      <c r="AF14" s="11">
        <f>1/1000*'[1]4407Imp'!AD$211</f>
        <v>2.8293279999999999E-3</v>
      </c>
      <c r="AG14" s="11">
        <f>1/1000*'[1]4407Imp'!AE$211</f>
        <v>4.3860000000000001E-3</v>
      </c>
      <c r="AH14" s="11">
        <f>1/1000*'[1]4407Imp'!AF$211</f>
        <v>3.8680000000000003E-3</v>
      </c>
      <c r="AI14" s="11">
        <f>1/1000*'[1]4407Imp'!AG$211</f>
        <v>1.843E-3</v>
      </c>
      <c r="AJ14" s="11">
        <f>1/1000*'[1]4407Imp'!AH$211</f>
        <v>1.0719449999999997E-3</v>
      </c>
      <c r="AK14" s="11">
        <f>1/1000*'[1]4407Imp'!AI$211</f>
        <v>3.8047199999999997E-4</v>
      </c>
      <c r="AL14" s="11">
        <f>1/1000*'[1]4407Imp'!AJ$211</f>
        <v>2.1192999999999999E-5</v>
      </c>
      <c r="AM14" s="11">
        <f>1/1000*'[1]4407Imp'!AK$211</f>
        <v>1.0057E-5</v>
      </c>
      <c r="AN14" s="11">
        <f>1/1000*'[1]4407Imp'!AL$211</f>
        <v>9.5622000000000014E-5</v>
      </c>
      <c r="AO14" s="11">
        <f>1/1000*'[1]4407Imp'!AM$211</f>
        <v>1.36172E-4</v>
      </c>
      <c r="AP14" s="11">
        <f>1/1000*'[1]4407Imp'!AN$211</f>
        <v>3.4130800000000002E-4</v>
      </c>
      <c r="AQ14" s="11">
        <f>1/1000*'[1]4407Imp'!AO$211</f>
        <v>1.1713999999999998E-5</v>
      </c>
      <c r="AR14" s="11">
        <f>1/1000*'[1]4407Imp'!AP$211</f>
        <v>5.2403E-5</v>
      </c>
      <c r="AS14" s="11">
        <f>1/1000*'[1]4407Imp'!AQ$211</f>
        <v>2.0435100000000002E-4</v>
      </c>
      <c r="AT14" s="11">
        <f>1/1000*'[1]4407Imp'!AR$211</f>
        <v>1.7709899999999998E-4</v>
      </c>
      <c r="AU14" s="11">
        <f>1/1000*'[1]4407Imp'!AS$211</f>
        <v>9.4199999999999996E-6</v>
      </c>
      <c r="AV14" s="11">
        <f>1/1000*'[1]4407Imp'!AT$211</f>
        <v>3.2099200000000003E-4</v>
      </c>
      <c r="AW14" s="11">
        <f>1/1000*'[1]4407Imp'!AU$211</f>
        <v>2.77526E-4</v>
      </c>
      <c r="AX14" s="11">
        <f>1/1000*'[1]4407Imp'!AV$211</f>
        <v>1.4051800000000001E-4</v>
      </c>
      <c r="AY14" s="11">
        <f>1/1000*'[1]4407Imp'!AW$211</f>
        <v>1.4565499999999999E-4</v>
      </c>
      <c r="AZ14" s="11">
        <f>1/1000*'[1]4407Imp'!AX$211</f>
        <v>1.4981899999999998E-4</v>
      </c>
      <c r="BA14" s="11">
        <f>1/1000*'[1]4407Imp'!AY$211</f>
        <v>6.8658999999999994E-5</v>
      </c>
      <c r="BB14" s="11">
        <f>1/1000*'[1]4407Imp'!AZ$211</f>
        <v>2.0824599999999996E-4</v>
      </c>
      <c r="BC14" s="302">
        <f>1/1000*'[1]4407Imp'!BA$211</f>
        <v>0</v>
      </c>
      <c r="BD14" s="307"/>
    </row>
    <row r="15" spans="1:56">
      <c r="B15" s="372" t="s">
        <v>151</v>
      </c>
      <c r="C15" s="47">
        <f>1/$A$1*'[1]4407Imp'!$B$230</f>
        <v>2.2299999999999997E-4</v>
      </c>
      <c r="D15" s="11">
        <f>1/$A$1*'[1]4407Imp'!$C$230</f>
        <v>0</v>
      </c>
      <c r="E15" s="11">
        <f>1/$A$1*'[1]4407Imp'!$D$230</f>
        <v>2.1999999999999996E-5</v>
      </c>
      <c r="F15" s="11">
        <f>1/$A$1*'[1]4407Imp'!$E$230</f>
        <v>0</v>
      </c>
      <c r="G15" s="11">
        <f>1/$A$1*'[1]4407Imp'!$F$230</f>
        <v>7.139999999999999E-4</v>
      </c>
      <c r="H15" s="11">
        <f>1/$A$1*'[1]4407Imp'!$G$230</f>
        <v>2.7389999999999992E-3</v>
      </c>
      <c r="I15" s="11">
        <f>1/$A$1*'[1]4407Imp'!$H$230</f>
        <v>2.8084889999999995E-3</v>
      </c>
      <c r="J15" s="37">
        <f>1/$A$1*'[1]4407Imp'!$I$230</f>
        <v>7.8875579999999994E-3</v>
      </c>
      <c r="K15" s="37">
        <f>1/$A$1*'[1]4407Imp'!$J$230</f>
        <v>3.8830000000000002E-3</v>
      </c>
      <c r="L15" s="37">
        <f>1/$A$1*'[1]4407Imp'!K$230</f>
        <v>3.9459999999999999E-3</v>
      </c>
      <c r="M15" s="37">
        <f>1/$A$1*'[1]4407Imp'!L$230</f>
        <v>8.9182583333333332E-3</v>
      </c>
      <c r="N15" s="37">
        <f>1/$A$1*'[1]4407Imp'!M$230</f>
        <v>8.8226366666666663E-3</v>
      </c>
      <c r="O15" s="37">
        <f>1/$A$1*'[1]4407Imp'!N$230</f>
        <v>6.5092499999999994E-3</v>
      </c>
      <c r="P15" s="37">
        <f>1/$A$1*'[1]4407Imp'!O$230</f>
        <v>2.8519999999999991E-3</v>
      </c>
      <c r="Q15" s="37">
        <f>1/$A$1*'[1]4407Imp'!P$230</f>
        <v>8.768869953517262E-3</v>
      </c>
      <c r="R15" s="37">
        <f>1/$A$1*'[1]4407Imp'!Q$230</f>
        <v>8.6356443426865367E-3</v>
      </c>
      <c r="S15" s="37">
        <f>1/$A$1*'[1]4407Imp'!R$230</f>
        <v>5.0354935503959825E-3</v>
      </c>
      <c r="T15" s="37">
        <f>1/$A$1*'[1]4407Imp'!S$230</f>
        <v>7.9519448074532196E-3</v>
      </c>
      <c r="U15" s="37">
        <f>1/$A$1*'[1]4407Imp'!T$230</f>
        <v>8.1608221741428181E-3</v>
      </c>
      <c r="V15" s="37">
        <f>1/$A$1*'[1]4407Imp'!U$230</f>
        <v>2.5803102719497094E-3</v>
      </c>
      <c r="W15" s="37">
        <f>1/$A$1*'[1]4407Imp'!V$230</f>
        <v>6.4499999999999991E-3</v>
      </c>
      <c r="X15" s="37">
        <f>1/$A$1*'[1]4407Imp'!W$230</f>
        <v>1.3544084999999997E-2</v>
      </c>
      <c r="Y15" s="37">
        <f>1/$A$1*'[1]4407Imp'!X$230</f>
        <v>2.7519999999999996E-2</v>
      </c>
      <c r="Z15" s="37">
        <f>1/$A$1*'[1]4407Imp'!Y$230</f>
        <v>5.1919999999999996E-3</v>
      </c>
      <c r="AA15" s="37">
        <f>1/$A$1*'[1]4407Imp'!Z$230</f>
        <v>1.7520999999999995E-2</v>
      </c>
      <c r="AB15" s="37">
        <f>1/$A$1*'[1]4407Imp'!AA$230</f>
        <v>0</v>
      </c>
      <c r="AC15" s="4"/>
      <c r="AD15" s="68">
        <f>1/1000*'[1]4407Imp'!AB$230</f>
        <v>9.454799999999999E-5</v>
      </c>
      <c r="AE15" s="11">
        <f>1/1000*'[1]4407Imp'!AC$230</f>
        <v>0</v>
      </c>
      <c r="AF15" s="11">
        <f>1/1000*'[1]4407Imp'!AD$230</f>
        <v>6.9409999999999993E-6</v>
      </c>
      <c r="AG15" s="11">
        <f>1/1000*'[1]4407Imp'!AE$230</f>
        <v>0</v>
      </c>
      <c r="AH15" s="11">
        <f>1/1000*'[1]4407Imp'!AF$230</f>
        <v>3.0800000000000001E-4</v>
      </c>
      <c r="AI15" s="11">
        <f>1/1000*'[1]4407Imp'!AG$230</f>
        <v>1.3470000000000001E-3</v>
      </c>
      <c r="AJ15" s="11">
        <f>1/1000*'[1]4407Imp'!AH$230</f>
        <v>1.3004380000000001E-3</v>
      </c>
      <c r="AK15" s="11">
        <f>1/1000*'[1]4407Imp'!AI$230</f>
        <v>3.52119E-3</v>
      </c>
      <c r="AL15" s="11">
        <f>1/1000*'[1]4407Imp'!AJ$230</f>
        <v>1.981801E-3</v>
      </c>
      <c r="AM15" s="11">
        <f>1/1000*'[1]4407Imp'!AK$230</f>
        <v>2.0429569999999998E-3</v>
      </c>
      <c r="AN15" s="11">
        <f>1/1000*'[1]4407Imp'!AL$230</f>
        <v>3.7248440000000002E-3</v>
      </c>
      <c r="AO15" s="11">
        <f>1/1000*'[1]4407Imp'!AM$230</f>
        <v>4.1290579999999997E-3</v>
      </c>
      <c r="AP15" s="11">
        <f>1/1000*'[1]4407Imp'!AN$230</f>
        <v>3.1266359999999999E-3</v>
      </c>
      <c r="AQ15" s="11">
        <f>1/1000*'[1]4407Imp'!AO$230</f>
        <v>1.6506140000000001E-3</v>
      </c>
      <c r="AR15" s="11">
        <f>1/1000*'[1]4407Imp'!AP$230</f>
        <v>7.0576989999999997E-3</v>
      </c>
      <c r="AS15" s="11">
        <f>1/1000*'[1]4407Imp'!AQ$230</f>
        <v>6.4120109999999996E-3</v>
      </c>
      <c r="AT15" s="11">
        <f>1/1000*'[1]4407Imp'!AR$230</f>
        <v>4.1480829999999995E-3</v>
      </c>
      <c r="AU15" s="11">
        <f>1/1000*'[1]4407Imp'!AS$230</f>
        <v>6.9381019999999989E-3</v>
      </c>
      <c r="AV15" s="11">
        <f>1/1000*'[1]4407Imp'!AT$230</f>
        <v>6.7149239999999997E-3</v>
      </c>
      <c r="AW15" s="11">
        <f>1/1000*'[1]4407Imp'!AU$230</f>
        <v>1.6750909999999999E-3</v>
      </c>
      <c r="AX15" s="11">
        <f>1/1000*'[1]4407Imp'!AV$230</f>
        <v>5.2970629999999994E-3</v>
      </c>
      <c r="AY15" s="11">
        <f>1/1000*'[1]4407Imp'!AW$230</f>
        <v>5.2397249999999989E-3</v>
      </c>
      <c r="AZ15" s="11">
        <f>1/1000*'[1]4407Imp'!AX$230</f>
        <v>1.8191446E-2</v>
      </c>
      <c r="BA15" s="11">
        <f>1/1000*'[1]4407Imp'!AY$230</f>
        <v>3.9919969999999997E-3</v>
      </c>
      <c r="BB15" s="11">
        <f>1/1000*'[1]4407Imp'!AZ$230</f>
        <v>1.3356709000000001E-2</v>
      </c>
      <c r="BC15" s="302">
        <f>1/1000*'[1]4407Imp'!BA$230</f>
        <v>0</v>
      </c>
      <c r="BD15" s="307"/>
    </row>
    <row r="16" spans="1:56">
      <c r="B16" s="372" t="s">
        <v>335</v>
      </c>
      <c r="C16" s="47">
        <f>1/$A$1*'[1]4407Imp'!$B$261</f>
        <v>0</v>
      </c>
      <c r="D16" s="11">
        <f>1/$A$1*'[1]4407Imp'!$C$261</f>
        <v>0</v>
      </c>
      <c r="E16" s="11">
        <f>1/$A$1*'[1]4407Imp'!$D$261</f>
        <v>2.3999999999999994E-5</v>
      </c>
      <c r="F16" s="11">
        <f>1/$A$1*'[1]4407Imp'!$E$261</f>
        <v>0</v>
      </c>
      <c r="G16" s="11">
        <f>1/$A$1*'[1]4407Imp'!$F$261</f>
        <v>0</v>
      </c>
      <c r="H16" s="11">
        <f>1/$A$1*'[1]4407Imp'!$G$261</f>
        <v>6.9999999999999994E-5</v>
      </c>
      <c r="I16" s="11">
        <f>1/$A$1*'[1]4407Imp'!$H$261</f>
        <v>9.9999999999999991E-5</v>
      </c>
      <c r="J16" s="37">
        <f>1/$A$1*'[1]4407Imp'!$I$261</f>
        <v>1.3649999999999999E-3</v>
      </c>
      <c r="K16" s="37">
        <f>1/$A$1*'[1]4407Imp'!$J$261</f>
        <v>1.3299999999999998E-3</v>
      </c>
      <c r="L16" s="37">
        <f>1/$A$1*'[1]4407Imp'!K$261</f>
        <v>8.7299999999999986E-4</v>
      </c>
      <c r="M16" s="37">
        <f>1/$A$1*'[1]4407Imp'!L$261</f>
        <v>2.3799999999999997E-3</v>
      </c>
      <c r="N16" s="37">
        <f>1/$A$1*'[1]4407Imp'!M$261</f>
        <v>4.7329999999999994E-3</v>
      </c>
      <c r="O16" s="37">
        <f>1/$A$1*'[1]4407Imp'!N$261</f>
        <v>5.5080533333333338E-3</v>
      </c>
      <c r="P16" s="37">
        <f>1/$A$1*'[1]4407Imp'!O$261</f>
        <v>2.5729999999999993E-3</v>
      </c>
      <c r="Q16" s="37">
        <f>1/$A$1*'[1]4407Imp'!P$261</f>
        <v>5.4352694986540655E-3</v>
      </c>
      <c r="R16" s="37">
        <f>1/$A$1*'[1]4407Imp'!Q$261</f>
        <v>7.0967660806760067E-3</v>
      </c>
      <c r="S16" s="37">
        <f>1/$A$1*'[1]4407Imp'!R$261</f>
        <v>6.936135244923607E-3</v>
      </c>
      <c r="T16" s="37">
        <f>1/$A$1*'[1]4407Imp'!S$261</f>
        <v>4.0035579264751315E-3</v>
      </c>
      <c r="U16" s="37">
        <f>1/$A$1*'[1]4407Imp'!T$261</f>
        <v>1.3723937063374674E-2</v>
      </c>
      <c r="V16" s="37">
        <f>1/$A$1*'[1]4407Imp'!U$261</f>
        <v>2.021661522661946E-2</v>
      </c>
      <c r="W16" s="37">
        <f>1/$A$1*'[1]4407Imp'!V$261</f>
        <v>1.8443999999999999E-2</v>
      </c>
      <c r="X16" s="37">
        <f>1/$A$1*'[1]4407Imp'!W$261</f>
        <v>2.6785999999999997E-2</v>
      </c>
      <c r="Y16" s="37">
        <f>1/$A$1*'[1]4407Imp'!X$261</f>
        <v>1.2285999999999998E-2</v>
      </c>
      <c r="Z16" s="37">
        <f>1/$A$1*'[1]4407Imp'!Y$261</f>
        <v>1.7658999999999998E-2</v>
      </c>
      <c r="AA16" s="37">
        <f>1/$A$1*'[1]4407Imp'!Z$261</f>
        <v>1.0078999999999998E-2</v>
      </c>
      <c r="AB16" s="37">
        <f>1/$A$1*'[1]4407Imp'!AA$261</f>
        <v>0</v>
      </c>
      <c r="AC16" s="4"/>
      <c r="AD16" s="68">
        <f>1/1000*'[1]4407Imp'!AB$261</f>
        <v>0</v>
      </c>
      <c r="AE16" s="11">
        <f>1/1000*'[1]4407Imp'!AC$261</f>
        <v>0</v>
      </c>
      <c r="AF16" s="11">
        <f>1/1000*'[1]4407Imp'!AD$261</f>
        <v>6.0979999999999999E-6</v>
      </c>
      <c r="AG16" s="11">
        <f>1/1000*'[1]4407Imp'!AE$261</f>
        <v>0</v>
      </c>
      <c r="AH16" s="11">
        <f>1/1000*'[1]4407Imp'!AF$261</f>
        <v>0</v>
      </c>
      <c r="AI16" s="11">
        <f>1/1000*'[1]4407Imp'!AG$261</f>
        <v>2.6000000000000002E-5</v>
      </c>
      <c r="AJ16" s="11">
        <f>1/1000*'[1]4407Imp'!AH$261</f>
        <v>4.3198000000000002E-5</v>
      </c>
      <c r="AK16" s="11">
        <f>1/1000*'[1]4407Imp'!AI$261</f>
        <v>6.6717400000000009E-4</v>
      </c>
      <c r="AL16" s="11">
        <f>1/1000*'[1]4407Imp'!AJ$261</f>
        <v>7.8845599999999999E-4</v>
      </c>
      <c r="AM16" s="11">
        <f>1/1000*'[1]4407Imp'!AK$261</f>
        <v>5.0292399999999997E-4</v>
      </c>
      <c r="AN16" s="11">
        <f>1/1000*'[1]4407Imp'!AL$261</f>
        <v>1.2888689999999998E-3</v>
      </c>
      <c r="AO16" s="11">
        <f>1/1000*'[1]4407Imp'!AM$261</f>
        <v>3.086807E-3</v>
      </c>
      <c r="AP16" s="11">
        <f>1/1000*'[1]4407Imp'!AN$261</f>
        <v>4.0276139999999997E-3</v>
      </c>
      <c r="AQ16" s="11">
        <f>1/1000*'[1]4407Imp'!AO$261</f>
        <v>1.9038059999999999E-3</v>
      </c>
      <c r="AR16" s="11">
        <f>1/1000*'[1]4407Imp'!AP$261</f>
        <v>4.3526340000000002E-3</v>
      </c>
      <c r="AS16" s="11">
        <f>1/1000*'[1]4407Imp'!AQ$261</f>
        <v>6.2455659999999993E-3</v>
      </c>
      <c r="AT16" s="11">
        <f>1/1000*'[1]4407Imp'!AR$261</f>
        <v>5.9116179999999996E-3</v>
      </c>
      <c r="AU16" s="11">
        <f>1/1000*'[1]4407Imp'!AS$261</f>
        <v>2.8280129999999994E-3</v>
      </c>
      <c r="AV16" s="11">
        <f>1/1000*'[1]4407Imp'!AT$261</f>
        <v>1.0149261E-2</v>
      </c>
      <c r="AW16" s="11">
        <f>1/1000*'[1]4407Imp'!AU$261</f>
        <v>1.3200101999999998E-2</v>
      </c>
      <c r="AX16" s="11">
        <f>1/1000*'[1]4407Imp'!AV$261</f>
        <v>1.1506496999999999E-2</v>
      </c>
      <c r="AY16" s="11">
        <f>1/1000*'[1]4407Imp'!AW$261</f>
        <v>1.6377741000000001E-2</v>
      </c>
      <c r="AZ16" s="11">
        <f>1/1000*'[1]4407Imp'!AX$261</f>
        <v>7.673198E-3</v>
      </c>
      <c r="BA16" s="11">
        <f>1/1000*'[1]4407Imp'!AY$261</f>
        <v>1.032512E-2</v>
      </c>
      <c r="BB16" s="11">
        <f>1/1000*'[1]4407Imp'!AZ$261</f>
        <v>5.6233570000000007E-3</v>
      </c>
      <c r="BC16" s="302">
        <f>1/1000*'[1]4407Imp'!BA$261</f>
        <v>0</v>
      </c>
      <c r="BD16" s="307"/>
    </row>
    <row r="17" spans="2:56">
      <c r="B17" s="8" t="s">
        <v>19</v>
      </c>
      <c r="C17" s="48">
        <f t="shared" ref="C17:AB17" si="3">SUM(C6:C6)-SUM(C7:C16)</f>
        <v>7.9399999999999957E-4</v>
      </c>
      <c r="D17" s="38">
        <f t="shared" si="3"/>
        <v>0</v>
      </c>
      <c r="E17" s="38">
        <f t="shared" si="3"/>
        <v>1.9230000000000011E-3</v>
      </c>
      <c r="F17" s="38">
        <f t="shared" si="3"/>
        <v>1.8799999999999928E-3</v>
      </c>
      <c r="G17" s="38">
        <f t="shared" si="3"/>
        <v>4.3850000000000139E-3</v>
      </c>
      <c r="H17" s="38">
        <f t="shared" si="3"/>
        <v>5.625000000000005E-3</v>
      </c>
      <c r="I17" s="38">
        <f t="shared" si="3"/>
        <v>2.1077465999999989E-2</v>
      </c>
      <c r="J17" s="39">
        <f t="shared" si="3"/>
        <v>6.9425229999999852E-3</v>
      </c>
      <c r="K17" s="39">
        <f t="shared" si="3"/>
        <v>2.3214031999999996E-2</v>
      </c>
      <c r="L17" s="39">
        <f t="shared" si="3"/>
        <v>1.0580284999999981E-2</v>
      </c>
      <c r="M17" s="39">
        <f t="shared" si="3"/>
        <v>1.771600000000001E-2</v>
      </c>
      <c r="N17" s="39">
        <f t="shared" si="3"/>
        <v>2.1038923333333348E-2</v>
      </c>
      <c r="O17" s="39">
        <f t="shared" si="3"/>
        <v>2.5048013333333174E-2</v>
      </c>
      <c r="P17" s="39">
        <f t="shared" si="3"/>
        <v>1.7285796666666631E-2</v>
      </c>
      <c r="Q17" s="39">
        <f t="shared" si="3"/>
        <v>1.9622790742167329E-2</v>
      </c>
      <c r="R17" s="39">
        <f t="shared" si="3"/>
        <v>2.8347729740029193E-2</v>
      </c>
      <c r="S17" s="39">
        <f t="shared" si="3"/>
        <v>3.2202405001470202E-2</v>
      </c>
      <c r="T17" s="39">
        <f t="shared" si="3"/>
        <v>4.5205564539192333E-2</v>
      </c>
      <c r="U17" s="39">
        <f t="shared" si="3"/>
        <v>4.2208744709498758E-2</v>
      </c>
      <c r="V17" s="39">
        <f t="shared" si="3"/>
        <v>5.5213448391467135E-2</v>
      </c>
      <c r="W17" s="39">
        <f t="shared" si="3"/>
        <v>4.9828000000000094E-2</v>
      </c>
      <c r="X17" s="39">
        <f t="shared" si="3"/>
        <v>4.9219999999999597E-2</v>
      </c>
      <c r="Y17" s="39">
        <f t="shared" si="3"/>
        <v>7.0293196666666558E-2</v>
      </c>
      <c r="Z17" s="39">
        <f t="shared" si="3"/>
        <v>5.4332000000000158E-2</v>
      </c>
      <c r="AA17" s="39">
        <f t="shared" si="3"/>
        <v>7.5933000000000028E-2</v>
      </c>
      <c r="AB17" s="39">
        <f t="shared" si="3"/>
        <v>0</v>
      </c>
      <c r="AC17" s="4"/>
      <c r="AD17" s="66">
        <f t="shared" ref="AD17:BC17" si="4">SUM(AD6:AD6)-SUM(AD7:AD16)</f>
        <v>2.7163300000000029E-4</v>
      </c>
      <c r="AE17" s="40">
        <f t="shared" si="4"/>
        <v>0</v>
      </c>
      <c r="AF17" s="40">
        <f t="shared" si="4"/>
        <v>8.1822800000000417E-4</v>
      </c>
      <c r="AG17" s="40">
        <f t="shared" si="4"/>
        <v>7.2600000000000095E-4</v>
      </c>
      <c r="AH17" s="40">
        <f t="shared" si="4"/>
        <v>1.9619999999999985E-3</v>
      </c>
      <c r="AI17" s="40">
        <f t="shared" si="4"/>
        <v>2.2530000000000015E-3</v>
      </c>
      <c r="AJ17" s="40">
        <f t="shared" si="4"/>
        <v>8.0345739999999957E-3</v>
      </c>
      <c r="AK17" s="40">
        <f t="shared" si="4"/>
        <v>3.6082189999999993E-3</v>
      </c>
      <c r="AL17" s="40">
        <f t="shared" si="4"/>
        <v>1.1322126999999974E-2</v>
      </c>
      <c r="AM17" s="40">
        <f t="shared" si="4"/>
        <v>6.2914380000000103E-3</v>
      </c>
      <c r="AN17" s="40">
        <f t="shared" si="4"/>
        <v>1.0887844000000008E-2</v>
      </c>
      <c r="AO17" s="40">
        <f t="shared" si="4"/>
        <v>1.3498059999999951E-2</v>
      </c>
      <c r="AP17" s="40">
        <f t="shared" si="4"/>
        <v>1.4395409000000026E-2</v>
      </c>
      <c r="AQ17" s="40">
        <f t="shared" si="4"/>
        <v>1.115584600000008E-2</v>
      </c>
      <c r="AR17" s="40">
        <f t="shared" si="4"/>
        <v>1.1698478000000012E-2</v>
      </c>
      <c r="AS17" s="40">
        <f t="shared" si="4"/>
        <v>1.8141907999999984E-2</v>
      </c>
      <c r="AT17" s="40">
        <f t="shared" si="4"/>
        <v>1.9658371000000008E-2</v>
      </c>
      <c r="AU17" s="40">
        <f t="shared" si="4"/>
        <v>2.1522659E-2</v>
      </c>
      <c r="AV17" s="40">
        <f t="shared" si="4"/>
        <v>2.1771125999999974E-2</v>
      </c>
      <c r="AW17" s="40">
        <f t="shared" si="4"/>
        <v>3.9510991000000051E-2</v>
      </c>
      <c r="AX17" s="40">
        <f t="shared" si="4"/>
        <v>3.2899708000000027E-2</v>
      </c>
      <c r="AY17" s="40">
        <f t="shared" si="4"/>
        <v>4.003886799999995E-2</v>
      </c>
      <c r="AZ17" s="40">
        <f t="shared" si="4"/>
        <v>4.5173983000000084E-2</v>
      </c>
      <c r="BA17" s="40">
        <f t="shared" si="4"/>
        <v>2.2744814999999918E-2</v>
      </c>
      <c r="BB17" s="40">
        <f t="shared" si="4"/>
        <v>2.6841486999999886E-2</v>
      </c>
      <c r="BC17" s="55">
        <f t="shared" si="4"/>
        <v>0</v>
      </c>
      <c r="BD17" s="307"/>
    </row>
    <row r="18" spans="2:56" ht="17.149999999999999" customHeight="1">
      <c r="B18" s="16" t="s">
        <v>125</v>
      </c>
      <c r="C18" s="152">
        <f>1/$A$1*'[1]4407Imp'!$B$268</f>
        <v>0.47813299999999992</v>
      </c>
      <c r="D18" s="153">
        <f>1/$A$1*'[1]4407Imp'!$C$268</f>
        <v>0.58052399999999993</v>
      </c>
      <c r="E18" s="153">
        <f>1/$A$1*'[1]4407Imp'!$D$268</f>
        <v>0.90808899999999981</v>
      </c>
      <c r="F18" s="153">
        <f>1/$A$1*'[1]4407Imp'!$E$268</f>
        <v>1.0578299999999998</v>
      </c>
      <c r="G18" s="153">
        <f>1/$A$1*'[1]4407Imp'!$F$268</f>
        <v>1.2216759999999998</v>
      </c>
      <c r="H18" s="153">
        <f>1/$A$1*'[1]4407Imp'!$G$268</f>
        <v>1.2033929999999997</v>
      </c>
      <c r="I18" s="153">
        <f>1/$A$1*'[1]4407Imp'!$H$268</f>
        <v>1.4209153203333331</v>
      </c>
      <c r="J18" s="154">
        <f>1/$A$1*'[1]4407Imp'!$I$268</f>
        <v>1.7478519299999997</v>
      </c>
      <c r="K18" s="154">
        <f>1/$A$1*'[1]4407Imp'!$J$268</f>
        <v>2.1763872969999998</v>
      </c>
      <c r="L18" s="154">
        <f>1/$A$1*'[1]4407Imp'!K$268</f>
        <v>3.3659505683333326</v>
      </c>
      <c r="M18" s="154">
        <f>1/$A$1*'[1]4407Imp'!L$268</f>
        <v>5.4548725083333345</v>
      </c>
      <c r="N18" s="154">
        <f>1/$A$1*'[1]4407Imp'!M$268</f>
        <v>9.5477273533333324</v>
      </c>
      <c r="O18" s="154">
        <f>1/$A$1*'[1]4407Imp'!N$268</f>
        <v>8.6697145416666661</v>
      </c>
      <c r="P18" s="154">
        <f>1/$A$1*'[1]4407Imp'!O$268</f>
        <v>9.448454479999997</v>
      </c>
      <c r="Q18" s="208">
        <f>1/$A$1*'[1]4407Imp'!P$268</f>
        <v>9.5011977525406621</v>
      </c>
      <c r="R18" s="208">
        <f>1/$A$1*'[1]4407Imp'!Q$268</f>
        <v>8.2768718746752281</v>
      </c>
      <c r="S18" s="208">
        <f>1/$A$1*'[1]4407Imp'!R$268</f>
        <v>8.2139012117916241</v>
      </c>
      <c r="T18" s="208">
        <f>1/$A$1*'[1]4407Imp'!S$268</f>
        <v>8.3956149639942925</v>
      </c>
      <c r="U18" s="208">
        <f>1/$A$1*'[1]4407Imp'!T$268</f>
        <v>7.1366904791175738</v>
      </c>
      <c r="V18" s="208">
        <f>1/$A$1*'[1]4407Imp'!U$268</f>
        <v>6.1999171111089675</v>
      </c>
      <c r="W18" s="154">
        <f>1/$A$1*'[1]4407Imp'!V$268</f>
        <v>4.7232604675999985</v>
      </c>
      <c r="X18" s="154">
        <f>1/$A$1*'[1]4407Imp'!W$268</f>
        <v>2.3214130599999994</v>
      </c>
      <c r="Y18" s="154">
        <f>1/$A$1*'[1]4407Imp'!X$268</f>
        <v>2.4896752533333331</v>
      </c>
      <c r="Z18" s="154">
        <f>1/$A$1*'[1]4407Imp'!Y$268</f>
        <v>2.1102002666666664</v>
      </c>
      <c r="AA18" s="154">
        <f>1/$A$1*'[1]4407Imp'!Z$268</f>
        <v>2.5016290699999995</v>
      </c>
      <c r="AB18" s="154">
        <f>1/$A$1*'[1]4407Imp'!AA$268</f>
        <v>0</v>
      </c>
      <c r="AC18" s="4"/>
      <c r="AD18" s="283">
        <f>1/1000*'[1]4407Imp'!AB$268</f>
        <v>0.12339771399999999</v>
      </c>
      <c r="AE18" s="153">
        <f>1/1000*'[1]4407Imp'!AC$268</f>
        <v>0.145126</v>
      </c>
      <c r="AF18" s="153">
        <f>1/1000*'[1]4407Imp'!AD$268</f>
        <v>0.23046066600000001</v>
      </c>
      <c r="AG18" s="153">
        <f>1/1000*'[1]4407Imp'!AE$268</f>
        <v>0.26703100000000002</v>
      </c>
      <c r="AH18" s="153">
        <f>1/1000*'[1]4407Imp'!AF$268</f>
        <v>0.32096300000000005</v>
      </c>
      <c r="AI18" s="153">
        <f>1/1000*'[1]4407Imp'!AG$268</f>
        <v>0.35127500000000006</v>
      </c>
      <c r="AJ18" s="153">
        <f>1/1000*'[1]4407Imp'!AH$268</f>
        <v>0.44566042899999997</v>
      </c>
      <c r="AK18" s="153">
        <f>1/1000*'[1]4407Imp'!AI$268</f>
        <v>0.51114710899999993</v>
      </c>
      <c r="AL18" s="153">
        <f>1/1000*'[1]4407Imp'!AJ$268</f>
        <v>0.58059887799999998</v>
      </c>
      <c r="AM18" s="153">
        <f>1/1000*'[1]4407Imp'!AK$268</f>
        <v>0.6745265359999999</v>
      </c>
      <c r="AN18" s="153">
        <f>1/1000*'[1]4407Imp'!AL$268</f>
        <v>1.3111583200000001</v>
      </c>
      <c r="AO18" s="153">
        <f>1/1000*'[1]4407Imp'!AM$268</f>
        <v>2.3294415509999995</v>
      </c>
      <c r="AP18" s="153">
        <f>1/1000*'[1]4407Imp'!AN$268</f>
        <v>2.126704755</v>
      </c>
      <c r="AQ18" s="153">
        <f>1/1000*'[1]4407Imp'!AO$268</f>
        <v>2.6261162659999999</v>
      </c>
      <c r="AR18" s="153">
        <f>1/1000*'[1]4407Imp'!AP$268</f>
        <v>2.9586703799999996</v>
      </c>
      <c r="AS18" s="153">
        <f>1/1000*'[1]4407Imp'!AQ$268</f>
        <v>2.4664059390000004</v>
      </c>
      <c r="AT18" s="153">
        <f>1/1000*'[1]4407Imp'!AR$268</f>
        <v>2.3440633879999999</v>
      </c>
      <c r="AU18" s="153">
        <f>1/1000*'[1]4407Imp'!AS$268</f>
        <v>2.7380717989999996</v>
      </c>
      <c r="AV18" s="153">
        <f>1/1000*'[1]4407Imp'!AT$268</f>
        <v>2.608037376</v>
      </c>
      <c r="AW18" s="153">
        <f>1/1000*'[1]4407Imp'!AU$268</f>
        <v>1.7144863109999999</v>
      </c>
      <c r="AX18" s="153">
        <f>1/1000*'[1]4407Imp'!AV$268</f>
        <v>1.3398294130000001</v>
      </c>
      <c r="AY18" s="153">
        <f>1/1000*'[1]4407Imp'!AW$268</f>
        <v>1.166926119</v>
      </c>
      <c r="AZ18" s="153">
        <f>1/1000*'[1]4407Imp'!AX$268</f>
        <v>1.2516021639999999</v>
      </c>
      <c r="BA18" s="153">
        <f>1/1000*'[1]4407Imp'!AY$268</f>
        <v>0.96200676400000007</v>
      </c>
      <c r="BB18" s="153">
        <f>1/1000*'[1]4407Imp'!AZ$268</f>
        <v>1.0023646369999999</v>
      </c>
      <c r="BC18" s="319">
        <f>1/1000*'[1]4407Imp'!BA$268</f>
        <v>0</v>
      </c>
      <c r="BD18" s="307"/>
    </row>
    <row r="19" spans="2:56">
      <c r="B19" s="5" t="s">
        <v>126</v>
      </c>
      <c r="C19" s="155">
        <f>1/$A$1*'[1]4407Imp'!$B$39</f>
        <v>0.18333099999999997</v>
      </c>
      <c r="D19" s="156">
        <f>1/$A$1*'[1]4407Imp'!$C$39</f>
        <v>0.18984099999999998</v>
      </c>
      <c r="E19" s="156">
        <f>1/$A$1*'[1]4407Imp'!$D$39</f>
        <v>0.28129599999999993</v>
      </c>
      <c r="F19" s="156">
        <f>1/$A$1*'[1]4407Imp'!$E$39</f>
        <v>0.38090299999999999</v>
      </c>
      <c r="G19" s="156">
        <f>1/$A$1*'[1]4407Imp'!$F$39</f>
        <v>0.43930899999999995</v>
      </c>
      <c r="H19" s="156">
        <f>1/$A$1*'[1]4407Imp'!$G$39</f>
        <v>0.35062899999999991</v>
      </c>
      <c r="I19" s="156">
        <f>1/$A$1*'[1]4407Imp'!$H$39</f>
        <v>0.39905307133333318</v>
      </c>
      <c r="J19" s="157">
        <f>1/$A$1*'[1]4407Imp'!$I$39</f>
        <v>0.67475625700000019</v>
      </c>
      <c r="K19" s="157">
        <f>1/$A$1*'[1]4407Imp'!$J$39</f>
        <v>1.1338439629999999</v>
      </c>
      <c r="L19" s="157">
        <f>1/$A$1*'[1]4407Imp'!K$39</f>
        <v>2.4369288366666657</v>
      </c>
      <c r="M19" s="157">
        <f>1/$A$1*'[1]4407Imp'!L$39</f>
        <v>4.0223540100000008</v>
      </c>
      <c r="N19" s="157">
        <f>1/$A$1*'[1]4407Imp'!M$39</f>
        <v>6.8660548666666639</v>
      </c>
      <c r="O19" s="157">
        <f>1/$A$1*'[1]4407Imp'!N$39</f>
        <v>6.442869759999998</v>
      </c>
      <c r="P19" s="157">
        <f>1/$A$1*'[1]4407Imp'!O$39</f>
        <v>6.8624858816666627</v>
      </c>
      <c r="Q19" s="157">
        <f>1/$A$1*'[1]4407Imp'!P$39</f>
        <v>6.7094087612873876</v>
      </c>
      <c r="R19" s="157">
        <f>1/$A$1*'[1]4407Imp'!Q$39</f>
        <v>5.6417845998371661</v>
      </c>
      <c r="S19" s="157">
        <f>1/$A$1*'[1]4407Imp'!R$39</f>
        <v>5.2991574985252026</v>
      </c>
      <c r="T19" s="157">
        <f>1/$A$1*'[1]4407Imp'!S$39</f>
        <v>5.0624865095757965</v>
      </c>
      <c r="U19" s="157">
        <f>1/$A$1*'[1]4407Imp'!T$39</f>
        <v>4.2879065108649916</v>
      </c>
      <c r="V19" s="157">
        <f>1/$A$1*'[1]4407Imp'!U$39</f>
        <v>4.5676801588936806</v>
      </c>
      <c r="W19" s="157">
        <f>1/$A$1*'[1]4407Imp'!V$39</f>
        <v>3.0839001099999996</v>
      </c>
      <c r="X19" s="157">
        <f>1/$A$1*'[1]4407Imp'!W$39</f>
        <v>1.0226949999999999</v>
      </c>
      <c r="Y19" s="157">
        <f>1/$A$1*'[1]4407Imp'!X$39</f>
        <v>1.3574169999999997</v>
      </c>
      <c r="Z19" s="157">
        <f>1/$A$1*'[1]4407Imp'!Y$39</f>
        <v>0.8815949999999998</v>
      </c>
      <c r="AA19" s="157">
        <f>1/$A$1*'[1]4407Imp'!Z$39</f>
        <v>1.3079179999999999</v>
      </c>
      <c r="AB19" s="157">
        <f>1/$A$1*'[1]4407Imp'!AA$39</f>
        <v>0</v>
      </c>
      <c r="AC19" s="4"/>
      <c r="AD19" s="68">
        <f>1/1000*'[1]4407Imp'!AB$39</f>
        <v>3.4868929E-2</v>
      </c>
      <c r="AE19" s="11">
        <f>1/1000*'[1]4407Imp'!AC$39</f>
        <v>3.8234999999999998E-2</v>
      </c>
      <c r="AF19" s="11">
        <f>1/1000*'[1]4407Imp'!AD$39</f>
        <v>5.5113755999999993E-2</v>
      </c>
      <c r="AG19" s="11">
        <f>1/1000*'[1]4407Imp'!AE$39</f>
        <v>6.9164000000000003E-2</v>
      </c>
      <c r="AH19" s="11">
        <f>1/1000*'[1]4407Imp'!AF$39</f>
        <v>8.9888999999999997E-2</v>
      </c>
      <c r="AI19" s="11">
        <f>1/1000*'[1]4407Imp'!AG$39</f>
        <v>7.8203000000000009E-2</v>
      </c>
      <c r="AJ19" s="11">
        <f>1/1000*'[1]4407Imp'!AH$39</f>
        <v>9.2477011000000012E-2</v>
      </c>
      <c r="AK19" s="11">
        <f>1/1000*'[1]4407Imp'!AI$39</f>
        <v>0.13662549999999998</v>
      </c>
      <c r="AL19" s="11">
        <f>1/1000*'[1]4407Imp'!AJ$39</f>
        <v>0.20683364599999998</v>
      </c>
      <c r="AM19" s="11">
        <f>1/1000*'[1]4407Imp'!AK$39</f>
        <v>0.36359531699999997</v>
      </c>
      <c r="AN19" s="156">
        <f>1/1000*'[1]4407Imp'!AL$39</f>
        <v>0.75799022999999999</v>
      </c>
      <c r="AO19" s="156">
        <f>1/1000*'[1]4407Imp'!AM$39</f>
        <v>1.3977205079999997</v>
      </c>
      <c r="AP19" s="156">
        <f>1/1000*'[1]4407Imp'!AN$39</f>
        <v>1.2594960770000001</v>
      </c>
      <c r="AQ19" s="156">
        <f>1/1000*'[1]4407Imp'!AO$39</f>
        <v>1.547646002</v>
      </c>
      <c r="AR19" s="156">
        <f>1/1000*'[1]4407Imp'!AP$39</f>
        <v>1.5075745289999998</v>
      </c>
      <c r="AS19" s="156">
        <f>1/1000*'[1]4407Imp'!AQ$39</f>
        <v>1.1108928530000002</v>
      </c>
      <c r="AT19" s="156">
        <f>1/1000*'[1]4407Imp'!AR$39</f>
        <v>0.89248542600000014</v>
      </c>
      <c r="AU19" s="156">
        <f>1/1000*'[1]4407Imp'!AS$39</f>
        <v>1.030106119</v>
      </c>
      <c r="AV19" s="156">
        <f>1/1000*'[1]4407Imp'!AT$39</f>
        <v>0.95629547599999998</v>
      </c>
      <c r="AW19" s="156">
        <f>1/1000*'[1]4407Imp'!AU$39</f>
        <v>0.89040145500000001</v>
      </c>
      <c r="AX19" s="11">
        <f>1/1000*'[1]4407Imp'!AV$39</f>
        <v>0.56599183000000008</v>
      </c>
      <c r="AY19" s="11">
        <f>1/1000*'[1]4407Imp'!AW$39</f>
        <v>0.27447520899999994</v>
      </c>
      <c r="AZ19" s="11">
        <f>1/1000*'[1]4407Imp'!AX$39</f>
        <v>0.37999052300000002</v>
      </c>
      <c r="BA19" s="11">
        <f>1/1000*'[1]4407Imp'!AY$39</f>
        <v>0.186725588</v>
      </c>
      <c r="BB19" s="11">
        <f>1/1000*'[1]4407Imp'!AZ$39</f>
        <v>0.26319050399999999</v>
      </c>
      <c r="BC19" s="302">
        <f>1/1000*'[1]4407Imp'!BA$39</f>
        <v>0</v>
      </c>
      <c r="BD19" s="307"/>
    </row>
    <row r="20" spans="2:56">
      <c r="B20" s="5" t="s">
        <v>37</v>
      </c>
      <c r="C20" s="47">
        <f>1/$A$1*'[1]4407Imp'!$B$147</f>
        <v>9.9999999999999974E-7</v>
      </c>
      <c r="D20" s="11">
        <f>1/$A$1*'[1]4407Imp'!$C$147</f>
        <v>0</v>
      </c>
      <c r="E20" s="11">
        <f>1/$A$1*'[1]4407Imp'!$D$147</f>
        <v>9.9999999999999974E-7</v>
      </c>
      <c r="F20" s="11">
        <f>1/$A$1*'[1]4407Imp'!$E$147</f>
        <v>0</v>
      </c>
      <c r="G20" s="11">
        <f>1/$A$1*'[1]4407Imp'!$F$147</f>
        <v>0</v>
      </c>
      <c r="H20" s="11">
        <f>1/$A$1*'[1]4407Imp'!$G$147</f>
        <v>1.0499999999999998E-4</v>
      </c>
      <c r="I20" s="11">
        <f>1/$A$1*'[1]4407Imp'!$H$147</f>
        <v>3.999999999999999E-5</v>
      </c>
      <c r="J20" s="37">
        <f>1/$A$1*'[1]4407Imp'!$I$147</f>
        <v>4.8999999999999992E-5</v>
      </c>
      <c r="K20" s="37">
        <f>1/$A$1*'[1]4407Imp'!$J$147</f>
        <v>0</v>
      </c>
      <c r="L20" s="37">
        <f>1/$A$1*'[1]4407Imp'!K$147</f>
        <v>4.7733333333333322E-6</v>
      </c>
      <c r="M20" s="37">
        <f>1/$A$1*'[1]4407Imp'!L$147</f>
        <v>1.3899999999999996E-4</v>
      </c>
      <c r="N20" s="37">
        <f>1/$A$1*'[1]4407Imp'!M$147</f>
        <v>7.4938999999999995E-4</v>
      </c>
      <c r="O20" s="37">
        <f>1/$A$1*'[1]4407Imp'!N$147</f>
        <v>1.0530483333333332E-3</v>
      </c>
      <c r="P20" s="37">
        <f>1/$A$1*'[1]4407Imp'!O$147</f>
        <v>2.665828333333333E-3</v>
      </c>
      <c r="Q20" s="37">
        <f>1/$A$1*'[1]4407Imp'!P$147</f>
        <v>1.5318568052273039E-4</v>
      </c>
      <c r="R20" s="37">
        <f>1/$A$1*'[1]4407Imp'!Q$147</f>
        <v>1.5800037099494095E-4</v>
      </c>
      <c r="S20" s="37">
        <f>1/$A$1*'[1]4407Imp'!R$147</f>
        <v>1.7845665123899113E-4</v>
      </c>
      <c r="T20" s="37">
        <f>1/$A$1*'[1]4407Imp'!S$147</f>
        <v>7.869603006644893E-5</v>
      </c>
      <c r="U20" s="37">
        <f>1/$A$1*'[1]4407Imp'!T$147</f>
        <v>1.1977483223191505E-4</v>
      </c>
      <c r="V20" s="37">
        <f>1/$A$1*'[1]4407Imp'!U$147</f>
        <v>1.0299999999999998E-4</v>
      </c>
      <c r="W20" s="37">
        <f>1/$A$1*'[1]4407Imp'!V$147</f>
        <v>1.4599999999999997E-4</v>
      </c>
      <c r="X20" s="37">
        <f>1/$A$1*'[1]4407Imp'!W$147</f>
        <v>3.2999999999999996E-5</v>
      </c>
      <c r="Y20" s="37">
        <f>1/$A$1*'[1]4407Imp'!X$147</f>
        <v>0</v>
      </c>
      <c r="Z20" s="37">
        <f>1/$A$1*'[1]4407Imp'!Y$147</f>
        <v>0</v>
      </c>
      <c r="AA20" s="37">
        <f>1/$A$1*'[1]4407Imp'!Z$147</f>
        <v>0</v>
      </c>
      <c r="AB20" s="37">
        <f>1/$A$1*'[1]4407Imp'!AA$147</f>
        <v>0</v>
      </c>
      <c r="AC20" s="4"/>
      <c r="AD20" s="68">
        <f>1/1000*'[1]4407Imp'!AB$147</f>
        <v>1.2799999999999998E-6</v>
      </c>
      <c r="AE20" s="11">
        <f>1/1000*'[1]4407Imp'!AC$147</f>
        <v>0</v>
      </c>
      <c r="AF20" s="11">
        <f>1/1000*'[1]4407Imp'!AD$147</f>
        <v>1.5490000000000001E-6</v>
      </c>
      <c r="AG20" s="11">
        <f>1/1000*'[1]4407Imp'!AE$147</f>
        <v>0</v>
      </c>
      <c r="AH20" s="11">
        <f>1/1000*'[1]4407Imp'!AF$147</f>
        <v>0</v>
      </c>
      <c r="AI20" s="11">
        <f>1/1000*'[1]4407Imp'!AG$147</f>
        <v>1.1900000000000001E-4</v>
      </c>
      <c r="AJ20" s="11">
        <f>1/1000*'[1]4407Imp'!AH$147</f>
        <v>2.0310999999999999E-5</v>
      </c>
      <c r="AK20" s="11">
        <f>1/1000*'[1]4407Imp'!AI$147</f>
        <v>2.6237999999999998E-5</v>
      </c>
      <c r="AL20" s="11">
        <f>1/1000*'[1]4407Imp'!AJ$147</f>
        <v>0</v>
      </c>
      <c r="AM20" s="11">
        <f>1/1000*'[1]4407Imp'!AK$147</f>
        <v>8.2899999999999986E-6</v>
      </c>
      <c r="AN20" s="11">
        <f>1/1000*'[1]4407Imp'!AL$147</f>
        <v>1.4034199999999998E-4</v>
      </c>
      <c r="AO20" s="11">
        <f>1/1000*'[1]4407Imp'!AM$147</f>
        <v>5.9382100000000002E-4</v>
      </c>
      <c r="AP20" s="11">
        <f>1/1000*'[1]4407Imp'!AN$147</f>
        <v>1.1705389999999997E-3</v>
      </c>
      <c r="AQ20" s="11">
        <f>1/1000*'[1]4407Imp'!AO$147</f>
        <v>1.8555730000000001E-3</v>
      </c>
      <c r="AR20" s="11">
        <f>1/1000*'[1]4407Imp'!AP$147</f>
        <v>2.0879799999999998E-4</v>
      </c>
      <c r="AS20" s="11">
        <f>1/1000*'[1]4407Imp'!AQ$147</f>
        <v>1.7298600000000003E-4</v>
      </c>
      <c r="AT20" s="11">
        <f>1/1000*'[1]4407Imp'!AR$147</f>
        <v>1.2939099999999997E-4</v>
      </c>
      <c r="AU20" s="11">
        <f>1/1000*'[1]4407Imp'!AS$147</f>
        <v>5.3111E-5</v>
      </c>
      <c r="AV20" s="11">
        <f>1/1000*'[1]4407Imp'!AT$147</f>
        <v>1.2221699999999999E-4</v>
      </c>
      <c r="AW20" s="11">
        <f>1/1000*'[1]4407Imp'!AU$147</f>
        <v>7.8178999999999998E-5</v>
      </c>
      <c r="AX20" s="11">
        <f>1/1000*'[1]4407Imp'!AV$147</f>
        <v>9.3609000000000004E-5</v>
      </c>
      <c r="AY20" s="11">
        <f>1/1000*'[1]4407Imp'!AW$147</f>
        <v>7.5796000000000004E-5</v>
      </c>
      <c r="AZ20" s="11">
        <f>1/1000*'[1]4407Imp'!AX$147</f>
        <v>0</v>
      </c>
      <c r="BA20" s="11">
        <f>1/1000*'[1]4407Imp'!AY$147</f>
        <v>7.2000000000000009E-8</v>
      </c>
      <c r="BB20" s="11">
        <f>1/1000*'[1]4407Imp'!AZ$147</f>
        <v>0</v>
      </c>
      <c r="BC20" s="302">
        <f>1/1000*'[1]4407Imp'!BA$147</f>
        <v>0</v>
      </c>
      <c r="BD20" s="307"/>
    </row>
    <row r="21" spans="2:56">
      <c r="B21" s="5" t="s">
        <v>127</v>
      </c>
      <c r="C21" s="155">
        <f>1/$A$1*'[1]4407Imp'!$B$247</f>
        <v>0.29480099999999998</v>
      </c>
      <c r="D21" s="156">
        <f>1/$A$1*'[1]4407Imp'!$C$247</f>
        <v>0.390683</v>
      </c>
      <c r="E21" s="156">
        <f>1/$A$1*'[1]4407Imp'!$D$247</f>
        <v>0.6267919999999999</v>
      </c>
      <c r="F21" s="156">
        <f>1/$A$1*'[1]4407Imp'!$E$247</f>
        <v>0.67692699999999995</v>
      </c>
      <c r="G21" s="156">
        <f>1/$A$1*'[1]4407Imp'!$F$247</f>
        <v>0.78236699999999992</v>
      </c>
      <c r="H21" s="156">
        <f>1/$A$1*'[1]4407Imp'!$G$247</f>
        <v>0.85265899999999983</v>
      </c>
      <c r="I21" s="156">
        <f>1/$A$1*'[1]4407Imp'!$H$247</f>
        <v>1.0218222489999997</v>
      </c>
      <c r="J21" s="157">
        <f>1/$A$1*'[1]4407Imp'!$I$247</f>
        <v>1.0730466729999995</v>
      </c>
      <c r="K21" s="157">
        <f>1/$A$1*'[1]4407Imp'!$J$247</f>
        <v>1.0425433339999997</v>
      </c>
      <c r="L21" s="157">
        <f>1/$A$1*'[1]4407Imp'!K$247</f>
        <v>0.92901695833333342</v>
      </c>
      <c r="M21" s="157">
        <f>1/$A$1*'[1]4407Imp'!L$247</f>
        <v>1.4323794983333336</v>
      </c>
      <c r="N21" s="157">
        <f>1/$A$1*'[1]4407Imp'!M$247</f>
        <v>2.6809230966666688</v>
      </c>
      <c r="O21" s="157">
        <f>1/$A$1*'[1]4407Imp'!N$247</f>
        <v>2.2257917333333355</v>
      </c>
      <c r="P21" s="157">
        <f>1/$A$1*'[1]4407Imp'!O$247</f>
        <v>2.5833027700000017</v>
      </c>
      <c r="Q21" s="157">
        <f>1/$A$1*'[1]4407Imp'!P$247</f>
        <v>2.7916358055727519</v>
      </c>
      <c r="R21" s="157">
        <f>1/$A$1*'[1]4407Imp'!Q$247</f>
        <v>2.6349292744670669</v>
      </c>
      <c r="S21" s="157">
        <f>1/$A$1*'[1]4407Imp'!R$247</f>
        <v>2.9145652566151821</v>
      </c>
      <c r="T21" s="157">
        <f>1/$A$1*'[1]4407Imp'!S$247</f>
        <v>3.3330497583884284</v>
      </c>
      <c r="U21" s="157">
        <f>1/$A$1*'[1]4407Imp'!T$247</f>
        <v>2.8486641934203498</v>
      </c>
      <c r="V21" s="157">
        <f>1/$A$1*'[1]4407Imp'!U$247</f>
        <v>1.6321339522152878</v>
      </c>
      <c r="W21" s="157">
        <f>1/$A$1*'[1]4407Imp'!V$247</f>
        <v>1.6392143576</v>
      </c>
      <c r="X21" s="157">
        <f>1/$A$1*'[1]4407Imp'!W$247</f>
        <v>1.2986850599999999</v>
      </c>
      <c r="Y21" s="157">
        <f>1/$A$1*'[1]4407Imp'!X$247</f>
        <v>1.1322582533333334</v>
      </c>
      <c r="Z21" s="157">
        <f>1/$A$1*'[1]4407Imp'!Y$247</f>
        <v>1.2286052666666667</v>
      </c>
      <c r="AA21" s="157">
        <f>1/$A$1*'[1]4407Imp'!Z$247</f>
        <v>1.1937110699999998</v>
      </c>
      <c r="AB21" s="157">
        <f>1/$A$1*'[1]4407Imp'!AA$247</f>
        <v>0</v>
      </c>
      <c r="AC21" s="4"/>
      <c r="AD21" s="68">
        <f>1/1000*'[1]4407Imp'!AB$247</f>
        <v>8.8527504999999992E-2</v>
      </c>
      <c r="AE21" s="11">
        <f>1/1000*'[1]4407Imp'!AC$247</f>
        <v>0.10689100000000001</v>
      </c>
      <c r="AF21" s="11">
        <f>1/1000*'[1]4407Imp'!AD$247</f>
        <v>0.17534536100000001</v>
      </c>
      <c r="AG21" s="11">
        <f>1/1000*'[1]4407Imp'!AE$247</f>
        <v>0.19786699999999999</v>
      </c>
      <c r="AH21" s="11">
        <f>1/1000*'[1]4407Imp'!AF$247</f>
        <v>0.23107400000000003</v>
      </c>
      <c r="AI21" s="11">
        <f>1/1000*'[1]4407Imp'!AG$247</f>
        <v>0.27295300000000006</v>
      </c>
      <c r="AJ21" s="11">
        <f>1/1000*'[1]4407Imp'!AH$247</f>
        <v>0.35316310699999998</v>
      </c>
      <c r="AK21" s="11">
        <f>1/1000*'[1]4407Imp'!AI$247</f>
        <v>0.37449537099999985</v>
      </c>
      <c r="AL21" s="11">
        <f>1/1000*'[1]4407Imp'!AJ$247</f>
        <v>0.373765232</v>
      </c>
      <c r="AM21" s="11">
        <f>1/1000*'[1]4407Imp'!AK$247</f>
        <v>0.31092292899999996</v>
      </c>
      <c r="AN21" s="11">
        <f>1/1000*'[1]4407Imp'!AL$247</f>
        <v>0.55302774799999987</v>
      </c>
      <c r="AO21" s="11">
        <f>1/1000*'[1]4407Imp'!AM$247</f>
        <v>0.93112722199999998</v>
      </c>
      <c r="AP21" s="11">
        <f>1/1000*'[1]4407Imp'!AN$247</f>
        <v>0.86603813899999993</v>
      </c>
      <c r="AQ21" s="11">
        <f>1/1000*'[1]4407Imp'!AO$247</f>
        <v>1.0766146910000001</v>
      </c>
      <c r="AR21" s="11">
        <f>1/1000*'[1]4407Imp'!AP$247</f>
        <v>1.450887053</v>
      </c>
      <c r="AS21" s="11">
        <f>1/1000*'[1]4407Imp'!AQ$247</f>
        <v>1.3553401</v>
      </c>
      <c r="AT21" s="11">
        <f>1/1000*'[1]4407Imp'!AR$247</f>
        <v>1.451448571</v>
      </c>
      <c r="AU21" s="11">
        <f>1/1000*'[1]4407Imp'!AS$247</f>
        <v>1.7079125689999997</v>
      </c>
      <c r="AV21" s="11">
        <f>1/1000*'[1]4407Imp'!AT$247</f>
        <v>1.6516196829999996</v>
      </c>
      <c r="AW21" s="11">
        <f>1/1000*'[1]4407Imp'!AU$247</f>
        <v>0.82400667699999997</v>
      </c>
      <c r="AX21" s="11">
        <f>1/1000*'[1]4407Imp'!AV$247</f>
        <v>0.77374397400000006</v>
      </c>
      <c r="AY21" s="11">
        <f>1/1000*'[1]4407Imp'!AW$247</f>
        <v>0.89237511399999991</v>
      </c>
      <c r="AZ21" s="11">
        <f>1/1000*'[1]4407Imp'!AX$247</f>
        <v>0.87161164099999988</v>
      </c>
      <c r="BA21" s="11">
        <f>1/1000*'[1]4407Imp'!AY$247</f>
        <v>0.77528110400000017</v>
      </c>
      <c r="BB21" s="11">
        <f>1/1000*'[1]4407Imp'!AZ$247</f>
        <v>0.73917413300000001</v>
      </c>
      <c r="BC21" s="302">
        <f>1/1000*'[1]4407Imp'!BA$247</f>
        <v>0</v>
      </c>
      <c r="BD21" s="307"/>
    </row>
    <row r="22" spans="2:56" ht="17.149999999999999" customHeight="1">
      <c r="B22" s="10" t="s">
        <v>124</v>
      </c>
      <c r="C22" s="108">
        <f>1/$A$1*'[1]4407Imp'!$B$269</f>
        <v>0.10211299999999998</v>
      </c>
      <c r="D22" s="83">
        <f>1/$A$1*'[1]4407Imp'!$C$269</f>
        <v>0.14479299999999998</v>
      </c>
      <c r="E22" s="83">
        <f>1/$A$1*'[1]4407Imp'!$D$269</f>
        <v>0.25135400000000002</v>
      </c>
      <c r="F22" s="83">
        <f>1/$A$1*'[1]4407Imp'!$E$269</f>
        <v>0.42275900000000005</v>
      </c>
      <c r="G22" s="83">
        <f>1/$A$1*'[1]4407Imp'!$F$269</f>
        <v>0.49026599999999992</v>
      </c>
      <c r="H22" s="83">
        <f>1/$A$1*'[1]4407Imp'!$G$269</f>
        <v>0.49880999999999992</v>
      </c>
      <c r="I22" s="83">
        <f>1/$A$1*'[1]4407Imp'!$H$269</f>
        <v>0.59329635299999994</v>
      </c>
      <c r="J22" s="97">
        <f>1/$A$1*'[1]4407Imp'!$I$269</f>
        <v>0.59399842000000014</v>
      </c>
      <c r="K22" s="97">
        <f>1/$A$1*'[1]4407Imp'!$J$269</f>
        <v>0.52092331800000002</v>
      </c>
      <c r="L22" s="97">
        <f>1/$A$1*'[1]4407Imp'!K$269</f>
        <v>0.49116904166666653</v>
      </c>
      <c r="M22" s="97">
        <f>1/$A$1*'[1]4407Imp'!L$269</f>
        <v>0.66773456166666667</v>
      </c>
      <c r="N22" s="97">
        <f>1/$A$1*'[1]4407Imp'!M$269</f>
        <v>0.75752691833333319</v>
      </c>
      <c r="O22" s="97">
        <f>1/$A$1*'[1]4407Imp'!N$269</f>
        <v>0.72384305333333332</v>
      </c>
      <c r="P22" s="97">
        <f>1/$A$1*'[1]4407Imp'!O$269</f>
        <v>1.1188455599999996</v>
      </c>
      <c r="Q22" s="97">
        <f>1/$A$1*'[1]4407Imp'!P$269</f>
        <v>1.2454147919821985</v>
      </c>
      <c r="R22" s="97">
        <f>1/$A$1*'[1]4407Imp'!Q$269</f>
        <v>1.0341053460851319</v>
      </c>
      <c r="S22" s="97">
        <f>1/$A$1*'[1]4407Imp'!R$269</f>
        <v>1.2409210011580127</v>
      </c>
      <c r="T22" s="97">
        <f>1/$A$1*'[1]4407Imp'!S$269</f>
        <v>1.3477452472078304</v>
      </c>
      <c r="U22" s="97">
        <f>1/$A$1*'[1]4407Imp'!T$269</f>
        <v>1.4766081531649573</v>
      </c>
      <c r="V22" s="97">
        <f>1/$A$1*'[1]4407Imp'!U$269</f>
        <v>1.321541911837401</v>
      </c>
      <c r="W22" s="97">
        <f>1/$A$1*'[1]4407Imp'!V$269</f>
        <v>1.4045548883333332</v>
      </c>
      <c r="X22" s="97">
        <f>1/$A$1*'[1]4407Imp'!W$269</f>
        <v>1.1831983239999999</v>
      </c>
      <c r="Y22" s="97">
        <f>1/$A$1*'[1]4407Imp'!X$269</f>
        <v>0.80327958833333335</v>
      </c>
      <c r="Z22" s="97">
        <f>1/$A$1*'[1]4407Imp'!Y$269</f>
        <v>0.89600099999999971</v>
      </c>
      <c r="AA22" s="97">
        <f>1/$A$1*'[1]4407Imp'!Z$269</f>
        <v>0.74715907666666659</v>
      </c>
      <c r="AB22" s="97">
        <f>1/$A$1*'[1]4407Imp'!AA$269</f>
        <v>0</v>
      </c>
      <c r="AC22" s="4"/>
      <c r="AD22" s="60">
        <f>1/1000*'[1]4407Imp'!AB$269</f>
        <v>3.8279993999999998E-2</v>
      </c>
      <c r="AE22" s="26">
        <f>1/1000*'[1]4407Imp'!AC$269</f>
        <v>5.7499000000000001E-2</v>
      </c>
      <c r="AF22" s="26">
        <f>1/1000*'[1]4407Imp'!AD$269</f>
        <v>8.7618852999999997E-2</v>
      </c>
      <c r="AG22" s="26">
        <f>1/1000*'[1]4407Imp'!AE$269</f>
        <v>0.141682</v>
      </c>
      <c r="AH22" s="26">
        <f>1/1000*'[1]4407Imp'!AF$269</f>
        <v>0.188779</v>
      </c>
      <c r="AI22" s="26">
        <f>1/1000*'[1]4407Imp'!AG$269</f>
        <v>0.22514399999999998</v>
      </c>
      <c r="AJ22" s="26">
        <f>1/1000*'[1]4407Imp'!AH$269</f>
        <v>0.29675635299999992</v>
      </c>
      <c r="AK22" s="26">
        <f>1/1000*'[1]4407Imp'!AI$269</f>
        <v>0.28071298900000008</v>
      </c>
      <c r="AL22" s="26">
        <f>1/1000*'[1]4407Imp'!AJ$269</f>
        <v>0.25914282400000005</v>
      </c>
      <c r="AM22" s="26">
        <f>1/1000*'[1]4407Imp'!AK$269</f>
        <v>0.21776654200000001</v>
      </c>
      <c r="AN22" s="26">
        <f>1/1000*'[1]4407Imp'!AL$269</f>
        <v>0.28706215500000004</v>
      </c>
      <c r="AO22" s="26">
        <f>1/1000*'[1]4407Imp'!AM$269</f>
        <v>0.26722822699999998</v>
      </c>
      <c r="AP22" s="26">
        <f>1/1000*'[1]4407Imp'!AN$269</f>
        <v>0.23025433300000006</v>
      </c>
      <c r="AQ22" s="26">
        <f>1/1000*'[1]4407Imp'!AO$269</f>
        <v>0.33922938900000005</v>
      </c>
      <c r="AR22" s="26">
        <f>1/1000*'[1]4407Imp'!AP$269</f>
        <v>0.43895546599999991</v>
      </c>
      <c r="AS22" s="26">
        <f>1/1000*'[1]4407Imp'!AQ$269</f>
        <v>0.36360290000000012</v>
      </c>
      <c r="AT22" s="26">
        <f>1/1000*'[1]4407Imp'!AR$269</f>
        <v>0.37801722299999996</v>
      </c>
      <c r="AU22" s="26">
        <f>1/1000*'[1]4407Imp'!AS$269</f>
        <v>0.39471936600000007</v>
      </c>
      <c r="AV22" s="26">
        <f>1/1000*'[1]4407Imp'!AT$269</f>
        <v>0.43660299000000002</v>
      </c>
      <c r="AW22" s="26">
        <f>1/1000*'[1]4407Imp'!AU$269</f>
        <v>0.36111555000000001</v>
      </c>
      <c r="AX22" s="26">
        <f>1/1000*'[1]4407Imp'!AV$269</f>
        <v>0.4010368680000001</v>
      </c>
      <c r="AY22" s="26">
        <f>1/1000*'[1]4407Imp'!AW$269</f>
        <v>0.39623797699999996</v>
      </c>
      <c r="AZ22" s="26">
        <f>1/1000*'[1]4407Imp'!AX$269</f>
        <v>0.27723182599999996</v>
      </c>
      <c r="BA22" s="26">
        <f>1/1000*'[1]4407Imp'!AY$269</f>
        <v>0.23170896299999999</v>
      </c>
      <c r="BB22" s="26">
        <f>1/1000*'[1]4407Imp'!AZ$269</f>
        <v>0.20356022000000001</v>
      </c>
      <c r="BC22" s="328">
        <f>1/1000*'[1]4407Imp'!BA$269</f>
        <v>0</v>
      </c>
      <c r="BD22" s="307"/>
    </row>
    <row r="23" spans="2:56">
      <c r="B23" s="5" t="s">
        <v>88</v>
      </c>
      <c r="C23" s="47">
        <f>1/$A$1*'[1]4407Imp'!$B$12</f>
        <v>2.1299999999999997E-4</v>
      </c>
      <c r="D23" s="11">
        <f>1/$A$1*'[1]4407Imp'!$C$12</f>
        <v>0</v>
      </c>
      <c r="E23" s="11">
        <f>1/$A$1*'[1]4407Imp'!$D$12</f>
        <v>7.7769999999999983E-3</v>
      </c>
      <c r="F23" s="11">
        <f>1/$A$1*'[1]4407Imp'!$E$12</f>
        <v>2.7013999999999996E-2</v>
      </c>
      <c r="G23" s="11">
        <f>1/$A$1*'[1]4407Imp'!$F$12</f>
        <v>2.1438999999999996E-2</v>
      </c>
      <c r="H23" s="11">
        <f>1/$A$1*'[1]4407Imp'!$G$12</f>
        <v>2.1558999999999995E-2</v>
      </c>
      <c r="I23" s="11">
        <f>1/$A$1*'[1]4407Imp'!$H$12</f>
        <v>2.0988999999999994E-2</v>
      </c>
      <c r="J23" s="37">
        <f>1/$A$1*'[1]4407Imp'!$I$12</f>
        <v>6.0610010999999998E-2</v>
      </c>
      <c r="K23" s="37">
        <f>1/$A$1*'[1]4407Imp'!$J$12</f>
        <v>7.8253247999999984E-2</v>
      </c>
      <c r="L23" s="37">
        <f>1/$A$1*'[1]4407Imp'!K$12</f>
        <v>4.3956336666666658E-2</v>
      </c>
      <c r="M23" s="37">
        <f>1/$A$1*'[1]4407Imp'!L$12</f>
        <v>6.9773000000000002E-2</v>
      </c>
      <c r="N23" s="37">
        <f>1/$A$1*'[1]4407Imp'!M$12</f>
        <v>7.0546999999999999E-2</v>
      </c>
      <c r="O23" s="37">
        <f>1/$A$1*'[1]4407Imp'!N$12</f>
        <v>5.768899999999999E-2</v>
      </c>
      <c r="P23" s="37">
        <f>1/$A$1*'[1]4407Imp'!O$12</f>
        <v>8.9650999999999967E-2</v>
      </c>
      <c r="Q23" s="37">
        <f>1/$A$1*'[1]4407Imp'!P$12</f>
        <v>9.2551361769443313E-2</v>
      </c>
      <c r="R23" s="37">
        <f>1/$A$1*'[1]4407Imp'!Q$12</f>
        <v>5.8986254586379183E-2</v>
      </c>
      <c r="S23" s="37">
        <f>1/$A$1*'[1]4407Imp'!R$12</f>
        <v>6.266272294646151E-2</v>
      </c>
      <c r="T23" s="37">
        <f>1/$A$1*'[1]4407Imp'!S$12</f>
        <v>7.8699149089949322E-2</v>
      </c>
      <c r="U23" s="37">
        <f>1/$A$1*'[1]4407Imp'!T$12</f>
        <v>7.5321809874238463E-2</v>
      </c>
      <c r="V23" s="37">
        <f>1/$A$1*'[1]4407Imp'!U$12</f>
        <v>0.12952674793918556</v>
      </c>
      <c r="W23" s="37">
        <f>1/$A$1*'[1]4407Imp'!V$12</f>
        <v>0.12239999999999999</v>
      </c>
      <c r="X23" s="37">
        <f>1/$A$1*'[1]4407Imp'!W$12</f>
        <v>8.5798999999999986E-2</v>
      </c>
      <c r="Y23" s="37">
        <f>1/$A$1*'[1]4407Imp'!X$12</f>
        <v>6.3050999999999996E-2</v>
      </c>
      <c r="Z23" s="37">
        <f>1/$A$1*'[1]4407Imp'!Y$12</f>
        <v>7.6799000000000006E-2</v>
      </c>
      <c r="AA23" s="37">
        <f>1/$A$1*'[1]4407Imp'!Z$12</f>
        <v>7.502099999999999E-2</v>
      </c>
      <c r="AB23" s="37">
        <f>1/$A$1*'[1]4407Imp'!AA$12</f>
        <v>0</v>
      </c>
      <c r="AC23" s="4"/>
      <c r="AD23" s="68">
        <f>1/1000*'[1]4407Imp'!AB$12</f>
        <v>1.15785E-4</v>
      </c>
      <c r="AE23" s="11">
        <f>1/1000*'[1]4407Imp'!AC$12</f>
        <v>0</v>
      </c>
      <c r="AF23" s="11">
        <f>1/1000*'[1]4407Imp'!AD$12</f>
        <v>1.627379E-3</v>
      </c>
      <c r="AG23" s="11">
        <f>1/1000*'[1]4407Imp'!AE$12</f>
        <v>4.1409999999999997E-3</v>
      </c>
      <c r="AH23" s="11">
        <f>1/1000*'[1]4407Imp'!AF$12</f>
        <v>4.0509999999999999E-3</v>
      </c>
      <c r="AI23" s="11">
        <f>1/1000*'[1]4407Imp'!AG$12</f>
        <v>4.8280000000000007E-3</v>
      </c>
      <c r="AJ23" s="11">
        <f>1/1000*'[1]4407Imp'!AH$12</f>
        <v>4.3532019999999996E-3</v>
      </c>
      <c r="AK23" s="11">
        <f>1/1000*'[1]4407Imp'!AI$12</f>
        <v>1.2390562999999999E-2</v>
      </c>
      <c r="AL23" s="11">
        <f>1/1000*'[1]4407Imp'!AJ$12</f>
        <v>1.7100721999999999E-2</v>
      </c>
      <c r="AM23" s="11">
        <f>1/1000*'[1]4407Imp'!AK$12</f>
        <v>8.9825570000000004E-3</v>
      </c>
      <c r="AN23" s="11">
        <f>1/1000*'[1]4407Imp'!AL$12</f>
        <v>1.5657750000000002E-2</v>
      </c>
      <c r="AO23" s="11">
        <f>1/1000*'[1]4407Imp'!AM$12</f>
        <v>1.7122478E-2</v>
      </c>
      <c r="AP23" s="11">
        <f>1/1000*'[1]4407Imp'!AN$12</f>
        <v>1.3923049E-2</v>
      </c>
      <c r="AQ23" s="11">
        <f>1/1000*'[1]4407Imp'!AO$12</f>
        <v>2.2263873999999999E-2</v>
      </c>
      <c r="AR23" s="11">
        <f>1/1000*'[1]4407Imp'!AP$12</f>
        <v>2.3926401E-2</v>
      </c>
      <c r="AS23" s="11">
        <f>1/1000*'[1]4407Imp'!AQ$12</f>
        <v>1.5631764999999999E-2</v>
      </c>
      <c r="AT23" s="11">
        <f>1/1000*'[1]4407Imp'!AR$12</f>
        <v>1.4386929000000001E-2</v>
      </c>
      <c r="AU23" s="11">
        <f>1/1000*'[1]4407Imp'!AS$12</f>
        <v>1.8294027000000001E-2</v>
      </c>
      <c r="AV23" s="11">
        <f>1/1000*'[1]4407Imp'!AT$12</f>
        <v>1.7786043000000001E-2</v>
      </c>
      <c r="AW23" s="11">
        <f>1/1000*'[1]4407Imp'!AU$12</f>
        <v>2.7407403E-2</v>
      </c>
      <c r="AX23" s="11">
        <f>1/1000*'[1]4407Imp'!AV$12</f>
        <v>2.3698002999999995E-2</v>
      </c>
      <c r="AY23" s="11">
        <f>1/1000*'[1]4407Imp'!AW$12</f>
        <v>2.5290877999999999E-2</v>
      </c>
      <c r="AZ23" s="11">
        <f>1/1000*'[1]4407Imp'!AX$12</f>
        <v>1.7707112000000004E-2</v>
      </c>
      <c r="BA23" s="11">
        <f>1/1000*'[1]4407Imp'!AY$12</f>
        <v>1.7121135999999999E-2</v>
      </c>
      <c r="BB23" s="11">
        <f>1/1000*'[1]4407Imp'!AZ$12</f>
        <v>1.642006E-2</v>
      </c>
      <c r="BC23" s="302">
        <f>1/1000*'[1]4407Imp'!BA$12</f>
        <v>0</v>
      </c>
      <c r="BD23" s="307"/>
    </row>
    <row r="24" spans="2:56">
      <c r="B24" s="5" t="s">
        <v>89</v>
      </c>
      <c r="C24" s="47">
        <f>1/$A$1*'[1]4407Imp'!$B$28</f>
        <v>1.6999999999999996E-5</v>
      </c>
      <c r="D24" s="11">
        <f>1/$A$1*'[1]4407Imp'!$C$28</f>
        <v>0</v>
      </c>
      <c r="E24" s="11">
        <f>1/$A$1*'[1]4407Imp'!$D$28</f>
        <v>1.6099999999999996E-4</v>
      </c>
      <c r="F24" s="11">
        <f>1/$A$1*'[1]4407Imp'!$E$28</f>
        <v>5.1999999999999985E-4</v>
      </c>
      <c r="G24" s="11">
        <f>1/$A$1*'[1]4407Imp'!$F$28</f>
        <v>2.2659999999999994E-3</v>
      </c>
      <c r="H24" s="11">
        <f>1/$A$1*'[1]4407Imp'!$G$28</f>
        <v>5.2129999999999998E-3</v>
      </c>
      <c r="I24" s="11">
        <f>1/$A$1*'[1]4407Imp'!$H$28</f>
        <v>1.3427E-2</v>
      </c>
      <c r="J24" s="37">
        <f>1/$A$1*'[1]4407Imp'!$I$28</f>
        <v>1.1393E-2</v>
      </c>
      <c r="K24" s="37">
        <f>1/$A$1*'[1]4407Imp'!$J$28</f>
        <v>1.4081013999999999E-2</v>
      </c>
      <c r="L24" s="37">
        <f>1/$A$1*'[1]4407Imp'!K$28</f>
        <v>1.555E-2</v>
      </c>
      <c r="M24" s="37">
        <f>1/$A$1*'[1]4407Imp'!L$28</f>
        <v>2.5578999999999994E-2</v>
      </c>
      <c r="N24" s="37">
        <f>1/$A$1*'[1]4407Imp'!M$28</f>
        <v>1.7892000000000002E-2</v>
      </c>
      <c r="O24" s="37">
        <f>1/$A$1*'[1]4407Imp'!N$28</f>
        <v>6.9409999999999984E-3</v>
      </c>
      <c r="P24" s="37">
        <f>1/$A$1*'[1]4407Imp'!O$28</f>
        <v>1.0819263333333332E-2</v>
      </c>
      <c r="Q24" s="37">
        <f>1/$A$1*'[1]4407Imp'!P$28</f>
        <v>1.5955251205647038E-2</v>
      </c>
      <c r="R24" s="37">
        <f>1/$A$1*'[1]4407Imp'!Q$28</f>
        <v>7.6747980275030615E-3</v>
      </c>
      <c r="S24" s="37">
        <f>1/$A$1*'[1]4407Imp'!R$28</f>
        <v>7.7401268676230098E-3</v>
      </c>
      <c r="T24" s="37">
        <f>1/$A$1*'[1]4407Imp'!S$28</f>
        <v>1.2139305547807122E-2</v>
      </c>
      <c r="U24" s="37">
        <f>1/$A$1*'[1]4407Imp'!T$28</f>
        <v>1.5885839452155322E-2</v>
      </c>
      <c r="V24" s="37">
        <f>1/$A$1*'[1]4407Imp'!U$28</f>
        <v>1.3480234808168193E-2</v>
      </c>
      <c r="W24" s="37">
        <f>1/$A$1*'[1]4407Imp'!V$28</f>
        <v>1.7569999999999999E-2</v>
      </c>
      <c r="X24" s="37">
        <f>1/$A$1*'[1]4407Imp'!W$28</f>
        <v>3.1511999999999991E-2</v>
      </c>
      <c r="Y24" s="37">
        <f>1/$A$1*'[1]4407Imp'!X$28</f>
        <v>2.2439999999999995E-2</v>
      </c>
      <c r="Z24" s="37">
        <f>1/$A$1*'[1]4407Imp'!Y$28</f>
        <v>7.8009999999999989E-3</v>
      </c>
      <c r="AA24" s="37">
        <f>1/$A$1*'[1]4407Imp'!Z$28</f>
        <v>6.5409999999999991E-3</v>
      </c>
      <c r="AB24" s="37">
        <f>1/$A$1*'[1]4407Imp'!AA$28</f>
        <v>0</v>
      </c>
      <c r="AC24" s="4"/>
      <c r="AD24" s="68">
        <f>1/1000*'[1]4407Imp'!AB$28</f>
        <v>1.0386E-5</v>
      </c>
      <c r="AE24" s="11">
        <f>1/1000*'[1]4407Imp'!AC$28</f>
        <v>0</v>
      </c>
      <c r="AF24" s="11">
        <f>1/1000*'[1]4407Imp'!AD$28</f>
        <v>2.7760999999999997E-5</v>
      </c>
      <c r="AG24" s="11">
        <f>1/1000*'[1]4407Imp'!AE$28</f>
        <v>2.02E-4</v>
      </c>
      <c r="AH24" s="11">
        <f>1/1000*'[1]4407Imp'!AF$28</f>
        <v>1.3190000000000003E-3</v>
      </c>
      <c r="AI24" s="11">
        <f>1/1000*'[1]4407Imp'!AG$28</f>
        <v>2.6870000000000002E-3</v>
      </c>
      <c r="AJ24" s="11">
        <f>1/1000*'[1]4407Imp'!AH$28</f>
        <v>1.0493338000000001E-2</v>
      </c>
      <c r="AK24" s="11">
        <f>1/1000*'[1]4407Imp'!AI$28</f>
        <v>8.9379949999999989E-3</v>
      </c>
      <c r="AL24" s="11">
        <f>1/1000*'[1]4407Imp'!AJ$28</f>
        <v>1.1684582000000001E-2</v>
      </c>
      <c r="AM24" s="11">
        <f>1/1000*'[1]4407Imp'!AK$28</f>
        <v>1.2515446000000001E-2</v>
      </c>
      <c r="AN24" s="11">
        <f>1/1000*'[1]4407Imp'!AL$28</f>
        <v>1.9965589000000002E-2</v>
      </c>
      <c r="AO24" s="11">
        <f>1/1000*'[1]4407Imp'!AM$28</f>
        <v>1.3730517000000003E-2</v>
      </c>
      <c r="AP24" s="11">
        <f>1/1000*'[1]4407Imp'!AN$28</f>
        <v>5.1269390000000005E-3</v>
      </c>
      <c r="AQ24" s="11">
        <f>1/1000*'[1]4407Imp'!AO$28</f>
        <v>8.6160460000000005E-3</v>
      </c>
      <c r="AR24" s="11">
        <f>1/1000*'[1]4407Imp'!AP$28</f>
        <v>1.4524603000000001E-2</v>
      </c>
      <c r="AS24" s="11">
        <f>1/1000*'[1]4407Imp'!AQ$28</f>
        <v>6.8202859999999992E-3</v>
      </c>
      <c r="AT24" s="11">
        <f>1/1000*'[1]4407Imp'!AR$28</f>
        <v>6.4843599999999998E-3</v>
      </c>
      <c r="AU24" s="11">
        <f>1/1000*'[1]4407Imp'!AS$28</f>
        <v>8.4430640000000019E-3</v>
      </c>
      <c r="AV24" s="11">
        <f>1/1000*'[1]4407Imp'!AT$28</f>
        <v>1.1175546E-2</v>
      </c>
      <c r="AW24" s="11">
        <f>1/1000*'[1]4407Imp'!AU$28</f>
        <v>9.8048500000000004E-3</v>
      </c>
      <c r="AX24" s="11">
        <f>1/1000*'[1]4407Imp'!AV$28</f>
        <v>1.2984564000000001E-2</v>
      </c>
      <c r="AY24" s="11">
        <f>1/1000*'[1]4407Imp'!AW$28</f>
        <v>2.5902942999999998E-2</v>
      </c>
      <c r="AZ24" s="11">
        <f>1/1000*'[1]4407Imp'!AX$28</f>
        <v>1.9932552000000003E-2</v>
      </c>
      <c r="BA24" s="11">
        <f>1/1000*'[1]4407Imp'!AY$28</f>
        <v>6.2585199999999992E-3</v>
      </c>
      <c r="BB24" s="11">
        <f>1/1000*'[1]4407Imp'!AZ$28</f>
        <v>5.0508049999999985E-3</v>
      </c>
      <c r="BC24" s="302">
        <f>1/1000*'[1]4407Imp'!BA$28</f>
        <v>0</v>
      </c>
      <c r="BD24" s="307"/>
    </row>
    <row r="25" spans="2:56">
      <c r="B25" s="5" t="s">
        <v>30</v>
      </c>
      <c r="C25" s="47">
        <f>1/$A$1*'[1]4407Imp'!$B$31</f>
        <v>8.1245999999999999E-2</v>
      </c>
      <c r="D25" s="11">
        <f>1/$A$1*'[1]4407Imp'!$C$31</f>
        <v>0.10894999999999998</v>
      </c>
      <c r="E25" s="11">
        <f>1/$A$1*'[1]4407Imp'!$D$31</f>
        <v>0.15720499999999996</v>
      </c>
      <c r="F25" s="11">
        <f>1/$A$1*'[1]4407Imp'!$E$31</f>
        <v>0.28977299999999995</v>
      </c>
      <c r="G25" s="11">
        <f>1/$A$1*'[1]4407Imp'!$F$31</f>
        <v>0.322519</v>
      </c>
      <c r="H25" s="11">
        <f>1/$A$1*'[1]4407Imp'!$G$31</f>
        <v>0.27966299999999994</v>
      </c>
      <c r="I25" s="11">
        <f>1/$A$1*'[1]4407Imp'!$H$31</f>
        <v>0.34057236599999996</v>
      </c>
      <c r="J25" s="37">
        <f>1/$A$1*'[1]4407Imp'!$I$31</f>
        <v>0.278745301</v>
      </c>
      <c r="K25" s="37">
        <f>1/$A$1*'[1]4407Imp'!$J$31</f>
        <v>0.16157840199999998</v>
      </c>
      <c r="L25" s="37">
        <f>1/$A$1*'[1]4407Imp'!K$31</f>
        <v>0.10713802833333332</v>
      </c>
      <c r="M25" s="37">
        <f>1/$A$1*'[1]4407Imp'!L$31</f>
        <v>0.14048399999999997</v>
      </c>
      <c r="N25" s="37">
        <f>1/$A$1*'[1]4407Imp'!M$31</f>
        <v>0.108127</v>
      </c>
      <c r="O25" s="37">
        <f>1/$A$1*'[1]4407Imp'!N$31</f>
        <v>7.7569013333333325E-2</v>
      </c>
      <c r="P25" s="37">
        <f>1/$A$1*'[1]4407Imp'!O$31</f>
        <v>0.10956902999999998</v>
      </c>
      <c r="Q25" s="37">
        <f>1/$A$1*'[1]4407Imp'!P$31</f>
        <v>0.1430383694660769</v>
      </c>
      <c r="R25" s="37">
        <f>1/$A$1*'[1]4407Imp'!Q$31</f>
        <v>0.14340798738622704</v>
      </c>
      <c r="S25" s="37">
        <f>1/$A$1*'[1]4407Imp'!R$31</f>
        <v>0.28197488266617349</v>
      </c>
      <c r="T25" s="37">
        <f>1/$A$1*'[1]4407Imp'!S$31</f>
        <v>0.34685843261740451</v>
      </c>
      <c r="U25" s="37">
        <f>1/$A$1*'[1]4407Imp'!T$31</f>
        <v>0.40585058796967366</v>
      </c>
      <c r="V25" s="37">
        <f>1/$A$1*'[1]4407Imp'!U$31</f>
        <v>0.29941782916644671</v>
      </c>
      <c r="W25" s="37">
        <f>1/$A$1*'[1]4407Imp'!V$31</f>
        <v>0.41348499999999988</v>
      </c>
      <c r="X25" s="37">
        <f>1/$A$1*'[1]4407Imp'!W$31</f>
        <v>0.38260332399999997</v>
      </c>
      <c r="Y25" s="37">
        <f>1/$A$1*'[1]4407Imp'!X$31</f>
        <v>0.22069007999999998</v>
      </c>
      <c r="Z25" s="37">
        <f>1/$A$1*'[1]4407Imp'!Y$31</f>
        <v>0.22523799999999999</v>
      </c>
      <c r="AA25" s="37">
        <f>1/$A$1*'[1]4407Imp'!Z$31</f>
        <v>0.21356700000000003</v>
      </c>
      <c r="AB25" s="37">
        <f>1/$A$1*'[1]4407Imp'!AA$31</f>
        <v>0</v>
      </c>
      <c r="AC25" s="4"/>
      <c r="AD25" s="68">
        <f>1/1000*'[1]4407Imp'!AB$31</f>
        <v>3.2330721999999999E-2</v>
      </c>
      <c r="AE25" s="11">
        <f>1/1000*'[1]4407Imp'!AC$31</f>
        <v>4.9943000000000001E-2</v>
      </c>
      <c r="AF25" s="11">
        <f>1/1000*'[1]4407Imp'!AD$31</f>
        <v>6.681040399999999E-2</v>
      </c>
      <c r="AG25" s="11">
        <f>1/1000*'[1]4407Imp'!AE$31</f>
        <v>0.11374200000000001</v>
      </c>
      <c r="AH25" s="11">
        <f>1/1000*'[1]4407Imp'!AF$31</f>
        <v>0.15084700000000001</v>
      </c>
      <c r="AI25" s="11">
        <f>1/1000*'[1]4407Imp'!AG$31</f>
        <v>0.163296</v>
      </c>
      <c r="AJ25" s="11">
        <f>1/1000*'[1]4407Imp'!AH$31</f>
        <v>0.20266788199999999</v>
      </c>
      <c r="AK25" s="11">
        <f>1/1000*'[1]4407Imp'!AI$31</f>
        <v>0.17169645500000003</v>
      </c>
      <c r="AL25" s="11">
        <f>1/1000*'[1]4407Imp'!AJ$31</f>
        <v>0.11942355100000002</v>
      </c>
      <c r="AM25" s="11">
        <f>1/1000*'[1]4407Imp'!AK$31</f>
        <v>7.0356709000000003E-2</v>
      </c>
      <c r="AN25" s="11">
        <f>1/1000*'[1]4407Imp'!AL$31</f>
        <v>7.2255667999999995E-2</v>
      </c>
      <c r="AO25" s="11">
        <f>1/1000*'[1]4407Imp'!AM$31</f>
        <v>4.6180896999999999E-2</v>
      </c>
      <c r="AP25" s="11">
        <f>1/1000*'[1]4407Imp'!AN$31</f>
        <v>3.3695025999999996E-2</v>
      </c>
      <c r="AQ25" s="9">
        <f>1/1000*'[1]4407Imp'!AO$31</f>
        <v>4.4083761999999999E-2</v>
      </c>
      <c r="AR25" s="9">
        <f>1/1000*'[1]4407Imp'!AP$31</f>
        <v>5.1171405999999996E-2</v>
      </c>
      <c r="AS25" s="9">
        <f>1/1000*'[1]4407Imp'!AQ$31</f>
        <v>4.8856012000000004E-2</v>
      </c>
      <c r="AT25" s="9">
        <f>1/1000*'[1]4407Imp'!AR$31</f>
        <v>7.1075663999999997E-2</v>
      </c>
      <c r="AU25" s="9">
        <f>1/1000*'[1]4407Imp'!AS$31</f>
        <v>9.2154751000000021E-2</v>
      </c>
      <c r="AV25" s="9">
        <f>1/1000*'[1]4407Imp'!AT$31</f>
        <v>0.10846406699999998</v>
      </c>
      <c r="AW25" s="9">
        <f>1/1000*'[1]4407Imp'!AU$31</f>
        <v>7.3190314999999992E-2</v>
      </c>
      <c r="AX25" s="11">
        <f>1/1000*'[1]4407Imp'!AV$31</f>
        <v>9.0404375999999981E-2</v>
      </c>
      <c r="AY25" s="11">
        <f>1/1000*'[1]4407Imp'!AW$31</f>
        <v>0.10317732700000003</v>
      </c>
      <c r="AZ25" s="11">
        <f>1/1000*'[1]4407Imp'!AX$31</f>
        <v>6.2109464000000003E-2</v>
      </c>
      <c r="BA25" s="11">
        <f>1/1000*'[1]4407Imp'!AY$31</f>
        <v>5.1679977000000002E-2</v>
      </c>
      <c r="BB25" s="11">
        <f>1/1000*'[1]4407Imp'!AZ$31</f>
        <v>4.8534001999999993E-2</v>
      </c>
      <c r="BC25" s="302">
        <f>1/1000*'[1]4407Imp'!BA$31</f>
        <v>0</v>
      </c>
      <c r="BD25" s="307"/>
    </row>
    <row r="26" spans="2:56">
      <c r="B26" s="5" t="s">
        <v>33</v>
      </c>
      <c r="C26" s="47">
        <f>1/$A$1*'[1]4407Imp'!$B$46</f>
        <v>1.3741E-2</v>
      </c>
      <c r="D26" s="11">
        <f>1/$A$1*'[1]4407Imp'!$C$46</f>
        <v>3.0709999999999998E-2</v>
      </c>
      <c r="E26" s="11">
        <f>1/$A$1*'[1]4407Imp'!$D$46</f>
        <v>6.7599000000000006E-2</v>
      </c>
      <c r="F26" s="11">
        <f>1/$A$1*'[1]4407Imp'!$E$46</f>
        <v>8.4950999999999999E-2</v>
      </c>
      <c r="G26" s="11">
        <f>1/$A$1*'[1]4407Imp'!$F$46</f>
        <v>0.12009099999999998</v>
      </c>
      <c r="H26" s="11">
        <f>1/$A$1*'[1]4407Imp'!$G$46</f>
        <v>0.142815</v>
      </c>
      <c r="I26" s="11">
        <f>1/$A$1*'[1]4407Imp'!$H$46</f>
        <v>0.131963</v>
      </c>
      <c r="J26" s="37">
        <f>1/$A$1*'[1]4407Imp'!$I$46</f>
        <v>0.15895699999999999</v>
      </c>
      <c r="K26" s="37">
        <f>1/$A$1*'[1]4407Imp'!$J$46</f>
        <v>0.16039799999999999</v>
      </c>
      <c r="L26" s="37">
        <f>1/$A$1*'[1]4407Imp'!K$46</f>
        <v>0.19901302666666662</v>
      </c>
      <c r="M26" s="37">
        <f>1/$A$1*'[1]4407Imp'!L$46</f>
        <v>0.250166</v>
      </c>
      <c r="N26" s="37">
        <f>1/$A$1*'[1]4407Imp'!M$46</f>
        <v>0.42862199999999995</v>
      </c>
      <c r="O26" s="37">
        <f>1/$A$1*'[1]4407Imp'!N$46</f>
        <v>0.50158514166666657</v>
      </c>
      <c r="P26" s="37">
        <f>1/$A$1*'[1]4407Imp'!O$46</f>
        <v>0.82286878166666655</v>
      </c>
      <c r="Q26" s="37">
        <f>1/$A$1*'[1]4407Imp'!P$46</f>
        <v>0.85508652730437429</v>
      </c>
      <c r="R26" s="37">
        <f>1/$A$1*'[1]4407Imp'!Q$46</f>
        <v>0.67913062528505996</v>
      </c>
      <c r="S26" s="37">
        <f>1/$A$1*'[1]4407Imp'!R$46</f>
        <v>0.7462261250045622</v>
      </c>
      <c r="T26" s="37">
        <f>1/$A$1*'[1]4407Imp'!S$46</f>
        <v>0.69000937133548346</v>
      </c>
      <c r="U26" s="37">
        <f>1/$A$1*'[1]4407Imp'!T$46</f>
        <v>0.71721429887472243</v>
      </c>
      <c r="V26" s="37">
        <f>1/$A$1*'[1]4407Imp'!U$46</f>
        <v>0.65605078607581591</v>
      </c>
      <c r="W26" s="37">
        <f>1/$A$1*'[1]4407Imp'!V$46</f>
        <v>0.56471399999999983</v>
      </c>
      <c r="X26" s="37">
        <f>1/$A$1*'[1]4407Imp'!W$46</f>
        <v>0.46869900000000003</v>
      </c>
      <c r="Y26" s="37">
        <f>1/$A$1*'[1]4407Imp'!X$46</f>
        <v>0.28526799999999997</v>
      </c>
      <c r="Z26" s="37">
        <f>1/$A$1*'[1]4407Imp'!Y$46</f>
        <v>0.33755799999999997</v>
      </c>
      <c r="AA26" s="37">
        <f>1/$A$1*'[1]4407Imp'!Z$46</f>
        <v>0.23578299999999999</v>
      </c>
      <c r="AB26" s="37">
        <f>1/$A$1*'[1]4407Imp'!AA$46</f>
        <v>0</v>
      </c>
      <c r="AC26" s="4"/>
      <c r="AD26" s="68">
        <f>1/1000*'[1]4407Imp'!AB$46</f>
        <v>2.6113770000000002E-3</v>
      </c>
      <c r="AE26" s="11">
        <f>1/1000*'[1]4407Imp'!AC$46</f>
        <v>5.8570000000000002E-3</v>
      </c>
      <c r="AF26" s="11">
        <f>1/1000*'[1]4407Imp'!AD$46</f>
        <v>1.216418E-2</v>
      </c>
      <c r="AG26" s="11">
        <f>1/1000*'[1]4407Imp'!AE$46</f>
        <v>1.5962E-2</v>
      </c>
      <c r="AH26" s="11">
        <f>1/1000*'[1]4407Imp'!AF$46</f>
        <v>2.2923000000000002E-2</v>
      </c>
      <c r="AI26" s="11">
        <f>1/1000*'[1]4407Imp'!AG$46</f>
        <v>2.9166000000000001E-2</v>
      </c>
      <c r="AJ26" s="11">
        <f>1/1000*'[1]4407Imp'!AH$46</f>
        <v>2.8215016999999995E-2</v>
      </c>
      <c r="AK26" s="11">
        <f>1/1000*'[1]4407Imp'!AI$46</f>
        <v>3.5166713000000002E-2</v>
      </c>
      <c r="AL26" s="11">
        <f>1/1000*'[1]4407Imp'!AJ$46</f>
        <v>3.7508533000000004E-2</v>
      </c>
      <c r="AM26" s="11">
        <f>1/1000*'[1]4407Imp'!AK$46</f>
        <v>3.8123156999999998E-2</v>
      </c>
      <c r="AN26" s="11">
        <f>1/1000*'[1]4407Imp'!AL$46</f>
        <v>5.533936099999999E-2</v>
      </c>
      <c r="AO26" s="11">
        <f>1/1000*'[1]4407Imp'!AM$46</f>
        <v>0.10354223299999998</v>
      </c>
      <c r="AP26" s="11">
        <f>1/1000*'[1]4407Imp'!AN$46</f>
        <v>0.12602354400000002</v>
      </c>
      <c r="AQ26" s="9">
        <f>1/1000*'[1]4407Imp'!AO$46</f>
        <v>0.21039127799999999</v>
      </c>
      <c r="AR26" s="9">
        <f>1/1000*'[1]4407Imp'!AP$46</f>
        <v>0.236675887</v>
      </c>
      <c r="AS26" s="9">
        <f>1/1000*'[1]4407Imp'!AQ$46</f>
        <v>0.17614590700000002</v>
      </c>
      <c r="AT26" s="9">
        <f>1/1000*'[1]4407Imp'!AR$46</f>
        <v>0.178363719</v>
      </c>
      <c r="AU26" s="9">
        <f>1/1000*'[1]4407Imp'!AS$46</f>
        <v>0.171029455</v>
      </c>
      <c r="AV26" s="9">
        <f>1/1000*'[1]4407Imp'!AT$46</f>
        <v>0.186281365</v>
      </c>
      <c r="AW26" s="9">
        <f>1/1000*'[1]4407Imp'!AU$46</f>
        <v>0.147635987</v>
      </c>
      <c r="AX26" s="211">
        <f>1/1000*'[1]4407Imp'!AV$46</f>
        <v>0.11932245600000001</v>
      </c>
      <c r="AY26" s="211">
        <f>1/1000*'[1]4407Imp'!AW$46</f>
        <v>0.14050765999999998</v>
      </c>
      <c r="AZ26" s="211">
        <f>1/1000*'[1]4407Imp'!AX$46</f>
        <v>8.6151673999999998E-2</v>
      </c>
      <c r="BA26" s="211">
        <f>1/1000*'[1]4407Imp'!AY$46</f>
        <v>7.6453120999999999E-2</v>
      </c>
      <c r="BB26" s="211">
        <f>1/1000*'[1]4407Imp'!AZ$46</f>
        <v>5.7194688E-2</v>
      </c>
      <c r="BC26" s="337">
        <f>1/1000*'[1]4407Imp'!BA$46</f>
        <v>0</v>
      </c>
      <c r="BD26" s="352"/>
    </row>
    <row r="27" spans="2:56">
      <c r="B27" s="5" t="s">
        <v>52</v>
      </c>
      <c r="C27" s="47">
        <f>1/$A$1*'[1]4407Imp'!$B$74</f>
        <v>1.1399999999999997E-3</v>
      </c>
      <c r="D27" s="11">
        <f>1/$A$1*'[1]4407Imp'!$C$74</f>
        <v>0</v>
      </c>
      <c r="E27" s="11">
        <f>1/$A$1*'[1]4407Imp'!$D$74</f>
        <v>1.6389999999999998E-3</v>
      </c>
      <c r="F27" s="11">
        <f>1/$A$1*'[1]4407Imp'!$E$74</f>
        <v>1.7029999999999999E-3</v>
      </c>
      <c r="G27" s="11">
        <f>1/$A$1*'[1]4407Imp'!$F$74</f>
        <v>2.2499999999999994E-3</v>
      </c>
      <c r="H27" s="11">
        <f>1/$A$1*'[1]4407Imp'!$G$74</f>
        <v>3.6269999999999991E-3</v>
      </c>
      <c r="I27" s="11">
        <f>1/$A$1*'[1]4407Imp'!$H$74</f>
        <v>3.2860000000000003E-3</v>
      </c>
      <c r="J27" s="37">
        <f>1/$A$1*'[1]4407Imp'!$I$74</f>
        <v>4.2399999999999998E-3</v>
      </c>
      <c r="K27" s="37">
        <f>1/$A$1*'[1]4407Imp'!$J$74</f>
        <v>1.1830999999999998E-2</v>
      </c>
      <c r="L27" s="37">
        <f>1/$A$1*'[1]4407Imp'!K$74</f>
        <v>1.7560511666666664E-2</v>
      </c>
      <c r="M27" s="37">
        <f>1/$A$1*'[1]4407Imp'!L$74</f>
        <v>4.4194201666666655E-2</v>
      </c>
      <c r="N27" s="37">
        <f>1/$A$1*'[1]4407Imp'!M$74</f>
        <v>3.504094666666667E-2</v>
      </c>
      <c r="O27" s="37">
        <f>1/$A$1*'[1]4407Imp'!N$74</f>
        <v>1.0913999999999998E-2</v>
      </c>
      <c r="P27" s="37">
        <f>1/$A$1*'[1]4407Imp'!O$74</f>
        <v>5.5569816666666653E-3</v>
      </c>
      <c r="Q27" s="37">
        <f>1/$A$1*'[1]4407Imp'!P$74</f>
        <v>2.6214677437010933E-2</v>
      </c>
      <c r="R27" s="37">
        <f>1/$A$1*'[1]4407Imp'!Q$74</f>
        <v>5.8066530438825419E-2</v>
      </c>
      <c r="S27" s="37">
        <f>1/$A$1*'[1]4407Imp'!R$74</f>
        <v>4.0516861742616053E-2</v>
      </c>
      <c r="T27" s="37">
        <f>1/$A$1*'[1]4407Imp'!S$74</f>
        <v>1.9751384156013119E-2</v>
      </c>
      <c r="U27" s="37">
        <f>1/$A$1*'[1]4407Imp'!T$74</f>
        <v>2.0708640296208562E-2</v>
      </c>
      <c r="V27" s="37">
        <f>1/$A$1*'[1]4407Imp'!U$74</f>
        <v>4.7302800087852599E-2</v>
      </c>
      <c r="W27" s="37">
        <f>1/$A$1*'[1]4407Imp'!V$74</f>
        <v>0.10629599999999999</v>
      </c>
      <c r="X27" s="37">
        <f>1/$A$1*'[1]4407Imp'!W$74</f>
        <v>3.3603999999999995E-2</v>
      </c>
      <c r="Y27" s="37">
        <f>1/$A$1*'[1]4407Imp'!X$74</f>
        <v>2.6431999999999994E-2</v>
      </c>
      <c r="Z27" s="37">
        <f>1/$A$1*'[1]4407Imp'!Y$74</f>
        <v>1.9961999999999997E-2</v>
      </c>
      <c r="AA27" s="37">
        <f>1/$A$1*'[1]4407Imp'!Z$74</f>
        <v>2.6332000000000001E-2</v>
      </c>
      <c r="AB27" s="37">
        <f>1/$A$1*'[1]4407Imp'!AA$74</f>
        <v>0</v>
      </c>
      <c r="AC27" s="4"/>
      <c r="AD27" s="68">
        <f>1/1000*'[1]4407Imp'!AB$74</f>
        <v>6.3635599999999992E-4</v>
      </c>
      <c r="AE27" s="11">
        <f>1/1000*'[1]4407Imp'!AC$74</f>
        <v>0</v>
      </c>
      <c r="AF27" s="11">
        <f>1/1000*'[1]4407Imp'!AD$74</f>
        <v>6.3950600000000008E-4</v>
      </c>
      <c r="AG27" s="11">
        <f>1/1000*'[1]4407Imp'!AE$74</f>
        <v>7.18E-4</v>
      </c>
      <c r="AH27" s="11">
        <f>1/1000*'[1]4407Imp'!AF$74</f>
        <v>9.7199999999999999E-4</v>
      </c>
      <c r="AI27" s="11">
        <f>1/1000*'[1]4407Imp'!AG$74</f>
        <v>1.5500000000000002E-3</v>
      </c>
      <c r="AJ27" s="11">
        <f>1/1000*'[1]4407Imp'!AH$74</f>
        <v>1.5237909999999996E-3</v>
      </c>
      <c r="AK27" s="11">
        <f>1/1000*'[1]4407Imp'!AI$74</f>
        <v>2.0419090000000002E-3</v>
      </c>
      <c r="AL27" s="11">
        <f>1/1000*'[1]4407Imp'!AJ$74</f>
        <v>7.3469800000000004E-3</v>
      </c>
      <c r="AM27" s="11">
        <f>1/1000*'[1]4407Imp'!AK$74</f>
        <v>1.3816436E-2</v>
      </c>
      <c r="AN27" s="11">
        <f>1/1000*'[1]4407Imp'!AL$74</f>
        <v>3.3320988999999995E-2</v>
      </c>
      <c r="AO27" s="11">
        <f>1/1000*'[1]4407Imp'!AM$74</f>
        <v>2.5489056E-2</v>
      </c>
      <c r="AP27" s="11">
        <f>1/1000*'[1]4407Imp'!AN$74</f>
        <v>9.4274839999999981E-3</v>
      </c>
      <c r="AQ27" s="9">
        <f>1/1000*'[1]4407Imp'!AO$74</f>
        <v>4.3159230000000002E-3</v>
      </c>
      <c r="AR27" s="9">
        <f>1/1000*'[1]4407Imp'!AP$74</f>
        <v>1.9525629999999999E-2</v>
      </c>
      <c r="AS27" s="9">
        <f>1/1000*'[1]4407Imp'!AQ$74</f>
        <v>5.2513361999999987E-2</v>
      </c>
      <c r="AT27" s="9">
        <f>1/1000*'[1]4407Imp'!AR$74</f>
        <v>3.891472499999999E-2</v>
      </c>
      <c r="AU27" s="9">
        <f>1/1000*'[1]4407Imp'!AS$74</f>
        <v>1.1597462999999997E-2</v>
      </c>
      <c r="AV27" s="9">
        <f>1/1000*'[1]4407Imp'!AT$74</f>
        <v>1.5636184000000001E-2</v>
      </c>
      <c r="AW27" s="9">
        <f>1/1000*'[1]4407Imp'!AU$74</f>
        <v>2.9751909E-2</v>
      </c>
      <c r="AX27" s="11">
        <f>1/1000*'[1]4407Imp'!AV$74</f>
        <v>8.7238146000000003E-2</v>
      </c>
      <c r="AY27" s="11">
        <f>1/1000*'[1]4407Imp'!AW$74</f>
        <v>2.4342582000000005E-2</v>
      </c>
      <c r="AZ27" s="11">
        <f>1/1000*'[1]4407Imp'!AX$74</f>
        <v>1.4395559999999998E-2</v>
      </c>
      <c r="BA27" s="11">
        <f>1/1000*'[1]4407Imp'!AY$74</f>
        <v>1.0484031E-2</v>
      </c>
      <c r="BB27" s="11">
        <f>1/1000*'[1]4407Imp'!AZ$74</f>
        <v>1.2447012999999998E-2</v>
      </c>
      <c r="BC27" s="302">
        <f>1/1000*'[1]4407Imp'!BA$74</f>
        <v>0</v>
      </c>
      <c r="BD27" s="307"/>
    </row>
    <row r="28" spans="2:56">
      <c r="B28" s="5" t="s">
        <v>92</v>
      </c>
      <c r="C28" s="47">
        <f>1/$A$1*'[1]4407Imp'!$B$185</f>
        <v>1.8279999999999998E-3</v>
      </c>
      <c r="D28" s="11">
        <f>1/$A$1*'[1]4407Imp'!$C$185</f>
        <v>1.9509999999999998E-3</v>
      </c>
      <c r="E28" s="11">
        <f>1/$A$1*'[1]4407Imp'!$D$185</f>
        <v>5.5739999999999991E-3</v>
      </c>
      <c r="F28" s="11">
        <f>1/$A$1*'[1]4407Imp'!$E$185</f>
        <v>7.1949999999999991E-3</v>
      </c>
      <c r="G28" s="11">
        <f>1/$A$1*'[1]4407Imp'!$F$185</f>
        <v>7.2740000000000001E-3</v>
      </c>
      <c r="H28" s="11">
        <f>1/$A$1*'[1]4407Imp'!$G$185</f>
        <v>1.2717999999999998E-2</v>
      </c>
      <c r="I28" s="11">
        <f>1/$A$1*'[1]4407Imp'!$H$185</f>
        <v>1.5333999999999995E-2</v>
      </c>
      <c r="J28" s="37">
        <f>1/$A$1*'[1]4407Imp'!$I$185</f>
        <v>1.0730999999999999E-2</v>
      </c>
      <c r="K28" s="37">
        <f>1/$A$1*'[1]4407Imp'!$J$185</f>
        <v>1.3805999999999999E-2</v>
      </c>
      <c r="L28" s="37">
        <f>1/$A$1*'[1]4407Imp'!K$185</f>
        <v>6.0749999999999997E-3</v>
      </c>
      <c r="M28" s="37">
        <f>1/$A$1*'[1]4407Imp'!L$185</f>
        <v>9.7379999999999984E-3</v>
      </c>
      <c r="N28" s="37">
        <f>1/$A$1*'[1]4407Imp'!M$185</f>
        <v>6.6759999999999988E-3</v>
      </c>
      <c r="O28" s="37">
        <f>1/$A$1*'[1]4407Imp'!N$185</f>
        <v>4.4222299999999992E-3</v>
      </c>
      <c r="P28" s="37">
        <f>1/$A$1*'[1]4407Imp'!O$185</f>
        <v>3.6049999999999997E-3</v>
      </c>
      <c r="Q28" s="37">
        <f>1/$A$1*'[1]4407Imp'!P$185</f>
        <v>3.1111429680206336E-3</v>
      </c>
      <c r="R28" s="37">
        <f>1/$A$1*'[1]4407Imp'!Q$185</f>
        <v>1.7363281723815555E-3</v>
      </c>
      <c r="S28" s="37">
        <f>1/$A$1*'[1]4407Imp'!R$185</f>
        <v>1.2857913657311716E-3</v>
      </c>
      <c r="T28" s="37">
        <f>1/$A$1*'[1]4407Imp'!S$185</f>
        <v>5.4165457199361524E-3</v>
      </c>
      <c r="U28" s="37">
        <f>1/$A$1*'[1]4407Imp'!T$185</f>
        <v>3.717222789146751E-3</v>
      </c>
      <c r="V28" s="37">
        <f>1/$A$1*'[1]4407Imp'!U$185</f>
        <v>1.1213436581820181E-3</v>
      </c>
      <c r="W28" s="37">
        <f>1/$A$1*'[1]4407Imp'!V$185</f>
        <v>1.3469999999999995E-3</v>
      </c>
      <c r="X28" s="37">
        <f>1/$A$1*'[1]4407Imp'!W$185</f>
        <v>1.1999999999999999E-3</v>
      </c>
      <c r="Y28" s="37">
        <f>1/$A$1*'[1]4407Imp'!X$185</f>
        <v>1.671E-3</v>
      </c>
      <c r="Z28" s="37">
        <f>1/$A$1*'[1]4407Imp'!Y$185</f>
        <v>1.0389999999999998E-3</v>
      </c>
      <c r="AA28" s="37">
        <f>1/$A$1*'[1]4407Imp'!Z$185</f>
        <v>1.4519999999999997E-3</v>
      </c>
      <c r="AB28" s="37">
        <f>1/$A$1*'[1]4407Imp'!AA$185</f>
        <v>0</v>
      </c>
      <c r="AC28" s="4"/>
      <c r="AD28" s="68">
        <f>1/1000*'[1]4407Imp'!AB$185</f>
        <v>8.7685900000000002E-4</v>
      </c>
      <c r="AE28" s="11">
        <f>1/1000*'[1]4407Imp'!AC$185</f>
        <v>8.5099999999999998E-4</v>
      </c>
      <c r="AF28" s="11">
        <f>1/1000*'[1]4407Imp'!AD$185</f>
        <v>2.578548E-3</v>
      </c>
      <c r="AG28" s="11">
        <f>1/1000*'[1]4407Imp'!AE$185</f>
        <v>3.3999999999999998E-3</v>
      </c>
      <c r="AH28" s="11">
        <f>1/1000*'[1]4407Imp'!AF$185</f>
        <v>2.8140000000000001E-3</v>
      </c>
      <c r="AI28" s="11">
        <f>1/1000*'[1]4407Imp'!AG$185</f>
        <v>6.4960000000000009E-3</v>
      </c>
      <c r="AJ28" s="11">
        <f>1/1000*'[1]4407Imp'!AH$185</f>
        <v>9.2894529999999996E-3</v>
      </c>
      <c r="AK28" s="11">
        <f>1/1000*'[1]4407Imp'!AI$185</f>
        <v>6.8605350000000001E-3</v>
      </c>
      <c r="AL28" s="11">
        <f>1/1000*'[1]4407Imp'!AJ$185</f>
        <v>9.7653169999999991E-3</v>
      </c>
      <c r="AM28" s="11">
        <f>1/1000*'[1]4407Imp'!AK$185</f>
        <v>4.0697099999999998E-3</v>
      </c>
      <c r="AN28" s="11">
        <f>1/1000*'[1]4407Imp'!AL$185</f>
        <v>7.1794319999999995E-3</v>
      </c>
      <c r="AO28" s="11">
        <f>1/1000*'[1]4407Imp'!AM$185</f>
        <v>4.6706140000000009E-3</v>
      </c>
      <c r="AP28" s="11">
        <f>1/1000*'[1]4407Imp'!AN$185</f>
        <v>2.9908019999999994E-3</v>
      </c>
      <c r="AQ28" s="9">
        <f>1/1000*'[1]4407Imp'!AO$185</f>
        <v>2.3785970000000001E-3</v>
      </c>
      <c r="AR28" s="9">
        <f>1/1000*'[1]4407Imp'!AP$185</f>
        <v>2.4338810000000002E-3</v>
      </c>
      <c r="AS28" s="9">
        <f>1/1000*'[1]4407Imp'!AQ$185</f>
        <v>1.385503E-3</v>
      </c>
      <c r="AT28" s="9">
        <f>1/1000*'[1]4407Imp'!AR$185</f>
        <v>9.1434299999999997E-4</v>
      </c>
      <c r="AU28" s="9">
        <f>1/1000*'[1]4407Imp'!AS$185</f>
        <v>3.9781840000000001E-3</v>
      </c>
      <c r="AV28" s="9">
        <f>1/1000*'[1]4407Imp'!AT$185</f>
        <v>2.9695569999999994E-3</v>
      </c>
      <c r="AW28" s="9">
        <f>1/1000*'[1]4407Imp'!AU$185</f>
        <v>9.2589599999999995E-4</v>
      </c>
      <c r="AX28" s="11">
        <f>1/1000*'[1]4407Imp'!AV$185</f>
        <v>1.604372E-3</v>
      </c>
      <c r="AY28" s="11">
        <f>1/1000*'[1]4407Imp'!AW$185</f>
        <v>1.3864729999999998E-3</v>
      </c>
      <c r="AZ28" s="11">
        <f>1/1000*'[1]4407Imp'!AX$185</f>
        <v>2.6366719999999996E-3</v>
      </c>
      <c r="BA28" s="11">
        <f>1/1000*'[1]4407Imp'!AY$185</f>
        <v>1.8273970000000001E-3</v>
      </c>
      <c r="BB28" s="11">
        <f>1/1000*'[1]4407Imp'!AZ$185</f>
        <v>3.1706399999999993E-3</v>
      </c>
      <c r="BC28" s="302">
        <f>1/1000*'[1]4407Imp'!BA$185</f>
        <v>0</v>
      </c>
      <c r="BD28" s="307"/>
    </row>
    <row r="29" spans="2:56">
      <c r="B29" s="5" t="s">
        <v>93</v>
      </c>
      <c r="C29" s="47">
        <f>1/$A$1*'[1]4407Imp'!$B$186</f>
        <v>9.8299999999999972E-4</v>
      </c>
      <c r="D29" s="11">
        <f>1/$A$1*'[1]4407Imp'!$C$186</f>
        <v>0</v>
      </c>
      <c r="E29" s="11">
        <f>1/$A$1*'[1]4407Imp'!$D$186</f>
        <v>1.0259999999999998E-3</v>
      </c>
      <c r="F29" s="11">
        <f>1/$A$1*'[1]4407Imp'!$E$186</f>
        <v>2.5749999999999996E-3</v>
      </c>
      <c r="G29" s="11">
        <f>1/$A$1*'[1]4407Imp'!$F$186</f>
        <v>6.4339999999999996E-3</v>
      </c>
      <c r="H29" s="11">
        <f>1/$A$1*'[1]4407Imp'!$G$186</f>
        <v>2.1161999999999997E-2</v>
      </c>
      <c r="I29" s="11">
        <f>1/$A$1*'[1]4407Imp'!$H$186</f>
        <v>4.8478E-2</v>
      </c>
      <c r="J29" s="37">
        <f>1/$A$1*'[1]4407Imp'!$I$186</f>
        <v>4.8799999999999982E-2</v>
      </c>
      <c r="K29" s="37">
        <f>1/$A$1*'[1]4407Imp'!$J$186</f>
        <v>6.0690238000000007E-2</v>
      </c>
      <c r="L29" s="37">
        <f>1/$A$1*'[1]4407Imp'!K$186</f>
        <v>6.9008999999999987E-2</v>
      </c>
      <c r="M29" s="37">
        <f>1/$A$1*'[1]4407Imp'!L$186</f>
        <v>8.3192999999999989E-2</v>
      </c>
      <c r="N29" s="37">
        <f>1/$A$1*'[1]4407Imp'!M$186</f>
        <v>6.3E-2</v>
      </c>
      <c r="O29" s="37">
        <f>1/$A$1*'[1]4407Imp'!N$186</f>
        <v>4.8737999999999997E-2</v>
      </c>
      <c r="P29" s="37">
        <f>1/$A$1*'[1]4407Imp'!O$186</f>
        <v>4.7818006666666669E-2</v>
      </c>
      <c r="Q29" s="37">
        <f>1/$A$1*'[1]4407Imp'!P$186</f>
        <v>5.5792214656781393E-2</v>
      </c>
      <c r="R29" s="37">
        <f>1/$A$1*'[1]4407Imp'!Q$186</f>
        <v>5.0972502805408944E-2</v>
      </c>
      <c r="S29" s="37">
        <f>1/$A$1*'[1]4407Imp'!R$186</f>
        <v>5.6610111185254962E-2</v>
      </c>
      <c r="T29" s="37">
        <f>1/$A$1*'[1]4407Imp'!S$186</f>
        <v>7.1256550478018155E-2</v>
      </c>
      <c r="U29" s="37">
        <f>1/$A$1*'[1]4407Imp'!T$186</f>
        <v>5.3320312498553298E-2</v>
      </c>
      <c r="V29" s="37">
        <f>1/$A$1*'[1]4407Imp'!U$186</f>
        <v>4.8757500936621664E-2</v>
      </c>
      <c r="W29" s="37">
        <f>1/$A$1*'[1]4407Imp'!V$186</f>
        <v>4.3332178333333332E-2</v>
      </c>
      <c r="X29" s="37">
        <f>1/$A$1*'[1]4407Imp'!W$186</f>
        <v>3.5556999999999991E-2</v>
      </c>
      <c r="Y29" s="37">
        <f>1/$A$1*'[1]4407Imp'!X$186</f>
        <v>2.5783508333333333E-2</v>
      </c>
      <c r="Z29" s="37">
        <f>1/$A$1*'[1]4407Imp'!Y$186</f>
        <v>2.2017999999999999E-2</v>
      </c>
      <c r="AA29" s="37">
        <f>1/$A$1*'[1]4407Imp'!Z$186</f>
        <v>1.5955999999999998E-2</v>
      </c>
      <c r="AB29" s="37">
        <f>1/$A$1*'[1]4407Imp'!AA$186</f>
        <v>0</v>
      </c>
      <c r="AC29" s="4"/>
      <c r="AD29" s="68">
        <f>1/1000*'[1]4407Imp'!AB$186</f>
        <v>5.4662999999999999E-4</v>
      </c>
      <c r="AE29" s="11">
        <f>1/1000*'[1]4407Imp'!AC$186</f>
        <v>0</v>
      </c>
      <c r="AF29" s="11">
        <f>1/1000*'[1]4407Imp'!AD$186</f>
        <v>5.4294499999999997E-4</v>
      </c>
      <c r="AG29" s="11">
        <f>1/1000*'[1]4407Imp'!AE$186</f>
        <v>1.16E-3</v>
      </c>
      <c r="AH29" s="11">
        <f>1/1000*'[1]4407Imp'!AF$186</f>
        <v>3.617E-3</v>
      </c>
      <c r="AI29" s="11">
        <f>1/1000*'[1]4407Imp'!AG$186</f>
        <v>1.2816000000000001E-2</v>
      </c>
      <c r="AJ29" s="11">
        <f>1/1000*'[1]4407Imp'!AH$186</f>
        <v>3.1750340000000002E-2</v>
      </c>
      <c r="AK29" s="11">
        <f>1/1000*'[1]4407Imp'!AI$186</f>
        <v>3.5075753000000001E-2</v>
      </c>
      <c r="AL29" s="11">
        <f>1/1000*'[1]4407Imp'!AJ$186</f>
        <v>4.7344765000000004E-2</v>
      </c>
      <c r="AM29" s="11">
        <f>1/1000*'[1]4407Imp'!AK$186</f>
        <v>5.5129152000000001E-2</v>
      </c>
      <c r="AN29" s="11">
        <f>1/1000*'[1]4407Imp'!AL$186</f>
        <v>6.3657708000000007E-2</v>
      </c>
      <c r="AO29" s="11">
        <f>1/1000*'[1]4407Imp'!AM$186</f>
        <v>4.1901912999999992E-2</v>
      </c>
      <c r="AP29" s="11">
        <f>1/1000*'[1]4407Imp'!AN$186</f>
        <v>3.0459718000000004E-2</v>
      </c>
      <c r="AQ29" s="9">
        <f>1/1000*'[1]4407Imp'!AO$186</f>
        <v>3.1425032000000006E-2</v>
      </c>
      <c r="AR29" s="9">
        <f>1/1000*'[1]4407Imp'!AP$186</f>
        <v>4.4548698999999997E-2</v>
      </c>
      <c r="AS29" s="9">
        <f>1/1000*'[1]4407Imp'!AQ$186</f>
        <v>4.1564562000000013E-2</v>
      </c>
      <c r="AT29" s="9">
        <f>1/1000*'[1]4407Imp'!AR$186</f>
        <v>4.770674300000001E-2</v>
      </c>
      <c r="AU29" s="9">
        <f>1/1000*'[1]4407Imp'!AS$186</f>
        <v>5.2171191999999991E-2</v>
      </c>
      <c r="AV29" s="9">
        <f>1/1000*'[1]4407Imp'!AT$186</f>
        <v>4.0508291000000002E-2</v>
      </c>
      <c r="AW29" s="9">
        <f>1/1000*'[1]4407Imp'!AU$186</f>
        <v>3.9249599999999989E-2</v>
      </c>
      <c r="AX29" s="11">
        <f>1/1000*'[1]4407Imp'!AV$186</f>
        <v>3.2698026999999998E-2</v>
      </c>
      <c r="AY29" s="11">
        <f>1/1000*'[1]4407Imp'!AW$186</f>
        <v>2.5678145999999995E-2</v>
      </c>
      <c r="AZ29" s="11">
        <f>1/1000*'[1]4407Imp'!AX$186</f>
        <v>2.3087316000000007E-2</v>
      </c>
      <c r="BA29" s="11">
        <f>1/1000*'[1]4407Imp'!AY$186</f>
        <v>1.6443384999999998E-2</v>
      </c>
      <c r="BB29" s="11">
        <f>1/1000*'[1]4407Imp'!AZ$186</f>
        <v>9.6050590000000009E-3</v>
      </c>
      <c r="BC29" s="302">
        <f>1/1000*'[1]4407Imp'!BA$186</f>
        <v>0</v>
      </c>
      <c r="BD29" s="307"/>
    </row>
    <row r="30" spans="2:56">
      <c r="B30" s="372" t="s">
        <v>69</v>
      </c>
      <c r="C30" s="47">
        <f>1/$A$1*'[1]4407Imp'!$B$248</f>
        <v>1.7999999999999998E-4</v>
      </c>
      <c r="D30" s="11">
        <f>1/$A$1*'[1]4407Imp'!$C$248</f>
        <v>1.9009999999999999E-3</v>
      </c>
      <c r="E30" s="11">
        <f>1/$A$1*'[1]4407Imp'!$D$248</f>
        <v>3.3679999999999995E-3</v>
      </c>
      <c r="F30" s="11">
        <f>1/$A$1*'[1]4407Imp'!$E$248</f>
        <v>4.692E-3</v>
      </c>
      <c r="G30" s="11">
        <f>1/$A$1*'[1]4407Imp'!$F$248</f>
        <v>5.4820000000000008E-3</v>
      </c>
      <c r="H30" s="11">
        <f>1/$A$1*'[1]4407Imp'!$G$248</f>
        <v>4.9649999999999989E-3</v>
      </c>
      <c r="I30" s="11">
        <f>1/$A$1*'[1]4407Imp'!$H$248</f>
        <v>5.4929999999999996E-3</v>
      </c>
      <c r="J30" s="37">
        <f>1/$A$1*'[1]4407Imp'!$I$248</f>
        <v>7.141999999999999E-3</v>
      </c>
      <c r="K30" s="37">
        <f>1/$A$1*'[1]4407Imp'!$J$248</f>
        <v>4.7534159999999999E-3</v>
      </c>
      <c r="L30" s="37">
        <f>1/$A$1*'[1]4407Imp'!K$248</f>
        <v>6.7042016666666654E-3</v>
      </c>
      <c r="M30" s="37">
        <f>1/$A$1*'[1]4407Imp'!L$248</f>
        <v>1.5516954999999997E-2</v>
      </c>
      <c r="N30" s="37">
        <f>1/$A$1*'[1]4407Imp'!M$248</f>
        <v>1.2072000000000001E-2</v>
      </c>
      <c r="O30" s="37">
        <f>1/$A$1*'[1]4407Imp'!N$248</f>
        <v>1.0291E-2</v>
      </c>
      <c r="P30" s="37">
        <f>1/$A$1*'[1]4407Imp'!O$248</f>
        <v>1.8283000000000001E-2</v>
      </c>
      <c r="Q30" s="37">
        <f>1/$A$1*'[1]4407Imp'!P$248</f>
        <v>2.8901279857716098E-2</v>
      </c>
      <c r="R30" s="37">
        <f>1/$A$1*'[1]4407Imp'!Q$248</f>
        <v>2.343693557887766E-2</v>
      </c>
      <c r="S30" s="37">
        <f>1/$A$1*'[1]4407Imp'!R$248</f>
        <v>3.2219090255172181E-2</v>
      </c>
      <c r="T30" s="37">
        <f>1/$A$1*'[1]4407Imp'!S$248</f>
        <v>0.10512019556941808</v>
      </c>
      <c r="U30" s="37">
        <f>1/$A$1*'[1]4407Imp'!T$248</f>
        <v>0.16631964978870264</v>
      </c>
      <c r="V30" s="37">
        <f>1/$A$1*'[1]4407Imp'!U$248</f>
        <v>0.11811181960329552</v>
      </c>
      <c r="W30" s="37">
        <f>1/$A$1*'[1]4407Imp'!V$248</f>
        <v>0.11785913666666666</v>
      </c>
      <c r="X30" s="37">
        <f>1/$A$1*'[1]4407Imp'!W$248</f>
        <v>0.11472799999999998</v>
      </c>
      <c r="Y30" s="37">
        <f>1/$A$1*'[1]4407Imp'!X$248</f>
        <v>0.11887299999999999</v>
      </c>
      <c r="Z30" s="37">
        <f>1/$A$1*'[1]4407Imp'!Y$248</f>
        <v>0.18109199999999995</v>
      </c>
      <c r="AA30" s="37">
        <f>1/$A$1*'[1]4407Imp'!Z$248</f>
        <v>0.13879299999999997</v>
      </c>
      <c r="AB30" s="37">
        <f>1/$A$1*'[1]4407Imp'!AA$248</f>
        <v>0</v>
      </c>
      <c r="AC30" s="4"/>
      <c r="AD30" s="68">
        <f>1/1000*'[1]4407Imp'!AB$248</f>
        <v>1.0603E-4</v>
      </c>
      <c r="AE30" s="11">
        <f>1/1000*'[1]4407Imp'!AC$248</f>
        <v>3.2200000000000002E-4</v>
      </c>
      <c r="AF30" s="11">
        <f>1/1000*'[1]4407Imp'!AD$248</f>
        <v>6.9422600000000004E-4</v>
      </c>
      <c r="AG30" s="11">
        <f>1/1000*'[1]4407Imp'!AE$248</f>
        <v>8.6800000000000006E-4</v>
      </c>
      <c r="AH30" s="11">
        <f>1/1000*'[1]4407Imp'!AF$248</f>
        <v>1.1899999999999999E-3</v>
      </c>
      <c r="AI30" s="11">
        <f>1/1000*'[1]4407Imp'!AG$248</f>
        <v>1.3450000000000001E-3</v>
      </c>
      <c r="AJ30" s="11">
        <f>1/1000*'[1]4407Imp'!AH$248</f>
        <v>2.1505580000000003E-3</v>
      </c>
      <c r="AK30" s="11">
        <f>1/1000*'[1]4407Imp'!AI$248</f>
        <v>2.6386030000000002E-3</v>
      </c>
      <c r="AL30" s="11">
        <f>1/1000*'[1]4407Imp'!AJ$248</f>
        <v>1.7003149999999998E-3</v>
      </c>
      <c r="AM30" s="11">
        <f>1/1000*'[1]4407Imp'!AK$248</f>
        <v>1.9104039999999997E-3</v>
      </c>
      <c r="AN30" s="11">
        <f>1/1000*'[1]4407Imp'!AL$248</f>
        <v>4.3704930000000005E-3</v>
      </c>
      <c r="AO30" s="11">
        <f>1/1000*'[1]4407Imp'!AM$248</f>
        <v>4.5099580000000005E-3</v>
      </c>
      <c r="AP30" s="11">
        <f>1/1000*'[1]4407Imp'!AN$248</f>
        <v>3.4065490000000005E-3</v>
      </c>
      <c r="AQ30" s="9">
        <f>1/1000*'[1]4407Imp'!AO$248</f>
        <v>6.8372420000000003E-3</v>
      </c>
      <c r="AR30" s="9">
        <f>1/1000*'[1]4407Imp'!AP$248</f>
        <v>1.2677830000000001E-2</v>
      </c>
      <c r="AS30" s="9">
        <f>1/1000*'[1]4407Imp'!AQ$248</f>
        <v>1.0109251999999997E-2</v>
      </c>
      <c r="AT30" s="9">
        <f>1/1000*'[1]4407Imp'!AR$248</f>
        <v>1.32836E-2</v>
      </c>
      <c r="AU30" s="9">
        <f>1/1000*'[1]4407Imp'!AS$248</f>
        <v>3.0831403000000004E-2</v>
      </c>
      <c r="AV30" s="9">
        <f>1/1000*'[1]4407Imp'!AT$248</f>
        <v>4.6071348999999998E-2</v>
      </c>
      <c r="AW30" s="9">
        <f>1/1000*'[1]4407Imp'!AU$248</f>
        <v>2.9208730999999998E-2</v>
      </c>
      <c r="AX30" s="11">
        <f>1/1000*'[1]4407Imp'!AV$248</f>
        <v>2.5159264000000001E-2</v>
      </c>
      <c r="AY30" s="11">
        <f>1/1000*'[1]4407Imp'!AW$248</f>
        <v>3.8063705999999996E-2</v>
      </c>
      <c r="AZ30" s="11">
        <f>1/1000*'[1]4407Imp'!AX$248</f>
        <v>3.5326615999999998E-2</v>
      </c>
      <c r="BA30" s="11">
        <f>1/1000*'[1]4407Imp'!AY$248</f>
        <v>4.1277871999999993E-2</v>
      </c>
      <c r="BB30" s="11">
        <f>1/1000*'[1]4407Imp'!AZ$248</f>
        <v>3.6778222999999999E-2</v>
      </c>
      <c r="BC30" s="302">
        <f>1/1000*'[1]4407Imp'!BA$248</f>
        <v>0</v>
      </c>
      <c r="BD30" s="307"/>
    </row>
    <row r="31" spans="2:56">
      <c r="B31" s="8" t="s">
        <v>19</v>
      </c>
      <c r="C31" s="48">
        <f t="shared" ref="C31:AB31" si="5">SUM(C22:C22)-SUM(C23:C30)</f>
        <v>2.7649999999999897E-3</v>
      </c>
      <c r="D31" s="38">
        <f t="shared" si="5"/>
        <v>1.2810000000000044E-3</v>
      </c>
      <c r="E31" s="38">
        <f t="shared" si="5"/>
        <v>7.0050000000000667E-3</v>
      </c>
      <c r="F31" s="38">
        <f t="shared" si="5"/>
        <v>4.3360000000001175E-3</v>
      </c>
      <c r="G31" s="38">
        <f t="shared" si="5"/>
        <v>2.511000000000041E-3</v>
      </c>
      <c r="H31" s="38">
        <f t="shared" si="5"/>
        <v>7.0879999999999832E-3</v>
      </c>
      <c r="I31" s="38">
        <f t="shared" si="5"/>
        <v>1.3753986999999968E-2</v>
      </c>
      <c r="J31" s="39">
        <f t="shared" si="5"/>
        <v>1.3380108000000113E-2</v>
      </c>
      <c r="K31" s="39">
        <f t="shared" si="5"/>
        <v>1.5532000000000101E-2</v>
      </c>
      <c r="L31" s="39">
        <f t="shared" si="5"/>
        <v>2.6162936666666636E-2</v>
      </c>
      <c r="M31" s="39">
        <f t="shared" si="5"/>
        <v>2.9090405000000152E-2</v>
      </c>
      <c r="N31" s="39">
        <f t="shared" si="5"/>
        <v>1.5549971666666496E-2</v>
      </c>
      <c r="O31" s="39">
        <f t="shared" si="5"/>
        <v>5.6936683333335125E-3</v>
      </c>
      <c r="P31" s="39">
        <f t="shared" si="5"/>
        <v>1.0674496666666089E-2</v>
      </c>
      <c r="Q31" s="39">
        <f t="shared" si="5"/>
        <v>2.4763967317128044E-2</v>
      </c>
      <c r="R31" s="39">
        <f t="shared" si="5"/>
        <v>1.0693383804469159E-2</v>
      </c>
      <c r="S31" s="39">
        <f t="shared" si="5"/>
        <v>1.1685289124417908E-2</v>
      </c>
      <c r="T31" s="39">
        <f t="shared" si="5"/>
        <v>1.8494312693800419E-2</v>
      </c>
      <c r="U31" s="39">
        <f t="shared" si="5"/>
        <v>1.8269791621556175E-2</v>
      </c>
      <c r="V31" s="39">
        <f t="shared" si="5"/>
        <v>7.7728495618327731E-3</v>
      </c>
      <c r="W31" s="39">
        <f t="shared" si="5"/>
        <v>1.7551573333333792E-2</v>
      </c>
      <c r="X31" s="39">
        <f t="shared" si="5"/>
        <v>2.9495999999999967E-2</v>
      </c>
      <c r="Y31" s="39">
        <f t="shared" si="5"/>
        <v>3.9071000000000078E-2</v>
      </c>
      <c r="Z31" s="39">
        <f t="shared" si="5"/>
        <v>2.4493999999999794E-2</v>
      </c>
      <c r="AA31" s="39">
        <f t="shared" si="5"/>
        <v>3.3714076666666593E-2</v>
      </c>
      <c r="AB31" s="39">
        <f t="shared" si="5"/>
        <v>0</v>
      </c>
      <c r="AC31" s="4"/>
      <c r="AD31" s="66">
        <f t="shared" ref="AD31:BC31" si="6">SUM(AD22:AD22)-SUM(AD23:AD30)</f>
        <v>1.0458490000000015E-3</v>
      </c>
      <c r="AE31" s="40">
        <f t="shared" si="6"/>
        <v>5.2599999999999869E-4</v>
      </c>
      <c r="AF31" s="40">
        <f t="shared" si="6"/>
        <v>2.5339040000000035E-3</v>
      </c>
      <c r="AG31" s="40">
        <f t="shared" si="6"/>
        <v>1.4890000000000181E-3</v>
      </c>
      <c r="AH31" s="40">
        <f t="shared" si="6"/>
        <v>1.0459999999999914E-3</v>
      </c>
      <c r="AI31" s="40">
        <f t="shared" si="6"/>
        <v>2.9599999999999904E-3</v>
      </c>
      <c r="AJ31" s="40">
        <f t="shared" si="6"/>
        <v>6.312771999999911E-3</v>
      </c>
      <c r="AK31" s="40">
        <f t="shared" si="6"/>
        <v>5.9044630000000264E-3</v>
      </c>
      <c r="AL31" s="40">
        <f t="shared" si="6"/>
        <v>7.2680589999999934E-3</v>
      </c>
      <c r="AM31" s="40">
        <f t="shared" si="6"/>
        <v>1.2862971000000029E-2</v>
      </c>
      <c r="AN31" s="40">
        <f t="shared" si="6"/>
        <v>1.5315165000000075E-2</v>
      </c>
      <c r="AO31" s="40">
        <f t="shared" si="6"/>
        <v>1.0080561000000043E-2</v>
      </c>
      <c r="AP31" s="40">
        <f t="shared" si="6"/>
        <v>5.2012220000000609E-3</v>
      </c>
      <c r="AQ31" s="40">
        <f t="shared" si="6"/>
        <v>8.9176350000000348E-3</v>
      </c>
      <c r="AR31" s="40">
        <f t="shared" si="6"/>
        <v>3.3471128999999822E-2</v>
      </c>
      <c r="AS31" s="40">
        <f t="shared" si="6"/>
        <v>1.0576251000000036E-2</v>
      </c>
      <c r="AT31" s="40">
        <f t="shared" si="6"/>
        <v>6.8871399999999583E-3</v>
      </c>
      <c r="AU31" s="40">
        <f t="shared" si="6"/>
        <v>6.2198270000001221E-3</v>
      </c>
      <c r="AV31" s="40">
        <f t="shared" si="6"/>
        <v>7.7105880000000182E-3</v>
      </c>
      <c r="AW31" s="40">
        <f t="shared" si="6"/>
        <v>3.9408590000000188E-3</v>
      </c>
      <c r="AX31" s="40">
        <f t="shared" si="6"/>
        <v>7.9276600000000585E-3</v>
      </c>
      <c r="AY31" s="40">
        <f t="shared" si="6"/>
        <v>1.1888261999999983E-2</v>
      </c>
      <c r="AZ31" s="40">
        <f t="shared" si="6"/>
        <v>1.5884859999999945E-2</v>
      </c>
      <c r="BA31" s="40">
        <f t="shared" si="6"/>
        <v>1.0163523999999979E-2</v>
      </c>
      <c r="BB31" s="40">
        <f t="shared" si="6"/>
        <v>1.4359730000000015E-2</v>
      </c>
      <c r="BC31" s="55">
        <f t="shared" si="6"/>
        <v>0</v>
      </c>
      <c r="BD31" s="307"/>
    </row>
    <row r="32" spans="2:56" ht="17.149999999999999" customHeight="1">
      <c r="B32" s="16" t="s">
        <v>196</v>
      </c>
      <c r="C32" s="152">
        <f>1/$A$1*'[1]4407Imp'!$B$267</f>
        <v>2.0376099999999995</v>
      </c>
      <c r="D32" s="153">
        <f>1/$A$1*'[1]4407Imp'!$C$267</f>
        <v>2.2656049999999999</v>
      </c>
      <c r="E32" s="153">
        <f>1/$A$1*'[1]4407Imp'!$D$267</f>
        <v>2.898714</v>
      </c>
      <c r="F32" s="153">
        <f>1/$A$1*'[1]4407Imp'!$E$267</f>
        <v>2.7363999999999993</v>
      </c>
      <c r="G32" s="153">
        <f>1/$A$1*'[1]4407Imp'!$F$267</f>
        <v>2.7025199999999989</v>
      </c>
      <c r="H32" s="153">
        <f>1/$A$1*'[1]4407Imp'!$G$267</f>
        <v>2.5090719999999997</v>
      </c>
      <c r="I32" s="153">
        <f>1/$A$1*'[1]4407Imp'!$H$267</f>
        <v>2.0324152483333333</v>
      </c>
      <c r="J32" s="154">
        <f>1/$A$1*'[1]4407Imp'!$I$267</f>
        <v>1.8278411589999997</v>
      </c>
      <c r="K32" s="154">
        <f>1/$A$1*'[1]4407Imp'!$J$267</f>
        <v>1.651959202</v>
      </c>
      <c r="L32" s="154">
        <f>1/$A$1*'[1]4407Imp'!K$267</f>
        <v>1.9305909033333333</v>
      </c>
      <c r="M32" s="154">
        <f>1/$A$1*'[1]4407Imp'!L$267</f>
        <v>2.8789783466666661</v>
      </c>
      <c r="N32" s="154">
        <f>1/$A$1*'[1]4407Imp'!M$267</f>
        <v>3.4490280049999993</v>
      </c>
      <c r="O32" s="154">
        <f>1/$A$1*'[1]4407Imp'!N$267</f>
        <v>3.1755019716666655</v>
      </c>
      <c r="P32" s="154">
        <f>1/$A$1*'[1]4407Imp'!O$267</f>
        <v>3.6042292233333328</v>
      </c>
      <c r="Q32" s="154">
        <f>1/$A$1*'[1]4407Imp'!P$267</f>
        <v>4.1794730223567056</v>
      </c>
      <c r="R32" s="154">
        <f>1/$A$1*'[1]4407Imp'!Q$267</f>
        <v>4.3505793409510645</v>
      </c>
      <c r="S32" s="154">
        <f>1/$A$1*'[1]4407Imp'!R$267</f>
        <v>5.6851933707583981</v>
      </c>
      <c r="T32" s="154">
        <f>1/$A$1*'[1]4407Imp'!S$267</f>
        <v>6.3620261905901332</v>
      </c>
      <c r="U32" s="154">
        <f>1/$A$1*'[1]4407Imp'!T$267</f>
        <v>5.7209770943676164</v>
      </c>
      <c r="V32" s="154">
        <f>1/$A$1*'[1]4407Imp'!U$267</f>
        <v>4.7257402646542861</v>
      </c>
      <c r="W32" s="154">
        <f>1/$A$1*'[1]4407Imp'!V$267</f>
        <v>4.5510344220333323</v>
      </c>
      <c r="X32" s="154">
        <f>1/$A$1*'[1]4407Imp'!W$267</f>
        <v>4.8789613399999983</v>
      </c>
      <c r="Y32" s="154">
        <f>1/$A$1*'[1]4407Imp'!X$267</f>
        <v>5.0067455709999988</v>
      </c>
      <c r="Z32" s="154">
        <f>1/$A$1*'[1]4407Imp'!Y$267</f>
        <v>5.9302492816666668</v>
      </c>
      <c r="AA32" s="154">
        <f>1/$A$1*'[1]4407Imp'!Z$267</f>
        <v>6.2545862933333334</v>
      </c>
      <c r="AB32" s="154">
        <f>1/$A$1*'[1]4407Imp'!AA$267</f>
        <v>0</v>
      </c>
      <c r="AC32" s="14"/>
      <c r="AD32" s="283">
        <f>1/1000*'[1]4407Imp'!AB$267</f>
        <v>0.51977472000000002</v>
      </c>
      <c r="AE32" s="153">
        <f>1/1000*'[1]4407Imp'!AC$267</f>
        <v>0.52587000000000006</v>
      </c>
      <c r="AF32" s="153">
        <f>1/1000*'[1]4407Imp'!AD$267</f>
        <v>0.57115288999999991</v>
      </c>
      <c r="AG32" s="153">
        <f>1/1000*'[1]4407Imp'!AE$267</f>
        <v>0.52892900000000009</v>
      </c>
      <c r="AH32" s="153">
        <f>1/1000*'[1]4407Imp'!AF$267</f>
        <v>0.55266500000000007</v>
      </c>
      <c r="AI32" s="153">
        <f>1/1000*'[1]4407Imp'!AG$267</f>
        <v>0.58387400000000012</v>
      </c>
      <c r="AJ32" s="153">
        <f>1/1000*'[1]4407Imp'!AH$267</f>
        <v>0.52589674799999986</v>
      </c>
      <c r="AK32" s="153">
        <f>1/1000*'[1]4407Imp'!AI$267</f>
        <v>0.48145096400000004</v>
      </c>
      <c r="AL32" s="153">
        <f>1/1000*'[1]4407Imp'!AJ$267</f>
        <v>0.51510830200000002</v>
      </c>
      <c r="AM32" s="153">
        <f>1/1000*'[1]4407Imp'!AK$267</f>
        <v>0.53670181499999992</v>
      </c>
      <c r="AN32" s="153">
        <f>1/1000*'[1]4407Imp'!AL$267</f>
        <v>0.90163054200000015</v>
      </c>
      <c r="AO32" s="153">
        <f>1/1000*'[1]4407Imp'!AM$267</f>
        <v>1.1509725190000002</v>
      </c>
      <c r="AP32" s="153">
        <f>1/1000*'[1]4407Imp'!AN$267</f>
        <v>1.1881689989999999</v>
      </c>
      <c r="AQ32" s="153">
        <f>1/1000*'[1]4407Imp'!AO$267</f>
        <v>1.5101519059999997</v>
      </c>
      <c r="AR32" s="153">
        <f>1/1000*'[1]4407Imp'!AP$267</f>
        <v>1.905436168</v>
      </c>
      <c r="AS32" s="153">
        <f>1/1000*'[1]4407Imp'!AQ$267</f>
        <v>1.681241239</v>
      </c>
      <c r="AT32" s="153">
        <f>1/1000*'[1]4407Imp'!AR$267</f>
        <v>1.9168591899999996</v>
      </c>
      <c r="AU32" s="153">
        <f>1/1000*'[1]4407Imp'!AS$267</f>
        <v>2.2538859100000006</v>
      </c>
      <c r="AV32" s="153">
        <f>1/1000*'[1]4407Imp'!AT$267</f>
        <v>2.0201789551699996</v>
      </c>
      <c r="AW32" s="153">
        <f>1/1000*'[1]4407Imp'!AU$267</f>
        <v>1.4541916879999999</v>
      </c>
      <c r="AX32" s="153">
        <f>1/1000*'[1]4407Imp'!AV$267</f>
        <v>1.2690575339999999</v>
      </c>
      <c r="AY32" s="153">
        <f>1/1000*'[1]4407Imp'!AW$267</f>
        <v>1.2992037539999999</v>
      </c>
      <c r="AZ32" s="153">
        <f>1/1000*'[1]4407Imp'!AX$267</f>
        <v>1.3043325479999999</v>
      </c>
      <c r="BA32" s="153">
        <f>1/1000*'[1]4407Imp'!AY$267</f>
        <v>1.472761403</v>
      </c>
      <c r="BB32" s="153">
        <f>1/1000*'[1]4407Imp'!AZ$267</f>
        <v>1.6434022600000002</v>
      </c>
      <c r="BC32" s="319">
        <f>1/1000*'[1]4407Imp'!BA$267</f>
        <v>0</v>
      </c>
      <c r="BD32" s="307"/>
    </row>
    <row r="33" spans="2:56">
      <c r="B33" s="5" t="s">
        <v>96</v>
      </c>
      <c r="C33" s="47">
        <f>1/$A$1*'[1]4407Imp'!$B$156</f>
        <v>0.13921499999999998</v>
      </c>
      <c r="D33" s="11">
        <f>1/$A$1*'[1]4407Imp'!$C$156</f>
        <v>0.163304</v>
      </c>
      <c r="E33" s="11">
        <f>1/$A$1*'[1]4407Imp'!$D$156</f>
        <v>0.22870899999999997</v>
      </c>
      <c r="F33" s="11">
        <f>1/$A$1*'[1]4407Imp'!$E$156</f>
        <v>0.24369199999999996</v>
      </c>
      <c r="G33" s="11">
        <f>1/$A$1*'[1]4407Imp'!$F$156</f>
        <v>0.251417</v>
      </c>
      <c r="H33" s="11">
        <f>1/$A$1*'[1]4407Imp'!$G$156</f>
        <v>0.32131199999999993</v>
      </c>
      <c r="I33" s="11">
        <f>1/$A$1*'[1]4407Imp'!$H$156</f>
        <v>0.17838000000000001</v>
      </c>
      <c r="J33" s="37">
        <f>1/$A$1*'[1]4407Imp'!$I$156</f>
        <v>0.25973699999999994</v>
      </c>
      <c r="K33" s="37">
        <f>1/$A$1*'[1]4407Imp'!$J$156</f>
        <v>9.9281999999999981E-2</v>
      </c>
      <c r="L33" s="37">
        <f>1/$A$1*'[1]4407Imp'!K$156</f>
        <v>0.111528</v>
      </c>
      <c r="M33" s="37">
        <f>1/$A$1*'[1]4407Imp'!L$156</f>
        <v>0.10112515000000001</v>
      </c>
      <c r="N33" s="37">
        <f>1/$A$1*'[1]4407Imp'!M$156</f>
        <v>9.8040180000000005E-2</v>
      </c>
      <c r="O33" s="37">
        <f>1/$A$1*'[1]4407Imp'!N$156</f>
        <v>8.8599058333333314E-2</v>
      </c>
      <c r="P33" s="37">
        <f>1/$A$1*'[1]4407Imp'!O$156</f>
        <v>0.11496499999999994</v>
      </c>
      <c r="Q33" s="37">
        <f>1/$A$1*'[1]4407Imp'!P$156</f>
        <v>9.5963735524360702E-2</v>
      </c>
      <c r="R33" s="37">
        <f>1/$A$1*'[1]4407Imp'!Q$156</f>
        <v>6.9811829706353593E-2</v>
      </c>
      <c r="S33" s="37">
        <f>1/$A$1*'[1]4407Imp'!R$156</f>
        <v>5.7924491682261957E-2</v>
      </c>
      <c r="T33" s="37">
        <f>1/$A$1*'[1]4407Imp'!S$156</f>
        <v>3.4645045938793091E-2</v>
      </c>
      <c r="U33" s="37">
        <f>1/$A$1*'[1]4407Imp'!T$156</f>
        <v>6.2406890488402332E-2</v>
      </c>
      <c r="V33" s="37">
        <f>1/$A$1*'[1]4407Imp'!U$156</f>
        <v>7.8407874936714778E-2</v>
      </c>
      <c r="W33" s="37">
        <f>1/$A$1*'[1]4407Imp'!V$156</f>
        <v>0.13206699999999999</v>
      </c>
      <c r="X33" s="37">
        <f>1/$A$1*'[1]4407Imp'!W$156</f>
        <v>9.3384999999999982E-2</v>
      </c>
      <c r="Y33" s="37">
        <f>1/$A$1*'[1]4407Imp'!X$156</f>
        <v>9.9461999999999967E-2</v>
      </c>
      <c r="Z33" s="37">
        <f>1/$A$1*'[1]4407Imp'!Y$156</f>
        <v>0.18845999999999999</v>
      </c>
      <c r="AA33" s="37">
        <f>1/$A$1*'[1]4407Imp'!Z$156</f>
        <v>0.217116</v>
      </c>
      <c r="AB33" s="37">
        <f>1/$A$1*'[1]4407Imp'!AA$156</f>
        <v>0</v>
      </c>
      <c r="AC33" s="4"/>
      <c r="AD33" s="68">
        <f>1/1000*'[1]4407Imp'!AB$156</f>
        <v>2.0660471999999999E-2</v>
      </c>
      <c r="AE33" s="11">
        <f>1/1000*'[1]4407Imp'!AC$156</f>
        <v>3.0261E-2</v>
      </c>
      <c r="AF33" s="11">
        <f>1/1000*'[1]4407Imp'!AD$156</f>
        <v>4.1199548000000003E-2</v>
      </c>
      <c r="AG33" s="11">
        <f>1/1000*'[1]4407Imp'!AE$156</f>
        <v>3.8561999999999999E-2</v>
      </c>
      <c r="AH33" s="11">
        <f>1/1000*'[1]4407Imp'!AF$156</f>
        <v>3.9328000000000002E-2</v>
      </c>
      <c r="AI33" s="11">
        <f>1/1000*'[1]4407Imp'!AG$156</f>
        <v>6.3867000000000007E-2</v>
      </c>
      <c r="AJ33" s="11">
        <f>1/1000*'[1]4407Imp'!AH$156</f>
        <v>3.675225599999999E-2</v>
      </c>
      <c r="AK33" s="11">
        <f>1/1000*'[1]4407Imp'!AI$156</f>
        <v>4.6679026999999991E-2</v>
      </c>
      <c r="AL33" s="11">
        <f>1/1000*'[1]4407Imp'!AJ$156</f>
        <v>4.9907468999999996E-2</v>
      </c>
      <c r="AM33" s="11">
        <f>1/1000*'[1]4407Imp'!AK$156</f>
        <v>5.2272501999999992E-2</v>
      </c>
      <c r="AN33" s="11">
        <f>1/1000*'[1]4407Imp'!AL$156</f>
        <v>5.2616766000000002E-2</v>
      </c>
      <c r="AO33" s="11">
        <f>1/1000*'[1]4407Imp'!AM$156</f>
        <v>4.5846586000000002E-2</v>
      </c>
      <c r="AP33" s="11">
        <f>1/1000*'[1]4407Imp'!AN$156</f>
        <v>4.7761281999999995E-2</v>
      </c>
      <c r="AQ33" s="11">
        <f>1/1000*'[1]4407Imp'!AO$156</f>
        <v>6.5039407999999993E-2</v>
      </c>
      <c r="AR33" s="11">
        <f>1/1000*'[1]4407Imp'!AP$156</f>
        <v>4.1887038999999994E-2</v>
      </c>
      <c r="AS33" s="11">
        <f>1/1000*'[1]4407Imp'!AQ$156</f>
        <v>4.4113862999999996E-2</v>
      </c>
      <c r="AT33" s="11">
        <f>1/1000*'[1]4407Imp'!AR$156</f>
        <v>3.5467654000000001E-2</v>
      </c>
      <c r="AU33" s="11">
        <f>1/1000*'[1]4407Imp'!AS$156</f>
        <v>1.4656700999999998E-2</v>
      </c>
      <c r="AV33" s="11">
        <f>1/1000*'[1]4407Imp'!AT$156</f>
        <v>2.2237401000000004E-2</v>
      </c>
      <c r="AW33" s="11">
        <f>1/1000*'[1]4407Imp'!AU$156</f>
        <v>2.6204776999999999E-2</v>
      </c>
      <c r="AX33" s="11">
        <f>1/1000*'[1]4407Imp'!AV$156</f>
        <v>3.7609174000000002E-2</v>
      </c>
      <c r="AY33" s="11">
        <f>1/1000*'[1]4407Imp'!AW$156</f>
        <v>2.7958957999999999E-2</v>
      </c>
      <c r="AZ33" s="11">
        <f>1/1000*'[1]4407Imp'!AX$156</f>
        <v>3.6061838999999998E-2</v>
      </c>
      <c r="BA33" s="11">
        <f>1/1000*'[1]4407Imp'!AY$156</f>
        <v>9.5082996000000017E-2</v>
      </c>
      <c r="BB33" s="11">
        <f>1/1000*'[1]4407Imp'!AZ$156</f>
        <v>0.137144457</v>
      </c>
      <c r="BC33" s="302">
        <f>1/1000*'[1]4407Imp'!BA$156</f>
        <v>0</v>
      </c>
      <c r="BD33" s="307"/>
    </row>
    <row r="34" spans="2:56">
      <c r="B34" s="5" t="s">
        <v>156</v>
      </c>
      <c r="C34" s="68">
        <f>1/$A$1*'[1]4407Imp'!$B$37</f>
        <v>1.1009999999999999E-2</v>
      </c>
      <c r="D34" s="11">
        <f>1/$A$1*'[1]4407Imp'!$C$37</f>
        <v>1.1456999999999998E-2</v>
      </c>
      <c r="E34" s="11">
        <f>1/$A$1*'[1]4407Imp'!$D$37</f>
        <v>5.3529999999999993E-3</v>
      </c>
      <c r="F34" s="11">
        <f>1/$A$1*'[1]4407Imp'!$E$37</f>
        <v>2.4286999999999996E-2</v>
      </c>
      <c r="G34" s="11">
        <f>1/$A$1*'[1]4407Imp'!$F$37</f>
        <v>4.4209999999999999E-2</v>
      </c>
      <c r="H34" s="11">
        <f>1/$A$1*'[1]4407Imp'!$G$37</f>
        <v>3.7610999999999999E-2</v>
      </c>
      <c r="I34" s="11">
        <f>1/$A$1*'[1]4407Imp'!$H$37</f>
        <v>4.7855999999999989E-2</v>
      </c>
      <c r="J34" s="37">
        <f>1/$A$1*'[1]4407Imp'!$I$37</f>
        <v>2.8017E-2</v>
      </c>
      <c r="K34" s="37">
        <f>1/$A$1*'[1]4407Imp'!$J$37</f>
        <v>1.5810999999999999E-2</v>
      </c>
      <c r="L34" s="37">
        <f>1/$A$1*'[1]4407Imp'!K$37</f>
        <v>7.2189999999999997E-3</v>
      </c>
      <c r="M34" s="37">
        <f>1/$A$1*'[1]4407Imp'!L$37</f>
        <v>2.4424999999999999E-2</v>
      </c>
      <c r="N34" s="37">
        <f>1/$A$1*'[1]4407Imp'!M$37</f>
        <v>1.3972163333333332E-2</v>
      </c>
      <c r="O34" s="37">
        <f>1/$A$1*'[1]4407Imp'!N$37</f>
        <v>1.5904999999999996E-2</v>
      </c>
      <c r="P34" s="37">
        <f>1/$A$1*'[1]4407Imp'!O$37</f>
        <v>2.4208999999999994E-2</v>
      </c>
      <c r="Q34" s="37">
        <f>1/$A$1*'[1]4407Imp'!P$37</f>
        <v>2.8746990921578581E-2</v>
      </c>
      <c r="R34" s="37">
        <f>1/$A$1*'[1]4407Imp'!Q$37</f>
        <v>3.3687188673874671E-2</v>
      </c>
      <c r="S34" s="37">
        <f>1/$A$1*'[1]4407Imp'!R$37</f>
        <v>4.1848706249520078E-2</v>
      </c>
      <c r="T34" s="37">
        <f>1/$A$1*'[1]4407Imp'!S$37</f>
        <v>4.7016412474754909E-2</v>
      </c>
      <c r="U34" s="37">
        <f>1/$A$1*'[1]4407Imp'!T$37</f>
        <v>2.5785543773309393E-2</v>
      </c>
      <c r="V34" s="37">
        <f>1/$A$1*'[1]4407Imp'!U$37</f>
        <v>1.1513709627542397E-2</v>
      </c>
      <c r="W34" s="37">
        <f>1/$A$1*'[1]4407Imp'!V$37</f>
        <v>8.1279999999999981E-3</v>
      </c>
      <c r="X34" s="37">
        <f>1/$A$1*'[1]4407Imp'!W$37</f>
        <v>7.0079999999999977E-3</v>
      </c>
      <c r="Y34" s="37">
        <f>1/$A$1*'[1]4407Imp'!X$37</f>
        <v>3.9502199999999991E-3</v>
      </c>
      <c r="Z34" s="37">
        <f>1/$A$1*'[1]4407Imp'!Y$37</f>
        <v>8.5499999999999997E-4</v>
      </c>
      <c r="AA34" s="37">
        <f>1/$A$1*'[1]4407Imp'!Z$37</f>
        <v>3.259999999999999E-4</v>
      </c>
      <c r="AB34" s="37">
        <f>1/$A$1*'[1]4407Imp'!AA$37</f>
        <v>0</v>
      </c>
      <c r="AC34" s="4"/>
      <c r="AD34" s="68">
        <f>1/1000*'[1]4407Imp'!AB$37</f>
        <v>1.288899E-3</v>
      </c>
      <c r="AE34" s="11">
        <f>1/1000*'[1]4407Imp'!AC$37</f>
        <v>2.1770000000000001E-3</v>
      </c>
      <c r="AF34" s="11">
        <f>1/1000*'[1]4407Imp'!AD$37</f>
        <v>1.0730519999999999E-3</v>
      </c>
      <c r="AG34" s="11">
        <f>1/1000*'[1]4407Imp'!AE$37</f>
        <v>4.8939999999999999E-3</v>
      </c>
      <c r="AH34" s="11">
        <f>1/1000*'[1]4407Imp'!AF$37</f>
        <v>9.5989999999999999E-3</v>
      </c>
      <c r="AI34" s="11">
        <f>1/1000*'[1]4407Imp'!AG$37</f>
        <v>8.3320000000000009E-3</v>
      </c>
      <c r="AJ34" s="11">
        <f>1/1000*'[1]4407Imp'!AH$37</f>
        <v>1.1606133999999999E-2</v>
      </c>
      <c r="AK34" s="11">
        <f>1/1000*'[1]4407Imp'!AI$37</f>
        <v>7.9018009999999982E-3</v>
      </c>
      <c r="AL34" s="11">
        <f>1/1000*'[1]4407Imp'!AJ$37</f>
        <v>5.3072440000000009E-3</v>
      </c>
      <c r="AM34" s="11">
        <f>1/1000*'[1]4407Imp'!AK$37</f>
        <v>2.3574629999999997E-3</v>
      </c>
      <c r="AN34" s="11">
        <f>1/1000*'[1]4407Imp'!AL$37</f>
        <v>1.1233713999999999E-2</v>
      </c>
      <c r="AO34" s="11">
        <f>1/1000*'[1]4407Imp'!AM$37</f>
        <v>1.2304840000000001E-2</v>
      </c>
      <c r="AP34" s="11">
        <f>1/1000*'[1]4407Imp'!AN$37</f>
        <v>1.1088959999999998E-2</v>
      </c>
      <c r="AQ34" s="11">
        <f>1/1000*'[1]4407Imp'!AO$37</f>
        <v>1.4764356999999999E-2</v>
      </c>
      <c r="AR34" s="11">
        <f>1/1000*'[1]4407Imp'!AP$37</f>
        <v>1.4541597999999999E-2</v>
      </c>
      <c r="AS34" s="11">
        <f>1/1000*'[1]4407Imp'!AQ$37</f>
        <v>1.2591650000000001E-2</v>
      </c>
      <c r="AT34" s="11">
        <f>1/1000*'[1]4407Imp'!AR$37</f>
        <v>1.3067546999999999E-2</v>
      </c>
      <c r="AU34" s="11">
        <f>1/1000*'[1]4407Imp'!AS$37</f>
        <v>1.3796638999999999E-2</v>
      </c>
      <c r="AV34" s="11">
        <f>1/1000*'[1]4407Imp'!AT$37</f>
        <v>9.1728380000000009E-3</v>
      </c>
      <c r="AW34" s="11">
        <f>1/1000*'[1]4407Imp'!AU$37</f>
        <v>4.2226990000000008E-3</v>
      </c>
      <c r="AX34" s="11">
        <f>1/1000*'[1]4407Imp'!AV$37</f>
        <v>2.7248919999999996E-3</v>
      </c>
      <c r="AY34" s="11">
        <f>1/1000*'[1]4407Imp'!AW$37</f>
        <v>2.4575730000000002E-3</v>
      </c>
      <c r="AZ34" s="11">
        <f>1/1000*'[1]4407Imp'!AX$37</f>
        <v>1.6946199999999998E-3</v>
      </c>
      <c r="BA34" s="11">
        <f>1/1000*'[1]4407Imp'!AY$37</f>
        <v>4.2810400000000001E-4</v>
      </c>
      <c r="BB34" s="11">
        <f>1/1000*'[1]4407Imp'!AZ$37</f>
        <v>1.67727E-4</v>
      </c>
      <c r="BC34" s="302">
        <f>1/1000*'[1]4407Imp'!BA$37</f>
        <v>0</v>
      </c>
      <c r="BD34" s="307"/>
    </row>
    <row r="35" spans="2:56">
      <c r="B35" s="5" t="s">
        <v>24</v>
      </c>
      <c r="C35" s="47">
        <f>1/$A$1*'[1]4407Imp'!$B$109</f>
        <v>0.97691999999999979</v>
      </c>
      <c r="D35" s="11">
        <f>1/$A$1*'[1]4407Imp'!$C$109</f>
        <v>1.2174199999999999</v>
      </c>
      <c r="E35" s="11">
        <f>1/$A$1*'[1]4407Imp'!$D$109</f>
        <v>1.4197729999999997</v>
      </c>
      <c r="F35" s="11">
        <f>1/$A$1*'[1]4407Imp'!$E$109</f>
        <v>1.0877039999999998</v>
      </c>
      <c r="G35" s="11">
        <f>1/$A$1*'[1]4407Imp'!$F$109</f>
        <v>0.96127199999999968</v>
      </c>
      <c r="H35" s="11">
        <f>1/$A$1*'[1]4407Imp'!$G$109</f>
        <v>0.72000000000000008</v>
      </c>
      <c r="I35" s="11">
        <f>1/$A$1*'[1]4407Imp'!$H$109</f>
        <v>0.45008534099999992</v>
      </c>
      <c r="J35" s="37">
        <f>1/$A$1*'[1]4407Imp'!$I$109</f>
        <v>0.25803673899999996</v>
      </c>
      <c r="K35" s="37">
        <f>1/$A$1*'[1]4407Imp'!$J$109</f>
        <v>0.22610914700000001</v>
      </c>
      <c r="L35" s="37">
        <f>1/$A$1*'[1]4407Imp'!K$109</f>
        <v>0.21238516666666665</v>
      </c>
      <c r="M35" s="37">
        <f>1/$A$1*'[1]4407Imp'!L$109</f>
        <v>0.40741911999999997</v>
      </c>
      <c r="N35" s="37">
        <f>1/$A$1*'[1]4407Imp'!M$109</f>
        <v>0.80581498833333332</v>
      </c>
      <c r="O35" s="37">
        <f>1/$A$1*'[1]4407Imp'!N$109</f>
        <v>0.74456786333333302</v>
      </c>
      <c r="P35" s="37">
        <f>1/$A$1*'[1]4407Imp'!O$109</f>
        <v>0.36810788666666666</v>
      </c>
      <c r="Q35" s="37">
        <f>1/$A$1*'[1]4407Imp'!P$109</f>
        <v>0.28822682434732882</v>
      </c>
      <c r="R35" s="37">
        <f>1/$A$1*'[1]4407Imp'!Q$109</f>
        <v>0.25273182480675821</v>
      </c>
      <c r="S35" s="37">
        <f>1/$A$1*'[1]4407Imp'!R$109</f>
        <v>0.27102244561607952</v>
      </c>
      <c r="T35" s="37">
        <f>1/$A$1*'[1]4407Imp'!S$109</f>
        <v>0.30434284154731051</v>
      </c>
      <c r="U35" s="37">
        <f>1/$A$1*'[1]4407Imp'!T$109</f>
        <v>0.3516348536964638</v>
      </c>
      <c r="V35" s="37">
        <f>1/$A$1*'[1]4407Imp'!U$109</f>
        <v>0.18791393523012478</v>
      </c>
      <c r="W35" s="37">
        <f>1/$A$1*'[1]4407Imp'!V$109</f>
        <v>0.17196915703333332</v>
      </c>
      <c r="X35" s="37">
        <f>1/$A$1*'[1]4407Imp'!W$109</f>
        <v>8.6873068333333331E-2</v>
      </c>
      <c r="Y35" s="37">
        <f>1/$A$1*'[1]4407Imp'!X$109</f>
        <v>8.4084000999999978E-2</v>
      </c>
      <c r="Z35" s="37">
        <f>1/$A$1*'[1]4407Imp'!Y$109</f>
        <v>9.4990999999999992E-2</v>
      </c>
      <c r="AA35" s="37">
        <f>1/$A$1*'[1]4407Imp'!Z$109</f>
        <v>7.0446999999999982E-2</v>
      </c>
      <c r="AB35" s="37">
        <f>1/$A$1*'[1]4407Imp'!AA$109</f>
        <v>0</v>
      </c>
      <c r="AC35" s="4"/>
      <c r="AD35" s="68">
        <f>1/1000*'[1]4407Imp'!AB$109</f>
        <v>0.28746202799999998</v>
      </c>
      <c r="AE35" s="11">
        <f>1/1000*'[1]4407Imp'!AC$109</f>
        <v>0.317272</v>
      </c>
      <c r="AF35" s="11">
        <f>1/1000*'[1]4407Imp'!AD$109</f>
        <v>0.28149201400000001</v>
      </c>
      <c r="AG35" s="11">
        <f>1/1000*'[1]4407Imp'!AE$109</f>
        <v>0.21515100000000001</v>
      </c>
      <c r="AH35" s="11">
        <f>1/1000*'[1]4407Imp'!AF$109</f>
        <v>0.20645600000000003</v>
      </c>
      <c r="AI35" s="11">
        <f>1/1000*'[1]4407Imp'!AG$109</f>
        <v>0.19247</v>
      </c>
      <c r="AJ35" s="11">
        <f>1/1000*'[1]4407Imp'!AH$109</f>
        <v>0.14495265200000002</v>
      </c>
      <c r="AK35" s="11">
        <f>1/1000*'[1]4407Imp'!AI$109</f>
        <v>8.6600035000000006E-2</v>
      </c>
      <c r="AL35" s="11">
        <f>1/1000*'[1]4407Imp'!AJ$109</f>
        <v>8.577309000000001E-2</v>
      </c>
      <c r="AM35" s="11">
        <f>1/1000*'[1]4407Imp'!AK$109</f>
        <v>6.4297571999999997E-2</v>
      </c>
      <c r="AN35" s="11">
        <f>1/1000*'[1]4407Imp'!AL$109</f>
        <v>0.12481642600000002</v>
      </c>
      <c r="AO35" s="11">
        <f>1/1000*'[1]4407Imp'!AM$109</f>
        <v>0.234154746</v>
      </c>
      <c r="AP35" s="11">
        <f>1/1000*'[1]4407Imp'!AN$109</f>
        <v>0.22427774599999997</v>
      </c>
      <c r="AQ35" s="11">
        <f>1/1000*'[1]4407Imp'!AO$109</f>
        <v>0.16170781600000003</v>
      </c>
      <c r="AR35" s="9">
        <f>1/1000*'[1]4407Imp'!AP$109</f>
        <v>0.23239647999999993</v>
      </c>
      <c r="AS35" s="9">
        <f>1/1000*'[1]4407Imp'!AQ$109</f>
        <v>0.193054121</v>
      </c>
      <c r="AT35" s="9">
        <f>1/1000*'[1]4407Imp'!AR$109</f>
        <v>0.21990642699999999</v>
      </c>
      <c r="AU35" s="9">
        <f>1/1000*'[1]4407Imp'!AS$109</f>
        <v>0.27056431599999997</v>
      </c>
      <c r="AV35" s="9">
        <f>1/1000*'[1]4407Imp'!AT$109</f>
        <v>0.27141807099999998</v>
      </c>
      <c r="AW35" s="9">
        <f>1/1000*'[1]4407Imp'!AU$109</f>
        <v>0.13009224799999999</v>
      </c>
      <c r="AX35" s="11">
        <f>1/1000*'[1]4407Imp'!AV$109</f>
        <v>9.9967612999999997E-2</v>
      </c>
      <c r="AY35" s="11">
        <f>1/1000*'[1]4407Imp'!AW$109</f>
        <v>4.8233063999999992E-2</v>
      </c>
      <c r="AZ35" s="11">
        <f>1/1000*'[1]4407Imp'!AX$109</f>
        <v>5.3943233000000007E-2</v>
      </c>
      <c r="BA35" s="11">
        <f>1/1000*'[1]4407Imp'!AY$109</f>
        <v>6.1171608000000002E-2</v>
      </c>
      <c r="BB35" s="11">
        <f>1/1000*'[1]4407Imp'!AZ$109</f>
        <v>3.9050698000000002E-2</v>
      </c>
      <c r="BC35" s="302">
        <f>1/1000*'[1]4407Imp'!BA$109</f>
        <v>0</v>
      </c>
      <c r="BD35" s="307"/>
    </row>
    <row r="36" spans="2:56">
      <c r="B36" s="5" t="s">
        <v>106</v>
      </c>
      <c r="C36" s="47">
        <f>1/$A$1*'[1]4407Imp'!$B$116</f>
        <v>2.4269999999999999E-3</v>
      </c>
      <c r="D36" s="11">
        <f>1/$A$1*'[1]4407Imp'!$C$116</f>
        <v>4.0289999999999996E-3</v>
      </c>
      <c r="E36" s="11">
        <f>1/$A$1*'[1]4407Imp'!$D$116</f>
        <v>7.8559999999999984E-3</v>
      </c>
      <c r="F36" s="11">
        <f>1/$A$1*'[1]4407Imp'!$E$116</f>
        <v>8.2249999999999997E-3</v>
      </c>
      <c r="G36" s="11">
        <f>1/$A$1*'[1]4407Imp'!$F$116</f>
        <v>1.2388E-2</v>
      </c>
      <c r="H36" s="11">
        <f>1/$A$1*'[1]4407Imp'!$G$116</f>
        <v>1.9493E-2</v>
      </c>
      <c r="I36" s="11">
        <f>1/$A$1*'[1]4407Imp'!$H$116</f>
        <v>1.8406623999999996E-2</v>
      </c>
      <c r="J36" s="37">
        <f>1/$A$1*'[1]4407Imp'!$I$116</f>
        <v>1.7457708999999995E-2</v>
      </c>
      <c r="K36" s="37">
        <f>1/$A$1*'[1]4407Imp'!$J$116</f>
        <v>1.1196348E-2</v>
      </c>
      <c r="L36" s="37">
        <f>1/$A$1*'[1]4407Imp'!K$116</f>
        <v>1.6200159999999998E-2</v>
      </c>
      <c r="M36" s="37">
        <f>1/$A$1*'[1]4407Imp'!L$116</f>
        <v>1.5803089999999995E-2</v>
      </c>
      <c r="N36" s="37">
        <f>1/$A$1*'[1]4407Imp'!M$116</f>
        <v>2.0334498333333329E-2</v>
      </c>
      <c r="O36" s="37">
        <f>1/$A$1*'[1]4407Imp'!N$116</f>
        <v>1.9924834999999998E-2</v>
      </c>
      <c r="P36" s="37">
        <f>1/$A$1*'[1]4407Imp'!O$116</f>
        <v>2.3132818333333326E-2</v>
      </c>
      <c r="Q36" s="37">
        <f>1/$A$1*'[1]4407Imp'!P$116</f>
        <v>3.8242623408363284E-2</v>
      </c>
      <c r="R36" s="37">
        <f>1/$A$1*'[1]4407Imp'!Q$116</f>
        <v>3.7560804813888717E-2</v>
      </c>
      <c r="S36" s="37">
        <f>1/$A$1*'[1]4407Imp'!R$116</f>
        <v>5.3993291994647724E-2</v>
      </c>
      <c r="T36" s="37">
        <f>1/$A$1*'[1]4407Imp'!S$116</f>
        <v>7.5464255417611315E-2</v>
      </c>
      <c r="U36" s="37">
        <f>1/$A$1*'[1]4407Imp'!T$116</f>
        <v>7.6692705538521366E-2</v>
      </c>
      <c r="V36" s="37">
        <f>1/$A$1*'[1]4407Imp'!U$116</f>
        <v>8.0291238978884863E-2</v>
      </c>
      <c r="W36" s="37">
        <f>1/$A$1*'[1]4407Imp'!V$116</f>
        <v>7.353626499999999E-2</v>
      </c>
      <c r="X36" s="37">
        <f>1/$A$1*'[1]4407Imp'!W$116</f>
        <v>1.7265999999999997E-2</v>
      </c>
      <c r="Y36" s="37">
        <f>1/$A$1*'[1]4407Imp'!X$116</f>
        <v>6.259802166666667E-2</v>
      </c>
      <c r="Z36" s="37">
        <f>1/$A$1*'[1]4407Imp'!Y$116</f>
        <v>4.2129999999999994E-2</v>
      </c>
      <c r="AA36" s="37">
        <f>1/$A$1*'[1]4407Imp'!Z$116</f>
        <v>6.7858020000000005E-2</v>
      </c>
      <c r="AB36" s="37">
        <f>1/$A$1*'[1]4407Imp'!AA$116</f>
        <v>0</v>
      </c>
      <c r="AC36" s="4"/>
      <c r="AD36" s="68">
        <f>1/1000*'[1]4407Imp'!AB$116</f>
        <v>1.7545229999999998E-3</v>
      </c>
      <c r="AE36" s="11">
        <f>1/1000*'[1]4407Imp'!AC$116</f>
        <v>6.3100000000000005E-4</v>
      </c>
      <c r="AF36" s="11">
        <f>1/1000*'[1]4407Imp'!AD$116</f>
        <v>2.3266929999999999E-3</v>
      </c>
      <c r="AG36" s="11">
        <f>1/1000*'[1]4407Imp'!AE$116</f>
        <v>2.496E-3</v>
      </c>
      <c r="AH36" s="11">
        <f>1/1000*'[1]4407Imp'!AF$116</f>
        <v>2.1949999999999999E-3</v>
      </c>
      <c r="AI36" s="11">
        <f>1/1000*'[1]4407Imp'!AG$116</f>
        <v>5.2469999999999999E-3</v>
      </c>
      <c r="AJ36" s="11">
        <f>1/1000*'[1]4407Imp'!AH$116</f>
        <v>4.4855839999999991E-3</v>
      </c>
      <c r="AK36" s="11">
        <f>1/1000*'[1]4407Imp'!AI$116</f>
        <v>4.5777429999999996E-3</v>
      </c>
      <c r="AL36" s="11">
        <f>1/1000*'[1]4407Imp'!AJ$116</f>
        <v>3.9641809999999989E-3</v>
      </c>
      <c r="AM36" s="11">
        <f>1/1000*'[1]4407Imp'!AK$116</f>
        <v>6.0647089999999997E-3</v>
      </c>
      <c r="AN36" s="11">
        <f>1/1000*'[1]4407Imp'!AL$116</f>
        <v>7.1258359999999991E-3</v>
      </c>
      <c r="AO36" s="11">
        <f>1/1000*'[1]4407Imp'!AM$116</f>
        <v>9.1952140000000002E-3</v>
      </c>
      <c r="AP36" s="11">
        <f>1/1000*'[1]4407Imp'!AN$116</f>
        <v>8.6123119999999987E-3</v>
      </c>
      <c r="AQ36" s="11">
        <f>1/1000*'[1]4407Imp'!AO$116</f>
        <v>8.6362490000000004E-3</v>
      </c>
      <c r="AR36" s="11">
        <f>1/1000*'[1]4407Imp'!AP$116</f>
        <v>1.2956791E-2</v>
      </c>
      <c r="AS36" s="11">
        <f>1/1000*'[1]4407Imp'!AQ$116</f>
        <v>1.0992927999999999E-2</v>
      </c>
      <c r="AT36" s="11">
        <f>1/1000*'[1]4407Imp'!AR$116</f>
        <v>1.3964671000000001E-2</v>
      </c>
      <c r="AU36" s="11">
        <f>1/1000*'[1]4407Imp'!AS$116</f>
        <v>1.8439412999999998E-2</v>
      </c>
      <c r="AV36" s="11">
        <f>1/1000*'[1]4407Imp'!AT$116</f>
        <v>1.8443142000000003E-2</v>
      </c>
      <c r="AW36" s="11">
        <f>1/1000*'[1]4407Imp'!AU$116</f>
        <v>1.6306504999999999E-2</v>
      </c>
      <c r="AX36" s="11">
        <f>1/1000*'[1]4407Imp'!AV$116</f>
        <v>1.5449514999999999E-2</v>
      </c>
      <c r="AY36" s="11">
        <f>1/1000*'[1]4407Imp'!AW$116</f>
        <v>4.8668279999999993E-3</v>
      </c>
      <c r="AZ36" s="11">
        <f>1/1000*'[1]4407Imp'!AX$116</f>
        <v>1.4167486999999999E-2</v>
      </c>
      <c r="BA36" s="11">
        <f>1/1000*'[1]4407Imp'!AY$116</f>
        <v>8.2170079999999996E-3</v>
      </c>
      <c r="BB36" s="11">
        <f>1/1000*'[1]4407Imp'!AZ$116</f>
        <v>1.3217869E-2</v>
      </c>
      <c r="BC36" s="302">
        <f>1/1000*'[1]4407Imp'!BA$116</f>
        <v>0</v>
      </c>
      <c r="BD36" s="307"/>
    </row>
    <row r="37" spans="2:56">
      <c r="B37" s="5" t="s">
        <v>160</v>
      </c>
      <c r="C37" s="47">
        <f>1/$A$1*'[1]4407Imp'!$B$125</f>
        <v>1.9940000000000001E-3</v>
      </c>
      <c r="D37" s="11">
        <f>1/$A$1*'[1]4407Imp'!$C$125</f>
        <v>2.117E-3</v>
      </c>
      <c r="E37" s="11">
        <f>1/$A$1*'[1]4407Imp'!$D$125</f>
        <v>5.5699999999999994E-3</v>
      </c>
      <c r="F37" s="11">
        <f>1/$A$1*'[1]4407Imp'!$E$125</f>
        <v>7.173999999999999E-3</v>
      </c>
      <c r="G37" s="11">
        <f>1/$A$1*'[1]4407Imp'!$F$125</f>
        <v>4.6470000000000001E-3</v>
      </c>
      <c r="H37" s="11">
        <f>1/$A$1*'[1]4407Imp'!$G$125</f>
        <v>7.8949999999999992E-3</v>
      </c>
      <c r="I37" s="11">
        <f>1/$A$1*'[1]4407Imp'!$H$125</f>
        <v>1.4615999999999995E-2</v>
      </c>
      <c r="J37" s="37">
        <f>1/$A$1*'[1]4407Imp'!$I$125</f>
        <v>1.6848999999999996E-2</v>
      </c>
      <c r="K37" s="37">
        <f>1/$A$1*'[1]4407Imp'!$J$125</f>
        <v>2.9290999999999994E-2</v>
      </c>
      <c r="L37" s="37">
        <f>1/$A$1*'[1]4407Imp'!K$125</f>
        <v>2.0881E-2</v>
      </c>
      <c r="M37" s="37">
        <f>1/$A$1*'[1]4407Imp'!L$125</f>
        <v>4.8124999999999994E-2</v>
      </c>
      <c r="N37" s="37">
        <f>1/$A$1*'[1]4407Imp'!M$125</f>
        <v>5.7027999999999995E-2</v>
      </c>
      <c r="O37" s="37">
        <f>1/$A$1*'[1]4407Imp'!N$125</f>
        <v>7.0665041666666664E-2</v>
      </c>
      <c r="P37" s="37">
        <f>1/$A$1*'[1]4407Imp'!O$125</f>
        <v>9.6395999999999982E-2</v>
      </c>
      <c r="Q37" s="37">
        <f>1/$A$1*'[1]4407Imp'!P$125</f>
        <v>0.1456283725508925</v>
      </c>
      <c r="R37" s="37">
        <f>1/$A$1*'[1]4407Imp'!Q$125</f>
        <v>0.1057585846681169</v>
      </c>
      <c r="S37" s="37">
        <f>1/$A$1*'[1]4407Imp'!R$125</f>
        <v>6.793508572469549E-2</v>
      </c>
      <c r="T37" s="37">
        <f>1/$A$1*'[1]4407Imp'!S$125</f>
        <v>4.4337818800369674E-2</v>
      </c>
      <c r="U37" s="37">
        <f>1/$A$1*'[1]4407Imp'!T$125</f>
        <v>6.1859909988392421E-2</v>
      </c>
      <c r="V37" s="37">
        <f>1/$A$1*'[1]4407Imp'!U$125</f>
        <v>5.2351839666688015E-2</v>
      </c>
      <c r="W37" s="37">
        <f>1/$A$1*'[1]4407Imp'!V$125</f>
        <v>3.6767000000000001E-2</v>
      </c>
      <c r="X37" s="37">
        <f>1/$A$1*'[1]4407Imp'!W$125</f>
        <v>5.8747999999999995E-2</v>
      </c>
      <c r="Y37" s="37">
        <f>1/$A$1*'[1]4407Imp'!X$125</f>
        <v>7.1215000000000001E-2</v>
      </c>
      <c r="Z37" s="37">
        <f>1/$A$1*'[1]4407Imp'!Y$125</f>
        <v>5.2788999999999996E-2</v>
      </c>
      <c r="AA37" s="37">
        <f>1/$A$1*'[1]4407Imp'!Z$125</f>
        <v>3.3235000000000001E-2</v>
      </c>
      <c r="AB37" s="37">
        <f>1/$A$1*'[1]4407Imp'!AA$125</f>
        <v>0</v>
      </c>
      <c r="AC37" s="4"/>
      <c r="AD37" s="68">
        <f>1/1000*'[1]4407Imp'!AB$125</f>
        <v>4.3876499999999998E-4</v>
      </c>
      <c r="AE37" s="11">
        <f>1/1000*'[1]4407Imp'!AC$125</f>
        <v>5.8199999999999994E-4</v>
      </c>
      <c r="AF37" s="11">
        <f>1/1000*'[1]4407Imp'!AD$125</f>
        <v>2.4448599999999997E-3</v>
      </c>
      <c r="AG37" s="11">
        <f>1/1000*'[1]4407Imp'!AE$125</f>
        <v>2.2890000000000002E-3</v>
      </c>
      <c r="AH37" s="11">
        <f>1/1000*'[1]4407Imp'!AF$125</f>
        <v>1.5310000000000002E-3</v>
      </c>
      <c r="AI37" s="11">
        <f>1/1000*'[1]4407Imp'!AG$125</f>
        <v>2.5739999999999999E-3</v>
      </c>
      <c r="AJ37" s="11">
        <f>1/1000*'[1]4407Imp'!AH$125</f>
        <v>6.4269669999999996E-3</v>
      </c>
      <c r="AK37" s="11">
        <f>1/1000*'[1]4407Imp'!AI$125</f>
        <v>9.4168120000000018E-3</v>
      </c>
      <c r="AL37" s="11">
        <f>1/1000*'[1]4407Imp'!AJ$125</f>
        <v>2.5563437000000001E-2</v>
      </c>
      <c r="AM37" s="11">
        <f>1/1000*'[1]4407Imp'!AK$125</f>
        <v>1.2480847E-2</v>
      </c>
      <c r="AN37" s="11">
        <f>1/1000*'[1]4407Imp'!AL$125</f>
        <v>2.9042501999999994E-2</v>
      </c>
      <c r="AO37" s="11">
        <f>1/1000*'[1]4407Imp'!AM$125</f>
        <v>5.6379328000000006E-2</v>
      </c>
      <c r="AP37" s="11">
        <f>1/1000*'[1]4407Imp'!AN$125</f>
        <v>8.684439699999999E-2</v>
      </c>
      <c r="AQ37" s="11">
        <f>1/1000*'[1]4407Imp'!AO$125</f>
        <v>0.11838170299999999</v>
      </c>
      <c r="AR37" s="11">
        <f>1/1000*'[1]4407Imp'!AP$125</f>
        <v>0.24362175799999999</v>
      </c>
      <c r="AS37" s="11">
        <f>1/1000*'[1]4407Imp'!AQ$125</f>
        <v>0.13177562800000001</v>
      </c>
      <c r="AT37" s="11">
        <f>1/1000*'[1]4407Imp'!AR$125</f>
        <v>5.5827107999999986E-2</v>
      </c>
      <c r="AU37" s="11">
        <f>1/1000*'[1]4407Imp'!AS$125</f>
        <v>6.3676883000000004E-2</v>
      </c>
      <c r="AV37" s="11">
        <f>1/1000*'[1]4407Imp'!AT$125</f>
        <v>7.7989164999999985E-2</v>
      </c>
      <c r="AW37" s="11">
        <f>1/1000*'[1]4407Imp'!AU$125</f>
        <v>5.8866233000000004E-2</v>
      </c>
      <c r="AX37" s="11">
        <f>1/1000*'[1]4407Imp'!AV$125</f>
        <v>4.1556269E-2</v>
      </c>
      <c r="AY37" s="11">
        <f>1/1000*'[1]4407Imp'!AW$125</f>
        <v>6.6201995E-2</v>
      </c>
      <c r="AZ37" s="11">
        <f>1/1000*'[1]4407Imp'!AX$125</f>
        <v>7.5945812000000001E-2</v>
      </c>
      <c r="BA37" s="11">
        <f>1/1000*'[1]4407Imp'!AY$125</f>
        <v>5.2906157000000009E-2</v>
      </c>
      <c r="BB37" s="11">
        <f>1/1000*'[1]4407Imp'!AZ$125</f>
        <v>2.9929033000000001E-2</v>
      </c>
      <c r="BC37" s="302">
        <f>1/1000*'[1]4407Imp'!BA$125</f>
        <v>0</v>
      </c>
      <c r="BD37" s="307"/>
    </row>
    <row r="38" spans="2:56">
      <c r="B38" s="5" t="s">
        <v>161</v>
      </c>
      <c r="C38" s="47">
        <f>1/$A$1*'[1]4407Imp'!$B$138</f>
        <v>0.53609599999999991</v>
      </c>
      <c r="D38" s="11">
        <f>1/$A$1*'[1]4407Imp'!$C$138</f>
        <v>0.42713400000000001</v>
      </c>
      <c r="E38" s="11">
        <f>1/$A$1*'[1]4407Imp'!$D$138</f>
        <v>0.48937999999999993</v>
      </c>
      <c r="F38" s="11">
        <f>1/$A$1*'[1]4407Imp'!$E$138</f>
        <v>0.43693699999999996</v>
      </c>
      <c r="G38" s="11">
        <f>1/$A$1*'[1]4407Imp'!$F$138</f>
        <v>0.43106099999999992</v>
      </c>
      <c r="H38" s="11">
        <f>1/$A$1*'[1]4407Imp'!$G$138</f>
        <v>0.47542399999999996</v>
      </c>
      <c r="I38" s="11">
        <f>1/$A$1*'[1]4407Imp'!$H$138</f>
        <v>0.37644899999999998</v>
      </c>
      <c r="J38" s="37">
        <f>1/$A$1*'[1]4407Imp'!$I$138</f>
        <v>0.31002918699999987</v>
      </c>
      <c r="K38" s="37">
        <f>1/$A$1*'[1]4407Imp'!$J$138</f>
        <v>0.25284209699999999</v>
      </c>
      <c r="L38" s="37">
        <f>1/$A$1*'[1]4407Imp'!K$138</f>
        <v>0.20438704166666663</v>
      </c>
      <c r="M38" s="37">
        <f>1/$A$1*'[1]4407Imp'!L$138</f>
        <v>0.24234782999999999</v>
      </c>
      <c r="N38" s="37">
        <f>1/$A$1*'[1]4407Imp'!M$138</f>
        <v>0.23408015833333332</v>
      </c>
      <c r="O38" s="37">
        <f>1/$A$1*'[1]4407Imp'!N$138</f>
        <v>0.16244125166666662</v>
      </c>
      <c r="P38" s="37">
        <f>1/$A$1*'[1]4407Imp'!O$138</f>
        <v>0.20561999999999994</v>
      </c>
      <c r="Q38" s="37">
        <f>1/$A$1*'[1]4407Imp'!P$138</f>
        <v>0.24252558821344461</v>
      </c>
      <c r="R38" s="37">
        <f>1/$A$1*'[1]4407Imp'!Q$138</f>
        <v>0.24498180044937218</v>
      </c>
      <c r="S38" s="37">
        <f>1/$A$1*'[1]4407Imp'!R$138</f>
        <v>0.26848818605747976</v>
      </c>
      <c r="T38" s="37">
        <f>1/$A$1*'[1]4407Imp'!S$138</f>
        <v>0.29652158882053697</v>
      </c>
      <c r="U38" s="37">
        <f>1/$A$1*'[1]4407Imp'!T$138</f>
        <v>0.26747340955771315</v>
      </c>
      <c r="V38" s="37">
        <f>1/$A$1*'[1]4407Imp'!U$138</f>
        <v>0.20682225722005271</v>
      </c>
      <c r="W38" s="37">
        <f>1/$A$1*'[1]4407Imp'!V$138</f>
        <v>0.14310999999999999</v>
      </c>
      <c r="X38" s="37">
        <f>1/$A$1*'[1]4407Imp'!W$138</f>
        <v>0.13576004333333333</v>
      </c>
      <c r="Y38" s="37">
        <f>1/$A$1*'[1]4407Imp'!X$138</f>
        <v>0.11715800000000001</v>
      </c>
      <c r="Z38" s="37">
        <f>1/$A$1*'[1]4407Imp'!Y$138</f>
        <v>0.108027</v>
      </c>
      <c r="AA38" s="37">
        <f>1/$A$1*'[1]4407Imp'!Z$138</f>
        <v>0.12897400000000001</v>
      </c>
      <c r="AB38" s="37">
        <f>1/$A$1*'[1]4407Imp'!AA$138</f>
        <v>0</v>
      </c>
      <c r="AC38" s="4"/>
      <c r="AD38" s="68">
        <f>1/1000*'[1]4407Imp'!AB$138</f>
        <v>0.13423215699999999</v>
      </c>
      <c r="AE38" s="11">
        <f>1/1000*'[1]4407Imp'!AC$138</f>
        <v>9.6960000000000005E-2</v>
      </c>
      <c r="AF38" s="11">
        <f>1/1000*'[1]4407Imp'!AD$138</f>
        <v>0.101327528</v>
      </c>
      <c r="AG38" s="11">
        <f>1/1000*'[1]4407Imp'!AE$138</f>
        <v>8.8028000000000009E-2</v>
      </c>
      <c r="AH38" s="11">
        <f>1/1000*'[1]4407Imp'!AF$138</f>
        <v>8.7529999999999997E-2</v>
      </c>
      <c r="AI38" s="11">
        <f>1/1000*'[1]4407Imp'!AG$138</f>
        <v>0.10702500000000001</v>
      </c>
      <c r="AJ38" s="11">
        <f>1/1000*'[1]4407Imp'!AH$138</f>
        <v>0.10029587199999999</v>
      </c>
      <c r="AK38" s="11">
        <f>1/1000*'[1]4407Imp'!AI$138</f>
        <v>8.2241690999999992E-2</v>
      </c>
      <c r="AL38" s="11">
        <f>1/1000*'[1]4407Imp'!AJ$138</f>
        <v>7.9713134999999991E-2</v>
      </c>
      <c r="AM38" s="11">
        <f>1/1000*'[1]4407Imp'!AK$138</f>
        <v>6.3678511000000007E-2</v>
      </c>
      <c r="AN38" s="11">
        <f>1/1000*'[1]4407Imp'!AL$138</f>
        <v>8.7586681999999999E-2</v>
      </c>
      <c r="AO38" s="11">
        <f>1/1000*'[1]4407Imp'!AM$138</f>
        <v>9.2884310999999997E-2</v>
      </c>
      <c r="AP38" s="11">
        <f>1/1000*'[1]4407Imp'!AN$138</f>
        <v>6.6426599999999988E-2</v>
      </c>
      <c r="AQ38" s="11">
        <f>1/1000*'[1]4407Imp'!AO$138</f>
        <v>0.101052663</v>
      </c>
      <c r="AR38" s="11">
        <f>1/1000*'[1]4407Imp'!AP$138</f>
        <v>0.146328181</v>
      </c>
      <c r="AS38" s="11">
        <f>1/1000*'[1]4407Imp'!AQ$138</f>
        <v>0.12229548600000001</v>
      </c>
      <c r="AT38" s="11">
        <f>1/1000*'[1]4407Imp'!AR$138</f>
        <v>9.9062154999999999E-2</v>
      </c>
      <c r="AU38" s="11">
        <f>1/1000*'[1]4407Imp'!AS$138</f>
        <v>0.109890081</v>
      </c>
      <c r="AV38" s="11">
        <f>1/1000*'[1]4407Imp'!AT$138</f>
        <v>0.10205050499999999</v>
      </c>
      <c r="AW38" s="11">
        <f>1/1000*'[1]4407Imp'!AU$138</f>
        <v>7.6044366000000002E-2</v>
      </c>
      <c r="AX38" s="11">
        <f>1/1000*'[1]4407Imp'!AV$138</f>
        <v>4.9080329999999991E-2</v>
      </c>
      <c r="AY38" s="11">
        <f>1/1000*'[1]4407Imp'!AW$138</f>
        <v>4.9763411000000007E-2</v>
      </c>
      <c r="AZ38" s="11">
        <f>1/1000*'[1]4407Imp'!AX$138</f>
        <v>4.6481776999999995E-2</v>
      </c>
      <c r="BA38" s="11">
        <f>1/1000*'[1]4407Imp'!AY$138</f>
        <v>3.7547614999999999E-2</v>
      </c>
      <c r="BB38" s="11">
        <f>1/1000*'[1]4407Imp'!AZ$138</f>
        <v>4.6108453000000008E-2</v>
      </c>
      <c r="BC38" s="302">
        <f>1/1000*'[1]4407Imp'!BA$138</f>
        <v>0</v>
      </c>
      <c r="BD38" s="307"/>
    </row>
    <row r="39" spans="2:56">
      <c r="B39" s="5" t="s">
        <v>185</v>
      </c>
      <c r="C39" s="47">
        <f>1/$A$1*'[1]4407Imp'!$B$169</f>
        <v>3.0499999999999999E-4</v>
      </c>
      <c r="D39" s="11">
        <f>1/$A$1*'[1]4407Imp'!$C$169</f>
        <v>1.8314E-2</v>
      </c>
      <c r="E39" s="11">
        <f>1/$A$1*'[1]4407Imp'!$D$169</f>
        <v>2.8081999999999992E-2</v>
      </c>
      <c r="F39" s="11">
        <f>1/$A$1*'[1]4407Imp'!$E$169</f>
        <v>2.2082999999999998E-2</v>
      </c>
      <c r="G39" s="11">
        <f>1/$A$1*'[1]4407Imp'!$F$169</f>
        <v>2.0748999999999997E-2</v>
      </c>
      <c r="H39" s="11">
        <f>1/$A$1*'[1]4407Imp'!$G$169</f>
        <v>4.304899999999999E-2</v>
      </c>
      <c r="I39" s="11">
        <f>1/$A$1*'[1]4407Imp'!$H$169</f>
        <v>6.0200999999999991E-2</v>
      </c>
      <c r="J39" s="37">
        <f>1/$A$1*'[1]4407Imp'!$I$169</f>
        <v>5.829899999999999E-2</v>
      </c>
      <c r="K39" s="37">
        <f>1/$A$1*'[1]4407Imp'!$J$169</f>
        <v>2.8399999999999992E-3</v>
      </c>
      <c r="L39" s="37">
        <f>1/$A$1*'[1]4407Imp'!K$169</f>
        <v>2.3199999999999995E-4</v>
      </c>
      <c r="M39" s="37">
        <f>1/$A$1*'[1]4407Imp'!L$169</f>
        <v>2.8729999999999997E-3</v>
      </c>
      <c r="N39" s="37">
        <f>1/$A$1*'[1]4407Imp'!M$169</f>
        <v>1.3642999999999999E-2</v>
      </c>
      <c r="O39" s="37">
        <f>1/$A$1*'[1]4407Imp'!N$169</f>
        <v>1.7619999999999997E-2</v>
      </c>
      <c r="P39" s="37">
        <f>1/$A$1*'[1]4407Imp'!O$169</f>
        <v>1.3475999999999997E-2</v>
      </c>
      <c r="Q39" s="37">
        <f>1/$A$1*'[1]4407Imp'!P$169</f>
        <v>1.3534067732094616E-2</v>
      </c>
      <c r="R39" s="37">
        <f>1/$A$1*'[1]4407Imp'!Q$169</f>
        <v>1.0963454520222965E-2</v>
      </c>
      <c r="S39" s="37">
        <f>1/$A$1*'[1]4407Imp'!R$169</f>
        <v>1.3255052043411319E-2</v>
      </c>
      <c r="T39" s="37">
        <f>1/$A$1*'[1]4407Imp'!S$169</f>
        <v>2.6032340718611227E-2</v>
      </c>
      <c r="U39" s="37">
        <f>1/$A$1*'[1]4407Imp'!T$169</f>
        <v>2.825177906833743E-3</v>
      </c>
      <c r="V39" s="37">
        <f>1/$A$1*'[1]4407Imp'!U$169</f>
        <v>0</v>
      </c>
      <c r="W39" s="37">
        <f>1/$A$1*'[1]4407Imp'!V$169</f>
        <v>0</v>
      </c>
      <c r="X39" s="37">
        <f>1/$A$1*'[1]4407Imp'!W$169</f>
        <v>0</v>
      </c>
      <c r="Y39" s="37">
        <f>1/$A$1*'[1]4407Imp'!X$169</f>
        <v>0</v>
      </c>
      <c r="Z39" s="37">
        <f>1/$A$1*'[1]4407Imp'!Y$169</f>
        <v>0</v>
      </c>
      <c r="AA39" s="37">
        <f>1/$A$1*'[1]4407Imp'!Z$169</f>
        <v>0</v>
      </c>
      <c r="AB39" s="37">
        <f>1/$A$1*'[1]4407Imp'!AA$169</f>
        <v>0</v>
      </c>
      <c r="AC39" s="4"/>
      <c r="AD39" s="68">
        <f>1/1000*'[1]4407Imp'!AB$169</f>
        <v>3.8693999999999999E-5</v>
      </c>
      <c r="AE39" s="11">
        <f>1/1000*'[1]4407Imp'!AC$169</f>
        <v>1.5139999999999999E-3</v>
      </c>
      <c r="AF39" s="11">
        <f>1/1000*'[1]4407Imp'!AD$169</f>
        <v>2.414954E-3</v>
      </c>
      <c r="AG39" s="11">
        <f>1/1000*'[1]4407Imp'!AE$169</f>
        <v>2.0870000000000003E-3</v>
      </c>
      <c r="AH39" s="11">
        <f>1/1000*'[1]4407Imp'!AF$169</f>
        <v>1.9859999999999999E-3</v>
      </c>
      <c r="AI39" s="11">
        <f>1/1000*'[1]4407Imp'!AG$169</f>
        <v>6.2060000000000006E-3</v>
      </c>
      <c r="AJ39" s="11">
        <f>1/1000*'[1]4407Imp'!AH$169</f>
        <v>7.4680120000000004E-3</v>
      </c>
      <c r="AK39" s="11">
        <f>1/1000*'[1]4407Imp'!AI$169</f>
        <v>6.9636669999999989E-3</v>
      </c>
      <c r="AL39" s="11">
        <f>1/1000*'[1]4407Imp'!AJ$169</f>
        <v>7.7489299999999991E-4</v>
      </c>
      <c r="AM39" s="11">
        <f>1/1000*'[1]4407Imp'!AK$169</f>
        <v>6.123999999999999E-5</v>
      </c>
      <c r="AN39" s="11">
        <f>1/1000*'[1]4407Imp'!AL$169</f>
        <v>4.9707099999999997E-4</v>
      </c>
      <c r="AO39" s="11">
        <f>1/1000*'[1]4407Imp'!AM$169</f>
        <v>2.349669E-3</v>
      </c>
      <c r="AP39" s="11">
        <f>1/1000*'[1]4407Imp'!AN$169</f>
        <v>2.8500750000000005E-3</v>
      </c>
      <c r="AQ39" s="11">
        <f>1/1000*'[1]4407Imp'!AO$169</f>
        <v>2.003983E-3</v>
      </c>
      <c r="AR39" s="11">
        <f>1/1000*'[1]4407Imp'!AP$169</f>
        <v>1.9958239999999998E-3</v>
      </c>
      <c r="AS39" s="11">
        <f>1/1000*'[1]4407Imp'!AQ$169</f>
        <v>1.8354189999999998E-3</v>
      </c>
      <c r="AT39" s="11">
        <f>1/1000*'[1]4407Imp'!AR$169</f>
        <v>1.9223989999999998E-3</v>
      </c>
      <c r="AU39" s="11">
        <f>1/1000*'[1]4407Imp'!AS$169</f>
        <v>3.0531169999999997E-3</v>
      </c>
      <c r="AV39" s="11">
        <f>1/1000*'[1]4407Imp'!AT$169</f>
        <v>2.9892799999999995E-4</v>
      </c>
      <c r="AW39" s="11">
        <f>1/1000*'[1]4407Imp'!AU$169</f>
        <v>0</v>
      </c>
      <c r="AX39" s="11">
        <f>1/1000*'[1]4407Imp'!AV$169</f>
        <v>0</v>
      </c>
      <c r="AY39" s="11">
        <f>1/1000*'[1]4407Imp'!AW$169</f>
        <v>0</v>
      </c>
      <c r="AZ39" s="11">
        <f>1/1000*'[1]4407Imp'!AX$169</f>
        <v>0</v>
      </c>
      <c r="BA39" s="11">
        <f>1/1000*'[1]4407Imp'!AY$169</f>
        <v>0</v>
      </c>
      <c r="BB39" s="11">
        <f>1/1000*'[1]4407Imp'!AZ$169</f>
        <v>0</v>
      </c>
      <c r="BC39" s="302">
        <f>1/1000*'[1]4407Imp'!BA$169</f>
        <v>0</v>
      </c>
      <c r="BD39" s="307"/>
    </row>
    <row r="40" spans="2:56">
      <c r="B40" s="5" t="s">
        <v>32</v>
      </c>
      <c r="C40" s="47">
        <f>1/$A$1*'[1]4407Imp'!$B$187</f>
        <v>2.8599999999999996E-4</v>
      </c>
      <c r="D40" s="11">
        <f>1/$A$1*'[1]4407Imp'!$C$187</f>
        <v>0</v>
      </c>
      <c r="E40" s="11">
        <f>1/$A$1*'[1]4407Imp'!$D$187</f>
        <v>7.0429999999999989E-3</v>
      </c>
      <c r="F40" s="11">
        <f>1/$A$1*'[1]4407Imp'!$E$187</f>
        <v>3.9552999999999998E-2</v>
      </c>
      <c r="G40" s="11">
        <f>1/$A$1*'[1]4407Imp'!$F$187</f>
        <v>7.2881000000000001E-2</v>
      </c>
      <c r="H40" s="11">
        <f>1/$A$1*'[1]4407Imp'!$G$187</f>
        <v>6.389499999999998E-2</v>
      </c>
      <c r="I40" s="11">
        <f>1/$A$1*'[1]4407Imp'!$H$187</f>
        <v>0.11815099999999996</v>
      </c>
      <c r="J40" s="37">
        <f>1/$A$1*'[1]4407Imp'!$I$187</f>
        <v>0.12937399999999996</v>
      </c>
      <c r="K40" s="37">
        <f>1/$A$1*'[1]4407Imp'!$J$187</f>
        <v>0.18126230999999998</v>
      </c>
      <c r="L40" s="37">
        <f>1/$A$1*'[1]4407Imp'!K$187</f>
        <v>0.29394964499999998</v>
      </c>
      <c r="M40" s="37">
        <f>1/$A$1*'[1]4407Imp'!L$187</f>
        <v>0.54495799999999983</v>
      </c>
      <c r="N40" s="37">
        <f>1/$A$1*'[1]4407Imp'!M$187</f>
        <v>0.53992299999999993</v>
      </c>
      <c r="O40" s="37">
        <f>1/$A$1*'[1]4407Imp'!N$187</f>
        <v>0.47983300000000001</v>
      </c>
      <c r="P40" s="37">
        <f>1/$A$1*'[1]4407Imp'!O$187</f>
        <v>0.70468504999999992</v>
      </c>
      <c r="Q40" s="37">
        <f>1/$A$1*'[1]4407Imp'!P$187</f>
        <v>0.54523265578271518</v>
      </c>
      <c r="R40" s="37">
        <f>1/$A$1*'[1]4407Imp'!Q$187</f>
        <v>0.31698100303715249</v>
      </c>
      <c r="S40" s="37">
        <f>1/$A$1*'[1]4407Imp'!R$187</f>
        <v>0.30510273118751635</v>
      </c>
      <c r="T40" s="37">
        <f>1/$A$1*'[1]4407Imp'!S$187</f>
        <v>0.1919492162960392</v>
      </c>
      <c r="U40" s="37">
        <f>1/$A$1*'[1]4407Imp'!T$187</f>
        <v>0.32274770215852294</v>
      </c>
      <c r="V40" s="37">
        <f>1/$A$1*'[1]4407Imp'!U$187</f>
        <v>0.3787518829643976</v>
      </c>
      <c r="W40" s="37">
        <f>1/$A$1*'[1]4407Imp'!V$187</f>
        <v>0.32553100000000001</v>
      </c>
      <c r="X40" s="37">
        <f>1/$A$1*'[1]4407Imp'!W$187</f>
        <v>0.6439919999999999</v>
      </c>
      <c r="Y40" s="37">
        <f>1/$A$1*'[1]4407Imp'!X$187</f>
        <v>0.65351699999999979</v>
      </c>
      <c r="Z40" s="37">
        <f>1/$A$1*'[1]4407Imp'!Y$187</f>
        <v>0.77925</v>
      </c>
      <c r="AA40" s="37">
        <f>1/$A$1*'[1]4407Imp'!Z$187</f>
        <v>0.63571099999999992</v>
      </c>
      <c r="AB40" s="37">
        <f>1/$A$1*'[1]4407Imp'!AA$187</f>
        <v>0</v>
      </c>
      <c r="AC40" s="4"/>
      <c r="AD40" s="68">
        <f>1/1000*'[1]4407Imp'!AB$187</f>
        <v>1.51457E-4</v>
      </c>
      <c r="AE40" s="11">
        <f>1/1000*'[1]4407Imp'!AC$187</f>
        <v>0</v>
      </c>
      <c r="AF40" s="11">
        <f>1/1000*'[1]4407Imp'!AD$187</f>
        <v>4.8660199999999999E-4</v>
      </c>
      <c r="AG40" s="11">
        <f>1/1000*'[1]4407Imp'!AE$187</f>
        <v>2.9089999999999997E-3</v>
      </c>
      <c r="AH40" s="11">
        <f>1/1000*'[1]4407Imp'!AF$187</f>
        <v>5.5129999999999997E-3</v>
      </c>
      <c r="AI40" s="11">
        <f>1/1000*'[1]4407Imp'!AG$187</f>
        <v>4.8240000000000002E-3</v>
      </c>
      <c r="AJ40" s="11">
        <f>1/1000*'[1]4407Imp'!AH$187</f>
        <v>1.0224187999999999E-2</v>
      </c>
      <c r="AK40" s="11">
        <f>1/1000*'[1]4407Imp'!AI$187</f>
        <v>1.2119710999999998E-2</v>
      </c>
      <c r="AL40" s="11">
        <f>1/1000*'[1]4407Imp'!AJ$187</f>
        <v>1.8796450999999999E-2</v>
      </c>
      <c r="AM40" s="11">
        <f>1/1000*'[1]4407Imp'!AK$187</f>
        <v>2.7910289999999997E-2</v>
      </c>
      <c r="AN40" s="11">
        <f>1/1000*'[1]4407Imp'!AL$187</f>
        <v>5.6409262000000009E-2</v>
      </c>
      <c r="AO40" s="11">
        <f>1/1000*'[1]4407Imp'!AM$187</f>
        <v>6.740993599999999E-2</v>
      </c>
      <c r="AP40" s="11">
        <f>1/1000*'[1]4407Imp'!AN$187</f>
        <v>6.0476865999999997E-2</v>
      </c>
      <c r="AQ40" s="11">
        <f>1/1000*'[1]4407Imp'!AO$187</f>
        <v>9.7273571999999989E-2</v>
      </c>
      <c r="AR40" s="11">
        <f>1/1000*'[1]4407Imp'!AP$187</f>
        <v>8.9786688000000003E-2</v>
      </c>
      <c r="AS40" s="11">
        <f>1/1000*'[1]4407Imp'!AQ$187</f>
        <v>4.6888264999999998E-2</v>
      </c>
      <c r="AT40" s="11">
        <f>1/1000*'[1]4407Imp'!AR$187</f>
        <v>4.3717423000000005E-2</v>
      </c>
      <c r="AU40" s="11">
        <f>1/1000*'[1]4407Imp'!AS$187</f>
        <v>4.6240328000000004E-2</v>
      </c>
      <c r="AV40" s="11">
        <f>1/1000*'[1]4407Imp'!AT$187</f>
        <v>4.4108156000000003E-2</v>
      </c>
      <c r="AW40" s="11">
        <f>1/1000*'[1]4407Imp'!AU$187</f>
        <v>4.625683600000001E-2</v>
      </c>
      <c r="AX40" s="11">
        <f>1/1000*'[1]4407Imp'!AV$187</f>
        <v>2.8351232000000001E-2</v>
      </c>
      <c r="AY40" s="11">
        <f>1/1000*'[1]4407Imp'!AW$187</f>
        <v>5.6887334999999997E-2</v>
      </c>
      <c r="AZ40" s="11">
        <f>1/1000*'[1]4407Imp'!AX$187</f>
        <v>5.4610268999999996E-2</v>
      </c>
      <c r="BA40" s="11">
        <f>1/1000*'[1]4407Imp'!AY$187</f>
        <v>5.9106241000000004E-2</v>
      </c>
      <c r="BB40" s="11">
        <f>1/1000*'[1]4407Imp'!AZ$187</f>
        <v>4.5864537999999989E-2</v>
      </c>
      <c r="BC40" s="302">
        <f>1/1000*'[1]4407Imp'!BA$187</f>
        <v>0</v>
      </c>
      <c r="BD40" s="307"/>
    </row>
    <row r="41" spans="2:56">
      <c r="B41" s="5" t="s">
        <v>36</v>
      </c>
      <c r="C41" s="47">
        <f>1/$A$1*'[1]4407Imp'!$B$206</f>
        <v>9.0460000000000002E-3</v>
      </c>
      <c r="D41" s="11">
        <f>1/$A$1*'[1]4407Imp'!$C$206</f>
        <v>1.0939999999999999E-3</v>
      </c>
      <c r="E41" s="11">
        <f>1/$A$1*'[1]4407Imp'!$D$206</f>
        <v>2.1766999999999998E-2</v>
      </c>
      <c r="F41" s="11">
        <f>1/$A$1*'[1]4407Imp'!$E$206</f>
        <v>0.10564199999999999</v>
      </c>
      <c r="G41" s="11">
        <f>1/$A$1*'[1]4407Imp'!$F$206</f>
        <v>4.346E-3</v>
      </c>
      <c r="H41" s="11">
        <f>1/$A$1*'[1]4407Imp'!$G$206</f>
        <v>3.0839999999999995E-3</v>
      </c>
      <c r="I41" s="11">
        <f>1/$A$1*'[1]4407Imp'!$H$206</f>
        <v>1.3050159999999996E-3</v>
      </c>
      <c r="J41" s="37">
        <f>1/$A$1*'[1]4407Imp'!$I$206</f>
        <v>4.8110699999999988E-4</v>
      </c>
      <c r="K41" s="37">
        <f>1/$A$1*'[1]4407Imp'!$J$206</f>
        <v>1.4299999999999998E-4</v>
      </c>
      <c r="L41" s="37">
        <f>1/$A$1*'[1]4407Imp'!K$206</f>
        <v>2.0699999999999999E-4</v>
      </c>
      <c r="M41" s="37">
        <f>1/$A$1*'[1]4407Imp'!L$206</f>
        <v>3.9999999999999998E-7</v>
      </c>
      <c r="N41" s="37">
        <f>1/$A$1*'[1]4407Imp'!M$206</f>
        <v>4.9999999999999996E-5</v>
      </c>
      <c r="O41" s="37">
        <f>1/$A$1*'[1]4407Imp'!N$206</f>
        <v>2.1373333333333327E-5</v>
      </c>
      <c r="P41" s="37">
        <f>1/$A$1*'[1]4407Imp'!O$206</f>
        <v>0</v>
      </c>
      <c r="Q41" s="37">
        <f>1/$A$1*'[1]4407Imp'!P$206</f>
        <v>4.4895886256518399E-5</v>
      </c>
      <c r="R41" s="37">
        <f>1/$A$1*'[1]4407Imp'!Q$206</f>
        <v>9.1999999999999973E-5</v>
      </c>
      <c r="S41" s="37">
        <f>1/$A$1*'[1]4407Imp'!R$206</f>
        <v>3.52877009204168E-4</v>
      </c>
      <c r="T41" s="37">
        <f>1/$A$1*'[1]4407Imp'!S$206</f>
        <v>1.5358894221244275E-4</v>
      </c>
      <c r="U41" s="37">
        <f>1/$A$1*'[1]4407Imp'!T$206</f>
        <v>9.9865455724865946E-5</v>
      </c>
      <c r="V41" s="37">
        <f>1/$A$1*'[1]4407Imp'!U$206</f>
        <v>4.0833333333333327E-7</v>
      </c>
      <c r="W41" s="37">
        <f>1/$A$1*'[1]4407Imp'!V$206</f>
        <v>2.9999999999999997E-5</v>
      </c>
      <c r="X41" s="37">
        <f>1/$A$1*'[1]4407Imp'!W$206</f>
        <v>7.4999999999999997E-8</v>
      </c>
      <c r="Y41" s="37">
        <f>1/$A$1*'[1]4407Imp'!X$206</f>
        <v>2.3333333333333334E-8</v>
      </c>
      <c r="Z41" s="37">
        <f>1/$A$1*'[1]4407Imp'!Y$206</f>
        <v>0</v>
      </c>
      <c r="AA41" s="37">
        <f>1/$A$1*'[1]4407Imp'!Z$206</f>
        <v>0</v>
      </c>
      <c r="AB41" s="37">
        <f>1/$A$1*'[1]4407Imp'!AA$206</f>
        <v>0</v>
      </c>
      <c r="AC41" s="4"/>
      <c r="AD41" s="68">
        <f>1/1000*'[1]4407Imp'!AB$206</f>
        <v>2.4121429999999998E-3</v>
      </c>
      <c r="AE41" s="11">
        <f>1/1000*'[1]4407Imp'!AC$206</f>
        <v>3.3700000000000001E-4</v>
      </c>
      <c r="AF41" s="11">
        <f>1/1000*'[1]4407Imp'!AD$206</f>
        <v>2.942947E-3</v>
      </c>
      <c r="AG41" s="11">
        <f>1/1000*'[1]4407Imp'!AE$206</f>
        <v>1.5776999999999999E-2</v>
      </c>
      <c r="AH41" s="11">
        <f>1/1000*'[1]4407Imp'!AF$206</f>
        <v>1.0680000000000002E-3</v>
      </c>
      <c r="AI41" s="11">
        <f>1/1000*'[1]4407Imp'!AG$206</f>
        <v>8.8199999999999997E-4</v>
      </c>
      <c r="AJ41" s="11">
        <f>1/1000*'[1]4407Imp'!AH$206</f>
        <v>3.7715900000000001E-4</v>
      </c>
      <c r="AK41" s="11">
        <f>1/1000*'[1]4407Imp'!AI$206</f>
        <v>1.8517900000000002E-4</v>
      </c>
      <c r="AL41" s="11">
        <f>1/1000*'[1]4407Imp'!AJ$206</f>
        <v>5.634500000000001E-5</v>
      </c>
      <c r="AM41" s="11">
        <f>1/1000*'[1]4407Imp'!AK$206</f>
        <v>1.8414899999999999E-4</v>
      </c>
      <c r="AN41" s="11">
        <f>1/1000*'[1]4407Imp'!AL$206</f>
        <v>2.3999999999999998E-7</v>
      </c>
      <c r="AO41" s="11">
        <f>1/1000*'[1]4407Imp'!AM$206</f>
        <v>7.0583000000000012E-5</v>
      </c>
      <c r="AP41" s="11">
        <f>1/1000*'[1]4407Imp'!AN$206</f>
        <v>2.1237E-5</v>
      </c>
      <c r="AQ41" s="11">
        <f>1/1000*'[1]4407Imp'!AO$206</f>
        <v>0</v>
      </c>
      <c r="AR41" s="11">
        <f>1/1000*'[1]4407Imp'!AP$206</f>
        <v>1.5665E-5</v>
      </c>
      <c r="AS41" s="11">
        <f>1/1000*'[1]4407Imp'!AQ$206</f>
        <v>4.7533E-5</v>
      </c>
      <c r="AT41" s="11">
        <f>1/1000*'[1]4407Imp'!AR$206</f>
        <v>9.1013000000000004E-5</v>
      </c>
      <c r="AU41" s="11">
        <f>1/1000*'[1]4407Imp'!AS$206</f>
        <v>4.8566999999999998E-5</v>
      </c>
      <c r="AV41" s="11">
        <f>1/1000*'[1]4407Imp'!AT$206</f>
        <v>4.5482999999999998E-5</v>
      </c>
      <c r="AW41" s="11">
        <f>1/1000*'[1]4407Imp'!AU$206</f>
        <v>2.4499999999999998E-7</v>
      </c>
      <c r="AX41" s="11">
        <f>1/1000*'[1]4407Imp'!AV$206</f>
        <v>2.8069999999999996E-6</v>
      </c>
      <c r="AY41" s="11">
        <f>1/1000*'[1]4407Imp'!AW$206</f>
        <v>1.2299999999999998E-7</v>
      </c>
      <c r="AZ41" s="11">
        <f>1/1000*'[1]4407Imp'!AX$206</f>
        <v>5.5999999999999999E-8</v>
      </c>
      <c r="BA41" s="11">
        <f>1/1000*'[1]4407Imp'!AY$206</f>
        <v>5.8000000000000003E-8</v>
      </c>
      <c r="BB41" s="11">
        <f>1/1000*'[1]4407Imp'!AZ$206</f>
        <v>7.8800000000000002E-7</v>
      </c>
      <c r="BC41" s="302">
        <f>1/1000*'[1]4407Imp'!BA$206</f>
        <v>0</v>
      </c>
      <c r="BD41" s="307"/>
    </row>
    <row r="42" spans="2:56">
      <c r="B42" s="5" t="s">
        <v>41</v>
      </c>
      <c r="C42" s="47">
        <f>1/$A$1*'[1]4407Imp'!$B$121</f>
        <v>3.3199999999999996E-3</v>
      </c>
      <c r="D42" s="11">
        <f>1/$A$1*'[1]4407Imp'!$C$121</f>
        <v>3.6159999999999994E-3</v>
      </c>
      <c r="E42" s="11">
        <f>1/$A$1*'[1]4407Imp'!$D$121</f>
        <v>4.4199999999999986E-3</v>
      </c>
      <c r="F42" s="11">
        <f>1/$A$1*'[1]4407Imp'!$E$121</f>
        <v>3.0789999999999993E-3</v>
      </c>
      <c r="G42" s="11">
        <f>1/$A$1*'[1]4407Imp'!$F$121</f>
        <v>8.1929999999999989E-3</v>
      </c>
      <c r="H42" s="11">
        <f>1/$A$1*'[1]4407Imp'!$G$121</f>
        <v>4.3419999999999986E-3</v>
      </c>
      <c r="I42" s="11">
        <f>1/$A$1*'[1]4407Imp'!$H$121</f>
        <v>9.3981959999999993E-3</v>
      </c>
      <c r="J42" s="37">
        <f>1/$A$1*'[1]4407Imp'!$I$121</f>
        <v>9.4392649999999988E-3</v>
      </c>
      <c r="K42" s="37">
        <f>1/$A$1*'[1]4407Imp'!$J$121</f>
        <v>9.5122020000000009E-3</v>
      </c>
      <c r="L42" s="37">
        <f>1/$A$1*'[1]4407Imp'!K$121</f>
        <v>4.556629999999999E-3</v>
      </c>
      <c r="M42" s="37">
        <f>1/$A$1*'[1]4407Imp'!L$121</f>
        <v>3.8539999999999998E-3</v>
      </c>
      <c r="N42" s="37">
        <f>1/$A$1*'[1]4407Imp'!M$121</f>
        <v>5.2919999999999981E-3</v>
      </c>
      <c r="O42" s="37">
        <f>1/$A$1*'[1]4407Imp'!N$121</f>
        <v>4.7372549999999984E-3</v>
      </c>
      <c r="P42" s="37">
        <f>1/$A$1*'[1]4407Imp'!O$121</f>
        <v>3.749999999999999E-3</v>
      </c>
      <c r="Q42" s="37">
        <f>1/$A$1*'[1]4407Imp'!P$121</f>
        <v>3.7332534138002009E-3</v>
      </c>
      <c r="R42" s="37">
        <f>1/$A$1*'[1]4407Imp'!Q$121</f>
        <v>4.2474451328541728E-3</v>
      </c>
      <c r="S42" s="37">
        <f>1/$A$1*'[1]4407Imp'!R$121</f>
        <v>3.5355381402456458E-3</v>
      </c>
      <c r="T42" s="37">
        <f>1/$A$1*'[1]4407Imp'!S$121</f>
        <v>6.198183657527368E-3</v>
      </c>
      <c r="U42" s="37">
        <f>1/$A$1*'[1]4407Imp'!T$121</f>
        <v>3.1575169411210175E-3</v>
      </c>
      <c r="V42" s="37">
        <f>1/$A$1*'[1]4407Imp'!U$121</f>
        <v>3.5773989129628679E-3</v>
      </c>
      <c r="W42" s="37">
        <f>1/$A$1*'[1]4407Imp'!V$121</f>
        <v>2.0979999999999996E-3</v>
      </c>
      <c r="X42" s="37">
        <f>1/$A$1*'[1]4407Imp'!W$121</f>
        <v>6.1499999999999988E-4</v>
      </c>
      <c r="Y42" s="37">
        <f>1/$A$1*'[1]4407Imp'!X$121</f>
        <v>2.5999999999999998E-5</v>
      </c>
      <c r="Z42" s="37">
        <f>1/$A$1*'[1]4407Imp'!Y$121</f>
        <v>9.8999999999999994E-5</v>
      </c>
      <c r="AA42" s="37">
        <f>1/$A$1*'[1]4407Imp'!Z$121</f>
        <v>1.2709499999999997E-4</v>
      </c>
      <c r="AB42" s="37">
        <f>1/$A$1*'[1]4407Imp'!AA$121</f>
        <v>0</v>
      </c>
      <c r="AC42" s="4"/>
      <c r="AD42" s="68">
        <f>1/1000*'[1]4407Imp'!AB$121</f>
        <v>1.5261300000000001E-3</v>
      </c>
      <c r="AE42" s="11">
        <f>1/1000*'[1]4407Imp'!AC$121</f>
        <v>1.7980000000000001E-3</v>
      </c>
      <c r="AF42" s="11">
        <f>1/1000*'[1]4407Imp'!AD$121</f>
        <v>2.4848399999999999E-3</v>
      </c>
      <c r="AG42" s="11">
        <f>1/1000*'[1]4407Imp'!AE$121</f>
        <v>2.0839999999999999E-3</v>
      </c>
      <c r="AH42" s="11">
        <f>1/1000*'[1]4407Imp'!AF$121</f>
        <v>6.1159999999999999E-3</v>
      </c>
      <c r="AI42" s="11">
        <f>1/1000*'[1]4407Imp'!AG$121</f>
        <v>3.2989999999999998E-3</v>
      </c>
      <c r="AJ42" s="11">
        <f>1/1000*'[1]4407Imp'!AH$121</f>
        <v>5.1482109999999998E-3</v>
      </c>
      <c r="AK42" s="11">
        <f>1/1000*'[1]4407Imp'!AI$121</f>
        <v>4.4193009999999996E-3</v>
      </c>
      <c r="AL42" s="11">
        <f>1/1000*'[1]4407Imp'!AJ$121</f>
        <v>4.8078030000000003E-3</v>
      </c>
      <c r="AM42" s="11">
        <f>1/1000*'[1]4407Imp'!AK$121</f>
        <v>2.388416E-3</v>
      </c>
      <c r="AN42" s="11">
        <f>1/1000*'[1]4407Imp'!AL$121</f>
        <v>2.1631300000000001E-3</v>
      </c>
      <c r="AO42" s="11">
        <f>1/1000*'[1]4407Imp'!AM$121</f>
        <v>3.3465669999999999E-3</v>
      </c>
      <c r="AP42" s="11">
        <f>1/1000*'[1]4407Imp'!AN$121</f>
        <v>3.298091E-3</v>
      </c>
      <c r="AQ42" s="11">
        <f>1/1000*'[1]4407Imp'!AO$121</f>
        <v>2.3754410000000003E-3</v>
      </c>
      <c r="AR42" s="11">
        <f>1/1000*'[1]4407Imp'!AP$121</f>
        <v>2.3944370000000001E-3</v>
      </c>
      <c r="AS42" s="11">
        <f>1/1000*'[1]4407Imp'!AQ$121</f>
        <v>2.5022190000000004E-3</v>
      </c>
      <c r="AT42" s="11">
        <f>1/1000*'[1]4407Imp'!AR$121</f>
        <v>2.248243E-3</v>
      </c>
      <c r="AU42" s="11">
        <f>1/1000*'[1]4407Imp'!AS$121</f>
        <v>2.8604979999999999E-3</v>
      </c>
      <c r="AV42" s="11">
        <f>1/1000*'[1]4407Imp'!AT$121</f>
        <v>2.0372189999999998E-3</v>
      </c>
      <c r="AW42" s="11">
        <f>1/1000*'[1]4407Imp'!AU$121</f>
        <v>1.9870489999999998E-3</v>
      </c>
      <c r="AX42" s="11">
        <f>1/1000*'[1]4407Imp'!AV$121</f>
        <v>1.060388E-3</v>
      </c>
      <c r="AY42" s="11">
        <f>1/1000*'[1]4407Imp'!AW$121</f>
        <v>4.1451499999999996E-4</v>
      </c>
      <c r="AZ42" s="11">
        <f>1/1000*'[1]4407Imp'!AX$121</f>
        <v>2.4749E-5</v>
      </c>
      <c r="BA42" s="11">
        <f>1/1000*'[1]4407Imp'!AY$121</f>
        <v>1.9032499999999998E-4</v>
      </c>
      <c r="BB42" s="11">
        <f>1/1000*'[1]4407Imp'!AZ$121</f>
        <v>1.6622300000000001E-4</v>
      </c>
      <c r="BC42" s="302">
        <f>1/1000*'[1]4407Imp'!BA$121</f>
        <v>0</v>
      </c>
      <c r="BD42" s="307"/>
    </row>
    <row r="43" spans="2:56">
      <c r="B43" s="5" t="s">
        <v>31</v>
      </c>
      <c r="C43" s="47">
        <f>1/$A$1*'[1]4407Imp'!$B$228</f>
        <v>5.674499999999999E-2</v>
      </c>
      <c r="D43" s="11">
        <f>1/$A$1*'[1]4407Imp'!$C$228</f>
        <v>3.9300999999999996E-2</v>
      </c>
      <c r="E43" s="11">
        <f>1/$A$1*'[1]4407Imp'!$D$228</f>
        <v>4.7906999999999998E-2</v>
      </c>
      <c r="F43" s="11">
        <f>1/$A$1*'[1]4407Imp'!$E$228</f>
        <v>4.6708999999999994E-2</v>
      </c>
      <c r="G43" s="11">
        <f>1/$A$1*'[1]4407Imp'!$F$228</f>
        <v>3.9652999999999987E-2</v>
      </c>
      <c r="H43" s="11">
        <f>1/$A$1*'[1]4407Imp'!$G$228</f>
        <v>3.7242999999999998E-2</v>
      </c>
      <c r="I43" s="11">
        <f>1/$A$1*'[1]4407Imp'!$H$228</f>
        <v>2.7721949999999995E-2</v>
      </c>
      <c r="J43" s="37">
        <f>1/$A$1*'[1]4407Imp'!$I$228</f>
        <v>2.1315600000000001E-2</v>
      </c>
      <c r="K43" s="37">
        <f>1/$A$1*'[1]4407Imp'!$J$228</f>
        <v>1.5363327E-2</v>
      </c>
      <c r="L43" s="37">
        <f>1/$A$1*'[1]4407Imp'!K$228</f>
        <v>1.4497095E-2</v>
      </c>
      <c r="M43" s="37">
        <f>1/$A$1*'[1]4407Imp'!L$228</f>
        <v>1.2536559999999999E-2</v>
      </c>
      <c r="N43" s="37">
        <f>1/$A$1*'[1]4407Imp'!M$228</f>
        <v>1.0523943333333331E-2</v>
      </c>
      <c r="O43" s="37">
        <f>1/$A$1*'[1]4407Imp'!N$228</f>
        <v>9.9021483333333327E-3</v>
      </c>
      <c r="P43" s="37">
        <f>1/$A$1*'[1]4407Imp'!O$228</f>
        <v>7.926328333333333E-3</v>
      </c>
      <c r="Q43" s="37">
        <f>1/$A$1*'[1]4407Imp'!P$228</f>
        <v>9.9161577317052173E-3</v>
      </c>
      <c r="R43" s="37">
        <f>1/$A$1*'[1]4407Imp'!Q$228</f>
        <v>8.981008838075441E-3</v>
      </c>
      <c r="S43" s="37">
        <f>1/$A$1*'[1]4407Imp'!R$228</f>
        <v>8.984509174256786E-3</v>
      </c>
      <c r="T43" s="37">
        <f>1/$A$1*'[1]4407Imp'!S$228</f>
        <v>1.9748003443576773E-2</v>
      </c>
      <c r="U43" s="37">
        <f>1/$A$1*'[1]4407Imp'!T$228</f>
        <v>7.8938885446176148E-3</v>
      </c>
      <c r="V43" s="37">
        <f>1/$A$1*'[1]4407Imp'!U$228</f>
        <v>2.0231859283770994E-3</v>
      </c>
      <c r="W43" s="37">
        <f>1/$A$1*'[1]4407Imp'!V$228</f>
        <v>1.9019999999999996E-3</v>
      </c>
      <c r="X43" s="37">
        <f>1/$A$1*'[1]4407Imp'!W$228</f>
        <v>1.8539999999999997E-3</v>
      </c>
      <c r="Y43" s="37">
        <f>1/$A$1*'[1]4407Imp'!X$228</f>
        <v>1.1409999999999997E-3</v>
      </c>
      <c r="Z43" s="37">
        <f>1/$A$1*'[1]4407Imp'!Y$228</f>
        <v>1.0379999999999999E-3</v>
      </c>
      <c r="AA43" s="37">
        <f>1/$A$1*'[1]4407Imp'!Z$228</f>
        <v>8.8299999999999978E-4</v>
      </c>
      <c r="AB43" s="37">
        <f>1/$A$1*'[1]4407Imp'!AA$228</f>
        <v>0</v>
      </c>
      <c r="AC43" s="4"/>
      <c r="AD43" s="68">
        <f>1/1000*'[1]4407Imp'!AB$228</f>
        <v>1.4992251E-2</v>
      </c>
      <c r="AE43" s="11">
        <f>1/1000*'[1]4407Imp'!AC$228</f>
        <v>9.0500000000000008E-3</v>
      </c>
      <c r="AF43" s="11">
        <f>1/1000*'[1]4407Imp'!AD$228</f>
        <v>1.2226839E-2</v>
      </c>
      <c r="AG43" s="11">
        <f>1/1000*'[1]4407Imp'!AE$228</f>
        <v>1.2884000000000001E-2</v>
      </c>
      <c r="AH43" s="11">
        <f>1/1000*'[1]4407Imp'!AF$228</f>
        <v>1.1186999999999999E-2</v>
      </c>
      <c r="AI43" s="11">
        <f>1/1000*'[1]4407Imp'!AG$228</f>
        <v>1.2338000000000002E-2</v>
      </c>
      <c r="AJ43" s="11">
        <f>1/1000*'[1]4407Imp'!AH$228</f>
        <v>1.0911994E-2</v>
      </c>
      <c r="AK43" s="11">
        <f>1/1000*'[1]4407Imp'!AI$228</f>
        <v>8.2895269999999997E-3</v>
      </c>
      <c r="AL43" s="11">
        <f>1/1000*'[1]4407Imp'!AJ$228</f>
        <v>6.2335100000000003E-3</v>
      </c>
      <c r="AM43" s="11">
        <f>1/1000*'[1]4407Imp'!AK$228</f>
        <v>6.3048679999999999E-3</v>
      </c>
      <c r="AN43" s="11">
        <f>1/1000*'[1]4407Imp'!AL$228</f>
        <v>6.0762520000000007E-3</v>
      </c>
      <c r="AO43" s="11">
        <f>1/1000*'[1]4407Imp'!AM$228</f>
        <v>5.3089550000000006E-3</v>
      </c>
      <c r="AP43" s="11">
        <f>1/1000*'[1]4407Imp'!AN$228</f>
        <v>5.4518329999999988E-3</v>
      </c>
      <c r="AQ43" s="11">
        <f>1/1000*'[1]4407Imp'!AO$228</f>
        <v>4.2909720000000014E-3</v>
      </c>
      <c r="AR43" s="11">
        <f>1/1000*'[1]4407Imp'!AP$228</f>
        <v>5.4219029999999996E-3</v>
      </c>
      <c r="AS43" s="11">
        <f>1/1000*'[1]4407Imp'!AQ$228</f>
        <v>5.6083980000000005E-3</v>
      </c>
      <c r="AT43" s="11">
        <f>1/1000*'[1]4407Imp'!AR$228</f>
        <v>5.7141359999999999E-3</v>
      </c>
      <c r="AU43" s="11">
        <f>1/1000*'[1]4407Imp'!AS$228</f>
        <v>7.9887710000000004E-3</v>
      </c>
      <c r="AV43" s="11">
        <f>1/1000*'[1]4407Imp'!AT$228</f>
        <v>4.5957810000000002E-3</v>
      </c>
      <c r="AW43" s="11">
        <f>1/1000*'[1]4407Imp'!AU$228</f>
        <v>1.7737659999999998E-3</v>
      </c>
      <c r="AX43" s="11">
        <f>1/1000*'[1]4407Imp'!AV$228</f>
        <v>1.7780859999999999E-3</v>
      </c>
      <c r="AY43" s="11">
        <f>1/1000*'[1]4407Imp'!AW$228</f>
        <v>1.944536E-3</v>
      </c>
      <c r="AZ43" s="11">
        <f>1/1000*'[1]4407Imp'!AX$228</f>
        <v>1.6303839999999999E-3</v>
      </c>
      <c r="BA43" s="11">
        <f>1/1000*'[1]4407Imp'!AY$228</f>
        <v>1.3403080000000001E-3</v>
      </c>
      <c r="BB43" s="11">
        <f>1/1000*'[1]4407Imp'!AZ$228</f>
        <v>1.0268959999999998E-3</v>
      </c>
      <c r="BC43" s="302">
        <f>1/1000*'[1]4407Imp'!BA$228</f>
        <v>0</v>
      </c>
      <c r="BD43" s="307"/>
    </row>
    <row r="44" spans="2:56">
      <c r="B44" s="5" t="s">
        <v>27</v>
      </c>
      <c r="C44" s="47">
        <f>1/$A$1*'[1]4407Imp'!$B$231</f>
        <v>0.27495499999999995</v>
      </c>
      <c r="D44" s="11">
        <f>1/$A$1*'[1]4407Imp'!$C$231</f>
        <v>0.33033399999999996</v>
      </c>
      <c r="E44" s="156">
        <f>1/$A$1*'[1]4407Imp'!$D$231</f>
        <v>0.59212699999999996</v>
      </c>
      <c r="F44" s="156">
        <f>1/$A$1*'[1]4407Imp'!$E$231</f>
        <v>0.67129899999999987</v>
      </c>
      <c r="G44" s="156">
        <f>1/$A$1*'[1]4407Imp'!$F$231</f>
        <v>0.83462599999999976</v>
      </c>
      <c r="H44" s="156">
        <f>1/$A$1*'[1]4407Imp'!$G$231</f>
        <v>0.76223899999999989</v>
      </c>
      <c r="I44" s="156">
        <f>1/$A$1*'[1]4407Imp'!$H$231</f>
        <v>0.70654699999999993</v>
      </c>
      <c r="J44" s="157">
        <f>1/$A$1*'[1]4407Imp'!$I$231</f>
        <v>0.69439941299999997</v>
      </c>
      <c r="K44" s="157">
        <f>1/$A$1*'[1]4407Imp'!$J$231</f>
        <v>0.7907132830000001</v>
      </c>
      <c r="L44" s="157">
        <f>1/$A$1*'[1]4407Imp'!K$231</f>
        <v>1.024357</v>
      </c>
      <c r="M44" s="157">
        <f>1/$A$1*'[1]4407Imp'!L$231</f>
        <v>1.4098224833333333</v>
      </c>
      <c r="N44" s="157">
        <f>1/$A$1*'[1]4407Imp'!M$231</f>
        <v>1.5941219999999998</v>
      </c>
      <c r="O44" s="157">
        <f>1/$A$1*'[1]4407Imp'!N$231</f>
        <v>1.5108651833333331</v>
      </c>
      <c r="P44" s="157">
        <f>1/$A$1*'[1]4407Imp'!O$231</f>
        <v>1.8970735549999997</v>
      </c>
      <c r="Q44" s="157">
        <f>1/$A$1*'[1]4407Imp'!P$231</f>
        <v>2.5448746057554339</v>
      </c>
      <c r="R44" s="157">
        <f>1/$A$1*'[1]4407Imp'!Q$231</f>
        <v>3.0581047474140788</v>
      </c>
      <c r="S44" s="157">
        <f>1/$A$1*'[1]4407Imp'!R$231</f>
        <v>4.1256165797481117</v>
      </c>
      <c r="T44" s="157">
        <f>1/$A$1*'[1]4407Imp'!S$231</f>
        <v>4.6925243007953572</v>
      </c>
      <c r="U44" s="157">
        <f>1/$A$1*'[1]4407Imp'!T$231</f>
        <v>4.3865604946797507</v>
      </c>
      <c r="V44" s="157">
        <f>1/$A$1*'[1]4407Imp'!U$231</f>
        <v>3.5923126809197781</v>
      </c>
      <c r="W44" s="37">
        <f>1/$A$1*'[1]4407Imp'!V$231</f>
        <v>3.5488489999999988</v>
      </c>
      <c r="X44" s="37">
        <f>1/$A$1*'[1]4407Imp'!W$231</f>
        <v>3.7731739999999991</v>
      </c>
      <c r="Y44" s="37">
        <f>1/$A$1*'[1]4407Imp'!X$231</f>
        <v>3.845877999999999</v>
      </c>
      <c r="Z44" s="37">
        <f>1/$A$1*'[1]4407Imp'!Y$231</f>
        <v>4.4974429999999987</v>
      </c>
      <c r="AA44" s="37">
        <f>1/$A$1*'[1]4407Imp'!Z$231</f>
        <v>4.9133740000000001</v>
      </c>
      <c r="AB44" s="37">
        <f>1/$A$1*'[1]4407Imp'!AA$231</f>
        <v>0</v>
      </c>
      <c r="AC44" s="4"/>
      <c r="AD44" s="68">
        <f>1/1000*'[1]4407Imp'!AB$231</f>
        <v>5.1051673999999998E-2</v>
      </c>
      <c r="AE44" s="11">
        <f>1/1000*'[1]4407Imp'!AC$231</f>
        <v>5.9434000000000008E-2</v>
      </c>
      <c r="AF44" s="11">
        <f>1/1000*'[1]4407Imp'!AD$231</f>
        <v>0.115398719</v>
      </c>
      <c r="AG44" s="11">
        <f>1/1000*'[1]4407Imp'!AE$231</f>
        <v>0.135239</v>
      </c>
      <c r="AH44" s="11">
        <f>1/1000*'[1]4407Imp'!AF$231</f>
        <v>0.175987</v>
      </c>
      <c r="AI44" s="11">
        <f>1/1000*'[1]4407Imp'!AG$231</f>
        <v>0.17252000000000001</v>
      </c>
      <c r="AJ44" s="11">
        <f>1/1000*'[1]4407Imp'!AH$231</f>
        <v>0.17911535800000003</v>
      </c>
      <c r="AK44" s="11">
        <f>1/1000*'[1]4407Imp'!AI$231</f>
        <v>0.19685249799999996</v>
      </c>
      <c r="AL44" s="11">
        <f>1/1000*'[1]4407Imp'!AJ$231</f>
        <v>0.22546524399999998</v>
      </c>
      <c r="AM44" s="11">
        <f>1/1000*'[1]4407Imp'!AK$231</f>
        <v>0.29195183599999996</v>
      </c>
      <c r="AN44" s="11">
        <f>1/1000*'[1]4407Imp'!AL$231</f>
        <v>0.50177596400000002</v>
      </c>
      <c r="AO44" s="11">
        <f>1/1000*'[1]4407Imp'!AM$231</f>
        <v>0.59193149000000012</v>
      </c>
      <c r="AP44" s="11">
        <f>1/1000*'[1]4407Imp'!AN$231</f>
        <v>0.64382618699999994</v>
      </c>
      <c r="AQ44" s="11">
        <f>1/1000*'[1]4407Imp'!AO$231</f>
        <v>0.86379108299999985</v>
      </c>
      <c r="AR44" s="11">
        <f>1/1000*'[1]4407Imp'!AP$231</f>
        <v>1.0172382689999999</v>
      </c>
      <c r="AS44" s="11">
        <f>1/1000*'[1]4407Imp'!AQ$231</f>
        <v>1.0317296870000001</v>
      </c>
      <c r="AT44" s="11">
        <f>1/1000*'[1]4407Imp'!AR$231</f>
        <v>1.2708495559999997</v>
      </c>
      <c r="AU44" s="11">
        <f>1/1000*'[1]4407Imp'!AS$231</f>
        <v>1.5221445580000001</v>
      </c>
      <c r="AV44" s="11">
        <f>1/1000*'[1]4407Imp'!AT$231</f>
        <v>1.4074513341699999</v>
      </c>
      <c r="AW44" s="11">
        <f>1/1000*'[1]4407Imp'!AU$231</f>
        <v>1.0375707989999998</v>
      </c>
      <c r="AX44" s="11">
        <f>1/1000*'[1]4407Imp'!AV$231</f>
        <v>0.95074167799999998</v>
      </c>
      <c r="AY44" s="11">
        <f>1/1000*'[1]4407Imp'!AW$231</f>
        <v>1.016822699</v>
      </c>
      <c r="AZ44" s="11">
        <f>1/1000*'[1]4407Imp'!AX$231</f>
        <v>0.98942312099999996</v>
      </c>
      <c r="BA44" s="11">
        <f>1/1000*'[1]4407Imp'!AY$231</f>
        <v>1.0837870840000001</v>
      </c>
      <c r="BB44" s="11">
        <f>1/1000*'[1]4407Imp'!AZ$231</f>
        <v>1.2469895740000001</v>
      </c>
      <c r="BC44" s="302">
        <f>1/1000*'[1]4407Imp'!BA$231</f>
        <v>0</v>
      </c>
      <c r="BD44" s="307"/>
    </row>
    <row r="45" spans="2:56">
      <c r="B45" s="5" t="s">
        <v>28</v>
      </c>
      <c r="C45" s="47">
        <f>1/$A$1*'[1]4407Imp'!$B$253</f>
        <v>2.3129999999999995E-3</v>
      </c>
      <c r="D45" s="11">
        <f>1/$A$1*'[1]4407Imp'!$C$253</f>
        <v>2.4909999999999993E-3</v>
      </c>
      <c r="E45" s="11">
        <f>1/$A$1*'[1]4407Imp'!$D$253</f>
        <v>1.0567E-2</v>
      </c>
      <c r="F45" s="11">
        <f>1/$A$1*'[1]4407Imp'!$E$253</f>
        <v>1.7106E-2</v>
      </c>
      <c r="G45" s="11">
        <f>1/$A$1*'[1]4407Imp'!$F$253</f>
        <v>1.5923999999999997E-2</v>
      </c>
      <c r="H45" s="11">
        <f>1/$A$1*'[1]4407Imp'!$G$253</f>
        <v>1.1433999999999998E-2</v>
      </c>
      <c r="I45" s="11">
        <f>1/$A$1*'[1]4407Imp'!$H$253</f>
        <v>2.0167000000000001E-2</v>
      </c>
      <c r="J45" s="37">
        <f>1/$A$1*'[1]4407Imp'!$I$253</f>
        <v>2.2906156999999996E-2</v>
      </c>
      <c r="K45" s="37">
        <f>1/$A$1*'[1]4407Imp'!$J$253</f>
        <v>1.6836056999999998E-2</v>
      </c>
      <c r="L45" s="37">
        <f>1/$A$1*'[1]4407Imp'!K$253</f>
        <v>1.9648069999999997E-2</v>
      </c>
      <c r="M45" s="37">
        <f>1/$A$1*'[1]4407Imp'!L$253</f>
        <v>6.5131076666666662E-2</v>
      </c>
      <c r="N45" s="37">
        <f>1/$A$1*'[1]4407Imp'!M$253</f>
        <v>5.5637161666666657E-2</v>
      </c>
      <c r="O45" s="37">
        <f>1/$A$1*'[1]4407Imp'!N$253</f>
        <v>5.0196884999999997E-2</v>
      </c>
      <c r="P45" s="37">
        <f>1/$A$1*'[1]4407Imp'!O$253</f>
        <v>0.14477454333333334</v>
      </c>
      <c r="Q45" s="37">
        <f>1/$A$1*'[1]4407Imp'!P$253</f>
        <v>0.22263351946610155</v>
      </c>
      <c r="R45" s="37">
        <f>1/$A$1*'[1]4407Imp'!Q$253</f>
        <v>0.20637706313571388</v>
      </c>
      <c r="S45" s="37">
        <f>1/$A$1*'[1]4407Imp'!R$253</f>
        <v>0.4666606529009481</v>
      </c>
      <c r="T45" s="37">
        <f>1/$A$1*'[1]4407Imp'!S$253</f>
        <v>0.62287133705303532</v>
      </c>
      <c r="U45" s="37">
        <f>1/$A$1*'[1]4407Imp'!T$253</f>
        <v>0.15148018732831095</v>
      </c>
      <c r="V45" s="37">
        <f>1/$A$1*'[1]4407Imp'!U$253</f>
        <v>0.13152642545287502</v>
      </c>
      <c r="W45" s="37">
        <f>1/$A$1*'[1]4407Imp'!V$253</f>
        <v>0.10505899999999997</v>
      </c>
      <c r="X45" s="37">
        <f>1/$A$1*'[1]4407Imp'!W$253</f>
        <v>6.0061999999999997E-2</v>
      </c>
      <c r="Y45" s="37">
        <f>1/$A$1*'[1]4407Imp'!X$253</f>
        <v>6.7083999999999991E-2</v>
      </c>
      <c r="Z45" s="37">
        <f>1/$A$1*'[1]4407Imp'!Y$253</f>
        <v>0.16404518666666665</v>
      </c>
      <c r="AA45" s="37">
        <f>1/$A$1*'[1]4407Imp'!Z$253</f>
        <v>0.18562999999999999</v>
      </c>
      <c r="AB45" s="37">
        <f>1/$A$1*'[1]4407Imp'!AA$253</f>
        <v>0</v>
      </c>
      <c r="AC45" s="4"/>
      <c r="AD45" s="68">
        <f>1/1000*'[1]4407Imp'!AB$253</f>
        <v>8.5340799999999994E-4</v>
      </c>
      <c r="AE45" s="11">
        <f>1/1000*'[1]4407Imp'!AC$253</f>
        <v>3.9800000000000002E-4</v>
      </c>
      <c r="AF45" s="11">
        <f>1/1000*'[1]4407Imp'!AD$253</f>
        <v>2.3189859999999999E-3</v>
      </c>
      <c r="AG45" s="11">
        <f>1/1000*'[1]4407Imp'!AE$253</f>
        <v>4.3200000000000001E-3</v>
      </c>
      <c r="AH45" s="11">
        <f>1/1000*'[1]4407Imp'!AF$253</f>
        <v>3.839E-3</v>
      </c>
      <c r="AI45" s="11">
        <f>1/1000*'[1]4407Imp'!AG$253</f>
        <v>3.6340000000000001E-3</v>
      </c>
      <c r="AJ45" s="11">
        <f>1/1000*'[1]4407Imp'!AH$253</f>
        <v>7.1884000000000002E-3</v>
      </c>
      <c r="AK45" s="11">
        <f>1/1000*'[1]4407Imp'!AI$253</f>
        <v>1.4263167E-2</v>
      </c>
      <c r="AL45" s="11">
        <f>1/1000*'[1]4407Imp'!AJ$253</f>
        <v>8.3933920000000013E-3</v>
      </c>
      <c r="AM45" s="11">
        <f>1/1000*'[1]4407Imp'!AK$253</f>
        <v>6.5451400000000005E-3</v>
      </c>
      <c r="AN45" s="11">
        <f>1/1000*'[1]4407Imp'!AL$253</f>
        <v>2.2098748999999997E-2</v>
      </c>
      <c r="AO45" s="11">
        <f>1/1000*'[1]4407Imp'!AM$253</f>
        <v>2.9555441999999998E-2</v>
      </c>
      <c r="AP45" s="11">
        <f>1/1000*'[1]4407Imp'!AN$253</f>
        <v>2.7052829999999996E-2</v>
      </c>
      <c r="AQ45" s="11">
        <f>1/1000*'[1]4407Imp'!AO$253</f>
        <v>7.0748626999999994E-2</v>
      </c>
      <c r="AR45" s="11">
        <f>1/1000*'[1]4407Imp'!AP$253</f>
        <v>9.6737761000000005E-2</v>
      </c>
      <c r="AS45" s="11">
        <f>1/1000*'[1]4407Imp'!AQ$253</f>
        <v>7.7698606000000003E-2</v>
      </c>
      <c r="AT45" s="11">
        <f>1/1000*'[1]4407Imp'!AR$253</f>
        <v>0.154869757</v>
      </c>
      <c r="AU45" s="11">
        <f>1/1000*'[1]4407Imp'!AS$253</f>
        <v>0.180427587</v>
      </c>
      <c r="AV45" s="11">
        <f>1/1000*'[1]4407Imp'!AT$253</f>
        <v>6.0223906000000008E-2</v>
      </c>
      <c r="AW45" s="11">
        <f>1/1000*'[1]4407Imp'!AU$253</f>
        <v>5.4781160000000002E-2</v>
      </c>
      <c r="AX45" s="11">
        <f>1/1000*'[1]4407Imp'!AV$253</f>
        <v>4.0300498999999997E-2</v>
      </c>
      <c r="AY45" s="11">
        <f>1/1000*'[1]4407Imp'!AW$253</f>
        <v>2.3572167999999998E-2</v>
      </c>
      <c r="AZ45" s="11">
        <f>1/1000*'[1]4407Imp'!AX$253</f>
        <v>3.0198654999999998E-2</v>
      </c>
      <c r="BA45" s="11">
        <f>1/1000*'[1]4407Imp'!AY$253</f>
        <v>7.2428975999999992E-2</v>
      </c>
      <c r="BB45" s="11">
        <f>1/1000*'[1]4407Imp'!AZ$253</f>
        <v>8.3465415999999987E-2</v>
      </c>
      <c r="BC45" s="302">
        <f>1/1000*'[1]4407Imp'!BA$253</f>
        <v>0</v>
      </c>
      <c r="BD45" s="307"/>
    </row>
    <row r="46" spans="2:56">
      <c r="B46" s="8" t="s">
        <v>19</v>
      </c>
      <c r="C46" s="48">
        <f t="shared" ref="C46:O46" si="7">SUM(C32:C32)-SUM(C33:C45)</f>
        <v>2.2977999999999721E-2</v>
      </c>
      <c r="D46" s="38">
        <f t="shared" si="7"/>
        <v>4.4993999999999978E-2</v>
      </c>
      <c r="E46" s="38">
        <f t="shared" si="7"/>
        <v>3.0160000000000409E-2</v>
      </c>
      <c r="F46" s="38">
        <f t="shared" si="7"/>
        <v>2.2909999999999542E-2</v>
      </c>
      <c r="G46" s="38">
        <f t="shared" si="7"/>
        <v>1.1529999999995155E-3</v>
      </c>
      <c r="H46" s="38">
        <f t="shared" si="7"/>
        <v>2.050999999999803E-3</v>
      </c>
      <c r="I46" s="38">
        <f t="shared" si="7"/>
        <v>3.1311213333333754E-3</v>
      </c>
      <c r="J46" s="39">
        <f t="shared" si="7"/>
        <v>1.4999820000001218E-3</v>
      </c>
      <c r="K46" s="39">
        <f t="shared" si="7"/>
        <v>7.5743100000003061E-4</v>
      </c>
      <c r="L46" s="39">
        <f t="shared" si="7"/>
        <v>5.43095000000271E-4</v>
      </c>
      <c r="M46" s="39">
        <f t="shared" si="7"/>
        <v>5.5763666666619471E-4</v>
      </c>
      <c r="N46" s="39">
        <f t="shared" si="7"/>
        <v>5.669116666662255E-4</v>
      </c>
      <c r="O46" s="39">
        <f t="shared" si="7"/>
        <v>2.23076666666433E-4</v>
      </c>
      <c r="P46" s="39">
        <f t="shared" ref="P46:AB46" si="8">SUM(P32:P32)-SUM(P33:P45)</f>
        <v>1.1304166666636917E-4</v>
      </c>
      <c r="Q46" s="39">
        <f t="shared" si="8"/>
        <v>1.6973162262967634E-4</v>
      </c>
      <c r="R46" s="39">
        <f t="shared" si="8"/>
        <v>3.0058575460234493E-4</v>
      </c>
      <c r="S46" s="39">
        <f t="shared" si="8"/>
        <v>4.7322323001885991E-4</v>
      </c>
      <c r="T46" s="39">
        <f t="shared" si="8"/>
        <v>2.2125668439709756E-4</v>
      </c>
      <c r="U46" s="39">
        <f t="shared" si="8"/>
        <v>3.5894830993132842E-4</v>
      </c>
      <c r="V46" s="39">
        <f t="shared" si="8"/>
        <v>2.4742648255493549E-4</v>
      </c>
      <c r="W46" s="39">
        <f t="shared" si="8"/>
        <v>1.9880000000007669E-3</v>
      </c>
      <c r="X46" s="39">
        <f t="shared" si="8"/>
        <v>2.2415333333203336E-4</v>
      </c>
      <c r="Y46" s="39">
        <f t="shared" si="8"/>
        <v>6.3230499999988865E-4</v>
      </c>
      <c r="Z46" s="39">
        <f t="shared" si="8"/>
        <v>1.1220950000012664E-3</v>
      </c>
      <c r="AA46" s="39">
        <f t="shared" si="8"/>
        <v>9.0517833333336739E-4</v>
      </c>
      <c r="AB46" s="39">
        <f t="shared" si="8"/>
        <v>0</v>
      </c>
      <c r="AC46" s="4"/>
      <c r="AD46" s="66">
        <f t="shared" ref="AD46:BC46" si="9">SUM(AD32:AD32)-SUM(AD33:AD45)</f>
        <v>2.9121189999999908E-3</v>
      </c>
      <c r="AE46" s="40">
        <f t="shared" si="9"/>
        <v>5.4560000000000164E-3</v>
      </c>
      <c r="AF46" s="40">
        <f t="shared" si="9"/>
        <v>3.0153079999999388E-3</v>
      </c>
      <c r="AG46" s="40">
        <f t="shared" si="9"/>
        <v>2.2090000000001275E-3</v>
      </c>
      <c r="AH46" s="40">
        <f t="shared" si="9"/>
        <v>3.2999999999994145E-4</v>
      </c>
      <c r="AI46" s="40">
        <f t="shared" si="9"/>
        <v>6.5599999999998992E-4</v>
      </c>
      <c r="AJ46" s="40">
        <f t="shared" si="9"/>
        <v>9.4396099999982663E-4</v>
      </c>
      <c r="AK46" s="40">
        <f t="shared" si="9"/>
        <v>9.4080500000015554E-4</v>
      </c>
      <c r="AL46" s="40">
        <f t="shared" si="9"/>
        <v>3.5210799999996212E-4</v>
      </c>
      <c r="AM46" s="40">
        <f t="shared" si="9"/>
        <v>2.0427200000006085E-4</v>
      </c>
      <c r="AN46" s="40">
        <f t="shared" si="9"/>
        <v>1.8794800000010436E-4</v>
      </c>
      <c r="AO46" s="40">
        <f t="shared" si="9"/>
        <v>2.3485200000017414E-4</v>
      </c>
      <c r="AP46" s="40">
        <f t="shared" si="9"/>
        <v>1.8058300000012295E-4</v>
      </c>
      <c r="AQ46" s="40">
        <f t="shared" si="9"/>
        <v>8.6032000000013653E-5</v>
      </c>
      <c r="AR46" s="40">
        <f t="shared" si="9"/>
        <v>1.1377400000034399E-4</v>
      </c>
      <c r="AS46" s="40">
        <f t="shared" si="9"/>
        <v>1.0743599999996079E-4</v>
      </c>
      <c r="AT46" s="40">
        <f t="shared" si="9"/>
        <v>1.5110100000015336E-4</v>
      </c>
      <c r="AU46" s="40">
        <f t="shared" si="9"/>
        <v>9.8451000000387978E-5</v>
      </c>
      <c r="AV46" s="40">
        <f t="shared" si="9"/>
        <v>1.0702599999978801E-4</v>
      </c>
      <c r="AW46" s="40">
        <f t="shared" si="9"/>
        <v>8.5004999999860331E-5</v>
      </c>
      <c r="AX46" s="40">
        <f t="shared" si="9"/>
        <v>4.3505099999996411E-4</v>
      </c>
      <c r="AY46" s="40">
        <f t="shared" si="9"/>
        <v>8.0548999999763282E-5</v>
      </c>
      <c r="AZ46" s="40">
        <f t="shared" si="9"/>
        <v>1.5054599999997365E-4</v>
      </c>
      <c r="BA46" s="40">
        <f t="shared" si="9"/>
        <v>5.549229999997074E-4</v>
      </c>
      <c r="BB46" s="40">
        <f t="shared" si="9"/>
        <v>2.7058800000023808E-4</v>
      </c>
      <c r="BC46" s="55">
        <f t="shared" si="9"/>
        <v>0</v>
      </c>
      <c r="BD46" s="307"/>
    </row>
    <row r="47" spans="2:56" ht="17.149999999999999" customHeight="1">
      <c r="B47" s="16" t="s">
        <v>359</v>
      </c>
      <c r="C47" s="152">
        <f>1/$A$1*'[1]4407Imp'!$B$264</f>
        <v>0.57301899999999995</v>
      </c>
      <c r="D47" s="153">
        <f>1/$A$1*'[1]4407Imp'!$C$264</f>
        <v>0.44026999999999999</v>
      </c>
      <c r="E47" s="153">
        <f>1/$A$1*'[1]4407Imp'!$D$264</f>
        <v>0.44922400000000007</v>
      </c>
      <c r="F47" s="153">
        <f>1/$A$1*'[1]4407Imp'!$E$264</f>
        <v>0.34848700000000005</v>
      </c>
      <c r="G47" s="153">
        <f>1/$A$1*'[1]4407Imp'!$F$264</f>
        <v>0.35096199999999994</v>
      </c>
      <c r="H47" s="153">
        <f>1/$A$1*'[1]4407Imp'!$G$264</f>
        <v>0.35249199999999992</v>
      </c>
      <c r="I47" s="153">
        <f>1/$A$1*'[1]4407Imp'!$H$264</f>
        <v>0.38328462499999993</v>
      </c>
      <c r="J47" s="154">
        <f>1/$A$1*'[1]4407Imp'!$I$264</f>
        <v>0.33211954599999993</v>
      </c>
      <c r="K47" s="154">
        <f>1/$A$1*'[1]4407Imp'!$J$264</f>
        <v>0.29272520700000004</v>
      </c>
      <c r="L47" s="154">
        <f>1/$A$1*'[1]4407Imp'!K$264</f>
        <v>0.34270698833333335</v>
      </c>
      <c r="M47" s="154">
        <f>1/$A$1*'[1]4407Imp'!L$264</f>
        <v>0.62294005666666641</v>
      </c>
      <c r="N47" s="154">
        <f>1/$A$1*'[1]4407Imp'!M$264</f>
        <v>0.83696531000000007</v>
      </c>
      <c r="O47" s="154">
        <f>1/$A$1*'[1]4407Imp'!N$264</f>
        <v>0.76996164499999997</v>
      </c>
      <c r="P47" s="154">
        <f>1/$A$1*'[1]4407Imp'!O$264</f>
        <v>1.6714024983333327</v>
      </c>
      <c r="Q47" s="154">
        <f>1/$A$1*'[1]4407Imp'!P$264</f>
        <v>1.9579339172974815</v>
      </c>
      <c r="R47" s="154">
        <f>1/$A$1*'[1]4407Imp'!Q$264</f>
        <v>2.0897276275628118</v>
      </c>
      <c r="S47" s="154">
        <f>1/$A$1*'[1]4407Imp'!R$264</f>
        <v>2.5880291352757214</v>
      </c>
      <c r="T47" s="154">
        <f>1/$A$1*'[1]4407Imp'!S$264</f>
        <v>4.0464670646046672</v>
      </c>
      <c r="U47" s="154">
        <f>1/$A$1*'[1]4407Imp'!T$264</f>
        <v>3.1321676678803363</v>
      </c>
      <c r="V47" s="154">
        <f>1/$A$1*'[1]4407Imp'!U$264</f>
        <v>3.8137389122386764</v>
      </c>
      <c r="W47" s="154">
        <f>1/$A$1*'[1]4407Imp'!V$264</f>
        <v>4.2376921759999995</v>
      </c>
      <c r="X47" s="154">
        <f>1/$A$1*'[1]4407Imp'!W$264</f>
        <v>2.5963096366666667</v>
      </c>
      <c r="Y47" s="154">
        <f>1/$A$1*'[1]4407Imp'!X$264</f>
        <v>2.9417378814666666</v>
      </c>
      <c r="Z47" s="154">
        <f>1/$A$1*'[1]4407Imp'!Y$264</f>
        <v>3.0607774549999993</v>
      </c>
      <c r="AA47" s="154">
        <f>1/$A$1*'[1]4407Imp'!Z$264</f>
        <v>2.2074504066666667</v>
      </c>
      <c r="AB47" s="154">
        <f>1/$A$1*'[1]4407Imp'!AA$264</f>
        <v>0</v>
      </c>
      <c r="AC47" s="14"/>
      <c r="AD47" s="256">
        <f>1/1000*'[1]4407Imp'!AB$264</f>
        <v>0.21740642900000001</v>
      </c>
      <c r="AE47" s="29">
        <f>1/1000*'[1]4407Imp'!AC$264</f>
        <v>0.13854399999999997</v>
      </c>
      <c r="AF47" s="29">
        <f>1/1000*'[1]4407Imp'!AD$264</f>
        <v>0.12549612700000004</v>
      </c>
      <c r="AG47" s="29">
        <f>1/1000*'[1]4407Imp'!AE$264</f>
        <v>9.0272000000000019E-2</v>
      </c>
      <c r="AH47" s="29">
        <f>1/1000*'[1]4407Imp'!AF$264</f>
        <v>9.3657999999999991E-2</v>
      </c>
      <c r="AI47" s="29">
        <f>1/1000*'[1]4407Imp'!AG$264</f>
        <v>9.8197999999999994E-2</v>
      </c>
      <c r="AJ47" s="29">
        <f>1/1000*'[1]4407Imp'!AH$264</f>
        <v>0.11083698600000001</v>
      </c>
      <c r="AK47" s="29">
        <f>1/1000*'[1]4407Imp'!AI$264</f>
        <v>0.107653654</v>
      </c>
      <c r="AL47" s="29">
        <f>1/1000*'[1]4407Imp'!AJ$264</f>
        <v>0.10091857299999997</v>
      </c>
      <c r="AM47" s="29">
        <f>1/1000*'[1]4407Imp'!AK$264</f>
        <v>9.8290133000000002E-2</v>
      </c>
      <c r="AN47" s="29">
        <f>1/1000*'[1]4407Imp'!AL$264</f>
        <v>0.19464956099999997</v>
      </c>
      <c r="AO47" s="29">
        <f>1/1000*'[1]4407Imp'!AM$264</f>
        <v>0.27045664500000005</v>
      </c>
      <c r="AP47" s="29">
        <f>1/1000*'[1]4407Imp'!AN$264</f>
        <v>0.24309959800000003</v>
      </c>
      <c r="AQ47" s="153">
        <f>1/1000*'[1]4407Imp'!AO$264</f>
        <v>0.49697427099999997</v>
      </c>
      <c r="AR47" s="153">
        <f>1/1000*'[1]4407Imp'!AP$264</f>
        <v>0.6231894200000001</v>
      </c>
      <c r="AS47" s="153">
        <f>1/1000*'[1]4407Imp'!AQ$264</f>
        <v>0.61437623499999983</v>
      </c>
      <c r="AT47" s="153">
        <f>1/1000*'[1]4407Imp'!AR$264</f>
        <v>0.68334136300000015</v>
      </c>
      <c r="AU47" s="153">
        <f>1/1000*'[1]4407Imp'!AS$264</f>
        <v>1.0472563909999999</v>
      </c>
      <c r="AV47" s="153">
        <f>1/1000*'[1]4407Imp'!AT$264</f>
        <v>0.94471930300000007</v>
      </c>
      <c r="AW47" s="153">
        <f>1/1000*'[1]4407Imp'!AU$264</f>
        <v>0.93594703499999998</v>
      </c>
      <c r="AX47" s="29">
        <f>1/1000*'[1]4407Imp'!AV$264</f>
        <v>0.90381405299999984</v>
      </c>
      <c r="AY47" s="29">
        <f>1/1000*'[1]4407Imp'!AW$264</f>
        <v>0.82880923900000003</v>
      </c>
      <c r="AZ47" s="29">
        <f>1/1000*'[1]4407Imp'!AX$264</f>
        <v>0.9092961690000001</v>
      </c>
      <c r="BA47" s="29">
        <f>1/1000*'[1]4407Imp'!AY$264</f>
        <v>0.75460094500000019</v>
      </c>
      <c r="BB47" s="29">
        <f>1/1000*'[1]4407Imp'!AZ$264</f>
        <v>0.59869395999999975</v>
      </c>
      <c r="BC47" s="321">
        <f>1/1000*'[1]4407Imp'!BA$264</f>
        <v>0</v>
      </c>
      <c r="BD47" s="307"/>
    </row>
    <row r="48" spans="2:56">
      <c r="B48" s="5" t="s">
        <v>63</v>
      </c>
      <c r="C48" s="47">
        <f>1/$A$1*'[1]4407Imp'!$B$16</f>
        <v>3.0503999999999993E-2</v>
      </c>
      <c r="D48" s="11">
        <f>1/$A$1*'[1]4407Imp'!$C$16</f>
        <v>2.5818999999999991E-2</v>
      </c>
      <c r="E48" s="11">
        <f>1/$A$1*'[1]4407Imp'!$D$16</f>
        <v>2.0838999999999996E-2</v>
      </c>
      <c r="F48" s="11">
        <f>1/$A$1*'[1]4407Imp'!$E$16</f>
        <v>1.2419999999999999E-2</v>
      </c>
      <c r="G48" s="11">
        <f>1/$A$1*'[1]4407Imp'!$F$16</f>
        <v>1.2364999999999999E-2</v>
      </c>
      <c r="H48" s="11">
        <f>1/$A$1*'[1]4407Imp'!$G$16</f>
        <v>8.565999999999999E-3</v>
      </c>
      <c r="I48" s="11">
        <f>1/$A$1*'[1]4407Imp'!$H$16</f>
        <v>1.6648479999999997E-2</v>
      </c>
      <c r="J48" s="37">
        <f>1/$A$1*'[1]4407Imp'!$I$16</f>
        <v>1.6927999999999999E-2</v>
      </c>
      <c r="K48" s="37">
        <f>1/$A$1*'[1]4407Imp'!$J$16</f>
        <v>1.4988873999999999E-2</v>
      </c>
      <c r="L48" s="37">
        <f>1/$A$1*'[1]4407Imp'!K$16</f>
        <v>5.3181999999999986E-2</v>
      </c>
      <c r="M48" s="37">
        <f>1/$A$1*'[1]4407Imp'!L$16</f>
        <v>4.7337886666666662E-2</v>
      </c>
      <c r="N48" s="37">
        <f>1/$A$1*'[1]4407Imp'!M$16</f>
        <v>3.605598833333333E-2</v>
      </c>
      <c r="O48" s="37">
        <f>1/$A$1*'[1]4407Imp'!N$16</f>
        <v>4.5478999999999999E-2</v>
      </c>
      <c r="P48" s="37">
        <f>1/$A$1*'[1]4407Imp'!O$16</f>
        <v>4.8686199999999985E-2</v>
      </c>
      <c r="Q48" s="37">
        <f>1/$A$1*'[1]4407Imp'!P$16</f>
        <v>5.6788157439840295E-2</v>
      </c>
      <c r="R48" s="37">
        <f>1/$A$1*'[1]4407Imp'!Q$16</f>
        <v>2.8001894287469735E-2</v>
      </c>
      <c r="S48" s="37">
        <f>1/$A$1*'[1]4407Imp'!R$16</f>
        <v>4.8118359446640648E-2</v>
      </c>
      <c r="T48" s="37">
        <f>1/$A$1*'[1]4407Imp'!S$16</f>
        <v>0.11047912330400145</v>
      </c>
      <c r="U48" s="37">
        <f>1/$A$1*'[1]4407Imp'!T$16</f>
        <v>9.2861281382578931E-2</v>
      </c>
      <c r="V48" s="37">
        <f>1/$A$1*'[1]4407Imp'!U$16</f>
        <v>0.13281506495941447</v>
      </c>
      <c r="W48" s="37">
        <f>1/$A$1*'[1]4407Imp'!V$16</f>
        <v>0.20112304833333333</v>
      </c>
      <c r="X48" s="37">
        <f>1/$A$1*'[1]4407Imp'!W$16</f>
        <v>9.9243999999999971E-2</v>
      </c>
      <c r="Y48" s="37">
        <f>1/$A$1*'[1]4407Imp'!X$16</f>
        <v>8.7287689799999985E-2</v>
      </c>
      <c r="Z48" s="37">
        <f>1/$A$1*'[1]4407Imp'!Y$16</f>
        <v>6.8577999999999986E-2</v>
      </c>
      <c r="AA48" s="37">
        <f>1/$A$1*'[1]4407Imp'!Z$16</f>
        <v>6.4875000000000002E-2</v>
      </c>
      <c r="AB48" s="37">
        <f>1/$A$1*'[1]4407Imp'!AA$16</f>
        <v>0</v>
      </c>
      <c r="AC48" s="4"/>
      <c r="AD48" s="68">
        <f>1/1000*'[1]4407Imp'!AB$16</f>
        <v>1.2678103E-2</v>
      </c>
      <c r="AE48" s="11">
        <f>1/1000*'[1]4407Imp'!AC$16</f>
        <v>9.417E-3</v>
      </c>
      <c r="AF48" s="11">
        <f>1/1000*'[1]4407Imp'!AD$16</f>
        <v>7.5817380000000002E-3</v>
      </c>
      <c r="AG48" s="11">
        <f>1/1000*'[1]4407Imp'!AE$16</f>
        <v>4.2310000000000004E-3</v>
      </c>
      <c r="AH48" s="11">
        <f>1/1000*'[1]4407Imp'!AF$16</f>
        <v>3.8810000000000003E-3</v>
      </c>
      <c r="AI48" s="11">
        <f>1/1000*'[1]4407Imp'!AG$16</f>
        <v>3.5720000000000001E-3</v>
      </c>
      <c r="AJ48" s="11">
        <f>1/1000*'[1]4407Imp'!AH$16</f>
        <v>6.9031430000000005E-3</v>
      </c>
      <c r="AK48" s="11">
        <f>1/1000*'[1]4407Imp'!AI$16</f>
        <v>6.3013140000000006E-3</v>
      </c>
      <c r="AL48" s="11">
        <f>1/1000*'[1]4407Imp'!AJ$16</f>
        <v>5.782082E-3</v>
      </c>
      <c r="AM48" s="11">
        <f>1/1000*'[1]4407Imp'!AK$16</f>
        <v>1.1410288999999999E-2</v>
      </c>
      <c r="AN48" s="11">
        <f>1/1000*'[1]4407Imp'!AL$16</f>
        <v>1.1938233999999999E-2</v>
      </c>
      <c r="AO48" s="11">
        <f>1/1000*'[1]4407Imp'!AM$16</f>
        <v>1.1815618E-2</v>
      </c>
      <c r="AP48" s="11">
        <f>1/1000*'[1]4407Imp'!AN$16</f>
        <v>1.2956321999999999E-2</v>
      </c>
      <c r="AQ48" s="11">
        <f>1/1000*'[1]4407Imp'!AO$16</f>
        <v>1.3778201E-2</v>
      </c>
      <c r="AR48" s="11">
        <f>1/1000*'[1]4407Imp'!AP$16</f>
        <v>1.7709126999999998E-2</v>
      </c>
      <c r="AS48" s="11">
        <f>1/1000*'[1]4407Imp'!AQ$16</f>
        <v>9.7938969999999993E-3</v>
      </c>
      <c r="AT48" s="11">
        <f>1/1000*'[1]4407Imp'!AR$16</f>
        <v>1.3890483E-2</v>
      </c>
      <c r="AU48" s="11">
        <f>1/1000*'[1]4407Imp'!AS$16</f>
        <v>2.8830402999999998E-2</v>
      </c>
      <c r="AV48" s="11">
        <f>1/1000*'[1]4407Imp'!AT$16</f>
        <v>2.7631523000000002E-2</v>
      </c>
      <c r="AW48" s="11">
        <f>1/1000*'[1]4407Imp'!AU$16</f>
        <v>3.3063227999999993E-2</v>
      </c>
      <c r="AX48" s="11">
        <f>1/1000*'[1]4407Imp'!AV$16</f>
        <v>3.9885164000000001E-2</v>
      </c>
      <c r="AY48" s="11">
        <f>1/1000*'[1]4407Imp'!AW$16</f>
        <v>3.1889683000000002E-2</v>
      </c>
      <c r="AZ48" s="11">
        <f>1/1000*'[1]4407Imp'!AX$16</f>
        <v>2.9756723000000002E-2</v>
      </c>
      <c r="BA48" s="11">
        <f>1/1000*'[1]4407Imp'!AY$16</f>
        <v>1.9807647000000001E-2</v>
      </c>
      <c r="BB48" s="11">
        <f>1/1000*'[1]4407Imp'!AZ$16</f>
        <v>1.6810672000000002E-2</v>
      </c>
      <c r="BC48" s="302">
        <f>1/1000*'[1]4407Imp'!BA$16</f>
        <v>0</v>
      </c>
      <c r="BD48" s="307"/>
    </row>
    <row r="49" spans="2:56">
      <c r="B49" s="5" t="s">
        <v>103</v>
      </c>
      <c r="C49" s="47">
        <f>1/$A$1*'[1]4407Imp'!$B$63</f>
        <v>1.2919999999999997E-3</v>
      </c>
      <c r="D49" s="11">
        <f>1/$A$1*'[1]4407Imp'!$C$63</f>
        <v>2.3009999999999992E-3</v>
      </c>
      <c r="E49" s="11">
        <f>1/$A$1*'[1]4407Imp'!$D$63</f>
        <v>7.8899999999999977E-3</v>
      </c>
      <c r="F49" s="11">
        <f>1/$A$1*'[1]4407Imp'!$E$63</f>
        <v>2.3450000000000003E-3</v>
      </c>
      <c r="G49" s="11">
        <f>1/$A$1*'[1]4407Imp'!$F$63</f>
        <v>2.3989999999999997E-3</v>
      </c>
      <c r="H49" s="11">
        <f>1/$A$1*'[1]4407Imp'!$G$63</f>
        <v>2.3689999999999996E-3</v>
      </c>
      <c r="I49" s="11">
        <f>1/$A$1*'[1]4407Imp'!$H$63</f>
        <v>4.8965079999999991E-3</v>
      </c>
      <c r="J49" s="37">
        <f>1/$A$1*'[1]4407Imp'!$I$63</f>
        <v>4.6446039999999984E-3</v>
      </c>
      <c r="K49" s="37">
        <f>1/$A$1*'[1]4407Imp'!$J$63</f>
        <v>6.5880000000000001E-3</v>
      </c>
      <c r="L49" s="37">
        <f>1/$A$1*'[1]4407Imp'!K$63</f>
        <v>3.2159999999999997E-3</v>
      </c>
      <c r="M49" s="37">
        <f>1/$A$1*'[1]4407Imp'!L$63</f>
        <v>7.8251716666666669E-3</v>
      </c>
      <c r="N49" s="37">
        <f>1/$A$1*'[1]4407Imp'!M$63</f>
        <v>1.3438224999999998E-2</v>
      </c>
      <c r="O49" s="37">
        <f>1/$A$1*'[1]4407Imp'!N$63</f>
        <v>1.9556628333333329E-2</v>
      </c>
      <c r="P49" s="37">
        <f>1/$A$1*'[1]4407Imp'!O$63</f>
        <v>2.9970906666666661E-2</v>
      </c>
      <c r="Q49" s="37">
        <f>1/$A$1*'[1]4407Imp'!P$63</f>
        <v>4.7728609175468992E-2</v>
      </c>
      <c r="R49" s="37">
        <f>1/$A$1*'[1]4407Imp'!Q$63</f>
        <v>4.7760995062971837E-2</v>
      </c>
      <c r="S49" s="37">
        <f>1/$A$1*'[1]4407Imp'!R$63</f>
        <v>3.9745077888901505E-2</v>
      </c>
      <c r="T49" s="37">
        <f>1/$A$1*'[1]4407Imp'!S$63</f>
        <v>8.4973538713274344E-2</v>
      </c>
      <c r="U49" s="37">
        <f>1/$A$1*'[1]4407Imp'!T$63</f>
        <v>9.1532456334515372E-2</v>
      </c>
      <c r="V49" s="37">
        <f>1/$A$1*'[1]4407Imp'!U$63</f>
        <v>6.5869334523206827E-2</v>
      </c>
      <c r="W49" s="37">
        <f>1/$A$1*'[1]4407Imp'!V$63</f>
        <v>5.4867999999999986E-2</v>
      </c>
      <c r="X49" s="37">
        <f>1/$A$1*'[1]4407Imp'!W$63</f>
        <v>9.2849000000000001E-2</v>
      </c>
      <c r="Y49" s="37">
        <f>1/$A$1*'[1]4407Imp'!X$63</f>
        <v>0.10131800000000002</v>
      </c>
      <c r="Z49" s="37">
        <f>1/$A$1*'[1]4407Imp'!Y$63</f>
        <v>7.2671999999999987E-2</v>
      </c>
      <c r="AA49" s="37">
        <f>1/$A$1*'[1]4407Imp'!Z$63</f>
        <v>0.10372799999999999</v>
      </c>
      <c r="AB49" s="37">
        <f>1/$A$1*'[1]4407Imp'!AA$63</f>
        <v>0</v>
      </c>
      <c r="AC49" s="4"/>
      <c r="AD49" s="68">
        <f>1/1000*'[1]4407Imp'!AB$63</f>
        <v>7.7437999999999997E-4</v>
      </c>
      <c r="AE49" s="11">
        <f>1/1000*'[1]4407Imp'!AC$63</f>
        <v>9.5500000000000012E-4</v>
      </c>
      <c r="AF49" s="11">
        <f>1/1000*'[1]4407Imp'!AD$63</f>
        <v>3.0586159999999997E-3</v>
      </c>
      <c r="AG49" s="11">
        <f>1/1000*'[1]4407Imp'!AE$63</f>
        <v>7.9700000000000007E-4</v>
      </c>
      <c r="AH49" s="11">
        <f>1/1000*'[1]4407Imp'!AF$63</f>
        <v>1.0110000000000002E-3</v>
      </c>
      <c r="AI49" s="11">
        <f>1/1000*'[1]4407Imp'!AG$63</f>
        <v>9.5800000000000008E-4</v>
      </c>
      <c r="AJ49" s="11">
        <f>1/1000*'[1]4407Imp'!AH$63</f>
        <v>1.8590169999999997E-3</v>
      </c>
      <c r="AK49" s="11">
        <f>1/1000*'[1]4407Imp'!AI$63</f>
        <v>2.0777199999999999E-3</v>
      </c>
      <c r="AL49" s="11">
        <f>1/1000*'[1]4407Imp'!AJ$63</f>
        <v>3.443472999999999E-3</v>
      </c>
      <c r="AM49" s="11">
        <f>1/1000*'[1]4407Imp'!AK$63</f>
        <v>1.3724639999999999E-3</v>
      </c>
      <c r="AN49" s="11">
        <f>1/1000*'[1]4407Imp'!AL$63</f>
        <v>3.0896300000000003E-3</v>
      </c>
      <c r="AO49" s="11">
        <f>1/1000*'[1]4407Imp'!AM$63</f>
        <v>5.6729999999999992E-3</v>
      </c>
      <c r="AP49" s="11">
        <f>1/1000*'[1]4407Imp'!AN$63</f>
        <v>7.6616539999999995E-3</v>
      </c>
      <c r="AQ49" s="11">
        <f>1/1000*'[1]4407Imp'!AO$63</f>
        <v>1.2737812999999999E-2</v>
      </c>
      <c r="AR49" s="11">
        <f>1/1000*'[1]4407Imp'!AP$63</f>
        <v>2.0758115999999993E-2</v>
      </c>
      <c r="AS49" s="11">
        <f>1/1000*'[1]4407Imp'!AQ$63</f>
        <v>1.9448921999999997E-2</v>
      </c>
      <c r="AT49" s="11">
        <f>1/1000*'[1]4407Imp'!AR$63</f>
        <v>1.6955493000000002E-2</v>
      </c>
      <c r="AU49" s="11">
        <f>1/1000*'[1]4407Imp'!AS$63</f>
        <v>3.1366209999999999E-2</v>
      </c>
      <c r="AV49" s="11">
        <f>1/1000*'[1]4407Imp'!AT$63</f>
        <v>4.0198422999999997E-2</v>
      </c>
      <c r="AW49" s="11">
        <f>1/1000*'[1]4407Imp'!AU$63</f>
        <v>2.9074658E-2</v>
      </c>
      <c r="AX49" s="11">
        <f>1/1000*'[1]4407Imp'!AV$63</f>
        <v>2.3557321999999999E-2</v>
      </c>
      <c r="AY49" s="11">
        <f>1/1000*'[1]4407Imp'!AW$63</f>
        <v>4.4702650000000003E-2</v>
      </c>
      <c r="AZ49" s="11">
        <f>1/1000*'[1]4407Imp'!AX$63</f>
        <v>5.1054209999999996E-2</v>
      </c>
      <c r="BA49" s="11">
        <f>1/1000*'[1]4407Imp'!AY$63</f>
        <v>3.6547909999999989E-2</v>
      </c>
      <c r="BB49" s="11">
        <f>1/1000*'[1]4407Imp'!AZ$63</f>
        <v>5.0137054E-2</v>
      </c>
      <c r="BC49" s="302">
        <f>1/1000*'[1]4407Imp'!BA$63</f>
        <v>0</v>
      </c>
      <c r="BD49" s="307"/>
    </row>
    <row r="50" spans="2:56">
      <c r="B50" s="5" t="s">
        <v>65</v>
      </c>
      <c r="C50" s="47">
        <f>1/$A$1*'[1]4407Imp'!$B$79</f>
        <v>1.6799999999999996E-4</v>
      </c>
      <c r="D50" s="11">
        <f>1/$A$1*'[1]4407Imp'!$C$79</f>
        <v>0</v>
      </c>
      <c r="E50" s="11">
        <f>1/$A$1*'[1]4407Imp'!$D$79</f>
        <v>5.9199999999999999E-3</v>
      </c>
      <c r="F50" s="11">
        <f>1/$A$1*'[1]4407Imp'!$E$79</f>
        <v>1.4682999999999998E-2</v>
      </c>
      <c r="G50" s="11">
        <f>1/$A$1*'[1]4407Imp'!$F$79</f>
        <v>2.0868999999999999E-2</v>
      </c>
      <c r="H50" s="11">
        <f>1/$A$1*'[1]4407Imp'!$G$79</f>
        <v>1.8430000000000002E-2</v>
      </c>
      <c r="I50" s="11">
        <f>1/$A$1*'[1]4407Imp'!$H$79</f>
        <v>1.9477156999999995E-2</v>
      </c>
      <c r="J50" s="37">
        <f>1/$A$1*'[1]4407Imp'!$I$79</f>
        <v>1.5969000000000001E-2</v>
      </c>
      <c r="K50" s="37">
        <f>1/$A$1*'[1]4407Imp'!$J$79</f>
        <v>8.0319999999999992E-3</v>
      </c>
      <c r="L50" s="37">
        <f>1/$A$1*'[1]4407Imp'!K$79</f>
        <v>1.2083999999999998E-2</v>
      </c>
      <c r="M50" s="37">
        <f>1/$A$1*'[1]4407Imp'!L$79</f>
        <v>9.3869999999999978E-3</v>
      </c>
      <c r="N50" s="37">
        <f>1/$A$1*'[1]4407Imp'!M$79</f>
        <v>9.0726183333333307E-3</v>
      </c>
      <c r="O50" s="37">
        <f>1/$A$1*'[1]4407Imp'!N$79</f>
        <v>9.2389999999999989E-3</v>
      </c>
      <c r="P50" s="37">
        <f>1/$A$1*'[1]4407Imp'!O$79</f>
        <v>1.3879999999999998E-2</v>
      </c>
      <c r="Q50" s="37">
        <f>1/$A$1*'[1]4407Imp'!P$79</f>
        <v>2.3231836378302551E-2</v>
      </c>
      <c r="R50" s="37">
        <f>1/$A$1*'[1]4407Imp'!Q$79</f>
        <v>2.6373889909946518E-2</v>
      </c>
      <c r="S50" s="37">
        <f>1/$A$1*'[1]4407Imp'!R$79</f>
        <v>3.6741473851032498E-2</v>
      </c>
      <c r="T50" s="37">
        <f>1/$A$1*'[1]4407Imp'!S$79</f>
        <v>8.4386583134018686E-2</v>
      </c>
      <c r="U50" s="37">
        <f>1/$A$1*'[1]4407Imp'!T$79</f>
        <v>6.862166139663313E-2</v>
      </c>
      <c r="V50" s="37">
        <f>1/$A$1*'[1]4407Imp'!U$79</f>
        <v>7.8645296763817402E-2</v>
      </c>
      <c r="W50" s="37">
        <f>1/$A$1*'[1]4407Imp'!V$79</f>
        <v>0.12771399999999997</v>
      </c>
      <c r="X50" s="37">
        <f>1/$A$1*'[1]4407Imp'!W$79</f>
        <v>5.9272999999999978E-2</v>
      </c>
      <c r="Y50" s="37">
        <f>1/$A$1*'[1]4407Imp'!X$79</f>
        <v>4.0622999999999999E-2</v>
      </c>
      <c r="Z50" s="37">
        <f>1/$A$1*'[1]4407Imp'!Y$79</f>
        <v>3.8405999999999996E-2</v>
      </c>
      <c r="AA50" s="37">
        <f>1/$A$1*'[1]4407Imp'!Z$79</f>
        <v>2.8702999999999992E-2</v>
      </c>
      <c r="AB50" s="37">
        <f>1/$A$1*'[1]4407Imp'!AA$79</f>
        <v>0</v>
      </c>
      <c r="AC50" s="4"/>
      <c r="AD50" s="68">
        <f>1/1000*'[1]4407Imp'!AB$79</f>
        <v>3.6264999999999999E-5</v>
      </c>
      <c r="AE50" s="11">
        <f>1/1000*'[1]4407Imp'!AC$79</f>
        <v>0</v>
      </c>
      <c r="AF50" s="11">
        <f>1/1000*'[1]4407Imp'!AD$79</f>
        <v>1.2309349999999998E-3</v>
      </c>
      <c r="AG50" s="11">
        <f>1/1000*'[1]4407Imp'!AE$79</f>
        <v>2.8600000000000001E-3</v>
      </c>
      <c r="AH50" s="11">
        <f>1/1000*'[1]4407Imp'!AF$79</f>
        <v>4.8739999999999999E-3</v>
      </c>
      <c r="AI50" s="11">
        <f>1/1000*'[1]4407Imp'!AG$79</f>
        <v>3.8050000000000002E-3</v>
      </c>
      <c r="AJ50" s="11">
        <f>1/1000*'[1]4407Imp'!AH$79</f>
        <v>4.4073910000000001E-3</v>
      </c>
      <c r="AK50" s="11">
        <f>1/1000*'[1]4407Imp'!AI$79</f>
        <v>4.6429199999999992E-3</v>
      </c>
      <c r="AL50" s="11">
        <f>1/1000*'[1]4407Imp'!AJ$79</f>
        <v>2.7641520000000002E-3</v>
      </c>
      <c r="AM50" s="11">
        <f>1/1000*'[1]4407Imp'!AK$79</f>
        <v>2.3821840000000007E-3</v>
      </c>
      <c r="AN50" s="11">
        <f>1/1000*'[1]4407Imp'!AL$79</f>
        <v>2.8161280000000002E-3</v>
      </c>
      <c r="AO50" s="11">
        <f>1/1000*'[1]4407Imp'!AM$79</f>
        <v>2.5618699999999999E-3</v>
      </c>
      <c r="AP50" s="11">
        <f>1/1000*'[1]4407Imp'!AN$79</f>
        <v>2.9630629999999993E-3</v>
      </c>
      <c r="AQ50" s="11">
        <f>1/1000*'[1]4407Imp'!AO$79</f>
        <v>3.8448689999999995E-3</v>
      </c>
      <c r="AR50" s="11">
        <f>1/1000*'[1]4407Imp'!AP$79</f>
        <v>7.6253279999999989E-3</v>
      </c>
      <c r="AS50" s="11">
        <f>1/1000*'[1]4407Imp'!AQ$79</f>
        <v>8.7399880000000006E-3</v>
      </c>
      <c r="AT50" s="11">
        <f>1/1000*'[1]4407Imp'!AR$79</f>
        <v>1.0303672000000002E-2</v>
      </c>
      <c r="AU50" s="11">
        <f>1/1000*'[1]4407Imp'!AS$79</f>
        <v>2.2458653999999995E-2</v>
      </c>
      <c r="AV50" s="11">
        <f>1/1000*'[1]4407Imp'!AT$79</f>
        <v>1.9995750000000003E-2</v>
      </c>
      <c r="AW50" s="11">
        <f>1/1000*'[1]4407Imp'!AU$79</f>
        <v>1.8348957000000003E-2</v>
      </c>
      <c r="AX50" s="11">
        <f>1/1000*'[1]4407Imp'!AV$79</f>
        <v>2.5903723E-2</v>
      </c>
      <c r="AY50" s="11">
        <f>1/1000*'[1]4407Imp'!AW$79</f>
        <v>1.8651521999999997E-2</v>
      </c>
      <c r="AZ50" s="11">
        <f>1/1000*'[1]4407Imp'!AX$79</f>
        <v>1.1596431000000001E-2</v>
      </c>
      <c r="BA50" s="11">
        <f>1/1000*'[1]4407Imp'!AY$79</f>
        <v>8.6149700000000013E-3</v>
      </c>
      <c r="BB50" s="11">
        <f>1/1000*'[1]4407Imp'!AZ$79</f>
        <v>6.2861249999999992E-3</v>
      </c>
      <c r="BC50" s="302">
        <f>1/1000*'[1]4407Imp'!BA$79</f>
        <v>0</v>
      </c>
      <c r="BD50" s="307"/>
    </row>
    <row r="51" spans="2:56">
      <c r="B51" s="5" t="s">
        <v>64</v>
      </c>
      <c r="C51" s="47">
        <f>1/$A$1*'[1]4407Imp'!$B$84</f>
        <v>2.9276E-2</v>
      </c>
      <c r="D51" s="11">
        <f>1/$A$1*'[1]4407Imp'!$C$84</f>
        <v>3.7073999999999996E-2</v>
      </c>
      <c r="E51" s="11">
        <f>1/$A$1*'[1]4407Imp'!$D$84</f>
        <v>6.301699999999999E-2</v>
      </c>
      <c r="F51" s="11">
        <f>1/$A$1*'[1]4407Imp'!$E$84</f>
        <v>6.5546999999999994E-2</v>
      </c>
      <c r="G51" s="11">
        <f>1/$A$1*'[1]4407Imp'!$F$84</f>
        <v>8.1078999999999998E-2</v>
      </c>
      <c r="H51" s="11">
        <f>1/$A$1*'[1]4407Imp'!$G$84</f>
        <v>7.9653999999999975E-2</v>
      </c>
      <c r="I51" s="11">
        <f>1/$A$1*'[1]4407Imp'!$H$84</f>
        <v>7.269500000000001E-2</v>
      </c>
      <c r="J51" s="37">
        <f>1/$A$1*'[1]4407Imp'!$I$84</f>
        <v>4.1081653999999995E-2</v>
      </c>
      <c r="K51" s="37">
        <f>1/$A$1*'[1]4407Imp'!$J$84</f>
        <v>4.126599999999999E-2</v>
      </c>
      <c r="L51" s="37">
        <f>1/$A$1*'[1]4407Imp'!K$84</f>
        <v>4.1767774999999986E-2</v>
      </c>
      <c r="M51" s="37">
        <f>1/$A$1*'[1]4407Imp'!L$84</f>
        <v>6.6304689999999986E-2</v>
      </c>
      <c r="N51" s="37">
        <f>1/$A$1*'[1]4407Imp'!M$84</f>
        <v>0.13351099999999999</v>
      </c>
      <c r="O51" s="37">
        <f>1/$A$1*'[1]4407Imp'!N$84</f>
        <v>0.15692101999999999</v>
      </c>
      <c r="P51" s="37">
        <f>1/$A$1*'[1]4407Imp'!O$84</f>
        <v>0.40224871666666656</v>
      </c>
      <c r="Q51" s="37">
        <f>1/$A$1*'[1]4407Imp'!P$84</f>
        <v>0.39766213751633878</v>
      </c>
      <c r="R51" s="37">
        <f>1/$A$1*'[1]4407Imp'!Q$84</f>
        <v>0.61956063387314364</v>
      </c>
      <c r="S51" s="37">
        <f>1/$A$1*'[1]4407Imp'!R$84</f>
        <v>0.95647945750712016</v>
      </c>
      <c r="T51" s="37">
        <f>1/$A$1*'[1]4407Imp'!S$84</f>
        <v>1.7168375063661052</v>
      </c>
      <c r="U51" s="37">
        <f>1/$A$1*'[1]4407Imp'!T$84</f>
        <v>1.1618003328792454</v>
      </c>
      <c r="V51" s="37">
        <f>1/$A$1*'[1]4407Imp'!U$84</f>
        <v>1.2405201849601073</v>
      </c>
      <c r="W51" s="37">
        <f>1/$A$1*'[1]4407Imp'!V$84</f>
        <v>0.97110299999999994</v>
      </c>
      <c r="X51" s="37">
        <f>1/$A$1*'[1]4407Imp'!W$84</f>
        <v>0.65800100000000006</v>
      </c>
      <c r="Y51" s="37">
        <f>1/$A$1*'[1]4407Imp'!X$84</f>
        <v>0.88418499999999989</v>
      </c>
      <c r="Z51" s="37">
        <f>1/$A$1*'[1]4407Imp'!Y$84</f>
        <v>0.87368400000000002</v>
      </c>
      <c r="AA51" s="37">
        <f>1/$A$1*'[1]4407Imp'!Z$84</f>
        <v>0.62153199999999997</v>
      </c>
      <c r="AB51" s="37">
        <f>1/$A$1*'[1]4407Imp'!AA$84</f>
        <v>0</v>
      </c>
      <c r="AC51" s="4"/>
      <c r="AD51" s="68">
        <f>1/1000*'[1]4407Imp'!AB$84</f>
        <v>6.3960270000000003E-3</v>
      </c>
      <c r="AE51" s="11">
        <f>1/1000*'[1]4407Imp'!AC$84</f>
        <v>7.6210000000000002E-3</v>
      </c>
      <c r="AF51" s="11">
        <f>1/1000*'[1]4407Imp'!AD$84</f>
        <v>1.2152306E-2</v>
      </c>
      <c r="AG51" s="11">
        <f>1/1000*'[1]4407Imp'!AE$84</f>
        <v>1.4696000000000001E-2</v>
      </c>
      <c r="AH51" s="11">
        <f>1/1000*'[1]4407Imp'!AF$84</f>
        <v>1.7094000000000002E-2</v>
      </c>
      <c r="AI51" s="11">
        <f>1/1000*'[1]4407Imp'!AG$84</f>
        <v>1.7308E-2</v>
      </c>
      <c r="AJ51" s="11">
        <f>1/1000*'[1]4407Imp'!AH$84</f>
        <v>1.5802496000000003E-2</v>
      </c>
      <c r="AK51" s="11">
        <f>1/1000*'[1]4407Imp'!AI$84</f>
        <v>1.1134790000000002E-2</v>
      </c>
      <c r="AL51" s="11">
        <f>1/1000*'[1]4407Imp'!AJ$84</f>
        <v>1.1030711E-2</v>
      </c>
      <c r="AM51" s="11">
        <f>1/1000*'[1]4407Imp'!AK$84</f>
        <v>9.9213439999999986E-3</v>
      </c>
      <c r="AN51" s="11">
        <f>1/1000*'[1]4407Imp'!AL$84</f>
        <v>1.8222358000000001E-2</v>
      </c>
      <c r="AO51" s="11">
        <f>1/1000*'[1]4407Imp'!AM$84</f>
        <v>3.3440327999999998E-2</v>
      </c>
      <c r="AP51" s="11">
        <f>1/1000*'[1]4407Imp'!AN$84</f>
        <v>3.8226243999999993E-2</v>
      </c>
      <c r="AQ51" s="11">
        <f>1/1000*'[1]4407Imp'!AO$84</f>
        <v>0.103403524</v>
      </c>
      <c r="AR51" s="11">
        <f>1/1000*'[1]4407Imp'!AP$84</f>
        <v>0.111870967</v>
      </c>
      <c r="AS51" s="11">
        <f>1/1000*'[1]4407Imp'!AQ$84</f>
        <v>0.15914305999999995</v>
      </c>
      <c r="AT51" s="11">
        <f>1/1000*'[1]4407Imp'!AR$84</f>
        <v>0.227342242</v>
      </c>
      <c r="AU51" s="11">
        <f>1/1000*'[1]4407Imp'!AS$84</f>
        <v>0.39293457699999995</v>
      </c>
      <c r="AV51" s="11">
        <f>1/1000*'[1]4407Imp'!AT$84</f>
        <v>0.29796314400000001</v>
      </c>
      <c r="AW51" s="11">
        <f>1/1000*'[1]4407Imp'!AU$84</f>
        <v>0.27602192600000003</v>
      </c>
      <c r="AX51" s="11">
        <f>1/1000*'[1]4407Imp'!AV$84</f>
        <v>0.19532785499999997</v>
      </c>
      <c r="AY51" s="11">
        <f>1/1000*'[1]4407Imp'!AW$84</f>
        <v>0.17800172600000003</v>
      </c>
      <c r="AZ51" s="11">
        <f>1/1000*'[1]4407Imp'!AX$84</f>
        <v>0.23786272300000003</v>
      </c>
      <c r="BA51" s="11">
        <f>1/1000*'[1]4407Imp'!AY$84</f>
        <v>0.185027672</v>
      </c>
      <c r="BB51" s="11">
        <f>1/1000*'[1]4407Imp'!AZ$84</f>
        <v>0.14000895899999999</v>
      </c>
      <c r="BC51" s="302">
        <f>1/1000*'[1]4407Imp'!BA$84</f>
        <v>0</v>
      </c>
      <c r="BD51" s="307"/>
    </row>
    <row r="52" spans="2:56">
      <c r="B52" s="5" t="s">
        <v>39</v>
      </c>
      <c r="C52" s="47">
        <f>1/$A$1*'[1]4407Imp'!$B$85</f>
        <v>7.2488999999999998E-2</v>
      </c>
      <c r="D52" s="11">
        <f>1/$A$1*'[1]4407Imp'!$C$85</f>
        <v>3.6305999999999991E-2</v>
      </c>
      <c r="E52" s="11">
        <f>1/$A$1*'[1]4407Imp'!$D$85</f>
        <v>3.8232999999999996E-2</v>
      </c>
      <c r="F52" s="11">
        <f>1/$A$1*'[1]4407Imp'!$E$85</f>
        <v>2.4527999999999998E-2</v>
      </c>
      <c r="G52" s="11">
        <f>1/$A$1*'[1]4407Imp'!$F$85</f>
        <v>2.0753999999999998E-2</v>
      </c>
      <c r="H52" s="11">
        <f>1/$A$1*'[1]4407Imp'!$G$85</f>
        <v>2.0763999999999998E-2</v>
      </c>
      <c r="I52" s="11">
        <f>1/$A$1*'[1]4407Imp'!$H$85</f>
        <v>1.9161440666666661E-2</v>
      </c>
      <c r="J52" s="37">
        <f>1/$A$1*'[1]4407Imp'!$I$85</f>
        <v>1.6624159999999999E-2</v>
      </c>
      <c r="K52" s="37">
        <f>1/$A$1*'[1]4407Imp'!$J$85</f>
        <v>1.0655847E-2</v>
      </c>
      <c r="L52" s="37">
        <f>1/$A$1*'[1]4407Imp'!K$85</f>
        <v>1.2346231666666665E-2</v>
      </c>
      <c r="M52" s="37">
        <f>1/$A$1*'[1]4407Imp'!L$85</f>
        <v>3.8135476666666668E-2</v>
      </c>
      <c r="N52" s="37">
        <f>1/$A$1*'[1]4407Imp'!M$85</f>
        <v>5.0473336666666674E-2</v>
      </c>
      <c r="O52" s="37">
        <f>1/$A$1*'[1]4407Imp'!N$85</f>
        <v>4.0553189999999989E-2</v>
      </c>
      <c r="P52" s="37">
        <f>1/$A$1*'[1]4407Imp'!O$85</f>
        <v>4.3664981666666651E-2</v>
      </c>
      <c r="Q52" s="37">
        <f>1/$A$1*'[1]4407Imp'!P$85</f>
        <v>6.3099072166269865E-2</v>
      </c>
      <c r="R52" s="37">
        <f>1/$A$1*'[1]4407Imp'!Q$85</f>
        <v>6.4427905771256788E-2</v>
      </c>
      <c r="S52" s="37">
        <f>1/$A$1*'[1]4407Imp'!R$85</f>
        <v>5.6941555617662627E-2</v>
      </c>
      <c r="T52" s="37">
        <f>1/$A$1*'[1]4407Imp'!S$85</f>
        <v>9.7646146926289062E-2</v>
      </c>
      <c r="U52" s="37">
        <f>1/$A$1*'[1]4407Imp'!T$85</f>
        <v>8.0520775570731423E-2</v>
      </c>
      <c r="V52" s="37">
        <f>1/$A$1*'[1]4407Imp'!U$85</f>
        <v>7.2043335893494514E-2</v>
      </c>
      <c r="W52" s="37">
        <f>1/$A$1*'[1]4407Imp'!V$85</f>
        <v>3.6427999999999995E-2</v>
      </c>
      <c r="X52" s="37">
        <f>1/$A$1*'[1]4407Imp'!W$85</f>
        <v>6.042416833333332E-2</v>
      </c>
      <c r="Y52" s="37">
        <f>1/$A$1*'[1]4407Imp'!X$85</f>
        <v>4.3062103333333331E-2</v>
      </c>
      <c r="Z52" s="37">
        <f>1/$A$1*'[1]4407Imp'!Y$85</f>
        <v>2.6062999999999999E-2</v>
      </c>
      <c r="AA52" s="37">
        <f>1/$A$1*'[1]4407Imp'!Z$85</f>
        <v>3.0855069999999995E-2</v>
      </c>
      <c r="AB52" s="37">
        <f>1/$A$1*'[1]4407Imp'!AA$85</f>
        <v>0</v>
      </c>
      <c r="AC52" s="4"/>
      <c r="AD52" s="68">
        <f>1/1000*'[1]4407Imp'!AB$85</f>
        <v>2.8981158999999999E-2</v>
      </c>
      <c r="AE52" s="11">
        <f>1/1000*'[1]4407Imp'!AC$85</f>
        <v>1.4528000000000001E-2</v>
      </c>
      <c r="AF52" s="11">
        <f>1/1000*'[1]4407Imp'!AD$85</f>
        <v>1.2987844E-2</v>
      </c>
      <c r="AG52" s="11">
        <f>1/1000*'[1]4407Imp'!AE$85</f>
        <v>7.0410000000000004E-3</v>
      </c>
      <c r="AH52" s="11">
        <f>1/1000*'[1]4407Imp'!AF$85</f>
        <v>6.6909999999999999E-3</v>
      </c>
      <c r="AI52" s="11">
        <f>1/1000*'[1]4407Imp'!AG$85</f>
        <v>7.2030000000000002E-3</v>
      </c>
      <c r="AJ52" s="11">
        <f>1/1000*'[1]4407Imp'!AH$85</f>
        <v>6.620964E-3</v>
      </c>
      <c r="AK52" s="11">
        <f>1/1000*'[1]4407Imp'!AI$85</f>
        <v>6.5165320000000011E-3</v>
      </c>
      <c r="AL52" s="11">
        <f>1/1000*'[1]4407Imp'!AJ$85</f>
        <v>5.0074739999999996E-3</v>
      </c>
      <c r="AM52" s="11">
        <f>1/1000*'[1]4407Imp'!AK$85</f>
        <v>6.2683040000000006E-3</v>
      </c>
      <c r="AN52" s="11">
        <f>1/1000*'[1]4407Imp'!AL$85</f>
        <v>1.6757648E-2</v>
      </c>
      <c r="AO52" s="11">
        <f>1/1000*'[1]4407Imp'!AM$85</f>
        <v>2.5988771999999997E-2</v>
      </c>
      <c r="AP52" s="11">
        <f>1/1000*'[1]4407Imp'!AN$85</f>
        <v>1.9715281000000001E-2</v>
      </c>
      <c r="AQ52" s="11">
        <f>1/1000*'[1]4407Imp'!AO$85</f>
        <v>1.9991210000000002E-2</v>
      </c>
      <c r="AR52" s="11">
        <f>1/1000*'[1]4407Imp'!AP$85</f>
        <v>3.1464034999999994E-2</v>
      </c>
      <c r="AS52" s="11">
        <f>1/1000*'[1]4407Imp'!AQ$85</f>
        <v>2.9531126999999994E-2</v>
      </c>
      <c r="AT52" s="11">
        <f>1/1000*'[1]4407Imp'!AR$85</f>
        <v>2.6432286999999995E-2</v>
      </c>
      <c r="AU52" s="11">
        <f>1/1000*'[1]4407Imp'!AS$85</f>
        <v>4.3696467999999995E-2</v>
      </c>
      <c r="AV52" s="11">
        <f>1/1000*'[1]4407Imp'!AT$85</f>
        <v>4.1928770999999997E-2</v>
      </c>
      <c r="AW52" s="11">
        <f>1/1000*'[1]4407Imp'!AU$85</f>
        <v>3.5298048000000005E-2</v>
      </c>
      <c r="AX52" s="11">
        <f>1/1000*'[1]4407Imp'!AV$85</f>
        <v>1.5497047999999999E-2</v>
      </c>
      <c r="AY52" s="11">
        <f>1/1000*'[1]4407Imp'!AW$85</f>
        <v>3.2120167000000005E-2</v>
      </c>
      <c r="AZ52" s="11">
        <f>1/1000*'[1]4407Imp'!AX$85</f>
        <v>2.6035389999999995E-2</v>
      </c>
      <c r="BA52" s="11">
        <f>1/1000*'[1]4407Imp'!AY$85</f>
        <v>1.3853262E-2</v>
      </c>
      <c r="BB52" s="11">
        <f>1/1000*'[1]4407Imp'!AZ$85</f>
        <v>1.6369474000000002E-2</v>
      </c>
      <c r="BC52" s="302">
        <f>1/1000*'[1]4407Imp'!BA$85</f>
        <v>0</v>
      </c>
      <c r="BD52" s="307"/>
    </row>
    <row r="53" spans="2:56">
      <c r="B53" s="5" t="s">
        <v>40</v>
      </c>
      <c r="C53" s="47">
        <f>1/$A$1*'[1]4407Imp'!$B$91</f>
        <v>0.19010099999999996</v>
      </c>
      <c r="D53" s="11">
        <f>1/$A$1*'[1]4407Imp'!$C$91</f>
        <v>0.18591799999999997</v>
      </c>
      <c r="E53" s="11">
        <f>1/$A$1*'[1]4407Imp'!$D$91</f>
        <v>0.16072400000000001</v>
      </c>
      <c r="F53" s="11">
        <f>1/$A$1*'[1]4407Imp'!$E$91</f>
        <v>0.12151999999999998</v>
      </c>
      <c r="G53" s="11">
        <f>1/$A$1*'[1]4407Imp'!$F$91</f>
        <v>8.5359999999999991E-2</v>
      </c>
      <c r="H53" s="11">
        <f>1/$A$1*'[1]4407Imp'!$G$91</f>
        <v>9.2566000000000009E-2</v>
      </c>
      <c r="I53" s="11">
        <f>1/$A$1*'[1]4407Imp'!$H$91</f>
        <v>9.529769733333332E-2</v>
      </c>
      <c r="J53" s="37">
        <f>1/$A$1*'[1]4407Imp'!$I$91</f>
        <v>0.10452425699999997</v>
      </c>
      <c r="K53" s="37">
        <f>1/$A$1*'[1]4407Imp'!$J$91</f>
        <v>8.5611118E-2</v>
      </c>
      <c r="L53" s="37">
        <f>1/$A$1*'[1]4407Imp'!K$91</f>
        <v>7.8418351666666664E-2</v>
      </c>
      <c r="M53" s="37">
        <f>1/$A$1*'[1]4407Imp'!L$91</f>
        <v>0.24789427999999986</v>
      </c>
      <c r="N53" s="37">
        <f>1/$A$1*'[1]4407Imp'!M$91</f>
        <v>0.25537995999999996</v>
      </c>
      <c r="O53" s="37">
        <f>1/$A$1*'[1]4407Imp'!N$91</f>
        <v>0.16288709666666665</v>
      </c>
      <c r="P53" s="37">
        <f>1/$A$1*'[1]4407Imp'!O$91</f>
        <v>0.35461084666666648</v>
      </c>
      <c r="Q53" s="37">
        <f>1/$A$1*'[1]4407Imp'!P$91</f>
        <v>0.45175522187925254</v>
      </c>
      <c r="R53" s="37">
        <f>1/$A$1*'[1]4407Imp'!Q$91</f>
        <v>0.34445417267672018</v>
      </c>
      <c r="S53" s="37">
        <f>1/$A$1*'[1]4407Imp'!R$91</f>
        <v>0.31470170575142664</v>
      </c>
      <c r="T53" s="37">
        <f>1/$A$1*'[1]4407Imp'!S$91</f>
        <v>0.39846635194514968</v>
      </c>
      <c r="U53" s="37">
        <f>1/$A$1*'[1]4407Imp'!T$91</f>
        <v>0.32844671971743145</v>
      </c>
      <c r="V53" s="37">
        <f>1/$A$1*'[1]4407Imp'!U$91</f>
        <v>0.85599116388398444</v>
      </c>
      <c r="W53" s="37">
        <f>1/$A$1*'[1]4407Imp'!V$91</f>
        <v>1.08160302</v>
      </c>
      <c r="X53" s="37">
        <f>1/$A$1*'[1]4407Imp'!W$91</f>
        <v>0.63550016833333334</v>
      </c>
      <c r="Y53" s="37">
        <f>1/$A$1*'[1]4407Imp'!X$91</f>
        <v>0.69293504666666672</v>
      </c>
      <c r="Z53" s="37">
        <f>1/$A$1*'[1]4407Imp'!Y$91</f>
        <v>0.80644700000000002</v>
      </c>
      <c r="AA53" s="37">
        <f>1/$A$1*'[1]4407Imp'!Z$91</f>
        <v>0.54039999999999999</v>
      </c>
      <c r="AB53" s="37">
        <f>1/$A$1*'[1]4407Imp'!AA$91</f>
        <v>0</v>
      </c>
      <c r="AC53" s="4"/>
      <c r="AD53" s="68">
        <f>1/1000*'[1]4407Imp'!AB$91</f>
        <v>7.9357057999999994E-2</v>
      </c>
      <c r="AE53" s="11">
        <f>1/1000*'[1]4407Imp'!AC$91</f>
        <v>5.2042999999999999E-2</v>
      </c>
      <c r="AF53" s="11">
        <f>1/1000*'[1]4407Imp'!AD$91</f>
        <v>4.1355047999999998E-2</v>
      </c>
      <c r="AG53" s="11">
        <f>1/1000*'[1]4407Imp'!AE$91</f>
        <v>2.8287E-2</v>
      </c>
      <c r="AH53" s="11">
        <f>1/1000*'[1]4407Imp'!AF$91</f>
        <v>2.1235999999999998E-2</v>
      </c>
      <c r="AI53" s="11">
        <f>1/1000*'[1]4407Imp'!AG$91</f>
        <v>2.6374999999999999E-2</v>
      </c>
      <c r="AJ53" s="11">
        <f>1/1000*'[1]4407Imp'!AH$91</f>
        <v>2.9682091999999997E-2</v>
      </c>
      <c r="AK53" s="11">
        <f>1/1000*'[1]4407Imp'!AI$91</f>
        <v>3.6698283999999998E-2</v>
      </c>
      <c r="AL53" s="11">
        <f>1/1000*'[1]4407Imp'!AJ$91</f>
        <v>3.2713454999999995E-2</v>
      </c>
      <c r="AM53" s="11">
        <f>1/1000*'[1]4407Imp'!AK$91</f>
        <v>2.6555027999999998E-2</v>
      </c>
      <c r="AN53" s="11">
        <f>1/1000*'[1]4407Imp'!AL$91</f>
        <v>7.9057163E-2</v>
      </c>
      <c r="AO53" s="11">
        <f>1/1000*'[1]4407Imp'!AM$91</f>
        <v>8.8899789999999992E-2</v>
      </c>
      <c r="AP53" s="11">
        <f>1/1000*'[1]4407Imp'!AN$91</f>
        <v>5.9212802999999994E-2</v>
      </c>
      <c r="AQ53" s="11">
        <f>1/1000*'[1]4407Imp'!AO$91</f>
        <v>0.11675611100000001</v>
      </c>
      <c r="AR53" s="11">
        <f>1/1000*'[1]4407Imp'!AP$91</f>
        <v>0.14655664299999999</v>
      </c>
      <c r="AS53" s="11">
        <f>1/1000*'[1]4407Imp'!AQ$91</f>
        <v>0.10773378900000001</v>
      </c>
      <c r="AT53" s="11">
        <f>1/1000*'[1]4407Imp'!AR$91</f>
        <v>9.2404637999999997E-2</v>
      </c>
      <c r="AU53" s="11">
        <f>1/1000*'[1]4407Imp'!AS$91</f>
        <v>0.11825533099999999</v>
      </c>
      <c r="AV53" s="11">
        <f>1/1000*'[1]4407Imp'!AT$91</f>
        <v>0.11554932</v>
      </c>
      <c r="AW53" s="11">
        <f>1/1000*'[1]4407Imp'!AU$91</f>
        <v>0.19098114800000002</v>
      </c>
      <c r="AX53" s="11">
        <f>1/1000*'[1]4407Imp'!AV$91</f>
        <v>0.21876836699999999</v>
      </c>
      <c r="AY53" s="11">
        <f>1/1000*'[1]4407Imp'!AW$91</f>
        <v>0.18893653100000002</v>
      </c>
      <c r="AZ53" s="11">
        <f>1/1000*'[1]4407Imp'!AX$91</f>
        <v>0.195897604</v>
      </c>
      <c r="BA53" s="11">
        <f>1/1000*'[1]4407Imp'!AY$91</f>
        <v>0.180814008</v>
      </c>
      <c r="BB53" s="11">
        <f>1/1000*'[1]4407Imp'!AZ$91</f>
        <v>0.12906062799999998</v>
      </c>
      <c r="BC53" s="302">
        <f>1/1000*'[1]4407Imp'!BA$91</f>
        <v>0</v>
      </c>
      <c r="BD53" s="307"/>
    </row>
    <row r="54" spans="2:56">
      <c r="B54" s="5" t="s">
        <v>47</v>
      </c>
      <c r="C54" s="47">
        <f>1/$A$1*'[1]4407Imp'!$B$114</f>
        <v>6.8074999999999983E-2</v>
      </c>
      <c r="D54" s="11">
        <f>1/$A$1*'[1]4407Imp'!$C$114</f>
        <v>3.6298999999999991E-2</v>
      </c>
      <c r="E54" s="11">
        <f>1/$A$1*'[1]4407Imp'!$D$114</f>
        <v>2.7989999999999998E-2</v>
      </c>
      <c r="F54" s="11">
        <f>1/$A$1*'[1]4407Imp'!$E$114</f>
        <v>1.1186999999999997E-2</v>
      </c>
      <c r="G54" s="11">
        <f>1/$A$1*'[1]4407Imp'!$F$114</f>
        <v>5.5609999999999991E-3</v>
      </c>
      <c r="H54" s="11">
        <f>1/$A$1*'[1]4407Imp'!$G$114</f>
        <v>5.1959999999999992E-3</v>
      </c>
      <c r="I54" s="11">
        <f>1/$A$1*'[1]4407Imp'!$H$114</f>
        <v>3.6155509999999998E-3</v>
      </c>
      <c r="J54" s="37">
        <f>1/$A$1*'[1]4407Imp'!$I$114</f>
        <v>6.540724999999999E-3</v>
      </c>
      <c r="K54" s="37">
        <f>1/$A$1*'[1]4407Imp'!$J$114</f>
        <v>4.5785510000000001E-3</v>
      </c>
      <c r="L54" s="37">
        <f>1/$A$1*'[1]4407Imp'!K$114</f>
        <v>3.6531533333333333E-3</v>
      </c>
      <c r="M54" s="37">
        <f>1/$A$1*'[1]4407Imp'!L$114</f>
        <v>7.1379049999999991E-3</v>
      </c>
      <c r="N54" s="37">
        <f>1/$A$1*'[1]4407Imp'!M$114</f>
        <v>6.5773016666666661E-3</v>
      </c>
      <c r="O54" s="37">
        <f>1/$A$1*'[1]4407Imp'!N$114</f>
        <v>5.6963166666666662E-3</v>
      </c>
      <c r="P54" s="37">
        <f>1/$A$1*'[1]4407Imp'!O$114</f>
        <v>6.8563149999999982E-3</v>
      </c>
      <c r="Q54" s="37">
        <f>1/$A$1*'[1]4407Imp'!P$114</f>
        <v>8.1554120363179407E-3</v>
      </c>
      <c r="R54" s="37">
        <f>1/$A$1*'[1]4407Imp'!Q$114</f>
        <v>9.1156685296890361E-3</v>
      </c>
      <c r="S54" s="37">
        <f>1/$A$1*'[1]4407Imp'!R$114</f>
        <v>1.3965096611817336E-2</v>
      </c>
      <c r="T54" s="37">
        <f>1/$A$1*'[1]4407Imp'!S$114</f>
        <v>2.3573734503783368E-2</v>
      </c>
      <c r="U54" s="37">
        <f>1/$A$1*'[1]4407Imp'!T$114</f>
        <v>2.2050172157713637E-2</v>
      </c>
      <c r="V54" s="37">
        <f>1/$A$1*'[1]4407Imp'!U$114</f>
        <v>1.7822721906047546E-2</v>
      </c>
      <c r="W54" s="37">
        <f>1/$A$1*'[1]4407Imp'!V$114</f>
        <v>1.1624064333333333E-2</v>
      </c>
      <c r="X54" s="37">
        <f>1/$A$1*'[1]4407Imp'!W$114</f>
        <v>1.529E-2</v>
      </c>
      <c r="Y54" s="37">
        <f>1/$A$1*'[1]4407Imp'!X$114</f>
        <v>1.0756041666666664E-2</v>
      </c>
      <c r="Z54" s="37">
        <f>1/$A$1*'[1]4407Imp'!Y$114</f>
        <v>7.2441266666666664E-3</v>
      </c>
      <c r="AA54" s="37">
        <f>1/$A$1*'[1]4407Imp'!Z$114</f>
        <v>7.6002599999999993E-3</v>
      </c>
      <c r="AB54" s="37">
        <f>1/$A$1*'[1]4407Imp'!AA$114</f>
        <v>0</v>
      </c>
      <c r="AC54" s="4"/>
      <c r="AD54" s="68">
        <f>1/1000*'[1]4407Imp'!AB$114</f>
        <v>3.0817153E-2</v>
      </c>
      <c r="AE54" s="11">
        <f>1/1000*'[1]4407Imp'!AC$114</f>
        <v>1.4848000000000002E-2</v>
      </c>
      <c r="AF54" s="11">
        <f>1/1000*'[1]4407Imp'!AD$114</f>
        <v>9.8314890000000005E-3</v>
      </c>
      <c r="AG54" s="11">
        <f>1/1000*'[1]4407Imp'!AE$114</f>
        <v>4.2079999999999999E-3</v>
      </c>
      <c r="AH54" s="11">
        <f>1/1000*'[1]4407Imp'!AF$114</f>
        <v>2.6570000000000001E-3</v>
      </c>
      <c r="AI54" s="11">
        <f>1/1000*'[1]4407Imp'!AG$114</f>
        <v>2.317E-3</v>
      </c>
      <c r="AJ54" s="11">
        <f>1/1000*'[1]4407Imp'!AH$114</f>
        <v>1.527806E-3</v>
      </c>
      <c r="AK54" s="11">
        <f>1/1000*'[1]4407Imp'!AI$114</f>
        <v>3.0102479999999992E-3</v>
      </c>
      <c r="AL54" s="11">
        <f>1/1000*'[1]4407Imp'!AJ$114</f>
        <v>2.2236860000000003E-3</v>
      </c>
      <c r="AM54" s="11">
        <f>1/1000*'[1]4407Imp'!AK$114</f>
        <v>1.6693749999999996E-3</v>
      </c>
      <c r="AN54" s="11">
        <f>1/1000*'[1]4407Imp'!AL$114</f>
        <v>3.6471429999999994E-3</v>
      </c>
      <c r="AO54" s="11">
        <f>1/1000*'[1]4407Imp'!AM$114</f>
        <v>3.5028599999999996E-3</v>
      </c>
      <c r="AP54" s="11">
        <f>1/1000*'[1]4407Imp'!AN$114</f>
        <v>2.9456299999999999E-3</v>
      </c>
      <c r="AQ54" s="11">
        <f>1/1000*'[1]4407Imp'!AO$114</f>
        <v>3.5045959999999996E-3</v>
      </c>
      <c r="AR54" s="11">
        <f>1/1000*'[1]4407Imp'!AP$114</f>
        <v>4.641353E-3</v>
      </c>
      <c r="AS54" s="11">
        <f>1/1000*'[1]4407Imp'!AQ$114</f>
        <v>4.8762100000000006E-3</v>
      </c>
      <c r="AT54" s="11">
        <f>1/1000*'[1]4407Imp'!AR$114</f>
        <v>6.4060920000000004E-3</v>
      </c>
      <c r="AU54" s="11">
        <f>1/1000*'[1]4407Imp'!AS$114</f>
        <v>1.1296947999999999E-2</v>
      </c>
      <c r="AV54" s="11">
        <f>1/1000*'[1]4407Imp'!AT$114</f>
        <v>1.2662865000000001E-2</v>
      </c>
      <c r="AW54" s="11">
        <f>1/1000*'[1]4407Imp'!AU$114</f>
        <v>9.5897199999999995E-3</v>
      </c>
      <c r="AX54" s="11">
        <f>1/1000*'[1]4407Imp'!AV$114</f>
        <v>6.020114E-3</v>
      </c>
      <c r="AY54" s="11">
        <f>1/1000*'[1]4407Imp'!AW$114</f>
        <v>9.0840639999999993E-3</v>
      </c>
      <c r="AZ54" s="11">
        <f>1/1000*'[1]4407Imp'!AX$114</f>
        <v>7.3647160000000012E-3</v>
      </c>
      <c r="BA54" s="11">
        <f>1/1000*'[1]4407Imp'!AY$114</f>
        <v>4.6398129999999996E-3</v>
      </c>
      <c r="BB54" s="11">
        <f>1/1000*'[1]4407Imp'!AZ$114</f>
        <v>5.0494960000000005E-3</v>
      </c>
      <c r="BC54" s="302">
        <f>1/1000*'[1]4407Imp'!BA$114</f>
        <v>0</v>
      </c>
      <c r="BD54" s="307"/>
    </row>
    <row r="55" spans="2:56">
      <c r="B55" s="5" t="s">
        <v>46</v>
      </c>
      <c r="C55" s="47">
        <f>1/$A$1*'[1]4407Imp'!$B$188</f>
        <v>1.3999999999999998E-3</v>
      </c>
      <c r="D55" s="11">
        <f>1/$A$1*'[1]4407Imp'!$C$188</f>
        <v>0</v>
      </c>
      <c r="E55" s="11">
        <f>1/$A$1*'[1]4407Imp'!$D$188</f>
        <v>2.6439999999999996E-3</v>
      </c>
      <c r="F55" s="11">
        <f>1/$A$1*'[1]4407Imp'!$E$188</f>
        <v>1.0259999999999998E-3</v>
      </c>
      <c r="G55" s="11">
        <f>1/$A$1*'[1]4407Imp'!$F$188</f>
        <v>8.4999999999999984E-4</v>
      </c>
      <c r="H55" s="11">
        <f>1/$A$1*'[1]4407Imp'!$G$188</f>
        <v>1.505E-3</v>
      </c>
      <c r="I55" s="11">
        <f>1/$A$1*'[1]4407Imp'!$H$188</f>
        <v>1.8989999999999999E-3</v>
      </c>
      <c r="J55" s="37">
        <f>1/$A$1*'[1]4407Imp'!$I$188</f>
        <v>1.2359999999999997E-3</v>
      </c>
      <c r="K55" s="37">
        <f>1/$A$1*'[1]4407Imp'!$J$188</f>
        <v>9.0699999999999982E-4</v>
      </c>
      <c r="L55" s="37">
        <f>1/$A$1*'[1]4407Imp'!K$188</f>
        <v>1.2129999999999999E-3</v>
      </c>
      <c r="M55" s="37">
        <f>1/$A$1*'[1]4407Imp'!L$188</f>
        <v>4.5369999999999994E-3</v>
      </c>
      <c r="N55" s="37">
        <f>1/$A$1*'[1]4407Imp'!M$188</f>
        <v>5.0759999999999998E-3</v>
      </c>
      <c r="O55" s="37">
        <f>1/$A$1*'[1]4407Imp'!N$188</f>
        <v>7.0490000000000006E-3</v>
      </c>
      <c r="P55" s="37">
        <f>1/$A$1*'[1]4407Imp'!O$188</f>
        <v>1.0573359999999999E-2</v>
      </c>
      <c r="Q55" s="37">
        <f>1/$A$1*'[1]4407Imp'!P$188</f>
        <v>8.1862871311660229E-3</v>
      </c>
      <c r="R55" s="37">
        <f>1/$A$1*'[1]4407Imp'!Q$188</f>
        <v>1.0267173517517466E-2</v>
      </c>
      <c r="S55" s="37">
        <f>1/$A$1*'[1]4407Imp'!R$188</f>
        <v>2.7723004567559779E-2</v>
      </c>
      <c r="T55" s="37">
        <f>1/$A$1*'[1]4407Imp'!S$188</f>
        <v>4.6260278195972011E-2</v>
      </c>
      <c r="U55" s="37">
        <f>1/$A$1*'[1]4407Imp'!T$188</f>
        <v>4.4112486460086003E-2</v>
      </c>
      <c r="V55" s="37">
        <f>1/$A$1*'[1]4407Imp'!U$188</f>
        <v>5.1553163789776944E-2</v>
      </c>
      <c r="W55" s="37">
        <f>1/$A$1*'[1]4407Imp'!V$188</f>
        <v>0.10392099999999997</v>
      </c>
      <c r="X55" s="37">
        <f>1/$A$1*'[1]4407Imp'!W$188</f>
        <v>6.5669000000000005E-2</v>
      </c>
      <c r="Y55" s="37">
        <f>1/$A$1*'[1]4407Imp'!X$188</f>
        <v>5.5313999999999988E-2</v>
      </c>
      <c r="Z55" s="37">
        <f>1/$A$1*'[1]4407Imp'!Y$188</f>
        <v>5.6013263333333334E-2</v>
      </c>
      <c r="AA55" s="37">
        <f>1/$A$1*'[1]4407Imp'!Z$188</f>
        <v>5.882207666666666E-2</v>
      </c>
      <c r="AB55" s="37">
        <f>1/$A$1*'[1]4407Imp'!AA$188</f>
        <v>0</v>
      </c>
      <c r="AC55" s="4"/>
      <c r="AD55" s="68">
        <f>1/1000*'[1]4407Imp'!AB$188</f>
        <v>7.4039100000000007E-4</v>
      </c>
      <c r="AE55" s="11">
        <f>1/1000*'[1]4407Imp'!AC$188</f>
        <v>0</v>
      </c>
      <c r="AF55" s="11">
        <f>1/1000*'[1]4407Imp'!AD$188</f>
        <v>7.7222499999999997E-4</v>
      </c>
      <c r="AG55" s="11">
        <f>1/1000*'[1]4407Imp'!AE$188</f>
        <v>3.9400000000000004E-4</v>
      </c>
      <c r="AH55" s="11">
        <f>1/1000*'[1]4407Imp'!AF$188</f>
        <v>3.2600000000000001E-4</v>
      </c>
      <c r="AI55" s="11">
        <f>1/1000*'[1]4407Imp'!AG$188</f>
        <v>6.4500000000000007E-4</v>
      </c>
      <c r="AJ55" s="11">
        <f>1/1000*'[1]4407Imp'!AH$188</f>
        <v>7.3829100000000008E-4</v>
      </c>
      <c r="AK55" s="11">
        <f>1/1000*'[1]4407Imp'!AI$188</f>
        <v>4.5956399999999998E-4</v>
      </c>
      <c r="AL55" s="11">
        <f>1/1000*'[1]4407Imp'!AJ$188</f>
        <v>4.8047399999999994E-4</v>
      </c>
      <c r="AM55" s="11">
        <f>1/1000*'[1]4407Imp'!AK$188</f>
        <v>6.0029400000000002E-4</v>
      </c>
      <c r="AN55" s="11">
        <f>1/1000*'[1]4407Imp'!AL$188</f>
        <v>1.736289E-3</v>
      </c>
      <c r="AO55" s="11">
        <f>1/1000*'[1]4407Imp'!AM$188</f>
        <v>2.7881049999999999E-3</v>
      </c>
      <c r="AP55" s="11">
        <f>1/1000*'[1]4407Imp'!AN$188</f>
        <v>3.7974200000000001E-3</v>
      </c>
      <c r="AQ55" s="11">
        <f>1/1000*'[1]4407Imp'!AO$188</f>
        <v>4.1412089999999999E-3</v>
      </c>
      <c r="AR55" s="11">
        <f>1/1000*'[1]4407Imp'!AP$188</f>
        <v>3.7160739999999993E-3</v>
      </c>
      <c r="AS55" s="11">
        <f>1/1000*'[1]4407Imp'!AQ$188</f>
        <v>4.2697319999999992E-3</v>
      </c>
      <c r="AT55" s="11">
        <f>1/1000*'[1]4407Imp'!AR$188</f>
        <v>1.0021159E-2</v>
      </c>
      <c r="AU55" s="11">
        <f>1/1000*'[1]4407Imp'!AS$188</f>
        <v>1.5733386999999998E-2</v>
      </c>
      <c r="AV55" s="11">
        <f>1/1000*'[1]4407Imp'!AT$188</f>
        <v>1.7479443999999997E-2</v>
      </c>
      <c r="AW55" s="11">
        <f>1/1000*'[1]4407Imp'!AU$188</f>
        <v>1.9215055999999998E-2</v>
      </c>
      <c r="AX55" s="11">
        <f>1/1000*'[1]4407Imp'!AV$188</f>
        <v>2.1778104E-2</v>
      </c>
      <c r="AY55" s="11">
        <f>1/1000*'[1]4407Imp'!AW$188</f>
        <v>2.4985450999999999E-2</v>
      </c>
      <c r="AZ55" s="11">
        <f>1/1000*'[1]4407Imp'!AX$188</f>
        <v>2.4690188999999998E-2</v>
      </c>
      <c r="BA55" s="11">
        <f>1/1000*'[1]4407Imp'!AY$188</f>
        <v>2.4112339999999996E-2</v>
      </c>
      <c r="BB55" s="11">
        <f>1/1000*'[1]4407Imp'!AZ$188</f>
        <v>2.3604646999999992E-2</v>
      </c>
      <c r="BC55" s="302">
        <f>1/1000*'[1]4407Imp'!BA$188</f>
        <v>0</v>
      </c>
      <c r="BD55" s="307"/>
    </row>
    <row r="56" spans="2:56">
      <c r="B56" s="5" t="s">
        <v>68</v>
      </c>
      <c r="C56" s="47">
        <f>1/$A$1*'[1]4407Imp'!$B$193</f>
        <v>0.10793700000000001</v>
      </c>
      <c r="D56" s="11">
        <f>1/$A$1*'[1]4407Imp'!$C$193</f>
        <v>7.9032999999999992E-2</v>
      </c>
      <c r="E56" s="11">
        <f>1/$A$1*'[1]4407Imp'!$D$193</f>
        <v>8.0569999999999989E-2</v>
      </c>
      <c r="F56" s="11">
        <f>1/$A$1*'[1]4407Imp'!$E$193</f>
        <v>6.6218999999999986E-2</v>
      </c>
      <c r="G56" s="11">
        <f>1/$A$1*'[1]4407Imp'!$F$193</f>
        <v>7.0056000000000007E-2</v>
      </c>
      <c r="H56" s="11">
        <f>1/$A$1*'[1]4407Imp'!$G$193</f>
        <v>6.9205000000000003E-2</v>
      </c>
      <c r="I56" s="11">
        <f>1/$A$1*'[1]4407Imp'!$H$193</f>
        <v>7.4674999999999978E-2</v>
      </c>
      <c r="J56" s="37">
        <f>1/$A$1*'[1]4407Imp'!$I$193</f>
        <v>8.2576506999999993E-2</v>
      </c>
      <c r="K56" s="37">
        <f>1/$A$1*'[1]4407Imp'!$J$193</f>
        <v>7.0750286999999995E-2</v>
      </c>
      <c r="L56" s="37">
        <f>1/$A$1*'[1]4407Imp'!K$193</f>
        <v>5.4542999999999994E-2</v>
      </c>
      <c r="M56" s="37">
        <f>1/$A$1*'[1]4407Imp'!L$193</f>
        <v>8.6815968333333327E-2</v>
      </c>
      <c r="N56" s="37">
        <f>1/$A$1*'[1]4407Imp'!M$193</f>
        <v>0.14208014499999994</v>
      </c>
      <c r="O56" s="37">
        <f>1/$A$1*'[1]4407Imp'!N$193</f>
        <v>0.15237144</v>
      </c>
      <c r="P56" s="37">
        <f>1/$A$1*'[1]4407Imp'!O$193</f>
        <v>0.23629843666666661</v>
      </c>
      <c r="Q56" s="37">
        <f>1/$A$1*'[1]4407Imp'!P$193</f>
        <v>0.25733031431407344</v>
      </c>
      <c r="R56" s="37">
        <f>1/$A$1*'[1]4407Imp'!Q$193</f>
        <v>0.23810627221134714</v>
      </c>
      <c r="S56" s="37">
        <f>1/$A$1*'[1]4407Imp'!R$193</f>
        <v>0.22551295736382976</v>
      </c>
      <c r="T56" s="37">
        <f>1/$A$1*'[1]4407Imp'!S$193</f>
        <v>0.30965909753917353</v>
      </c>
      <c r="U56" s="37">
        <f>1/$A$1*'[1]4407Imp'!T$193</f>
        <v>0.30517943383745949</v>
      </c>
      <c r="V56" s="37">
        <f>1/$A$1*'[1]4407Imp'!U$193</f>
        <v>0.3200773438111153</v>
      </c>
      <c r="W56" s="37">
        <f>1/$A$1*'[1]4407Imp'!V$193</f>
        <v>0.35568499999999997</v>
      </c>
      <c r="X56" s="37">
        <f>1/$A$1*'[1]4407Imp'!W$193</f>
        <v>0.34375899999999998</v>
      </c>
      <c r="Y56" s="37">
        <f>1/$A$1*'[1]4407Imp'!X$193</f>
        <v>0.26685799999999993</v>
      </c>
      <c r="Z56" s="37">
        <f>1/$A$1*'[1]4407Imp'!Y$193</f>
        <v>0.21415799999999999</v>
      </c>
      <c r="AA56" s="37">
        <f>1/$A$1*'[1]4407Imp'!Z$193</f>
        <v>0.22122399999999989</v>
      </c>
      <c r="AB56" s="37">
        <f>1/$A$1*'[1]4407Imp'!AA$193</f>
        <v>0</v>
      </c>
      <c r="AC56" s="4"/>
      <c r="AD56" s="68">
        <f>1/1000*'[1]4407Imp'!AB$193</f>
        <v>3.1248786000000001E-2</v>
      </c>
      <c r="AE56" s="11">
        <f>1/1000*'[1]4407Imp'!AC$193</f>
        <v>2.9229000000000002E-2</v>
      </c>
      <c r="AF56" s="11">
        <f>1/1000*'[1]4407Imp'!AD$193</f>
        <v>2.6039386000000001E-2</v>
      </c>
      <c r="AG56" s="11">
        <f>1/1000*'[1]4407Imp'!AE$193</f>
        <v>2.0263000000000003E-2</v>
      </c>
      <c r="AH56" s="11">
        <f>1/1000*'[1]4407Imp'!AF$193</f>
        <v>2.0998000000000003E-2</v>
      </c>
      <c r="AI56" s="11">
        <f>1/1000*'[1]4407Imp'!AG$193</f>
        <v>2.1676000000000001E-2</v>
      </c>
      <c r="AJ56" s="11">
        <f>1/1000*'[1]4407Imp'!AH$193</f>
        <v>2.5187453000000005E-2</v>
      </c>
      <c r="AK56" s="11">
        <f>1/1000*'[1]4407Imp'!AI$193</f>
        <v>2.6700007999999997E-2</v>
      </c>
      <c r="AL56" s="11">
        <f>1/1000*'[1]4407Imp'!AJ$193</f>
        <v>2.3182043999999995E-2</v>
      </c>
      <c r="AM56" s="11">
        <f>1/1000*'[1]4407Imp'!AK$193</f>
        <v>1.9145799999999998E-2</v>
      </c>
      <c r="AN56" s="11">
        <f>1/1000*'[1]4407Imp'!AL$193</f>
        <v>2.8523169999999997E-2</v>
      </c>
      <c r="AO56" s="11">
        <f>1/1000*'[1]4407Imp'!AM$193</f>
        <v>4.7846297999999995E-2</v>
      </c>
      <c r="AP56" s="11">
        <f>1/1000*'[1]4407Imp'!AN$193</f>
        <v>5.2551048999999996E-2</v>
      </c>
      <c r="AQ56" s="11">
        <f>1/1000*'[1]4407Imp'!AO$193</f>
        <v>8.2328873000000011E-2</v>
      </c>
      <c r="AR56" s="11">
        <f>1/1000*'[1]4407Imp'!AP$193</f>
        <v>9.4691190000000008E-2</v>
      </c>
      <c r="AS56" s="11">
        <f>1/1000*'[1]4407Imp'!AQ$193</f>
        <v>8.7971711999999966E-2</v>
      </c>
      <c r="AT56" s="11">
        <f>1/1000*'[1]4407Imp'!AR$193</f>
        <v>8.3092197999999978E-2</v>
      </c>
      <c r="AU56" s="11">
        <f>1/1000*'[1]4407Imp'!AS$193</f>
        <v>0.107937765</v>
      </c>
      <c r="AV56" s="11">
        <f>1/1000*'[1]4407Imp'!AT$193</f>
        <v>0.11936688299999999</v>
      </c>
      <c r="AW56" s="11">
        <f>1/1000*'[1]4407Imp'!AU$193</f>
        <v>0.11083710299999999</v>
      </c>
      <c r="AX56" s="11">
        <f>1/1000*'[1]4407Imp'!AV$193</f>
        <v>0.10631858300000001</v>
      </c>
      <c r="AY56" s="11">
        <f>1/1000*'[1]4407Imp'!AW$193</f>
        <v>0.13793675499999997</v>
      </c>
      <c r="AZ56" s="11">
        <f>1/1000*'[1]4407Imp'!AX$193</f>
        <v>0.11957559300000001</v>
      </c>
      <c r="BA56" s="11">
        <f>1/1000*'[1]4407Imp'!AY$193</f>
        <v>9.3049150999999997E-2</v>
      </c>
      <c r="BB56" s="11">
        <f>1/1000*'[1]4407Imp'!AZ$193</f>
        <v>9.2860442999999987E-2</v>
      </c>
      <c r="BC56" s="302">
        <f>1/1000*'[1]4407Imp'!BA$193</f>
        <v>0</v>
      </c>
      <c r="BD56" s="307"/>
    </row>
    <row r="57" spans="2:56">
      <c r="B57" s="5" t="s">
        <v>48</v>
      </c>
      <c r="C57" s="47">
        <f>1/$A$1*'[1]4407Imp'!$B$225</f>
        <v>2.6348E-2</v>
      </c>
      <c r="D57" s="11">
        <f>1/$A$1*'[1]4407Imp'!$C$225</f>
        <v>2.2203999999999995E-2</v>
      </c>
      <c r="E57" s="11">
        <f>1/$A$1*'[1]4407Imp'!$D$225</f>
        <v>1.6897999999999996E-2</v>
      </c>
      <c r="F57" s="11">
        <f>1/$A$1*'[1]4407Imp'!$E$225</f>
        <v>1.6101999999999998E-2</v>
      </c>
      <c r="G57" s="11">
        <f>1/$A$1*'[1]4407Imp'!$F$225</f>
        <v>3.3518999999999993E-2</v>
      </c>
      <c r="H57" s="11">
        <f>1/$A$1*'[1]4407Imp'!$G$225</f>
        <v>3.7167999999999986E-2</v>
      </c>
      <c r="I57" s="11">
        <f>1/$A$1*'[1]4407Imp'!$H$225</f>
        <v>5.4629250000000004E-2</v>
      </c>
      <c r="J57" s="37">
        <f>1/$A$1*'[1]4407Imp'!$I$225</f>
        <v>2.7938999999999995E-2</v>
      </c>
      <c r="K57" s="37">
        <f>1/$A$1*'[1]4407Imp'!$J$225</f>
        <v>3.5740135999999992E-2</v>
      </c>
      <c r="L57" s="37">
        <f>1/$A$1*'[1]4407Imp'!K$225</f>
        <v>5.7336999999999992E-2</v>
      </c>
      <c r="M57" s="37">
        <f>1/$A$1*'[1]4407Imp'!L$225</f>
        <v>6.979524166666666E-2</v>
      </c>
      <c r="N57" s="37">
        <f>1/$A$1*'[1]4407Imp'!M$225</f>
        <v>0.12945799999999999</v>
      </c>
      <c r="O57" s="37">
        <f>1/$A$1*'[1]4407Imp'!N$225</f>
        <v>0.114145</v>
      </c>
      <c r="P57" s="37">
        <f>1/$A$1*'[1]4407Imp'!O$225</f>
        <v>0.36900527666666677</v>
      </c>
      <c r="Q57" s="37">
        <f>1/$A$1*'[1]4407Imp'!P$225</f>
        <v>0.43780509429549008</v>
      </c>
      <c r="R57" s="37">
        <f>1/$A$1*'[1]4407Imp'!Q$225</f>
        <v>0.52210045306036112</v>
      </c>
      <c r="S57" s="37">
        <f>1/$A$1*'[1]4407Imp'!R$225</f>
        <v>0.694238404569407</v>
      </c>
      <c r="T57" s="37">
        <f>1/$A$1*'[1]4407Imp'!S$225</f>
        <v>0.90141102653614635</v>
      </c>
      <c r="U57" s="37">
        <f>1/$A$1*'[1]4407Imp'!T$225</f>
        <v>0.71068395210553714</v>
      </c>
      <c r="V57" s="37">
        <f>1/$A$1*'[1]4407Imp'!U$225</f>
        <v>0.72816853043222041</v>
      </c>
      <c r="W57" s="37">
        <f>1/$A$1*'[1]4407Imp'!V$225</f>
        <v>0.91453799999999963</v>
      </c>
      <c r="X57" s="37">
        <f>1/$A$1*'[1]4407Imp'!W$225</f>
        <v>0.39603799999999989</v>
      </c>
      <c r="Y57" s="37">
        <f>1/$A$1*'[1]4407Imp'!X$225</f>
        <v>0.65737299999999999</v>
      </c>
      <c r="Z57" s="37">
        <f>1/$A$1*'[1]4407Imp'!Y$225</f>
        <v>0.80945599999999984</v>
      </c>
      <c r="AA57" s="37">
        <f>1/$A$1*'[1]4407Imp'!Z$225</f>
        <v>0.41903299999999993</v>
      </c>
      <c r="AB57" s="37">
        <f>1/$A$1*'[1]4407Imp'!AA$225</f>
        <v>0</v>
      </c>
      <c r="AC57" s="4"/>
      <c r="AD57" s="68">
        <f>1/1000*'[1]4407Imp'!AB$225</f>
        <v>6.3280539999999996E-3</v>
      </c>
      <c r="AE57" s="11">
        <f>1/1000*'[1]4407Imp'!AC$225</f>
        <v>4.1029999999999999E-3</v>
      </c>
      <c r="AF57" s="11">
        <f>1/1000*'[1]4407Imp'!AD$225</f>
        <v>3.625105E-3</v>
      </c>
      <c r="AG57" s="11">
        <f>1/1000*'[1]4407Imp'!AE$225</f>
        <v>3.6200000000000004E-3</v>
      </c>
      <c r="AH57" s="11">
        <f>1/1000*'[1]4407Imp'!AF$225</f>
        <v>8.0019999999999987E-3</v>
      </c>
      <c r="AI57" s="11">
        <f>1/1000*'[1]4407Imp'!AG$225</f>
        <v>8.4519999999999994E-3</v>
      </c>
      <c r="AJ57" s="11">
        <f>1/1000*'[1]4407Imp'!AH$225</f>
        <v>1.1001515999999999E-2</v>
      </c>
      <c r="AK57" s="11">
        <f>1/1000*'[1]4407Imp'!AI$225</f>
        <v>6.1359610000000005E-3</v>
      </c>
      <c r="AL57" s="11">
        <f>1/1000*'[1]4407Imp'!AJ$225</f>
        <v>9.0386870000000001E-3</v>
      </c>
      <c r="AM57" s="11">
        <f>1/1000*'[1]4407Imp'!AK$225</f>
        <v>1.2409906E-2</v>
      </c>
      <c r="AN57" s="11">
        <f>1/1000*'[1]4407Imp'!AL$225</f>
        <v>1.7727631000000001E-2</v>
      </c>
      <c r="AO57" s="11">
        <f>1/1000*'[1]4407Imp'!AM$225</f>
        <v>3.2022637999999999E-2</v>
      </c>
      <c r="AP57" s="11">
        <f>1/1000*'[1]4407Imp'!AN$225</f>
        <v>2.724412E-2</v>
      </c>
      <c r="AQ57" s="11">
        <f>1/1000*'[1]4407Imp'!AO$225</f>
        <v>9.2303023999999984E-2</v>
      </c>
      <c r="AR57" s="11">
        <f>1/1000*'[1]4407Imp'!AP$225</f>
        <v>0.12030111000000002</v>
      </c>
      <c r="AS57" s="11">
        <f>1/1000*'[1]4407Imp'!AQ$225</f>
        <v>0.12964399100000001</v>
      </c>
      <c r="AT57" s="11">
        <f>1/1000*'[1]4407Imp'!AR$225</f>
        <v>0.15197399</v>
      </c>
      <c r="AU57" s="11">
        <f>1/1000*'[1]4407Imp'!AS$225</f>
        <v>0.20766059899999997</v>
      </c>
      <c r="AV57" s="11">
        <f>1/1000*'[1]4407Imp'!AT$225</f>
        <v>0.18391800799999999</v>
      </c>
      <c r="AW57" s="11">
        <f>1/1000*'[1]4407Imp'!AU$225</f>
        <v>0.15384746199999999</v>
      </c>
      <c r="AX57" s="11">
        <f>1/1000*'[1]4407Imp'!AV$225</f>
        <v>0.173677947</v>
      </c>
      <c r="AY57" s="11">
        <f>1/1000*'[1]4407Imp'!AW$225</f>
        <v>0.11148304300000002</v>
      </c>
      <c r="AZ57" s="11">
        <f>1/1000*'[1]4407Imp'!AX$225</f>
        <v>0.170880489</v>
      </c>
      <c r="BA57" s="11">
        <f>1/1000*'[1]4407Imp'!AY$225</f>
        <v>0.16219833500000003</v>
      </c>
      <c r="BB57" s="11">
        <f>1/1000*'[1]4407Imp'!AZ$225</f>
        <v>8.7975690999999981E-2</v>
      </c>
      <c r="BC57" s="302">
        <f>1/1000*'[1]4407Imp'!BA$225</f>
        <v>0</v>
      </c>
      <c r="BD57" s="307"/>
    </row>
    <row r="58" spans="2:56">
      <c r="B58" s="5" t="s">
        <v>19</v>
      </c>
      <c r="C58" s="22">
        <f t="shared" ref="C58:O58" si="10">SUM(C47:C47)-SUM(C48:C57)</f>
        <v>4.5428999999999942E-2</v>
      </c>
      <c r="D58" s="17">
        <f t="shared" si="10"/>
        <v>1.5316000000000052E-2</v>
      </c>
      <c r="E58" s="17">
        <f t="shared" si="10"/>
        <v>2.449900000000016E-2</v>
      </c>
      <c r="F58" s="17">
        <f t="shared" si="10"/>
        <v>1.2910000000000088E-2</v>
      </c>
      <c r="G58" s="17">
        <f t="shared" si="10"/>
        <v>1.8149999999999944E-2</v>
      </c>
      <c r="H58" s="17">
        <f t="shared" si="10"/>
        <v>1.7068999999999945E-2</v>
      </c>
      <c r="I58" s="17">
        <f t="shared" si="10"/>
        <v>2.0289540999999967E-2</v>
      </c>
      <c r="J58" s="72">
        <f t="shared" si="10"/>
        <v>1.4055639000000009E-2</v>
      </c>
      <c r="K58" s="72">
        <f t="shared" si="10"/>
        <v>1.360739400000005E-2</v>
      </c>
      <c r="L58" s="72">
        <f t="shared" si="10"/>
        <v>2.4946476666666773E-2</v>
      </c>
      <c r="M58" s="72">
        <f t="shared" si="10"/>
        <v>3.7769436666666545E-2</v>
      </c>
      <c r="N58" s="72">
        <f t="shared" si="10"/>
        <v>5.5842735000000254E-2</v>
      </c>
      <c r="O58" s="72">
        <f t="shared" si="10"/>
        <v>5.6063953333333361E-2</v>
      </c>
      <c r="P58" s="72">
        <f t="shared" ref="P58:AB58" si="11">SUM(P47:P47)-SUM(P48:P57)</f>
        <v>0.15560745833333312</v>
      </c>
      <c r="Q58" s="72">
        <f t="shared" si="11"/>
        <v>0.20619177496496111</v>
      </c>
      <c r="R58" s="72">
        <f t="shared" si="11"/>
        <v>0.1795585686623884</v>
      </c>
      <c r="S58" s="72">
        <f t="shared" si="11"/>
        <v>0.17386204210032341</v>
      </c>
      <c r="T58" s="72">
        <f t="shared" si="11"/>
        <v>0.2727736774407532</v>
      </c>
      <c r="U58" s="72">
        <f t="shared" si="11"/>
        <v>0.22635839603840457</v>
      </c>
      <c r="V58" s="72">
        <f t="shared" si="11"/>
        <v>0.25023277131549149</v>
      </c>
      <c r="W58" s="72">
        <f t="shared" si="11"/>
        <v>0.37908504333333326</v>
      </c>
      <c r="X58" s="72">
        <f t="shared" si="11"/>
        <v>0.17026230000000009</v>
      </c>
      <c r="Y58" s="72">
        <f t="shared" si="11"/>
        <v>0.10202599999999951</v>
      </c>
      <c r="Z58" s="72">
        <f t="shared" si="11"/>
        <v>8.8056064999999517E-2</v>
      </c>
      <c r="AA58" s="72">
        <f t="shared" si="11"/>
        <v>0.1106780000000005</v>
      </c>
      <c r="AB58" s="72">
        <f t="shared" si="11"/>
        <v>0</v>
      </c>
      <c r="AC58" s="4"/>
      <c r="AD58" s="12">
        <f t="shared" ref="AD58:BC58" si="12">SUM(AD47:AD47)-SUM(AD48:AD57)</f>
        <v>2.0049053000000039E-2</v>
      </c>
      <c r="AE58" s="13">
        <f t="shared" si="12"/>
        <v>5.7999999999999718E-3</v>
      </c>
      <c r="AF58" s="13">
        <f t="shared" si="12"/>
        <v>6.8614350000000407E-3</v>
      </c>
      <c r="AG58" s="13">
        <f t="shared" si="12"/>
        <v>3.8750000000000173E-3</v>
      </c>
      <c r="AH58" s="13">
        <f t="shared" si="12"/>
        <v>6.8879999999999914E-3</v>
      </c>
      <c r="AI58" s="13">
        <f t="shared" si="12"/>
        <v>5.8870000000000033E-3</v>
      </c>
      <c r="AJ58" s="13">
        <f t="shared" si="12"/>
        <v>7.1068169999999875E-3</v>
      </c>
      <c r="AK58" s="13">
        <f t="shared" si="12"/>
        <v>3.976313000000023E-3</v>
      </c>
      <c r="AL58" s="13">
        <f t="shared" si="12"/>
        <v>5.252334999999983E-3</v>
      </c>
      <c r="AM58" s="13">
        <f t="shared" si="12"/>
        <v>6.5551450000000122E-3</v>
      </c>
      <c r="AN58" s="13">
        <f t="shared" si="12"/>
        <v>1.1134167E-2</v>
      </c>
      <c r="AO58" s="13">
        <f t="shared" si="12"/>
        <v>1.5917366000000099E-2</v>
      </c>
      <c r="AP58" s="13">
        <f t="shared" si="12"/>
        <v>1.5826012000000028E-2</v>
      </c>
      <c r="AQ58" s="13">
        <f t="shared" si="12"/>
        <v>4.4184840999999919E-2</v>
      </c>
      <c r="AR58" s="13">
        <f t="shared" si="12"/>
        <v>6.385547700000016E-2</v>
      </c>
      <c r="AS58" s="13">
        <f t="shared" si="12"/>
        <v>5.3223806999999845E-2</v>
      </c>
      <c r="AT58" s="13">
        <f t="shared" si="12"/>
        <v>4.4519109000000223E-2</v>
      </c>
      <c r="AU58" s="13">
        <f t="shared" si="12"/>
        <v>6.7086048999999925E-2</v>
      </c>
      <c r="AV58" s="13">
        <f t="shared" si="12"/>
        <v>6.8025172000000023E-2</v>
      </c>
      <c r="AW58" s="13">
        <f t="shared" si="12"/>
        <v>5.9669728999999894E-2</v>
      </c>
      <c r="AX58" s="13">
        <f t="shared" si="12"/>
        <v>7.7079825999999851E-2</v>
      </c>
      <c r="AY58" s="13">
        <f t="shared" si="12"/>
        <v>5.1017646999999999E-2</v>
      </c>
      <c r="AZ58" s="13">
        <f t="shared" si="12"/>
        <v>3.4582101000000143E-2</v>
      </c>
      <c r="BA58" s="13">
        <f t="shared" si="12"/>
        <v>2.5935837000000239E-2</v>
      </c>
      <c r="BB58" s="13">
        <f t="shared" si="12"/>
        <v>3.053077099999979E-2</v>
      </c>
      <c r="BC58" s="15">
        <f t="shared" si="12"/>
        <v>0</v>
      </c>
      <c r="BD58" s="307"/>
    </row>
    <row r="59" spans="2:56" ht="17.149999999999999" customHeight="1">
      <c r="B59" s="19" t="s">
        <v>29</v>
      </c>
      <c r="C59" s="146">
        <f>1/$A$1*'[1]4407Imp'!$B$194</f>
        <v>0.15758999999999995</v>
      </c>
      <c r="D59" s="147">
        <f>1/$A$1*'[1]4407Imp'!$C$194</f>
        <v>0.30842499999999995</v>
      </c>
      <c r="E59" s="147">
        <f>1/$A$1*'[1]4407Imp'!$D$194</f>
        <v>0.55167899999999992</v>
      </c>
      <c r="F59" s="147">
        <f>1/$A$1*'[1]4407Imp'!$E$194</f>
        <v>0.56118399999999991</v>
      </c>
      <c r="G59" s="147">
        <f>1/$A$1*'[1]4407Imp'!$F$194</f>
        <v>0.79877999999999993</v>
      </c>
      <c r="H59" s="147">
        <f>1/$A$1*'[1]4407Imp'!$G$194</f>
        <v>1.0567129999999996</v>
      </c>
      <c r="I59" s="147">
        <f>1/$A$1*'[1]4407Imp'!$H$194</f>
        <v>1.1743221189999999</v>
      </c>
      <c r="J59" s="148">
        <f>1/$A$1*'[1]4407Imp'!$I$194</f>
        <v>1.5854829999999998</v>
      </c>
      <c r="K59" s="148">
        <f>1/$A$1*'[1]4407Imp'!$J$194</f>
        <v>1.9681969999999993</v>
      </c>
      <c r="L59" s="148">
        <f>1/$A$1*'[1]4407Imp'!K$194</f>
        <v>3.1207229999999995</v>
      </c>
      <c r="M59" s="148">
        <f>1/$A$1*'[1]4407Imp'!L$194</f>
        <v>4.3665131666666666</v>
      </c>
      <c r="N59" s="148">
        <f>1/$A$1*'[1]4407Imp'!M$194</f>
        <v>6.072715999999998</v>
      </c>
      <c r="O59" s="148">
        <f>1/$A$1*'[1]4407Imp'!N$194</f>
        <v>6.2149174166666663</v>
      </c>
      <c r="P59" s="148">
        <f>1/$A$1*'[1]4407Imp'!O$194</f>
        <v>7.0265339999999981</v>
      </c>
      <c r="Q59" s="148">
        <f>1/$A$1*'[1]4407Imp'!P$194</f>
        <v>7.9945978012646775</v>
      </c>
      <c r="R59" s="148">
        <f>1/$A$1*'[1]4407Imp'!Q$194</f>
        <v>9.5092346941989252</v>
      </c>
      <c r="S59" s="148">
        <f>1/$A$1*'[1]4407Imp'!R$194</f>
        <v>12.815547077919572</v>
      </c>
      <c r="T59" s="148">
        <f>1/$A$1*'[1]4407Imp'!S$194</f>
        <v>16.494871050396192</v>
      </c>
      <c r="U59" s="148">
        <f>1/$A$1*'[1]4407Imp'!T$194</f>
        <v>17.250260405018846</v>
      </c>
      <c r="V59" s="148">
        <f>1/$A$1*'[1]4407Imp'!U$194</f>
        <v>18.32553422818637</v>
      </c>
      <c r="W59" s="148">
        <f>1/$A$1*'[1]4407Imp'!V$194</f>
        <v>15.682481000000001</v>
      </c>
      <c r="X59" s="148">
        <f>1/$A$1*'[1]4407Imp'!W$194</f>
        <v>12.483817999999996</v>
      </c>
      <c r="Y59" s="148">
        <f>1/$A$1*'[1]4407Imp'!X$194</f>
        <v>13.086286999999999</v>
      </c>
      <c r="Z59" s="148">
        <f>1/$A$1*'[1]4407Imp'!Y$194</f>
        <v>12.563777</v>
      </c>
      <c r="AA59" s="148">
        <f>1/$A$1*'[1]4407Imp'!Z$194</f>
        <v>12.235955999999996</v>
      </c>
      <c r="AB59" s="148">
        <f>1/$A$1*'[1]4407Imp'!AA$194</f>
        <v>0</v>
      </c>
      <c r="AC59" s="308"/>
      <c r="AD59" s="284">
        <f>1/1000*'[1]4407Imp'!AB$194</f>
        <v>2.0719058999999998E-2</v>
      </c>
      <c r="AE59" s="150">
        <f>1/1000*'[1]4407Imp'!AC$194</f>
        <v>4.2859000000000001E-2</v>
      </c>
      <c r="AF59" s="150">
        <f>1/1000*'[1]4407Imp'!AD$194</f>
        <v>7.1967219999999998E-2</v>
      </c>
      <c r="AG59" s="150">
        <f>1/1000*'[1]4407Imp'!AE$194</f>
        <v>7.1663000000000004E-2</v>
      </c>
      <c r="AH59" s="150">
        <f>1/1000*'[1]4407Imp'!AF$194</f>
        <v>0.113303</v>
      </c>
      <c r="AI59" s="150">
        <f>1/1000*'[1]4407Imp'!AG$194</f>
        <v>0.15286600000000003</v>
      </c>
      <c r="AJ59" s="150">
        <f>1/1000*'[1]4407Imp'!AH$194</f>
        <v>0.17829350900000004</v>
      </c>
      <c r="AK59" s="150">
        <f>1/1000*'[1]4407Imp'!AI$194</f>
        <v>0.25780732200000001</v>
      </c>
      <c r="AL59" s="150">
        <f>1/1000*'[1]4407Imp'!AJ$194</f>
        <v>0.38433912100000001</v>
      </c>
      <c r="AM59" s="150">
        <f>1/1000*'[1]4407Imp'!AK$194</f>
        <v>0.59940006299999993</v>
      </c>
      <c r="AN59" s="150">
        <f>1/1000*'[1]4407Imp'!AL$194</f>
        <v>0.896868369</v>
      </c>
      <c r="AO59" s="150">
        <f>1/1000*'[1]4407Imp'!AM$194</f>
        <v>1.3211341779999999</v>
      </c>
      <c r="AP59" s="150">
        <f>1/1000*'[1]4407Imp'!AN$194</f>
        <v>1.2830051949999997</v>
      </c>
      <c r="AQ59" s="150">
        <f>1/1000*'[1]4407Imp'!AO$194</f>
        <v>1.3623715250000001</v>
      </c>
      <c r="AR59" s="150">
        <f>1/1000*'[1]4407Imp'!AP$194</f>
        <v>1.558765741</v>
      </c>
      <c r="AS59" s="150">
        <f>1/1000*'[1]4407Imp'!AQ$194</f>
        <v>1.7775380750000001</v>
      </c>
      <c r="AT59" s="150">
        <f>1/1000*'[1]4407Imp'!AR$194</f>
        <v>2.3234157219999996</v>
      </c>
      <c r="AU59" s="150">
        <f>1/1000*'[1]4407Imp'!AS$194</f>
        <v>2.9734499149999998</v>
      </c>
      <c r="AV59" s="150">
        <f>1/1000*'[1]4407Imp'!AT$194</f>
        <v>3.2690909799999996</v>
      </c>
      <c r="AW59" s="150">
        <f>1/1000*'[1]4407Imp'!AU$194</f>
        <v>3.2320647659999997</v>
      </c>
      <c r="AX59" s="150">
        <f>1/1000*'[1]4407Imp'!AV$194</f>
        <v>2.7944630520000002</v>
      </c>
      <c r="AY59" s="150">
        <f>1/1000*'[1]4407Imp'!AW$194</f>
        <v>2.775903478</v>
      </c>
      <c r="AZ59" s="150">
        <f>1/1000*'[1]4407Imp'!AX$194</f>
        <v>2.9921958449999999</v>
      </c>
      <c r="BA59" s="150">
        <f>1/1000*'[1]4407Imp'!AY$194</f>
        <v>2.5590870529999998</v>
      </c>
      <c r="BB59" s="150">
        <f>1/1000*'[1]4407Imp'!AZ$194</f>
        <v>2.6032043330000008</v>
      </c>
      <c r="BC59" s="322">
        <f>1/1000*'[1]4407Imp'!BA$194</f>
        <v>0</v>
      </c>
      <c r="BD59" s="307"/>
    </row>
    <row r="60" spans="2:56" ht="17.149999999999999" customHeight="1">
      <c r="B60" s="10" t="s">
        <v>198</v>
      </c>
      <c r="C60" s="60">
        <f t="shared" ref="C60:AB60" si="13">C5-SUM(C6,C18,C22,C32,C47,C59)</f>
        <v>0.20028999999999986</v>
      </c>
      <c r="D60" s="26">
        <f t="shared" si="13"/>
        <v>0.21375599999999961</v>
      </c>
      <c r="E60" s="26">
        <f t="shared" si="13"/>
        <v>0.29039899999999896</v>
      </c>
      <c r="F60" s="26">
        <f t="shared" si="13"/>
        <v>0.30629699999999982</v>
      </c>
      <c r="G60" s="26">
        <f t="shared" si="13"/>
        <v>0.33156199999999902</v>
      </c>
      <c r="H60" s="26">
        <f t="shared" si="13"/>
        <v>0.29054000000000268</v>
      </c>
      <c r="I60" s="26">
        <f t="shared" si="13"/>
        <v>0.37482423433333434</v>
      </c>
      <c r="J60" s="45">
        <f t="shared" si="13"/>
        <v>0.35056864899999596</v>
      </c>
      <c r="K60" s="45">
        <f t="shared" si="13"/>
        <v>0.33562975700000131</v>
      </c>
      <c r="L60" s="45">
        <f t="shared" si="13"/>
        <v>0.52079364666666805</v>
      </c>
      <c r="M60" s="45">
        <f t="shared" si="13"/>
        <v>0.54102899499999602</v>
      </c>
      <c r="N60" s="45">
        <f t="shared" si="13"/>
        <v>0.50265741000000475</v>
      </c>
      <c r="O60" s="45">
        <f t="shared" si="13"/>
        <v>0.57378419500000177</v>
      </c>
      <c r="P60" s="45">
        <f t="shared" si="13"/>
        <v>0.63239697166668307</v>
      </c>
      <c r="Q60" s="45">
        <f t="shared" si="13"/>
        <v>0.57453375378781502</v>
      </c>
      <c r="R60" s="45">
        <f t="shared" si="13"/>
        <v>0.5861233687134515</v>
      </c>
      <c r="S60" s="45">
        <f t="shared" si="13"/>
        <v>0.56308043760376947</v>
      </c>
      <c r="T60" s="97">
        <f t="shared" si="13"/>
        <v>0.78691462486413144</v>
      </c>
      <c r="U60" s="97">
        <f t="shared" si="13"/>
        <v>1.0455354203418992</v>
      </c>
      <c r="V60" s="97">
        <f t="shared" si="13"/>
        <v>1.7509945075204953</v>
      </c>
      <c r="W60" s="97">
        <f t="shared" si="13"/>
        <v>2.3047321233333449</v>
      </c>
      <c r="X60" s="97">
        <f t="shared" si="13"/>
        <v>1.7883522213333407</v>
      </c>
      <c r="Y60" s="97">
        <f t="shared" si="13"/>
        <v>1.1310100599999942</v>
      </c>
      <c r="Z60" s="97">
        <f t="shared" si="13"/>
        <v>1.3899972333333359</v>
      </c>
      <c r="AA60" s="97">
        <f t="shared" si="13"/>
        <v>1.6966090000000023</v>
      </c>
      <c r="AB60" s="97">
        <f t="shared" si="13"/>
        <v>0</v>
      </c>
      <c r="AC60" s="213"/>
      <c r="AD60" s="60">
        <f t="shared" ref="AD60:BC60" si="14">AD5-SUM(AD6,AD18,AD22,AD32,AD47,AD59)</f>
        <v>4.9990266999999977E-2</v>
      </c>
      <c r="AE60" s="26">
        <f t="shared" si="14"/>
        <v>4.4320999999999611E-2</v>
      </c>
      <c r="AF60" s="26">
        <f t="shared" si="14"/>
        <v>5.8132891999999936E-2</v>
      </c>
      <c r="AG60" s="26">
        <f t="shared" si="14"/>
        <v>6.5424999999999622E-2</v>
      </c>
      <c r="AH60" s="26">
        <f t="shared" si="14"/>
        <v>7.3779000000000483E-2</v>
      </c>
      <c r="AI60" s="26">
        <f t="shared" si="14"/>
        <v>7.4696000000000096E-2</v>
      </c>
      <c r="AJ60" s="26">
        <f t="shared" si="14"/>
        <v>9.6422010000001057E-2</v>
      </c>
      <c r="AK60" s="26">
        <f t="shared" si="14"/>
        <v>9.8935537000000462E-2</v>
      </c>
      <c r="AL60" s="26">
        <f t="shared" si="14"/>
        <v>0.10567703300000009</v>
      </c>
      <c r="AM60" s="26">
        <f t="shared" si="14"/>
        <v>0.13842514500000069</v>
      </c>
      <c r="AN60" s="26">
        <f t="shared" si="14"/>
        <v>0.17121615899999876</v>
      </c>
      <c r="AO60" s="26">
        <f t="shared" si="14"/>
        <v>0.16534314499999958</v>
      </c>
      <c r="AP60" s="26">
        <f t="shared" si="14"/>
        <v>0.17575000099999993</v>
      </c>
      <c r="AQ60" s="26">
        <f t="shared" si="14"/>
        <v>0.19687800700000224</v>
      </c>
      <c r="AR60" s="26">
        <f t="shared" si="14"/>
        <v>0.19887738199999827</v>
      </c>
      <c r="AS60" s="26">
        <f t="shared" si="14"/>
        <v>0.17448836500000109</v>
      </c>
      <c r="AT60" s="26">
        <f t="shared" si="14"/>
        <v>0.16105896800000252</v>
      </c>
      <c r="AU60" s="26">
        <f t="shared" si="14"/>
        <v>0.22343881899999829</v>
      </c>
      <c r="AV60" s="26">
        <f t="shared" si="14"/>
        <v>0.27883706699999777</v>
      </c>
      <c r="AW60" s="26">
        <f t="shared" si="14"/>
        <v>0.37697111500000346</v>
      </c>
      <c r="AX60" s="26">
        <f t="shared" si="14"/>
        <v>0.48126476900000181</v>
      </c>
      <c r="AY60" s="26">
        <f t="shared" si="14"/>
        <v>0.48564712200000315</v>
      </c>
      <c r="AZ60" s="26">
        <f t="shared" si="14"/>
        <v>0.31484811200000173</v>
      </c>
      <c r="BA60" s="26">
        <f t="shared" si="14"/>
        <v>0.30738191800000081</v>
      </c>
      <c r="BB60" s="26">
        <f t="shared" si="14"/>
        <v>0.38107428199999926</v>
      </c>
      <c r="BC60" s="328">
        <f t="shared" si="14"/>
        <v>0</v>
      </c>
      <c r="BD60" s="307"/>
    </row>
    <row r="61" spans="2:56">
      <c r="B61" s="5" t="s">
        <v>25</v>
      </c>
      <c r="C61" s="47">
        <f>1/$A$1*'[1]4407Imp'!$B$15</f>
        <v>1.9511000000000001E-2</v>
      </c>
      <c r="D61" s="11">
        <f>1/$A$1*'[1]4407Imp'!$C$15</f>
        <v>1.4455999999999998E-2</v>
      </c>
      <c r="E61" s="11">
        <f>1/$A$1*'[1]4407Imp'!$D$15</f>
        <v>2.8553999999999996E-2</v>
      </c>
      <c r="F61" s="11">
        <f>1/$A$1*'[1]4407Imp'!$E$15</f>
        <v>2.8838999999999997E-2</v>
      </c>
      <c r="G61" s="11">
        <f>1/$A$1*'[1]4407Imp'!$F$15</f>
        <v>4.1777000000000002E-2</v>
      </c>
      <c r="H61" s="11">
        <f>1/$A$1*'[1]4407Imp'!$G$15</f>
        <v>6.8062000000000011E-2</v>
      </c>
      <c r="I61" s="11">
        <f>1/$A$1*'[1]4407Imp'!$H$15</f>
        <v>8.0024612333333314E-2</v>
      </c>
      <c r="J61" s="37">
        <f>1/$A$1*'[1]4407Imp'!$I$15</f>
        <v>8.274839199999999E-2</v>
      </c>
      <c r="K61" s="37">
        <f>1/$A$1*'[1]4407Imp'!$J$15</f>
        <v>8.2275409999999993E-2</v>
      </c>
      <c r="L61" s="37">
        <f>1/$A$1*'[1]4407Imp'!K$15</f>
        <v>8.3691591666666648E-2</v>
      </c>
      <c r="M61" s="37">
        <f>1/$A$1*'[1]4407Imp'!L$15</f>
        <v>9.5469619999999977E-2</v>
      </c>
      <c r="N61" s="37">
        <f>1/$A$1*'[1]4407Imp'!M$15</f>
        <v>5.4292158333333319E-2</v>
      </c>
      <c r="O61" s="37">
        <f>1/$A$1*'[1]4407Imp'!N$15</f>
        <v>4.9150671666666666E-2</v>
      </c>
      <c r="P61" s="37">
        <f>1/$A$1*'[1]4407Imp'!O$15</f>
        <v>6.9913204999999992E-2</v>
      </c>
      <c r="Q61" s="37">
        <f>1/$A$1*'[1]4407Imp'!P$15</f>
        <v>9.2157471715132402E-2</v>
      </c>
      <c r="R61" s="37">
        <f>1/$A$1*'[1]4407Imp'!Q$15</f>
        <v>5.842835206185621E-2</v>
      </c>
      <c r="S61" s="37">
        <f>1/$A$1*'[1]4407Imp'!R$15</f>
        <v>6.6409138873761667E-2</v>
      </c>
      <c r="T61" s="37">
        <f>1/$A$1*'[1]4407Imp'!S$15</f>
        <v>6.2568676783826271E-2</v>
      </c>
      <c r="U61" s="37">
        <f>1/$A$1*'[1]4407Imp'!T$15</f>
        <v>2.9507294620142895E-2</v>
      </c>
      <c r="V61" s="37">
        <f>1/$A$1*'[1]4407Imp'!U$15</f>
        <v>4.6166062793537486E-2</v>
      </c>
      <c r="W61" s="37">
        <f>1/$A$1*'[1]4407Imp'!V$15</f>
        <v>5.679399999999999E-2</v>
      </c>
      <c r="X61" s="37">
        <f>1/$A$1*'[1]4407Imp'!W$15</f>
        <v>9.5391450000000006E-3</v>
      </c>
      <c r="Y61" s="37">
        <f>1/$A$1*'[1]4407Imp'!X$15</f>
        <v>9.3509999999999965E-3</v>
      </c>
      <c r="Z61" s="37">
        <f>1/$A$1*'[1]4407Imp'!Y$15</f>
        <v>2.9739999999999999E-2</v>
      </c>
      <c r="AA61" s="37">
        <f>1/$A$1*'[1]4407Imp'!Z$15</f>
        <v>5.3748999999999991E-2</v>
      </c>
      <c r="AB61" s="37">
        <f>1/$A$1*'[1]4407Imp'!AA$15</f>
        <v>0</v>
      </c>
      <c r="AC61" s="4"/>
      <c r="AD61" s="68">
        <f>1/1000*'[1]4407Imp'!AB$15</f>
        <v>6.718056E-3</v>
      </c>
      <c r="AE61" s="11">
        <f>1/1000*'[1]4407Imp'!AC$15</f>
        <v>3.872E-3</v>
      </c>
      <c r="AF61" s="11">
        <f>1/1000*'[1]4407Imp'!AD$15</f>
        <v>7.6495E-3</v>
      </c>
      <c r="AG61" s="11">
        <f>1/1000*'[1]4407Imp'!AE$15</f>
        <v>9.6679999999999995E-3</v>
      </c>
      <c r="AH61" s="11">
        <f>1/1000*'[1]4407Imp'!AF$15</f>
        <v>1.4253E-2</v>
      </c>
      <c r="AI61" s="11">
        <f>1/1000*'[1]4407Imp'!AG$15</f>
        <v>2.1478000000000001E-2</v>
      </c>
      <c r="AJ61" s="11">
        <f>1/1000*'[1]4407Imp'!AH$15</f>
        <v>2.5501252000000002E-2</v>
      </c>
      <c r="AK61" s="11">
        <f>1/1000*'[1]4407Imp'!AI$15</f>
        <v>2.9231358000000002E-2</v>
      </c>
      <c r="AL61" s="11">
        <f>1/1000*'[1]4407Imp'!AJ$15</f>
        <v>3.6265933000000007E-2</v>
      </c>
      <c r="AM61" s="11">
        <f>1/1000*'[1]4407Imp'!AK$15</f>
        <v>3.0826473E-2</v>
      </c>
      <c r="AN61" s="11">
        <f>1/1000*'[1]4407Imp'!AL$15</f>
        <v>4.0743829000000002E-2</v>
      </c>
      <c r="AO61" s="11">
        <f>1/1000*'[1]4407Imp'!AM$15</f>
        <v>2.9662597999999995E-2</v>
      </c>
      <c r="AP61" s="11">
        <f>1/1000*'[1]4407Imp'!AN$15</f>
        <v>2.3016813000000001E-2</v>
      </c>
      <c r="AQ61" s="11">
        <f>1/1000*'[1]4407Imp'!AO$15</f>
        <v>2.6594998000000002E-2</v>
      </c>
      <c r="AR61" s="11">
        <f>1/1000*'[1]4407Imp'!AP$15</f>
        <v>3.3705201000000004E-2</v>
      </c>
      <c r="AS61" s="11">
        <f>1/1000*'[1]4407Imp'!AQ$15</f>
        <v>1.9400067999999999E-2</v>
      </c>
      <c r="AT61" s="11">
        <f>1/1000*'[1]4407Imp'!AR$15</f>
        <v>2.0239439999999997E-2</v>
      </c>
      <c r="AU61" s="11">
        <f>1/1000*'[1]4407Imp'!AS$15</f>
        <v>2.1884026000000004E-2</v>
      </c>
      <c r="AV61" s="11">
        <f>1/1000*'[1]4407Imp'!AT$15</f>
        <v>1.2865931000000001E-2</v>
      </c>
      <c r="AW61" s="11">
        <f>1/1000*'[1]4407Imp'!AU$15</f>
        <v>1.3370692000000002E-2</v>
      </c>
      <c r="AX61" s="11">
        <f>1/1000*'[1]4407Imp'!AV$15</f>
        <v>1.3456381999999999E-2</v>
      </c>
      <c r="AY61" s="11">
        <f>1/1000*'[1]4407Imp'!AW$15</f>
        <v>5.9613150000000009E-3</v>
      </c>
      <c r="AZ61" s="11">
        <f>1/1000*'[1]4407Imp'!AX$15</f>
        <v>6.3184319999999997E-3</v>
      </c>
      <c r="BA61" s="11">
        <f>1/1000*'[1]4407Imp'!AY$15</f>
        <v>1.0447037999999999E-2</v>
      </c>
      <c r="BB61" s="11">
        <f>1/1000*'[1]4407Imp'!AZ$15</f>
        <v>1.355579E-2</v>
      </c>
      <c r="BC61" s="302">
        <f>1/1000*'[1]4407Imp'!BA$15</f>
        <v>0</v>
      </c>
      <c r="BD61" s="307"/>
    </row>
    <row r="62" spans="2:56">
      <c r="B62" s="372" t="s">
        <v>328</v>
      </c>
      <c r="C62" s="47">
        <f>1/$A$1*'[1]4407Imp'!$B$22</f>
        <v>0</v>
      </c>
      <c r="D62" s="11">
        <f>1/$A$1*'[1]4407Imp'!$C$22</f>
        <v>0</v>
      </c>
      <c r="E62" s="11">
        <f>1/$A$1*'[1]4407Imp'!$D$22</f>
        <v>0</v>
      </c>
      <c r="F62" s="11">
        <f>1/$A$1*'[1]4407Imp'!$E$22</f>
        <v>0</v>
      </c>
      <c r="G62" s="11">
        <f>1/$A$1*'[1]4407Imp'!$F$22</f>
        <v>0</v>
      </c>
      <c r="H62" s="11">
        <f>1/$A$1*'[1]4407Imp'!$G$22</f>
        <v>0</v>
      </c>
      <c r="I62" s="11">
        <f>1/$A$1*'[1]4407Imp'!$H$22</f>
        <v>1.3999999999999998E-5</v>
      </c>
      <c r="J62" s="37">
        <f>1/$A$1*'[1]4407Imp'!$I$22</f>
        <v>0</v>
      </c>
      <c r="K62" s="37">
        <f>1/$A$1*'[1]4407Imp'!$J$22</f>
        <v>0</v>
      </c>
      <c r="L62" s="37">
        <f>1/$A$1*'[1]4407Imp'!K$22</f>
        <v>4.5799999999999997E-4</v>
      </c>
      <c r="M62" s="37">
        <f>1/$A$1*'[1]4407Imp'!L$22</f>
        <v>0</v>
      </c>
      <c r="N62" s="37">
        <f>1/$A$1*'[1]4407Imp'!M$22</f>
        <v>0</v>
      </c>
      <c r="O62" s="37">
        <f>1/$A$1*'[1]4407Imp'!N$22</f>
        <v>7.5099999999999982E-4</v>
      </c>
      <c r="P62" s="37">
        <f>1/$A$1*'[1]4407Imp'!O$22</f>
        <v>6.0800000000000003E-4</v>
      </c>
      <c r="Q62" s="37">
        <f>1/$A$1*'[1]4407Imp'!P$22</f>
        <v>1.5947630305524218E-3</v>
      </c>
      <c r="R62" s="37">
        <f>1/$A$1*'[1]4407Imp'!Q$22</f>
        <v>4.6839969454983178E-3</v>
      </c>
      <c r="S62" s="37">
        <f>1/$A$1*'[1]4407Imp'!R$22</f>
        <v>6.184133751318939E-3</v>
      </c>
      <c r="T62" s="37">
        <f>1/$A$1*'[1]4407Imp'!S$22</f>
        <v>2.8156629202180743E-2</v>
      </c>
      <c r="U62" s="37">
        <f>1/$A$1*'[1]4407Imp'!T$22</f>
        <v>6.2736209521474462E-2</v>
      </c>
      <c r="V62" s="37">
        <f>1/$A$1*'[1]4407Imp'!U$22</f>
        <v>0.29539228453373945</v>
      </c>
      <c r="W62" s="37">
        <f>1/$A$1*'[1]4407Imp'!V$22</f>
        <v>0.63487299999999991</v>
      </c>
      <c r="X62" s="37">
        <f>1/$A$1*'[1]4407Imp'!W$22</f>
        <v>0.468331</v>
      </c>
      <c r="Y62" s="37">
        <f>1/$A$1*'[1]4407Imp'!X$22</f>
        <v>0.62645099999999998</v>
      </c>
      <c r="Z62" s="37">
        <f>1/$A$1*'[1]4407Imp'!Y$22</f>
        <v>0.89998999999999973</v>
      </c>
      <c r="AA62" s="37">
        <f>1/$A$1*'[1]4407Imp'!Z$22</f>
        <v>1.1592859999999998</v>
      </c>
      <c r="AB62" s="37">
        <f>1/$A$1*'[1]4407Imp'!AA$22</f>
        <v>0</v>
      </c>
      <c r="AC62" s="4"/>
      <c r="AD62" s="68">
        <f>1/1000*'[1]4407Imp'!AB$22</f>
        <v>0</v>
      </c>
      <c r="AE62" s="11">
        <f>1/1000*'[1]4407Imp'!AC$22</f>
        <v>0</v>
      </c>
      <c r="AF62" s="11">
        <f>1/1000*'[1]4407Imp'!AD$22</f>
        <v>0</v>
      </c>
      <c r="AG62" s="11">
        <f>1/1000*'[1]4407Imp'!AE$22</f>
        <v>0</v>
      </c>
      <c r="AH62" s="11">
        <f>1/1000*'[1]4407Imp'!AF$22</f>
        <v>0</v>
      </c>
      <c r="AI62" s="11">
        <f>1/1000*'[1]4407Imp'!AG$22</f>
        <v>0</v>
      </c>
      <c r="AJ62" s="11">
        <f>1/1000*'[1]4407Imp'!AH$22</f>
        <v>6.6869999999999997E-6</v>
      </c>
      <c r="AK62" s="11">
        <f>1/1000*'[1]4407Imp'!AI$22</f>
        <v>0</v>
      </c>
      <c r="AL62" s="11">
        <f>1/1000*'[1]4407Imp'!AJ$22</f>
        <v>0</v>
      </c>
      <c r="AM62" s="11">
        <f>1/1000*'[1]4407Imp'!AK$22</f>
        <v>1.0442199999999998E-4</v>
      </c>
      <c r="AN62" s="11">
        <f>1/1000*'[1]4407Imp'!AL$22</f>
        <v>0</v>
      </c>
      <c r="AO62" s="11">
        <f>1/1000*'[1]4407Imp'!AM$22</f>
        <v>0</v>
      </c>
      <c r="AP62" s="11">
        <f>1/1000*'[1]4407Imp'!AN$22</f>
        <v>1.5431600000000002E-4</v>
      </c>
      <c r="AQ62" s="11">
        <f>1/1000*'[1]4407Imp'!AO$22</f>
        <v>1.5633599999999997E-4</v>
      </c>
      <c r="AR62" s="11">
        <f>1/1000*'[1]4407Imp'!AP$22</f>
        <v>4.8852100000000001E-4</v>
      </c>
      <c r="AS62" s="11">
        <f>1/1000*'[1]4407Imp'!AQ$22</f>
        <v>1.404406E-3</v>
      </c>
      <c r="AT62" s="11">
        <f>1/1000*'[1]4407Imp'!AR$22</f>
        <v>1.6025100000000001E-3</v>
      </c>
      <c r="AU62" s="11">
        <f>1/1000*'[1]4407Imp'!AS$22</f>
        <v>5.638185999999999E-3</v>
      </c>
      <c r="AV62" s="11">
        <f>1/1000*'[1]4407Imp'!AT$22</f>
        <v>1.2251249000000001E-2</v>
      </c>
      <c r="AW62" s="11">
        <f>1/1000*'[1]4407Imp'!AU$22</f>
        <v>5.1508702999999989E-2</v>
      </c>
      <c r="AX62" s="11">
        <f>1/1000*'[1]4407Imp'!AV$22</f>
        <v>0.10521369799999999</v>
      </c>
      <c r="AY62" s="11">
        <f>1/1000*'[1]4407Imp'!AW$22</f>
        <v>0.107374099</v>
      </c>
      <c r="AZ62" s="11">
        <f>1/1000*'[1]4407Imp'!AX$22</f>
        <v>0.138431895</v>
      </c>
      <c r="BA62" s="11">
        <f>1/1000*'[1]4407Imp'!AY$22</f>
        <v>0.16245560099999998</v>
      </c>
      <c r="BB62" s="11">
        <f>1/1000*'[1]4407Imp'!AZ$22</f>
        <v>0.22100585</v>
      </c>
      <c r="BC62" s="302">
        <f>1/1000*'[1]4407Imp'!BA$22</f>
        <v>0</v>
      </c>
      <c r="BD62" s="307"/>
    </row>
    <row r="63" spans="2:56">
      <c r="B63" s="372" t="s">
        <v>342</v>
      </c>
      <c r="C63" s="47">
        <f>1/$A$1*'[1]4407Imp'!$B$29</f>
        <v>1.7969999999999996E-3</v>
      </c>
      <c r="D63" s="11">
        <f>1/$A$1*'[1]4407Imp'!$C$29</f>
        <v>1.4339999999999999E-3</v>
      </c>
      <c r="E63" s="11">
        <f>1/$A$1*'[1]4407Imp'!$D$29</f>
        <v>6.2699999999999984E-4</v>
      </c>
      <c r="F63" s="11">
        <f>1/$A$1*'[1]4407Imp'!$E$29</f>
        <v>9.5399999999999988E-4</v>
      </c>
      <c r="G63" s="11">
        <f>1/$A$1*'[1]4407Imp'!$F$29</f>
        <v>7.0599999999999992E-4</v>
      </c>
      <c r="H63" s="11">
        <f>1/$A$1*'[1]4407Imp'!$G$29</f>
        <v>7.7899999999999985E-4</v>
      </c>
      <c r="I63" s="11">
        <f>1/$A$1*'[1]4407Imp'!$H$29</f>
        <v>7.2999999999999985E-5</v>
      </c>
      <c r="J63" s="37">
        <f>1/$A$1*'[1]4407Imp'!$I$29</f>
        <v>1.1709999999999999E-3</v>
      </c>
      <c r="K63" s="37">
        <f>1/$A$1*'[1]4407Imp'!$J$29</f>
        <v>2.2179999999999995E-3</v>
      </c>
      <c r="L63" s="37">
        <f>1/$A$1*'[1]4407Imp'!K$29</f>
        <v>2.0279999999999994E-3</v>
      </c>
      <c r="M63" s="37">
        <f>1/$A$1*'[1]4407Imp'!L$29</f>
        <v>9.3559999999999997E-3</v>
      </c>
      <c r="N63" s="37">
        <f>1/$A$1*'[1]4407Imp'!M$29</f>
        <v>1.5128999999999997E-2</v>
      </c>
      <c r="O63" s="37">
        <f>1/$A$1*'[1]4407Imp'!N$29</f>
        <v>1.6851999999999999E-2</v>
      </c>
      <c r="P63" s="37">
        <f>1/$A$1*'[1]4407Imp'!O$29</f>
        <v>1.8935999999999998E-2</v>
      </c>
      <c r="Q63" s="37">
        <f>1/$A$1*'[1]4407Imp'!P$29</f>
        <v>3.2975855094844249E-2</v>
      </c>
      <c r="R63" s="37">
        <f>1/$A$1*'[1]4407Imp'!Q$29</f>
        <v>3.2958996113253765E-2</v>
      </c>
      <c r="S63" s="37">
        <f>1/$A$1*'[1]4407Imp'!R$29</f>
        <v>4.0934596445324434E-2</v>
      </c>
      <c r="T63" s="37">
        <f>1/$A$1*'[1]4407Imp'!S$29</f>
        <v>6.000506456940178E-2</v>
      </c>
      <c r="U63" s="37">
        <f>1/$A$1*'[1]4407Imp'!T$29</f>
        <v>5.612742347260103E-2</v>
      </c>
      <c r="V63" s="37">
        <f>1/$A$1*'[1]4407Imp'!U$29</f>
        <v>5.0535278859372625E-2</v>
      </c>
      <c r="W63" s="37">
        <f>1/$A$1*'[1]4407Imp'!V$29</f>
        <v>5.1199999999999982E-2</v>
      </c>
      <c r="X63" s="37">
        <f>1/$A$1*'[1]4407Imp'!W$29</f>
        <v>5.3443999999999998E-2</v>
      </c>
      <c r="Y63" s="37">
        <f>1/$A$1*'[1]4407Imp'!X$29</f>
        <v>4.0767999999999992E-2</v>
      </c>
      <c r="Z63" s="37">
        <f>1/$A$1*'[1]4407Imp'!Y$29</f>
        <v>4.0007999999999995E-2</v>
      </c>
      <c r="AA63" s="37">
        <f>1/$A$1*'[1]4407Imp'!Z$29</f>
        <v>4.7419000000000003E-2</v>
      </c>
      <c r="AB63" s="37">
        <f>1/$A$1*'[1]4407Imp'!AA$29</f>
        <v>0</v>
      </c>
      <c r="AC63" s="4"/>
      <c r="AD63" s="68">
        <f>1/1000*'[1]4407Imp'!AB$29</f>
        <v>6.5883499999999998E-4</v>
      </c>
      <c r="AE63" s="11">
        <f>1/1000*'[1]4407Imp'!AC$29</f>
        <v>5.8900000000000001E-4</v>
      </c>
      <c r="AF63" s="11">
        <f>1/1000*'[1]4407Imp'!AD$29</f>
        <v>2.2167399999999999E-4</v>
      </c>
      <c r="AG63" s="11">
        <f>1/1000*'[1]4407Imp'!AE$29</f>
        <v>2.6000000000000003E-4</v>
      </c>
      <c r="AH63" s="11">
        <f>1/1000*'[1]4407Imp'!AF$29</f>
        <v>2.7900000000000001E-4</v>
      </c>
      <c r="AI63" s="11">
        <f>1/1000*'[1]4407Imp'!AG$29</f>
        <v>3.4000000000000002E-4</v>
      </c>
      <c r="AJ63" s="11">
        <f>1/1000*'[1]4407Imp'!AH$29</f>
        <v>5.1679000000000004E-5</v>
      </c>
      <c r="AK63" s="11">
        <f>1/1000*'[1]4407Imp'!AI$29</f>
        <v>3.7405299999999995E-4</v>
      </c>
      <c r="AL63" s="11">
        <f>1/1000*'[1]4407Imp'!AJ$29</f>
        <v>7.8930999999999999E-4</v>
      </c>
      <c r="AM63" s="11">
        <f>1/1000*'[1]4407Imp'!AK$29</f>
        <v>8.5016599999999996E-4</v>
      </c>
      <c r="AN63" s="11">
        <f>1/1000*'[1]4407Imp'!AL$29</f>
        <v>3.4113179999999996E-3</v>
      </c>
      <c r="AO63" s="11">
        <f>1/1000*'[1]4407Imp'!AM$29</f>
        <v>5.1797369999999994E-3</v>
      </c>
      <c r="AP63" s="11">
        <f>1/1000*'[1]4407Imp'!AN$29</f>
        <v>6.291447999999999E-3</v>
      </c>
      <c r="AQ63" s="11">
        <f>1/1000*'[1]4407Imp'!AO$29</f>
        <v>7.5798129999999995E-3</v>
      </c>
      <c r="AR63" s="11">
        <f>1/1000*'[1]4407Imp'!AP$29</f>
        <v>1.3166115999999997E-2</v>
      </c>
      <c r="AS63" s="11">
        <f>1/1000*'[1]4407Imp'!AQ$29</f>
        <v>1.2243997999999999E-2</v>
      </c>
      <c r="AT63" s="11">
        <f>1/1000*'[1]4407Imp'!AR$29</f>
        <v>1.6093461999999999E-2</v>
      </c>
      <c r="AU63" s="11">
        <f>1/1000*'[1]4407Imp'!AS$29</f>
        <v>2.4775032000000002E-2</v>
      </c>
      <c r="AV63" s="11">
        <f>1/1000*'[1]4407Imp'!AT$29</f>
        <v>2.5839146E-2</v>
      </c>
      <c r="AW63" s="11">
        <f>1/1000*'[1]4407Imp'!AU$29</f>
        <v>2.2378852999999997E-2</v>
      </c>
      <c r="AX63" s="11">
        <f>1/1000*'[1]4407Imp'!AV$29</f>
        <v>2.2053542000000002E-2</v>
      </c>
      <c r="AY63" s="11">
        <f>1/1000*'[1]4407Imp'!AW$29</f>
        <v>2.6348680999999999E-2</v>
      </c>
      <c r="AZ63" s="11">
        <f>1/1000*'[1]4407Imp'!AX$29</f>
        <v>2.1551140999999992E-2</v>
      </c>
      <c r="BA63" s="11">
        <f>1/1000*'[1]4407Imp'!AY$29</f>
        <v>2.0285461000000001E-2</v>
      </c>
      <c r="BB63" s="11">
        <f>1/1000*'[1]4407Imp'!AZ$29</f>
        <v>2.3544069000000001E-2</v>
      </c>
      <c r="BC63" s="302">
        <f>1/1000*'[1]4407Imp'!BA$29</f>
        <v>0</v>
      </c>
      <c r="BD63" s="307"/>
    </row>
    <row r="64" spans="2:56">
      <c r="B64" s="5" t="s">
        <v>26</v>
      </c>
      <c r="C64" s="47">
        <f>1/$A$1*'[1]4407Imp'!$B$163</f>
        <v>0.146374</v>
      </c>
      <c r="D64" s="11">
        <f>1/$A$1*'[1]4407Imp'!$C$163</f>
        <v>0.16765999999999998</v>
      </c>
      <c r="E64" s="11">
        <f>1/$A$1*'[1]4407Imp'!$D$163</f>
        <v>0.22276999999999997</v>
      </c>
      <c r="F64" s="11">
        <f>1/$A$1*'[1]4407Imp'!$E$163</f>
        <v>0.26182599999999995</v>
      </c>
      <c r="G64" s="11">
        <f>1/$A$1*'[1]4407Imp'!$F$163</f>
        <v>0.27960799999999997</v>
      </c>
      <c r="H64" s="11">
        <f>1/$A$1*'[1]4407Imp'!$G$163</f>
        <v>0.21659399999999998</v>
      </c>
      <c r="I64" s="11">
        <f>1/$A$1*'[1]4407Imp'!$H$163</f>
        <v>0.28136190999999999</v>
      </c>
      <c r="J64" s="37">
        <f>1/$A$1*'[1]4407Imp'!$I$163</f>
        <v>0.25208599999999998</v>
      </c>
      <c r="K64" s="37">
        <f>1/$A$1*'[1]4407Imp'!$J$163</f>
        <v>0.239185656</v>
      </c>
      <c r="L64" s="37">
        <f>1/$A$1*'[1]4407Imp'!K$163</f>
        <v>0.41795720166666667</v>
      </c>
      <c r="M64" s="37">
        <f>1/$A$1*'[1]4407Imp'!L$163</f>
        <v>0.41260487000000001</v>
      </c>
      <c r="N64" s="37">
        <f>1/$A$1*'[1]4407Imp'!M$163</f>
        <v>0.41023118833333333</v>
      </c>
      <c r="O64" s="37">
        <f>1/$A$1*'[1]4407Imp'!N$163</f>
        <v>0.48342967833333339</v>
      </c>
      <c r="P64" s="37">
        <f>1/$A$1*'[1]4407Imp'!O$163</f>
        <v>0.50008550166666665</v>
      </c>
      <c r="Q64" s="37">
        <f>1/$A$1*'[1]4407Imp'!P$163</f>
        <v>0.37139948091048658</v>
      </c>
      <c r="R64" s="37">
        <f>1/$A$1*'[1]4407Imp'!Q$163</f>
        <v>0.40664228982570744</v>
      </c>
      <c r="S64" s="37">
        <f>1/$A$1*'[1]4407Imp'!R$163</f>
        <v>0.36063936421484805</v>
      </c>
      <c r="T64" s="37">
        <f>1/$A$1*'[1]4407Imp'!S$163</f>
        <v>0.43041110900970747</v>
      </c>
      <c r="U64" s="37">
        <f>1/$A$1*'[1]4407Imp'!T$163</f>
        <v>0.36389517091757095</v>
      </c>
      <c r="V64" s="37">
        <f>1/$A$1*'[1]4407Imp'!U$163</f>
        <v>0.39219543761271131</v>
      </c>
      <c r="W64" s="37">
        <f>1/$A$1*'[1]4407Imp'!V$163</f>
        <v>0.33629199999999998</v>
      </c>
      <c r="X64" s="37">
        <f>1/$A$1*'[1]4407Imp'!W$163</f>
        <v>0.16372071799999999</v>
      </c>
      <c r="Y64" s="37">
        <f>1/$A$1*'[1]4407Imp'!X$163</f>
        <v>0.113944</v>
      </c>
      <c r="Z64" s="37">
        <f>1/$A$1*'[1]4407Imp'!Y$163</f>
        <v>0.20144500000000001</v>
      </c>
      <c r="AA64" s="37">
        <f>1/$A$1*'[1]4407Imp'!Z$163</f>
        <v>0.23628899999999997</v>
      </c>
      <c r="AB64" s="37">
        <f>1/$A$1*'[1]4407Imp'!AA$163</f>
        <v>0</v>
      </c>
      <c r="AC64" s="4"/>
      <c r="AD64" s="68">
        <f>1/1000*'[1]4407Imp'!AB$163</f>
        <v>3.0010545999999999E-2</v>
      </c>
      <c r="AE64" s="11">
        <f>1/1000*'[1]4407Imp'!AC$163</f>
        <v>3.0725000000000002E-2</v>
      </c>
      <c r="AF64" s="11">
        <f>1/1000*'[1]4407Imp'!AD$163</f>
        <v>4.1580573000000003E-2</v>
      </c>
      <c r="AG64" s="11">
        <f>1/1000*'[1]4407Imp'!AE$163</f>
        <v>5.1445999999999999E-2</v>
      </c>
      <c r="AH64" s="11">
        <f>1/1000*'[1]4407Imp'!AF$163</f>
        <v>5.6672E-2</v>
      </c>
      <c r="AI64" s="11">
        <f>1/1000*'[1]4407Imp'!AG$163</f>
        <v>5.1024E-2</v>
      </c>
      <c r="AJ64" s="11">
        <f>1/1000*'[1]4407Imp'!AH$163</f>
        <v>6.6054683000000017E-2</v>
      </c>
      <c r="AK64" s="11">
        <f>1/1000*'[1]4407Imp'!AI$163</f>
        <v>6.3332859999999991E-2</v>
      </c>
      <c r="AL64" s="11">
        <f>1/1000*'[1]4407Imp'!AJ$163</f>
        <v>6.1701069999999997E-2</v>
      </c>
      <c r="AM64" s="11">
        <f>1/1000*'[1]4407Imp'!AK$163</f>
        <v>9.8074963000000001E-2</v>
      </c>
      <c r="AN64" s="11">
        <f>1/1000*'[1]4407Imp'!AL$163</f>
        <v>0.11632972600000001</v>
      </c>
      <c r="AO64" s="11">
        <f>1/1000*'[1]4407Imp'!AM$163</f>
        <v>0.11723004499999999</v>
      </c>
      <c r="AP64" s="11">
        <f>1/1000*'[1]4407Imp'!AN$163</f>
        <v>0.13676049699999998</v>
      </c>
      <c r="AQ64" s="11">
        <f>1/1000*'[1]4407Imp'!AO$163</f>
        <v>0.146422629</v>
      </c>
      <c r="AR64" s="11">
        <f>1/1000*'[1]4407Imp'!AP$163</f>
        <v>0.11660549000000001</v>
      </c>
      <c r="AS64" s="11">
        <f>1/1000*'[1]4407Imp'!AQ$163</f>
        <v>0.10625072199999999</v>
      </c>
      <c r="AT64" s="11">
        <f>1/1000*'[1]4407Imp'!AR$163</f>
        <v>9.1815859999999999E-2</v>
      </c>
      <c r="AU64" s="11">
        <f>1/1000*'[1]4407Imp'!AS$163</f>
        <v>0.10825300099999999</v>
      </c>
      <c r="AV64" s="11">
        <f>1/1000*'[1]4407Imp'!AT$163</f>
        <v>9.4464449000000006E-2</v>
      </c>
      <c r="AW64" s="11">
        <f>1/1000*'[1]4407Imp'!AU$163</f>
        <v>8.8092835999999994E-2</v>
      </c>
      <c r="AX64" s="11">
        <f>1/1000*'[1]4407Imp'!AV$163</f>
        <v>7.3011046999999996E-2</v>
      </c>
      <c r="AY64" s="11">
        <f>1/1000*'[1]4407Imp'!AW$163</f>
        <v>5.0673930000000006E-2</v>
      </c>
      <c r="AZ64" s="11">
        <f>1/1000*'[1]4407Imp'!AX$163</f>
        <v>3.2342187999999994E-2</v>
      </c>
      <c r="BA64" s="11">
        <f>1/1000*'[1]4407Imp'!AY$163</f>
        <v>4.1692005000000004E-2</v>
      </c>
      <c r="BB64" s="11">
        <f>1/1000*'[1]4407Imp'!AZ$163</f>
        <v>5.1887207000000005E-2</v>
      </c>
      <c r="BC64" s="302">
        <f>1/1000*'[1]4407Imp'!BA$163</f>
        <v>0</v>
      </c>
      <c r="BD64" s="307"/>
    </row>
    <row r="65" spans="2:56">
      <c r="B65" s="372" t="s">
        <v>194</v>
      </c>
      <c r="C65" s="47">
        <f>1/$A$1*'[1]4407Imp'!$B$184</f>
        <v>1.7089999999999998E-3</v>
      </c>
      <c r="D65" s="11">
        <f>1/$A$1*'[1]4407Imp'!$C$184</f>
        <v>0</v>
      </c>
      <c r="E65" s="11">
        <f>1/$A$1*'[1]4407Imp'!$D$184</f>
        <v>1.8259999999999997E-3</v>
      </c>
      <c r="F65" s="11">
        <f>1/$A$1*'[1]4407Imp'!$E$184</f>
        <v>1.487E-3</v>
      </c>
      <c r="G65" s="11">
        <f>1/$A$1*'[1]4407Imp'!$F$184</f>
        <v>9.0299999999999994E-4</v>
      </c>
      <c r="H65" s="11">
        <f>1/$A$1*'[1]4407Imp'!$G$184</f>
        <v>1.4899999999999998E-3</v>
      </c>
      <c r="I65" s="11">
        <f>1/$A$1*'[1]4407Imp'!$H$184</f>
        <v>6.9599999999999992E-3</v>
      </c>
      <c r="J65" s="37">
        <f>1/$A$1*'[1]4407Imp'!$I$184</f>
        <v>5.3640500000000004E-3</v>
      </c>
      <c r="K65" s="37">
        <f>1/$A$1*'[1]4407Imp'!$J$184</f>
        <v>4.6449999999999998E-3</v>
      </c>
      <c r="L65" s="37">
        <f>1/$A$1*'[1]4407Imp'!K$184</f>
        <v>6.4364033333333326E-3</v>
      </c>
      <c r="M65" s="37">
        <f>1/$A$1*'[1]4407Imp'!L$184</f>
        <v>6.6179999999999998E-3</v>
      </c>
      <c r="N65" s="37">
        <f>1/$A$1*'[1]4407Imp'!M$184</f>
        <v>5.4650000000000002E-3</v>
      </c>
      <c r="O65" s="37">
        <f>1/$A$1*'[1]4407Imp'!N$184</f>
        <v>2.6549666666666667E-3</v>
      </c>
      <c r="P65" s="37">
        <f>1/$A$1*'[1]4407Imp'!O$184</f>
        <v>4.8959999999999993E-3</v>
      </c>
      <c r="Q65" s="37">
        <f>1/$A$1*'[1]4407Imp'!P$184</f>
        <v>9.9038550268541019E-3</v>
      </c>
      <c r="R65" s="37">
        <f>1/$A$1*'[1]4407Imp'!Q$184</f>
        <v>9.6431016393174127E-3</v>
      </c>
      <c r="S65" s="37">
        <f>1/$A$1*'[1]4407Imp'!R$184</f>
        <v>5.7196672541996833E-3</v>
      </c>
      <c r="T65" s="37">
        <f>1/$A$1*'[1]4407Imp'!S$184</f>
        <v>5.5480441465375428E-3</v>
      </c>
      <c r="U65" s="37">
        <f>1/$A$1*'[1]4407Imp'!T$184</f>
        <v>6.5623676278300696E-3</v>
      </c>
      <c r="V65" s="37">
        <f>1/$A$1*'[1]4407Imp'!U$184</f>
        <v>1.30659633010066E-2</v>
      </c>
      <c r="W65" s="37">
        <f>1/$A$1*'[1]4407Imp'!V$184</f>
        <v>7.2073999999999999E-2</v>
      </c>
      <c r="X65" s="37">
        <f>1/$A$1*'[1]4407Imp'!W$184</f>
        <v>5.9750999999999999E-2</v>
      </c>
      <c r="Y65" s="37">
        <f>1/$A$1*'[1]4407Imp'!X$184</f>
        <v>5.7329999999999978E-2</v>
      </c>
      <c r="Z65" s="37">
        <f>1/$A$1*'[1]4407Imp'!Y$184</f>
        <v>6.1584E-2</v>
      </c>
      <c r="AA65" s="37">
        <f>1/$A$1*'[1]4407Imp'!Z$184</f>
        <v>6.4124999999999988E-2</v>
      </c>
      <c r="AB65" s="37">
        <f>1/$A$1*'[1]4407Imp'!AA$184</f>
        <v>0</v>
      </c>
      <c r="AC65" s="4"/>
      <c r="AD65" s="68">
        <f>1/1000*'[1]4407Imp'!AB$184</f>
        <v>4.0580599999999998E-4</v>
      </c>
      <c r="AE65" s="11">
        <f>1/1000*'[1]4407Imp'!AC$184</f>
        <v>0</v>
      </c>
      <c r="AF65" s="11">
        <f>1/1000*'[1]4407Imp'!AD$184</f>
        <v>5.0876000000000003E-4</v>
      </c>
      <c r="AG65" s="11">
        <f>1/1000*'[1]4407Imp'!AE$184</f>
        <v>5.4300000000000008E-4</v>
      </c>
      <c r="AH65" s="11">
        <f>1/1000*'[1]4407Imp'!AF$184</f>
        <v>2.2900000000000001E-4</v>
      </c>
      <c r="AI65" s="11">
        <f>1/1000*'[1]4407Imp'!AG$184</f>
        <v>6.5000000000000008E-4</v>
      </c>
      <c r="AJ65" s="11">
        <f>1/1000*'[1]4407Imp'!AH$184</f>
        <v>2.4294409999999996E-3</v>
      </c>
      <c r="AK65" s="11">
        <f>1/1000*'[1]4407Imp'!AI$184</f>
        <v>2.207634E-3</v>
      </c>
      <c r="AL65" s="11">
        <f>1/1000*'[1]4407Imp'!AJ$184</f>
        <v>3.5817639999999999E-3</v>
      </c>
      <c r="AM65" s="11">
        <f>1/1000*'[1]4407Imp'!AK$184</f>
        <v>5.5617829999999998E-3</v>
      </c>
      <c r="AN65" s="11">
        <f>1/1000*'[1]4407Imp'!AL$184</f>
        <v>5.936513E-3</v>
      </c>
      <c r="AO65" s="11">
        <f>1/1000*'[1]4407Imp'!AM$184</f>
        <v>3.6208990000000003E-3</v>
      </c>
      <c r="AP65" s="11">
        <f>1/1000*'[1]4407Imp'!AN$184</f>
        <v>1.309408E-3</v>
      </c>
      <c r="AQ65" s="11">
        <f>1/1000*'[1]4407Imp'!AO$184</f>
        <v>2.7711270000000008E-3</v>
      </c>
      <c r="AR65" s="11">
        <f>1/1000*'[1]4407Imp'!AP$184</f>
        <v>4.8230820000000002E-3</v>
      </c>
      <c r="AS65" s="11">
        <f>1/1000*'[1]4407Imp'!AQ$184</f>
        <v>5.100033999999999E-3</v>
      </c>
      <c r="AT65" s="11">
        <f>1/1000*'[1]4407Imp'!AR$184</f>
        <v>3.277421E-3</v>
      </c>
      <c r="AU65" s="11">
        <f>1/1000*'[1]4407Imp'!AS$184</f>
        <v>2.9535E-3</v>
      </c>
      <c r="AV65" s="11">
        <f>1/1000*'[1]4407Imp'!AT$184</f>
        <v>2.9208479999999998E-3</v>
      </c>
      <c r="AW65" s="11">
        <f>1/1000*'[1]4407Imp'!AU$184</f>
        <v>8.7754310000000002E-3</v>
      </c>
      <c r="AX65" s="11">
        <f>1/1000*'[1]4407Imp'!AV$184</f>
        <v>5.2086368999999993E-2</v>
      </c>
      <c r="AY65" s="11">
        <f>1/1000*'[1]4407Imp'!AW$184</f>
        <v>3.3563794000000001E-2</v>
      </c>
      <c r="AZ65" s="11">
        <f>1/1000*'[1]4407Imp'!AX$184</f>
        <v>2.4651364000000002E-2</v>
      </c>
      <c r="BA65" s="11">
        <f>1/1000*'[1]4407Imp'!AY$184</f>
        <v>1.9660643000000002E-2</v>
      </c>
      <c r="BB65" s="11">
        <f>1/1000*'[1]4407Imp'!AZ$184</f>
        <v>1.7916912E-2</v>
      </c>
      <c r="BC65" s="302">
        <f>1/1000*'[1]4407Imp'!BA$184</f>
        <v>0</v>
      </c>
      <c r="BD65" s="307"/>
    </row>
    <row r="66" spans="2:56">
      <c r="B66" s="372" t="s">
        <v>343</v>
      </c>
      <c r="C66" s="47">
        <f>1/$A$1*'[1]4407Imp'!$B$202</f>
        <v>0</v>
      </c>
      <c r="D66" s="11">
        <f>1/$A$1*'[1]4407Imp'!$C$202</f>
        <v>0</v>
      </c>
      <c r="E66" s="11">
        <f>1/$A$1*'[1]4407Imp'!$D$202</f>
        <v>0</v>
      </c>
      <c r="F66" s="11">
        <f>1/$A$1*'[1]4407Imp'!$E$202</f>
        <v>0</v>
      </c>
      <c r="G66" s="11">
        <f>1/$A$1*'[1]4407Imp'!$F$202</f>
        <v>0</v>
      </c>
      <c r="H66" s="11">
        <f>1/$A$1*'[1]4407Imp'!$G$202</f>
        <v>0</v>
      </c>
      <c r="I66" s="11">
        <f>1/$A$1*'[1]4407Imp'!$H$202</f>
        <v>0</v>
      </c>
      <c r="J66" s="37">
        <f>1/$A$1*'[1]4407Imp'!$I$202</f>
        <v>1.4299999999999998E-4</v>
      </c>
      <c r="K66" s="37">
        <f>1/$A$1*'[1]4407Imp'!$J$202</f>
        <v>1.0859999999999997E-3</v>
      </c>
      <c r="L66" s="37">
        <f>1/$A$1*'[1]4407Imp'!K$202</f>
        <v>2.5099999999999992E-4</v>
      </c>
      <c r="M66" s="37">
        <f>1/$A$1*'[1]4407Imp'!L$202</f>
        <v>6.3699999999999998E-4</v>
      </c>
      <c r="N66" s="37">
        <f>1/$A$1*'[1]4407Imp'!M$202</f>
        <v>9.9605500000000003E-4</v>
      </c>
      <c r="O66" s="37">
        <f>1/$A$1*'[1]4407Imp'!N$202</f>
        <v>2.5579999999999995E-3</v>
      </c>
      <c r="P66" s="37">
        <f>1/$A$1*'[1]4407Imp'!O$202</f>
        <v>7.1479999999999998E-3</v>
      </c>
      <c r="Q66" s="37">
        <f>1/$A$1*'[1]4407Imp'!P$202</f>
        <v>1.2533602253169754E-2</v>
      </c>
      <c r="R66" s="37">
        <f>1/$A$1*'[1]4407Imp'!Q$202</f>
        <v>1.5612257112394423E-2</v>
      </c>
      <c r="S66" s="37">
        <f>1/$A$1*'[1]4407Imp'!R$202</f>
        <v>2.3125566583483258E-2</v>
      </c>
      <c r="T66" s="37">
        <f>1/$A$1*'[1]4407Imp'!S$202</f>
        <v>3.9174689250185933E-2</v>
      </c>
      <c r="U66" s="37">
        <f>1/$A$1*'[1]4407Imp'!T$202</f>
        <v>4.619479728000922E-2</v>
      </c>
      <c r="V66" s="37">
        <f>1/$A$1*'[1]4407Imp'!U$202</f>
        <v>4.85459079191954E-2</v>
      </c>
      <c r="W66" s="37">
        <f>1/$A$1*'[1]4407Imp'!V$202</f>
        <v>5.3310999999999997E-2</v>
      </c>
      <c r="X66" s="37">
        <f>1/$A$1*'[1]4407Imp'!W$202</f>
        <v>7.1805999999999981E-2</v>
      </c>
      <c r="Y66" s="37">
        <f>1/$A$1*'[1]4407Imp'!X$202</f>
        <v>5.893799999999999E-2</v>
      </c>
      <c r="Z66" s="37">
        <f>1/$A$1*'[1]4407Imp'!Y$202</f>
        <v>5.5706999999999986E-2</v>
      </c>
      <c r="AA66" s="37">
        <f>1/$A$1*'[1]4407Imp'!Z$202</f>
        <v>6.810999999999999E-2</v>
      </c>
      <c r="AB66" s="37">
        <f>1/$A$1*'[1]4407Imp'!AA$202</f>
        <v>0</v>
      </c>
      <c r="AC66" s="4"/>
      <c r="AD66" s="68">
        <f>1/1000*'[1]4407Imp'!AB$202</f>
        <v>0</v>
      </c>
      <c r="AE66" s="11">
        <f>1/1000*'[1]4407Imp'!AC$202</f>
        <v>0</v>
      </c>
      <c r="AF66" s="11">
        <f>1/1000*'[1]4407Imp'!AD$202</f>
        <v>0</v>
      </c>
      <c r="AG66" s="11">
        <f>1/1000*'[1]4407Imp'!AE$202</f>
        <v>0</v>
      </c>
      <c r="AH66" s="11">
        <f>1/1000*'[1]4407Imp'!AF$202</f>
        <v>0</v>
      </c>
      <c r="AI66" s="11">
        <f>1/1000*'[1]4407Imp'!AG$202</f>
        <v>0</v>
      </c>
      <c r="AJ66" s="11">
        <f>1/1000*'[1]4407Imp'!AH$202</f>
        <v>0</v>
      </c>
      <c r="AK66" s="11">
        <f>1/1000*'[1]4407Imp'!AI$202</f>
        <v>5.6326000000000002E-5</v>
      </c>
      <c r="AL66" s="11">
        <f>1/1000*'[1]4407Imp'!AJ$202</f>
        <v>4.4405699999999998E-4</v>
      </c>
      <c r="AM66" s="11">
        <f>1/1000*'[1]4407Imp'!AK$202</f>
        <v>1.4411E-4</v>
      </c>
      <c r="AN66" s="11">
        <f>1/1000*'[1]4407Imp'!AL$202</f>
        <v>2.9894699999999998E-4</v>
      </c>
      <c r="AO66" s="11">
        <f>1/1000*'[1]4407Imp'!AM$202</f>
        <v>4.3468299999999994E-4</v>
      </c>
      <c r="AP66" s="11">
        <f>1/1000*'[1]4407Imp'!AN$202</f>
        <v>1.1188439999999997E-3</v>
      </c>
      <c r="AQ66" s="11">
        <f>1/1000*'[1]4407Imp'!AO$202</f>
        <v>3.0657079999999999E-3</v>
      </c>
      <c r="AR66" s="11">
        <f>1/1000*'[1]4407Imp'!AP$202</f>
        <v>5.8272189999999998E-3</v>
      </c>
      <c r="AS66" s="11">
        <f>1/1000*'[1]4407Imp'!AQ$202</f>
        <v>6.8045579999999996E-3</v>
      </c>
      <c r="AT66" s="11">
        <f>1/1000*'[1]4407Imp'!AR$202</f>
        <v>9.5621360000000006E-3</v>
      </c>
      <c r="AU66" s="11">
        <f>1/1000*'[1]4407Imp'!AS$202</f>
        <v>1.5842813000000001E-2</v>
      </c>
      <c r="AV66" s="11">
        <f>1/1000*'[1]4407Imp'!AT$202</f>
        <v>2.0813294000000003E-2</v>
      </c>
      <c r="AW66" s="11">
        <f>1/1000*'[1]4407Imp'!AU$202</f>
        <v>2.0598231000000002E-2</v>
      </c>
      <c r="AX66" s="11">
        <f>1/1000*'[1]4407Imp'!AV$202</f>
        <v>2.2350795E-2</v>
      </c>
      <c r="AY66" s="11">
        <f>1/1000*'[1]4407Imp'!AW$202</f>
        <v>3.4097093000000002E-2</v>
      </c>
      <c r="AZ66" s="11">
        <f>1/1000*'[1]4407Imp'!AX$202</f>
        <v>3.0712915000000004E-2</v>
      </c>
      <c r="BA66" s="11">
        <f>1/1000*'[1]4407Imp'!AY$202</f>
        <v>2.6710573999999994E-2</v>
      </c>
      <c r="BB66" s="11">
        <f>1/1000*'[1]4407Imp'!AZ$202</f>
        <v>3.1329329999999996E-2</v>
      </c>
      <c r="BC66" s="302">
        <f>1/1000*'[1]4407Imp'!BA$202</f>
        <v>0</v>
      </c>
      <c r="BD66" s="307"/>
    </row>
    <row r="67" spans="2:56">
      <c r="B67" s="5" t="s">
        <v>109</v>
      </c>
      <c r="C67" s="47">
        <f>1/$A$1*'[1]4407Imp'!$B$244</f>
        <v>1.132E-3</v>
      </c>
      <c r="D67" s="11">
        <f>1/$A$1*'[1]4407Imp'!$C$244</f>
        <v>2.3069999999999996E-3</v>
      </c>
      <c r="E67" s="11">
        <f>1/$A$1*'[1]4407Imp'!$D$244</f>
        <v>1.6919999999999999E-3</v>
      </c>
      <c r="F67" s="11">
        <f>1/$A$1*'[1]4407Imp'!$E$244</f>
        <v>1.5689999999999999E-3</v>
      </c>
      <c r="G67" s="11">
        <f>1/$A$1*'[1]4407Imp'!$F$244</f>
        <v>1.361E-3</v>
      </c>
      <c r="H67" s="11">
        <f>1/$A$1*'[1]4407Imp'!$G$244</f>
        <v>1.1469999999999998E-3</v>
      </c>
      <c r="I67" s="11">
        <f>1/$A$1*'[1]4407Imp'!$H$244</f>
        <v>2.4250019999999995E-3</v>
      </c>
      <c r="J67" s="37">
        <f>1/$A$1*'[1]4407Imp'!$I$244</f>
        <v>4.3889999999999997E-3</v>
      </c>
      <c r="K67" s="37">
        <f>1/$A$1*'[1]4407Imp'!$J$244</f>
        <v>1.1619999999999998E-3</v>
      </c>
      <c r="L67" s="37">
        <f>1/$A$1*'[1]4407Imp'!K$244</f>
        <v>4.0599999999999989E-4</v>
      </c>
      <c r="M67" s="37">
        <f>1/$A$1*'[1]4407Imp'!L$244</f>
        <v>3.5489999999999996E-3</v>
      </c>
      <c r="N67" s="37">
        <f>1/$A$1*'[1]4407Imp'!M$244</f>
        <v>1.0806434999999998E-2</v>
      </c>
      <c r="O67" s="37">
        <f>1/$A$1*'[1]4407Imp'!N$244</f>
        <v>1.4153000000000001E-2</v>
      </c>
      <c r="P67" s="37">
        <f>1/$A$1*'[1]4407Imp'!O$244</f>
        <v>2.5843999999999999E-2</v>
      </c>
      <c r="Q67" s="37">
        <f>1/$A$1*'[1]4407Imp'!P$244</f>
        <v>4.4567303458367652E-2</v>
      </c>
      <c r="R67" s="37">
        <f>1/$A$1*'[1]4407Imp'!Q$244</f>
        <v>4.3040931569102464E-2</v>
      </c>
      <c r="S67" s="37">
        <f>1/$A$1*'[1]4407Imp'!R$244</f>
        <v>4.9203738781520685E-2</v>
      </c>
      <c r="T67" s="37">
        <f>1/$A$1*'[1]4407Imp'!S$244</f>
        <v>0.13956909210085627</v>
      </c>
      <c r="U67" s="37">
        <f>1/$A$1*'[1]4407Imp'!T$244</f>
        <v>0.45464724920615107</v>
      </c>
      <c r="V67" s="157">
        <f>1/$A$1*'[1]4407Imp'!U$244</f>
        <v>0.86963328598688372</v>
      </c>
      <c r="W67" s="157">
        <f>1/$A$1*'[1]4407Imp'!V$244</f>
        <v>1.0556559999999999</v>
      </c>
      <c r="X67" s="157">
        <f>1/$A$1*'[1]4407Imp'!W$244</f>
        <v>0.9321809999999997</v>
      </c>
      <c r="Y67" s="37">
        <f>1/$A$1*'[1]4407Imp'!X$244</f>
        <v>0.18467299999999998</v>
      </c>
      <c r="Z67" s="37">
        <f>1/$A$1*'[1]4407Imp'!Y$244</f>
        <v>5.6653999999999996E-2</v>
      </c>
      <c r="AA67" s="37">
        <f>1/$A$1*'[1]4407Imp'!Z$244</f>
        <v>2.2124999999999995E-2</v>
      </c>
      <c r="AB67" s="37">
        <f>1/$A$1*'[1]4407Imp'!AA$244</f>
        <v>0</v>
      </c>
      <c r="AC67" s="345"/>
      <c r="AD67" s="68">
        <f>1/1000*'[1]4407Imp'!AB$244</f>
        <v>5.0595899999999994E-4</v>
      </c>
      <c r="AE67" s="11">
        <f>1/1000*'[1]4407Imp'!AC$244</f>
        <v>8.2700000000000004E-4</v>
      </c>
      <c r="AF67" s="11">
        <f>1/1000*'[1]4407Imp'!AD$244</f>
        <v>4.9265599999999995E-4</v>
      </c>
      <c r="AG67" s="11">
        <f>1/1000*'[1]4407Imp'!AE$244</f>
        <v>4.4900000000000002E-4</v>
      </c>
      <c r="AH67" s="11">
        <f>1/1000*'[1]4407Imp'!AF$244</f>
        <v>4.1099999999999996E-4</v>
      </c>
      <c r="AI67" s="11">
        <f>1/1000*'[1]4407Imp'!AG$244</f>
        <v>3.8700000000000003E-4</v>
      </c>
      <c r="AJ67" s="11">
        <f>1/1000*'[1]4407Imp'!AH$244</f>
        <v>7.055989999999999E-4</v>
      </c>
      <c r="AK67" s="11">
        <f>1/1000*'[1]4407Imp'!AI$244</f>
        <v>1.5414510000000001E-3</v>
      </c>
      <c r="AL67" s="11">
        <f>1/1000*'[1]4407Imp'!AJ$244</f>
        <v>4.68741E-4</v>
      </c>
      <c r="AM67" s="11">
        <f>1/1000*'[1]4407Imp'!AK$244</f>
        <v>1.87648E-4</v>
      </c>
      <c r="AN67" s="11">
        <f>1/1000*'[1]4407Imp'!AL$244</f>
        <v>1.5769089999999998E-3</v>
      </c>
      <c r="AO67" s="11">
        <f>1/1000*'[1]4407Imp'!AM$244</f>
        <v>6.1683419999999994E-3</v>
      </c>
      <c r="AP67" s="11">
        <f>1/1000*'[1]4407Imp'!AN$244</f>
        <v>5.0524839999999994E-3</v>
      </c>
      <c r="AQ67" s="11">
        <f>1/1000*'[1]4407Imp'!AO$244</f>
        <v>7.4378859999999995E-3</v>
      </c>
      <c r="AR67" s="11">
        <f>1/1000*'[1]4407Imp'!AP$244</f>
        <v>1.4866186000000002E-2</v>
      </c>
      <c r="AS67" s="11">
        <f>1/1000*'[1]4407Imp'!AQ$244</f>
        <v>1.4960115999999999E-2</v>
      </c>
      <c r="AT67" s="11">
        <f>1/1000*'[1]4407Imp'!AR$244</f>
        <v>1.3933820000000001E-2</v>
      </c>
      <c r="AU67" s="11">
        <f>1/1000*'[1]4407Imp'!AS$244</f>
        <v>3.5248667999999997E-2</v>
      </c>
      <c r="AV67" s="11">
        <f>1/1000*'[1]4407Imp'!AT$244</f>
        <v>9.7995072999999988E-2</v>
      </c>
      <c r="AW67" s="11">
        <f>1/1000*'[1]4407Imp'!AU$244</f>
        <v>0.15924181299999998</v>
      </c>
      <c r="AX67" s="11">
        <f>1/1000*'[1]4407Imp'!AV$244</f>
        <v>0.18003963499999998</v>
      </c>
      <c r="AY67" s="11">
        <f>1/1000*'[1]4407Imp'!AW$244</f>
        <v>0.21276835199999997</v>
      </c>
      <c r="AZ67" s="11">
        <f>1/1000*'[1]4407Imp'!AX$244</f>
        <v>4.4344721000000004E-2</v>
      </c>
      <c r="BA67" s="11">
        <f>1/1000*'[1]4407Imp'!AY$244</f>
        <v>1.2329593000000002E-2</v>
      </c>
      <c r="BB67" s="11">
        <f>1/1000*'[1]4407Imp'!AZ$244</f>
        <v>5.8569720000000011E-3</v>
      </c>
      <c r="BC67" s="302">
        <f>1/1000*'[1]4407Imp'!BA$244</f>
        <v>0</v>
      </c>
      <c r="BD67" s="307"/>
    </row>
    <row r="68" spans="2:56" ht="13" thickBot="1">
      <c r="B68" s="6" t="s">
        <v>199</v>
      </c>
      <c r="C68" s="162">
        <f t="shared" ref="C68:AB68" si="15">SUM(C60:C60)-SUM(C61:C67)</f>
        <v>2.9766999999999877E-2</v>
      </c>
      <c r="D68" s="163">
        <f t="shared" si="15"/>
        <v>2.7898999999999646E-2</v>
      </c>
      <c r="E68" s="163">
        <f t="shared" si="15"/>
        <v>3.4929999999998962E-2</v>
      </c>
      <c r="F68" s="163">
        <f t="shared" si="15"/>
        <v>1.1621999999999855E-2</v>
      </c>
      <c r="G68" s="163">
        <f t="shared" si="15"/>
        <v>7.2069999999990753E-3</v>
      </c>
      <c r="H68" s="163">
        <f t="shared" si="15"/>
        <v>2.4680000000026903E-3</v>
      </c>
      <c r="I68" s="163">
        <f t="shared" si="15"/>
        <v>3.9657100000010104E-3</v>
      </c>
      <c r="J68" s="164">
        <f t="shared" si="15"/>
        <v>4.6672069999960097E-3</v>
      </c>
      <c r="K68" s="164">
        <f t="shared" si="15"/>
        <v>5.0576910000013631E-3</v>
      </c>
      <c r="L68" s="164">
        <f t="shared" si="15"/>
        <v>9.5654500000014187E-3</v>
      </c>
      <c r="M68" s="164">
        <f t="shared" si="15"/>
        <v>1.2794504999996015E-2</v>
      </c>
      <c r="N68" s="164">
        <f t="shared" si="15"/>
        <v>5.7375733333380752E-3</v>
      </c>
      <c r="O68" s="164">
        <f t="shared" si="15"/>
        <v>4.2348783333351347E-3</v>
      </c>
      <c r="P68" s="164">
        <f t="shared" si="15"/>
        <v>4.966265000016401E-3</v>
      </c>
      <c r="Q68" s="164">
        <f t="shared" si="15"/>
        <v>9.4014222984077911E-3</v>
      </c>
      <c r="R68" s="164">
        <f t="shared" si="15"/>
        <v>1.5113443446321484E-2</v>
      </c>
      <c r="S68" s="164">
        <f t="shared" si="15"/>
        <v>1.086423169931261E-2</v>
      </c>
      <c r="T68" s="164">
        <f t="shared" si="15"/>
        <v>2.1481319801435417E-2</v>
      </c>
      <c r="U68" s="164">
        <f t="shared" si="15"/>
        <v>2.5864907696119488E-2</v>
      </c>
      <c r="V68" s="164">
        <f t="shared" si="15"/>
        <v>3.5460286514048533E-2</v>
      </c>
      <c r="W68" s="164">
        <f t="shared" si="15"/>
        <v>4.4532123333345108E-2</v>
      </c>
      <c r="X68" s="164">
        <f t="shared" si="15"/>
        <v>2.9579358333341021E-2</v>
      </c>
      <c r="Y68" s="164">
        <f t="shared" si="15"/>
        <v>3.9555059999994313E-2</v>
      </c>
      <c r="Z68" s="164">
        <f t="shared" si="15"/>
        <v>4.4869233333336034E-2</v>
      </c>
      <c r="AA68" s="164">
        <f t="shared" si="15"/>
        <v>4.5506000000002489E-2</v>
      </c>
      <c r="AB68" s="164">
        <f t="shared" si="15"/>
        <v>0</v>
      </c>
      <c r="AC68" s="36"/>
      <c r="AD68" s="285">
        <f t="shared" ref="AD68:BC68" si="16">SUM(AD60:AD60)-SUM(AD61:AD67)</f>
        <v>1.169106499999998E-2</v>
      </c>
      <c r="AE68" s="74">
        <f t="shared" si="16"/>
        <v>8.3079999999996074E-3</v>
      </c>
      <c r="AF68" s="74">
        <f t="shared" si="16"/>
        <v>7.6797289999999338E-3</v>
      </c>
      <c r="AG68" s="74">
        <f t="shared" si="16"/>
        <v>3.0589999999996245E-3</v>
      </c>
      <c r="AH68" s="74">
        <f t="shared" si="16"/>
        <v>1.9350000000004919E-3</v>
      </c>
      <c r="AI68" s="74">
        <f t="shared" si="16"/>
        <v>8.1700000000009543E-4</v>
      </c>
      <c r="AJ68" s="74">
        <f t="shared" si="16"/>
        <v>1.6726690000010425E-3</v>
      </c>
      <c r="AK68" s="74">
        <f t="shared" si="16"/>
        <v>2.1918550000004783E-3</v>
      </c>
      <c r="AL68" s="74">
        <f t="shared" si="16"/>
        <v>2.426158000000081E-3</v>
      </c>
      <c r="AM68" s="74">
        <f t="shared" si="16"/>
        <v>2.6755800000006769E-3</v>
      </c>
      <c r="AN68" s="74">
        <f t="shared" si="16"/>
        <v>2.9189169999987719E-3</v>
      </c>
      <c r="AO68" s="74">
        <f t="shared" si="16"/>
        <v>3.046840999999606E-3</v>
      </c>
      <c r="AP68" s="74">
        <f t="shared" si="16"/>
        <v>2.0461909999999472E-3</v>
      </c>
      <c r="AQ68" s="74">
        <f t="shared" si="16"/>
        <v>2.84951000000222E-3</v>
      </c>
      <c r="AR68" s="74">
        <f t="shared" si="16"/>
        <v>9.395566999998245E-3</v>
      </c>
      <c r="AS68" s="74">
        <f t="shared" si="16"/>
        <v>8.3244630000011144E-3</v>
      </c>
      <c r="AT68" s="74">
        <f t="shared" si="16"/>
        <v>4.5343190000025069E-3</v>
      </c>
      <c r="AU68" s="74">
        <f t="shared" si="16"/>
        <v>8.8435929999983176E-3</v>
      </c>
      <c r="AV68" s="74">
        <f t="shared" si="16"/>
        <v>1.168707699999777E-2</v>
      </c>
      <c r="AW68" s="74">
        <f t="shared" si="16"/>
        <v>1.3004556000003498E-2</v>
      </c>
      <c r="AX68" s="74">
        <f t="shared" si="16"/>
        <v>1.3053301000001849E-2</v>
      </c>
      <c r="AY68" s="74">
        <f t="shared" si="16"/>
        <v>1.4859858000003112E-2</v>
      </c>
      <c r="AZ68" s="74">
        <f t="shared" si="16"/>
        <v>1.6495456000001685E-2</v>
      </c>
      <c r="BA68" s="74">
        <f t="shared" si="16"/>
        <v>1.3801003000000811E-2</v>
      </c>
      <c r="BB68" s="74">
        <f t="shared" si="16"/>
        <v>1.5978151999999246E-2</v>
      </c>
      <c r="BC68" s="324">
        <f t="shared" si="16"/>
        <v>0</v>
      </c>
      <c r="BD68" s="307"/>
    </row>
    <row r="69" spans="2:56" ht="13" thickTop="1">
      <c r="C69" s="44"/>
      <c r="D69" s="44"/>
      <c r="E69" s="44"/>
      <c r="F69" s="44"/>
      <c r="G69" s="44"/>
      <c r="H69" s="44"/>
      <c r="I69" s="44"/>
      <c r="J69" s="44"/>
      <c r="K69" s="44"/>
      <c r="L69" s="44"/>
      <c r="M69" s="44"/>
      <c r="N69" s="44"/>
      <c r="O69" s="44"/>
      <c r="P69" s="44"/>
      <c r="Q69" s="44"/>
      <c r="R69" s="44"/>
      <c r="S69" s="44"/>
      <c r="T69" s="44"/>
      <c r="U69" s="44"/>
      <c r="V69" s="44"/>
      <c r="W69" s="44"/>
      <c r="X69" s="44"/>
      <c r="Y69" s="44"/>
      <c r="Z69" s="44"/>
      <c r="AA69" s="44"/>
      <c r="AB69" s="44"/>
      <c r="AD69" s="44"/>
      <c r="AE69" s="44"/>
      <c r="AF69" s="44"/>
      <c r="AG69" s="44"/>
      <c r="AH69" s="44"/>
      <c r="AI69" s="44"/>
      <c r="AJ69" s="44"/>
      <c r="AK69" s="44"/>
      <c r="AL69" s="44"/>
      <c r="AM69" s="44"/>
      <c r="AN69" s="44"/>
      <c r="AO69" s="44"/>
      <c r="AP69" s="44"/>
      <c r="AQ69" s="44"/>
      <c r="AR69" s="44"/>
      <c r="AS69" s="44"/>
      <c r="AT69" s="44"/>
      <c r="AU69" s="44"/>
      <c r="AV69" s="44"/>
      <c r="AW69" s="44"/>
      <c r="AX69" s="44"/>
      <c r="AY69" s="44"/>
      <c r="AZ69" s="44"/>
      <c r="BA69" s="44"/>
      <c r="BB69" s="44"/>
      <c r="BC69" s="44"/>
    </row>
    <row r="70" spans="2:56">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2:56">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2:56">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2:56">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2:56">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2:56">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2:56">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2:56">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2:56">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2:56">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2:56">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8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[2]RWE!$A$8</f>
        <v>1.9</v>
      </c>
    </row>
    <row r="2" spans="1:56" ht="16" thickTop="1">
      <c r="B2" s="462" t="s">
        <v>44</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206</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9">
        <f>1/$A$1*'[1]4408Imp'!$B$263</f>
        <v>0.68196190579999982</v>
      </c>
      <c r="D5" s="270">
        <f>1/$A$1*'[1]4408Imp'!$C$263</f>
        <v>0.34594559999999985</v>
      </c>
      <c r="E5" s="270">
        <f>1/$A$1*'[1]4408Imp'!$D$263</f>
        <v>0.30098481979999997</v>
      </c>
      <c r="F5" s="270">
        <f>1/$A$1*'[1]4408Imp'!$E$263</f>
        <v>0.23383917059999992</v>
      </c>
      <c r="G5" s="270">
        <f>1/$A$1*'[1]4408Imp'!$F$263</f>
        <v>0.15799227079999997</v>
      </c>
      <c r="H5" s="270">
        <f>1/$A$1*'[1]4408Imp'!$G$263</f>
        <v>0.15591626119999996</v>
      </c>
      <c r="I5" s="270">
        <f>1/$A$1*'[1]4408Imp'!$H$263</f>
        <v>0.14068495179999999</v>
      </c>
      <c r="J5" s="270">
        <f>1/$A$1*'[1]4408Imp'!$I$263</f>
        <v>0.14741121679999994</v>
      </c>
      <c r="K5" s="270">
        <f>1/$A$1*'[1]4408Imp'!$J$263</f>
        <v>0.1045224932</v>
      </c>
      <c r="L5" s="270">
        <f>1/$A$1*'[1]4408Imp'!K$263</f>
        <v>7.5742512999999984E-2</v>
      </c>
      <c r="M5" s="279">
        <f>1/$A$1*'[1]4408Imp'!L$263</f>
        <v>0.10102849530666666</v>
      </c>
      <c r="N5" s="279">
        <f>1/$A$1*'[1]4408Imp'!M$263</f>
        <v>0.18495724984999995</v>
      </c>
      <c r="O5" s="279">
        <f>1/$A$1*'[1]4408Imp'!N$263</f>
        <v>0.31640281603999998</v>
      </c>
      <c r="P5" s="279">
        <f>1/$A$1*'[1]4408Imp'!O$263</f>
        <v>0.85431992563333325</v>
      </c>
      <c r="Q5" s="282">
        <f>1/$A$1*'[1]4408Imp'!P$263</f>
        <v>1.0353343143349909</v>
      </c>
      <c r="R5" s="279">
        <f>1/$A$1*'[1]4408Imp'!Q$263</f>
        <v>1.0489834777666667</v>
      </c>
      <c r="S5" s="279">
        <f>1/$A$1*'[1]4408Imp'!R$263</f>
        <v>0.92472466806666653</v>
      </c>
      <c r="T5" s="279">
        <f>1/$A$1*'[1]4408Imp'!S$263</f>
        <v>0.7755699900666666</v>
      </c>
      <c r="U5" s="279">
        <f>1/$A$1*'[1]4408Imp'!T$263</f>
        <v>1.0059602779999999</v>
      </c>
      <c r="V5" s="279">
        <f>1/$A$1*'[1]4408Imp'!U$263</f>
        <v>1.3049185359999997</v>
      </c>
      <c r="W5" s="279">
        <f>1/$A$1*'[1]4408Imp'!V$263</f>
        <v>1.5256885295999998</v>
      </c>
      <c r="X5" s="279">
        <f>1/$A$1*'[1]4408Imp'!W$263</f>
        <v>3.1701778986</v>
      </c>
      <c r="Y5" s="279">
        <f>1/$A$1*'[1]4408Imp'!X$263</f>
        <v>2.575429556933333</v>
      </c>
      <c r="Z5" s="279">
        <f>1/$A$1*'[1]4408Imp'!Y$263</f>
        <v>2.5896202275333331</v>
      </c>
      <c r="AA5" s="279">
        <f>1/$A$1*'[1]4408Imp'!Z$263</f>
        <v>2.4016774101999991</v>
      </c>
      <c r="AB5" s="279">
        <f>1/$A$1*'[1]4408Imp'!AA$263</f>
        <v>0</v>
      </c>
      <c r="AC5" s="383"/>
      <c r="AD5" s="258">
        <f>'[1]4408Imp'!AB$263</f>
        <v>192.25711300000006</v>
      </c>
      <c r="AE5" s="248">
        <f>'[1]4408Imp'!AC$263</f>
        <v>92.039000000000001</v>
      </c>
      <c r="AF5" s="248">
        <f>'[1]4408Imp'!AD$263</f>
        <v>89.383427000000012</v>
      </c>
      <c r="AG5" s="248">
        <f>'[1]4408Imp'!AE$263</f>
        <v>94.658999999999992</v>
      </c>
      <c r="AH5" s="248">
        <f>'[1]4408Imp'!AF$263</f>
        <v>104.52099999999997</v>
      </c>
      <c r="AI5" s="248">
        <f>'[1]4408Imp'!AG$263</f>
        <v>115.71699999999998</v>
      </c>
      <c r="AJ5" s="248">
        <f>'[1]4408Imp'!AH$263</f>
        <v>118.016071</v>
      </c>
      <c r="AK5" s="248">
        <f>'[1]4408Imp'!AI$263</f>
        <v>118.474222</v>
      </c>
      <c r="AL5" s="248">
        <f>'[1]4408Imp'!AJ$263</f>
        <v>98.472609999999975</v>
      </c>
      <c r="AM5" s="248">
        <f>'[1]4408Imp'!AK$263</f>
        <v>62.966523999999993</v>
      </c>
      <c r="AN5" s="248">
        <f>'[1]4408Imp'!AL$263</f>
        <v>87.900939000000008</v>
      </c>
      <c r="AO5" s="248">
        <f>'[1]4408Imp'!AM$263</f>
        <v>118.53207400000001</v>
      </c>
      <c r="AP5" s="248">
        <f>'[1]4408Imp'!AN$263</f>
        <v>135.094145</v>
      </c>
      <c r="AQ5" s="248">
        <f>'[1]4408Imp'!AO$263</f>
        <v>141.84621199999998</v>
      </c>
      <c r="AR5" s="248">
        <f>'[1]4408Imp'!AP$263</f>
        <v>183.77212900000001</v>
      </c>
      <c r="AS5" s="248">
        <f>'[1]4408Imp'!AQ$263</f>
        <v>162.18934400000001</v>
      </c>
      <c r="AT5" s="248">
        <f>'[1]4408Imp'!AR$263</f>
        <v>157.70024599999999</v>
      </c>
      <c r="AU5" s="248">
        <f>'[1]4408Imp'!AS$263</f>
        <v>156.87360199999995</v>
      </c>
      <c r="AV5" s="248">
        <f>'[1]4408Imp'!AT$263</f>
        <v>192.17932300000001</v>
      </c>
      <c r="AW5" s="248">
        <f>'[1]4408Imp'!AU$263</f>
        <v>228.39847699999996</v>
      </c>
      <c r="AX5" s="248">
        <f>'[1]4408Imp'!AV$263</f>
        <v>249.40264199999993</v>
      </c>
      <c r="AY5" s="248">
        <f>'[1]4408Imp'!AW$263</f>
        <v>381.49570799999998</v>
      </c>
      <c r="AZ5" s="248">
        <f>'[1]4408Imp'!AX$263</f>
        <v>406.40210600000012</v>
      </c>
      <c r="BA5" s="248">
        <f>'[1]4408Imp'!AY$263</f>
        <v>346.933402</v>
      </c>
      <c r="BB5" s="248">
        <f>'[1]4408Imp'!AZ$263</f>
        <v>415.227846</v>
      </c>
      <c r="BC5" s="260">
        <f>'[1]4408Imp'!BA$263</f>
        <v>0</v>
      </c>
      <c r="BD5" s="307"/>
    </row>
    <row r="6" spans="1:56" ht="17.149999999999999" customHeight="1" thickTop="1">
      <c r="B6" s="16" t="s">
        <v>125</v>
      </c>
      <c r="C6" s="28">
        <f>1/$A$1*'[1]4408Imp'!$B$266</f>
        <v>1.6382379999999998E-4</v>
      </c>
      <c r="D6" s="29">
        <f>1/$A$1*'[1]4408Imp'!$C$266</f>
        <v>0</v>
      </c>
      <c r="E6" s="29">
        <f>1/$A$1*'[1]4408Imp'!$D$266</f>
        <v>4.8535311999999987E-3</v>
      </c>
      <c r="F6" s="29">
        <f>1/$A$1*'[1]4408Imp'!$E$266</f>
        <v>3.6594991999999997E-3</v>
      </c>
      <c r="G6" s="29">
        <f>1/$A$1*'[1]4408Imp'!$F$266</f>
        <v>5.8279997999999998E-3</v>
      </c>
      <c r="H6" s="29">
        <f>1/$A$1*'[1]4408Imp'!$G$266</f>
        <v>7.5699483999999984E-3</v>
      </c>
      <c r="I6" s="29">
        <f>1/$A$1*'[1]4408Imp'!$H$266</f>
        <v>5.4728925999999994E-3</v>
      </c>
      <c r="J6" s="33">
        <f>1/$A$1*'[1]4408Imp'!$I$266</f>
        <v>5.6263635000000003E-3</v>
      </c>
      <c r="K6" s="33">
        <f>1/$A$1*'[1]4408Imp'!$J$266</f>
        <v>4.9927274999999995E-3</v>
      </c>
      <c r="L6" s="33">
        <f>1/$A$1*'[1]4408Imp'!K$266</f>
        <v>4.3106685999999986E-3</v>
      </c>
      <c r="M6" s="33">
        <f>1/$A$1*'[1]4408Imp'!L$266</f>
        <v>2.23160745E-3</v>
      </c>
      <c r="N6" s="33">
        <f>1/$A$1*'[1]4408Imp'!M$266</f>
        <v>4.0719346799999992E-3</v>
      </c>
      <c r="O6" s="33">
        <f>1/$A$1*'[1]4408Imp'!N$266</f>
        <v>2.5134767099999995E-3</v>
      </c>
      <c r="P6" s="33">
        <f>1/$A$1*'[1]4408Imp'!O$266</f>
        <v>3.9887954E-3</v>
      </c>
      <c r="Q6" s="33">
        <f>1/$A$1*'[1]4408Imp'!P$266</f>
        <v>1.1259344599999997E-2</v>
      </c>
      <c r="R6" s="33">
        <f>1/$A$1*'[1]4408Imp'!Q$266</f>
        <v>7.3389945999999991E-3</v>
      </c>
      <c r="S6" s="33">
        <f>1/$A$1*'[1]4408Imp'!R$266</f>
        <v>1.5963658199999998E-2</v>
      </c>
      <c r="T6" s="33">
        <f>1/$A$1*'[1]4408Imp'!S$266</f>
        <v>2.7557717599999993E-2</v>
      </c>
      <c r="U6" s="33">
        <f>1/$A$1*'[1]4408Imp'!T$266</f>
        <v>3.467957499999999E-2</v>
      </c>
      <c r="V6" s="33">
        <f>1/$A$1*'[1]4408Imp'!U$266</f>
        <v>7.2368212000000001E-2</v>
      </c>
      <c r="W6" s="33">
        <f>1/$A$1*'[1]4408Imp'!V$266</f>
        <v>0.10313430333333333</v>
      </c>
      <c r="X6" s="33">
        <f>1/$A$1*'[1]4408Imp'!W$266</f>
        <v>0.17699075553333329</v>
      </c>
      <c r="Y6" s="33">
        <f>1/$A$1*'[1]4408Imp'!X$266</f>
        <v>0.46575517846666653</v>
      </c>
      <c r="Z6" s="33">
        <f>1/$A$1*'[1]4408Imp'!Y$266</f>
        <v>0.71784166339999989</v>
      </c>
      <c r="AA6" s="33">
        <f>1/$A$1*'[1]4408Imp'!Z$266</f>
        <v>0.60429570459999993</v>
      </c>
      <c r="AB6" s="33">
        <f>1/$A$1*'[1]4408Imp'!AA$266</f>
        <v>0</v>
      </c>
      <c r="AC6" s="4"/>
      <c r="AD6" s="286">
        <f>'[1]4408Imp'!AB$266</f>
        <v>0.149419</v>
      </c>
      <c r="AE6" s="142">
        <f>'[1]4408Imp'!AC$266</f>
        <v>0</v>
      </c>
      <c r="AF6" s="142">
        <f>'[1]4408Imp'!AD$266</f>
        <v>2.1020560000000001</v>
      </c>
      <c r="AG6" s="142">
        <f>'[1]4408Imp'!AE$266</f>
        <v>1.5920000000000001</v>
      </c>
      <c r="AH6" s="142">
        <f>'[1]4408Imp'!AF$266</f>
        <v>3.3490000000000002</v>
      </c>
      <c r="AI6" s="142">
        <f>'[1]4408Imp'!AG$266</f>
        <v>3.9120000000000008</v>
      </c>
      <c r="AJ6" s="142">
        <f>'[1]4408Imp'!AH$266</f>
        <v>3.841488</v>
      </c>
      <c r="AK6" s="142">
        <f>'[1]4408Imp'!AI$266</f>
        <v>3.0885959999999995</v>
      </c>
      <c r="AL6" s="142">
        <f>'[1]4408Imp'!AJ$266</f>
        <v>4.8642139999999996</v>
      </c>
      <c r="AM6" s="142">
        <f>'[1]4408Imp'!AK$266</f>
        <v>3.2260759999999995</v>
      </c>
      <c r="AN6" s="142">
        <f>'[1]4408Imp'!AL$266</f>
        <v>3.6077619999999992</v>
      </c>
      <c r="AO6" s="142">
        <f>'[1]4408Imp'!AM$266</f>
        <v>4.1422619999999988</v>
      </c>
      <c r="AP6" s="142">
        <f>'[1]4408Imp'!AN$266</f>
        <v>5.0172730000000003</v>
      </c>
      <c r="AQ6" s="142">
        <f>'[1]4408Imp'!AO$266</f>
        <v>4.6405569999999994</v>
      </c>
      <c r="AR6" s="142">
        <f>'[1]4408Imp'!AP$266</f>
        <v>22.321482</v>
      </c>
      <c r="AS6" s="142">
        <f>'[1]4408Imp'!AQ$266</f>
        <v>7.1151020000000003</v>
      </c>
      <c r="AT6" s="142">
        <f>'[1]4408Imp'!AR$266</f>
        <v>8.5762590000000003</v>
      </c>
      <c r="AU6" s="142">
        <f>'[1]4408Imp'!AS$266</f>
        <v>14.614505999999999</v>
      </c>
      <c r="AV6" s="142">
        <f>'[1]4408Imp'!AT$266</f>
        <v>15.399354999999995</v>
      </c>
      <c r="AW6" s="142">
        <f>'[1]4408Imp'!AU$266</f>
        <v>32.123885999999992</v>
      </c>
      <c r="AX6" s="142">
        <f>'[1]4408Imp'!AV$266</f>
        <v>41.021326999999999</v>
      </c>
      <c r="AY6" s="142">
        <f>'[1]4408Imp'!AW$266</f>
        <v>42.114042999999995</v>
      </c>
      <c r="AZ6" s="142">
        <f>'[1]4408Imp'!AX$266</f>
        <v>79.742657999999977</v>
      </c>
      <c r="BA6" s="142">
        <f>'[1]4408Imp'!AY$266</f>
        <v>76.033766</v>
      </c>
      <c r="BB6" s="142">
        <f>'[1]4408Imp'!AZ$266</f>
        <v>75.827084999999983</v>
      </c>
      <c r="BC6" s="144">
        <f>'[1]4408Imp'!BA$266</f>
        <v>0</v>
      </c>
      <c r="BD6" s="307"/>
    </row>
    <row r="7" spans="1:56">
      <c r="B7" s="372" t="s">
        <v>21</v>
      </c>
      <c r="C7" s="47">
        <f>1/$A$1*'[1]4408Imp'!$B$38</f>
        <v>7.9346399999999983E-5</v>
      </c>
      <c r="D7" s="11">
        <f>1/$A$1*'[1]4408Imp'!$C$38</f>
        <v>0</v>
      </c>
      <c r="E7" s="11">
        <f>1/$A$1*'[1]4408Imp'!$D$38</f>
        <v>1.0507979999999999E-3</v>
      </c>
      <c r="F7" s="11">
        <f>1/$A$1*'[1]4408Imp'!$E$38</f>
        <v>5.518926E-4</v>
      </c>
      <c r="G7" s="11">
        <f>1/$A$1*'[1]4408Imp'!$F$38</f>
        <v>2.8139999999999996E-4</v>
      </c>
      <c r="H7" s="11">
        <f>1/$A$1*'[1]4408Imp'!$G$38</f>
        <v>9.9095079999999983E-4</v>
      </c>
      <c r="I7" s="11">
        <f>1/$A$1*'[1]4408Imp'!$H$38</f>
        <v>5.7605239999999999E-4</v>
      </c>
      <c r="J7" s="37">
        <f>1/$A$1*'[1]4408Imp'!$I$38</f>
        <v>1.2070349999999998E-4</v>
      </c>
      <c r="K7" s="37">
        <f>1/$A$1*'[1]4408Imp'!$J$38</f>
        <v>9.6596999999999983E-5</v>
      </c>
      <c r="L7" s="37">
        <f>1/$A$1*'[1]4408Imp'!K$38</f>
        <v>3.6714439999999994E-4</v>
      </c>
      <c r="M7" s="37">
        <f>1/$A$1*'[1]4408Imp'!L$38</f>
        <v>4.6090559999999999E-4</v>
      </c>
      <c r="N7" s="37">
        <f>1/$A$1*'[1]4408Imp'!M$38</f>
        <v>3.1247411999999998E-4</v>
      </c>
      <c r="O7" s="37">
        <f>1/$A$1*'[1]4408Imp'!N$38</f>
        <v>5.4001674000000001E-4</v>
      </c>
      <c r="P7" s="37">
        <f>1/$A$1*'[1]4408Imp'!O$38</f>
        <v>6.2355150000000003E-4</v>
      </c>
      <c r="Q7" s="37">
        <f>1/$A$1*'[1]4408Imp'!P$38</f>
        <v>9.7389599999999981E-4</v>
      </c>
      <c r="R7" s="37">
        <f>1/$A$1*'[1]4408Imp'!Q$38</f>
        <v>3.9038341999999985E-3</v>
      </c>
      <c r="S7" s="37">
        <f>1/$A$1*'[1]4408Imp'!R$38</f>
        <v>7.0132677999999987E-3</v>
      </c>
      <c r="T7" s="37">
        <f>1/$A$1*'[1]4408Imp'!S$38</f>
        <v>1.7230702999999997E-2</v>
      </c>
      <c r="U7" s="37">
        <f>1/$A$1*'[1]4408Imp'!T$38</f>
        <v>2.3601862199999993E-2</v>
      </c>
      <c r="V7" s="37">
        <f>1/$A$1*'[1]4408Imp'!U$38</f>
        <v>3.4522049800000003E-2</v>
      </c>
      <c r="W7" s="37">
        <f>1/$A$1*'[1]4408Imp'!V$38</f>
        <v>2.4999680933333334E-2</v>
      </c>
      <c r="X7" s="37">
        <f>1/$A$1*'[1]4408Imp'!W$38</f>
        <v>2.2099664399999996E-2</v>
      </c>
      <c r="Y7" s="37">
        <f>1/$A$1*'[1]4408Imp'!X$38</f>
        <v>3.5232236466666657E-2</v>
      </c>
      <c r="Z7" s="37">
        <f>1/$A$1*'[1]4408Imp'!Y$38</f>
        <v>2.0854156399999997E-2</v>
      </c>
      <c r="AA7" s="37">
        <f>1/$A$1*'[1]4408Imp'!Z$38</f>
        <v>2.7084138199999996E-2</v>
      </c>
      <c r="AB7" s="37">
        <f>1/$A$1*'[1]4408Imp'!AA$38</f>
        <v>0</v>
      </c>
      <c r="AC7" s="4"/>
      <c r="AD7" s="274">
        <f>'[1]4408Imp'!AB$38</f>
        <v>8.6460999999999996E-2</v>
      </c>
      <c r="AE7" s="134">
        <f>'[1]4408Imp'!AC$38</f>
        <v>0</v>
      </c>
      <c r="AF7" s="134">
        <f>'[1]4408Imp'!AD$38</f>
        <v>0.90865499999999999</v>
      </c>
      <c r="AG7" s="134">
        <f>'[1]4408Imp'!AE$38</f>
        <v>0.58799999999999997</v>
      </c>
      <c r="AH7" s="134">
        <f>'[1]4408Imp'!AF$38</f>
        <v>0.30299999999999999</v>
      </c>
      <c r="AI7" s="134">
        <f>'[1]4408Imp'!AG$38</f>
        <v>0.88400000000000001</v>
      </c>
      <c r="AJ7" s="134">
        <f>'[1]4408Imp'!AH$38</f>
        <v>0.48199100000000006</v>
      </c>
      <c r="AK7" s="134">
        <f>'[1]4408Imp'!AI$38</f>
        <v>0.21394899999999994</v>
      </c>
      <c r="AL7" s="134">
        <f>'[1]4408Imp'!AJ$38</f>
        <v>0.21021200000000001</v>
      </c>
      <c r="AM7" s="134">
        <f>'[1]4408Imp'!AK$38</f>
        <v>0.417105</v>
      </c>
      <c r="AN7" s="134">
        <f>'[1]4408Imp'!AL$38</f>
        <v>0.67323399999999989</v>
      </c>
      <c r="AO7" s="134">
        <f>'[1]4408Imp'!AM$38</f>
        <v>0.67682299999999995</v>
      </c>
      <c r="AP7" s="134">
        <f>'[1]4408Imp'!AN$38</f>
        <v>1.140652</v>
      </c>
      <c r="AQ7" s="134">
        <f>'[1]4408Imp'!AO$38</f>
        <v>0.9130640000000001</v>
      </c>
      <c r="AR7" s="134">
        <f>'[1]4408Imp'!AP$38</f>
        <v>1.138806</v>
      </c>
      <c r="AS7" s="134">
        <f>'[1]4408Imp'!AQ$38</f>
        <v>3.2708899999999996</v>
      </c>
      <c r="AT7" s="134">
        <f>'[1]4408Imp'!AR$38</f>
        <v>4.5217720000000003</v>
      </c>
      <c r="AU7" s="134">
        <f>'[1]4408Imp'!AS$38</f>
        <v>10.822354999999998</v>
      </c>
      <c r="AV7" s="134">
        <f>'[1]4408Imp'!AT$38</f>
        <v>10.710390999999998</v>
      </c>
      <c r="AW7" s="134">
        <f>'[1]4408Imp'!AU$38</f>
        <v>18.682458999999998</v>
      </c>
      <c r="AX7" s="134">
        <f>'[1]4408Imp'!AV$38</f>
        <v>14.151795999999999</v>
      </c>
      <c r="AY7" s="134">
        <f>'[1]4408Imp'!AW$38</f>
        <v>12.933964999999999</v>
      </c>
      <c r="AZ7" s="134">
        <f>'[1]4408Imp'!AX$38</f>
        <v>21.246261999999998</v>
      </c>
      <c r="BA7" s="134">
        <f>'[1]4408Imp'!AY$38</f>
        <v>11.573418</v>
      </c>
      <c r="BB7" s="134">
        <f>'[1]4408Imp'!AZ$38</f>
        <v>14.510259999999999</v>
      </c>
      <c r="BC7" s="136">
        <f>'[1]4408Imp'!BA$38</f>
        <v>0</v>
      </c>
      <c r="BD7" s="307"/>
    </row>
    <row r="8" spans="1:56">
      <c r="B8" s="372" t="s">
        <v>141</v>
      </c>
      <c r="C8" s="47">
        <f>1/$A$1*'[1]4408Imp'!$B$77</f>
        <v>0</v>
      </c>
      <c r="D8" s="11">
        <f>1/$A$1*'[1]4408Imp'!$C$77</f>
        <v>0</v>
      </c>
      <c r="E8" s="11">
        <f>1/$A$1*'[1]4408Imp'!$D$77</f>
        <v>2.1170449999999997E-3</v>
      </c>
      <c r="F8" s="11">
        <f>1/$A$1*'[1]4408Imp'!$E$77</f>
        <v>1.3057086E-3</v>
      </c>
      <c r="G8" s="11">
        <f>1/$A$1*'[1]4408Imp'!$F$77</f>
        <v>1.4605639999999999E-3</v>
      </c>
      <c r="H8" s="11">
        <f>1/$A$1*'[1]4408Imp'!$G$77</f>
        <v>2.6773669999999999E-3</v>
      </c>
      <c r="I8" s="11">
        <f>1/$A$1*'[1]4408Imp'!$H$77</f>
        <v>1.0079999999999998E-3</v>
      </c>
      <c r="J8" s="37">
        <f>1/$A$1*'[1]4408Imp'!$I$77</f>
        <v>2.423115E-3</v>
      </c>
      <c r="K8" s="37">
        <f>1/$A$1*'[1]4408Imp'!$J$77</f>
        <v>2.9969099999999993E-3</v>
      </c>
      <c r="L8" s="37">
        <f>1/$A$1*'[1]4408Imp'!K$77</f>
        <v>9.1021279999999971E-4</v>
      </c>
      <c r="M8" s="37">
        <f>1/$A$1*'[1]4408Imp'!L$77</f>
        <v>5.7500039999999991E-4</v>
      </c>
      <c r="N8" s="37">
        <f>1/$A$1*'[1]4408Imp'!M$77</f>
        <v>1.8344269199999995E-3</v>
      </c>
      <c r="O8" s="37">
        <f>1/$A$1*'[1]4408Imp'!N$77</f>
        <v>2.1496709999999994E-4</v>
      </c>
      <c r="P8" s="37">
        <f>1/$A$1*'[1]4408Imp'!O$77</f>
        <v>0</v>
      </c>
      <c r="Q8" s="37">
        <f>1/$A$1*'[1]4408Imp'!P$77</f>
        <v>0</v>
      </c>
      <c r="R8" s="37">
        <f>1/$A$1*'[1]4408Imp'!Q$77</f>
        <v>0</v>
      </c>
      <c r="S8" s="37">
        <f>1/$A$1*'[1]4408Imp'!R$77</f>
        <v>0</v>
      </c>
      <c r="T8" s="37">
        <f>1/$A$1*'[1]4408Imp'!S$77</f>
        <v>1.2559679999999998E-4</v>
      </c>
      <c r="U8" s="37">
        <f>1/$A$1*'[1]4408Imp'!T$77</f>
        <v>1.3917399999999997E-4</v>
      </c>
      <c r="V8" s="37">
        <f>1/$A$1*'[1]4408Imp'!U$77</f>
        <v>7.9778999999999983E-4</v>
      </c>
      <c r="W8" s="37">
        <f>1/$A$1*'[1]4408Imp'!V$77</f>
        <v>2.9967859999999991E-3</v>
      </c>
      <c r="X8" s="37">
        <f>1/$A$1*'[1]4408Imp'!W$77</f>
        <v>4.3480105333333326E-3</v>
      </c>
      <c r="Y8" s="37">
        <f>1/$A$1*'[1]4408Imp'!X$77</f>
        <v>1.1895814666666666E-2</v>
      </c>
      <c r="Z8" s="37">
        <f>1/$A$1*'[1]4408Imp'!Y$77</f>
        <v>8.7015431999999983E-3</v>
      </c>
      <c r="AA8" s="37">
        <f>1/$A$1*'[1]4408Imp'!Z$77</f>
        <v>1.1429559399999997E-2</v>
      </c>
      <c r="AB8" s="37">
        <f>1/$A$1*'[1]4408Imp'!AA$77</f>
        <v>0</v>
      </c>
      <c r="AC8" s="4"/>
      <c r="AD8" s="274">
        <f>'[1]4408Imp'!AB$77</f>
        <v>0</v>
      </c>
      <c r="AE8" s="134">
        <f>'[1]4408Imp'!AC$77</f>
        <v>0</v>
      </c>
      <c r="AF8" s="134">
        <f>'[1]4408Imp'!AD$77</f>
        <v>0.61479799999999996</v>
      </c>
      <c r="AG8" s="134">
        <f>'[1]4408Imp'!AE$77</f>
        <v>0.33300000000000002</v>
      </c>
      <c r="AH8" s="134">
        <f>'[1]4408Imp'!AF$77</f>
        <v>0.47899999999999998</v>
      </c>
      <c r="AI8" s="134">
        <f>'[1]4408Imp'!AG$77</f>
        <v>0.79300000000000004</v>
      </c>
      <c r="AJ8" s="134">
        <f>'[1]4408Imp'!AH$77</f>
        <v>0.33010800000000001</v>
      </c>
      <c r="AK8" s="134">
        <f>'[1]4408Imp'!AI$77</f>
        <v>0.68623099999999992</v>
      </c>
      <c r="AL8" s="134">
        <f>'[1]4408Imp'!AJ$77</f>
        <v>0.75802099999999994</v>
      </c>
      <c r="AM8" s="134">
        <f>'[1]4408Imp'!AK$77</f>
        <v>0.21987799999999999</v>
      </c>
      <c r="AN8" s="134">
        <f>'[1]4408Imp'!AL$77</f>
        <v>0.22733699999999998</v>
      </c>
      <c r="AO8" s="134">
        <f>'[1]4408Imp'!AM$77</f>
        <v>1.0528919999999999</v>
      </c>
      <c r="AP8" s="134">
        <f>'[1]4408Imp'!AN$77</f>
        <v>7.7952999999999995E-2</v>
      </c>
      <c r="AQ8" s="134">
        <f>'[1]4408Imp'!AO$77</f>
        <v>0</v>
      </c>
      <c r="AR8" s="134">
        <f>'[1]4408Imp'!AP$77</f>
        <v>0</v>
      </c>
      <c r="AS8" s="134">
        <f>'[1]4408Imp'!AQ$77</f>
        <v>0</v>
      </c>
      <c r="AT8" s="134">
        <f>'[1]4408Imp'!AR$77</f>
        <v>0</v>
      </c>
      <c r="AU8" s="134">
        <f>'[1]4408Imp'!AS$77</f>
        <v>3.5859999999999996E-2</v>
      </c>
      <c r="AV8" s="134">
        <f>'[1]4408Imp'!AT$77</f>
        <v>7.9217999999999997E-2</v>
      </c>
      <c r="AW8" s="134">
        <f>'[1]4408Imp'!AU$77</f>
        <v>0.391073</v>
      </c>
      <c r="AX8" s="134">
        <f>'[1]4408Imp'!AV$77</f>
        <v>1.5944449999999999</v>
      </c>
      <c r="AY8" s="134">
        <f>'[1]4408Imp'!AW$77</f>
        <v>2.2366989999999998</v>
      </c>
      <c r="AZ8" s="134">
        <f>'[1]4408Imp'!AX$77</f>
        <v>5.983962</v>
      </c>
      <c r="BA8" s="134">
        <f>'[1]4408Imp'!AY$77</f>
        <v>3.6817400000000005</v>
      </c>
      <c r="BB8" s="134">
        <f>'[1]4408Imp'!AZ$77</f>
        <v>4.955195999999999</v>
      </c>
      <c r="BC8" s="136">
        <f>'[1]4408Imp'!BA$77</f>
        <v>0</v>
      </c>
      <c r="BD8" s="307"/>
    </row>
    <row r="9" spans="1:56">
      <c r="B9" s="372" t="s">
        <v>18</v>
      </c>
      <c r="C9" s="47">
        <f>1/$A$1*'[1]4408Imp'!$B$88</f>
        <v>0</v>
      </c>
      <c r="D9" s="11">
        <f>1/$A$1*'[1]4408Imp'!$C$88</f>
        <v>0</v>
      </c>
      <c r="E9" s="11">
        <f>1/$A$1*'[1]4408Imp'!$D$88</f>
        <v>0</v>
      </c>
      <c r="F9" s="11">
        <f>1/$A$1*'[1]4408Imp'!$E$88</f>
        <v>2.8899219999999992E-4</v>
      </c>
      <c r="G9" s="11">
        <f>1/$A$1*'[1]4408Imp'!$F$88</f>
        <v>3.1929197999999996E-3</v>
      </c>
      <c r="H9" s="11">
        <f>1/$A$1*'[1]4408Imp'!$G$88</f>
        <v>3.2024845999999991E-3</v>
      </c>
      <c r="I9" s="11">
        <f>1/$A$1*'[1]4408Imp'!$H$88</f>
        <v>1.9126897999999996E-3</v>
      </c>
      <c r="J9" s="37">
        <f>1/$A$1*'[1]4408Imp'!$I$88</f>
        <v>2.1904064999999995E-3</v>
      </c>
      <c r="K9" s="37">
        <f>1/$A$1*'[1]4408Imp'!$J$88</f>
        <v>7.9188000000000001E-4</v>
      </c>
      <c r="L9" s="37">
        <f>1/$A$1*'[1]4408Imp'!K$88</f>
        <v>2.2289749999999994E-3</v>
      </c>
      <c r="M9" s="37">
        <f>1/$A$1*'[1]4408Imp'!L$88</f>
        <v>6.8240399999999998E-5</v>
      </c>
      <c r="N9" s="37">
        <f>1/$A$1*'[1]4408Imp'!M$88</f>
        <v>1.3637907899999998E-3</v>
      </c>
      <c r="O9" s="37">
        <f>1/$A$1*'[1]4408Imp'!N$88</f>
        <v>4.7091287999999982E-4</v>
      </c>
      <c r="P9" s="37">
        <f>1/$A$1*'[1]4408Imp'!O$88</f>
        <v>5.7322619999999988E-4</v>
      </c>
      <c r="Q9" s="37">
        <f>1/$A$1*'[1]4408Imp'!P$88</f>
        <v>8.3927605999999967E-3</v>
      </c>
      <c r="R9" s="37">
        <f>1/$A$1*'[1]4408Imp'!Q$88</f>
        <v>9.1689919999999984E-4</v>
      </c>
      <c r="S9" s="37">
        <f>1/$A$1*'[1]4408Imp'!R$88</f>
        <v>1.7802399999999998E-3</v>
      </c>
      <c r="T9" s="37">
        <f>1/$A$1*'[1]4408Imp'!S$88</f>
        <v>1.0617557999999998E-3</v>
      </c>
      <c r="U9" s="37">
        <f>1/$A$1*'[1]4408Imp'!T$88</f>
        <v>3.1544155999999987E-3</v>
      </c>
      <c r="V9" s="37">
        <f>1/$A$1*'[1]4408Imp'!U$88</f>
        <v>1.89845264E-2</v>
      </c>
      <c r="W9" s="37">
        <f>1/$A$1*'[1]4408Imp'!V$88</f>
        <v>4.4957525533333327E-2</v>
      </c>
      <c r="X9" s="37">
        <f>1/$A$1*'[1]4408Imp'!W$88</f>
        <v>3.7666363266666662E-2</v>
      </c>
      <c r="Y9" s="37">
        <f>1/$A$1*'[1]4408Imp'!X$88</f>
        <v>5.8543902599999989E-2</v>
      </c>
      <c r="Z9" s="37">
        <f>1/$A$1*'[1]4408Imp'!Y$88</f>
        <v>4.284848539999999E-2</v>
      </c>
      <c r="AA9" s="37">
        <f>1/$A$1*'[1]4408Imp'!Z$88</f>
        <v>4.7448274999999991E-2</v>
      </c>
      <c r="AB9" s="37">
        <f>1/$A$1*'[1]4408Imp'!AA$88</f>
        <v>0</v>
      </c>
      <c r="AC9" s="4"/>
      <c r="AD9" s="274">
        <f>'[1]4408Imp'!AB$88</f>
        <v>0</v>
      </c>
      <c r="AE9" s="134">
        <f>'[1]4408Imp'!AC$88</f>
        <v>0</v>
      </c>
      <c r="AF9" s="134">
        <f>'[1]4408Imp'!AD$88</f>
        <v>0</v>
      </c>
      <c r="AG9" s="134">
        <f>'[1]4408Imp'!AE$88</f>
        <v>0.28599999999999998</v>
      </c>
      <c r="AH9" s="134">
        <f>'[1]4408Imp'!AF$88</f>
        <v>2.0140000000000002</v>
      </c>
      <c r="AI9" s="134">
        <f>'[1]4408Imp'!AG$88</f>
        <v>1.2790000000000001</v>
      </c>
      <c r="AJ9" s="134">
        <f>'[1]4408Imp'!AH$88</f>
        <v>0.88882299999999992</v>
      </c>
      <c r="AK9" s="134">
        <f>'[1]4408Imp'!AI$88</f>
        <v>0.74140800000000007</v>
      </c>
      <c r="AL9" s="134">
        <f>'[1]4408Imp'!AJ$88</f>
        <v>1.8812589999999998</v>
      </c>
      <c r="AM9" s="134">
        <f>'[1]4408Imp'!AK$88</f>
        <v>0.985375</v>
      </c>
      <c r="AN9" s="134">
        <f>'[1]4408Imp'!AL$88</f>
        <v>1.5304E-2</v>
      </c>
      <c r="AO9" s="134">
        <f>'[1]4408Imp'!AM$88</f>
        <v>0.93885799999999997</v>
      </c>
      <c r="AP9" s="134">
        <f>'[1]4408Imp'!AN$88</f>
        <v>0.39605999999999997</v>
      </c>
      <c r="AQ9" s="134">
        <f>'[1]4408Imp'!AO$88</f>
        <v>0.38275899999999996</v>
      </c>
      <c r="AR9" s="134">
        <f>'[1]4408Imp'!AP$88</f>
        <v>16.160919</v>
      </c>
      <c r="AS9" s="134">
        <f>'[1]4408Imp'!AQ$88</f>
        <v>1.4920740000000001</v>
      </c>
      <c r="AT9" s="134">
        <f>'[1]4408Imp'!AR$88</f>
        <v>1.8961689999999998</v>
      </c>
      <c r="AU9" s="134">
        <f>'[1]4408Imp'!AS$88</f>
        <v>0.75252299999999994</v>
      </c>
      <c r="AV9" s="134">
        <f>'[1]4408Imp'!AT$88</f>
        <v>2.3661779999999997</v>
      </c>
      <c r="AW9" s="134">
        <f>'[1]4408Imp'!AU$88</f>
        <v>9.4832159999999988</v>
      </c>
      <c r="AX9" s="134">
        <f>'[1]4408Imp'!AV$88</f>
        <v>21.871000000000002</v>
      </c>
      <c r="AY9" s="134">
        <f>'[1]4408Imp'!AW$88</f>
        <v>16.448233999999999</v>
      </c>
      <c r="AZ9" s="134">
        <f>'[1]4408Imp'!AX$88</f>
        <v>27.064465999999996</v>
      </c>
      <c r="BA9" s="134">
        <f>'[1]4408Imp'!AY$88</f>
        <v>19.241188999999999</v>
      </c>
      <c r="BB9" s="134">
        <f>'[1]4408Imp'!AZ$88</f>
        <v>21.647690999999998</v>
      </c>
      <c r="BC9" s="136">
        <f>'[1]4408Imp'!BA$88</f>
        <v>0</v>
      </c>
      <c r="BD9" s="307"/>
    </row>
    <row r="10" spans="1:56">
      <c r="B10" s="372" t="s">
        <v>143</v>
      </c>
      <c r="C10" s="47">
        <f>1/$A$1*'[1]4408Imp'!$B$119</f>
        <v>0</v>
      </c>
      <c r="D10" s="11">
        <f>1/$A$1*'[1]4408Imp'!$C$119</f>
        <v>0</v>
      </c>
      <c r="E10" s="11">
        <f>1/$A$1*'[1]4408Imp'!$D$119</f>
        <v>0</v>
      </c>
      <c r="F10" s="11">
        <f>1/$A$1*'[1]4408Imp'!$E$119</f>
        <v>0</v>
      </c>
      <c r="G10" s="11">
        <f>1/$A$1*'[1]4408Imp'!$F$119</f>
        <v>0</v>
      </c>
      <c r="H10" s="11">
        <f>1/$A$1*'[1]4408Imp'!$G$119</f>
        <v>0</v>
      </c>
      <c r="I10" s="11">
        <f>1/$A$1*'[1]4408Imp'!$H$119</f>
        <v>0</v>
      </c>
      <c r="J10" s="37">
        <f>1/$A$1*'[1]4408Imp'!$I$119</f>
        <v>0</v>
      </c>
      <c r="K10" s="37">
        <f>1/$A$1*'[1]4408Imp'!$J$119</f>
        <v>0</v>
      </c>
      <c r="L10" s="37">
        <f>1/$A$1*'[1]4408Imp'!K$119</f>
        <v>0</v>
      </c>
      <c r="M10" s="37">
        <f>1/$A$1*'[1]4408Imp'!L$119</f>
        <v>0</v>
      </c>
      <c r="N10" s="37">
        <f>1/$A$1*'[1]4408Imp'!M$119</f>
        <v>0</v>
      </c>
      <c r="O10" s="37">
        <f>1/$A$1*'[1]4408Imp'!N$119</f>
        <v>0</v>
      </c>
      <c r="P10" s="37">
        <f>1/$A$1*'[1]4408Imp'!O$119</f>
        <v>0</v>
      </c>
      <c r="Q10" s="37">
        <f>1/$A$1*'[1]4408Imp'!P$119</f>
        <v>0</v>
      </c>
      <c r="R10" s="37">
        <f>1/$A$1*'[1]4408Imp'!Q$119</f>
        <v>0</v>
      </c>
      <c r="S10" s="37">
        <f>1/$A$1*'[1]4408Imp'!R$119</f>
        <v>0</v>
      </c>
      <c r="T10" s="37">
        <f>1/$A$1*'[1]4408Imp'!S$119</f>
        <v>2.3211999999999994E-5</v>
      </c>
      <c r="U10" s="37">
        <f>1/$A$1*'[1]4408Imp'!T$119</f>
        <v>1.1236259999999998E-4</v>
      </c>
      <c r="V10" s="37">
        <f>1/$A$1*'[1]4408Imp'!U$119</f>
        <v>8.4503999999999992E-4</v>
      </c>
      <c r="W10" s="37">
        <f>1/$A$1*'[1]4408Imp'!V$119</f>
        <v>0</v>
      </c>
      <c r="X10" s="37">
        <f>1/$A$1*'[1]4408Imp'!W$119</f>
        <v>0</v>
      </c>
      <c r="Y10" s="37">
        <f>1/$A$1*'[1]4408Imp'!X$119</f>
        <v>1.4283296999999997E-2</v>
      </c>
      <c r="Z10" s="37">
        <f>1/$A$1*'[1]4408Imp'!Y$119</f>
        <v>2.9100210999999994E-2</v>
      </c>
      <c r="AA10" s="37">
        <f>1/$A$1*'[1]4408Imp'!Z$119</f>
        <v>4.676822919999999E-2</v>
      </c>
      <c r="AB10" s="37">
        <f>1/$A$1*'[1]4408Imp'!AA$119</f>
        <v>0</v>
      </c>
      <c r="AC10" s="4"/>
      <c r="AD10" s="274">
        <f>'[1]4408Imp'!AB$119</f>
        <v>0</v>
      </c>
      <c r="AE10" s="134">
        <f>'[1]4408Imp'!AC$119</f>
        <v>0</v>
      </c>
      <c r="AF10" s="134">
        <f>'[1]4408Imp'!AD$119</f>
        <v>0</v>
      </c>
      <c r="AG10" s="134">
        <f>'[1]4408Imp'!AE$119</f>
        <v>0</v>
      </c>
      <c r="AH10" s="134">
        <f>'[1]4408Imp'!AF$119</f>
        <v>0</v>
      </c>
      <c r="AI10" s="134">
        <f>'[1]4408Imp'!AG$119</f>
        <v>0</v>
      </c>
      <c r="AJ10" s="134">
        <f>'[1]4408Imp'!AH$119</f>
        <v>0</v>
      </c>
      <c r="AK10" s="134">
        <f>'[1]4408Imp'!AI$119</f>
        <v>0</v>
      </c>
      <c r="AL10" s="134">
        <f>'[1]4408Imp'!AJ$119</f>
        <v>0</v>
      </c>
      <c r="AM10" s="134">
        <f>'[1]4408Imp'!AK$119</f>
        <v>0</v>
      </c>
      <c r="AN10" s="134">
        <f>'[1]4408Imp'!AL$119</f>
        <v>0</v>
      </c>
      <c r="AO10" s="134">
        <f>'[1]4408Imp'!AM$119</f>
        <v>0</v>
      </c>
      <c r="AP10" s="134">
        <f>'[1]4408Imp'!AN$119</f>
        <v>0</v>
      </c>
      <c r="AQ10" s="134">
        <f>'[1]4408Imp'!AO$119</f>
        <v>0</v>
      </c>
      <c r="AR10" s="134">
        <f>'[1]4408Imp'!AP$119</f>
        <v>0</v>
      </c>
      <c r="AS10" s="134">
        <f>'[1]4408Imp'!AQ$119</f>
        <v>0</v>
      </c>
      <c r="AT10" s="134">
        <f>'[1]4408Imp'!AR$119</f>
        <v>0</v>
      </c>
      <c r="AU10" s="134">
        <f>'[1]4408Imp'!AS$119</f>
        <v>2.8410999999999999E-2</v>
      </c>
      <c r="AV10" s="134">
        <f>'[1]4408Imp'!AT$119</f>
        <v>1.9344E-2</v>
      </c>
      <c r="AW10" s="134">
        <f>'[1]4408Imp'!AU$119</f>
        <v>0.109558</v>
      </c>
      <c r="AX10" s="134">
        <f>'[1]4408Imp'!AV$119</f>
        <v>0</v>
      </c>
      <c r="AY10" s="134">
        <f>'[1]4408Imp'!AW$119</f>
        <v>0</v>
      </c>
      <c r="AZ10" s="134">
        <f>'[1]4408Imp'!AX$119</f>
        <v>0.74922899999999992</v>
      </c>
      <c r="BA10" s="134">
        <f>'[1]4408Imp'!AY$119</f>
        <v>2.0980479999999999</v>
      </c>
      <c r="BB10" s="134">
        <f>'[1]4408Imp'!AZ$119</f>
        <v>3.2149429999999999</v>
      </c>
      <c r="BC10" s="136">
        <f>'[1]4408Imp'!BA$119</f>
        <v>0</v>
      </c>
      <c r="BD10" s="307"/>
    </row>
    <row r="11" spans="1:56">
      <c r="B11" s="372" t="s">
        <v>42</v>
      </c>
      <c r="C11" s="47">
        <f>1/$A$1*'[1]4408Imp'!$B$211</f>
        <v>8.4225399999999988E-5</v>
      </c>
      <c r="D11" s="11">
        <f>1/$A$1*'[1]4408Imp'!$C$211</f>
        <v>0</v>
      </c>
      <c r="E11" s="11">
        <f>1/$A$1*'[1]4408Imp'!$D$211</f>
        <v>5.5406399999999978E-5</v>
      </c>
      <c r="F11" s="11">
        <f>1/$A$1*'[1]4408Imp'!$E$211</f>
        <v>0</v>
      </c>
      <c r="G11" s="11">
        <f>1/$A$1*'[1]4408Imp'!$F$211</f>
        <v>0</v>
      </c>
      <c r="H11" s="11">
        <f>1/$A$1*'[1]4408Imp'!$G$211</f>
        <v>3.0125199999999991E-5</v>
      </c>
      <c r="I11" s="11">
        <f>1/$A$1*'[1]4408Imp'!$H$211</f>
        <v>0</v>
      </c>
      <c r="J11" s="37">
        <f>1/$A$1*'[1]4408Imp'!$I$211</f>
        <v>1.9439999999999995E-6</v>
      </c>
      <c r="K11" s="37">
        <f>1/$A$1*'[1]4408Imp'!$J$211</f>
        <v>0</v>
      </c>
      <c r="L11" s="37">
        <f>1/$A$1*'[1]4408Imp'!K$211</f>
        <v>1.4377999999999996E-6</v>
      </c>
      <c r="M11" s="37">
        <f>1/$A$1*'[1]4408Imp'!L$211</f>
        <v>0</v>
      </c>
      <c r="N11" s="37">
        <f>1/$A$1*'[1]4408Imp'!M$211</f>
        <v>0</v>
      </c>
      <c r="O11" s="37">
        <f>1/$A$1*'[1]4408Imp'!N$211</f>
        <v>2.1155999999999997E-6</v>
      </c>
      <c r="P11" s="37">
        <f>1/$A$1*'[1]4408Imp'!O$211</f>
        <v>0</v>
      </c>
      <c r="Q11" s="37">
        <f>1/$A$1*'[1]4408Imp'!P$211</f>
        <v>0</v>
      </c>
      <c r="R11" s="37">
        <f>1/$A$1*'[1]4408Imp'!Q$211</f>
        <v>0</v>
      </c>
      <c r="S11" s="37">
        <f>1/$A$1*'[1]4408Imp'!R$211</f>
        <v>0</v>
      </c>
      <c r="T11" s="37">
        <f>1/$A$1*'[1]4408Imp'!S$211</f>
        <v>5.0091999999999986E-6</v>
      </c>
      <c r="U11" s="37">
        <f>1/$A$1*'[1]4408Imp'!T$211</f>
        <v>0</v>
      </c>
      <c r="V11" s="37">
        <f>1/$A$1*'[1]4408Imp'!U$211</f>
        <v>4.1999999999999996E-9</v>
      </c>
      <c r="W11" s="37">
        <f>1/$A$1*'[1]4408Imp'!V$211</f>
        <v>0</v>
      </c>
      <c r="X11" s="37">
        <f>1/$A$1*'[1]4408Imp'!W$211</f>
        <v>0</v>
      </c>
      <c r="Y11" s="37">
        <f>1/$A$1*'[1]4408Imp'!X$211</f>
        <v>7.1532703333333321E-3</v>
      </c>
      <c r="Z11" s="37">
        <f>1/$A$1*'[1]4408Imp'!Y$211</f>
        <v>2.2156243199999995E-2</v>
      </c>
      <c r="AA11" s="37">
        <f>1/$A$1*'[1]4408Imp'!Z$211</f>
        <v>7.1921210200000002E-2</v>
      </c>
      <c r="AB11" s="37">
        <f>1/$A$1*'[1]4408Imp'!AA$211</f>
        <v>0</v>
      </c>
      <c r="AC11" s="4"/>
      <c r="AD11" s="274">
        <f>'[1]4408Imp'!AB$211</f>
        <v>6.1787999999999996E-2</v>
      </c>
      <c r="AE11" s="134">
        <f>'[1]4408Imp'!AC$211</f>
        <v>0</v>
      </c>
      <c r="AF11" s="134">
        <f>'[1]4408Imp'!AD$211</f>
        <v>7.3134999999999992E-2</v>
      </c>
      <c r="AG11" s="134">
        <f>'[1]4408Imp'!AE$211</f>
        <v>0</v>
      </c>
      <c r="AH11" s="134">
        <f>'[1]4408Imp'!AF$211</f>
        <v>0</v>
      </c>
      <c r="AI11" s="134">
        <f>'[1]4408Imp'!AG$211</f>
        <v>1.6E-2</v>
      </c>
      <c r="AJ11" s="134">
        <f>'[1]4408Imp'!AH$211</f>
        <v>0</v>
      </c>
      <c r="AK11" s="134">
        <f>'[1]4408Imp'!AI$211</f>
        <v>2.3990000000000001E-3</v>
      </c>
      <c r="AL11" s="134">
        <f>'[1]4408Imp'!AJ$211</f>
        <v>0</v>
      </c>
      <c r="AM11" s="134">
        <f>'[1]4408Imp'!AK$211</f>
        <v>5.7409999999999996E-3</v>
      </c>
      <c r="AN11" s="134">
        <f>'[1]4408Imp'!AL$211</f>
        <v>0</v>
      </c>
      <c r="AO11" s="134">
        <f>'[1]4408Imp'!AM$211</f>
        <v>0</v>
      </c>
      <c r="AP11" s="134">
        <f>'[1]4408Imp'!AN$211</f>
        <v>6.4149999999999997E-3</v>
      </c>
      <c r="AQ11" s="134">
        <f>'[1]4408Imp'!AO$211</f>
        <v>0</v>
      </c>
      <c r="AR11" s="134">
        <f>'[1]4408Imp'!AP$211</f>
        <v>0</v>
      </c>
      <c r="AS11" s="134">
        <f>'[1]4408Imp'!AQ$211</f>
        <v>0</v>
      </c>
      <c r="AT11" s="134">
        <f>'[1]4408Imp'!AR$211</f>
        <v>0</v>
      </c>
      <c r="AU11" s="134">
        <f>'[1]4408Imp'!AS$211</f>
        <v>1.8079999999999999E-2</v>
      </c>
      <c r="AV11" s="134">
        <f>'[1]4408Imp'!AT$211</f>
        <v>0</v>
      </c>
      <c r="AW11" s="134">
        <f>'[1]4408Imp'!AU$211</f>
        <v>5.1599999999999997E-4</v>
      </c>
      <c r="AX11" s="134">
        <f>'[1]4408Imp'!AV$211</f>
        <v>0</v>
      </c>
      <c r="AY11" s="134">
        <f>'[1]4408Imp'!AW$211</f>
        <v>0</v>
      </c>
      <c r="AZ11" s="134">
        <f>'[1]4408Imp'!AX$211</f>
        <v>0.537547</v>
      </c>
      <c r="BA11" s="134">
        <f>'[1]4408Imp'!AY$211</f>
        <v>1.2644009999999997</v>
      </c>
      <c r="BB11" s="134">
        <f>'[1]4408Imp'!AZ$211</f>
        <v>5.2737049999999996</v>
      </c>
      <c r="BC11" s="136">
        <f>'[1]4408Imp'!BA$211</f>
        <v>0</v>
      </c>
      <c r="BD11" s="307"/>
    </row>
    <row r="12" spans="1:56">
      <c r="B12" s="372" t="s">
        <v>151</v>
      </c>
      <c r="C12" s="47">
        <f>1/$A$1*'[1]4408Imp'!$B$230</f>
        <v>0</v>
      </c>
      <c r="D12" s="11">
        <f>1/$A$1*'[1]4408Imp'!$C$230</f>
        <v>0</v>
      </c>
      <c r="E12" s="11">
        <f>1/$A$1*'[1]4408Imp'!$D$230</f>
        <v>0</v>
      </c>
      <c r="F12" s="11">
        <f>1/$A$1*'[1]4408Imp'!$E$230</f>
        <v>0</v>
      </c>
      <c r="G12" s="11">
        <f>1/$A$1*'[1]4408Imp'!$F$230</f>
        <v>0</v>
      </c>
      <c r="H12" s="11">
        <f>1/$A$1*'[1]4408Imp'!$G$230</f>
        <v>7.7321999999999969E-6</v>
      </c>
      <c r="I12" s="11">
        <f>1/$A$1*'[1]4408Imp'!$H$230</f>
        <v>0</v>
      </c>
      <c r="J12" s="37">
        <f>1/$A$1*'[1]4408Imp'!$I$230</f>
        <v>0</v>
      </c>
      <c r="K12" s="37">
        <f>1/$A$1*'[1]4408Imp'!$J$230</f>
        <v>0</v>
      </c>
      <c r="L12" s="37">
        <f>1/$A$1*'[1]4408Imp'!K$230</f>
        <v>0</v>
      </c>
      <c r="M12" s="37">
        <f>1/$A$1*'[1]4408Imp'!L$230</f>
        <v>0</v>
      </c>
      <c r="N12" s="37">
        <f>1/$A$1*'[1]4408Imp'!M$230</f>
        <v>0</v>
      </c>
      <c r="O12" s="37">
        <f>1/$A$1*'[1]4408Imp'!N$230</f>
        <v>0</v>
      </c>
      <c r="P12" s="37">
        <f>1/$A$1*'[1]4408Imp'!O$230</f>
        <v>0</v>
      </c>
      <c r="Q12" s="37">
        <f>1/$A$1*'[1]4408Imp'!P$230</f>
        <v>0</v>
      </c>
      <c r="R12" s="37">
        <f>1/$A$1*'[1]4408Imp'!Q$230</f>
        <v>1.4680259999999999E-3</v>
      </c>
      <c r="S12" s="37">
        <f>1/$A$1*'[1]4408Imp'!R$230</f>
        <v>3.0653699999999996E-3</v>
      </c>
      <c r="T12" s="37">
        <f>1/$A$1*'[1]4408Imp'!S$230</f>
        <v>3.1504199999999996E-5</v>
      </c>
      <c r="U12" s="37">
        <f>1/$A$1*'[1]4408Imp'!T$230</f>
        <v>7.3355519999999984E-4</v>
      </c>
      <c r="V12" s="37">
        <f>1/$A$1*'[1]4408Imp'!U$230</f>
        <v>7.0860901999999981E-3</v>
      </c>
      <c r="W12" s="37">
        <f>1/$A$1*'[1]4408Imp'!V$230</f>
        <v>2.0856913199999997E-2</v>
      </c>
      <c r="X12" s="37">
        <f>1/$A$1*'[1]4408Imp'!W$230</f>
        <v>7.9283236066666637E-2</v>
      </c>
      <c r="Y12" s="37">
        <f>1/$A$1*'[1]4408Imp'!X$230</f>
        <v>9.6114836266666656E-2</v>
      </c>
      <c r="Z12" s="37">
        <f>1/$A$1*'[1]4408Imp'!Y$230</f>
        <v>0.12952736019999997</v>
      </c>
      <c r="AA12" s="37">
        <f>1/$A$1*'[1]4408Imp'!Z$230</f>
        <v>0.11447787119999998</v>
      </c>
      <c r="AB12" s="37">
        <f>1/$A$1*'[1]4408Imp'!AA$230</f>
        <v>0</v>
      </c>
      <c r="AC12" s="4"/>
      <c r="AD12" s="274">
        <f>'[1]4408Imp'!AB$230</f>
        <v>0</v>
      </c>
      <c r="AE12" s="134">
        <f>'[1]4408Imp'!AC$230</f>
        <v>0</v>
      </c>
      <c r="AF12" s="134">
        <f>'[1]4408Imp'!AD$230</f>
        <v>0</v>
      </c>
      <c r="AG12" s="134">
        <f>'[1]4408Imp'!AE$230</f>
        <v>0</v>
      </c>
      <c r="AH12" s="134">
        <f>'[1]4408Imp'!AF$230</f>
        <v>0</v>
      </c>
      <c r="AI12" s="134">
        <f>'[1]4408Imp'!AG$230</f>
        <v>2.9000000000000001E-2</v>
      </c>
      <c r="AJ12" s="134">
        <f>'[1]4408Imp'!AH$230</f>
        <v>0</v>
      </c>
      <c r="AK12" s="134">
        <f>'[1]4408Imp'!AI$230</f>
        <v>0</v>
      </c>
      <c r="AL12" s="134">
        <f>'[1]4408Imp'!AJ$230</f>
        <v>0</v>
      </c>
      <c r="AM12" s="134">
        <f>'[1]4408Imp'!AK$230</f>
        <v>0</v>
      </c>
      <c r="AN12" s="134">
        <f>'[1]4408Imp'!AL$230</f>
        <v>0</v>
      </c>
      <c r="AO12" s="134">
        <f>'[1]4408Imp'!AM$230</f>
        <v>0</v>
      </c>
      <c r="AP12" s="134">
        <f>'[1]4408Imp'!AN$230</f>
        <v>0</v>
      </c>
      <c r="AQ12" s="134">
        <f>'[1]4408Imp'!AO$230</f>
        <v>0</v>
      </c>
      <c r="AR12" s="134">
        <f>'[1]4408Imp'!AP$230</f>
        <v>0</v>
      </c>
      <c r="AS12" s="134">
        <f>'[1]4408Imp'!AQ$230</f>
        <v>0.17425499999999999</v>
      </c>
      <c r="AT12" s="134">
        <f>'[1]4408Imp'!AR$230</f>
        <v>0.39530399999999999</v>
      </c>
      <c r="AU12" s="134">
        <f>'[1]4408Imp'!AS$230</f>
        <v>6.7549999999999997E-3</v>
      </c>
      <c r="AV12" s="134">
        <f>'[1]4408Imp'!AT$230</f>
        <v>4.6523999999999996E-2</v>
      </c>
      <c r="AW12" s="134">
        <f>'[1]4408Imp'!AU$230</f>
        <v>0.39395099999999994</v>
      </c>
      <c r="AX12" s="134">
        <f>'[1]4408Imp'!AV$230</f>
        <v>1.2164740000000001</v>
      </c>
      <c r="AY12" s="134">
        <f>'[1]4408Imp'!AW$230</f>
        <v>6.8541879999999997</v>
      </c>
      <c r="AZ12" s="134">
        <f>'[1]4408Imp'!AX$230</f>
        <v>7.4052329999999991</v>
      </c>
      <c r="BA12" s="134">
        <f>'[1]4408Imp'!AY$230</f>
        <v>9.6271489999999993</v>
      </c>
      <c r="BB12" s="134">
        <f>'[1]4408Imp'!AZ$230</f>
        <v>8.1520979999999987</v>
      </c>
      <c r="BC12" s="136">
        <f>'[1]4408Imp'!BA$230</f>
        <v>0</v>
      </c>
      <c r="BD12" s="307"/>
    </row>
    <row r="13" spans="1:56">
      <c r="B13" s="372" t="s">
        <v>357</v>
      </c>
      <c r="C13" s="47">
        <f>1/$A$1*'[1]4408Imp'!$B$243</f>
        <v>0</v>
      </c>
      <c r="D13" s="11">
        <f>1/$A$1*'[1]4408Imp'!$C$243</f>
        <v>0</v>
      </c>
      <c r="E13" s="11">
        <f>1/$A$1*'[1]4408Imp'!$D$243</f>
        <v>0</v>
      </c>
      <c r="F13" s="11">
        <f>1/$A$1*'[1]4408Imp'!$E$243</f>
        <v>0</v>
      </c>
      <c r="G13" s="11">
        <f>1/$A$1*'[1]4408Imp'!$F$243</f>
        <v>0</v>
      </c>
      <c r="H13" s="11">
        <f>1/$A$1*'[1]4408Imp'!$G$243</f>
        <v>0</v>
      </c>
      <c r="I13" s="11">
        <f>1/$A$1*'[1]4408Imp'!$H$243</f>
        <v>0</v>
      </c>
      <c r="J13" s="37">
        <f>1/$A$1*'[1]4408Imp'!$I$243</f>
        <v>0</v>
      </c>
      <c r="K13" s="37">
        <f>1/$A$1*'[1]4408Imp'!$J$243</f>
        <v>0</v>
      </c>
      <c r="L13" s="37">
        <f>1/$A$1*'[1]4408Imp'!K$243</f>
        <v>0</v>
      </c>
      <c r="M13" s="37">
        <f>1/$A$1*'[1]4408Imp'!L$243</f>
        <v>0</v>
      </c>
      <c r="N13" s="37">
        <f>1/$A$1*'[1]4408Imp'!M$243</f>
        <v>0</v>
      </c>
      <c r="O13" s="37">
        <f>1/$A$1*'[1]4408Imp'!N$243</f>
        <v>0</v>
      </c>
      <c r="P13" s="37">
        <f>1/$A$1*'[1]4408Imp'!O$243</f>
        <v>0</v>
      </c>
      <c r="Q13" s="37">
        <f>1/$A$1*'[1]4408Imp'!P$243</f>
        <v>0</v>
      </c>
      <c r="R13" s="37">
        <f>1/$A$1*'[1]4408Imp'!Q$243</f>
        <v>0</v>
      </c>
      <c r="S13" s="37">
        <f>1/$A$1*'[1]4408Imp'!R$243</f>
        <v>0</v>
      </c>
      <c r="T13" s="37">
        <f>1/$A$1*'[1]4408Imp'!S$243</f>
        <v>8.6939999999999991E-5</v>
      </c>
      <c r="U13" s="37">
        <f>1/$A$1*'[1]4408Imp'!T$243</f>
        <v>0</v>
      </c>
      <c r="V13" s="37">
        <f>1/$A$1*'[1]4408Imp'!U$243</f>
        <v>1.9599999999999999E-5</v>
      </c>
      <c r="W13" s="37">
        <f>1/$A$1*'[1]4408Imp'!V$243</f>
        <v>5.095299999999999E-4</v>
      </c>
      <c r="X13" s="37">
        <f>1/$A$1*'[1]4408Imp'!W$243</f>
        <v>2.9522685666666663E-2</v>
      </c>
      <c r="Y13" s="37">
        <f>1/$A$1*'[1]4408Imp'!X$243</f>
        <v>0.23262054039999996</v>
      </c>
      <c r="Z13" s="37">
        <f>1/$A$1*'[1]4408Imp'!Y$243</f>
        <v>0.46246260899999991</v>
      </c>
      <c r="AA13" s="37">
        <f>1/$A$1*'[1]4408Imp'!Z$243</f>
        <v>0.27869085579999997</v>
      </c>
      <c r="AB13" s="37">
        <f>1/$A$1*'[1]4408Imp'!AA$243</f>
        <v>0</v>
      </c>
      <c r="AC13" s="4"/>
      <c r="AD13" s="274">
        <f>'[1]4408Imp'!AB$243</f>
        <v>0</v>
      </c>
      <c r="AE13" s="134">
        <f>'[1]4408Imp'!AC$243</f>
        <v>0</v>
      </c>
      <c r="AF13" s="134">
        <f>'[1]4408Imp'!AD$243</f>
        <v>0</v>
      </c>
      <c r="AG13" s="134">
        <f>'[1]4408Imp'!AE$243</f>
        <v>0</v>
      </c>
      <c r="AH13" s="134">
        <f>'[1]4408Imp'!AF$243</f>
        <v>0</v>
      </c>
      <c r="AI13" s="134">
        <f>'[1]4408Imp'!AG$243</f>
        <v>0</v>
      </c>
      <c r="AJ13" s="134">
        <f>'[1]4408Imp'!AH$243</f>
        <v>0</v>
      </c>
      <c r="AK13" s="134">
        <f>'[1]4408Imp'!AI$243</f>
        <v>0</v>
      </c>
      <c r="AL13" s="134">
        <f>'[1]4408Imp'!AJ$243</f>
        <v>0</v>
      </c>
      <c r="AM13" s="134">
        <f>'[1]4408Imp'!AK$243</f>
        <v>0</v>
      </c>
      <c r="AN13" s="134">
        <f>'[1]4408Imp'!AL$243</f>
        <v>0</v>
      </c>
      <c r="AO13" s="134">
        <f>'[1]4408Imp'!AM$243</f>
        <v>0</v>
      </c>
      <c r="AP13" s="134">
        <f>'[1]4408Imp'!AN$243</f>
        <v>0</v>
      </c>
      <c r="AQ13" s="134">
        <f>'[1]4408Imp'!AO$243</f>
        <v>0</v>
      </c>
      <c r="AR13" s="134">
        <f>'[1]4408Imp'!AP$243</f>
        <v>0</v>
      </c>
      <c r="AS13" s="134">
        <f>'[1]4408Imp'!AQ$243</f>
        <v>0</v>
      </c>
      <c r="AT13" s="134">
        <f>'[1]4408Imp'!AR$243</f>
        <v>0</v>
      </c>
      <c r="AU13" s="134">
        <f>'[1]4408Imp'!AS$243</f>
        <v>1.0059999999999999E-2</v>
      </c>
      <c r="AV13" s="134">
        <f>'[1]4408Imp'!AT$243</f>
        <v>0</v>
      </c>
      <c r="AW13" s="134">
        <f>'[1]4408Imp'!AU$243</f>
        <v>2.8E-3</v>
      </c>
      <c r="AX13" s="134">
        <f>'[1]4408Imp'!AV$243</f>
        <v>3.1975999999999997E-2</v>
      </c>
      <c r="AY13" s="134">
        <f>'[1]4408Imp'!AW$243</f>
        <v>1.8400529999999997</v>
      </c>
      <c r="AZ13" s="134">
        <f>'[1]4408Imp'!AX$243</f>
        <v>14.167525999999999</v>
      </c>
      <c r="BA13" s="134">
        <f>'[1]4408Imp'!AY$243</f>
        <v>27.032574</v>
      </c>
      <c r="BB13" s="134">
        <f>'[1]4408Imp'!AZ$243</f>
        <v>16.500343999999998</v>
      </c>
      <c r="BC13" s="136">
        <f>'[1]4408Imp'!BA$243</f>
        <v>0</v>
      </c>
      <c r="BD13" s="307"/>
    </row>
    <row r="14" spans="1:56">
      <c r="B14" s="8" t="s">
        <v>19</v>
      </c>
      <c r="C14" s="66">
        <f t="shared" ref="C14:AB14" si="3">SUM(C6:C6)-SUM(C7:C13)</f>
        <v>2.5200000000001046E-7</v>
      </c>
      <c r="D14" s="40">
        <f t="shared" si="3"/>
        <v>0</v>
      </c>
      <c r="E14" s="40">
        <f t="shared" si="3"/>
        <v>1.6302817999999989E-3</v>
      </c>
      <c r="F14" s="40">
        <f t="shared" si="3"/>
        <v>1.5129058E-3</v>
      </c>
      <c r="G14" s="40">
        <f t="shared" si="3"/>
        <v>8.9311600000000022E-4</v>
      </c>
      <c r="H14" s="40">
        <f t="shared" si="3"/>
        <v>6.6128859999999966E-4</v>
      </c>
      <c r="I14" s="40">
        <f t="shared" si="3"/>
        <v>1.9761504E-3</v>
      </c>
      <c r="J14" s="41">
        <f t="shared" si="3"/>
        <v>8.9019450000000014E-4</v>
      </c>
      <c r="K14" s="41">
        <f t="shared" si="3"/>
        <v>1.1073405000000002E-3</v>
      </c>
      <c r="L14" s="41">
        <f t="shared" si="3"/>
        <v>8.0289859999999958E-4</v>
      </c>
      <c r="M14" s="41">
        <f t="shared" si="3"/>
        <v>1.1274610500000002E-3</v>
      </c>
      <c r="N14" s="41">
        <f t="shared" si="3"/>
        <v>5.6124285000000006E-4</v>
      </c>
      <c r="O14" s="41">
        <f t="shared" si="3"/>
        <v>1.2854643899999996E-3</v>
      </c>
      <c r="P14" s="41">
        <f t="shared" si="3"/>
        <v>2.7920177000000002E-3</v>
      </c>
      <c r="Q14" s="41">
        <f t="shared" si="3"/>
        <v>1.892688E-3</v>
      </c>
      <c r="R14" s="41">
        <f t="shared" si="3"/>
        <v>1.050235200000001E-3</v>
      </c>
      <c r="S14" s="41">
        <f t="shared" si="3"/>
        <v>4.104780399999999E-3</v>
      </c>
      <c r="T14" s="41">
        <f t="shared" si="3"/>
        <v>8.9929965999999938E-3</v>
      </c>
      <c r="U14" s="41">
        <f t="shared" si="3"/>
        <v>6.9382054000000012E-3</v>
      </c>
      <c r="V14" s="41">
        <f t="shared" si="3"/>
        <v>1.0113111399999999E-2</v>
      </c>
      <c r="W14" s="41">
        <f t="shared" si="3"/>
        <v>8.8138676666666832E-3</v>
      </c>
      <c r="X14" s="41">
        <f t="shared" si="3"/>
        <v>4.0707956000000101E-3</v>
      </c>
      <c r="Y14" s="41">
        <f t="shared" si="3"/>
        <v>9.9112807333332498E-3</v>
      </c>
      <c r="Z14" s="41">
        <f t="shared" si="3"/>
        <v>2.1910550000000528E-3</v>
      </c>
      <c r="AA14" s="41">
        <f t="shared" si="3"/>
        <v>6.4755655999999551E-3</v>
      </c>
      <c r="AB14" s="41">
        <f t="shared" si="3"/>
        <v>0</v>
      </c>
      <c r="AC14" s="4"/>
      <c r="AD14" s="145">
        <f t="shared" ref="AD14:BC14" si="4">SUM(AD6:AD6)-SUM(AD7:AD13)</f>
        <v>1.1700000000000044E-3</v>
      </c>
      <c r="AE14" s="138">
        <f t="shared" si="4"/>
        <v>0</v>
      </c>
      <c r="AF14" s="138">
        <f t="shared" si="4"/>
        <v>0.50546800000000025</v>
      </c>
      <c r="AG14" s="138">
        <f t="shared" si="4"/>
        <v>0.38500000000000001</v>
      </c>
      <c r="AH14" s="138">
        <f t="shared" si="4"/>
        <v>0.55299999999999994</v>
      </c>
      <c r="AI14" s="138">
        <f t="shared" si="4"/>
        <v>0.91100000000000048</v>
      </c>
      <c r="AJ14" s="138">
        <f t="shared" si="4"/>
        <v>2.1405659999999997</v>
      </c>
      <c r="AK14" s="138">
        <f t="shared" si="4"/>
        <v>1.4446089999999994</v>
      </c>
      <c r="AL14" s="138">
        <f t="shared" si="4"/>
        <v>2.0147219999999999</v>
      </c>
      <c r="AM14" s="138">
        <f t="shared" si="4"/>
        <v>1.5979769999999995</v>
      </c>
      <c r="AN14" s="138">
        <f t="shared" si="4"/>
        <v>2.6918869999999995</v>
      </c>
      <c r="AO14" s="138">
        <f t="shared" si="4"/>
        <v>1.4736889999999989</v>
      </c>
      <c r="AP14" s="138">
        <f t="shared" si="4"/>
        <v>3.3961930000000002</v>
      </c>
      <c r="AQ14" s="138">
        <f t="shared" si="4"/>
        <v>3.3447339999999994</v>
      </c>
      <c r="AR14" s="138">
        <f t="shared" si="4"/>
        <v>5.0217570000000009</v>
      </c>
      <c r="AS14" s="138">
        <f t="shared" si="4"/>
        <v>2.1778830000000005</v>
      </c>
      <c r="AT14" s="138">
        <f t="shared" si="4"/>
        <v>1.7630140000000001</v>
      </c>
      <c r="AU14" s="138">
        <f t="shared" si="4"/>
        <v>2.9404620000000019</v>
      </c>
      <c r="AV14" s="138">
        <f t="shared" si="4"/>
        <v>2.177699999999998</v>
      </c>
      <c r="AW14" s="138">
        <f t="shared" si="4"/>
        <v>3.0603129999999936</v>
      </c>
      <c r="AX14" s="138">
        <f t="shared" si="4"/>
        <v>2.1556360000000012</v>
      </c>
      <c r="AY14" s="138">
        <f t="shared" si="4"/>
        <v>1.8009040000000027</v>
      </c>
      <c r="AZ14" s="138">
        <f t="shared" si="4"/>
        <v>2.5884329999999949</v>
      </c>
      <c r="BA14" s="138">
        <f t="shared" si="4"/>
        <v>1.5152470000000022</v>
      </c>
      <c r="BB14" s="138">
        <f t="shared" si="4"/>
        <v>1.5728479999999934</v>
      </c>
      <c r="BC14" s="140">
        <f t="shared" si="4"/>
        <v>0</v>
      </c>
      <c r="BD14" s="307"/>
    </row>
    <row r="15" spans="1:56" ht="17.149999999999999" customHeight="1">
      <c r="B15" s="16" t="s">
        <v>125</v>
      </c>
      <c r="C15" s="28">
        <f>1/$A$1*'[1]4408Imp'!$B$268</f>
        <v>1.9589319399999996E-2</v>
      </c>
      <c r="D15" s="29">
        <f>1/$A$1*'[1]4408Imp'!$C$268</f>
        <v>2.1970199999999992E-2</v>
      </c>
      <c r="E15" s="29">
        <f>1/$A$1*'[1]4408Imp'!$D$268</f>
        <v>3.2534503399999991E-2</v>
      </c>
      <c r="F15" s="29">
        <f>1/$A$1*'[1]4408Imp'!$E$268</f>
        <v>2.9903252399999993E-2</v>
      </c>
      <c r="G15" s="29">
        <f>1/$A$1*'[1]4408Imp'!$F$268</f>
        <v>3.3556354999999989E-2</v>
      </c>
      <c r="H15" s="29">
        <f>1/$A$1*'[1]4408Imp'!$G$268</f>
        <v>2.835627059999999E-2</v>
      </c>
      <c r="I15" s="29">
        <f>1/$A$1*'[1]4408Imp'!$H$268</f>
        <v>2.6109966399999993E-2</v>
      </c>
      <c r="J15" s="33">
        <f>1/$A$1*'[1]4408Imp'!$I$268</f>
        <v>2.6100770699999991E-2</v>
      </c>
      <c r="K15" s="33">
        <f>1/$A$1*'[1]4408Imp'!$J$268</f>
        <v>1.3823882399999998E-2</v>
      </c>
      <c r="L15" s="33">
        <f>1/$A$1*'[1]4408Imp'!K$268</f>
        <v>1.0694165999999996E-2</v>
      </c>
      <c r="M15" s="33">
        <f>1/$A$1*'[1]4408Imp'!L$268</f>
        <v>1.3061379919999999E-2</v>
      </c>
      <c r="N15" s="33">
        <f>1/$A$1*'[1]4408Imp'!M$268</f>
        <v>1.215068538E-2</v>
      </c>
      <c r="O15" s="33">
        <f>1/$A$1*'[1]4408Imp'!N$268</f>
        <v>1.3720010399999996E-2</v>
      </c>
      <c r="P15" s="33">
        <f>1/$A$1*'[1]4408Imp'!O$268</f>
        <v>2.11477695E-2</v>
      </c>
      <c r="Q15" s="33">
        <f>1/$A$1*'[1]4408Imp'!P$268</f>
        <v>1.2550190800000001E-2</v>
      </c>
      <c r="R15" s="33">
        <f>1/$A$1*'[1]4408Imp'!Q$268</f>
        <v>5.3940767999999988E-3</v>
      </c>
      <c r="S15" s="33">
        <f>1/$A$1*'[1]4408Imp'!R$268</f>
        <v>5.2859968000000005E-3</v>
      </c>
      <c r="T15" s="33">
        <f>1/$A$1*'[1]4408Imp'!S$268</f>
        <v>4.9456372666666654E-3</v>
      </c>
      <c r="U15" s="33">
        <f>1/$A$1*'[1]4408Imp'!T$268</f>
        <v>3.1575274666666661E-3</v>
      </c>
      <c r="V15" s="33">
        <f>1/$A$1*'[1]4408Imp'!U$268</f>
        <v>2.0372819333333327E-3</v>
      </c>
      <c r="W15" s="33">
        <f>1/$A$1*'[1]4408Imp'!V$268</f>
        <v>2.1902204666666668E-3</v>
      </c>
      <c r="X15" s="33">
        <f>1/$A$1*'[1]4408Imp'!W$268</f>
        <v>4.6903604666666656E-3</v>
      </c>
      <c r="Y15" s="33">
        <f>1/$A$1*'[1]4408Imp'!X$268</f>
        <v>1.8405771333333332E-3</v>
      </c>
      <c r="Z15" s="33">
        <f>1/$A$1*'[1]4408Imp'!Y$268</f>
        <v>4.4118206666666663E-4</v>
      </c>
      <c r="AA15" s="33">
        <f>1/$A$1*'[1]4408Imp'!Z$268</f>
        <v>1.0861553333333328E-3</v>
      </c>
      <c r="AB15" s="33">
        <f>1/$A$1*'[1]4408Imp'!AA$268</f>
        <v>0</v>
      </c>
      <c r="AC15" s="4"/>
      <c r="AD15" s="286">
        <f>'[1]4408Imp'!AB$268</f>
        <v>14.394476000000001</v>
      </c>
      <c r="AE15" s="142">
        <f>'[1]4408Imp'!AC$268</f>
        <v>17.082000000000001</v>
      </c>
      <c r="AF15" s="142">
        <f>'[1]4408Imp'!AD$268</f>
        <v>25.492904999999997</v>
      </c>
      <c r="AG15" s="142">
        <f>'[1]4408Imp'!AE$268</f>
        <v>31.608000000000001</v>
      </c>
      <c r="AH15" s="142">
        <f>'[1]4408Imp'!AF$268</f>
        <v>42.188000000000002</v>
      </c>
      <c r="AI15" s="142">
        <f>'[1]4408Imp'!AG$268</f>
        <v>40.994999999999997</v>
      </c>
      <c r="AJ15" s="142">
        <f>'[1]4408Imp'!AH$268</f>
        <v>43.962321999999993</v>
      </c>
      <c r="AK15" s="142">
        <f>'[1]4408Imp'!AI$268</f>
        <v>42.631005000000002</v>
      </c>
      <c r="AL15" s="142">
        <f>'[1]4408Imp'!AJ$268</f>
        <v>26.579771000000001</v>
      </c>
      <c r="AM15" s="142">
        <f>'[1]4408Imp'!AK$268</f>
        <v>16.435917</v>
      </c>
      <c r="AN15" s="142">
        <f>'[1]4408Imp'!AL$268</f>
        <v>22.435568000000004</v>
      </c>
      <c r="AO15" s="142">
        <f>'[1]4408Imp'!AM$268</f>
        <v>24.612604999999999</v>
      </c>
      <c r="AP15" s="142">
        <f>'[1]4408Imp'!AN$268</f>
        <v>26.694265999999999</v>
      </c>
      <c r="AQ15" s="142">
        <f>'[1]4408Imp'!AO$268</f>
        <v>24.599283</v>
      </c>
      <c r="AR15" s="142">
        <f>'[1]4408Imp'!AP$268</f>
        <v>22.358457999999999</v>
      </c>
      <c r="AS15" s="142">
        <f>'[1]4408Imp'!AQ$268</f>
        <v>12.944018</v>
      </c>
      <c r="AT15" s="142">
        <f>'[1]4408Imp'!AR$268</f>
        <v>12.620049999999997</v>
      </c>
      <c r="AU15" s="142">
        <f>'[1]4408Imp'!AS$268</f>
        <v>10.962223999999999</v>
      </c>
      <c r="AV15" s="142">
        <f>'[1]4408Imp'!AT$268</f>
        <v>8.9409080000000003</v>
      </c>
      <c r="AW15" s="142">
        <f>'[1]4408Imp'!AU$268</f>
        <v>6.1594550000000003</v>
      </c>
      <c r="AX15" s="142">
        <f>'[1]4408Imp'!AV$268</f>
        <v>4.8846889999999998</v>
      </c>
      <c r="AY15" s="142">
        <f>'[1]4408Imp'!AW$268</f>
        <v>7.6533559999999987</v>
      </c>
      <c r="AZ15" s="142">
        <f>'[1]4408Imp'!AX$268</f>
        <v>5.5660369999999997</v>
      </c>
      <c r="BA15" s="142">
        <f>'[1]4408Imp'!AY$268</f>
        <v>2.9715579999999999</v>
      </c>
      <c r="BB15" s="142">
        <f>'[1]4408Imp'!AZ$268</f>
        <v>3.321304</v>
      </c>
      <c r="BC15" s="144">
        <f>'[1]4408Imp'!BA$268</f>
        <v>0</v>
      </c>
      <c r="BD15" s="307"/>
    </row>
    <row r="16" spans="1:56">
      <c r="B16" s="5" t="s">
        <v>127</v>
      </c>
      <c r="C16" s="47">
        <f>1/$A$1*'[1]4408Imp'!$B$247</f>
        <v>1.5258737199999995E-2</v>
      </c>
      <c r="D16" s="11">
        <f>1/$A$1*'[1]4408Imp'!$C$247</f>
        <v>1.7072999999999994E-2</v>
      </c>
      <c r="E16" s="11">
        <f>1/$A$1*'[1]4408Imp'!$D$247</f>
        <v>2.5400395999999995E-2</v>
      </c>
      <c r="F16" s="11">
        <f>1/$A$1*'[1]4408Imp'!$E$247</f>
        <v>2.5158048999999995E-2</v>
      </c>
      <c r="G16" s="11">
        <f>1/$A$1*'[1]4408Imp'!$F$247</f>
        <v>2.9700589799999993E-2</v>
      </c>
      <c r="H16" s="11">
        <f>1/$A$1*'[1]4408Imp'!$G$247</f>
        <v>2.466649219999999E-2</v>
      </c>
      <c r="I16" s="11">
        <f>1/$A$1*'[1]4408Imp'!$H$247</f>
        <v>2.2759336599999996E-2</v>
      </c>
      <c r="J16" s="37">
        <f>1/$A$1*'[1]4408Imp'!$I$247</f>
        <v>2.4013222199999993E-2</v>
      </c>
      <c r="K16" s="37">
        <f>1/$A$1*'[1]4408Imp'!$J$247</f>
        <v>1.2344265299999999E-2</v>
      </c>
      <c r="L16" s="37">
        <f>1/$A$1*'[1]4408Imp'!K$247</f>
        <v>9.8455559999999966E-3</v>
      </c>
      <c r="M16" s="37">
        <f>1/$A$1*'[1]4408Imp'!L$247</f>
        <v>1.269546968E-2</v>
      </c>
      <c r="N16" s="37">
        <f>1/$A$1*'[1]4408Imp'!M$247</f>
        <v>1.1813425529999999E-2</v>
      </c>
      <c r="O16" s="37">
        <f>1/$A$1*'[1]4408Imp'!N$247</f>
        <v>1.3389203129999996E-2</v>
      </c>
      <c r="P16" s="37">
        <f>1/$A$1*'[1]4408Imp'!O$247</f>
        <v>2.0720710299999997E-2</v>
      </c>
      <c r="Q16" s="37">
        <f>1/$A$1*'[1]4408Imp'!P$247</f>
        <v>1.2101224800000001E-2</v>
      </c>
      <c r="R16" s="37">
        <f>1/$A$1*'[1]4408Imp'!Q$247</f>
        <v>4.7697803999999988E-3</v>
      </c>
      <c r="S16" s="37">
        <f>1/$A$1*'[1]4408Imp'!R$247</f>
        <v>4.8495776000000001E-3</v>
      </c>
      <c r="T16" s="37">
        <f>1/$A$1*'[1]4408Imp'!S$247</f>
        <v>4.6201288666666658E-3</v>
      </c>
      <c r="U16" s="37">
        <f>1/$A$1*'[1]4408Imp'!T$247</f>
        <v>2.9293666666666664E-3</v>
      </c>
      <c r="V16" s="37">
        <f>1/$A$1*'[1]4408Imp'!U$247</f>
        <v>1.810118733333333E-3</v>
      </c>
      <c r="W16" s="37">
        <f>1/$A$1*'[1]4408Imp'!V$247</f>
        <v>1.8605853333333333E-3</v>
      </c>
      <c r="X16" s="37">
        <f>1/$A$1*'[1]4408Imp'!W$247</f>
        <v>4.4538597333333325E-3</v>
      </c>
      <c r="Y16" s="37">
        <f>1/$A$1*'[1]4408Imp'!X$247</f>
        <v>1.7084996E-3</v>
      </c>
      <c r="Z16" s="37">
        <f>1/$A$1*'[1]4408Imp'!Y$247</f>
        <v>3.6387686666666661E-4</v>
      </c>
      <c r="AA16" s="37">
        <f>1/$A$1*'[1]4408Imp'!Z$247</f>
        <v>1.0385133333333327E-3</v>
      </c>
      <c r="AB16" s="37">
        <f>1/$A$1*'[1]4408Imp'!AA$247</f>
        <v>0</v>
      </c>
      <c r="AC16" s="4"/>
      <c r="AD16" s="274">
        <f>'[1]4408Imp'!AB$247</f>
        <v>12.960917</v>
      </c>
      <c r="AE16" s="134">
        <f>'[1]4408Imp'!AC$247</f>
        <v>14.516999999999999</v>
      </c>
      <c r="AF16" s="134">
        <f>'[1]4408Imp'!AD$247</f>
        <v>21.774090999999999</v>
      </c>
      <c r="AG16" s="134">
        <f>'[1]4408Imp'!AE$247</f>
        <v>27.318000000000001</v>
      </c>
      <c r="AH16" s="134">
        <f>'[1]4408Imp'!AF$247</f>
        <v>37.469000000000001</v>
      </c>
      <c r="AI16" s="134">
        <f>'[1]4408Imp'!AG$247</f>
        <v>36.847999999999999</v>
      </c>
      <c r="AJ16" s="134">
        <f>'[1]4408Imp'!AH$247</f>
        <v>39.992094999999992</v>
      </c>
      <c r="AK16" s="134">
        <f>'[1]4408Imp'!AI$247</f>
        <v>38.750608</v>
      </c>
      <c r="AL16" s="134">
        <f>'[1]4408Imp'!AJ$247</f>
        <v>23.225360000000002</v>
      </c>
      <c r="AM16" s="134">
        <f>'[1]4408Imp'!AK$247</f>
        <v>14.703771999999999</v>
      </c>
      <c r="AN16" s="134">
        <f>'[1]4408Imp'!AL$247</f>
        <v>21.372349000000003</v>
      </c>
      <c r="AO16" s="134">
        <f>'[1]4408Imp'!AM$247</f>
        <v>23.455382</v>
      </c>
      <c r="AP16" s="134">
        <f>'[1]4408Imp'!AN$247</f>
        <v>25.050411</v>
      </c>
      <c r="AQ16" s="134">
        <f>'[1]4408Imp'!AO$247</f>
        <v>22.959344999999999</v>
      </c>
      <c r="AR16" s="134">
        <f>'[1]4408Imp'!AP$247</f>
        <v>20.215985999999997</v>
      </c>
      <c r="AS16" s="134">
        <f>'[1]4408Imp'!AQ$247</f>
        <v>10.319363000000001</v>
      </c>
      <c r="AT16" s="134">
        <f>'[1]4408Imp'!AR$247</f>
        <v>10.693144999999998</v>
      </c>
      <c r="AU16" s="134">
        <f>'[1]4408Imp'!AS$247</f>
        <v>9.506098999999999</v>
      </c>
      <c r="AV16" s="134">
        <f>'[1]4408Imp'!AT$247</f>
        <v>7.4324410000000007</v>
      </c>
      <c r="AW16" s="134">
        <f>'[1]4408Imp'!AU$247</f>
        <v>4.8089890000000004</v>
      </c>
      <c r="AX16" s="134">
        <f>'[1]4408Imp'!AV$247</f>
        <v>3.6948089999999998</v>
      </c>
      <c r="AY16" s="134">
        <f>'[1]4408Imp'!AW$247</f>
        <v>6.4970519999999992</v>
      </c>
      <c r="AZ16" s="134">
        <f>'[1]4408Imp'!AX$247</f>
        <v>4.2055249999999997</v>
      </c>
      <c r="BA16" s="134">
        <f>'[1]4408Imp'!AY$247</f>
        <v>2.1004579999999997</v>
      </c>
      <c r="BB16" s="134">
        <f>'[1]4408Imp'!AZ$247</f>
        <v>2.9024239999999999</v>
      </c>
      <c r="BC16" s="136">
        <f>'[1]4408Imp'!BA$247</f>
        <v>0</v>
      </c>
      <c r="BD16" s="307"/>
    </row>
    <row r="17" spans="2:56">
      <c r="B17" s="8" t="s">
        <v>19</v>
      </c>
      <c r="C17" s="66">
        <f t="shared" ref="C17:O17" si="5">SUM(C15:C15)-SUM(C16:C16)</f>
        <v>4.3305822000000004E-3</v>
      </c>
      <c r="D17" s="40">
        <f t="shared" si="5"/>
        <v>4.8971999999999974E-3</v>
      </c>
      <c r="E17" s="40">
        <f t="shared" si="5"/>
        <v>7.1341073999999956E-3</v>
      </c>
      <c r="F17" s="40">
        <f t="shared" si="5"/>
        <v>4.7452033999999983E-3</v>
      </c>
      <c r="G17" s="40">
        <f t="shared" si="5"/>
        <v>3.8557651999999963E-3</v>
      </c>
      <c r="H17" s="40">
        <f t="shared" si="5"/>
        <v>3.6897783999999996E-3</v>
      </c>
      <c r="I17" s="40">
        <f t="shared" si="5"/>
        <v>3.3506297999999976E-3</v>
      </c>
      <c r="J17" s="41">
        <f t="shared" si="5"/>
        <v>2.0875484999999978E-3</v>
      </c>
      <c r="K17" s="41">
        <f t="shared" si="5"/>
        <v>1.4796170999999986E-3</v>
      </c>
      <c r="L17" s="41">
        <f t="shared" si="5"/>
        <v>8.4860999999999964E-4</v>
      </c>
      <c r="M17" s="41">
        <f t="shared" si="5"/>
        <v>3.6591023999999958E-4</v>
      </c>
      <c r="N17" s="41">
        <f t="shared" si="5"/>
        <v>3.3725985000000042E-4</v>
      </c>
      <c r="O17" s="41">
        <f t="shared" si="5"/>
        <v>3.3080727000000046E-4</v>
      </c>
      <c r="P17" s="41">
        <f t="shared" ref="P17:AB17" si="6">SUM(P15:P15)-SUM(P16:P16)</f>
        <v>4.2705920000000314E-4</v>
      </c>
      <c r="Q17" s="41">
        <f t="shared" si="6"/>
        <v>4.489660000000003E-4</v>
      </c>
      <c r="R17" s="41">
        <f t="shared" si="6"/>
        <v>6.2429640000000002E-4</v>
      </c>
      <c r="S17" s="41">
        <f t="shared" si="6"/>
        <v>4.3641920000000046E-4</v>
      </c>
      <c r="T17" s="41">
        <f t="shared" si="6"/>
        <v>3.2550839999999966E-4</v>
      </c>
      <c r="U17" s="41">
        <f t="shared" si="6"/>
        <v>2.2816079999999966E-4</v>
      </c>
      <c r="V17" s="41">
        <f t="shared" si="6"/>
        <v>2.271631999999997E-4</v>
      </c>
      <c r="W17" s="41">
        <f t="shared" si="6"/>
        <v>3.2963513333333352E-4</v>
      </c>
      <c r="X17" s="41">
        <f t="shared" si="6"/>
        <v>2.3650073333333303E-4</v>
      </c>
      <c r="Y17" s="41">
        <f t="shared" si="6"/>
        <v>1.320775333333332E-4</v>
      </c>
      <c r="Z17" s="41">
        <f t="shared" si="6"/>
        <v>7.730520000000002E-5</v>
      </c>
      <c r="AA17" s="41">
        <f t="shared" si="6"/>
        <v>4.7642000000000084E-5</v>
      </c>
      <c r="AB17" s="41">
        <f t="shared" si="6"/>
        <v>0</v>
      </c>
      <c r="AC17" s="4"/>
      <c r="AD17" s="145">
        <f t="shared" ref="AD17:BC17" si="7">SUM(AD15:AD15)-SUM(AD16:AD16)</f>
        <v>1.4335590000000007</v>
      </c>
      <c r="AE17" s="138">
        <f t="shared" si="7"/>
        <v>2.5650000000000013</v>
      </c>
      <c r="AF17" s="138">
        <f t="shared" si="7"/>
        <v>3.7188139999999983</v>
      </c>
      <c r="AG17" s="138">
        <f t="shared" si="7"/>
        <v>4.2899999999999991</v>
      </c>
      <c r="AH17" s="138">
        <f t="shared" si="7"/>
        <v>4.7190000000000012</v>
      </c>
      <c r="AI17" s="138">
        <f t="shared" si="7"/>
        <v>4.1469999999999985</v>
      </c>
      <c r="AJ17" s="138">
        <f t="shared" si="7"/>
        <v>3.9702270000000013</v>
      </c>
      <c r="AK17" s="138">
        <f t="shared" si="7"/>
        <v>3.8803970000000021</v>
      </c>
      <c r="AL17" s="138">
        <f t="shared" si="7"/>
        <v>3.3544109999999989</v>
      </c>
      <c r="AM17" s="138">
        <f t="shared" si="7"/>
        <v>1.7321450000000009</v>
      </c>
      <c r="AN17" s="138">
        <f t="shared" si="7"/>
        <v>1.0632190000000001</v>
      </c>
      <c r="AO17" s="138">
        <f t="shared" si="7"/>
        <v>1.1572229999999983</v>
      </c>
      <c r="AP17" s="138">
        <f t="shared" si="7"/>
        <v>1.6438549999999985</v>
      </c>
      <c r="AQ17" s="138">
        <f t="shared" si="7"/>
        <v>1.6399380000000008</v>
      </c>
      <c r="AR17" s="138">
        <f t="shared" si="7"/>
        <v>2.1424720000000015</v>
      </c>
      <c r="AS17" s="138">
        <f t="shared" si="7"/>
        <v>2.6246549999999989</v>
      </c>
      <c r="AT17" s="138">
        <f t="shared" si="7"/>
        <v>1.9269049999999996</v>
      </c>
      <c r="AU17" s="138">
        <f t="shared" si="7"/>
        <v>1.4561250000000001</v>
      </c>
      <c r="AV17" s="138">
        <f t="shared" si="7"/>
        <v>1.5084669999999996</v>
      </c>
      <c r="AW17" s="138">
        <f t="shared" si="7"/>
        <v>1.3504659999999999</v>
      </c>
      <c r="AX17" s="138">
        <f t="shared" si="7"/>
        <v>1.18988</v>
      </c>
      <c r="AY17" s="138">
        <f t="shared" si="7"/>
        <v>1.1563039999999996</v>
      </c>
      <c r="AZ17" s="138">
        <f t="shared" si="7"/>
        <v>1.3605119999999999</v>
      </c>
      <c r="BA17" s="138">
        <f t="shared" si="7"/>
        <v>0.87110000000000021</v>
      </c>
      <c r="BB17" s="138">
        <f t="shared" si="7"/>
        <v>0.41888000000000014</v>
      </c>
      <c r="BC17" s="140">
        <f t="shared" si="7"/>
        <v>0</v>
      </c>
      <c r="BD17" s="307"/>
    </row>
    <row r="18" spans="2:56" ht="17.149999999999999" customHeight="1">
      <c r="B18" s="175" t="s">
        <v>205</v>
      </c>
      <c r="C18" s="176">
        <f>1/$A$1*'[1]4408Imp'!$B$269</f>
        <v>1.435E-5</v>
      </c>
      <c r="D18" s="177">
        <f>1/$A$1*'[1]4408Imp'!$C$269</f>
        <v>0</v>
      </c>
      <c r="E18" s="177">
        <f>1/$A$1*'[1]4408Imp'!$D$269</f>
        <v>3.0086868000000003E-3</v>
      </c>
      <c r="F18" s="177">
        <f>1/$A$1*'[1]4408Imp'!$E$269</f>
        <v>1.7312357999999994E-3</v>
      </c>
      <c r="G18" s="177">
        <f>1/$A$1*'[1]4408Imp'!$F$269</f>
        <v>1.4735867999999994E-3</v>
      </c>
      <c r="H18" s="177">
        <f>1/$A$1*'[1]4408Imp'!$G$269</f>
        <v>1.6644487999999996E-3</v>
      </c>
      <c r="I18" s="177">
        <f>1/$A$1*'[1]4408Imp'!$H$269</f>
        <v>2.2687881999999999E-3</v>
      </c>
      <c r="J18" s="178">
        <f>1/$A$1*'[1]4408Imp'!$I$269</f>
        <v>7.500899099999998E-3</v>
      </c>
      <c r="K18" s="178">
        <f>1/$A$1*'[1]4408Imp'!$J$269</f>
        <v>1.3948439999999999E-3</v>
      </c>
      <c r="L18" s="178">
        <f>1/$A$1*'[1]4408Imp'!K$269</f>
        <v>5.1781379999999984E-4</v>
      </c>
      <c r="M18" s="178">
        <f>1/$A$1*'[1]4408Imp'!L$269</f>
        <v>1.4409019500000002E-3</v>
      </c>
      <c r="N18" s="178">
        <f>1/$A$1*'[1]4408Imp'!M$269</f>
        <v>1.5831920399999996E-3</v>
      </c>
      <c r="O18" s="178">
        <f>1/$A$1*'[1]4408Imp'!N$269</f>
        <v>7.7466425333333315E-4</v>
      </c>
      <c r="P18" s="178">
        <f>1/$A$1*'[1]4408Imp'!O$269</f>
        <v>1.5879895999999999E-3</v>
      </c>
      <c r="Q18" s="178">
        <f>1/$A$1*'[1]4408Imp'!P$269</f>
        <v>1.7583257999999997E-3</v>
      </c>
      <c r="R18" s="178">
        <f>1/$A$1*'[1]4408Imp'!Q$269</f>
        <v>7.9073119999999977E-4</v>
      </c>
      <c r="S18" s="178">
        <f>1/$A$1*'[1]4408Imp'!R$269</f>
        <v>8.8735079999999981E-4</v>
      </c>
      <c r="T18" s="178">
        <f>1/$A$1*'[1]4408Imp'!S$269</f>
        <v>6.472969999999998E-4</v>
      </c>
      <c r="U18" s="178">
        <f>1/$A$1*'[1]4408Imp'!T$269</f>
        <v>9.8372679999999971E-4</v>
      </c>
      <c r="V18" s="178">
        <f>1/$A$1*'[1]4408Imp'!U$269</f>
        <v>4.2156127999999999E-3</v>
      </c>
      <c r="W18" s="178">
        <f>1/$A$1*'[1]4408Imp'!V$269</f>
        <v>3.1910399533333328E-2</v>
      </c>
      <c r="X18" s="178">
        <f>1/$A$1*'[1]4408Imp'!W$269</f>
        <v>2.4154134133333324E-2</v>
      </c>
      <c r="Y18" s="178">
        <f>1/$A$1*'[1]4408Imp'!X$269</f>
        <v>2.9225372999999992E-2</v>
      </c>
      <c r="Z18" s="178">
        <f>1/$A$1*'[1]4408Imp'!Y$269</f>
        <v>2.3496781133333328E-2</v>
      </c>
      <c r="AA18" s="178">
        <f>1/$A$1*'[1]4408Imp'!Z$269</f>
        <v>3.4354758199999988E-2</v>
      </c>
      <c r="AB18" s="178">
        <f>1/$A$1*'[1]4408Imp'!AA$269</f>
        <v>0</v>
      </c>
      <c r="AC18" s="4"/>
      <c r="AD18" s="255">
        <f>'[1]4408Imp'!AB$269</f>
        <v>7.7989999999999995E-3</v>
      </c>
      <c r="AE18" s="181">
        <f>'[1]4408Imp'!AC$269</f>
        <v>0</v>
      </c>
      <c r="AF18" s="181">
        <f>'[1]4408Imp'!AD$269</f>
        <v>0.81873599999999991</v>
      </c>
      <c r="AG18" s="181">
        <f>'[1]4408Imp'!AE$269</f>
        <v>1.407</v>
      </c>
      <c r="AH18" s="181">
        <f>'[1]4408Imp'!AF$269</f>
        <v>2.6740000000000004</v>
      </c>
      <c r="AI18" s="181">
        <f>'[1]4408Imp'!AG$269</f>
        <v>3.3379999999999996</v>
      </c>
      <c r="AJ18" s="181">
        <f>'[1]4408Imp'!AH$269</f>
        <v>3.6896480000000005</v>
      </c>
      <c r="AK18" s="181">
        <f>'[1]4408Imp'!AI$269</f>
        <v>6.2575649999999996</v>
      </c>
      <c r="AL18" s="181">
        <f>'[1]4408Imp'!AJ$269</f>
        <v>2.9024049999999995</v>
      </c>
      <c r="AM18" s="181">
        <f>'[1]4408Imp'!AK$269</f>
        <v>1.3729099999999999</v>
      </c>
      <c r="AN18" s="181">
        <f>'[1]4408Imp'!AL$269</f>
        <v>4.0472000000000001</v>
      </c>
      <c r="AO18" s="181">
        <f>'[1]4408Imp'!AM$269</f>
        <v>3.8998270000000002</v>
      </c>
      <c r="AP18" s="181">
        <f>'[1]4408Imp'!AN$269</f>
        <v>4.0770529999999994</v>
      </c>
      <c r="AQ18" s="181">
        <f>'[1]4408Imp'!AO$269</f>
        <v>4.0472649999999994</v>
      </c>
      <c r="AR18" s="181">
        <f>'[1]4408Imp'!AP$269</f>
        <v>6.6710230000000008</v>
      </c>
      <c r="AS18" s="181">
        <f>'[1]4408Imp'!AQ$269</f>
        <v>1.416782</v>
      </c>
      <c r="AT18" s="181">
        <f>'[1]4408Imp'!AR$269</f>
        <v>1.4160190000000001</v>
      </c>
      <c r="AU18" s="181">
        <f>'[1]4408Imp'!AS$269</f>
        <v>1.7089000000000003</v>
      </c>
      <c r="AV18" s="181">
        <f>'[1]4408Imp'!AT$269</f>
        <v>2.0045890000000002</v>
      </c>
      <c r="AW18" s="181">
        <f>'[1]4408Imp'!AU$269</f>
        <v>1.1029450000000001</v>
      </c>
      <c r="AX18" s="181">
        <f>'[1]4408Imp'!AV$269</f>
        <v>4.770351999999999</v>
      </c>
      <c r="AY18" s="181">
        <f>'[1]4408Imp'!AW$269</f>
        <v>4.0903459999999994</v>
      </c>
      <c r="AZ18" s="181">
        <f>'[1]4408Imp'!AX$269</f>
        <v>3.6495220000000002</v>
      </c>
      <c r="BA18" s="181">
        <f>'[1]4408Imp'!AY$269</f>
        <v>2.1909299999999994</v>
      </c>
      <c r="BB18" s="181">
        <f>'[1]4408Imp'!AZ$269</f>
        <v>3.1338969999999997</v>
      </c>
      <c r="BC18" s="293">
        <f>'[1]4408Imp'!BA$269</f>
        <v>0</v>
      </c>
      <c r="BD18" s="307"/>
    </row>
    <row r="19" spans="2:56" ht="17.149999999999999" customHeight="1">
      <c r="B19" s="16" t="s">
        <v>196</v>
      </c>
      <c r="C19" s="28">
        <f>1/$A$1*'[1]4408Imp'!$B$267</f>
        <v>0.65309623259999983</v>
      </c>
      <c r="D19" s="29">
        <f>1/$A$1*'[1]4408Imp'!$C$267</f>
        <v>0.29941939999999989</v>
      </c>
      <c r="E19" s="29">
        <f>1/$A$1*'[1]4408Imp'!$D$267</f>
        <v>0.24019452239999994</v>
      </c>
      <c r="F19" s="29">
        <f>1/$A$1*'[1]4408Imp'!$E$267</f>
        <v>0.1841972174</v>
      </c>
      <c r="G19" s="29">
        <f>1/$A$1*'[1]4408Imp'!$F$267</f>
        <v>0.10010901739999997</v>
      </c>
      <c r="H19" s="29">
        <f>1/$A$1*'[1]4408Imp'!$G$267</f>
        <v>9.1681384199999993E-2</v>
      </c>
      <c r="I19" s="29">
        <f>1/$A$1*'[1]4408Imp'!$H$267</f>
        <v>8.2993327599999986E-2</v>
      </c>
      <c r="J19" s="33">
        <f>1/$A$1*'[1]4408Imp'!$I$267</f>
        <v>8.1396939899999993E-2</v>
      </c>
      <c r="K19" s="33">
        <f>1/$A$1*'[1]4408Imp'!$J$267</f>
        <v>6.2311381099999986E-2</v>
      </c>
      <c r="L19" s="33">
        <f>1/$A$1*'[1]4408Imp'!K$267</f>
        <v>3.2321132199999998E-2</v>
      </c>
      <c r="M19" s="33">
        <f>1/$A$1*'[1]4408Imp'!L$267</f>
        <v>5.4506413356666651E-2</v>
      </c>
      <c r="N19" s="33">
        <f>1/$A$1*'[1]4408Imp'!M$267</f>
        <v>0.12865774266333332</v>
      </c>
      <c r="O19" s="33">
        <f>1/$A$1*'[1]4408Imp'!N$267</f>
        <v>0.23769818759666667</v>
      </c>
      <c r="P19" s="208">
        <f>1/$A$1*'[1]4408Imp'!O$267</f>
        <v>0.74795120153333317</v>
      </c>
      <c r="Q19" s="208">
        <f>1/$A$1*'[1]4408Imp'!P$267</f>
        <v>0.95104408313328936</v>
      </c>
      <c r="R19" s="208">
        <f>1/$A$1*'[1]4408Imp'!Q$267</f>
        <v>0.93893438839999988</v>
      </c>
      <c r="S19" s="208">
        <f>1/$A$1*'[1]4408Imp'!R$267</f>
        <v>0.75805833546666657</v>
      </c>
      <c r="T19" s="208">
        <f>1/$A$1*'[1]4408Imp'!S$267</f>
        <v>0.57296892266666666</v>
      </c>
      <c r="U19" s="208">
        <f>1/$A$1*'[1]4408Imp'!T$267</f>
        <v>0.73103727259999984</v>
      </c>
      <c r="V19" s="208">
        <f>1/$A$1*'[1]4408Imp'!U$267</f>
        <v>0.9455602043333331</v>
      </c>
      <c r="W19" s="208">
        <f>1/$A$1*'[1]4408Imp'!V$267</f>
        <v>1.1578274851999999</v>
      </c>
      <c r="X19" s="208">
        <f>1/$A$1*'[1]4408Imp'!W$267</f>
        <v>2.6907249002666664</v>
      </c>
      <c r="Y19" s="208">
        <f>1/$A$1*'[1]4408Imp'!X$267</f>
        <v>1.6063030439999995</v>
      </c>
      <c r="Z19" s="208">
        <f>1/$A$1*'[1]4408Imp'!Y$267</f>
        <v>1.450059654133333</v>
      </c>
      <c r="AA19" s="208">
        <f>1/$A$1*'[1]4408Imp'!Z$267</f>
        <v>1.2927321765999995</v>
      </c>
      <c r="AB19" s="208">
        <f>1/$A$1*'[1]4408Imp'!AA$267</f>
        <v>0</v>
      </c>
      <c r="AC19" s="161"/>
      <c r="AD19" s="286">
        <f>'[1]4408Imp'!AB$267</f>
        <v>169.75856600000003</v>
      </c>
      <c r="AE19" s="142">
        <f>'[1]4408Imp'!AC$267</f>
        <v>65.316000000000003</v>
      </c>
      <c r="AF19" s="142">
        <f>'[1]4408Imp'!AD$267</f>
        <v>48.628667999999998</v>
      </c>
      <c r="AG19" s="142">
        <f>'[1]4408Imp'!AE$267</f>
        <v>45.031000000000006</v>
      </c>
      <c r="AH19" s="142">
        <f>'[1]4408Imp'!AF$267</f>
        <v>35.729999999999997</v>
      </c>
      <c r="AI19" s="142">
        <f>'[1]4408Imp'!AG$267</f>
        <v>39.308000000000007</v>
      </c>
      <c r="AJ19" s="142">
        <f>'[1]4408Imp'!AH$267</f>
        <v>37.260091000000003</v>
      </c>
      <c r="AK19" s="142">
        <f>'[1]4408Imp'!AI$267</f>
        <v>36.18864099999999</v>
      </c>
      <c r="AL19" s="142">
        <f>'[1]4408Imp'!AJ$267</f>
        <v>35.016360999999996</v>
      </c>
      <c r="AM19" s="142">
        <f>'[1]4408Imp'!AK$267</f>
        <v>16.000356000000004</v>
      </c>
      <c r="AN19" s="142">
        <f>'[1]4408Imp'!AL$267</f>
        <v>22.122581</v>
      </c>
      <c r="AO19" s="142">
        <f>'[1]4408Imp'!AM$267</f>
        <v>31.413778999999998</v>
      </c>
      <c r="AP19" s="142">
        <f>'[1]4408Imp'!AN$267</f>
        <v>36.889294</v>
      </c>
      <c r="AQ19" s="142">
        <f>'[1]4408Imp'!AO$267</f>
        <v>55.984047999999994</v>
      </c>
      <c r="AR19" s="142">
        <f>'[1]4408Imp'!AP$267</f>
        <v>81.450117000000006</v>
      </c>
      <c r="AS19" s="142">
        <f>'[1]4408Imp'!AQ$267</f>
        <v>86.556375000000003</v>
      </c>
      <c r="AT19" s="142">
        <f>'[1]4408Imp'!AR$267</f>
        <v>66.703163000000004</v>
      </c>
      <c r="AU19" s="142">
        <f>'[1]4408Imp'!AS$267</f>
        <v>63.151781</v>
      </c>
      <c r="AV19" s="142">
        <f>'[1]4408Imp'!AT$267</f>
        <v>80.186366000000007</v>
      </c>
      <c r="AW19" s="142">
        <f>'[1]4408Imp'!AU$267</f>
        <v>88.59929600000001</v>
      </c>
      <c r="AX19" s="142">
        <f>'[1]4408Imp'!AV$267</f>
        <v>111.298863</v>
      </c>
      <c r="AY19" s="142">
        <f>'[1]4408Imp'!AW$267</f>
        <v>218.35827799999998</v>
      </c>
      <c r="AZ19" s="142">
        <f>'[1]4408Imp'!AX$267</f>
        <v>129.49284399999996</v>
      </c>
      <c r="BA19" s="142">
        <f>'[1]4408Imp'!AY$267</f>
        <v>126.33536599999999</v>
      </c>
      <c r="BB19" s="142">
        <f>'[1]4408Imp'!AZ$267</f>
        <v>159.27327100000002</v>
      </c>
      <c r="BC19" s="144">
        <f>'[1]4408Imp'!BA$267</f>
        <v>0</v>
      </c>
      <c r="BD19" s="307"/>
    </row>
    <row r="20" spans="2:56">
      <c r="B20" s="5" t="s">
        <v>156</v>
      </c>
      <c r="C20" s="68">
        <f>1/$A$1*'[1]4408Imp'!$B$37</f>
        <v>0.10474835559999997</v>
      </c>
      <c r="D20" s="11">
        <f>1/$A$1*'[1]4408Imp'!$C$37</f>
        <v>4.502119999999999E-2</v>
      </c>
      <c r="E20" s="11">
        <f>1/$A$1*'[1]4408Imp'!$D$37</f>
        <v>4.0925218599999987E-2</v>
      </c>
      <c r="F20" s="11">
        <f>1/$A$1*'[1]4408Imp'!$E$37</f>
        <v>5.0945159999999984E-4</v>
      </c>
      <c r="G20" s="11">
        <f>1/$A$1*'[1]4408Imp'!$F$37</f>
        <v>1.9646451999999993E-3</v>
      </c>
      <c r="H20" s="11">
        <f>1/$A$1*'[1]4408Imp'!$G$37</f>
        <v>0</v>
      </c>
      <c r="I20" s="11">
        <f>1/$A$1*'[1]4408Imp'!$H$37</f>
        <v>0</v>
      </c>
      <c r="J20" s="37">
        <f>1/$A$1*'[1]4408Imp'!$I$37</f>
        <v>8.4172499999999987E-5</v>
      </c>
      <c r="K20" s="37">
        <f>1/$A$1*'[1]4408Imp'!$J$37</f>
        <v>0</v>
      </c>
      <c r="L20" s="37">
        <f>1/$A$1*'[1]4408Imp'!K$37</f>
        <v>0</v>
      </c>
      <c r="M20" s="37">
        <f>1/$A$1*'[1]4408Imp'!L$37</f>
        <v>1.3762469999999997E-5</v>
      </c>
      <c r="N20" s="37">
        <f>1/$A$1*'[1]4408Imp'!M$37</f>
        <v>4.575292499999999E-4</v>
      </c>
      <c r="O20" s="37">
        <f>1/$A$1*'[1]4408Imp'!N$37</f>
        <v>1.2637511999999998E-4</v>
      </c>
      <c r="P20" s="37">
        <f>1/$A$1*'[1]4408Imp'!O$37</f>
        <v>2.8027032999999994E-3</v>
      </c>
      <c r="Q20" s="37">
        <f>1/$A$1*'[1]4408Imp'!P$37</f>
        <v>0</v>
      </c>
      <c r="R20" s="37">
        <f>1/$A$1*'[1]4408Imp'!Q$37</f>
        <v>2.0638841999999998E-3</v>
      </c>
      <c r="S20" s="37">
        <f>1/$A$1*'[1]4408Imp'!R$37</f>
        <v>3.7534979999999998E-4</v>
      </c>
      <c r="T20" s="37">
        <f>1/$A$1*'[1]4408Imp'!S$37</f>
        <v>1.6219293999999997E-3</v>
      </c>
      <c r="U20" s="37">
        <f>1/$A$1*'[1]4408Imp'!T$37</f>
        <v>2.0639499999999998E-4</v>
      </c>
      <c r="V20" s="37">
        <f>1/$A$1*'[1]4408Imp'!U$37</f>
        <v>1.0289999999999998E-4</v>
      </c>
      <c r="W20" s="37">
        <f>1/$A$1*'[1]4408Imp'!V$37</f>
        <v>1.1150423199999999E-2</v>
      </c>
      <c r="X20" s="37">
        <f>1/$A$1*'[1]4408Imp'!W$37</f>
        <v>2.2458985466666664E-2</v>
      </c>
      <c r="Y20" s="37">
        <f>1/$A$1*'[1]4408Imp'!X$37</f>
        <v>4.7765894666666657E-3</v>
      </c>
      <c r="Z20" s="37">
        <f>1/$A$1*'[1]4408Imp'!Y$37</f>
        <v>0</v>
      </c>
      <c r="AA20" s="37">
        <f>1/$A$1*'[1]4408Imp'!Z$37</f>
        <v>1.7324999999999999E-3</v>
      </c>
      <c r="AB20" s="37">
        <f>1/$A$1*'[1]4408Imp'!AA$37</f>
        <v>0</v>
      </c>
      <c r="AC20" s="4"/>
      <c r="AD20" s="274">
        <f>'[1]4408Imp'!AB$37</f>
        <v>30.499640999999997</v>
      </c>
      <c r="AE20" s="134">
        <f>'[1]4408Imp'!AC$37</f>
        <v>12.575000000000001</v>
      </c>
      <c r="AF20" s="134">
        <f>'[1]4408Imp'!AD$37</f>
        <v>9.9291149999999995</v>
      </c>
      <c r="AG20" s="134">
        <f>'[1]4408Imp'!AE$37</f>
        <v>0.113</v>
      </c>
      <c r="AH20" s="134">
        <f>'[1]4408Imp'!AF$37</f>
        <v>0.45800000000000002</v>
      </c>
      <c r="AI20" s="134">
        <f>'[1]4408Imp'!AG$37</f>
        <v>0</v>
      </c>
      <c r="AJ20" s="134">
        <f>'[1]4408Imp'!AH$37</f>
        <v>0</v>
      </c>
      <c r="AK20" s="134">
        <f>'[1]4408Imp'!AI$37</f>
        <v>2.5843999999999999E-2</v>
      </c>
      <c r="AL20" s="134">
        <f>'[1]4408Imp'!AJ$37</f>
        <v>0</v>
      </c>
      <c r="AM20" s="134">
        <f>'[1]4408Imp'!AK$37</f>
        <v>0</v>
      </c>
      <c r="AN20" s="134">
        <f>'[1]4408Imp'!AL$37</f>
        <v>3.3479999999999996E-2</v>
      </c>
      <c r="AO20" s="134">
        <f>'[1]4408Imp'!AM$37</f>
        <v>0.31186399999999997</v>
      </c>
      <c r="AP20" s="134">
        <f>'[1]4408Imp'!AN$37</f>
        <v>9.1638999999999984E-2</v>
      </c>
      <c r="AQ20" s="134">
        <f>'[1]4408Imp'!AO$37</f>
        <v>0.85936299999999999</v>
      </c>
      <c r="AR20" s="134">
        <f>'[1]4408Imp'!AP$37</f>
        <v>0</v>
      </c>
      <c r="AS20" s="134">
        <f>'[1]4408Imp'!AQ$37</f>
        <v>0.67358599999999991</v>
      </c>
      <c r="AT20" s="134">
        <f>'[1]4408Imp'!AR$37</f>
        <v>0.21451699999999996</v>
      </c>
      <c r="AU20" s="134">
        <f>'[1]4408Imp'!AS$37</f>
        <v>0.58731699999999998</v>
      </c>
      <c r="AV20" s="134">
        <f>'[1]4408Imp'!AT$37</f>
        <v>7.3247999999999994E-2</v>
      </c>
      <c r="AW20" s="134">
        <f>'[1]4408Imp'!AU$37</f>
        <v>4.3930999999999998E-2</v>
      </c>
      <c r="AX20" s="134">
        <f>'[1]4408Imp'!AV$37</f>
        <v>0.79749800000000004</v>
      </c>
      <c r="AY20" s="134">
        <f>'[1]4408Imp'!AW$37</f>
        <v>1.4487369999999999</v>
      </c>
      <c r="AZ20" s="134">
        <f>'[1]4408Imp'!AX$37</f>
        <v>0.45934199999999992</v>
      </c>
      <c r="BA20" s="134">
        <f>'[1]4408Imp'!AY$37</f>
        <v>0</v>
      </c>
      <c r="BB20" s="134">
        <f>'[1]4408Imp'!AZ$37</f>
        <v>0.188112</v>
      </c>
      <c r="BC20" s="136">
        <f>'[1]4408Imp'!BA$37</f>
        <v>0</v>
      </c>
      <c r="BD20" s="307"/>
    </row>
    <row r="21" spans="2:56">
      <c r="B21" s="5" t="s">
        <v>24</v>
      </c>
      <c r="C21" s="47">
        <f>1/$A$1*'[1]4408Imp'!$B$109</f>
        <v>1.3179872999999996E-2</v>
      </c>
      <c r="D21" s="11">
        <f>1/$A$1*'[1]4408Imp'!$C$109</f>
        <v>1.3456799999999998E-2</v>
      </c>
      <c r="E21" s="11">
        <f>1/$A$1*'[1]4408Imp'!$D$109</f>
        <v>1.2497655799999995E-2</v>
      </c>
      <c r="F21" s="11">
        <f>1/$A$1*'[1]4408Imp'!$E$109</f>
        <v>3.3129683999999993E-2</v>
      </c>
      <c r="G21" s="11">
        <f>1/$A$1*'[1]4408Imp'!$F$109</f>
        <v>3.4176563399999992E-2</v>
      </c>
      <c r="H21" s="11">
        <f>1/$A$1*'[1]4408Imp'!$G$109</f>
        <v>2.3820246799999997E-2</v>
      </c>
      <c r="I21" s="11">
        <f>1/$A$1*'[1]4408Imp'!$H$109</f>
        <v>2.9163521799999998E-2</v>
      </c>
      <c r="J21" s="37">
        <f>1/$A$1*'[1]4408Imp'!$I$109</f>
        <v>9.8247704999999998E-3</v>
      </c>
      <c r="K21" s="37">
        <f>1/$A$1*'[1]4408Imp'!$J$109</f>
        <v>3.0265976999999992E-3</v>
      </c>
      <c r="L21" s="37">
        <f>1/$A$1*'[1]4408Imp'!K$109</f>
        <v>9.1090439999999984E-4</v>
      </c>
      <c r="M21" s="37">
        <f>1/$A$1*'[1]4408Imp'!L$109</f>
        <v>1.48513398E-3</v>
      </c>
      <c r="N21" s="37">
        <f>1/$A$1*'[1]4408Imp'!M$109</f>
        <v>1.24927533E-3</v>
      </c>
      <c r="O21" s="37">
        <f>1/$A$1*'[1]4408Imp'!N$109</f>
        <v>3.2989067399999995E-3</v>
      </c>
      <c r="P21" s="37">
        <f>1/$A$1*'[1]4408Imp'!O$109</f>
        <v>7.5606376999999992E-3</v>
      </c>
      <c r="Q21" s="37">
        <f>1/$A$1*'[1]4408Imp'!P$109</f>
        <v>1.2140869999999993E-3</v>
      </c>
      <c r="R21" s="37">
        <f>1/$A$1*'[1]4408Imp'!Q$109</f>
        <v>1.5748599999999998E-3</v>
      </c>
      <c r="S21" s="37">
        <f>1/$A$1*'[1]4408Imp'!R$109</f>
        <v>5.5448945999999992E-3</v>
      </c>
      <c r="T21" s="37">
        <f>1/$A$1*'[1]4408Imp'!S$109</f>
        <v>9.5773747999999981E-3</v>
      </c>
      <c r="U21" s="37">
        <f>1/$A$1*'[1]4408Imp'!T$109</f>
        <v>1.0117281999999997E-2</v>
      </c>
      <c r="V21" s="37">
        <f>1/$A$1*'[1]4408Imp'!U$109</f>
        <v>2.2934183999999995E-3</v>
      </c>
      <c r="W21" s="37">
        <f>1/$A$1*'[1]4408Imp'!V$109</f>
        <v>8.3769046666666656E-4</v>
      </c>
      <c r="X21" s="37">
        <f>1/$A$1*'[1]4408Imp'!W$109</f>
        <v>3.4634860666666657E-3</v>
      </c>
      <c r="Y21" s="37">
        <f>1/$A$1*'[1]4408Imp'!X$109</f>
        <v>4.3959055333333318E-3</v>
      </c>
      <c r="Z21" s="37">
        <f>1/$A$1*'[1]4408Imp'!Y$109</f>
        <v>4.3411939999999996E-3</v>
      </c>
      <c r="AA21" s="37">
        <f>1/$A$1*'[1]4408Imp'!Z$109</f>
        <v>4.6506151333333334E-3</v>
      </c>
      <c r="AB21" s="37">
        <f>1/$A$1*'[1]4408Imp'!AA$109</f>
        <v>0</v>
      </c>
      <c r="AC21" s="4"/>
      <c r="AD21" s="274">
        <f>'[1]4408Imp'!AB$109</f>
        <v>4.3030799999999996</v>
      </c>
      <c r="AE21" s="134">
        <f>'[1]4408Imp'!AC$109</f>
        <v>3.266</v>
      </c>
      <c r="AF21" s="134">
        <f>'[1]4408Imp'!AD$109</f>
        <v>2.6632449999999999</v>
      </c>
      <c r="AG21" s="134">
        <f>'[1]4408Imp'!AE$109</f>
        <v>7.407</v>
      </c>
      <c r="AH21" s="134">
        <f>'[1]4408Imp'!AF$109</f>
        <v>6.6289999999999996</v>
      </c>
      <c r="AI21" s="134">
        <f>'[1]4408Imp'!AG$109</f>
        <v>4.28</v>
      </c>
      <c r="AJ21" s="134">
        <f>'[1]4408Imp'!AH$109</f>
        <v>5.921984000000001</v>
      </c>
      <c r="AK21" s="134">
        <f>'[1]4408Imp'!AI$109</f>
        <v>2.4873780000000001</v>
      </c>
      <c r="AL21" s="134">
        <f>'[1]4408Imp'!AJ$109</f>
        <v>2.4980880000000001</v>
      </c>
      <c r="AM21" s="134">
        <f>'[1]4408Imp'!AK$109</f>
        <v>0.98862399999999995</v>
      </c>
      <c r="AN21" s="134">
        <f>'[1]4408Imp'!AL$109</f>
        <v>1.514319</v>
      </c>
      <c r="AO21" s="134">
        <f>'[1]4408Imp'!AM$109</f>
        <v>4.0097849999999999</v>
      </c>
      <c r="AP21" s="134">
        <f>'[1]4408Imp'!AN$109</f>
        <v>4.0869420000000005</v>
      </c>
      <c r="AQ21" s="134">
        <f>'[1]4408Imp'!AO$109</f>
        <v>4.842562</v>
      </c>
      <c r="AR21" s="134">
        <f>'[1]4408Imp'!AP$109</f>
        <v>2.2153020000000003</v>
      </c>
      <c r="AS21" s="134">
        <f>'[1]4408Imp'!AQ$109</f>
        <v>2.897945</v>
      </c>
      <c r="AT21" s="134">
        <f>'[1]4408Imp'!AR$109</f>
        <v>3.3199449999999997</v>
      </c>
      <c r="AU21" s="134">
        <f>'[1]4408Imp'!AS$109</f>
        <v>6.3149220000000001</v>
      </c>
      <c r="AV21" s="134">
        <f>'[1]4408Imp'!AT$109</f>
        <v>7.8222750000000012</v>
      </c>
      <c r="AW21" s="134">
        <f>'[1]4408Imp'!AU$109</f>
        <v>2.094414</v>
      </c>
      <c r="AX21" s="134">
        <f>'[1]4408Imp'!AV$109</f>
        <v>0.91053599999999979</v>
      </c>
      <c r="AY21" s="134">
        <f>'[1]4408Imp'!AW$109</f>
        <v>1.5603999999999998</v>
      </c>
      <c r="AZ21" s="134">
        <f>'[1]4408Imp'!AX$109</f>
        <v>8.1156479999999984</v>
      </c>
      <c r="BA21" s="134">
        <f>'[1]4408Imp'!AY$109</f>
        <v>4.6390119999999992</v>
      </c>
      <c r="BB21" s="134">
        <f>'[1]4408Imp'!AZ$109</f>
        <v>2.6943480000000002</v>
      </c>
      <c r="BC21" s="136">
        <f>'[1]4408Imp'!BA$109</f>
        <v>0</v>
      </c>
      <c r="BD21" s="307"/>
    </row>
    <row r="22" spans="2:56">
      <c r="B22" s="5" t="s">
        <v>161</v>
      </c>
      <c r="C22" s="47">
        <f>1/$A$1*'[1]4408Imp'!$B$138</f>
        <v>0.52359640619999992</v>
      </c>
      <c r="D22" s="11">
        <f>1/$A$1*'[1]4408Imp'!$C$138</f>
        <v>0.23114839999999992</v>
      </c>
      <c r="E22" s="11">
        <f>1/$A$1*'[1]4408Imp'!$D$138</f>
        <v>0.15555777439999999</v>
      </c>
      <c r="F22" s="11">
        <f>1/$A$1*'[1]4408Imp'!$E$138</f>
        <v>0.11177313699999998</v>
      </c>
      <c r="G22" s="11">
        <f>1/$A$1*'[1]4408Imp'!$F$138</f>
        <v>4.4443928199999989E-2</v>
      </c>
      <c r="H22" s="11">
        <f>1/$A$1*'[1]4408Imp'!$G$138</f>
        <v>4.9647665199999989E-2</v>
      </c>
      <c r="I22" s="11">
        <f>1/$A$1*'[1]4408Imp'!$H$138</f>
        <v>3.1343520599999987E-2</v>
      </c>
      <c r="J22" s="37">
        <f>1/$A$1*'[1]4408Imp'!$I$138</f>
        <v>3.4043411999999995E-2</v>
      </c>
      <c r="K22" s="37">
        <f>1/$A$1*'[1]4408Imp'!$J$138</f>
        <v>3.3218579999999998E-2</v>
      </c>
      <c r="L22" s="37">
        <f>1/$A$1*'[1]4408Imp'!K$138</f>
        <v>2.2870251599999999E-2</v>
      </c>
      <c r="M22" s="37">
        <f>1/$A$1*'[1]4408Imp'!L$138</f>
        <v>2.3427951449999998E-2</v>
      </c>
      <c r="N22" s="37">
        <f>1/$A$1*'[1]4408Imp'!M$138</f>
        <v>2.1835436009999994E-2</v>
      </c>
      <c r="O22" s="37">
        <f>1/$A$1*'[1]4408Imp'!N$138</f>
        <v>1.5120191969999997E-2</v>
      </c>
      <c r="P22" s="37">
        <f>1/$A$1*'[1]4408Imp'!O$138</f>
        <v>2.0366039199999998E-2</v>
      </c>
      <c r="Q22" s="37">
        <f>1/$A$1*'[1]4408Imp'!P$138</f>
        <v>1.1364270399999998E-2</v>
      </c>
      <c r="R22" s="37">
        <f>1/$A$1*'[1]4408Imp'!Q$138</f>
        <v>5.9638373999999989E-3</v>
      </c>
      <c r="S22" s="37">
        <f>1/$A$1*'[1]4408Imp'!R$138</f>
        <v>1.18050338E-2</v>
      </c>
      <c r="T22" s="37">
        <f>1/$A$1*'[1]4408Imp'!S$138</f>
        <v>3.9906530999999995E-2</v>
      </c>
      <c r="U22" s="37">
        <f>1/$A$1*'[1]4408Imp'!T$138</f>
        <v>4.8329964199999992E-2</v>
      </c>
      <c r="V22" s="37">
        <f>1/$A$1*'[1]4408Imp'!U$138</f>
        <v>3.9346392399999999E-2</v>
      </c>
      <c r="W22" s="37">
        <f>1/$A$1*'[1]4408Imp'!V$138</f>
        <v>2.3398890999999998E-2</v>
      </c>
      <c r="X22" s="37">
        <f>1/$A$1*'[1]4408Imp'!W$138</f>
        <v>2.7689863333333332E-2</v>
      </c>
      <c r="Y22" s="37">
        <f>1/$A$1*'[1]4408Imp'!X$138</f>
        <v>1.8640896066666659E-2</v>
      </c>
      <c r="Z22" s="37">
        <f>1/$A$1*'[1]4408Imp'!Y$138</f>
        <v>8.3400267999999955E-3</v>
      </c>
      <c r="AA22" s="37">
        <f>1/$A$1*'[1]4408Imp'!Z$138</f>
        <v>3.9093059199999995E-2</v>
      </c>
      <c r="AB22" s="37">
        <f>1/$A$1*'[1]4408Imp'!AA$138</f>
        <v>0</v>
      </c>
      <c r="AC22" s="4"/>
      <c r="AD22" s="274">
        <f>'[1]4408Imp'!AB$138</f>
        <v>129.474209</v>
      </c>
      <c r="AE22" s="134">
        <f>'[1]4408Imp'!AC$138</f>
        <v>44.316000000000003</v>
      </c>
      <c r="AF22" s="134">
        <f>'[1]4408Imp'!AD$138</f>
        <v>23.711192</v>
      </c>
      <c r="AG22" s="134">
        <f>'[1]4408Imp'!AE$138</f>
        <v>19.105</v>
      </c>
      <c r="AH22" s="134">
        <f>'[1]4408Imp'!AF$138</f>
        <v>10.523</v>
      </c>
      <c r="AI22" s="134">
        <f>'[1]4408Imp'!AG$138</f>
        <v>13.859</v>
      </c>
      <c r="AJ22" s="134">
        <f>'[1]4408Imp'!AH$138</f>
        <v>8.9761569999999988</v>
      </c>
      <c r="AK22" s="134">
        <f>'[1]4408Imp'!AI$138</f>
        <v>10.025529000000001</v>
      </c>
      <c r="AL22" s="134">
        <f>'[1]4408Imp'!AJ$138</f>
        <v>13.736791999999999</v>
      </c>
      <c r="AM22" s="134">
        <f>'[1]4408Imp'!AK$138</f>
        <v>6.5967649999999995</v>
      </c>
      <c r="AN22" s="134">
        <f>'[1]4408Imp'!AL$138</f>
        <v>8.4764030000000012</v>
      </c>
      <c r="AO22" s="134">
        <f>'[1]4408Imp'!AM$138</f>
        <v>8.9092059999999993</v>
      </c>
      <c r="AP22" s="134">
        <f>'[1]4408Imp'!AN$138</f>
        <v>6.8774919999999993</v>
      </c>
      <c r="AQ22" s="134">
        <f>'[1]4408Imp'!AO$138</f>
        <v>5.5635830000000004</v>
      </c>
      <c r="AR22" s="134">
        <f>'[1]4408Imp'!AP$138</f>
        <v>4.6437430000000006</v>
      </c>
      <c r="AS22" s="134">
        <f>'[1]4408Imp'!AQ$138</f>
        <v>2.6626830000000004</v>
      </c>
      <c r="AT22" s="134">
        <f>'[1]4408Imp'!AR$138</f>
        <v>3.2037639999999996</v>
      </c>
      <c r="AU22" s="134">
        <f>'[1]4408Imp'!AS$138</f>
        <v>9.3284159999999989</v>
      </c>
      <c r="AV22" s="134">
        <f>'[1]4408Imp'!AT$138</f>
        <v>11.718857</v>
      </c>
      <c r="AW22" s="134">
        <f>'[1]4408Imp'!AU$138</f>
        <v>6.2750330000000005</v>
      </c>
      <c r="AX22" s="134">
        <f>'[1]4408Imp'!AV$138</f>
        <v>4.1050199999999997</v>
      </c>
      <c r="AY22" s="134">
        <f>'[1]4408Imp'!AW$138</f>
        <v>4.5617489999999989</v>
      </c>
      <c r="AZ22" s="134">
        <f>'[1]4408Imp'!AX$138</f>
        <v>3.0610930000000001</v>
      </c>
      <c r="BA22" s="134">
        <f>'[1]4408Imp'!AY$138</f>
        <v>2.6064689999999997</v>
      </c>
      <c r="BB22" s="134">
        <f>'[1]4408Imp'!AZ$138</f>
        <v>7.7929069999999996</v>
      </c>
      <c r="BC22" s="136">
        <f>'[1]4408Imp'!BA$138</f>
        <v>0</v>
      </c>
      <c r="BD22" s="307"/>
    </row>
    <row r="23" spans="2:56">
      <c r="B23" s="372" t="s">
        <v>330</v>
      </c>
      <c r="C23" s="47">
        <f>1/$A$1*'[1]4408Imp'!$B$156</f>
        <v>4.1893599999999988E-5</v>
      </c>
      <c r="D23" s="11">
        <f>1/$A$1*'[1]4408Imp'!$C$156</f>
        <v>0</v>
      </c>
      <c r="E23" s="11">
        <f>1/$A$1*'[1]4408Imp'!$D$156</f>
        <v>3.7202479999999994E-4</v>
      </c>
      <c r="F23" s="11">
        <f>1/$A$1*'[1]4408Imp'!$E$156</f>
        <v>1.5176153999999999E-3</v>
      </c>
      <c r="G23" s="11">
        <f>1/$A$1*'[1]4408Imp'!$F$156</f>
        <v>1.5120195999999996E-3</v>
      </c>
      <c r="H23" s="11">
        <f>1/$A$1*'[1]4408Imp'!$G$156</f>
        <v>1.1226949999999999E-3</v>
      </c>
      <c r="I23" s="11">
        <f>1/$A$1*'[1]4408Imp'!$H$156</f>
        <v>3.0705289999999994E-3</v>
      </c>
      <c r="J23" s="37">
        <f>1/$A$1*'[1]4408Imp'!$I$156</f>
        <v>1.7328321000000001E-2</v>
      </c>
      <c r="K23" s="37">
        <f>1/$A$1*'[1]4408Imp'!$J$156</f>
        <v>8.6868705000000008E-3</v>
      </c>
      <c r="L23" s="37">
        <f>1/$A$1*'[1]4408Imp'!K$156</f>
        <v>2.3696526000000001E-3</v>
      </c>
      <c r="M23" s="37">
        <f>1/$A$1*'[1]4408Imp'!L$156</f>
        <v>3.0466903199999999E-3</v>
      </c>
      <c r="N23" s="37">
        <f>1/$A$1*'[1]4408Imp'!M$156</f>
        <v>5.5019585099999992E-3</v>
      </c>
      <c r="O23" s="37">
        <f>1/$A$1*'[1]4408Imp'!N$156</f>
        <v>2.7581286299999995E-3</v>
      </c>
      <c r="P23" s="37">
        <f>1/$A$1*'[1]4408Imp'!O$156</f>
        <v>2.9468391999999993E-3</v>
      </c>
      <c r="Q23" s="37">
        <f>1/$A$1*'[1]4408Imp'!P$156</f>
        <v>3.8172959999999986E-4</v>
      </c>
      <c r="R23" s="37">
        <f>1/$A$1*'[1]4408Imp'!Q$156</f>
        <v>3.7821559999999993E-4</v>
      </c>
      <c r="S23" s="37">
        <f>1/$A$1*'[1]4408Imp'!R$156</f>
        <v>2.0313719999999995E-4</v>
      </c>
      <c r="T23" s="37">
        <f>1/$A$1*'[1]4408Imp'!S$156</f>
        <v>1.2214201999999996E-3</v>
      </c>
      <c r="U23" s="37">
        <f>1/$A$1*'[1]4408Imp'!T$156</f>
        <v>2.1806329999999995E-3</v>
      </c>
      <c r="V23" s="37">
        <f>1/$A$1*'[1]4408Imp'!U$156</f>
        <v>6.6662441999999983E-3</v>
      </c>
      <c r="W23" s="37">
        <f>1/$A$1*'[1]4408Imp'!V$156</f>
        <v>3.4354656933333325E-2</v>
      </c>
      <c r="X23" s="37">
        <f>1/$A$1*'[1]4408Imp'!W$156</f>
        <v>0.12748969279999997</v>
      </c>
      <c r="Y23" s="37">
        <f>1/$A$1*'[1]4408Imp'!X$156</f>
        <v>0.16997364886666663</v>
      </c>
      <c r="Z23" s="37">
        <f>1/$A$1*'[1]4408Imp'!Y$156</f>
        <v>0.10770323619999998</v>
      </c>
      <c r="AA23" s="37">
        <f>1/$A$1*'[1]4408Imp'!Z$156</f>
        <v>0.19531938299999996</v>
      </c>
      <c r="AB23" s="37">
        <f>1/$A$1*'[1]4408Imp'!AA$156</f>
        <v>0</v>
      </c>
      <c r="AC23" s="4"/>
      <c r="AD23" s="274">
        <f>'[1]4408Imp'!AB$156</f>
        <v>7.4286999999999992E-2</v>
      </c>
      <c r="AE23" s="134">
        <f>'[1]4408Imp'!AC$156</f>
        <v>0</v>
      </c>
      <c r="AF23" s="134">
        <f>'[1]4408Imp'!AD$156</f>
        <v>0.18873699999999999</v>
      </c>
      <c r="AG23" s="134">
        <f>'[1]4408Imp'!AE$156</f>
        <v>1.514</v>
      </c>
      <c r="AH23" s="134">
        <f>'[1]4408Imp'!AF$156</f>
        <v>0.81700000000000006</v>
      </c>
      <c r="AI23" s="134">
        <f>'[1]4408Imp'!AG$156</f>
        <v>0.22500000000000001</v>
      </c>
      <c r="AJ23" s="134">
        <f>'[1]4408Imp'!AH$156</f>
        <v>1.1597259999999998</v>
      </c>
      <c r="AK23" s="134">
        <f>'[1]4408Imp'!AI$156</f>
        <v>3.5755670000000004</v>
      </c>
      <c r="AL23" s="134">
        <f>'[1]4408Imp'!AJ$156</f>
        <v>3.7221960000000003</v>
      </c>
      <c r="AM23" s="134">
        <f>'[1]4408Imp'!AK$156</f>
        <v>1.0980320000000001</v>
      </c>
      <c r="AN23" s="134">
        <f>'[1]4408Imp'!AL$156</f>
        <v>1.4955860000000001</v>
      </c>
      <c r="AO23" s="134">
        <f>'[1]4408Imp'!AM$156</f>
        <v>2.6964869999999999</v>
      </c>
      <c r="AP23" s="134">
        <f>'[1]4408Imp'!AN$156</f>
        <v>1.379391</v>
      </c>
      <c r="AQ23" s="134">
        <f>'[1]4408Imp'!AO$156</f>
        <v>1.0732459999999999</v>
      </c>
      <c r="AR23" s="134">
        <f>'[1]4408Imp'!AP$156</f>
        <v>0.50668299999999999</v>
      </c>
      <c r="AS23" s="134">
        <f>'[1]4408Imp'!AQ$156</f>
        <v>0.335984</v>
      </c>
      <c r="AT23" s="134">
        <f>'[1]4408Imp'!AR$156</f>
        <v>0.55046800000000007</v>
      </c>
      <c r="AU23" s="134">
        <f>'[1]4408Imp'!AS$156</f>
        <v>0.85838499999999984</v>
      </c>
      <c r="AV23" s="134">
        <f>'[1]4408Imp'!AT$156</f>
        <v>0.81794299999999998</v>
      </c>
      <c r="AW23" s="134">
        <f>'[1]4408Imp'!AU$156</f>
        <v>2.316154</v>
      </c>
      <c r="AX23" s="134">
        <f>'[1]4408Imp'!AV$156</f>
        <v>6.0494339999999998</v>
      </c>
      <c r="AY23" s="134">
        <f>'[1]4408Imp'!AW$156</f>
        <v>13.606556999999999</v>
      </c>
      <c r="AZ23" s="134">
        <f>'[1]4408Imp'!AX$156</f>
        <v>18.025590000000001</v>
      </c>
      <c r="BA23" s="134">
        <f>'[1]4408Imp'!AY$156</f>
        <v>14.631465999999998</v>
      </c>
      <c r="BB23" s="134">
        <f>'[1]4408Imp'!AZ$156</f>
        <v>32.146478999999992</v>
      </c>
      <c r="BC23" s="136">
        <f>'[1]4408Imp'!BA$156</f>
        <v>0</v>
      </c>
      <c r="BD23" s="307"/>
    </row>
    <row r="24" spans="2:56">
      <c r="B24" s="5" t="s">
        <v>31</v>
      </c>
      <c r="C24" s="47">
        <f>1/$A$1*'[1]4408Imp'!$B$228</f>
        <v>7.521218599999999E-3</v>
      </c>
      <c r="D24" s="11">
        <f>1/$A$1*'[1]4408Imp'!$C$228</f>
        <v>5.8659999999999997E-3</v>
      </c>
      <c r="E24" s="11">
        <f>1/$A$1*'[1]4408Imp'!$D$228</f>
        <v>7.2125605999999983E-3</v>
      </c>
      <c r="F24" s="11">
        <f>1/$A$1*'[1]4408Imp'!$E$228</f>
        <v>7.9058587999999985E-3</v>
      </c>
      <c r="G24" s="11">
        <f>1/$A$1*'[1]4408Imp'!$F$228</f>
        <v>9.0399581999999982E-3</v>
      </c>
      <c r="H24" s="11">
        <f>1/$A$1*'[1]4408Imp'!$G$228</f>
        <v>9.3549120000000017E-3</v>
      </c>
      <c r="I24" s="11">
        <f>1/$A$1*'[1]4408Imp'!$H$228</f>
        <v>7.2089723999999985E-3</v>
      </c>
      <c r="J24" s="37">
        <f>1/$A$1*'[1]4408Imp'!$I$228</f>
        <v>6.0807467999999991E-3</v>
      </c>
      <c r="K24" s="37">
        <f>1/$A$1*'[1]4408Imp'!$J$228</f>
        <v>4.1419790999999992E-3</v>
      </c>
      <c r="L24" s="37">
        <f>1/$A$1*'[1]4408Imp'!K$228</f>
        <v>1.7190067999999998E-3</v>
      </c>
      <c r="M24" s="37">
        <f>1/$A$1*'[1]4408Imp'!L$228</f>
        <v>1.7221193099999999E-3</v>
      </c>
      <c r="N24" s="37">
        <f>1/$A$1*'[1]4408Imp'!M$228</f>
        <v>1.4260017299999996E-3</v>
      </c>
      <c r="O24" s="37">
        <f>1/$A$1*'[1]4408Imp'!N$228</f>
        <v>1.1541003899999999E-3</v>
      </c>
      <c r="P24" s="37">
        <f>1/$A$1*'[1]4408Imp'!O$228</f>
        <v>1.4855035999999996E-3</v>
      </c>
      <c r="Q24" s="43">
        <f>1/$A$1*'[1]4408Imp'!P$228</f>
        <v>1.0316599999999998E-3</v>
      </c>
      <c r="R24" s="43">
        <f>1/$A$1*'[1]4408Imp'!Q$228</f>
        <v>1.0793985999999998E-3</v>
      </c>
      <c r="S24" s="43">
        <f>1/$A$1*'[1]4408Imp'!R$228</f>
        <v>8.4670599999999991E-4</v>
      </c>
      <c r="T24" s="43">
        <f>1/$A$1*'[1]4408Imp'!S$228</f>
        <v>6.7171720000000002E-4</v>
      </c>
      <c r="U24" s="43">
        <f>1/$A$1*'[1]4408Imp'!T$228</f>
        <v>7.8039919999999972E-4</v>
      </c>
      <c r="V24" s="43">
        <f>1/$A$1*'[1]4408Imp'!U$228</f>
        <v>7.9758139999999993E-4</v>
      </c>
      <c r="W24" s="37">
        <f>1/$A$1*'[1]4408Imp'!V$228</f>
        <v>9.8814699999999998E-4</v>
      </c>
      <c r="X24" s="37">
        <f>1/$A$1*'[1]4408Imp'!W$228</f>
        <v>1.9320234666666664E-3</v>
      </c>
      <c r="Y24" s="37">
        <f>1/$A$1*'[1]4408Imp'!X$228</f>
        <v>1.1349167333333332E-3</v>
      </c>
      <c r="Z24" s="37">
        <f>1/$A$1*'[1]4408Imp'!Y$228</f>
        <v>3.8397939999999992E-4</v>
      </c>
      <c r="AA24" s="37">
        <f>1/$A$1*'[1]4408Imp'!Z$228</f>
        <v>3.4420119999999989E-4</v>
      </c>
      <c r="AB24" s="37">
        <f>1/$A$1*'[1]4408Imp'!AA$228</f>
        <v>0</v>
      </c>
      <c r="AC24" s="4"/>
      <c r="AD24" s="274">
        <f>'[1]4408Imp'!AB$228</f>
        <v>3.9744649999999999</v>
      </c>
      <c r="AE24" s="134">
        <f>'[1]4408Imp'!AC$228</f>
        <v>3.754</v>
      </c>
      <c r="AF24" s="134">
        <f>'[1]4408Imp'!AD$228</f>
        <v>5.3632149999999994</v>
      </c>
      <c r="AG24" s="134">
        <f>'[1]4408Imp'!AE$228</f>
        <v>6.407</v>
      </c>
      <c r="AH24" s="134">
        <f>'[1]4408Imp'!AF$228</f>
        <v>10.056999999999999</v>
      </c>
      <c r="AI24" s="134">
        <f>'[1]4408Imp'!AG$228</f>
        <v>13.107000000000001</v>
      </c>
      <c r="AJ24" s="134">
        <f>'[1]4408Imp'!AH$228</f>
        <v>13.499265000000001</v>
      </c>
      <c r="AK24" s="134">
        <f>'[1]4408Imp'!AI$228</f>
        <v>13.351189999999999</v>
      </c>
      <c r="AL24" s="134">
        <f>'[1]4408Imp'!AJ$228</f>
        <v>9.3093830000000004</v>
      </c>
      <c r="AM24" s="134">
        <f>'[1]4408Imp'!AK$228</f>
        <v>4.5359569999999998</v>
      </c>
      <c r="AN24" s="134">
        <f>'[1]4408Imp'!AL$228</f>
        <v>5.3914059999999999</v>
      </c>
      <c r="AO24" s="134">
        <f>'[1]4408Imp'!AM$228</f>
        <v>5.6740739999999992</v>
      </c>
      <c r="AP24" s="134">
        <f>'[1]4408Imp'!AN$228</f>
        <v>5.4909349999999995</v>
      </c>
      <c r="AQ24" s="134">
        <f>'[1]4408Imp'!AO$228</f>
        <v>4.1723930000000005</v>
      </c>
      <c r="AR24" s="134">
        <f>'[1]4408Imp'!AP$228</f>
        <v>3.3888509999999994</v>
      </c>
      <c r="AS24" s="134">
        <f>'[1]4408Imp'!AQ$228</f>
        <v>5.0016579999999999</v>
      </c>
      <c r="AT24" s="134">
        <f>'[1]4408Imp'!AR$228</f>
        <v>3.5167459999999995</v>
      </c>
      <c r="AU24" s="134">
        <f>'[1]4408Imp'!AS$228</f>
        <v>3.7039569999999999</v>
      </c>
      <c r="AV24" s="134">
        <f>'[1]4408Imp'!AT$228</f>
        <v>4.7910480000000009</v>
      </c>
      <c r="AW24" s="134">
        <f>'[1]4408Imp'!AU$228</f>
        <v>3.9870939999999999</v>
      </c>
      <c r="AX24" s="134">
        <f>'[1]4408Imp'!AV$228</f>
        <v>3.8273030000000001</v>
      </c>
      <c r="AY24" s="134">
        <f>'[1]4408Imp'!AW$228</f>
        <v>4.0755609999999995</v>
      </c>
      <c r="AZ24" s="134">
        <f>'[1]4408Imp'!AX$228</f>
        <v>2.694604</v>
      </c>
      <c r="BA24" s="134">
        <f>'[1]4408Imp'!AY$228</f>
        <v>2.3029999999999999</v>
      </c>
      <c r="BB24" s="134">
        <f>'[1]4408Imp'!AZ$228</f>
        <v>1.6958179999999998</v>
      </c>
      <c r="BC24" s="136">
        <f>'[1]4408Imp'!BA$228</f>
        <v>0</v>
      </c>
      <c r="BD24" s="307"/>
    </row>
    <row r="25" spans="2:56">
      <c r="B25" s="372" t="s">
        <v>27</v>
      </c>
      <c r="C25" s="47">
        <f>1/$A$1*'[1]4408Imp'!$B$231</f>
        <v>1.4976821999999996E-3</v>
      </c>
      <c r="D25" s="11">
        <f>1/$A$1*'[1]4408Imp'!$C$231</f>
        <v>1.8101999999999997E-3</v>
      </c>
      <c r="E25" s="11">
        <f>1/$A$1*'[1]4408Imp'!$D$231</f>
        <v>2.0276703999999993E-3</v>
      </c>
      <c r="F25" s="11">
        <f>1/$A$1*'[1]4408Imp'!$E$231</f>
        <v>6.9504819999999983E-4</v>
      </c>
      <c r="G25" s="11">
        <f>1/$A$1*'[1]4408Imp'!$F$231</f>
        <v>1.2941739999999997E-3</v>
      </c>
      <c r="H25" s="11">
        <f>1/$A$1*'[1]4408Imp'!$G$231</f>
        <v>2.3353399999999992E-4</v>
      </c>
      <c r="I25" s="11">
        <f>1/$A$1*'[1]4408Imp'!$H$231</f>
        <v>4.1837599999999994E-5</v>
      </c>
      <c r="J25" s="37">
        <f>1/$A$1*'[1]4408Imp'!$I$231</f>
        <v>2.4040499999999995E-5</v>
      </c>
      <c r="K25" s="37">
        <f>1/$A$1*'[1]4408Imp'!$J$231</f>
        <v>2.9668949999999995E-4</v>
      </c>
      <c r="L25" s="37">
        <f>1/$A$1*'[1]4408Imp'!K$231</f>
        <v>2.8152599999999995E-5</v>
      </c>
      <c r="M25" s="37">
        <f>1/$A$1*'[1]4408Imp'!L$231</f>
        <v>1.2584129999999998E-4</v>
      </c>
      <c r="N25" s="37">
        <f>1/$A$1*'[1]4408Imp'!M$231</f>
        <v>2.3374181999999996E-4</v>
      </c>
      <c r="O25" s="37">
        <f>1/$A$1*'[1]4408Imp'!N$231</f>
        <v>6.7090473000000006E-4</v>
      </c>
      <c r="P25" s="37">
        <f>1/$A$1*'[1]4408Imp'!O$231</f>
        <v>1.0799067999999997E-3</v>
      </c>
      <c r="Q25" s="43">
        <f>1/$A$1*'[1]4408Imp'!P$231</f>
        <v>1.9818399999999996E-4</v>
      </c>
      <c r="R25" s="43">
        <f>1/$A$1*'[1]4408Imp'!Q$231</f>
        <v>5.9920853999999987E-3</v>
      </c>
      <c r="S25" s="43">
        <f>1/$A$1*'[1]4408Imp'!R$231</f>
        <v>7.9558695999999984E-3</v>
      </c>
      <c r="T25" s="43">
        <f>1/$A$1*'[1]4408Imp'!S$231</f>
        <v>3.2909654400000002E-2</v>
      </c>
      <c r="U25" s="43">
        <f>1/$A$1*'[1]4408Imp'!T$231</f>
        <v>0.1078850822</v>
      </c>
      <c r="V25" s="43">
        <f>1/$A$1*'[1]4408Imp'!U$231</f>
        <v>0.1276097648</v>
      </c>
      <c r="W25" s="37">
        <f>1/$A$1*'[1]4408Imp'!V$231</f>
        <v>0.12120448913333333</v>
      </c>
      <c r="X25" s="37">
        <f>1/$A$1*'[1]4408Imp'!W$231</f>
        <v>0.22874095539999997</v>
      </c>
      <c r="Y25" s="37">
        <f>1/$A$1*'[1]4408Imp'!X$231</f>
        <v>0.14558573559999996</v>
      </c>
      <c r="Z25" s="37">
        <f>1/$A$1*'[1]4408Imp'!Y$231</f>
        <v>0.14368213719999998</v>
      </c>
      <c r="AA25" s="37">
        <f>1/$A$1*'[1]4408Imp'!Z$231</f>
        <v>0.22728521759999995</v>
      </c>
      <c r="AB25" s="37">
        <f>1/$A$1*'[1]4408Imp'!AA$231</f>
        <v>0</v>
      </c>
      <c r="AC25" s="4"/>
      <c r="AD25" s="274">
        <f>'[1]4408Imp'!AB$231</f>
        <v>0.36245099999999997</v>
      </c>
      <c r="AE25" s="134">
        <f>'[1]4408Imp'!AC$231</f>
        <v>0.53200000000000003</v>
      </c>
      <c r="AF25" s="134">
        <f>'[1]4408Imp'!AD$231</f>
        <v>0.44961599999999996</v>
      </c>
      <c r="AG25" s="134">
        <f>'[1]4408Imp'!AE$231</f>
        <v>0.38</v>
      </c>
      <c r="AH25" s="134">
        <f>'[1]4408Imp'!AF$231</f>
        <v>0.83299999999999996</v>
      </c>
      <c r="AI25" s="134">
        <f>'[1]4408Imp'!AG$231</f>
        <v>0.22500000000000001</v>
      </c>
      <c r="AJ25" s="134">
        <f>'[1]4408Imp'!AH$231</f>
        <v>7.749099999999999E-2</v>
      </c>
      <c r="AK25" s="134">
        <f>'[1]4408Imp'!AI$231</f>
        <v>4.6172000000000005E-2</v>
      </c>
      <c r="AL25" s="134">
        <f>'[1]4408Imp'!AJ$231</f>
        <v>0.17262899999999998</v>
      </c>
      <c r="AM25" s="134">
        <f>'[1]4408Imp'!AK$231</f>
        <v>8.9398999999999992E-2</v>
      </c>
      <c r="AN25" s="134">
        <f>'[1]4408Imp'!AL$231</f>
        <v>0.124629</v>
      </c>
      <c r="AO25" s="134">
        <f>'[1]4408Imp'!AM$231</f>
        <v>0.20676699999999998</v>
      </c>
      <c r="AP25" s="134">
        <f>'[1]4408Imp'!AN$231</f>
        <v>0.59995599999999993</v>
      </c>
      <c r="AQ25" s="134">
        <f>'[1]4408Imp'!AO$231</f>
        <v>0.63956799999999991</v>
      </c>
      <c r="AR25" s="134">
        <f>'[1]4408Imp'!AP$231</f>
        <v>0.14217099999999999</v>
      </c>
      <c r="AS25" s="134">
        <f>'[1]4408Imp'!AQ$231</f>
        <v>0.72750499999999985</v>
      </c>
      <c r="AT25" s="134">
        <f>'[1]4408Imp'!AR$231</f>
        <v>0.65150799999999998</v>
      </c>
      <c r="AU25" s="134">
        <f>'[1]4408Imp'!AS$231</f>
        <v>2.4890589999999997</v>
      </c>
      <c r="AV25" s="134">
        <f>'[1]4408Imp'!AT$231</f>
        <v>8.3427550000000004</v>
      </c>
      <c r="AW25" s="134">
        <f>'[1]4408Imp'!AU$231</f>
        <v>9.6473449999999996</v>
      </c>
      <c r="AX25" s="134">
        <f>'[1]4408Imp'!AV$231</f>
        <v>8.9959579999999981</v>
      </c>
      <c r="AY25" s="134">
        <f>'[1]4408Imp'!AW$231</f>
        <v>18.819418999999996</v>
      </c>
      <c r="AZ25" s="134">
        <f>'[1]4408Imp'!AX$231</f>
        <v>11.378921</v>
      </c>
      <c r="BA25" s="134">
        <f>'[1]4408Imp'!AY$231</f>
        <v>15.409080000000001</v>
      </c>
      <c r="BB25" s="134">
        <f>'[1]4408Imp'!AZ$231</f>
        <v>32.256971</v>
      </c>
      <c r="BC25" s="136">
        <f>'[1]4408Imp'!BA$231</f>
        <v>0</v>
      </c>
      <c r="BD25" s="307"/>
    </row>
    <row r="26" spans="2:56">
      <c r="B26" s="5" t="s">
        <v>28</v>
      </c>
      <c r="C26" s="47">
        <f>1/$A$1*'[1]4408Imp'!$B$253</f>
        <v>1.3852999999999998E-5</v>
      </c>
      <c r="D26" s="11">
        <f>1/$A$1*'[1]4408Imp'!$C$253</f>
        <v>0</v>
      </c>
      <c r="E26" s="11">
        <f>1/$A$1*'[1]4408Imp'!$D$253</f>
        <v>3.1857069999999999E-3</v>
      </c>
      <c r="F26" s="11">
        <f>1/$A$1*'[1]4408Imp'!$E$253</f>
        <v>5.8615003999999979E-3</v>
      </c>
      <c r="G26" s="11">
        <f>1/$A$1*'[1]4408Imp'!$F$253</f>
        <v>3.9553317999999988E-3</v>
      </c>
      <c r="H26" s="11">
        <f>1/$A$1*'[1]4408Imp'!$G$253</f>
        <v>3.9818547999999994E-3</v>
      </c>
      <c r="I26" s="11">
        <f>1/$A$1*'[1]4408Imp'!$H$253</f>
        <v>8.5903425999999984E-3</v>
      </c>
      <c r="J26" s="37">
        <f>1/$A$1*'[1]4408Imp'!$I$253</f>
        <v>9.6980579999999973E-3</v>
      </c>
      <c r="K26" s="37">
        <f>1/$A$1*'[1]4408Imp'!$J$253</f>
        <v>7.9978442999999993E-3</v>
      </c>
      <c r="L26" s="37">
        <f>1/$A$1*'[1]4408Imp'!K$253</f>
        <v>3.1954635999999993E-3</v>
      </c>
      <c r="M26" s="37">
        <f>1/$A$1*'[1]4408Imp'!L$253</f>
        <v>2.3714134319999993E-2</v>
      </c>
      <c r="N26" s="37">
        <f>1/$A$1*'[1]4408Imp'!M$253</f>
        <v>9.693607982999998E-2</v>
      </c>
      <c r="O26" s="37">
        <f>1/$A$1*'[1]4408Imp'!N$253</f>
        <v>0.21395819742</v>
      </c>
      <c r="P26" s="212">
        <f>1/$A$1*'[1]4408Imp'!O$253</f>
        <v>0.71102397169999987</v>
      </c>
      <c r="Q26" s="212">
        <f>1/$A$1*'[1]4408Imp'!P$253</f>
        <v>0.934522656200794</v>
      </c>
      <c r="R26" s="212">
        <f>1/$A$1*'[1]4408Imp'!Q$253</f>
        <v>0.92143792439999994</v>
      </c>
      <c r="S26" s="212">
        <f>1/$A$1*'[1]4408Imp'!R$253</f>
        <v>0.73106075559999995</v>
      </c>
      <c r="T26" s="212">
        <f>1/$A$1*'[1]4408Imp'!S$253</f>
        <v>0.48594009239999997</v>
      </c>
      <c r="U26" s="212">
        <f>1/$A$1*'[1]4408Imp'!T$253</f>
        <v>0.56116505759999991</v>
      </c>
      <c r="V26" s="212">
        <f>1/$A$1*'[1]4408Imp'!U$253</f>
        <v>0.76531049546666652</v>
      </c>
      <c r="W26" s="212">
        <f>1/$A$1*'[1]4408Imp'!V$253</f>
        <v>0.96432357366666643</v>
      </c>
      <c r="X26" s="212">
        <f>1/$A$1*'[1]4408Imp'!W$253</f>
        <v>2.2747201287333332</v>
      </c>
      <c r="Y26" s="212">
        <f>1/$A$1*'[1]4408Imp'!X$253</f>
        <v>1.259262694733333</v>
      </c>
      <c r="Z26" s="212">
        <f>1/$A$1*'[1]4408Imp'!Y$253</f>
        <v>1.1799772461999998</v>
      </c>
      <c r="AA26" s="212">
        <f>1/$A$1*'[1]4408Imp'!Z$253</f>
        <v>0.82285823846666639</v>
      </c>
      <c r="AB26" s="212">
        <f>1/$A$1*'[1]4408Imp'!AA$253</f>
        <v>0</v>
      </c>
      <c r="AC26" s="161"/>
      <c r="AD26" s="274">
        <f>'[1]4408Imp'!AB$253</f>
        <v>6.3449999999999999E-3</v>
      </c>
      <c r="AE26" s="134">
        <f>'[1]4408Imp'!AC$253</f>
        <v>0</v>
      </c>
      <c r="AF26" s="134">
        <f>'[1]4408Imp'!AD$253</f>
        <v>1.285318</v>
      </c>
      <c r="AG26" s="134">
        <f>'[1]4408Imp'!AE$253</f>
        <v>1.8620000000000001</v>
      </c>
      <c r="AH26" s="134">
        <f>'[1]4408Imp'!AF$253</f>
        <v>1.7989999999999999</v>
      </c>
      <c r="AI26" s="134">
        <f>'[1]4408Imp'!AG$253</f>
        <v>1.859</v>
      </c>
      <c r="AJ26" s="134">
        <f>'[1]4408Imp'!AH$253</f>
        <v>3.4032110000000002</v>
      </c>
      <c r="AK26" s="134">
        <f>'[1]4408Imp'!AI$253</f>
        <v>2.5850429999999998</v>
      </c>
      <c r="AL26" s="134">
        <f>'[1]4408Imp'!AJ$253</f>
        <v>1.4171559999999999</v>
      </c>
      <c r="AM26" s="134">
        <f>'[1]4408Imp'!AK$253</f>
        <v>0.32184699999999999</v>
      </c>
      <c r="AN26" s="134">
        <f>'[1]4408Imp'!AL$253</f>
        <v>1.7210449999999997</v>
      </c>
      <c r="AO26" s="134">
        <f>'[1]4408Imp'!AM$253</f>
        <v>6.8245399999999989</v>
      </c>
      <c r="AP26" s="134">
        <f>'[1]4408Imp'!AN$253</f>
        <v>16.406812000000002</v>
      </c>
      <c r="AQ26" s="134">
        <f>'[1]4408Imp'!AO$253</f>
        <v>36.537093999999996</v>
      </c>
      <c r="AR26" s="134">
        <f>'[1]4408Imp'!AP$253</f>
        <v>67.618777000000009</v>
      </c>
      <c r="AS26" s="134">
        <f>'[1]4408Imp'!AQ$253</f>
        <v>71.435231000000002</v>
      </c>
      <c r="AT26" s="134">
        <f>'[1]4408Imp'!AR$253</f>
        <v>53.980226999999999</v>
      </c>
      <c r="AU26" s="134">
        <f>'[1]4408Imp'!AS$253</f>
        <v>37.834173</v>
      </c>
      <c r="AV26" s="134">
        <f>'[1]4408Imp'!AT$253</f>
        <v>44.951019000000002</v>
      </c>
      <c r="AW26" s="134">
        <f>'[1]4408Imp'!AU$253</f>
        <v>61.050399000000006</v>
      </c>
      <c r="AX26" s="134">
        <f>'[1]4408Imp'!AV$253</f>
        <v>83.193292</v>
      </c>
      <c r="AY26" s="134">
        <f>'[1]4408Imp'!AW$253</f>
        <v>171.17664400000001</v>
      </c>
      <c r="AZ26" s="134">
        <f>'[1]4408Imp'!AX$253</f>
        <v>83.600394999999978</v>
      </c>
      <c r="BA26" s="134">
        <f>'[1]4408Imp'!AY$253</f>
        <v>84.762680000000003</v>
      </c>
      <c r="BB26" s="134">
        <f>'[1]4408Imp'!AZ$253</f>
        <v>80.578704000000016</v>
      </c>
      <c r="BC26" s="136">
        <f>'[1]4408Imp'!BA$253</f>
        <v>0</v>
      </c>
      <c r="BD26" s="307"/>
    </row>
    <row r="27" spans="2:56">
      <c r="B27" s="8" t="s">
        <v>19</v>
      </c>
      <c r="C27" s="48">
        <f t="shared" ref="C27:O27" si="8">SUM(C19:C19)-SUM(C20:C26)</f>
        <v>2.4969503999999754E-3</v>
      </c>
      <c r="D27" s="38">
        <f t="shared" si="8"/>
        <v>2.1168000000000298E-3</v>
      </c>
      <c r="E27" s="38">
        <f t="shared" si="8"/>
        <v>1.8415910799999963E-2</v>
      </c>
      <c r="F27" s="38">
        <f t="shared" si="8"/>
        <v>2.2804922000000033E-2</v>
      </c>
      <c r="G27" s="38">
        <f t="shared" si="8"/>
        <v>3.7223969999999884E-3</v>
      </c>
      <c r="H27" s="38">
        <f t="shared" si="8"/>
        <v>3.5204764000000138E-3</v>
      </c>
      <c r="I27" s="38">
        <f t="shared" si="8"/>
        <v>3.5746036000000037E-3</v>
      </c>
      <c r="J27" s="39">
        <f t="shared" si="8"/>
        <v>4.3134185999999936E-3</v>
      </c>
      <c r="K27" s="39">
        <f t="shared" si="8"/>
        <v>4.9428199999999867E-3</v>
      </c>
      <c r="L27" s="39">
        <f t="shared" si="8"/>
        <v>1.2277005999999993E-3</v>
      </c>
      <c r="M27" s="39">
        <f t="shared" si="8"/>
        <v>9.7078020666666737E-4</v>
      </c>
      <c r="N27" s="39">
        <f t="shared" si="8"/>
        <v>1.0177201833333482E-3</v>
      </c>
      <c r="O27" s="39">
        <f t="shared" si="8"/>
        <v>6.1138259666668193E-4</v>
      </c>
      <c r="P27" s="39">
        <f t="shared" ref="P27:AB27" si="9">SUM(P19:P19)-SUM(P20:P26)</f>
        <v>6.8560003333328901E-4</v>
      </c>
      <c r="Q27" s="39">
        <f t="shared" si="9"/>
        <v>2.3314959324953755E-3</v>
      </c>
      <c r="R27" s="39">
        <f t="shared" si="9"/>
        <v>4.4418279999991483E-4</v>
      </c>
      <c r="S27" s="39">
        <f t="shared" si="9"/>
        <v>2.6658886666663939E-4</v>
      </c>
      <c r="T27" s="39">
        <f t="shared" si="9"/>
        <v>1.1202032666667305E-3</v>
      </c>
      <c r="U27" s="39">
        <f t="shared" si="9"/>
        <v>3.7245939999996924E-4</v>
      </c>
      <c r="V27" s="39">
        <f t="shared" si="9"/>
        <v>3.4334076666665547E-3</v>
      </c>
      <c r="W27" s="39">
        <f t="shared" si="9"/>
        <v>1.5696138000000914E-3</v>
      </c>
      <c r="X27" s="39">
        <f t="shared" si="9"/>
        <v>4.2297649999998299E-3</v>
      </c>
      <c r="Y27" s="39">
        <f t="shared" si="9"/>
        <v>2.5326569999999382E-3</v>
      </c>
      <c r="Z27" s="39">
        <f t="shared" si="9"/>
        <v>5.6318343333332521E-3</v>
      </c>
      <c r="AA27" s="39">
        <f t="shared" si="9"/>
        <v>1.4489619999999981E-3</v>
      </c>
      <c r="AB27" s="39">
        <f t="shared" si="9"/>
        <v>0</v>
      </c>
      <c r="AC27" s="4"/>
      <c r="AD27" s="145">
        <f t="shared" ref="AD27:BC27" si="10">SUM(AD19:AD19)-SUM(AD20:AD26)</f>
        <v>1.0640880000000266</v>
      </c>
      <c r="AE27" s="138">
        <f t="shared" si="10"/>
        <v>0.87300000000000466</v>
      </c>
      <c r="AF27" s="138">
        <f t="shared" si="10"/>
        <v>5.0382300000000058</v>
      </c>
      <c r="AG27" s="138">
        <f t="shared" si="10"/>
        <v>8.2430000000000021</v>
      </c>
      <c r="AH27" s="138">
        <f t="shared" si="10"/>
        <v>4.6140000000000008</v>
      </c>
      <c r="AI27" s="138">
        <f t="shared" si="10"/>
        <v>5.7530000000000001</v>
      </c>
      <c r="AJ27" s="138">
        <f t="shared" si="10"/>
        <v>4.2222570000000061</v>
      </c>
      <c r="AK27" s="138">
        <f t="shared" si="10"/>
        <v>4.0919179999999926</v>
      </c>
      <c r="AL27" s="138">
        <f t="shared" si="10"/>
        <v>4.1601169999999961</v>
      </c>
      <c r="AM27" s="138">
        <f t="shared" si="10"/>
        <v>2.3697320000000044</v>
      </c>
      <c r="AN27" s="138">
        <f t="shared" si="10"/>
        <v>3.3657129999999995</v>
      </c>
      <c r="AO27" s="138">
        <f t="shared" si="10"/>
        <v>2.7810560000000031</v>
      </c>
      <c r="AP27" s="138">
        <f t="shared" si="10"/>
        <v>1.9561270000000022</v>
      </c>
      <c r="AQ27" s="138">
        <f t="shared" si="10"/>
        <v>2.2962389999999928</v>
      </c>
      <c r="AR27" s="138">
        <f t="shared" si="10"/>
        <v>2.93459</v>
      </c>
      <c r="AS27" s="138">
        <f t="shared" si="10"/>
        <v>2.8217829999999964</v>
      </c>
      <c r="AT27" s="138">
        <f t="shared" si="10"/>
        <v>1.2659880000000072</v>
      </c>
      <c r="AU27" s="138">
        <f t="shared" si="10"/>
        <v>2.0355520000000027</v>
      </c>
      <c r="AV27" s="138">
        <f t="shared" si="10"/>
        <v>1.6692210000000074</v>
      </c>
      <c r="AW27" s="138">
        <f t="shared" si="10"/>
        <v>3.1849260000000044</v>
      </c>
      <c r="AX27" s="138">
        <f t="shared" si="10"/>
        <v>3.4198219999999964</v>
      </c>
      <c r="AY27" s="138">
        <f t="shared" si="10"/>
        <v>3.1092109999999877</v>
      </c>
      <c r="AZ27" s="138">
        <f t="shared" si="10"/>
        <v>2.157250999999988</v>
      </c>
      <c r="BA27" s="138">
        <f t="shared" si="10"/>
        <v>1.9836589999999887</v>
      </c>
      <c r="BB27" s="138">
        <f t="shared" si="10"/>
        <v>1.9199320000000171</v>
      </c>
      <c r="BC27" s="140">
        <f t="shared" si="10"/>
        <v>0</v>
      </c>
      <c r="BD27" s="307"/>
    </row>
    <row r="28" spans="2:56" ht="17.149999999999999" customHeight="1">
      <c r="B28" s="16" t="s">
        <v>359</v>
      </c>
      <c r="C28" s="28">
        <f>1/$A$1*'[1]4408Imp'!$B$264</f>
        <v>6.1829389999999975E-3</v>
      </c>
      <c r="D28" s="29">
        <f>1/$A$1*'[1]4408Imp'!$C$264</f>
        <v>5.4473999999999981E-3</v>
      </c>
      <c r="E28" s="29">
        <f>1/$A$1*'[1]4408Imp'!$D$264</f>
        <v>8.7427885999999955E-3</v>
      </c>
      <c r="F28" s="29">
        <f>1/$A$1*'[1]4408Imp'!$E$264</f>
        <v>7.6894159999999993E-3</v>
      </c>
      <c r="G28" s="29">
        <f>1/$A$1*'[1]4408Imp'!$F$264</f>
        <v>1.1078775399999997E-2</v>
      </c>
      <c r="H28" s="29">
        <f>1/$A$1*'[1]4408Imp'!$G$264</f>
        <v>1.0472363999999994E-2</v>
      </c>
      <c r="I28" s="29">
        <f>1/$A$1*'[1]4408Imp'!$H$264</f>
        <v>9.3832857999999967E-3</v>
      </c>
      <c r="J28" s="33">
        <f>1/$A$1*'[1]4408Imp'!$I$264</f>
        <v>9.1120520000000007E-3</v>
      </c>
      <c r="K28" s="33">
        <f>1/$A$1*'[1]4408Imp'!$J$264</f>
        <v>7.1908794999999987E-3</v>
      </c>
      <c r="L28" s="33">
        <f>1/$A$1*'[1]4408Imp'!K$264</f>
        <v>4.4476599999999991E-3</v>
      </c>
      <c r="M28" s="33">
        <f>1/$A$1*'[1]4408Imp'!L$264</f>
        <v>4.0934766399999987E-3</v>
      </c>
      <c r="N28" s="33">
        <f>1/$A$1*'[1]4408Imp'!M$264</f>
        <v>5.320261679999997E-3</v>
      </c>
      <c r="O28" s="33">
        <f>1/$A$1*'[1]4408Imp'!N$264</f>
        <v>5.6175803100000001E-3</v>
      </c>
      <c r="P28" s="33">
        <f>1/$A$1*'[1]4408Imp'!O$264</f>
        <v>6.968544499999999E-3</v>
      </c>
      <c r="Q28" s="33">
        <f>1/$A$1*'[1]4408Imp'!P$264</f>
        <v>6.3564927999999986E-3</v>
      </c>
      <c r="R28" s="33">
        <f>1/$A$1*'[1]4408Imp'!Q$264</f>
        <v>4.8587005666666655E-3</v>
      </c>
      <c r="S28" s="33">
        <f>1/$A$1*'[1]4408Imp'!R$264</f>
        <v>8.5227945999999961E-3</v>
      </c>
      <c r="T28" s="33">
        <f>1/$A$1*'[1]4408Imp'!S$264</f>
        <v>9.1254521333333331E-3</v>
      </c>
      <c r="U28" s="33">
        <f>1/$A$1*'[1]4408Imp'!T$264</f>
        <v>9.9696615333333301E-3</v>
      </c>
      <c r="V28" s="33">
        <f>1/$A$1*'[1]4408Imp'!U$264</f>
        <v>1.3660947733333331E-2</v>
      </c>
      <c r="W28" s="33">
        <f>1/$A$1*'[1]4408Imp'!V$264</f>
        <v>9.8365724000000002E-3</v>
      </c>
      <c r="X28" s="33">
        <f>1/$A$1*'[1]4408Imp'!W$264</f>
        <v>1.7279197933333334E-2</v>
      </c>
      <c r="Y28" s="33">
        <f>1/$A$1*'[1]4408Imp'!X$264</f>
        <v>1.2002342599999999E-2</v>
      </c>
      <c r="Z28" s="33">
        <f>1/$A$1*'[1]4408Imp'!Y$264</f>
        <v>4.8275423999999982E-3</v>
      </c>
      <c r="AA28" s="33">
        <f>1/$A$1*'[1]4408Imp'!Z$264</f>
        <v>4.4241629999999992E-3</v>
      </c>
      <c r="AB28" s="33">
        <f>1/$A$1*'[1]4408Imp'!AA$264</f>
        <v>0</v>
      </c>
      <c r="AC28" s="4"/>
      <c r="AD28" s="286">
        <f>'[1]4408Imp'!AB$264</f>
        <v>7.1614269999999989</v>
      </c>
      <c r="AE28" s="142">
        <f>'[1]4408Imp'!AC$264</f>
        <v>5.9260000000000002</v>
      </c>
      <c r="AF28" s="142">
        <f>'[1]4408Imp'!AD$264</f>
        <v>8.632146999999998</v>
      </c>
      <c r="AG28" s="142">
        <f>'[1]4408Imp'!AE$264</f>
        <v>10.005999999999998</v>
      </c>
      <c r="AH28" s="142">
        <f>'[1]4408Imp'!AF$264</f>
        <v>15.875999999999999</v>
      </c>
      <c r="AI28" s="142">
        <f>'[1]4408Imp'!AG$264</f>
        <v>19.901000000000007</v>
      </c>
      <c r="AJ28" s="142">
        <f>'[1]4408Imp'!AH$264</f>
        <v>19.998549000000001</v>
      </c>
      <c r="AK28" s="142">
        <f>'[1]4408Imp'!AI$264</f>
        <v>21.602477999999998</v>
      </c>
      <c r="AL28" s="142">
        <f>'[1]4408Imp'!AJ$264</f>
        <v>20.690190000000001</v>
      </c>
      <c r="AM28" s="142">
        <f>'[1]4408Imp'!AK$264</f>
        <v>15.866087999999998</v>
      </c>
      <c r="AN28" s="142">
        <f>'[1]4408Imp'!AL$264</f>
        <v>21.316835000000001</v>
      </c>
      <c r="AO28" s="142">
        <f>'[1]4408Imp'!AM$264</f>
        <v>33.943409999999986</v>
      </c>
      <c r="AP28" s="142">
        <f>'[1]4408Imp'!AN$264</f>
        <v>28.689422999999998</v>
      </c>
      <c r="AQ28" s="142">
        <f>'[1]4408Imp'!AO$264</f>
        <v>22.232899</v>
      </c>
      <c r="AR28" s="142">
        <f>'[1]4408Imp'!AP$264</f>
        <v>24.602738000000002</v>
      </c>
      <c r="AS28" s="142">
        <f>'[1]4408Imp'!AQ$264</f>
        <v>16.538608</v>
      </c>
      <c r="AT28" s="142">
        <f>'[1]4408Imp'!AR$264</f>
        <v>20.435246999999993</v>
      </c>
      <c r="AU28" s="142">
        <f>'[1]4408Imp'!AS$264</f>
        <v>21.02534</v>
      </c>
      <c r="AV28" s="142">
        <f>'[1]4408Imp'!AT$264</f>
        <v>24.069520000000004</v>
      </c>
      <c r="AW28" s="142">
        <f>'[1]4408Imp'!AU$264</f>
        <v>28.895479999999999</v>
      </c>
      <c r="AX28" s="142">
        <f>'[1]4408Imp'!AV$264</f>
        <v>22.858170000000001</v>
      </c>
      <c r="AY28" s="142">
        <f>'[1]4408Imp'!AW$264</f>
        <v>32.14021799999999</v>
      </c>
      <c r="AZ28" s="142">
        <f>'[1]4408Imp'!AX$264</f>
        <v>29.477081000000002</v>
      </c>
      <c r="BA28" s="142">
        <f>'[1]4408Imp'!AY$264</f>
        <v>28.833373999999996</v>
      </c>
      <c r="BB28" s="142">
        <f>'[1]4408Imp'!AZ$264</f>
        <v>32.273352999999993</v>
      </c>
      <c r="BC28" s="144">
        <f>'[1]4408Imp'!BA$264</f>
        <v>0</v>
      </c>
      <c r="BD28" s="307"/>
    </row>
    <row r="29" spans="2:56">
      <c r="B29" s="5" t="s">
        <v>40</v>
      </c>
      <c r="C29" s="47">
        <f>1/$A$1*'[1]4408Imp'!$B$91</f>
        <v>2.5258295999999996E-3</v>
      </c>
      <c r="D29" s="11">
        <f>1/$A$1*'[1]4408Imp'!$C$91</f>
        <v>3.3795999999999987E-3</v>
      </c>
      <c r="E29" s="11">
        <f>1/$A$1*'[1]4408Imp'!$D$91</f>
        <v>5.2492201999999981E-3</v>
      </c>
      <c r="F29" s="11">
        <f>1/$A$1*'[1]4408Imp'!$E$91</f>
        <v>4.0060551999999989E-3</v>
      </c>
      <c r="G29" s="11">
        <f>1/$A$1*'[1]4408Imp'!$F$91</f>
        <v>6.1311655999999985E-3</v>
      </c>
      <c r="H29" s="11">
        <f>1/$A$1*'[1]4408Imp'!$G$91</f>
        <v>6.3747767999999989E-3</v>
      </c>
      <c r="I29" s="11">
        <f>1/$A$1*'[1]4408Imp'!$H$91</f>
        <v>5.2661699999999997E-3</v>
      </c>
      <c r="J29" s="37">
        <f>1/$A$1*'[1]4408Imp'!$I$91</f>
        <v>5.4206565E-3</v>
      </c>
      <c r="K29" s="37">
        <f>1/$A$1*'[1]4408Imp'!$J$91</f>
        <v>3.1988601000000005E-3</v>
      </c>
      <c r="L29" s="37">
        <f>1/$A$1*'[1]4408Imp'!K$91</f>
        <v>1.8840695999999997E-3</v>
      </c>
      <c r="M29" s="37">
        <f>1/$A$1*'[1]4408Imp'!L$91</f>
        <v>1.4715252599999998E-3</v>
      </c>
      <c r="N29" s="37">
        <f>1/$A$1*'[1]4408Imp'!M$91</f>
        <v>1.1250305699999998E-3</v>
      </c>
      <c r="O29" s="37">
        <f>1/$A$1*'[1]4408Imp'!N$91</f>
        <v>1.1230342799999997E-3</v>
      </c>
      <c r="P29" s="37">
        <f>1/$A$1*'[1]4408Imp'!O$91</f>
        <v>4.0766399999999991E-4</v>
      </c>
      <c r="Q29" s="37">
        <f>1/$A$1*'[1]4408Imp'!P$91</f>
        <v>2.2083739999999999E-4</v>
      </c>
      <c r="R29" s="37">
        <f>1/$A$1*'[1]4408Imp'!Q$91</f>
        <v>3.1975833333333322E-4</v>
      </c>
      <c r="S29" s="37">
        <f>1/$A$1*'[1]4408Imp'!R$91</f>
        <v>6.9272699999999975E-4</v>
      </c>
      <c r="T29" s="37">
        <f>1/$A$1*'[1]4408Imp'!S$91</f>
        <v>5.0031026666666652E-4</v>
      </c>
      <c r="U29" s="37">
        <f>1/$A$1*'[1]4408Imp'!T$91</f>
        <v>3.5906046666666649E-4</v>
      </c>
      <c r="V29" s="37">
        <f>1/$A$1*'[1]4408Imp'!U$91</f>
        <v>4.8467859999999993E-4</v>
      </c>
      <c r="W29" s="37">
        <f>1/$A$1*'[1]4408Imp'!V$91</f>
        <v>1.286406266666667E-3</v>
      </c>
      <c r="X29" s="37">
        <f>1/$A$1*'[1]4408Imp'!W$91</f>
        <v>1.6814137333333332E-3</v>
      </c>
      <c r="Y29" s="37">
        <f>1/$A$1*'[1]4408Imp'!X$91</f>
        <v>6.2739219999999991E-4</v>
      </c>
      <c r="Z29" s="37">
        <f>1/$A$1*'[1]4408Imp'!Y$91</f>
        <v>2.3906259999999997E-4</v>
      </c>
      <c r="AA29" s="37">
        <f>1/$A$1*'[1]4408Imp'!Z$91</f>
        <v>2.2340079999999996E-4</v>
      </c>
      <c r="AB29" s="37">
        <f>1/$A$1*'[1]4408Imp'!AA$91</f>
        <v>0</v>
      </c>
      <c r="AC29" s="4"/>
      <c r="AD29" s="274">
        <f>'[1]4408Imp'!AB$91</f>
        <v>2.70641</v>
      </c>
      <c r="AE29" s="134">
        <f>'[1]4408Imp'!AC$91</f>
        <v>3.3050000000000002</v>
      </c>
      <c r="AF29" s="134">
        <f>'[1]4408Imp'!AD$91</f>
        <v>5.107164</v>
      </c>
      <c r="AG29" s="134">
        <f>'[1]4408Imp'!AE$91</f>
        <v>5.9939999999999998</v>
      </c>
      <c r="AH29" s="134">
        <f>'[1]4408Imp'!AF$91</f>
        <v>9.5389999999999997</v>
      </c>
      <c r="AI29" s="134">
        <f>'[1]4408Imp'!AG$91</f>
        <v>12.156000000000001</v>
      </c>
      <c r="AJ29" s="134">
        <f>'[1]4408Imp'!AH$91</f>
        <v>10.887062999999999</v>
      </c>
      <c r="AK29" s="134">
        <f>'[1]4408Imp'!AI$91</f>
        <v>12.527120999999999</v>
      </c>
      <c r="AL29" s="134">
        <f>'[1]4408Imp'!AJ$91</f>
        <v>8.8148839999999993</v>
      </c>
      <c r="AM29" s="134">
        <f>'[1]4408Imp'!AK$91</f>
        <v>5.9987429999999984</v>
      </c>
      <c r="AN29" s="134">
        <f>'[1]4408Imp'!AL$91</f>
        <v>7.6583539999999992</v>
      </c>
      <c r="AO29" s="134">
        <f>'[1]4408Imp'!AM$91</f>
        <v>9.2697859999999999</v>
      </c>
      <c r="AP29" s="134">
        <f>'[1]4408Imp'!AN$91</f>
        <v>5.475058999999999</v>
      </c>
      <c r="AQ29" s="134">
        <f>'[1]4408Imp'!AO$91</f>
        <v>4.1452539999999996</v>
      </c>
      <c r="AR29" s="134">
        <f>'[1]4408Imp'!AP$91</f>
        <v>3.0894860000000004</v>
      </c>
      <c r="AS29" s="134">
        <f>'[1]4408Imp'!AQ$91</f>
        <v>3.7562729999999998</v>
      </c>
      <c r="AT29" s="134">
        <f>'[1]4408Imp'!AR$91</f>
        <v>6.3735299999999988</v>
      </c>
      <c r="AU29" s="134">
        <f>'[1]4408Imp'!AS$91</f>
        <v>5.1710870000000009</v>
      </c>
      <c r="AV29" s="134">
        <f>'[1]4408Imp'!AT$91</f>
        <v>4.4098170000000003</v>
      </c>
      <c r="AW29" s="134">
        <f>'[1]4408Imp'!AU$91</f>
        <v>3.8560080000000005</v>
      </c>
      <c r="AX29" s="134">
        <f>'[1]4408Imp'!AV$91</f>
        <v>4.0942299999999996</v>
      </c>
      <c r="AY29" s="134">
        <f>'[1]4408Imp'!AW$91</f>
        <v>4.8721389999999989</v>
      </c>
      <c r="AZ29" s="134">
        <f>'[1]4408Imp'!AX$91</f>
        <v>2.6069079999999998</v>
      </c>
      <c r="BA29" s="134">
        <f>'[1]4408Imp'!AY$91</f>
        <v>4.0054039999999995</v>
      </c>
      <c r="BB29" s="134">
        <f>'[1]4408Imp'!AZ$91</f>
        <v>8.0738549999999982</v>
      </c>
      <c r="BC29" s="136">
        <f>'[1]4408Imp'!BA$91</f>
        <v>0</v>
      </c>
      <c r="BD29" s="307"/>
    </row>
    <row r="30" spans="2:56">
      <c r="B30" s="5" t="s">
        <v>47</v>
      </c>
      <c r="C30" s="47">
        <f>1/$A$1*'[1]4408Imp'!$B$114</f>
        <v>1.3798315999999998E-3</v>
      </c>
      <c r="D30" s="11">
        <f>1/$A$1*'[1]4408Imp'!$C$114</f>
        <v>8.9599999999999977E-4</v>
      </c>
      <c r="E30" s="11">
        <f>1/$A$1*'[1]4408Imp'!$D$114</f>
        <v>1.3421981999999996E-3</v>
      </c>
      <c r="F30" s="11">
        <f>1/$A$1*'[1]4408Imp'!$E$114</f>
        <v>1.2872033999999995E-3</v>
      </c>
      <c r="G30" s="11">
        <f>1/$A$1*'[1]4408Imp'!$F$114</f>
        <v>1.0939165999999997E-3</v>
      </c>
      <c r="H30" s="11">
        <f>1/$A$1*'[1]4408Imp'!$G$114</f>
        <v>1.3105343999999996E-3</v>
      </c>
      <c r="I30" s="11">
        <f>1/$A$1*'[1]4408Imp'!$H$114</f>
        <v>1.2470989999999993E-3</v>
      </c>
      <c r="J30" s="37">
        <f>1/$A$1*'[1]4408Imp'!$I$114</f>
        <v>1.5908972999999996E-3</v>
      </c>
      <c r="K30" s="37">
        <f>1/$A$1*'[1]4408Imp'!$J$114</f>
        <v>2.2972208999999994E-3</v>
      </c>
      <c r="L30" s="37">
        <f>1/$A$1*'[1]4408Imp'!K$114</f>
        <v>1.2098169999999998E-3</v>
      </c>
      <c r="M30" s="37">
        <f>1/$A$1*'[1]4408Imp'!L$114</f>
        <v>1.2848672933333332E-3</v>
      </c>
      <c r="N30" s="37">
        <f>1/$A$1*'[1]4408Imp'!M$114</f>
        <v>2.1326441099999999E-3</v>
      </c>
      <c r="O30" s="37">
        <f>1/$A$1*'[1]4408Imp'!N$114</f>
        <v>1.2756242400000001E-3</v>
      </c>
      <c r="P30" s="37">
        <f>1/$A$1*'[1]4408Imp'!O$114</f>
        <v>2.0459276000000001E-3</v>
      </c>
      <c r="Q30" s="37">
        <f>1/$A$1*'[1]4408Imp'!P$114</f>
        <v>1.5507729999999992E-3</v>
      </c>
      <c r="R30" s="37">
        <f>1/$A$1*'[1]4408Imp'!Q$114</f>
        <v>6.0453083333333326E-4</v>
      </c>
      <c r="S30" s="37">
        <f>1/$A$1*'[1]4408Imp'!R$114</f>
        <v>7.7167873333333322E-4</v>
      </c>
      <c r="T30" s="37">
        <f>1/$A$1*'[1]4408Imp'!S$114</f>
        <v>8.4190026666666642E-4</v>
      </c>
      <c r="U30" s="37">
        <f>1/$A$1*'[1]4408Imp'!T$114</f>
        <v>1.0532619999999999E-3</v>
      </c>
      <c r="V30" s="37">
        <f>1/$A$1*'[1]4408Imp'!U$114</f>
        <v>1.057558933333333E-3</v>
      </c>
      <c r="W30" s="37">
        <f>1/$A$1*'[1]4408Imp'!V$114</f>
        <v>9.4919286666666656E-4</v>
      </c>
      <c r="X30" s="37">
        <f>1/$A$1*'[1]4408Imp'!W$114</f>
        <v>3.541173333333333E-3</v>
      </c>
      <c r="Y30" s="37">
        <f>1/$A$1*'[1]4408Imp'!X$114</f>
        <v>1.9482864666666667E-3</v>
      </c>
      <c r="Z30" s="37">
        <f>1/$A$1*'[1]4408Imp'!Y$114</f>
        <v>4.5250153333333329E-4</v>
      </c>
      <c r="AA30" s="37">
        <f>1/$A$1*'[1]4408Imp'!Z$114</f>
        <v>3.0258693333333323E-4</v>
      </c>
      <c r="AB30" s="37">
        <f>1/$A$1*'[1]4408Imp'!AA$114</f>
        <v>0</v>
      </c>
      <c r="AC30" s="4"/>
      <c r="AD30" s="274">
        <f>'[1]4408Imp'!AB$114</f>
        <v>1.4262839999999999</v>
      </c>
      <c r="AE30" s="134">
        <f>'[1]4408Imp'!AC$114</f>
        <v>0.91600000000000004</v>
      </c>
      <c r="AF30" s="134">
        <f>'[1]4408Imp'!AD$114</f>
        <v>1.261703</v>
      </c>
      <c r="AG30" s="134">
        <f>'[1]4408Imp'!AE$114</f>
        <v>1.329</v>
      </c>
      <c r="AH30" s="134">
        <f>'[1]4408Imp'!AF$114</f>
        <v>1.587</v>
      </c>
      <c r="AI30" s="134">
        <f>'[1]4408Imp'!AG$114</f>
        <v>2.2360000000000002</v>
      </c>
      <c r="AJ30" s="134">
        <f>'[1]4408Imp'!AH$114</f>
        <v>3.0027400000000002</v>
      </c>
      <c r="AK30" s="134">
        <f>'[1]4408Imp'!AI$114</f>
        <v>3.6756569999999993</v>
      </c>
      <c r="AL30" s="134">
        <f>'[1]4408Imp'!AJ$114</f>
        <v>7.2684189999999997</v>
      </c>
      <c r="AM30" s="134">
        <f>'[1]4408Imp'!AK$114</f>
        <v>5.3135769999999987</v>
      </c>
      <c r="AN30" s="134">
        <f>'[1]4408Imp'!AL$114</f>
        <v>7.1330919999999995</v>
      </c>
      <c r="AO30" s="134">
        <f>'[1]4408Imp'!AM$114</f>
        <v>10.396998999999997</v>
      </c>
      <c r="AP30" s="134">
        <f>'[1]4408Imp'!AN$114</f>
        <v>8.3869869999999995</v>
      </c>
      <c r="AQ30" s="134">
        <f>'[1]4408Imp'!AO$114</f>
        <v>6.4591739999999991</v>
      </c>
      <c r="AR30" s="134">
        <f>'[1]4408Imp'!AP$114</f>
        <v>8.6085799999999999</v>
      </c>
      <c r="AS30" s="134">
        <f>'[1]4408Imp'!AQ$114</f>
        <v>3.3300939999999999</v>
      </c>
      <c r="AT30" s="134">
        <f>'[1]4408Imp'!AR$114</f>
        <v>3.9911780000000001</v>
      </c>
      <c r="AU30" s="134">
        <f>'[1]4408Imp'!AS$114</f>
        <v>3.9165839999999998</v>
      </c>
      <c r="AV30" s="134">
        <f>'[1]4408Imp'!AT$114</f>
        <v>4.932741</v>
      </c>
      <c r="AW30" s="134">
        <f>'[1]4408Imp'!AU$114</f>
        <v>6.9842069999999996</v>
      </c>
      <c r="AX30" s="134">
        <f>'[1]4408Imp'!AV$114</f>
        <v>5.2364660000000001</v>
      </c>
      <c r="AY30" s="134">
        <f>'[1]4408Imp'!AW$114</f>
        <v>9.5851880000000005</v>
      </c>
      <c r="AZ30" s="134">
        <f>'[1]4408Imp'!AX$114</f>
        <v>10.422986999999999</v>
      </c>
      <c r="BA30" s="134">
        <f>'[1]4408Imp'!AY$114</f>
        <v>10.020536999999999</v>
      </c>
      <c r="BB30" s="134">
        <f>'[1]4408Imp'!AZ$114</f>
        <v>5.9986599999999992</v>
      </c>
      <c r="BC30" s="136">
        <f>'[1]4408Imp'!BA$114</f>
        <v>0</v>
      </c>
      <c r="BD30" s="307"/>
    </row>
    <row r="31" spans="2:56">
      <c r="B31" s="5" t="s">
        <v>19</v>
      </c>
      <c r="C31" s="22">
        <f t="shared" ref="C31:AB31" si="11">SUM(C28:C28)-SUM(C29:C30)</f>
        <v>2.277277799999998E-3</v>
      </c>
      <c r="D31" s="17">
        <f t="shared" si="11"/>
        <v>1.1717999999999998E-3</v>
      </c>
      <c r="E31" s="17">
        <f t="shared" si="11"/>
        <v>2.151370199999998E-3</v>
      </c>
      <c r="F31" s="17">
        <f t="shared" si="11"/>
        <v>2.3961574000000013E-3</v>
      </c>
      <c r="G31" s="17">
        <f t="shared" si="11"/>
        <v>3.8536931999999992E-3</v>
      </c>
      <c r="H31" s="17">
        <f t="shared" si="11"/>
        <v>2.7870527999999959E-3</v>
      </c>
      <c r="I31" s="17">
        <f t="shared" si="11"/>
        <v>2.8700167999999981E-3</v>
      </c>
      <c r="J31" s="72">
        <f t="shared" si="11"/>
        <v>2.1004982000000011E-3</v>
      </c>
      <c r="K31" s="72">
        <f t="shared" si="11"/>
        <v>1.6947984999999988E-3</v>
      </c>
      <c r="L31" s="72">
        <f t="shared" si="11"/>
        <v>1.3537733999999997E-3</v>
      </c>
      <c r="M31" s="72">
        <f t="shared" si="11"/>
        <v>1.3370840866666657E-3</v>
      </c>
      <c r="N31" s="72">
        <f t="shared" si="11"/>
        <v>2.0625869999999972E-3</v>
      </c>
      <c r="O31" s="72">
        <f t="shared" si="11"/>
        <v>3.2189217900000003E-3</v>
      </c>
      <c r="P31" s="72">
        <f t="shared" si="11"/>
        <v>4.514952899999999E-3</v>
      </c>
      <c r="Q31" s="72">
        <f t="shared" si="11"/>
        <v>4.5848823999999995E-3</v>
      </c>
      <c r="R31" s="72">
        <f t="shared" si="11"/>
        <v>3.9344113999999989E-3</v>
      </c>
      <c r="S31" s="72">
        <f t="shared" si="11"/>
        <v>7.0583888666666626E-3</v>
      </c>
      <c r="T31" s="72">
        <f t="shared" si="11"/>
        <v>7.7832416E-3</v>
      </c>
      <c r="U31" s="72">
        <f t="shared" si="11"/>
        <v>8.5573390666666641E-3</v>
      </c>
      <c r="V31" s="72">
        <f t="shared" si="11"/>
        <v>1.2118710199999999E-2</v>
      </c>
      <c r="W31" s="72">
        <f t="shared" si="11"/>
        <v>7.6009732666666666E-3</v>
      </c>
      <c r="X31" s="72">
        <f t="shared" si="11"/>
        <v>1.2056610866666668E-2</v>
      </c>
      <c r="Y31" s="72">
        <f t="shared" si="11"/>
        <v>9.4266639333333326E-3</v>
      </c>
      <c r="Z31" s="72">
        <f t="shared" si="11"/>
        <v>4.1359782666666647E-3</v>
      </c>
      <c r="AA31" s="72">
        <f t="shared" si="11"/>
        <v>3.898175266666666E-3</v>
      </c>
      <c r="AB31" s="72">
        <f t="shared" si="11"/>
        <v>0</v>
      </c>
      <c r="AC31" s="4"/>
      <c r="AD31" s="115">
        <f t="shared" ref="AD31:BC31" si="12">SUM(AD28:AD28)-SUM(AD29:AD30)</f>
        <v>3.028732999999999</v>
      </c>
      <c r="AE31" s="116">
        <f t="shared" si="12"/>
        <v>1.7050000000000001</v>
      </c>
      <c r="AF31" s="116">
        <f t="shared" si="12"/>
        <v>2.2632799999999982</v>
      </c>
      <c r="AG31" s="116">
        <f t="shared" si="12"/>
        <v>2.6829999999999989</v>
      </c>
      <c r="AH31" s="116">
        <f t="shared" si="12"/>
        <v>4.75</v>
      </c>
      <c r="AI31" s="116">
        <f t="shared" si="12"/>
        <v>5.5090000000000057</v>
      </c>
      <c r="AJ31" s="116">
        <f t="shared" si="12"/>
        <v>6.108746</v>
      </c>
      <c r="AK31" s="116">
        <f t="shared" si="12"/>
        <v>5.3996999999999993</v>
      </c>
      <c r="AL31" s="116">
        <f t="shared" si="12"/>
        <v>4.6068870000000004</v>
      </c>
      <c r="AM31" s="116">
        <f t="shared" si="12"/>
        <v>4.5537680000000016</v>
      </c>
      <c r="AN31" s="116">
        <f t="shared" si="12"/>
        <v>6.5253890000000023</v>
      </c>
      <c r="AO31" s="116">
        <f t="shared" si="12"/>
        <v>14.276624999999989</v>
      </c>
      <c r="AP31" s="116">
        <f t="shared" si="12"/>
        <v>14.827376999999998</v>
      </c>
      <c r="AQ31" s="116">
        <f t="shared" si="12"/>
        <v>11.628471000000001</v>
      </c>
      <c r="AR31" s="116">
        <f t="shared" si="12"/>
        <v>12.904672000000001</v>
      </c>
      <c r="AS31" s="116">
        <f t="shared" si="12"/>
        <v>9.4522410000000008</v>
      </c>
      <c r="AT31" s="116">
        <f t="shared" si="12"/>
        <v>10.070538999999995</v>
      </c>
      <c r="AU31" s="116">
        <f t="shared" si="12"/>
        <v>11.937669</v>
      </c>
      <c r="AV31" s="116">
        <f t="shared" si="12"/>
        <v>14.726962000000004</v>
      </c>
      <c r="AW31" s="116">
        <f t="shared" si="12"/>
        <v>18.055264999999999</v>
      </c>
      <c r="AX31" s="116">
        <f t="shared" si="12"/>
        <v>13.527474000000002</v>
      </c>
      <c r="AY31" s="116">
        <f t="shared" si="12"/>
        <v>17.682890999999991</v>
      </c>
      <c r="AZ31" s="116">
        <f t="shared" si="12"/>
        <v>16.447186000000002</v>
      </c>
      <c r="BA31" s="116">
        <f t="shared" si="12"/>
        <v>14.807432999999996</v>
      </c>
      <c r="BB31" s="116">
        <f t="shared" si="12"/>
        <v>18.200837999999997</v>
      </c>
      <c r="BC31" s="118">
        <f t="shared" si="12"/>
        <v>0</v>
      </c>
      <c r="BD31" s="307"/>
    </row>
    <row r="32" spans="2:56" ht="17.149999999999999" customHeight="1">
      <c r="B32" s="19" t="s">
        <v>29</v>
      </c>
      <c r="C32" s="69">
        <f>1/$A$1*'[1]4408Imp'!$B$194</f>
        <v>2.4393599999999996E-5</v>
      </c>
      <c r="D32" s="70">
        <f>1/$A$1*'[1]4408Imp'!$C$194</f>
        <v>0</v>
      </c>
      <c r="E32" s="70">
        <f>1/$A$1*'[1]4408Imp'!$D$194</f>
        <v>8.6310279999999965E-4</v>
      </c>
      <c r="F32" s="70">
        <f>1/$A$1*'[1]4408Imp'!$E$194</f>
        <v>7.7346359999999972E-4</v>
      </c>
      <c r="G32" s="70">
        <f>1/$A$1*'[1]4408Imp'!$F$194</f>
        <v>1.1353719999999999E-3</v>
      </c>
      <c r="H32" s="70">
        <f>1/$A$1*'[1]4408Imp'!$G$194</f>
        <v>1.7707577999999992E-3</v>
      </c>
      <c r="I32" s="70">
        <f>1/$A$1*'[1]4408Imp'!$H$194</f>
        <v>4.041977799999999E-3</v>
      </c>
      <c r="J32" s="71">
        <f>1/$A$1*'[1]4408Imp'!$I$194</f>
        <v>6.168635999999999E-3</v>
      </c>
      <c r="K32" s="71">
        <f>1/$A$1*'[1]4408Imp'!$J$194</f>
        <v>3.9083999999999994E-3</v>
      </c>
      <c r="L32" s="71">
        <f>1/$A$1*'[1]4408Imp'!K$194</f>
        <v>2.0503757399999996E-2</v>
      </c>
      <c r="M32" s="71">
        <f>1/$A$1*'[1]4408Imp'!L$194</f>
        <v>2.4628662689999997E-2</v>
      </c>
      <c r="N32" s="71">
        <f>1/$A$1*'[1]4408Imp'!M$194</f>
        <v>3.238804201666666E-2</v>
      </c>
      <c r="O32" s="71">
        <f>1/$A$1*'[1]4408Imp'!N$194</f>
        <v>5.5308027479999994E-2</v>
      </c>
      <c r="P32" s="71">
        <f>1/$A$1*'[1]4408Imp'!O$194</f>
        <v>7.0523132199999991E-2</v>
      </c>
      <c r="Q32" s="71">
        <f>1/$A$1*'[1]4408Imp'!P$194</f>
        <v>5.0686852999999997E-2</v>
      </c>
      <c r="R32" s="71">
        <f>1/$A$1*'[1]4408Imp'!Q$194</f>
        <v>8.1383478399999973E-2</v>
      </c>
      <c r="S32" s="71">
        <f>1/$A$1*'[1]4408Imp'!R$194</f>
        <v>0.12485908679999996</v>
      </c>
      <c r="T32" s="71">
        <f>1/$A$1*'[1]4408Imp'!S$194</f>
        <v>0.14601758219999997</v>
      </c>
      <c r="U32" s="71">
        <f>1/$A$1*'[1]4408Imp'!T$194</f>
        <v>0.2076822888</v>
      </c>
      <c r="V32" s="71">
        <f>1/$A$1*'[1]4408Imp'!U$194</f>
        <v>0.25146173240000003</v>
      </c>
      <c r="W32" s="71">
        <f>1/$A$1*'[1]4408Imp'!V$194</f>
        <v>0.20911997399999996</v>
      </c>
      <c r="X32" s="71">
        <f>1/$A$1*'[1]4408Imp'!W$194</f>
        <v>0.23459369979999994</v>
      </c>
      <c r="Y32" s="71">
        <f>1/$A$1*'[1]4408Imp'!X$194</f>
        <v>0.44123096646666654</v>
      </c>
      <c r="Z32" s="71">
        <f>1/$A$1*'[1]4408Imp'!Y$194</f>
        <v>0.37120814779999989</v>
      </c>
      <c r="AA32" s="71">
        <f>1/$A$1*'[1]4408Imp'!Z$194</f>
        <v>0.43252654619999992</v>
      </c>
      <c r="AB32" s="71">
        <f>1/$A$1*'[1]4408Imp'!AA$194</f>
        <v>0</v>
      </c>
      <c r="AC32" s="4"/>
      <c r="AD32" s="183">
        <f>'[1]4408Imp'!AB$194</f>
        <v>9.304999999999999E-3</v>
      </c>
      <c r="AE32" s="147">
        <f>'[1]4408Imp'!AC$194</f>
        <v>0</v>
      </c>
      <c r="AF32" s="147">
        <f>'[1]4408Imp'!AD$194</f>
        <v>0.18914499999999998</v>
      </c>
      <c r="AG32" s="147">
        <f>'[1]4408Imp'!AE$194</f>
        <v>0.98499999999999999</v>
      </c>
      <c r="AH32" s="147">
        <f>'[1]4408Imp'!AF$194</f>
        <v>0.89900000000000002</v>
      </c>
      <c r="AI32" s="147">
        <f>'[1]4408Imp'!AG$194</f>
        <v>1.401</v>
      </c>
      <c r="AJ32" s="147">
        <f>'[1]4408Imp'!AH$194</f>
        <v>2.1269579999999997</v>
      </c>
      <c r="AK32" s="147">
        <f>'[1]4408Imp'!AI$194</f>
        <v>1.9479959999999996</v>
      </c>
      <c r="AL32" s="147">
        <f>'[1]4408Imp'!AJ$194</f>
        <v>1.302405</v>
      </c>
      <c r="AM32" s="147">
        <f>'[1]4408Imp'!AK$194</f>
        <v>7.1650039999999997</v>
      </c>
      <c r="AN32" s="147">
        <f>'[1]4408Imp'!AL$194</f>
        <v>11.45298</v>
      </c>
      <c r="AO32" s="147">
        <f>'[1]4408Imp'!AM$194</f>
        <v>17.931951000000002</v>
      </c>
      <c r="AP32" s="147">
        <f>'[1]4408Imp'!AN$194</f>
        <v>31.509360999999998</v>
      </c>
      <c r="AQ32" s="390">
        <f>'[1]4408Imp'!AO$194</f>
        <v>27.038858999999999</v>
      </c>
      <c r="AR32" s="390">
        <f>'[1]4408Imp'!AP$194</f>
        <v>22.522239999999996</v>
      </c>
      <c r="AS32" s="390">
        <f>'[1]4408Imp'!AQ$194</f>
        <v>29.824119</v>
      </c>
      <c r="AT32" s="390">
        <f>'[1]4408Imp'!AR$194</f>
        <v>39.191250000000004</v>
      </c>
      <c r="AU32" s="390">
        <f>'[1]4408Imp'!AS$194</f>
        <v>34.261311999999997</v>
      </c>
      <c r="AV32" s="390">
        <f>'[1]4408Imp'!AT$194</f>
        <v>45.011001999999998</v>
      </c>
      <c r="AW32" s="390">
        <f>'[1]4408Imp'!AU$194</f>
        <v>56.970375000000004</v>
      </c>
      <c r="AX32" s="147">
        <f>'[1]4408Imp'!AV$194</f>
        <v>51.793143999999991</v>
      </c>
      <c r="AY32" s="147">
        <f>'[1]4408Imp'!AW$194</f>
        <v>64.673374999999993</v>
      </c>
      <c r="AZ32" s="147">
        <f>'[1]4408Imp'!AX$194</f>
        <v>145.98929100000001</v>
      </c>
      <c r="BA32" s="147">
        <f>'[1]4408Imp'!AY$194</f>
        <v>92.901104999999987</v>
      </c>
      <c r="BB32" s="147">
        <f>'[1]4408Imp'!AZ$194</f>
        <v>114.53793999999998</v>
      </c>
      <c r="BC32" s="325">
        <f>'[1]4408Imp'!BA$194</f>
        <v>0</v>
      </c>
      <c r="BD32" s="307"/>
    </row>
    <row r="33" spans="2:56" ht="17.149999999999999" customHeight="1">
      <c r="B33" s="10" t="s">
        <v>198</v>
      </c>
      <c r="C33" s="60">
        <f t="shared" ref="C33:AB33" si="13">C5-SUM(C6,C15,C18,C19,C28,C32)</f>
        <v>2.8908474000000073E-3</v>
      </c>
      <c r="D33" s="26">
        <f t="shared" si="13"/>
        <v>1.9108599999999976E-2</v>
      </c>
      <c r="E33" s="26">
        <f t="shared" si="13"/>
        <v>1.0787684600000014E-2</v>
      </c>
      <c r="F33" s="26">
        <f t="shared" si="13"/>
        <v>5.8850861999999171E-3</v>
      </c>
      <c r="G33" s="26">
        <f t="shared" si="13"/>
        <v>4.8111644000000398E-3</v>
      </c>
      <c r="H33" s="26">
        <f t="shared" si="13"/>
        <v>1.4401087400000012E-2</v>
      </c>
      <c r="I33" s="26">
        <f t="shared" si="13"/>
        <v>1.0414713400000025E-2</v>
      </c>
      <c r="J33" s="45">
        <f t="shared" si="13"/>
        <v>1.1505555599999939E-2</v>
      </c>
      <c r="K33" s="45">
        <f t="shared" si="13"/>
        <v>1.0900378700000005E-2</v>
      </c>
      <c r="L33" s="45">
        <f t="shared" si="13"/>
        <v>2.947314999999992E-3</v>
      </c>
      <c r="M33" s="45">
        <f t="shared" si="13"/>
        <v>1.0660533000000222E-3</v>
      </c>
      <c r="N33" s="45">
        <f t="shared" si="13"/>
        <v>7.853913899999454E-4</v>
      </c>
      <c r="O33" s="45">
        <f t="shared" si="13"/>
        <v>7.7086929000003135E-4</v>
      </c>
      <c r="P33" s="45">
        <f t="shared" si="13"/>
        <v>2.1524929000001913E-3</v>
      </c>
      <c r="Q33" s="45">
        <f t="shared" si="13"/>
        <v>1.6790242017015178E-3</v>
      </c>
      <c r="R33" s="45">
        <f t="shared" si="13"/>
        <v>1.028310780000008E-2</v>
      </c>
      <c r="S33" s="45">
        <f t="shared" si="13"/>
        <v>1.1147445400000011E-2</v>
      </c>
      <c r="T33" s="45">
        <f t="shared" si="13"/>
        <v>1.4307381199999969E-2</v>
      </c>
      <c r="U33" s="45">
        <f t="shared" si="13"/>
        <v>1.8450225800000108E-2</v>
      </c>
      <c r="V33" s="45">
        <f t="shared" si="13"/>
        <v>1.5614544800000019E-2</v>
      </c>
      <c r="W33" s="45">
        <f t="shared" si="13"/>
        <v>1.1669574666666627E-2</v>
      </c>
      <c r="X33" s="45">
        <f t="shared" si="13"/>
        <v>2.1744850466666854E-2</v>
      </c>
      <c r="Y33" s="45">
        <f t="shared" si="13"/>
        <v>1.9072075266666655E-2</v>
      </c>
      <c r="Z33" s="45">
        <f t="shared" si="13"/>
        <v>2.174525660000004E-2</v>
      </c>
      <c r="AA33" s="45">
        <f t="shared" si="13"/>
        <v>3.2257906266666581E-2</v>
      </c>
      <c r="AB33" s="45">
        <f t="shared" si="13"/>
        <v>0</v>
      </c>
      <c r="AC33" s="4"/>
      <c r="AD33" s="77">
        <f t="shared" ref="AD33:BC33" si="14">AD5-SUM(AD6,AD15,AD18,AD19,AD28,AD32)</f>
        <v>0.7761210000000176</v>
      </c>
      <c r="AE33" s="78">
        <f t="shared" si="14"/>
        <v>3.7150000000000034</v>
      </c>
      <c r="AF33" s="78">
        <f t="shared" si="14"/>
        <v>3.5197700000000225</v>
      </c>
      <c r="AG33" s="78">
        <f t="shared" si="14"/>
        <v>4.0299999999999869</v>
      </c>
      <c r="AH33" s="78">
        <f t="shared" si="14"/>
        <v>3.8049999999999642</v>
      </c>
      <c r="AI33" s="78">
        <f t="shared" si="14"/>
        <v>6.8619999999999806</v>
      </c>
      <c r="AJ33" s="78">
        <f t="shared" si="14"/>
        <v>7.1370150000000052</v>
      </c>
      <c r="AK33" s="78">
        <f t="shared" si="14"/>
        <v>6.7579410000000024</v>
      </c>
      <c r="AL33" s="78">
        <f t="shared" si="14"/>
        <v>7.1172639999999774</v>
      </c>
      <c r="AM33" s="78">
        <f t="shared" si="14"/>
        <v>2.9001729999999952</v>
      </c>
      <c r="AN33" s="78">
        <f t="shared" si="14"/>
        <v>2.918013000000002</v>
      </c>
      <c r="AO33" s="78">
        <f t="shared" si="14"/>
        <v>2.5882400000000274</v>
      </c>
      <c r="AP33" s="78">
        <f t="shared" si="14"/>
        <v>2.2174750000000074</v>
      </c>
      <c r="AQ33" s="78">
        <f t="shared" si="14"/>
        <v>3.3033009999999763</v>
      </c>
      <c r="AR33" s="78">
        <f t="shared" si="14"/>
        <v>3.8460709999999949</v>
      </c>
      <c r="AS33" s="78">
        <f t="shared" si="14"/>
        <v>7.7943400000000054</v>
      </c>
      <c r="AT33" s="78">
        <f t="shared" si="14"/>
        <v>8.7582579999999837</v>
      </c>
      <c r="AU33" s="78">
        <f t="shared" si="14"/>
        <v>11.149538999999947</v>
      </c>
      <c r="AV33" s="78">
        <f t="shared" si="14"/>
        <v>16.567583000000013</v>
      </c>
      <c r="AW33" s="78">
        <f t="shared" si="14"/>
        <v>14.547039999999981</v>
      </c>
      <c r="AX33" s="78">
        <f t="shared" si="14"/>
        <v>12.776096999999936</v>
      </c>
      <c r="AY33" s="78">
        <f t="shared" si="14"/>
        <v>12.46609200000006</v>
      </c>
      <c r="AZ33" s="78">
        <f t="shared" si="14"/>
        <v>12.484673000000157</v>
      </c>
      <c r="BA33" s="78">
        <f t="shared" si="14"/>
        <v>17.667303000000061</v>
      </c>
      <c r="BB33" s="78">
        <f t="shared" si="14"/>
        <v>26.860996</v>
      </c>
      <c r="BC33" s="79">
        <f t="shared" si="14"/>
        <v>0</v>
      </c>
      <c r="BD33" s="366"/>
    </row>
    <row r="34" spans="2:56">
      <c r="B34" s="5" t="s">
        <v>194</v>
      </c>
      <c r="C34" s="47">
        <f>1/$A$1*'[1]4408Imp'!$B$184</f>
        <v>2.3927679999999995E-3</v>
      </c>
      <c r="D34" s="11">
        <f>1/$A$1*'[1]4408Imp'!$C$184</f>
        <v>1.8146799999999998E-2</v>
      </c>
      <c r="E34" s="11">
        <f>1/$A$1*'[1]4408Imp'!$D$184</f>
        <v>8.6627449999999995E-3</v>
      </c>
      <c r="F34" s="11">
        <f>1/$A$1*'[1]4408Imp'!$E$184</f>
        <v>3.3130117999999992E-3</v>
      </c>
      <c r="G34" s="11">
        <f>1/$A$1*'[1]4408Imp'!$F$184</f>
        <v>2.1455461999999995E-3</v>
      </c>
      <c r="H34" s="11">
        <f>1/$A$1*'[1]4408Imp'!$G$184</f>
        <v>1.2098860199999999E-2</v>
      </c>
      <c r="I34" s="11">
        <f>1/$A$1*'[1]4408Imp'!$H$184</f>
        <v>8.561533399999998E-3</v>
      </c>
      <c r="J34" s="37">
        <f>1/$A$1*'[1]4408Imp'!$I$184</f>
        <v>6.7934219999999986E-3</v>
      </c>
      <c r="K34" s="37">
        <f>1/$A$1*'[1]4408Imp'!$J$184</f>
        <v>5.6445899999999997E-3</v>
      </c>
      <c r="L34" s="37">
        <f>1/$A$1*'[1]4408Imp'!K$184</f>
        <v>8.2028939999999979E-4</v>
      </c>
      <c r="M34" s="37">
        <f>1/$A$1*'[1]4408Imp'!L$184</f>
        <v>0</v>
      </c>
      <c r="N34" s="37">
        <f>1/$A$1*'[1]4408Imp'!M$184</f>
        <v>0</v>
      </c>
      <c r="O34" s="37">
        <f>1/$A$1*'[1]4408Imp'!N$184</f>
        <v>0</v>
      </c>
      <c r="P34" s="37">
        <f>1/$A$1*'[1]4408Imp'!O$184</f>
        <v>5.3427999999999999E-6</v>
      </c>
      <c r="Q34" s="37">
        <f>1/$A$1*'[1]4408Imp'!P$184</f>
        <v>1.3313999999999999E-6</v>
      </c>
      <c r="R34" s="37">
        <f>1/$A$1*'[1]4408Imp'!Q$184</f>
        <v>0</v>
      </c>
      <c r="S34" s="37">
        <f>1/$A$1*'[1]4408Imp'!R$184</f>
        <v>2.2399999999999999E-8</v>
      </c>
      <c r="T34" s="37">
        <f>1/$A$1*'[1]4408Imp'!S$184</f>
        <v>0</v>
      </c>
      <c r="U34" s="37">
        <f>1/$A$1*'[1]4408Imp'!T$184</f>
        <v>0</v>
      </c>
      <c r="V34" s="37">
        <f>1/$A$1*'[1]4408Imp'!U$184</f>
        <v>0</v>
      </c>
      <c r="W34" s="37">
        <f>1/$A$1*'[1]4408Imp'!V$184</f>
        <v>0</v>
      </c>
      <c r="X34" s="37">
        <f>1/$A$1*'[1]4408Imp'!W$184</f>
        <v>1.7204431999999995E-3</v>
      </c>
      <c r="Y34" s="37">
        <f>1/$A$1*'[1]4408Imp'!X$184</f>
        <v>2.1784965999999996E-3</v>
      </c>
      <c r="Z34" s="37">
        <f>1/$A$1*'[1]4408Imp'!Y$184</f>
        <v>0</v>
      </c>
      <c r="AA34" s="37">
        <f>1/$A$1*'[1]4408Imp'!Z$184</f>
        <v>3.3024319999999999E-4</v>
      </c>
      <c r="AB34" s="37">
        <f>1/$A$1*'[1]4408Imp'!AA$184</f>
        <v>0</v>
      </c>
      <c r="AC34" s="4"/>
      <c r="AD34" s="274">
        <f>'[1]4408Imp'!AB$184</f>
        <v>0.36857000000000001</v>
      </c>
      <c r="AE34" s="134">
        <f>'[1]4408Imp'!AC$184</f>
        <v>3.2290000000000001</v>
      </c>
      <c r="AF34" s="134">
        <f>'[1]4408Imp'!AD$184</f>
        <v>1.168355</v>
      </c>
      <c r="AG34" s="134">
        <f>'[1]4408Imp'!AE$184</f>
        <v>0.94199999999999995</v>
      </c>
      <c r="AH34" s="134">
        <f>'[1]4408Imp'!AF$184</f>
        <v>0.57399999999999995</v>
      </c>
      <c r="AI34" s="134">
        <f>'[1]4408Imp'!AG$184</f>
        <v>4.0069999999999997</v>
      </c>
      <c r="AJ34" s="134">
        <f>'[1]4408Imp'!AH$184</f>
        <v>3.3209149999999994</v>
      </c>
      <c r="AK34" s="134">
        <f>'[1]4408Imp'!AI$184</f>
        <v>2.7759119999999999</v>
      </c>
      <c r="AL34" s="134">
        <f>'[1]4408Imp'!AJ$184</f>
        <v>2.3463309999999997</v>
      </c>
      <c r="AM34" s="134">
        <f>'[1]4408Imp'!AK$184</f>
        <v>0.35155399999999998</v>
      </c>
      <c r="AN34" s="134">
        <f>'[1]4408Imp'!AL$184</f>
        <v>0</v>
      </c>
      <c r="AO34" s="134">
        <f>'[1]4408Imp'!AM$184</f>
        <v>0</v>
      </c>
      <c r="AP34" s="134">
        <f>'[1]4408Imp'!AN$184</f>
        <v>0</v>
      </c>
      <c r="AQ34" s="134">
        <f>'[1]4408Imp'!AO$184</f>
        <v>4.5690000000000001E-3</v>
      </c>
      <c r="AR34" s="134">
        <f>'[1]4408Imp'!AP$184</f>
        <v>1.3370000000000001E-3</v>
      </c>
      <c r="AS34" s="134">
        <f>'[1]4408Imp'!AQ$184</f>
        <v>0</v>
      </c>
      <c r="AT34" s="134">
        <f>'[1]4408Imp'!AR$184</f>
        <v>1.18E-4</v>
      </c>
      <c r="AU34" s="134">
        <f>'[1]4408Imp'!AS$184</f>
        <v>0</v>
      </c>
      <c r="AV34" s="134">
        <f>'[1]4408Imp'!AT$184</f>
        <v>0</v>
      </c>
      <c r="AW34" s="134">
        <f>'[1]4408Imp'!AU$184</f>
        <v>0</v>
      </c>
      <c r="AX34" s="134">
        <f>'[1]4408Imp'!AV$184</f>
        <v>0</v>
      </c>
      <c r="AY34" s="134">
        <f>'[1]4408Imp'!AW$184</f>
        <v>0.18196299999999999</v>
      </c>
      <c r="AZ34" s="134">
        <f>'[1]4408Imp'!AX$184</f>
        <v>0.256938</v>
      </c>
      <c r="BA34" s="134">
        <f>'[1]4408Imp'!AY$184</f>
        <v>0</v>
      </c>
      <c r="BB34" s="134">
        <f>'[1]4408Imp'!AZ$184</f>
        <v>0.11601499999999999</v>
      </c>
      <c r="BC34" s="136">
        <f>'[1]4408Imp'!BA$184</f>
        <v>0</v>
      </c>
      <c r="BD34" s="307"/>
    </row>
    <row r="35" spans="2:56">
      <c r="B35" s="372" t="s">
        <v>109</v>
      </c>
      <c r="C35" s="47">
        <f>1/$A$1*'[1]4408Imp'!$B$244</f>
        <v>2.7999999999999996E-5</v>
      </c>
      <c r="D35" s="11">
        <f>1/$A$1*'[1]4408Imp'!$C$244</f>
        <v>0</v>
      </c>
      <c r="E35" s="11">
        <f>1/$A$1*'[1]4408Imp'!$D$244</f>
        <v>0</v>
      </c>
      <c r="F35" s="11">
        <f>1/$A$1*'[1]4408Imp'!$E$244</f>
        <v>0</v>
      </c>
      <c r="G35" s="11">
        <f>1/$A$1*'[1]4408Imp'!$F$244</f>
        <v>0</v>
      </c>
      <c r="H35" s="11">
        <f>1/$A$1*'[1]4408Imp'!$G$244</f>
        <v>8.1199999999999986E-8</v>
      </c>
      <c r="I35" s="11">
        <f>1/$A$1*'[1]4408Imp'!$H$244</f>
        <v>7.8938999999999984E-5</v>
      </c>
      <c r="J35" s="37">
        <f>1/$A$1*'[1]4408Imp'!$I$244</f>
        <v>2.7272999999999995E-5</v>
      </c>
      <c r="K35" s="37">
        <f>1/$A$1*'[1]4408Imp'!$J$244</f>
        <v>1.9895999999999997E-5</v>
      </c>
      <c r="L35" s="37">
        <f>1/$A$1*'[1]4408Imp'!K$244</f>
        <v>9.7446999999999977E-5</v>
      </c>
      <c r="M35" s="37">
        <f>1/$A$1*'[1]4408Imp'!L$244</f>
        <v>0</v>
      </c>
      <c r="N35" s="37">
        <f>1/$A$1*'[1]4408Imp'!M$244</f>
        <v>2.6346599999999993E-5</v>
      </c>
      <c r="O35" s="37">
        <f>1/$A$1*'[1]4408Imp'!N$244</f>
        <v>1.0755119999999999E-5</v>
      </c>
      <c r="P35" s="37">
        <f>1/$A$1*'[1]4408Imp'!O$244</f>
        <v>1.8054749999999996E-4</v>
      </c>
      <c r="Q35" s="37">
        <f>1/$A$1*'[1]4408Imp'!P$244</f>
        <v>2.7874699999999987E-4</v>
      </c>
      <c r="R35" s="37">
        <f>1/$A$1*'[1]4408Imp'!Q$244</f>
        <v>8.8175849999999976E-3</v>
      </c>
      <c r="S35" s="37">
        <f>1/$A$1*'[1]4408Imp'!R$244</f>
        <v>1.0064172999999997E-2</v>
      </c>
      <c r="T35" s="37">
        <f>1/$A$1*'[1]4408Imp'!S$244</f>
        <v>1.3199618599999999E-2</v>
      </c>
      <c r="U35" s="37">
        <f>1/$A$1*'[1]4408Imp'!T$244</f>
        <v>1.7354280999999996E-2</v>
      </c>
      <c r="V35" s="37">
        <f>1/$A$1*'[1]4408Imp'!U$244</f>
        <v>1.4130660599999997E-2</v>
      </c>
      <c r="W35" s="37">
        <f>1/$A$1*'[1]4408Imp'!V$244</f>
        <v>9.5043941333333333E-3</v>
      </c>
      <c r="X35" s="37">
        <f>1/$A$1*'[1]4408Imp'!W$244</f>
        <v>7.1601880666666657E-3</v>
      </c>
      <c r="Y35" s="37">
        <f>1/$A$1*'[1]4408Imp'!X$244</f>
        <v>4.0380594666666663E-3</v>
      </c>
      <c r="Z35" s="37">
        <f>1/$A$1*'[1]4408Imp'!Y$244</f>
        <v>5.449003E-3</v>
      </c>
      <c r="AA35" s="37">
        <f>1/$A$1*'[1]4408Imp'!Z$244</f>
        <v>9.1276625999999993E-3</v>
      </c>
      <c r="AB35" s="37">
        <f>1/$A$1*'[1]4408Imp'!AA$244</f>
        <v>0</v>
      </c>
      <c r="AC35" s="4"/>
      <c r="AD35" s="274">
        <f>'[1]4408Imp'!AB$244</f>
        <v>2.3442999999999999E-2</v>
      </c>
      <c r="AE35" s="134">
        <f>'[1]4408Imp'!AC$244</f>
        <v>0</v>
      </c>
      <c r="AF35" s="134">
        <f>'[1]4408Imp'!AD$244</f>
        <v>0</v>
      </c>
      <c r="AG35" s="134">
        <f>'[1]4408Imp'!AE$244</f>
        <v>0</v>
      </c>
      <c r="AH35" s="134">
        <f>'[1]4408Imp'!AF$244</f>
        <v>0</v>
      </c>
      <c r="AI35" s="134">
        <f>'[1]4408Imp'!AG$244</f>
        <v>0</v>
      </c>
      <c r="AJ35" s="134">
        <f>'[1]4408Imp'!AH$244</f>
        <v>8.5765999999999995E-2</v>
      </c>
      <c r="AK35" s="134">
        <f>'[1]4408Imp'!AI$244</f>
        <v>9.3564000000000008E-2</v>
      </c>
      <c r="AL35" s="134">
        <f>'[1]4408Imp'!AJ$244</f>
        <v>2.0322E-2</v>
      </c>
      <c r="AM35" s="134">
        <f>'[1]4408Imp'!AK$244</f>
        <v>0.16322999999999999</v>
      </c>
      <c r="AN35" s="134">
        <f>'[1]4408Imp'!AL$244</f>
        <v>0</v>
      </c>
      <c r="AO35" s="134">
        <f>'[1]4408Imp'!AM$244</f>
        <v>1.6999999999999998E-2</v>
      </c>
      <c r="AP35" s="134">
        <f>'[1]4408Imp'!AN$244</f>
        <v>1.9227999999999999E-2</v>
      </c>
      <c r="AQ35" s="134">
        <f>'[1]4408Imp'!AO$244</f>
        <v>0.125053</v>
      </c>
      <c r="AR35" s="134">
        <f>'[1]4408Imp'!AP$244</f>
        <v>0.46597199999999994</v>
      </c>
      <c r="AS35" s="134">
        <f>'[1]4408Imp'!AQ$244</f>
        <v>3.7879489999999998</v>
      </c>
      <c r="AT35" s="134">
        <f>'[1]4408Imp'!AR$244</f>
        <v>4.0100180000000005</v>
      </c>
      <c r="AU35" s="134">
        <f>'[1]4408Imp'!AS$244</f>
        <v>8.2731199999999987</v>
      </c>
      <c r="AV35" s="134">
        <f>'[1]4408Imp'!AT$244</f>
        <v>12.370804999999999</v>
      </c>
      <c r="AW35" s="134">
        <f>'[1]4408Imp'!AU$244</f>
        <v>10.203382999999999</v>
      </c>
      <c r="AX35" s="134">
        <f>'[1]4408Imp'!AV$244</f>
        <v>7.832317999999999</v>
      </c>
      <c r="AY35" s="134">
        <f>'[1]4408Imp'!AW$244</f>
        <v>5.162884</v>
      </c>
      <c r="AZ35" s="134">
        <f>'[1]4408Imp'!AX$244</f>
        <v>3.315709</v>
      </c>
      <c r="BA35" s="134">
        <f>'[1]4408Imp'!AY$244</f>
        <v>6.2697099999999999</v>
      </c>
      <c r="BB35" s="134">
        <f>'[1]4408Imp'!AZ$244</f>
        <v>9.2151049999999994</v>
      </c>
      <c r="BC35" s="136">
        <f>'[1]4408Imp'!BA$244</f>
        <v>0</v>
      </c>
      <c r="BD35" s="307"/>
    </row>
    <row r="36" spans="2:56" ht="13" thickBot="1">
      <c r="B36" s="6" t="s">
        <v>199</v>
      </c>
      <c r="C36" s="162">
        <f t="shared" ref="C36:AB36" si="15">SUM(C33:C33)-SUM(C34:C35)</f>
        <v>4.7007940000000793E-4</v>
      </c>
      <c r="D36" s="163">
        <f t="shared" si="15"/>
        <v>9.6179999999997795E-4</v>
      </c>
      <c r="E36" s="163">
        <f t="shared" si="15"/>
        <v>2.1249396000000143E-3</v>
      </c>
      <c r="F36" s="163">
        <f t="shared" si="15"/>
        <v>2.5720743999999179E-3</v>
      </c>
      <c r="G36" s="163">
        <f t="shared" si="15"/>
        <v>2.6656182000000402E-3</v>
      </c>
      <c r="H36" s="163">
        <f t="shared" si="15"/>
        <v>2.3021460000000136E-3</v>
      </c>
      <c r="I36" s="163">
        <f t="shared" si="15"/>
        <v>1.7742410000000271E-3</v>
      </c>
      <c r="J36" s="164">
        <f t="shared" si="15"/>
        <v>4.6848605999999402E-3</v>
      </c>
      <c r="K36" s="164">
        <f t="shared" si="15"/>
        <v>5.2358927000000048E-3</v>
      </c>
      <c r="L36" s="164">
        <f t="shared" si="15"/>
        <v>2.0295785999999922E-3</v>
      </c>
      <c r="M36" s="164">
        <f t="shared" si="15"/>
        <v>1.0660533000000222E-3</v>
      </c>
      <c r="N36" s="164">
        <f t="shared" si="15"/>
        <v>7.590447899999454E-4</v>
      </c>
      <c r="O36" s="164">
        <f t="shared" si="15"/>
        <v>7.601141700000313E-4</v>
      </c>
      <c r="P36" s="396">
        <f t="shared" si="15"/>
        <v>1.9666026000001915E-3</v>
      </c>
      <c r="Q36" s="396">
        <f t="shared" si="15"/>
        <v>1.3989458017015179E-3</v>
      </c>
      <c r="R36" s="396">
        <f t="shared" si="15"/>
        <v>1.4655228000000822E-3</v>
      </c>
      <c r="S36" s="396">
        <f t="shared" si="15"/>
        <v>1.083250000000013E-3</v>
      </c>
      <c r="T36" s="396">
        <f t="shared" si="15"/>
        <v>1.1077625999999698E-3</v>
      </c>
      <c r="U36" s="396">
        <f t="shared" si="15"/>
        <v>1.0959448000001128E-3</v>
      </c>
      <c r="V36" s="396">
        <f t="shared" si="15"/>
        <v>1.4838842000000213E-3</v>
      </c>
      <c r="W36" s="164">
        <f t="shared" si="15"/>
        <v>2.1651805333332934E-3</v>
      </c>
      <c r="X36" s="164">
        <f t="shared" si="15"/>
        <v>1.286421920000019E-2</v>
      </c>
      <c r="Y36" s="164">
        <f t="shared" si="15"/>
        <v>1.2855519199999988E-2</v>
      </c>
      <c r="Z36" s="164">
        <f t="shared" si="15"/>
        <v>1.6296253600000039E-2</v>
      </c>
      <c r="AA36" s="164">
        <f t="shared" si="15"/>
        <v>2.2800000466666581E-2</v>
      </c>
      <c r="AB36" s="164">
        <f t="shared" si="15"/>
        <v>0</v>
      </c>
      <c r="AC36" s="36"/>
      <c r="AD36" s="119">
        <f t="shared" ref="AD36:BC36" si="16">SUM(AD33:AD33)-SUM(AD34:AD35)</f>
        <v>0.3841080000000176</v>
      </c>
      <c r="AE36" s="120">
        <f t="shared" si="16"/>
        <v>0.48600000000000332</v>
      </c>
      <c r="AF36" s="120">
        <f t="shared" si="16"/>
        <v>2.3514150000000225</v>
      </c>
      <c r="AG36" s="120">
        <f t="shared" si="16"/>
        <v>3.0879999999999868</v>
      </c>
      <c r="AH36" s="120">
        <f t="shared" si="16"/>
        <v>3.2309999999999643</v>
      </c>
      <c r="AI36" s="120">
        <f t="shared" si="16"/>
        <v>2.8549999999999809</v>
      </c>
      <c r="AJ36" s="120">
        <f t="shared" si="16"/>
        <v>3.7303340000000058</v>
      </c>
      <c r="AK36" s="120">
        <f t="shared" si="16"/>
        <v>3.8884650000000023</v>
      </c>
      <c r="AL36" s="120">
        <f t="shared" si="16"/>
        <v>4.7506109999999779</v>
      </c>
      <c r="AM36" s="120">
        <f t="shared" si="16"/>
        <v>2.3853889999999955</v>
      </c>
      <c r="AN36" s="120">
        <f t="shared" si="16"/>
        <v>2.918013000000002</v>
      </c>
      <c r="AO36" s="120">
        <f t="shared" si="16"/>
        <v>2.5712400000000275</v>
      </c>
      <c r="AP36" s="120">
        <f t="shared" si="16"/>
        <v>2.1982470000000074</v>
      </c>
      <c r="AQ36" s="120">
        <f t="shared" si="16"/>
        <v>3.1736789999999764</v>
      </c>
      <c r="AR36" s="120">
        <f t="shared" si="16"/>
        <v>3.3787619999999952</v>
      </c>
      <c r="AS36" s="120">
        <f t="shared" si="16"/>
        <v>4.006391000000006</v>
      </c>
      <c r="AT36" s="120">
        <f t="shared" si="16"/>
        <v>4.7481219999999835</v>
      </c>
      <c r="AU36" s="120">
        <f t="shared" si="16"/>
        <v>2.8764189999999488</v>
      </c>
      <c r="AV36" s="120">
        <f t="shared" si="16"/>
        <v>4.1967780000000143</v>
      </c>
      <c r="AW36" s="120">
        <f t="shared" si="16"/>
        <v>4.3436569999999826</v>
      </c>
      <c r="AX36" s="120">
        <f t="shared" si="16"/>
        <v>4.9437789999999371</v>
      </c>
      <c r="AY36" s="120">
        <f t="shared" si="16"/>
        <v>7.1212450000000604</v>
      </c>
      <c r="AZ36" s="120">
        <f t="shared" si="16"/>
        <v>8.9120260000001572</v>
      </c>
      <c r="BA36" s="120">
        <f t="shared" si="16"/>
        <v>11.397593000000061</v>
      </c>
      <c r="BB36" s="120">
        <f t="shared" si="16"/>
        <v>17.529876000000002</v>
      </c>
      <c r="BC36" s="309">
        <f t="shared" si="16"/>
        <v>0</v>
      </c>
      <c r="BD36" s="307"/>
    </row>
    <row r="37" spans="2:56" ht="13" thickTop="1">
      <c r="B37" s="358" t="s">
        <v>333</v>
      </c>
      <c r="C37" s="360"/>
      <c r="D37" s="360"/>
      <c r="E37" s="360"/>
      <c r="F37" s="360"/>
      <c r="G37" s="360"/>
      <c r="H37" s="360"/>
      <c r="I37" s="360"/>
      <c r="J37" s="360"/>
      <c r="K37" s="360"/>
      <c r="L37" s="360"/>
      <c r="M37" s="360"/>
      <c r="N37" s="360"/>
      <c r="O37" s="44"/>
      <c r="P37" s="44"/>
      <c r="Q37" s="44"/>
      <c r="R37" s="44"/>
      <c r="S37" s="44"/>
      <c r="T37" s="44"/>
      <c r="U37" s="44"/>
      <c r="V37" s="44"/>
      <c r="W37" s="44"/>
      <c r="X37" s="44"/>
      <c r="Y37" s="44"/>
      <c r="Z37" s="44"/>
      <c r="AA37" s="44"/>
      <c r="AB37" s="44"/>
      <c r="AD37" s="44"/>
      <c r="AE37" s="44"/>
      <c r="AF37" s="44"/>
      <c r="AG37" s="44"/>
      <c r="AH37" s="44"/>
      <c r="AI37" s="44"/>
      <c r="AJ37" s="44"/>
      <c r="AK37" s="44"/>
      <c r="AL37" s="44"/>
      <c r="AM37" s="44"/>
      <c r="AN37" s="44"/>
      <c r="AO37" s="44"/>
      <c r="AP37" s="44"/>
      <c r="AQ37" s="385"/>
      <c r="AR37" s="385"/>
      <c r="AS37" s="385"/>
      <c r="AT37" s="385"/>
      <c r="AU37" s="385"/>
      <c r="AV37" s="385"/>
      <c r="AW37" s="44"/>
      <c r="AX37" s="44"/>
      <c r="AY37" s="44"/>
      <c r="AZ37" s="44"/>
      <c r="BA37" s="44"/>
      <c r="BB37" s="44"/>
      <c r="BC37" s="44"/>
    </row>
    <row r="38" spans="2:56">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2:56">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2:56">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2:56">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2:56">
      <c r="AD42" s="30"/>
      <c r="AE42" s="30"/>
      <c r="AF42" s="30"/>
      <c r="AG42" s="30"/>
      <c r="AH42" s="30"/>
      <c r="AI42" s="30"/>
      <c r="AJ42" s="30"/>
      <c r="AK42" s="30"/>
      <c r="AL42" s="30"/>
      <c r="AM42" s="30"/>
      <c r="AN42" s="30"/>
      <c r="AO42" s="30"/>
      <c r="AP42" s="30"/>
      <c r="AQ42" s="30"/>
      <c r="AR42" s="385"/>
      <c r="AS42" s="385"/>
      <c r="AT42" s="385"/>
      <c r="AU42" s="385"/>
      <c r="AV42" s="385"/>
      <c r="AW42" s="385"/>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N46" s="361"/>
      <c r="O46" s="361"/>
      <c r="P46" s="361"/>
      <c r="Q46" s="361"/>
      <c r="R46" s="361"/>
      <c r="S46" s="361"/>
      <c r="T46" s="361"/>
      <c r="U46" s="361"/>
      <c r="V46" s="361"/>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7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[2]RWE!$A$12</f>
        <v>2.2999999999999998</v>
      </c>
    </row>
    <row r="2" spans="1:56" ht="16" thickTop="1">
      <c r="B2" s="462" t="s">
        <v>44</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206</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1">
        <f>1/$A$1*'[1]4412Imp'!$B$263</f>
        <v>1.0018420000000001</v>
      </c>
      <c r="D5" s="250">
        <f>1/$A$1*'[1]4412Imp'!$C$263</f>
        <v>0.64644599999999997</v>
      </c>
      <c r="E5" s="250">
        <f>1/$A$1*'[1]4412Imp'!$D$263</f>
        <v>0.63612999999999997</v>
      </c>
      <c r="F5" s="250">
        <f>1/$A$1*'[1]4412Imp'!$E$263</f>
        <v>0.79778199999999977</v>
      </c>
      <c r="G5" s="250">
        <f>1/$A$1*'[1]4412Imp'!$F$263</f>
        <v>0.7921720000000001</v>
      </c>
      <c r="H5" s="250">
        <f>1/$A$1*'[1]4412Imp'!$G$263</f>
        <v>0.58911999999999998</v>
      </c>
      <c r="I5" s="250">
        <f>1/$A$1*'[1]4412Imp'!$H$263</f>
        <v>0.41410415766666669</v>
      </c>
      <c r="J5" s="250">
        <f>1/$A$1*'[1]4412Imp'!$I$263</f>
        <v>0.28257666699999989</v>
      </c>
      <c r="K5" s="250">
        <f>1/$A$1*'[1]4412Imp'!$J$263</f>
        <v>0.28692126299999993</v>
      </c>
      <c r="L5" s="250">
        <f>1/$A$1*'[1]4412Imp'!K$263</f>
        <v>0.177440925</v>
      </c>
      <c r="M5" s="282">
        <f>1/$A$1*'[1]4412Imp'!L$263</f>
        <v>0.21208130833333336</v>
      </c>
      <c r="N5" s="282">
        <f>1/$A$1*'[1]4412Imp'!M$263</f>
        <v>0.18668127333333329</v>
      </c>
      <c r="O5" s="282">
        <f>1/$A$1*'[1]4412Imp'!N$263</f>
        <v>0.17817106333333335</v>
      </c>
      <c r="P5" s="282">
        <f>1/$A$1*'[1]4412Imp'!O$263</f>
        <v>0.15317724000000002</v>
      </c>
      <c r="Q5" s="282">
        <f>1/$A$1*'[1]4412Imp'!P$263</f>
        <v>0.17133102120066851</v>
      </c>
      <c r="R5" s="282">
        <f>1/$A$1*'[1]4412Imp'!Q$263</f>
        <v>0.16548070136804596</v>
      </c>
      <c r="S5" s="282">
        <f>1/$A$1*'[1]4412Imp'!R$263</f>
        <v>0.19356257521808476</v>
      </c>
      <c r="T5" s="282">
        <f>1/$A$1*'[1]4412Imp'!S$263</f>
        <v>0.18520754364280795</v>
      </c>
      <c r="U5" s="282">
        <f>1/$A$1*'[1]4412Imp'!T$263</f>
        <v>0.16545467217576937</v>
      </c>
      <c r="V5" s="282">
        <f>1/$A$1*'[1]4412Imp'!U$263</f>
        <v>0.14022623147820534</v>
      </c>
      <c r="W5" s="282">
        <f>1/$A$1*'[1]4412Imp'!V$263</f>
        <v>0.23262156979999993</v>
      </c>
      <c r="X5" s="282">
        <f>1/$A$1*'[1]4412Imp'!W$263</f>
        <v>0.19407832166666664</v>
      </c>
      <c r="Y5" s="282">
        <f>1/$A$1*'[1]4412Imp'!X$263</f>
        <v>0.19546241113333337</v>
      </c>
      <c r="Z5" s="282">
        <f>1/$A$1*'[1]4412Imp'!Y$263</f>
        <v>0.28692391666666672</v>
      </c>
      <c r="AA5" s="282">
        <f>1/$A$1*'[1]4412Imp'!Z$263</f>
        <v>0.64841705753333323</v>
      </c>
      <c r="AB5" s="282">
        <f>1/$A$1*'[1]4412Imp'!AA$263</f>
        <v>0</v>
      </c>
      <c r="AC5" s="266"/>
      <c r="AD5" s="258">
        <f>'[1]4412Imp'!AB$263</f>
        <v>436.80690799999985</v>
      </c>
      <c r="AE5" s="248">
        <f>'[1]4412Imp'!AC$263</f>
        <v>252.42800000000003</v>
      </c>
      <c r="AF5" s="248">
        <f>'[1]4412Imp'!AD$263</f>
        <v>258.95717000000002</v>
      </c>
      <c r="AG5" s="248">
        <f>'[1]4412Imp'!AE$263</f>
        <v>354.95800000000008</v>
      </c>
      <c r="AH5" s="248">
        <f>'[1]4412Imp'!AF$263</f>
        <v>379.69200000000012</v>
      </c>
      <c r="AI5" s="248">
        <f>'[1]4412Imp'!AG$263</f>
        <v>276.68</v>
      </c>
      <c r="AJ5" s="248">
        <f>'[1]4412Imp'!AH$263</f>
        <v>197.27796299999989</v>
      </c>
      <c r="AK5" s="248">
        <f>'[1]4412Imp'!AI$263</f>
        <v>162.16070900000003</v>
      </c>
      <c r="AL5" s="248">
        <f>'[1]4412Imp'!AJ$263</f>
        <v>165.17624899999996</v>
      </c>
      <c r="AM5" s="248">
        <f>'[1]4412Imp'!AK$263</f>
        <v>87.670383999999984</v>
      </c>
      <c r="AN5" s="248">
        <f>'[1]4412Imp'!AL$263</f>
        <v>114.90498000000001</v>
      </c>
      <c r="AO5" s="248">
        <f>'[1]4412Imp'!AM$263</f>
        <v>118.12255900000001</v>
      </c>
      <c r="AP5" s="248">
        <f>'[1]4412Imp'!AN$263</f>
        <v>119.11165</v>
      </c>
      <c r="AQ5" s="248">
        <f>'[1]4412Imp'!AO$263</f>
        <v>101.83620899999995</v>
      </c>
      <c r="AR5" s="248">
        <f>'[1]4412Imp'!AP$263</f>
        <v>131.76954499999997</v>
      </c>
      <c r="AS5" s="248">
        <f>'[1]4412Imp'!AQ$263</f>
        <v>121.00019900000001</v>
      </c>
      <c r="AT5" s="248">
        <f>'[1]4412Imp'!AR$263</f>
        <v>138.29051700000002</v>
      </c>
      <c r="AU5" s="248">
        <f>'[1]4412Imp'!AS$263</f>
        <v>144.62198700000002</v>
      </c>
      <c r="AV5" s="248">
        <f>'[1]4412Imp'!AT$263</f>
        <v>153.26328299999997</v>
      </c>
      <c r="AW5" s="248">
        <f>'[1]4412Imp'!AU$263</f>
        <v>125.61829400000001</v>
      </c>
      <c r="AX5" s="248">
        <f>'[1]4412Imp'!AV$263</f>
        <v>129.64740500000002</v>
      </c>
      <c r="AY5" s="248">
        <f>'[1]4412Imp'!AW$263</f>
        <v>151.85916899999995</v>
      </c>
      <c r="AZ5" s="248">
        <f>'[1]4412Imp'!AX$263</f>
        <v>187.95269400000001</v>
      </c>
      <c r="BA5" s="248">
        <f>'[1]4412Imp'!AY$263</f>
        <v>192.71381099999996</v>
      </c>
      <c r="BB5" s="248">
        <f>'[1]4412Imp'!AZ$263</f>
        <v>221.99968599999997</v>
      </c>
      <c r="BC5" s="260">
        <f>'[1]4412Imp'!BA$263</f>
        <v>0</v>
      </c>
      <c r="BD5" s="307"/>
    </row>
    <row r="6" spans="1:56" ht="17.149999999999999" customHeight="1" thickTop="1">
      <c r="B6" s="171" t="s">
        <v>204</v>
      </c>
      <c r="C6" s="172">
        <f>1/$A$1*'[1]4412Imp'!$B$266</f>
        <v>1.7930000000000001E-3</v>
      </c>
      <c r="D6" s="173">
        <f>1/$A$1*'[1]4412Imp'!$C$266</f>
        <v>3.9100000000000002E-4</v>
      </c>
      <c r="E6" s="173">
        <f>1/$A$1*'[1]4412Imp'!$D$266</f>
        <v>0</v>
      </c>
      <c r="F6" s="173">
        <f>1/$A$1*'[1]4412Imp'!$E$266</f>
        <v>0</v>
      </c>
      <c r="G6" s="173">
        <f>1/$A$1*'[1]4412Imp'!$F$266</f>
        <v>0</v>
      </c>
      <c r="H6" s="173">
        <f>1/$A$1*'[1]4412Imp'!$G$266</f>
        <v>2.4000000000000001E-4</v>
      </c>
      <c r="I6" s="173">
        <f>1/$A$1*'[1]4412Imp'!$H$266</f>
        <v>1.9474100000000001E-4</v>
      </c>
      <c r="J6" s="174">
        <f>1/$A$1*'[1]4412Imp'!$I$266</f>
        <v>7.8060999999999997E-5</v>
      </c>
      <c r="K6" s="174">
        <f>1/$A$1*'[1]4412Imp'!$J$266</f>
        <v>3.6000000000000001E-5</v>
      </c>
      <c r="L6" s="174">
        <f>1/$A$1*'[1]4412Imp'!K$266</f>
        <v>1.3341999999999998E-4</v>
      </c>
      <c r="M6" s="174">
        <f>1/$A$1*'[1]4412Imp'!L$266</f>
        <v>1.8E-5</v>
      </c>
      <c r="N6" s="174">
        <f>1/$A$1*'[1]4412Imp'!M$266</f>
        <v>6.1000000000000005E-5</v>
      </c>
      <c r="O6" s="174">
        <f>1/$A$1*'[1]4412Imp'!N$266</f>
        <v>1.7E-5</v>
      </c>
      <c r="P6" s="174">
        <f>1/$A$1*'[1]4412Imp'!O$266</f>
        <v>1.7E-5</v>
      </c>
      <c r="Q6" s="174">
        <f>1/$A$1*'[1]4412Imp'!P$266</f>
        <v>0</v>
      </c>
      <c r="R6" s="174">
        <f>1/$A$1*'[1]4412Imp'!Q$266</f>
        <v>3.9865603221169757E-7</v>
      </c>
      <c r="S6" s="174">
        <f>1/$A$1*'[1]4412Imp'!R$266</f>
        <v>8.9999999999999999E-8</v>
      </c>
      <c r="T6" s="174">
        <f>1/$A$1*'[1]4412Imp'!S$266</f>
        <v>5.6648756095846159E-7</v>
      </c>
      <c r="U6" s="174">
        <f>1/$A$1*'[1]4412Imp'!T$266</f>
        <v>5.3948278369830658E-5</v>
      </c>
      <c r="V6" s="174">
        <f>1/$A$1*'[1]4412Imp'!U$266</f>
        <v>0</v>
      </c>
      <c r="W6" s="174">
        <f>1/$A$1*'[1]4412Imp'!V$266</f>
        <v>4.8051666666666666E-5</v>
      </c>
      <c r="X6" s="174">
        <f>1/$A$1*'[1]4412Imp'!W$266</f>
        <v>2.0191466666666666E-3</v>
      </c>
      <c r="Y6" s="174">
        <f>1/$A$1*'[1]4412Imp'!X$266</f>
        <v>7.2913333333333335E-4</v>
      </c>
      <c r="Z6" s="174">
        <f>1/$A$1*'[1]4412Imp'!Y$266</f>
        <v>2.2666666666666666E-7</v>
      </c>
      <c r="AA6" s="174">
        <f>1/$A$1*'[1]4412Imp'!Z$266</f>
        <v>8.9999999999999985E-6</v>
      </c>
      <c r="AB6" s="174">
        <f>1/$A$1*'[1]4412Imp'!AA$266</f>
        <v>0</v>
      </c>
      <c r="AC6" s="4"/>
      <c r="AD6" s="179">
        <f>'[1]4412Imp'!AB$266</f>
        <v>0.70690799999999998</v>
      </c>
      <c r="AE6" s="180">
        <f>'[1]4412Imp'!AC$266</f>
        <v>0.21</v>
      </c>
      <c r="AF6" s="180">
        <f>'[1]4412Imp'!AD$266</f>
        <v>0</v>
      </c>
      <c r="AG6" s="180">
        <f>'[1]4412Imp'!AE$266</f>
        <v>0</v>
      </c>
      <c r="AH6" s="180">
        <f>'[1]4412Imp'!AF$266</f>
        <v>0</v>
      </c>
      <c r="AI6" s="180">
        <f>'[1]4412Imp'!AG$266</f>
        <v>0.191</v>
      </c>
      <c r="AJ6" s="180">
        <f>'[1]4412Imp'!AH$266</f>
        <v>0.14832100000000001</v>
      </c>
      <c r="AK6" s="180">
        <f>'[1]4412Imp'!AI$266</f>
        <v>7.2558999999999985E-2</v>
      </c>
      <c r="AL6" s="180">
        <f>'[1]4412Imp'!AJ$266</f>
        <v>5.9566999999999995E-2</v>
      </c>
      <c r="AM6" s="180">
        <f>'[1]4412Imp'!AK$266</f>
        <v>7.7476000000000003E-2</v>
      </c>
      <c r="AN6" s="180">
        <f>'[1]4412Imp'!AL$266</f>
        <v>4.6480000000000002E-3</v>
      </c>
      <c r="AO6" s="180">
        <f>'[1]4412Imp'!AM$266</f>
        <v>1.3816999999999999E-2</v>
      </c>
      <c r="AP6" s="180">
        <f>'[1]4412Imp'!AN$266</f>
        <v>1.1984999999999999E-2</v>
      </c>
      <c r="AQ6" s="180">
        <f>'[1]4412Imp'!AO$266</f>
        <v>2.681E-2</v>
      </c>
      <c r="AR6" s="180">
        <f>'[1]4412Imp'!AP$266</f>
        <v>0</v>
      </c>
      <c r="AS6" s="180">
        <f>'[1]4412Imp'!AQ$266</f>
        <v>9.1199999999999994E-4</v>
      </c>
      <c r="AT6" s="180">
        <f>'[1]4412Imp'!AR$266</f>
        <v>5.3999999999999998E-5</v>
      </c>
      <c r="AU6" s="180">
        <f>'[1]4412Imp'!AS$266</f>
        <v>2.1319999999999998E-3</v>
      </c>
      <c r="AV6" s="180">
        <f>'[1]4412Imp'!AT$266</f>
        <v>9.4050000000000002E-3</v>
      </c>
      <c r="AW6" s="180">
        <f>'[1]4412Imp'!AU$266</f>
        <v>4.55E-4</v>
      </c>
      <c r="AX6" s="180">
        <f>'[1]4412Imp'!AV$266</f>
        <v>1.1316E-2</v>
      </c>
      <c r="AY6" s="180">
        <f>'[1]4412Imp'!AW$266</f>
        <v>0.50287099999999996</v>
      </c>
      <c r="AZ6" s="180">
        <f>'[1]4412Imp'!AX$266</f>
        <v>0.22251599999999999</v>
      </c>
      <c r="BA6" s="180">
        <f>'[1]4412Imp'!AY$266</f>
        <v>5.1389999999999995E-3</v>
      </c>
      <c r="BB6" s="180">
        <f>'[1]4412Imp'!AZ$266</f>
        <v>3.068E-3</v>
      </c>
      <c r="BC6" s="331">
        <f>'[1]4412Imp'!BA$266</f>
        <v>0</v>
      </c>
      <c r="BD6" s="307"/>
    </row>
    <row r="7" spans="1:56" ht="17.149999999999999" customHeight="1">
      <c r="B7" s="175" t="s">
        <v>208</v>
      </c>
      <c r="C7" s="176">
        <f>1/$A$1*'[1]4412Imp'!$B$268</f>
        <v>1.7870000000000002E-3</v>
      </c>
      <c r="D7" s="177">
        <f>1/$A$1*'[1]4412Imp'!$C$268</f>
        <v>1.665E-3</v>
      </c>
      <c r="E7" s="177">
        <f>1/$A$1*'[1]4412Imp'!$D$268</f>
        <v>4.0159999999999996E-3</v>
      </c>
      <c r="F7" s="177">
        <f>1/$A$1*'[1]4412Imp'!$E$268</f>
        <v>3.7029999999999993E-3</v>
      </c>
      <c r="G7" s="177">
        <f>1/$A$1*'[1]4412Imp'!$F$268</f>
        <v>4.1519999999999994E-3</v>
      </c>
      <c r="H7" s="177">
        <f>1/$A$1*'[1]4412Imp'!$G$268</f>
        <v>3.6249999999999993E-3</v>
      </c>
      <c r="I7" s="177">
        <f>1/$A$1*'[1]4412Imp'!$H$268</f>
        <v>3.7410073333333329E-3</v>
      </c>
      <c r="J7" s="178">
        <f>1/$A$1*'[1]4412Imp'!$I$268</f>
        <v>2.8076459999999996E-3</v>
      </c>
      <c r="K7" s="178">
        <f>1/$A$1*'[1]4412Imp'!$J$268</f>
        <v>2.5449039999999997E-3</v>
      </c>
      <c r="L7" s="178">
        <f>1/$A$1*'[1]4412Imp'!K$268</f>
        <v>1.6170633333333329E-3</v>
      </c>
      <c r="M7" s="178">
        <f>1/$A$1*'[1]4412Imp'!L$268</f>
        <v>1.8438866666666668E-3</v>
      </c>
      <c r="N7" s="178">
        <f>1/$A$1*'[1]4412Imp'!M$268</f>
        <v>2.7534783333333333E-3</v>
      </c>
      <c r="O7" s="178">
        <f>1/$A$1*'[1]4412Imp'!N$268</f>
        <v>2.7320733333333334E-3</v>
      </c>
      <c r="P7" s="178">
        <f>1/$A$1*'[1]4412Imp'!O$268</f>
        <v>2.1088749999999996E-3</v>
      </c>
      <c r="Q7" s="178">
        <f>1/$A$1*'[1]4412Imp'!P$268</f>
        <v>1.0050545847857528E-3</v>
      </c>
      <c r="R7" s="178">
        <f>1/$A$1*'[1]4412Imp'!Q$268</f>
        <v>4.8629435516590202E-4</v>
      </c>
      <c r="S7" s="178">
        <f>1/$A$1*'[1]4412Imp'!R$268</f>
        <v>1.7731086486066216E-3</v>
      </c>
      <c r="T7" s="178">
        <f>1/$A$1*'[1]4412Imp'!S$268</f>
        <v>9.9106997992281522E-4</v>
      </c>
      <c r="U7" s="178">
        <f>1/$A$1*'[1]4412Imp'!T$268</f>
        <v>1.3839682823703692E-3</v>
      </c>
      <c r="V7" s="178">
        <f>1/$A$1*'[1]4412Imp'!U$268</f>
        <v>7.2488220303522008E-4</v>
      </c>
      <c r="W7" s="178">
        <f>1/$A$1*'[1]4412Imp'!V$268</f>
        <v>4.3189833333333338E-4</v>
      </c>
      <c r="X7" s="178">
        <f>1/$A$1*'[1]4412Imp'!W$268</f>
        <v>5.3811500000000003E-4</v>
      </c>
      <c r="Y7" s="178">
        <f>1/$A$1*'[1]4412Imp'!X$268</f>
        <v>2.7144166666666662E-4</v>
      </c>
      <c r="Z7" s="178">
        <f>1/$A$1*'[1]4412Imp'!Y$268</f>
        <v>2.4568333333333328E-4</v>
      </c>
      <c r="AA7" s="178">
        <f>1/$A$1*'[1]4412Imp'!Z$268</f>
        <v>6.0021499999999997E-4</v>
      </c>
      <c r="AB7" s="178">
        <f>1/$A$1*'[1]4412Imp'!AA$268</f>
        <v>0</v>
      </c>
      <c r="AC7" s="4"/>
      <c r="AD7" s="255">
        <f>'[1]4412Imp'!AB$268</f>
        <v>0.53845500000000002</v>
      </c>
      <c r="AE7" s="181">
        <f>'[1]4412Imp'!AC$268</f>
        <v>0.41500000000000004</v>
      </c>
      <c r="AF7" s="181">
        <f>'[1]4412Imp'!AD$268</f>
        <v>1.3180000000000001</v>
      </c>
      <c r="AG7" s="181">
        <f>'[1]4412Imp'!AE$268</f>
        <v>1.5310000000000001</v>
      </c>
      <c r="AH7" s="181">
        <f>'[1]4412Imp'!AF$268</f>
        <v>1.7770000000000001</v>
      </c>
      <c r="AI7" s="181">
        <f>'[1]4412Imp'!AG$268</f>
        <v>2.2960000000000003</v>
      </c>
      <c r="AJ7" s="181">
        <f>'[1]4412Imp'!AH$268</f>
        <v>2.266527</v>
      </c>
      <c r="AK7" s="181">
        <f>'[1]4412Imp'!AI$268</f>
        <v>1.4664480000000002</v>
      </c>
      <c r="AL7" s="181">
        <f>'[1]4412Imp'!AJ$268</f>
        <v>2.8537610000000004</v>
      </c>
      <c r="AM7" s="181">
        <f>'[1]4412Imp'!AK$268</f>
        <v>1.925888</v>
      </c>
      <c r="AN7" s="181">
        <f>'[1]4412Imp'!AL$268</f>
        <v>1.2882770000000001</v>
      </c>
      <c r="AO7" s="181">
        <f>'[1]4412Imp'!AM$268</f>
        <v>1.654957</v>
      </c>
      <c r="AP7" s="181">
        <f>'[1]4412Imp'!AN$268</f>
        <v>2.333189</v>
      </c>
      <c r="AQ7" s="181">
        <f>'[1]4412Imp'!AO$268</f>
        <v>3.3565670000000001</v>
      </c>
      <c r="AR7" s="181">
        <f>'[1]4412Imp'!AP$268</f>
        <v>0.7254259999999999</v>
      </c>
      <c r="AS7" s="181">
        <f>'[1]4412Imp'!AQ$268</f>
        <v>0.62541299999999989</v>
      </c>
      <c r="AT7" s="181">
        <f>'[1]4412Imp'!AR$268</f>
        <v>1.318308</v>
      </c>
      <c r="AU7" s="181">
        <f>'[1]4412Imp'!AS$268</f>
        <v>1.1001189999999998</v>
      </c>
      <c r="AV7" s="181">
        <f>'[1]4412Imp'!AT$268</f>
        <v>2.1912959999999999</v>
      </c>
      <c r="AW7" s="181">
        <f>'[1]4412Imp'!AU$268</f>
        <v>1.024689</v>
      </c>
      <c r="AX7" s="181">
        <f>'[1]4412Imp'!AV$268</f>
        <v>0.39000099999999999</v>
      </c>
      <c r="AY7" s="181">
        <f>'[1]4412Imp'!AW$268</f>
        <v>0.386571</v>
      </c>
      <c r="AZ7" s="181">
        <f>'[1]4412Imp'!AX$268</f>
        <v>0.22064300000000001</v>
      </c>
      <c r="BA7" s="181">
        <f>'[1]4412Imp'!AY$268</f>
        <v>0.20966699999999999</v>
      </c>
      <c r="BB7" s="181">
        <f>'[1]4412Imp'!AZ$268</f>
        <v>0.49843199999999999</v>
      </c>
      <c r="BC7" s="293">
        <f>'[1]4412Imp'!BA$268</f>
        <v>0</v>
      </c>
      <c r="BD7" s="307"/>
    </row>
    <row r="8" spans="1:56" ht="17.149999999999999" customHeight="1">
      <c r="B8" s="19" t="s">
        <v>205</v>
      </c>
      <c r="C8" s="69">
        <f>1/$A$1*'[1]4412Imp'!$B$269</f>
        <v>8.6000000000000003E-5</v>
      </c>
      <c r="D8" s="70">
        <f>1/$A$1*'[1]4412Imp'!$C$269</f>
        <v>0</v>
      </c>
      <c r="E8" s="70">
        <f>1/$A$1*'[1]4412Imp'!$D$269</f>
        <v>7.2599999999999997E-4</v>
      </c>
      <c r="F8" s="70">
        <f>1/$A$1*'[1]4412Imp'!$E$269</f>
        <v>1.63E-4</v>
      </c>
      <c r="G8" s="70">
        <f>1/$A$1*'[1]4412Imp'!$F$269</f>
        <v>4.7899999999999993E-4</v>
      </c>
      <c r="H8" s="70">
        <f>1/$A$1*'[1]4412Imp'!$G$269</f>
        <v>9.9999999999999991E-5</v>
      </c>
      <c r="I8" s="70">
        <f>1/$A$1*'[1]4412Imp'!$H$269</f>
        <v>1.5699999999999999E-4</v>
      </c>
      <c r="J8" s="71">
        <f>1/$A$1*'[1]4412Imp'!$I$269</f>
        <v>1.66E-4</v>
      </c>
      <c r="K8" s="71">
        <f>1/$A$1*'[1]4412Imp'!$J$269</f>
        <v>0</v>
      </c>
      <c r="L8" s="71">
        <f>1/$A$1*'[1]4412Imp'!K$269</f>
        <v>5.2845533333333332E-3</v>
      </c>
      <c r="M8" s="71">
        <f>1/$A$1*'[1]4412Imp'!L$269</f>
        <v>2.6049999999999997E-3</v>
      </c>
      <c r="N8" s="71">
        <f>1/$A$1*'[1]4412Imp'!M$269</f>
        <v>2.4450633333333335E-3</v>
      </c>
      <c r="O8" s="71">
        <f>1/$A$1*'[1]4412Imp'!N$269</f>
        <v>1.2300000000000001E-4</v>
      </c>
      <c r="P8" s="71">
        <f>1/$A$1*'[1]4412Imp'!O$269</f>
        <v>2.5000000000000001E-5</v>
      </c>
      <c r="Q8" s="71">
        <f>1/$A$1*'[1]4412Imp'!P$269</f>
        <v>2.477809683165319E-4</v>
      </c>
      <c r="R8" s="71">
        <f>1/$A$1*'[1]4412Imp'!Q$269</f>
        <v>2.7081408709570475E-4</v>
      </c>
      <c r="S8" s="71">
        <f>1/$A$1*'[1]4412Imp'!R$269</f>
        <v>7.9079543909689606E-4</v>
      </c>
      <c r="T8" s="71">
        <f>1/$A$1*'[1]4412Imp'!S$269</f>
        <v>1.534293949216402E-3</v>
      </c>
      <c r="U8" s="71">
        <f>1/$A$1*'[1]4412Imp'!T$269</f>
        <v>1.7153540726842625E-5</v>
      </c>
      <c r="V8" s="71">
        <f>1/$A$1*'[1]4412Imp'!U$269</f>
        <v>1.3439999999999999E-3</v>
      </c>
      <c r="W8" s="71">
        <f>1/$A$1*'[1]4412Imp'!V$269</f>
        <v>8.5370000000000012E-3</v>
      </c>
      <c r="X8" s="71">
        <f>1/$A$1*'[1]4412Imp'!W$269</f>
        <v>9.615666666666666E-5</v>
      </c>
      <c r="Y8" s="71">
        <f>1/$A$1*'[1]4412Imp'!X$269</f>
        <v>1.1610000000000001E-3</v>
      </c>
      <c r="Z8" s="71">
        <f>1/$A$1*'[1]4412Imp'!Y$269</f>
        <v>1.507043333333333E-3</v>
      </c>
      <c r="AA8" s="71">
        <f>1/$A$1*'[1]4412Imp'!Z$269</f>
        <v>8.8400000000000002E-4</v>
      </c>
      <c r="AB8" s="71">
        <f>1/$A$1*'[1]4412Imp'!AA$269</f>
        <v>0</v>
      </c>
      <c r="AC8" s="4"/>
      <c r="AD8" s="183">
        <f>'[1]4412Imp'!AB$269</f>
        <v>2.9815999999999999E-2</v>
      </c>
      <c r="AE8" s="147">
        <f>'[1]4412Imp'!AC$269</f>
        <v>0</v>
      </c>
      <c r="AF8" s="147">
        <f>'[1]4412Imp'!AD$269</f>
        <v>0.129384</v>
      </c>
      <c r="AG8" s="147">
        <f>'[1]4412Imp'!AE$269</f>
        <v>7.0000000000000007E-2</v>
      </c>
      <c r="AH8" s="147">
        <f>'[1]4412Imp'!AF$269</f>
        <v>0.29699999999999999</v>
      </c>
      <c r="AI8" s="147">
        <f>'[1]4412Imp'!AG$269</f>
        <v>0.05</v>
      </c>
      <c r="AJ8" s="147">
        <f>'[1]4412Imp'!AH$269</f>
        <v>8.4438999999999986E-2</v>
      </c>
      <c r="AK8" s="147">
        <f>'[1]4412Imp'!AI$269</f>
        <v>8.7924999999999989E-2</v>
      </c>
      <c r="AL8" s="147">
        <f>'[1]4412Imp'!AJ$269</f>
        <v>0</v>
      </c>
      <c r="AM8" s="147">
        <f>'[1]4412Imp'!AK$269</f>
        <v>1.5194989999999999</v>
      </c>
      <c r="AN8" s="147">
        <f>'[1]4412Imp'!AL$269</f>
        <v>0.83954400000000007</v>
      </c>
      <c r="AO8" s="147">
        <f>'[1]4412Imp'!AM$269</f>
        <v>0.84617299999999995</v>
      </c>
      <c r="AP8" s="147">
        <f>'[1]4412Imp'!AN$269</f>
        <v>0.17008200000000001</v>
      </c>
      <c r="AQ8" s="147">
        <f>'[1]4412Imp'!AO$269</f>
        <v>7.7841999999999995E-2</v>
      </c>
      <c r="AR8" s="147">
        <f>'[1]4412Imp'!AP$269</f>
        <v>0.52466800000000002</v>
      </c>
      <c r="AS8" s="147">
        <f>'[1]4412Imp'!AQ$269</f>
        <v>0.14512999999999998</v>
      </c>
      <c r="AT8" s="147">
        <f>'[1]4412Imp'!AR$269</f>
        <v>0.36746499999999999</v>
      </c>
      <c r="AU8" s="147">
        <f>'[1]4412Imp'!AS$269</f>
        <v>0.482068</v>
      </c>
      <c r="AV8" s="147">
        <f>'[1]4412Imp'!AT$269</f>
        <v>3.5749999999999997E-2</v>
      </c>
      <c r="AW8" s="147">
        <f>'[1]4412Imp'!AU$269</f>
        <v>0.41045599999999993</v>
      </c>
      <c r="AX8" s="147">
        <f>'[1]4412Imp'!AV$269</f>
        <v>1.7447419999999998</v>
      </c>
      <c r="AY8" s="147">
        <f>'[1]4412Imp'!AW$269</f>
        <v>3.3200999999999994E-2</v>
      </c>
      <c r="AZ8" s="147">
        <f>'[1]4412Imp'!AX$269</f>
        <v>0.647814</v>
      </c>
      <c r="BA8" s="147">
        <f>'[1]4412Imp'!AY$269</f>
        <v>0.32308799999999999</v>
      </c>
      <c r="BB8" s="147">
        <f>'[1]4412Imp'!AZ$269</f>
        <v>0.40905499999999995</v>
      </c>
      <c r="BC8" s="325">
        <f>'[1]4412Imp'!BA$269</f>
        <v>0</v>
      </c>
      <c r="BD8" s="307"/>
    </row>
    <row r="9" spans="1:56" ht="17.149999999999999" customHeight="1">
      <c r="B9" s="16" t="s">
        <v>196</v>
      </c>
      <c r="C9" s="152">
        <f>1/$A$1*'[1]4412Imp'!$B$267</f>
        <v>0.98735000000000006</v>
      </c>
      <c r="D9" s="153">
        <f>1/$A$1*'[1]4412Imp'!$C$267</f>
        <v>0.63600000000000001</v>
      </c>
      <c r="E9" s="153">
        <f>1/$A$1*'[1]4412Imp'!$D$267</f>
        <v>0.61851200000000006</v>
      </c>
      <c r="F9" s="153">
        <f>1/$A$1*'[1]4412Imp'!$E$267</f>
        <v>0.77540500000000012</v>
      </c>
      <c r="G9" s="153">
        <f>1/$A$1*'[1]4412Imp'!$F$267</f>
        <v>0.76727900000000016</v>
      </c>
      <c r="H9" s="153">
        <f>1/$A$1*'[1]4412Imp'!$G$267</f>
        <v>0.55407700000000004</v>
      </c>
      <c r="I9" s="29">
        <f>1/$A$1*'[1]4412Imp'!$H$267</f>
        <v>0.38047075133333336</v>
      </c>
      <c r="J9" s="33">
        <f>1/$A$1*'[1]4412Imp'!$I$267</f>
        <v>0.25256477699999991</v>
      </c>
      <c r="K9" s="33">
        <f>1/$A$1*'[1]4412Imp'!$J$267</f>
        <v>0.26566175899999989</v>
      </c>
      <c r="L9" s="33">
        <f>1/$A$1*'[1]4412Imp'!K$267</f>
        <v>0.15681933166666667</v>
      </c>
      <c r="M9" s="33">
        <f>1/$A$1*'[1]4412Imp'!L$267</f>
        <v>0.18138906333333338</v>
      </c>
      <c r="N9" s="33">
        <f>1/$A$1*'[1]4412Imp'!M$267</f>
        <v>0.15292524666666668</v>
      </c>
      <c r="O9" s="33">
        <f>1/$A$1*'[1]4412Imp'!N$267</f>
        <v>0.14917184</v>
      </c>
      <c r="P9" s="33">
        <f>1/$A$1*'[1]4412Imp'!O$267</f>
        <v>0.11789270166666667</v>
      </c>
      <c r="Q9" s="33">
        <f>1/$A$1*'[1]4412Imp'!P$267</f>
        <v>0.12195381835995857</v>
      </c>
      <c r="R9" s="33">
        <f>1/$A$1*'[1]4412Imp'!Q$267</f>
        <v>0.11397729709595289</v>
      </c>
      <c r="S9" s="33">
        <f>1/$A$1*'[1]4412Imp'!R$267</f>
        <v>0.11592816453175521</v>
      </c>
      <c r="T9" s="33">
        <f>1/$A$1*'[1]4412Imp'!S$267</f>
        <v>0.10558368611374001</v>
      </c>
      <c r="U9" s="33">
        <f>1/$A$1*'[1]4412Imp'!T$267</f>
        <v>8.856770581167131E-2</v>
      </c>
      <c r="V9" s="33">
        <f>1/$A$1*'[1]4412Imp'!U$267</f>
        <v>6.7549598500814087E-2</v>
      </c>
      <c r="W9" s="33">
        <f>1/$A$1*'[1]4412Imp'!V$267</f>
        <v>7.7069218333333328E-2</v>
      </c>
      <c r="X9" s="33">
        <f>1/$A$1*'[1]4412Imp'!W$267</f>
        <v>6.1869369999999993E-2</v>
      </c>
      <c r="Y9" s="33">
        <f>1/$A$1*'[1]4412Imp'!X$267</f>
        <v>4.0957580266666654E-2</v>
      </c>
      <c r="Z9" s="33">
        <f>1/$A$1*'[1]4412Imp'!Y$267</f>
        <v>2.8790216666666663E-2</v>
      </c>
      <c r="AA9" s="33">
        <f>1/$A$1*'[1]4412Imp'!Z$267</f>
        <v>3.7555899999999989E-2</v>
      </c>
      <c r="AB9" s="33">
        <f>1/$A$1*'[1]4412Imp'!AA$267</f>
        <v>0</v>
      </c>
      <c r="AC9" s="345"/>
      <c r="AD9" s="286">
        <f>'[1]4412Imp'!AB$267</f>
        <v>429.89836299999985</v>
      </c>
      <c r="AE9" s="142">
        <f>'[1]4412Imp'!AC$267</f>
        <v>247.15100000000001</v>
      </c>
      <c r="AF9" s="142">
        <f>'[1]4412Imp'!AD$267</f>
        <v>251.63629</v>
      </c>
      <c r="AG9" s="142">
        <f>'[1]4412Imp'!AE$267</f>
        <v>342.26400000000001</v>
      </c>
      <c r="AH9" s="142">
        <f>'[1]4412Imp'!AF$267</f>
        <v>366.9790000000001</v>
      </c>
      <c r="AI9" s="142">
        <f>'[1]4412Imp'!AG$267</f>
        <v>256.30999999999995</v>
      </c>
      <c r="AJ9" s="142">
        <f>'[1]4412Imp'!AH$267</f>
        <v>174.43287899999996</v>
      </c>
      <c r="AK9" s="142">
        <f>'[1]4412Imp'!AI$267</f>
        <v>140.80988100000002</v>
      </c>
      <c r="AL9" s="142">
        <f>'[1]4412Imp'!AJ$267</f>
        <v>144.38636100000002</v>
      </c>
      <c r="AM9" s="142">
        <f>'[1]4412Imp'!AK$267</f>
        <v>72.331016999999989</v>
      </c>
      <c r="AN9" s="142">
        <f>'[1]4412Imp'!AL$267</f>
        <v>90.628523000000015</v>
      </c>
      <c r="AO9" s="142">
        <f>'[1]4412Imp'!AM$267</f>
        <v>89.104737</v>
      </c>
      <c r="AP9" s="142">
        <f>'[1]4412Imp'!AN$267</f>
        <v>85.09344999999999</v>
      </c>
      <c r="AQ9" s="142">
        <f>'[1]4412Imp'!AO$267</f>
        <v>60.888769999999994</v>
      </c>
      <c r="AR9" s="142">
        <f>'[1]4412Imp'!AP$267</f>
        <v>70.526344999999992</v>
      </c>
      <c r="AS9" s="142">
        <f>'[1]4412Imp'!AQ$267</f>
        <v>67.500137999999993</v>
      </c>
      <c r="AT9" s="142">
        <f>'[1]4412Imp'!AR$267</f>
        <v>72.274387000000004</v>
      </c>
      <c r="AU9" s="142">
        <f>'[1]4412Imp'!AS$267</f>
        <v>78.068853999999988</v>
      </c>
      <c r="AV9" s="142">
        <f>'[1]4412Imp'!AT$267</f>
        <v>79.475542999999988</v>
      </c>
      <c r="AW9" s="142">
        <f>'[1]4412Imp'!AU$267</f>
        <v>57.457163999999999</v>
      </c>
      <c r="AX9" s="142">
        <f>'[1]4412Imp'!AV$267</f>
        <v>53.536242999999999</v>
      </c>
      <c r="AY9" s="142">
        <f>'[1]4412Imp'!AW$267</f>
        <v>55.520032</v>
      </c>
      <c r="AZ9" s="142">
        <f>'[1]4412Imp'!AX$267</f>
        <v>43.715494999999997</v>
      </c>
      <c r="BA9" s="142">
        <f>'[1]4412Imp'!AY$267</f>
        <v>23.925480999999998</v>
      </c>
      <c r="BB9" s="142">
        <f>'[1]4412Imp'!AZ$267</f>
        <v>21.797623999999999</v>
      </c>
      <c r="BC9" s="144">
        <f>'[1]4412Imp'!BA$267</f>
        <v>0</v>
      </c>
      <c r="BD9" s="307"/>
    </row>
    <row r="10" spans="1:56">
      <c r="B10" s="5" t="s">
        <v>156</v>
      </c>
      <c r="C10" s="68">
        <f>1/$A$1*'[1]4412Imp'!$B$37</f>
        <v>2.6719E-2</v>
      </c>
      <c r="D10" s="11">
        <f>1/$A$1*'[1]4412Imp'!$C$37</f>
        <v>2.5477000000000003E-2</v>
      </c>
      <c r="E10" s="11">
        <f>1/$A$1*'[1]4412Imp'!$D$37</f>
        <v>9.7000000000000003E-3</v>
      </c>
      <c r="F10" s="11">
        <f>1/$A$1*'[1]4412Imp'!$E$37</f>
        <v>1.8357000000000002E-2</v>
      </c>
      <c r="G10" s="11">
        <f>1/$A$1*'[1]4412Imp'!$F$37</f>
        <v>8.6909999999999991E-3</v>
      </c>
      <c r="H10" s="11">
        <f>1/$A$1*'[1]4412Imp'!$G$37</f>
        <v>4.6089999999999994E-3</v>
      </c>
      <c r="I10" s="11">
        <f>1/$A$1*'[1]4412Imp'!$H$37</f>
        <v>0</v>
      </c>
      <c r="J10" s="37">
        <f>1/$A$1*'[1]4412Imp'!$I$37</f>
        <v>0</v>
      </c>
      <c r="K10" s="37">
        <f>1/$A$1*'[1]4412Imp'!$J$37</f>
        <v>0</v>
      </c>
      <c r="L10" s="37">
        <f>1/$A$1*'[1]4412Imp'!K$37</f>
        <v>0</v>
      </c>
      <c r="M10" s="37">
        <f>1/$A$1*'[1]4412Imp'!L$37</f>
        <v>0</v>
      </c>
      <c r="N10" s="37">
        <f>1/$A$1*'[1]4412Imp'!M$37</f>
        <v>0</v>
      </c>
      <c r="O10" s="37">
        <f>1/$A$1*'[1]4412Imp'!N$37</f>
        <v>0</v>
      </c>
      <c r="P10" s="37">
        <f>1/$A$1*'[1]4412Imp'!O$37</f>
        <v>1.8999999999999998E-5</v>
      </c>
      <c r="Q10" s="37">
        <f>1/$A$1*'[1]4412Imp'!P$37</f>
        <v>8.8638234990482637E-4</v>
      </c>
      <c r="R10" s="37">
        <f>1/$A$1*'[1]4412Imp'!Q$37</f>
        <v>0</v>
      </c>
      <c r="S10" s="37">
        <f>1/$A$1*'[1]4412Imp'!R$37</f>
        <v>1.3683681115055977E-4</v>
      </c>
      <c r="T10" s="37">
        <f>1/$A$1*'[1]4412Imp'!S$37</f>
        <v>8.1774730300792015E-5</v>
      </c>
      <c r="U10" s="37">
        <f>1/$A$1*'[1]4412Imp'!T$37</f>
        <v>4.5894790536833326E-5</v>
      </c>
      <c r="V10" s="37">
        <f>1/$A$1*'[1]4412Imp'!U$37</f>
        <v>3.0000000000000001E-6</v>
      </c>
      <c r="W10" s="37">
        <f>1/$A$1*'[1]4412Imp'!V$37</f>
        <v>1.5999999999999999E-5</v>
      </c>
      <c r="X10" s="37">
        <f>1/$A$1*'[1]4412Imp'!W$37</f>
        <v>1.4248333333333336E-5</v>
      </c>
      <c r="Y10" s="37">
        <f>1/$A$1*'[1]4412Imp'!X$37</f>
        <v>1.2999999999999998E-5</v>
      </c>
      <c r="Z10" s="37">
        <f>1/$A$1*'[1]4412Imp'!Y$37</f>
        <v>5.0000000000000004E-6</v>
      </c>
      <c r="AA10" s="37">
        <f>1/$A$1*'[1]4412Imp'!Z$37</f>
        <v>3.1000000000000001E-5</v>
      </c>
      <c r="AB10" s="37">
        <f>1/$A$1*'[1]4412Imp'!AA$37</f>
        <v>0</v>
      </c>
      <c r="AC10" s="4"/>
      <c r="AD10" s="274">
        <f>'[1]4412Imp'!AB$37</f>
        <v>15.717355</v>
      </c>
      <c r="AE10" s="134">
        <f>'[1]4412Imp'!AC$37</f>
        <v>11.875999999999999</v>
      </c>
      <c r="AF10" s="134">
        <f>'[1]4412Imp'!AD$37</f>
        <v>4.1039219999999998</v>
      </c>
      <c r="AG10" s="134">
        <f>'[1]4412Imp'!AE$37</f>
        <v>8.6379999999999999</v>
      </c>
      <c r="AH10" s="134">
        <f>'[1]4412Imp'!AF$37</f>
        <v>4.8550000000000004</v>
      </c>
      <c r="AI10" s="134">
        <f>'[1]4412Imp'!AG$37</f>
        <v>2.6949999999999998</v>
      </c>
      <c r="AJ10" s="134">
        <f>'[1]4412Imp'!AH$37</f>
        <v>0</v>
      </c>
      <c r="AK10" s="134">
        <f>'[1]4412Imp'!AI$37</f>
        <v>0</v>
      </c>
      <c r="AL10" s="134">
        <f>'[1]4412Imp'!AJ$37</f>
        <v>0</v>
      </c>
      <c r="AM10" s="134">
        <f>'[1]4412Imp'!AK$37</f>
        <v>0</v>
      </c>
      <c r="AN10" s="134">
        <f>'[1]4412Imp'!AL$37</f>
        <v>0</v>
      </c>
      <c r="AO10" s="134">
        <f>'[1]4412Imp'!AM$37</f>
        <v>0</v>
      </c>
      <c r="AP10" s="134">
        <f>'[1]4412Imp'!AN$37</f>
        <v>0</v>
      </c>
      <c r="AQ10" s="134">
        <f>'[1]4412Imp'!AO$37</f>
        <v>7.0429999999999998E-3</v>
      </c>
      <c r="AR10" s="134">
        <f>'[1]4412Imp'!AP$37</f>
        <v>0.17386799999999999</v>
      </c>
      <c r="AS10" s="134">
        <f>'[1]4412Imp'!AQ$37</f>
        <v>0</v>
      </c>
      <c r="AT10" s="134">
        <f>'[1]4412Imp'!AR$37</f>
        <v>2.8888999999999998E-2</v>
      </c>
      <c r="AU10" s="134">
        <f>'[1]4412Imp'!AS$37</f>
        <v>8.1185999999999994E-2</v>
      </c>
      <c r="AV10" s="134">
        <f>'[1]4412Imp'!AT$37</f>
        <v>5.1392999999999994E-2</v>
      </c>
      <c r="AW10" s="134">
        <f>'[1]4412Imp'!AU$37</f>
        <v>8.0189999999999984E-3</v>
      </c>
      <c r="AX10" s="134">
        <f>'[1]4412Imp'!AV$37</f>
        <v>3.5472999999999998E-2</v>
      </c>
      <c r="AY10" s="134">
        <f>'[1]4412Imp'!AW$37</f>
        <v>3.5526999999999996E-2</v>
      </c>
      <c r="AZ10" s="134">
        <f>'[1]4412Imp'!AX$37</f>
        <v>2.0042000000000001E-2</v>
      </c>
      <c r="BA10" s="134">
        <f>'[1]4412Imp'!AY$37</f>
        <v>1.3097999999999999E-2</v>
      </c>
      <c r="BB10" s="134">
        <f>'[1]4412Imp'!AZ$37</f>
        <v>3.8731000000000002E-2</v>
      </c>
      <c r="BC10" s="136">
        <f>'[1]4412Imp'!BA$37</f>
        <v>0</v>
      </c>
      <c r="BD10" s="307"/>
    </row>
    <row r="11" spans="1:56">
      <c r="B11" s="53" t="s">
        <v>158</v>
      </c>
      <c r="C11" s="12">
        <f>1/$A$1*(SUM('[1]4412Imp'!$B$47:$B$47)*0+SUM('[1]4412Imp'!$B$105:$B$105))</f>
        <v>1.3439999999999997E-3</v>
      </c>
      <c r="D11" s="23">
        <f>1/$A$1*(SUM('[1]4412Imp'!$C$47:$C$47)*0+SUM('[1]4412Imp'!$C$105:$C$105))</f>
        <v>5.62E-4</v>
      </c>
      <c r="E11" s="23">
        <f>1/$A$1*(SUM('[1]4412Imp'!$D$47:$D$47)*0+SUM('[1]4412Imp'!$D$105:$D$105))</f>
        <v>8.34E-4</v>
      </c>
      <c r="F11" s="23">
        <f>1/$A$1*(SUM('[1]4412Imp'!$E$47:$E$47)*0+SUM('[1]4412Imp'!$E$105:$E$105))</f>
        <v>5.7499999999999999E-4</v>
      </c>
      <c r="G11" s="23">
        <f>1/$A$1*(SUM('[1]4412Imp'!$F$47:$F$47)*0+SUM('[1]4412Imp'!$F$105:$F$105))</f>
        <v>2.0011999999999999E-2</v>
      </c>
      <c r="H11" s="23">
        <f>1/$A$1*(SUM('[1]4412Imp'!$G$47:$G$47)*0+SUM('[1]4412Imp'!$G$105:$G$105))</f>
        <v>2.395E-3</v>
      </c>
      <c r="I11" s="23">
        <f>1/$A$1*(SUM('[1]4412Imp'!$H$47:$H$47)*0+SUM('[1]4412Imp'!$H$105:$H$105))</f>
        <v>2.0559999999999997E-3</v>
      </c>
      <c r="J11" s="92">
        <f>1/$A$1*(SUM('[1]4412Imp'!$I$47:$I$47)*0+SUM('[1]4412Imp'!$I$105:$I$105))</f>
        <v>2.1553539999999995E-3</v>
      </c>
      <c r="K11" s="42">
        <f>1/$A$1*(SUM('[1]4412Imp'!$J$47:$J$47)*0+SUM('[1]4412Imp'!$J$105:$J$105))</f>
        <v>4.15E-4</v>
      </c>
      <c r="L11" s="42">
        <f>1/$A$1*(SUM('[1]4412Imp'!K$47:K$47)*0+SUM('[1]4412Imp'!K$105:K$105))</f>
        <v>1.5209666666666667E-4</v>
      </c>
      <c r="M11" s="42">
        <f>1/$A$1*(SUM('[1]4412Imp'!L$47:L$47)*0+SUM('[1]4412Imp'!L$105:L$105))</f>
        <v>1.5999999999999999E-4</v>
      </c>
      <c r="N11" s="42">
        <f>1/$A$1*(SUM('[1]4412Imp'!M$47:M$47)*0+SUM('[1]4412Imp'!M$105:M$105))</f>
        <v>1.75E-4</v>
      </c>
      <c r="O11" s="42">
        <f>1/$A$1*(SUM('[1]4412Imp'!N$47:N$47)*0+SUM('[1]4412Imp'!N$105:N$105))</f>
        <v>1.7200000000000001E-4</v>
      </c>
      <c r="P11" s="42">
        <f>1/$A$1*(SUM('[1]4412Imp'!O$47:O$47)*0+SUM('[1]4412Imp'!O$105:O$105))</f>
        <v>0</v>
      </c>
      <c r="Q11" s="42">
        <f>1/$A$1*(SUM('[1]4412Imp'!P$47:P$47)*0+SUM('[1]4412Imp'!P$105:P$105))</f>
        <v>6.8776052365711991E-8</v>
      </c>
      <c r="R11" s="42">
        <f>1/$A$1*(SUM('[1]4412Imp'!Q$47:Q$47)*0+SUM('[1]4412Imp'!Q$105:Q$105))</f>
        <v>9.710942478132421E-8</v>
      </c>
      <c r="S11" s="42">
        <f>1/$A$1*(SUM('[1]4412Imp'!R$47:R$47)*0+SUM('[1]4412Imp'!R$105:R$105))</f>
        <v>8.1213850303228724E-7</v>
      </c>
      <c r="T11" s="42">
        <f>1/$A$1*(SUM('[1]4412Imp'!S$47:S$47)*0+SUM('[1]4412Imp'!S$105:S$105))</f>
        <v>3.2866273352999009E-5</v>
      </c>
      <c r="U11" s="42">
        <f>1/$A$1*(SUM('[1]4412Imp'!T$47:T$47)*0+SUM('[1]4412Imp'!T$105:T$105))</f>
        <v>0</v>
      </c>
      <c r="V11" s="42">
        <f>1/$A$1*(SUM('[1]4412Imp'!U$47:U$47)*0+SUM('[1]4412Imp'!U$105:U$105))</f>
        <v>6.9999999999999999E-6</v>
      </c>
      <c r="W11" s="42">
        <f>1/$A$1*(SUM('[1]4412Imp'!V$47:V$47)*0+SUM('[1]4412Imp'!V$105:V$105))</f>
        <v>1.305E-5</v>
      </c>
      <c r="X11" s="42">
        <f>1/$A$1*(SUM('[1]4412Imp'!W$47:W$47)*0+SUM('[1]4412Imp'!W$105:W$105))</f>
        <v>2.4999999999999999E-8</v>
      </c>
      <c r="Y11" s="42">
        <f>1/$A$1*(SUM('[1]4412Imp'!X$47:X$47)*0+SUM('[1]4412Imp'!X$105:X$105))</f>
        <v>0</v>
      </c>
      <c r="Z11" s="42">
        <f>1/$A$1*(SUM('[1]4412Imp'!Y$47:Y$47)*0+SUM('[1]4412Imp'!Y$105:Y$105))</f>
        <v>0</v>
      </c>
      <c r="AA11" s="42">
        <f>1/$A$1*(SUM('[1]4412Imp'!Z$47:Z$47)*0+SUM('[1]4412Imp'!Z$105:Z$105))</f>
        <v>0</v>
      </c>
      <c r="AB11" s="42">
        <f>1/$A$1*(SUM('[1]4412Imp'!AA$47:AA$47)*0+SUM('[1]4412Imp'!AA$105:AA$105))</f>
        <v>0</v>
      </c>
      <c r="AC11" s="4"/>
      <c r="AD11" s="115">
        <f>(SUM('[1]4412Imp'!AB$47:AB$47)*0+SUM('[1]4412Imp'!AB$105:AB$105))</f>
        <v>0.72185199999999994</v>
      </c>
      <c r="AE11" s="116">
        <f>(SUM('[1]4412Imp'!AC$47:AC$47)*0+SUM('[1]4412Imp'!AC$105:AC$105))</f>
        <v>0.26300000000000001</v>
      </c>
      <c r="AF11" s="116">
        <f>(SUM('[1]4412Imp'!AD$47:AD$47)*0+SUM('[1]4412Imp'!AD$105:AD$105))</f>
        <v>0.39258199999999999</v>
      </c>
      <c r="AG11" s="116">
        <f>(SUM('[1]4412Imp'!AE$47:AE$47)*0+SUM('[1]4412Imp'!AE$105:AE$105))</f>
        <v>0.13500000000000001</v>
      </c>
      <c r="AH11" s="116">
        <f>(SUM('[1]4412Imp'!AF$47:AF$47)*0+SUM('[1]4412Imp'!AF$105:AF$105))</f>
        <v>10.489000000000001</v>
      </c>
      <c r="AI11" s="116">
        <f>(SUM('[1]4412Imp'!AG$47:AG$47)*0+SUM('[1]4412Imp'!AG$105:AG$105))</f>
        <v>1.202</v>
      </c>
      <c r="AJ11" s="116">
        <f>(SUM('[1]4412Imp'!AH$47:AH$47)*0+SUM('[1]4412Imp'!AH$105:AH$105))</f>
        <v>1.164863</v>
      </c>
      <c r="AK11" s="116">
        <f>(SUM('[1]4412Imp'!AI$47:AI$47)*0+SUM('[1]4412Imp'!AI$105:AI$105))</f>
        <v>1.4068859999999999</v>
      </c>
      <c r="AL11" s="116">
        <f>(SUM('[1]4412Imp'!AJ$47:AJ$47)*0+SUM('[1]4412Imp'!AJ$105:AJ$105))</f>
        <v>0.15549400000000002</v>
      </c>
      <c r="AM11" s="116">
        <f>(SUM('[1]4412Imp'!AK$47:AK$47)*0+SUM('[1]4412Imp'!AK$105:AK$105))</f>
        <v>5.5857000000000004E-2</v>
      </c>
      <c r="AN11" s="116">
        <f>(SUM('[1]4412Imp'!AL$47:AL$47)*0+SUM('[1]4412Imp'!AL$105:AL$105))</f>
        <v>6.1423999999999999E-2</v>
      </c>
      <c r="AO11" s="116">
        <f>(SUM('[1]4412Imp'!AM$47:AM$47)*0+SUM('[1]4412Imp'!AM$105:AM$105))</f>
        <v>8.9631999999999989E-2</v>
      </c>
      <c r="AP11" s="116">
        <f>(SUM('[1]4412Imp'!AN$47:AN$47)*0+SUM('[1]4412Imp'!AN$105:AN$105))</f>
        <v>0.106345</v>
      </c>
      <c r="AQ11" s="116">
        <f>(SUM('[1]4412Imp'!AO$47:AO$47)*0+SUM('[1]4412Imp'!AO$105:AO$105))</f>
        <v>0</v>
      </c>
      <c r="AR11" s="116">
        <f>(SUM('[1]4412Imp'!AP$47:AP$47)*0+SUM('[1]4412Imp'!AP$105:AP$105))</f>
        <v>9.4600000000000001E-4</v>
      </c>
      <c r="AS11" s="116">
        <f>(SUM('[1]4412Imp'!AQ$47:AQ$47)*0+SUM('[1]4412Imp'!AQ$105:AQ$105))</f>
        <v>3.0899999999999998E-4</v>
      </c>
      <c r="AT11" s="116">
        <f>(SUM('[1]4412Imp'!AR$47:AR$47)*0+SUM('[1]4412Imp'!AR$105:AR$105))</f>
        <v>2.5999999999999998E-4</v>
      </c>
      <c r="AU11" s="116">
        <f>(SUM('[1]4412Imp'!AS$47:AS$47)*0+SUM('[1]4412Imp'!AS$105:AS$105))</f>
        <v>3.4404999999999998E-2</v>
      </c>
      <c r="AV11" s="116">
        <f>(SUM('[1]4412Imp'!AT$47:AT$47)*0+SUM('[1]4412Imp'!AT$105:AT$105))</f>
        <v>0</v>
      </c>
      <c r="AW11" s="116">
        <f>(SUM('[1]4412Imp'!AU$47:AU$47)*0+SUM('[1]4412Imp'!AU$105:AU$105))</f>
        <v>4.0422E-2</v>
      </c>
      <c r="AX11" s="116">
        <f>(SUM('[1]4412Imp'!AV$47:AV$47)*0+SUM('[1]4412Imp'!AV$105:AV$105))</f>
        <v>4.9529999999999991E-3</v>
      </c>
      <c r="AY11" s="116">
        <f>(SUM('[1]4412Imp'!AW$47:AW$47)*0+SUM('[1]4412Imp'!AW$105:AW$105))</f>
        <v>1.4999999999999999E-5</v>
      </c>
      <c r="AZ11" s="116">
        <f>(SUM('[1]4412Imp'!AX$47:AX$47)*0+SUM('[1]4412Imp'!AX$105:AX$105))</f>
        <v>3.2999999999999996E-5</v>
      </c>
      <c r="BA11" s="116">
        <f>(SUM('[1]4412Imp'!AY$47:AY$47)*0+SUM('[1]4412Imp'!AY$105:AY$105))</f>
        <v>0</v>
      </c>
      <c r="BB11" s="116">
        <f>(SUM('[1]4412Imp'!AZ$47:AZ$47)*0+SUM('[1]4412Imp'!AZ$105:AZ$105))</f>
        <v>2.2039999999999998E-3</v>
      </c>
      <c r="BC11" s="118">
        <f>(SUM('[1]4412Imp'!BA$47:BA$47)*0+SUM('[1]4412Imp'!BA$105:BA$105))</f>
        <v>0</v>
      </c>
      <c r="BD11" s="307"/>
    </row>
    <row r="12" spans="1:56">
      <c r="B12" s="5" t="s">
        <v>24</v>
      </c>
      <c r="C12" s="47">
        <f>1/$A$1*'[1]4412Imp'!$B$109</f>
        <v>0.59937700000000005</v>
      </c>
      <c r="D12" s="11">
        <f>1/$A$1*'[1]4412Imp'!$C$109</f>
        <v>0.42885299999999998</v>
      </c>
      <c r="E12" s="11">
        <f>1/$A$1*'[1]4412Imp'!$D$109</f>
        <v>0.45330999999999994</v>
      </c>
      <c r="F12" s="11">
        <f>1/$A$1*'[1]4412Imp'!$E$109</f>
        <v>0.53435900000000003</v>
      </c>
      <c r="G12" s="11">
        <f>1/$A$1*'[1]4412Imp'!$F$109</f>
        <v>0.49779200000000007</v>
      </c>
      <c r="H12" s="11">
        <f>1/$A$1*'[1]4412Imp'!$G$109</f>
        <v>0.38344199999999995</v>
      </c>
      <c r="I12" s="11">
        <f>1/$A$1*'[1]4412Imp'!$H$109</f>
        <v>0.22494534200000005</v>
      </c>
      <c r="J12" s="37">
        <f>1/$A$1*'[1]4412Imp'!$I$109</f>
        <v>0.13751432199999999</v>
      </c>
      <c r="K12" s="37">
        <f>1/$A$1*'[1]4412Imp'!$J$109</f>
        <v>0.13437588</v>
      </c>
      <c r="L12" s="37">
        <f>1/$A$1*'[1]4412Imp'!K$109</f>
        <v>4.7480676666666673E-2</v>
      </c>
      <c r="M12" s="37">
        <f>1/$A$1*'[1]4412Imp'!L$109</f>
        <v>6.3328099999999984E-2</v>
      </c>
      <c r="N12" s="37">
        <f>1/$A$1*'[1]4412Imp'!M$109</f>
        <v>6.3037639999999992E-2</v>
      </c>
      <c r="O12" s="37">
        <f>1/$A$1*'[1]4412Imp'!N$109</f>
        <v>5.439818833333334E-2</v>
      </c>
      <c r="P12" s="37">
        <f>1/$A$1*'[1]4412Imp'!O$109</f>
        <v>3.8296686666666663E-2</v>
      </c>
      <c r="Q12" s="37">
        <f>1/$A$1*'[1]4412Imp'!P$109</f>
        <v>3.3401054667743957E-2</v>
      </c>
      <c r="R12" s="37">
        <f>1/$A$1*'[1]4412Imp'!Q$109</f>
        <v>3.1490433213157844E-2</v>
      </c>
      <c r="S12" s="37">
        <f>1/$A$1*'[1]4412Imp'!R$109</f>
        <v>3.7593239919823739E-2</v>
      </c>
      <c r="T12" s="37">
        <f>1/$A$1*'[1]4412Imp'!S$109</f>
        <v>3.6390940788075886E-2</v>
      </c>
      <c r="U12" s="37">
        <f>1/$A$1*'[1]4412Imp'!T$109</f>
        <v>3.0127423652719719E-2</v>
      </c>
      <c r="V12" s="37">
        <f>1/$A$1*'[1]4412Imp'!U$109</f>
        <v>2.0449580811653247E-2</v>
      </c>
      <c r="W12" s="37">
        <f>1/$A$1*'[1]4412Imp'!V$109</f>
        <v>2.4759999999999997E-2</v>
      </c>
      <c r="X12" s="37">
        <f>1/$A$1*'[1]4412Imp'!W$109</f>
        <v>2.1991061666666669E-2</v>
      </c>
      <c r="Y12" s="37">
        <f>1/$A$1*'[1]4412Imp'!X$109</f>
        <v>1.8080061666666664E-2</v>
      </c>
      <c r="Z12" s="37">
        <f>1/$A$1*'[1]4412Imp'!Y$109</f>
        <v>1.3377999999999999E-2</v>
      </c>
      <c r="AA12" s="37">
        <f>1/$A$1*'[1]4412Imp'!Z$109</f>
        <v>1.8732499999999999E-2</v>
      </c>
      <c r="AB12" s="37">
        <f>1/$A$1*'[1]4412Imp'!AA$109</f>
        <v>0</v>
      </c>
      <c r="AC12" s="4"/>
      <c r="AD12" s="274">
        <f>'[1]4412Imp'!AB$109</f>
        <v>276.95856699999996</v>
      </c>
      <c r="AE12" s="134">
        <f>'[1]4412Imp'!AC$109</f>
        <v>170.959</v>
      </c>
      <c r="AF12" s="134">
        <f>'[1]4412Imp'!AD$109</f>
        <v>187.923326</v>
      </c>
      <c r="AG12" s="134">
        <f>'[1]4412Imp'!AE$109</f>
        <v>244.679</v>
      </c>
      <c r="AH12" s="134">
        <f>'[1]4412Imp'!AF$109</f>
        <v>250.42800000000003</v>
      </c>
      <c r="AI12" s="134">
        <f>'[1]4412Imp'!AG$109</f>
        <v>181.11099999999999</v>
      </c>
      <c r="AJ12" s="134">
        <f>'[1]4412Imp'!AH$109</f>
        <v>113.09299299999999</v>
      </c>
      <c r="AK12" s="134">
        <f>'[1]4412Imp'!AI$109</f>
        <v>80.257199</v>
      </c>
      <c r="AL12" s="134">
        <f>'[1]4412Imp'!AJ$109</f>
        <v>74.581755999999999</v>
      </c>
      <c r="AM12" s="134">
        <f>'[1]4412Imp'!AK$109</f>
        <v>22.524988999999998</v>
      </c>
      <c r="AN12" s="134">
        <f>'[1]4412Imp'!AL$109</f>
        <v>34.070158999999997</v>
      </c>
      <c r="AO12" s="134">
        <f>'[1]4412Imp'!AM$109</f>
        <v>39.651744000000001</v>
      </c>
      <c r="AP12" s="134">
        <f>'[1]4412Imp'!AN$109</f>
        <v>33.793276999999996</v>
      </c>
      <c r="AQ12" s="134">
        <f>'[1]4412Imp'!AO$109</f>
        <v>19.974126999999996</v>
      </c>
      <c r="AR12" s="134">
        <f>'[1]4412Imp'!AP$109</f>
        <v>20.593845999999999</v>
      </c>
      <c r="AS12" s="134">
        <f>'[1]4412Imp'!AQ$109</f>
        <v>18.396557999999999</v>
      </c>
      <c r="AT12" s="134">
        <f>'[1]4412Imp'!AR$109</f>
        <v>19.908677999999998</v>
      </c>
      <c r="AU12" s="134">
        <f>'[1]4412Imp'!AS$109</f>
        <v>18.971851999999998</v>
      </c>
      <c r="AV12" s="134">
        <f>'[1]4412Imp'!AT$109</f>
        <v>14.160294999999996</v>
      </c>
      <c r="AW12" s="134">
        <f>'[1]4412Imp'!AU$109</f>
        <v>10.684872</v>
      </c>
      <c r="AX12" s="134">
        <f>'[1]4412Imp'!AV$109</f>
        <v>12.321802</v>
      </c>
      <c r="AY12" s="134">
        <f>'[1]4412Imp'!AW$109</f>
        <v>9.3513570000000001</v>
      </c>
      <c r="AZ12" s="134">
        <f>'[1]4412Imp'!AX$109</f>
        <v>8.8672149999999981</v>
      </c>
      <c r="BA12" s="134">
        <f>'[1]4412Imp'!AY$109</f>
        <v>6.1250809999999998</v>
      </c>
      <c r="BB12" s="134">
        <f>'[1]4412Imp'!AZ$109</f>
        <v>8.4663859999999982</v>
      </c>
      <c r="BC12" s="136">
        <f>'[1]4412Imp'!BA$109</f>
        <v>0</v>
      </c>
      <c r="BD12" s="307"/>
    </row>
    <row r="13" spans="1:56">
      <c r="B13" s="5" t="s">
        <v>106</v>
      </c>
      <c r="C13" s="47">
        <f>1/$A$1*'[1]4412Imp'!$B$116</f>
        <v>3.2939999999999996E-3</v>
      </c>
      <c r="D13" s="11">
        <f>1/$A$1*'[1]4412Imp'!$C$116</f>
        <v>6.0899999999999991E-3</v>
      </c>
      <c r="E13" s="11">
        <f>1/$A$1*'[1]4412Imp'!$D$116</f>
        <v>1.1878E-2</v>
      </c>
      <c r="F13" s="11">
        <f>1/$A$1*'[1]4412Imp'!$E$116</f>
        <v>2.0225E-2</v>
      </c>
      <c r="G13" s="11">
        <f>1/$A$1*'[1]4412Imp'!$F$116</f>
        <v>2.6747000000000003E-2</v>
      </c>
      <c r="H13" s="11">
        <f>1/$A$1*'[1]4412Imp'!$G$116</f>
        <v>1.4349999999999998E-2</v>
      </c>
      <c r="I13" s="11">
        <f>1/$A$1*'[1]4412Imp'!$H$116</f>
        <v>1.578193E-2</v>
      </c>
      <c r="J13" s="37">
        <f>1/$A$1*'[1]4412Imp'!$I$116</f>
        <v>1.4487684999999998E-2</v>
      </c>
      <c r="K13" s="37">
        <f>1/$A$1*'[1]4412Imp'!$J$116</f>
        <v>1.1038508000000001E-2</v>
      </c>
      <c r="L13" s="37">
        <f>1/$A$1*'[1]4412Imp'!K$116</f>
        <v>7.2348699999999991E-3</v>
      </c>
      <c r="M13" s="37">
        <f>1/$A$1*'[1]4412Imp'!L$116</f>
        <v>6.6662433333333319E-3</v>
      </c>
      <c r="N13" s="37">
        <f>1/$A$1*'[1]4412Imp'!M$116</f>
        <v>5.1526899999999997E-3</v>
      </c>
      <c r="O13" s="37">
        <f>1/$A$1*'[1]4412Imp'!N$116</f>
        <v>3.9660099999999998E-3</v>
      </c>
      <c r="P13" s="37">
        <f>1/$A$1*'[1]4412Imp'!O$116</f>
        <v>2.9936583333333333E-3</v>
      </c>
      <c r="Q13" s="37">
        <f>1/$A$1*'[1]4412Imp'!P$116</f>
        <v>4.3935644572971602E-3</v>
      </c>
      <c r="R13" s="37">
        <f>1/$A$1*'[1]4412Imp'!Q$116</f>
        <v>3.5642813041150039E-3</v>
      </c>
      <c r="S13" s="37">
        <f>1/$A$1*'[1]4412Imp'!R$116</f>
        <v>4.282491423164037E-3</v>
      </c>
      <c r="T13" s="37">
        <f>1/$A$1*'[1]4412Imp'!S$116</f>
        <v>7.4639607719037861E-3</v>
      </c>
      <c r="U13" s="37">
        <f>1/$A$1*'[1]4412Imp'!T$116</f>
        <v>7.4525078027187965E-3</v>
      </c>
      <c r="V13" s="37">
        <f>1/$A$1*'[1]4412Imp'!U$116</f>
        <v>9.1235062619304686E-3</v>
      </c>
      <c r="W13" s="37">
        <f>1/$A$1*'[1]4412Imp'!V$116</f>
        <v>7.8572233333333331E-3</v>
      </c>
      <c r="X13" s="37">
        <f>1/$A$1*'[1]4412Imp'!W$116</f>
        <v>1.4337394999999999E-2</v>
      </c>
      <c r="Y13" s="37">
        <f>1/$A$1*'[1]4412Imp'!X$116</f>
        <v>8.7263285999999995E-3</v>
      </c>
      <c r="Z13" s="37">
        <f>1/$A$1*'[1]4412Imp'!Y$116</f>
        <v>5.5800299999999997E-3</v>
      </c>
      <c r="AA13" s="37">
        <f>1/$A$1*'[1]4412Imp'!Z$116</f>
        <v>5.7050416666666656E-3</v>
      </c>
      <c r="AB13" s="37">
        <f>1/$A$1*'[1]4412Imp'!AA$116</f>
        <v>0</v>
      </c>
      <c r="AC13" s="4"/>
      <c r="AD13" s="274">
        <f>'[1]4412Imp'!AB$116</f>
        <v>1.311968</v>
      </c>
      <c r="AE13" s="134">
        <f>'[1]4412Imp'!AC$116</f>
        <v>3.2829999999999999</v>
      </c>
      <c r="AF13" s="134">
        <f>'[1]4412Imp'!AD$116</f>
        <v>5.9776059999999998</v>
      </c>
      <c r="AG13" s="134">
        <f>'[1]4412Imp'!AE$116</f>
        <v>13.055</v>
      </c>
      <c r="AH13" s="134">
        <f>'[1]4412Imp'!AF$116</f>
        <v>10.594999999999999</v>
      </c>
      <c r="AI13" s="134">
        <f>'[1]4412Imp'!AG$116</f>
        <v>9.4109999999999996</v>
      </c>
      <c r="AJ13" s="134">
        <f>'[1]4412Imp'!AH$116</f>
        <v>10.312558000000001</v>
      </c>
      <c r="AK13" s="134">
        <f>'[1]4412Imp'!AI$116</f>
        <v>9.7559449999999988</v>
      </c>
      <c r="AL13" s="134">
        <f>'[1]4412Imp'!AJ$116</f>
        <v>10.218681</v>
      </c>
      <c r="AM13" s="134">
        <f>'[1]4412Imp'!AK$116</f>
        <v>7.0071509999999995</v>
      </c>
      <c r="AN13" s="134">
        <f>'[1]4412Imp'!AL$116</f>
        <v>6.5289499999999991</v>
      </c>
      <c r="AO13" s="134">
        <f>'[1]4412Imp'!AM$116</f>
        <v>5.9181979999999994</v>
      </c>
      <c r="AP13" s="134">
        <f>'[1]4412Imp'!AN$116</f>
        <v>4.0030729999999997</v>
      </c>
      <c r="AQ13" s="134">
        <f>'[1]4412Imp'!AO$116</f>
        <v>2.1193599999999999</v>
      </c>
      <c r="AR13" s="134">
        <f>'[1]4412Imp'!AP$116</f>
        <v>3.8169119999999994</v>
      </c>
      <c r="AS13" s="134">
        <f>'[1]4412Imp'!AQ$116</f>
        <v>3.3711979999999997</v>
      </c>
      <c r="AT13" s="134">
        <f>'[1]4412Imp'!AR$116</f>
        <v>5.4071589999999992</v>
      </c>
      <c r="AU13" s="134">
        <f>'[1]4412Imp'!AS$116</f>
        <v>8.8762650000000001</v>
      </c>
      <c r="AV13" s="134">
        <f>'[1]4412Imp'!AT$116</f>
        <v>9.0864870000000018</v>
      </c>
      <c r="AW13" s="134">
        <f>'[1]4412Imp'!AU$116</f>
        <v>8.5539339999999982</v>
      </c>
      <c r="AX13" s="134">
        <f>'[1]4412Imp'!AV$116</f>
        <v>7.3772300000000008</v>
      </c>
      <c r="AY13" s="134">
        <f>'[1]4412Imp'!AW$116</f>
        <v>13.268556</v>
      </c>
      <c r="AZ13" s="134">
        <f>'[1]4412Imp'!AX$116</f>
        <v>8.0822550000000017</v>
      </c>
      <c r="BA13" s="134">
        <f>'[1]4412Imp'!AY$116</f>
        <v>5.3722960000000004</v>
      </c>
      <c r="BB13" s="134">
        <f>'[1]4412Imp'!AZ$116</f>
        <v>3.1273700000000004</v>
      </c>
      <c r="BC13" s="136">
        <f>'[1]4412Imp'!BA$116</f>
        <v>0</v>
      </c>
      <c r="BD13" s="307"/>
    </row>
    <row r="14" spans="1:56">
      <c r="B14" s="5" t="s">
        <v>161</v>
      </c>
      <c r="C14" s="47">
        <f>1/$A$1*'[1]4412Imp'!$B$138</f>
        <v>0.26020499999999996</v>
      </c>
      <c r="D14" s="11">
        <f>1/$A$1*'[1]4412Imp'!$C$138</f>
        <v>0.11393</v>
      </c>
      <c r="E14" s="11">
        <f>1/$A$1*'[1]4412Imp'!$D$138</f>
        <v>9.9127999999999994E-2</v>
      </c>
      <c r="F14" s="11">
        <f>1/$A$1*'[1]4412Imp'!$E$138</f>
        <v>0.13749500000000001</v>
      </c>
      <c r="G14" s="11">
        <f>1/$A$1*'[1]4412Imp'!$F$138</f>
        <v>0.153168</v>
      </c>
      <c r="H14" s="11">
        <f>1/$A$1*'[1]4412Imp'!$G$138</f>
        <v>0.12469699999999997</v>
      </c>
      <c r="I14" s="11">
        <f>1/$A$1*'[1]4412Imp'!$H$138</f>
        <v>0.11571485399999998</v>
      </c>
      <c r="J14" s="37">
        <f>1/$A$1*'[1]4412Imp'!$I$138</f>
        <v>8.4296099999999999E-2</v>
      </c>
      <c r="K14" s="37">
        <f>1/$A$1*'[1]4412Imp'!$J$138</f>
        <v>0.106658004</v>
      </c>
      <c r="L14" s="37">
        <f>1/$A$1*'[1]4412Imp'!K$138</f>
        <v>9.2814615000000003E-2</v>
      </c>
      <c r="M14" s="37">
        <f>1/$A$1*'[1]4412Imp'!L$138</f>
        <v>0.10399504</v>
      </c>
      <c r="N14" s="37">
        <f>1/$A$1*'[1]4412Imp'!M$138</f>
        <v>7.900150333333332E-2</v>
      </c>
      <c r="O14" s="37">
        <f>1/$A$1*'[1]4412Imp'!N$138</f>
        <v>8.3814098333333351E-2</v>
      </c>
      <c r="P14" s="37">
        <f>1/$A$1*'[1]4412Imp'!O$138</f>
        <v>7.2037801666666651E-2</v>
      </c>
      <c r="Q14" s="37">
        <f>1/$A$1*'[1]4412Imp'!P$138</f>
        <v>7.2552650540880642E-2</v>
      </c>
      <c r="R14" s="37">
        <f>1/$A$1*'[1]4412Imp'!Q$138</f>
        <v>6.5648734813605225E-2</v>
      </c>
      <c r="S14" s="37">
        <f>1/$A$1*'[1]4412Imp'!R$138</f>
        <v>6.1872817729520579E-2</v>
      </c>
      <c r="T14" s="37">
        <f>1/$A$1*'[1]4412Imp'!S$138</f>
        <v>5.2966175677346475E-2</v>
      </c>
      <c r="U14" s="37">
        <f>1/$A$1*'[1]4412Imp'!T$138</f>
        <v>3.737471230790046E-2</v>
      </c>
      <c r="V14" s="37">
        <f>1/$A$1*'[1]4412Imp'!U$138</f>
        <v>2.2903665314126076E-2</v>
      </c>
      <c r="W14" s="37">
        <f>1/$A$1*'[1]4412Imp'!V$138</f>
        <v>2.2210293333333332E-2</v>
      </c>
      <c r="X14" s="37">
        <f>1/$A$1*'[1]4412Imp'!W$138</f>
        <v>1.7110136666666664E-2</v>
      </c>
      <c r="Y14" s="37">
        <f>1/$A$1*'[1]4412Imp'!X$138</f>
        <v>8.5944750000000007E-3</v>
      </c>
      <c r="Z14" s="37">
        <f>1/$A$1*'[1]4412Imp'!Y$138</f>
        <v>7.146060000000001E-3</v>
      </c>
      <c r="AA14" s="37">
        <f>1/$A$1*'[1]4412Imp'!Z$138</f>
        <v>6.6741283333333346E-3</v>
      </c>
      <c r="AB14" s="37">
        <f>1/$A$1*'[1]4412Imp'!AA$138</f>
        <v>0</v>
      </c>
      <c r="AC14" s="4"/>
      <c r="AD14" s="274">
        <f>'[1]4412Imp'!AB$138</f>
        <v>81.73923099999999</v>
      </c>
      <c r="AE14" s="134">
        <f>'[1]4412Imp'!AC$138</f>
        <v>29.990000000000002</v>
      </c>
      <c r="AF14" s="134">
        <f>'[1]4412Imp'!AD$138</f>
        <v>33.135999999999996</v>
      </c>
      <c r="AG14" s="134">
        <f>'[1]4412Imp'!AE$138</f>
        <v>47.71</v>
      </c>
      <c r="AH14" s="134">
        <f>'[1]4412Imp'!AF$138</f>
        <v>60.935000000000002</v>
      </c>
      <c r="AI14" s="134">
        <f>'[1]4412Imp'!AG$138</f>
        <v>50.462000000000003</v>
      </c>
      <c r="AJ14" s="134">
        <f>'[1]4412Imp'!AH$138</f>
        <v>41.132128999999992</v>
      </c>
      <c r="AK14" s="134">
        <f>'[1]4412Imp'!AI$138</f>
        <v>42.458784999999992</v>
      </c>
      <c r="AL14" s="134">
        <f>'[1]4412Imp'!AJ$138</f>
        <v>52.065376999999998</v>
      </c>
      <c r="AM14" s="134">
        <f>'[1]4412Imp'!AK$138</f>
        <v>37.545020999999998</v>
      </c>
      <c r="AN14" s="134">
        <f>'[1]4412Imp'!AL$138</f>
        <v>45.673826000000005</v>
      </c>
      <c r="AO14" s="134">
        <f>'[1]4412Imp'!AM$138</f>
        <v>38.956613000000004</v>
      </c>
      <c r="AP14" s="134">
        <f>'[1]4412Imp'!AN$138</f>
        <v>41.683721999999996</v>
      </c>
      <c r="AQ14" s="134">
        <f>'[1]4412Imp'!AO$138</f>
        <v>33.785580999999993</v>
      </c>
      <c r="AR14" s="134">
        <f>'[1]4412Imp'!AP$138</f>
        <v>37.484181999999997</v>
      </c>
      <c r="AS14" s="134">
        <f>'[1]4412Imp'!AQ$138</f>
        <v>32.126435999999991</v>
      </c>
      <c r="AT14" s="134">
        <f>'[1]4412Imp'!AR$138</f>
        <v>31.53698</v>
      </c>
      <c r="AU14" s="134">
        <f>'[1]4412Imp'!AS$138</f>
        <v>25.353873</v>
      </c>
      <c r="AV14" s="134">
        <f>'[1]4412Imp'!AT$138</f>
        <v>19.603587999999998</v>
      </c>
      <c r="AW14" s="134">
        <f>'[1]4412Imp'!AU$138</f>
        <v>12.787053999999998</v>
      </c>
      <c r="AX14" s="134">
        <f>'[1]4412Imp'!AV$138</f>
        <v>11.179153999999999</v>
      </c>
      <c r="AY14" s="134">
        <f>'[1]4412Imp'!AW$138</f>
        <v>11.258137000000001</v>
      </c>
      <c r="AZ14" s="134">
        <f>'[1]4412Imp'!AX$138</f>
        <v>10.079753999999998</v>
      </c>
      <c r="BA14" s="134">
        <f>'[1]4412Imp'!AY$138</f>
        <v>4.3285730000000004</v>
      </c>
      <c r="BB14" s="134">
        <f>'[1]4412Imp'!AZ$138</f>
        <v>5.8064099999999996</v>
      </c>
      <c r="BC14" s="136">
        <f>'[1]4412Imp'!BA$138</f>
        <v>0</v>
      </c>
      <c r="BD14" s="307"/>
    </row>
    <row r="15" spans="1:56">
      <c r="B15" s="5" t="s">
        <v>41</v>
      </c>
      <c r="C15" s="47">
        <f>1/$A$1*'[1]4412Imp'!$B$121</f>
        <v>7.5693999999999997E-2</v>
      </c>
      <c r="D15" s="11">
        <f>1/$A$1*'[1]4412Imp'!$C$121</f>
        <v>4.7324999999999999E-2</v>
      </c>
      <c r="E15" s="11">
        <f>1/$A$1*'[1]4412Imp'!$D$121</f>
        <v>2.6966999999999998E-2</v>
      </c>
      <c r="F15" s="11">
        <f>1/$A$1*'[1]4412Imp'!$E$121</f>
        <v>3.0713999999999998E-2</v>
      </c>
      <c r="G15" s="11">
        <f>1/$A$1*'[1]4412Imp'!$F$121</f>
        <v>3.7994E-2</v>
      </c>
      <c r="H15" s="11">
        <f>1/$A$1*'[1]4412Imp'!$G$121</f>
        <v>7.9069999999999991E-3</v>
      </c>
      <c r="I15" s="11">
        <f>1/$A$1*'[1]4412Imp'!$H$121</f>
        <v>5.2570323333333332E-3</v>
      </c>
      <c r="J15" s="37">
        <f>1/$A$1*'[1]4412Imp'!$I$121</f>
        <v>3.4613999999999994E-4</v>
      </c>
      <c r="K15" s="37">
        <f>1/$A$1*'[1]4412Imp'!$J$121</f>
        <v>1.2528369999999999E-3</v>
      </c>
      <c r="L15" s="37">
        <f>1/$A$1*'[1]4412Imp'!K$121</f>
        <v>2.2222616666666669E-3</v>
      </c>
      <c r="M15" s="37">
        <f>1/$A$1*'[1]4412Imp'!L$121</f>
        <v>1.1045866666666666E-3</v>
      </c>
      <c r="N15" s="37">
        <f>1/$A$1*'[1]4412Imp'!M$121</f>
        <v>4.115816666666667E-4</v>
      </c>
      <c r="O15" s="37">
        <f>1/$A$1*'[1]4412Imp'!N$121</f>
        <v>4.0801833333333333E-4</v>
      </c>
      <c r="P15" s="37">
        <f>1/$A$1*'[1]4412Imp'!O$121</f>
        <v>4.318333333333333E-5</v>
      </c>
      <c r="Q15" s="43">
        <f>1/$A$1*'[1]4412Imp'!P$121</f>
        <v>4.8852829659287093E-4</v>
      </c>
      <c r="R15" s="43">
        <f>1/$A$1*'[1]4412Imp'!Q$121</f>
        <v>3.086265819102859E-4</v>
      </c>
      <c r="S15" s="43">
        <f>1/$A$1*'[1]4412Imp'!R$121</f>
        <v>6.5607738606647805E-5</v>
      </c>
      <c r="T15" s="43">
        <f>1/$A$1*'[1]4412Imp'!S$121</f>
        <v>1.8521679534795046E-5</v>
      </c>
      <c r="U15" s="43">
        <f>1/$A$1*'[1]4412Imp'!T$121</f>
        <v>1.3699320377767569E-5</v>
      </c>
      <c r="V15" s="43">
        <f>1/$A$1*'[1]4412Imp'!U$121</f>
        <v>2.1032284343236827E-6</v>
      </c>
      <c r="W15" s="37">
        <f>1/$A$1*'[1]4412Imp'!V$121</f>
        <v>2.0933333333333333E-6</v>
      </c>
      <c r="X15" s="37">
        <f>1/$A$1*'[1]4412Imp'!W$121</f>
        <v>1.9999999999999999E-6</v>
      </c>
      <c r="Y15" s="37">
        <f>1/$A$1*'[1]4412Imp'!X$121</f>
        <v>6.9999999999999999E-6</v>
      </c>
      <c r="Z15" s="37">
        <f>1/$A$1*'[1]4412Imp'!Y$121</f>
        <v>2.2599999999999999E-4</v>
      </c>
      <c r="AA15" s="37">
        <f>1/$A$1*'[1]4412Imp'!Z$121</f>
        <v>1.9999999999999999E-6</v>
      </c>
      <c r="AB15" s="37">
        <f>1/$A$1*'[1]4412Imp'!AA$121</f>
        <v>0</v>
      </c>
      <c r="AC15" s="4"/>
      <c r="AD15" s="274">
        <f>'[1]4412Imp'!AB$121</f>
        <v>43.247188000000001</v>
      </c>
      <c r="AE15" s="134">
        <f>'[1]4412Imp'!AC$121</f>
        <v>24.363</v>
      </c>
      <c r="AF15" s="134">
        <f>'[1]4412Imp'!AD$121</f>
        <v>13.888259999999999</v>
      </c>
      <c r="AG15" s="134">
        <f>'[1]4412Imp'!AE$121</f>
        <v>15.487</v>
      </c>
      <c r="AH15" s="134">
        <f>'[1]4412Imp'!AF$121</f>
        <v>20.898000000000003</v>
      </c>
      <c r="AI15" s="134">
        <f>'[1]4412Imp'!AG$121</f>
        <v>4.7359999999999998</v>
      </c>
      <c r="AJ15" s="134">
        <f>'[1]4412Imp'!AH$121</f>
        <v>2.9454120000000001</v>
      </c>
      <c r="AK15" s="134">
        <f>'[1]4412Imp'!AI$121</f>
        <v>0.23586399999999999</v>
      </c>
      <c r="AL15" s="134">
        <f>'[1]4412Imp'!AJ$121</f>
        <v>0.68740899999999994</v>
      </c>
      <c r="AM15" s="134">
        <f>'[1]4412Imp'!AK$121</f>
        <v>1.0322390000000001</v>
      </c>
      <c r="AN15" s="134">
        <f>'[1]4412Imp'!AL$121</f>
        <v>0.57951299999999994</v>
      </c>
      <c r="AO15" s="134">
        <f>'[1]4412Imp'!AM$121</f>
        <v>0.31543299999999996</v>
      </c>
      <c r="AP15" s="134">
        <f>'[1]4412Imp'!AN$121</f>
        <v>0.28308800000000001</v>
      </c>
      <c r="AQ15" s="134">
        <f>'[1]4412Imp'!AO$121</f>
        <v>4.6820999999999995E-2</v>
      </c>
      <c r="AR15" s="134">
        <f>'[1]4412Imp'!AP$121</f>
        <v>0.30874499999999999</v>
      </c>
      <c r="AS15" s="134">
        <f>'[1]4412Imp'!AQ$121</f>
        <v>0.16167500000000001</v>
      </c>
      <c r="AT15" s="134">
        <f>'[1]4412Imp'!AR$121</f>
        <v>5.6853999999999995E-2</v>
      </c>
      <c r="AU15" s="134">
        <f>'[1]4412Imp'!AS$121</f>
        <v>3.4230000000000003E-2</v>
      </c>
      <c r="AV15" s="134">
        <f>'[1]4412Imp'!AT$121</f>
        <v>1.6437E-2</v>
      </c>
      <c r="AW15" s="134">
        <f>'[1]4412Imp'!AU$121</f>
        <v>2.4850000000000002E-3</v>
      </c>
      <c r="AX15" s="134">
        <f>'[1]4412Imp'!AV$121</f>
        <v>5.7270000000000003E-3</v>
      </c>
      <c r="AY15" s="134">
        <f>'[1]4412Imp'!AW$121</f>
        <v>2.3410000000000002E-3</v>
      </c>
      <c r="AZ15" s="134">
        <f>'[1]4412Imp'!AX$121</f>
        <v>1.5751999999999999E-2</v>
      </c>
      <c r="BA15" s="134">
        <f>'[1]4412Imp'!AY$121</f>
        <v>1.7576269999999998</v>
      </c>
      <c r="BB15" s="134">
        <f>'[1]4412Imp'!AZ$121</f>
        <v>6.2799999999999998E-4</v>
      </c>
      <c r="BC15" s="136">
        <f>'[1]4412Imp'!BA$121</f>
        <v>0</v>
      </c>
      <c r="BD15" s="307"/>
    </row>
    <row r="16" spans="1:56">
      <c r="B16" s="5" t="s">
        <v>31</v>
      </c>
      <c r="C16" s="47">
        <f>1/$A$1*'[1]4412Imp'!$B$228</f>
        <v>1.3672E-2</v>
      </c>
      <c r="D16" s="11">
        <f>1/$A$1*'[1]4412Imp'!$C$228</f>
        <v>6.3829999999999998E-3</v>
      </c>
      <c r="E16" s="11">
        <f>1/$A$1*'[1]4412Imp'!$D$228</f>
        <v>7.836000000000001E-3</v>
      </c>
      <c r="F16" s="11">
        <f>1/$A$1*'[1]4412Imp'!$E$228</f>
        <v>1.7138999999999998E-2</v>
      </c>
      <c r="G16" s="11">
        <f>1/$A$1*'[1]4412Imp'!$F$228</f>
        <v>7.1520000000000004E-3</v>
      </c>
      <c r="H16" s="11">
        <f>1/$A$1*'[1]4412Imp'!$G$228</f>
        <v>8.3529999999999993E-3</v>
      </c>
      <c r="I16" s="11">
        <f>1/$A$1*'[1]4412Imp'!$H$228</f>
        <v>6.0748460000000001E-3</v>
      </c>
      <c r="J16" s="37">
        <f>1/$A$1*'[1]4412Imp'!$I$228</f>
        <v>4.1619149999999995E-3</v>
      </c>
      <c r="K16" s="37">
        <f>1/$A$1*'[1]4412Imp'!$J$228</f>
        <v>5.3721259999999996E-3</v>
      </c>
      <c r="L16" s="37">
        <f>1/$A$1*'[1]4412Imp'!K$228</f>
        <v>3.4886166666666663E-3</v>
      </c>
      <c r="M16" s="37">
        <f>1/$A$1*'[1]4412Imp'!L$228</f>
        <v>2.8878049999999998E-3</v>
      </c>
      <c r="N16" s="37">
        <f>1/$A$1*'[1]4412Imp'!M$228</f>
        <v>2.61524E-3</v>
      </c>
      <c r="O16" s="37">
        <f>1/$A$1*'[1]4412Imp'!N$228</f>
        <v>1.9279116666666666E-3</v>
      </c>
      <c r="P16" s="37">
        <f>1/$A$1*'[1]4412Imp'!O$228</f>
        <v>1.8877833333333332E-3</v>
      </c>
      <c r="Q16" s="37">
        <f>1/$A$1*'[1]4412Imp'!P$228</f>
        <v>2.1096235634242289E-3</v>
      </c>
      <c r="R16" s="37">
        <f>1/$A$1*'[1]4412Imp'!Q$228</f>
        <v>2.6124894338552642E-3</v>
      </c>
      <c r="S16" s="37">
        <f>1/$A$1*'[1]4412Imp'!R$228</f>
        <v>3.0782504113802556E-3</v>
      </c>
      <c r="T16" s="37">
        <f>1/$A$1*'[1]4412Imp'!S$228</f>
        <v>5.6549506556578038E-3</v>
      </c>
      <c r="U16" s="37">
        <f>1/$A$1*'[1]4412Imp'!T$228</f>
        <v>1.0129209914525487E-2</v>
      </c>
      <c r="V16" s="37">
        <f>1/$A$1*'[1]4412Imp'!U$228</f>
        <v>8.0511887251213041E-3</v>
      </c>
      <c r="W16" s="37">
        <f>1/$A$1*'[1]4412Imp'!V$228</f>
        <v>1.4463999999999999E-2</v>
      </c>
      <c r="X16" s="37">
        <f>1/$A$1*'[1]4412Imp'!W$228</f>
        <v>5.9349999999999984E-3</v>
      </c>
      <c r="Y16" s="37">
        <f>1/$A$1*'[1]4412Imp'!X$228</f>
        <v>4.4350000000000006E-3</v>
      </c>
      <c r="Z16" s="37">
        <f>1/$A$1*'[1]4412Imp'!Y$228</f>
        <v>1.5489999999999998E-3</v>
      </c>
      <c r="AA16" s="37">
        <f>1/$A$1*'[1]4412Imp'!Z$228</f>
        <v>6.9000000000000008E-4</v>
      </c>
      <c r="AB16" s="37">
        <f>1/$A$1*'[1]4412Imp'!AA$228</f>
        <v>0</v>
      </c>
      <c r="AC16" s="4"/>
      <c r="AD16" s="274">
        <f>'[1]4412Imp'!AB$228</f>
        <v>6.807957</v>
      </c>
      <c r="AE16" s="134">
        <f>'[1]4412Imp'!AC$228</f>
        <v>3.3109999999999999</v>
      </c>
      <c r="AF16" s="134">
        <f>'[1]4412Imp'!AD$228</f>
        <v>3.741498</v>
      </c>
      <c r="AG16" s="134">
        <f>'[1]4412Imp'!AE$228</f>
        <v>7.1269999999999998</v>
      </c>
      <c r="AH16" s="134">
        <f>'[1]4412Imp'!AF$228</f>
        <v>3.3310000000000004</v>
      </c>
      <c r="AI16" s="134">
        <f>'[1]4412Imp'!AG$228</f>
        <v>4.5590000000000002</v>
      </c>
      <c r="AJ16" s="134">
        <f>'[1]4412Imp'!AH$228</f>
        <v>3.0833989999999996</v>
      </c>
      <c r="AK16" s="134">
        <f>'[1]4412Imp'!AI$228</f>
        <v>2.5728029999999995</v>
      </c>
      <c r="AL16" s="134">
        <f>'[1]4412Imp'!AJ$228</f>
        <v>3.625311</v>
      </c>
      <c r="AM16" s="134">
        <f>'[1]4412Imp'!AK$228</f>
        <v>2.502408</v>
      </c>
      <c r="AN16" s="134">
        <f>'[1]4412Imp'!AL$228</f>
        <v>2.3659929999999996</v>
      </c>
      <c r="AO16" s="134">
        <f>'[1]4412Imp'!AM$228</f>
        <v>3.1898779999999998</v>
      </c>
      <c r="AP16" s="134">
        <f>'[1]4412Imp'!AN$228</f>
        <v>2.8461059999999998</v>
      </c>
      <c r="AQ16" s="134">
        <f>'[1]4412Imp'!AO$228</f>
        <v>4.1271800000000001</v>
      </c>
      <c r="AR16" s="134">
        <f>'[1]4412Imp'!AP$228</f>
        <v>5.3570840000000004</v>
      </c>
      <c r="AS16" s="134">
        <f>'[1]4412Imp'!AQ$228</f>
        <v>9.125</v>
      </c>
      <c r="AT16" s="134">
        <f>'[1]4412Imp'!AR$228</f>
        <v>12.107476</v>
      </c>
      <c r="AU16" s="134">
        <f>'[1]4412Imp'!AS$228</f>
        <v>22.814836999999997</v>
      </c>
      <c r="AV16" s="134">
        <f>'[1]4412Imp'!AT$228</f>
        <v>34.902406999999997</v>
      </c>
      <c r="AW16" s="134">
        <f>'[1]4412Imp'!AU$228</f>
        <v>22.441889</v>
      </c>
      <c r="AX16" s="134">
        <f>'[1]4412Imp'!AV$228</f>
        <v>19.678160999999999</v>
      </c>
      <c r="AY16" s="134">
        <f>'[1]4412Imp'!AW$228</f>
        <v>20.716746000000001</v>
      </c>
      <c r="AZ16" s="134">
        <f>'[1]4412Imp'!AX$228</f>
        <v>16.133792999999997</v>
      </c>
      <c r="BA16" s="134">
        <f>'[1]4412Imp'!AY$228</f>
        <v>5.5258599999999989</v>
      </c>
      <c r="BB16" s="134">
        <f>'[1]4412Imp'!AZ$228</f>
        <v>2.8103279999999997</v>
      </c>
      <c r="BC16" s="136">
        <f>'[1]4412Imp'!BA$228</f>
        <v>0</v>
      </c>
      <c r="BD16" s="307"/>
    </row>
    <row r="17" spans="2:56">
      <c r="B17" s="8" t="s">
        <v>19</v>
      </c>
      <c r="C17" s="48">
        <f t="shared" ref="C17:O17" si="3">SUM(C9:C9)-SUM(C10:C16)</f>
        <v>7.045000000000079E-3</v>
      </c>
      <c r="D17" s="38">
        <f t="shared" si="3"/>
        <v>7.3800000000000532E-3</v>
      </c>
      <c r="E17" s="38">
        <f t="shared" si="3"/>
        <v>8.8590000000002833E-3</v>
      </c>
      <c r="F17" s="38">
        <f t="shared" si="3"/>
        <v>1.6541000000000028E-2</v>
      </c>
      <c r="G17" s="38">
        <f t="shared" si="3"/>
        <v>1.5723000000000154E-2</v>
      </c>
      <c r="H17" s="38">
        <f t="shared" si="3"/>
        <v>8.3240000000001091E-3</v>
      </c>
      <c r="I17" s="38">
        <f t="shared" si="3"/>
        <v>1.064074699999995E-2</v>
      </c>
      <c r="J17" s="39">
        <f t="shared" si="3"/>
        <v>9.6032609999999463E-3</v>
      </c>
      <c r="K17" s="39">
        <f t="shared" si="3"/>
        <v>6.5494039999998699E-3</v>
      </c>
      <c r="L17" s="39">
        <f t="shared" si="3"/>
        <v>3.426194999999993E-3</v>
      </c>
      <c r="M17" s="39">
        <f t="shared" si="3"/>
        <v>3.2472883333334313E-3</v>
      </c>
      <c r="N17" s="39">
        <f t="shared" si="3"/>
        <v>2.5315916666667215E-3</v>
      </c>
      <c r="O17" s="39">
        <f t="shared" si="3"/>
        <v>4.4856133333333048E-3</v>
      </c>
      <c r="P17" s="39">
        <f t="shared" ref="P17:AB17" si="4">SUM(P9:P9)-SUM(P10:P16)</f>
        <v>2.6145883333333481E-3</v>
      </c>
      <c r="Q17" s="39">
        <f t="shared" si="4"/>
        <v>8.1219457080625029E-3</v>
      </c>
      <c r="R17" s="39">
        <f t="shared" si="4"/>
        <v>1.0352634639884478E-2</v>
      </c>
      <c r="S17" s="39">
        <f t="shared" si="4"/>
        <v>8.8981083596063604E-3</v>
      </c>
      <c r="T17" s="39">
        <f t="shared" si="4"/>
        <v>2.9744955375674842E-3</v>
      </c>
      <c r="U17" s="39">
        <f t="shared" si="4"/>
        <v>3.4242580228922431E-3</v>
      </c>
      <c r="V17" s="39">
        <f t="shared" si="4"/>
        <v>7.0095541595486671E-3</v>
      </c>
      <c r="W17" s="39">
        <f t="shared" si="4"/>
        <v>7.7465583333333338E-3</v>
      </c>
      <c r="X17" s="39">
        <f t="shared" si="4"/>
        <v>2.4795033333333272E-3</v>
      </c>
      <c r="Y17" s="39">
        <f t="shared" si="4"/>
        <v>1.1017149999999892E-3</v>
      </c>
      <c r="Z17" s="39">
        <f t="shared" si="4"/>
        <v>9.06126666666663E-4</v>
      </c>
      <c r="AA17" s="39">
        <f t="shared" si="4"/>
        <v>5.7212299999999938E-3</v>
      </c>
      <c r="AB17" s="39">
        <f t="shared" si="4"/>
        <v>0</v>
      </c>
      <c r="AC17" s="4"/>
      <c r="AD17" s="145">
        <f t="shared" ref="AD17:BC17" si="5">SUM(AD9:AD9)-SUM(AD10:AD16)</f>
        <v>3.3942449999999553</v>
      </c>
      <c r="AE17" s="138">
        <f t="shared" si="5"/>
        <v>3.1059999999999945</v>
      </c>
      <c r="AF17" s="138">
        <f t="shared" si="5"/>
        <v>2.4730959999999982</v>
      </c>
      <c r="AG17" s="138">
        <f t="shared" si="5"/>
        <v>5.4329999999999927</v>
      </c>
      <c r="AH17" s="138">
        <f t="shared" si="5"/>
        <v>5.4479999999999791</v>
      </c>
      <c r="AI17" s="138">
        <f t="shared" si="5"/>
        <v>2.1339999999999861</v>
      </c>
      <c r="AJ17" s="138">
        <f t="shared" si="5"/>
        <v>2.7015249999999753</v>
      </c>
      <c r="AK17" s="138">
        <f t="shared" si="5"/>
        <v>4.1223990000000583</v>
      </c>
      <c r="AL17" s="138">
        <f t="shared" si="5"/>
        <v>3.0523330000000044</v>
      </c>
      <c r="AM17" s="138">
        <f t="shared" si="5"/>
        <v>1.6633519999999891</v>
      </c>
      <c r="AN17" s="138">
        <f t="shared" si="5"/>
        <v>1.3486580000000004</v>
      </c>
      <c r="AO17" s="138">
        <f t="shared" si="5"/>
        <v>0.98323900000001174</v>
      </c>
      <c r="AP17" s="138">
        <f t="shared" si="5"/>
        <v>2.3778389999999945</v>
      </c>
      <c r="AQ17" s="138">
        <f t="shared" si="5"/>
        <v>0.82865800000000434</v>
      </c>
      <c r="AR17" s="138">
        <f t="shared" si="5"/>
        <v>2.7907620000000009</v>
      </c>
      <c r="AS17" s="138">
        <f t="shared" si="5"/>
        <v>4.3189619999999991</v>
      </c>
      <c r="AT17" s="138">
        <f t="shared" si="5"/>
        <v>3.2280910000000063</v>
      </c>
      <c r="AU17" s="138">
        <f t="shared" si="5"/>
        <v>1.9022059999999925</v>
      </c>
      <c r="AV17" s="138">
        <f t="shared" si="5"/>
        <v>1.6549359999999922</v>
      </c>
      <c r="AW17" s="138">
        <f t="shared" si="5"/>
        <v>2.938488999999997</v>
      </c>
      <c r="AX17" s="138">
        <f t="shared" si="5"/>
        <v>2.9337430000000069</v>
      </c>
      <c r="AY17" s="138">
        <f t="shared" si="5"/>
        <v>0.88735299999999739</v>
      </c>
      <c r="AZ17" s="138">
        <f t="shared" si="5"/>
        <v>0.51665100000000308</v>
      </c>
      <c r="BA17" s="138">
        <f t="shared" si="5"/>
        <v>0.80294599999999861</v>
      </c>
      <c r="BB17" s="138">
        <f t="shared" si="5"/>
        <v>1.5455670000000055</v>
      </c>
      <c r="BC17" s="140">
        <f t="shared" si="5"/>
        <v>0</v>
      </c>
      <c r="BD17" s="307"/>
    </row>
    <row r="18" spans="2:56" ht="17.149999999999999" customHeight="1">
      <c r="B18" s="16" t="s">
        <v>359</v>
      </c>
      <c r="C18" s="28">
        <f>1/$A$1*'[1]4412Imp'!$B$264</f>
        <v>5.4539999999999996E-3</v>
      </c>
      <c r="D18" s="29">
        <f>1/$A$1*'[1]4412Imp'!$C$264</f>
        <v>7.2980000000000007E-3</v>
      </c>
      <c r="E18" s="29">
        <f>1/$A$1*'[1]4412Imp'!$D$264</f>
        <v>9.8709999999999996E-3</v>
      </c>
      <c r="F18" s="29">
        <f>1/$A$1*'[1]4412Imp'!$E$264</f>
        <v>8.9169999999999996E-3</v>
      </c>
      <c r="G18" s="29">
        <f>1/$A$1*'[1]4412Imp'!$F$264</f>
        <v>9.7629999999999991E-3</v>
      </c>
      <c r="H18" s="29">
        <f>1/$A$1*'[1]4412Imp'!$G$264</f>
        <v>1.2506E-2</v>
      </c>
      <c r="I18" s="29">
        <f>1/$A$1*'[1]4412Imp'!$H$264</f>
        <v>1.5608208000000007E-2</v>
      </c>
      <c r="J18" s="33">
        <f>1/$A$1*'[1]4412Imp'!$I$264</f>
        <v>8.9437530000000005E-3</v>
      </c>
      <c r="K18" s="33">
        <f>1/$A$1*'[1]4412Imp'!$J$264</f>
        <v>7.6148549999999994E-3</v>
      </c>
      <c r="L18" s="33">
        <f>1/$A$1*'[1]4412Imp'!K$264</f>
        <v>4.3198116666666687E-3</v>
      </c>
      <c r="M18" s="33">
        <f>1/$A$1*'[1]4412Imp'!L$264</f>
        <v>9.4941999999999995E-3</v>
      </c>
      <c r="N18" s="33">
        <f>1/$A$1*'[1]4412Imp'!M$264</f>
        <v>1.1365391666666665E-2</v>
      </c>
      <c r="O18" s="33">
        <f>1/$A$1*'[1]4412Imp'!N$264</f>
        <v>1.0031604999999996E-2</v>
      </c>
      <c r="P18" s="33">
        <f>1/$A$1*'[1]4412Imp'!O$264</f>
        <v>1.0138218333333334E-2</v>
      </c>
      <c r="Q18" s="33">
        <f>1/$A$1*'[1]4412Imp'!P$264</f>
        <v>1.6285772798663351E-2</v>
      </c>
      <c r="R18" s="33">
        <f>1/$A$1*'[1]4412Imp'!Q$264</f>
        <v>2.4252864555821457E-2</v>
      </c>
      <c r="S18" s="33">
        <f>1/$A$1*'[1]4412Imp'!R$264</f>
        <v>2.2752196189404477E-2</v>
      </c>
      <c r="T18" s="33">
        <f>1/$A$1*'[1]4412Imp'!S$264</f>
        <v>2.4112561241994148E-2</v>
      </c>
      <c r="U18" s="33">
        <f>1/$A$1*'[1]4412Imp'!T$264</f>
        <v>2.4744851409391668E-2</v>
      </c>
      <c r="V18" s="33">
        <f>1/$A$1*'[1]4412Imp'!U$264</f>
        <v>2.3469219327960651E-2</v>
      </c>
      <c r="W18" s="33">
        <f>1/$A$1*'[1]4412Imp'!V$264</f>
        <v>6.8219613133333329E-2</v>
      </c>
      <c r="X18" s="33">
        <f>1/$A$1*'[1]4412Imp'!W$264</f>
        <v>5.707681333333333E-2</v>
      </c>
      <c r="Y18" s="33">
        <f>1/$A$1*'[1]4412Imp'!X$264</f>
        <v>3.5903860866666672E-2</v>
      </c>
      <c r="Z18" s="33">
        <f>1/$A$1*'[1]4412Imp'!Y$264</f>
        <v>1.5928620000000001E-2</v>
      </c>
      <c r="AA18" s="33">
        <f>1/$A$1*'[1]4412Imp'!Z$264</f>
        <v>1.0891828333333334E-2</v>
      </c>
      <c r="AB18" s="33">
        <f>1/$A$1*'[1]4412Imp'!AA$264</f>
        <v>0</v>
      </c>
      <c r="AC18" s="14"/>
      <c r="AD18" s="286">
        <f>'[1]4412Imp'!AB$264</f>
        <v>3.2235719999999994</v>
      </c>
      <c r="AE18" s="142">
        <f>'[1]4412Imp'!AC$264</f>
        <v>3.7679999999999998</v>
      </c>
      <c r="AF18" s="142">
        <f>'[1]4412Imp'!AD$264</f>
        <v>4.2903509999999994</v>
      </c>
      <c r="AG18" s="142">
        <f>'[1]4412Imp'!AE$264</f>
        <v>6.7080000000000002</v>
      </c>
      <c r="AH18" s="142">
        <f>'[1]4412Imp'!AF$264</f>
        <v>5.8739999999999997</v>
      </c>
      <c r="AI18" s="142">
        <f>'[1]4412Imp'!AG$264</f>
        <v>9.2449999999999992</v>
      </c>
      <c r="AJ18" s="142">
        <f>'[1]4412Imp'!AH$264</f>
        <v>13.543762999999998</v>
      </c>
      <c r="AK18" s="142">
        <f>'[1]4412Imp'!AI$264</f>
        <v>10.676097999999998</v>
      </c>
      <c r="AL18" s="142">
        <f>'[1]4412Imp'!AJ$264</f>
        <v>9.7072119999999984</v>
      </c>
      <c r="AM18" s="142">
        <f>'[1]4412Imp'!AK$264</f>
        <v>6.3858999999999986</v>
      </c>
      <c r="AN18" s="142">
        <f>'[1]4412Imp'!AL$264</f>
        <v>12.695295</v>
      </c>
      <c r="AO18" s="142">
        <f>'[1]4412Imp'!AM$264</f>
        <v>15.335768999999996</v>
      </c>
      <c r="AP18" s="142">
        <f>'[1]4412Imp'!AN$264</f>
        <v>20.63054</v>
      </c>
      <c r="AQ18" s="142">
        <f>'[1]4412Imp'!AO$264</f>
        <v>21.502257000000004</v>
      </c>
      <c r="AR18" s="142">
        <f>'[1]4412Imp'!AP$264</f>
        <v>33.282477</v>
      </c>
      <c r="AS18" s="142">
        <f>'[1]4412Imp'!AQ$264</f>
        <v>34.022527999999994</v>
      </c>
      <c r="AT18" s="142">
        <f>'[1]4412Imp'!AR$264</f>
        <v>37.914653000000001</v>
      </c>
      <c r="AU18" s="142">
        <f>'[1]4412Imp'!AS$264</f>
        <v>39.999458999999987</v>
      </c>
      <c r="AV18" s="142">
        <f>'[1]4412Imp'!AT$264</f>
        <v>38.56712799999999</v>
      </c>
      <c r="AW18" s="142">
        <f>'[1]4412Imp'!AU$264</f>
        <v>38.988430000000008</v>
      </c>
      <c r="AX18" s="142">
        <f>'[1]4412Imp'!AV$264</f>
        <v>34.648461000000005</v>
      </c>
      <c r="AY18" s="142">
        <f>'[1]4412Imp'!AW$264</f>
        <v>48.086904999999987</v>
      </c>
      <c r="AZ18" s="142">
        <f>'[1]4412Imp'!AX$264</f>
        <v>66.51983899999999</v>
      </c>
      <c r="BA18" s="142">
        <f>'[1]4412Imp'!AY$264</f>
        <v>33.711040999999994</v>
      </c>
      <c r="BB18" s="142">
        <f>'[1]4412Imp'!AZ$264</f>
        <v>25.017997000000001</v>
      </c>
      <c r="BC18" s="144">
        <f>'[1]4412Imp'!BA$264</f>
        <v>0</v>
      </c>
      <c r="BD18" s="307"/>
    </row>
    <row r="19" spans="2:56">
      <c r="B19" s="5" t="s">
        <v>64</v>
      </c>
      <c r="C19" s="47">
        <f>1/$A$1*'[1]4412Imp'!$B$84</f>
        <v>2.4950000000000003E-3</v>
      </c>
      <c r="D19" s="11">
        <f>1/$A$1*'[1]4412Imp'!$C$84</f>
        <v>3.4559999999999999E-3</v>
      </c>
      <c r="E19" s="11">
        <f>1/$A$1*'[1]4412Imp'!$D$84</f>
        <v>2.8469999999999997E-3</v>
      </c>
      <c r="F19" s="11">
        <f>1/$A$1*'[1]4412Imp'!$E$84</f>
        <v>2.5559999999999997E-3</v>
      </c>
      <c r="G19" s="11">
        <f>1/$A$1*'[1]4412Imp'!$F$84</f>
        <v>3.9950000000000003E-3</v>
      </c>
      <c r="H19" s="11">
        <f>1/$A$1*'[1]4412Imp'!$G$84</f>
        <v>6.2559999999999994E-3</v>
      </c>
      <c r="I19" s="11">
        <f>1/$A$1*'[1]4412Imp'!$H$84</f>
        <v>1.0556153000000002E-2</v>
      </c>
      <c r="J19" s="37">
        <f>1/$A$1*'[1]4412Imp'!$I$84</f>
        <v>5.9591770000000004E-3</v>
      </c>
      <c r="K19" s="37">
        <f>1/$A$1*'[1]4412Imp'!$J$84</f>
        <v>4.07888E-3</v>
      </c>
      <c r="L19" s="37">
        <f>1/$A$1*'[1]4412Imp'!K$84</f>
        <v>2.1376466666666667E-3</v>
      </c>
      <c r="M19" s="37">
        <f>1/$A$1*'[1]4412Imp'!L$84</f>
        <v>5.300798333333333E-3</v>
      </c>
      <c r="N19" s="37">
        <f>1/$A$1*'[1]4412Imp'!M$84</f>
        <v>5.24728E-3</v>
      </c>
      <c r="O19" s="37">
        <f>1/$A$1*'[1]4412Imp'!N$84</f>
        <v>4.2628249999999987E-3</v>
      </c>
      <c r="P19" s="37">
        <f>1/$A$1*'[1]4412Imp'!O$84</f>
        <v>4.5097050000000001E-3</v>
      </c>
      <c r="Q19" s="37">
        <f>1/$A$1*'[1]4412Imp'!P$84</f>
        <v>6.5031789603528243E-3</v>
      </c>
      <c r="R19" s="37">
        <f>1/$A$1*'[1]4412Imp'!Q$84</f>
        <v>1.2322605573584985E-2</v>
      </c>
      <c r="S19" s="37">
        <f>1/$A$1*'[1]4412Imp'!R$84</f>
        <v>9.85440163268308E-3</v>
      </c>
      <c r="T19" s="37">
        <f>1/$A$1*'[1]4412Imp'!S$84</f>
        <v>7.2919980621808768E-3</v>
      </c>
      <c r="U19" s="37">
        <f>1/$A$1*'[1]4412Imp'!T$84</f>
        <v>6.4199669077478995E-3</v>
      </c>
      <c r="V19" s="37">
        <f>1/$A$1*'[1]4412Imp'!U$84</f>
        <v>4.3604241607716676E-3</v>
      </c>
      <c r="W19" s="37">
        <f>1/$A$1*'[1]4412Imp'!V$84</f>
        <v>3.6586897999999991E-3</v>
      </c>
      <c r="X19" s="37">
        <f>1/$A$1*'[1]4412Imp'!W$84</f>
        <v>3.6712008333333337E-2</v>
      </c>
      <c r="Y19" s="37">
        <f>1/$A$1*'[1]4412Imp'!X$84</f>
        <v>5.3259999999999991E-3</v>
      </c>
      <c r="Z19" s="37">
        <f>1/$A$1*'[1]4412Imp'!Y$84</f>
        <v>6.5949999999999984E-3</v>
      </c>
      <c r="AA19" s="37">
        <f>1/$A$1*'[1]4412Imp'!Z$84</f>
        <v>7.94E-4</v>
      </c>
      <c r="AB19" s="37">
        <f>1/$A$1*'[1]4412Imp'!AA$84</f>
        <v>0</v>
      </c>
      <c r="AC19" s="4"/>
      <c r="AD19" s="274">
        <f>'[1]4412Imp'!AB$84</f>
        <v>1.7002579999999998</v>
      </c>
      <c r="AE19" s="134">
        <f>'[1]4412Imp'!AC$84</f>
        <v>1.885</v>
      </c>
      <c r="AF19" s="134">
        <f>'[1]4412Imp'!AD$84</f>
        <v>1.5010829999999999</v>
      </c>
      <c r="AG19" s="134">
        <f>'[1]4412Imp'!AE$84</f>
        <v>1.3740000000000001</v>
      </c>
      <c r="AH19" s="134">
        <f>'[1]4412Imp'!AF$84</f>
        <v>1.4469999999999998</v>
      </c>
      <c r="AI19" s="134">
        <f>'[1]4412Imp'!AG$84</f>
        <v>3.1850000000000001</v>
      </c>
      <c r="AJ19" s="134">
        <f>'[1]4412Imp'!AH$84</f>
        <v>8.0197769999999995</v>
      </c>
      <c r="AK19" s="134">
        <f>'[1]4412Imp'!AI$84</f>
        <v>6.1746870000000005</v>
      </c>
      <c r="AL19" s="134">
        <f>'[1]4412Imp'!AJ$84</f>
        <v>5.3751989999999994</v>
      </c>
      <c r="AM19" s="134">
        <f>'[1]4412Imp'!AK$84</f>
        <v>2.9954479999999997</v>
      </c>
      <c r="AN19" s="134">
        <f>'[1]4412Imp'!AL$84</f>
        <v>8.3099540000000012</v>
      </c>
      <c r="AO19" s="134">
        <f>'[1]4412Imp'!AM$84</f>
        <v>8.1675289999999983</v>
      </c>
      <c r="AP19" s="134">
        <f>'[1]4412Imp'!AN$84</f>
        <v>8.6988380000000003</v>
      </c>
      <c r="AQ19" s="134">
        <f>'[1]4412Imp'!AO$84</f>
        <v>6.5783110000000002</v>
      </c>
      <c r="AR19" s="134">
        <f>'[1]4412Imp'!AP$84</f>
        <v>9.7950939999999989</v>
      </c>
      <c r="AS19" s="134">
        <f>'[1]4412Imp'!AQ$84</f>
        <v>11.098317999999999</v>
      </c>
      <c r="AT19" s="134">
        <f>'[1]4412Imp'!AR$84</f>
        <v>10.494971999999999</v>
      </c>
      <c r="AU19" s="134">
        <f>'[1]4412Imp'!AS$84</f>
        <v>7.2997359999999984</v>
      </c>
      <c r="AV19" s="134">
        <f>'[1]4412Imp'!AT$84</f>
        <v>6.5127629999999996</v>
      </c>
      <c r="AW19" s="134">
        <f>'[1]4412Imp'!AU$84</f>
        <v>4.478534999999999</v>
      </c>
      <c r="AX19" s="134">
        <f>'[1]4412Imp'!AV$84</f>
        <v>3.6954419999999999</v>
      </c>
      <c r="AY19" s="134">
        <f>'[1]4412Imp'!AW$84</f>
        <v>2.6978579999999996</v>
      </c>
      <c r="AZ19" s="134">
        <f>'[1]4412Imp'!AX$84</f>
        <v>6.5924069999999997</v>
      </c>
      <c r="BA19" s="134">
        <f>'[1]4412Imp'!AY$84</f>
        <v>9.4194709999999997</v>
      </c>
      <c r="BB19" s="134">
        <f>'[1]4412Imp'!AZ$84</f>
        <v>1.4545269999999999</v>
      </c>
      <c r="BC19" s="136">
        <f>'[1]4412Imp'!BA$84</f>
        <v>0</v>
      </c>
      <c r="BD19" s="307"/>
    </row>
    <row r="20" spans="2:56">
      <c r="B20" s="5" t="s">
        <v>19</v>
      </c>
      <c r="C20" s="22">
        <f t="shared" ref="C20:O20" si="6">SUM(C18:C18)-SUM(C19:C19)</f>
        <v>2.9589999999999994E-3</v>
      </c>
      <c r="D20" s="17">
        <f t="shared" si="6"/>
        <v>3.8420000000000008E-3</v>
      </c>
      <c r="E20" s="17">
        <f t="shared" si="6"/>
        <v>7.0239999999999999E-3</v>
      </c>
      <c r="F20" s="17">
        <f t="shared" si="6"/>
        <v>6.3610000000000003E-3</v>
      </c>
      <c r="G20" s="17">
        <f t="shared" si="6"/>
        <v>5.7679999999999988E-3</v>
      </c>
      <c r="H20" s="17">
        <f t="shared" si="6"/>
        <v>6.2500000000000003E-3</v>
      </c>
      <c r="I20" s="17">
        <f t="shared" si="6"/>
        <v>5.0520550000000049E-3</v>
      </c>
      <c r="J20" s="72">
        <f t="shared" si="6"/>
        <v>2.9845760000000001E-3</v>
      </c>
      <c r="K20" s="72">
        <f t="shared" si="6"/>
        <v>3.5359749999999994E-3</v>
      </c>
      <c r="L20" s="72">
        <f t="shared" si="6"/>
        <v>2.182165000000002E-3</v>
      </c>
      <c r="M20" s="72">
        <f t="shared" si="6"/>
        <v>4.1934016666666666E-3</v>
      </c>
      <c r="N20" s="72">
        <f t="shared" si="6"/>
        <v>6.1181116666666653E-3</v>
      </c>
      <c r="O20" s="72">
        <f t="shared" si="6"/>
        <v>5.7687799999999968E-3</v>
      </c>
      <c r="P20" s="72">
        <f t="shared" ref="P20:AB20" si="7">SUM(P18:P18)-SUM(P19:P19)</f>
        <v>5.6285133333333339E-3</v>
      </c>
      <c r="Q20" s="72">
        <f t="shared" si="7"/>
        <v>9.7825938383105278E-3</v>
      </c>
      <c r="R20" s="72">
        <f t="shared" si="7"/>
        <v>1.1930258982236472E-2</v>
      </c>
      <c r="S20" s="72">
        <f t="shared" si="7"/>
        <v>1.2897794556721397E-2</v>
      </c>
      <c r="T20" s="72">
        <f t="shared" si="7"/>
        <v>1.6820563179813272E-2</v>
      </c>
      <c r="U20" s="72">
        <f t="shared" si="7"/>
        <v>1.8324884501643768E-2</v>
      </c>
      <c r="V20" s="72">
        <f t="shared" si="7"/>
        <v>1.9108795167188983E-2</v>
      </c>
      <c r="W20" s="72">
        <f t="shared" si="7"/>
        <v>6.4560923333333325E-2</v>
      </c>
      <c r="X20" s="72">
        <f t="shared" si="7"/>
        <v>2.0364804999999993E-2</v>
      </c>
      <c r="Y20" s="72">
        <f t="shared" si="7"/>
        <v>3.0577860866666674E-2</v>
      </c>
      <c r="Z20" s="72">
        <f t="shared" si="7"/>
        <v>9.3336200000000025E-3</v>
      </c>
      <c r="AA20" s="72">
        <f t="shared" si="7"/>
        <v>1.0097828333333335E-2</v>
      </c>
      <c r="AB20" s="72">
        <f t="shared" si="7"/>
        <v>0</v>
      </c>
      <c r="AC20" s="4"/>
      <c r="AD20" s="115">
        <f t="shared" ref="AD20:BC20" si="8">SUM(AD18:AD18)-SUM(AD19:AD19)</f>
        <v>1.5233139999999996</v>
      </c>
      <c r="AE20" s="116">
        <f t="shared" si="8"/>
        <v>1.8829999999999998</v>
      </c>
      <c r="AF20" s="116">
        <f t="shared" si="8"/>
        <v>2.7892679999999994</v>
      </c>
      <c r="AG20" s="116">
        <f t="shared" si="8"/>
        <v>5.3339999999999996</v>
      </c>
      <c r="AH20" s="116">
        <f t="shared" si="8"/>
        <v>4.4269999999999996</v>
      </c>
      <c r="AI20" s="116">
        <f t="shared" si="8"/>
        <v>6.0599999999999987</v>
      </c>
      <c r="AJ20" s="116">
        <f t="shared" si="8"/>
        <v>5.523985999999999</v>
      </c>
      <c r="AK20" s="116">
        <f t="shared" si="8"/>
        <v>4.5014109999999974</v>
      </c>
      <c r="AL20" s="116">
        <f t="shared" si="8"/>
        <v>4.332012999999999</v>
      </c>
      <c r="AM20" s="116">
        <f t="shared" si="8"/>
        <v>3.3904519999999989</v>
      </c>
      <c r="AN20" s="116">
        <f t="shared" si="8"/>
        <v>4.3853409999999986</v>
      </c>
      <c r="AO20" s="116">
        <f t="shared" si="8"/>
        <v>7.1682399999999973</v>
      </c>
      <c r="AP20" s="116">
        <f t="shared" si="8"/>
        <v>11.931702</v>
      </c>
      <c r="AQ20" s="116">
        <f t="shared" si="8"/>
        <v>14.923946000000004</v>
      </c>
      <c r="AR20" s="116">
        <f t="shared" si="8"/>
        <v>23.487383000000001</v>
      </c>
      <c r="AS20" s="116">
        <f t="shared" si="8"/>
        <v>22.924209999999995</v>
      </c>
      <c r="AT20" s="116">
        <f t="shared" si="8"/>
        <v>27.419681000000004</v>
      </c>
      <c r="AU20" s="116">
        <f t="shared" si="8"/>
        <v>32.699722999999992</v>
      </c>
      <c r="AV20" s="116">
        <f t="shared" si="8"/>
        <v>32.05436499999999</v>
      </c>
      <c r="AW20" s="116">
        <f t="shared" si="8"/>
        <v>34.509895000000007</v>
      </c>
      <c r="AX20" s="116">
        <f t="shared" si="8"/>
        <v>30.953019000000005</v>
      </c>
      <c r="AY20" s="116">
        <f t="shared" si="8"/>
        <v>45.389046999999991</v>
      </c>
      <c r="AZ20" s="116">
        <f t="shared" si="8"/>
        <v>59.927431999999989</v>
      </c>
      <c r="BA20" s="116">
        <f t="shared" si="8"/>
        <v>24.291569999999993</v>
      </c>
      <c r="BB20" s="116">
        <f t="shared" si="8"/>
        <v>23.563470000000002</v>
      </c>
      <c r="BC20" s="118">
        <f t="shared" si="8"/>
        <v>0</v>
      </c>
      <c r="BD20" s="307"/>
    </row>
    <row r="21" spans="2:56" ht="17.149999999999999" customHeight="1">
      <c r="B21" s="19" t="s">
        <v>29</v>
      </c>
      <c r="C21" s="69">
        <f>1/$A$1*'[1]4412Imp'!$B$194</f>
        <v>3.346E-3</v>
      </c>
      <c r="D21" s="70">
        <f>1/$A$1*'[1]4412Imp'!$C$194</f>
        <v>9.0799999999999984E-4</v>
      </c>
      <c r="E21" s="70">
        <f>1/$A$1*'[1]4412Imp'!$D$194</f>
        <v>2.0269999999999997E-3</v>
      </c>
      <c r="F21" s="70">
        <f>1/$A$1*'[1]4412Imp'!$E$194</f>
        <v>6.5959999999999994E-3</v>
      </c>
      <c r="G21" s="70">
        <f>1/$A$1*'[1]4412Imp'!$F$194</f>
        <v>9.327000000000002E-3</v>
      </c>
      <c r="H21" s="70">
        <f>1/$A$1*'[1]4412Imp'!$G$194</f>
        <v>1.8169000000000005E-2</v>
      </c>
      <c r="I21" s="70">
        <f>1/$A$1*'[1]4412Imp'!$H$194</f>
        <v>1.3005684000000002E-2</v>
      </c>
      <c r="J21" s="71">
        <f>1/$A$1*'[1]4412Imp'!$I$194</f>
        <v>1.6209000000000001E-2</v>
      </c>
      <c r="K21" s="71">
        <f>1/$A$1*'[1]4412Imp'!$J$194</f>
        <v>1.0316000000000001E-2</v>
      </c>
      <c r="L21" s="71">
        <f>1/$A$1*'[1]4412Imp'!K$194</f>
        <v>8.6289999999999995E-3</v>
      </c>
      <c r="M21" s="71">
        <f>1/$A$1*'[1]4412Imp'!L$194</f>
        <v>1.5642E-2</v>
      </c>
      <c r="N21" s="71">
        <f>1/$A$1*'[1]4412Imp'!M$194</f>
        <v>1.6992856666666667E-2</v>
      </c>
      <c r="O21" s="71">
        <f>1/$A$1*'[1]4412Imp'!N$194</f>
        <v>1.5774395E-2</v>
      </c>
      <c r="P21" s="71">
        <f>1/$A$1*'[1]4412Imp'!O$194</f>
        <v>2.1576689999999999E-2</v>
      </c>
      <c r="Q21" s="71">
        <f>1/$A$1*'[1]4412Imp'!P$194</f>
        <v>3.1354059588352155E-2</v>
      </c>
      <c r="R21" s="71">
        <f>1/$A$1*'[1]4412Imp'!Q$194</f>
        <v>2.6009981699170424E-2</v>
      </c>
      <c r="S21" s="71">
        <f>1/$A$1*'[1]4412Imp'!R$194</f>
        <v>5.0694971098451162E-2</v>
      </c>
      <c r="T21" s="71">
        <f>1/$A$1*'[1]4412Imp'!S$194</f>
        <v>5.2225033970665871E-2</v>
      </c>
      <c r="U21" s="71">
        <f>1/$A$1*'[1]4412Imp'!T$194</f>
        <v>4.8478460331011754E-2</v>
      </c>
      <c r="V21" s="71">
        <f>1/$A$1*'[1]4412Imp'!U$194</f>
        <v>4.67347699423835E-2</v>
      </c>
      <c r="W21" s="71">
        <f>1/$A$1*'[1]4412Imp'!V$194</f>
        <v>7.7742041666666664E-2</v>
      </c>
      <c r="X21" s="71">
        <f>1/$A$1*'[1]4412Imp'!W$194</f>
        <v>7.2130259999999988E-2</v>
      </c>
      <c r="Y21" s="71">
        <f>1/$A$1*'[1]4412Imp'!X$194</f>
        <v>0.11543604666666667</v>
      </c>
      <c r="Z21" s="71">
        <f>1/$A$1*'[1]4412Imp'!Y$194</f>
        <v>0.23820200000000005</v>
      </c>
      <c r="AA21" s="71">
        <f>1/$A$1*'[1]4412Imp'!Z$194</f>
        <v>0.59790934919999983</v>
      </c>
      <c r="AB21" s="71">
        <f>1/$A$1*'[1]4412Imp'!AA$194</f>
        <v>0</v>
      </c>
      <c r="AC21" s="4"/>
      <c r="AD21" s="183">
        <f>'[1]4412Imp'!AB$194</f>
        <v>1.4943489999999999</v>
      </c>
      <c r="AE21" s="147">
        <f>'[1]4412Imp'!AC$194</f>
        <v>0.78900000000000003</v>
      </c>
      <c r="AF21" s="147">
        <f>'[1]4412Imp'!AD$194</f>
        <v>1.1310909999999998</v>
      </c>
      <c r="AG21" s="147">
        <f>'[1]4412Imp'!AE$194</f>
        <v>3.347</v>
      </c>
      <c r="AH21" s="147">
        <f>'[1]4412Imp'!AF$194</f>
        <v>4.3539999999999992</v>
      </c>
      <c r="AI21" s="147">
        <f>'[1]4412Imp'!AG$194</f>
        <v>8.468</v>
      </c>
      <c r="AJ21" s="147">
        <f>'[1]4412Imp'!AH$194</f>
        <v>6.4723689999999996</v>
      </c>
      <c r="AK21" s="147">
        <f>'[1]4412Imp'!AI$194</f>
        <v>8.6867419999999989</v>
      </c>
      <c r="AL21" s="147">
        <f>'[1]4412Imp'!AJ$194</f>
        <v>7.6099119999999996</v>
      </c>
      <c r="AM21" s="147">
        <f>'[1]4412Imp'!AK$194</f>
        <v>5.0755270000000001</v>
      </c>
      <c r="AN21" s="147">
        <f>'[1]4412Imp'!AL$194</f>
        <v>9.1614009999999997</v>
      </c>
      <c r="AO21" s="147">
        <f>'[1]4412Imp'!AM$194</f>
        <v>11.005059999999999</v>
      </c>
      <c r="AP21" s="147">
        <f>'[1]4412Imp'!AN$194</f>
        <v>10.760592000000001</v>
      </c>
      <c r="AQ21" s="147">
        <f>'[1]4412Imp'!AO$194</f>
        <v>15.303338999999998</v>
      </c>
      <c r="AR21" s="147">
        <f>'[1]4412Imp'!AP$194</f>
        <v>25.538975999999998</v>
      </c>
      <c r="AS21" s="147">
        <f>'[1]4412Imp'!AQ$194</f>
        <v>18.007766999999998</v>
      </c>
      <c r="AT21" s="147">
        <f>'[1]4412Imp'!AR$194</f>
        <v>25.068380000000001</v>
      </c>
      <c r="AU21" s="147">
        <f>'[1]4412Imp'!AS$194</f>
        <v>23.666664999999998</v>
      </c>
      <c r="AV21" s="147">
        <f>'[1]4412Imp'!AT$194</f>
        <v>30.742920999999999</v>
      </c>
      <c r="AW21" s="147">
        <f>'[1]4412Imp'!AU$194</f>
        <v>26.948238</v>
      </c>
      <c r="AX21" s="147">
        <f>'[1]4412Imp'!AV$194</f>
        <v>38.902681000000001</v>
      </c>
      <c r="AY21" s="147">
        <f>'[1]4412Imp'!AW$194</f>
        <v>46.859050999999994</v>
      </c>
      <c r="AZ21" s="147">
        <f>'[1]4412Imp'!AX$194</f>
        <v>75.934701999999987</v>
      </c>
      <c r="BA21" s="147">
        <f>'[1]4412Imp'!AY$194</f>
        <v>133.50083699999999</v>
      </c>
      <c r="BB21" s="147">
        <f>'[1]4412Imp'!AZ$194</f>
        <v>173.72915099999997</v>
      </c>
      <c r="BC21" s="325">
        <f>'[1]4412Imp'!BA$194</f>
        <v>0</v>
      </c>
      <c r="BD21" s="307"/>
    </row>
    <row r="22" spans="2:56" ht="17.149999999999999" customHeight="1" thickBot="1">
      <c r="B22" s="184" t="s">
        <v>209</v>
      </c>
      <c r="C22" s="185">
        <f t="shared" ref="C22:AB22" si="9">C5-SUM(C6,C7,C8,C9,C18,C21)</f>
        <v>2.0260000000001943E-3</v>
      </c>
      <c r="D22" s="186">
        <f t="shared" si="9"/>
        <v>1.8399999999996197E-4</v>
      </c>
      <c r="E22" s="186">
        <f t="shared" si="9"/>
        <v>9.7799999999992338E-4</v>
      </c>
      <c r="F22" s="186">
        <f t="shared" si="9"/>
        <v>2.9979999999996121E-3</v>
      </c>
      <c r="G22" s="186">
        <f t="shared" si="9"/>
        <v>1.1719999999999509E-3</v>
      </c>
      <c r="H22" s="186">
        <f t="shared" si="9"/>
        <v>4.0299999999993119E-4</v>
      </c>
      <c r="I22" s="186">
        <f t="shared" si="9"/>
        <v>9.2676599999996778E-4</v>
      </c>
      <c r="J22" s="187">
        <f t="shared" si="9"/>
        <v>1.8074299999999988E-3</v>
      </c>
      <c r="K22" s="187">
        <f t="shared" si="9"/>
        <v>7.4774500000007738E-4</v>
      </c>
      <c r="L22" s="187">
        <f t="shared" si="9"/>
        <v>6.3774499999999512E-4</v>
      </c>
      <c r="M22" s="187">
        <f t="shared" si="9"/>
        <v>1.0891583333333121E-3</v>
      </c>
      <c r="N22" s="187">
        <f t="shared" si="9"/>
        <v>1.3823666666659684E-4</v>
      </c>
      <c r="O22" s="187">
        <f t="shared" si="9"/>
        <v>3.2115000000002003E-4</v>
      </c>
      <c r="P22" s="187">
        <f t="shared" si="9"/>
        <v>1.4187550000000215E-3</v>
      </c>
      <c r="Q22" s="187">
        <f t="shared" si="9"/>
        <v>4.8453490059213733E-4</v>
      </c>
      <c r="R22" s="187">
        <f t="shared" si="9"/>
        <v>4.8305091880734841E-4</v>
      </c>
      <c r="S22" s="187">
        <f t="shared" si="9"/>
        <v>1.6232493107704027E-3</v>
      </c>
      <c r="T22" s="187">
        <f t="shared" si="9"/>
        <v>7.6033189970775572E-4</v>
      </c>
      <c r="U22" s="187">
        <f t="shared" si="9"/>
        <v>2.2085845222275802E-3</v>
      </c>
      <c r="V22" s="187">
        <f t="shared" si="9"/>
        <v>4.0376150401189026E-4</v>
      </c>
      <c r="W22" s="187">
        <f t="shared" si="9"/>
        <v>5.7374666666659691E-4</v>
      </c>
      <c r="X22" s="187">
        <f t="shared" si="9"/>
        <v>3.4845999999996713E-4</v>
      </c>
      <c r="Y22" s="187">
        <f t="shared" si="9"/>
        <v>1.0033483333334037E-3</v>
      </c>
      <c r="Z22" s="187">
        <f t="shared" si="9"/>
        <v>2.2501266666666853E-3</v>
      </c>
      <c r="AA22" s="187">
        <f t="shared" si="9"/>
        <v>5.6676500000008012E-4</v>
      </c>
      <c r="AB22" s="187">
        <f t="shared" si="9"/>
        <v>0</v>
      </c>
      <c r="AC22" s="114"/>
      <c r="AD22" s="188">
        <f t="shared" ref="AD22:BC22" si="10">AD5-SUM(AD6,AD7,AD8,AD9,AD18,AD21)</f>
        <v>0.91544500000003382</v>
      </c>
      <c r="AE22" s="189">
        <f t="shared" si="10"/>
        <v>9.5000000000027285E-2</v>
      </c>
      <c r="AF22" s="189">
        <f t="shared" si="10"/>
        <v>0.45205399999997553</v>
      </c>
      <c r="AG22" s="189">
        <f t="shared" si="10"/>
        <v>1.0380000000000678</v>
      </c>
      <c r="AH22" s="189">
        <f t="shared" si="10"/>
        <v>0.41100000000000136</v>
      </c>
      <c r="AI22" s="189">
        <f t="shared" si="10"/>
        <v>0.12000000000006139</v>
      </c>
      <c r="AJ22" s="189">
        <f t="shared" si="10"/>
        <v>0.3296649999999488</v>
      </c>
      <c r="AK22" s="189">
        <f t="shared" si="10"/>
        <v>0.36105599999999072</v>
      </c>
      <c r="AL22" s="189">
        <f t="shared" si="10"/>
        <v>0.55943599999991989</v>
      </c>
      <c r="AM22" s="189">
        <f t="shared" si="10"/>
        <v>0.35507700000000852</v>
      </c>
      <c r="AN22" s="189">
        <f t="shared" si="10"/>
        <v>0.28729199999999366</v>
      </c>
      <c r="AO22" s="189">
        <f t="shared" si="10"/>
        <v>0.16204600000000369</v>
      </c>
      <c r="AP22" s="189">
        <f t="shared" si="10"/>
        <v>0.11181200000001468</v>
      </c>
      <c r="AQ22" s="389">
        <f t="shared" si="10"/>
        <v>0.68062399999996614</v>
      </c>
      <c r="AR22" s="389">
        <f t="shared" si="10"/>
        <v>1.1716529999999636</v>
      </c>
      <c r="AS22" s="389">
        <f t="shared" si="10"/>
        <v>0.69831100000001811</v>
      </c>
      <c r="AT22" s="389">
        <f t="shared" si="10"/>
        <v>1.3472700000000088</v>
      </c>
      <c r="AU22" s="389">
        <f t="shared" si="10"/>
        <v>1.302690000000041</v>
      </c>
      <c r="AV22" s="389">
        <f t="shared" si="10"/>
        <v>2.2412400000000048</v>
      </c>
      <c r="AW22" s="389">
        <f t="shared" si="10"/>
        <v>0.78886199999999462</v>
      </c>
      <c r="AX22" s="189">
        <f t="shared" si="10"/>
        <v>0.41396100000000047</v>
      </c>
      <c r="AY22" s="189">
        <f t="shared" si="10"/>
        <v>0.47053799999997636</v>
      </c>
      <c r="AZ22" s="189">
        <f t="shared" si="10"/>
        <v>0.69168500000003519</v>
      </c>
      <c r="BA22" s="189">
        <f t="shared" si="10"/>
        <v>1.0385579999999663</v>
      </c>
      <c r="BB22" s="189">
        <f t="shared" si="10"/>
        <v>0.54435900000001425</v>
      </c>
      <c r="BC22" s="332">
        <f t="shared" si="10"/>
        <v>0</v>
      </c>
      <c r="BD22" s="307"/>
    </row>
    <row r="23" spans="2:56" ht="13" thickTop="1">
      <c r="P23" s="361"/>
      <c r="Q23" s="361"/>
      <c r="R23" s="361"/>
      <c r="S23" s="361"/>
      <c r="T23" s="361"/>
      <c r="U23" s="361"/>
      <c r="V23" s="361"/>
      <c r="AD23" s="30"/>
      <c r="AE23" s="30"/>
      <c r="AF23" s="30"/>
      <c r="AG23" s="30"/>
      <c r="AH23" s="30"/>
      <c r="AI23" s="30"/>
      <c r="AJ23" s="30"/>
      <c r="AK23" s="30"/>
      <c r="AL23" s="30"/>
      <c r="AM23" s="30"/>
      <c r="AN23" s="30"/>
      <c r="AO23" s="30"/>
      <c r="AP23" s="30"/>
      <c r="AQ23" s="30"/>
      <c r="AR23" s="30"/>
      <c r="AS23" s="385"/>
      <c r="AT23" s="385"/>
      <c r="AU23" s="385"/>
      <c r="AV23" s="385"/>
      <c r="AW23" s="385"/>
      <c r="AX23" s="385"/>
      <c r="AY23" s="385"/>
      <c r="AZ23" s="385"/>
      <c r="BA23" s="385"/>
      <c r="BB23" s="385"/>
      <c r="BC23" s="385"/>
      <c r="BD23" s="384"/>
    </row>
    <row r="24" spans="2:56">
      <c r="P24" s="361"/>
      <c r="Q24" s="361"/>
      <c r="R24" s="361"/>
      <c r="S24" s="361"/>
      <c r="T24" s="361"/>
      <c r="U24" s="361"/>
      <c r="V24" s="361"/>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2: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3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44</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206</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71">
        <f>1/$A$1*'[1]44104411Imp'!$B$263</f>
        <v>2.2275674131199996</v>
      </c>
      <c r="D5" s="249">
        <f>1/$A$1*'[1]44104411Imp'!$C$263</f>
        <v>2.4355962400000002</v>
      </c>
      <c r="E5" s="249">
        <f>1/$A$1*'[1]44104411Imp'!$D$263</f>
        <v>2.9591643698399994</v>
      </c>
      <c r="F5" s="249">
        <f>1/$A$1*'[1]44104411Imp'!$E$263</f>
        <v>3.2543380296</v>
      </c>
      <c r="G5" s="249">
        <f>1/$A$1*'[1]44104411Imp'!$F$263</f>
        <v>2.8775665007599986</v>
      </c>
      <c r="H5" s="249">
        <f>1/$A$1*'[1]44104411Imp'!$G$263</f>
        <v>2.51327118224</v>
      </c>
      <c r="I5" s="249">
        <f>1/$A$1*'[1]44104411Imp'!$H$263</f>
        <v>2.1179210899599998</v>
      </c>
      <c r="J5" s="249">
        <f>1/$A$1*'[1]44104411Imp'!$I$263</f>
        <v>1.7672079723199994</v>
      </c>
      <c r="K5" s="249">
        <f>1/$A$1*'[1]44104411Imp'!$J$263</f>
        <v>1.27846227968</v>
      </c>
      <c r="L5" s="249">
        <f>1/$A$1*'[1]44104411Imp'!K$263</f>
        <v>1.2914973397066669</v>
      </c>
      <c r="M5" s="280">
        <f>1/$A$1*'[1]44104411Imp'!L$263</f>
        <v>1.3637087622666666</v>
      </c>
      <c r="N5" s="280">
        <f>1/$A$1*'[1]44104411Imp'!M$263</f>
        <v>1.2081004953999999</v>
      </c>
      <c r="O5" s="280">
        <f>1/$A$1*'[1]44104411Imp'!N$263</f>
        <v>1.0545075223733331</v>
      </c>
      <c r="P5" s="280">
        <f>1/$A$1*'[1]44104411Imp'!O$263</f>
        <v>1.2530239564266661</v>
      </c>
      <c r="Q5" s="280">
        <f>1/$A$1*'[1]44104411Imp'!P$263</f>
        <v>1.1591520565561244</v>
      </c>
      <c r="R5" s="280">
        <f>1/$A$1*'[1]44104411Imp'!Q$263</f>
        <v>1.2345659043200001</v>
      </c>
      <c r="S5" s="280">
        <f>1/$A$1*'[1]44104411Imp'!R$263</f>
        <v>1.6199961333466666</v>
      </c>
      <c r="T5" s="280">
        <f>1/$A$1*'[1]44104411Imp'!S$263</f>
        <v>1.8352961711333329</v>
      </c>
      <c r="U5" s="280">
        <f>1/$A$1*'[1]44104411Imp'!T$263</f>
        <v>1.8364269960399993</v>
      </c>
      <c r="V5" s="280">
        <f>1/$A$1*'[1]44104411Imp'!U$263</f>
        <v>1.7748349586337777</v>
      </c>
      <c r="W5" s="280">
        <f>1/$A$1*'[1]44104411Imp'!V$263</f>
        <v>1.7528140179999994</v>
      </c>
      <c r="X5" s="280">
        <f>1/$A$1*'[1]44104411Imp'!W$263</f>
        <v>1.6987009768799997</v>
      </c>
      <c r="Y5" s="280">
        <f>1/$A$1*'[1]44104411Imp'!X$263</f>
        <v>1.7188145312666667</v>
      </c>
      <c r="Z5" s="280">
        <f>1/$A$1*'[1]44104411Imp'!Y$263</f>
        <v>1.61295190436</v>
      </c>
      <c r="AA5" s="280">
        <f>1/$A$1*'[1]44104411Imp'!Z$263</f>
        <v>1.6339115395599997</v>
      </c>
      <c r="AB5" s="280">
        <f>1/$A$1*'[1]44104411Imp'!AA$263</f>
        <v>0</v>
      </c>
      <c r="AC5" s="266"/>
      <c r="AD5" s="258">
        <f>'[1]44104411Imp'!AB$263</f>
        <v>348.47732699999995</v>
      </c>
      <c r="AE5" s="248">
        <f>'[1]44104411Imp'!AC$263</f>
        <v>358.98099999999999</v>
      </c>
      <c r="AF5" s="248">
        <f>'[1]44104411Imp'!AD$263</f>
        <v>407.09760399999993</v>
      </c>
      <c r="AG5" s="248">
        <f>'[1]44104411Imp'!AE$263</f>
        <v>434.05899999999997</v>
      </c>
      <c r="AH5" s="248">
        <f>'[1]44104411Imp'!AF$263</f>
        <v>395.56200000000001</v>
      </c>
      <c r="AI5" s="248">
        <f>'[1]44104411Imp'!AG$263</f>
        <v>344.72900000000004</v>
      </c>
      <c r="AJ5" s="248">
        <f>'[1]44104411Imp'!AH$263</f>
        <v>297.44473999999997</v>
      </c>
      <c r="AK5" s="248">
        <f>'[1]44104411Imp'!AI$263</f>
        <v>275.29357999999996</v>
      </c>
      <c r="AL5" s="248">
        <f>'[1]44104411Imp'!AJ$263</f>
        <v>232.21821100000011</v>
      </c>
      <c r="AM5" s="248">
        <f>'[1]44104411Imp'!AK$263</f>
        <v>206.44557799999998</v>
      </c>
      <c r="AN5" s="248">
        <f>'[1]44104411Imp'!AL$263</f>
        <v>238.87494899999999</v>
      </c>
      <c r="AO5" s="248">
        <f>'[1]44104411Imp'!AM$263</f>
        <v>229.18042400000004</v>
      </c>
      <c r="AP5" s="248">
        <f>'[1]44104411Imp'!AN$263</f>
        <v>210.61183400000002</v>
      </c>
      <c r="AQ5" s="248">
        <f>'[1]44104411Imp'!AO$263</f>
        <v>228.47133200000002</v>
      </c>
      <c r="AR5" s="248">
        <f>'[1]44104411Imp'!AP$263</f>
        <v>251.74280999999999</v>
      </c>
      <c r="AS5" s="248">
        <f>'[1]44104411Imp'!AQ$263</f>
        <v>249.41364200000001</v>
      </c>
      <c r="AT5" s="248">
        <f>'[1]44104411Imp'!AR$263</f>
        <v>310.12916300000001</v>
      </c>
      <c r="AU5" s="248">
        <f>'[1]44104411Imp'!AS$263</f>
        <v>375.78037500000005</v>
      </c>
      <c r="AV5" s="248">
        <f>'[1]44104411Imp'!AT$263</f>
        <v>384.03966500000001</v>
      </c>
      <c r="AW5" s="248">
        <f>'[1]44104411Imp'!AU$263</f>
        <v>365.54354399999994</v>
      </c>
      <c r="AX5" s="248">
        <f>'[1]44104411Imp'!AV$263</f>
        <v>373.56617800000015</v>
      </c>
      <c r="AY5" s="248">
        <f>'[1]44104411Imp'!AW$263</f>
        <v>455.55441900000011</v>
      </c>
      <c r="AZ5" s="248">
        <f>'[1]44104411Imp'!AX$263</f>
        <v>507.61157900000006</v>
      </c>
      <c r="BA5" s="248">
        <f>'[1]44104411Imp'!AY$263</f>
        <v>384.40432999999979</v>
      </c>
      <c r="BB5" s="248">
        <f>'[1]44104411Imp'!AZ$263</f>
        <v>393.95846199999983</v>
      </c>
      <c r="BC5" s="260">
        <f>'[1]44104411Imp'!BA$263</f>
        <v>0</v>
      </c>
      <c r="BD5" s="307"/>
    </row>
    <row r="6" spans="1:56" ht="17.149999999999999" customHeight="1" thickTop="1">
      <c r="B6" s="171" t="s">
        <v>204</v>
      </c>
      <c r="C6" s="172">
        <f>1/$A$1*'[1]44104411Imp'!$B$266</f>
        <v>1.2016355120000001E-2</v>
      </c>
      <c r="D6" s="173">
        <f>1/$A$1*'[1]44104411Imp'!$C$266</f>
        <v>8.7695999999999989E-3</v>
      </c>
      <c r="E6" s="173">
        <f>1/$A$1*'[1]44104411Imp'!$D$266</f>
        <v>9.5648445200000008E-3</v>
      </c>
      <c r="F6" s="173">
        <f>1/$A$1*'[1]44104411Imp'!$E$266</f>
        <v>7.0074267199999995E-3</v>
      </c>
      <c r="G6" s="173">
        <f>1/$A$1*'[1]44104411Imp'!$F$266</f>
        <v>3.4553136800000005E-3</v>
      </c>
      <c r="H6" s="173">
        <f>1/$A$1*'[1]44104411Imp'!$G$266</f>
        <v>3.0326850399999996E-3</v>
      </c>
      <c r="I6" s="173">
        <f>1/$A$1*'[1]44104411Imp'!$H$266</f>
        <v>1.7102307599999999E-3</v>
      </c>
      <c r="J6" s="174">
        <f>1/$A$1*'[1]44104411Imp'!$I$266</f>
        <v>1.10796084E-3</v>
      </c>
      <c r="K6" s="174">
        <f>1/$A$1*'[1]44104411Imp'!$J$266</f>
        <v>1.08405836E-3</v>
      </c>
      <c r="L6" s="174">
        <f>1/$A$1*'[1]44104411Imp'!K$266</f>
        <v>4.4331111999999984E-4</v>
      </c>
      <c r="M6" s="174">
        <f>1/$A$1*'[1]44104411Imp'!L$266</f>
        <v>6.3030240000000004E-4</v>
      </c>
      <c r="N6" s="174">
        <f>1/$A$1*'[1]44104411Imp'!M$266</f>
        <v>1.7585343999999999E-4</v>
      </c>
      <c r="O6" s="174">
        <f>1/$A$1*'[1]44104411Imp'!N$266</f>
        <v>3.1727051999999996E-4</v>
      </c>
      <c r="P6" s="174">
        <f>1/$A$1*'[1]44104411Imp'!O$266</f>
        <v>1.7668691999999999E-4</v>
      </c>
      <c r="Q6" s="174">
        <f>1/$A$1*'[1]44104411Imp'!P$266</f>
        <v>3.9372480000000002E-5</v>
      </c>
      <c r="R6" s="174">
        <f>1/$A$1*'[1]44104411Imp'!Q$266</f>
        <v>1.8581387999999998E-4</v>
      </c>
      <c r="S6" s="174">
        <f>1/$A$1*'[1]44104411Imp'!R$266</f>
        <v>3.0900491999999994E-4</v>
      </c>
      <c r="T6" s="174">
        <f>1/$A$1*'[1]44104411Imp'!S$266</f>
        <v>2.7826595999999994E-4</v>
      </c>
      <c r="U6" s="174">
        <f>1/$A$1*'[1]44104411Imp'!T$266</f>
        <v>5.1053471999999993E-4</v>
      </c>
      <c r="V6" s="174">
        <f>1/$A$1*'[1]44104411Imp'!U$266</f>
        <v>6.0179799999999996E-5</v>
      </c>
      <c r="W6" s="174">
        <f>1/$A$1*'[1]44104411Imp'!V$266</f>
        <v>6.6418666666666654E-7</v>
      </c>
      <c r="X6" s="174">
        <f>1/$A$1*'[1]44104411Imp'!W$266</f>
        <v>1.021416E-4</v>
      </c>
      <c r="Y6" s="174">
        <f>1/$A$1*'[1]44104411Imp'!X$266</f>
        <v>2.9042266666666666E-6</v>
      </c>
      <c r="Z6" s="174">
        <f>1/$A$1*'[1]44104411Imp'!Y$266</f>
        <v>1.0647093333333334E-4</v>
      </c>
      <c r="AA6" s="174">
        <f>1/$A$1*'[1]44104411Imp'!Z$266</f>
        <v>3.1056666666666659E-6</v>
      </c>
      <c r="AB6" s="174">
        <f>1/$A$1*'[1]44104411Imp'!AA$266</f>
        <v>0</v>
      </c>
      <c r="AC6" s="4"/>
      <c r="AD6" s="179">
        <f>'[1]44104411Imp'!AB$266</f>
        <v>1.2746609999999998</v>
      </c>
      <c r="AE6" s="180">
        <f>'[1]44104411Imp'!AC$266</f>
        <v>1.1659999999999999</v>
      </c>
      <c r="AF6" s="180">
        <f>'[1]44104411Imp'!AD$266</f>
        <v>1.245776</v>
      </c>
      <c r="AG6" s="180">
        <f>'[1]44104411Imp'!AE$266</f>
        <v>0.94399999999999995</v>
      </c>
      <c r="AH6" s="180">
        <f>'[1]44104411Imp'!AF$266</f>
        <v>0.66</v>
      </c>
      <c r="AI6" s="180">
        <f>'[1]44104411Imp'!AG$266</f>
        <v>0.68900000000000006</v>
      </c>
      <c r="AJ6" s="180">
        <f>'[1]44104411Imp'!AH$266</f>
        <v>0.41603099999999998</v>
      </c>
      <c r="AK6" s="180">
        <f>'[1]44104411Imp'!AI$266</f>
        <v>0.266264</v>
      </c>
      <c r="AL6" s="180">
        <f>'[1]44104411Imp'!AJ$266</f>
        <v>0.29920400000000003</v>
      </c>
      <c r="AM6" s="180">
        <f>'[1]44104411Imp'!AK$266</f>
        <v>0.14744199999999999</v>
      </c>
      <c r="AN6" s="180">
        <f>'[1]44104411Imp'!AL$266</f>
        <v>0.22529299999999997</v>
      </c>
      <c r="AO6" s="180">
        <f>'[1]44104411Imp'!AM$266</f>
        <v>7.0999000000000007E-2</v>
      </c>
      <c r="AP6" s="180">
        <f>'[1]44104411Imp'!AN$266</f>
        <v>0.13900399999999999</v>
      </c>
      <c r="AQ6" s="180">
        <f>'[1]44104411Imp'!AO$266</f>
        <v>6.6026000000000001E-2</v>
      </c>
      <c r="AR6" s="180">
        <f>'[1]44104411Imp'!AP$266</f>
        <v>1.5740000000000001E-2</v>
      </c>
      <c r="AS6" s="180">
        <f>'[1]44104411Imp'!AQ$266</f>
        <v>7.0025999999999991E-2</v>
      </c>
      <c r="AT6" s="180">
        <f>'[1]44104411Imp'!AR$266</f>
        <v>0.13208799999999998</v>
      </c>
      <c r="AU6" s="180">
        <f>'[1]44104411Imp'!AS$266</f>
        <v>5.5818E-2</v>
      </c>
      <c r="AV6" s="180">
        <f>'[1]44104411Imp'!AT$266</f>
        <v>7.7528999999999987E-2</v>
      </c>
      <c r="AW6" s="180">
        <f>'[1]44104411Imp'!AU$266</f>
        <v>2.0676999999999997E-2</v>
      </c>
      <c r="AX6" s="180">
        <f>'[1]44104411Imp'!AV$266</f>
        <v>7.9299999999999987E-4</v>
      </c>
      <c r="AY6" s="180">
        <f>'[1]44104411Imp'!AW$266</f>
        <v>7.0160000000000005E-3</v>
      </c>
      <c r="AZ6" s="180">
        <f>'[1]44104411Imp'!AX$266</f>
        <v>1.4890000000000001E-3</v>
      </c>
      <c r="BA6" s="180">
        <f>'[1]44104411Imp'!AY$266</f>
        <v>1.1265000000000001E-2</v>
      </c>
      <c r="BB6" s="180">
        <f>'[1]44104411Imp'!AZ$266</f>
        <v>3.222E-3</v>
      </c>
      <c r="BC6" s="331">
        <f>'[1]44104411Imp'!BA$266</f>
        <v>0</v>
      </c>
      <c r="BD6" s="307"/>
    </row>
    <row r="7" spans="1:56" ht="17.149999999999999" customHeight="1">
      <c r="B7" s="16" t="s">
        <v>125</v>
      </c>
      <c r="C7" s="28">
        <f>1/$A$1*'[1]44104411Imp'!$B$268</f>
        <v>9.2333918039999976E-2</v>
      </c>
      <c r="D7" s="29">
        <f>1/$A$1*'[1]44104411Imp'!$C$268</f>
        <v>6.2395759999999995E-2</v>
      </c>
      <c r="E7" s="29">
        <f>1/$A$1*'[1]44104411Imp'!$D$268</f>
        <v>7.0949942279999983E-2</v>
      </c>
      <c r="F7" s="29">
        <f>1/$A$1*'[1]44104411Imp'!$E$268</f>
        <v>0.12674473279999998</v>
      </c>
      <c r="G7" s="29">
        <f>1/$A$1*'[1]44104411Imp'!$F$268</f>
        <v>3.8942154999999992E-2</v>
      </c>
      <c r="H7" s="29">
        <f>1/$A$1*'[1]44104411Imp'!$G$268</f>
        <v>5.7231068160000009E-2</v>
      </c>
      <c r="I7" s="29">
        <f>1/$A$1*'[1]44104411Imp'!$H$268</f>
        <v>2.9948487679999997E-2</v>
      </c>
      <c r="J7" s="33">
        <f>1/$A$1*'[1]44104411Imp'!$I$268</f>
        <v>8.0746399159999982E-2</v>
      </c>
      <c r="K7" s="33">
        <f>1/$A$1*'[1]44104411Imp'!$J$268</f>
        <v>5.3811625119999984E-2</v>
      </c>
      <c r="L7" s="33">
        <f>1/$A$1*'[1]44104411Imp'!K$268</f>
        <v>2.6191652199999995E-2</v>
      </c>
      <c r="M7" s="33">
        <f>1/$A$1*'[1]44104411Imp'!L$268</f>
        <v>3.6567172973333326E-2</v>
      </c>
      <c r="N7" s="33">
        <f>1/$A$1*'[1]44104411Imp'!M$268</f>
        <v>5.659934233333333E-2</v>
      </c>
      <c r="O7" s="33">
        <f>1/$A$1*'[1]44104411Imp'!N$268</f>
        <v>2.7714457399999996E-2</v>
      </c>
      <c r="P7" s="33">
        <f>1/$A$1*'[1]44104411Imp'!O$268</f>
        <v>1.8114296479999997E-2</v>
      </c>
      <c r="Q7" s="33">
        <f>1/$A$1*'[1]44104411Imp'!P$268</f>
        <v>7.4398015440762244E-2</v>
      </c>
      <c r="R7" s="33">
        <f>1/$A$1*'[1]44104411Imp'!Q$268</f>
        <v>6.9721007639999985E-2</v>
      </c>
      <c r="S7" s="33">
        <f>1/$A$1*'[1]44104411Imp'!R$268</f>
        <v>5.8806522573333325E-2</v>
      </c>
      <c r="T7" s="33">
        <f>1/$A$1*'[1]44104411Imp'!S$268</f>
        <v>0.10754580975999997</v>
      </c>
      <c r="U7" s="33">
        <f>1/$A$1*'[1]44104411Imp'!T$268</f>
        <v>8.2984137399999991E-2</v>
      </c>
      <c r="V7" s="33">
        <f>1/$A$1*'[1]44104411Imp'!U$268</f>
        <v>5.8823564175213436E-2</v>
      </c>
      <c r="W7" s="33">
        <f>1/$A$1*'[1]44104411Imp'!V$268</f>
        <v>7.2736071479999997E-2</v>
      </c>
      <c r="X7" s="33">
        <f>1/$A$1*'[1]44104411Imp'!W$268</f>
        <v>6.7656786039999986E-2</v>
      </c>
      <c r="Y7" s="33">
        <f>1/$A$1*'[1]44104411Imp'!X$268</f>
        <v>2.6854580613333331E-2</v>
      </c>
      <c r="Z7" s="33">
        <f>1/$A$1*'[1]44104411Imp'!Y$268</f>
        <v>1.0648245466666666E-3</v>
      </c>
      <c r="AA7" s="33">
        <f>1/$A$1*'[1]44104411Imp'!Z$268</f>
        <v>9.3612265333333324E-4</v>
      </c>
      <c r="AB7" s="33">
        <f>1/$A$1*'[1]44104411Imp'!AA$268</f>
        <v>0</v>
      </c>
      <c r="AC7" s="4"/>
      <c r="AD7" s="286">
        <f>'[1]44104411Imp'!AB$268</f>
        <v>12.194941</v>
      </c>
      <c r="AE7" s="142">
        <f>'[1]44104411Imp'!AC$268</f>
        <v>8.2159999999999993</v>
      </c>
      <c r="AF7" s="142">
        <f>'[1]44104411Imp'!AD$268</f>
        <v>9.9486179999999997</v>
      </c>
      <c r="AG7" s="142">
        <f>'[1]44104411Imp'!AE$268</f>
        <v>18.305</v>
      </c>
      <c r="AH7" s="142">
        <f>'[1]44104411Imp'!AF$268</f>
        <v>7.2569999999999997</v>
      </c>
      <c r="AI7" s="142">
        <f>'[1]44104411Imp'!AG$268</f>
        <v>9.3010000000000002</v>
      </c>
      <c r="AJ7" s="142">
        <f>'[1]44104411Imp'!AH$268</f>
        <v>6.5746769999999994</v>
      </c>
      <c r="AK7" s="142">
        <f>'[1]44104411Imp'!AI$268</f>
        <v>12.837140999999999</v>
      </c>
      <c r="AL7" s="142">
        <f>'[1]44104411Imp'!AJ$268</f>
        <v>11.192064999999999</v>
      </c>
      <c r="AM7" s="142">
        <f>'[1]44104411Imp'!AK$268</f>
        <v>5.9106689999999995</v>
      </c>
      <c r="AN7" s="142">
        <f>'[1]44104411Imp'!AL$268</f>
        <v>8.7515110000000007</v>
      </c>
      <c r="AO7" s="142">
        <f>'[1]44104411Imp'!AM$268</f>
        <v>13.929562000000001</v>
      </c>
      <c r="AP7" s="142">
        <f>'[1]44104411Imp'!AN$268</f>
        <v>8.3616949999999992</v>
      </c>
      <c r="AQ7" s="142">
        <f>'[1]44104411Imp'!AO$268</f>
        <v>5.8965979999999991</v>
      </c>
      <c r="AR7" s="142">
        <f>'[1]44104411Imp'!AP$268</f>
        <v>19.034213999999999</v>
      </c>
      <c r="AS7" s="142">
        <f>'[1]44104411Imp'!AQ$268</f>
        <v>16.492699999999999</v>
      </c>
      <c r="AT7" s="142">
        <f>'[1]44104411Imp'!AR$268</f>
        <v>14.856257000000001</v>
      </c>
      <c r="AU7" s="142">
        <f>'[1]44104411Imp'!AS$268</f>
        <v>25.145097</v>
      </c>
      <c r="AV7" s="142">
        <f>'[1]44104411Imp'!AT$268</f>
        <v>21.784604999999999</v>
      </c>
      <c r="AW7" s="142">
        <f>'[1]44104411Imp'!AU$268</f>
        <v>14.111977</v>
      </c>
      <c r="AX7" s="142">
        <f>'[1]44104411Imp'!AV$268</f>
        <v>18.751384999999999</v>
      </c>
      <c r="AY7" s="142">
        <f>'[1]44104411Imp'!AW$268</f>
        <v>20.542870999999998</v>
      </c>
      <c r="AZ7" s="142">
        <f>'[1]44104411Imp'!AX$268</f>
        <v>9.1767279999999989</v>
      </c>
      <c r="BA7" s="142">
        <f>'[1]44104411Imp'!AY$268</f>
        <v>1.0629999999999999</v>
      </c>
      <c r="BB7" s="142">
        <f>'[1]44104411Imp'!AZ$268</f>
        <v>1.1903119999999998</v>
      </c>
      <c r="BC7" s="144">
        <f>'[1]44104411Imp'!BA$268</f>
        <v>0</v>
      </c>
      <c r="BD7" s="307"/>
    </row>
    <row r="8" spans="1:56">
      <c r="B8" s="5" t="s">
        <v>126</v>
      </c>
      <c r="C8" s="47">
        <f>1/$A$1*'[1]44104411Imp'!$B$39</f>
        <v>2.6242691999999995E-2</v>
      </c>
      <c r="D8" s="11">
        <f>1/$A$1*'[1]44104411Imp'!$C$39</f>
        <v>2.4669679999999996E-2</v>
      </c>
      <c r="E8" s="11">
        <f>1/$A$1*'[1]44104411Imp'!$D$39</f>
        <v>2.8133941079999995E-2</v>
      </c>
      <c r="F8" s="11">
        <f>1/$A$1*'[1]44104411Imp'!$E$39</f>
        <v>7.8975781359999997E-2</v>
      </c>
      <c r="G8" s="11">
        <f>1/$A$1*'[1]44104411Imp'!$F$39</f>
        <v>1.7914284639999997E-2</v>
      </c>
      <c r="H8" s="11">
        <f>1/$A$1*'[1]44104411Imp'!$G$39</f>
        <v>4.6919691000000006E-2</v>
      </c>
      <c r="I8" s="11">
        <f>1/$A$1*'[1]44104411Imp'!$H$39</f>
        <v>2.3800127959999997E-2</v>
      </c>
      <c r="J8" s="37">
        <f>1/$A$1*'[1]44104411Imp'!$I$39</f>
        <v>6.2742408959999996E-2</v>
      </c>
      <c r="K8" s="37">
        <f>1/$A$1*'[1]44104411Imp'!$J$39</f>
        <v>2.2044616719999993E-2</v>
      </c>
      <c r="L8" s="37">
        <f>1/$A$1*'[1]44104411Imp'!K$39</f>
        <v>1.9963201439999995E-2</v>
      </c>
      <c r="M8" s="37">
        <f>1/$A$1*'[1]44104411Imp'!L$39</f>
        <v>2.4796774239999993E-2</v>
      </c>
      <c r="N8" s="37">
        <f>1/$A$1*'[1]44104411Imp'!M$39</f>
        <v>3.2181387839999999E-2</v>
      </c>
      <c r="O8" s="37">
        <f>1/$A$1*'[1]44104411Imp'!N$39</f>
        <v>1.6503297439999998E-2</v>
      </c>
      <c r="P8" s="37">
        <f>1/$A$1*'[1]44104411Imp'!O$39</f>
        <v>8.1025022799999982E-3</v>
      </c>
      <c r="Q8" s="37">
        <f>1/$A$1*'[1]44104411Imp'!P$39</f>
        <v>6.2615817599999984E-2</v>
      </c>
      <c r="R8" s="37">
        <f>1/$A$1*'[1]44104411Imp'!Q$39</f>
        <v>5.3969047999999992E-2</v>
      </c>
      <c r="S8" s="37">
        <f>1/$A$1*'[1]44104411Imp'!R$39</f>
        <v>5.1058870519999994E-2</v>
      </c>
      <c r="T8" s="37">
        <f>1/$A$1*'[1]44104411Imp'!S$39</f>
        <v>0.10390840347999998</v>
      </c>
      <c r="U8" s="37">
        <f>1/$A$1*'[1]44104411Imp'!T$39</f>
        <v>8.0266477199999992E-2</v>
      </c>
      <c r="V8" s="37">
        <f>1/$A$1*'[1]44104411Imp'!U$39</f>
        <v>5.7356263188546766E-2</v>
      </c>
      <c r="W8" s="37">
        <f>1/$A$1*'[1]44104411Imp'!V$39</f>
        <v>7.0134443120000001E-2</v>
      </c>
      <c r="X8" s="37">
        <f>1/$A$1*'[1]44104411Imp'!W$39</f>
        <v>6.569575586666665E-2</v>
      </c>
      <c r="Y8" s="37">
        <f>1/$A$1*'[1]44104411Imp'!X$39</f>
        <v>2.5123182679999998E-2</v>
      </c>
      <c r="Z8" s="37">
        <f>1/$A$1*'[1]44104411Imp'!Y$39</f>
        <v>2.6439122666666666E-4</v>
      </c>
      <c r="AA8" s="37">
        <f>1/$A$1*'[1]44104411Imp'!Z$39</f>
        <v>2.0463870666666663E-4</v>
      </c>
      <c r="AB8" s="37">
        <f>1/$A$1*'[1]44104411Imp'!AA$39</f>
        <v>0</v>
      </c>
      <c r="AC8" s="4"/>
      <c r="AD8" s="274">
        <f>'[1]44104411Imp'!AB$39</f>
        <v>3.0823659999999995</v>
      </c>
      <c r="AE8" s="134">
        <f>'[1]44104411Imp'!AC$39</f>
        <v>3.3689999999999998</v>
      </c>
      <c r="AF8" s="134">
        <f>'[1]44104411Imp'!AD$39</f>
        <v>3.8271009999999999</v>
      </c>
      <c r="AG8" s="134">
        <f>'[1]44104411Imp'!AE$39</f>
        <v>10.205</v>
      </c>
      <c r="AH8" s="134">
        <f>'[1]44104411Imp'!AF$39</f>
        <v>3.2719999999999998</v>
      </c>
      <c r="AI8" s="134">
        <f>'[1]44104411Imp'!AG$39</f>
        <v>6.21</v>
      </c>
      <c r="AJ8" s="134">
        <f>'[1]44104411Imp'!AH$39</f>
        <v>3.8322849999999997</v>
      </c>
      <c r="AK8" s="134">
        <f>'[1]44104411Imp'!AI$39</f>
        <v>8.1355649999999997</v>
      </c>
      <c r="AL8" s="134">
        <f>'[1]44104411Imp'!AJ$39</f>
        <v>4.1528050000000007</v>
      </c>
      <c r="AM8" s="134">
        <f>'[1]44104411Imp'!AK$39</f>
        <v>3.4229569999999998</v>
      </c>
      <c r="AN8" s="134">
        <f>'[1]44104411Imp'!AL$39</f>
        <v>5.3264699999999996</v>
      </c>
      <c r="AO8" s="134">
        <f>'[1]44104411Imp'!AM$39</f>
        <v>6.848884</v>
      </c>
      <c r="AP8" s="134">
        <f>'[1]44104411Imp'!AN$39</f>
        <v>3.5275559999999997</v>
      </c>
      <c r="AQ8" s="134">
        <f>'[1]44104411Imp'!AO$39</f>
        <v>2.0728499999999999</v>
      </c>
      <c r="AR8" s="134">
        <f>'[1]44104411Imp'!AP$39</f>
        <v>15.028241000000001</v>
      </c>
      <c r="AS8" s="134">
        <f>'[1]44104411Imp'!AQ$39</f>
        <v>11.75831</v>
      </c>
      <c r="AT8" s="134">
        <f>'[1]44104411Imp'!AR$39</f>
        <v>11.401568000000001</v>
      </c>
      <c r="AU8" s="134">
        <f>'[1]44104411Imp'!AS$39</f>
        <v>23.322761</v>
      </c>
      <c r="AV8" s="134">
        <f>'[1]44104411Imp'!AT$39</f>
        <v>19.744039999999998</v>
      </c>
      <c r="AW8" s="134">
        <f>'[1]44104411Imp'!AU$39</f>
        <v>12.837071999999999</v>
      </c>
      <c r="AX8" s="134">
        <f>'[1]44104411Imp'!AV$39</f>
        <v>17.391403999999998</v>
      </c>
      <c r="AY8" s="134">
        <f>'[1]44104411Imp'!AW$39</f>
        <v>18.652245999999998</v>
      </c>
      <c r="AZ8" s="134">
        <f>'[1]44104411Imp'!AX$39</f>
        <v>7.8332309999999987</v>
      </c>
      <c r="BA8" s="134">
        <f>'[1]44104411Imp'!AY$39</f>
        <v>6.7430999999999991E-2</v>
      </c>
      <c r="BB8" s="134">
        <f>'[1]44104411Imp'!AZ$39</f>
        <v>0.10641300000000001</v>
      </c>
      <c r="BC8" s="136">
        <f>'[1]44104411Imp'!BA$39</f>
        <v>0</v>
      </c>
      <c r="BD8" s="307"/>
    </row>
    <row r="9" spans="1:56">
      <c r="B9" s="5" t="s">
        <v>37</v>
      </c>
      <c r="C9" s="47">
        <f>1/$A$1*'[1]44104411Imp'!$B$147</f>
        <v>0</v>
      </c>
      <c r="D9" s="11">
        <f>1/$A$1*'[1]44104411Imp'!$C$147</f>
        <v>0</v>
      </c>
      <c r="E9" s="11">
        <f>1/$A$1*'[1]44104411Imp'!$D$147</f>
        <v>0</v>
      </c>
      <c r="F9" s="11">
        <f>1/$A$1*'[1]44104411Imp'!$E$147</f>
        <v>0</v>
      </c>
      <c r="G9" s="11">
        <f>1/$A$1*'[1]44104411Imp'!$F$147</f>
        <v>0</v>
      </c>
      <c r="H9" s="11">
        <f>1/$A$1*'[1]44104411Imp'!$G$147</f>
        <v>1.5119999999999999E-8</v>
      </c>
      <c r="I9" s="11">
        <f>1/$A$1*'[1]44104411Imp'!$H$147</f>
        <v>5.04E-9</v>
      </c>
      <c r="J9" s="37">
        <f>1/$A$1*'[1]44104411Imp'!$I$147</f>
        <v>0</v>
      </c>
      <c r="K9" s="37">
        <f>1/$A$1*'[1]44104411Imp'!$J$147</f>
        <v>0</v>
      </c>
      <c r="L9" s="37">
        <f>1/$A$1*'[1]44104411Imp'!K$147</f>
        <v>1.1339999999999997E-7</v>
      </c>
      <c r="M9" s="37">
        <f>1/$A$1*'[1]44104411Imp'!L$147</f>
        <v>0</v>
      </c>
      <c r="N9" s="37">
        <f>1/$A$1*'[1]44104411Imp'!M$147</f>
        <v>6.8599999999999992E-8</v>
      </c>
      <c r="O9" s="37">
        <f>1/$A$1*'[1]44104411Imp'!N$147</f>
        <v>5.08032E-6</v>
      </c>
      <c r="P9" s="37">
        <f>1/$A$1*'[1]44104411Imp'!O$147</f>
        <v>1.3685436E-4</v>
      </c>
      <c r="Q9" s="37">
        <f>1/$A$1*'[1]44104411Imp'!P$147</f>
        <v>3.3012000000000005E-7</v>
      </c>
      <c r="R9" s="37">
        <f>1/$A$1*'[1]44104411Imp'!Q$147</f>
        <v>5.8407999999999992E-7</v>
      </c>
      <c r="S9" s="37">
        <f>1/$A$1*'[1]44104411Imp'!R$147</f>
        <v>1.04076E-6</v>
      </c>
      <c r="T9" s="37">
        <f>1/$A$1*'[1]44104411Imp'!S$147</f>
        <v>7.6748000000000004E-7</v>
      </c>
      <c r="U9" s="37">
        <f>1/$A$1*'[1]44104411Imp'!T$147</f>
        <v>1.5399999999999999E-8</v>
      </c>
      <c r="V9" s="37">
        <f>1/$A$1*'[1]44104411Imp'!U$147</f>
        <v>2.9716000000000005E-7</v>
      </c>
      <c r="W9" s="37">
        <f>1/$A$1*'[1]44104411Imp'!V$147</f>
        <v>1.1248133333333333E-6</v>
      </c>
      <c r="X9" s="37">
        <f>1/$A$1*'[1]44104411Imp'!W$147</f>
        <v>1.7937466666666666E-6</v>
      </c>
      <c r="Y9" s="37">
        <f>1/$A$1*'[1]44104411Imp'!X$147</f>
        <v>1.0875466666666664E-6</v>
      </c>
      <c r="Z9" s="37">
        <f>1/$A$1*'[1]44104411Imp'!Y$147</f>
        <v>1.1856133333333332E-6</v>
      </c>
      <c r="AA9" s="37">
        <f>1/$A$1*'[1]44104411Imp'!Z$147</f>
        <v>1.0503199999999998E-6</v>
      </c>
      <c r="AB9" s="37">
        <f>1/$A$1*'[1]44104411Imp'!AA$147</f>
        <v>0</v>
      </c>
      <c r="AC9" s="4"/>
      <c r="AD9" s="274">
        <f>'[1]44104411Imp'!AB$147</f>
        <v>0</v>
      </c>
      <c r="AE9" s="134">
        <f>'[1]44104411Imp'!AC$147</f>
        <v>0</v>
      </c>
      <c r="AF9" s="134">
        <f>'[1]44104411Imp'!AD$147</f>
        <v>0</v>
      </c>
      <c r="AG9" s="134">
        <f>'[1]44104411Imp'!AE$147</f>
        <v>0</v>
      </c>
      <c r="AH9" s="134">
        <f>'[1]44104411Imp'!AF$147</f>
        <v>0</v>
      </c>
      <c r="AI9" s="134">
        <f>'[1]44104411Imp'!AG$147</f>
        <v>1E-3</v>
      </c>
      <c r="AJ9" s="134">
        <f>'[1]44104411Imp'!AH$147</f>
        <v>3.97E-4</v>
      </c>
      <c r="AK9" s="134">
        <f>'[1]44104411Imp'!AI$147</f>
        <v>0</v>
      </c>
      <c r="AL9" s="134">
        <f>'[1]44104411Imp'!AJ$147</f>
        <v>0</v>
      </c>
      <c r="AM9" s="134">
        <f>'[1]44104411Imp'!AK$147</f>
        <v>7.5199999999999996E-4</v>
      </c>
      <c r="AN9" s="134">
        <f>'[1]44104411Imp'!AL$147</f>
        <v>0</v>
      </c>
      <c r="AO9" s="134">
        <f>'[1]44104411Imp'!AM$147</f>
        <v>6.1799999999999995E-4</v>
      </c>
      <c r="AP9" s="134">
        <f>'[1]44104411Imp'!AN$147</f>
        <v>6.8869999999999999E-3</v>
      </c>
      <c r="AQ9" s="134">
        <f>'[1]44104411Imp'!AO$147</f>
        <v>7.6576999999999992E-2</v>
      </c>
      <c r="AR9" s="134">
        <f>'[1]44104411Imp'!AP$147</f>
        <v>1.8419999999999999E-3</v>
      </c>
      <c r="AS9" s="134">
        <f>'[1]44104411Imp'!AQ$147</f>
        <v>3.571E-3</v>
      </c>
      <c r="AT9" s="134">
        <f>'[1]44104411Imp'!AR$147</f>
        <v>8.8199999999999997E-4</v>
      </c>
      <c r="AU9" s="134">
        <f>'[1]44104411Imp'!AS$147</f>
        <v>2.8749999999999995E-3</v>
      </c>
      <c r="AV9" s="134">
        <f>'[1]44104411Imp'!AT$147</f>
        <v>2.3899999999999998E-4</v>
      </c>
      <c r="AW9" s="134">
        <f>'[1]44104411Imp'!AU$147</f>
        <v>4.6799999999999999E-4</v>
      </c>
      <c r="AX9" s="134">
        <f>'[1]44104411Imp'!AV$147</f>
        <v>3.0339999999999998E-3</v>
      </c>
      <c r="AY9" s="134">
        <f>'[1]44104411Imp'!AW$147</f>
        <v>1.3189999999999999E-3</v>
      </c>
      <c r="AZ9" s="134">
        <f>'[1]44104411Imp'!AX$147</f>
        <v>4.0160000000000005E-3</v>
      </c>
      <c r="BA9" s="134">
        <f>'[1]44104411Imp'!AY$147</f>
        <v>2.1579999999999998E-3</v>
      </c>
      <c r="BB9" s="134">
        <f>'[1]44104411Imp'!AZ$147</f>
        <v>6.1139999999999996E-3</v>
      </c>
      <c r="BC9" s="136">
        <f>'[1]44104411Imp'!BA$147</f>
        <v>0</v>
      </c>
      <c r="BD9" s="307"/>
    </row>
    <row r="10" spans="1:56">
      <c r="B10" s="5" t="s">
        <v>127</v>
      </c>
      <c r="C10" s="47">
        <f>1/$A$1*'[1]44104411Imp'!$B$247</f>
        <v>6.6091226039999978E-2</v>
      </c>
      <c r="D10" s="11">
        <f>1/$A$1*'[1]44104411Imp'!$C$247</f>
        <v>3.7726079999999995E-2</v>
      </c>
      <c r="E10" s="11">
        <f>1/$A$1*'[1]44104411Imp'!$D$247</f>
        <v>4.2816001199999995E-2</v>
      </c>
      <c r="F10" s="11">
        <f>1/$A$1*'[1]44104411Imp'!$E$247</f>
        <v>4.7768951439999999E-2</v>
      </c>
      <c r="G10" s="11">
        <f>1/$A$1*'[1]44104411Imp'!$F$247</f>
        <v>2.1027870359999999E-2</v>
      </c>
      <c r="H10" s="11">
        <f>1/$A$1*'[1]44104411Imp'!$G$247</f>
        <v>1.0311362039999997E-2</v>
      </c>
      <c r="I10" s="11">
        <f>1/$A$1*'[1]44104411Imp'!$H$247</f>
        <v>6.1483546799999999E-3</v>
      </c>
      <c r="J10" s="37">
        <f>1/$A$1*'[1]44104411Imp'!$I$247</f>
        <v>1.8003990199999993E-2</v>
      </c>
      <c r="K10" s="37">
        <f>1/$A$1*'[1]44104411Imp'!$J$247</f>
        <v>3.1767008399999991E-2</v>
      </c>
      <c r="L10" s="37">
        <f>1/$A$1*'[1]44104411Imp'!K$247</f>
        <v>6.2283373599999999E-3</v>
      </c>
      <c r="M10" s="37">
        <f>1/$A$1*'[1]44104411Imp'!L$247</f>
        <v>1.1770398733333333E-2</v>
      </c>
      <c r="N10" s="37">
        <f>1/$A$1*'[1]44104411Imp'!M$247</f>
        <v>2.4417885893333335E-2</v>
      </c>
      <c r="O10" s="37">
        <f>1/$A$1*'[1]44104411Imp'!N$247</f>
        <v>1.1206079639999998E-2</v>
      </c>
      <c r="P10" s="37">
        <f>1/$A$1*'[1]44104411Imp'!O$247</f>
        <v>9.8749398399999976E-3</v>
      </c>
      <c r="Q10" s="37">
        <f>1/$A$1*'[1]44104411Imp'!P$247</f>
        <v>1.178186772076225E-2</v>
      </c>
      <c r="R10" s="37">
        <f>1/$A$1*'[1]44104411Imp'!Q$247</f>
        <v>1.5751375559999999E-2</v>
      </c>
      <c r="S10" s="37">
        <f>1/$A$1*'[1]44104411Imp'!R$247</f>
        <v>7.7466112933333338E-3</v>
      </c>
      <c r="T10" s="37">
        <f>1/$A$1*'[1]44104411Imp'!S$247</f>
        <v>3.6366388E-3</v>
      </c>
      <c r="U10" s="37">
        <f>1/$A$1*'[1]44104411Imp'!T$247</f>
        <v>2.7176448000000002E-3</v>
      </c>
      <c r="V10" s="37">
        <f>1/$A$1*'[1]44104411Imp'!U$247</f>
        <v>1.4670038266666667E-3</v>
      </c>
      <c r="W10" s="37">
        <f>1/$A$1*'[1]44104411Imp'!V$247</f>
        <v>2.600503546666666E-3</v>
      </c>
      <c r="X10" s="37">
        <f>1/$A$1*'[1]44104411Imp'!W$247</f>
        <v>1.9592364266666665E-3</v>
      </c>
      <c r="Y10" s="37">
        <f>1/$A$1*'[1]44104411Imp'!X$247</f>
        <v>1.7303103866666662E-3</v>
      </c>
      <c r="Z10" s="37">
        <f>1/$A$1*'[1]44104411Imp'!Y$247</f>
        <v>7.9924770666666659E-4</v>
      </c>
      <c r="AA10" s="37">
        <f>1/$A$1*'[1]44104411Imp'!Z$247</f>
        <v>7.3043362666666664E-4</v>
      </c>
      <c r="AB10" s="37">
        <f>1/$A$1*'[1]44104411Imp'!AA$247</f>
        <v>0</v>
      </c>
      <c r="AC10" s="4"/>
      <c r="AD10" s="274">
        <f>'[1]44104411Imp'!AB$247</f>
        <v>9.1125749999999996</v>
      </c>
      <c r="AE10" s="134">
        <f>'[1]44104411Imp'!AC$247</f>
        <v>4.8469999999999995</v>
      </c>
      <c r="AF10" s="134">
        <f>'[1]44104411Imp'!AD$247</f>
        <v>6.1215169999999999</v>
      </c>
      <c r="AG10" s="134">
        <f>'[1]44104411Imp'!AE$247</f>
        <v>8.1</v>
      </c>
      <c r="AH10" s="134">
        <f>'[1]44104411Imp'!AF$247</f>
        <v>3.9849999999999999</v>
      </c>
      <c r="AI10" s="134">
        <f>'[1]44104411Imp'!AG$247</f>
        <v>3.0900000000000003</v>
      </c>
      <c r="AJ10" s="134">
        <f>'[1]44104411Imp'!AH$247</f>
        <v>2.7419949999999997</v>
      </c>
      <c r="AK10" s="134">
        <f>'[1]44104411Imp'!AI$247</f>
        <v>4.7015759999999993</v>
      </c>
      <c r="AL10" s="134">
        <f>'[1]44104411Imp'!AJ$247</f>
        <v>7.0392599999999996</v>
      </c>
      <c r="AM10" s="134">
        <f>'[1]44104411Imp'!AK$247</f>
        <v>2.4869599999999998</v>
      </c>
      <c r="AN10" s="134">
        <f>'[1]44104411Imp'!AL$247</f>
        <v>3.4250410000000002</v>
      </c>
      <c r="AO10" s="134">
        <f>'[1]44104411Imp'!AM$247</f>
        <v>7.0800600000000005</v>
      </c>
      <c r="AP10" s="134">
        <f>'[1]44104411Imp'!AN$247</f>
        <v>4.8272519999999997</v>
      </c>
      <c r="AQ10" s="134">
        <f>'[1]44104411Imp'!AO$247</f>
        <v>3.7471709999999998</v>
      </c>
      <c r="AR10" s="134">
        <f>'[1]44104411Imp'!AP$247</f>
        <v>4.0041309999999992</v>
      </c>
      <c r="AS10" s="134">
        <f>'[1]44104411Imp'!AQ$247</f>
        <v>4.7308190000000003</v>
      </c>
      <c r="AT10" s="134">
        <f>'[1]44104411Imp'!AR$247</f>
        <v>3.4538069999999998</v>
      </c>
      <c r="AU10" s="134">
        <f>'[1]44104411Imp'!AS$247</f>
        <v>1.8194609999999998</v>
      </c>
      <c r="AV10" s="134">
        <f>'[1]44104411Imp'!AT$247</f>
        <v>2.0403259999999994</v>
      </c>
      <c r="AW10" s="134">
        <f>'[1]44104411Imp'!AU$247</f>
        <v>1.274437</v>
      </c>
      <c r="AX10" s="134">
        <f>'[1]44104411Imp'!AV$247</f>
        <v>1.3569470000000003</v>
      </c>
      <c r="AY10" s="134">
        <f>'[1]44104411Imp'!AW$247</f>
        <v>1.8893059999999999</v>
      </c>
      <c r="AZ10" s="134">
        <f>'[1]44104411Imp'!AX$247</f>
        <v>1.3394809999999999</v>
      </c>
      <c r="BA10" s="134">
        <f>'[1]44104411Imp'!AY$247</f>
        <v>0.99341099999999993</v>
      </c>
      <c r="BB10" s="134">
        <f>'[1]44104411Imp'!AZ$247</f>
        <v>1.0777849999999998</v>
      </c>
      <c r="BC10" s="136">
        <f>'[1]44104411Imp'!BA$247</f>
        <v>0</v>
      </c>
      <c r="BD10" s="307"/>
    </row>
    <row r="11" spans="1:56" ht="17.149999999999999" customHeight="1">
      <c r="B11" s="10" t="s">
        <v>124</v>
      </c>
      <c r="C11" s="51">
        <f>1/$A$1*'[1]44104411Imp'!$B$269</f>
        <v>6.1613705999999996E-3</v>
      </c>
      <c r="D11" s="26">
        <f>1/$A$1*'[1]44104411Imp'!$C$269</f>
        <v>1.3815759999999998E-2</v>
      </c>
      <c r="E11" s="26">
        <f>1/$A$1*'[1]44104411Imp'!$D$269</f>
        <v>0.10020535363999999</v>
      </c>
      <c r="F11" s="26">
        <f>1/$A$1*'[1]44104411Imp'!$E$269</f>
        <v>0.26988364116000002</v>
      </c>
      <c r="G11" s="26">
        <f>1/$A$1*'[1]44104411Imp'!$F$269</f>
        <v>0.12600954211999998</v>
      </c>
      <c r="H11" s="26">
        <f>1/$A$1*'[1]44104411Imp'!$G$269</f>
        <v>6.8938924599999993E-2</v>
      </c>
      <c r="I11" s="26">
        <f>1/$A$1*'[1]44104411Imp'!$H$269</f>
        <v>4.61569514E-2</v>
      </c>
      <c r="J11" s="45">
        <f>1/$A$1*'[1]44104411Imp'!$I$269</f>
        <v>5.8275812279999992E-2</v>
      </c>
      <c r="K11" s="45">
        <f>1/$A$1*'[1]44104411Imp'!$J$269</f>
        <v>2.2363858999999996E-2</v>
      </c>
      <c r="L11" s="45">
        <f>1/$A$1*'[1]44104411Imp'!K$269</f>
        <v>3.7281873720000004E-2</v>
      </c>
      <c r="M11" s="45">
        <f>1/$A$1*'[1]44104411Imp'!L$269</f>
        <v>4.0114877599999994E-2</v>
      </c>
      <c r="N11" s="45">
        <f>1/$A$1*'[1]44104411Imp'!M$269</f>
        <v>4.3465769720000005E-2</v>
      </c>
      <c r="O11" s="45">
        <f>1/$A$1*'[1]44104411Imp'!N$269</f>
        <v>2.6423220599999998E-2</v>
      </c>
      <c r="P11" s="45">
        <f>1/$A$1*'[1]44104411Imp'!O$269</f>
        <v>1.8313897360000001E-2</v>
      </c>
      <c r="Q11" s="45">
        <f>1/$A$1*'[1]44104411Imp'!P$269</f>
        <v>7.2621855320000012E-2</v>
      </c>
      <c r="R11" s="45">
        <f>1/$A$1*'[1]44104411Imp'!Q$269</f>
        <v>2.8331930199999997E-2</v>
      </c>
      <c r="S11" s="45">
        <f>1/$A$1*'[1]44104411Imp'!R$269</f>
        <v>9.1033097119999989E-2</v>
      </c>
      <c r="T11" s="45">
        <f>1/$A$1*'[1]44104411Imp'!S$269</f>
        <v>7.9735549879999978E-2</v>
      </c>
      <c r="U11" s="45">
        <f>1/$A$1*'[1]44104411Imp'!T$269</f>
        <v>0.15362047904000001</v>
      </c>
      <c r="V11" s="45">
        <f>1/$A$1*'[1]44104411Imp'!U$269</f>
        <v>0.18710383495999999</v>
      </c>
      <c r="W11" s="45">
        <f>1/$A$1*'[1]44104411Imp'!V$269</f>
        <v>0.24053293502666662</v>
      </c>
      <c r="X11" s="45">
        <f>1/$A$1*'[1]44104411Imp'!W$269</f>
        <v>0.14463776800000003</v>
      </c>
      <c r="Y11" s="45">
        <f>1/$A$1*'[1]44104411Imp'!X$269</f>
        <v>0.2645222416666666</v>
      </c>
      <c r="Z11" s="45">
        <f>1/$A$1*'[1]44104411Imp'!Y$269</f>
        <v>0.19150503959999993</v>
      </c>
      <c r="AA11" s="45">
        <f>1/$A$1*'[1]44104411Imp'!Z$269</f>
        <v>0.28419946602666663</v>
      </c>
      <c r="AB11" s="45">
        <f>1/$A$1*'[1]44104411Imp'!AA$269</f>
        <v>0</v>
      </c>
      <c r="AC11" s="4"/>
      <c r="AD11" s="77">
        <f>'[1]44104411Imp'!AB$269</f>
        <v>0.66297099999999998</v>
      </c>
      <c r="AE11" s="78">
        <f>'[1]44104411Imp'!AC$269</f>
        <v>1.966</v>
      </c>
      <c r="AF11" s="78">
        <f>'[1]44104411Imp'!AD$269</f>
        <v>12.800037999999999</v>
      </c>
      <c r="AG11" s="78">
        <f>'[1]44104411Imp'!AE$269</f>
        <v>34.823</v>
      </c>
      <c r="AH11" s="78">
        <f>'[1]44104411Imp'!AF$269</f>
        <v>18.39</v>
      </c>
      <c r="AI11" s="78">
        <f>'[1]44104411Imp'!AG$269</f>
        <v>8.6560000000000006</v>
      </c>
      <c r="AJ11" s="78">
        <f>'[1]44104411Imp'!AH$269</f>
        <v>6.5096889999999989</v>
      </c>
      <c r="AK11" s="78">
        <f>'[1]44104411Imp'!AI$269</f>
        <v>10.432575999999999</v>
      </c>
      <c r="AL11" s="78">
        <f>'[1]44104411Imp'!AJ$269</f>
        <v>4.0257839999999998</v>
      </c>
      <c r="AM11" s="78">
        <f>'[1]44104411Imp'!AK$269</f>
        <v>4.9636399999999998</v>
      </c>
      <c r="AN11" s="78">
        <f>'[1]44104411Imp'!AL$269</f>
        <v>8.1212009999999974</v>
      </c>
      <c r="AO11" s="78">
        <f>'[1]44104411Imp'!AM$269</f>
        <v>9.4904869999999981</v>
      </c>
      <c r="AP11" s="78">
        <f>'[1]44104411Imp'!AN$269</f>
        <v>5.3953479999999994</v>
      </c>
      <c r="AQ11" s="78">
        <f>'[1]44104411Imp'!AO$269</f>
        <v>3.2886819999999997</v>
      </c>
      <c r="AR11" s="78">
        <f>'[1]44104411Imp'!AP$269</f>
        <v>13.248301999999999</v>
      </c>
      <c r="AS11" s="78">
        <f>'[1]44104411Imp'!AQ$269</f>
        <v>5.0129849999999996</v>
      </c>
      <c r="AT11" s="78">
        <f>'[1]44104411Imp'!AR$269</f>
        <v>15.489917999999999</v>
      </c>
      <c r="AU11" s="78">
        <f>'[1]44104411Imp'!AS$269</f>
        <v>13.779541999999999</v>
      </c>
      <c r="AV11" s="78">
        <f>'[1]44104411Imp'!AT$269</f>
        <v>27.989093999999998</v>
      </c>
      <c r="AW11" s="78">
        <f>'[1]44104411Imp'!AU$269</f>
        <v>30.336921000000004</v>
      </c>
      <c r="AX11" s="78">
        <f>'[1]44104411Imp'!AV$269</f>
        <v>38.260825999999987</v>
      </c>
      <c r="AY11" s="78">
        <f>'[1]44104411Imp'!AW$269</f>
        <v>30.068849</v>
      </c>
      <c r="AZ11" s="78">
        <f>'[1]44104411Imp'!AX$269</f>
        <v>64.476550000000003</v>
      </c>
      <c r="BA11" s="78">
        <f>'[1]44104411Imp'!AY$269</f>
        <v>37.757525000000001</v>
      </c>
      <c r="BB11" s="78">
        <f>'[1]44104411Imp'!AZ$269</f>
        <v>54.605882000000008</v>
      </c>
      <c r="BC11" s="79">
        <f>'[1]44104411Imp'!BA$269</f>
        <v>0</v>
      </c>
      <c r="BD11" s="307"/>
    </row>
    <row r="12" spans="1:56">
      <c r="B12" s="5" t="s">
        <v>88</v>
      </c>
      <c r="C12" s="47">
        <f>1/$A$1*'[1]44104411Imp'!$B$12</f>
        <v>1.3656490399999997E-3</v>
      </c>
      <c r="D12" s="11">
        <f>1/$A$1*'[1]44104411Imp'!$C$12</f>
        <v>0</v>
      </c>
      <c r="E12" s="11">
        <f>1/$A$1*'[1]44104411Imp'!$D$12</f>
        <v>6.7863180839999995E-2</v>
      </c>
      <c r="F12" s="11">
        <f>1/$A$1*'[1]44104411Imp'!$E$12</f>
        <v>0.21651438676000001</v>
      </c>
      <c r="G12" s="11">
        <f>1/$A$1*'[1]44104411Imp'!$F$12</f>
        <v>5.7889890519999987E-2</v>
      </c>
      <c r="H12" s="11">
        <f>1/$A$1*'[1]44104411Imp'!$G$12</f>
        <v>2.7956610359999995E-2</v>
      </c>
      <c r="I12" s="11">
        <f>1/$A$1*'[1]44104411Imp'!$H$12</f>
        <v>9.5711918399999998E-3</v>
      </c>
      <c r="J12" s="37">
        <f>1/$A$1*'[1]44104411Imp'!$I$12</f>
        <v>7.7162727600000001E-3</v>
      </c>
      <c r="K12" s="37">
        <f>1/$A$1*'[1]44104411Imp'!$J$12</f>
        <v>5.1800338799999988E-3</v>
      </c>
      <c r="L12" s="37">
        <f>1/$A$1*'[1]44104411Imp'!K$12</f>
        <v>2.519267184E-2</v>
      </c>
      <c r="M12" s="37">
        <f>1/$A$1*'[1]44104411Imp'!L$12</f>
        <v>1.2471651360000001E-2</v>
      </c>
      <c r="N12" s="37">
        <f>1/$A$1*'[1]44104411Imp'!M$12</f>
        <v>2.30099688E-3</v>
      </c>
      <c r="O12" s="37">
        <f>1/$A$1*'[1]44104411Imp'!N$12</f>
        <v>5.3367879600000005E-3</v>
      </c>
      <c r="P12" s="37">
        <f>1/$A$1*'[1]44104411Imp'!O$12</f>
        <v>9.3583350000000006E-3</v>
      </c>
      <c r="Q12" s="37">
        <f>1/$A$1*'[1]44104411Imp'!P$12</f>
        <v>7.692499079999999E-3</v>
      </c>
      <c r="R12" s="37">
        <f>1/$A$1*'[1]44104411Imp'!Q$12</f>
        <v>4.455795959999999E-3</v>
      </c>
      <c r="S12" s="37">
        <f>1/$A$1*'[1]44104411Imp'!R$12</f>
        <v>1.60751052E-3</v>
      </c>
      <c r="T12" s="37">
        <f>1/$A$1*'[1]44104411Imp'!S$12</f>
        <v>1.2069313200000001E-3</v>
      </c>
      <c r="U12" s="37">
        <f>1/$A$1*'[1]44104411Imp'!T$12</f>
        <v>2.506896E-4</v>
      </c>
      <c r="V12" s="37">
        <f>1/$A$1*'[1]44104411Imp'!U$12</f>
        <v>1.2780192000000002E-4</v>
      </c>
      <c r="W12" s="37">
        <f>1/$A$1*'[1]44104411Imp'!V$12</f>
        <v>0</v>
      </c>
      <c r="X12" s="37">
        <f>1/$A$1*'[1]44104411Imp'!W$12</f>
        <v>2.2702147999999997E-4</v>
      </c>
      <c r="Y12" s="37">
        <f>1/$A$1*'[1]44104411Imp'!X$12</f>
        <v>9.0159999999999968E-8</v>
      </c>
      <c r="Z12" s="37">
        <f>1/$A$1*'[1]44104411Imp'!Y$12</f>
        <v>0</v>
      </c>
      <c r="AA12" s="37">
        <f>1/$A$1*'[1]44104411Imp'!Z$12</f>
        <v>0</v>
      </c>
      <c r="AB12" s="37">
        <f>1/$A$1*'[1]44104411Imp'!AA$12</f>
        <v>0</v>
      </c>
      <c r="AC12" s="4"/>
      <c r="AD12" s="274">
        <f>'[1]44104411Imp'!AB$12</f>
        <v>0.168187</v>
      </c>
      <c r="AE12" s="134">
        <f>'[1]44104411Imp'!AC$12</f>
        <v>0</v>
      </c>
      <c r="AF12" s="134">
        <f>'[1]44104411Imp'!AD$12</f>
        <v>8.8894079999999995</v>
      </c>
      <c r="AG12" s="134">
        <f>'[1]44104411Imp'!AE$12</f>
        <v>28.8</v>
      </c>
      <c r="AH12" s="134">
        <f>'[1]44104411Imp'!AF$12</f>
        <v>8.7040000000000006</v>
      </c>
      <c r="AI12" s="134">
        <f>'[1]44104411Imp'!AG$12</f>
        <v>3.18</v>
      </c>
      <c r="AJ12" s="134">
        <f>'[1]44104411Imp'!AH$12</f>
        <v>0.95153300000000007</v>
      </c>
      <c r="AK12" s="134">
        <f>'[1]44104411Imp'!AI$12</f>
        <v>0.750857</v>
      </c>
      <c r="AL12" s="134">
        <f>'[1]44104411Imp'!AJ$12</f>
        <v>0.544068</v>
      </c>
      <c r="AM12" s="134">
        <f>'[1]44104411Imp'!AK$12</f>
        <v>2.8568720000000001</v>
      </c>
      <c r="AN12" s="134">
        <f>'[1]44104411Imp'!AL$12</f>
        <v>1.5395560000000001</v>
      </c>
      <c r="AO12" s="134">
        <f>'[1]44104411Imp'!AM$12</f>
        <v>0.33530699999999997</v>
      </c>
      <c r="AP12" s="134">
        <f>'[1]44104411Imp'!AN$12</f>
        <v>0.88957499999999989</v>
      </c>
      <c r="AQ12" s="134">
        <f>'[1]44104411Imp'!AO$12</f>
        <v>1.2620880000000001</v>
      </c>
      <c r="AR12" s="134">
        <f>'[1]44104411Imp'!AP$12</f>
        <v>1.2715730000000001</v>
      </c>
      <c r="AS12" s="134">
        <f>'[1]44104411Imp'!AQ$12</f>
        <v>0.70666300000000004</v>
      </c>
      <c r="AT12" s="134">
        <f>'[1]44104411Imp'!AR$12</f>
        <v>0.29176400000000002</v>
      </c>
      <c r="AU12" s="134">
        <f>'[1]44104411Imp'!AS$12</f>
        <v>0.14704299999999998</v>
      </c>
      <c r="AV12" s="134">
        <f>'[1]44104411Imp'!AT$12</f>
        <v>5.0405999999999999E-2</v>
      </c>
      <c r="AW12" s="134">
        <f>'[1]44104411Imp'!AU$12</f>
        <v>2.3202E-2</v>
      </c>
      <c r="AX12" s="134">
        <f>'[1]44104411Imp'!AV$12</f>
        <v>0</v>
      </c>
      <c r="AY12" s="134">
        <f>'[1]44104411Imp'!AW$12</f>
        <v>4.0018999999999999E-2</v>
      </c>
      <c r="AZ12" s="134">
        <f>'[1]44104411Imp'!AX$12</f>
        <v>1.0319999999999999E-3</v>
      </c>
      <c r="BA12" s="134">
        <f>'[1]44104411Imp'!AY$12</f>
        <v>0</v>
      </c>
      <c r="BB12" s="134">
        <f>'[1]44104411Imp'!AZ$12</f>
        <v>0</v>
      </c>
      <c r="BC12" s="136">
        <f>'[1]44104411Imp'!BA$12</f>
        <v>0</v>
      </c>
      <c r="BD12" s="307"/>
    </row>
    <row r="13" spans="1:56">
      <c r="B13" s="5" t="s">
        <v>30</v>
      </c>
      <c r="C13" s="47">
        <f>1/$A$1*'[1]44104411Imp'!$B$31</f>
        <v>4.73409496E-3</v>
      </c>
      <c r="D13" s="11">
        <f>1/$A$1*'[1]44104411Imp'!$C$31</f>
        <v>1.1541599999999998E-3</v>
      </c>
      <c r="E13" s="11">
        <f>1/$A$1*'[1]44104411Imp'!$D$31</f>
        <v>1.4359368239999998E-2</v>
      </c>
      <c r="F13" s="11">
        <f>1/$A$1*'[1]44104411Imp'!$E$31</f>
        <v>2.5727496480000001E-2</v>
      </c>
      <c r="G13" s="11">
        <f>1/$A$1*'[1]44104411Imp'!$F$31</f>
        <v>2.5414601239999994E-2</v>
      </c>
      <c r="H13" s="11">
        <f>1/$A$1*'[1]44104411Imp'!$G$31</f>
        <v>1.6807211959999999E-2</v>
      </c>
      <c r="I13" s="11">
        <f>1/$A$1*'[1]44104411Imp'!$H$31</f>
        <v>1.0230188360000001E-2</v>
      </c>
      <c r="J13" s="37">
        <f>1/$A$1*'[1]44104411Imp'!$I$31</f>
        <v>4.5742332719999994E-2</v>
      </c>
      <c r="K13" s="37">
        <f>1/$A$1*'[1]44104411Imp'!$J$31</f>
        <v>1.0106328399999998E-2</v>
      </c>
      <c r="L13" s="37">
        <f>1/$A$1*'[1]44104411Imp'!K$31</f>
        <v>3.0970458399999998E-3</v>
      </c>
      <c r="M13" s="37">
        <f>1/$A$1*'[1]44104411Imp'!L$31</f>
        <v>2.6250671999999996E-2</v>
      </c>
      <c r="N13" s="37">
        <f>1/$A$1*'[1]44104411Imp'!M$31</f>
        <v>3.5016369640000003E-2</v>
      </c>
      <c r="O13" s="37">
        <f>1/$A$1*'[1]44104411Imp'!N$31</f>
        <v>1.8138804879999998E-2</v>
      </c>
      <c r="P13" s="37">
        <f>1/$A$1*'[1]44104411Imp'!O$31</f>
        <v>8.5840316799999997E-3</v>
      </c>
      <c r="Q13" s="37">
        <f>1/$A$1*'[1]44104411Imp'!P$31</f>
        <v>4.0147703960000003E-2</v>
      </c>
      <c r="R13" s="37">
        <f>1/$A$1*'[1]44104411Imp'!Q$31</f>
        <v>2.2847996919999999E-2</v>
      </c>
      <c r="S13" s="37">
        <f>1/$A$1*'[1]44104411Imp'!R$31</f>
        <v>7.860728203999999E-2</v>
      </c>
      <c r="T13" s="37">
        <f>1/$A$1*'[1]44104411Imp'!S$31</f>
        <v>7.4172084839999985E-2</v>
      </c>
      <c r="U13" s="37">
        <f>1/$A$1*'[1]44104411Imp'!T$31</f>
        <v>0.10773607263999999</v>
      </c>
      <c r="V13" s="37">
        <f>1/$A$1*'[1]44104411Imp'!U$31</f>
        <v>0.17105544175999998</v>
      </c>
      <c r="W13" s="37">
        <f>1/$A$1*'[1]44104411Imp'!V$31</f>
        <v>0.23711198022666663</v>
      </c>
      <c r="X13" s="37">
        <f>1/$A$1*'[1]44104411Imp'!W$31</f>
        <v>0.13979793305333332</v>
      </c>
      <c r="Y13" s="37">
        <f>1/$A$1*'[1]44104411Imp'!X$31</f>
        <v>0.26452120275999996</v>
      </c>
      <c r="Z13" s="37">
        <f>1/$A$1*'[1]44104411Imp'!Y$31</f>
        <v>0.19058284947999993</v>
      </c>
      <c r="AA13" s="37">
        <f>1/$A$1*'[1]44104411Imp'!Z$31</f>
        <v>0.27908442604</v>
      </c>
      <c r="AB13" s="37">
        <f>1/$A$1*'[1]44104411Imp'!AA$31</f>
        <v>0</v>
      </c>
      <c r="AC13" s="4"/>
      <c r="AD13" s="274">
        <f>'[1]44104411Imp'!AB$31</f>
        <v>0.49111599999999994</v>
      </c>
      <c r="AE13" s="134">
        <f>'[1]44104411Imp'!AC$31</f>
        <v>0.182</v>
      </c>
      <c r="AF13" s="134">
        <f>'[1]44104411Imp'!AD$31</f>
        <v>1.8111839999999999</v>
      </c>
      <c r="AG13" s="134">
        <f>'[1]44104411Imp'!AE$31</f>
        <v>2.4670000000000001</v>
      </c>
      <c r="AH13" s="134">
        <f>'[1]44104411Imp'!AF$31</f>
        <v>2.3689999999999998</v>
      </c>
      <c r="AI13" s="134">
        <f>'[1]44104411Imp'!AG$31</f>
        <v>1.2630000000000001</v>
      </c>
      <c r="AJ13" s="134">
        <f>'[1]44104411Imp'!AH$31</f>
        <v>0.93535400000000002</v>
      </c>
      <c r="AK13" s="134">
        <f>'[1]44104411Imp'!AI$31</f>
        <v>8.7138559999999998</v>
      </c>
      <c r="AL13" s="134">
        <f>'[1]44104411Imp'!AJ$31</f>
        <v>2.3076240000000001</v>
      </c>
      <c r="AM13" s="134">
        <f>'[1]44104411Imp'!AK$31</f>
        <v>0.59337200000000001</v>
      </c>
      <c r="AN13" s="134">
        <f>'[1]44104411Imp'!AL$31</f>
        <v>6.2279509999999991</v>
      </c>
      <c r="AO13" s="134">
        <f>'[1]44104411Imp'!AM$31</f>
        <v>8.197735999999999</v>
      </c>
      <c r="AP13" s="134">
        <f>'[1]44104411Imp'!AN$31</f>
        <v>3.9542779999999995</v>
      </c>
      <c r="AQ13" s="134">
        <f>'[1]44104411Imp'!AO$31</f>
        <v>1.8769909999999999</v>
      </c>
      <c r="AR13" s="134">
        <f>'[1]44104411Imp'!AP$31</f>
        <v>8.683247999999999</v>
      </c>
      <c r="AS13" s="134">
        <f>'[1]44104411Imp'!AQ$31</f>
        <v>4.1037809999999997</v>
      </c>
      <c r="AT13" s="134">
        <f>'[1]44104411Imp'!AR$31</f>
        <v>13.830870999999998</v>
      </c>
      <c r="AU13" s="134">
        <f>'[1]44104411Imp'!AS$31</f>
        <v>12.965294</v>
      </c>
      <c r="AV13" s="134">
        <f>'[1]44104411Imp'!AT$31</f>
        <v>20.278509</v>
      </c>
      <c r="AW13" s="134">
        <f>'[1]44104411Imp'!AU$31</f>
        <v>27.649577000000001</v>
      </c>
      <c r="AX13" s="134">
        <f>'[1]44104411Imp'!AV$31</f>
        <v>37.399939999999994</v>
      </c>
      <c r="AY13" s="134">
        <f>'[1]44104411Imp'!AW$31</f>
        <v>29.138669999999998</v>
      </c>
      <c r="AZ13" s="134">
        <f>'[1]44104411Imp'!AX$31</f>
        <v>64.474199999999996</v>
      </c>
      <c r="BA13" s="134">
        <f>'[1]44104411Imp'!AY$31</f>
        <v>37.585611999999998</v>
      </c>
      <c r="BB13" s="134">
        <f>'[1]44104411Imp'!AZ$31</f>
        <v>53.640937000000001</v>
      </c>
      <c r="BC13" s="136">
        <f>'[1]44104411Imp'!BA$31</f>
        <v>0</v>
      </c>
      <c r="BD13" s="307"/>
    </row>
    <row r="14" spans="1:56">
      <c r="B14" s="5" t="s">
        <v>33</v>
      </c>
      <c r="C14" s="47">
        <f>1/$A$1*'[1]44104411Imp'!$B$46</f>
        <v>6.1626599999999997E-5</v>
      </c>
      <c r="D14" s="11">
        <f>1/$A$1*'[1]44104411Imp'!$C$46</f>
        <v>1.2661599999999999E-2</v>
      </c>
      <c r="E14" s="11">
        <f>1/$A$1*'[1]44104411Imp'!$D$46</f>
        <v>1.5546924680000001E-2</v>
      </c>
      <c r="F14" s="11">
        <f>1/$A$1*'[1]44104411Imp'!$E$46</f>
        <v>2.7641757919999996E-2</v>
      </c>
      <c r="G14" s="11">
        <f>1/$A$1*'[1]44104411Imp'!$F$46</f>
        <v>4.233994772E-2</v>
      </c>
      <c r="H14" s="11">
        <f>1/$A$1*'[1]44104411Imp'!$G$46</f>
        <v>2.4112039280000001E-2</v>
      </c>
      <c r="I14" s="11">
        <f>1/$A$1*'[1]44104411Imp'!$H$46</f>
        <v>2.5418899799999995E-2</v>
      </c>
      <c r="J14" s="37">
        <f>1/$A$1*'[1]44104411Imp'!$I$46</f>
        <v>4.8172068000000004E-3</v>
      </c>
      <c r="K14" s="37">
        <f>1/$A$1*'[1]44104411Imp'!$J$46</f>
        <v>7.0774967199999997E-3</v>
      </c>
      <c r="L14" s="37">
        <f>1/$A$1*'[1]44104411Imp'!K$46</f>
        <v>8.84899764E-3</v>
      </c>
      <c r="M14" s="37">
        <f>1/$A$1*'[1]44104411Imp'!L$46</f>
        <v>1.3460756399999998E-3</v>
      </c>
      <c r="N14" s="37">
        <f>1/$A$1*'[1]44104411Imp'!M$46</f>
        <v>6.1480515599999994E-3</v>
      </c>
      <c r="O14" s="37">
        <f>1/$A$1*'[1]44104411Imp'!N$46</f>
        <v>2.94619696E-3</v>
      </c>
      <c r="P14" s="37">
        <f>1/$A$1*'[1]44104411Imp'!O$46</f>
        <v>3.7114847999999994E-4</v>
      </c>
      <c r="Q14" s="37">
        <f>1/$A$1*'[1]44104411Imp'!P$46</f>
        <v>2.4780200759999999E-2</v>
      </c>
      <c r="R14" s="37">
        <f>1/$A$1*'[1]44104411Imp'!Q$46</f>
        <v>1.0281348E-3</v>
      </c>
      <c r="S14" s="37">
        <f>1/$A$1*'[1]44104411Imp'!R$46</f>
        <v>1.0818304559999999E-2</v>
      </c>
      <c r="T14" s="37">
        <f>1/$A$1*'[1]44104411Imp'!S$46</f>
        <v>4.103757559999999E-3</v>
      </c>
      <c r="U14" s="37">
        <f>1/$A$1*'[1]44104411Imp'!T$46</f>
        <v>4.4344315959999998E-2</v>
      </c>
      <c r="V14" s="37">
        <f>1/$A$1*'[1]44104411Imp'!U$46</f>
        <v>1.5919614759999999E-2</v>
      </c>
      <c r="W14" s="37">
        <f>1/$A$1*'[1]44104411Imp'!V$46</f>
        <v>3.4189857333333327E-3</v>
      </c>
      <c r="X14" s="37">
        <f>1/$A$1*'[1]44104411Imp'!W$46</f>
        <v>4.611091559999999E-3</v>
      </c>
      <c r="Y14" s="37">
        <f>1/$A$1*'[1]44104411Imp'!X$46</f>
        <v>2.9651999999999996E-7</v>
      </c>
      <c r="Z14" s="37">
        <f>1/$A$1*'[1]44104411Imp'!Y$46</f>
        <v>9.2032135999999985E-4</v>
      </c>
      <c r="AA14" s="37">
        <f>1/$A$1*'[1]44104411Imp'!Z$46</f>
        <v>5.114077639999999E-3</v>
      </c>
      <c r="AB14" s="37">
        <f>1/$A$1*'[1]44104411Imp'!AA$46</f>
        <v>0</v>
      </c>
      <c r="AC14" s="4"/>
      <c r="AD14" s="274">
        <f>'[1]44104411Imp'!AB$46</f>
        <v>3.6679999999999998E-3</v>
      </c>
      <c r="AE14" s="134">
        <f>'[1]44104411Imp'!AC$46</f>
        <v>1.784</v>
      </c>
      <c r="AF14" s="134">
        <f>'[1]44104411Imp'!AD$46</f>
        <v>1.8290579999999999</v>
      </c>
      <c r="AG14" s="134">
        <f>'[1]44104411Imp'!AE$46</f>
        <v>3.556</v>
      </c>
      <c r="AH14" s="134">
        <f>'[1]44104411Imp'!AF$46</f>
        <v>7.2799999999999994</v>
      </c>
      <c r="AI14" s="134">
        <f>'[1]44104411Imp'!AG$46</f>
        <v>4.1970000000000001</v>
      </c>
      <c r="AJ14" s="134">
        <f>'[1]44104411Imp'!AH$46</f>
        <v>4.4948779999999999</v>
      </c>
      <c r="AK14" s="134">
        <f>'[1]44104411Imp'!AI$46</f>
        <v>0.96786299999999992</v>
      </c>
      <c r="AL14" s="134">
        <f>'[1]44104411Imp'!AJ$46</f>
        <v>1.1740919999999999</v>
      </c>
      <c r="AM14" s="134">
        <f>'[1]44104411Imp'!AK$46</f>
        <v>1.466038</v>
      </c>
      <c r="AN14" s="134">
        <f>'[1]44104411Imp'!AL$46</f>
        <v>0.34017999999999998</v>
      </c>
      <c r="AO14" s="134">
        <f>'[1]44104411Imp'!AM$46</f>
        <v>0.95523999999999998</v>
      </c>
      <c r="AP14" s="134">
        <f>'[1]44104411Imp'!AN$46</f>
        <v>0.54466300000000001</v>
      </c>
      <c r="AQ14" s="134">
        <f>'[1]44104411Imp'!AO$46</f>
        <v>0.14760199999999998</v>
      </c>
      <c r="AR14" s="134">
        <f>'[1]44104411Imp'!AP$46</f>
        <v>3.2928140000000004</v>
      </c>
      <c r="AS14" s="134">
        <f>'[1]44104411Imp'!AQ$46</f>
        <v>0.20253000000000002</v>
      </c>
      <c r="AT14" s="134">
        <f>'[1]44104411Imp'!AR$46</f>
        <v>1.3672829999999998</v>
      </c>
      <c r="AU14" s="134">
        <f>'[1]44104411Imp'!AS$46</f>
        <v>0.63673499999999994</v>
      </c>
      <c r="AV14" s="134">
        <f>'[1]44104411Imp'!AT$46</f>
        <v>7.5079530000000014</v>
      </c>
      <c r="AW14" s="134">
        <f>'[1]44104411Imp'!AU$46</f>
        <v>2.6618870000000001</v>
      </c>
      <c r="AX14" s="134">
        <f>'[1]44104411Imp'!AV$46</f>
        <v>0.85947200000000001</v>
      </c>
      <c r="AY14" s="134">
        <f>'[1]44104411Imp'!AW$46</f>
        <v>0.88931899999999997</v>
      </c>
      <c r="AZ14" s="134">
        <f>'[1]44104411Imp'!AX$46</f>
        <v>2.1000000000000001E-4</v>
      </c>
      <c r="BA14" s="134">
        <f>'[1]44104411Imp'!AY$46</f>
        <v>0.167243</v>
      </c>
      <c r="BB14" s="134">
        <f>'[1]44104411Imp'!AZ$46</f>
        <v>0.960198</v>
      </c>
      <c r="BC14" s="136">
        <f>'[1]44104411Imp'!BA$46</f>
        <v>0</v>
      </c>
      <c r="BD14" s="307"/>
    </row>
    <row r="15" spans="1:56">
      <c r="B15" s="8" t="s">
        <v>19</v>
      </c>
      <c r="C15" s="48">
        <f t="shared" ref="C15:O15" si="3">SUM(C11:C11)-SUM(C12:C14)</f>
        <v>0</v>
      </c>
      <c r="D15" s="38">
        <f t="shared" si="3"/>
        <v>0</v>
      </c>
      <c r="E15" s="38">
        <f t="shared" si="3"/>
        <v>2.4358798799999914E-3</v>
      </c>
      <c r="F15" s="38">
        <f t="shared" si="3"/>
        <v>0</v>
      </c>
      <c r="G15" s="38">
        <f t="shared" si="3"/>
        <v>3.6510264000000348E-4</v>
      </c>
      <c r="H15" s="38">
        <f t="shared" si="3"/>
        <v>6.306300000000209E-5</v>
      </c>
      <c r="I15" s="38">
        <f t="shared" si="3"/>
        <v>9.3667139999999843E-4</v>
      </c>
      <c r="J15" s="39">
        <f t="shared" si="3"/>
        <v>0</v>
      </c>
      <c r="K15" s="39">
        <f t="shared" si="3"/>
        <v>0</v>
      </c>
      <c r="L15" s="39">
        <f t="shared" si="3"/>
        <v>1.4315840000000274E-4</v>
      </c>
      <c r="M15" s="39">
        <f t="shared" si="3"/>
        <v>4.6478599999996706E-5</v>
      </c>
      <c r="N15" s="39">
        <f t="shared" si="3"/>
        <v>3.5164000000004192E-7</v>
      </c>
      <c r="O15" s="39">
        <f t="shared" si="3"/>
        <v>1.4308000000004539E-6</v>
      </c>
      <c r="P15" s="39">
        <f t="shared" ref="P15:AB15" si="4">SUM(P11:P11)-SUM(P12:P14)</f>
        <v>3.8219999999936083E-7</v>
      </c>
      <c r="Q15" s="39">
        <f t="shared" si="4"/>
        <v>1.4515200000148054E-6</v>
      </c>
      <c r="R15" s="39">
        <f t="shared" si="4"/>
        <v>2.5200000003389178E-9</v>
      </c>
      <c r="S15" s="39">
        <f t="shared" si="4"/>
        <v>0</v>
      </c>
      <c r="T15" s="39">
        <f t="shared" si="4"/>
        <v>2.5277615999999559E-4</v>
      </c>
      <c r="U15" s="39">
        <f t="shared" si="4"/>
        <v>1.2894008400000101E-3</v>
      </c>
      <c r="V15" s="39">
        <f t="shared" si="4"/>
        <v>9.7652000000114647E-7</v>
      </c>
      <c r="W15" s="39">
        <f t="shared" si="4"/>
        <v>1.9690666666627443E-6</v>
      </c>
      <c r="X15" s="39">
        <f t="shared" si="4"/>
        <v>1.721906666696249E-6</v>
      </c>
      <c r="Y15" s="39">
        <f t="shared" si="4"/>
        <v>6.5222666661979289E-7</v>
      </c>
      <c r="Z15" s="39">
        <f t="shared" si="4"/>
        <v>1.868759999995584E-6</v>
      </c>
      <c r="AA15" s="39">
        <f t="shared" si="4"/>
        <v>9.6234666663308488E-7</v>
      </c>
      <c r="AB15" s="39">
        <f t="shared" si="4"/>
        <v>0</v>
      </c>
      <c r="AC15" s="4"/>
      <c r="AD15" s="145">
        <f t="shared" ref="AD15:BC15" si="5">SUM(AD11:AD11)-SUM(AD12:AD14)</f>
        <v>0</v>
      </c>
      <c r="AE15" s="138">
        <f t="shared" si="5"/>
        <v>0</v>
      </c>
      <c r="AF15" s="138">
        <f t="shared" si="5"/>
        <v>0.27038799999999874</v>
      </c>
      <c r="AG15" s="138">
        <f t="shared" si="5"/>
        <v>0</v>
      </c>
      <c r="AH15" s="138">
        <f t="shared" si="5"/>
        <v>3.6999999999999034E-2</v>
      </c>
      <c r="AI15" s="138">
        <f t="shared" si="5"/>
        <v>1.6000000000000014E-2</v>
      </c>
      <c r="AJ15" s="138">
        <f t="shared" si="5"/>
        <v>0.12792399999999926</v>
      </c>
      <c r="AK15" s="138">
        <f t="shared" si="5"/>
        <v>0</v>
      </c>
      <c r="AL15" s="138">
        <f t="shared" si="5"/>
        <v>0</v>
      </c>
      <c r="AM15" s="138">
        <f t="shared" si="5"/>
        <v>4.7358000000000011E-2</v>
      </c>
      <c r="AN15" s="138">
        <f t="shared" si="5"/>
        <v>1.3513999999998916E-2</v>
      </c>
      <c r="AO15" s="138">
        <f t="shared" si="5"/>
        <v>2.2039999999989845E-3</v>
      </c>
      <c r="AP15" s="138">
        <f t="shared" si="5"/>
        <v>6.8320000000001713E-3</v>
      </c>
      <c r="AQ15" s="138">
        <f t="shared" si="5"/>
        <v>2.0009999999999195E-3</v>
      </c>
      <c r="AR15" s="138">
        <f t="shared" si="5"/>
        <v>6.6699999999997317E-4</v>
      </c>
      <c r="AS15" s="138">
        <f t="shared" si="5"/>
        <v>1.0999999999761201E-5</v>
      </c>
      <c r="AT15" s="138">
        <f t="shared" si="5"/>
        <v>0</v>
      </c>
      <c r="AU15" s="138">
        <f t="shared" si="5"/>
        <v>3.0469999999999331E-2</v>
      </c>
      <c r="AV15" s="138">
        <f t="shared" si="5"/>
        <v>0.15222599999999886</v>
      </c>
      <c r="AW15" s="138">
        <f t="shared" si="5"/>
        <v>2.2550000000016723E-3</v>
      </c>
      <c r="AX15" s="138">
        <f t="shared" si="5"/>
        <v>1.4139999999969177E-3</v>
      </c>
      <c r="AY15" s="138">
        <f t="shared" si="5"/>
        <v>8.410000000012019E-4</v>
      </c>
      <c r="AZ15" s="138">
        <f t="shared" si="5"/>
        <v>1.1080000000163182E-3</v>
      </c>
      <c r="BA15" s="138">
        <f t="shared" si="5"/>
        <v>4.6700000000043929E-3</v>
      </c>
      <c r="BB15" s="138">
        <f t="shared" si="5"/>
        <v>4.7470000000089385E-3</v>
      </c>
      <c r="BC15" s="140">
        <f t="shared" si="5"/>
        <v>0</v>
      </c>
      <c r="BD15" s="307"/>
    </row>
    <row r="16" spans="1:56" ht="17.149999999999999" customHeight="1">
      <c r="B16" s="16" t="s">
        <v>196</v>
      </c>
      <c r="C16" s="152">
        <f>1/$A$1*'[1]44104411Imp'!$B$267</f>
        <v>1.0729684559999999</v>
      </c>
      <c r="D16" s="153">
        <f>1/$A$1*'[1]44104411Imp'!$C$267</f>
        <v>1.2661518799999998</v>
      </c>
      <c r="E16" s="153">
        <f>1/$A$1*'[1]44104411Imp'!$D$267</f>
        <v>1.4219486467199998</v>
      </c>
      <c r="F16" s="153">
        <f>1/$A$1*'[1]44104411Imp'!$E$267</f>
        <v>1.5331082513599998</v>
      </c>
      <c r="G16" s="153">
        <f>1/$A$1*'[1]44104411Imp'!$F$267</f>
        <v>1.6815550894799995</v>
      </c>
      <c r="H16" s="153">
        <f>1/$A$1*'[1]44104411Imp'!$G$267</f>
        <v>1.6884346161199999</v>
      </c>
      <c r="I16" s="153">
        <f>1/$A$1*'[1]44104411Imp'!$H$267</f>
        <v>1.39657721788</v>
      </c>
      <c r="J16" s="154">
        <f>1/$A$1*'[1]44104411Imp'!$I$267</f>
        <v>1.1270307151599999</v>
      </c>
      <c r="K16" s="154">
        <f>1/$A$1*'[1]44104411Imp'!$J$267</f>
        <v>0.75254306587999997</v>
      </c>
      <c r="L16" s="154">
        <f>1/$A$1*'[1]44104411Imp'!K$267</f>
        <v>0.78971920766666648</v>
      </c>
      <c r="M16" s="154">
        <f>1/$A$1*'[1]44104411Imp'!L$267</f>
        <v>0.76603149821333327</v>
      </c>
      <c r="N16" s="154">
        <f>1/$A$1*'[1]44104411Imp'!M$267</f>
        <v>0.65398676079999996</v>
      </c>
      <c r="O16" s="154">
        <f>1/$A$1*'[1]44104411Imp'!N$267</f>
        <v>0.59234579436000001</v>
      </c>
      <c r="P16" s="154">
        <f>1/$A$1*'[1]44104411Imp'!O$267</f>
        <v>0.72605408979999986</v>
      </c>
      <c r="Q16" s="154">
        <f>1/$A$1*'[1]44104411Imp'!P$267</f>
        <v>0.57399387360336196</v>
      </c>
      <c r="R16" s="154">
        <f>1/$A$1*'[1]44104411Imp'!Q$267</f>
        <v>0.56590244799999989</v>
      </c>
      <c r="S16" s="154">
        <f>1/$A$1*'[1]44104411Imp'!R$267</f>
        <v>0.78638158125333324</v>
      </c>
      <c r="T16" s="154">
        <f>1/$A$1*'[1]44104411Imp'!S$267</f>
        <v>0.77934518282666654</v>
      </c>
      <c r="U16" s="154">
        <f>1/$A$1*'[1]44104411Imp'!T$267</f>
        <v>0.88072547113333322</v>
      </c>
      <c r="V16" s="154">
        <f>1/$A$1*'[1]44104411Imp'!U$267</f>
        <v>0.70149168189484556</v>
      </c>
      <c r="W16" s="154">
        <f>1/$A$1*'[1]44104411Imp'!V$267</f>
        <v>0.63880462893333334</v>
      </c>
      <c r="X16" s="154">
        <f>1/$A$1*'[1]44104411Imp'!W$267</f>
        <v>0.56176945053333327</v>
      </c>
      <c r="Y16" s="154">
        <f>1/$A$1*'[1]44104411Imp'!X$267</f>
        <v>0.45329207946666655</v>
      </c>
      <c r="Z16" s="154">
        <f>1/$A$1*'[1]44104411Imp'!Y$267</f>
        <v>0.66679487885333333</v>
      </c>
      <c r="AA16" s="154">
        <f>1/$A$1*'[1]44104411Imp'!Z$267</f>
        <v>0.60143797711999991</v>
      </c>
      <c r="AB16" s="154">
        <f>1/$A$1*'[1]44104411Imp'!AA$267</f>
        <v>0</v>
      </c>
      <c r="AC16" s="213"/>
      <c r="AD16" s="286">
        <f>'[1]44104411Imp'!AB$267</f>
        <v>130.20421099999999</v>
      </c>
      <c r="AE16" s="142">
        <f>'[1]44104411Imp'!AC$267</f>
        <v>161.94099999999997</v>
      </c>
      <c r="AF16" s="142">
        <f>'[1]44104411Imp'!AD$267</f>
        <v>181.10576799999998</v>
      </c>
      <c r="AG16" s="142">
        <f>'[1]44104411Imp'!AE$267</f>
        <v>195.05600000000001</v>
      </c>
      <c r="AH16" s="142">
        <f>'[1]44104411Imp'!AF$267</f>
        <v>218.59299999999999</v>
      </c>
      <c r="AI16" s="142">
        <f>'[1]44104411Imp'!AG$267</f>
        <v>211.828</v>
      </c>
      <c r="AJ16" s="142">
        <f>'[1]44104411Imp'!AH$267</f>
        <v>174.79223299999998</v>
      </c>
      <c r="AK16" s="142">
        <f>'[1]44104411Imp'!AI$267</f>
        <v>148.72665000000001</v>
      </c>
      <c r="AL16" s="142">
        <f>'[1]44104411Imp'!AJ$267</f>
        <v>116.97451300000002</v>
      </c>
      <c r="AM16" s="142">
        <f>'[1]44104411Imp'!AK$267</f>
        <v>108.34335999999999</v>
      </c>
      <c r="AN16" s="142">
        <f>'[1]44104411Imp'!AL$267</f>
        <v>109.85668399999999</v>
      </c>
      <c r="AO16" s="142">
        <f>'[1]44104411Imp'!AM$267</f>
        <v>98.660245000000018</v>
      </c>
      <c r="AP16" s="142">
        <f>'[1]44104411Imp'!AN$267</f>
        <v>93.452101999999982</v>
      </c>
      <c r="AQ16" s="142">
        <f>'[1]44104411Imp'!AO$267</f>
        <v>101.30592700000001</v>
      </c>
      <c r="AR16" s="142">
        <f>'[1]44104411Imp'!AP$267</f>
        <v>87.910807999999989</v>
      </c>
      <c r="AS16" s="142">
        <f>'[1]44104411Imp'!AQ$267</f>
        <v>83.869289999999992</v>
      </c>
      <c r="AT16" s="142">
        <f>'[1]44104411Imp'!AR$267</f>
        <v>104.24119399999999</v>
      </c>
      <c r="AU16" s="142">
        <f>'[1]44104411Imp'!AS$267</f>
        <v>105.925253</v>
      </c>
      <c r="AV16" s="142">
        <f>'[1]44104411Imp'!AT$267</f>
        <v>113.95954799999998</v>
      </c>
      <c r="AW16" s="142">
        <f>'[1]44104411Imp'!AU$267</f>
        <v>86.916786999999999</v>
      </c>
      <c r="AX16" s="142">
        <f>'[1]44104411Imp'!AV$267</f>
        <v>86.649297999999987</v>
      </c>
      <c r="AY16" s="142">
        <f>'[1]44104411Imp'!AW$267</f>
        <v>91.052887999999982</v>
      </c>
      <c r="AZ16" s="142">
        <f>'[1]44104411Imp'!AX$267</f>
        <v>76.452380999999988</v>
      </c>
      <c r="BA16" s="142">
        <f>'[1]44104411Imp'!AY$267</f>
        <v>89.210254000000006</v>
      </c>
      <c r="BB16" s="142">
        <f>'[1]44104411Imp'!AZ$267</f>
        <v>80.018630000000002</v>
      </c>
      <c r="BC16" s="144">
        <f>'[1]44104411Imp'!BA$267</f>
        <v>0</v>
      </c>
      <c r="BD16" s="307"/>
    </row>
    <row r="17" spans="2:56">
      <c r="B17" s="5" t="s">
        <v>24</v>
      </c>
      <c r="C17" s="47">
        <f>1/$A$1*'[1]44104411Imp'!$B$109</f>
        <v>0.16553546604</v>
      </c>
      <c r="D17" s="11">
        <f>1/$A$1*'[1]44104411Imp'!$C$109</f>
        <v>0.19885543999999997</v>
      </c>
      <c r="E17" s="11">
        <f>1/$A$1*'[1]44104411Imp'!$D$109</f>
        <v>0.21106789395999997</v>
      </c>
      <c r="F17" s="11">
        <f>1/$A$1*'[1]44104411Imp'!$E$109</f>
        <v>0.20087946227999995</v>
      </c>
      <c r="G17" s="11">
        <f>1/$A$1*'[1]44104411Imp'!$F$109</f>
        <v>0.26338918396</v>
      </c>
      <c r="H17" s="11">
        <f>1/$A$1*'[1]44104411Imp'!$G$109</f>
        <v>0.22361335051999998</v>
      </c>
      <c r="I17" s="11">
        <f>1/$A$1*'[1]44104411Imp'!$H$109</f>
        <v>0.19187122136000001</v>
      </c>
      <c r="J17" s="37">
        <f>1/$A$1*'[1]44104411Imp'!$I$109</f>
        <v>0.12679736131999997</v>
      </c>
      <c r="K17" s="37">
        <f>1/$A$1*'[1]44104411Imp'!$J$109</f>
        <v>7.2530018680000002E-2</v>
      </c>
      <c r="L17" s="37">
        <f>1/$A$1*'[1]44104411Imp'!K$109</f>
        <v>7.0050981839999998E-2</v>
      </c>
      <c r="M17" s="37">
        <f>1/$A$1*'[1]44104411Imp'!L$109</f>
        <v>5.9588637080000006E-2</v>
      </c>
      <c r="N17" s="37">
        <f>1/$A$1*'[1]44104411Imp'!M$109</f>
        <v>3.3048582E-2</v>
      </c>
      <c r="O17" s="37">
        <f>1/$A$1*'[1]44104411Imp'!N$109</f>
        <v>2.2697467799999999E-2</v>
      </c>
      <c r="P17" s="37">
        <f>1/$A$1*'[1]44104411Imp'!O$109</f>
        <v>2.4784231679999998E-2</v>
      </c>
      <c r="Q17" s="37">
        <f>1/$A$1*'[1]44104411Imp'!P$109</f>
        <v>1.9456652039999998E-2</v>
      </c>
      <c r="R17" s="37">
        <f>1/$A$1*'[1]44104411Imp'!Q$109</f>
        <v>2.4164527519999996E-2</v>
      </c>
      <c r="S17" s="37">
        <f>1/$A$1*'[1]44104411Imp'!R$109</f>
        <v>2.2094931599999999E-2</v>
      </c>
      <c r="T17" s="37">
        <f>1/$A$1*'[1]44104411Imp'!S$109</f>
        <v>1.9606973959999999E-2</v>
      </c>
      <c r="U17" s="37">
        <f>1/$A$1*'[1]44104411Imp'!T$109</f>
        <v>2.945942692E-2</v>
      </c>
      <c r="V17" s="37">
        <f>1/$A$1*'[1]44104411Imp'!U$109</f>
        <v>6.1833007879999992E-2</v>
      </c>
      <c r="W17" s="37">
        <f>1/$A$1*'[1]44104411Imp'!V$109</f>
        <v>2.6400538613333337E-2</v>
      </c>
      <c r="X17" s="37">
        <f>1/$A$1*'[1]44104411Imp'!W$109</f>
        <v>1.241879068E-2</v>
      </c>
      <c r="Y17" s="37">
        <f>1/$A$1*'[1]44104411Imp'!X$109</f>
        <v>7.4528636933333323E-3</v>
      </c>
      <c r="Z17" s="37">
        <f>1/$A$1*'[1]44104411Imp'!Y$109</f>
        <v>8.9039815199999997E-3</v>
      </c>
      <c r="AA17" s="37">
        <f>1/$A$1*'[1]44104411Imp'!Z$109</f>
        <v>2.0869847039999997E-2</v>
      </c>
      <c r="AB17" s="37">
        <f>1/$A$1*'[1]44104411Imp'!AA$109</f>
        <v>0</v>
      </c>
      <c r="AC17" s="4"/>
      <c r="AD17" s="274">
        <f>'[1]44104411Imp'!AB$109</f>
        <v>19.053643000000001</v>
      </c>
      <c r="AE17" s="134">
        <f>'[1]44104411Imp'!AC$109</f>
        <v>25.286000000000001</v>
      </c>
      <c r="AF17" s="134">
        <f>'[1]44104411Imp'!AD$109</f>
        <v>26.274653000000001</v>
      </c>
      <c r="AG17" s="134">
        <f>'[1]44104411Imp'!AE$109</f>
        <v>23.262999999999998</v>
      </c>
      <c r="AH17" s="134">
        <f>'[1]44104411Imp'!AF$109</f>
        <v>33.953000000000003</v>
      </c>
      <c r="AI17" s="134">
        <f>'[1]44104411Imp'!AG$109</f>
        <v>27.621000000000002</v>
      </c>
      <c r="AJ17" s="134">
        <f>'[1]44104411Imp'!AH$109</f>
        <v>25.183273999999997</v>
      </c>
      <c r="AK17" s="134">
        <f>'[1]44104411Imp'!AI$109</f>
        <v>17.529684</v>
      </c>
      <c r="AL17" s="134">
        <f>'[1]44104411Imp'!AJ$109</f>
        <v>10.461805999999999</v>
      </c>
      <c r="AM17" s="134">
        <f>'[1]44104411Imp'!AK$109</f>
        <v>10.087106000000002</v>
      </c>
      <c r="AN17" s="134">
        <f>'[1]44104411Imp'!AL$109</f>
        <v>9.8025869999999991</v>
      </c>
      <c r="AO17" s="134">
        <f>'[1]44104411Imp'!AM$109</f>
        <v>5.6313840000000006</v>
      </c>
      <c r="AP17" s="134">
        <f>'[1]44104411Imp'!AN$109</f>
        <v>4.9594480000000001</v>
      </c>
      <c r="AQ17" s="134">
        <f>'[1]44104411Imp'!AO$109</f>
        <v>4.0600480000000001</v>
      </c>
      <c r="AR17" s="134">
        <f>'[1]44104411Imp'!AP$109</f>
        <v>3.758375</v>
      </c>
      <c r="AS17" s="134">
        <f>'[1]44104411Imp'!AQ$109</f>
        <v>4.2603359999999997</v>
      </c>
      <c r="AT17" s="134">
        <f>'[1]44104411Imp'!AR$109</f>
        <v>3.7399269999999993</v>
      </c>
      <c r="AU17" s="134">
        <f>'[1]44104411Imp'!AS$109</f>
        <v>3.545172</v>
      </c>
      <c r="AV17" s="134">
        <f>'[1]44104411Imp'!AT$109</f>
        <v>5.1134899999999996</v>
      </c>
      <c r="AW17" s="134">
        <f>'[1]44104411Imp'!AU$109</f>
        <v>9.0361010000000004</v>
      </c>
      <c r="AX17" s="134">
        <f>'[1]44104411Imp'!AV$109</f>
        <v>5.4041729999999992</v>
      </c>
      <c r="AY17" s="134">
        <f>'[1]44104411Imp'!AW$109</f>
        <v>2.7224389999999996</v>
      </c>
      <c r="AZ17" s="134">
        <f>'[1]44104411Imp'!AX$109</f>
        <v>1.9351340000000001</v>
      </c>
      <c r="BA17" s="134">
        <f>'[1]44104411Imp'!AY$109</f>
        <v>2.0637020000000001</v>
      </c>
      <c r="BB17" s="134">
        <f>'[1]44104411Imp'!AZ$109</f>
        <v>3.9887480000000002</v>
      </c>
      <c r="BC17" s="136">
        <f>'[1]44104411Imp'!BA$109</f>
        <v>0</v>
      </c>
      <c r="BD17" s="307"/>
    </row>
    <row r="18" spans="2:56">
      <c r="B18" s="5" t="s">
        <v>106</v>
      </c>
      <c r="C18" s="47">
        <f>1/$A$1*'[1]44104411Imp'!$B$116</f>
        <v>6.5148297199999986E-3</v>
      </c>
      <c r="D18" s="11">
        <f>1/$A$1*'[1]44104411Imp'!$C$116</f>
        <v>8.0312400000000003E-3</v>
      </c>
      <c r="E18" s="11">
        <f>1/$A$1*'[1]44104411Imp'!$D$116</f>
        <v>9.579355240000002E-3</v>
      </c>
      <c r="F18" s="11">
        <f>1/$A$1*'[1]44104411Imp'!$E$116</f>
        <v>1.9661842199999995E-2</v>
      </c>
      <c r="G18" s="11">
        <f>1/$A$1*'[1]44104411Imp'!$F$116</f>
        <v>3.1764814199999991E-2</v>
      </c>
      <c r="H18" s="11">
        <f>1/$A$1*'[1]44104411Imp'!$G$116</f>
        <v>2.9918468439999998E-2</v>
      </c>
      <c r="I18" s="11">
        <f>1/$A$1*'[1]44104411Imp'!$H$116</f>
        <v>2.5197027000000004E-2</v>
      </c>
      <c r="J18" s="37">
        <f>1/$A$1*'[1]44104411Imp'!$I$116</f>
        <v>2.8211318239999998E-2</v>
      </c>
      <c r="K18" s="37">
        <f>1/$A$1*'[1]44104411Imp'!$J$116</f>
        <v>2.7846642079999998E-2</v>
      </c>
      <c r="L18" s="37">
        <f>1/$A$1*'[1]44104411Imp'!K$116</f>
        <v>2.4789932813333328E-2</v>
      </c>
      <c r="M18" s="37">
        <f>1/$A$1*'[1]44104411Imp'!L$116</f>
        <v>2.2353768359999998E-2</v>
      </c>
      <c r="N18" s="37">
        <f>1/$A$1*'[1]44104411Imp'!M$116</f>
        <v>1.8421495359999998E-2</v>
      </c>
      <c r="O18" s="37">
        <f>1/$A$1*'[1]44104411Imp'!N$116</f>
        <v>1.2470266519999999E-2</v>
      </c>
      <c r="P18" s="37">
        <f>1/$A$1*'[1]44104411Imp'!O$116</f>
        <v>2.0060403839999998E-2</v>
      </c>
      <c r="Q18" s="37">
        <f>1/$A$1*'[1]44104411Imp'!P$116</f>
        <v>1.3627197919999997E-2</v>
      </c>
      <c r="R18" s="37">
        <f>1/$A$1*'[1]44104411Imp'!Q$116</f>
        <v>2.0730415159999998E-2</v>
      </c>
      <c r="S18" s="37">
        <f>1/$A$1*'[1]44104411Imp'!R$116</f>
        <v>2.2017421159999998E-2</v>
      </c>
      <c r="T18" s="37">
        <f>1/$A$1*'[1]44104411Imp'!S$116</f>
        <v>1.4131763906666666E-2</v>
      </c>
      <c r="U18" s="37">
        <f>1/$A$1*'[1]44104411Imp'!T$116</f>
        <v>1.1204054639999999E-2</v>
      </c>
      <c r="V18" s="37">
        <f>1/$A$1*'[1]44104411Imp'!U$116</f>
        <v>1.408610272E-2</v>
      </c>
      <c r="W18" s="37">
        <f>1/$A$1*'[1]44104411Imp'!V$116</f>
        <v>8.6112032400000003E-3</v>
      </c>
      <c r="X18" s="37">
        <f>1/$A$1*'[1]44104411Imp'!W$116</f>
        <v>9.0425353466666667E-3</v>
      </c>
      <c r="Y18" s="37">
        <f>1/$A$1*'[1]44104411Imp'!X$116</f>
        <v>6.8310259199999982E-3</v>
      </c>
      <c r="Z18" s="37">
        <f>1/$A$1*'[1]44104411Imp'!Y$116</f>
        <v>4.7189877066666662E-3</v>
      </c>
      <c r="AA18" s="37">
        <f>1/$A$1*'[1]44104411Imp'!Z$116</f>
        <v>2.5483299999999997E-3</v>
      </c>
      <c r="AB18" s="37">
        <f>1/$A$1*'[1]44104411Imp'!AA$116</f>
        <v>0</v>
      </c>
      <c r="AC18" s="4"/>
      <c r="AD18" s="274">
        <f>'[1]44104411Imp'!AB$116</f>
        <v>1.747085</v>
      </c>
      <c r="AE18" s="134">
        <f>'[1]44104411Imp'!AC$116</f>
        <v>2.1920000000000002</v>
      </c>
      <c r="AF18" s="134">
        <f>'[1]44104411Imp'!AD$116</f>
        <v>3.0108249999999996</v>
      </c>
      <c r="AG18" s="134">
        <f>'[1]44104411Imp'!AE$116</f>
        <v>6.4859999999999998</v>
      </c>
      <c r="AH18" s="134">
        <f>'[1]44104411Imp'!AF$116</f>
        <v>8.8919999999999995</v>
      </c>
      <c r="AI18" s="134">
        <f>'[1]44104411Imp'!AG$116</f>
        <v>8.0810000000000013</v>
      </c>
      <c r="AJ18" s="134">
        <f>'[1]44104411Imp'!AH$116</f>
        <v>6.4905260000000009</v>
      </c>
      <c r="AK18" s="134">
        <f>'[1]44104411Imp'!AI$116</f>
        <v>7.5325280000000001</v>
      </c>
      <c r="AL18" s="134">
        <f>'[1]44104411Imp'!AJ$116</f>
        <v>9.3623769999999986</v>
      </c>
      <c r="AM18" s="134">
        <f>'[1]44104411Imp'!AK$116</f>
        <v>9.3392810000000015</v>
      </c>
      <c r="AN18" s="134">
        <f>'[1]44104411Imp'!AL$116</f>
        <v>8.2665040000000012</v>
      </c>
      <c r="AO18" s="134">
        <f>'[1]44104411Imp'!AM$116</f>
        <v>6.8143510000000003</v>
      </c>
      <c r="AP18" s="134">
        <f>'[1]44104411Imp'!AN$116</f>
        <v>5.195309</v>
      </c>
      <c r="AQ18" s="134">
        <f>'[1]44104411Imp'!AO$116</f>
        <v>5.4465519999999996</v>
      </c>
      <c r="AR18" s="134">
        <f>'[1]44104411Imp'!AP$116</f>
        <v>4.2268039999999996</v>
      </c>
      <c r="AS18" s="134">
        <f>'[1]44104411Imp'!AQ$116</f>
        <v>5.5532129999999995</v>
      </c>
      <c r="AT18" s="134">
        <f>'[1]44104411Imp'!AR$116</f>
        <v>6.616441</v>
      </c>
      <c r="AU18" s="134">
        <f>'[1]44104411Imp'!AS$116</f>
        <v>4.3771500000000003</v>
      </c>
      <c r="AV18" s="134">
        <f>'[1]44104411Imp'!AT$116</f>
        <v>3.6708970000000001</v>
      </c>
      <c r="AW18" s="134">
        <f>'[1]44104411Imp'!AU$116</f>
        <v>4.4166220000000003</v>
      </c>
      <c r="AX18" s="134">
        <f>'[1]44104411Imp'!AV$116</f>
        <v>2.7322289999999994</v>
      </c>
      <c r="AY18" s="134">
        <f>'[1]44104411Imp'!AW$116</f>
        <v>2.9686779999999997</v>
      </c>
      <c r="AZ18" s="134">
        <f>'[1]44104411Imp'!AX$116</f>
        <v>2.3200520000000004</v>
      </c>
      <c r="BA18" s="134">
        <f>'[1]44104411Imp'!AY$116</f>
        <v>1.6833959999999997</v>
      </c>
      <c r="BB18" s="134">
        <f>'[1]44104411Imp'!AZ$116</f>
        <v>0.89107000000000003</v>
      </c>
      <c r="BC18" s="136">
        <f>'[1]44104411Imp'!BA$116</f>
        <v>0</v>
      </c>
      <c r="BD18" s="307"/>
    </row>
    <row r="19" spans="2:56">
      <c r="B19" s="5" t="s">
        <v>161</v>
      </c>
      <c r="C19" s="47">
        <f>1/$A$1*'[1]44104411Imp'!$B$138</f>
        <v>0.40533878503999998</v>
      </c>
      <c r="D19" s="11">
        <f>1/$A$1*'[1]44104411Imp'!$C$138</f>
        <v>0.56748019999999988</v>
      </c>
      <c r="E19" s="11">
        <f>1/$A$1*'[1]44104411Imp'!$D$138</f>
        <v>0.66331937391999984</v>
      </c>
      <c r="F19" s="11">
        <f>1/$A$1*'[1]44104411Imp'!$E$138</f>
        <v>0.73772759367999996</v>
      </c>
      <c r="G19" s="11">
        <f>1/$A$1*'[1]44104411Imp'!$F$138</f>
        <v>0.69628036855999986</v>
      </c>
      <c r="H19" s="11">
        <f>1/$A$1*'[1]44104411Imp'!$G$138</f>
        <v>0.65297310595999991</v>
      </c>
      <c r="I19" s="11">
        <f>1/$A$1*'[1]44104411Imp'!$H$138</f>
        <v>0.48087953311999998</v>
      </c>
      <c r="J19" s="37">
        <f>1/$A$1*'[1]44104411Imp'!$I$138</f>
        <v>0.37742791631999995</v>
      </c>
      <c r="K19" s="37">
        <f>1/$A$1*'[1]44104411Imp'!$J$138</f>
        <v>0.25532127376000002</v>
      </c>
      <c r="L19" s="37">
        <f>1/$A$1*'[1]44104411Imp'!K$138</f>
        <v>0.18311193739999995</v>
      </c>
      <c r="M19" s="37">
        <f>1/$A$1*'[1]44104411Imp'!L$138</f>
        <v>0.20822186821333333</v>
      </c>
      <c r="N19" s="37">
        <f>1/$A$1*'[1]44104411Imp'!M$138</f>
        <v>0.23236787755999999</v>
      </c>
      <c r="O19" s="37">
        <f>1/$A$1*'[1]44104411Imp'!N$138</f>
        <v>0.17668599675999996</v>
      </c>
      <c r="P19" s="37">
        <f>1/$A$1*'[1]44104411Imp'!O$138</f>
        <v>0.21437055271999997</v>
      </c>
      <c r="Q19" s="37">
        <f>1/$A$1*'[1]44104411Imp'!P$138</f>
        <v>0.23121677375999994</v>
      </c>
      <c r="R19" s="37">
        <f>1/$A$1*'[1]44104411Imp'!Q$138</f>
        <v>0.24949674035999997</v>
      </c>
      <c r="S19" s="37">
        <f>1/$A$1*'[1]44104411Imp'!R$138</f>
        <v>0.28103057723999997</v>
      </c>
      <c r="T19" s="37">
        <f>1/$A$1*'[1]44104411Imp'!S$138</f>
        <v>0.29938132783999999</v>
      </c>
      <c r="U19" s="37">
        <f>1/$A$1*'[1]44104411Imp'!T$138</f>
        <v>0.32767926111999995</v>
      </c>
      <c r="V19" s="37">
        <f>1/$A$1*'[1]44104411Imp'!U$138</f>
        <v>0.24656437679999998</v>
      </c>
      <c r="W19" s="37">
        <f>1/$A$1*'[1]44104411Imp'!V$138</f>
        <v>0.16008824925333334</v>
      </c>
      <c r="X19" s="37">
        <f>1/$A$1*'[1]44104411Imp'!W$138</f>
        <v>7.5554578346666651E-2</v>
      </c>
      <c r="Y19" s="37">
        <f>1/$A$1*'[1]44104411Imp'!X$138</f>
        <v>8.5334693853333324E-2</v>
      </c>
      <c r="Z19" s="37">
        <f>1/$A$1*'[1]44104411Imp'!Y$138</f>
        <v>5.9909594519999991E-2</v>
      </c>
      <c r="AA19" s="37">
        <f>1/$A$1*'[1]44104411Imp'!Z$138</f>
        <v>5.8085654693333336E-2</v>
      </c>
      <c r="AB19" s="37">
        <f>1/$A$1*'[1]44104411Imp'!AA$138</f>
        <v>0</v>
      </c>
      <c r="AC19" s="4"/>
      <c r="AD19" s="274">
        <f>'[1]44104411Imp'!AB$138</f>
        <v>46.902553999999995</v>
      </c>
      <c r="AE19" s="134">
        <f>'[1]44104411Imp'!AC$138</f>
        <v>68.536000000000001</v>
      </c>
      <c r="AF19" s="134">
        <f>'[1]44104411Imp'!AD$138</f>
        <v>81.394525000000002</v>
      </c>
      <c r="AG19" s="134">
        <f>'[1]44104411Imp'!AE$138</f>
        <v>86.584000000000003</v>
      </c>
      <c r="AH19" s="134">
        <f>'[1]44104411Imp'!AF$138</f>
        <v>84.918999999999997</v>
      </c>
      <c r="AI19" s="134">
        <f>'[1]44104411Imp'!AG$138</f>
        <v>79.542000000000002</v>
      </c>
      <c r="AJ19" s="134">
        <f>'[1]44104411Imp'!AH$138</f>
        <v>60.812063999999992</v>
      </c>
      <c r="AK19" s="134">
        <f>'[1]44104411Imp'!AI$138</f>
        <v>47.897207999999999</v>
      </c>
      <c r="AL19" s="134">
        <f>'[1]44104411Imp'!AJ$138</f>
        <v>32.300128000000001</v>
      </c>
      <c r="AM19" s="134">
        <f>'[1]44104411Imp'!AK$138</f>
        <v>22.723605999999997</v>
      </c>
      <c r="AN19" s="134">
        <f>'[1]44104411Imp'!AL$138</f>
        <v>27.006726999999998</v>
      </c>
      <c r="AO19" s="134">
        <f>'[1]44104411Imp'!AM$138</f>
        <v>31.785546</v>
      </c>
      <c r="AP19" s="134">
        <f>'[1]44104411Imp'!AN$138</f>
        <v>25.168017999999996</v>
      </c>
      <c r="AQ19" s="134">
        <f>'[1]44104411Imp'!AO$138</f>
        <v>27.883761</v>
      </c>
      <c r="AR19" s="134">
        <f>'[1]44104411Imp'!AP$138</f>
        <v>32.075238999999996</v>
      </c>
      <c r="AS19" s="134">
        <f>'[1]44104411Imp'!AQ$138</f>
        <v>32.774265</v>
      </c>
      <c r="AT19" s="134">
        <f>'[1]44104411Imp'!AR$138</f>
        <v>33.239432999999998</v>
      </c>
      <c r="AU19" s="134">
        <f>'[1]44104411Imp'!AS$138</f>
        <v>36.601968999999997</v>
      </c>
      <c r="AV19" s="134">
        <f>'[1]44104411Imp'!AT$138</f>
        <v>39.173576999999995</v>
      </c>
      <c r="AW19" s="134">
        <f>'[1]44104411Imp'!AU$138</f>
        <v>27.402322999999999</v>
      </c>
      <c r="AX19" s="134">
        <f>'[1]44104411Imp'!AV$138</f>
        <v>20.552278000000001</v>
      </c>
      <c r="AY19" s="134">
        <f>'[1]44104411Imp'!AW$138</f>
        <v>11.489261000000001</v>
      </c>
      <c r="AZ19" s="134">
        <f>'[1]44104411Imp'!AX$138</f>
        <v>13.940071</v>
      </c>
      <c r="BA19" s="134">
        <f>'[1]44104411Imp'!AY$138</f>
        <v>8.341996</v>
      </c>
      <c r="BB19" s="134">
        <f>'[1]44104411Imp'!AZ$138</f>
        <v>8.2690409999999996</v>
      </c>
      <c r="BC19" s="136">
        <f>'[1]44104411Imp'!BA$138</f>
        <v>0</v>
      </c>
      <c r="BD19" s="307"/>
    </row>
    <row r="20" spans="2:56">
      <c r="B20" s="5" t="s">
        <v>41</v>
      </c>
      <c r="C20" s="47">
        <f>1/$A$1*'[1]44104411Imp'!$B$121</f>
        <v>0.10274938267999999</v>
      </c>
      <c r="D20" s="11">
        <f>1/$A$1*'[1]44104411Imp'!$C$121</f>
        <v>7.5947759999999989E-2</v>
      </c>
      <c r="E20" s="11">
        <f>1/$A$1*'[1]44104411Imp'!$D$121</f>
        <v>1.5400814519999997E-2</v>
      </c>
      <c r="F20" s="11">
        <f>1/$A$1*'[1]44104411Imp'!$E$121</f>
        <v>1.5390778199999997E-2</v>
      </c>
      <c r="G20" s="11">
        <f>1/$A$1*'[1]44104411Imp'!$F$121</f>
        <v>4.6742009719999998E-2</v>
      </c>
      <c r="H20" s="11">
        <f>1/$A$1*'[1]44104411Imp'!$G$121</f>
        <v>1.10227278E-2</v>
      </c>
      <c r="I20" s="11">
        <f>1/$A$1*'[1]44104411Imp'!$H$121</f>
        <v>2.1878757600000001E-3</v>
      </c>
      <c r="J20" s="37">
        <f>1/$A$1*'[1]44104411Imp'!$I$121</f>
        <v>2.4928072399999996E-3</v>
      </c>
      <c r="K20" s="37">
        <f>1/$A$1*'[1]44104411Imp'!$J$121</f>
        <v>1.4025194400000001E-3</v>
      </c>
      <c r="L20" s="37">
        <f>1/$A$1*'[1]44104411Imp'!K$121</f>
        <v>5.8998421999999998E-3</v>
      </c>
      <c r="M20" s="37">
        <f>1/$A$1*'[1]44104411Imp'!L$121</f>
        <v>3.4521956000000006E-3</v>
      </c>
      <c r="N20" s="37">
        <f>1/$A$1*'[1]44104411Imp'!M$121</f>
        <v>1.8190628400000003E-3</v>
      </c>
      <c r="O20" s="37">
        <f>1/$A$1*'[1]44104411Imp'!N$121</f>
        <v>8.5794604E-4</v>
      </c>
      <c r="P20" s="37">
        <f>1/$A$1*'[1]44104411Imp'!O$121</f>
        <v>3.6017575600000001E-3</v>
      </c>
      <c r="Q20" s="37">
        <f>1/$A$1*'[1]44104411Imp'!P$121</f>
        <v>1.5241522519999997E-2</v>
      </c>
      <c r="R20" s="37">
        <f>1/$A$1*'[1]44104411Imp'!Q$121</f>
        <v>1.8230682399999999E-3</v>
      </c>
      <c r="S20" s="37">
        <f>1/$A$1*'[1]44104411Imp'!R$121</f>
        <v>7.4603734800000009E-3</v>
      </c>
      <c r="T20" s="37">
        <f>1/$A$1*'[1]44104411Imp'!S$121</f>
        <v>1.0888228959999999E-2</v>
      </c>
      <c r="U20" s="37">
        <f>1/$A$1*'[1]44104411Imp'!T$121</f>
        <v>2.2960439599999998E-3</v>
      </c>
      <c r="V20" s="37">
        <f>1/$A$1*'[1]44104411Imp'!U$121</f>
        <v>1.2977354000000001E-3</v>
      </c>
      <c r="W20" s="37">
        <f>1/$A$1*'[1]44104411Imp'!V$121</f>
        <v>1.1936763333333334E-3</v>
      </c>
      <c r="X20" s="37">
        <f>1/$A$1*'[1]44104411Imp'!W$121</f>
        <v>3.5036100399999997E-3</v>
      </c>
      <c r="Y20" s="37">
        <f>1/$A$1*'[1]44104411Imp'!X$121</f>
        <v>1.1492743599999999E-3</v>
      </c>
      <c r="Z20" s="37">
        <f>1/$A$1*'[1]44104411Imp'!Y$121</f>
        <v>8.6921515999999991E-4</v>
      </c>
      <c r="AA20" s="37">
        <f>1/$A$1*'[1]44104411Imp'!Z$121</f>
        <v>4.8055808000000002E-4</v>
      </c>
      <c r="AB20" s="37">
        <f>1/$A$1*'[1]44104411Imp'!AA$121</f>
        <v>0</v>
      </c>
      <c r="AC20" s="4"/>
      <c r="AD20" s="274">
        <f>'[1]44104411Imp'!AB$121</f>
        <v>13.792912999999999</v>
      </c>
      <c r="AE20" s="134">
        <f>'[1]44104411Imp'!AC$121</f>
        <v>11.308</v>
      </c>
      <c r="AF20" s="134">
        <f>'[1]44104411Imp'!AD$121</f>
        <v>3.0886529999999999</v>
      </c>
      <c r="AG20" s="134">
        <f>'[1]44104411Imp'!AE$121</f>
        <v>3.069</v>
      </c>
      <c r="AH20" s="134">
        <f>'[1]44104411Imp'!AF$121</f>
        <v>7.3419999999999996</v>
      </c>
      <c r="AI20" s="134">
        <f>'[1]44104411Imp'!AG$121</f>
        <v>2.2850000000000001</v>
      </c>
      <c r="AJ20" s="134">
        <f>'[1]44104411Imp'!AH$121</f>
        <v>0.63594699999999993</v>
      </c>
      <c r="AK20" s="134">
        <f>'[1]44104411Imp'!AI$121</f>
        <v>0.55964700000000001</v>
      </c>
      <c r="AL20" s="134">
        <f>'[1]44104411Imp'!AJ$121</f>
        <v>0.57978200000000002</v>
      </c>
      <c r="AM20" s="134">
        <f>'[1]44104411Imp'!AK$121</f>
        <v>1.048603</v>
      </c>
      <c r="AN20" s="134">
        <f>'[1]44104411Imp'!AL$121</f>
        <v>0.79500499999999996</v>
      </c>
      <c r="AO20" s="134">
        <f>'[1]44104411Imp'!AM$121</f>
        <v>0.50261299999999998</v>
      </c>
      <c r="AP20" s="134">
        <f>'[1]44104411Imp'!AN$121</f>
        <v>2.3179849999999997</v>
      </c>
      <c r="AQ20" s="134">
        <f>'[1]44104411Imp'!AO$121</f>
        <v>2.3264969999999998</v>
      </c>
      <c r="AR20" s="134">
        <f>'[1]44104411Imp'!AP$121</f>
        <v>4.1741809999999999</v>
      </c>
      <c r="AS20" s="134">
        <f>'[1]44104411Imp'!AQ$121</f>
        <v>1.580783</v>
      </c>
      <c r="AT20" s="134">
        <f>'[1]44104411Imp'!AR$121</f>
        <v>1.7874129999999999</v>
      </c>
      <c r="AU20" s="134">
        <f>'[1]44104411Imp'!AS$121</f>
        <v>2.33765</v>
      </c>
      <c r="AV20" s="134">
        <f>'[1]44104411Imp'!AT$121</f>
        <v>1.0480100000000001</v>
      </c>
      <c r="AW20" s="134">
        <f>'[1]44104411Imp'!AU$121</f>
        <v>0.79569099999999993</v>
      </c>
      <c r="AX20" s="134">
        <f>'[1]44104411Imp'!AV$121</f>
        <v>0.75496200000000002</v>
      </c>
      <c r="AY20" s="134">
        <f>'[1]44104411Imp'!AW$121</f>
        <v>0.93183499999999997</v>
      </c>
      <c r="AZ20" s="134">
        <f>'[1]44104411Imp'!AX$121</f>
        <v>0.50295699999999999</v>
      </c>
      <c r="BA20" s="134">
        <f>'[1]44104411Imp'!AY$121</f>
        <v>0.43644099999999997</v>
      </c>
      <c r="BB20" s="134">
        <f>'[1]44104411Imp'!AZ$121</f>
        <v>0.31742799999999993</v>
      </c>
      <c r="BC20" s="136">
        <f>'[1]44104411Imp'!BA$121</f>
        <v>0</v>
      </c>
      <c r="BD20" s="307"/>
    </row>
    <row r="21" spans="2:56">
      <c r="B21" s="5" t="s">
        <v>31</v>
      </c>
      <c r="C21" s="47">
        <f>1/$A$1*'[1]44104411Imp'!$B$228</f>
        <v>3.0922524640000001E-2</v>
      </c>
      <c r="D21" s="11">
        <f>1/$A$1*'[1]44104411Imp'!$C$228</f>
        <v>1.0500839999999999E-2</v>
      </c>
      <c r="E21" s="11">
        <f>1/$A$1*'[1]44104411Imp'!$D$228</f>
        <v>8.6375948399999986E-3</v>
      </c>
      <c r="F21" s="11">
        <f>1/$A$1*'[1]44104411Imp'!$E$228</f>
        <v>1.0956998079999999E-2</v>
      </c>
      <c r="G21" s="11">
        <f>1/$A$1*'[1]44104411Imp'!$F$228</f>
        <v>5.4178672799999987E-3</v>
      </c>
      <c r="H21" s="11">
        <f>1/$A$1*'[1]44104411Imp'!$G$228</f>
        <v>3.6084453999999993E-3</v>
      </c>
      <c r="I21" s="11">
        <f>1/$A$1*'[1]44104411Imp'!$H$228</f>
        <v>1.4996186799999998E-3</v>
      </c>
      <c r="J21" s="37">
        <f>1/$A$1*'[1]44104411Imp'!$I$228</f>
        <v>3.0586015599999997E-3</v>
      </c>
      <c r="K21" s="37">
        <f>1/$A$1*'[1]44104411Imp'!$J$228</f>
        <v>1.5944930399999998E-3</v>
      </c>
      <c r="L21" s="37">
        <f>1/$A$1*'[1]44104411Imp'!K$228</f>
        <v>6.2606889333333333E-4</v>
      </c>
      <c r="M21" s="37">
        <f>1/$A$1*'[1]44104411Imp'!L$228</f>
        <v>1.9281556000000002E-3</v>
      </c>
      <c r="N21" s="37">
        <f>1/$A$1*'[1]44104411Imp'!M$228</f>
        <v>7.5775027999999982E-4</v>
      </c>
      <c r="O21" s="37">
        <f>1/$A$1*'[1]44104411Imp'!N$228</f>
        <v>1.7173962399999998E-3</v>
      </c>
      <c r="P21" s="37">
        <f>1/$A$1*'[1]44104411Imp'!O$228</f>
        <v>1.8059526799999997E-3</v>
      </c>
      <c r="Q21" s="37">
        <f>1/$A$1*'[1]44104411Imp'!P$228</f>
        <v>1.8740710799999994E-3</v>
      </c>
      <c r="R21" s="37">
        <f>1/$A$1*'[1]44104411Imp'!Q$228</f>
        <v>1.7358360399999996E-3</v>
      </c>
      <c r="S21" s="37">
        <f>1/$A$1*'[1]44104411Imp'!R$228</f>
        <v>1.5038504133333334E-3</v>
      </c>
      <c r="T21" s="37">
        <f>1/$A$1*'[1]44104411Imp'!S$228</f>
        <v>1.0883898399999998E-3</v>
      </c>
      <c r="U21" s="37">
        <f>1/$A$1*'[1]44104411Imp'!T$228</f>
        <v>6.2983647999999997E-4</v>
      </c>
      <c r="V21" s="37">
        <f>1/$A$1*'[1]44104411Imp'!U$228</f>
        <v>5.4893412000000001E-4</v>
      </c>
      <c r="W21" s="37">
        <f>1/$A$1*'[1]44104411Imp'!V$228</f>
        <v>5.4521335999999998E-4</v>
      </c>
      <c r="X21" s="37">
        <f>1/$A$1*'[1]44104411Imp'!W$228</f>
        <v>2.3660656666666668E-3</v>
      </c>
      <c r="Y21" s="37">
        <f>1/$A$1*'[1]44104411Imp'!X$228</f>
        <v>1.802323413333333E-3</v>
      </c>
      <c r="Z21" s="37">
        <f>1/$A$1*'[1]44104411Imp'!Y$228</f>
        <v>1.05258944E-3</v>
      </c>
      <c r="AA21" s="37">
        <f>1/$A$1*'[1]44104411Imp'!Z$228</f>
        <v>1.5722215599999999E-3</v>
      </c>
      <c r="AB21" s="37">
        <f>1/$A$1*'[1]44104411Imp'!AA$228</f>
        <v>0</v>
      </c>
      <c r="AC21" s="4"/>
      <c r="AD21" s="274">
        <f>'[1]44104411Imp'!AB$228</f>
        <v>4.4868259999999998</v>
      </c>
      <c r="AE21" s="134">
        <f>'[1]44104411Imp'!AC$228</f>
        <v>2.323</v>
      </c>
      <c r="AF21" s="134">
        <f>'[1]44104411Imp'!AD$228</f>
        <v>1.6331959999999999</v>
      </c>
      <c r="AG21" s="134">
        <f>'[1]44104411Imp'!AE$228</f>
        <v>2.1030000000000002</v>
      </c>
      <c r="AH21" s="134">
        <f>'[1]44104411Imp'!AF$228</f>
        <v>1.0720000000000001</v>
      </c>
      <c r="AI21" s="134">
        <f>'[1]44104411Imp'!AG$228</f>
        <v>0.98899999999999999</v>
      </c>
      <c r="AJ21" s="134">
        <f>'[1]44104411Imp'!AH$228</f>
        <v>0.54361199999999998</v>
      </c>
      <c r="AK21" s="134">
        <f>'[1]44104411Imp'!AI$228</f>
        <v>1.2131699999999999</v>
      </c>
      <c r="AL21" s="134">
        <f>'[1]44104411Imp'!AJ$228</f>
        <v>0.56411800000000001</v>
      </c>
      <c r="AM21" s="134">
        <f>'[1]44104411Imp'!AK$228</f>
        <v>0.35825700000000005</v>
      </c>
      <c r="AN21" s="134">
        <f>'[1]44104411Imp'!AL$228</f>
        <v>0.68990099999999999</v>
      </c>
      <c r="AO21" s="134">
        <f>'[1]44104411Imp'!AM$228</f>
        <v>0.53156399999999993</v>
      </c>
      <c r="AP21" s="134">
        <f>'[1]44104411Imp'!AN$228</f>
        <v>0.60544699999999996</v>
      </c>
      <c r="AQ21" s="134">
        <f>'[1]44104411Imp'!AO$228</f>
        <v>0.693998</v>
      </c>
      <c r="AR21" s="134">
        <f>'[1]44104411Imp'!AP$228</f>
        <v>0.75155899999999998</v>
      </c>
      <c r="AS21" s="134">
        <f>'[1]44104411Imp'!AQ$228</f>
        <v>0.77969500000000003</v>
      </c>
      <c r="AT21" s="134">
        <f>'[1]44104411Imp'!AR$228</f>
        <v>0.66392200000000001</v>
      </c>
      <c r="AU21" s="134">
        <f>'[1]44104411Imp'!AS$228</f>
        <v>0.57624600000000004</v>
      </c>
      <c r="AV21" s="134">
        <f>'[1]44104411Imp'!AT$228</f>
        <v>0.48184099999999996</v>
      </c>
      <c r="AW21" s="134">
        <f>'[1]44104411Imp'!AU$228</f>
        <v>0.48196100000000003</v>
      </c>
      <c r="AX21" s="134">
        <f>'[1]44104411Imp'!AV$228</f>
        <v>0.47634899999999991</v>
      </c>
      <c r="AY21" s="134">
        <f>'[1]44104411Imp'!AW$228</f>
        <v>1.1033599999999999</v>
      </c>
      <c r="AZ21" s="134">
        <f>'[1]44104411Imp'!AX$228</f>
        <v>1.3422209999999999</v>
      </c>
      <c r="BA21" s="134">
        <f>'[1]44104411Imp'!AY$228</f>
        <v>0.86615200000000003</v>
      </c>
      <c r="BB21" s="134">
        <f>'[1]44104411Imp'!AZ$228</f>
        <v>1.046522</v>
      </c>
      <c r="BC21" s="136">
        <f>'[1]44104411Imp'!BA$228</f>
        <v>0</v>
      </c>
      <c r="BD21" s="307"/>
    </row>
    <row r="22" spans="2:56">
      <c r="B22" s="5" t="s">
        <v>27</v>
      </c>
      <c r="C22" s="47">
        <f>1/$A$1*'[1]44104411Imp'!$B$231</f>
        <v>0.35148041935999996</v>
      </c>
      <c r="D22" s="11">
        <f>1/$A$1*'[1]44104411Imp'!$C$231</f>
        <v>0.39815691999999991</v>
      </c>
      <c r="E22" s="11">
        <f>1/$A$1*'[1]44104411Imp'!$D$231</f>
        <v>0.50328066347999989</v>
      </c>
      <c r="F22" s="11">
        <f>1/$A$1*'[1]44104411Imp'!$E$231</f>
        <v>0.52908542875999998</v>
      </c>
      <c r="G22" s="11">
        <f>1/$A$1*'[1]44104411Imp'!$F$231</f>
        <v>0.63156614359999996</v>
      </c>
      <c r="H22" s="11">
        <f>1/$A$1*'[1]44104411Imp'!$G$231</f>
        <v>0.76166281435999994</v>
      </c>
      <c r="I22" s="11">
        <f>1/$A$1*'[1]44104411Imp'!$H$231</f>
        <v>0.6899006982</v>
      </c>
      <c r="J22" s="37">
        <f>1/$A$1*'[1]44104411Imp'!$I$231</f>
        <v>0.5877527804399999</v>
      </c>
      <c r="K22" s="37">
        <f>1/$A$1*'[1]44104411Imp'!$J$231</f>
        <v>0.39230016363999998</v>
      </c>
      <c r="L22" s="37">
        <f>1/$A$1*'[1]44104411Imp'!K$231</f>
        <v>0.50098872851999987</v>
      </c>
      <c r="M22" s="37">
        <f>1/$A$1*'[1]44104411Imp'!L$231</f>
        <v>0.45723701379999993</v>
      </c>
      <c r="N22" s="37">
        <f>1/$A$1*'[1]44104411Imp'!M$231</f>
        <v>0.35681294683999998</v>
      </c>
      <c r="O22" s="37">
        <f>1/$A$1*'[1]44104411Imp'!N$231</f>
        <v>0.36646424331999999</v>
      </c>
      <c r="P22" s="37">
        <f>1/$A$1*'[1]44104411Imp'!O$231</f>
        <v>0.39114205431999993</v>
      </c>
      <c r="Q22" s="37">
        <f>1/$A$1*'[1]44104411Imp'!P$231</f>
        <v>0.20733912584114336</v>
      </c>
      <c r="R22" s="37">
        <f>1/$A$1*'[1]44104411Imp'!Q$231</f>
        <v>0.21367118696000001</v>
      </c>
      <c r="S22" s="37">
        <f>1/$A$1*'[1]44104411Imp'!R$231</f>
        <v>0.39812214371999993</v>
      </c>
      <c r="T22" s="37">
        <f>1/$A$1*'[1]44104411Imp'!S$231</f>
        <v>0.38062590019999998</v>
      </c>
      <c r="U22" s="37">
        <f>1/$A$1*'[1]44104411Imp'!T$231</f>
        <v>0.45810543771999995</v>
      </c>
      <c r="V22" s="37">
        <f>1/$A$1*'[1]44104411Imp'!U$231</f>
        <v>0.33949531128151222</v>
      </c>
      <c r="W22" s="37">
        <f>1/$A$1*'[1]44104411Imp'!V$231</f>
        <v>0.43089648227999994</v>
      </c>
      <c r="X22" s="37">
        <f>1/$A$1*'[1]44104411Imp'!W$231</f>
        <v>0.43482172979999989</v>
      </c>
      <c r="Y22" s="37">
        <f>1/$A$1*'[1]44104411Imp'!X$231</f>
        <v>0.31668764181333325</v>
      </c>
      <c r="Z22" s="37">
        <f>1/$A$1*'[1]44104411Imp'!Y$231</f>
        <v>0.55616806103999994</v>
      </c>
      <c r="AA22" s="37">
        <f>1/$A$1*'[1]44104411Imp'!Z$231</f>
        <v>0.46889833613333326</v>
      </c>
      <c r="AB22" s="37">
        <f>1/$A$1*'[1]44104411Imp'!AA$231</f>
        <v>0</v>
      </c>
      <c r="AC22" s="4"/>
      <c r="AD22" s="274">
        <f>'[1]44104411Imp'!AB$231</f>
        <v>42.935412999999997</v>
      </c>
      <c r="AE22" s="134">
        <f>'[1]44104411Imp'!AC$231</f>
        <v>51.231999999999999</v>
      </c>
      <c r="AF22" s="134">
        <f>'[1]44104411Imp'!AD$231</f>
        <v>64.073168999999993</v>
      </c>
      <c r="AG22" s="134">
        <f>'[1]44104411Imp'!AE$231</f>
        <v>70.957999999999998</v>
      </c>
      <c r="AH22" s="134">
        <f>'[1]44104411Imp'!AF$231</f>
        <v>81.503999999999991</v>
      </c>
      <c r="AI22" s="134">
        <f>'[1]44104411Imp'!AG$231</f>
        <v>92.613</v>
      </c>
      <c r="AJ22" s="134">
        <f>'[1]44104411Imp'!AH$231</f>
        <v>80.515163000000001</v>
      </c>
      <c r="AK22" s="134">
        <f>'[1]44104411Imp'!AI$231</f>
        <v>73.822007999999983</v>
      </c>
      <c r="AL22" s="134">
        <f>'[1]44104411Imp'!AJ$231</f>
        <v>63.457332000000008</v>
      </c>
      <c r="AM22" s="134">
        <f>'[1]44104411Imp'!AK$231</f>
        <v>64.191273999999993</v>
      </c>
      <c r="AN22" s="134">
        <f>'[1]44104411Imp'!AL$231</f>
        <v>61.399727999999996</v>
      </c>
      <c r="AO22" s="134">
        <f>'[1]44104411Imp'!AM$231</f>
        <v>51.846991000000003</v>
      </c>
      <c r="AP22" s="134">
        <f>'[1]44104411Imp'!AN$231</f>
        <v>53.53217699999999</v>
      </c>
      <c r="AQ22" s="387">
        <f>'[1]44104411Imp'!AO$231</f>
        <v>52.809501000000004</v>
      </c>
      <c r="AR22" s="387">
        <f>'[1]44104411Imp'!AP$231</f>
        <v>31.522714000000001</v>
      </c>
      <c r="AS22" s="387">
        <f>'[1]44104411Imp'!AQ$231</f>
        <v>31.732871999999997</v>
      </c>
      <c r="AT22" s="387">
        <f>'[1]44104411Imp'!AR$231</f>
        <v>51.335641999999993</v>
      </c>
      <c r="AU22" s="387">
        <f>'[1]44104411Imp'!AS$231</f>
        <v>50.785128999999998</v>
      </c>
      <c r="AV22" s="387">
        <f>'[1]44104411Imp'!AT$231</f>
        <v>57.461237999999994</v>
      </c>
      <c r="AW22" s="387">
        <f>'[1]44104411Imp'!AU$231</f>
        <v>39.800846999999997</v>
      </c>
      <c r="AX22" s="134">
        <f>'[1]44104411Imp'!AV$231</f>
        <v>55.067785000000001</v>
      </c>
      <c r="AY22" s="134">
        <f>'[1]44104411Imp'!AW$231</f>
        <v>67.671942999999985</v>
      </c>
      <c r="AZ22" s="134">
        <f>'[1]44104411Imp'!AX$231</f>
        <v>49.694193999999996</v>
      </c>
      <c r="BA22" s="134">
        <f>'[1]44104411Imp'!AY$231</f>
        <v>69.682688999999996</v>
      </c>
      <c r="BB22" s="134">
        <f>'[1]44104411Imp'!AZ$231</f>
        <v>57.097111999999996</v>
      </c>
      <c r="BC22" s="136">
        <f>'[1]44104411Imp'!BA$231</f>
        <v>0</v>
      </c>
      <c r="BD22" s="307"/>
    </row>
    <row r="23" spans="2:56">
      <c r="B23" s="8" t="s">
        <v>19</v>
      </c>
      <c r="C23" s="48">
        <f t="shared" ref="C23:AB23" si="6">SUM(C16:C16)-SUM(C17:C22)</f>
        <v>1.0427048519999982E-2</v>
      </c>
      <c r="D23" s="38">
        <f t="shared" si="6"/>
        <v>7.1794800000000158E-3</v>
      </c>
      <c r="E23" s="38">
        <f t="shared" si="6"/>
        <v>1.0662950760000012E-2</v>
      </c>
      <c r="F23" s="38">
        <f t="shared" si="6"/>
        <v>1.9406148159999859E-2</v>
      </c>
      <c r="G23" s="38">
        <f t="shared" si="6"/>
        <v>6.39470215999971E-3</v>
      </c>
      <c r="H23" s="38">
        <f t="shared" si="6"/>
        <v>5.6357036399998783E-3</v>
      </c>
      <c r="I23" s="38">
        <f t="shared" si="6"/>
        <v>5.0412437600000359E-3</v>
      </c>
      <c r="J23" s="39">
        <f t="shared" si="6"/>
        <v>1.289930039999998E-3</v>
      </c>
      <c r="K23" s="39">
        <f t="shared" si="6"/>
        <v>1.5479552399999541E-3</v>
      </c>
      <c r="L23" s="39">
        <f t="shared" si="6"/>
        <v>4.251715999999961E-3</v>
      </c>
      <c r="M23" s="39">
        <f t="shared" si="6"/>
        <v>1.3249859560000021E-2</v>
      </c>
      <c r="N23" s="39">
        <f t="shared" si="6"/>
        <v>1.0759045919999988E-2</v>
      </c>
      <c r="O23" s="39">
        <f t="shared" si="6"/>
        <v>1.1452477680000017E-2</v>
      </c>
      <c r="P23" s="41">
        <f t="shared" si="6"/>
        <v>7.0289137000000057E-2</v>
      </c>
      <c r="Q23" s="41">
        <f t="shared" si="6"/>
        <v>8.523853044221863E-2</v>
      </c>
      <c r="R23" s="41">
        <f t="shared" si="6"/>
        <v>5.4280673719999895E-2</v>
      </c>
      <c r="S23" s="41">
        <f t="shared" si="6"/>
        <v>5.4152283640000021E-2</v>
      </c>
      <c r="T23" s="41">
        <f t="shared" si="6"/>
        <v>5.362259811999992E-2</v>
      </c>
      <c r="U23" s="41">
        <f t="shared" si="6"/>
        <v>5.1351410293333344E-2</v>
      </c>
      <c r="V23" s="41">
        <f t="shared" si="6"/>
        <v>3.7666213693333339E-2</v>
      </c>
      <c r="W23" s="39">
        <f t="shared" si="6"/>
        <v>1.1069265853333343E-2</v>
      </c>
      <c r="X23" s="39">
        <f t="shared" si="6"/>
        <v>2.4062140653333453E-2</v>
      </c>
      <c r="Y23" s="39">
        <f t="shared" si="6"/>
        <v>3.4034256413333297E-2</v>
      </c>
      <c r="Z23" s="39">
        <f t="shared" si="6"/>
        <v>3.5172449466666755E-2</v>
      </c>
      <c r="AA23" s="39">
        <f t="shared" si="6"/>
        <v>4.898302961333334E-2</v>
      </c>
      <c r="AB23" s="39">
        <f t="shared" si="6"/>
        <v>0</v>
      </c>
      <c r="AC23" s="4"/>
      <c r="AD23" s="145">
        <f t="shared" ref="AD23:BC23" si="7">SUM(AD16:AD16)-SUM(AD17:AD22)</f>
        <v>1.285776999999996</v>
      </c>
      <c r="AE23" s="138">
        <f t="shared" si="7"/>
        <v>1.0639999999999645</v>
      </c>
      <c r="AF23" s="138">
        <f t="shared" si="7"/>
        <v>1.6307470000000137</v>
      </c>
      <c r="AG23" s="138">
        <f t="shared" si="7"/>
        <v>2.5930000000000177</v>
      </c>
      <c r="AH23" s="138">
        <f t="shared" si="7"/>
        <v>0.91100000000000136</v>
      </c>
      <c r="AI23" s="138">
        <f t="shared" si="7"/>
        <v>0.69700000000000273</v>
      </c>
      <c r="AJ23" s="138">
        <f t="shared" si="7"/>
        <v>0.61164699999997652</v>
      </c>
      <c r="AK23" s="138">
        <f t="shared" si="7"/>
        <v>0.17240500000002612</v>
      </c>
      <c r="AL23" s="138">
        <f t="shared" si="7"/>
        <v>0.24896999999999991</v>
      </c>
      <c r="AM23" s="138">
        <f t="shared" si="7"/>
        <v>0.59523299999999324</v>
      </c>
      <c r="AN23" s="138">
        <f t="shared" si="7"/>
        <v>1.8962319999999835</v>
      </c>
      <c r="AO23" s="138">
        <f t="shared" si="7"/>
        <v>1.5477960000000195</v>
      </c>
      <c r="AP23" s="138">
        <f t="shared" si="7"/>
        <v>1.6737179999999938</v>
      </c>
      <c r="AQ23" s="138">
        <f t="shared" si="7"/>
        <v>8.0855700000000041</v>
      </c>
      <c r="AR23" s="138">
        <f t="shared" si="7"/>
        <v>11.401935999999992</v>
      </c>
      <c r="AS23" s="138">
        <f t="shared" si="7"/>
        <v>7.1881260000000111</v>
      </c>
      <c r="AT23" s="138">
        <f t="shared" si="7"/>
        <v>6.8584160000000054</v>
      </c>
      <c r="AU23" s="138">
        <f t="shared" si="7"/>
        <v>7.7019370000000009</v>
      </c>
      <c r="AV23" s="138">
        <f t="shared" si="7"/>
        <v>7.0104949999999917</v>
      </c>
      <c r="AW23" s="138">
        <f t="shared" si="7"/>
        <v>4.9832420000000042</v>
      </c>
      <c r="AX23" s="228">
        <f t="shared" si="7"/>
        <v>1.6615219999999908</v>
      </c>
      <c r="AY23" s="228">
        <f t="shared" si="7"/>
        <v>4.165372000000005</v>
      </c>
      <c r="AZ23" s="228">
        <f t="shared" si="7"/>
        <v>6.7177520000000044</v>
      </c>
      <c r="BA23" s="228">
        <f t="shared" si="7"/>
        <v>6.1358780000000053</v>
      </c>
      <c r="BB23" s="228">
        <f t="shared" si="7"/>
        <v>8.4087090000000018</v>
      </c>
      <c r="BC23" s="330">
        <f t="shared" si="7"/>
        <v>0</v>
      </c>
      <c r="BD23" s="352"/>
    </row>
    <row r="24" spans="2:56" ht="17.149999999999999" customHeight="1">
      <c r="B24" s="16" t="s">
        <v>359</v>
      </c>
      <c r="C24" s="28">
        <f>1/$A$1*'[1]44104411Imp'!$B$264</f>
        <v>0.65940126923999998</v>
      </c>
      <c r="D24" s="29">
        <f>1/$A$1*'[1]44104411Imp'!$C$264</f>
        <v>0.66277315999999997</v>
      </c>
      <c r="E24" s="29">
        <f>1/$A$1*'[1]44104411Imp'!$D$264</f>
        <v>0.77601118672000002</v>
      </c>
      <c r="F24" s="29">
        <f>1/$A$1*'[1]44104411Imp'!$E$264</f>
        <v>0.68829733811999982</v>
      </c>
      <c r="G24" s="29">
        <f>1/$A$1*'[1]44104411Imp'!$F$264</f>
        <v>0.43575816899999997</v>
      </c>
      <c r="H24" s="29">
        <f>1/$A$1*'[1]44104411Imp'!$G$264</f>
        <v>0.24001234320000003</v>
      </c>
      <c r="I24" s="29">
        <f>1/$A$1*'[1]44104411Imp'!$H$264</f>
        <v>0.18587716531999995</v>
      </c>
      <c r="J24" s="33">
        <f>1/$A$1*'[1]44104411Imp'!$I$264</f>
        <v>0.13693970304000003</v>
      </c>
      <c r="K24" s="33">
        <f>1/$A$1*'[1]44104411Imp'!$J$264</f>
        <v>0.13944368788</v>
      </c>
      <c r="L24" s="33">
        <f>1/$A$1*'[1]44104411Imp'!K$264</f>
        <v>0.15585030363999999</v>
      </c>
      <c r="M24" s="33">
        <f>1/$A$1*'[1]44104411Imp'!L$264</f>
        <v>0.22176268516</v>
      </c>
      <c r="N24" s="33">
        <f>1/$A$1*'[1]44104411Imp'!M$264</f>
        <v>0.17740861618666667</v>
      </c>
      <c r="O24" s="33">
        <f>1/$A$1*'[1]44104411Imp'!N$264</f>
        <v>0.19616459969333336</v>
      </c>
      <c r="P24" s="33">
        <f>1/$A$1*'[1]44104411Imp'!O$264</f>
        <v>0.27725980626666663</v>
      </c>
      <c r="Q24" s="33">
        <f>1/$A$1*'[1]44104411Imp'!P$264</f>
        <v>0.27067272719199997</v>
      </c>
      <c r="R24" s="33">
        <f>1/$A$1*'[1]44104411Imp'!Q$264</f>
        <v>0.36363159835999992</v>
      </c>
      <c r="S24" s="33">
        <f>1/$A$1*'[1]44104411Imp'!R$264</f>
        <v>0.46317046979999993</v>
      </c>
      <c r="T24" s="33">
        <f>1/$A$1*'[1]44104411Imp'!S$264</f>
        <v>0.5790372593466665</v>
      </c>
      <c r="U24" s="33">
        <f>1/$A$1*'[1]44104411Imp'!T$264</f>
        <v>0.50933828294666661</v>
      </c>
      <c r="V24" s="33">
        <f>1/$A$1*'[1]44104411Imp'!U$264</f>
        <v>0.6284530459760308</v>
      </c>
      <c r="W24" s="33">
        <f>1/$A$1*'[1]44104411Imp'!V$264</f>
        <v>0.50839885882666669</v>
      </c>
      <c r="X24" s="33">
        <f>1/$A$1*'[1]44104411Imp'!W$264</f>
        <v>0.69300003726666648</v>
      </c>
      <c r="Y24" s="33">
        <f>1/$A$1*'[1]44104411Imp'!X$264</f>
        <v>0.7326625024533332</v>
      </c>
      <c r="Z24" s="33">
        <f>1/$A$1*'[1]44104411Imp'!Y$264</f>
        <v>0.52400714598666653</v>
      </c>
      <c r="AA24" s="33">
        <f>1/$A$1*'[1]44104411Imp'!Z$264</f>
        <v>0.57019372650666666</v>
      </c>
      <c r="AB24" s="33">
        <f>1/$A$1*'[1]44104411Imp'!AA$264</f>
        <v>0</v>
      </c>
      <c r="AC24" s="14"/>
      <c r="AD24" s="286">
        <f>'[1]44104411Imp'!AB$264</f>
        <v>153.19410200000002</v>
      </c>
      <c r="AE24" s="142">
        <f>'[1]44104411Imp'!AC$264</f>
        <v>132.018</v>
      </c>
      <c r="AF24" s="142">
        <f>'[1]44104411Imp'!AD$264</f>
        <v>126.04405200000001</v>
      </c>
      <c r="AG24" s="142">
        <f>'[1]44104411Imp'!AE$264</f>
        <v>104.18299999999999</v>
      </c>
      <c r="AH24" s="142">
        <f>'[1]44104411Imp'!AF$264</f>
        <v>74.084000000000017</v>
      </c>
      <c r="AI24" s="142">
        <f>'[1]44104411Imp'!AG$264</f>
        <v>52.679999999999993</v>
      </c>
      <c r="AJ24" s="142">
        <f>'[1]44104411Imp'!AH$264</f>
        <v>45.206432</v>
      </c>
      <c r="AK24" s="142">
        <f>'[1]44104411Imp'!AI$264</f>
        <v>46.458929999999995</v>
      </c>
      <c r="AL24" s="142">
        <f>'[1]44104411Imp'!AJ$264</f>
        <v>48.613485000000004</v>
      </c>
      <c r="AM24" s="142">
        <f>'[1]44104411Imp'!AK$264</f>
        <v>43.439306999999999</v>
      </c>
      <c r="AN24" s="142">
        <f>'[1]44104411Imp'!AL$264</f>
        <v>63.611896999999992</v>
      </c>
      <c r="AO24" s="142">
        <f>'[1]44104411Imp'!AM$264</f>
        <v>62.009180000000001</v>
      </c>
      <c r="AP24" s="142">
        <f>'[1]44104411Imp'!AN$264</f>
        <v>63.377746000000002</v>
      </c>
      <c r="AQ24" s="142">
        <f>'[1]44104411Imp'!AO$264</f>
        <v>82.345743999999982</v>
      </c>
      <c r="AR24" s="142">
        <f>'[1]44104411Imp'!AP$264</f>
        <v>95.135715000000005</v>
      </c>
      <c r="AS24" s="142">
        <f>'[1]44104411Imp'!AQ$264</f>
        <v>101.66142099999999</v>
      </c>
      <c r="AT24" s="142">
        <f>'[1]44104411Imp'!AR$264</f>
        <v>131.83354800000001</v>
      </c>
      <c r="AU24" s="142">
        <f>'[1]44104411Imp'!AS$264</f>
        <v>175.85266800000002</v>
      </c>
      <c r="AV24" s="142">
        <f>'[1]44104411Imp'!AT$264</f>
        <v>174.30160199999997</v>
      </c>
      <c r="AW24" s="142">
        <f>'[1]44104411Imp'!AU$264</f>
        <v>193.38139899999999</v>
      </c>
      <c r="AX24" s="142">
        <f>'[1]44104411Imp'!AV$264</f>
        <v>165.86129299999996</v>
      </c>
      <c r="AY24" s="142">
        <f>'[1]44104411Imp'!AW$264</f>
        <v>254.56020500000002</v>
      </c>
      <c r="AZ24" s="142">
        <f>'[1]44104411Imp'!AX$264</f>
        <v>297.94994200000002</v>
      </c>
      <c r="BA24" s="142">
        <f>'[1]44104411Imp'!AY$264</f>
        <v>208.99451399999998</v>
      </c>
      <c r="BB24" s="142">
        <f>'[1]44104411Imp'!AZ$264</f>
        <v>221.44229200000001</v>
      </c>
      <c r="BC24" s="144">
        <f>'[1]44104411Imp'!BA$264</f>
        <v>0</v>
      </c>
      <c r="BD24" s="307"/>
    </row>
    <row r="25" spans="2:56">
      <c r="B25" s="5" t="s">
        <v>63</v>
      </c>
      <c r="C25" s="47">
        <f>1/$A$1*'[1]44104411Imp'!$B$16</f>
        <v>4.0038821199999998E-2</v>
      </c>
      <c r="D25" s="11">
        <f>1/$A$1*'[1]44104411Imp'!$C$16</f>
        <v>5.8087119999999992E-2</v>
      </c>
      <c r="E25" s="11">
        <f>1/$A$1*'[1]44104411Imp'!$D$16</f>
        <v>6.8929808639999993E-2</v>
      </c>
      <c r="F25" s="11">
        <f>1/$A$1*'[1]44104411Imp'!$E$16</f>
        <v>4.7801606999999996E-2</v>
      </c>
      <c r="G25" s="11">
        <f>1/$A$1*'[1]44104411Imp'!$F$16</f>
        <v>3.4269873959999995E-2</v>
      </c>
      <c r="H25" s="11">
        <f>1/$A$1*'[1]44104411Imp'!$G$16</f>
        <v>3.7700806639999994E-2</v>
      </c>
      <c r="I25" s="11">
        <f>1/$A$1*'[1]44104411Imp'!$H$16</f>
        <v>3.9962035119999989E-2</v>
      </c>
      <c r="J25" s="37">
        <f>1/$A$1*'[1]44104411Imp'!$I$16</f>
        <v>3.6594037199999992E-2</v>
      </c>
      <c r="K25" s="37">
        <f>1/$A$1*'[1]44104411Imp'!$J$16</f>
        <v>3.8990652399999999E-2</v>
      </c>
      <c r="L25" s="37">
        <f>1/$A$1*'[1]44104411Imp'!K$16</f>
        <v>3.2654698719999993E-2</v>
      </c>
      <c r="M25" s="37">
        <f>1/$A$1*'[1]44104411Imp'!L$16</f>
        <v>5.127530324E-2</v>
      </c>
      <c r="N25" s="37">
        <f>1/$A$1*'[1]44104411Imp'!M$16</f>
        <v>3.0360890840000002E-2</v>
      </c>
      <c r="O25" s="37">
        <f>1/$A$1*'[1]44104411Imp'!N$16</f>
        <v>1.3265756093333331E-2</v>
      </c>
      <c r="P25" s="37">
        <f>1/$A$1*'[1]44104411Imp'!O$16</f>
        <v>1.4476998039999999E-2</v>
      </c>
      <c r="Q25" s="37">
        <f>1/$A$1*'[1]44104411Imp'!P$16</f>
        <v>9.5403187599999995E-3</v>
      </c>
      <c r="R25" s="37">
        <f>1/$A$1*'[1]44104411Imp'!Q$16</f>
        <v>1.1742331719999999E-2</v>
      </c>
      <c r="S25" s="37">
        <f>1/$A$1*'[1]44104411Imp'!R$16</f>
        <v>1.3603377599999999E-2</v>
      </c>
      <c r="T25" s="37">
        <f>1/$A$1*'[1]44104411Imp'!S$16</f>
        <v>1.984305456E-2</v>
      </c>
      <c r="U25" s="37">
        <f>1/$A$1*'[1]44104411Imp'!T$16</f>
        <v>2.6824231559999995E-2</v>
      </c>
      <c r="V25" s="37">
        <f>1/$A$1*'[1]44104411Imp'!U$16</f>
        <v>3.2378944639999997E-2</v>
      </c>
      <c r="W25" s="37">
        <f>1/$A$1*'[1]44104411Imp'!V$16</f>
        <v>2.2838189346666662E-2</v>
      </c>
      <c r="X25" s="37">
        <f>1/$A$1*'[1]44104411Imp'!W$16</f>
        <v>3.9998092573333331E-2</v>
      </c>
      <c r="Y25" s="37">
        <f>1/$A$1*'[1]44104411Imp'!X$16</f>
        <v>7.664737705333334E-2</v>
      </c>
      <c r="Z25" s="37">
        <f>1/$A$1*'[1]44104411Imp'!Y$16</f>
        <v>3.7648806159999985E-2</v>
      </c>
      <c r="AA25" s="37">
        <f>1/$A$1*'[1]44104411Imp'!Z$16</f>
        <v>5.6830074746666646E-2</v>
      </c>
      <c r="AB25" s="37">
        <f>1/$A$1*'[1]44104411Imp'!AA$16</f>
        <v>0</v>
      </c>
      <c r="AC25" s="4"/>
      <c r="AD25" s="274">
        <f>'[1]44104411Imp'!AB$16</f>
        <v>9.1167159999999985</v>
      </c>
      <c r="AE25" s="134">
        <f>'[1]44104411Imp'!AC$16</f>
        <v>12.185</v>
      </c>
      <c r="AF25" s="134">
        <f>'[1]44104411Imp'!AD$16</f>
        <v>10.842393999999999</v>
      </c>
      <c r="AG25" s="134">
        <f>'[1]44104411Imp'!AE$16</f>
        <v>8.8339999999999996</v>
      </c>
      <c r="AH25" s="134">
        <f>'[1]44104411Imp'!AF$16</f>
        <v>8.2040000000000006</v>
      </c>
      <c r="AI25" s="134">
        <f>'[1]44104411Imp'!AG$16</f>
        <v>10.31</v>
      </c>
      <c r="AJ25" s="134">
        <f>'[1]44104411Imp'!AH$16</f>
        <v>10.620236000000002</v>
      </c>
      <c r="AK25" s="134">
        <f>'[1]44104411Imp'!AI$16</f>
        <v>10.721463000000002</v>
      </c>
      <c r="AL25" s="134">
        <f>'[1]44104411Imp'!AJ$16</f>
        <v>12.474667</v>
      </c>
      <c r="AM25" s="134">
        <f>'[1]44104411Imp'!AK$16</f>
        <v>9.8310840000000006</v>
      </c>
      <c r="AN25" s="134">
        <f>'[1]44104411Imp'!AL$16</f>
        <v>13.997871999999999</v>
      </c>
      <c r="AO25" s="134">
        <f>'[1]44104411Imp'!AM$16</f>
        <v>9.6006910000000012</v>
      </c>
      <c r="AP25" s="134">
        <f>'[1]44104411Imp'!AN$16</f>
        <v>4.6542889999999995</v>
      </c>
      <c r="AQ25" s="134">
        <f>'[1]44104411Imp'!AO$16</f>
        <v>4.4019809999999993</v>
      </c>
      <c r="AR25" s="134">
        <f>'[1]44104411Imp'!AP$16</f>
        <v>3.4072719999999999</v>
      </c>
      <c r="AS25" s="134">
        <f>'[1]44104411Imp'!AQ$16</f>
        <v>3.8107119999999997</v>
      </c>
      <c r="AT25" s="134">
        <f>'[1]44104411Imp'!AR$16</f>
        <v>4.8701799999999995</v>
      </c>
      <c r="AU25" s="134">
        <f>'[1]44104411Imp'!AS$16</f>
        <v>7.5652409999999994</v>
      </c>
      <c r="AV25" s="134">
        <f>'[1]44104411Imp'!AT$16</f>
        <v>11.986553000000001</v>
      </c>
      <c r="AW25" s="134">
        <f>'[1]44104411Imp'!AU$16</f>
        <v>12.482389</v>
      </c>
      <c r="AX25" s="134">
        <f>'[1]44104411Imp'!AV$16</f>
        <v>9.2975180000000002</v>
      </c>
      <c r="AY25" s="134">
        <f>'[1]44104411Imp'!AW$16</f>
        <v>17.792237999999998</v>
      </c>
      <c r="AZ25" s="134">
        <f>'[1]44104411Imp'!AX$16</f>
        <v>34.760550999999992</v>
      </c>
      <c r="BA25" s="134">
        <f>'[1]44104411Imp'!AY$16</f>
        <v>18.371081000000004</v>
      </c>
      <c r="BB25" s="134">
        <f>'[1]44104411Imp'!AZ$16</f>
        <v>27.752731000000001</v>
      </c>
      <c r="BC25" s="136">
        <f>'[1]44104411Imp'!BA$16</f>
        <v>0</v>
      </c>
      <c r="BD25" s="307"/>
    </row>
    <row r="26" spans="2:56">
      <c r="B26" s="5" t="s">
        <v>38</v>
      </c>
      <c r="C26" s="47">
        <f>1/$A$1*'[1]44104411Imp'!$B$23</f>
        <v>6.1379590719999988E-2</v>
      </c>
      <c r="D26" s="11">
        <f>1/$A$1*'[1]44104411Imp'!$C$23</f>
        <v>0.11619327999999997</v>
      </c>
      <c r="E26" s="11">
        <f>1/$A$1*'[1]44104411Imp'!$D$23</f>
        <v>0.19358614715999997</v>
      </c>
      <c r="F26" s="11">
        <f>1/$A$1*'[1]44104411Imp'!$E$23</f>
        <v>0.1632090306</v>
      </c>
      <c r="G26" s="11">
        <f>1/$A$1*'[1]44104411Imp'!$F$23</f>
        <v>9.266950895999998E-2</v>
      </c>
      <c r="H26" s="11">
        <f>1/$A$1*'[1]44104411Imp'!$G$23</f>
        <v>2.0223490560000001E-2</v>
      </c>
      <c r="I26" s="11">
        <f>1/$A$1*'[1]44104411Imp'!$H$23</f>
        <v>1.7584250319999998E-2</v>
      </c>
      <c r="J26" s="37">
        <f>1/$A$1*'[1]44104411Imp'!$I$23</f>
        <v>1.27638196E-2</v>
      </c>
      <c r="K26" s="37">
        <f>1/$A$1*'[1]44104411Imp'!$J$23</f>
        <v>1.0070141199999999E-2</v>
      </c>
      <c r="L26" s="37">
        <f>1/$A$1*'[1]44104411Imp'!K$23</f>
        <v>1.0137938439999997E-2</v>
      </c>
      <c r="M26" s="37">
        <f>1/$A$1*'[1]44104411Imp'!L$23</f>
        <v>1.8464767160000003E-2</v>
      </c>
      <c r="N26" s="37">
        <f>1/$A$1*'[1]44104411Imp'!M$23</f>
        <v>1.6336988919999997E-2</v>
      </c>
      <c r="O26" s="37">
        <f>1/$A$1*'[1]44104411Imp'!N$23</f>
        <v>1.6296711759999999E-2</v>
      </c>
      <c r="P26" s="37">
        <f>1/$A$1*'[1]44104411Imp'!O$23</f>
        <v>2.1962275679999997E-2</v>
      </c>
      <c r="Q26" s="37">
        <f>1/$A$1*'[1]44104411Imp'!P$23</f>
        <v>2.2439866959999999E-2</v>
      </c>
      <c r="R26" s="37">
        <f>1/$A$1*'[1]44104411Imp'!Q$23</f>
        <v>2.3945097679999999E-2</v>
      </c>
      <c r="S26" s="37">
        <f>1/$A$1*'[1]44104411Imp'!R$23</f>
        <v>2.5298431200000002E-2</v>
      </c>
      <c r="T26" s="37">
        <f>1/$A$1*'[1]44104411Imp'!S$23</f>
        <v>3.7170910559999999E-2</v>
      </c>
      <c r="U26" s="37">
        <f>1/$A$1*'[1]44104411Imp'!T$23</f>
        <v>2.6673464440000003E-2</v>
      </c>
      <c r="V26" s="37">
        <f>1/$A$1*'[1]44104411Imp'!U$23</f>
        <v>3.3545271199999997E-2</v>
      </c>
      <c r="W26" s="37">
        <f>1/$A$1*'[1]44104411Imp'!V$23</f>
        <v>2.7286873359999995E-2</v>
      </c>
      <c r="X26" s="37">
        <f>1/$A$1*'[1]44104411Imp'!W$23</f>
        <v>3.9774826653333331E-2</v>
      </c>
      <c r="Y26" s="37">
        <f>1/$A$1*'[1]44104411Imp'!X$23</f>
        <v>2.9167201319999995E-2</v>
      </c>
      <c r="Z26" s="37">
        <f>1/$A$1*'[1]44104411Imp'!Y$23</f>
        <v>9.1333943599999981E-3</v>
      </c>
      <c r="AA26" s="37">
        <f>1/$A$1*'[1]44104411Imp'!Z$23</f>
        <v>9.673732039999999E-3</v>
      </c>
      <c r="AB26" s="37">
        <f>1/$A$1*'[1]44104411Imp'!AA$23</f>
        <v>0</v>
      </c>
      <c r="AC26" s="4"/>
      <c r="AD26" s="274">
        <f>'[1]44104411Imp'!AB$23</f>
        <v>7.5605569999999993</v>
      </c>
      <c r="AE26" s="134">
        <f>'[1]44104411Imp'!AC$23</f>
        <v>15.166</v>
      </c>
      <c r="AF26" s="134">
        <f>'[1]44104411Imp'!AD$23</f>
        <v>27.887526999999999</v>
      </c>
      <c r="AG26" s="134">
        <f>'[1]44104411Imp'!AE$23</f>
        <v>21.244999999999997</v>
      </c>
      <c r="AH26" s="134">
        <f>'[1]44104411Imp'!AF$23</f>
        <v>13.369</v>
      </c>
      <c r="AI26" s="134">
        <f>'[1]44104411Imp'!AG$23</f>
        <v>4.8439999999999994</v>
      </c>
      <c r="AJ26" s="134">
        <f>'[1]44104411Imp'!AH$23</f>
        <v>5.3813110000000002</v>
      </c>
      <c r="AK26" s="134">
        <f>'[1]44104411Imp'!AI$23</f>
        <v>6.8393909999999991</v>
      </c>
      <c r="AL26" s="134">
        <f>'[1]44104411Imp'!AJ$23</f>
        <v>6.5350890000000001</v>
      </c>
      <c r="AM26" s="134">
        <f>'[1]44104411Imp'!AK$23</f>
        <v>6.174957</v>
      </c>
      <c r="AN26" s="134">
        <f>'[1]44104411Imp'!AL$23</f>
        <v>8.8212569999999992</v>
      </c>
      <c r="AO26" s="134">
        <f>'[1]44104411Imp'!AM$23</f>
        <v>9.2996210000000001</v>
      </c>
      <c r="AP26" s="134">
        <f>'[1]44104411Imp'!AN$23</f>
        <v>8.4112489999999998</v>
      </c>
      <c r="AQ26" s="134">
        <f>'[1]44104411Imp'!AO$23</f>
        <v>8.9965589999999978</v>
      </c>
      <c r="AR26" s="134">
        <f>'[1]44104411Imp'!AP$23</f>
        <v>12.983732</v>
      </c>
      <c r="AS26" s="134">
        <f>'[1]44104411Imp'!AQ$23</f>
        <v>11.116003000000001</v>
      </c>
      <c r="AT26" s="134">
        <f>'[1]44104411Imp'!AR$23</f>
        <v>13.068364999999998</v>
      </c>
      <c r="AU26" s="134">
        <f>'[1]44104411Imp'!AS$23</f>
        <v>19.979206000000001</v>
      </c>
      <c r="AV26" s="134">
        <f>'[1]44104411Imp'!AT$23</f>
        <v>15.258633</v>
      </c>
      <c r="AW26" s="134">
        <f>'[1]44104411Imp'!AU$23</f>
        <v>18.558516999999998</v>
      </c>
      <c r="AX26" s="134">
        <f>'[1]44104411Imp'!AV$23</f>
        <v>13.656972999999997</v>
      </c>
      <c r="AY26" s="134">
        <f>'[1]44104411Imp'!AW$23</f>
        <v>20.358044</v>
      </c>
      <c r="AZ26" s="134">
        <f>'[1]44104411Imp'!AX$23</f>
        <v>16.756919999999994</v>
      </c>
      <c r="BA26" s="134">
        <f>'[1]44104411Imp'!AY$23</f>
        <v>6.5843100000000003</v>
      </c>
      <c r="BB26" s="134">
        <f>'[1]44104411Imp'!AZ$23</f>
        <v>6.3609960000000001</v>
      </c>
      <c r="BC26" s="136">
        <f>'[1]44104411Imp'!BA$23</f>
        <v>0</v>
      </c>
      <c r="BD26" s="307"/>
    </row>
    <row r="27" spans="2:56">
      <c r="B27" s="5" t="s">
        <v>39</v>
      </c>
      <c r="C27" s="47">
        <f>1/$A$1*'[1]44104411Imp'!$B$85</f>
        <v>7.9286645199999999E-3</v>
      </c>
      <c r="D27" s="11">
        <f>1/$A$1*'[1]44104411Imp'!$C$85</f>
        <v>5.7455999999999991E-3</v>
      </c>
      <c r="E27" s="11">
        <f>1/$A$1*'[1]44104411Imp'!$D$85</f>
        <v>6.883062199999998E-3</v>
      </c>
      <c r="F27" s="11">
        <f>1/$A$1*'[1]44104411Imp'!$E$85</f>
        <v>8.9307707999999979E-3</v>
      </c>
      <c r="G27" s="11">
        <f>1/$A$1*'[1]44104411Imp'!$F$85</f>
        <v>1.4817542599999997E-2</v>
      </c>
      <c r="H27" s="11">
        <f>1/$A$1*'[1]44104411Imp'!$G$85</f>
        <v>5.6528088399999997E-3</v>
      </c>
      <c r="I27" s="11">
        <f>1/$A$1*'[1]44104411Imp'!$H$85</f>
        <v>6.3772903599999993E-3</v>
      </c>
      <c r="J27" s="37">
        <f>1/$A$1*'[1]44104411Imp'!$I$85</f>
        <v>4.8693836799999996E-3</v>
      </c>
      <c r="K27" s="37">
        <f>1/$A$1*'[1]44104411Imp'!$J$85</f>
        <v>5.0078599199999988E-3</v>
      </c>
      <c r="L27" s="37">
        <f>1/$A$1*'[1]44104411Imp'!K$85</f>
        <v>2.6418061599999998E-3</v>
      </c>
      <c r="M27" s="37">
        <f>1/$A$1*'[1]44104411Imp'!L$85</f>
        <v>5.1357440399999992E-3</v>
      </c>
      <c r="N27" s="37">
        <f>1/$A$1*'[1]44104411Imp'!M$85</f>
        <v>9.2582456400000009E-3</v>
      </c>
      <c r="O27" s="37">
        <f>1/$A$1*'[1]44104411Imp'!N$85</f>
        <v>3.3806499999999994E-3</v>
      </c>
      <c r="P27" s="37">
        <f>1/$A$1*'[1]44104411Imp'!O$85</f>
        <v>3.5979091600000001E-3</v>
      </c>
      <c r="Q27" s="37">
        <f>1/$A$1*'[1]44104411Imp'!P$85</f>
        <v>2.7903581999999989E-3</v>
      </c>
      <c r="R27" s="37">
        <f>1/$A$1*'[1]44104411Imp'!Q$85</f>
        <v>1.6629902799999996E-3</v>
      </c>
      <c r="S27" s="37">
        <f>1/$A$1*'[1]44104411Imp'!R$85</f>
        <v>6.568702E-4</v>
      </c>
      <c r="T27" s="37">
        <f>1/$A$1*'[1]44104411Imp'!S$85</f>
        <v>2.68588376E-3</v>
      </c>
      <c r="U27" s="37">
        <f>1/$A$1*'[1]44104411Imp'!T$85</f>
        <v>3.1371389466666668E-3</v>
      </c>
      <c r="V27" s="37">
        <f>1/$A$1*'[1]44104411Imp'!U$85</f>
        <v>3.2276833199999999E-3</v>
      </c>
      <c r="W27" s="37">
        <f>1/$A$1*'[1]44104411Imp'!V$85</f>
        <v>2.7018431999999994E-3</v>
      </c>
      <c r="X27" s="37">
        <f>1/$A$1*'[1]44104411Imp'!W$85</f>
        <v>6.1509119066666656E-3</v>
      </c>
      <c r="Y27" s="37">
        <f>1/$A$1*'[1]44104411Imp'!X$85</f>
        <v>5.4254710666666664E-3</v>
      </c>
      <c r="Z27" s="37">
        <f>1/$A$1*'[1]44104411Imp'!Y$85</f>
        <v>2.0287437733333331E-3</v>
      </c>
      <c r="AA27" s="37">
        <f>1/$A$1*'[1]44104411Imp'!Z$85</f>
        <v>7.9729285333333326E-4</v>
      </c>
      <c r="AB27" s="37">
        <f>1/$A$1*'[1]44104411Imp'!AA$85</f>
        <v>0</v>
      </c>
      <c r="AC27" s="4"/>
      <c r="AD27" s="274">
        <f>'[1]44104411Imp'!AB$85</f>
        <v>1.7864689999999999</v>
      </c>
      <c r="AE27" s="134">
        <f>'[1]44104411Imp'!AC$85</f>
        <v>1.3980000000000001</v>
      </c>
      <c r="AF27" s="134">
        <f>'[1]44104411Imp'!AD$85</f>
        <v>1.0716410000000001</v>
      </c>
      <c r="AG27" s="134">
        <f>'[1]44104411Imp'!AE$85</f>
        <v>1.4259999999999999</v>
      </c>
      <c r="AH27" s="134">
        <f>'[1]44104411Imp'!AF$85</f>
        <v>2.976</v>
      </c>
      <c r="AI27" s="134">
        <f>'[1]44104411Imp'!AG$85</f>
        <v>1.1460000000000001</v>
      </c>
      <c r="AJ27" s="134">
        <f>'[1]44104411Imp'!AH$85</f>
        <v>1.2239329999999999</v>
      </c>
      <c r="AK27" s="134">
        <f>'[1]44104411Imp'!AI$85</f>
        <v>1.1185970000000001</v>
      </c>
      <c r="AL27" s="134">
        <f>'[1]44104411Imp'!AJ$85</f>
        <v>1.25745</v>
      </c>
      <c r="AM27" s="134">
        <f>'[1]44104411Imp'!AK$85</f>
        <v>0.79535999999999996</v>
      </c>
      <c r="AN27" s="134">
        <f>'[1]44104411Imp'!AL$85</f>
        <v>1.2781930000000001</v>
      </c>
      <c r="AO27" s="134">
        <f>'[1]44104411Imp'!AM$85</f>
        <v>2.7920839999999996</v>
      </c>
      <c r="AP27" s="134">
        <f>'[1]44104411Imp'!AN$85</f>
        <v>1.0105760000000001</v>
      </c>
      <c r="AQ27" s="134">
        <f>'[1]44104411Imp'!AO$85</f>
        <v>1.030662</v>
      </c>
      <c r="AR27" s="134">
        <f>'[1]44104411Imp'!AP$85</f>
        <v>1.005458</v>
      </c>
      <c r="AS27" s="134">
        <f>'[1]44104411Imp'!AQ$85</f>
        <v>0.68285700000000005</v>
      </c>
      <c r="AT27" s="134">
        <f>'[1]44104411Imp'!AR$85</f>
        <v>0.31010199999999999</v>
      </c>
      <c r="AU27" s="134">
        <f>'[1]44104411Imp'!AS$85</f>
        <v>1.0341199999999999</v>
      </c>
      <c r="AV27" s="134">
        <f>'[1]44104411Imp'!AT$85</f>
        <v>1.3162239999999998</v>
      </c>
      <c r="AW27" s="134">
        <f>'[1]44104411Imp'!AU$85</f>
        <v>1.9482080000000002</v>
      </c>
      <c r="AX27" s="134">
        <f>'[1]44104411Imp'!AV$85</f>
        <v>1.3826160000000001</v>
      </c>
      <c r="AY27" s="134">
        <f>'[1]44104411Imp'!AW$85</f>
        <v>2.7315309999999995</v>
      </c>
      <c r="AZ27" s="134">
        <f>'[1]44104411Imp'!AX$85</f>
        <v>2.5681380000000003</v>
      </c>
      <c r="BA27" s="134">
        <f>'[1]44104411Imp'!AY$85</f>
        <v>1.6141049999999999</v>
      </c>
      <c r="BB27" s="134">
        <f>'[1]44104411Imp'!AZ$85</f>
        <v>0.63836999999999999</v>
      </c>
      <c r="BC27" s="136">
        <f>'[1]44104411Imp'!BA$85</f>
        <v>0</v>
      </c>
      <c r="BD27" s="307"/>
    </row>
    <row r="28" spans="2:56">
      <c r="B28" s="5" t="s">
        <v>40</v>
      </c>
      <c r="C28" s="47">
        <f>1/$A$1*'[1]44104411Imp'!$B$91</f>
        <v>0.49158966471999993</v>
      </c>
      <c r="D28" s="11">
        <f>1/$A$1*'[1]44104411Imp'!$C$91</f>
        <v>0.35302987999999996</v>
      </c>
      <c r="E28" s="11">
        <f>1/$A$1*'[1]44104411Imp'!$D$91</f>
        <v>0.33917959683999999</v>
      </c>
      <c r="F28" s="11">
        <f>1/$A$1*'[1]44104411Imp'!$E$91</f>
        <v>0.27430665416</v>
      </c>
      <c r="G28" s="11">
        <f>1/$A$1*'[1]44104411Imp'!$F$91</f>
        <v>0.11706351187999997</v>
      </c>
      <c r="H28" s="11">
        <f>1/$A$1*'[1]44104411Imp'!$G$91</f>
        <v>7.0353488239999998E-2</v>
      </c>
      <c r="I28" s="11">
        <f>1/$A$1*'[1]44104411Imp'!$H$91</f>
        <v>6.0197191599999991E-2</v>
      </c>
      <c r="J28" s="37">
        <f>1/$A$1*'[1]44104411Imp'!$I$91</f>
        <v>3.5035017919999994E-2</v>
      </c>
      <c r="K28" s="37">
        <f>1/$A$1*'[1]44104411Imp'!$J$91</f>
        <v>3.2655050399999996E-2</v>
      </c>
      <c r="L28" s="37">
        <f>1/$A$1*'[1]44104411Imp'!K$91</f>
        <v>3.5508267839999996E-2</v>
      </c>
      <c r="M28" s="37">
        <f>1/$A$1*'[1]44104411Imp'!L$91</f>
        <v>5.1110385839999994E-2</v>
      </c>
      <c r="N28" s="37">
        <f>1/$A$1*'[1]44104411Imp'!M$91</f>
        <v>5.0572489239999997E-2</v>
      </c>
      <c r="O28" s="37">
        <f>1/$A$1*'[1]44104411Imp'!N$91</f>
        <v>3.9965966879999995E-2</v>
      </c>
      <c r="P28" s="37">
        <f>1/$A$1*'[1]44104411Imp'!O$91</f>
        <v>8.0765468399999985E-2</v>
      </c>
      <c r="Q28" s="37">
        <f>1/$A$1*'[1]44104411Imp'!P$91</f>
        <v>8.1411388239999993E-2</v>
      </c>
      <c r="R28" s="37">
        <f>1/$A$1*'[1]44104411Imp'!Q$91</f>
        <v>0.10287740147999999</v>
      </c>
      <c r="S28" s="37">
        <f>1/$A$1*'[1]44104411Imp'!R$91</f>
        <v>0.16650513711999998</v>
      </c>
      <c r="T28" s="37">
        <f>1/$A$1*'[1]44104411Imp'!S$91</f>
        <v>0.17732717846666662</v>
      </c>
      <c r="U28" s="37">
        <f>1/$A$1*'[1]44104411Imp'!T$91</f>
        <v>0.17598714195999998</v>
      </c>
      <c r="V28" s="37">
        <f>1/$A$1*'[1]44104411Imp'!U$91</f>
        <v>0.20787062044000001</v>
      </c>
      <c r="W28" s="37">
        <f>1/$A$1*'[1]44104411Imp'!V$91</f>
        <v>0.13690336989333332</v>
      </c>
      <c r="X28" s="37">
        <f>1/$A$1*'[1]44104411Imp'!W$91</f>
        <v>0.21263359096000001</v>
      </c>
      <c r="Y28" s="37">
        <f>1/$A$1*'[1]44104411Imp'!X$91</f>
        <v>0.20158457311999997</v>
      </c>
      <c r="Z28" s="37">
        <f>1/$A$1*'[1]44104411Imp'!Y$91</f>
        <v>0.11851189735999999</v>
      </c>
      <c r="AA28" s="37">
        <f>1/$A$1*'[1]44104411Imp'!Z$91</f>
        <v>0.11577162250666664</v>
      </c>
      <c r="AB28" s="37">
        <f>1/$A$1*'[1]44104411Imp'!AA$91</f>
        <v>0</v>
      </c>
      <c r="AC28" s="4"/>
      <c r="AD28" s="274">
        <f>'[1]44104411Imp'!AB$91</f>
        <v>126.192043</v>
      </c>
      <c r="AE28" s="134">
        <f>'[1]44104411Imp'!AC$91</f>
        <v>84.326000000000008</v>
      </c>
      <c r="AF28" s="134">
        <f>'[1]44104411Imp'!AD$91</f>
        <v>63.723469999999999</v>
      </c>
      <c r="AG28" s="134">
        <f>'[1]44104411Imp'!AE$91</f>
        <v>42.777999999999999</v>
      </c>
      <c r="AH28" s="134">
        <f>'[1]44104411Imp'!AF$91</f>
        <v>21.853999999999999</v>
      </c>
      <c r="AI28" s="134">
        <f>'[1]44104411Imp'!AG$91</f>
        <v>16.700000000000003</v>
      </c>
      <c r="AJ28" s="134">
        <f>'[1]44104411Imp'!AH$91</f>
        <v>15.223336</v>
      </c>
      <c r="AK28" s="134">
        <f>'[1]44104411Imp'!AI$91</f>
        <v>13.480529999999998</v>
      </c>
      <c r="AL28" s="134">
        <f>'[1]44104411Imp'!AJ$91</f>
        <v>14.050518</v>
      </c>
      <c r="AM28" s="134">
        <f>'[1]44104411Imp'!AK$91</f>
        <v>12.774380999999998</v>
      </c>
      <c r="AN28" s="134">
        <f>'[1]44104411Imp'!AL$91</f>
        <v>19.065307000000001</v>
      </c>
      <c r="AO28" s="134">
        <f>'[1]44104411Imp'!AM$91</f>
        <v>21.95505</v>
      </c>
      <c r="AP28" s="134">
        <f>'[1]44104411Imp'!AN$91</f>
        <v>17.517800999999999</v>
      </c>
      <c r="AQ28" s="134">
        <f>'[1]44104411Imp'!AO$91</f>
        <v>27.863842999999996</v>
      </c>
      <c r="AR28" s="134">
        <f>'[1]44104411Imp'!AP$91</f>
        <v>33.282608999999994</v>
      </c>
      <c r="AS28" s="134">
        <f>'[1]44104411Imp'!AQ$91</f>
        <v>35.231339999999996</v>
      </c>
      <c r="AT28" s="134">
        <f>'[1]44104411Imp'!AR$91</f>
        <v>53.314730999999995</v>
      </c>
      <c r="AU28" s="134">
        <f>'[1]44104411Imp'!AS$91</f>
        <v>57.680141000000006</v>
      </c>
      <c r="AV28" s="134">
        <f>'[1]44104411Imp'!AT$91</f>
        <v>61.024999000000001</v>
      </c>
      <c r="AW28" s="134">
        <f>'[1]44104411Imp'!AU$91</f>
        <v>64.161601999999988</v>
      </c>
      <c r="AX28" s="134">
        <f>'[1]44104411Imp'!AV$91</f>
        <v>47.215930999999998</v>
      </c>
      <c r="AY28" s="134">
        <f>'[1]44104411Imp'!AW$91</f>
        <v>76.463160999999985</v>
      </c>
      <c r="AZ28" s="134">
        <f>'[1]44104411Imp'!AX$91</f>
        <v>74.035911999999996</v>
      </c>
      <c r="BA28" s="134">
        <f>'[1]44104411Imp'!AY$91</f>
        <v>40.838782999999992</v>
      </c>
      <c r="BB28" s="134">
        <f>'[1]44104411Imp'!AZ$91</f>
        <v>38.341915</v>
      </c>
      <c r="BC28" s="136">
        <f>'[1]44104411Imp'!BA$91</f>
        <v>0</v>
      </c>
      <c r="BD28" s="307"/>
    </row>
    <row r="29" spans="2:56">
      <c r="B29" s="5" t="s">
        <v>47</v>
      </c>
      <c r="C29" s="47">
        <f>1/$A$1*'[1]44104411Imp'!$B$114</f>
        <v>5.3896700199999995E-2</v>
      </c>
      <c r="D29" s="11">
        <f>1/$A$1*'[1]44104411Imp'!$C$114</f>
        <v>9.2456559999999993E-2</v>
      </c>
      <c r="E29" s="11">
        <f>1/$A$1*'[1]44104411Imp'!$D$114</f>
        <v>9.5659052159999994E-2</v>
      </c>
      <c r="F29" s="11">
        <f>1/$A$1*'[1]44104411Imp'!$E$114</f>
        <v>8.2501345919999983E-2</v>
      </c>
      <c r="G29" s="11">
        <f>1/$A$1*'[1]44104411Imp'!$F$114</f>
        <v>0.12072915931999999</v>
      </c>
      <c r="H29" s="11">
        <f>1/$A$1*'[1]44104411Imp'!$G$114</f>
        <v>5.868645468E-2</v>
      </c>
      <c r="I29" s="11">
        <f>1/$A$1*'[1]44104411Imp'!$H$114</f>
        <v>5.1501110079999995E-2</v>
      </c>
      <c r="J29" s="37">
        <f>1/$A$1*'[1]44104411Imp'!$I$114</f>
        <v>3.7241658160000003E-2</v>
      </c>
      <c r="K29" s="37">
        <f>1/$A$1*'[1]44104411Imp'!$J$114</f>
        <v>2.418173044E-2</v>
      </c>
      <c r="L29" s="37">
        <f>1/$A$1*'[1]44104411Imp'!K$114</f>
        <v>4.0730634279999997E-2</v>
      </c>
      <c r="M29" s="37">
        <f>1/$A$1*'[1]44104411Imp'!L$114</f>
        <v>3.0937933039999994E-2</v>
      </c>
      <c r="N29" s="37">
        <f>1/$A$1*'[1]44104411Imp'!M$114</f>
        <v>1.9984028680000002E-2</v>
      </c>
      <c r="O29" s="37">
        <f>1/$A$1*'[1]44104411Imp'!N$114</f>
        <v>3.7398173586666666E-2</v>
      </c>
      <c r="P29" s="37">
        <f>1/$A$1*'[1]44104411Imp'!O$114</f>
        <v>5.4545617426666665E-2</v>
      </c>
      <c r="Q29" s="37">
        <f>1/$A$1*'[1]44104411Imp'!P$114</f>
        <v>3.3365608079999991E-2</v>
      </c>
      <c r="R29" s="37">
        <f>1/$A$1*'[1]44104411Imp'!Q$114</f>
        <v>3.4014472800000001E-2</v>
      </c>
      <c r="S29" s="37">
        <f>1/$A$1*'[1]44104411Imp'!R$114</f>
        <v>4.1657565559999998E-2</v>
      </c>
      <c r="T29" s="37">
        <f>1/$A$1*'[1]44104411Imp'!S$114</f>
        <v>3.4816760799999999E-2</v>
      </c>
      <c r="U29" s="37">
        <f>1/$A$1*'[1]44104411Imp'!T$114</f>
        <v>4.6952765159999986E-2</v>
      </c>
      <c r="V29" s="37">
        <f>1/$A$1*'[1]44104411Imp'!U$114</f>
        <v>4.3619556373333326E-2</v>
      </c>
      <c r="W29" s="37">
        <f>1/$A$1*'[1]44104411Imp'!V$114</f>
        <v>3.9299102466666666E-2</v>
      </c>
      <c r="X29" s="37">
        <f>1/$A$1*'[1]44104411Imp'!W$114</f>
        <v>4.4309604866666664E-2</v>
      </c>
      <c r="Y29" s="37">
        <f>1/$A$1*'[1]44104411Imp'!X$114</f>
        <v>5.8757876413333326E-2</v>
      </c>
      <c r="Z29" s="37">
        <f>1/$A$1*'[1]44104411Imp'!Y$114</f>
        <v>2.859749834666667E-2</v>
      </c>
      <c r="AA29" s="37">
        <f>1/$A$1*'[1]44104411Imp'!Z$114</f>
        <v>4.4794453373333321E-2</v>
      </c>
      <c r="AB29" s="37">
        <f>1/$A$1*'[1]44104411Imp'!AA$114</f>
        <v>0</v>
      </c>
      <c r="AC29" s="4"/>
      <c r="AD29" s="274">
        <f>'[1]44104411Imp'!AB$114</f>
        <v>7.1864869999999996</v>
      </c>
      <c r="AE29" s="134">
        <f>'[1]44104411Imp'!AC$114</f>
        <v>11.556000000000001</v>
      </c>
      <c r="AF29" s="134">
        <f>'[1]44104411Imp'!AD$114</f>
        <v>12.937424999999999</v>
      </c>
      <c r="AG29" s="134">
        <f>'[1]44104411Imp'!AE$114</f>
        <v>13.911</v>
      </c>
      <c r="AH29" s="134">
        <f>'[1]44104411Imp'!AF$114</f>
        <v>18.770000000000003</v>
      </c>
      <c r="AI29" s="134">
        <f>'[1]44104411Imp'!AG$114</f>
        <v>12.108000000000001</v>
      </c>
      <c r="AJ29" s="134">
        <f>'[1]44104411Imp'!AH$114</f>
        <v>9.8886139999999987</v>
      </c>
      <c r="AK29" s="134">
        <f>'[1]44104411Imp'!AI$114</f>
        <v>10.120474</v>
      </c>
      <c r="AL29" s="134">
        <f>'[1]44104411Imp'!AJ$114</f>
        <v>7.7835729999999996</v>
      </c>
      <c r="AM29" s="134">
        <f>'[1]44104411Imp'!AK$114</f>
        <v>8.864294000000001</v>
      </c>
      <c r="AN29" s="134">
        <f>'[1]44104411Imp'!AL$114</f>
        <v>9.1949229999999975</v>
      </c>
      <c r="AO29" s="134">
        <f>'[1]44104411Imp'!AM$114</f>
        <v>6.1336589999999998</v>
      </c>
      <c r="AP29" s="134">
        <f>'[1]44104411Imp'!AN$114</f>
        <v>11.880706</v>
      </c>
      <c r="AQ29" s="134">
        <f>'[1]44104411Imp'!AO$114</f>
        <v>13.437915999999998</v>
      </c>
      <c r="AR29" s="134">
        <f>'[1]44104411Imp'!AP$114</f>
        <v>12.194199999999999</v>
      </c>
      <c r="AS29" s="134">
        <f>'[1]44104411Imp'!AQ$114</f>
        <v>12.425602999999999</v>
      </c>
      <c r="AT29" s="134">
        <f>'[1]44104411Imp'!AR$114</f>
        <v>12.722362</v>
      </c>
      <c r="AU29" s="134">
        <f>'[1]44104411Imp'!AS$114</f>
        <v>12.527302000000001</v>
      </c>
      <c r="AV29" s="134">
        <f>'[1]44104411Imp'!AT$114</f>
        <v>19.460591999999998</v>
      </c>
      <c r="AW29" s="134">
        <f>'[1]44104411Imp'!AU$114</f>
        <v>17.676934999999997</v>
      </c>
      <c r="AX29" s="134">
        <f>'[1]44104411Imp'!AV$114</f>
        <v>16.554271999999997</v>
      </c>
      <c r="AY29" s="134">
        <f>'[1]44104411Imp'!AW$114</f>
        <v>21.723113000000001</v>
      </c>
      <c r="AZ29" s="134">
        <f>'[1]44104411Imp'!AX$114</f>
        <v>31.614360999999999</v>
      </c>
      <c r="BA29" s="134">
        <f>'[1]44104411Imp'!AY$114</f>
        <v>14.736367</v>
      </c>
      <c r="BB29" s="134">
        <f>'[1]44104411Imp'!AZ$114</f>
        <v>20.721869000000002</v>
      </c>
      <c r="BC29" s="136">
        <f>'[1]44104411Imp'!BA$114</f>
        <v>0</v>
      </c>
      <c r="BD29" s="307"/>
    </row>
    <row r="30" spans="2:56">
      <c r="B30" s="5" t="s">
        <v>68</v>
      </c>
      <c r="C30" s="47">
        <f>1/$A$1*'[1]44104411Imp'!$B$193</f>
        <v>0</v>
      </c>
      <c r="D30" s="11">
        <f>1/$A$1*'[1]44104411Imp'!$C$193</f>
        <v>2.3728319999999994E-2</v>
      </c>
      <c r="E30" s="11">
        <f>1/$A$1*'[1]44104411Imp'!$D$193</f>
        <v>4.2097039879999992E-2</v>
      </c>
      <c r="F30" s="11">
        <f>1/$A$1*'[1]44104411Imp'!$E$193</f>
        <v>5.4164170479999996E-2</v>
      </c>
      <c r="G30" s="11">
        <f>1/$A$1*'[1]44104411Imp'!$F$193</f>
        <v>3.4401613119999987E-2</v>
      </c>
      <c r="H30" s="11">
        <f>1/$A$1*'[1]44104411Imp'!$G$193</f>
        <v>3.6455470799999994E-2</v>
      </c>
      <c r="I30" s="11">
        <f>1/$A$1*'[1]44104411Imp'!$H$193</f>
        <v>0</v>
      </c>
      <c r="J30" s="37">
        <f>1/$A$1*'[1]44104411Imp'!$I$193</f>
        <v>4.674090399999999E-4</v>
      </c>
      <c r="K30" s="37">
        <f>1/$A$1*'[1]44104411Imp'!$J$193</f>
        <v>2.1217442959999999E-2</v>
      </c>
      <c r="L30" s="37">
        <f>1/$A$1*'[1]44104411Imp'!K$193</f>
        <v>2.6128549439999996E-2</v>
      </c>
      <c r="M30" s="37">
        <f>1/$A$1*'[1]44104411Imp'!L$193</f>
        <v>4.9432668039999995E-2</v>
      </c>
      <c r="N30" s="37">
        <f>1/$A$1*'[1]44104411Imp'!M$193</f>
        <v>3.8345681079999992E-2</v>
      </c>
      <c r="O30" s="37">
        <f>1/$A$1*'[1]44104411Imp'!N$193</f>
        <v>6.9263634719999995E-2</v>
      </c>
      <c r="P30" s="37">
        <f>1/$A$1*'[1]44104411Imp'!O$193</f>
        <v>8.9206611119999973E-2</v>
      </c>
      <c r="Q30" s="37">
        <f>1/$A$1*'[1]44104411Imp'!P$193</f>
        <v>0.10758341607999998</v>
      </c>
      <c r="R30" s="37">
        <f>1/$A$1*'[1]44104411Imp'!Q$193</f>
        <v>0.17592608207999996</v>
      </c>
      <c r="S30" s="37">
        <f>1/$A$1*'[1]44104411Imp'!R$193</f>
        <v>0.18690548715999999</v>
      </c>
      <c r="T30" s="37">
        <f>1/$A$1*'[1]44104411Imp'!S$193</f>
        <v>0.25098561851999995</v>
      </c>
      <c r="U30" s="37">
        <f>1/$A$1*'[1]44104411Imp'!T$193</f>
        <v>0.18256666511999997</v>
      </c>
      <c r="V30" s="37">
        <f>1/$A$1*'[1]44104411Imp'!U$193</f>
        <v>0.26345978119999997</v>
      </c>
      <c r="W30" s="37">
        <f>1/$A$1*'[1]44104411Imp'!V$193</f>
        <v>0.22973348117333334</v>
      </c>
      <c r="X30" s="37">
        <f>1/$A$1*'[1]44104411Imp'!W$193</f>
        <v>0.27643285299999992</v>
      </c>
      <c r="Y30" s="37">
        <f>1/$A$1*'[1]44104411Imp'!X$193</f>
        <v>0.29761069449333338</v>
      </c>
      <c r="Z30" s="37">
        <f>1/$A$1*'[1]44104411Imp'!Y$193</f>
        <v>0.24432010231999998</v>
      </c>
      <c r="AA30" s="37">
        <f>1/$A$1*'[1]44104411Imp'!Z$193</f>
        <v>0.15694368199999995</v>
      </c>
      <c r="AB30" s="37">
        <f>1/$A$1*'[1]44104411Imp'!AA$193</f>
        <v>0</v>
      </c>
      <c r="AC30" s="4"/>
      <c r="AD30" s="274">
        <f>'[1]44104411Imp'!AB$193</f>
        <v>0</v>
      </c>
      <c r="AE30" s="134">
        <f>'[1]44104411Imp'!AC$193</f>
        <v>3.052</v>
      </c>
      <c r="AF30" s="134">
        <f>'[1]44104411Imp'!AD$193</f>
        <v>4.7915960000000002</v>
      </c>
      <c r="AG30" s="134">
        <f>'[1]44104411Imp'!AE$193</f>
        <v>6.4219999999999997</v>
      </c>
      <c r="AH30" s="134">
        <f>'[1]44104411Imp'!AF$193</f>
        <v>4.0869999999999997</v>
      </c>
      <c r="AI30" s="134">
        <f>'[1]44104411Imp'!AG$193</f>
        <v>4.0629999999999997</v>
      </c>
      <c r="AJ30" s="134">
        <f>'[1]44104411Imp'!AH$193</f>
        <v>0</v>
      </c>
      <c r="AK30" s="134">
        <f>'[1]44104411Imp'!AI$193</f>
        <v>8.1086999999999992E-2</v>
      </c>
      <c r="AL30" s="134">
        <f>'[1]44104411Imp'!AJ$193</f>
        <v>2.7082030000000001</v>
      </c>
      <c r="AM30" s="134">
        <f>'[1]44104411Imp'!AK$193</f>
        <v>2.8693659999999994</v>
      </c>
      <c r="AN30" s="134">
        <f>'[1]44104411Imp'!AL$193</f>
        <v>6.935312999999999</v>
      </c>
      <c r="AO30" s="134">
        <f>'[1]44104411Imp'!AM$193</f>
        <v>8.2986579999999996</v>
      </c>
      <c r="AP30" s="134">
        <f>'[1]44104411Imp'!AN$193</f>
        <v>15.314482</v>
      </c>
      <c r="AQ30" s="134">
        <f>'[1]44104411Imp'!AO$193</f>
        <v>22.669157999999999</v>
      </c>
      <c r="AR30" s="134">
        <f>'[1]44104411Imp'!AP$193</f>
        <v>26.108837999999999</v>
      </c>
      <c r="AS30" s="134">
        <f>'[1]44104411Imp'!AQ$193</f>
        <v>34.157966999999999</v>
      </c>
      <c r="AT30" s="134">
        <f>'[1]44104411Imp'!AR$193</f>
        <v>36.803233999999989</v>
      </c>
      <c r="AU30" s="134">
        <f>'[1]44104411Imp'!AS$193</f>
        <v>53.635660999999999</v>
      </c>
      <c r="AV30" s="134">
        <f>'[1]44104411Imp'!AT$193</f>
        <v>42.919333999999999</v>
      </c>
      <c r="AW30" s="134">
        <f>'[1]44104411Imp'!AU$193</f>
        <v>57.91689800000001</v>
      </c>
      <c r="AX30" s="134">
        <f>'[1]44104411Imp'!AV$193</f>
        <v>57.044331999999997</v>
      </c>
      <c r="AY30" s="134">
        <f>'[1]44104411Imp'!AW$193</f>
        <v>81.355316000000002</v>
      </c>
      <c r="AZ30" s="134">
        <f>'[1]44104411Imp'!AX$193</f>
        <v>105.54110800000001</v>
      </c>
      <c r="BA30" s="134">
        <f>'[1]44104411Imp'!AY$193</f>
        <v>91.092742999999984</v>
      </c>
      <c r="BB30" s="134">
        <f>'[1]44104411Imp'!AZ$193</f>
        <v>53.912585999999997</v>
      </c>
      <c r="BC30" s="136">
        <f>'[1]44104411Imp'!BA$193</f>
        <v>0</v>
      </c>
      <c r="BD30" s="307"/>
    </row>
    <row r="31" spans="2:56">
      <c r="B31" s="5" t="s">
        <v>19</v>
      </c>
      <c r="C31" s="22">
        <f t="shared" ref="C31:O31" si="8">SUM(C24:C24)-SUM(C25:C30)</f>
        <v>4.5678278799999861E-3</v>
      </c>
      <c r="D31" s="17">
        <f t="shared" si="8"/>
        <v>1.35324E-2</v>
      </c>
      <c r="E31" s="17">
        <f t="shared" si="8"/>
        <v>2.9676479839999992E-2</v>
      </c>
      <c r="F31" s="17">
        <f t="shared" si="8"/>
        <v>5.7383759159999825E-2</v>
      </c>
      <c r="G31" s="17">
        <f t="shared" si="8"/>
        <v>2.1806959160000028E-2</v>
      </c>
      <c r="H31" s="17">
        <f t="shared" si="8"/>
        <v>1.0939823440000052E-2</v>
      </c>
      <c r="I31" s="17">
        <f t="shared" si="8"/>
        <v>1.0255287839999988E-2</v>
      </c>
      <c r="J31" s="72">
        <f t="shared" si="8"/>
        <v>9.9683774400000369E-3</v>
      </c>
      <c r="K31" s="72">
        <f t="shared" si="8"/>
        <v>7.3208105600000017E-3</v>
      </c>
      <c r="L31" s="72">
        <f t="shared" si="8"/>
        <v>8.0484087600000143E-3</v>
      </c>
      <c r="M31" s="72">
        <f t="shared" si="8"/>
        <v>1.5405883799999992E-2</v>
      </c>
      <c r="N31" s="72">
        <f t="shared" si="8"/>
        <v>1.2550291786666667E-2</v>
      </c>
      <c r="O31" s="72">
        <f t="shared" si="8"/>
        <v>1.6593706653333373E-2</v>
      </c>
      <c r="P31" s="72">
        <f t="shared" ref="P31:AB31" si="9">SUM(P24:P24)-SUM(P25:P30)</f>
        <v>1.2704926440000042E-2</v>
      </c>
      <c r="Q31" s="72">
        <f t="shared" si="9"/>
        <v>1.3541770872000036E-2</v>
      </c>
      <c r="R31" s="72">
        <f t="shared" si="9"/>
        <v>1.3463222319999968E-2</v>
      </c>
      <c r="S31" s="72">
        <f t="shared" si="9"/>
        <v>2.8543600959999971E-2</v>
      </c>
      <c r="T31" s="72">
        <f t="shared" si="9"/>
        <v>5.6207852679999948E-2</v>
      </c>
      <c r="U31" s="72">
        <f t="shared" si="9"/>
        <v>4.7196875760000034E-2</v>
      </c>
      <c r="V31" s="72">
        <f t="shared" si="9"/>
        <v>4.4351188802697505E-2</v>
      </c>
      <c r="W31" s="72">
        <f t="shared" si="9"/>
        <v>4.963599938666674E-2</v>
      </c>
      <c r="X31" s="72">
        <f t="shared" si="9"/>
        <v>7.3700157306666458E-2</v>
      </c>
      <c r="Y31" s="72">
        <f t="shared" si="9"/>
        <v>6.3469308986666584E-2</v>
      </c>
      <c r="Z31" s="72">
        <f t="shared" si="9"/>
        <v>8.3766703666666609E-2</v>
      </c>
      <c r="AA31" s="72">
        <f t="shared" si="9"/>
        <v>0.18538286898666678</v>
      </c>
      <c r="AB31" s="72">
        <f t="shared" si="9"/>
        <v>0</v>
      </c>
      <c r="AC31" s="4"/>
      <c r="AD31" s="115">
        <f t="shared" ref="AD31:BC31" si="10">SUM(AD24:AD24)-SUM(AD25:AD30)</f>
        <v>1.3518300000000067</v>
      </c>
      <c r="AE31" s="116">
        <f t="shared" si="10"/>
        <v>4.3349999999999937</v>
      </c>
      <c r="AF31" s="116">
        <f t="shared" si="10"/>
        <v>4.7899990000000088</v>
      </c>
      <c r="AG31" s="116">
        <f t="shared" si="10"/>
        <v>9.5670000000000073</v>
      </c>
      <c r="AH31" s="116">
        <f t="shared" si="10"/>
        <v>4.8240000000000123</v>
      </c>
      <c r="AI31" s="116">
        <f t="shared" si="10"/>
        <v>3.5089999999999861</v>
      </c>
      <c r="AJ31" s="116">
        <f t="shared" si="10"/>
        <v>2.8690020000000018</v>
      </c>
      <c r="AK31" s="116">
        <f t="shared" si="10"/>
        <v>4.0973879999999951</v>
      </c>
      <c r="AL31" s="116">
        <f t="shared" si="10"/>
        <v>3.8039850000000115</v>
      </c>
      <c r="AM31" s="116">
        <f t="shared" si="10"/>
        <v>2.1298650000000023</v>
      </c>
      <c r="AN31" s="116">
        <f t="shared" si="10"/>
        <v>4.319032</v>
      </c>
      <c r="AO31" s="116">
        <f t="shared" si="10"/>
        <v>3.9294170000000008</v>
      </c>
      <c r="AP31" s="116">
        <f t="shared" si="10"/>
        <v>4.5886430000000047</v>
      </c>
      <c r="AQ31" s="116">
        <f t="shared" si="10"/>
        <v>3.9456249999999926</v>
      </c>
      <c r="AR31" s="116">
        <f t="shared" si="10"/>
        <v>6.1536060000000248</v>
      </c>
      <c r="AS31" s="116">
        <f t="shared" si="10"/>
        <v>4.2369389999999925</v>
      </c>
      <c r="AT31" s="116">
        <f t="shared" si="10"/>
        <v>10.744574000000014</v>
      </c>
      <c r="AU31" s="116">
        <f t="shared" si="10"/>
        <v>23.430997000000019</v>
      </c>
      <c r="AV31" s="116">
        <f t="shared" si="10"/>
        <v>22.335266999999988</v>
      </c>
      <c r="AW31" s="116">
        <f t="shared" si="10"/>
        <v>20.636849999999981</v>
      </c>
      <c r="AX31" s="116">
        <f t="shared" si="10"/>
        <v>20.70965099999998</v>
      </c>
      <c r="AY31" s="116">
        <f t="shared" si="10"/>
        <v>34.136802000000017</v>
      </c>
      <c r="AZ31" s="116">
        <f t="shared" si="10"/>
        <v>32.672952000000066</v>
      </c>
      <c r="BA31" s="116">
        <f t="shared" si="10"/>
        <v>35.757125000000002</v>
      </c>
      <c r="BB31" s="116">
        <f t="shared" si="10"/>
        <v>73.713825000000014</v>
      </c>
      <c r="BC31" s="118">
        <f t="shared" si="10"/>
        <v>0</v>
      </c>
      <c r="BD31" s="307"/>
    </row>
    <row r="32" spans="2:56" ht="17.149999999999999" customHeight="1">
      <c r="B32" s="19" t="s">
        <v>29</v>
      </c>
      <c r="C32" s="69">
        <f>1/$A$1*'[1]44104411Imp'!$B$194</f>
        <v>3.6009741599999996E-3</v>
      </c>
      <c r="D32" s="70">
        <f>1/$A$1*'[1]44104411Imp'!$C$194</f>
        <v>1.7335079999999996E-2</v>
      </c>
      <c r="E32" s="70">
        <f>1/$A$1*'[1]44104411Imp'!$D$194</f>
        <v>4.0123744079999996E-2</v>
      </c>
      <c r="F32" s="70">
        <f>1/$A$1*'[1]44104411Imp'!$E$194</f>
        <v>5.2170413399999997E-2</v>
      </c>
      <c r="G32" s="70">
        <f>1/$A$1*'[1]44104411Imp'!$F$194</f>
        <v>5.1226408799999998E-2</v>
      </c>
      <c r="H32" s="70">
        <f>1/$A$1*'[1]44104411Imp'!$G$194</f>
        <v>6.5026835999999989E-3</v>
      </c>
      <c r="I32" s="70">
        <f>1/$A$1*'[1]44104411Imp'!$H$194</f>
        <v>1.1005343999999999E-4</v>
      </c>
      <c r="J32" s="71">
        <f>1/$A$1*'[1]44104411Imp'!$I$194</f>
        <v>1.0799599999999998E-6</v>
      </c>
      <c r="K32" s="71">
        <f>1/$A$1*'[1]44104411Imp'!$J$194</f>
        <v>0</v>
      </c>
      <c r="L32" s="71">
        <f>1/$A$1*'[1]44104411Imp'!K$194</f>
        <v>6.2586719999999996E-5</v>
      </c>
      <c r="M32" s="71">
        <f>1/$A$1*'[1]44104411Imp'!L$194</f>
        <v>2.1302510879999997E-2</v>
      </c>
      <c r="N32" s="71">
        <f>1/$A$1*'[1]44104411Imp'!M$194</f>
        <v>4.3926408679999987E-2</v>
      </c>
      <c r="O32" s="71">
        <f>1/$A$1*'[1]44104411Imp'!N$194</f>
        <v>2.2314008639999997E-2</v>
      </c>
      <c r="P32" s="71">
        <f>1/$A$1*'[1]44104411Imp'!O$194</f>
        <v>5.5484547199999984E-3</v>
      </c>
      <c r="Q32" s="71">
        <f>1/$A$1*'[1]44104411Imp'!P$194</f>
        <v>1.4044603999999997E-4</v>
      </c>
      <c r="R32" s="71">
        <f>1/$A$1*'[1]44104411Imp'!Q$194</f>
        <v>2.8267679999999994E-4</v>
      </c>
      <c r="S32" s="71">
        <f>1/$A$1*'[1]44104411Imp'!R$194</f>
        <v>1.4585346719999998E-2</v>
      </c>
      <c r="T32" s="71">
        <f>1/$A$1*'[1]44104411Imp'!S$194</f>
        <v>8.5834400679999992E-2</v>
      </c>
      <c r="U32" s="71">
        <f>1/$A$1*'[1]44104411Imp'!T$194</f>
        <v>2.6519135640000004E-2</v>
      </c>
      <c r="V32" s="71">
        <f>1/$A$1*'[1]44104411Imp'!U$194</f>
        <v>2.6099743199999997E-2</v>
      </c>
      <c r="W32" s="71">
        <f>1/$A$1*'[1]44104411Imp'!V$194</f>
        <v>0.11538280169333331</v>
      </c>
      <c r="X32" s="71">
        <f>1/$A$1*'[1]44104411Imp'!W$194</f>
        <v>0.12451351555999998</v>
      </c>
      <c r="Y32" s="71">
        <f>1/$A$1*'[1]44104411Imp'!X$194</f>
        <v>0.14690689772000001</v>
      </c>
      <c r="Z32" s="71">
        <f>1/$A$1*'[1]44104411Imp'!Y$194</f>
        <v>0.11448366271999998</v>
      </c>
      <c r="AA32" s="71">
        <f>1/$A$1*'[1]44104411Imp'!Z$194</f>
        <v>5.4950791279999987E-2</v>
      </c>
      <c r="AB32" s="71">
        <f>1/$A$1*'[1]44104411Imp'!AA$194</f>
        <v>0</v>
      </c>
      <c r="AC32" s="4"/>
      <c r="AD32" s="183">
        <f>'[1]44104411Imp'!AB$194</f>
        <v>0.91208</v>
      </c>
      <c r="AE32" s="147">
        <f>'[1]44104411Imp'!AC$194</f>
        <v>1.4219999999999999</v>
      </c>
      <c r="AF32" s="147">
        <f>'[1]44104411Imp'!AD$194</f>
        <v>2.6639849999999998</v>
      </c>
      <c r="AG32" s="147">
        <f>'[1]44104411Imp'!AE$194</f>
        <v>3.3879999999999999</v>
      </c>
      <c r="AH32" s="147">
        <f>'[1]44104411Imp'!AF$194</f>
        <v>3.395</v>
      </c>
      <c r="AI32" s="147">
        <f>'[1]44104411Imp'!AG$194</f>
        <v>0.46800000000000003</v>
      </c>
      <c r="AJ32" s="147">
        <f>'[1]44104411Imp'!AH$194</f>
        <v>5.5967000000000003E-2</v>
      </c>
      <c r="AK32" s="147">
        <f>'[1]44104411Imp'!AI$194</f>
        <v>8.0099999999999995E-4</v>
      </c>
      <c r="AL32" s="147">
        <f>'[1]44104411Imp'!AJ$194</f>
        <v>0</v>
      </c>
      <c r="AM32" s="147">
        <f>'[1]44104411Imp'!AK$194</f>
        <v>9.9340000000000001E-3</v>
      </c>
      <c r="AN32" s="147">
        <f>'[1]44104411Imp'!AL$194</f>
        <v>2.2355480000000001</v>
      </c>
      <c r="AO32" s="147">
        <f>'[1]44104411Imp'!AM$194</f>
        <v>4.4762829999999987</v>
      </c>
      <c r="AP32" s="147">
        <f>'[1]44104411Imp'!AN$194</f>
        <v>2.4606049999999997</v>
      </c>
      <c r="AQ32" s="147">
        <f>'[1]44104411Imp'!AO$194</f>
        <v>0.51747599999999994</v>
      </c>
      <c r="AR32" s="147">
        <f>'[1]44104411Imp'!AP$194</f>
        <v>6.0859999999999994E-3</v>
      </c>
      <c r="AS32" s="147">
        <f>'[1]44104411Imp'!AQ$194</f>
        <v>3.7364999999999995E-2</v>
      </c>
      <c r="AT32" s="147">
        <f>'[1]44104411Imp'!AR$194</f>
        <v>1.8472859999999998</v>
      </c>
      <c r="AU32" s="147">
        <f>'[1]44104411Imp'!AS$194</f>
        <v>11.883778999999999</v>
      </c>
      <c r="AV32" s="147">
        <f>'[1]44104411Imp'!AT$194</f>
        <v>4.8471589999999987</v>
      </c>
      <c r="AW32" s="147">
        <f>'[1]44104411Imp'!AU$194</f>
        <v>4.993252</v>
      </c>
      <c r="AX32" s="147">
        <f>'[1]44104411Imp'!AV$194</f>
        <v>22.295653999999999</v>
      </c>
      <c r="AY32" s="147">
        <f>'[1]44104411Imp'!AW$194</f>
        <v>30.228893999999997</v>
      </c>
      <c r="AZ32" s="147">
        <f>'[1]44104411Imp'!AX$194</f>
        <v>34.193214999999995</v>
      </c>
      <c r="BA32" s="147">
        <f>'[1]44104411Imp'!AY$194</f>
        <v>21.716024000000001</v>
      </c>
      <c r="BB32" s="147">
        <f>'[1]44104411Imp'!AZ$194</f>
        <v>10.279356</v>
      </c>
      <c r="BC32" s="325">
        <f>'[1]44104411Imp'!BA$194</f>
        <v>0</v>
      </c>
      <c r="BD32" s="307"/>
    </row>
    <row r="33" spans="2:56" ht="17.149999999999999" customHeight="1">
      <c r="B33" s="10" t="s">
        <v>198</v>
      </c>
      <c r="C33" s="60">
        <f t="shared" ref="C33:AB33" si="11">C5-SUM(C6,C7,C11,C16,C24,C32)</f>
        <v>0.38108506995999969</v>
      </c>
      <c r="D33" s="26">
        <f t="shared" si="11"/>
        <v>0.40435500000000069</v>
      </c>
      <c r="E33" s="26">
        <f t="shared" si="11"/>
        <v>0.54036065187999949</v>
      </c>
      <c r="F33" s="26">
        <f t="shared" si="11"/>
        <v>0.5771262260400003</v>
      </c>
      <c r="G33" s="26">
        <f t="shared" si="11"/>
        <v>0.5406198226799992</v>
      </c>
      <c r="H33" s="26">
        <f t="shared" si="11"/>
        <v>0.44911886152000013</v>
      </c>
      <c r="I33" s="26">
        <f t="shared" si="11"/>
        <v>0.45754098347999972</v>
      </c>
      <c r="J33" s="45">
        <f t="shared" si="11"/>
        <v>0.36310630187999959</v>
      </c>
      <c r="K33" s="45">
        <f t="shared" si="11"/>
        <v>0.30921598344000012</v>
      </c>
      <c r="L33" s="45">
        <f t="shared" si="11"/>
        <v>0.28194840464000048</v>
      </c>
      <c r="M33" s="45">
        <f t="shared" si="11"/>
        <v>0.27729971504000006</v>
      </c>
      <c r="N33" s="45">
        <f t="shared" si="11"/>
        <v>0.23253774423999996</v>
      </c>
      <c r="O33" s="45">
        <f t="shared" si="11"/>
        <v>0.18922817115999979</v>
      </c>
      <c r="P33" s="45">
        <f t="shared" si="11"/>
        <v>0.20755672487999965</v>
      </c>
      <c r="Q33" s="45">
        <f t="shared" si="11"/>
        <v>0.16728576648000026</v>
      </c>
      <c r="R33" s="45">
        <f t="shared" si="11"/>
        <v>0.20651042944000042</v>
      </c>
      <c r="S33" s="45">
        <f t="shared" si="11"/>
        <v>0.20571011096000014</v>
      </c>
      <c r="T33" s="45">
        <f t="shared" si="11"/>
        <v>0.20351970267999997</v>
      </c>
      <c r="U33" s="45">
        <f t="shared" si="11"/>
        <v>0.18272895515999932</v>
      </c>
      <c r="V33" s="45">
        <f t="shared" si="11"/>
        <v>0.17280290862768788</v>
      </c>
      <c r="W33" s="45">
        <f t="shared" si="11"/>
        <v>0.17695805785333252</v>
      </c>
      <c r="X33" s="45">
        <f t="shared" si="11"/>
        <v>0.10702127787999993</v>
      </c>
      <c r="Y33" s="45">
        <f t="shared" si="11"/>
        <v>9.4573325120000273E-2</v>
      </c>
      <c r="Z33" s="45">
        <f t="shared" si="11"/>
        <v>0.11498988172000035</v>
      </c>
      <c r="AA33" s="45">
        <f t="shared" si="11"/>
        <v>0.12219035030666658</v>
      </c>
      <c r="AB33" s="45">
        <f t="shared" si="11"/>
        <v>0</v>
      </c>
      <c r="AC33" s="4"/>
      <c r="AD33" s="77">
        <f t="shared" ref="AD33:BC33" si="12">AD5-SUM(AD6,AD7,AD11,AD16,AD24,AD32)</f>
        <v>50.034360999999933</v>
      </c>
      <c r="AE33" s="78">
        <f t="shared" si="12"/>
        <v>52.251999999999953</v>
      </c>
      <c r="AF33" s="78">
        <f t="shared" si="12"/>
        <v>73.289366999999913</v>
      </c>
      <c r="AG33" s="78">
        <f t="shared" si="12"/>
        <v>77.359999999999957</v>
      </c>
      <c r="AH33" s="78">
        <f t="shared" si="12"/>
        <v>73.18300000000005</v>
      </c>
      <c r="AI33" s="78">
        <f t="shared" si="12"/>
        <v>61.107000000000028</v>
      </c>
      <c r="AJ33" s="78">
        <f t="shared" si="12"/>
        <v>63.889710999999977</v>
      </c>
      <c r="AK33" s="78">
        <f t="shared" si="12"/>
        <v>56.571217999999959</v>
      </c>
      <c r="AL33" s="78">
        <f t="shared" si="12"/>
        <v>51.113160000000107</v>
      </c>
      <c r="AM33" s="78">
        <f t="shared" si="12"/>
        <v>43.631225999999998</v>
      </c>
      <c r="AN33" s="78">
        <f t="shared" si="12"/>
        <v>46.07281500000002</v>
      </c>
      <c r="AO33" s="78">
        <f t="shared" si="12"/>
        <v>40.543668000000025</v>
      </c>
      <c r="AP33" s="78">
        <f t="shared" si="12"/>
        <v>37.425334000000049</v>
      </c>
      <c r="AQ33" s="78">
        <f t="shared" si="12"/>
        <v>35.050879000000037</v>
      </c>
      <c r="AR33" s="78">
        <f t="shared" si="12"/>
        <v>36.391944999999993</v>
      </c>
      <c r="AS33" s="78">
        <f t="shared" si="12"/>
        <v>42.269855000000035</v>
      </c>
      <c r="AT33" s="78">
        <f t="shared" si="12"/>
        <v>41.728872000000024</v>
      </c>
      <c r="AU33" s="78">
        <f t="shared" si="12"/>
        <v>43.138218000000052</v>
      </c>
      <c r="AV33" s="78">
        <f t="shared" si="12"/>
        <v>41.080128000000116</v>
      </c>
      <c r="AW33" s="78">
        <f t="shared" si="12"/>
        <v>35.782530999999949</v>
      </c>
      <c r="AX33" s="78">
        <f t="shared" si="12"/>
        <v>41.746929000000193</v>
      </c>
      <c r="AY33" s="78">
        <f t="shared" si="12"/>
        <v>29.093696000000079</v>
      </c>
      <c r="AZ33" s="78">
        <f t="shared" si="12"/>
        <v>25.361274000000037</v>
      </c>
      <c r="BA33" s="78">
        <f t="shared" si="12"/>
        <v>25.65174799999977</v>
      </c>
      <c r="BB33" s="78">
        <f t="shared" si="12"/>
        <v>26.418767999999773</v>
      </c>
      <c r="BC33" s="79">
        <f t="shared" si="12"/>
        <v>0</v>
      </c>
      <c r="BD33" s="307"/>
    </row>
    <row r="34" spans="2:56">
      <c r="B34" s="5" t="s">
        <v>25</v>
      </c>
      <c r="C34" s="47">
        <f>1/$A$1*'[1]44104411Imp'!$B$15</f>
        <v>0.19390775067999996</v>
      </c>
      <c r="D34" s="11">
        <f>1/$A$1*'[1]44104411Imp'!$C$15</f>
        <v>0.23374344000000002</v>
      </c>
      <c r="E34" s="11">
        <f>1/$A$1*'[1]44104411Imp'!$D$15</f>
        <v>0.30596841268000002</v>
      </c>
      <c r="F34" s="11">
        <f>1/$A$1*'[1]44104411Imp'!$E$15</f>
        <v>0.35542453183999995</v>
      </c>
      <c r="G34" s="11">
        <f>1/$A$1*'[1]44104411Imp'!$F$15</f>
        <v>0.2938676006</v>
      </c>
      <c r="H34" s="11">
        <f>1/$A$1*'[1]44104411Imp'!$G$15</f>
        <v>0.24024452675999999</v>
      </c>
      <c r="I34" s="11">
        <f>1/$A$1*'[1]44104411Imp'!$H$15</f>
        <v>0.22395565555999994</v>
      </c>
      <c r="J34" s="37">
        <f>1/$A$1*'[1]44104411Imp'!$I$15</f>
        <v>0.19644521035999998</v>
      </c>
      <c r="K34" s="37">
        <f>1/$A$1*'[1]44104411Imp'!$J$15</f>
        <v>0.15804323499999995</v>
      </c>
      <c r="L34" s="37">
        <f>1/$A$1*'[1]44104411Imp'!K$15</f>
        <v>0.11979621808</v>
      </c>
      <c r="M34" s="37">
        <f>1/$A$1*'[1]44104411Imp'!L$15</f>
        <v>0.11800886636000001</v>
      </c>
      <c r="N34" s="37">
        <f>1/$A$1*'[1]44104411Imp'!M$15</f>
        <v>8.0330313479999985E-2</v>
      </c>
      <c r="O34" s="37">
        <f>1/$A$1*'[1]44104411Imp'!N$15</f>
        <v>5.2088198960000005E-2</v>
      </c>
      <c r="P34" s="37">
        <f>1/$A$1*'[1]44104411Imp'!O$15</f>
        <v>4.8640075119999994E-2</v>
      </c>
      <c r="Q34" s="37">
        <f>1/$A$1*'[1]44104411Imp'!P$15</f>
        <v>6.6995773879999998E-2</v>
      </c>
      <c r="R34" s="37">
        <f>1/$A$1*'[1]44104411Imp'!Q$15</f>
        <v>7.6198338439999985E-2</v>
      </c>
      <c r="S34" s="37">
        <f>1/$A$1*'[1]44104411Imp'!R$15</f>
        <v>5.8161216399999993E-2</v>
      </c>
      <c r="T34" s="37">
        <f>1/$A$1*'[1]44104411Imp'!S$15</f>
        <v>4.4977308040000004E-2</v>
      </c>
      <c r="U34" s="37">
        <f>1/$A$1*'[1]44104411Imp'!T$15</f>
        <v>2.2999236679999997E-2</v>
      </c>
      <c r="V34" s="37">
        <f>1/$A$1*'[1]44104411Imp'!U$15</f>
        <v>5.1598892039999997E-2</v>
      </c>
      <c r="W34" s="37">
        <f>1/$A$1*'[1]44104411Imp'!V$15</f>
        <v>6.665974169333333E-2</v>
      </c>
      <c r="X34" s="37">
        <f>1/$A$1*'[1]44104411Imp'!W$15</f>
        <v>1.4825523106666669E-2</v>
      </c>
      <c r="Y34" s="37">
        <f>1/$A$1*'[1]44104411Imp'!X$15</f>
        <v>4.0927851333333329E-3</v>
      </c>
      <c r="Z34" s="37">
        <f>1/$A$1*'[1]44104411Imp'!Y$15</f>
        <v>5.5365426666666672E-4</v>
      </c>
      <c r="AA34" s="37">
        <f>1/$A$1*'[1]44104411Imp'!Z$15</f>
        <v>2.4669406133333337E-3</v>
      </c>
      <c r="AB34" s="37">
        <f>1/$A$1*'[1]44104411Imp'!AA$15</f>
        <v>0</v>
      </c>
      <c r="AC34" s="4"/>
      <c r="AD34" s="274">
        <f>'[1]44104411Imp'!AB$15</f>
        <v>25.734746000000001</v>
      </c>
      <c r="AE34" s="134">
        <f>'[1]44104411Imp'!AC$15</f>
        <v>29.463000000000001</v>
      </c>
      <c r="AF34" s="134">
        <f>'[1]44104411Imp'!AD$15</f>
        <v>40.789029999999997</v>
      </c>
      <c r="AG34" s="134">
        <f>'[1]44104411Imp'!AE$15</f>
        <v>48.070999999999998</v>
      </c>
      <c r="AH34" s="134">
        <f>'[1]44104411Imp'!AF$15</f>
        <v>39.811</v>
      </c>
      <c r="AI34" s="134">
        <f>'[1]44104411Imp'!AG$15</f>
        <v>32.195</v>
      </c>
      <c r="AJ34" s="134">
        <f>'[1]44104411Imp'!AH$15</f>
        <v>30.015526000000001</v>
      </c>
      <c r="AK34" s="134">
        <f>'[1]44104411Imp'!AI$15</f>
        <v>28.953140999999995</v>
      </c>
      <c r="AL34" s="134">
        <f>'[1]44104411Imp'!AJ$15</f>
        <v>25.632001000000002</v>
      </c>
      <c r="AM34" s="134">
        <f>'[1]44104411Imp'!AK$15</f>
        <v>18.196305000000002</v>
      </c>
      <c r="AN34" s="134">
        <f>'[1]44104411Imp'!AL$15</f>
        <v>19.212851000000001</v>
      </c>
      <c r="AO34" s="134">
        <f>'[1]44104411Imp'!AM$15</f>
        <v>13.716239999999999</v>
      </c>
      <c r="AP34" s="134">
        <f>'[1]44104411Imp'!AN$15</f>
        <v>9.5801299999999987</v>
      </c>
      <c r="AQ34" s="134">
        <f>'[1]44104411Imp'!AO$15</f>
        <v>7.1521959999999991</v>
      </c>
      <c r="AR34" s="134">
        <f>'[1]44104411Imp'!AP$15</f>
        <v>12.472341</v>
      </c>
      <c r="AS34" s="134">
        <f>'[1]44104411Imp'!AQ$15</f>
        <v>13.303245999999998</v>
      </c>
      <c r="AT34" s="134">
        <f>'[1]44104411Imp'!AR$15</f>
        <v>10.093131</v>
      </c>
      <c r="AU34" s="134">
        <f>'[1]44104411Imp'!AS$15</f>
        <v>8.2481359999999988</v>
      </c>
      <c r="AV34" s="134">
        <f>'[1]44104411Imp'!AT$15</f>
        <v>4.1675389999999997</v>
      </c>
      <c r="AW34" s="134">
        <f>'[1]44104411Imp'!AU$15</f>
        <v>9.4851419999999997</v>
      </c>
      <c r="AX34" s="134">
        <f>'[1]44104411Imp'!AV$15</f>
        <v>15.536454999999998</v>
      </c>
      <c r="AY34" s="134">
        <f>'[1]44104411Imp'!AW$15</f>
        <v>3.5311129999999995</v>
      </c>
      <c r="AZ34" s="134">
        <f>'[1]44104411Imp'!AX$15</f>
        <v>0.98699800000000004</v>
      </c>
      <c r="BA34" s="134">
        <f>'[1]44104411Imp'!AY$15</f>
        <v>0.22681999999999999</v>
      </c>
      <c r="BB34" s="134">
        <f>'[1]44104411Imp'!AZ$15</f>
        <v>0.64152299999999995</v>
      </c>
      <c r="BC34" s="136">
        <f>'[1]44104411Imp'!BA$15</f>
        <v>0</v>
      </c>
      <c r="BD34" s="307"/>
    </row>
    <row r="35" spans="2:56">
      <c r="B35" s="5" t="s">
        <v>26</v>
      </c>
      <c r="C35" s="47">
        <f>1/$A$1*'[1]44104411Imp'!$B$163</f>
        <v>0.17876373928</v>
      </c>
      <c r="D35" s="11">
        <f>1/$A$1*'[1]44104411Imp'!$C$163</f>
        <v>0.16289279999999998</v>
      </c>
      <c r="E35" s="11">
        <f>1/$A$1*'[1]44104411Imp'!$D$163</f>
        <v>0.2236827096</v>
      </c>
      <c r="F35" s="11">
        <f>1/$A$1*'[1]44104411Imp'!$E$163</f>
        <v>0.21527092943999998</v>
      </c>
      <c r="G35" s="11">
        <f>1/$A$1*'[1]44104411Imp'!$F$163</f>
        <v>0.23432446267999996</v>
      </c>
      <c r="H35" s="11">
        <f>1/$A$1*'[1]44104411Imp'!$G$163</f>
        <v>0.19649447439999998</v>
      </c>
      <c r="I35" s="11">
        <f>1/$A$1*'[1]44104411Imp'!$H$163</f>
        <v>0.21673118039999997</v>
      </c>
      <c r="J35" s="37">
        <f>1/$A$1*'[1]44104411Imp'!$I$163</f>
        <v>0.15283369304</v>
      </c>
      <c r="K35" s="37">
        <f>1/$A$1*'[1]44104411Imp'!$J$163</f>
        <v>0.14012439027999996</v>
      </c>
      <c r="L35" s="37">
        <f>1/$A$1*'[1]44104411Imp'!K$163</f>
        <v>0.15009898595999999</v>
      </c>
      <c r="M35" s="37">
        <f>1/$A$1*'[1]44104411Imp'!L$163</f>
        <v>0.14461872515999999</v>
      </c>
      <c r="N35" s="37">
        <f>1/$A$1*'[1]44104411Imp'!M$163</f>
        <v>0.13655246947999999</v>
      </c>
      <c r="O35" s="37">
        <f>1/$A$1*'[1]44104411Imp'!N$163</f>
        <v>0.12027876587999999</v>
      </c>
      <c r="P35" s="37">
        <f>1/$A$1*'[1]44104411Imp'!O$163</f>
        <v>0.13400027791999999</v>
      </c>
      <c r="Q35" s="37">
        <f>1/$A$1*'[1]44104411Imp'!P$163</f>
        <v>8.0564951040000013E-2</v>
      </c>
      <c r="R35" s="37">
        <f>1/$A$1*'[1]44104411Imp'!Q$163</f>
        <v>0.10924874519999998</v>
      </c>
      <c r="S35" s="37">
        <f>1/$A$1*'[1]44104411Imp'!R$163</f>
        <v>0.11199796244</v>
      </c>
      <c r="T35" s="37">
        <f>1/$A$1*'[1]44104411Imp'!S$163</f>
        <v>0.10287533172</v>
      </c>
      <c r="U35" s="37">
        <f>1/$A$1*'[1]44104411Imp'!T$163</f>
        <v>0.11007248028000001</v>
      </c>
      <c r="V35" s="37">
        <f>1/$A$1*'[1]44104411Imp'!U$163</f>
        <v>8.3082299720000002E-2</v>
      </c>
      <c r="W35" s="37">
        <f>1/$A$1*'[1]44104411Imp'!V$163</f>
        <v>7.9246176386666672E-2</v>
      </c>
      <c r="X35" s="37">
        <f>1/$A$1*'[1]44104411Imp'!W$163</f>
        <v>4.740783304E-2</v>
      </c>
      <c r="Y35" s="37">
        <f>1/$A$1*'[1]44104411Imp'!X$163</f>
        <v>4.077305748E-2</v>
      </c>
      <c r="Z35" s="37">
        <f>1/$A$1*'[1]44104411Imp'!Y$163</f>
        <v>3.6558225359999995E-2</v>
      </c>
      <c r="AA35" s="37">
        <f>1/$A$1*'[1]44104411Imp'!Z$163</f>
        <v>4.222204224E-2</v>
      </c>
      <c r="AB35" s="37">
        <f>1/$A$1*'[1]44104411Imp'!AA$163</f>
        <v>0</v>
      </c>
      <c r="AC35" s="4"/>
      <c r="AD35" s="274">
        <f>'[1]44104411Imp'!AB$163</f>
        <v>21.313123999999998</v>
      </c>
      <c r="AE35" s="134">
        <f>'[1]44104411Imp'!AC$163</f>
        <v>20.687000000000001</v>
      </c>
      <c r="AF35" s="134">
        <f>'[1]44104411Imp'!AD$163</f>
        <v>29.434225999999999</v>
      </c>
      <c r="AG35" s="134">
        <f>'[1]44104411Imp'!AE$163</f>
        <v>27.999000000000002</v>
      </c>
      <c r="AH35" s="134">
        <f>'[1]44104411Imp'!AF$163</f>
        <v>30.396999999999998</v>
      </c>
      <c r="AI35" s="134">
        <f>'[1]44104411Imp'!AG$163</f>
        <v>25.466999999999999</v>
      </c>
      <c r="AJ35" s="134">
        <f>'[1]44104411Imp'!AH$163</f>
        <v>29.309070999999996</v>
      </c>
      <c r="AK35" s="134">
        <f>'[1]44104411Imp'!AI$163</f>
        <v>23.355910000000002</v>
      </c>
      <c r="AL35" s="134">
        <f>'[1]44104411Imp'!AJ$163</f>
        <v>21.891875000000002</v>
      </c>
      <c r="AM35" s="134">
        <f>'[1]44104411Imp'!AK$163</f>
        <v>21.745006999999994</v>
      </c>
      <c r="AN35" s="134">
        <f>'[1]44104411Imp'!AL$163</f>
        <v>22.241088999999999</v>
      </c>
      <c r="AO35" s="134">
        <f>'[1]44104411Imp'!AM$163</f>
        <v>21.788045999999998</v>
      </c>
      <c r="AP35" s="134">
        <f>'[1]44104411Imp'!AN$163</f>
        <v>22.542438000000001</v>
      </c>
      <c r="AQ35" s="134">
        <f>'[1]44104411Imp'!AO$163</f>
        <v>20.718352999999997</v>
      </c>
      <c r="AR35" s="134">
        <f>'[1]44104411Imp'!AP$163</f>
        <v>15.992459</v>
      </c>
      <c r="AS35" s="134">
        <f>'[1]44104411Imp'!AQ$163</f>
        <v>21.164701000000001</v>
      </c>
      <c r="AT35" s="134">
        <f>'[1]44104411Imp'!AR$163</f>
        <v>19.893029999999996</v>
      </c>
      <c r="AU35" s="134">
        <f>'[1]44104411Imp'!AS$163</f>
        <v>18.537846000000002</v>
      </c>
      <c r="AV35" s="134">
        <f>'[1]44104411Imp'!AT$163</f>
        <v>20.946843999999999</v>
      </c>
      <c r="AW35" s="134">
        <f>'[1]44104411Imp'!AU$163</f>
        <v>15.105155999999999</v>
      </c>
      <c r="AX35" s="134">
        <f>'[1]44104411Imp'!AV$163</f>
        <v>15.869542999999998</v>
      </c>
      <c r="AY35" s="134">
        <f>'[1]44104411Imp'!AW$163</f>
        <v>10.137409999999999</v>
      </c>
      <c r="AZ35" s="134">
        <f>'[1]44104411Imp'!AX$163</f>
        <v>9.754054</v>
      </c>
      <c r="BA35" s="134">
        <f>'[1]44104411Imp'!AY$163</f>
        <v>7.5945869999999989</v>
      </c>
      <c r="BB35" s="134">
        <f>'[1]44104411Imp'!AZ$163</f>
        <v>8.0725180000000005</v>
      </c>
      <c r="BC35" s="136">
        <f>'[1]44104411Imp'!BA$163</f>
        <v>0</v>
      </c>
      <c r="BD35" s="307"/>
    </row>
    <row r="36" spans="2:56">
      <c r="B36" s="5" t="s">
        <v>110</v>
      </c>
      <c r="C36" s="47">
        <f>1/$A$1*'[1]44104411Imp'!$B$226</f>
        <v>7.2124967600000001E-3</v>
      </c>
      <c r="D36" s="11">
        <f>1/$A$1*'[1]44104411Imp'!$C$226</f>
        <v>7.7187599999999999E-3</v>
      </c>
      <c r="E36" s="11">
        <f>1/$A$1*'[1]44104411Imp'!$D$226</f>
        <v>1.0250675119999997E-2</v>
      </c>
      <c r="F36" s="11">
        <f>1/$A$1*'[1]44104411Imp'!$E$226</f>
        <v>2.6710123999999997E-3</v>
      </c>
      <c r="G36" s="11">
        <f>1/$A$1*'[1]44104411Imp'!$F$226</f>
        <v>8.7386241599999998E-3</v>
      </c>
      <c r="H36" s="11">
        <f>1/$A$1*'[1]44104411Imp'!$G$226</f>
        <v>1.2252127719999999E-2</v>
      </c>
      <c r="I36" s="11">
        <f>1/$A$1*'[1]44104411Imp'!$H$226</f>
        <v>1.5598903879999999E-2</v>
      </c>
      <c r="J36" s="37">
        <f>1/$A$1*'[1]44104411Imp'!$I$226</f>
        <v>1.3697243279999997E-2</v>
      </c>
      <c r="K36" s="37">
        <f>1/$A$1*'[1]44104411Imp'!$J$226</f>
        <v>1.0927709239999998E-2</v>
      </c>
      <c r="L36" s="37">
        <f>1/$A$1*'[1]44104411Imp'!K$226</f>
        <v>1.20147454E-2</v>
      </c>
      <c r="M36" s="37">
        <f>1/$A$1*'[1]44104411Imp'!L$226</f>
        <v>1.4362107480000002E-2</v>
      </c>
      <c r="N36" s="37">
        <f>1/$A$1*'[1]44104411Imp'!M$226</f>
        <v>1.5652380799999997E-2</v>
      </c>
      <c r="O36" s="37">
        <f>1/$A$1*'[1]44104411Imp'!N$226</f>
        <v>1.6531862760000002E-2</v>
      </c>
      <c r="P36" s="37">
        <f>1/$A$1*'[1]44104411Imp'!O$226</f>
        <v>2.3729331839999999E-2</v>
      </c>
      <c r="Q36" s="37">
        <f>1/$A$1*'[1]44104411Imp'!P$226</f>
        <v>1.9359631479999997E-2</v>
      </c>
      <c r="R36" s="37">
        <f>1/$A$1*'[1]44104411Imp'!Q$226</f>
        <v>2.0479105920000001E-2</v>
      </c>
      <c r="S36" s="37">
        <f>1/$A$1*'[1]44104411Imp'!R$226</f>
        <v>3.0423744399999997E-2</v>
      </c>
      <c r="T36" s="37">
        <f>1/$A$1*'[1]44104411Imp'!S$226</f>
        <v>3.644059216E-2</v>
      </c>
      <c r="U36" s="37">
        <f>1/$A$1*'[1]44104411Imp'!T$226</f>
        <v>3.6113852039999991E-2</v>
      </c>
      <c r="V36" s="37">
        <f>1/$A$1*'[1]44104411Imp'!U$226</f>
        <v>2.5357598279999997E-2</v>
      </c>
      <c r="W36" s="37">
        <f>1/$A$1*'[1]44104411Imp'!V$226</f>
        <v>2.4901323600000001E-2</v>
      </c>
      <c r="X36" s="37">
        <f>1/$A$1*'[1]44104411Imp'!W$226</f>
        <v>2.9273087586666663E-2</v>
      </c>
      <c r="Y36" s="37">
        <f>1/$A$1*'[1]44104411Imp'!X$226</f>
        <v>1.7949582053333329E-2</v>
      </c>
      <c r="Z36" s="37">
        <f>1/$A$1*'[1]44104411Imp'!Y$226</f>
        <v>4.7618807599999992E-3</v>
      </c>
      <c r="AA36" s="37">
        <f>1/$A$1*'[1]44104411Imp'!Z$226</f>
        <v>7.7446219199999982E-3</v>
      </c>
      <c r="AB36" s="37">
        <f>1/$A$1*'[1]44104411Imp'!AA$226</f>
        <v>0</v>
      </c>
      <c r="AC36" s="4"/>
      <c r="AD36" s="274">
        <f>'[1]44104411Imp'!AB$226</f>
        <v>2.37</v>
      </c>
      <c r="AE36" s="134">
        <f>'[1]44104411Imp'!AC$226</f>
        <v>2.1019999999999999</v>
      </c>
      <c r="AF36" s="134">
        <f>'[1]44104411Imp'!AD$226</f>
        <v>2.9574769999999999</v>
      </c>
      <c r="AG36" s="134">
        <f>'[1]44104411Imp'!AE$226</f>
        <v>0.77200000000000002</v>
      </c>
      <c r="AH36" s="134">
        <f>'[1]44104411Imp'!AF$226</f>
        <v>2.4459999999999997</v>
      </c>
      <c r="AI36" s="134">
        <f>'[1]44104411Imp'!AG$226</f>
        <v>3.4220000000000002</v>
      </c>
      <c r="AJ36" s="134">
        <f>'[1]44104411Imp'!AH$226</f>
        <v>4.3353299999999999</v>
      </c>
      <c r="AK36" s="134">
        <f>'[1]44104411Imp'!AI$226</f>
        <v>4.2386509999999999</v>
      </c>
      <c r="AL36" s="134">
        <f>'[1]44104411Imp'!AJ$226</f>
        <v>3.5523449999999994</v>
      </c>
      <c r="AM36" s="134">
        <f>'[1]44104411Imp'!AK$226</f>
        <v>3.6382350000000003</v>
      </c>
      <c r="AN36" s="134">
        <f>'[1]44104411Imp'!AL$226</f>
        <v>4.4662820000000005</v>
      </c>
      <c r="AO36" s="134">
        <f>'[1]44104411Imp'!AM$226</f>
        <v>5.0358159999999996</v>
      </c>
      <c r="AP36" s="134">
        <f>'[1]44104411Imp'!AN$226</f>
        <v>5.1588939999999992</v>
      </c>
      <c r="AQ36" s="134">
        <f>'[1]44104411Imp'!AO$226</f>
        <v>6.7862310000000008</v>
      </c>
      <c r="AR36" s="134">
        <f>'[1]44104411Imp'!AP$226</f>
        <v>7.7177499999999988</v>
      </c>
      <c r="AS36" s="134">
        <f>'[1]44104411Imp'!AQ$226</f>
        <v>7.500214999999999</v>
      </c>
      <c r="AT36" s="134">
        <f>'[1]44104411Imp'!AR$226</f>
        <v>10.88987</v>
      </c>
      <c r="AU36" s="134">
        <f>'[1]44104411Imp'!AS$226</f>
        <v>13.039580999999997</v>
      </c>
      <c r="AV36" s="134">
        <f>'[1]44104411Imp'!AT$226</f>
        <v>13.000502999999998</v>
      </c>
      <c r="AW36" s="134">
        <f>'[1]44104411Imp'!AU$226</f>
        <v>8.2988299999999988</v>
      </c>
      <c r="AX36" s="134">
        <f>'[1]44104411Imp'!AV$226</f>
        <v>8.8299430000000001</v>
      </c>
      <c r="AY36" s="134">
        <f>'[1]44104411Imp'!AW$226</f>
        <v>11.385354</v>
      </c>
      <c r="AZ36" s="134">
        <f>'[1]44104411Imp'!AX$226</f>
        <v>7.3783229999999991</v>
      </c>
      <c r="BA36" s="134">
        <f>'[1]44104411Imp'!AY$226</f>
        <v>2.3523549999999993</v>
      </c>
      <c r="BB36" s="134">
        <f>'[1]44104411Imp'!AZ$226</f>
        <v>3.3322270000000001</v>
      </c>
      <c r="BC36" s="136">
        <f>'[1]44104411Imp'!BA$226</f>
        <v>0</v>
      </c>
      <c r="BD36" s="307"/>
    </row>
    <row r="37" spans="2:56" ht="13" thickBot="1">
      <c r="B37" s="6" t="s">
        <v>199</v>
      </c>
      <c r="C37" s="162">
        <f t="shared" ref="C37:O37" si="13">SUM(C33:C33)-SUM(C34:C36)</f>
        <v>1.2010832399996785E-3</v>
      </c>
      <c r="D37" s="163">
        <f t="shared" si="13"/>
        <v>7.2164496600635175E-16</v>
      </c>
      <c r="E37" s="163">
        <f t="shared" si="13"/>
        <v>4.5885447999949314E-4</v>
      </c>
      <c r="F37" s="163">
        <f t="shared" si="13"/>
        <v>3.7597523600003679E-3</v>
      </c>
      <c r="G37" s="163">
        <f t="shared" si="13"/>
        <v>3.6891352399992527E-3</v>
      </c>
      <c r="H37" s="163">
        <f t="shared" si="13"/>
        <v>1.277326400001555E-4</v>
      </c>
      <c r="I37" s="163">
        <f t="shared" si="13"/>
        <v>1.2552436399997924E-3</v>
      </c>
      <c r="J37" s="164">
        <f t="shared" si="13"/>
        <v>1.3015519999959313E-4</v>
      </c>
      <c r="K37" s="164">
        <f t="shared" si="13"/>
        <v>1.2064892000024363E-4</v>
      </c>
      <c r="L37" s="164">
        <f t="shared" si="13"/>
        <v>3.8455200000453438E-5</v>
      </c>
      <c r="M37" s="164">
        <f t="shared" si="13"/>
        <v>3.1001604000008287E-4</v>
      </c>
      <c r="N37" s="164">
        <f t="shared" si="13"/>
        <v>2.5804799999862293E-6</v>
      </c>
      <c r="O37" s="164">
        <f t="shared" si="13"/>
        <v>3.2934355999980625E-4</v>
      </c>
      <c r="P37" s="164">
        <f t="shared" ref="P37:AB37" si="14">SUM(P33:P33)-SUM(P34:P36)</f>
        <v>1.1870399999996673E-3</v>
      </c>
      <c r="Q37" s="164">
        <f t="shared" si="14"/>
        <v>3.6541008000026687E-4</v>
      </c>
      <c r="R37" s="164">
        <f t="shared" si="14"/>
        <v>5.8423988000047555E-4</v>
      </c>
      <c r="S37" s="164">
        <f t="shared" si="14"/>
        <v>5.1271877200001481E-3</v>
      </c>
      <c r="T37" s="164">
        <f t="shared" si="14"/>
        <v>1.9226470759999947E-2</v>
      </c>
      <c r="U37" s="164">
        <f t="shared" si="14"/>
        <v>1.3543386159999338E-2</v>
      </c>
      <c r="V37" s="164">
        <f t="shared" si="14"/>
        <v>1.2764118587687889E-2</v>
      </c>
      <c r="W37" s="164">
        <f t="shared" si="14"/>
        <v>6.1508161733325184E-3</v>
      </c>
      <c r="X37" s="164">
        <f t="shared" si="14"/>
        <v>1.5514834146666601E-2</v>
      </c>
      <c r="Y37" s="164">
        <f t="shared" si="14"/>
        <v>3.1757900453333612E-2</v>
      </c>
      <c r="Z37" s="164">
        <f t="shared" si="14"/>
        <v>7.31161213333337E-2</v>
      </c>
      <c r="AA37" s="164">
        <f t="shared" si="14"/>
        <v>6.9756745533333248E-2</v>
      </c>
      <c r="AB37" s="164">
        <f t="shared" si="14"/>
        <v>0</v>
      </c>
      <c r="AC37" s="36"/>
      <c r="AD37" s="119">
        <f t="shared" ref="AD37:BC37" si="15">SUM(AD33:AD33)-SUM(AD34:AD36)</f>
        <v>0.6164909999999324</v>
      </c>
      <c r="AE37" s="120">
        <f t="shared" si="15"/>
        <v>0</v>
      </c>
      <c r="AF37" s="120">
        <f t="shared" si="15"/>
        <v>0.10863399999992396</v>
      </c>
      <c r="AG37" s="120">
        <f t="shared" si="15"/>
        <v>0.51799999999995805</v>
      </c>
      <c r="AH37" s="120">
        <f t="shared" si="15"/>
        <v>0.52900000000005321</v>
      </c>
      <c r="AI37" s="120">
        <f t="shared" si="15"/>
        <v>2.3000000000031662E-2</v>
      </c>
      <c r="AJ37" s="120">
        <f t="shared" si="15"/>
        <v>0.22978399999998089</v>
      </c>
      <c r="AK37" s="120">
        <f t="shared" si="15"/>
        <v>2.3515999999965231E-2</v>
      </c>
      <c r="AL37" s="120">
        <f t="shared" si="15"/>
        <v>3.6939000000103306E-2</v>
      </c>
      <c r="AM37" s="120">
        <f t="shared" si="15"/>
        <v>5.167900000000003E-2</v>
      </c>
      <c r="AN37" s="120">
        <f t="shared" si="15"/>
        <v>0.1525930000000173</v>
      </c>
      <c r="AO37" s="120">
        <f t="shared" si="15"/>
        <v>3.5660000000348191E-3</v>
      </c>
      <c r="AP37" s="120">
        <f t="shared" si="15"/>
        <v>0.14387200000005151</v>
      </c>
      <c r="AQ37" s="120">
        <f t="shared" si="15"/>
        <v>0.39409900000003972</v>
      </c>
      <c r="AR37" s="120">
        <f t="shared" si="15"/>
        <v>0.20939499999999356</v>
      </c>
      <c r="AS37" s="120">
        <f t="shared" si="15"/>
        <v>0.30169300000004284</v>
      </c>
      <c r="AT37" s="120">
        <f t="shared" si="15"/>
        <v>0.85284100000002638</v>
      </c>
      <c r="AU37" s="120">
        <f t="shared" si="15"/>
        <v>3.3126550000000563</v>
      </c>
      <c r="AV37" s="120">
        <f t="shared" si="15"/>
        <v>2.9652420000001172</v>
      </c>
      <c r="AW37" s="120">
        <f t="shared" si="15"/>
        <v>2.8934029999999495</v>
      </c>
      <c r="AX37" s="120">
        <f t="shared" si="15"/>
        <v>1.5109880000001965</v>
      </c>
      <c r="AY37" s="120">
        <f t="shared" si="15"/>
        <v>4.0398190000000795</v>
      </c>
      <c r="AZ37" s="120">
        <f t="shared" si="15"/>
        <v>7.2418990000000392</v>
      </c>
      <c r="BA37" s="120">
        <f t="shared" si="15"/>
        <v>15.477985999999772</v>
      </c>
      <c r="BB37" s="120">
        <f t="shared" si="15"/>
        <v>14.372499999999773</v>
      </c>
      <c r="BC37" s="309">
        <f t="shared" si="15"/>
        <v>0</v>
      </c>
      <c r="BD37" s="307"/>
    </row>
    <row r="38" spans="2:56" ht="13" thickTop="1"/>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7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44</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206</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9">
        <f>1/$A$1*'[1]44094418Imp'!$B$263</f>
        <v>7.2851803079999958E-2</v>
      </c>
      <c r="D5" s="270">
        <f>1/$A$1*'[1]44094418Imp'!$C$263</f>
        <v>3.9013379999999993E-2</v>
      </c>
      <c r="E5" s="270">
        <f>1/$A$1*'[1]44094418Imp'!$D$263</f>
        <v>8.1898569479999989E-2</v>
      </c>
      <c r="F5" s="270">
        <f>1/$A$1*'[1]44094418Imp'!$E$263</f>
        <v>8.5008139999999982E-2</v>
      </c>
      <c r="G5" s="270">
        <f>1/$A$1*'[1]44094418Imp'!$F$263</f>
        <v>5.0930879999999998E-2</v>
      </c>
      <c r="H5" s="270">
        <f>1/$A$1*'[1]44094418Imp'!$G$263</f>
        <v>6.1228801619999988E-2</v>
      </c>
      <c r="I5" s="270">
        <f>1/$A$1*'[1]44094418Imp'!$H$263</f>
        <v>6.5005143500000001E-2</v>
      </c>
      <c r="J5" s="270">
        <f>1/$A$1*'[1]44094418Imp'!$I$263</f>
        <v>5.3014101199999997E-2</v>
      </c>
      <c r="K5" s="270">
        <f>1/$A$1*'[1]44094418Imp'!$J$263</f>
        <v>4.9227824919999996E-2</v>
      </c>
      <c r="L5" s="270">
        <f>1/$A$1*'[1]44094418Imp'!K$263</f>
        <v>3.505564264666667E-2</v>
      </c>
      <c r="M5" s="279">
        <f>1/$A$1*'[1]44094418Imp'!L$263</f>
        <v>4.8245839460000002E-2</v>
      </c>
      <c r="N5" s="279">
        <f>1/$A$1*'[1]44094418Imp'!M$263</f>
        <v>6.5202026773333324E-2</v>
      </c>
      <c r="O5" s="279">
        <f>1/$A$1*'[1]44094418Imp'!N$263</f>
        <v>6.4319339133333334E-2</v>
      </c>
      <c r="P5" s="279">
        <f>1/$A$1*'[1]44094418Imp'!O$263</f>
        <v>0.10522915380666666</v>
      </c>
      <c r="Q5" s="279">
        <f>1/$A$1*'[1]44094418Imp'!P$263</f>
        <v>7.4321992509927423E-2</v>
      </c>
      <c r="R5" s="279">
        <f>1/$A$1*'[1]44094418Imp'!Q$263</f>
        <v>0.10064781624999997</v>
      </c>
      <c r="S5" s="279">
        <f>1/$A$1*'[1]44094418Imp'!R$263</f>
        <v>0.14925067032666661</v>
      </c>
      <c r="T5" s="279">
        <f>1/$A$1*'[1]44094418Imp'!S$263</f>
        <v>0.14803423854666672</v>
      </c>
      <c r="U5" s="279">
        <f>1/$A$1*'[1]44094418Imp'!T$263</f>
        <v>0.17816659932666667</v>
      </c>
      <c r="V5" s="279">
        <f>1/$A$1*'[1]44094418Imp'!U$263</f>
        <v>0.28546750979333319</v>
      </c>
      <c r="W5" s="279">
        <f>1/$A$1*'[1]44094418Imp'!V$263</f>
        <v>0.47592410700000004</v>
      </c>
      <c r="X5" s="279">
        <f>1/$A$1*'[1]44094418Imp'!W$263</f>
        <v>0.76391033217999971</v>
      </c>
      <c r="Y5" s="279">
        <f>1/$A$1*'[1]44094418Imp'!X$263</f>
        <v>0.55446663282666642</v>
      </c>
      <c r="Z5" s="279">
        <f>1/$A$1*'[1]44094418Imp'!Y$263</f>
        <v>0.33363899914666678</v>
      </c>
      <c r="AA5" s="279">
        <f>1/$A$1*'[1]44094418Imp'!Z$263</f>
        <v>0.38298873929999977</v>
      </c>
      <c r="AB5" s="279">
        <f>1/$A$1*'[1]44094418Imp'!AA$263</f>
        <v>0</v>
      </c>
      <c r="AC5" s="4"/>
      <c r="AD5" s="258">
        <f>'[1]44094418Imp'!AB$263</f>
        <v>18.444890999999995</v>
      </c>
      <c r="AE5" s="248">
        <f>'[1]44094418Imp'!AC$263</f>
        <v>10.610999999999999</v>
      </c>
      <c r="AF5" s="248">
        <f>'[1]44094418Imp'!AD$263</f>
        <v>23.888787999999991</v>
      </c>
      <c r="AG5" s="248">
        <f>'[1]44094418Imp'!AE$263</f>
        <v>30.068999999999999</v>
      </c>
      <c r="AH5" s="248">
        <f>'[1]44094418Imp'!AF$263</f>
        <v>28.806000000000008</v>
      </c>
      <c r="AI5" s="248">
        <f>'[1]44094418Imp'!AG$263</f>
        <v>41.341000000000001</v>
      </c>
      <c r="AJ5" s="248">
        <f>'[1]44094418Imp'!AH$263</f>
        <v>37.137512000000001</v>
      </c>
      <c r="AK5" s="248">
        <f>'[1]44094418Imp'!AI$263</f>
        <v>30.607484000000007</v>
      </c>
      <c r="AL5" s="248">
        <f>'[1]44094418Imp'!AJ$263</f>
        <v>27.979524999999999</v>
      </c>
      <c r="AM5" s="248">
        <f>'[1]44094418Imp'!AK$263</f>
        <v>31.120795999999999</v>
      </c>
      <c r="AN5" s="248">
        <f>'[1]44094418Imp'!AL$263</f>
        <v>42.885128000000009</v>
      </c>
      <c r="AO5" s="248">
        <f>'[1]44094418Imp'!AM$263</f>
        <v>53.56986599999999</v>
      </c>
      <c r="AP5" s="248">
        <f>'[1]44094418Imp'!AN$263</f>
        <v>58.766227000000001</v>
      </c>
      <c r="AQ5" s="248">
        <f>'[1]44094418Imp'!AO$263</f>
        <v>63.310580999999978</v>
      </c>
      <c r="AR5" s="248">
        <f>'[1]44094418Imp'!AP$263</f>
        <v>76.240691999999996</v>
      </c>
      <c r="AS5" s="248">
        <f>'[1]44094418Imp'!AQ$263</f>
        <v>87.928664000000026</v>
      </c>
      <c r="AT5" s="248">
        <f>'[1]44094418Imp'!AR$263</f>
        <v>122.88144599999998</v>
      </c>
      <c r="AU5" s="248">
        <f>'[1]44094418Imp'!AS$263</f>
        <v>130.43552899999995</v>
      </c>
      <c r="AV5" s="248">
        <f>'[1]44094418Imp'!AT$263</f>
        <v>147.55719300000001</v>
      </c>
      <c r="AW5" s="248">
        <f>'[1]44094418Imp'!AU$263</f>
        <v>188.81801399999995</v>
      </c>
      <c r="AX5" s="248">
        <f>'[1]44094418Imp'!AV$263</f>
        <v>257.47153900000001</v>
      </c>
      <c r="AY5" s="248">
        <f>'[1]44094418Imp'!AW$263</f>
        <v>353.43882600000018</v>
      </c>
      <c r="AZ5" s="248">
        <f>'[1]44094418Imp'!AX$263</f>
        <v>294.28971000000001</v>
      </c>
      <c r="BA5" s="248">
        <f>'[1]44094418Imp'!AY$263</f>
        <v>170.82042299999995</v>
      </c>
      <c r="BB5" s="248">
        <f>'[1]44094418Imp'!AZ$263</f>
        <v>167.39701200000002</v>
      </c>
      <c r="BC5" s="260">
        <f>'[1]44094418Imp'!BA$263</f>
        <v>0</v>
      </c>
      <c r="BD5" s="307"/>
    </row>
    <row r="6" spans="1:56" ht="17.149999999999999" customHeight="1" thickTop="1">
      <c r="B6" s="175" t="s">
        <v>204</v>
      </c>
      <c r="C6" s="176">
        <f>1/$A$1*'[1]44094418Imp'!$B$266</f>
        <v>9.9161089999999985E-4</v>
      </c>
      <c r="D6" s="177">
        <f>1/$A$1*'[1]44094418Imp'!$C$266</f>
        <v>0</v>
      </c>
      <c r="E6" s="177">
        <f>1/$A$1*'[1]44094418Imp'!$D$266</f>
        <v>0</v>
      </c>
      <c r="F6" s="177">
        <f>1/$A$1*'[1]44094418Imp'!$E$266</f>
        <v>0</v>
      </c>
      <c r="G6" s="177">
        <f>1/$A$1*'[1]44094418Imp'!$F$266</f>
        <v>0</v>
      </c>
      <c r="H6" s="177">
        <f>1/$A$1*'[1]44094418Imp'!$G$266</f>
        <v>2.0301945999999995E-4</v>
      </c>
      <c r="I6" s="177">
        <f>1/$A$1*'[1]44094418Imp'!$H$266</f>
        <v>3.0974299999999999E-5</v>
      </c>
      <c r="J6" s="178">
        <f>1/$A$1*'[1]44094418Imp'!$I$266</f>
        <v>1.4156756999999997E-4</v>
      </c>
      <c r="K6" s="178">
        <f>1/$A$1*'[1]44094418Imp'!$J$266</f>
        <v>3.75285E-4</v>
      </c>
      <c r="L6" s="178">
        <f>1/$A$1*'[1]44094418Imp'!K$266</f>
        <v>6.6423419999999986E-5</v>
      </c>
      <c r="M6" s="178">
        <f>1/$A$1*'[1]44094418Imp'!L$266</f>
        <v>8.2249999999999996E-7</v>
      </c>
      <c r="N6" s="178">
        <f>1/$A$1*'[1]44094418Imp'!M$266</f>
        <v>2.8000000000000002E-7</v>
      </c>
      <c r="O6" s="178">
        <f>1/$A$1*'[1]44094418Imp'!N$266</f>
        <v>4.180819999999999E-5</v>
      </c>
      <c r="P6" s="178">
        <f>1/$A$1*'[1]44094418Imp'!O$266</f>
        <v>4.7767799999999994E-5</v>
      </c>
      <c r="Q6" s="178">
        <f>1/$A$1*'[1]44094418Imp'!P$266</f>
        <v>8.6723E-6</v>
      </c>
      <c r="R6" s="178">
        <f>1/$A$1*'[1]44094418Imp'!Q$266</f>
        <v>3.1399999999999998E-7</v>
      </c>
      <c r="S6" s="178">
        <f>1/$A$1*'[1]44094418Imp'!R$266</f>
        <v>3.8729599999999998E-6</v>
      </c>
      <c r="T6" s="178">
        <f>1/$A$1*'[1]44094418Imp'!S$266</f>
        <v>3.6483999999999996E-4</v>
      </c>
      <c r="U6" s="178">
        <f>1/$A$1*'[1]44094418Imp'!T$266</f>
        <v>6.7781699999999983E-4</v>
      </c>
      <c r="V6" s="178">
        <f>1/$A$1*'[1]44094418Imp'!U$266</f>
        <v>5.1058167999999996E-4</v>
      </c>
      <c r="W6" s="178">
        <f>1/$A$1*'[1]44094418Imp'!V$266</f>
        <v>7.8544210333333329E-3</v>
      </c>
      <c r="X6" s="178">
        <f>1/$A$1*'[1]44094418Imp'!W$266</f>
        <v>8.3501368133333323E-3</v>
      </c>
      <c r="Y6" s="178">
        <f>1/$A$1*'[1]44094418Imp'!X$266</f>
        <v>1.0120679926666666E-2</v>
      </c>
      <c r="Z6" s="178">
        <f>1/$A$1*'[1]44094418Imp'!Y$266</f>
        <v>3.0768193399999992E-3</v>
      </c>
      <c r="AA6" s="178">
        <f>1/$A$1*'[1]44094418Imp'!Z$266</f>
        <v>2.3974762E-3</v>
      </c>
      <c r="AB6" s="178">
        <f>1/$A$1*'[1]44094418Imp'!AA$266</f>
        <v>0</v>
      </c>
      <c r="AC6" s="4"/>
      <c r="AD6" s="255">
        <f>'[1]44094418Imp'!AB$266</f>
        <v>0.25427100000000002</v>
      </c>
      <c r="AE6" s="181">
        <f>'[1]44094418Imp'!AC$266</f>
        <v>0</v>
      </c>
      <c r="AF6" s="181">
        <f>'[1]44094418Imp'!AD$266</f>
        <v>0</v>
      </c>
      <c r="AG6" s="181">
        <f>'[1]44094418Imp'!AE$266</f>
        <v>0</v>
      </c>
      <c r="AH6" s="181">
        <f>'[1]44094418Imp'!AF$266</f>
        <v>0</v>
      </c>
      <c r="AI6" s="181">
        <f>'[1]44094418Imp'!AG$266</f>
        <v>0.14100000000000001</v>
      </c>
      <c r="AJ6" s="181">
        <f>'[1]44094418Imp'!AH$266</f>
        <v>1.1870999999999998E-2</v>
      </c>
      <c r="AK6" s="181">
        <f>'[1]44094418Imp'!AI$266</f>
        <v>0.108463</v>
      </c>
      <c r="AL6" s="181">
        <f>'[1]44094418Imp'!AJ$266</f>
        <v>5.5785000000000001E-2</v>
      </c>
      <c r="AM6" s="181">
        <f>'[1]44094418Imp'!AK$266</f>
        <v>1.1996E-2</v>
      </c>
      <c r="AN6" s="181">
        <f>'[1]44094418Imp'!AL$266</f>
        <v>2.5869999999999999E-3</v>
      </c>
      <c r="AO6" s="181">
        <f>'[1]44094418Imp'!AM$266</f>
        <v>2.8299999999999999E-4</v>
      </c>
      <c r="AP6" s="181">
        <f>'[1]44094418Imp'!AN$266</f>
        <v>3.4936000000000002E-2</v>
      </c>
      <c r="AQ6" s="181">
        <f>'[1]44094418Imp'!AO$266</f>
        <v>9.2040999999999998E-2</v>
      </c>
      <c r="AR6" s="181">
        <f>'[1]44094418Imp'!AP$266</f>
        <v>4.0130000000000001E-3</v>
      </c>
      <c r="AS6" s="181">
        <f>'[1]44094418Imp'!AQ$266</f>
        <v>5.2599999999999999E-4</v>
      </c>
      <c r="AT6" s="181">
        <f>'[1]44094418Imp'!AR$266</f>
        <v>9.7199999999999999E-4</v>
      </c>
      <c r="AU6" s="181">
        <f>'[1]44094418Imp'!AS$266</f>
        <v>5.1261000000000001E-2</v>
      </c>
      <c r="AV6" s="181">
        <f>'[1]44094418Imp'!AT$266</f>
        <v>0.155441</v>
      </c>
      <c r="AW6" s="181">
        <f>'[1]44094418Imp'!AU$266</f>
        <v>0.107012</v>
      </c>
      <c r="AX6" s="181">
        <f>'[1]44094418Imp'!AV$266</f>
        <v>3.9792509999999996</v>
      </c>
      <c r="AY6" s="181">
        <f>'[1]44094418Imp'!AW$266</f>
        <v>2.3651649999999997</v>
      </c>
      <c r="AZ6" s="181">
        <f>'[1]44094418Imp'!AX$266</f>
        <v>2.5629889999999995</v>
      </c>
      <c r="BA6" s="181">
        <f>'[1]44094418Imp'!AY$266</f>
        <v>0.58445800000000003</v>
      </c>
      <c r="BB6" s="181">
        <f>'[1]44094418Imp'!AZ$266</f>
        <v>0.45975799999999994</v>
      </c>
      <c r="BC6" s="293">
        <f>'[1]44094418Imp'!BA$266</f>
        <v>0</v>
      </c>
      <c r="BD6" s="307"/>
    </row>
    <row r="7" spans="1:56" ht="17.149999999999999" customHeight="1">
      <c r="B7" s="16" t="s">
        <v>125</v>
      </c>
      <c r="C7" s="28">
        <f>1/$A$1*'[1]44094418Imp'!$B$268</f>
        <v>4.4690217599999997E-3</v>
      </c>
      <c r="D7" s="29">
        <f>1/$A$1*'[1]44094418Imp'!$C$268</f>
        <v>1.5773799999999998E-3</v>
      </c>
      <c r="E7" s="29">
        <f>1/$A$1*'[1]44094418Imp'!$D$268</f>
        <v>1.6437814539999998E-2</v>
      </c>
      <c r="F7" s="29">
        <f>1/$A$1*'[1]44094418Imp'!$E$268</f>
        <v>2.8067479999999992E-2</v>
      </c>
      <c r="G7" s="29">
        <f>1/$A$1*'[1]44094418Imp'!$F$268</f>
        <v>1.8464319999999999E-2</v>
      </c>
      <c r="H7" s="29">
        <f>1/$A$1*'[1]44094418Imp'!$G$268</f>
        <v>3.0967136899999994E-2</v>
      </c>
      <c r="I7" s="29">
        <f>1/$A$1*'[1]44094418Imp'!$H$268</f>
        <v>2.8185599779999994E-2</v>
      </c>
      <c r="J7" s="33">
        <f>1/$A$1*'[1]44094418Imp'!$I$268</f>
        <v>1.9385270889999997E-2</v>
      </c>
      <c r="K7" s="33">
        <f>1/$A$1*'[1]44094418Imp'!$J$268</f>
        <v>1.6607986349999996E-2</v>
      </c>
      <c r="L7" s="33">
        <f>1/$A$1*'[1]44094418Imp'!K$268</f>
        <v>1.20100603E-2</v>
      </c>
      <c r="M7" s="33">
        <f>1/$A$1*'[1]44094418Imp'!L$268</f>
        <v>1.9656333339999998E-2</v>
      </c>
      <c r="N7" s="33">
        <f>1/$A$1*'[1]44094418Imp'!M$268</f>
        <v>3.6572060079999996E-2</v>
      </c>
      <c r="O7" s="33">
        <f>1/$A$1*'[1]44094418Imp'!N$268</f>
        <v>2.915556448E-2</v>
      </c>
      <c r="P7" s="33">
        <f>1/$A$1*'[1]44094418Imp'!O$268</f>
        <v>4.1888215536666662E-2</v>
      </c>
      <c r="Q7" s="33">
        <f>1/$A$1*'[1]44094418Imp'!P$268</f>
        <v>2.4820037899999998E-2</v>
      </c>
      <c r="R7" s="33">
        <f>1/$A$1*'[1]44094418Imp'!Q$268</f>
        <v>1.2416868419999998E-2</v>
      </c>
      <c r="S7" s="33">
        <f>1/$A$1*'[1]44094418Imp'!R$268</f>
        <v>1.9251284739999996E-2</v>
      </c>
      <c r="T7" s="33">
        <f>1/$A$1*'[1]44094418Imp'!S$268</f>
        <v>1.327342058E-2</v>
      </c>
      <c r="U7" s="33">
        <f>1/$A$1*'[1]44094418Imp'!T$268</f>
        <v>9.2769380200000001E-3</v>
      </c>
      <c r="V7" s="33">
        <f>1/$A$1*'[1]44094418Imp'!U$268</f>
        <v>3.9478999599999991E-3</v>
      </c>
      <c r="W7" s="33">
        <f>1/$A$1*'[1]44094418Imp'!V$268</f>
        <v>4.3341239133333331E-3</v>
      </c>
      <c r="X7" s="33">
        <f>1/$A$1*'[1]44094418Imp'!W$268</f>
        <v>1.6231238933333333E-3</v>
      </c>
      <c r="Y7" s="33">
        <f>1/$A$1*'[1]44094418Imp'!X$268</f>
        <v>7.6202233333333327E-4</v>
      </c>
      <c r="Z7" s="33">
        <f>1/$A$1*'[1]44094418Imp'!Y$268</f>
        <v>7.5885633999999997E-4</v>
      </c>
      <c r="AA7" s="33">
        <f>1/$A$1*'[1]44094418Imp'!Z$268</f>
        <v>1.6121158866666666E-3</v>
      </c>
      <c r="AB7" s="33">
        <f>1/$A$1*'[1]44094418Imp'!AA$268</f>
        <v>0</v>
      </c>
      <c r="AC7" s="4"/>
      <c r="AD7" s="286">
        <f>'[1]44094418Imp'!AB$268</f>
        <v>1.721597</v>
      </c>
      <c r="AE7" s="142">
        <f>'[1]44094418Imp'!AC$268</f>
        <v>0.97199999999999998</v>
      </c>
      <c r="AF7" s="142">
        <f>'[1]44094418Imp'!AD$268</f>
        <v>9.8481120000000004</v>
      </c>
      <c r="AG7" s="142">
        <f>'[1]44094418Imp'!AE$268</f>
        <v>16.771999999999998</v>
      </c>
      <c r="AH7" s="142">
        <f>'[1]44094418Imp'!AF$268</f>
        <v>15.338000000000001</v>
      </c>
      <c r="AI7" s="142">
        <f>'[1]44094418Imp'!AG$268</f>
        <v>27.887999999999998</v>
      </c>
      <c r="AJ7" s="142">
        <f>'[1]44094418Imp'!AH$268</f>
        <v>23.017659000000002</v>
      </c>
      <c r="AK7" s="142">
        <f>'[1]44094418Imp'!AI$268</f>
        <v>16.066732000000005</v>
      </c>
      <c r="AL7" s="142">
        <f>'[1]44094418Imp'!AJ$268</f>
        <v>13.344137999999997</v>
      </c>
      <c r="AM7" s="142">
        <f>'[1]44094418Imp'!AK$268</f>
        <v>14.840382</v>
      </c>
      <c r="AN7" s="142">
        <f>'[1]44094418Imp'!AL$268</f>
        <v>20.544114999999998</v>
      </c>
      <c r="AO7" s="142">
        <f>'[1]44094418Imp'!AM$268</f>
        <v>31.193674999999995</v>
      </c>
      <c r="AP7" s="142">
        <f>'[1]44094418Imp'!AN$268</f>
        <v>26.977517999999996</v>
      </c>
      <c r="AQ7" s="142">
        <f>'[1]44094418Imp'!AO$268</f>
        <v>24.376037</v>
      </c>
      <c r="AR7" s="142">
        <f>'[1]44094418Imp'!AP$268</f>
        <v>24.192032000000001</v>
      </c>
      <c r="AS7" s="142">
        <f>'[1]44094418Imp'!AQ$268</f>
        <v>12.749188000000002</v>
      </c>
      <c r="AT7" s="142">
        <f>'[1]44094418Imp'!AR$268</f>
        <v>19.862624</v>
      </c>
      <c r="AU7" s="142">
        <f>'[1]44094418Imp'!AS$268</f>
        <v>13.139884999999998</v>
      </c>
      <c r="AV7" s="142">
        <f>'[1]44094418Imp'!AT$268</f>
        <v>9.3147139999999986</v>
      </c>
      <c r="AW7" s="142">
        <f>'[1]44094418Imp'!AU$268</f>
        <v>5.474272</v>
      </c>
      <c r="AX7" s="142">
        <f>'[1]44094418Imp'!AV$268</f>
        <v>4.2480899999999995</v>
      </c>
      <c r="AY7" s="142">
        <f>'[1]44094418Imp'!AW$268</f>
        <v>1.3834059999999999</v>
      </c>
      <c r="AZ7" s="142">
        <f>'[1]44094418Imp'!AX$268</f>
        <v>1.1743520000000001</v>
      </c>
      <c r="BA7" s="142">
        <f>'[1]44094418Imp'!AY$268</f>
        <v>2.2310159999999994</v>
      </c>
      <c r="BB7" s="142">
        <f>'[1]44094418Imp'!AZ$268</f>
        <v>3.5879510000000003</v>
      </c>
      <c r="BC7" s="144">
        <f>'[1]44094418Imp'!BA$268</f>
        <v>0</v>
      </c>
      <c r="BD7" s="307"/>
    </row>
    <row r="8" spans="1:56">
      <c r="B8" s="5" t="s">
        <v>126</v>
      </c>
      <c r="C8" s="47">
        <f>1/$A$1*'[1]44094418Imp'!$B$39</f>
        <v>2.1225834000000001E-3</v>
      </c>
      <c r="D8" s="11">
        <f>1/$A$1*'[1]44094418Imp'!$C$39</f>
        <v>1.5773799999999998E-3</v>
      </c>
      <c r="E8" s="11">
        <f>1/$A$1*'[1]44094418Imp'!$D$39</f>
        <v>7.4836332199999991E-3</v>
      </c>
      <c r="F8" s="11">
        <f>1/$A$1*'[1]44094418Imp'!$E$39</f>
        <v>7.5276599999999985E-3</v>
      </c>
      <c r="G8" s="11">
        <f>1/$A$1*'[1]44094418Imp'!$F$39</f>
        <v>6.6561599999999995E-3</v>
      </c>
      <c r="H8" s="11">
        <f>1/$A$1*'[1]44094418Imp'!$G$39</f>
        <v>2.6637123799999997E-3</v>
      </c>
      <c r="I8" s="11">
        <f>1/$A$1*'[1]44094418Imp'!$H$39</f>
        <v>4.6225374599999994E-3</v>
      </c>
      <c r="J8" s="37">
        <f>1/$A$1*'[1]44094418Imp'!$I$39</f>
        <v>3.1431355000000001E-4</v>
      </c>
      <c r="K8" s="37">
        <f>1/$A$1*'[1]44094418Imp'!$J$39</f>
        <v>2.6014760999999997E-3</v>
      </c>
      <c r="L8" s="37">
        <f>1/$A$1*'[1]44094418Imp'!K$39</f>
        <v>7.0308405999999996E-4</v>
      </c>
      <c r="M8" s="37">
        <f>1/$A$1*'[1]44094418Imp'!L$39</f>
        <v>1.3781353600000002E-3</v>
      </c>
      <c r="N8" s="37">
        <f>1/$A$1*'[1]44094418Imp'!M$39</f>
        <v>4.5850860999999991E-3</v>
      </c>
      <c r="O8" s="37">
        <f>1/$A$1*'[1]44094418Imp'!N$39</f>
        <v>9.6767468000000007E-4</v>
      </c>
      <c r="P8" s="37">
        <f>1/$A$1*'[1]44094418Imp'!O$39</f>
        <v>9.5444720899999988E-3</v>
      </c>
      <c r="Q8" s="37">
        <f>1/$A$1*'[1]44094418Imp'!P$39</f>
        <v>1.9224091599999997E-3</v>
      </c>
      <c r="R8" s="37">
        <f>1/$A$1*'[1]44094418Imp'!Q$39</f>
        <v>1.5373621599999998E-3</v>
      </c>
      <c r="S8" s="37">
        <f>1/$A$1*'[1]44094418Imp'!R$39</f>
        <v>1.3254940999999998E-3</v>
      </c>
      <c r="T8" s="37">
        <f>1/$A$1*'[1]44094418Imp'!S$39</f>
        <v>2.4725510599999997E-3</v>
      </c>
      <c r="U8" s="37">
        <f>1/$A$1*'[1]44094418Imp'!T$39</f>
        <v>1.0417145199999999E-3</v>
      </c>
      <c r="V8" s="37">
        <f>1/$A$1*'[1]44094418Imp'!U$39</f>
        <v>4.2152353999999994E-4</v>
      </c>
      <c r="W8" s="37">
        <f>1/$A$1*'[1]44094418Imp'!V$39</f>
        <v>4.1648651333333329E-4</v>
      </c>
      <c r="X8" s="37">
        <f>1/$A$1*'[1]44094418Imp'!W$39</f>
        <v>4.6769049999999994E-4</v>
      </c>
      <c r="Y8" s="37">
        <f>1/$A$1*'[1]44094418Imp'!X$39</f>
        <v>4.4493635333333335E-4</v>
      </c>
      <c r="Z8" s="37">
        <f>1/$A$1*'[1]44094418Imp'!Y$39</f>
        <v>5.3741948666666663E-4</v>
      </c>
      <c r="AA8" s="37">
        <f>1/$A$1*'[1]44094418Imp'!Z$39</f>
        <v>1.2589929399999999E-3</v>
      </c>
      <c r="AB8" s="37">
        <f>1/$A$1*'[1]44094418Imp'!AA$39</f>
        <v>0</v>
      </c>
      <c r="AC8" s="4"/>
      <c r="AD8" s="274">
        <f>'[1]44094418Imp'!AB$39</f>
        <v>0.94666499999999998</v>
      </c>
      <c r="AE8" s="134">
        <f>'[1]44094418Imp'!AC$39</f>
        <v>0.97199999999999998</v>
      </c>
      <c r="AF8" s="134">
        <f>'[1]44094418Imp'!AD$39</f>
        <v>4.1464610000000004</v>
      </c>
      <c r="AG8" s="134">
        <f>'[1]44094418Imp'!AE$39</f>
        <v>3.8940000000000001</v>
      </c>
      <c r="AH8" s="134">
        <f>'[1]44094418Imp'!AF$39</f>
        <v>3.8610000000000002</v>
      </c>
      <c r="AI8" s="134">
        <f>'[1]44094418Imp'!AG$39</f>
        <v>2.1030000000000002</v>
      </c>
      <c r="AJ8" s="134">
        <f>'[1]44094418Imp'!AH$39</f>
        <v>3.0120249999999995</v>
      </c>
      <c r="AK8" s="134">
        <f>'[1]44094418Imp'!AI$39</f>
        <v>0.19897199999999998</v>
      </c>
      <c r="AL8" s="134">
        <f>'[1]44094418Imp'!AJ$39</f>
        <v>1.5690940000000002</v>
      </c>
      <c r="AM8" s="134">
        <f>'[1]44094418Imp'!AK$39</f>
        <v>1.3504640000000001</v>
      </c>
      <c r="AN8" s="134">
        <f>'[1]44094418Imp'!AL$39</f>
        <v>4.0980650000000001</v>
      </c>
      <c r="AO8" s="134">
        <f>'[1]44094418Imp'!AM$39</f>
        <v>2.2441889999999995</v>
      </c>
      <c r="AP8" s="134">
        <f>'[1]44094418Imp'!AN$39</f>
        <v>0.88819400000000004</v>
      </c>
      <c r="AQ8" s="134">
        <f>'[1]44094418Imp'!AO$39</f>
        <v>3.4907029999999994</v>
      </c>
      <c r="AR8" s="134">
        <f>'[1]44094418Imp'!AP$39</f>
        <v>2.2243069999999996</v>
      </c>
      <c r="AS8" s="134">
        <f>'[1]44094418Imp'!AQ$39</f>
        <v>1.3451659999999999</v>
      </c>
      <c r="AT8" s="134">
        <f>'[1]44094418Imp'!AR$39</f>
        <v>0.87344500000000003</v>
      </c>
      <c r="AU8" s="134">
        <f>'[1]44094418Imp'!AS$39</f>
        <v>2.4020109999999999</v>
      </c>
      <c r="AV8" s="134">
        <f>'[1]44094418Imp'!AT$39</f>
        <v>1.0244529999999998</v>
      </c>
      <c r="AW8" s="134">
        <f>'[1]44094418Imp'!AU$39</f>
        <v>0.33665</v>
      </c>
      <c r="AX8" s="134">
        <f>'[1]44094418Imp'!AV$39</f>
        <v>0.27135599999999999</v>
      </c>
      <c r="AY8" s="134">
        <f>'[1]44094418Imp'!AW$39</f>
        <v>0.216081</v>
      </c>
      <c r="AZ8" s="134">
        <f>'[1]44094418Imp'!AX$39</f>
        <v>0.539636</v>
      </c>
      <c r="BA8" s="134">
        <f>'[1]44094418Imp'!AY$39</f>
        <v>1.3710019999999998</v>
      </c>
      <c r="BB8" s="134">
        <f>'[1]44094418Imp'!AZ$39</f>
        <v>2.7610430000000004</v>
      </c>
      <c r="BC8" s="136">
        <f>'[1]44094418Imp'!BA$39</f>
        <v>0</v>
      </c>
      <c r="BD8" s="307"/>
    </row>
    <row r="9" spans="1:56">
      <c r="B9" s="5" t="s">
        <v>37</v>
      </c>
      <c r="C9" s="47">
        <f>1/$A$1*'[1]44094418Imp'!$B$147</f>
        <v>0</v>
      </c>
      <c r="D9" s="11">
        <f>1/$A$1*'[1]44094418Imp'!$C$147</f>
        <v>0</v>
      </c>
      <c r="E9" s="11">
        <f>1/$A$1*'[1]44094418Imp'!$D$147</f>
        <v>9.1610399999999986E-6</v>
      </c>
      <c r="F9" s="11">
        <f>1/$A$1*'[1]44094418Imp'!$E$147</f>
        <v>0</v>
      </c>
      <c r="G9" s="11">
        <f>1/$A$1*'[1]44094418Imp'!$F$147</f>
        <v>0</v>
      </c>
      <c r="H9" s="11">
        <f>1/$A$1*'[1]44094418Imp'!$G$147</f>
        <v>5.2615499999999998E-5</v>
      </c>
      <c r="I9" s="11">
        <f>1/$A$1*'[1]44094418Imp'!$H$147</f>
        <v>0</v>
      </c>
      <c r="J9" s="37">
        <f>1/$A$1*'[1]44094418Imp'!$I$147</f>
        <v>0</v>
      </c>
      <c r="K9" s="37">
        <f>1/$A$1*'[1]44094418Imp'!$J$147</f>
        <v>3.7124999999999994E-7</v>
      </c>
      <c r="L9" s="37">
        <f>1/$A$1*'[1]44094418Imp'!K$147</f>
        <v>0</v>
      </c>
      <c r="M9" s="37">
        <f>1/$A$1*'[1]44094418Imp'!L$147</f>
        <v>1.505E-7</v>
      </c>
      <c r="N9" s="37">
        <f>1/$A$1*'[1]44094418Imp'!M$147</f>
        <v>0</v>
      </c>
      <c r="O9" s="37">
        <f>1/$A$1*'[1]44094418Imp'!N$147</f>
        <v>1.2669999999999999E-6</v>
      </c>
      <c r="P9" s="37">
        <f>1/$A$1*'[1]44094418Imp'!O$147</f>
        <v>6.455625E-5</v>
      </c>
      <c r="Q9" s="37">
        <f>1/$A$1*'[1]44094418Imp'!P$147</f>
        <v>9.6949999999999978E-7</v>
      </c>
      <c r="R9" s="37">
        <f>1/$A$1*'[1]44094418Imp'!Q$147</f>
        <v>4.7949719999999994E-5</v>
      </c>
      <c r="S9" s="37">
        <f>1/$A$1*'[1]44094418Imp'!R$147</f>
        <v>9.8000000000000004E-8</v>
      </c>
      <c r="T9" s="37">
        <f>1/$A$1*'[1]44094418Imp'!S$147</f>
        <v>0</v>
      </c>
      <c r="U9" s="37">
        <f>1/$A$1*'[1]44094418Imp'!T$147</f>
        <v>0</v>
      </c>
      <c r="V9" s="37">
        <f>1/$A$1*'[1]44094418Imp'!U$147</f>
        <v>2.0999999999999996E-8</v>
      </c>
      <c r="W9" s="37">
        <f>1/$A$1*'[1]44094418Imp'!V$147</f>
        <v>6.7619999999999993E-8</v>
      </c>
      <c r="X9" s="37">
        <f>1/$A$1*'[1]44094418Imp'!W$147</f>
        <v>4.8257999999999988E-6</v>
      </c>
      <c r="Y9" s="37">
        <f>1/$A$1*'[1]44094418Imp'!X$147</f>
        <v>0</v>
      </c>
      <c r="Z9" s="37">
        <f>1/$A$1*'[1]44094418Imp'!Y$147</f>
        <v>5.2749333333333329E-7</v>
      </c>
      <c r="AA9" s="37">
        <f>1/$A$1*'[1]44094418Imp'!Z$147</f>
        <v>6.4199999999999995E-7</v>
      </c>
      <c r="AB9" s="37">
        <f>1/$A$1*'[1]44094418Imp'!AA$147</f>
        <v>0</v>
      </c>
      <c r="AC9" s="4"/>
      <c r="AD9" s="274">
        <f>'[1]44094418Imp'!AB$147</f>
        <v>0</v>
      </c>
      <c r="AE9" s="134">
        <f>'[1]44094418Imp'!AC$147</f>
        <v>0</v>
      </c>
      <c r="AF9" s="134">
        <f>'[1]44094418Imp'!AD$147</f>
        <v>2.65E-3</v>
      </c>
      <c r="AG9" s="134">
        <f>'[1]44094418Imp'!AE$147</f>
        <v>0</v>
      </c>
      <c r="AH9" s="134">
        <f>'[1]44094418Imp'!AF$147</f>
        <v>0</v>
      </c>
      <c r="AI9" s="134">
        <f>'[1]44094418Imp'!AG$147</f>
        <v>6.9000000000000006E-2</v>
      </c>
      <c r="AJ9" s="134">
        <f>'[1]44094418Imp'!AH$147</f>
        <v>0</v>
      </c>
      <c r="AK9" s="134">
        <f>'[1]44094418Imp'!AI$147</f>
        <v>0</v>
      </c>
      <c r="AL9" s="134">
        <f>'[1]44094418Imp'!AJ$147</f>
        <v>1.8659999999999998E-3</v>
      </c>
      <c r="AM9" s="134">
        <f>'[1]44094418Imp'!AK$147</f>
        <v>0</v>
      </c>
      <c r="AN9" s="134">
        <f>'[1]44094418Imp'!AL$147</f>
        <v>1.3550000000000001E-3</v>
      </c>
      <c r="AO9" s="134">
        <f>'[1]44094418Imp'!AM$147</f>
        <v>0</v>
      </c>
      <c r="AP9" s="134">
        <f>'[1]44094418Imp'!AN$147</f>
        <v>1.5589999999999998E-3</v>
      </c>
      <c r="AQ9" s="134">
        <f>'[1]44094418Imp'!AO$147</f>
        <v>2.1329999999999998E-2</v>
      </c>
      <c r="AR9" s="134">
        <f>'[1]44094418Imp'!AP$147</f>
        <v>5.5400000000000002E-4</v>
      </c>
      <c r="AS9" s="134">
        <f>'[1]44094418Imp'!AQ$147</f>
        <v>6.8598999999999993E-2</v>
      </c>
      <c r="AT9" s="134">
        <f>'[1]44094418Imp'!AR$147</f>
        <v>1.003E-3</v>
      </c>
      <c r="AU9" s="134">
        <f>'[1]44094418Imp'!AS$147</f>
        <v>0</v>
      </c>
      <c r="AV9" s="134">
        <f>'[1]44094418Imp'!AT$147</f>
        <v>0</v>
      </c>
      <c r="AW9" s="134">
        <f>'[1]44094418Imp'!AU$147</f>
        <v>4.1199999999999999E-4</v>
      </c>
      <c r="AX9" s="134">
        <f>'[1]44094418Imp'!AV$147</f>
        <v>4.2000000000000002E-4</v>
      </c>
      <c r="AY9" s="134">
        <f>'[1]44094418Imp'!AW$147</f>
        <v>1.9759999999999999E-3</v>
      </c>
      <c r="AZ9" s="134">
        <f>'[1]44094418Imp'!AX$147</f>
        <v>0</v>
      </c>
      <c r="BA9" s="134">
        <f>'[1]44094418Imp'!AY$147</f>
        <v>1.2589999999999999E-3</v>
      </c>
      <c r="BB9" s="134">
        <f>'[1]44094418Imp'!AZ$147</f>
        <v>1.0119999999999999E-3</v>
      </c>
      <c r="BC9" s="136">
        <f>'[1]44094418Imp'!BA$147</f>
        <v>0</v>
      </c>
      <c r="BD9" s="307"/>
    </row>
    <row r="10" spans="1:56">
      <c r="B10" s="5" t="s">
        <v>127</v>
      </c>
      <c r="C10" s="47">
        <f>1/$A$1*'[1]44094418Imp'!$B$247</f>
        <v>2.3464383599999996E-3</v>
      </c>
      <c r="D10" s="11">
        <f>1/$A$1*'[1]44094418Imp'!$C$247</f>
        <v>0</v>
      </c>
      <c r="E10" s="11">
        <f>1/$A$1*'[1]44094418Imp'!$D$247</f>
        <v>8.9450202800000003E-3</v>
      </c>
      <c r="F10" s="11">
        <f>1/$A$1*'[1]44094418Imp'!$E$247</f>
        <v>2.0539819999999993E-2</v>
      </c>
      <c r="G10" s="11">
        <f>1/$A$1*'[1]44094418Imp'!$F$247</f>
        <v>1.180816E-2</v>
      </c>
      <c r="H10" s="11">
        <f>1/$A$1*'[1]44094418Imp'!$G$247</f>
        <v>2.8250809019999993E-2</v>
      </c>
      <c r="I10" s="11">
        <f>1/$A$1*'[1]44094418Imp'!$H$247</f>
        <v>2.3563062319999994E-2</v>
      </c>
      <c r="J10" s="37">
        <f>1/$A$1*'[1]44094418Imp'!$I$247</f>
        <v>1.9070957339999996E-2</v>
      </c>
      <c r="K10" s="37">
        <f>1/$A$1*'[1]44094418Imp'!$J$247</f>
        <v>1.4006138999999997E-2</v>
      </c>
      <c r="L10" s="37">
        <f>1/$A$1*'[1]44094418Imp'!K$247</f>
        <v>1.1306976240000001E-2</v>
      </c>
      <c r="M10" s="37">
        <f>1/$A$1*'[1]44094418Imp'!L$247</f>
        <v>1.8278047479999997E-2</v>
      </c>
      <c r="N10" s="37">
        <f>1/$A$1*'[1]44094418Imp'!M$247</f>
        <v>3.198697398E-2</v>
      </c>
      <c r="O10" s="37">
        <f>1/$A$1*'[1]44094418Imp'!N$247</f>
        <v>2.8186622799999998E-2</v>
      </c>
      <c r="P10" s="37">
        <f>1/$A$1*'[1]44094418Imp'!O$247</f>
        <v>3.2279187196666663E-2</v>
      </c>
      <c r="Q10" s="37">
        <f>1/$A$1*'[1]44094418Imp'!P$247</f>
        <v>2.2896659239999999E-2</v>
      </c>
      <c r="R10" s="37">
        <f>1/$A$1*'[1]44094418Imp'!Q$247</f>
        <v>1.0831556539999999E-2</v>
      </c>
      <c r="S10" s="37">
        <f>1/$A$1*'[1]44094418Imp'!R$247</f>
        <v>1.7925692639999997E-2</v>
      </c>
      <c r="T10" s="37">
        <f>1/$A$1*'[1]44094418Imp'!S$247</f>
        <v>1.0800869520000001E-2</v>
      </c>
      <c r="U10" s="37">
        <f>1/$A$1*'[1]44094418Imp'!T$247</f>
        <v>8.2352234999999996E-3</v>
      </c>
      <c r="V10" s="37">
        <f>1/$A$1*'[1]44094418Imp'!U$247</f>
        <v>3.5263554199999993E-3</v>
      </c>
      <c r="W10" s="37">
        <f>1/$A$1*'[1]44094418Imp'!V$247</f>
        <v>3.9175697799999996E-3</v>
      </c>
      <c r="X10" s="37">
        <f>1/$A$1*'[1]44094418Imp'!W$247</f>
        <v>1.1506075933333333E-3</v>
      </c>
      <c r="Y10" s="37">
        <f>1/$A$1*'[1]44094418Imp'!X$247</f>
        <v>3.1708597999999992E-4</v>
      </c>
      <c r="Z10" s="37">
        <f>1/$A$1*'[1]44094418Imp'!Y$247</f>
        <v>2.2090935999999995E-4</v>
      </c>
      <c r="AA10" s="37">
        <f>1/$A$1*'[1]44094418Imp'!Z$247</f>
        <v>3.5248094666666667E-4</v>
      </c>
      <c r="AB10" s="37">
        <f>1/$A$1*'[1]44094418Imp'!AA$247</f>
        <v>0</v>
      </c>
      <c r="AC10" s="4"/>
      <c r="AD10" s="274">
        <f>'[1]44094418Imp'!AB$247</f>
        <v>0.77493199999999995</v>
      </c>
      <c r="AE10" s="134">
        <f>'[1]44094418Imp'!AC$247</f>
        <v>0</v>
      </c>
      <c r="AF10" s="134">
        <f>'[1]44094418Imp'!AD$247</f>
        <v>5.6990009999999991</v>
      </c>
      <c r="AG10" s="134">
        <f>'[1]44094418Imp'!AE$247</f>
        <v>12.878</v>
      </c>
      <c r="AH10" s="134">
        <f>'[1]44094418Imp'!AF$247</f>
        <v>11.477</v>
      </c>
      <c r="AI10" s="134">
        <f>'[1]44094418Imp'!AG$247</f>
        <v>25.715999999999998</v>
      </c>
      <c r="AJ10" s="134">
        <f>'[1]44094418Imp'!AH$247</f>
        <v>20.005634000000001</v>
      </c>
      <c r="AK10" s="134">
        <f>'[1]44094418Imp'!AI$247</f>
        <v>15.867760000000004</v>
      </c>
      <c r="AL10" s="134">
        <f>'[1]44094418Imp'!AJ$247</f>
        <v>11.773177999999998</v>
      </c>
      <c r="AM10" s="134">
        <f>'[1]44094418Imp'!AK$247</f>
        <v>13.489917999999999</v>
      </c>
      <c r="AN10" s="134">
        <f>'[1]44094418Imp'!AL$247</f>
        <v>16.444694999999999</v>
      </c>
      <c r="AO10" s="134">
        <f>'[1]44094418Imp'!AM$247</f>
        <v>28.949485999999997</v>
      </c>
      <c r="AP10" s="134">
        <f>'[1]44094418Imp'!AN$247</f>
        <v>26.087764999999997</v>
      </c>
      <c r="AQ10" s="134">
        <f>'[1]44094418Imp'!AO$247</f>
        <v>20.864004000000001</v>
      </c>
      <c r="AR10" s="134">
        <f>'[1]44094418Imp'!AP$247</f>
        <v>21.967171</v>
      </c>
      <c r="AS10" s="134">
        <f>'[1]44094418Imp'!AQ$247</f>
        <v>11.335423000000002</v>
      </c>
      <c r="AT10" s="134">
        <f>'[1]44094418Imp'!AR$247</f>
        <v>18.988175999999999</v>
      </c>
      <c r="AU10" s="134">
        <f>'[1]44094418Imp'!AS$247</f>
        <v>10.737873999999998</v>
      </c>
      <c r="AV10" s="134">
        <f>'[1]44094418Imp'!AT$247</f>
        <v>8.2902609999999992</v>
      </c>
      <c r="AW10" s="134">
        <f>'[1]44094418Imp'!AU$247</f>
        <v>5.1372099999999996</v>
      </c>
      <c r="AX10" s="134">
        <f>'[1]44094418Imp'!AV$247</f>
        <v>3.9763139999999995</v>
      </c>
      <c r="AY10" s="134">
        <f>'[1]44094418Imp'!AW$247</f>
        <v>1.165349</v>
      </c>
      <c r="AZ10" s="134">
        <f>'[1]44094418Imp'!AX$247</f>
        <v>0.63471600000000006</v>
      </c>
      <c r="BA10" s="134">
        <f>'[1]44094418Imp'!AY$247</f>
        <v>0.85875499999999994</v>
      </c>
      <c r="BB10" s="134">
        <f>'[1]44094418Imp'!AZ$247</f>
        <v>0.82589599999999996</v>
      </c>
      <c r="BC10" s="136">
        <f>'[1]44094418Imp'!BA$247</f>
        <v>0</v>
      </c>
      <c r="BD10" s="307"/>
    </row>
    <row r="11" spans="1:56" ht="17.149999999999999" customHeight="1">
      <c r="B11" s="19" t="s">
        <v>205</v>
      </c>
      <c r="C11" s="69">
        <f>1/$A$1*'[1]44094418Imp'!$B$269</f>
        <v>4.7808711999999993E-4</v>
      </c>
      <c r="D11" s="70">
        <f>1/$A$1*'[1]44094418Imp'!$C$269</f>
        <v>0</v>
      </c>
      <c r="E11" s="70">
        <f>1/$A$1*'[1]44094418Imp'!$D$269</f>
        <v>3.7396315599999993E-3</v>
      </c>
      <c r="F11" s="70">
        <f>1/$A$1*'[1]44094418Imp'!$E$269</f>
        <v>5.1550799999999994E-3</v>
      </c>
      <c r="G11" s="70">
        <f>1/$A$1*'[1]44094418Imp'!$F$269</f>
        <v>0</v>
      </c>
      <c r="H11" s="70">
        <f>1/$A$1*'[1]44094418Imp'!$G$269</f>
        <v>1.1714799599999999E-3</v>
      </c>
      <c r="I11" s="70">
        <f>1/$A$1*'[1]44094418Imp'!$H$269</f>
        <v>7.0986901999999994E-4</v>
      </c>
      <c r="J11" s="71">
        <f>1/$A$1*'[1]44094418Imp'!$I$269</f>
        <v>4.1423434399999997E-3</v>
      </c>
      <c r="K11" s="71">
        <f>1/$A$1*'[1]44094418Imp'!$J$269</f>
        <v>1.5182987399999996E-3</v>
      </c>
      <c r="L11" s="71">
        <f>1/$A$1*'[1]44094418Imp'!K$269</f>
        <v>3.2525602199999998E-3</v>
      </c>
      <c r="M11" s="71">
        <f>1/$A$1*'[1]44094418Imp'!L$269</f>
        <v>5.0366161999999999E-3</v>
      </c>
      <c r="N11" s="71">
        <f>1/$A$1*'[1]44094418Imp'!M$269</f>
        <v>7.3573992666666648E-4</v>
      </c>
      <c r="O11" s="71">
        <f>1/$A$1*'[1]44094418Imp'!N$269</f>
        <v>1.4950902399999998E-3</v>
      </c>
      <c r="P11" s="71">
        <f>1/$A$1*'[1]44094418Imp'!O$269</f>
        <v>5.7426885000000003E-4</v>
      </c>
      <c r="Q11" s="71">
        <f>1/$A$1*'[1]44094418Imp'!P$269</f>
        <v>2.0372144799999997E-3</v>
      </c>
      <c r="R11" s="71">
        <f>1/$A$1*'[1]44094418Imp'!Q$269</f>
        <v>1.27337126E-3</v>
      </c>
      <c r="S11" s="71">
        <f>1/$A$1*'[1]44094418Imp'!R$269</f>
        <v>1.6729719999999998E-3</v>
      </c>
      <c r="T11" s="71">
        <f>1/$A$1*'[1]44094418Imp'!S$269</f>
        <v>1.6355684799999998E-3</v>
      </c>
      <c r="U11" s="71">
        <f>1/$A$1*'[1]44094418Imp'!T$269</f>
        <v>1.1612414799999997E-3</v>
      </c>
      <c r="V11" s="71">
        <f>1/$A$1*'[1]44094418Imp'!U$269</f>
        <v>6.2262004E-4</v>
      </c>
      <c r="W11" s="71">
        <f>1/$A$1*'[1]44094418Imp'!V$269</f>
        <v>2.1738091399999995E-3</v>
      </c>
      <c r="X11" s="71">
        <f>1/$A$1*'[1]44094418Imp'!W$269</f>
        <v>3.3679652666666665E-4</v>
      </c>
      <c r="Y11" s="71">
        <f>1/$A$1*'[1]44094418Imp'!X$269</f>
        <v>9.111572079999998E-3</v>
      </c>
      <c r="Z11" s="71">
        <f>1/$A$1*'[1]44094418Imp'!Y$269</f>
        <v>2.8886981253333329E-2</v>
      </c>
      <c r="AA11" s="71">
        <f>1/$A$1*'[1]44094418Imp'!Z$269</f>
        <v>3.8542030379999995E-2</v>
      </c>
      <c r="AB11" s="71">
        <f>1/$A$1*'[1]44094418Imp'!AA$269</f>
        <v>0</v>
      </c>
      <c r="AC11" s="4"/>
      <c r="AD11" s="183">
        <f>'[1]44094418Imp'!AB$269</f>
        <v>0.104229</v>
      </c>
      <c r="AE11" s="147">
        <f>'[1]44094418Imp'!AC$269</f>
        <v>0</v>
      </c>
      <c r="AF11" s="147">
        <f>'[1]44094418Imp'!AD$269</f>
        <v>0.52337400000000001</v>
      </c>
      <c r="AG11" s="147">
        <f>'[1]44094418Imp'!AE$269</f>
        <v>0.76400000000000001</v>
      </c>
      <c r="AH11" s="147">
        <f>'[1]44094418Imp'!AF$269</f>
        <v>0</v>
      </c>
      <c r="AI11" s="147">
        <f>'[1]44094418Imp'!AG$269</f>
        <v>0.79600000000000004</v>
      </c>
      <c r="AJ11" s="147">
        <f>'[1]44094418Imp'!AH$269</f>
        <v>0.272534</v>
      </c>
      <c r="AK11" s="147">
        <f>'[1]44094418Imp'!AI$269</f>
        <v>1.256094</v>
      </c>
      <c r="AL11" s="147">
        <f>'[1]44094418Imp'!AJ$269</f>
        <v>0.5151</v>
      </c>
      <c r="AM11" s="147">
        <f>'[1]44094418Imp'!AK$269</f>
        <v>3.0275949999999998</v>
      </c>
      <c r="AN11" s="147">
        <f>'[1]44094418Imp'!AL$269</f>
        <v>2.4191270000000005</v>
      </c>
      <c r="AO11" s="147">
        <f>'[1]44094418Imp'!AM$269</f>
        <v>0.55687099999999989</v>
      </c>
      <c r="AP11" s="147">
        <f>'[1]44094418Imp'!AN$269</f>
        <v>0.42374400000000001</v>
      </c>
      <c r="AQ11" s="147">
        <f>'[1]44094418Imp'!AO$269</f>
        <v>0.202295</v>
      </c>
      <c r="AR11" s="147">
        <f>'[1]44094418Imp'!AP$269</f>
        <v>0.91304799999999997</v>
      </c>
      <c r="AS11" s="147">
        <f>'[1]44094418Imp'!AQ$269</f>
        <v>0.98276899999999989</v>
      </c>
      <c r="AT11" s="147">
        <f>'[1]44094418Imp'!AR$269</f>
        <v>0.72981200000000002</v>
      </c>
      <c r="AU11" s="147">
        <f>'[1]44094418Imp'!AS$269</f>
        <v>0.99391300000000005</v>
      </c>
      <c r="AV11" s="147">
        <f>'[1]44094418Imp'!AT$269</f>
        <v>0.65319199999999999</v>
      </c>
      <c r="AW11" s="147">
        <f>'[1]44094418Imp'!AU$269</f>
        <v>0.70383799999999996</v>
      </c>
      <c r="AX11" s="147">
        <f>'[1]44094418Imp'!AV$269</f>
        <v>1.175146</v>
      </c>
      <c r="AY11" s="147">
        <f>'[1]44094418Imp'!AW$269</f>
        <v>0.28460099999999994</v>
      </c>
      <c r="AZ11" s="147">
        <f>'[1]44094418Imp'!AX$269</f>
        <v>1.303499</v>
      </c>
      <c r="BA11" s="147">
        <f>'[1]44094418Imp'!AY$269</f>
        <v>3.1135959999999998</v>
      </c>
      <c r="BB11" s="147">
        <f>'[1]44094418Imp'!AZ$269</f>
        <v>4.6022549999999995</v>
      </c>
      <c r="BC11" s="325">
        <f>'[1]44094418Imp'!BA$269</f>
        <v>0</v>
      </c>
      <c r="BD11" s="307"/>
    </row>
    <row r="12" spans="1:56" ht="17.149999999999999" customHeight="1">
      <c r="B12" s="16" t="s">
        <v>196</v>
      </c>
      <c r="C12" s="28">
        <f>1/$A$1*'[1]44094418Imp'!$B$267</f>
        <v>4.3601913319999984E-2</v>
      </c>
      <c r="D12" s="29">
        <f>1/$A$1*'[1]44094418Imp'!$C$267</f>
        <v>2.7586999999999997E-2</v>
      </c>
      <c r="E12" s="29">
        <f>1/$A$1*'[1]44094418Imp'!$D$267</f>
        <v>4.4448497519999991E-2</v>
      </c>
      <c r="F12" s="29">
        <f>1/$A$1*'[1]44094418Imp'!$E$267</f>
        <v>4.1648459999999991E-2</v>
      </c>
      <c r="G12" s="29">
        <f>1/$A$1*'[1]44094418Imp'!$F$267</f>
        <v>1.7584419999999996E-2</v>
      </c>
      <c r="H12" s="29">
        <f>1/$A$1*'[1]44094418Imp'!$G$267</f>
        <v>1.456921592E-2</v>
      </c>
      <c r="I12" s="29">
        <f>1/$A$1*'[1]44094418Imp'!$H$267</f>
        <v>1.6358286400000002E-2</v>
      </c>
      <c r="J12" s="33">
        <f>1/$A$1*'[1]44094418Imp'!$I$267</f>
        <v>9.0807949699999984E-3</v>
      </c>
      <c r="K12" s="33">
        <f>1/$A$1*'[1]44094418Imp'!$J$267</f>
        <v>1.310292826E-2</v>
      </c>
      <c r="L12" s="33">
        <f>1/$A$1*'[1]44094418Imp'!K$267</f>
        <v>7.7287685266666647E-3</v>
      </c>
      <c r="M12" s="33">
        <f>1/$A$1*'[1]44094418Imp'!L$267</f>
        <v>6.7001732000000012E-3</v>
      </c>
      <c r="N12" s="33">
        <f>1/$A$1*'[1]44094418Imp'!M$267</f>
        <v>8.2330362266666672E-3</v>
      </c>
      <c r="O12" s="33">
        <f>1/$A$1*'[1]44094418Imp'!N$267</f>
        <v>1.0619627059999996E-2</v>
      </c>
      <c r="P12" s="33">
        <f>1/$A$1*'[1]44094418Imp'!O$267</f>
        <v>1.6947906666666665E-2</v>
      </c>
      <c r="Q12" s="33">
        <f>1/$A$1*'[1]44094418Imp'!P$267</f>
        <v>2.2640370059999998E-2</v>
      </c>
      <c r="R12" s="33">
        <f>1/$A$1*'[1]44094418Imp'!Q$267</f>
        <v>5.1295220759999996E-2</v>
      </c>
      <c r="S12" s="33">
        <f>1/$A$1*'[1]44094418Imp'!R$267</f>
        <v>6.7079466146666641E-2</v>
      </c>
      <c r="T12" s="33">
        <f>1/$A$1*'[1]44094418Imp'!S$267</f>
        <v>5.3593706159999997E-2</v>
      </c>
      <c r="U12" s="33">
        <f>1/$A$1*'[1]44094418Imp'!T$267</f>
        <v>7.501800112666665E-2</v>
      </c>
      <c r="V12" s="33">
        <f>1/$A$1*'[1]44094418Imp'!U$267</f>
        <v>0.16843467527999995</v>
      </c>
      <c r="W12" s="33">
        <f>1/$A$1*'[1]44094418Imp'!V$267</f>
        <v>0.34936251153333336</v>
      </c>
      <c r="X12" s="33">
        <f>1/$A$1*'[1]44094418Imp'!W$267</f>
        <v>0.62386142178666659</v>
      </c>
      <c r="Y12" s="33">
        <f>1/$A$1*'[1]44094418Imp'!X$267</f>
        <v>0.42431755719999986</v>
      </c>
      <c r="Z12" s="33">
        <f>1/$A$1*'[1]44094418Imp'!Y$267</f>
        <v>0.23747711859999993</v>
      </c>
      <c r="AA12" s="33">
        <f>1/$A$1*'[1]44094418Imp'!Z$267</f>
        <v>0.27361224375333321</v>
      </c>
      <c r="AB12" s="33">
        <f>1/$A$1*'[1]44094418Imp'!AA$267</f>
        <v>0</v>
      </c>
      <c r="AC12" s="4"/>
      <c r="AD12" s="286">
        <f>'[1]44094418Imp'!AB$267</f>
        <v>10.014151</v>
      </c>
      <c r="AE12" s="142">
        <f>'[1]44094418Imp'!AC$267</f>
        <v>6.07</v>
      </c>
      <c r="AF12" s="142">
        <f>'[1]44094418Imp'!AD$267</f>
        <v>7.4873619999999992</v>
      </c>
      <c r="AG12" s="142">
        <f>'[1]44094418Imp'!AE$267</f>
        <v>8.6430000000000007</v>
      </c>
      <c r="AH12" s="142">
        <f>'[1]44094418Imp'!AF$267</f>
        <v>6.2909999999999995</v>
      </c>
      <c r="AI12" s="142">
        <f>'[1]44094418Imp'!AG$267</f>
        <v>6.0940000000000003</v>
      </c>
      <c r="AJ12" s="142">
        <f>'[1]44094418Imp'!AH$267</f>
        <v>5.8867759999999993</v>
      </c>
      <c r="AK12" s="142">
        <f>'[1]44094418Imp'!AI$267</f>
        <v>4.1308649999999991</v>
      </c>
      <c r="AL12" s="142">
        <f>'[1]44094418Imp'!AJ$267</f>
        <v>5.418323</v>
      </c>
      <c r="AM12" s="142">
        <f>'[1]44094418Imp'!AK$267</f>
        <v>4.9150080000000003</v>
      </c>
      <c r="AN12" s="142">
        <f>'[1]44094418Imp'!AL$267</f>
        <v>4.9914780000000007</v>
      </c>
      <c r="AO12" s="142">
        <f>'[1]44094418Imp'!AM$267</f>
        <v>5.9150419999999997</v>
      </c>
      <c r="AP12" s="142">
        <f>'[1]44094418Imp'!AN$267</f>
        <v>7.8476150000000002</v>
      </c>
      <c r="AQ12" s="142">
        <f>'[1]44094418Imp'!AO$267</f>
        <v>7.7681099999999992</v>
      </c>
      <c r="AR12" s="142">
        <f>'[1]44094418Imp'!AP$267</f>
        <v>18.041091999999999</v>
      </c>
      <c r="AS12" s="142">
        <f>'[1]44094418Imp'!AQ$267</f>
        <v>35.188326999999994</v>
      </c>
      <c r="AT12" s="142">
        <f>'[1]44094418Imp'!AR$267</f>
        <v>41.772563000000005</v>
      </c>
      <c r="AU12" s="142">
        <f>'[1]44094418Imp'!AS$267</f>
        <v>29.982479000000005</v>
      </c>
      <c r="AV12" s="142">
        <f>'[1]44094418Imp'!AT$267</f>
        <v>44.364429999999992</v>
      </c>
      <c r="AW12" s="142">
        <f>'[1]44094418Imp'!AU$267</f>
        <v>83.910268000000002</v>
      </c>
      <c r="AX12" s="142">
        <f>'[1]44094418Imp'!AV$267</f>
        <v>164.96665300000001</v>
      </c>
      <c r="AY12" s="142">
        <f>'[1]44094418Imp'!AW$267</f>
        <v>261.35074899999995</v>
      </c>
      <c r="AZ12" s="142">
        <f>'[1]44094418Imp'!AX$267</f>
        <v>205.16399599999997</v>
      </c>
      <c r="BA12" s="142">
        <f>'[1]44094418Imp'!AY$267</f>
        <v>100.76023199999996</v>
      </c>
      <c r="BB12" s="142">
        <f>'[1]44094418Imp'!AZ$267</f>
        <v>96.152395000000013</v>
      </c>
      <c r="BC12" s="144">
        <f>'[1]44094418Imp'!BA$267</f>
        <v>0</v>
      </c>
      <c r="BD12" s="307"/>
    </row>
    <row r="13" spans="1:56">
      <c r="B13" s="5" t="s">
        <v>24</v>
      </c>
      <c r="C13" s="47">
        <f>1/$A$1*'[1]44094418Imp'!$B$109</f>
        <v>1.8357899419999997E-2</v>
      </c>
      <c r="D13" s="11">
        <f>1/$A$1*'[1]44094418Imp'!$C$109</f>
        <v>1.9526079999999998E-2</v>
      </c>
      <c r="E13" s="11">
        <f>1/$A$1*'[1]44094418Imp'!$D$109</f>
        <v>1.3273818599999999E-2</v>
      </c>
      <c r="F13" s="11">
        <f>1/$A$1*'[1]44094418Imp'!$E$109</f>
        <v>8.2731599999999982E-3</v>
      </c>
      <c r="G13" s="11">
        <f>1/$A$1*'[1]44094418Imp'!$F$109</f>
        <v>3.0057999999999994E-3</v>
      </c>
      <c r="H13" s="11">
        <f>1/$A$1*'[1]44094418Imp'!$G$109</f>
        <v>3.2582661999999997E-3</v>
      </c>
      <c r="I13" s="11">
        <f>1/$A$1*'[1]44094418Imp'!$H$109</f>
        <v>5.3577539399999987E-3</v>
      </c>
      <c r="J13" s="37">
        <f>1/$A$1*'[1]44094418Imp'!$I$109</f>
        <v>3.4062158599999994E-3</v>
      </c>
      <c r="K13" s="37">
        <f>1/$A$1*'[1]44094418Imp'!$J$109</f>
        <v>6.1393501199999995E-3</v>
      </c>
      <c r="L13" s="37">
        <f>1/$A$1*'[1]44094418Imp'!K$109</f>
        <v>2.1877916199999998E-3</v>
      </c>
      <c r="M13" s="37">
        <f>1/$A$1*'[1]44094418Imp'!L$109</f>
        <v>1.90048152E-3</v>
      </c>
      <c r="N13" s="37">
        <f>1/$A$1*'[1]44094418Imp'!M$109</f>
        <v>3.3357144266666664E-3</v>
      </c>
      <c r="O13" s="37">
        <f>1/$A$1*'[1]44094418Imp'!N$109</f>
        <v>5.4310359599999995E-3</v>
      </c>
      <c r="P13" s="37">
        <f>1/$A$1*'[1]44094418Imp'!O$109</f>
        <v>7.8358768299999996E-3</v>
      </c>
      <c r="Q13" s="37">
        <f>1/$A$1*'[1]44094418Imp'!P$109</f>
        <v>1.4088822439999999E-2</v>
      </c>
      <c r="R13" s="37">
        <f>1/$A$1*'[1]44094418Imp'!Q$109</f>
        <v>4.5279889479999995E-2</v>
      </c>
      <c r="S13" s="37">
        <f>1/$A$1*'[1]44094418Imp'!R$109</f>
        <v>6.1393392619999994E-2</v>
      </c>
      <c r="T13" s="37">
        <f>1/$A$1*'[1]44094418Imp'!S$109</f>
        <v>3.5525067899999999E-2</v>
      </c>
      <c r="U13" s="37">
        <f>1/$A$1*'[1]44094418Imp'!T$109</f>
        <v>6.1108536579999991E-2</v>
      </c>
      <c r="V13" s="37">
        <f>1/$A$1*'[1]44094418Imp'!U$109</f>
        <v>0.15381379915999996</v>
      </c>
      <c r="W13" s="37">
        <f>1/$A$1*'[1]44094418Imp'!V$109</f>
        <v>0.30304973437999999</v>
      </c>
      <c r="X13" s="37">
        <f>1/$A$1*'[1]44094418Imp'!W$109</f>
        <v>0.51714356561999997</v>
      </c>
      <c r="Y13" s="37">
        <f>1/$A$1*'[1]44094418Imp'!X$109</f>
        <v>0.27544431819999993</v>
      </c>
      <c r="Z13" s="37">
        <f>1/$A$1*'[1]44094418Imp'!Y$109</f>
        <v>0.21147819083999994</v>
      </c>
      <c r="AA13" s="37">
        <f>1/$A$1*'[1]44094418Imp'!Z$109</f>
        <v>0.22472480015999996</v>
      </c>
      <c r="AB13" s="37">
        <f>1/$A$1*'[1]44094418Imp'!AA$109</f>
        <v>0</v>
      </c>
      <c r="AC13" s="4"/>
      <c r="AD13" s="274">
        <f>'[1]44094418Imp'!AB$109</f>
        <v>4.008203</v>
      </c>
      <c r="AE13" s="134">
        <f>'[1]44094418Imp'!AC$109</f>
        <v>4.585</v>
      </c>
      <c r="AF13" s="134">
        <f>'[1]44094418Imp'!AD$109</f>
        <v>2.1526579999999997</v>
      </c>
      <c r="AG13" s="134">
        <f>'[1]44094418Imp'!AE$109</f>
        <v>1.383</v>
      </c>
      <c r="AH13" s="134">
        <f>'[1]44094418Imp'!AF$109</f>
        <v>0.56100000000000005</v>
      </c>
      <c r="AI13" s="134">
        <f>'[1]44094418Imp'!AG$109</f>
        <v>0.86</v>
      </c>
      <c r="AJ13" s="134">
        <f>'[1]44094418Imp'!AH$109</f>
        <v>1.501066</v>
      </c>
      <c r="AK13" s="134">
        <f>'[1]44094418Imp'!AI$109</f>
        <v>1.1253519999999999</v>
      </c>
      <c r="AL13" s="134">
        <f>'[1]44094418Imp'!AJ$109</f>
        <v>1.5506739999999999</v>
      </c>
      <c r="AM13" s="134">
        <f>'[1]44094418Imp'!AK$109</f>
        <v>1.2718069999999999</v>
      </c>
      <c r="AN13" s="134">
        <f>'[1]44094418Imp'!AL$109</f>
        <v>1.3276830000000002</v>
      </c>
      <c r="AO13" s="134">
        <f>'[1]44094418Imp'!AM$109</f>
        <v>2.270705</v>
      </c>
      <c r="AP13" s="134">
        <f>'[1]44094418Imp'!AN$109</f>
        <v>3.5310350000000001</v>
      </c>
      <c r="AQ13" s="134">
        <f>'[1]44094418Imp'!AO$109</f>
        <v>3.3558549999999996</v>
      </c>
      <c r="AR13" s="134">
        <f>'[1]44094418Imp'!AP$109</f>
        <v>10.786286</v>
      </c>
      <c r="AS13" s="134">
        <f>'[1]44094418Imp'!AQ$109</f>
        <v>30.278009999999995</v>
      </c>
      <c r="AT13" s="134">
        <f>'[1]44094418Imp'!AR$109</f>
        <v>37.398077000000001</v>
      </c>
      <c r="AU13" s="134">
        <f>'[1]44094418Imp'!AS$109</f>
        <v>21.504200999999998</v>
      </c>
      <c r="AV13" s="134">
        <f>'[1]44094418Imp'!AT$109</f>
        <v>34.073899999999995</v>
      </c>
      <c r="AW13" s="134">
        <f>'[1]44094418Imp'!AU$109</f>
        <v>75.580133999999987</v>
      </c>
      <c r="AX13" s="134">
        <f>'[1]44094418Imp'!AV$109</f>
        <v>134.25980899999999</v>
      </c>
      <c r="AY13" s="134">
        <f>'[1]44094418Imp'!AW$109</f>
        <v>198.73089099999996</v>
      </c>
      <c r="AZ13" s="134">
        <f>'[1]44094418Imp'!AX$109</f>
        <v>113.137897</v>
      </c>
      <c r="BA13" s="134">
        <f>'[1]44094418Imp'!AY$109</f>
        <v>90.92718899999997</v>
      </c>
      <c r="BB13" s="134">
        <f>'[1]44094418Imp'!AZ$109</f>
        <v>81.87901500000001</v>
      </c>
      <c r="BC13" s="136">
        <f>'[1]44094418Imp'!BA$109</f>
        <v>0</v>
      </c>
      <c r="BD13" s="307"/>
    </row>
    <row r="14" spans="1:56">
      <c r="B14" s="5" t="s">
        <v>106</v>
      </c>
      <c r="C14" s="47">
        <f>1/$A$1*'[1]44094418Imp'!$B$116</f>
        <v>3.4854300599999996E-3</v>
      </c>
      <c r="D14" s="11">
        <f>1/$A$1*'[1]44094418Imp'!$C$116</f>
        <v>0</v>
      </c>
      <c r="E14" s="11">
        <f>1/$A$1*'[1]44094418Imp'!$D$116</f>
        <v>3.1733627799999994E-3</v>
      </c>
      <c r="F14" s="11">
        <f>1/$A$1*'[1]44094418Imp'!$E$116</f>
        <v>1.3247499999999999E-2</v>
      </c>
      <c r="G14" s="11">
        <f>1/$A$1*'[1]44094418Imp'!$F$116</f>
        <v>3.4719999999999998E-3</v>
      </c>
      <c r="H14" s="11">
        <f>1/$A$1*'[1]44094418Imp'!$G$116</f>
        <v>5.4104339800000005E-3</v>
      </c>
      <c r="I14" s="11">
        <f>1/$A$1*'[1]44094418Imp'!$H$116</f>
        <v>5.9893810000000002E-3</v>
      </c>
      <c r="J14" s="37">
        <f>1/$A$1*'[1]44094418Imp'!$I$116</f>
        <v>1.4196619400000002E-3</v>
      </c>
      <c r="K14" s="37">
        <f>1/$A$1*'[1]44094418Imp'!$J$116</f>
        <v>1.5736251299999999E-3</v>
      </c>
      <c r="L14" s="37">
        <f>1/$A$1*'[1]44094418Imp'!K$116</f>
        <v>6.6684841999999989E-4</v>
      </c>
      <c r="M14" s="37">
        <f>1/$A$1*'[1]44094418Imp'!L$116</f>
        <v>7.4870740000000007E-4</v>
      </c>
      <c r="N14" s="37">
        <f>1/$A$1*'[1]44094418Imp'!M$116</f>
        <v>8.0160751999999984E-4</v>
      </c>
      <c r="O14" s="37">
        <f>1/$A$1*'[1]44094418Imp'!N$116</f>
        <v>1.6697457000000001E-3</v>
      </c>
      <c r="P14" s="37">
        <f>1/$A$1*'[1]44094418Imp'!O$116</f>
        <v>3.7198050800000002E-3</v>
      </c>
      <c r="Q14" s="37">
        <f>1/$A$1*'[1]44094418Imp'!P$116</f>
        <v>3.1551513000000002E-3</v>
      </c>
      <c r="R14" s="37">
        <f>1/$A$1*'[1]44094418Imp'!Q$116</f>
        <v>1.2955065200000002E-3</v>
      </c>
      <c r="S14" s="37">
        <f>1/$A$1*'[1]44094418Imp'!R$116</f>
        <v>1.5126761866666666E-3</v>
      </c>
      <c r="T14" s="37">
        <f>1/$A$1*'[1]44094418Imp'!S$116</f>
        <v>2.3125015E-3</v>
      </c>
      <c r="U14" s="37">
        <f>1/$A$1*'[1]44094418Imp'!T$116</f>
        <v>1.3240534999999997E-3</v>
      </c>
      <c r="V14" s="37">
        <f>1/$A$1*'[1]44094418Imp'!U$116</f>
        <v>6.1621433999999996E-4</v>
      </c>
      <c r="W14" s="37">
        <f>1/$A$1*'[1]44094418Imp'!V$116</f>
        <v>3.7379730133333335E-3</v>
      </c>
      <c r="X14" s="37">
        <f>1/$A$1*'[1]44094418Imp'!W$116</f>
        <v>8.107107073333333E-3</v>
      </c>
      <c r="Y14" s="37">
        <f>1/$A$1*'[1]44094418Imp'!X$116</f>
        <v>6.9858643666666654E-3</v>
      </c>
      <c r="Z14" s="37">
        <f>1/$A$1*'[1]44094418Imp'!Y$116</f>
        <v>4.1452959666666662E-3</v>
      </c>
      <c r="AA14" s="37">
        <f>1/$A$1*'[1]44094418Imp'!Z$116</f>
        <v>5.7160924799999988E-3</v>
      </c>
      <c r="AB14" s="37">
        <f>1/$A$1*'[1]44094418Imp'!AA$116</f>
        <v>0</v>
      </c>
      <c r="AC14" s="4"/>
      <c r="AD14" s="274">
        <f>'[1]44094418Imp'!AB$116</f>
        <v>1.1926410000000001</v>
      </c>
      <c r="AE14" s="134">
        <f>'[1]44094418Imp'!AC$116</f>
        <v>0</v>
      </c>
      <c r="AF14" s="134">
        <f>'[1]44094418Imp'!AD$116</f>
        <v>1.1435330000000001</v>
      </c>
      <c r="AG14" s="134">
        <f>'[1]44094418Imp'!AE$116</f>
        <v>2.9329999999999998</v>
      </c>
      <c r="AH14" s="134">
        <f>'[1]44094418Imp'!AF$116</f>
        <v>2.8639999999999999</v>
      </c>
      <c r="AI14" s="134">
        <f>'[1]44094418Imp'!AG$116</f>
        <v>1.3519999999999999</v>
      </c>
      <c r="AJ14" s="134">
        <f>'[1]44094418Imp'!AH$116</f>
        <v>1.7629149999999996</v>
      </c>
      <c r="AK14" s="134">
        <f>'[1]44094418Imp'!AI$116</f>
        <v>0.53272799999999998</v>
      </c>
      <c r="AL14" s="134">
        <f>'[1]44094418Imp'!AJ$116</f>
        <v>0.7591969999999999</v>
      </c>
      <c r="AM14" s="134">
        <f>'[1]44094418Imp'!AK$116</f>
        <v>0.53726900000000011</v>
      </c>
      <c r="AN14" s="134">
        <f>'[1]44094418Imp'!AL$116</f>
        <v>0.77659400000000001</v>
      </c>
      <c r="AO14" s="134">
        <f>'[1]44094418Imp'!AM$116</f>
        <v>0.78509699999999993</v>
      </c>
      <c r="AP14" s="134">
        <f>'[1]44094418Imp'!AN$116</f>
        <v>0.971966</v>
      </c>
      <c r="AQ14" s="134">
        <f>'[1]44094418Imp'!AO$116</f>
        <v>1.4261409999999999</v>
      </c>
      <c r="AR14" s="134">
        <f>'[1]44094418Imp'!AP$116</f>
        <v>3.2389310000000004</v>
      </c>
      <c r="AS14" s="134">
        <f>'[1]44094418Imp'!AQ$116</f>
        <v>1.7471309999999998</v>
      </c>
      <c r="AT14" s="134">
        <f>'[1]44094418Imp'!AR$116</f>
        <v>1.5783150000000001</v>
      </c>
      <c r="AU14" s="134">
        <f>'[1]44094418Imp'!AS$116</f>
        <v>1.5879859999999999</v>
      </c>
      <c r="AV14" s="134">
        <f>'[1]44094418Imp'!AT$116</f>
        <v>3.0008119999999998</v>
      </c>
      <c r="AW14" s="134">
        <f>'[1]44094418Imp'!AU$116</f>
        <v>0.76822500000000005</v>
      </c>
      <c r="AX14" s="134">
        <f>'[1]44094418Imp'!AV$116</f>
        <v>1.5943750000000001</v>
      </c>
      <c r="AY14" s="134">
        <f>'[1]44094418Imp'!AW$116</f>
        <v>1.853518</v>
      </c>
      <c r="AZ14" s="134">
        <f>'[1]44094418Imp'!AX$116</f>
        <v>1.5977120000000002</v>
      </c>
      <c r="BA14" s="134">
        <f>'[1]44094418Imp'!AY$116</f>
        <v>1.027841</v>
      </c>
      <c r="BB14" s="134">
        <f>'[1]44094418Imp'!AZ$116</f>
        <v>1.3323169999999998</v>
      </c>
      <c r="BC14" s="136">
        <f>'[1]44094418Imp'!BA$116</f>
        <v>0</v>
      </c>
      <c r="BD14" s="307"/>
    </row>
    <row r="15" spans="1:56">
      <c r="B15" s="5" t="s">
        <v>161</v>
      </c>
      <c r="C15" s="47">
        <f>1/$A$1*'[1]44094418Imp'!$B$138</f>
        <v>1.1650162019999999E-2</v>
      </c>
      <c r="D15" s="11">
        <f>1/$A$1*'[1]44094418Imp'!$C$138</f>
        <v>8.0609199999999992E-3</v>
      </c>
      <c r="E15" s="11">
        <f>1/$A$1*'[1]44094418Imp'!$D$138</f>
        <v>1.6724495199999998E-2</v>
      </c>
      <c r="F15" s="11">
        <f>1/$A$1*'[1]44094418Imp'!$E$138</f>
        <v>7.4457599999999992E-3</v>
      </c>
      <c r="G15" s="11">
        <f>1/$A$1*'[1]44094418Imp'!$F$138</f>
        <v>6.9598199999999994E-3</v>
      </c>
      <c r="H15" s="11">
        <f>1/$A$1*'[1]44094418Imp'!$G$138</f>
        <v>9.0795235999999982E-4</v>
      </c>
      <c r="I15" s="11">
        <f>1/$A$1*'[1]44094418Imp'!$H$138</f>
        <v>1.0311518E-3</v>
      </c>
      <c r="J15" s="37">
        <f>1/$A$1*'[1]44094418Imp'!$I$138</f>
        <v>7.0531348999999983E-4</v>
      </c>
      <c r="K15" s="37">
        <f>1/$A$1*'[1]44094418Imp'!$J$138</f>
        <v>1.4250439999999999E-3</v>
      </c>
      <c r="L15" s="37">
        <f>1/$A$1*'[1]44094418Imp'!K$138</f>
        <v>1.3732557999999999E-3</v>
      </c>
      <c r="M15" s="37">
        <f>1/$A$1*'[1]44094418Imp'!L$138</f>
        <v>1.5773934399999998E-3</v>
      </c>
      <c r="N15" s="37">
        <f>1/$A$1*'[1]44094418Imp'!M$138</f>
        <v>9.9025177999999985E-4</v>
      </c>
      <c r="O15" s="37">
        <f>1/$A$1*'[1]44094418Imp'!N$138</f>
        <v>1.0851370599999999E-3</v>
      </c>
      <c r="P15" s="37">
        <f>1/$A$1*'[1]44094418Imp'!O$138</f>
        <v>1.68993968E-3</v>
      </c>
      <c r="Q15" s="37">
        <f>1/$A$1*'[1]44094418Imp'!P$138</f>
        <v>3.01193942E-3</v>
      </c>
      <c r="R15" s="37">
        <f>1/$A$1*'[1]44094418Imp'!Q$138</f>
        <v>2.4161313399999997E-3</v>
      </c>
      <c r="S15" s="37">
        <f>1/$A$1*'[1]44094418Imp'!R$138</f>
        <v>8.952071799999999E-4</v>
      </c>
      <c r="T15" s="37">
        <f>1/$A$1*'[1]44094418Imp'!S$138</f>
        <v>2.6169682E-3</v>
      </c>
      <c r="U15" s="37">
        <f>1/$A$1*'[1]44094418Imp'!T$138</f>
        <v>2.0413803200000002E-3</v>
      </c>
      <c r="V15" s="37">
        <f>1/$A$1*'[1]44094418Imp'!U$138</f>
        <v>3.3781449466666661E-3</v>
      </c>
      <c r="W15" s="37">
        <f>1/$A$1*'[1]44094418Imp'!V$138</f>
        <v>1.7259684199999997E-3</v>
      </c>
      <c r="X15" s="37">
        <f>1/$A$1*'[1]44094418Imp'!W$138</f>
        <v>1.9854179466666667E-3</v>
      </c>
      <c r="Y15" s="37">
        <f>1/$A$1*'[1]44094418Imp'!X$138</f>
        <v>1.7874340866666665E-3</v>
      </c>
      <c r="Z15" s="37">
        <f>1/$A$1*'[1]44094418Imp'!Y$138</f>
        <v>2.5090372666666662E-3</v>
      </c>
      <c r="AA15" s="37">
        <f>1/$A$1*'[1]44094418Imp'!Z$138</f>
        <v>1.4826396199999999E-3</v>
      </c>
      <c r="AB15" s="37">
        <f>1/$A$1*'[1]44094418Imp'!AA$138</f>
        <v>0</v>
      </c>
      <c r="AC15" s="345"/>
      <c r="AD15" s="274">
        <f>'[1]44094418Imp'!AB$138</f>
        <v>2.4530129999999999</v>
      </c>
      <c r="AE15" s="134">
        <f>'[1]44094418Imp'!AC$138</f>
        <v>1.4850000000000001</v>
      </c>
      <c r="AF15" s="134">
        <f>'[1]44094418Imp'!AD$138</f>
        <v>2.351645</v>
      </c>
      <c r="AG15" s="134">
        <f>'[1]44094418Imp'!AE$138</f>
        <v>1.4380000000000002</v>
      </c>
      <c r="AH15" s="134">
        <f>'[1]44094418Imp'!AF$138</f>
        <v>1.5690000000000002</v>
      </c>
      <c r="AI15" s="134">
        <f>'[1]44094418Imp'!AG$138</f>
        <v>0.22900000000000001</v>
      </c>
      <c r="AJ15" s="134">
        <f>'[1]44094418Imp'!AH$138</f>
        <v>0.32619499999999996</v>
      </c>
      <c r="AK15" s="134">
        <f>'[1]44094418Imp'!AI$138</f>
        <v>0.20544399999999999</v>
      </c>
      <c r="AL15" s="134">
        <f>'[1]44094418Imp'!AJ$138</f>
        <v>0.48986799999999997</v>
      </c>
      <c r="AM15" s="134">
        <f>'[1]44094418Imp'!AK$138</f>
        <v>0.55602200000000002</v>
      </c>
      <c r="AN15" s="134">
        <f>'[1]44094418Imp'!AL$138</f>
        <v>0.76542699999999986</v>
      </c>
      <c r="AO15" s="134">
        <f>'[1]44094418Imp'!AM$138</f>
        <v>0.66285499999999997</v>
      </c>
      <c r="AP15" s="134">
        <f>'[1]44094418Imp'!AN$138</f>
        <v>0.82982300000000009</v>
      </c>
      <c r="AQ15" s="134">
        <f>'[1]44094418Imp'!AO$138</f>
        <v>1.0479990000000001</v>
      </c>
      <c r="AR15" s="134">
        <f>'[1]44094418Imp'!AP$138</f>
        <v>1.7287449999999998</v>
      </c>
      <c r="AS15" s="134">
        <f>'[1]44094418Imp'!AQ$138</f>
        <v>1.5828009999999997</v>
      </c>
      <c r="AT15" s="134">
        <f>'[1]44094418Imp'!AR$138</f>
        <v>0.99348500000000006</v>
      </c>
      <c r="AU15" s="134">
        <f>'[1]44094418Imp'!AS$138</f>
        <v>2.472604</v>
      </c>
      <c r="AV15" s="134">
        <f>'[1]44094418Imp'!AT$138</f>
        <v>2.1977720000000001</v>
      </c>
      <c r="AW15" s="134">
        <f>'[1]44094418Imp'!AU$138</f>
        <v>3.3123309999999999</v>
      </c>
      <c r="AX15" s="134">
        <f>'[1]44094418Imp'!AV$138</f>
        <v>1.667829</v>
      </c>
      <c r="AY15" s="134">
        <f>'[1]44094418Imp'!AW$138</f>
        <v>1.1308020000000001</v>
      </c>
      <c r="AZ15" s="134">
        <f>'[1]44094418Imp'!AX$138</f>
        <v>1.381572</v>
      </c>
      <c r="BA15" s="134">
        <f>'[1]44094418Imp'!AY$138</f>
        <v>1.020707</v>
      </c>
      <c r="BB15" s="134">
        <f>'[1]44094418Imp'!AZ$138</f>
        <v>0.36341199999999996</v>
      </c>
      <c r="BC15" s="136">
        <f>'[1]44094418Imp'!BA$138</f>
        <v>0</v>
      </c>
      <c r="BD15" s="307"/>
    </row>
    <row r="16" spans="1:56">
      <c r="B16" s="372" t="s">
        <v>330</v>
      </c>
      <c r="C16" s="47">
        <f>1/$A$1*'[1]44094418Imp'!$B$156</f>
        <v>2.9937445999999999E-4</v>
      </c>
      <c r="D16" s="11">
        <f>1/$A$1*'[1]44094418Imp'!$C$156</f>
        <v>0</v>
      </c>
      <c r="E16" s="11">
        <f>1/$A$1*'[1]44094418Imp'!$D$156</f>
        <v>3.0626028999999996E-3</v>
      </c>
      <c r="F16" s="11">
        <f>1/$A$1*'[1]44094418Imp'!$E$156</f>
        <v>1.5161999999999997E-3</v>
      </c>
      <c r="G16" s="11">
        <f>1/$A$1*'[1]44094418Imp'!$F$156</f>
        <v>0</v>
      </c>
      <c r="H16" s="11">
        <f>1/$A$1*'[1]44094418Imp'!$G$156</f>
        <v>1.3845619200000001E-3</v>
      </c>
      <c r="I16" s="11">
        <f>1/$A$1*'[1]44094418Imp'!$H$156</f>
        <v>1.1787098399999997E-3</v>
      </c>
      <c r="J16" s="37">
        <f>1/$A$1*'[1]44094418Imp'!$I$156</f>
        <v>9.6794883999999973E-4</v>
      </c>
      <c r="K16" s="37">
        <f>1/$A$1*'[1]44094418Imp'!$J$156</f>
        <v>1.3522446999999999E-3</v>
      </c>
      <c r="L16" s="37">
        <f>1/$A$1*'[1]44094418Imp'!K$156</f>
        <v>4.2298787999999995E-4</v>
      </c>
      <c r="M16" s="37">
        <f>1/$A$1*'[1]44094418Imp'!L$156</f>
        <v>1.3408989999999998E-4</v>
      </c>
      <c r="N16" s="37">
        <f>1/$A$1*'[1]44094418Imp'!M$156</f>
        <v>2.8641199999999999E-5</v>
      </c>
      <c r="O16" s="37">
        <f>1/$A$1*'[1]44094418Imp'!N$156</f>
        <v>4.3434999999999993E-5</v>
      </c>
      <c r="P16" s="37">
        <f>1/$A$1*'[1]44094418Imp'!O$156</f>
        <v>1.0203465E-4</v>
      </c>
      <c r="Q16" s="37">
        <f>1/$A$1*'[1]44094418Imp'!P$156</f>
        <v>9.2302279999999991E-5</v>
      </c>
      <c r="R16" s="37">
        <f>1/$A$1*'[1]44094418Imp'!Q$156</f>
        <v>5.6013999999999982E-5</v>
      </c>
      <c r="S16" s="37">
        <f>1/$A$1*'[1]44094418Imp'!R$156</f>
        <v>3.3489400000000001E-6</v>
      </c>
      <c r="T16" s="37">
        <f>1/$A$1*'[1]44094418Imp'!S$156</f>
        <v>0</v>
      </c>
      <c r="U16" s="37">
        <f>1/$A$1*'[1]44094418Imp'!T$156</f>
        <v>5.1896179999999991E-4</v>
      </c>
      <c r="V16" s="37">
        <f>1/$A$1*'[1]44094418Imp'!U$156</f>
        <v>1.9188147999999998E-4</v>
      </c>
      <c r="W16" s="37">
        <f>1/$A$1*'[1]44094418Imp'!V$156</f>
        <v>2.2653407659999996E-2</v>
      </c>
      <c r="X16" s="37">
        <f>1/$A$1*'[1]44094418Imp'!W$156</f>
        <v>7.9629126899999986E-2</v>
      </c>
      <c r="Y16" s="37">
        <f>1/$A$1*'[1]44094418Imp'!X$156</f>
        <v>0.12494112071999999</v>
      </c>
      <c r="Z16" s="37">
        <f>1/$A$1*'[1]44094418Imp'!Y$156</f>
        <v>9.4912882399999995E-3</v>
      </c>
      <c r="AA16" s="37">
        <f>1/$A$1*'[1]44094418Imp'!Z$156</f>
        <v>3.3030980499999994E-2</v>
      </c>
      <c r="AB16" s="37">
        <f>1/$A$1*'[1]44094418Imp'!AA$156</f>
        <v>0</v>
      </c>
      <c r="AC16" s="345"/>
      <c r="AD16" s="274">
        <f>'[1]44094418Imp'!AB$156</f>
        <v>0.101108</v>
      </c>
      <c r="AE16" s="134">
        <f>'[1]44094418Imp'!AC$156</f>
        <v>0</v>
      </c>
      <c r="AF16" s="134">
        <f>'[1]44094418Imp'!AD$156</f>
        <v>0.32441900000000001</v>
      </c>
      <c r="AG16" s="134">
        <f>'[1]44094418Imp'!AE$156</f>
        <v>0.193</v>
      </c>
      <c r="AH16" s="134">
        <f>'[1]44094418Imp'!AF$156</f>
        <v>0</v>
      </c>
      <c r="AI16" s="134">
        <f>'[1]44094418Imp'!AG$156</f>
        <v>0.307</v>
      </c>
      <c r="AJ16" s="134">
        <f>'[1]44094418Imp'!AH$156</f>
        <v>0.22416900000000001</v>
      </c>
      <c r="AK16" s="134">
        <f>'[1]44094418Imp'!AI$156</f>
        <v>0.21410199999999999</v>
      </c>
      <c r="AL16" s="134">
        <f>'[1]44094418Imp'!AJ$156</f>
        <v>0.52005999999999997</v>
      </c>
      <c r="AM16" s="134">
        <f>'[1]44094418Imp'!AK$156</f>
        <v>0.19582699999999997</v>
      </c>
      <c r="AN16" s="134">
        <f>'[1]44094418Imp'!AL$156</f>
        <v>3.2344999999999999E-2</v>
      </c>
      <c r="AO16" s="134">
        <f>'[1]44094418Imp'!AM$156</f>
        <v>1.8201999999999999E-2</v>
      </c>
      <c r="AP16" s="134">
        <f>'[1]44094418Imp'!AN$156</f>
        <v>3.1322999999999997E-2</v>
      </c>
      <c r="AQ16" s="134">
        <f>'[1]44094418Imp'!AO$156</f>
        <v>5.0751000000000004E-2</v>
      </c>
      <c r="AR16" s="134">
        <f>'[1]44094418Imp'!AP$156</f>
        <v>4.9468999999999999E-2</v>
      </c>
      <c r="AS16" s="134">
        <f>'[1]44094418Imp'!AQ$156</f>
        <v>2.2432999999999998E-2</v>
      </c>
      <c r="AT16" s="134">
        <f>'[1]44094418Imp'!AR$156</f>
        <v>5.8829999999999993E-3</v>
      </c>
      <c r="AU16" s="134">
        <f>'[1]44094418Imp'!AS$156</f>
        <v>0</v>
      </c>
      <c r="AV16" s="134">
        <f>'[1]44094418Imp'!AT$156</f>
        <v>0.40250999999999992</v>
      </c>
      <c r="AW16" s="134">
        <f>'[1]44094418Imp'!AU$156</f>
        <v>0.21091699999999999</v>
      </c>
      <c r="AX16" s="134">
        <f>'[1]44094418Imp'!AV$156</f>
        <v>16.471959999999999</v>
      </c>
      <c r="AY16" s="134">
        <f>'[1]44094418Imp'!AW$156</f>
        <v>52.741614999999996</v>
      </c>
      <c r="AZ16" s="134">
        <f>'[1]44094418Imp'!AX$156</f>
        <v>82.377386999999999</v>
      </c>
      <c r="BA16" s="134">
        <f>'[1]44094418Imp'!AY$156</f>
        <v>2.9136679999999995</v>
      </c>
      <c r="BB16" s="134">
        <f>'[1]44094418Imp'!AZ$156</f>
        <v>7.9964129999999987</v>
      </c>
      <c r="BC16" s="136">
        <f>'[1]44094418Imp'!BA$156</f>
        <v>0</v>
      </c>
      <c r="BD16" s="307"/>
    </row>
    <row r="17" spans="2:56">
      <c r="B17" s="8" t="s">
        <v>19</v>
      </c>
      <c r="C17" s="48">
        <f t="shared" ref="C17:AB17" si="3">SUM(C12:C12)-SUM(C13:C16)</f>
        <v>9.8090473599999894E-3</v>
      </c>
      <c r="D17" s="38">
        <f t="shared" si="3"/>
        <v>0</v>
      </c>
      <c r="E17" s="38">
        <f t="shared" si="3"/>
        <v>8.2142180399999917E-3</v>
      </c>
      <c r="F17" s="38">
        <f t="shared" si="3"/>
        <v>1.1165839999999996E-2</v>
      </c>
      <c r="G17" s="38">
        <f t="shared" si="3"/>
        <v>4.1467999999999991E-3</v>
      </c>
      <c r="H17" s="38">
        <f t="shared" si="3"/>
        <v>3.6080014599999995E-3</v>
      </c>
      <c r="I17" s="38">
        <f t="shared" si="3"/>
        <v>2.8012898200000021E-3</v>
      </c>
      <c r="J17" s="39">
        <f t="shared" si="3"/>
        <v>2.5816548399999993E-3</v>
      </c>
      <c r="K17" s="39">
        <f t="shared" si="3"/>
        <v>2.612664310000002E-3</v>
      </c>
      <c r="L17" s="39">
        <f t="shared" si="3"/>
        <v>3.0778848066666652E-3</v>
      </c>
      <c r="M17" s="39">
        <f t="shared" si="3"/>
        <v>2.339500940000001E-3</v>
      </c>
      <c r="N17" s="39">
        <f t="shared" si="3"/>
        <v>3.076821300000001E-3</v>
      </c>
      <c r="O17" s="39">
        <f t="shared" si="3"/>
        <v>2.390273339999997E-3</v>
      </c>
      <c r="P17" s="39">
        <f t="shared" si="3"/>
        <v>3.6002504266666631E-3</v>
      </c>
      <c r="Q17" s="39">
        <f t="shared" si="3"/>
        <v>2.2921546199999969E-3</v>
      </c>
      <c r="R17" s="39">
        <f t="shared" si="3"/>
        <v>2.2476794199999955E-3</v>
      </c>
      <c r="S17" s="39">
        <f t="shared" si="3"/>
        <v>3.274841219999991E-3</v>
      </c>
      <c r="T17" s="39">
        <f t="shared" si="3"/>
        <v>1.3139168559999997E-2</v>
      </c>
      <c r="U17" s="39">
        <f t="shared" si="3"/>
        <v>1.0025068926666672E-2</v>
      </c>
      <c r="V17" s="39">
        <f t="shared" si="3"/>
        <v>1.0434635353333332E-2</v>
      </c>
      <c r="W17" s="39">
        <f t="shared" si="3"/>
        <v>1.8195428060000018E-2</v>
      </c>
      <c r="X17" s="39">
        <f t="shared" si="3"/>
        <v>1.6996204246666702E-2</v>
      </c>
      <c r="Y17" s="39">
        <f t="shared" si="3"/>
        <v>1.515881982666667E-2</v>
      </c>
      <c r="Z17" s="39">
        <f t="shared" si="3"/>
        <v>9.8533062866666687E-3</v>
      </c>
      <c r="AA17" s="39">
        <f t="shared" si="3"/>
        <v>8.6577309933332791E-3</v>
      </c>
      <c r="AB17" s="39">
        <f t="shared" si="3"/>
        <v>0</v>
      </c>
      <c r="AC17" s="4"/>
      <c r="AD17" s="145">
        <f t="shared" ref="AD17:BC17" si="4">SUM(AD12:AD12)-SUM(AD13:AD16)</f>
        <v>2.2591859999999997</v>
      </c>
      <c r="AE17" s="138">
        <f t="shared" si="4"/>
        <v>0</v>
      </c>
      <c r="AF17" s="138">
        <f t="shared" si="4"/>
        <v>1.5151069999999995</v>
      </c>
      <c r="AG17" s="138">
        <f t="shared" si="4"/>
        <v>2.6960000000000015</v>
      </c>
      <c r="AH17" s="138">
        <f t="shared" si="4"/>
        <v>1.2969999999999997</v>
      </c>
      <c r="AI17" s="138">
        <f t="shared" si="4"/>
        <v>3.3460000000000005</v>
      </c>
      <c r="AJ17" s="138">
        <f t="shared" si="4"/>
        <v>2.0724310000000004</v>
      </c>
      <c r="AK17" s="138">
        <f t="shared" si="4"/>
        <v>2.0532389999999991</v>
      </c>
      <c r="AL17" s="138">
        <f t="shared" si="4"/>
        <v>2.0985240000000003</v>
      </c>
      <c r="AM17" s="138">
        <f t="shared" si="4"/>
        <v>2.3540830000000001</v>
      </c>
      <c r="AN17" s="138">
        <f t="shared" si="4"/>
        <v>2.0894290000000009</v>
      </c>
      <c r="AO17" s="138">
        <f t="shared" si="4"/>
        <v>2.1781829999999998</v>
      </c>
      <c r="AP17" s="138">
        <f t="shared" si="4"/>
        <v>2.4834679999999993</v>
      </c>
      <c r="AQ17" s="138">
        <f t="shared" si="4"/>
        <v>1.8873639999999998</v>
      </c>
      <c r="AR17" s="138">
        <f t="shared" si="4"/>
        <v>2.2376609999999975</v>
      </c>
      <c r="AS17" s="138">
        <f t="shared" si="4"/>
        <v>1.5579520000000002</v>
      </c>
      <c r="AT17" s="138">
        <f t="shared" si="4"/>
        <v>1.7968030000000041</v>
      </c>
      <c r="AU17" s="138">
        <f t="shared" si="4"/>
        <v>4.4176880000000054</v>
      </c>
      <c r="AV17" s="138">
        <f t="shared" si="4"/>
        <v>4.6894360000000006</v>
      </c>
      <c r="AW17" s="138">
        <f t="shared" si="4"/>
        <v>4.0386610000000189</v>
      </c>
      <c r="AX17" s="138">
        <f t="shared" si="4"/>
        <v>10.972679999999997</v>
      </c>
      <c r="AY17" s="138">
        <f t="shared" si="4"/>
        <v>6.8939230000000009</v>
      </c>
      <c r="AZ17" s="138">
        <f t="shared" si="4"/>
        <v>6.6694279999999537</v>
      </c>
      <c r="BA17" s="138">
        <f t="shared" si="4"/>
        <v>4.8708269999999914</v>
      </c>
      <c r="BB17" s="138">
        <f t="shared" si="4"/>
        <v>4.581237999999999</v>
      </c>
      <c r="BC17" s="140">
        <f t="shared" si="4"/>
        <v>0</v>
      </c>
      <c r="BD17" s="307"/>
    </row>
    <row r="18" spans="2:56" ht="17.149999999999999" customHeight="1">
      <c r="B18" s="16" t="s">
        <v>359</v>
      </c>
      <c r="C18" s="28">
        <f>1/$A$1*'[1]44094418Imp'!$B$264</f>
        <v>2.1173879019999998E-2</v>
      </c>
      <c r="D18" s="29">
        <f>1/$A$1*'[1]44094418Imp'!$C$264</f>
        <v>9.8490000000000001E-3</v>
      </c>
      <c r="E18" s="29">
        <f>1/$A$1*'[1]44094418Imp'!$D$264</f>
        <v>1.5656994639999998E-2</v>
      </c>
      <c r="F18" s="29">
        <f>1/$A$1*'[1]44094418Imp'!$E$264</f>
        <v>8.4020999999999992E-3</v>
      </c>
      <c r="G18" s="29">
        <f>1/$A$1*'[1]44094418Imp'!$F$264</f>
        <v>1.3625639999999998E-2</v>
      </c>
      <c r="H18" s="29">
        <f>1/$A$1*'[1]44094418Imp'!$G$264</f>
        <v>1.3227483220000003E-2</v>
      </c>
      <c r="I18" s="29">
        <f>1/$A$1*'[1]44094418Imp'!$H$264</f>
        <v>1.7687707099999995E-2</v>
      </c>
      <c r="J18" s="33">
        <f>1/$A$1*'[1]44094418Imp'!$I$264</f>
        <v>1.7744540760000004E-2</v>
      </c>
      <c r="K18" s="33">
        <f>1/$A$1*'[1]44094418Imp'!$J$264</f>
        <v>1.6209225909999996E-2</v>
      </c>
      <c r="L18" s="33">
        <f>1/$A$1*'[1]44094418Imp'!K$264</f>
        <v>8.7367022399999997E-3</v>
      </c>
      <c r="M18" s="33">
        <f>1/$A$1*'[1]44094418Imp'!L$264</f>
        <v>1.4210526259999998E-2</v>
      </c>
      <c r="N18" s="33">
        <f>1/$A$1*'[1]44094418Imp'!M$264</f>
        <v>1.6164511853333334E-2</v>
      </c>
      <c r="O18" s="33">
        <f>1/$A$1*'[1]44094418Imp'!N$264</f>
        <v>1.9801694633333335E-2</v>
      </c>
      <c r="P18" s="33">
        <f>1/$A$1*'[1]44094418Imp'!O$264</f>
        <v>4.1532769443333346E-2</v>
      </c>
      <c r="Q18" s="33">
        <f>1/$A$1*'[1]44094418Imp'!P$264</f>
        <v>2.1633934420172411E-2</v>
      </c>
      <c r="R18" s="33">
        <f>1/$A$1*'[1]44094418Imp'!Q$264</f>
        <v>3.4438408350000005E-2</v>
      </c>
      <c r="S18" s="33">
        <f>1/$A$1*'[1]44094418Imp'!R$264</f>
        <v>5.7609466319999997E-2</v>
      </c>
      <c r="T18" s="33">
        <f>1/$A$1*'[1]44094418Imp'!S$264</f>
        <v>6.8934001919999988E-2</v>
      </c>
      <c r="U18" s="33">
        <f>1/$A$1*'[1]44094418Imp'!T$264</f>
        <v>8.0232383480000002E-2</v>
      </c>
      <c r="V18" s="33">
        <f>1/$A$1*'[1]44094418Imp'!U$264</f>
        <v>8.2336709740000014E-2</v>
      </c>
      <c r="W18" s="33">
        <f>1/$A$1*'[1]44094418Imp'!V$264</f>
        <v>7.9728425446666654E-2</v>
      </c>
      <c r="X18" s="33">
        <f>1/$A$1*'[1]44094418Imp'!W$264</f>
        <v>0.10649325897333334</v>
      </c>
      <c r="Y18" s="33">
        <f>1/$A$1*'[1]44094418Imp'!X$264</f>
        <v>6.3241065299999996E-2</v>
      </c>
      <c r="Z18" s="33">
        <f>1/$A$1*'[1]44094418Imp'!Y$264</f>
        <v>3.5279545519999983E-2</v>
      </c>
      <c r="AA18" s="33">
        <f>1/$A$1*'[1]44094418Imp'!Z$264</f>
        <v>2.7250357753333333E-2</v>
      </c>
      <c r="AB18" s="33">
        <f>1/$A$1*'[1]44094418Imp'!AA$264</f>
        <v>0</v>
      </c>
      <c r="AC18" s="14"/>
      <c r="AD18" s="286">
        <f>'[1]44094418Imp'!AB$264</f>
        <v>5.8784150000000022</v>
      </c>
      <c r="AE18" s="142">
        <f>'[1]44094418Imp'!AC$264</f>
        <v>3.569</v>
      </c>
      <c r="AF18" s="142">
        <f>'[1]44094418Imp'!AD$264</f>
        <v>5.7568600000000005</v>
      </c>
      <c r="AG18" s="142">
        <f>'[1]44094418Imp'!AE$264</f>
        <v>3.5229999999999997</v>
      </c>
      <c r="AH18" s="142">
        <f>'[1]44094418Imp'!AF$264</f>
        <v>6.8709999999999996</v>
      </c>
      <c r="AI18" s="142">
        <f>'[1]44094418Imp'!AG$264</f>
        <v>6.0419999999999989</v>
      </c>
      <c r="AJ18" s="142">
        <f>'[1]44094418Imp'!AH$264</f>
        <v>7.4006419999999986</v>
      </c>
      <c r="AK18" s="142">
        <f>'[1]44094418Imp'!AI$264</f>
        <v>8.5058339999999983</v>
      </c>
      <c r="AL18" s="142">
        <f>'[1]44094418Imp'!AJ$264</f>
        <v>8.1862700000000004</v>
      </c>
      <c r="AM18" s="142">
        <f>'[1]44094418Imp'!AK$264</f>
        <v>7.7186929999999991</v>
      </c>
      <c r="AN18" s="142">
        <f>'[1]44094418Imp'!AL$264</f>
        <v>10.427557999999996</v>
      </c>
      <c r="AO18" s="142">
        <f>'[1]44094418Imp'!AM$264</f>
        <v>14.686237999999999</v>
      </c>
      <c r="AP18" s="142">
        <f>'[1]44094418Imp'!AN$264</f>
        <v>21.880766999999999</v>
      </c>
      <c r="AQ18" s="142">
        <f>'[1]44094418Imp'!AO$264</f>
        <v>29.584615999999997</v>
      </c>
      <c r="AR18" s="142">
        <f>'[1]44094418Imp'!AP$264</f>
        <v>31.927541999999995</v>
      </c>
      <c r="AS18" s="142">
        <f>'[1]44094418Imp'!AQ$264</f>
        <v>37.985605</v>
      </c>
      <c r="AT18" s="142">
        <f>'[1]44094418Imp'!AR$264</f>
        <v>59.382133000000003</v>
      </c>
      <c r="AU18" s="142">
        <f>'[1]44094418Imp'!AS$264</f>
        <v>84.091626999999988</v>
      </c>
      <c r="AV18" s="142">
        <f>'[1]44094418Imp'!AT$264</f>
        <v>84.355537000000012</v>
      </c>
      <c r="AW18" s="142">
        <f>'[1]44094418Imp'!AU$264</f>
        <v>92.907319000000015</v>
      </c>
      <c r="AX18" s="142">
        <f>'[1]44094418Imp'!AV$264</f>
        <v>72.531078999999991</v>
      </c>
      <c r="AY18" s="142">
        <f>'[1]44094418Imp'!AW$264</f>
        <v>81.468519000000001</v>
      </c>
      <c r="AZ18" s="142">
        <f>'[1]44094418Imp'!AX$264</f>
        <v>66.71138999999998</v>
      </c>
      <c r="BA18" s="142">
        <f>'[1]44094418Imp'!AY$264</f>
        <v>51.085370999999988</v>
      </c>
      <c r="BB18" s="142">
        <f>'[1]44094418Imp'!AZ$264</f>
        <v>48.510452999999998</v>
      </c>
      <c r="BC18" s="144">
        <f>'[1]44094418Imp'!BA$264</f>
        <v>0</v>
      </c>
      <c r="BD18" s="307"/>
    </row>
    <row r="19" spans="2:56">
      <c r="B19" s="372" t="s">
        <v>63</v>
      </c>
      <c r="C19" s="47">
        <f>1/$A$1*'[1]44094418Imp'!$B$16</f>
        <v>1.8009697999999997E-4</v>
      </c>
      <c r="D19" s="11">
        <f>1/$A$1*'[1]44094418Imp'!$C$16</f>
        <v>0</v>
      </c>
      <c r="E19" s="11">
        <f>1/$A$1*'[1]44094418Imp'!$D$16</f>
        <v>1.7952549999999999E-4</v>
      </c>
      <c r="F19" s="11">
        <f>1/$A$1*'[1]44094418Imp'!$E$16</f>
        <v>0</v>
      </c>
      <c r="G19" s="11">
        <f>1/$A$1*'[1]44094418Imp'!$F$16</f>
        <v>7.6300000000000001E-4</v>
      </c>
      <c r="H19" s="11">
        <f>1/$A$1*'[1]44094418Imp'!$G$16</f>
        <v>3.8792599999999999E-5</v>
      </c>
      <c r="I19" s="11">
        <f>1/$A$1*'[1]44094418Imp'!$H$16</f>
        <v>2.4510668000000003E-4</v>
      </c>
      <c r="J19" s="37">
        <f>1/$A$1*'[1]44094418Imp'!$I$16</f>
        <v>4.7593335000000001E-4</v>
      </c>
      <c r="K19" s="37">
        <f>1/$A$1*'[1]44094418Imp'!$J$16</f>
        <v>5.7954305000000009E-4</v>
      </c>
      <c r="L19" s="37">
        <f>1/$A$1*'[1]44094418Imp'!K$16</f>
        <v>2.0349656599999997E-3</v>
      </c>
      <c r="M19" s="37">
        <f>1/$A$1*'[1]44094418Imp'!L$16</f>
        <v>1.9469216199999998E-3</v>
      </c>
      <c r="N19" s="37">
        <f>1/$A$1*'[1]44094418Imp'!M$16</f>
        <v>4.2948261999999999E-3</v>
      </c>
      <c r="O19" s="37">
        <f>1/$A$1*'[1]44094418Imp'!N$16</f>
        <v>4.0218365333333332E-3</v>
      </c>
      <c r="P19" s="37">
        <f>1/$A$1*'[1]44094418Imp'!O$16</f>
        <v>9.4356569399999986E-3</v>
      </c>
      <c r="Q19" s="37">
        <f>1/$A$1*'[1]44094418Imp'!P$16</f>
        <v>6.2682429599999999E-3</v>
      </c>
      <c r="R19" s="37">
        <f>1/$A$1*'[1]44094418Imp'!Q$16</f>
        <v>5.9739224999999993E-3</v>
      </c>
      <c r="S19" s="37">
        <f>1/$A$1*'[1]44094418Imp'!R$16</f>
        <v>8.0184424599999988E-3</v>
      </c>
      <c r="T19" s="37">
        <f>1/$A$1*'[1]44094418Imp'!S$16</f>
        <v>1.1043969159999998E-2</v>
      </c>
      <c r="U19" s="37">
        <f>1/$A$1*'[1]44094418Imp'!T$16</f>
        <v>1.40198758E-2</v>
      </c>
      <c r="V19" s="37">
        <f>1/$A$1*'[1]44094418Imp'!U$16</f>
        <v>1.2586466479999999E-2</v>
      </c>
      <c r="W19" s="37">
        <f>1/$A$1*'[1]44094418Imp'!V$16</f>
        <v>1.40743799E-2</v>
      </c>
      <c r="X19" s="37">
        <f>1/$A$1*'[1]44094418Imp'!W$16</f>
        <v>2.059135988666666E-2</v>
      </c>
      <c r="Y19" s="37">
        <f>1/$A$1*'[1]44094418Imp'!X$16</f>
        <v>9.4445825866666649E-3</v>
      </c>
      <c r="Z19" s="37">
        <f>1/$A$1*'[1]44094418Imp'!Y$16</f>
        <v>2.3603925799999996E-3</v>
      </c>
      <c r="AA19" s="37">
        <f>1/$A$1*'[1]44094418Imp'!Z$16</f>
        <v>4.2161447999999992E-3</v>
      </c>
      <c r="AB19" s="37">
        <f>1/$A$1*'[1]44094418Imp'!AA$16</f>
        <v>0</v>
      </c>
      <c r="AC19" s="4"/>
      <c r="AD19" s="274">
        <f>'[1]44094418Imp'!AB$16</f>
        <v>6.8797999999999998E-2</v>
      </c>
      <c r="AE19" s="134">
        <f>'[1]44094418Imp'!AC$16</f>
        <v>0</v>
      </c>
      <c r="AF19" s="134">
        <f>'[1]44094418Imp'!AD$16</f>
        <v>0.148837</v>
      </c>
      <c r="AG19" s="134">
        <f>'[1]44094418Imp'!AE$16</f>
        <v>0</v>
      </c>
      <c r="AH19" s="134">
        <f>'[1]44094418Imp'!AF$16</f>
        <v>0.56599999999999995</v>
      </c>
      <c r="AI19" s="134">
        <f>'[1]44094418Imp'!AG$16</f>
        <v>1.3000000000000001E-2</v>
      </c>
      <c r="AJ19" s="134">
        <f>'[1]44094418Imp'!AH$16</f>
        <v>0.15420099999999998</v>
      </c>
      <c r="AK19" s="134">
        <f>'[1]44094418Imp'!AI$16</f>
        <v>0.46322400000000002</v>
      </c>
      <c r="AL19" s="134">
        <f>'[1]44094418Imp'!AJ$16</f>
        <v>0.73071500000000011</v>
      </c>
      <c r="AM19" s="134">
        <f>'[1]44094418Imp'!AK$16</f>
        <v>1.991296</v>
      </c>
      <c r="AN19" s="134">
        <f>'[1]44094418Imp'!AL$16</f>
        <v>2.3183229999999995</v>
      </c>
      <c r="AO19" s="134">
        <f>'[1]44094418Imp'!AM$16</f>
        <v>4.5781919999999996</v>
      </c>
      <c r="AP19" s="134">
        <f>'[1]44094418Imp'!AN$16</f>
        <v>5.0183390000000001</v>
      </c>
      <c r="AQ19" s="134">
        <f>'[1]44094418Imp'!AO$16</f>
        <v>6.9390369999999999</v>
      </c>
      <c r="AR19" s="134">
        <f>'[1]44094418Imp'!AP$16</f>
        <v>8.4173059999999982</v>
      </c>
      <c r="AS19" s="134">
        <f>'[1]44094418Imp'!AQ$16</f>
        <v>7.861472</v>
      </c>
      <c r="AT19" s="134">
        <f>'[1]44094418Imp'!AR$16</f>
        <v>11.226122999999999</v>
      </c>
      <c r="AU19" s="134">
        <f>'[1]44094418Imp'!AS$16</f>
        <v>12.262697000000003</v>
      </c>
      <c r="AV19" s="134">
        <f>'[1]44094418Imp'!AT$16</f>
        <v>14.425902000000001</v>
      </c>
      <c r="AW19" s="134">
        <f>'[1]44094418Imp'!AU$16</f>
        <v>16.27205</v>
      </c>
      <c r="AX19" s="134">
        <f>'[1]44094418Imp'!AV$16</f>
        <v>12.370340000000001</v>
      </c>
      <c r="AY19" s="134">
        <f>'[1]44094418Imp'!AW$16</f>
        <v>12.280480999999998</v>
      </c>
      <c r="AZ19" s="134">
        <f>'[1]44094418Imp'!AX$16</f>
        <v>9.0638060000000014</v>
      </c>
      <c r="BA19" s="134">
        <f>'[1]44094418Imp'!AY$16</f>
        <v>5.2474300000000005</v>
      </c>
      <c r="BB19" s="134">
        <f>'[1]44094418Imp'!AZ$16</f>
        <v>6.4220960000000007</v>
      </c>
      <c r="BC19" s="136">
        <f>'[1]44094418Imp'!BA$16</f>
        <v>0</v>
      </c>
      <c r="BD19" s="307"/>
    </row>
    <row r="20" spans="2:56">
      <c r="B20" s="5" t="s">
        <v>40</v>
      </c>
      <c r="C20" s="47">
        <f>1/$A$1*'[1]44094418Imp'!$B$91</f>
        <v>1.2913954479999998E-2</v>
      </c>
      <c r="D20" s="11">
        <f>1/$A$1*'[1]44094418Imp'!$C$91</f>
        <v>2.9784999999999998E-3</v>
      </c>
      <c r="E20" s="11">
        <f>1/$A$1*'[1]44094418Imp'!$D$91</f>
        <v>2.5317725999999996E-3</v>
      </c>
      <c r="F20" s="11">
        <f>1/$A$1*'[1]44094418Imp'!$E$91</f>
        <v>2.6809999999999998E-3</v>
      </c>
      <c r="G20" s="11">
        <f>1/$A$1*'[1]44094418Imp'!$F$91</f>
        <v>2.1210000000000001E-3</v>
      </c>
      <c r="H20" s="11">
        <f>1/$A$1*'[1]44094418Imp'!$G$91</f>
        <v>1.9636055599999997E-3</v>
      </c>
      <c r="I20" s="11">
        <f>1/$A$1*'[1]44094418Imp'!$H$91</f>
        <v>2.5619701799999995E-3</v>
      </c>
      <c r="J20" s="37">
        <f>1/$A$1*'[1]44094418Imp'!$I$91</f>
        <v>1.40408776E-3</v>
      </c>
      <c r="K20" s="37">
        <f>1/$A$1*'[1]44094418Imp'!$J$91</f>
        <v>9.5096500999999997E-4</v>
      </c>
      <c r="L20" s="37">
        <f>1/$A$1*'[1]44094418Imp'!K$91</f>
        <v>6.9101199999999985E-4</v>
      </c>
      <c r="M20" s="37">
        <f>1/$A$1*'[1]44094418Imp'!L$91</f>
        <v>1.0172412599999999E-3</v>
      </c>
      <c r="N20" s="37">
        <f>1/$A$1*'[1]44094418Imp'!M$91</f>
        <v>1.9238959066666668E-3</v>
      </c>
      <c r="O20" s="37">
        <f>1/$A$1*'[1]44094418Imp'!N$91</f>
        <v>2.1700250600000005E-3</v>
      </c>
      <c r="P20" s="37">
        <f>1/$A$1*'[1]44094418Imp'!O$91</f>
        <v>2.2369097000000003E-3</v>
      </c>
      <c r="Q20" s="37">
        <f>1/$A$1*'[1]44094418Imp'!P$91</f>
        <v>3.3482026199999995E-3</v>
      </c>
      <c r="R20" s="37">
        <f>1/$A$1*'[1]44094418Imp'!Q$91</f>
        <v>4.3830410399999988E-3</v>
      </c>
      <c r="S20" s="37">
        <f>1/$A$1*'[1]44094418Imp'!R$91</f>
        <v>1.3813502499999998E-2</v>
      </c>
      <c r="T20" s="37">
        <f>1/$A$1*'[1]44094418Imp'!S$91</f>
        <v>9.7531410199999998E-3</v>
      </c>
      <c r="U20" s="37">
        <f>1/$A$1*'[1]44094418Imp'!T$91</f>
        <v>8.7715398399999985E-3</v>
      </c>
      <c r="V20" s="37">
        <f>1/$A$1*'[1]44094418Imp'!U$91</f>
        <v>1.6153672639999998E-2</v>
      </c>
      <c r="W20" s="37">
        <f>1/$A$1*'[1]44094418Imp'!V$91</f>
        <v>1.2562418473333333E-2</v>
      </c>
      <c r="X20" s="37">
        <f>1/$A$1*'[1]44094418Imp'!W$91</f>
        <v>2.0202559453333335E-2</v>
      </c>
      <c r="Y20" s="37">
        <f>1/$A$1*'[1]44094418Imp'!X$91</f>
        <v>1.0045232493333332E-2</v>
      </c>
      <c r="Z20" s="37">
        <f>1/$A$1*'[1]44094418Imp'!Y$91</f>
        <v>3.542815626666666E-3</v>
      </c>
      <c r="AA20" s="37">
        <f>1/$A$1*'[1]44094418Imp'!Z$91</f>
        <v>4.2481836733333335E-3</v>
      </c>
      <c r="AB20" s="37">
        <f>1/$A$1*'[1]44094418Imp'!AA$91</f>
        <v>0</v>
      </c>
      <c r="AC20" s="4"/>
      <c r="AD20" s="274">
        <f>'[1]44094418Imp'!AB$91</f>
        <v>2.3414510000000002</v>
      </c>
      <c r="AE20" s="134">
        <f>'[1]44094418Imp'!AC$91</f>
        <v>0.70300000000000007</v>
      </c>
      <c r="AF20" s="134">
        <f>'[1]44094418Imp'!AD$91</f>
        <v>0.72882000000000002</v>
      </c>
      <c r="AG20" s="134">
        <f>'[1]44094418Imp'!AE$91</f>
        <v>1.1819999999999999</v>
      </c>
      <c r="AH20" s="134">
        <f>'[1]44094418Imp'!AF$91</f>
        <v>2.4369999999999998</v>
      </c>
      <c r="AI20" s="134">
        <f>'[1]44094418Imp'!AG$91</f>
        <v>1.8169999999999999</v>
      </c>
      <c r="AJ20" s="134">
        <f>'[1]44094418Imp'!AH$91</f>
        <v>1.9677429999999996</v>
      </c>
      <c r="AK20" s="134">
        <f>'[1]44094418Imp'!AI$91</f>
        <v>1.6633880000000003</v>
      </c>
      <c r="AL20" s="134">
        <f>'[1]44094418Imp'!AJ$91</f>
        <v>1.1328240000000001</v>
      </c>
      <c r="AM20" s="134">
        <f>'[1]44094418Imp'!AK$91</f>
        <v>1.6493179999999998</v>
      </c>
      <c r="AN20" s="134">
        <f>'[1]44094418Imp'!AL$91</f>
        <v>1.7235419999999999</v>
      </c>
      <c r="AO20" s="134">
        <f>'[1]44094418Imp'!AM$91</f>
        <v>2.4861019999999998</v>
      </c>
      <c r="AP20" s="134">
        <f>'[1]44094418Imp'!AN$91</f>
        <v>4.1649719999999997</v>
      </c>
      <c r="AQ20" s="134">
        <f>'[1]44094418Imp'!AO$91</f>
        <v>3.6844639999999993</v>
      </c>
      <c r="AR20" s="134">
        <f>'[1]44094418Imp'!AP$91</f>
        <v>9.8156470000000002</v>
      </c>
      <c r="AS20" s="134">
        <f>'[1]44094418Imp'!AQ$91</f>
        <v>6.8460020000000013</v>
      </c>
      <c r="AT20" s="134">
        <f>'[1]44094418Imp'!AR$91</f>
        <v>13.715260999999998</v>
      </c>
      <c r="AU20" s="134">
        <f>'[1]44094418Imp'!AS$91</f>
        <v>19.199067999999997</v>
      </c>
      <c r="AV20" s="134">
        <f>'[1]44094418Imp'!AT$91</f>
        <v>13.827256</v>
      </c>
      <c r="AW20" s="134">
        <f>'[1]44094418Imp'!AU$91</f>
        <v>17.847789999999996</v>
      </c>
      <c r="AX20" s="134">
        <f>'[1]44094418Imp'!AV$91</f>
        <v>10.328173999999999</v>
      </c>
      <c r="AY20" s="134">
        <f>'[1]44094418Imp'!AW$91</f>
        <v>17.690438999999998</v>
      </c>
      <c r="AZ20" s="134">
        <f>'[1]44094418Imp'!AX$91</f>
        <v>15.785430999999996</v>
      </c>
      <c r="BA20" s="134">
        <f>'[1]44094418Imp'!AY$91</f>
        <v>8.5471640000000004</v>
      </c>
      <c r="BB20" s="134">
        <f>'[1]44094418Imp'!AZ$91</f>
        <v>21.676431999999998</v>
      </c>
      <c r="BC20" s="136">
        <f>'[1]44094418Imp'!BA$91</f>
        <v>0</v>
      </c>
      <c r="BD20" s="307"/>
    </row>
    <row r="21" spans="2:56">
      <c r="B21" s="372" t="s">
        <v>47</v>
      </c>
      <c r="C21" s="47">
        <f>1/$A$1*'[1]44094418Imp'!$B$114</f>
        <v>2.3154907999999998E-4</v>
      </c>
      <c r="D21" s="11">
        <f>1/$A$1*'[1]44094418Imp'!$C$114</f>
        <v>0</v>
      </c>
      <c r="E21" s="11">
        <f>1/$A$1*'[1]44094418Imp'!$D$114</f>
        <v>2.6283814199999996E-3</v>
      </c>
      <c r="F21" s="11">
        <f>1/$A$1*'[1]44094418Imp'!$E$114</f>
        <v>0</v>
      </c>
      <c r="G21" s="11">
        <f>1/$A$1*'[1]44094418Imp'!$F$114</f>
        <v>3.9549999999999996E-4</v>
      </c>
      <c r="H21" s="11">
        <f>1/$A$1*'[1]44094418Imp'!$G$114</f>
        <v>1.1544023399999998E-3</v>
      </c>
      <c r="I21" s="11">
        <f>1/$A$1*'[1]44094418Imp'!$H$114</f>
        <v>4.9169833999999999E-4</v>
      </c>
      <c r="J21" s="37">
        <f>1/$A$1*'[1]44094418Imp'!$I$114</f>
        <v>4.7056596E-4</v>
      </c>
      <c r="K21" s="37">
        <f>1/$A$1*'[1]44094418Imp'!$J$114</f>
        <v>4.4263842999999999E-4</v>
      </c>
      <c r="L21" s="37">
        <f>1/$A$1*'[1]44094418Imp'!K$114</f>
        <v>2.4244261999999996E-4</v>
      </c>
      <c r="M21" s="37">
        <f>1/$A$1*'[1]44094418Imp'!L$114</f>
        <v>4.151228199999999E-4</v>
      </c>
      <c r="N21" s="37">
        <f>1/$A$1*'[1]44094418Imp'!M$114</f>
        <v>8.2615572666666658E-4</v>
      </c>
      <c r="O21" s="37">
        <f>1/$A$1*'[1]44094418Imp'!N$114</f>
        <v>9.3693895999999986E-4</v>
      </c>
      <c r="P21" s="37">
        <f>1/$A$1*'[1]44094418Imp'!O$114</f>
        <v>1.1013063900000003E-2</v>
      </c>
      <c r="Q21" s="37">
        <f>1/$A$1*'[1]44094418Imp'!P$114</f>
        <v>1.5611527399999998E-3</v>
      </c>
      <c r="R21" s="37">
        <f>1/$A$1*'[1]44094418Imp'!Q$114</f>
        <v>2.0502102600000001E-3</v>
      </c>
      <c r="S21" s="37">
        <f>1/$A$1*'[1]44094418Imp'!R$114</f>
        <v>3.2080074599999996E-3</v>
      </c>
      <c r="T21" s="37">
        <f>1/$A$1*'[1]44094418Imp'!S$114</f>
        <v>4.6780169799999997E-3</v>
      </c>
      <c r="U21" s="37">
        <f>1/$A$1*'[1]44094418Imp'!T$114</f>
        <v>3.9498923800000002E-3</v>
      </c>
      <c r="V21" s="37">
        <f>1/$A$1*'[1]44094418Imp'!U$114</f>
        <v>3.9447277799999998E-3</v>
      </c>
      <c r="W21" s="37">
        <f>1/$A$1*'[1]44094418Imp'!V$114</f>
        <v>4.9788891133333325E-3</v>
      </c>
      <c r="X21" s="37">
        <f>1/$A$1*'[1]44094418Imp'!W$114</f>
        <v>1.3656407519999997E-2</v>
      </c>
      <c r="Y21" s="37">
        <f>1/$A$1*'[1]44094418Imp'!X$114</f>
        <v>1.5810762386666666E-2</v>
      </c>
      <c r="Z21" s="37">
        <f>1/$A$1*'[1]44094418Imp'!Y$114</f>
        <v>4.29084124E-3</v>
      </c>
      <c r="AA21" s="37">
        <f>1/$A$1*'[1]44094418Imp'!Z$114</f>
        <v>2.4519739000000004E-3</v>
      </c>
      <c r="AB21" s="37">
        <f>1/$A$1*'[1]44094418Imp'!AA$114</f>
        <v>0</v>
      </c>
      <c r="AC21" s="4"/>
      <c r="AD21" s="274">
        <f>'[1]44094418Imp'!AB$114</f>
        <v>0.11111199999999999</v>
      </c>
      <c r="AE21" s="134">
        <f>'[1]44094418Imp'!AC$114</f>
        <v>0</v>
      </c>
      <c r="AF21" s="134">
        <f>'[1]44094418Imp'!AD$114</f>
        <v>0.72750399999999993</v>
      </c>
      <c r="AG21" s="134">
        <f>'[1]44094418Imp'!AE$114</f>
        <v>0</v>
      </c>
      <c r="AH21" s="134">
        <f>'[1]44094418Imp'!AF$114</f>
        <v>0.374</v>
      </c>
      <c r="AI21" s="134">
        <f>'[1]44094418Imp'!AG$114</f>
        <v>1.115</v>
      </c>
      <c r="AJ21" s="134">
        <f>'[1]44094418Imp'!AH$114</f>
        <v>0.51665799999999995</v>
      </c>
      <c r="AK21" s="134">
        <f>'[1]44094418Imp'!AI$114</f>
        <v>0.86987099999999995</v>
      </c>
      <c r="AL21" s="134">
        <f>'[1]44094418Imp'!AJ$114</f>
        <v>0.81093000000000015</v>
      </c>
      <c r="AM21" s="134">
        <f>'[1]44094418Imp'!AK$114</f>
        <v>0.78174900000000003</v>
      </c>
      <c r="AN21" s="134">
        <f>'[1]44094418Imp'!AL$114</f>
        <v>1.3356109999999999</v>
      </c>
      <c r="AO21" s="134">
        <f>'[1]44094418Imp'!AM$114</f>
        <v>2.6597200000000001</v>
      </c>
      <c r="AP21" s="134">
        <f>'[1]44094418Imp'!AN$114</f>
        <v>3.6168449999999996</v>
      </c>
      <c r="AQ21" s="134">
        <f>'[1]44094418Imp'!AO$114</f>
        <v>6.9064929999999976</v>
      </c>
      <c r="AR21" s="134">
        <f>'[1]44094418Imp'!AP$114</f>
        <v>3.592573999999999</v>
      </c>
      <c r="AS21" s="134">
        <f>'[1]44094418Imp'!AQ$114</f>
        <v>4.6621070000000007</v>
      </c>
      <c r="AT21" s="134">
        <f>'[1]44094418Imp'!AR$114</f>
        <v>6.743765999999999</v>
      </c>
      <c r="AU21" s="134">
        <f>'[1]44094418Imp'!AS$114</f>
        <v>15.414394999999999</v>
      </c>
      <c r="AV21" s="134">
        <f>'[1]44094418Imp'!AT$114</f>
        <v>12.149308999999999</v>
      </c>
      <c r="AW21" s="134">
        <f>'[1]44094418Imp'!AU$114</f>
        <v>13.751961</v>
      </c>
      <c r="AX21" s="134">
        <f>'[1]44094418Imp'!AV$114</f>
        <v>13.069272999999999</v>
      </c>
      <c r="AY21" s="134">
        <f>'[1]44094418Imp'!AW$114</f>
        <v>14.41311</v>
      </c>
      <c r="AZ21" s="134">
        <f>'[1]44094418Imp'!AX$114</f>
        <v>15.841242999999999</v>
      </c>
      <c r="BA21" s="134">
        <f>'[1]44094418Imp'!AY$114</f>
        <v>15.035247999999999</v>
      </c>
      <c r="BB21" s="134">
        <f>'[1]44094418Imp'!AZ$114</f>
        <v>8.9942509999999984</v>
      </c>
      <c r="BC21" s="136">
        <f>'[1]44094418Imp'!BA$114</f>
        <v>0</v>
      </c>
      <c r="BD21" s="307"/>
    </row>
    <row r="22" spans="2:56">
      <c r="B22" s="372" t="s">
        <v>46</v>
      </c>
      <c r="C22" s="47">
        <f>1/$A$1*'[1]44094418Imp'!$B$188</f>
        <v>1.0919999999999999E-6</v>
      </c>
      <c r="D22" s="11">
        <f>1/$A$1*'[1]44094418Imp'!$C$188</f>
        <v>0</v>
      </c>
      <c r="E22" s="11">
        <f>1/$A$1*'[1]44094418Imp'!$D$188</f>
        <v>1.575E-7</v>
      </c>
      <c r="F22" s="11">
        <f>1/$A$1*'[1]44094418Imp'!$E$188</f>
        <v>0</v>
      </c>
      <c r="G22" s="11">
        <f>1/$A$1*'[1]44094418Imp'!$F$188</f>
        <v>1.9319999999999997E-3</v>
      </c>
      <c r="H22" s="11">
        <f>1/$A$1*'[1]44094418Imp'!$G$188</f>
        <v>2.87070812E-3</v>
      </c>
      <c r="I22" s="11">
        <f>1/$A$1*'[1]44094418Imp'!$H$188</f>
        <v>2.1626472000000002E-3</v>
      </c>
      <c r="J22" s="37">
        <f>1/$A$1*'[1]44094418Imp'!$I$188</f>
        <v>2.7758906299999997E-3</v>
      </c>
      <c r="K22" s="37">
        <f>1/$A$1*'[1]44094418Imp'!$J$188</f>
        <v>3.5418104700000001E-3</v>
      </c>
      <c r="L22" s="37">
        <f>1/$A$1*'[1]44094418Imp'!K$188</f>
        <v>2.5058424999999996E-3</v>
      </c>
      <c r="M22" s="37">
        <f>1/$A$1*'[1]44094418Imp'!L$188</f>
        <v>4.0368824999999992E-3</v>
      </c>
      <c r="N22" s="37">
        <f>1/$A$1*'[1]44094418Imp'!M$188</f>
        <v>2.5070919999999998E-3</v>
      </c>
      <c r="O22" s="37">
        <f>1/$A$1*'[1]44094418Imp'!N$188</f>
        <v>1.9388510399999997E-3</v>
      </c>
      <c r="P22" s="37">
        <f>1/$A$1*'[1]44094418Imp'!O$188</f>
        <v>1.9707062499999999E-3</v>
      </c>
      <c r="Q22" s="37">
        <f>1/$A$1*'[1]44094418Imp'!P$188</f>
        <v>4.0283571999999998E-4</v>
      </c>
      <c r="R22" s="37">
        <f>1/$A$1*'[1]44094418Imp'!Q$188</f>
        <v>4.7623239999999996E-4</v>
      </c>
      <c r="S22" s="37">
        <f>1/$A$1*'[1]44094418Imp'!R$188</f>
        <v>3.4449231599999997E-3</v>
      </c>
      <c r="T22" s="37">
        <f>1/$A$1*'[1]44094418Imp'!S$188</f>
        <v>9.1480495399999997E-3</v>
      </c>
      <c r="U22" s="37">
        <f>1/$A$1*'[1]44094418Imp'!T$188</f>
        <v>1.1052645099999999E-2</v>
      </c>
      <c r="V22" s="37">
        <f>1/$A$1*'[1]44094418Imp'!U$188</f>
        <v>1.4212511740000001E-2</v>
      </c>
      <c r="W22" s="37">
        <f>1/$A$1*'[1]44094418Imp'!V$188</f>
        <v>1.1907649466666665E-2</v>
      </c>
      <c r="X22" s="37">
        <f>1/$A$1*'[1]44094418Imp'!W$188</f>
        <v>1.3113334506666668E-2</v>
      </c>
      <c r="Y22" s="37">
        <f>1/$A$1*'[1]44094418Imp'!X$188</f>
        <v>1.1202446673333333E-2</v>
      </c>
      <c r="Z22" s="37">
        <f>1/$A$1*'[1]44094418Imp'!Y$188</f>
        <v>4.9465919999999988E-3</v>
      </c>
      <c r="AA22" s="37">
        <f>1/$A$1*'[1]44094418Imp'!Z$188</f>
        <v>1.0078018999999999E-3</v>
      </c>
      <c r="AB22" s="37">
        <f>1/$A$1*'[1]44094418Imp'!AA$188</f>
        <v>0</v>
      </c>
      <c r="AC22" s="4"/>
      <c r="AD22" s="274">
        <f>'[1]44094418Imp'!AB$188</f>
        <v>8.7099999999999992E-4</v>
      </c>
      <c r="AE22" s="134">
        <f>'[1]44094418Imp'!AC$188</f>
        <v>0</v>
      </c>
      <c r="AF22" s="134">
        <f>'[1]44094418Imp'!AD$188</f>
        <v>1.34E-4</v>
      </c>
      <c r="AG22" s="134">
        <f>'[1]44094418Imp'!AE$188</f>
        <v>0</v>
      </c>
      <c r="AH22" s="134">
        <f>'[1]44094418Imp'!AF$188</f>
        <v>0.433</v>
      </c>
      <c r="AI22" s="134">
        <f>'[1]44094418Imp'!AG$188</f>
        <v>0.42099999999999999</v>
      </c>
      <c r="AJ22" s="134">
        <f>'[1]44094418Imp'!AH$188</f>
        <v>0.35887199999999997</v>
      </c>
      <c r="AK22" s="134">
        <f>'[1]44094418Imp'!AI$188</f>
        <v>0.58629300000000006</v>
      </c>
      <c r="AL22" s="134">
        <f>'[1]44094418Imp'!AJ$188</f>
        <v>0.5753919999999999</v>
      </c>
      <c r="AM22" s="134">
        <f>'[1]44094418Imp'!AK$188</f>
        <v>0.551508</v>
      </c>
      <c r="AN22" s="134">
        <f>'[1]44094418Imp'!AL$188</f>
        <v>0.59572799999999992</v>
      </c>
      <c r="AO22" s="134">
        <f>'[1]44094418Imp'!AM$188</f>
        <v>0.68114399999999997</v>
      </c>
      <c r="AP22" s="134">
        <f>'[1]44094418Imp'!AN$188</f>
        <v>1.086954</v>
      </c>
      <c r="AQ22" s="134">
        <f>'[1]44094418Imp'!AO$188</f>
        <v>0.85374099999999986</v>
      </c>
      <c r="AR22" s="134">
        <f>'[1]44094418Imp'!AP$188</f>
        <v>0.37132700000000002</v>
      </c>
      <c r="AS22" s="134">
        <f>'[1]44094418Imp'!AQ$188</f>
        <v>0.65749399999999991</v>
      </c>
      <c r="AT22" s="134">
        <f>'[1]44094418Imp'!AR$188</f>
        <v>3.3696289999999998</v>
      </c>
      <c r="AU22" s="134">
        <f>'[1]44094418Imp'!AS$188</f>
        <v>7.9284799999999995</v>
      </c>
      <c r="AV22" s="134">
        <f>'[1]44094418Imp'!AT$188</f>
        <v>10.575279999999999</v>
      </c>
      <c r="AW22" s="134">
        <f>'[1]44094418Imp'!AU$188</f>
        <v>13.114322</v>
      </c>
      <c r="AX22" s="134">
        <f>'[1]44094418Imp'!AV$188</f>
        <v>10.067152999999999</v>
      </c>
      <c r="AY22" s="134">
        <f>'[1]44094418Imp'!AW$188</f>
        <v>9.305969000000001</v>
      </c>
      <c r="AZ22" s="134">
        <f>'[1]44094418Imp'!AX$188</f>
        <v>8.5318909999999999</v>
      </c>
      <c r="BA22" s="134">
        <f>'[1]44094418Imp'!AY$188</f>
        <v>6.1501999999999999</v>
      </c>
      <c r="BB22" s="134">
        <f>'[1]44094418Imp'!AZ$188</f>
        <v>1.5160049999999998</v>
      </c>
      <c r="BC22" s="136">
        <f>'[1]44094418Imp'!BA$188</f>
        <v>0</v>
      </c>
      <c r="BD22" s="307"/>
    </row>
    <row r="23" spans="2:56">
      <c r="B23" s="5" t="s">
        <v>19</v>
      </c>
      <c r="C23" s="22">
        <f t="shared" ref="C23:AB23" si="5">SUM(C18:C18)-SUM(C19:C22)</f>
        <v>7.8471864799999989E-3</v>
      </c>
      <c r="D23" s="17">
        <f t="shared" si="5"/>
        <v>6.8704999999999999E-3</v>
      </c>
      <c r="E23" s="17">
        <f t="shared" si="5"/>
        <v>1.0317157619999998E-2</v>
      </c>
      <c r="F23" s="17">
        <f t="shared" si="5"/>
        <v>5.7210999999999998E-3</v>
      </c>
      <c r="G23" s="17">
        <f t="shared" si="5"/>
        <v>8.414139999999997E-3</v>
      </c>
      <c r="H23" s="17">
        <f t="shared" si="5"/>
        <v>7.1999746000000033E-3</v>
      </c>
      <c r="I23" s="17">
        <f t="shared" si="5"/>
        <v>1.2226284699999996E-2</v>
      </c>
      <c r="J23" s="72">
        <f t="shared" si="5"/>
        <v>1.2618063060000004E-2</v>
      </c>
      <c r="K23" s="72">
        <f t="shared" si="5"/>
        <v>1.0694268949999995E-2</v>
      </c>
      <c r="L23" s="72">
        <f t="shared" si="5"/>
        <v>3.2624394600000006E-3</v>
      </c>
      <c r="M23" s="72">
        <f t="shared" si="5"/>
        <v>6.7943580600000001E-3</v>
      </c>
      <c r="N23" s="72">
        <f t="shared" si="5"/>
        <v>6.6125420200000007E-3</v>
      </c>
      <c r="O23" s="72">
        <f t="shared" si="5"/>
        <v>1.0734043040000002E-2</v>
      </c>
      <c r="P23" s="72">
        <f t="shared" si="5"/>
        <v>1.6876432653333346E-2</v>
      </c>
      <c r="Q23" s="72">
        <f t="shared" si="5"/>
        <v>1.0053500380172413E-2</v>
      </c>
      <c r="R23" s="72">
        <f t="shared" si="5"/>
        <v>2.1555002150000009E-2</v>
      </c>
      <c r="S23" s="72">
        <f t="shared" si="5"/>
        <v>2.9124590740000005E-2</v>
      </c>
      <c r="T23" s="72">
        <f t="shared" si="5"/>
        <v>3.4310825219999987E-2</v>
      </c>
      <c r="U23" s="72">
        <f t="shared" si="5"/>
        <v>4.2438430360000001E-2</v>
      </c>
      <c r="V23" s="72">
        <f t="shared" si="5"/>
        <v>3.5439331100000013E-2</v>
      </c>
      <c r="W23" s="72">
        <f t="shared" si="5"/>
        <v>3.6205088493333322E-2</v>
      </c>
      <c r="X23" s="72">
        <f t="shared" si="5"/>
        <v>3.8929597606666672E-2</v>
      </c>
      <c r="Y23" s="72">
        <f t="shared" si="5"/>
        <v>1.6738041160000001E-2</v>
      </c>
      <c r="Z23" s="72">
        <f t="shared" si="5"/>
        <v>2.0138904073333318E-2</v>
      </c>
      <c r="AA23" s="72">
        <f t="shared" si="5"/>
        <v>1.532625348E-2</v>
      </c>
      <c r="AB23" s="72">
        <f t="shared" si="5"/>
        <v>0</v>
      </c>
      <c r="AC23" s="4"/>
      <c r="AD23" s="115">
        <f t="shared" ref="AD23:BC23" si="6">SUM(AD18:AD18)-SUM(AD19:AD22)</f>
        <v>3.3561830000000019</v>
      </c>
      <c r="AE23" s="116">
        <f t="shared" si="6"/>
        <v>2.8659999999999997</v>
      </c>
      <c r="AF23" s="116">
        <f t="shared" si="6"/>
        <v>4.1515650000000006</v>
      </c>
      <c r="AG23" s="116">
        <f t="shared" si="6"/>
        <v>2.3409999999999997</v>
      </c>
      <c r="AH23" s="116">
        <f t="shared" si="6"/>
        <v>3.0609999999999999</v>
      </c>
      <c r="AI23" s="116">
        <f t="shared" si="6"/>
        <v>2.6759999999999993</v>
      </c>
      <c r="AJ23" s="116">
        <f t="shared" si="6"/>
        <v>4.4031679999999991</v>
      </c>
      <c r="AK23" s="116">
        <f t="shared" si="6"/>
        <v>4.9230579999999984</v>
      </c>
      <c r="AL23" s="116">
        <f t="shared" si="6"/>
        <v>4.9364090000000003</v>
      </c>
      <c r="AM23" s="116">
        <f t="shared" si="6"/>
        <v>2.7448219999999992</v>
      </c>
      <c r="AN23" s="116">
        <f t="shared" si="6"/>
        <v>4.4543539999999959</v>
      </c>
      <c r="AO23" s="116">
        <f t="shared" si="6"/>
        <v>4.2810799999999993</v>
      </c>
      <c r="AP23" s="116">
        <f t="shared" si="6"/>
        <v>7.9936569999999989</v>
      </c>
      <c r="AQ23" s="116">
        <f t="shared" si="6"/>
        <v>11.200881000000003</v>
      </c>
      <c r="AR23" s="116">
        <f t="shared" si="6"/>
        <v>9.7306879999999971</v>
      </c>
      <c r="AS23" s="116">
        <f t="shared" si="6"/>
        <v>17.958529999999996</v>
      </c>
      <c r="AT23" s="116">
        <f t="shared" si="6"/>
        <v>24.327354000000007</v>
      </c>
      <c r="AU23" s="116">
        <f t="shared" si="6"/>
        <v>29.286986999999989</v>
      </c>
      <c r="AV23" s="116">
        <f t="shared" si="6"/>
        <v>33.377790000000012</v>
      </c>
      <c r="AW23" s="116">
        <f t="shared" si="6"/>
        <v>31.921196000000016</v>
      </c>
      <c r="AX23" s="116">
        <f t="shared" si="6"/>
        <v>26.696138999999995</v>
      </c>
      <c r="AY23" s="116">
        <f t="shared" si="6"/>
        <v>27.77852</v>
      </c>
      <c r="AZ23" s="116">
        <f t="shared" si="6"/>
        <v>17.489018999999985</v>
      </c>
      <c r="BA23" s="116">
        <f t="shared" si="6"/>
        <v>16.10532899999999</v>
      </c>
      <c r="BB23" s="116">
        <f t="shared" si="6"/>
        <v>9.9016690000000054</v>
      </c>
      <c r="BC23" s="118">
        <f t="shared" si="6"/>
        <v>0</v>
      </c>
      <c r="BD23" s="307"/>
    </row>
    <row r="24" spans="2:56" ht="17.149999999999999" customHeight="1">
      <c r="B24" s="19" t="s">
        <v>29</v>
      </c>
      <c r="C24" s="69">
        <f>1/$A$1*'[1]44094418Imp'!$B$194</f>
        <v>4.9739899999999993E-4</v>
      </c>
      <c r="D24" s="70">
        <f>1/$A$1*'[1]44094418Imp'!$C$194</f>
        <v>0</v>
      </c>
      <c r="E24" s="70">
        <f>1/$A$1*'[1]44094418Imp'!$D$194</f>
        <v>2.4870299999999997E-4</v>
      </c>
      <c r="F24" s="70">
        <f>1/$A$1*'[1]44094418Imp'!$E$194</f>
        <v>7.4549999999999996E-4</v>
      </c>
      <c r="G24" s="70">
        <f>1/$A$1*'[1]44094418Imp'!$F$194</f>
        <v>1.2565E-3</v>
      </c>
      <c r="H24" s="70">
        <f>1/$A$1*'[1]44094418Imp'!$G$194</f>
        <v>0</v>
      </c>
      <c r="I24" s="70">
        <f>1/$A$1*'[1]44094418Imp'!$H$194</f>
        <v>7.3838449999999987E-4</v>
      </c>
      <c r="J24" s="71">
        <f>1/$A$1*'[1]44094418Imp'!$I$194</f>
        <v>1.6401505599999997E-3</v>
      </c>
      <c r="K24" s="71">
        <f>1/$A$1*'[1]44094418Imp'!$J$194</f>
        <v>7.7212351999999987E-4</v>
      </c>
      <c r="L24" s="71">
        <f>1/$A$1*'[1]44094418Imp'!K$194</f>
        <v>2.8197749999999996E-3</v>
      </c>
      <c r="M24" s="71">
        <f>1/$A$1*'[1]44094418Imp'!L$194</f>
        <v>1.0415322399999999E-3</v>
      </c>
      <c r="N24" s="71">
        <f>1/$A$1*'[1]44094418Imp'!M$194</f>
        <v>2.0840892799999997E-3</v>
      </c>
      <c r="O24" s="71">
        <f>1/$A$1*'[1]44094418Imp'!N$194</f>
        <v>2.8680177400000001E-3</v>
      </c>
      <c r="P24" s="71">
        <f>1/$A$1*'[1]44094418Imp'!O$194</f>
        <v>3.4854963999999995E-3</v>
      </c>
      <c r="Q24" s="71">
        <f>1/$A$1*'[1]44094418Imp'!P$194</f>
        <v>2.0882492399999998E-3</v>
      </c>
      <c r="R24" s="71">
        <f>1/$A$1*'[1]44094418Imp'!Q$194</f>
        <v>3.9536405999999991E-4</v>
      </c>
      <c r="S24" s="71">
        <f>1/$A$1*'[1]44094418Imp'!R$194</f>
        <v>2.5140008599999998E-3</v>
      </c>
      <c r="T24" s="71">
        <f>1/$A$1*'[1]44094418Imp'!S$194</f>
        <v>8.1264712200000006E-3</v>
      </c>
      <c r="U24" s="71">
        <f>1/$A$1*'[1]44094418Imp'!T$194</f>
        <v>1.064388766E-2</v>
      </c>
      <c r="V24" s="71">
        <f>1/$A$1*'[1]44094418Imp'!U$194</f>
        <v>2.527108304E-2</v>
      </c>
      <c r="W24" s="71">
        <f>1/$A$1*'[1]44094418Imp'!V$194</f>
        <v>1.7549817759999996E-2</v>
      </c>
      <c r="X24" s="71">
        <f>1/$A$1*'[1]44094418Imp'!W$194</f>
        <v>1.7970603473333333E-2</v>
      </c>
      <c r="Y24" s="71">
        <f>1/$A$1*'[1]44094418Imp'!X$194</f>
        <v>2.7451312753333332E-2</v>
      </c>
      <c r="Z24" s="71">
        <f>1/$A$1*'[1]44094418Imp'!Y$194</f>
        <v>2.2651632920000001E-2</v>
      </c>
      <c r="AA24" s="71">
        <f>1/$A$1*'[1]44094418Imp'!Z$194</f>
        <v>3.6005540199999991E-2</v>
      </c>
      <c r="AB24" s="71">
        <f>1/$A$1*'[1]44094418Imp'!AA$194</f>
        <v>0</v>
      </c>
      <c r="AC24" s="4"/>
      <c r="AD24" s="183">
        <f>'[1]44094418Imp'!AB$194</f>
        <v>0.11737299999999999</v>
      </c>
      <c r="AE24" s="147">
        <f>'[1]44094418Imp'!AC$194</f>
        <v>0</v>
      </c>
      <c r="AF24" s="147">
        <f>'[1]44094418Imp'!AD$194</f>
        <v>5.2624999999999998E-2</v>
      </c>
      <c r="AG24" s="147">
        <f>'[1]44094418Imp'!AE$194</f>
        <v>0.19600000000000001</v>
      </c>
      <c r="AH24" s="147">
        <f>'[1]44094418Imp'!AF$194</f>
        <v>0.30599999999999999</v>
      </c>
      <c r="AI24" s="147">
        <f>'[1]44094418Imp'!AG$194</f>
        <v>0</v>
      </c>
      <c r="AJ24" s="147">
        <f>'[1]44094418Imp'!AH$194</f>
        <v>9.4167000000000001E-2</v>
      </c>
      <c r="AK24" s="147">
        <f>'[1]44094418Imp'!AI$194</f>
        <v>0.17168400000000003</v>
      </c>
      <c r="AL24" s="147">
        <f>'[1]44094418Imp'!AJ$194</f>
        <v>0.15009</v>
      </c>
      <c r="AM24" s="147">
        <f>'[1]44094418Imp'!AK$194</f>
        <v>0.31933699999999998</v>
      </c>
      <c r="AN24" s="147">
        <f>'[1]44094418Imp'!AL$194</f>
        <v>0.23082</v>
      </c>
      <c r="AO24" s="147">
        <f>'[1]44094418Imp'!AM$194</f>
        <v>0.68600799999999995</v>
      </c>
      <c r="AP24" s="147">
        <f>'[1]44094418Imp'!AN$194</f>
        <v>0.95612300000000006</v>
      </c>
      <c r="AQ24" s="147">
        <f>'[1]44094418Imp'!AO$194</f>
        <v>0.68926500000000002</v>
      </c>
      <c r="AR24" s="147">
        <f>'[1]44094418Imp'!AP$194</f>
        <v>0.386737</v>
      </c>
      <c r="AS24" s="147">
        <f>'[1]44094418Imp'!AQ$194</f>
        <v>8.9563000000000004E-2</v>
      </c>
      <c r="AT24" s="147">
        <f>'[1]44094418Imp'!AR$194</f>
        <v>0.34001299999999995</v>
      </c>
      <c r="AU24" s="147">
        <f>'[1]44094418Imp'!AS$194</f>
        <v>0.77571699999999988</v>
      </c>
      <c r="AV24" s="147">
        <f>'[1]44094418Imp'!AT$194</f>
        <v>1.6866919999999996</v>
      </c>
      <c r="AW24" s="147">
        <f>'[1]44094418Imp'!AU$194</f>
        <v>1.841299</v>
      </c>
      <c r="AX24" s="147">
        <f>'[1]44094418Imp'!AV$194</f>
        <v>1.4325730000000001</v>
      </c>
      <c r="AY24" s="147">
        <f>'[1]44094418Imp'!AW$194</f>
        <v>2.4961859999999998</v>
      </c>
      <c r="AZ24" s="147">
        <f>'[1]44094418Imp'!AX$194</f>
        <v>5.5974719999999989</v>
      </c>
      <c r="BA24" s="147">
        <f>'[1]44094418Imp'!AY$194</f>
        <v>5.6059649999999994</v>
      </c>
      <c r="BB24" s="147">
        <f>'[1]44094418Imp'!AZ$194</f>
        <v>8.8675829999999998</v>
      </c>
      <c r="BC24" s="325">
        <f>'[1]44094418Imp'!BA$194</f>
        <v>0</v>
      </c>
      <c r="BD24" s="307"/>
    </row>
    <row r="25" spans="2:56" ht="17.149999999999999" customHeight="1" thickBot="1">
      <c r="B25" s="184" t="s">
        <v>207</v>
      </c>
      <c r="C25" s="185">
        <f t="shared" ref="C25:AB25" si="7">C5-SUM(C6,C7,C11,C12,C18,C24)</f>
        <v>1.6398919599999867E-3</v>
      </c>
      <c r="D25" s="186">
        <f t="shared" si="7"/>
        <v>0</v>
      </c>
      <c r="E25" s="186">
        <f t="shared" si="7"/>
        <v>1.3669282199999938E-3</v>
      </c>
      <c r="F25" s="186">
        <f t="shared" si="7"/>
        <v>9.8952000000000762E-4</v>
      </c>
      <c r="G25" s="186">
        <f t="shared" si="7"/>
        <v>0</v>
      </c>
      <c r="H25" s="186">
        <f t="shared" si="7"/>
        <v>1.0904661599999907E-3</v>
      </c>
      <c r="I25" s="186">
        <f t="shared" si="7"/>
        <v>1.2943224000000197E-3</v>
      </c>
      <c r="J25" s="186">
        <f t="shared" si="7"/>
        <v>8.7943300999999974E-4</v>
      </c>
      <c r="K25" s="186">
        <f t="shared" si="7"/>
        <v>6.4197713999999961E-4</v>
      </c>
      <c r="L25" s="187">
        <f t="shared" si="7"/>
        <v>4.4135294000000741E-4</v>
      </c>
      <c r="M25" s="187">
        <f t="shared" si="7"/>
        <v>1.5998357200000118E-3</v>
      </c>
      <c r="N25" s="187">
        <f t="shared" si="7"/>
        <v>1.4123094066666592E-3</v>
      </c>
      <c r="O25" s="187">
        <f t="shared" si="7"/>
        <v>3.3753677999999454E-4</v>
      </c>
      <c r="P25" s="187">
        <f t="shared" si="7"/>
        <v>7.5272910999998888E-4</v>
      </c>
      <c r="Q25" s="187">
        <f t="shared" si="7"/>
        <v>1.0935141097550144E-3</v>
      </c>
      <c r="R25" s="187">
        <f t="shared" si="7"/>
        <v>8.2826939999997018E-4</v>
      </c>
      <c r="S25" s="187">
        <f t="shared" si="7"/>
        <v>1.119607299999964E-3</v>
      </c>
      <c r="T25" s="187">
        <f t="shared" si="7"/>
        <v>2.1062301866667521E-3</v>
      </c>
      <c r="U25" s="187">
        <f t="shared" si="7"/>
        <v>1.1563305600000295E-3</v>
      </c>
      <c r="V25" s="187">
        <f t="shared" si="7"/>
        <v>4.3439400533332728E-3</v>
      </c>
      <c r="W25" s="187">
        <f t="shared" si="7"/>
        <v>1.4920998173333422E-2</v>
      </c>
      <c r="X25" s="187">
        <f t="shared" si="7"/>
        <v>5.2749907133330387E-3</v>
      </c>
      <c r="Y25" s="187">
        <f t="shared" si="7"/>
        <v>1.9462423233333248E-2</v>
      </c>
      <c r="Z25" s="187">
        <f t="shared" si="7"/>
        <v>5.5080451733335867E-3</v>
      </c>
      <c r="AA25" s="187">
        <f t="shared" si="7"/>
        <v>3.5689751266665404E-3</v>
      </c>
      <c r="AB25" s="187">
        <f t="shared" si="7"/>
        <v>0</v>
      </c>
      <c r="AC25" s="114"/>
      <c r="AD25" s="188">
        <f t="shared" ref="AD25:BC25" si="8">AD5-SUM(AD6,AD7,AD11,AD12,AD18,AD24)</f>
        <v>0.35485499999998993</v>
      </c>
      <c r="AE25" s="189">
        <f t="shared" si="8"/>
        <v>0</v>
      </c>
      <c r="AF25" s="189">
        <f t="shared" si="8"/>
        <v>0.22045499999999052</v>
      </c>
      <c r="AG25" s="189">
        <f t="shared" si="8"/>
        <v>0.17099999999999937</v>
      </c>
      <c r="AH25" s="189">
        <f t="shared" si="8"/>
        <v>0</v>
      </c>
      <c r="AI25" s="189">
        <f t="shared" si="8"/>
        <v>0.38000000000000256</v>
      </c>
      <c r="AJ25" s="189">
        <f t="shared" si="8"/>
        <v>0.45386300000000546</v>
      </c>
      <c r="AK25" s="189">
        <f t="shared" si="8"/>
        <v>0.36781200000000069</v>
      </c>
      <c r="AL25" s="189">
        <f t="shared" si="8"/>
        <v>0.30981900000000095</v>
      </c>
      <c r="AM25" s="189">
        <f t="shared" si="8"/>
        <v>0.28778499999999951</v>
      </c>
      <c r="AN25" s="189">
        <f t="shared" si="8"/>
        <v>4.2694430000000168</v>
      </c>
      <c r="AO25" s="189">
        <f t="shared" si="8"/>
        <v>0.5317489999999907</v>
      </c>
      <c r="AP25" s="189">
        <f t="shared" si="8"/>
        <v>0.64552400000000887</v>
      </c>
      <c r="AQ25" s="389">
        <f t="shared" si="8"/>
        <v>0.59821699999998401</v>
      </c>
      <c r="AR25" s="389">
        <f t="shared" si="8"/>
        <v>0.77622800000000325</v>
      </c>
      <c r="AS25" s="389">
        <f t="shared" si="8"/>
        <v>0.93268600000003232</v>
      </c>
      <c r="AT25" s="389">
        <f t="shared" si="8"/>
        <v>0.79332899999997153</v>
      </c>
      <c r="AU25" s="389">
        <f t="shared" si="8"/>
        <v>1.4006469999999638</v>
      </c>
      <c r="AV25" s="389">
        <f t="shared" si="8"/>
        <v>7.0271869999999979</v>
      </c>
      <c r="AW25" s="389">
        <f t="shared" si="8"/>
        <v>3.8740059999999517</v>
      </c>
      <c r="AX25" s="189">
        <f t="shared" si="8"/>
        <v>9.1387470000000235</v>
      </c>
      <c r="AY25" s="189">
        <f t="shared" si="8"/>
        <v>4.090200000000209</v>
      </c>
      <c r="AZ25" s="189">
        <f t="shared" si="8"/>
        <v>11.776012000000094</v>
      </c>
      <c r="BA25" s="189">
        <f t="shared" si="8"/>
        <v>7.4397850000000005</v>
      </c>
      <c r="BB25" s="189">
        <f t="shared" si="8"/>
        <v>5.2166170000000136</v>
      </c>
      <c r="BC25" s="332">
        <f t="shared" si="8"/>
        <v>0</v>
      </c>
      <c r="BD25" s="307"/>
    </row>
    <row r="26" spans="2:56" ht="13" thickTop="1">
      <c r="C26" s="44"/>
      <c r="D26" s="44"/>
      <c r="E26" s="44"/>
      <c r="F26" s="44"/>
      <c r="G26" s="44"/>
      <c r="H26" s="44"/>
      <c r="I26" s="44"/>
      <c r="J26" s="44"/>
      <c r="K26" s="44"/>
      <c r="L26" s="44"/>
      <c r="M26" s="44"/>
      <c r="N26" s="44"/>
      <c r="O26" s="44"/>
      <c r="P26" s="30"/>
      <c r="Q26" s="30"/>
      <c r="R26" s="30"/>
      <c r="S26" s="30"/>
      <c r="T26" s="30"/>
      <c r="U26" s="30"/>
      <c r="V26" s="30"/>
      <c r="W26" s="44"/>
      <c r="X26" s="44"/>
      <c r="Y26" s="44"/>
      <c r="Z26" s="44"/>
      <c r="AA26" s="44"/>
      <c r="AB26" s="44"/>
      <c r="AD26" s="44"/>
      <c r="AE26" s="44"/>
      <c r="AF26" s="44"/>
      <c r="AG26" s="44"/>
      <c r="AH26" s="44"/>
      <c r="AI26" s="44"/>
      <c r="AJ26" s="44"/>
      <c r="AK26" s="44"/>
      <c r="AL26" s="44"/>
      <c r="AM26" s="44"/>
      <c r="AN26" s="44"/>
      <c r="AO26" s="44"/>
      <c r="AP26" s="44"/>
      <c r="AQ26" s="44"/>
      <c r="AR26" s="44"/>
      <c r="AS26" s="385"/>
      <c r="AT26" s="385"/>
      <c r="AU26" s="385"/>
      <c r="AV26" s="385"/>
      <c r="AW26" s="385"/>
      <c r="AX26" s="385"/>
      <c r="AY26" s="385"/>
      <c r="AZ26" s="385"/>
      <c r="BA26" s="385"/>
      <c r="BB26" s="385"/>
      <c r="BC26" s="385"/>
      <c r="BD26" s="384"/>
    </row>
    <row r="27" spans="2:56">
      <c r="P27" s="361"/>
      <c r="Q27" s="361"/>
      <c r="R27" s="361"/>
      <c r="S27" s="361"/>
      <c r="T27" s="361"/>
      <c r="U27" s="361"/>
      <c r="V27" s="361"/>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V28" s="361"/>
      <c r="AD28" s="30"/>
      <c r="AE28" s="30"/>
      <c r="AF28" s="30"/>
      <c r="AG28" s="30"/>
      <c r="AH28" s="30"/>
      <c r="AI28" s="30"/>
      <c r="AJ28" s="30"/>
      <c r="AK28" s="30"/>
      <c r="AL28" s="30"/>
      <c r="AM28" s="30"/>
      <c r="AN28" s="30"/>
      <c r="AO28" s="30"/>
      <c r="AP28" s="30"/>
      <c r="AQ28" s="30"/>
      <c r="AR28" s="30"/>
      <c r="AS28" s="30"/>
      <c r="AT28" s="30"/>
      <c r="AU28" s="30"/>
      <c r="AV28" s="385"/>
      <c r="AW28" s="385"/>
      <c r="AX28" s="30"/>
      <c r="AY28" s="30"/>
      <c r="AZ28" s="30"/>
      <c r="BA28" s="30"/>
      <c r="BB28" s="30"/>
      <c r="BC28" s="30"/>
    </row>
    <row r="29" spans="2:56">
      <c r="AD29" s="30"/>
      <c r="AE29" s="30"/>
      <c r="AF29" s="30"/>
      <c r="AG29" s="30"/>
      <c r="AH29" s="30"/>
      <c r="AI29" s="30"/>
      <c r="AJ29" s="30"/>
      <c r="AK29" s="30"/>
      <c r="AL29" s="30"/>
      <c r="AM29" s="30"/>
      <c r="AN29" s="30"/>
      <c r="AO29" s="30"/>
      <c r="AP29" s="30"/>
      <c r="AQ29" s="385"/>
      <c r="AR29" s="385"/>
      <c r="AS29" s="385"/>
      <c r="AT29" s="385"/>
      <c r="AU29" s="385"/>
      <c r="AV29" s="385"/>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85"/>
      <c r="AS34" s="385"/>
      <c r="AT34" s="385"/>
      <c r="AU34" s="385"/>
      <c r="AV34" s="385"/>
      <c r="AW34" s="385"/>
      <c r="AX34" s="30"/>
      <c r="AY34" s="30"/>
      <c r="AZ34" s="30"/>
      <c r="BA34" s="30"/>
      <c r="BB34" s="30"/>
      <c r="BC34" s="30"/>
    </row>
    <row r="35" spans="14:55">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N38" s="361"/>
      <c r="O38" s="361"/>
      <c r="P38" s="361"/>
      <c r="Q38" s="361"/>
      <c r="R38" s="361"/>
      <c r="S38" s="361"/>
      <c r="T38" s="361"/>
      <c r="U38" s="361"/>
      <c r="V38" s="361"/>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4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[2]ToM3!$A$2*[2]RWE!$A$25</f>
        <v>2.8</v>
      </c>
    </row>
    <row r="2" spans="1:56" ht="16" thickTop="1">
      <c r="B2" s="462" t="s">
        <v>44</v>
      </c>
      <c r="C2" s="464" t="s">
        <v>315</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71" t="s">
        <v>338</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9">
        <f>1/$A$1*'[1]94Imp'!$B$263</f>
        <v>3.846663102678572E-3</v>
      </c>
      <c r="D5" s="270">
        <f>1/$A$1*'[1]94Imp'!$C$263</f>
        <v>4.7794755523109245E-3</v>
      </c>
      <c r="E5" s="270">
        <f>1/$A$1*'[1]94Imp'!$D$263</f>
        <v>6.6911050242063463E-3</v>
      </c>
      <c r="F5" s="270">
        <f>1/$A$1*'[1]94Imp'!$E$263</f>
        <v>1.0895121053947365E-2</v>
      </c>
      <c r="G5" s="270">
        <f>1/$A$1*'[1]94Imp'!$F$263</f>
        <v>1.2853395812619047E-2</v>
      </c>
      <c r="H5" s="270">
        <f>1/$A$1*'[1]94Imp'!$G$263</f>
        <v>1.4909425645238087E-2</v>
      </c>
      <c r="I5" s="270">
        <f>1/$A$1*'[1]94Imp'!$H$263</f>
        <v>2.7111981162820382E-2</v>
      </c>
      <c r="J5" s="270">
        <f>1/$A$1*'[1]94Imp'!$I$263</f>
        <v>5.2476243402753787E-2</v>
      </c>
      <c r="K5" s="270">
        <f>1/$A$1*'[1]94Imp'!$J$263</f>
        <v>6.664950613103246E-2</v>
      </c>
      <c r="L5" s="270">
        <f>1/$A$1*'[1]94Imp'!K$263</f>
        <v>5.8117187981454786E-2</v>
      </c>
      <c r="M5" s="279">
        <f>1/$A$1*'[1]94Imp'!L$263</f>
        <v>9.6027976000000001E-2</v>
      </c>
      <c r="N5" s="279">
        <f>1/$A$1*'[1]94Imp'!M$263</f>
        <v>0.13265576399999998</v>
      </c>
      <c r="O5" s="279">
        <f>1/$A$1*'[1]94Imp'!N$263</f>
        <v>0.14795732599999997</v>
      </c>
      <c r="P5" s="279">
        <f>1/$A$1*'[1]94Imp'!O$263</f>
        <v>0.17800514852721272</v>
      </c>
      <c r="Q5" s="279">
        <f>1/$A$1*'[1]94Imp'!P$263</f>
        <v>0.22996553519952193</v>
      </c>
      <c r="R5" s="279">
        <f>1/$A$1*'[1]94Imp'!Q$263</f>
        <v>0.22854325051878685</v>
      </c>
      <c r="S5" s="279">
        <f>1/$A$1*'[1]94Imp'!R$263</f>
        <v>0.23657467644305918</v>
      </c>
      <c r="T5" s="279">
        <f>1/$A$1*'[1]94Imp'!S$263</f>
        <v>0.2782940569624589</v>
      </c>
      <c r="U5" s="279">
        <f>1/$A$1*'[1]94Imp'!T$263</f>
        <v>0.24189060004071858</v>
      </c>
      <c r="V5" s="279">
        <f>1/$A$1*'[1]94Imp'!U$263</f>
        <v>0.23803090812215125</v>
      </c>
      <c r="W5" s="279">
        <f>1/$A$1*'[1]94Imp'!V$263</f>
        <v>0.176232317</v>
      </c>
      <c r="X5" s="279">
        <f>1/$A$1*'[1]94Imp'!W$263</f>
        <v>0.176232317</v>
      </c>
      <c r="Y5" s="279">
        <f>1/$A$1*'[1]94Imp'!X$263</f>
        <v>0.12206587499999996</v>
      </c>
      <c r="Z5" s="279">
        <f>1/$A$1*'[1]94Imp'!Y$263</f>
        <v>8.3804042999999981E-2</v>
      </c>
      <c r="AA5" s="279">
        <f>1/$A$1*'[1]94Imp'!Z$263</f>
        <v>8.7023470999999991E-2</v>
      </c>
      <c r="AB5" s="279">
        <f>1/$A$1*'[1]94Imp'!AA$263</f>
        <v>0</v>
      </c>
      <c r="AC5" s="266"/>
      <c r="AD5" s="269">
        <f>1/1000*'[1]94Imp'!AB$263</f>
        <v>2.3504455999999996E-2</v>
      </c>
      <c r="AE5" s="270">
        <f>1/1000*'[1]94Imp'!AC$263</f>
        <v>2.8993509000000004E-2</v>
      </c>
      <c r="AF5" s="270">
        <f>1/1000*'[1]94Imp'!AD$263</f>
        <v>3.9054931999999987E-2</v>
      </c>
      <c r="AG5" s="270">
        <f>1/1000*'[1]94Imp'!AE$263</f>
        <v>6.1087752000000016E-2</v>
      </c>
      <c r="AH5" s="270">
        <f>1/1000*'[1]94Imp'!AF$263</f>
        <v>7.313319900000001E-2</v>
      </c>
      <c r="AI5" s="270">
        <f>1/1000*'[1]94Imp'!AG$263</f>
        <v>8.7217481999999999E-2</v>
      </c>
      <c r="AJ5" s="270">
        <f>1/1000*'[1]94Imp'!AH$263</f>
        <v>0.11756185400000002</v>
      </c>
      <c r="AK5" s="270">
        <f>1/1000*'[1]94Imp'!AI$263</f>
        <v>0.22045441499999993</v>
      </c>
      <c r="AL5" s="270">
        <f>1/1000*'[1]94Imp'!AJ$263</f>
        <v>0.31182607000000012</v>
      </c>
      <c r="AM5" s="270">
        <f>1/1000*'[1]94Imp'!AK$263</f>
        <v>0.29923137300000008</v>
      </c>
      <c r="AN5" s="270">
        <f>1/1000*'[1]94Imp'!AL$263</f>
        <v>0.33429659000000006</v>
      </c>
      <c r="AO5" s="250">
        <f>1/1000*'[1]94Imp'!AM$263</f>
        <v>0.55197535600000014</v>
      </c>
      <c r="AP5" s="250">
        <f>1/1000*'[1]94Imp'!AN$263</f>
        <v>0.60247418099999983</v>
      </c>
      <c r="AQ5" s="250">
        <f>1/1000*'[1]94Imp'!AO$263</f>
        <v>0.707416029</v>
      </c>
      <c r="AR5" s="250">
        <f>1/1000*'[1]94Imp'!AP$263</f>
        <v>0.89084553100000019</v>
      </c>
      <c r="AS5" s="250">
        <f>1/1000*'[1]94Imp'!AQ$263</f>
        <v>0.88950132199999987</v>
      </c>
      <c r="AT5" s="250">
        <f>1/1000*'[1]94Imp'!AR$263</f>
        <v>0.96391240399999989</v>
      </c>
      <c r="AU5" s="250">
        <f>1/1000*'[1]94Imp'!AS$263</f>
        <v>1.1847691339999999</v>
      </c>
      <c r="AV5" s="250">
        <f>1/1000*'[1]94Imp'!AT$263</f>
        <v>1.0049897339999998</v>
      </c>
      <c r="AW5" s="250">
        <f>1/1000*'[1]94Imp'!AU$263</f>
        <v>1.0645184040000002</v>
      </c>
      <c r="AX5" s="270">
        <f>1/1000*'[1]94Imp'!AV$263</f>
        <v>0.91184603300000033</v>
      </c>
      <c r="AY5" s="270">
        <f>1/1000*'[1]94Imp'!AW$263</f>
        <v>0.91184603300000033</v>
      </c>
      <c r="AZ5" s="270">
        <f>1/1000*'[1]94Imp'!AX$263</f>
        <v>0.88011998300000016</v>
      </c>
      <c r="BA5" s="270">
        <f>1/1000*'[1]94Imp'!AY$263</f>
        <v>0.68710751800000003</v>
      </c>
      <c r="BB5" s="270">
        <f>1/1000*'[1]94Imp'!AZ$263</f>
        <v>0.65248619699999988</v>
      </c>
      <c r="BC5" s="397">
        <f>1/1000*'[1]94Imp'!BA$263</f>
        <v>0</v>
      </c>
      <c r="BD5" s="346"/>
    </row>
    <row r="6" spans="1:56" ht="17.149999999999999" customHeight="1" thickTop="1">
      <c r="B6" s="175" t="s">
        <v>204</v>
      </c>
      <c r="C6" s="176">
        <f>1/$A$1*'[1]94Imp'!$B$266</f>
        <v>0</v>
      </c>
      <c r="D6" s="177">
        <f>1/$A$1*'[1]94Imp'!$C$266</f>
        <v>3.5424999999999999E-7</v>
      </c>
      <c r="E6" s="177">
        <f>1/$A$1*'[1]94Imp'!$D$266</f>
        <v>5.0267857142857152E-7</v>
      </c>
      <c r="F6" s="177">
        <f>1/$A$1*'[1]94Imp'!$E$266</f>
        <v>6.9570238095238089E-7</v>
      </c>
      <c r="G6" s="177">
        <f>1/$A$1*'[1]94Imp'!$F$266</f>
        <v>1.8355121428571425E-6</v>
      </c>
      <c r="H6" s="177">
        <f>1/$A$1*'[1]94Imp'!$G$266</f>
        <v>2.3116488095238094E-6</v>
      </c>
      <c r="I6" s="177">
        <f>1/$A$1*'[1]94Imp'!$H$266</f>
        <v>7.6031493685233101E-6</v>
      </c>
      <c r="J6" s="178">
        <f>1/$A$1*'[1]94Imp'!$I$266</f>
        <v>1.7321851628324006E-5</v>
      </c>
      <c r="K6" s="178">
        <f>1/$A$1*'[1]94Imp'!$J$266</f>
        <v>3.6271142320134287E-5</v>
      </c>
      <c r="L6" s="178">
        <f>1/$A$1*'[1]94Imp'!K$266</f>
        <v>1.9726923183837949E-5</v>
      </c>
      <c r="M6" s="178">
        <f>1/$A$1*'[1]94Imp'!L$266</f>
        <v>6.7781000000000007E-5</v>
      </c>
      <c r="N6" s="178">
        <f>1/$A$1*'[1]94Imp'!M$266</f>
        <v>2.7426000000000005E-5</v>
      </c>
      <c r="O6" s="178">
        <f>1/$A$1*'[1]94Imp'!N$266</f>
        <v>1.300236E-3</v>
      </c>
      <c r="P6" s="178">
        <f>1/$A$1*'[1]94Imp'!O$266</f>
        <v>1.0111262112308053E-4</v>
      </c>
      <c r="Q6" s="178">
        <f>1/$A$1*'[1]94Imp'!P$266</f>
        <v>1.331323941702453E-4</v>
      </c>
      <c r="R6" s="178">
        <f>1/$A$1*'[1]94Imp'!Q$266</f>
        <v>1.2573447427355691E-4</v>
      </c>
      <c r="S6" s="178">
        <f>1/$A$1*'[1]94Imp'!R$266</f>
        <v>9.5867516102076192E-5</v>
      </c>
      <c r="T6" s="178">
        <f>1/$A$1*'[1]94Imp'!S$266</f>
        <v>7.9063557311286433E-5</v>
      </c>
      <c r="U6" s="178">
        <f>1/$A$1*'[1]94Imp'!T$266</f>
        <v>7.2583606110609435E-5</v>
      </c>
      <c r="V6" s="178">
        <f>1/$A$1*'[1]94Imp'!U$266</f>
        <v>5.5912107748862583E-5</v>
      </c>
      <c r="W6" s="178">
        <f>1/$A$1*'[1]94Imp'!V$266</f>
        <v>1.5051E-5</v>
      </c>
      <c r="X6" s="178">
        <f>1/$A$1*'[1]94Imp'!W$266</f>
        <v>1.5051E-5</v>
      </c>
      <c r="Y6" s="178">
        <f>1/$A$1*'[1]94Imp'!X$266</f>
        <v>5.8488300000000002E-4</v>
      </c>
      <c r="Z6" s="178">
        <f>1/$A$1*'[1]94Imp'!Y$266</f>
        <v>3.25273E-4</v>
      </c>
      <c r="AA6" s="178">
        <f>1/$A$1*'[1]94Imp'!Z$266</f>
        <v>3.2101239999999995E-3</v>
      </c>
      <c r="AB6" s="178">
        <f>1/$A$1*'[1]94Imp'!AA$266</f>
        <v>0</v>
      </c>
      <c r="AC6" s="4"/>
      <c r="AD6" s="257">
        <f>1/1000*'[1]94Imp'!AB$266</f>
        <v>0</v>
      </c>
      <c r="AE6" s="177">
        <f>1/1000*'[1]94Imp'!AC$266</f>
        <v>1.4169999999999999E-6</v>
      </c>
      <c r="AF6" s="177">
        <f>1/1000*'[1]94Imp'!AD$266</f>
        <v>3.185E-6</v>
      </c>
      <c r="AG6" s="177">
        <f>1/1000*'[1]94Imp'!AE$266</f>
        <v>3.5699999999999997E-6</v>
      </c>
      <c r="AH6" s="177">
        <f>1/1000*'[1]94Imp'!AF$266</f>
        <v>8.7980000000000011E-6</v>
      </c>
      <c r="AI6" s="177">
        <f>1/1000*'[1]94Imp'!AG$266</f>
        <v>1.5776000000000003E-5</v>
      </c>
      <c r="AJ6" s="177">
        <f>1/1000*'[1]94Imp'!AH$266</f>
        <v>4.5319999999999993E-5</v>
      </c>
      <c r="AK6" s="177">
        <f>1/1000*'[1]94Imp'!AI$266</f>
        <v>6.2864E-5</v>
      </c>
      <c r="AL6" s="177">
        <f>1/1000*'[1]94Imp'!AJ$266</f>
        <v>1.7293399999999997E-4</v>
      </c>
      <c r="AM6" s="177">
        <f>1/1000*'[1]94Imp'!AK$266</f>
        <v>9.9274999999999987E-5</v>
      </c>
      <c r="AN6" s="177">
        <f>1/1000*'[1]94Imp'!AL$266</f>
        <v>1.3205499999999998E-4</v>
      </c>
      <c r="AO6" s="177">
        <f>1/1000*'[1]94Imp'!AM$266</f>
        <v>1.4008100000000002E-4</v>
      </c>
      <c r="AP6" s="177">
        <f>1/1000*'[1]94Imp'!AN$266</f>
        <v>2.1269300000000002E-4</v>
      </c>
      <c r="AQ6" s="177">
        <f>1/1000*'[1]94Imp'!AO$266</f>
        <v>3.7939199999999999E-4</v>
      </c>
      <c r="AR6" s="177">
        <f>1/1000*'[1]94Imp'!AP$266</f>
        <v>4.6236100000000005E-4</v>
      </c>
      <c r="AS6" s="177">
        <f>1/1000*'[1]94Imp'!AQ$266</f>
        <v>4.3303200000000002E-4</v>
      </c>
      <c r="AT6" s="177">
        <f>1/1000*'[1]94Imp'!AR$266</f>
        <v>4.3839600000000002E-4</v>
      </c>
      <c r="AU6" s="177">
        <f>1/1000*'[1]94Imp'!AS$266</f>
        <v>2.6999299999999995E-4</v>
      </c>
      <c r="AV6" s="177">
        <f>1/1000*'[1]94Imp'!AT$266</f>
        <v>2.3146699999999998E-4</v>
      </c>
      <c r="AW6" s="177">
        <f>1/1000*'[1]94Imp'!AU$266</f>
        <v>1.84575E-4</v>
      </c>
      <c r="AX6" s="177">
        <f>1/1000*'[1]94Imp'!AV$266</f>
        <v>3.3255999999999995E-5</v>
      </c>
      <c r="AY6" s="177">
        <f>1/1000*'[1]94Imp'!AW$266</f>
        <v>3.3255999999999995E-5</v>
      </c>
      <c r="AZ6" s="177">
        <f>1/1000*'[1]94Imp'!AX$266</f>
        <v>4.6727200000000002E-4</v>
      </c>
      <c r="BA6" s="177">
        <f>1/1000*'[1]94Imp'!AY$266</f>
        <v>3.1882599999999997E-4</v>
      </c>
      <c r="BB6" s="177">
        <f>1/1000*'[1]94Imp'!AZ$266</f>
        <v>2.0335649999999993E-3</v>
      </c>
      <c r="BC6" s="343">
        <f>1/1000*'[1]94Imp'!BA$266</f>
        <v>0</v>
      </c>
      <c r="BD6" s="346"/>
    </row>
    <row r="7" spans="1:56" ht="17.149999999999999" customHeight="1">
      <c r="B7" s="16" t="s">
        <v>125</v>
      </c>
      <c r="C7" s="28">
        <f>1/$A$1*'[1]94Imp'!$B$268</f>
        <v>2.7745674851190473E-4</v>
      </c>
      <c r="D7" s="29">
        <f>1/$A$1*'[1]94Imp'!$C$268</f>
        <v>2.0755070721288518E-4</v>
      </c>
      <c r="E7" s="29">
        <f>1/$A$1*'[1]94Imp'!$D$268</f>
        <v>3.6526735634920634E-4</v>
      </c>
      <c r="F7" s="29">
        <f>1/$A$1*'[1]94Imp'!$E$268</f>
        <v>5.3292550250626572E-4</v>
      </c>
      <c r="G7" s="29">
        <f>1/$A$1*'[1]94Imp'!$F$268</f>
        <v>1.0568684407142857E-3</v>
      </c>
      <c r="H7" s="29">
        <f>1/$A$1*'[1]94Imp'!$G$268</f>
        <v>1.0439115904761903E-3</v>
      </c>
      <c r="I7" s="29">
        <f>1/$A$1*'[1]94Imp'!$H$268</f>
        <v>1.6992389791564404E-3</v>
      </c>
      <c r="J7" s="33">
        <f>1/$A$1*'[1]94Imp'!$I$268</f>
        <v>3.3718486645302284E-3</v>
      </c>
      <c r="K7" s="33">
        <f>1/$A$1*'[1]94Imp'!$J$268</f>
        <v>3.6780555298122058E-3</v>
      </c>
      <c r="L7" s="33">
        <f>1/$A$1*'[1]94Imp'!K$268</f>
        <v>2.1409758582003795E-3</v>
      </c>
      <c r="M7" s="33">
        <f>1/$A$1*'[1]94Imp'!L$268</f>
        <v>2.8995099999999997E-3</v>
      </c>
      <c r="N7" s="33">
        <f>1/$A$1*'[1]94Imp'!M$268</f>
        <v>3.1038559999999999E-3</v>
      </c>
      <c r="O7" s="33">
        <f>1/$A$1*'[1]94Imp'!N$268</f>
        <v>2.526239E-3</v>
      </c>
      <c r="P7" s="33">
        <f>1/$A$1*'[1]94Imp'!O$268</f>
        <v>7.4519124869709043E-3</v>
      </c>
      <c r="Q7" s="33">
        <f>1/$A$1*'[1]94Imp'!P$268</f>
        <v>8.3894707328731732E-3</v>
      </c>
      <c r="R7" s="33">
        <f>1/$A$1*'[1]94Imp'!Q$268</f>
        <v>1.0496174659774907E-2</v>
      </c>
      <c r="S7" s="33">
        <f>1/$A$1*'[1]94Imp'!R$268</f>
        <v>1.1719439500568914E-2</v>
      </c>
      <c r="T7" s="33">
        <f>1/$A$1*'[1]94Imp'!S$268</f>
        <v>1.0037486713806292E-2</v>
      </c>
      <c r="U7" s="33">
        <f>1/$A$1*'[1]94Imp'!T$268</f>
        <v>7.2896768399062567E-3</v>
      </c>
      <c r="V7" s="33">
        <f>1/$A$1*'[1]94Imp'!U$268</f>
        <v>1.9797131539975969E-3</v>
      </c>
      <c r="W7" s="33">
        <f>1/$A$1*'[1]94Imp'!V$268</f>
        <v>6.60971E-4</v>
      </c>
      <c r="X7" s="33">
        <f>1/$A$1*'[1]94Imp'!W$268</f>
        <v>6.60971E-4</v>
      </c>
      <c r="Y7" s="33">
        <f>1/$A$1*'[1]94Imp'!X$268</f>
        <v>4.3422000000000003E-4</v>
      </c>
      <c r="Z7" s="33">
        <f>1/$A$1*'[1]94Imp'!Y$268</f>
        <v>2.5951000000000001E-4</v>
      </c>
      <c r="AA7" s="33">
        <f>1/$A$1*'[1]94Imp'!Z$268</f>
        <v>2.1656999999999997E-4</v>
      </c>
      <c r="AB7" s="33">
        <f>1/$A$1*'[1]94Imp'!AA$268</f>
        <v>0</v>
      </c>
      <c r="AC7" s="4"/>
      <c r="AD7" s="256">
        <f>1/1000*'[1]94Imp'!AB$268</f>
        <v>1.9626889999999997E-3</v>
      </c>
      <c r="AE7" s="29">
        <f>1/1000*'[1]94Imp'!AC$268</f>
        <v>1.3946220000000001E-3</v>
      </c>
      <c r="AF7" s="29">
        <f>1/1000*'[1]94Imp'!AD$268</f>
        <v>2.336416E-3</v>
      </c>
      <c r="AG7" s="29">
        <f>1/1000*'[1]94Imp'!AE$268</f>
        <v>3.5612859999999999E-3</v>
      </c>
      <c r="AH7" s="29">
        <f>1/1000*'[1]94Imp'!AF$268</f>
        <v>6.5851449999999997E-3</v>
      </c>
      <c r="AI7" s="29">
        <f>1/1000*'[1]94Imp'!AG$268</f>
        <v>7.4034760000000008E-3</v>
      </c>
      <c r="AJ7" s="29">
        <f>1/1000*'[1]94Imp'!AH$268</f>
        <v>1.0645504000000002E-2</v>
      </c>
      <c r="AK7" s="29">
        <f>1/1000*'[1]94Imp'!AI$268</f>
        <v>1.5643264E-2</v>
      </c>
      <c r="AL7" s="29">
        <f>1/1000*'[1]94Imp'!AJ$268</f>
        <v>2.3710038000000003E-2</v>
      </c>
      <c r="AM7" s="29">
        <f>1/1000*'[1]94Imp'!AK$268</f>
        <v>1.5601626E-2</v>
      </c>
      <c r="AN7" s="29">
        <f>1/1000*'[1]94Imp'!AL$268</f>
        <v>3.1052981000000004E-2</v>
      </c>
      <c r="AO7" s="29">
        <f>1/1000*'[1]94Imp'!AM$268</f>
        <v>3.9121049999999997E-2</v>
      </c>
      <c r="AP7" s="29">
        <f>1/1000*'[1]94Imp'!AN$268</f>
        <v>4.6886066000000004E-2</v>
      </c>
      <c r="AQ7" s="29">
        <f>1/1000*'[1]94Imp'!AO$268</f>
        <v>3.7594048999999997E-2</v>
      </c>
      <c r="AR7" s="29">
        <f>1/1000*'[1]94Imp'!AP$268</f>
        <v>4.4379756999999992E-2</v>
      </c>
      <c r="AS7" s="29">
        <f>1/1000*'[1]94Imp'!AQ$268</f>
        <v>5.2197111999999997E-2</v>
      </c>
      <c r="AT7" s="29">
        <f>1/1000*'[1]94Imp'!AR$268</f>
        <v>5.6418806000000002E-2</v>
      </c>
      <c r="AU7" s="29">
        <f>1/1000*'[1]94Imp'!AS$268</f>
        <v>5.3304907999999998E-2</v>
      </c>
      <c r="AV7" s="29">
        <f>1/1000*'[1]94Imp'!AT$268</f>
        <v>4.2590687999999995E-2</v>
      </c>
      <c r="AW7" s="29">
        <f>1/1000*'[1]94Imp'!AU$268</f>
        <v>2.2137477999999999E-2</v>
      </c>
      <c r="AX7" s="29">
        <f>1/1000*'[1]94Imp'!AV$268</f>
        <v>1.3604948999999998E-2</v>
      </c>
      <c r="AY7" s="29">
        <f>1/1000*'[1]94Imp'!AW$268</f>
        <v>1.3604948999999998E-2</v>
      </c>
      <c r="AZ7" s="29">
        <f>1/1000*'[1]94Imp'!AX$268</f>
        <v>1.1921698E-2</v>
      </c>
      <c r="BA7" s="29">
        <f>1/1000*'[1]94Imp'!AY$268</f>
        <v>6.8190229999999996E-3</v>
      </c>
      <c r="BB7" s="29">
        <f>1/1000*'[1]94Imp'!AZ$268</f>
        <v>6.8194289999999992E-3</v>
      </c>
      <c r="BC7" s="321">
        <f>1/1000*'[1]94Imp'!BA$268</f>
        <v>0</v>
      </c>
      <c r="BD7" s="346"/>
    </row>
    <row r="8" spans="1:56">
      <c r="B8" s="5" t="s">
        <v>127</v>
      </c>
      <c r="C8" s="47">
        <f>1/$A$1*'[1]94Imp'!$B$247</f>
        <v>2.6962180416666663E-4</v>
      </c>
      <c r="D8" s="11">
        <f>1/$A$1*'[1]94Imp'!$C$247</f>
        <v>2.0180986848739496E-4</v>
      </c>
      <c r="E8" s="11">
        <f>1/$A$1*'[1]94Imp'!$D$247</f>
        <v>3.5725521230158729E-4</v>
      </c>
      <c r="F8" s="11">
        <f>1/$A$1*'[1]94Imp'!$E$247</f>
        <v>5.0854300808270679E-4</v>
      </c>
      <c r="G8" s="11">
        <f>1/$A$1*'[1]94Imp'!$F$247</f>
        <v>9.2199283952380947E-4</v>
      </c>
      <c r="H8" s="11">
        <f>1/$A$1*'[1]94Imp'!$G$247</f>
        <v>9.9898462380952364E-4</v>
      </c>
      <c r="I8" s="11">
        <f>1/$A$1*'[1]94Imp'!$H$247</f>
        <v>1.6441950176837466E-3</v>
      </c>
      <c r="J8" s="37">
        <f>1/$A$1*'[1]94Imp'!$I$247</f>
        <v>3.2662981951356337E-3</v>
      </c>
      <c r="K8" s="37">
        <f>1/$A$1*'[1]94Imp'!$J$247</f>
        <v>3.4127779612036632E-3</v>
      </c>
      <c r="L8" s="37">
        <f>1/$A$1*'[1]94Imp'!K$247</f>
        <v>1.8567686164888376E-3</v>
      </c>
      <c r="M8" s="37">
        <f>1/$A$1*'[1]94Imp'!L$247</f>
        <v>2.3914349999999999E-3</v>
      </c>
      <c r="N8" s="37">
        <f>1/$A$1*'[1]94Imp'!M$247</f>
        <v>2.2522789999999998E-3</v>
      </c>
      <c r="O8" s="37">
        <f>1/$A$1*'[1]94Imp'!N$247</f>
        <v>2.5071429999999999E-3</v>
      </c>
      <c r="P8" s="37">
        <f>1/$A$1*'[1]94Imp'!O$247</f>
        <v>6.5911200212383373E-3</v>
      </c>
      <c r="Q8" s="37">
        <f>1/$A$1*'[1]94Imp'!P$247</f>
        <v>7.8449391319289196E-3</v>
      </c>
      <c r="R8" s="37">
        <f>1/$A$1*'[1]94Imp'!Q$247</f>
        <v>9.9224333912238723E-3</v>
      </c>
      <c r="S8" s="37">
        <f>1/$A$1*'[1]94Imp'!R$247</f>
        <v>1.0882066879124526E-2</v>
      </c>
      <c r="T8" s="37">
        <f>1/$A$1*'[1]94Imp'!S$247</f>
        <v>8.452016364562628E-3</v>
      </c>
      <c r="U8" s="37">
        <f>1/$A$1*'[1]94Imp'!T$247</f>
        <v>5.1956890110668877E-3</v>
      </c>
      <c r="V8" s="37">
        <f>1/$A$1*'[1]94Imp'!U$247</f>
        <v>1.4223315457488484E-3</v>
      </c>
      <c r="W8" s="37">
        <f>1/$A$1*'[1]94Imp'!V$247</f>
        <v>3.1660500000000002E-4</v>
      </c>
      <c r="X8" s="37">
        <f>1/$A$1*'[1]94Imp'!W$247</f>
        <v>3.1660500000000002E-4</v>
      </c>
      <c r="Y8" s="37">
        <f>1/$A$1*'[1]94Imp'!X$247</f>
        <v>2.2164400000000001E-4</v>
      </c>
      <c r="Z8" s="37">
        <f>1/$A$1*'[1]94Imp'!Y$247</f>
        <v>1.4590299999999999E-4</v>
      </c>
      <c r="AA8" s="37">
        <f>1/$A$1*'[1]94Imp'!Z$247</f>
        <v>1.1867899999999999E-4</v>
      </c>
      <c r="AB8" s="37">
        <f>1/$A$1*'[1]94Imp'!AA$247</f>
        <v>0</v>
      </c>
      <c r="AC8" s="4"/>
      <c r="AD8" s="68">
        <f>1/1000*'[1]94Imp'!AB$247</f>
        <v>1.9160129999999998E-3</v>
      </c>
      <c r="AE8" s="11">
        <f>1/1000*'[1]94Imp'!AC$247</f>
        <v>1.3599890000000002E-3</v>
      </c>
      <c r="AF8" s="11">
        <f>1/1000*'[1]94Imp'!AD$247</f>
        <v>2.2654899999999998E-3</v>
      </c>
      <c r="AG8" s="11">
        <f>1/1000*'[1]94Imp'!AE$247</f>
        <v>3.4459900000000003E-3</v>
      </c>
      <c r="AH8" s="11">
        <f>1/1000*'[1]94Imp'!AF$247</f>
        <v>6.0108169999999999E-3</v>
      </c>
      <c r="AI8" s="11">
        <f>1/1000*'[1]94Imp'!AG$247</f>
        <v>7.1346810000000004E-3</v>
      </c>
      <c r="AJ8" s="11">
        <f>1/1000*'[1]94Imp'!AH$247</f>
        <v>1.0366023E-2</v>
      </c>
      <c r="AK8" s="11">
        <f>1/1000*'[1]94Imp'!AI$247</f>
        <v>1.528537E-2</v>
      </c>
      <c r="AL8" s="11">
        <f>1/1000*'[1]94Imp'!AJ$247</f>
        <v>2.2860972E-2</v>
      </c>
      <c r="AM8" s="11">
        <f>1/1000*'[1]94Imp'!AK$247</f>
        <v>1.4450121E-2</v>
      </c>
      <c r="AN8" s="11">
        <f>1/1000*'[1]94Imp'!AL$247</f>
        <v>3.0130873000000002E-2</v>
      </c>
      <c r="AO8" s="11">
        <f>1/1000*'[1]94Imp'!AM$247</f>
        <v>3.7385276999999995E-2</v>
      </c>
      <c r="AP8" s="11">
        <f>1/1000*'[1]94Imp'!AN$247</f>
        <v>4.3548040999999996E-2</v>
      </c>
      <c r="AQ8" s="11">
        <f>1/1000*'[1]94Imp'!AO$247</f>
        <v>3.4140411000000002E-2</v>
      </c>
      <c r="AR8" s="11">
        <f>1/1000*'[1]94Imp'!AP$247</f>
        <v>4.0684597999999995E-2</v>
      </c>
      <c r="AS8" s="11">
        <f>1/1000*'[1]94Imp'!AQ$247</f>
        <v>4.8008995999999998E-2</v>
      </c>
      <c r="AT8" s="11">
        <f>1/1000*'[1]94Imp'!AR$247</f>
        <v>4.9624991E-2</v>
      </c>
      <c r="AU8" s="11">
        <f>1/1000*'[1]94Imp'!AS$247</f>
        <v>4.0156389999999993E-2</v>
      </c>
      <c r="AV8" s="11">
        <f>1/1000*'[1]94Imp'!AT$247</f>
        <v>2.5461668999999996E-2</v>
      </c>
      <c r="AW8" s="11">
        <f>1/1000*'[1]94Imp'!AU$247</f>
        <v>1.4007108999999998E-2</v>
      </c>
      <c r="AX8" s="11">
        <f>1/1000*'[1]94Imp'!AV$247</f>
        <v>5.8495500000000002E-3</v>
      </c>
      <c r="AY8" s="11">
        <f>1/1000*'[1]94Imp'!AW$247</f>
        <v>5.8495500000000002E-3</v>
      </c>
      <c r="AZ8" s="11">
        <f>1/1000*'[1]94Imp'!AX$247</f>
        <v>6.8542919999999988E-3</v>
      </c>
      <c r="BA8" s="11">
        <f>1/1000*'[1]94Imp'!AY$247</f>
        <v>3.9949410000000001E-3</v>
      </c>
      <c r="BB8" s="11">
        <f>1/1000*'[1]94Imp'!AZ$247</f>
        <v>4.2137169999999996E-3</v>
      </c>
      <c r="BC8" s="302">
        <f>1/1000*'[1]94Imp'!BA$247</f>
        <v>0</v>
      </c>
      <c r="BD8" s="346"/>
    </row>
    <row r="9" spans="1:56">
      <c r="B9" s="8" t="s">
        <v>19</v>
      </c>
      <c r="C9" s="48">
        <f t="shared" ref="C9:O9" si="3">SUM(C7:C7)-SUM(C8:C8)</f>
        <v>7.8349443452380954E-6</v>
      </c>
      <c r="D9" s="38">
        <f t="shared" si="3"/>
        <v>5.7408387254902194E-6</v>
      </c>
      <c r="E9" s="38">
        <f t="shared" si="3"/>
        <v>8.0121440476190516E-6</v>
      </c>
      <c r="F9" s="38">
        <f t="shared" si="3"/>
        <v>2.4382494423558936E-5</v>
      </c>
      <c r="G9" s="38">
        <f t="shared" si="3"/>
        <v>1.3487560119047621E-4</v>
      </c>
      <c r="H9" s="38">
        <f t="shared" si="3"/>
        <v>4.4926966666666672E-5</v>
      </c>
      <c r="I9" s="38">
        <f t="shared" si="3"/>
        <v>5.5043961472693841E-5</v>
      </c>
      <c r="J9" s="39">
        <f t="shared" si="3"/>
        <v>1.0555046939459464E-4</v>
      </c>
      <c r="K9" s="39">
        <f t="shared" si="3"/>
        <v>2.6527756860854259E-4</v>
      </c>
      <c r="L9" s="39">
        <f t="shared" si="3"/>
        <v>2.8420724171154192E-4</v>
      </c>
      <c r="M9" s="39">
        <f t="shared" si="3"/>
        <v>5.0807499999999976E-4</v>
      </c>
      <c r="N9" s="39">
        <f t="shared" si="3"/>
        <v>8.5157700000000006E-4</v>
      </c>
      <c r="O9" s="39">
        <f t="shared" si="3"/>
        <v>1.909600000000013E-5</v>
      </c>
      <c r="P9" s="39">
        <f t="shared" ref="P9:AB9" si="4">SUM(P7:P7)-SUM(P8:P8)</f>
        <v>8.6079246573256708E-4</v>
      </c>
      <c r="Q9" s="39">
        <f t="shared" si="4"/>
        <v>5.4453160094425357E-4</v>
      </c>
      <c r="R9" s="39">
        <f t="shared" si="4"/>
        <v>5.7374126855103472E-4</v>
      </c>
      <c r="S9" s="39">
        <f t="shared" si="4"/>
        <v>8.3737262144438843E-4</v>
      </c>
      <c r="T9" s="39">
        <f t="shared" si="4"/>
        <v>1.5854703492436638E-3</v>
      </c>
      <c r="U9" s="39">
        <f t="shared" si="4"/>
        <v>2.0939878288393689E-3</v>
      </c>
      <c r="V9" s="39">
        <f t="shared" si="4"/>
        <v>5.5738160824874848E-4</v>
      </c>
      <c r="W9" s="39">
        <f t="shared" si="4"/>
        <v>3.4436599999999998E-4</v>
      </c>
      <c r="X9" s="39">
        <f t="shared" si="4"/>
        <v>3.4436599999999998E-4</v>
      </c>
      <c r="Y9" s="39">
        <f t="shared" si="4"/>
        <v>2.1257600000000002E-4</v>
      </c>
      <c r="Z9" s="39">
        <f t="shared" si="4"/>
        <v>1.1360700000000003E-4</v>
      </c>
      <c r="AA9" s="39">
        <f t="shared" si="4"/>
        <v>9.7890999999999975E-5</v>
      </c>
      <c r="AB9" s="39">
        <f t="shared" si="4"/>
        <v>0</v>
      </c>
      <c r="AC9" s="4"/>
      <c r="AD9" s="66">
        <f t="shared" ref="AD9:BC9" si="5">SUM(AD7:AD7)-SUM(AD8:AD8)</f>
        <v>4.6675999999999836E-5</v>
      </c>
      <c r="AE9" s="40">
        <f t="shared" si="5"/>
        <v>3.4632999999999843E-5</v>
      </c>
      <c r="AF9" s="40">
        <f t="shared" si="5"/>
        <v>7.0926000000000235E-5</v>
      </c>
      <c r="AG9" s="40">
        <f t="shared" si="5"/>
        <v>1.1529599999999954E-4</v>
      </c>
      <c r="AH9" s="40">
        <f t="shared" si="5"/>
        <v>5.7432799999999982E-4</v>
      </c>
      <c r="AI9" s="40">
        <f t="shared" si="5"/>
        <v>2.6879500000000049E-4</v>
      </c>
      <c r="AJ9" s="40">
        <f t="shared" si="5"/>
        <v>2.7948100000000156E-4</v>
      </c>
      <c r="AK9" s="40">
        <f t="shared" si="5"/>
        <v>3.5789400000000096E-4</v>
      </c>
      <c r="AL9" s="40">
        <f t="shared" si="5"/>
        <v>8.4906600000000249E-4</v>
      </c>
      <c r="AM9" s="40">
        <f t="shared" si="5"/>
        <v>1.1515050000000006E-3</v>
      </c>
      <c r="AN9" s="40">
        <f t="shared" si="5"/>
        <v>9.2210800000000134E-4</v>
      </c>
      <c r="AO9" s="40">
        <f t="shared" si="5"/>
        <v>1.735773000000003E-3</v>
      </c>
      <c r="AP9" s="40">
        <f t="shared" si="5"/>
        <v>3.3380250000000083E-3</v>
      </c>
      <c r="AQ9" s="40">
        <f t="shared" si="5"/>
        <v>3.453637999999995E-3</v>
      </c>
      <c r="AR9" s="40">
        <f t="shared" si="5"/>
        <v>3.6951589999999965E-3</v>
      </c>
      <c r="AS9" s="40">
        <f t="shared" si="5"/>
        <v>4.1881159999999987E-3</v>
      </c>
      <c r="AT9" s="40">
        <f t="shared" si="5"/>
        <v>6.7938150000000017E-3</v>
      </c>
      <c r="AU9" s="40">
        <f t="shared" si="5"/>
        <v>1.3148518000000005E-2</v>
      </c>
      <c r="AV9" s="40">
        <f t="shared" si="5"/>
        <v>1.7129018999999999E-2</v>
      </c>
      <c r="AW9" s="40">
        <f t="shared" si="5"/>
        <v>8.1303690000000001E-3</v>
      </c>
      <c r="AX9" s="40">
        <f t="shared" si="5"/>
        <v>7.7553989999999979E-3</v>
      </c>
      <c r="AY9" s="40">
        <f t="shared" si="5"/>
        <v>7.7553989999999979E-3</v>
      </c>
      <c r="AZ9" s="40">
        <f t="shared" si="5"/>
        <v>5.0674060000000009E-3</v>
      </c>
      <c r="BA9" s="40">
        <f t="shared" si="5"/>
        <v>2.8240819999999995E-3</v>
      </c>
      <c r="BB9" s="40">
        <f t="shared" si="5"/>
        <v>2.6057119999999996E-3</v>
      </c>
      <c r="BC9" s="55">
        <f t="shared" si="5"/>
        <v>0</v>
      </c>
      <c r="BD9" s="346"/>
    </row>
    <row r="10" spans="1:56" ht="17.149999999999999" customHeight="1">
      <c r="B10" s="19" t="s">
        <v>205</v>
      </c>
      <c r="C10" s="69">
        <f>1/$A$1*'[1]94Imp'!$B$269</f>
        <v>3.3685E-6</v>
      </c>
      <c r="D10" s="70">
        <f>1/$A$1*'[1]94Imp'!$C$269</f>
        <v>1.7499999999999998E-8</v>
      </c>
      <c r="E10" s="70">
        <f>1/$A$1*'[1]94Imp'!$D$269</f>
        <v>7.6561111111111121E-8</v>
      </c>
      <c r="F10" s="70">
        <f>1/$A$1*'[1]94Imp'!$E$269</f>
        <v>3.3584464285714285E-6</v>
      </c>
      <c r="G10" s="70">
        <f>1/$A$1*'[1]94Imp'!$F$269</f>
        <v>1.9033095238095238E-6</v>
      </c>
      <c r="H10" s="70">
        <f>1/$A$1*'[1]94Imp'!$G$269</f>
        <v>1.3581559523809525E-6</v>
      </c>
      <c r="I10" s="70">
        <f>1/$A$1*'[1]94Imp'!$H$269</f>
        <v>2.2251672254773665E-6</v>
      </c>
      <c r="J10" s="71">
        <f>1/$A$1*'[1]94Imp'!$I$269</f>
        <v>4.4097081826072698E-6</v>
      </c>
      <c r="K10" s="71">
        <f>1/$A$1*'[1]94Imp'!$J$269</f>
        <v>1.1299836483808557E-5</v>
      </c>
      <c r="L10" s="71">
        <f>1/$A$1*'[1]94Imp'!K$269</f>
        <v>2.6260464124779238E-5</v>
      </c>
      <c r="M10" s="71">
        <f>1/$A$1*'[1]94Imp'!L$269</f>
        <v>1.2872E-5</v>
      </c>
      <c r="N10" s="71">
        <f>1/$A$1*'[1]94Imp'!M$269</f>
        <v>3.1953999999999999E-5</v>
      </c>
      <c r="O10" s="71">
        <f>1/$A$1*'[1]94Imp'!N$269</f>
        <v>4.5066299999999996E-4</v>
      </c>
      <c r="P10" s="71">
        <f>1/$A$1*'[1]94Imp'!O$269</f>
        <v>5.9727628105740044E-4</v>
      </c>
      <c r="Q10" s="71">
        <f>1/$A$1*'[1]94Imp'!P$269</f>
        <v>1.1693235822767196E-3</v>
      </c>
      <c r="R10" s="71">
        <f>1/$A$1*'[1]94Imp'!Q$269</f>
        <v>9.6563915499866691E-4</v>
      </c>
      <c r="S10" s="71">
        <f>1/$A$1*'[1]94Imp'!R$269</f>
        <v>3.3722206010086236E-4</v>
      </c>
      <c r="T10" s="71">
        <f>1/$A$1*'[1]94Imp'!S$269</f>
        <v>5.0217516802249251E-4</v>
      </c>
      <c r="U10" s="71">
        <f>1/$A$1*'[1]94Imp'!T$269</f>
        <v>1.2612121471258131E-3</v>
      </c>
      <c r="V10" s="71">
        <f>1/$A$1*'[1]94Imp'!U$269</f>
        <v>5.3509208803950248E-4</v>
      </c>
      <c r="W10" s="71">
        <f>1/$A$1*'[1]94Imp'!V$269</f>
        <v>5.19865E-4</v>
      </c>
      <c r="X10" s="71">
        <f>1/$A$1*'[1]94Imp'!W$269</f>
        <v>5.19865E-4</v>
      </c>
      <c r="Y10" s="71">
        <f>1/$A$1*'[1]94Imp'!X$269</f>
        <v>8.488899999999998E-5</v>
      </c>
      <c r="Z10" s="71">
        <f>1/$A$1*'[1]94Imp'!Y$269</f>
        <v>3.4865999999999988E-5</v>
      </c>
      <c r="AA10" s="71">
        <f>1/$A$1*'[1]94Imp'!Z$269</f>
        <v>3.0760000000000004E-5</v>
      </c>
      <c r="AB10" s="71">
        <f>1/$A$1*'[1]94Imp'!AA$269</f>
        <v>0</v>
      </c>
      <c r="AC10" s="4"/>
      <c r="AD10" s="287">
        <f>1/1000*'[1]94Imp'!AB$269</f>
        <v>1.3474E-5</v>
      </c>
      <c r="AE10" s="70">
        <f>1/1000*'[1]94Imp'!AC$269</f>
        <v>6.9999999999999992E-8</v>
      </c>
      <c r="AF10" s="70">
        <f>1/1000*'[1]94Imp'!AD$269</f>
        <v>4.6500000000000005E-7</v>
      </c>
      <c r="AG10" s="70">
        <f>1/1000*'[1]94Imp'!AE$269</f>
        <v>1.9239E-5</v>
      </c>
      <c r="AH10" s="70">
        <f>1/1000*'[1]94Imp'!AF$269</f>
        <v>8.9760000000000001E-6</v>
      </c>
      <c r="AI10" s="70">
        <f>1/1000*'[1]94Imp'!AG$269</f>
        <v>8.487999999999999E-6</v>
      </c>
      <c r="AJ10" s="70">
        <f>1/1000*'[1]94Imp'!AH$269</f>
        <v>1.2655999999999997E-5</v>
      </c>
      <c r="AK10" s="70">
        <f>1/1000*'[1]94Imp'!AI$269</f>
        <v>1.3115000000000001E-5</v>
      </c>
      <c r="AL10" s="70">
        <f>1/1000*'[1]94Imp'!AJ$269</f>
        <v>4.3559999999999996E-5</v>
      </c>
      <c r="AM10" s="70">
        <f>1/1000*'[1]94Imp'!AK$269</f>
        <v>1.6535299999999997E-4</v>
      </c>
      <c r="AN10" s="70">
        <f>1/1000*'[1]94Imp'!AL$269</f>
        <v>2.08011E-4</v>
      </c>
      <c r="AO10" s="70">
        <f>1/1000*'[1]94Imp'!AM$269</f>
        <v>3.9493200000000002E-4</v>
      </c>
      <c r="AP10" s="70">
        <f>1/1000*'[1]94Imp'!AN$269</f>
        <v>1.2479519999999997E-3</v>
      </c>
      <c r="AQ10" s="70">
        <f>1/1000*'[1]94Imp'!AO$269</f>
        <v>2.0302390000000005E-3</v>
      </c>
      <c r="AR10" s="70">
        <f>1/1000*'[1]94Imp'!AP$269</f>
        <v>3.6636219999999996E-3</v>
      </c>
      <c r="AS10" s="70">
        <f>1/1000*'[1]94Imp'!AQ$269</f>
        <v>3.0551999999999997E-3</v>
      </c>
      <c r="AT10" s="70">
        <f>1/1000*'[1]94Imp'!AR$269</f>
        <v>1.1126170000000002E-3</v>
      </c>
      <c r="AU10" s="70">
        <f>1/1000*'[1]94Imp'!AS$269</f>
        <v>1.7777290000000005E-3</v>
      </c>
      <c r="AV10" s="70">
        <f>1/1000*'[1]94Imp'!AT$269</f>
        <v>4.7133409999999994E-3</v>
      </c>
      <c r="AW10" s="70">
        <f>1/1000*'[1]94Imp'!AU$269</f>
        <v>1.330428E-3</v>
      </c>
      <c r="AX10" s="70">
        <f>1/1000*'[1]94Imp'!AV$269</f>
        <v>1.3560749999999998E-3</v>
      </c>
      <c r="AY10" s="70">
        <f>1/1000*'[1]94Imp'!AW$269</f>
        <v>1.3560749999999998E-3</v>
      </c>
      <c r="AZ10" s="70">
        <f>1/1000*'[1]94Imp'!AX$269</f>
        <v>5.0019599999999995E-4</v>
      </c>
      <c r="BA10" s="70">
        <f>1/1000*'[1]94Imp'!AY$269</f>
        <v>6.7388900000000011E-4</v>
      </c>
      <c r="BB10" s="70">
        <f>1/1000*'[1]94Imp'!AZ$269</f>
        <v>3.9299299999999996E-4</v>
      </c>
      <c r="BC10" s="333">
        <f>1/1000*'[1]94Imp'!BA$269</f>
        <v>0</v>
      </c>
      <c r="BD10" s="346"/>
    </row>
    <row r="11" spans="1:56" ht="17.149999999999999" customHeight="1">
      <c r="B11" s="16" t="s">
        <v>196</v>
      </c>
      <c r="C11" s="28">
        <f>1/$A$1*'[1]94Imp'!$B$267</f>
        <v>1.0458465973214284E-3</v>
      </c>
      <c r="D11" s="29">
        <f>1/$A$1*'[1]94Imp'!$C$267</f>
        <v>1.3235724981092436E-3</v>
      </c>
      <c r="E11" s="29">
        <f>1/$A$1*'[1]94Imp'!$D$267</f>
        <v>2.1669168452380949E-3</v>
      </c>
      <c r="F11" s="29">
        <f>1/$A$1*'[1]94Imp'!$E$267</f>
        <v>3.1538506130952379E-3</v>
      </c>
      <c r="G11" s="29">
        <f>1/$A$1*'[1]94Imp'!$F$267</f>
        <v>2.7768963957142856E-3</v>
      </c>
      <c r="H11" s="29">
        <f>1/$A$1*'[1]94Imp'!$G$267</f>
        <v>3.0475161416666664E-3</v>
      </c>
      <c r="I11" s="29">
        <f>1/$A$1*'[1]94Imp'!$H$267</f>
        <v>4.6982153098492404E-3</v>
      </c>
      <c r="J11" s="33">
        <f>1/$A$1*'[1]94Imp'!$I$267</f>
        <v>1.0302525638347451E-2</v>
      </c>
      <c r="K11" s="33">
        <f>1/$A$1*'[1]94Imp'!$J$267</f>
        <v>1.1873808905392707E-2</v>
      </c>
      <c r="L11" s="33">
        <f>1/$A$1*'[1]94Imp'!K$267</f>
        <v>1.3572684560169175E-2</v>
      </c>
      <c r="M11" s="33">
        <f>1/$A$1*'[1]94Imp'!L$267</f>
        <v>3.6592509999999995E-2</v>
      </c>
      <c r="N11" s="33">
        <f>1/$A$1*'[1]94Imp'!M$267</f>
        <v>4.7264572000000005E-2</v>
      </c>
      <c r="O11" s="33">
        <f>1/$A$1*'[1]94Imp'!N$267</f>
        <v>5.8253031000000004E-2</v>
      </c>
      <c r="P11" s="33">
        <f>1/$A$1*'[1]94Imp'!O$267</f>
        <v>6.9962638110306008E-2</v>
      </c>
      <c r="Q11" s="33">
        <f>1/$A$1*'[1]94Imp'!P$267</f>
        <v>9.594654070610012E-2</v>
      </c>
      <c r="R11" s="33">
        <f>1/$A$1*'[1]94Imp'!Q$267</f>
        <v>8.9162441466485193E-2</v>
      </c>
      <c r="S11" s="33">
        <f>1/$A$1*'[1]94Imp'!R$267</f>
        <v>8.5696893069721156E-2</v>
      </c>
      <c r="T11" s="33">
        <f>1/$A$1*'[1]94Imp'!S$267</f>
        <v>9.4328571661451782E-2</v>
      </c>
      <c r="U11" s="33">
        <f>1/$A$1*'[1]94Imp'!T$267</f>
        <v>7.8334081297052355E-2</v>
      </c>
      <c r="V11" s="33">
        <f>1/$A$1*'[1]94Imp'!U$267</f>
        <v>9.6282570558845884E-2</v>
      </c>
      <c r="W11" s="33">
        <f>1/$A$1*'[1]94Imp'!V$267</f>
        <v>7.0363107999999994E-2</v>
      </c>
      <c r="X11" s="33">
        <f>1/$A$1*'[1]94Imp'!W$267</f>
        <v>7.0363107999999994E-2</v>
      </c>
      <c r="Y11" s="33">
        <f>1/$A$1*'[1]94Imp'!X$267</f>
        <v>4.2851778999999993E-2</v>
      </c>
      <c r="Z11" s="33">
        <f>1/$A$1*'[1]94Imp'!Y$267</f>
        <v>3.1555483000000002E-2</v>
      </c>
      <c r="AA11" s="33">
        <f>1/$A$1*'[1]94Imp'!Z$267</f>
        <v>2.9144859999999998E-2</v>
      </c>
      <c r="AB11" s="33">
        <f>1/$A$1*'[1]94Imp'!AA$267</f>
        <v>0</v>
      </c>
      <c r="AC11" s="4"/>
      <c r="AD11" s="256">
        <f>1/1000*'[1]94Imp'!AB$267</f>
        <v>5.7322899999999993E-3</v>
      </c>
      <c r="AE11" s="29">
        <f>1/1000*'[1]94Imp'!AC$267</f>
        <v>7.204678E-3</v>
      </c>
      <c r="AF11" s="29">
        <f>1/1000*'[1]94Imp'!AD$267</f>
        <v>1.1112252E-2</v>
      </c>
      <c r="AG11" s="29">
        <f>1/1000*'[1]94Imp'!AE$267</f>
        <v>1.5608197000000001E-2</v>
      </c>
      <c r="AH11" s="29">
        <f>1/1000*'[1]94Imp'!AF$267</f>
        <v>1.4426440999999996E-2</v>
      </c>
      <c r="AI11" s="29">
        <f>1/1000*'[1]94Imp'!AG$267</f>
        <v>1.6436554999999999E-2</v>
      </c>
      <c r="AJ11" s="29">
        <f>1/1000*'[1]94Imp'!AH$267</f>
        <v>2.5828431999999998E-2</v>
      </c>
      <c r="AK11" s="29">
        <f>1/1000*'[1]94Imp'!AI$267</f>
        <v>5.1338557999999992E-2</v>
      </c>
      <c r="AL11" s="29">
        <f>1/1000*'[1]94Imp'!AJ$267</f>
        <v>6.7534992999999988E-2</v>
      </c>
      <c r="AM11" s="29">
        <f>1/1000*'[1]94Imp'!AK$267</f>
        <v>7.9150685000000012E-2</v>
      </c>
      <c r="AN11" s="29">
        <f>1/1000*'[1]94Imp'!AL$267</f>
        <v>9.6241317000000007E-2</v>
      </c>
      <c r="AO11" s="29">
        <f>1/1000*'[1]94Imp'!AM$267</f>
        <v>0.149462291</v>
      </c>
      <c r="AP11" s="29">
        <f>1/1000*'[1]94Imp'!AN$267</f>
        <v>0.17387506999999999</v>
      </c>
      <c r="AQ11" s="29">
        <f>1/1000*'[1]94Imp'!AO$267</f>
        <v>0.23232201699999999</v>
      </c>
      <c r="AR11" s="29">
        <f>1/1000*'[1]94Imp'!AP$267</f>
        <v>0.321808808</v>
      </c>
      <c r="AS11" s="29">
        <f>1/1000*'[1]94Imp'!AQ$267</f>
        <v>0.30073713699999999</v>
      </c>
      <c r="AT11" s="29">
        <f>1/1000*'[1]94Imp'!AR$267</f>
        <v>0.29602903699999994</v>
      </c>
      <c r="AU11" s="29">
        <f>1/1000*'[1]94Imp'!AS$267</f>
        <v>0.33090781600000002</v>
      </c>
      <c r="AV11" s="29">
        <f>1/1000*'[1]94Imp'!AT$267</f>
        <v>0.281952808</v>
      </c>
      <c r="AW11" s="29">
        <f>1/1000*'[1]94Imp'!AU$267</f>
        <v>0.29011584899999998</v>
      </c>
      <c r="AX11" s="29">
        <f>1/1000*'[1]94Imp'!AV$267</f>
        <v>0.213594859</v>
      </c>
      <c r="AY11" s="29">
        <f>1/1000*'[1]94Imp'!AW$267</f>
        <v>0.213594859</v>
      </c>
      <c r="AZ11" s="29">
        <f>1/1000*'[1]94Imp'!AX$267</f>
        <v>0.16873849099999999</v>
      </c>
      <c r="BA11" s="29">
        <f>1/1000*'[1]94Imp'!AY$267</f>
        <v>0.12725027999999999</v>
      </c>
      <c r="BB11" s="29">
        <f>1/1000*'[1]94Imp'!AZ$267</f>
        <v>0.11814951100000001</v>
      </c>
      <c r="BC11" s="321">
        <f>1/1000*'[1]94Imp'!BA$267</f>
        <v>0</v>
      </c>
      <c r="BD11" s="346"/>
    </row>
    <row r="12" spans="1:56" ht="13">
      <c r="B12" s="353" t="s">
        <v>43</v>
      </c>
      <c r="C12" s="354">
        <f>1/$A$1*'[1]94Imp'!$B$47</f>
        <v>2.5132680654761906E-5</v>
      </c>
      <c r="D12" s="355">
        <f>1/$A$1*'[1]94Imp'!$C$47</f>
        <v>4.5308266316526619E-5</v>
      </c>
      <c r="E12" s="355">
        <f>1/$A$1*'[1]94Imp'!$D$47</f>
        <v>4.4498771309523806E-4</v>
      </c>
      <c r="F12" s="355">
        <f>1/$A$1*'[1]94Imp'!$E$47</f>
        <v>1.4127942058897243E-3</v>
      </c>
      <c r="G12" s="355">
        <f>1/$A$1*'[1]94Imp'!$F$47</f>
        <v>1.0304632269047618E-3</v>
      </c>
      <c r="H12" s="355">
        <f>1/$A$1*'[1]94Imp'!$G$47</f>
        <v>7.6088034880952371E-4</v>
      </c>
      <c r="I12" s="355">
        <f>1/$A$1*'[1]94Imp'!$H$47</f>
        <v>1.4821764750895874E-3</v>
      </c>
      <c r="J12" s="356">
        <f>1/$A$1*'[1]94Imp'!$I$47</f>
        <v>2.1933602925349486E-3</v>
      </c>
      <c r="K12" s="356">
        <f>1/$A$1*'[1]94Imp'!$J$47</f>
        <v>2.7431278974743979E-3</v>
      </c>
      <c r="L12" s="356">
        <f>1/$A$1*'[1]94Imp'!K$47</f>
        <v>1.5615467705216387E-3</v>
      </c>
      <c r="M12" s="356">
        <f>1/$A$1*'[1]94Imp'!L$47</f>
        <v>4.0996119999999999E-3</v>
      </c>
      <c r="N12" s="356">
        <f>1/$A$1*'[1]94Imp'!M$47</f>
        <v>5.9690399999999992E-3</v>
      </c>
      <c r="O12" s="356">
        <f>1/$A$1*'[1]94Imp'!N$47</f>
        <v>5.9191820000000003E-3</v>
      </c>
      <c r="P12" s="356">
        <f>1/$A$1*'[1]94Imp'!O$47</f>
        <v>6.238112960114511E-3</v>
      </c>
      <c r="Q12" s="356">
        <f>1/$A$1*'[1]94Imp'!P$47</f>
        <v>5.6242529434889135E-3</v>
      </c>
      <c r="R12" s="356">
        <f>1/$A$1*'[1]94Imp'!Q$47</f>
        <v>5.0215080372429674E-3</v>
      </c>
      <c r="S12" s="356">
        <f>1/$A$1*'[1]94Imp'!R$47</f>
        <v>4.3032504261971243E-3</v>
      </c>
      <c r="T12" s="356">
        <f>1/$A$1*'[1]94Imp'!S$47</f>
        <v>3.9631644321352884E-3</v>
      </c>
      <c r="U12" s="356">
        <f>1/$A$1*'[1]94Imp'!T$47</f>
        <v>2.5744253401263593E-3</v>
      </c>
      <c r="V12" s="356">
        <f>1/$A$1*'[1]94Imp'!U$47</f>
        <v>1.8186326696574429E-3</v>
      </c>
      <c r="W12" s="356">
        <f>1/$A$1*'[1]94Imp'!V$47</f>
        <v>1.3371890000000001E-3</v>
      </c>
      <c r="X12" s="356">
        <f>1/$A$1*'[1]94Imp'!W$47</f>
        <v>1.3371890000000001E-3</v>
      </c>
      <c r="Y12" s="356">
        <f>1/$A$1*'[1]94Imp'!X$47</f>
        <v>1.1734509999999998E-3</v>
      </c>
      <c r="Z12" s="356">
        <f>1/$A$1*'[1]94Imp'!Y$47</f>
        <v>2.4843759999999995E-3</v>
      </c>
      <c r="AA12" s="356">
        <f>1/$A$1*'[1]94Imp'!Z$47</f>
        <v>1.5790980000000001E-3</v>
      </c>
      <c r="AB12" s="356">
        <f>1/$A$1*'[1]94Imp'!AA$47</f>
        <v>0</v>
      </c>
      <c r="AC12" s="357"/>
      <c r="AD12" s="398">
        <f>1/1000*'[1]94Imp'!AB$47</f>
        <v>1.2641799999999999E-4</v>
      </c>
      <c r="AE12" s="355">
        <f>1/1000*'[1]94Imp'!AC$47</f>
        <v>2.2013100000000001E-4</v>
      </c>
      <c r="AF12" s="355">
        <f>1/1000*'[1]94Imp'!AD$47</f>
        <v>1.8814069999999999E-3</v>
      </c>
      <c r="AG12" s="355">
        <f>1/1000*'[1]94Imp'!AE$47</f>
        <v>6.2020039999999997E-3</v>
      </c>
      <c r="AH12" s="355">
        <f>1/1000*'[1]94Imp'!AF$47</f>
        <v>4.6901200000000007E-3</v>
      </c>
      <c r="AI12" s="355">
        <f>1/1000*'[1]94Imp'!AG$47</f>
        <v>3.6886509999999998E-3</v>
      </c>
      <c r="AJ12" s="355">
        <f>1/1000*'[1]94Imp'!AH$47</f>
        <v>7.7329970000000001E-3</v>
      </c>
      <c r="AK12" s="355">
        <f>1/1000*'[1]94Imp'!AI$47</f>
        <v>1.0797495000000001E-2</v>
      </c>
      <c r="AL12" s="355">
        <f>1/1000*'[1]94Imp'!AJ$47</f>
        <v>1.4694273000000001E-2</v>
      </c>
      <c r="AM12" s="355">
        <f>1/1000*'[1]94Imp'!AK$47</f>
        <v>9.6501240000000012E-3</v>
      </c>
      <c r="AN12" s="355">
        <f>1/1000*'[1]94Imp'!AL$47</f>
        <v>1.6848519999999999E-2</v>
      </c>
      <c r="AO12" s="355">
        <f>1/1000*'[1]94Imp'!AM$47</f>
        <v>3.2219423999999997E-2</v>
      </c>
      <c r="AP12" s="355">
        <f>1/1000*'[1]94Imp'!AN$47</f>
        <v>3.0820302999999997E-2</v>
      </c>
      <c r="AQ12" s="355">
        <f>1/1000*'[1]94Imp'!AO$47</f>
        <v>2.4102816999999999E-2</v>
      </c>
      <c r="AR12" s="355">
        <f>1/1000*'[1]94Imp'!AP$47</f>
        <v>2.2414719000000003E-2</v>
      </c>
      <c r="AS12" s="355">
        <f>1/1000*'[1]94Imp'!AQ$47</f>
        <v>1.9990917999999996E-2</v>
      </c>
      <c r="AT12" s="355">
        <f>1/1000*'[1]94Imp'!AR$47</f>
        <v>1.6930578000000002E-2</v>
      </c>
      <c r="AU12" s="355">
        <f>1/1000*'[1]94Imp'!AS$47</f>
        <v>1.6892035999999999E-2</v>
      </c>
      <c r="AV12" s="355">
        <f>1/1000*'[1]94Imp'!AT$47</f>
        <v>9.9555469999999969E-3</v>
      </c>
      <c r="AW12" s="355">
        <f>1/1000*'[1]94Imp'!AU$47</f>
        <v>1.0656230999999999E-2</v>
      </c>
      <c r="AX12" s="355">
        <f>1/1000*'[1]94Imp'!AV$47</f>
        <v>1.2046009E-2</v>
      </c>
      <c r="AY12" s="355">
        <f>1/1000*'[1]94Imp'!AW$47</f>
        <v>1.2046009E-2</v>
      </c>
      <c r="AZ12" s="355">
        <f>1/1000*'[1]94Imp'!AX$47</f>
        <v>6.2921920000000003E-3</v>
      </c>
      <c r="BA12" s="355">
        <f>1/1000*'[1]94Imp'!AY$47</f>
        <v>8.6517999999999994E-3</v>
      </c>
      <c r="BB12" s="355">
        <f>1/1000*'[1]94Imp'!AZ$47</f>
        <v>5.1291099999999992E-3</v>
      </c>
      <c r="BC12" s="399">
        <f>1/1000*'[1]94Imp'!BA$47</f>
        <v>0</v>
      </c>
      <c r="BD12" s="400"/>
    </row>
    <row r="13" spans="1:56">
      <c r="B13" s="5" t="s">
        <v>24</v>
      </c>
      <c r="C13" s="47">
        <f>1/$A$1*'[1]94Imp'!$B$109</f>
        <v>2.4414599107142857E-5</v>
      </c>
      <c r="D13" s="11">
        <f>1/$A$1*'[1]94Imp'!$C$109</f>
        <v>5.6846273599439773E-5</v>
      </c>
      <c r="E13" s="11">
        <f>1/$A$1*'[1]94Imp'!$D$109</f>
        <v>7.028837380952381E-5</v>
      </c>
      <c r="F13" s="11">
        <f>1/$A$1*'[1]94Imp'!$E$109</f>
        <v>8.2726327067669166E-5</v>
      </c>
      <c r="G13" s="11">
        <f>1/$A$1*'[1]94Imp'!$F$109</f>
        <v>1.387324030952381E-4</v>
      </c>
      <c r="H13" s="11">
        <f>1/$A$1*'[1]94Imp'!$G$109</f>
        <v>1.7314734880952379E-4</v>
      </c>
      <c r="I13" s="11">
        <f>1/$A$1*'[1]94Imp'!$H$109</f>
        <v>3.5508547444924432E-4</v>
      </c>
      <c r="J13" s="37">
        <f>1/$A$1*'[1]94Imp'!$I$109</f>
        <v>8.9120885640849024E-4</v>
      </c>
      <c r="K13" s="37">
        <f>1/$A$1*'[1]94Imp'!$J$109</f>
        <v>1.1167413571200947E-3</v>
      </c>
      <c r="L13" s="37">
        <f>1/$A$1*'[1]94Imp'!K$109</f>
        <v>1.3416037290535756E-3</v>
      </c>
      <c r="M13" s="37">
        <f>1/$A$1*'[1]94Imp'!L$109</f>
        <v>6.9994239999999989E-3</v>
      </c>
      <c r="N13" s="37">
        <f>1/$A$1*'[1]94Imp'!M$109</f>
        <v>4.3726900000000003E-3</v>
      </c>
      <c r="O13" s="37">
        <f>1/$A$1*'[1]94Imp'!N$109</f>
        <v>4.7658199999999996E-3</v>
      </c>
      <c r="P13" s="37">
        <f>1/$A$1*'[1]94Imp'!O$109</f>
        <v>7.2450274228108248E-3</v>
      </c>
      <c r="Q13" s="37">
        <f>1/$A$1*'[1]94Imp'!P$109</f>
        <v>1.1222310790696849E-2</v>
      </c>
      <c r="R13" s="37">
        <f>1/$A$1*'[1]94Imp'!Q$109</f>
        <v>1.0175520311217641E-2</v>
      </c>
      <c r="S13" s="37">
        <f>1/$A$1*'[1]94Imp'!R$109</f>
        <v>9.1522338058915974E-3</v>
      </c>
      <c r="T13" s="37">
        <f>1/$A$1*'[1]94Imp'!S$109</f>
        <v>8.3352137774243776E-3</v>
      </c>
      <c r="U13" s="37">
        <f>1/$A$1*'[1]94Imp'!T$109</f>
        <v>7.433802789631877E-3</v>
      </c>
      <c r="V13" s="37">
        <f>1/$A$1*'[1]94Imp'!U$109</f>
        <v>4.7618284112340625E-3</v>
      </c>
      <c r="W13" s="37">
        <f>1/$A$1*'[1]94Imp'!V$109</f>
        <v>2.8981999999999996E-3</v>
      </c>
      <c r="X13" s="37">
        <f>1/$A$1*'[1]94Imp'!W$109</f>
        <v>2.8981999999999996E-3</v>
      </c>
      <c r="Y13" s="37">
        <f>1/$A$1*'[1]94Imp'!X$109</f>
        <v>2.9303070000000005E-3</v>
      </c>
      <c r="Z13" s="37">
        <f>1/$A$1*'[1]94Imp'!Y$109</f>
        <v>2.0772300000000002E-3</v>
      </c>
      <c r="AA13" s="37">
        <f>1/$A$1*'[1]94Imp'!Z$109</f>
        <v>3.207161E-3</v>
      </c>
      <c r="AB13" s="37">
        <f>1/$A$1*'[1]94Imp'!AA$109</f>
        <v>0</v>
      </c>
      <c r="AC13" s="4"/>
      <c r="AD13" s="68">
        <f>1/1000*'[1]94Imp'!AB$109</f>
        <v>1.5931200000000002E-4</v>
      </c>
      <c r="AE13" s="11">
        <f>1/1000*'[1]94Imp'!AC$109</f>
        <v>3.8723600000000006E-4</v>
      </c>
      <c r="AF13" s="11">
        <f>1/1000*'[1]94Imp'!AD$109</f>
        <v>4.1171899999999995E-4</v>
      </c>
      <c r="AG13" s="11">
        <f>1/1000*'[1]94Imp'!AE$109</f>
        <v>4.47711E-4</v>
      </c>
      <c r="AH13" s="11">
        <f>1/1000*'[1]94Imp'!AF$109</f>
        <v>8.7672400000000006E-4</v>
      </c>
      <c r="AI13" s="11">
        <f>1/1000*'[1]94Imp'!AG$109</f>
        <v>1.06934E-3</v>
      </c>
      <c r="AJ13" s="11">
        <f>1/1000*'[1]94Imp'!AH$109</f>
        <v>2.3268989999999995E-3</v>
      </c>
      <c r="AK13" s="11">
        <f>1/1000*'[1]94Imp'!AI$109</f>
        <v>4.616528E-3</v>
      </c>
      <c r="AL13" s="11">
        <f>1/1000*'[1]94Imp'!AJ$109</f>
        <v>6.358182999999999E-3</v>
      </c>
      <c r="AM13" s="11">
        <f>1/1000*'[1]94Imp'!AK$109</f>
        <v>7.6579389999999999E-3</v>
      </c>
      <c r="AN13" s="11">
        <f>1/1000*'[1]94Imp'!AL$109</f>
        <v>1.5086936000000002E-2</v>
      </c>
      <c r="AO13" s="11">
        <f>1/1000*'[1]94Imp'!AM$109</f>
        <v>1.5817083999999999E-2</v>
      </c>
      <c r="AP13" s="11">
        <f>1/1000*'[1]94Imp'!AN$109</f>
        <v>2.2691856999999999E-2</v>
      </c>
      <c r="AQ13" s="11">
        <f>1/1000*'[1]94Imp'!AO$109</f>
        <v>2.5131395999999997E-2</v>
      </c>
      <c r="AR13" s="11">
        <f>1/1000*'[1]94Imp'!AP$109</f>
        <v>3.8896438000000005E-2</v>
      </c>
      <c r="AS13" s="11">
        <f>1/1000*'[1]94Imp'!AQ$109</f>
        <v>3.5470315000000002E-2</v>
      </c>
      <c r="AT13" s="11">
        <f>1/1000*'[1]94Imp'!AR$109</f>
        <v>3.3405642999999999E-2</v>
      </c>
      <c r="AU13" s="11">
        <f>1/1000*'[1]94Imp'!AS$109</f>
        <v>2.9130623000000001E-2</v>
      </c>
      <c r="AV13" s="11">
        <f>1/1000*'[1]94Imp'!AT$109</f>
        <v>2.7093298000000002E-2</v>
      </c>
      <c r="AW13" s="11">
        <f>1/1000*'[1]94Imp'!AU$109</f>
        <v>2.3232382000000003E-2</v>
      </c>
      <c r="AX13" s="11">
        <f>1/1000*'[1]94Imp'!AV$109</f>
        <v>1.4981788000000003E-2</v>
      </c>
      <c r="AY13" s="11">
        <f>1/1000*'[1]94Imp'!AW$109</f>
        <v>1.4981788000000003E-2</v>
      </c>
      <c r="AZ13" s="11">
        <f>1/1000*'[1]94Imp'!AX$109</f>
        <v>1.7626321E-2</v>
      </c>
      <c r="BA13" s="11">
        <f>1/1000*'[1]94Imp'!AY$109</f>
        <v>1.1528856000000001E-2</v>
      </c>
      <c r="BB13" s="11">
        <f>1/1000*'[1]94Imp'!AZ$109</f>
        <v>1.3155525E-2</v>
      </c>
      <c r="BC13" s="302">
        <f>1/1000*'[1]94Imp'!BA$109</f>
        <v>0</v>
      </c>
      <c r="BD13" s="346"/>
    </row>
    <row r="14" spans="1:56">
      <c r="B14" s="5" t="s">
        <v>161</v>
      </c>
      <c r="C14" s="47">
        <f>1/$A$1*'[1]94Imp'!$B$138</f>
        <v>9.3554487499999996E-5</v>
      </c>
      <c r="D14" s="11">
        <f>1/$A$1*'[1]94Imp'!$C$138</f>
        <v>9.0185168697478992E-5</v>
      </c>
      <c r="E14" s="11">
        <f>1/$A$1*'[1]94Imp'!$D$138</f>
        <v>6.7761779365079354E-5</v>
      </c>
      <c r="F14" s="11">
        <f>1/$A$1*'[1]94Imp'!$E$138</f>
        <v>3.3145046553884712E-5</v>
      </c>
      <c r="G14" s="11">
        <f>1/$A$1*'[1]94Imp'!$F$138</f>
        <v>3.8440235000000001E-5</v>
      </c>
      <c r="H14" s="11">
        <f>1/$A$1*'[1]94Imp'!$G$138</f>
        <v>1.0329792261904763E-4</v>
      </c>
      <c r="I14" s="11">
        <f>1/$A$1*'[1]94Imp'!$H$138</f>
        <v>8.9879743343809085E-5</v>
      </c>
      <c r="J14" s="37">
        <f>1/$A$1*'[1]94Imp'!$I$138</f>
        <v>4.1424493724075682E-4</v>
      </c>
      <c r="K14" s="37">
        <f>1/$A$1*'[1]94Imp'!$J$138</f>
        <v>4.8292645739593499E-4</v>
      </c>
      <c r="L14" s="37">
        <f>1/$A$1*'[1]94Imp'!K$138</f>
        <v>2.4683847488290506E-4</v>
      </c>
      <c r="M14" s="37">
        <f>1/$A$1*'[1]94Imp'!L$138</f>
        <v>1.677156E-3</v>
      </c>
      <c r="N14" s="37">
        <f>1/$A$1*'[1]94Imp'!M$138</f>
        <v>2.759737E-3</v>
      </c>
      <c r="O14" s="37">
        <f>1/$A$1*'[1]94Imp'!N$138</f>
        <v>5.5079009999999999E-3</v>
      </c>
      <c r="P14" s="37">
        <f>1/$A$1*'[1]94Imp'!O$138</f>
        <v>3.063133243039343E-3</v>
      </c>
      <c r="Q14" s="37">
        <f>1/$A$1*'[1]94Imp'!P$138</f>
        <v>3.4763457137400385E-3</v>
      </c>
      <c r="R14" s="37">
        <f>1/$A$1*'[1]94Imp'!Q$138</f>
        <v>3.5413235689911462E-3</v>
      </c>
      <c r="S14" s="37">
        <f>1/$A$1*'[1]94Imp'!R$138</f>
        <v>6.8345227958346334E-3</v>
      </c>
      <c r="T14" s="37">
        <f>1/$A$1*'[1]94Imp'!S$138</f>
        <v>1.0183745604723186E-2</v>
      </c>
      <c r="U14" s="37">
        <f>1/$A$1*'[1]94Imp'!T$138</f>
        <v>1.1533494615184336E-2</v>
      </c>
      <c r="V14" s="37">
        <f>1/$A$1*'[1]94Imp'!U$138</f>
        <v>1.7150901261163178E-2</v>
      </c>
      <c r="W14" s="37">
        <f>1/$A$1*'[1]94Imp'!V$138</f>
        <v>8.7134529999999995E-3</v>
      </c>
      <c r="X14" s="37">
        <f>1/$A$1*'[1]94Imp'!W$138</f>
        <v>8.7134529999999995E-3</v>
      </c>
      <c r="Y14" s="37">
        <f>1/$A$1*'[1]94Imp'!X$138</f>
        <v>3.6689180000000006E-3</v>
      </c>
      <c r="Z14" s="37">
        <f>1/$A$1*'[1]94Imp'!Y$138</f>
        <v>2.3254590000000006E-3</v>
      </c>
      <c r="AA14" s="37">
        <f>1/$A$1*'[1]94Imp'!Z$138</f>
        <v>1.802643E-3</v>
      </c>
      <c r="AB14" s="37">
        <f>1/$A$1*'[1]94Imp'!AA$138</f>
        <v>0</v>
      </c>
      <c r="AC14" s="4"/>
      <c r="AD14" s="68">
        <f>1/1000*'[1]94Imp'!AB$138</f>
        <v>5.6638899999999993E-4</v>
      </c>
      <c r="AE14" s="11">
        <f>1/1000*'[1]94Imp'!AC$138</f>
        <v>5.2537000000000005E-4</v>
      </c>
      <c r="AF14" s="11">
        <f>1/1000*'[1]94Imp'!AD$138</f>
        <v>3.5904800000000005E-4</v>
      </c>
      <c r="AG14" s="11">
        <f>1/1000*'[1]94Imp'!AE$138</f>
        <v>1.8883600000000001E-4</v>
      </c>
      <c r="AH14" s="11">
        <f>1/1000*'[1]94Imp'!AF$138</f>
        <v>2.7590099999999995E-4</v>
      </c>
      <c r="AI14" s="11">
        <f>1/1000*'[1]94Imp'!AG$138</f>
        <v>6.1646100000000001E-4</v>
      </c>
      <c r="AJ14" s="11">
        <f>1/1000*'[1]94Imp'!AH$138</f>
        <v>5.9416399999999989E-4</v>
      </c>
      <c r="AK14" s="11">
        <f>1/1000*'[1]94Imp'!AI$138</f>
        <v>1.5341259999999998E-3</v>
      </c>
      <c r="AL14" s="11">
        <f>1/1000*'[1]94Imp'!AJ$138</f>
        <v>2.0876669999999996E-3</v>
      </c>
      <c r="AM14" s="11">
        <f>1/1000*'[1]94Imp'!AK$138</f>
        <v>1.3985659999999997E-3</v>
      </c>
      <c r="AN14" s="11">
        <f>1/1000*'[1]94Imp'!AL$138</f>
        <v>3.8090199999999993E-3</v>
      </c>
      <c r="AO14" s="11">
        <f>1/1000*'[1]94Imp'!AM$138</f>
        <v>6.5639640000000003E-3</v>
      </c>
      <c r="AP14" s="11">
        <f>1/1000*'[1]94Imp'!AN$138</f>
        <v>9.7973819999999986E-3</v>
      </c>
      <c r="AQ14" s="11">
        <f>1/1000*'[1]94Imp'!AO$138</f>
        <v>1.0344038E-2</v>
      </c>
      <c r="AR14" s="11">
        <f>1/1000*'[1]94Imp'!AP$138</f>
        <v>1.1454955999999999E-2</v>
      </c>
      <c r="AS14" s="11">
        <f>1/1000*'[1]94Imp'!AQ$138</f>
        <v>1.1923937000000001E-2</v>
      </c>
      <c r="AT14" s="11">
        <f>1/1000*'[1]94Imp'!AR$138</f>
        <v>2.3673764E-2</v>
      </c>
      <c r="AU14" s="11">
        <f>1/1000*'[1]94Imp'!AS$138</f>
        <v>3.5717503000000005E-2</v>
      </c>
      <c r="AV14" s="11">
        <f>1/1000*'[1]94Imp'!AT$138</f>
        <v>4.1174348999999999E-2</v>
      </c>
      <c r="AW14" s="11">
        <f>1/1000*'[1]94Imp'!AU$138</f>
        <v>5.1801303999999999E-2</v>
      </c>
      <c r="AX14" s="11">
        <f>1/1000*'[1]94Imp'!AV$138</f>
        <v>2.9800182999999997E-2</v>
      </c>
      <c r="AY14" s="11">
        <f>1/1000*'[1]94Imp'!AW$138</f>
        <v>2.9800182999999997E-2</v>
      </c>
      <c r="AZ14" s="11">
        <f>1/1000*'[1]94Imp'!AX$138</f>
        <v>1.5592048999999998E-2</v>
      </c>
      <c r="BA14" s="11">
        <f>1/1000*'[1]94Imp'!AY$138</f>
        <v>9.379999E-3</v>
      </c>
      <c r="BB14" s="11">
        <f>1/1000*'[1]94Imp'!AZ$138</f>
        <v>6.9803080000000002E-3</v>
      </c>
      <c r="BC14" s="302">
        <f>1/1000*'[1]94Imp'!BA$138</f>
        <v>0</v>
      </c>
      <c r="BD14" s="346"/>
    </row>
    <row r="15" spans="1:56">
      <c r="B15" s="5" t="s">
        <v>27</v>
      </c>
      <c r="C15" s="47">
        <f>1/$A$1*'[1]94Imp'!$B$231</f>
        <v>2.0438655238095237E-4</v>
      </c>
      <c r="D15" s="11">
        <f>1/$A$1*'[1]94Imp'!$C$231</f>
        <v>2.2451056414565825E-4</v>
      </c>
      <c r="E15" s="11">
        <f>1/$A$1*'[1]94Imp'!$D$231</f>
        <v>2.7351223888888887E-4</v>
      </c>
      <c r="F15" s="11">
        <f>1/$A$1*'[1]94Imp'!$E$231</f>
        <v>3.6723021860902256E-4</v>
      </c>
      <c r="G15" s="11">
        <f>1/$A$1*'[1]94Imp'!$F$231</f>
        <v>2.4975695595238091E-4</v>
      </c>
      <c r="H15" s="11">
        <f>1/$A$1*'[1]94Imp'!$G$231</f>
        <v>2.8646577142857137E-4</v>
      </c>
      <c r="I15" s="11">
        <f>1/$A$1*'[1]94Imp'!$H$231</f>
        <v>2.3574108354263443E-4</v>
      </c>
      <c r="J15" s="37">
        <f>1/$A$1*'[1]94Imp'!$I$231</f>
        <v>5.1711545413256506E-4</v>
      </c>
      <c r="K15" s="37">
        <f>1/$A$1*'[1]94Imp'!$J$231</f>
        <v>4.6990369823939114E-4</v>
      </c>
      <c r="L15" s="37">
        <f>1/$A$1*'[1]94Imp'!K$231</f>
        <v>1.2014087950691973E-3</v>
      </c>
      <c r="M15" s="37">
        <f>1/$A$1*'[1]94Imp'!L$231</f>
        <v>7.312075999999999E-3</v>
      </c>
      <c r="N15" s="37">
        <f>1/$A$1*'[1]94Imp'!M$231</f>
        <v>1.5276937999999999E-2</v>
      </c>
      <c r="O15" s="37">
        <f>1/$A$1*'[1]94Imp'!N$231</f>
        <v>2.0807284999999998E-2</v>
      </c>
      <c r="P15" s="37">
        <f>1/$A$1*'[1]94Imp'!O$231</f>
        <v>8.9448087294366676E-3</v>
      </c>
      <c r="Q15" s="37">
        <f>1/$A$1*'[1]94Imp'!P$231</f>
        <v>1.6561177723949518E-2</v>
      </c>
      <c r="R15" s="37">
        <f>1/$A$1*'[1]94Imp'!Q$231</f>
        <v>1.4948365905506657E-2</v>
      </c>
      <c r="S15" s="37">
        <f>1/$A$1*'[1]94Imp'!R$231</f>
        <v>9.0989204562611867E-3</v>
      </c>
      <c r="T15" s="37">
        <f>1/$A$1*'[1]94Imp'!S$231</f>
        <v>9.6734446246927782E-3</v>
      </c>
      <c r="U15" s="37">
        <f>1/$A$1*'[1]94Imp'!T$231</f>
        <v>6.1711535191225735E-3</v>
      </c>
      <c r="V15" s="37">
        <f>1/$A$1*'[1]94Imp'!U$231</f>
        <v>1.6205088070698447E-2</v>
      </c>
      <c r="W15" s="37">
        <f>1/$A$1*'[1]94Imp'!V$231</f>
        <v>1.3042357999999999E-2</v>
      </c>
      <c r="X15" s="37">
        <f>1/$A$1*'[1]94Imp'!W$231</f>
        <v>1.3042357999999999E-2</v>
      </c>
      <c r="Y15" s="37">
        <f>1/$A$1*'[1]94Imp'!X$231</f>
        <v>6.110852E-3</v>
      </c>
      <c r="Z15" s="37">
        <f>1/$A$1*'[1]94Imp'!Y$231</f>
        <v>3.0733779999999994E-3</v>
      </c>
      <c r="AA15" s="37">
        <f>1/$A$1*'[1]94Imp'!Z$231</f>
        <v>2.6011839999999999E-3</v>
      </c>
      <c r="AB15" s="37">
        <f>1/$A$1*'[1]94Imp'!AA$231</f>
        <v>0</v>
      </c>
      <c r="AC15" s="4"/>
      <c r="AD15" s="68">
        <f>1/1000*'[1]94Imp'!AB$231</f>
        <v>1.116992E-3</v>
      </c>
      <c r="AE15" s="11">
        <f>1/1000*'[1]94Imp'!AC$231</f>
        <v>1.0628219999999999E-3</v>
      </c>
      <c r="AF15" s="11">
        <f>1/1000*'[1]94Imp'!AD$231</f>
        <v>1.1899999999999999E-3</v>
      </c>
      <c r="AG15" s="11">
        <f>1/1000*'[1]94Imp'!AE$231</f>
        <v>1.7042369999999999E-3</v>
      </c>
      <c r="AH15" s="11">
        <f>1/1000*'[1]94Imp'!AF$231</f>
        <v>1.1264250000000001E-3</v>
      </c>
      <c r="AI15" s="11">
        <f>1/1000*'[1]94Imp'!AG$231</f>
        <v>1.3908550000000001E-3</v>
      </c>
      <c r="AJ15" s="11">
        <f>1/1000*'[1]94Imp'!AH$231</f>
        <v>1.3781360000000001E-3</v>
      </c>
      <c r="AK15" s="11">
        <f>1/1000*'[1]94Imp'!AI$231</f>
        <v>2.2850729999999999E-3</v>
      </c>
      <c r="AL15" s="11">
        <f>1/1000*'[1]94Imp'!AJ$231</f>
        <v>2.7791739999999993E-3</v>
      </c>
      <c r="AM15" s="11">
        <f>1/1000*'[1]94Imp'!AK$231</f>
        <v>6.8999889999999996E-3</v>
      </c>
      <c r="AN15" s="11">
        <f>1/1000*'[1]94Imp'!AL$231</f>
        <v>9.5794239999999996E-3</v>
      </c>
      <c r="AO15" s="11">
        <f>1/1000*'[1]94Imp'!AM$231</f>
        <v>2.1155158E-2</v>
      </c>
      <c r="AP15" s="11">
        <f>1/1000*'[1]94Imp'!AN$231</f>
        <v>2.7225039999999999E-2</v>
      </c>
      <c r="AQ15" s="11">
        <f>1/1000*'[1]94Imp'!AO$231</f>
        <v>2.7771928999999997E-2</v>
      </c>
      <c r="AR15" s="11">
        <f>1/1000*'[1]94Imp'!AP$231</f>
        <v>5.2648486000000001E-2</v>
      </c>
      <c r="AS15" s="11">
        <f>1/1000*'[1]94Imp'!AQ$231</f>
        <v>4.7027356999999999E-2</v>
      </c>
      <c r="AT15" s="11">
        <f>1/1000*'[1]94Imp'!AR$231</f>
        <v>3.1392032999999993E-2</v>
      </c>
      <c r="AU15" s="11">
        <f>1/1000*'[1]94Imp'!AS$231</f>
        <v>3.4539845E-2</v>
      </c>
      <c r="AV15" s="11">
        <f>1/1000*'[1]94Imp'!AT$231</f>
        <v>2.4929570999999998E-2</v>
      </c>
      <c r="AW15" s="11">
        <f>1/1000*'[1]94Imp'!AU$231</f>
        <v>3.3743672000000002E-2</v>
      </c>
      <c r="AX15" s="11">
        <f>1/1000*'[1]94Imp'!AV$231</f>
        <v>2.7340444000000002E-2</v>
      </c>
      <c r="AY15" s="11">
        <f>1/1000*'[1]94Imp'!AW$231</f>
        <v>2.7340444000000002E-2</v>
      </c>
      <c r="AZ15" s="11">
        <f>1/1000*'[1]94Imp'!AX$231</f>
        <v>1.9950197999999999E-2</v>
      </c>
      <c r="BA15" s="11">
        <f>1/1000*'[1]94Imp'!AY$231</f>
        <v>1.5247349E-2</v>
      </c>
      <c r="BB15" s="11">
        <f>1/1000*'[1]94Imp'!AZ$231</f>
        <v>1.6282601999999997E-2</v>
      </c>
      <c r="BC15" s="302">
        <f>1/1000*'[1]94Imp'!BA$231</f>
        <v>0</v>
      </c>
      <c r="BD15" s="346"/>
    </row>
    <row r="16" spans="1:56">
      <c r="B16" s="5" t="s">
        <v>28</v>
      </c>
      <c r="C16" s="47">
        <f>1/$A$1*'[1]94Imp'!$B$253</f>
        <v>5.5690541666666672E-6</v>
      </c>
      <c r="D16" s="11">
        <f>1/$A$1*'[1]94Imp'!$C$253</f>
        <v>3.2747565630252104E-4</v>
      </c>
      <c r="E16" s="11">
        <f>1/$A$1*'[1]94Imp'!$D$253</f>
        <v>5.2243346428571414E-4</v>
      </c>
      <c r="F16" s="11">
        <f>1/$A$1*'[1]94Imp'!$E$253</f>
        <v>5.1360494241854638E-4</v>
      </c>
      <c r="G16" s="11">
        <f>1/$A$1*'[1]94Imp'!$F$253</f>
        <v>5.0406476309523807E-4</v>
      </c>
      <c r="H16" s="11">
        <f>1/$A$1*'[1]94Imp'!$G$253</f>
        <v>6.5062990119047609E-4</v>
      </c>
      <c r="I16" s="11">
        <f>1/$A$1*'[1]94Imp'!$H$253</f>
        <v>9.737171617832832E-4</v>
      </c>
      <c r="J16" s="37">
        <f>1/$A$1*'[1]94Imp'!$I$253</f>
        <v>4.0951531271518999E-3</v>
      </c>
      <c r="K16" s="37">
        <f>1/$A$1*'[1]94Imp'!$J$253</f>
        <v>4.3487774267080906E-3</v>
      </c>
      <c r="L16" s="37">
        <f>1/$A$1*'[1]94Imp'!K$253</f>
        <v>6.9761027594348315E-3</v>
      </c>
      <c r="M16" s="37">
        <f>1/$A$1*'[1]94Imp'!L$253</f>
        <v>1.3279695000000001E-2</v>
      </c>
      <c r="N16" s="37">
        <f>1/$A$1*'[1]94Imp'!M$253</f>
        <v>1.5316616999999998E-2</v>
      </c>
      <c r="O16" s="37">
        <f>1/$A$1*'[1]94Imp'!N$253</f>
        <v>1.7700932999999999E-2</v>
      </c>
      <c r="P16" s="37">
        <f>1/$A$1*'[1]94Imp'!O$253</f>
        <v>3.9346839276103843E-2</v>
      </c>
      <c r="Q16" s="37">
        <f>1/$A$1*'[1]94Imp'!P$253</f>
        <v>5.1967511111327407E-2</v>
      </c>
      <c r="R16" s="37">
        <f>1/$A$1*'[1]94Imp'!Q$253</f>
        <v>4.899868317872514E-2</v>
      </c>
      <c r="S16" s="37">
        <f>1/$A$1*'[1]94Imp'!R$253</f>
        <v>5.0771648078328228E-2</v>
      </c>
      <c r="T16" s="37">
        <f>1/$A$1*'[1]94Imp'!S$253</f>
        <v>5.2990698565572307E-2</v>
      </c>
      <c r="U16" s="37">
        <f>1/$A$1*'[1]94Imp'!T$253</f>
        <v>4.083900677298985E-2</v>
      </c>
      <c r="V16" s="37">
        <f>1/$A$1*'[1]94Imp'!U$253</f>
        <v>4.8116988696901439E-2</v>
      </c>
      <c r="W16" s="37">
        <f>1/$A$1*'[1]94Imp'!V$253</f>
        <v>3.8353236999999998E-2</v>
      </c>
      <c r="X16" s="37">
        <f>1/$A$1*'[1]94Imp'!W$253</f>
        <v>3.8353236999999998E-2</v>
      </c>
      <c r="Y16" s="37">
        <f>1/$A$1*'[1]94Imp'!X$253</f>
        <v>2.2827104999999997E-2</v>
      </c>
      <c r="Z16" s="37">
        <f>1/$A$1*'[1]94Imp'!Y$253</f>
        <v>1.7972282999999999E-2</v>
      </c>
      <c r="AA16" s="37">
        <f>1/$A$1*'[1]94Imp'!Z$253</f>
        <v>1.7043774999999997E-2</v>
      </c>
      <c r="AB16" s="37">
        <f>1/$A$1*'[1]94Imp'!AA$253</f>
        <v>0</v>
      </c>
      <c r="AC16" s="4"/>
      <c r="AD16" s="68">
        <f>1/1000*'[1]94Imp'!AB$253</f>
        <v>2.4620000000000001E-5</v>
      </c>
      <c r="AE16" s="11">
        <f>1/1000*'[1]94Imp'!AC$253</f>
        <v>1.969845E-3</v>
      </c>
      <c r="AF16" s="11">
        <f>1/1000*'[1]94Imp'!AD$253</f>
        <v>3.2815940000000001E-3</v>
      </c>
      <c r="AG16" s="11">
        <f>1/1000*'[1]94Imp'!AE$253</f>
        <v>3.285203E-3</v>
      </c>
      <c r="AH16" s="11">
        <f>1/1000*'[1]94Imp'!AF$253</f>
        <v>3.1520029999999996E-3</v>
      </c>
      <c r="AI16" s="11">
        <f>1/1000*'[1]94Imp'!AG$253</f>
        <v>3.9562060000000003E-3</v>
      </c>
      <c r="AJ16" s="11">
        <f>1/1000*'[1]94Imp'!AH$253</f>
        <v>6.6374470000000003E-3</v>
      </c>
      <c r="AK16" s="11">
        <f>1/1000*'[1]94Imp'!AI$253</f>
        <v>2.3530888999999996E-2</v>
      </c>
      <c r="AL16" s="11">
        <f>1/1000*'[1]94Imp'!AJ$253</f>
        <v>3.0672946E-2</v>
      </c>
      <c r="AM16" s="11">
        <f>1/1000*'[1]94Imp'!AK$253</f>
        <v>4.2774019000000003E-2</v>
      </c>
      <c r="AN16" s="11">
        <f>1/1000*'[1]94Imp'!AL$253</f>
        <v>3.5525916999999997E-2</v>
      </c>
      <c r="AO16" s="11">
        <f>1/1000*'[1]94Imp'!AM$253</f>
        <v>5.3630825999999999E-2</v>
      </c>
      <c r="AP16" s="11">
        <f>1/1000*'[1]94Imp'!AN$253</f>
        <v>5.6541366999999995E-2</v>
      </c>
      <c r="AQ16" s="11">
        <f>1/1000*'[1]94Imp'!AO$253</f>
        <v>0.12750936600000001</v>
      </c>
      <c r="AR16" s="11">
        <f>1/1000*'[1]94Imp'!AP$253</f>
        <v>0.169921236</v>
      </c>
      <c r="AS16" s="11">
        <f>1/1000*'[1]94Imp'!AQ$253</f>
        <v>0.16266102299999999</v>
      </c>
      <c r="AT16" s="11">
        <f>1/1000*'[1]94Imp'!AR$253</f>
        <v>0.16931477199999997</v>
      </c>
      <c r="AU16" s="11">
        <f>1/1000*'[1]94Imp'!AS$253</f>
        <v>0.18116224300000003</v>
      </c>
      <c r="AV16" s="11">
        <f>1/1000*'[1]94Imp'!AT$253</f>
        <v>0.14484311</v>
      </c>
      <c r="AW16" s="11">
        <f>1/1000*'[1]94Imp'!AU$253</f>
        <v>0.13396380799999996</v>
      </c>
      <c r="AX16" s="11">
        <f>1/1000*'[1]94Imp'!AV$253</f>
        <v>0.10203176999999999</v>
      </c>
      <c r="AY16" s="11">
        <f>1/1000*'[1]94Imp'!AW$253</f>
        <v>0.10203176999999999</v>
      </c>
      <c r="AZ16" s="11">
        <f>1/1000*'[1]94Imp'!AX$253</f>
        <v>8.2904072999999981E-2</v>
      </c>
      <c r="BA16" s="11">
        <f>1/1000*'[1]94Imp'!AY$253</f>
        <v>6.5800014000000004E-2</v>
      </c>
      <c r="BB16" s="11">
        <f>1/1000*'[1]94Imp'!AZ$253</f>
        <v>6.3053497999999999E-2</v>
      </c>
      <c r="BC16" s="302">
        <f>1/1000*'[1]94Imp'!BA$253</f>
        <v>0</v>
      </c>
      <c r="BD16" s="346"/>
    </row>
    <row r="17" spans="2:56">
      <c r="B17" s="8" t="s">
        <v>19</v>
      </c>
      <c r="C17" s="48">
        <f t="shared" ref="C17:AB17" si="6">SUM(C11:C11)-SUM(C12:C16)</f>
        <v>6.9278922351190459E-4</v>
      </c>
      <c r="D17" s="38">
        <f t="shared" si="6"/>
        <v>5.7924656904761887E-4</v>
      </c>
      <c r="E17" s="38">
        <f t="shared" si="6"/>
        <v>7.8793327579365071E-4</v>
      </c>
      <c r="F17" s="38">
        <f t="shared" si="6"/>
        <v>7.4434987255639091E-4</v>
      </c>
      <c r="G17" s="38">
        <f t="shared" si="6"/>
        <v>8.1543881166666653E-4</v>
      </c>
      <c r="H17" s="38">
        <f t="shared" si="6"/>
        <v>1.0730948488095237E-3</v>
      </c>
      <c r="I17" s="38">
        <f t="shared" si="6"/>
        <v>1.5616153716406819E-3</v>
      </c>
      <c r="J17" s="39">
        <f t="shared" si="6"/>
        <v>2.1914429708787906E-3</v>
      </c>
      <c r="K17" s="39">
        <f t="shared" si="6"/>
        <v>2.712332068454797E-3</v>
      </c>
      <c r="L17" s="39">
        <f t="shared" si="6"/>
        <v>2.2451840312070256E-3</v>
      </c>
      <c r="M17" s="39">
        <f t="shared" si="6"/>
        <v>3.2245469999999943E-3</v>
      </c>
      <c r="N17" s="39">
        <f t="shared" si="6"/>
        <v>3.5695500000000047E-3</v>
      </c>
      <c r="O17" s="39">
        <f t="shared" si="6"/>
        <v>3.5519100000000123E-3</v>
      </c>
      <c r="P17" s="41">
        <f t="shared" si="6"/>
        <v>5.1247164788008198E-3</v>
      </c>
      <c r="Q17" s="41">
        <f t="shared" si="6"/>
        <v>7.0949424228974045E-3</v>
      </c>
      <c r="R17" s="41">
        <f t="shared" si="6"/>
        <v>6.4770404648016311E-3</v>
      </c>
      <c r="S17" s="41">
        <f t="shared" si="6"/>
        <v>5.5363175072083853E-3</v>
      </c>
      <c r="T17" s="41">
        <f t="shared" si="6"/>
        <v>9.1823046569038391E-3</v>
      </c>
      <c r="U17" s="41">
        <f t="shared" si="6"/>
        <v>9.7821982599973628E-3</v>
      </c>
      <c r="V17" s="41">
        <f t="shared" si="6"/>
        <v>8.2291314491913098E-3</v>
      </c>
      <c r="W17" s="39">
        <f t="shared" si="6"/>
        <v>6.0186709999999893E-3</v>
      </c>
      <c r="X17" s="39">
        <f t="shared" si="6"/>
        <v>6.0186709999999893E-3</v>
      </c>
      <c r="Y17" s="39">
        <f t="shared" si="6"/>
        <v>6.1411459999999932E-3</v>
      </c>
      <c r="Z17" s="39">
        <f t="shared" si="6"/>
        <v>3.6227570000000042E-3</v>
      </c>
      <c r="AA17" s="39">
        <f t="shared" si="6"/>
        <v>2.9109990000000009E-3</v>
      </c>
      <c r="AB17" s="39">
        <f t="shared" si="6"/>
        <v>0</v>
      </c>
      <c r="AC17" s="4"/>
      <c r="AD17" s="66">
        <f t="shared" ref="AD17:BC17" si="7">SUM(AD11:AD11)-SUM(AD12:AD16)</f>
        <v>3.7385589999999994E-3</v>
      </c>
      <c r="AE17" s="40">
        <f t="shared" si="7"/>
        <v>3.0392740000000007E-3</v>
      </c>
      <c r="AF17" s="40">
        <f t="shared" si="7"/>
        <v>3.9884839999999987E-3</v>
      </c>
      <c r="AG17" s="40">
        <f t="shared" si="7"/>
        <v>3.7802060000000012E-3</v>
      </c>
      <c r="AH17" s="40">
        <f t="shared" si="7"/>
        <v>4.3052679999999958E-3</v>
      </c>
      <c r="AI17" s="40">
        <f t="shared" si="7"/>
        <v>5.7150419999999983E-3</v>
      </c>
      <c r="AJ17" s="40">
        <f t="shared" si="7"/>
        <v>7.1587889999999987E-3</v>
      </c>
      <c r="AK17" s="40">
        <f t="shared" si="7"/>
        <v>8.5744469999999989E-3</v>
      </c>
      <c r="AL17" s="40">
        <f t="shared" si="7"/>
        <v>1.0942749999999987E-2</v>
      </c>
      <c r="AM17" s="40">
        <f t="shared" si="7"/>
        <v>1.0770048000000004E-2</v>
      </c>
      <c r="AN17" s="40">
        <f t="shared" si="7"/>
        <v>1.5391500000000016E-2</v>
      </c>
      <c r="AO17" s="40">
        <f t="shared" si="7"/>
        <v>2.0075835000000014E-2</v>
      </c>
      <c r="AP17" s="40">
        <f t="shared" si="7"/>
        <v>2.6799121000000009E-2</v>
      </c>
      <c r="AQ17" s="40">
        <f t="shared" si="7"/>
        <v>1.7462470999999979E-2</v>
      </c>
      <c r="AR17" s="40">
        <f t="shared" si="7"/>
        <v>2.6472972999999955E-2</v>
      </c>
      <c r="AS17" s="40">
        <f t="shared" si="7"/>
        <v>2.3663586999999986E-2</v>
      </c>
      <c r="AT17" s="40">
        <f t="shared" si="7"/>
        <v>2.1312247000000006E-2</v>
      </c>
      <c r="AU17" s="40">
        <f t="shared" si="7"/>
        <v>3.3465566000000002E-2</v>
      </c>
      <c r="AV17" s="40">
        <f t="shared" si="7"/>
        <v>3.3956933000000022E-2</v>
      </c>
      <c r="AW17" s="40">
        <f t="shared" si="7"/>
        <v>3.6718452000000013E-2</v>
      </c>
      <c r="AX17" s="40">
        <f t="shared" si="7"/>
        <v>2.7394665000000012E-2</v>
      </c>
      <c r="AY17" s="40">
        <f t="shared" si="7"/>
        <v>2.7394665000000012E-2</v>
      </c>
      <c r="AZ17" s="40">
        <f t="shared" si="7"/>
        <v>2.6373658000000022E-2</v>
      </c>
      <c r="BA17" s="40">
        <f t="shared" si="7"/>
        <v>1.6642261999999991E-2</v>
      </c>
      <c r="BB17" s="40">
        <f t="shared" si="7"/>
        <v>1.3548468000000008E-2</v>
      </c>
      <c r="BC17" s="55">
        <f t="shared" si="7"/>
        <v>0</v>
      </c>
      <c r="BD17" s="346"/>
    </row>
    <row r="18" spans="2:56" ht="17.149999999999999" customHeight="1">
      <c r="B18" s="16" t="s">
        <v>359</v>
      </c>
      <c r="C18" s="28">
        <f>1/$A$1*'[1]94Imp'!$B$264</f>
        <v>2.4759226386904766E-3</v>
      </c>
      <c r="D18" s="29">
        <f>1/$A$1*'[1]94Imp'!$C$264</f>
        <v>3.1552760818627443E-3</v>
      </c>
      <c r="E18" s="29">
        <f>1/$A$1*'[1]94Imp'!$D$264</f>
        <v>4.0116128190476174E-3</v>
      </c>
      <c r="F18" s="29">
        <f>1/$A$1*'[1]94Imp'!$E$264</f>
        <v>7.0808166877192966E-3</v>
      </c>
      <c r="G18" s="29">
        <f>1/$A$1*'[1]94Imp'!$F$264</f>
        <v>8.9197352864285699E-3</v>
      </c>
      <c r="H18" s="29">
        <f>1/$A$1*'[1]94Imp'!$G$264</f>
        <v>1.0652200182142857E-2</v>
      </c>
      <c r="I18" s="29">
        <f>1/$A$1*'[1]94Imp'!$H$264</f>
        <v>2.0451130232702903E-2</v>
      </c>
      <c r="J18" s="33">
        <f>1/$A$1*'[1]94Imp'!$I$264</f>
        <v>3.7775969342762526E-2</v>
      </c>
      <c r="K18" s="33">
        <f>1/$A$1*'[1]94Imp'!$J$264</f>
        <v>4.9637652885319336E-2</v>
      </c>
      <c r="L18" s="33">
        <f>1/$A$1*'[1]94Imp'!K$264</f>
        <v>4.1575138098730355E-2</v>
      </c>
      <c r="M18" s="33">
        <f>1/$A$1*'[1]94Imp'!L$264</f>
        <v>5.5376312999999996E-2</v>
      </c>
      <c r="N18" s="33">
        <f>1/$A$1*'[1]94Imp'!M$264</f>
        <v>8.0814842000000012E-2</v>
      </c>
      <c r="O18" s="33">
        <f>1/$A$1*'[1]94Imp'!N$264</f>
        <v>8.3239766000000007E-2</v>
      </c>
      <c r="P18" s="33">
        <f>1/$A$1*'[1]94Imp'!O$264</f>
        <v>9.7095402966642638E-2</v>
      </c>
      <c r="Q18" s="33">
        <f>1/$A$1*'[1]94Imp'!P$264</f>
        <v>0.12003544902775169</v>
      </c>
      <c r="R18" s="33">
        <f>1/$A$1*'[1]94Imp'!Q$264</f>
        <v>0.12311238977307666</v>
      </c>
      <c r="S18" s="33">
        <f>1/$A$1*'[1]94Imp'!R$264</f>
        <v>0.13334477390943661</v>
      </c>
      <c r="T18" s="33">
        <f>1/$A$1*'[1]94Imp'!S$264</f>
        <v>0.16795036124252821</v>
      </c>
      <c r="U18" s="33">
        <f>1/$A$1*'[1]94Imp'!T$264</f>
        <v>0.14830063560977502</v>
      </c>
      <c r="V18" s="33">
        <f>1/$A$1*'[1]94Imp'!U$264</f>
        <v>0.1343662069923855</v>
      </c>
      <c r="W18" s="33">
        <f>1/$A$1*'[1]94Imp'!V$264</f>
        <v>0.10205201199999998</v>
      </c>
      <c r="X18" s="33">
        <f>1/$A$1*'[1]94Imp'!W$264</f>
        <v>0.10205201199999998</v>
      </c>
      <c r="Y18" s="33">
        <f>1/$A$1*'[1]94Imp'!X$264</f>
        <v>7.6186008E-2</v>
      </c>
      <c r="Z18" s="33">
        <f>1/$A$1*'[1]94Imp'!Y$264</f>
        <v>5.0550017000000003E-2</v>
      </c>
      <c r="AA18" s="33">
        <f>1/$A$1*'[1]94Imp'!Z$264</f>
        <v>5.3239000000000009E-2</v>
      </c>
      <c r="AB18" s="33">
        <f>1/$A$1*'[1]94Imp'!AA$264</f>
        <v>0</v>
      </c>
      <c r="AC18" s="4"/>
      <c r="AD18" s="256">
        <f>1/1000*'[1]94Imp'!AB$264</f>
        <v>1.5185219E-2</v>
      </c>
      <c r="AE18" s="29">
        <f>1/1000*'[1]94Imp'!AC$264</f>
        <v>1.9576254000000001E-2</v>
      </c>
      <c r="AF18" s="29">
        <f>1/1000*'[1]94Imp'!AD$264</f>
        <v>2.4299547999999994E-2</v>
      </c>
      <c r="AG18" s="29">
        <f>1/1000*'[1]94Imp'!AE$264</f>
        <v>4.0949971000000002E-2</v>
      </c>
      <c r="AH18" s="29">
        <f>1/1000*'[1]94Imp'!AF$264</f>
        <v>5.1199861999999999E-2</v>
      </c>
      <c r="AI18" s="29">
        <f>1/1000*'[1]94Imp'!AG$264</f>
        <v>6.2488091999999988E-2</v>
      </c>
      <c r="AJ18" s="29">
        <f>1/1000*'[1]94Imp'!AH$264</f>
        <v>7.9677257000000001E-2</v>
      </c>
      <c r="AK18" s="29">
        <f>1/1000*'[1]94Imp'!AI$264</f>
        <v>0.14943281499999994</v>
      </c>
      <c r="AL18" s="29">
        <f>1/1000*'[1]94Imp'!AJ$264</f>
        <v>0.21254778600000002</v>
      </c>
      <c r="AM18" s="29">
        <f>1/1000*'[1]94Imp'!AK$264</f>
        <v>0.19796916199999998</v>
      </c>
      <c r="AN18" s="29">
        <f>1/1000*'[1]94Imp'!AL$264</f>
        <v>0.20072357599999996</v>
      </c>
      <c r="AO18" s="29">
        <f>1/1000*'[1]94Imp'!AM$264</f>
        <v>0.35256160500000006</v>
      </c>
      <c r="AP18" s="29">
        <f>1/1000*'[1]94Imp'!AN$264</f>
        <v>0.36908460699999995</v>
      </c>
      <c r="AQ18" s="29">
        <f>1/1000*'[1]94Imp'!AO$264</f>
        <v>0.42387330199999984</v>
      </c>
      <c r="AR18" s="153">
        <f>1/1000*'[1]94Imp'!AP$264</f>
        <v>0.50550093699999998</v>
      </c>
      <c r="AS18" s="153">
        <f>1/1000*'[1]94Imp'!AQ$264</f>
        <v>0.51581297899999978</v>
      </c>
      <c r="AT18" s="153">
        <f>1/1000*'[1]94Imp'!AR$264</f>
        <v>0.58776399700000015</v>
      </c>
      <c r="AU18" s="153">
        <f>1/1000*'[1]94Imp'!AS$264</f>
        <v>0.78010863099999994</v>
      </c>
      <c r="AV18" s="153">
        <f>1/1000*'[1]94Imp'!AT$264</f>
        <v>0.64908717699999996</v>
      </c>
      <c r="AW18" s="153">
        <f>1/1000*'[1]94Imp'!AU$264</f>
        <v>0.73465136600000003</v>
      </c>
      <c r="AX18" s="29">
        <f>1/1000*'[1]94Imp'!AV$264</f>
        <v>0.67011647000000019</v>
      </c>
      <c r="AY18" s="29">
        <f>1/1000*'[1]94Imp'!AW$264</f>
        <v>0.67011647000000019</v>
      </c>
      <c r="AZ18" s="29">
        <f>1/1000*'[1]94Imp'!AX$264</f>
        <v>0.68292554399999994</v>
      </c>
      <c r="BA18" s="29">
        <f>1/1000*'[1]94Imp'!AY$264</f>
        <v>0.53747583700000012</v>
      </c>
      <c r="BB18" s="29">
        <f>1/1000*'[1]94Imp'!AZ$264</f>
        <v>0.51290737900000005</v>
      </c>
      <c r="BC18" s="321">
        <f>1/1000*'[1]94Imp'!BA$264</f>
        <v>0</v>
      </c>
      <c r="BD18" s="346"/>
    </row>
    <row r="19" spans="2:56">
      <c r="B19" s="5" t="s">
        <v>40</v>
      </c>
      <c r="C19" s="47">
        <f>1/$A$1*'[1]94Imp'!$B$91</f>
        <v>5.8529162738095246E-4</v>
      </c>
      <c r="D19" s="11">
        <f>1/$A$1*'[1]94Imp'!$C$91</f>
        <v>8.7937963914565839E-4</v>
      </c>
      <c r="E19" s="11">
        <f>1/$A$1*'[1]94Imp'!$D$91</f>
        <v>1.6338100555555555E-3</v>
      </c>
      <c r="F19" s="11">
        <f>1/$A$1*'[1]94Imp'!$E$91</f>
        <v>2.4949748774436092E-3</v>
      </c>
      <c r="G19" s="11">
        <f>1/$A$1*'[1]94Imp'!$F$91</f>
        <v>2.9579839007142861E-3</v>
      </c>
      <c r="H19" s="11">
        <f>1/$A$1*'[1]94Imp'!$G$91</f>
        <v>3.4016414297619044E-3</v>
      </c>
      <c r="I19" s="11">
        <f>1/$A$1*'[1]94Imp'!$H$91</f>
        <v>2.70470890618363E-3</v>
      </c>
      <c r="J19" s="37">
        <f>1/$A$1*'[1]94Imp'!$I$91</f>
        <v>2.3318996289846457E-3</v>
      </c>
      <c r="K19" s="37">
        <f>1/$A$1*'[1]94Imp'!$J$91</f>
        <v>3.3130860119093813E-3</v>
      </c>
      <c r="L19" s="37">
        <f>1/$A$1*'[1]94Imp'!K$91</f>
        <v>7.9906829790572648E-3</v>
      </c>
      <c r="M19" s="37">
        <f>1/$A$1*'[1]94Imp'!L$91</f>
        <v>1.0124546E-2</v>
      </c>
      <c r="N19" s="37">
        <f>1/$A$1*'[1]94Imp'!M$91</f>
        <v>1.2382400999999999E-2</v>
      </c>
      <c r="O19" s="37">
        <f>1/$A$1*'[1]94Imp'!N$91</f>
        <v>1.2920134999999999E-2</v>
      </c>
      <c r="P19" s="37">
        <f>1/$A$1*'[1]94Imp'!O$91</f>
        <v>1.3971820413831234E-2</v>
      </c>
      <c r="Q19" s="37">
        <f>1/$A$1*'[1]94Imp'!P$91</f>
        <v>1.4736808833874744E-2</v>
      </c>
      <c r="R19" s="37">
        <f>1/$A$1*'[1]94Imp'!Q$91</f>
        <v>1.3692279347145189E-2</v>
      </c>
      <c r="S19" s="37">
        <f>1/$A$1*'[1]94Imp'!R$91</f>
        <v>1.7680701245178544E-2</v>
      </c>
      <c r="T19" s="37">
        <f>1/$A$1*'[1]94Imp'!S$91</f>
        <v>2.4251744018471581E-2</v>
      </c>
      <c r="U19" s="37">
        <f>1/$A$1*'[1]94Imp'!T$91</f>
        <v>1.7107153382586726E-2</v>
      </c>
      <c r="V19" s="37">
        <f>1/$A$1*'[1]94Imp'!U$91</f>
        <v>2.1252384975762515E-2</v>
      </c>
      <c r="W19" s="37">
        <f>1/$A$1*'[1]94Imp'!V$91</f>
        <v>2.4560029999999993E-2</v>
      </c>
      <c r="X19" s="37">
        <f>1/$A$1*'[1]94Imp'!W$91</f>
        <v>2.4560029999999993E-2</v>
      </c>
      <c r="Y19" s="37">
        <f>1/$A$1*'[1]94Imp'!X$91</f>
        <v>1.9948929000000004E-2</v>
      </c>
      <c r="Z19" s="37">
        <f>1/$A$1*'[1]94Imp'!Y$91</f>
        <v>1.4600360999999999E-2</v>
      </c>
      <c r="AA19" s="37">
        <f>1/$A$1*'[1]94Imp'!Z$91</f>
        <v>1.4159145999999999E-2</v>
      </c>
      <c r="AB19" s="37">
        <f>1/$A$1*'[1]94Imp'!AA$91</f>
        <v>0</v>
      </c>
      <c r="AC19" s="4"/>
      <c r="AD19" s="68">
        <f>1/1000*'[1]94Imp'!AB$91</f>
        <v>3.5456719999999997E-3</v>
      </c>
      <c r="AE19" s="11">
        <f>1/1000*'[1]94Imp'!AC$91</f>
        <v>5.2598159999999996E-3</v>
      </c>
      <c r="AF19" s="11">
        <f>1/1000*'[1]94Imp'!AD$91</f>
        <v>9.7107519999999996E-3</v>
      </c>
      <c r="AG19" s="11">
        <f>1/1000*'[1]94Imp'!AE$91</f>
        <v>1.4411335999999999E-2</v>
      </c>
      <c r="AH19" s="11">
        <f>1/1000*'[1]94Imp'!AF$91</f>
        <v>1.6772181000000001E-2</v>
      </c>
      <c r="AI19" s="11">
        <f>1/1000*'[1]94Imp'!AG$91</f>
        <v>1.9516068000000001E-2</v>
      </c>
      <c r="AJ19" s="11">
        <f>1/1000*'[1]94Imp'!AH$91</f>
        <v>2.6539278000000003E-2</v>
      </c>
      <c r="AK19" s="11">
        <f>1/1000*'[1]94Imp'!AI$91</f>
        <v>4.7324467000000002E-2</v>
      </c>
      <c r="AL19" s="11">
        <f>1/1000*'[1]94Imp'!AJ$91</f>
        <v>5.3025520999999999E-2</v>
      </c>
      <c r="AM19" s="11">
        <f>1/1000*'[1]94Imp'!AK$91</f>
        <v>5.5636434999999991E-2</v>
      </c>
      <c r="AN19" s="11">
        <f>1/1000*'[1]94Imp'!AL$91</f>
        <v>5.1528182999999998E-2</v>
      </c>
      <c r="AO19" s="11">
        <f>1/1000*'[1]94Imp'!AM$91</f>
        <v>9.3639726999999992E-2</v>
      </c>
      <c r="AP19" s="11">
        <f>1/1000*'[1]94Imp'!AN$91</f>
        <v>9.4235612999999996E-2</v>
      </c>
      <c r="AQ19" s="11">
        <f>1/1000*'[1]94Imp'!AO$91</f>
        <v>0.10575541699999998</v>
      </c>
      <c r="AR19" s="11">
        <f>1/1000*'[1]94Imp'!AP$91</f>
        <v>9.9783485999999991E-2</v>
      </c>
      <c r="AS19" s="11">
        <f>1/1000*'[1]94Imp'!AQ$91</f>
        <v>9.1134271999999988E-2</v>
      </c>
      <c r="AT19" s="11">
        <f>1/1000*'[1]94Imp'!AR$91</f>
        <v>0.132389069</v>
      </c>
      <c r="AU19" s="11">
        <f>1/1000*'[1]94Imp'!AS$91</f>
        <v>0.19581365899999997</v>
      </c>
      <c r="AV19" s="11">
        <f>1/1000*'[1]94Imp'!AT$91</f>
        <v>0.12281616499999999</v>
      </c>
      <c r="AW19" s="11">
        <f>1/1000*'[1]94Imp'!AU$91</f>
        <v>0.12635333799999998</v>
      </c>
      <c r="AX19" s="11">
        <f>1/1000*'[1]94Imp'!AV$91</f>
        <v>0.15779646700000002</v>
      </c>
      <c r="AY19" s="11">
        <f>1/1000*'[1]94Imp'!AW$91</f>
        <v>0.15779646700000002</v>
      </c>
      <c r="AZ19" s="11">
        <f>1/1000*'[1]94Imp'!AX$91</f>
        <v>0.124033649</v>
      </c>
      <c r="BA19" s="11">
        <f>1/1000*'[1]94Imp'!AY$91</f>
        <v>0.10197955500000001</v>
      </c>
      <c r="BB19" s="11">
        <f>1/1000*'[1]94Imp'!AZ$91</f>
        <v>0.10176362900000001</v>
      </c>
      <c r="BC19" s="302">
        <f>1/1000*'[1]94Imp'!BA$91</f>
        <v>0</v>
      </c>
      <c r="BD19" s="346"/>
    </row>
    <row r="20" spans="2:56">
      <c r="B20" s="5" t="s">
        <v>47</v>
      </c>
      <c r="C20" s="47">
        <f>1/$A$1*'[1]94Imp'!$B$114</f>
        <v>9.8024556994047614E-4</v>
      </c>
      <c r="D20" s="11">
        <f>1/$A$1*'[1]94Imp'!$C$114</f>
        <v>1.2340897256302519E-3</v>
      </c>
      <c r="E20" s="11">
        <f>1/$A$1*'[1]94Imp'!$D$114</f>
        <v>1.2520204817460317E-3</v>
      </c>
      <c r="F20" s="11">
        <f>1/$A$1*'[1]94Imp'!$E$114</f>
        <v>2.0439679377192979E-3</v>
      </c>
      <c r="G20" s="11">
        <f>1/$A$1*'[1]94Imp'!$F$114</f>
        <v>2.2001432438095237E-3</v>
      </c>
      <c r="H20" s="11">
        <f>1/$A$1*'[1]94Imp'!$G$114</f>
        <v>2.7849839321428572E-3</v>
      </c>
      <c r="I20" s="11">
        <f>1/$A$1*'[1]94Imp'!$H$114</f>
        <v>1.0161805943332924E-3</v>
      </c>
      <c r="J20" s="37">
        <f>1/$A$1*'[1]94Imp'!$I$114</f>
        <v>1.1172940818044009E-3</v>
      </c>
      <c r="K20" s="37">
        <f>1/$A$1*'[1]94Imp'!$J$114</f>
        <v>1.4137682183712806E-3</v>
      </c>
      <c r="L20" s="37">
        <f>1/$A$1*'[1]94Imp'!K$114</f>
        <v>2.8113028209958866E-3</v>
      </c>
      <c r="M20" s="37">
        <f>1/$A$1*'[1]94Imp'!L$114</f>
        <v>1.1037353999999999E-2</v>
      </c>
      <c r="N20" s="37">
        <f>1/$A$1*'[1]94Imp'!M$114</f>
        <v>2.2134656999999999E-2</v>
      </c>
      <c r="O20" s="37">
        <f>1/$A$1*'[1]94Imp'!N$114</f>
        <v>1.8215060000000002E-2</v>
      </c>
      <c r="P20" s="37">
        <f>1/$A$1*'[1]94Imp'!O$114</f>
        <v>3.3319045171393752E-2</v>
      </c>
      <c r="Q20" s="37">
        <f>1/$A$1*'[1]94Imp'!P$114</f>
        <v>4.28745765924416E-2</v>
      </c>
      <c r="R20" s="37">
        <f>1/$A$1*'[1]94Imp'!Q$114</f>
        <v>4.5719376443437362E-2</v>
      </c>
      <c r="S20" s="37">
        <f>1/$A$1*'[1]94Imp'!R$114</f>
        <v>5.4879558859299897E-2</v>
      </c>
      <c r="T20" s="37">
        <f>1/$A$1*'[1]94Imp'!S$114</f>
        <v>7.9376497462958204E-2</v>
      </c>
      <c r="U20" s="37">
        <f>1/$A$1*'[1]94Imp'!T$114</f>
        <v>6.6440163191316806E-2</v>
      </c>
      <c r="V20" s="37">
        <f>1/$A$1*'[1]94Imp'!U$114</f>
        <v>4.3236196168689643E-2</v>
      </c>
      <c r="W20" s="37">
        <f>1/$A$1*'[1]94Imp'!V$114</f>
        <v>2.3151554999999997E-2</v>
      </c>
      <c r="X20" s="37">
        <f>1/$A$1*'[1]94Imp'!W$114</f>
        <v>2.3151554999999997E-2</v>
      </c>
      <c r="Y20" s="37">
        <f>1/$A$1*'[1]94Imp'!X$114</f>
        <v>2.2580215000000001E-2</v>
      </c>
      <c r="Z20" s="37">
        <f>1/$A$1*'[1]94Imp'!Y$114</f>
        <v>1.6947340000000002E-2</v>
      </c>
      <c r="AA20" s="37">
        <f>1/$A$1*'[1]94Imp'!Z$114</f>
        <v>1.7828807999999998E-2</v>
      </c>
      <c r="AB20" s="37">
        <f>1/$A$1*'[1]94Imp'!AA$114</f>
        <v>0</v>
      </c>
      <c r="AC20" s="4"/>
      <c r="AD20" s="68">
        <f>1/1000*'[1]94Imp'!AB$114</f>
        <v>6.1694460000000003E-3</v>
      </c>
      <c r="AE20" s="11">
        <f>1/1000*'[1]94Imp'!AC$114</f>
        <v>7.9733110000000003E-3</v>
      </c>
      <c r="AF20" s="11">
        <f>1/1000*'[1]94Imp'!AD$114</f>
        <v>7.9493329999999994E-3</v>
      </c>
      <c r="AG20" s="11">
        <f>1/1000*'[1]94Imp'!AE$114</f>
        <v>1.3096744000000002E-2</v>
      </c>
      <c r="AH20" s="11">
        <f>1/1000*'[1]94Imp'!AF$114</f>
        <v>1.4926502999999999E-2</v>
      </c>
      <c r="AI20" s="11">
        <f>1/1000*'[1]94Imp'!AG$114</f>
        <v>1.9902746999999998E-2</v>
      </c>
      <c r="AJ20" s="11">
        <f>1/1000*'[1]94Imp'!AH$114</f>
        <v>2.2343573000000002E-2</v>
      </c>
      <c r="AK20" s="11">
        <f>1/1000*'[1]94Imp'!AI$114</f>
        <v>4.0619767999999994E-2</v>
      </c>
      <c r="AL20" s="11">
        <f>1/1000*'[1]94Imp'!AJ$114</f>
        <v>5.5777389000000004E-2</v>
      </c>
      <c r="AM20" s="11">
        <f>1/1000*'[1]94Imp'!AK$114</f>
        <v>6.2903183000000001E-2</v>
      </c>
      <c r="AN20" s="11">
        <f>1/1000*'[1]94Imp'!AL$114</f>
        <v>7.4435372E-2</v>
      </c>
      <c r="AO20" s="11">
        <f>1/1000*'[1]94Imp'!AM$114</f>
        <v>0.13967321099999999</v>
      </c>
      <c r="AP20" s="11">
        <f>1/1000*'[1]94Imp'!AN$114</f>
        <v>0.13536705399999999</v>
      </c>
      <c r="AQ20" s="11">
        <f>1/1000*'[1]94Imp'!AO$114</f>
        <v>0.15095962199999996</v>
      </c>
      <c r="AR20" s="11">
        <f>1/1000*'[1]94Imp'!AP$114</f>
        <v>0.19286352000000001</v>
      </c>
      <c r="AS20" s="11">
        <f>1/1000*'[1]94Imp'!AQ$114</f>
        <v>0.20608790000000002</v>
      </c>
      <c r="AT20" s="11">
        <f>1/1000*'[1]94Imp'!AR$114</f>
        <v>0.24661228199999996</v>
      </c>
      <c r="AU20" s="11">
        <f>1/1000*'[1]94Imp'!AS$114</f>
        <v>0.36503871600000004</v>
      </c>
      <c r="AV20" s="11">
        <f>1/1000*'[1]94Imp'!AT$114</f>
        <v>0.30881618300000002</v>
      </c>
      <c r="AW20" s="11">
        <f>1/1000*'[1]94Imp'!AU$114</f>
        <v>0.391848009</v>
      </c>
      <c r="AX20" s="11">
        <f>1/1000*'[1]94Imp'!AV$114</f>
        <v>0.33786825899999995</v>
      </c>
      <c r="AY20" s="11">
        <f>1/1000*'[1]94Imp'!AW$114</f>
        <v>0.33786825899999995</v>
      </c>
      <c r="AZ20" s="11">
        <f>1/1000*'[1]94Imp'!AX$114</f>
        <v>0.39489285400000002</v>
      </c>
      <c r="BA20" s="11">
        <f>1/1000*'[1]94Imp'!AY$114</f>
        <v>0.31158302099999996</v>
      </c>
      <c r="BB20" s="11">
        <f>1/1000*'[1]94Imp'!AZ$114</f>
        <v>0.29811221199999999</v>
      </c>
      <c r="BC20" s="302">
        <f>1/1000*'[1]94Imp'!BA$114</f>
        <v>0</v>
      </c>
      <c r="BD20" s="346"/>
    </row>
    <row r="21" spans="2:56">
      <c r="B21" s="5" t="s">
        <v>46</v>
      </c>
      <c r="C21" s="47">
        <f>1/$A$1*'[1]94Imp'!$B$188</f>
        <v>1.2910425892857143E-5</v>
      </c>
      <c r="D21" s="11">
        <f>1/$A$1*'[1]94Imp'!$C$188</f>
        <v>5.8025556722689075E-5</v>
      </c>
      <c r="E21" s="11">
        <f>1/$A$1*'[1]94Imp'!$D$188</f>
        <v>1.2358638253968257E-4</v>
      </c>
      <c r="F21" s="11">
        <f>1/$A$1*'[1]94Imp'!$E$188</f>
        <v>5.0547907230576433E-4</v>
      </c>
      <c r="G21" s="11">
        <f>1/$A$1*'[1]94Imp'!$F$188</f>
        <v>8.4722973523809514E-4</v>
      </c>
      <c r="H21" s="11">
        <f>1/$A$1*'[1]94Imp'!$G$188</f>
        <v>1.1855745452380951E-3</v>
      </c>
      <c r="I21" s="11">
        <f>1/$A$1*'[1]94Imp'!$H$188</f>
        <v>1.5312896271111598E-3</v>
      </c>
      <c r="J21" s="37">
        <f>1/$A$1*'[1]94Imp'!$I$188</f>
        <v>1.621E-3</v>
      </c>
      <c r="K21" s="37">
        <f>1/$A$1*'[1]94Imp'!$J$188</f>
        <v>2.17695E-3</v>
      </c>
      <c r="L21" s="37">
        <f>1/$A$1*'[1]94Imp'!K$188</f>
        <v>9.7883600000000012E-3</v>
      </c>
      <c r="M21" s="37">
        <f>1/$A$1*'[1]94Imp'!L$188</f>
        <v>1.1563888999999999E-2</v>
      </c>
      <c r="N21" s="37">
        <f>1/$A$1*'[1]94Imp'!M$188</f>
        <v>1.8851798999999999E-2</v>
      </c>
      <c r="O21" s="37">
        <f>1/$A$1*'[1]94Imp'!N$188</f>
        <v>1.7937094000000001E-2</v>
      </c>
      <c r="P21" s="37">
        <f>1/$A$1*'[1]94Imp'!O$188</f>
        <v>1.6587325065185086E-2</v>
      </c>
      <c r="Q21" s="37">
        <f>1/$A$1*'[1]94Imp'!P$188</f>
        <v>2.2053413683610381E-2</v>
      </c>
      <c r="R21" s="37">
        <f>1/$A$1*'[1]94Imp'!Q$188</f>
        <v>2.4410435723108866E-2</v>
      </c>
      <c r="S21" s="37">
        <f>1/$A$1*'[1]94Imp'!R$188</f>
        <v>2.3462364624744672E-2</v>
      </c>
      <c r="T21" s="37">
        <f>1/$A$1*'[1]94Imp'!S$188</f>
        <v>2.2854621313375293E-2</v>
      </c>
      <c r="U21" s="37">
        <f>1/$A$1*'[1]94Imp'!T$188</f>
        <v>1.9935592684255286E-2</v>
      </c>
      <c r="V21" s="37">
        <f>1/$A$1*'[1]94Imp'!U$188</f>
        <v>2.7722493629056811E-2</v>
      </c>
      <c r="W21" s="37">
        <f>1/$A$1*'[1]94Imp'!V$188</f>
        <v>2.2236432E-2</v>
      </c>
      <c r="X21" s="37">
        <f>1/$A$1*'[1]94Imp'!W$188</f>
        <v>2.2236432E-2</v>
      </c>
      <c r="Y21" s="37">
        <f>1/$A$1*'[1]94Imp'!X$188</f>
        <v>1.4768869999999996E-2</v>
      </c>
      <c r="Z21" s="37">
        <f>1/$A$1*'[1]94Imp'!Y$188</f>
        <v>8.8323379999999986E-3</v>
      </c>
      <c r="AA21" s="37">
        <f>1/$A$1*'[1]94Imp'!Z$188</f>
        <v>1.0067143999999998E-2</v>
      </c>
      <c r="AB21" s="37">
        <f>1/$A$1*'[1]94Imp'!AA$188</f>
        <v>0</v>
      </c>
      <c r="AC21" s="4"/>
      <c r="AD21" s="68">
        <f>1/1000*'[1]94Imp'!AB$188</f>
        <v>1.0384199999999999E-4</v>
      </c>
      <c r="AE21" s="11">
        <f>1/1000*'[1]94Imp'!AC$188</f>
        <v>3.2791099999999996E-4</v>
      </c>
      <c r="AF21" s="11">
        <f>1/1000*'[1]94Imp'!AD$188</f>
        <v>5.6334700000000007E-4</v>
      </c>
      <c r="AG21" s="11">
        <f>1/1000*'[1]94Imp'!AE$188</f>
        <v>2.251514E-3</v>
      </c>
      <c r="AH21" s="11">
        <f>1/1000*'[1]94Imp'!AF$188</f>
        <v>3.7098859999999999E-3</v>
      </c>
      <c r="AI21" s="11">
        <f>1/1000*'[1]94Imp'!AG$188</f>
        <v>5.2062779999999999E-3</v>
      </c>
      <c r="AJ21" s="11">
        <f>1/1000*'[1]94Imp'!AH$188</f>
        <v>8.221156999999998E-3</v>
      </c>
      <c r="AK21" s="11">
        <f>1/1000*'[1]94Imp'!AI$188</f>
        <v>1.8746741999999997E-2</v>
      </c>
      <c r="AL21" s="11">
        <f>1/1000*'[1]94Imp'!AJ$188</f>
        <v>4.7055173999999998E-2</v>
      </c>
      <c r="AM21" s="11">
        <f>1/1000*'[1]94Imp'!AK$188</f>
        <v>2.5343923999999997E-2</v>
      </c>
      <c r="AN21" s="11">
        <f>1/1000*'[1]94Imp'!AL$188</f>
        <v>2.3910006999999997E-2</v>
      </c>
      <c r="AO21" s="11">
        <f>1/1000*'[1]94Imp'!AM$188</f>
        <v>4.5205972000000004E-2</v>
      </c>
      <c r="AP21" s="11">
        <f>1/1000*'[1]94Imp'!AN$188</f>
        <v>4.5718734999999996E-2</v>
      </c>
      <c r="AQ21" s="11">
        <f>1/1000*'[1]94Imp'!AO$188</f>
        <v>5.5676751000000003E-2</v>
      </c>
      <c r="AR21" s="11">
        <f>1/1000*'[1]94Imp'!AP$188</f>
        <v>7.4197354000000007E-2</v>
      </c>
      <c r="AS21" s="11">
        <f>1/1000*'[1]94Imp'!AQ$188</f>
        <v>8.3679294000000015E-2</v>
      </c>
      <c r="AT21" s="11">
        <f>1/1000*'[1]94Imp'!AR$188</f>
        <v>8.2316722000000009E-2</v>
      </c>
      <c r="AU21" s="11">
        <f>1/1000*'[1]94Imp'!AS$188</f>
        <v>7.9693599999999989E-2</v>
      </c>
      <c r="AV21" s="11">
        <f>1/1000*'[1]94Imp'!AT$188</f>
        <v>6.7261418000000003E-2</v>
      </c>
      <c r="AW21" s="11">
        <f>1/1000*'[1]94Imp'!AU$188</f>
        <v>7.3725013999999991E-2</v>
      </c>
      <c r="AX21" s="11">
        <f>1/1000*'[1]94Imp'!AV$188</f>
        <v>5.5820408000000002E-2</v>
      </c>
      <c r="AY21" s="11">
        <f>1/1000*'[1]94Imp'!AW$188</f>
        <v>5.5820408000000002E-2</v>
      </c>
      <c r="AZ21" s="11">
        <f>1/1000*'[1]94Imp'!AX$188</f>
        <v>4.3850142999999994E-2</v>
      </c>
      <c r="BA21" s="11">
        <f>1/1000*'[1]94Imp'!AY$188</f>
        <v>3.0487093999999999E-2</v>
      </c>
      <c r="BB21" s="11">
        <f>1/1000*'[1]94Imp'!AZ$188</f>
        <v>3.0665934000000002E-2</v>
      </c>
      <c r="BC21" s="302">
        <f>1/1000*'[1]94Imp'!BA$188</f>
        <v>0</v>
      </c>
      <c r="BD21" s="346"/>
    </row>
    <row r="22" spans="2:56">
      <c r="B22" s="5" t="s">
        <v>19</v>
      </c>
      <c r="C22" s="22">
        <f t="shared" ref="C22:O22" si="8">SUM(C18:C18)-SUM(C19:C21)</f>
        <v>8.9747501547619087E-4</v>
      </c>
      <c r="D22" s="17">
        <f t="shared" si="8"/>
        <v>9.8378116036414512E-4</v>
      </c>
      <c r="E22" s="17">
        <f t="shared" si="8"/>
        <v>1.0021958992063478E-3</v>
      </c>
      <c r="F22" s="17">
        <f t="shared" si="8"/>
        <v>2.0363948002506257E-3</v>
      </c>
      <c r="G22" s="17">
        <f t="shared" si="8"/>
        <v>2.9143784066666652E-3</v>
      </c>
      <c r="H22" s="17">
        <f t="shared" si="8"/>
        <v>3.2800002750000001E-3</v>
      </c>
      <c r="I22" s="17">
        <f t="shared" si="8"/>
        <v>1.5198951105074821E-2</v>
      </c>
      <c r="J22" s="72">
        <f t="shared" si="8"/>
        <v>3.270577563197348E-2</v>
      </c>
      <c r="K22" s="72">
        <f t="shared" si="8"/>
        <v>4.2733848655038674E-2</v>
      </c>
      <c r="L22" s="72">
        <f t="shared" si="8"/>
        <v>2.0984792298677203E-2</v>
      </c>
      <c r="M22" s="72">
        <f t="shared" si="8"/>
        <v>2.2650523999999998E-2</v>
      </c>
      <c r="N22" s="72">
        <f t="shared" si="8"/>
        <v>2.744598500000002E-2</v>
      </c>
      <c r="O22" s="72">
        <f t="shared" si="8"/>
        <v>3.4167477000000002E-2</v>
      </c>
      <c r="P22" s="42">
        <f t="shared" ref="P22:AB22" si="9">SUM(P18:P18)-SUM(P19:P21)</f>
        <v>3.3217212316232564E-2</v>
      </c>
      <c r="Q22" s="42">
        <f t="shared" si="9"/>
        <v>4.0370649917824963E-2</v>
      </c>
      <c r="R22" s="42">
        <f t="shared" si="9"/>
        <v>3.9290298259385251E-2</v>
      </c>
      <c r="S22" s="42">
        <f t="shared" si="9"/>
        <v>3.7322149180213496E-2</v>
      </c>
      <c r="T22" s="42">
        <f t="shared" si="9"/>
        <v>4.1467498447723128E-2</v>
      </c>
      <c r="U22" s="42">
        <f t="shared" si="9"/>
        <v>4.4817726351616211E-2</v>
      </c>
      <c r="V22" s="42">
        <f t="shared" si="9"/>
        <v>4.2155132218876526E-2</v>
      </c>
      <c r="W22" s="72">
        <f t="shared" si="9"/>
        <v>3.2103994999999996E-2</v>
      </c>
      <c r="X22" s="72">
        <f t="shared" si="9"/>
        <v>3.2103994999999996E-2</v>
      </c>
      <c r="Y22" s="72">
        <f t="shared" si="9"/>
        <v>1.8887993999999998E-2</v>
      </c>
      <c r="Z22" s="72">
        <f t="shared" si="9"/>
        <v>1.016997800000001E-2</v>
      </c>
      <c r="AA22" s="72">
        <f t="shared" si="9"/>
        <v>1.1183902000000009E-2</v>
      </c>
      <c r="AB22" s="72">
        <f t="shared" si="9"/>
        <v>0</v>
      </c>
      <c r="AC22" s="4"/>
      <c r="AD22" s="12">
        <f t="shared" ref="AD22:BC22" si="10">SUM(AD18:AD18)-SUM(AD19:AD21)</f>
        <v>5.366259E-3</v>
      </c>
      <c r="AE22" s="13">
        <f t="shared" si="10"/>
        <v>6.0152160000000003E-3</v>
      </c>
      <c r="AF22" s="13">
        <f t="shared" si="10"/>
        <v>6.076115999999996E-3</v>
      </c>
      <c r="AG22" s="13">
        <f t="shared" si="10"/>
        <v>1.1190377000000001E-2</v>
      </c>
      <c r="AH22" s="13">
        <f t="shared" si="10"/>
        <v>1.5791291999999998E-2</v>
      </c>
      <c r="AI22" s="13">
        <f t="shared" si="10"/>
        <v>1.7862998999999991E-2</v>
      </c>
      <c r="AJ22" s="13">
        <f t="shared" si="10"/>
        <v>2.2573248999999997E-2</v>
      </c>
      <c r="AK22" s="13">
        <f t="shared" si="10"/>
        <v>4.2741837999999949E-2</v>
      </c>
      <c r="AL22" s="13">
        <f t="shared" si="10"/>
        <v>5.6689702000000008E-2</v>
      </c>
      <c r="AM22" s="13">
        <f t="shared" si="10"/>
        <v>5.4085620000000001E-2</v>
      </c>
      <c r="AN22" s="13">
        <f t="shared" si="10"/>
        <v>5.0850013999999943E-2</v>
      </c>
      <c r="AO22" s="13">
        <f t="shared" si="10"/>
        <v>7.4042695000000103E-2</v>
      </c>
      <c r="AP22" s="13">
        <f t="shared" si="10"/>
        <v>9.3763204999999961E-2</v>
      </c>
      <c r="AQ22" s="13">
        <f t="shared" si="10"/>
        <v>0.11148151199999989</v>
      </c>
      <c r="AR22" s="13">
        <f t="shared" si="10"/>
        <v>0.138656577</v>
      </c>
      <c r="AS22" s="13">
        <f t="shared" si="10"/>
        <v>0.13491151299999976</v>
      </c>
      <c r="AT22" s="13">
        <f t="shared" si="10"/>
        <v>0.12644592400000015</v>
      </c>
      <c r="AU22" s="13">
        <f t="shared" si="10"/>
        <v>0.13956265599999984</v>
      </c>
      <c r="AV22" s="13">
        <f t="shared" si="10"/>
        <v>0.15019341099999994</v>
      </c>
      <c r="AW22" s="13">
        <f t="shared" si="10"/>
        <v>0.14272500500000007</v>
      </c>
      <c r="AX22" s="13">
        <f t="shared" si="10"/>
        <v>0.1186313360000002</v>
      </c>
      <c r="AY22" s="13">
        <f t="shared" si="10"/>
        <v>0.1186313360000002</v>
      </c>
      <c r="AZ22" s="13">
        <f t="shared" si="10"/>
        <v>0.12014889799999995</v>
      </c>
      <c r="BA22" s="13">
        <f t="shared" si="10"/>
        <v>9.3426167000000171E-2</v>
      </c>
      <c r="BB22" s="13">
        <f t="shared" si="10"/>
        <v>8.2365604000000037E-2</v>
      </c>
      <c r="BC22" s="15">
        <f t="shared" si="10"/>
        <v>0</v>
      </c>
      <c r="BD22" s="346"/>
    </row>
    <row r="23" spans="2:56" ht="17.149999999999999" customHeight="1">
      <c r="B23" s="19" t="s">
        <v>29</v>
      </c>
      <c r="C23" s="69">
        <f>1/$A$1*'[1]94Imp'!$B$194</f>
        <v>6.1213750000000003E-6</v>
      </c>
      <c r="D23" s="70">
        <f>1/$A$1*'[1]94Imp'!$C$194</f>
        <v>2.2810416666666666E-6</v>
      </c>
      <c r="E23" s="70">
        <f>1/$A$1*'[1]94Imp'!$D$194</f>
        <v>3.3887499999999995E-6</v>
      </c>
      <c r="F23" s="70">
        <f>1/$A$1*'[1]94Imp'!$E$194</f>
        <v>6.8141249999999997E-6</v>
      </c>
      <c r="G23" s="70">
        <f>1/$A$1*'[1]94Imp'!$F$194</f>
        <v>1.4155208333333333E-5</v>
      </c>
      <c r="H23" s="70">
        <f>1/$A$1*'[1]94Imp'!$G$194</f>
        <v>4.1527008333333336E-5</v>
      </c>
      <c r="I23" s="70">
        <f>1/$A$1*'[1]94Imp'!$H$194</f>
        <v>1.2326685993677594E-4</v>
      </c>
      <c r="J23" s="71">
        <f>1/$A$1*'[1]94Imp'!$I$194</f>
        <v>5.5900428752692554E-4</v>
      </c>
      <c r="K23" s="71">
        <f>1/$A$1*'[1]94Imp'!$J$194</f>
        <v>9.2300425683327974E-4</v>
      </c>
      <c r="L23" s="71">
        <f>1/$A$1*'[1]94Imp'!K$194</f>
        <v>2.8930691665126664E-4</v>
      </c>
      <c r="M23" s="71">
        <f>1/$A$1*'[1]94Imp'!L$194</f>
        <v>4.8712199999999999E-4</v>
      </c>
      <c r="N23" s="71">
        <f>1/$A$1*'[1]94Imp'!M$194</f>
        <v>6.7593000000000004E-4</v>
      </c>
      <c r="O23" s="71">
        <f>1/$A$1*'[1]94Imp'!N$194</f>
        <v>7.051449999999999E-4</v>
      </c>
      <c r="P23" s="71">
        <f>1/$A$1*'[1]94Imp'!O$194</f>
        <v>1.0051257857983146E-3</v>
      </c>
      <c r="Q23" s="71">
        <f>1/$A$1*'[1]94Imp'!P$194</f>
        <v>1.1316585724640005E-3</v>
      </c>
      <c r="R23" s="71">
        <f>1/$A$1*'[1]94Imp'!Q$194</f>
        <v>1.1587344150049105E-3</v>
      </c>
      <c r="S23" s="71">
        <f>1/$A$1*'[1]94Imp'!R$194</f>
        <v>5.7398084372922752E-4</v>
      </c>
      <c r="T23" s="71">
        <f>1/$A$1*'[1]94Imp'!S$194</f>
        <v>1.1464975910682289E-3</v>
      </c>
      <c r="U23" s="71">
        <f>1/$A$1*'[1]94Imp'!T$194</f>
        <v>1.584143170668806E-3</v>
      </c>
      <c r="V23" s="71">
        <f>1/$A$1*'[1]94Imp'!U$194</f>
        <v>5.3420881211205002E-4</v>
      </c>
      <c r="W23" s="71">
        <f>1/$A$1*'[1]94Imp'!V$194</f>
        <v>7.4490699999999995E-4</v>
      </c>
      <c r="X23" s="71">
        <f>1/$A$1*'[1]94Imp'!W$194</f>
        <v>7.4490699999999995E-4</v>
      </c>
      <c r="Y23" s="71">
        <f>1/$A$1*'[1]94Imp'!X$194</f>
        <v>4.0057599999999998E-4</v>
      </c>
      <c r="Z23" s="71">
        <f>1/$A$1*'[1]94Imp'!Y$194</f>
        <v>1.0170000000000002E-6</v>
      </c>
      <c r="AA23" s="71">
        <f>1/$A$1*'[1]94Imp'!Z$194</f>
        <v>5.881000000000001E-6</v>
      </c>
      <c r="AB23" s="71">
        <f>1/$A$1*'[1]94Imp'!AA$194</f>
        <v>0</v>
      </c>
      <c r="AC23" s="161"/>
      <c r="AD23" s="287">
        <f>1/1000*'[1]94Imp'!AB$194</f>
        <v>4.8971000000000003E-5</v>
      </c>
      <c r="AE23" s="70">
        <f>1/1000*'[1]94Imp'!AC$194</f>
        <v>1.7001000000000002E-5</v>
      </c>
      <c r="AF23" s="70">
        <f>1/1000*'[1]94Imp'!AD$194</f>
        <v>2.5313999999999999E-5</v>
      </c>
      <c r="AG23" s="70">
        <f>1/1000*'[1]94Imp'!AE$194</f>
        <v>4.6980999999999996E-5</v>
      </c>
      <c r="AH23" s="70">
        <f>1/1000*'[1]94Imp'!AF$194</f>
        <v>9.3450999999999997E-5</v>
      </c>
      <c r="AI23" s="70">
        <f>1/1000*'[1]94Imp'!AG$194</f>
        <v>2.36228E-4</v>
      </c>
      <c r="AJ23" s="70">
        <f>1/1000*'[1]94Imp'!AH$194</f>
        <v>5.7917199999999987E-4</v>
      </c>
      <c r="AK23" s="70">
        <f>1/1000*'[1]94Imp'!AI$194</f>
        <v>1.9851819999999998E-3</v>
      </c>
      <c r="AL23" s="70">
        <f>1/1000*'[1]94Imp'!AJ$194</f>
        <v>4.4175730000000002E-3</v>
      </c>
      <c r="AM23" s="70">
        <f>1/1000*'[1]94Imp'!AK$194</f>
        <v>1.7936950000000001E-3</v>
      </c>
      <c r="AN23" s="70">
        <f>1/1000*'[1]94Imp'!AL$194</f>
        <v>1.4415089999999999E-3</v>
      </c>
      <c r="AO23" s="70">
        <f>1/1000*'[1]94Imp'!AM$194</f>
        <v>1.6089589999999999E-3</v>
      </c>
      <c r="AP23" s="70">
        <f>1/1000*'[1]94Imp'!AN$194</f>
        <v>2.9976350000000002E-3</v>
      </c>
      <c r="AQ23" s="70">
        <f>1/1000*'[1]94Imp'!AO$194</f>
        <v>2.9255779999999999E-3</v>
      </c>
      <c r="AR23" s="70">
        <f>1/1000*'[1]94Imp'!AP$194</f>
        <v>3.2923980000000002E-3</v>
      </c>
      <c r="AS23" s="70">
        <f>1/1000*'[1]94Imp'!AQ$194</f>
        <v>3.3842430000000003E-3</v>
      </c>
      <c r="AT23" s="70">
        <f>1/1000*'[1]94Imp'!AR$194</f>
        <v>1.8285980000000003E-3</v>
      </c>
      <c r="AU23" s="70">
        <f>1/1000*'[1]94Imp'!AS$194</f>
        <v>3.5087549999999997E-3</v>
      </c>
      <c r="AV23" s="70">
        <f>1/1000*'[1]94Imp'!AT$194</f>
        <v>4.6404050000000011E-3</v>
      </c>
      <c r="AW23" s="70">
        <f>1/1000*'[1]94Imp'!AU$194</f>
        <v>1.3432370000000002E-3</v>
      </c>
      <c r="AX23" s="70">
        <f>1/1000*'[1]94Imp'!AV$194</f>
        <v>1.9716180000000001E-3</v>
      </c>
      <c r="AY23" s="70">
        <f>1/1000*'[1]94Imp'!AW$194</f>
        <v>1.9716180000000001E-3</v>
      </c>
      <c r="AZ23" s="70">
        <f>1/1000*'[1]94Imp'!AX$194</f>
        <v>1.092109E-3</v>
      </c>
      <c r="BA23" s="70">
        <f>1/1000*'[1]94Imp'!AY$194</f>
        <v>1.6360999999999998E-5</v>
      </c>
      <c r="BB23" s="70">
        <f>1/1000*'[1]94Imp'!AZ$194</f>
        <v>2.5977999999999998E-5</v>
      </c>
      <c r="BC23" s="333">
        <f>1/1000*'[1]94Imp'!BA$194</f>
        <v>0</v>
      </c>
      <c r="BD23" s="346"/>
    </row>
    <row r="24" spans="2:56" ht="17.149999999999999" customHeight="1" thickBot="1">
      <c r="B24" s="184" t="s">
        <v>209</v>
      </c>
      <c r="C24" s="185">
        <f t="shared" ref="C24:AB24" si="11">C5-SUM(C6,C7,C10,C11,C18,C23)</f>
        <v>3.7947243154762365E-5</v>
      </c>
      <c r="D24" s="186">
        <f t="shared" si="11"/>
        <v>9.0423473459385478E-5</v>
      </c>
      <c r="E24" s="186">
        <f t="shared" si="11"/>
        <v>1.4334001388888878E-4</v>
      </c>
      <c r="F24" s="186">
        <f t="shared" si="11"/>
        <v>1.1665997681704031E-4</v>
      </c>
      <c r="G24" s="186">
        <f t="shared" si="11"/>
        <v>8.2001659761906515E-5</v>
      </c>
      <c r="H24" s="186">
        <f t="shared" si="11"/>
        <v>1.20600917857136E-4</v>
      </c>
      <c r="I24" s="186">
        <f t="shared" si="11"/>
        <v>1.3030146458102229E-4</v>
      </c>
      <c r="J24" s="186">
        <f t="shared" si="11"/>
        <v>4.451639097757254E-4</v>
      </c>
      <c r="K24" s="186">
        <f t="shared" si="11"/>
        <v>4.8941357487099213E-4</v>
      </c>
      <c r="L24" s="187">
        <f t="shared" si="11"/>
        <v>4.9309516039499485E-4</v>
      </c>
      <c r="M24" s="187">
        <f t="shared" si="11"/>
        <v>5.9186800000000928E-4</v>
      </c>
      <c r="N24" s="187">
        <f t="shared" si="11"/>
        <v>7.3718399999997408E-4</v>
      </c>
      <c r="O24" s="187">
        <f t="shared" si="11"/>
        <v>1.4822459999999649E-3</v>
      </c>
      <c r="P24" s="187">
        <f t="shared" si="11"/>
        <v>1.7916802753143724E-3</v>
      </c>
      <c r="Q24" s="187">
        <f t="shared" si="11"/>
        <v>3.1599601838859792E-3</v>
      </c>
      <c r="R24" s="187">
        <f t="shared" si="11"/>
        <v>3.5221365751729461E-3</v>
      </c>
      <c r="S24" s="187">
        <f t="shared" si="11"/>
        <v>4.8064995434003444E-3</v>
      </c>
      <c r="T24" s="187">
        <f t="shared" si="11"/>
        <v>4.2499010282706084E-3</v>
      </c>
      <c r="U24" s="187">
        <f t="shared" si="11"/>
        <v>5.048267370079712E-3</v>
      </c>
      <c r="V24" s="187">
        <f t="shared" si="11"/>
        <v>4.2772044090218508E-3</v>
      </c>
      <c r="W24" s="187">
        <f t="shared" si="11"/>
        <v>1.8764030000000265E-3</v>
      </c>
      <c r="X24" s="187">
        <f t="shared" si="11"/>
        <v>1.8764030000000265E-3</v>
      </c>
      <c r="Y24" s="187">
        <f t="shared" si="11"/>
        <v>1.5235199999999727E-3</v>
      </c>
      <c r="Z24" s="187">
        <f t="shared" si="11"/>
        <v>1.0778769999999771E-3</v>
      </c>
      <c r="AA24" s="187">
        <f t="shared" si="11"/>
        <v>1.17627599999999E-3</v>
      </c>
      <c r="AB24" s="187">
        <f t="shared" si="11"/>
        <v>0</v>
      </c>
      <c r="AC24" s="114"/>
      <c r="AD24" s="185">
        <f t="shared" ref="AD24:BC24" si="12">AD5-SUM(AD6,AD7,AD10,AD11,AD18,AD23)</f>
        <v>5.6181300000000128E-4</v>
      </c>
      <c r="AE24" s="186">
        <f t="shared" si="12"/>
        <v>7.9946700000000509E-4</v>
      </c>
      <c r="AF24" s="186">
        <f t="shared" si="12"/>
        <v>1.2777519999999931E-3</v>
      </c>
      <c r="AG24" s="186">
        <f t="shared" si="12"/>
        <v>8.9850800000001313E-4</v>
      </c>
      <c r="AH24" s="186">
        <f t="shared" si="12"/>
        <v>8.1052600000001973E-4</v>
      </c>
      <c r="AI24" s="186">
        <f t="shared" si="12"/>
        <v>6.2886700000000517E-4</v>
      </c>
      <c r="AJ24" s="186">
        <f t="shared" si="12"/>
        <v>7.7351300000001733E-4</v>
      </c>
      <c r="AK24" s="186">
        <f t="shared" si="12"/>
        <v>1.9786169999999881E-3</v>
      </c>
      <c r="AL24" s="186">
        <f t="shared" si="12"/>
        <v>3.3991860000001095E-3</v>
      </c>
      <c r="AM24" s="186">
        <f t="shared" si="12"/>
        <v>4.4515770000000954E-3</v>
      </c>
      <c r="AN24" s="186">
        <f t="shared" si="12"/>
        <v>4.4971410000000933E-3</v>
      </c>
      <c r="AO24" s="186">
        <f t="shared" si="12"/>
        <v>8.6864380000000185E-3</v>
      </c>
      <c r="AP24" s="186">
        <f t="shared" si="12"/>
        <v>8.1701579999997609E-3</v>
      </c>
      <c r="AQ24" s="186">
        <f t="shared" si="12"/>
        <v>8.2914520000001435E-3</v>
      </c>
      <c r="AR24" s="186">
        <f t="shared" si="12"/>
        <v>1.1737648000000211E-2</v>
      </c>
      <c r="AS24" s="186">
        <f t="shared" si="12"/>
        <v>1.3881619000000178E-2</v>
      </c>
      <c r="AT24" s="186">
        <f t="shared" si="12"/>
        <v>2.0320952999999808E-2</v>
      </c>
      <c r="AU24" s="186">
        <f t="shared" si="12"/>
        <v>1.4891302000000106E-2</v>
      </c>
      <c r="AV24" s="186">
        <f t="shared" si="12"/>
        <v>2.1773847999999818E-2</v>
      </c>
      <c r="AW24" s="186">
        <f t="shared" si="12"/>
        <v>1.4755471000000187E-2</v>
      </c>
      <c r="AX24" s="186">
        <f t="shared" si="12"/>
        <v>1.1168806000000142E-2</v>
      </c>
      <c r="AY24" s="186">
        <f t="shared" si="12"/>
        <v>1.1168806000000142E-2</v>
      </c>
      <c r="AZ24" s="186">
        <f t="shared" si="12"/>
        <v>1.4474673000000271E-2</v>
      </c>
      <c r="BA24" s="186">
        <f t="shared" si="12"/>
        <v>1.4553301999999935E-2</v>
      </c>
      <c r="BB24" s="186">
        <f t="shared" si="12"/>
        <v>1.2157341999999738E-2</v>
      </c>
      <c r="BC24" s="401">
        <f t="shared" si="12"/>
        <v>0</v>
      </c>
      <c r="BD24" s="346"/>
    </row>
    <row r="25" spans="2:56" ht="13" thickTop="1">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2: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9F021-4985-434E-9580-4AFE9461984A}">
  <dimension ref="A1:BD19"/>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4" width="5.1796875" customWidth="1"/>
    <col min="25" max="28" width="5.1796875" hidden="1" customWidth="1"/>
    <col min="29" max="29" width="1.7265625" customWidth="1"/>
    <col min="30" max="51" width="5.1796875" customWidth="1"/>
    <col min="52" max="55" width="5.1796875" hidden="1" customWidth="1"/>
  </cols>
  <sheetData>
    <row r="1" spans="1:56" ht="9" customHeight="1" thickBot="1">
      <c r="A1" s="412">
        <f>[2]RWE!$G$3</f>
        <v>6</v>
      </c>
    </row>
    <row r="2" spans="1:56" ht="16" thickTop="1">
      <c r="B2" s="462" t="s">
        <v>44</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71" t="s">
        <v>346</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9">
        <f>1/$A$1*'[1]440290Imp'!$B$263</f>
        <v>2.4852040999999998E-2</v>
      </c>
      <c r="D5" s="270">
        <f>1/$A$1*'[1]440290Imp'!$C$263</f>
        <v>3.1279484999999996E-2</v>
      </c>
      <c r="E5" s="270">
        <f>1/$A$1*'[1]440290Imp'!$D$263</f>
        <v>2.1839086999999997E-2</v>
      </c>
      <c r="F5" s="270">
        <f>1/$A$1*'[1]440290Imp'!$E$263</f>
        <v>2.6653665E-2</v>
      </c>
      <c r="G5" s="270">
        <f>1/$A$1*'[1]440290Imp'!$F$263</f>
        <v>3.1065857000000002E-2</v>
      </c>
      <c r="H5" s="270">
        <f>1/$A$1*'[1]440290Imp'!$G$263</f>
        <v>4.3013240000000008E-2</v>
      </c>
      <c r="I5" s="270">
        <f>1/$A$1*'[1]440290Imp'!$H$263</f>
        <v>4.2051233E-2</v>
      </c>
      <c r="J5" s="270">
        <f>1/$A$1*'[1]440290Imp'!$I$263</f>
        <v>7.446978999999998E-2</v>
      </c>
      <c r="K5" s="270">
        <f>1/$A$1*'[1]440290Imp'!$J$263</f>
        <v>0.13625417399999998</v>
      </c>
      <c r="L5" s="270">
        <f>1/$A$1*'[1]440290Imp'!K$263</f>
        <v>0.15343469900000001</v>
      </c>
      <c r="M5" s="279">
        <f>1/$A$1*'[1]440290Imp'!L$263</f>
        <v>0.17551595699999994</v>
      </c>
      <c r="N5" s="279">
        <f>1/$A$1*'[1]440290Imp'!M$263</f>
        <v>0.17888602099999995</v>
      </c>
      <c r="O5" s="279">
        <f>1/$A$1*'[1]440290Imp'!N$263</f>
        <v>0.16123996299999999</v>
      </c>
      <c r="P5" s="279">
        <f>1/$A$1*'[1]440290Imp'!O$263</f>
        <v>0.20828886699999999</v>
      </c>
      <c r="Q5" s="279">
        <f>1/$A$1*'[1]440290Imp'!P$263</f>
        <v>0.21963073400000002</v>
      </c>
      <c r="R5" s="279">
        <f>1/$A$1*'[1]440290Imp'!Q$263</f>
        <v>0.17656162999999994</v>
      </c>
      <c r="S5" s="279">
        <f>1/$A$1*'[1]440290Imp'!R$263</f>
        <v>0.159238979</v>
      </c>
      <c r="T5" s="279">
        <f>1/$A$1*'[1]440290Imp'!S$263</f>
        <v>0.16677655299999999</v>
      </c>
      <c r="U5" s="279">
        <f>1/$A$1*'[1]440290Imp'!T$263</f>
        <v>0.29800342999999996</v>
      </c>
      <c r="V5" s="279">
        <f>1/$A$1*'[1]440290Imp'!U$263</f>
        <v>0.41165248100000007</v>
      </c>
      <c r="W5" s="279">
        <f>1/$A$1*'[1]440290Imp'!V$263</f>
        <v>0.28769427899999989</v>
      </c>
      <c r="X5" s="279">
        <f>1/$A$1*'[1]440290Imp'!W$263</f>
        <v>0.28769427899999989</v>
      </c>
      <c r="Y5" s="279">
        <f>1/$A$1*'[1]440290Imp'!X$263</f>
        <v>0</v>
      </c>
      <c r="Z5" s="279">
        <f>1/$A$1*'[1]440290Imp'!Y$263</f>
        <v>0</v>
      </c>
      <c r="AA5" s="279">
        <f>1/$A$1*'[1]440290Imp'!Z$263</f>
        <v>0</v>
      </c>
      <c r="AB5" s="279">
        <f>1/$A$1*'[1]440290Imp'!AA$263</f>
        <v>0</v>
      </c>
      <c r="AC5" s="383"/>
      <c r="AD5" s="258">
        <f>'[1]440290Imp'!AB$263</f>
        <v>1.553261</v>
      </c>
      <c r="AE5" s="248">
        <f>'[1]440290Imp'!AC$263</f>
        <v>2.7308539999999999</v>
      </c>
      <c r="AF5" s="248">
        <f>'[1]440290Imp'!AD$263</f>
        <v>1.2833700000000001</v>
      </c>
      <c r="AG5" s="248">
        <f>'[1]440290Imp'!AE$263</f>
        <v>2.0507219999999995</v>
      </c>
      <c r="AH5" s="248">
        <f>'[1]440290Imp'!AF$263</f>
        <v>2.8092579999999998</v>
      </c>
      <c r="AI5" s="248">
        <f>'[1]440290Imp'!AG$263</f>
        <v>6.0698369999999997</v>
      </c>
      <c r="AJ5" s="248">
        <f>'[1]440290Imp'!AH$263</f>
        <v>6.4983409999999999</v>
      </c>
      <c r="AK5" s="248">
        <f>'[1]440290Imp'!AI$263</f>
        <v>9.9260260000000002</v>
      </c>
      <c r="AL5" s="248">
        <f>'[1]440290Imp'!AJ$263</f>
        <v>14.848044</v>
      </c>
      <c r="AM5" s="248">
        <f>'[1]440290Imp'!AK$263</f>
        <v>16.998114999999999</v>
      </c>
      <c r="AN5" s="248">
        <f>'[1]440290Imp'!AL$263</f>
        <v>22.935993000000003</v>
      </c>
      <c r="AO5" s="248">
        <f>'[1]440290Imp'!AM$263</f>
        <v>41.928611999999994</v>
      </c>
      <c r="AP5" s="248">
        <f>'[1]440290Imp'!AN$263</f>
        <v>56.238869000000001</v>
      </c>
      <c r="AQ5" s="248">
        <f>'[1]440290Imp'!AO$263</f>
        <v>62.194189999999999</v>
      </c>
      <c r="AR5" s="248">
        <f>'[1]440290Imp'!AP$263</f>
        <v>61.842350999999994</v>
      </c>
      <c r="AS5" s="248">
        <f>'[1]440290Imp'!AQ$263</f>
        <v>51.403438000000001</v>
      </c>
      <c r="AT5" s="248">
        <f>'[1]440290Imp'!AR$263</f>
        <v>45.762496000000006</v>
      </c>
      <c r="AU5" s="248">
        <f>'[1]440290Imp'!AS$263</f>
        <v>49.708273000000005</v>
      </c>
      <c r="AV5" s="248">
        <f>'[1]440290Imp'!AT$263</f>
        <v>87.133650999999972</v>
      </c>
      <c r="AW5" s="248">
        <f>'[1]440290Imp'!AU$263</f>
        <v>97.670705999999967</v>
      </c>
      <c r="AX5" s="248">
        <f>'[1]440290Imp'!AV$263</f>
        <v>69.557540999999986</v>
      </c>
      <c r="AY5" s="248">
        <f>'[1]440290Imp'!AW$263</f>
        <v>69.557540999999986</v>
      </c>
      <c r="AZ5" s="248">
        <f>'[1]440290Imp'!AX$263</f>
        <v>0</v>
      </c>
      <c r="BA5" s="248">
        <f>'[1]440290Imp'!AY$263</f>
        <v>0</v>
      </c>
      <c r="BB5" s="248">
        <f>'[1]440290Imp'!AZ$263</f>
        <v>0</v>
      </c>
      <c r="BC5" s="248">
        <f>'[1]440290Imp'!BA$263</f>
        <v>0</v>
      </c>
      <c r="BD5" s="307"/>
    </row>
    <row r="6" spans="1:56" ht="17.149999999999999" customHeight="1" thickTop="1">
      <c r="B6" s="171" t="s">
        <v>204</v>
      </c>
      <c r="C6" s="172">
        <f>1/$A$1*'[1]440290Imp'!$B$266</f>
        <v>0</v>
      </c>
      <c r="D6" s="173">
        <f>1/$A$1*'[1]440290Imp'!$C$266</f>
        <v>0</v>
      </c>
      <c r="E6" s="173">
        <f>1/$A$1*'[1]440290Imp'!$D$266</f>
        <v>0</v>
      </c>
      <c r="F6" s="173">
        <f>1/$A$1*'[1]440290Imp'!$E$266</f>
        <v>0</v>
      </c>
      <c r="G6" s="173">
        <f>1/$A$1*'[1]440290Imp'!$F$266</f>
        <v>0</v>
      </c>
      <c r="H6" s="173">
        <f>1/$A$1*'[1]440290Imp'!$G$266</f>
        <v>0</v>
      </c>
      <c r="I6" s="173">
        <f>1/$A$1*'[1]440290Imp'!$H$266</f>
        <v>0</v>
      </c>
      <c r="J6" s="174">
        <f>1/$A$1*'[1]440290Imp'!$I$266</f>
        <v>0</v>
      </c>
      <c r="K6" s="174">
        <f>1/$A$1*'[1]440290Imp'!$J$266</f>
        <v>0</v>
      </c>
      <c r="L6" s="174">
        <f>1/$A$1*'[1]440290Imp'!K$266</f>
        <v>6.7899999999999997E-5</v>
      </c>
      <c r="M6" s="174">
        <f>1/$A$1*'[1]440290Imp'!L$266</f>
        <v>1.0173000000000002E-4</v>
      </c>
      <c r="N6" s="174">
        <f>1/$A$1*'[1]440290Imp'!M$266</f>
        <v>3.9999999999999996E-5</v>
      </c>
      <c r="O6" s="174">
        <f>1/$A$1*'[1]440290Imp'!N$266</f>
        <v>2.5044099999999996E-4</v>
      </c>
      <c r="P6" s="174">
        <f>1/$A$1*'[1]440290Imp'!O$266</f>
        <v>2.4999999999999998E-5</v>
      </c>
      <c r="Q6" s="174">
        <f>1/$A$1*'[1]440290Imp'!P$266</f>
        <v>6.1050999999999998E-4</v>
      </c>
      <c r="R6" s="174">
        <f>1/$A$1*'[1]440290Imp'!Q$266</f>
        <v>5.9487499999999992E-4</v>
      </c>
      <c r="S6" s="174">
        <f>1/$A$1*'[1]440290Imp'!R$266</f>
        <v>2.2907079999999998E-3</v>
      </c>
      <c r="T6" s="174">
        <f>1/$A$1*'[1]440290Imp'!S$266</f>
        <v>4.2701119999999995E-3</v>
      </c>
      <c r="U6" s="174">
        <f>1/$A$1*'[1]440290Imp'!T$266</f>
        <v>7.3852630000000004E-3</v>
      </c>
      <c r="V6" s="174">
        <f>1/$A$1*'[1]440290Imp'!U$266</f>
        <v>5.8487379999999992E-3</v>
      </c>
      <c r="W6" s="174">
        <f>1/$A$1*'[1]440290Imp'!V$266</f>
        <v>1.0594863E-2</v>
      </c>
      <c r="X6" s="174">
        <f>1/$A$1*'[1]440290Imp'!W$266</f>
        <v>1.0594863E-2</v>
      </c>
      <c r="Y6" s="174">
        <f>1/$A$1*'[1]440290Imp'!X$266</f>
        <v>0</v>
      </c>
      <c r="Z6" s="174">
        <f>1/$A$1*'[1]440290Imp'!Y$266</f>
        <v>0</v>
      </c>
      <c r="AA6" s="174">
        <f>1/$A$1*'[1]440290Imp'!Z$266</f>
        <v>0</v>
      </c>
      <c r="AB6" s="174">
        <f>1/$A$1*'[1]440290Imp'!AA$266</f>
        <v>0</v>
      </c>
      <c r="AC6" s="345"/>
      <c r="AD6" s="179">
        <f>'[1]440290Imp'!AB$266</f>
        <v>0</v>
      </c>
      <c r="AE6" s="180">
        <f>'[1]440290Imp'!AC$266</f>
        <v>0</v>
      </c>
      <c r="AF6" s="180">
        <f>'[1]440290Imp'!AD$266</f>
        <v>0</v>
      </c>
      <c r="AG6" s="180">
        <f>'[1]440290Imp'!AE$266</f>
        <v>0</v>
      </c>
      <c r="AH6" s="180">
        <f>'[1]440290Imp'!AF$266</f>
        <v>0</v>
      </c>
      <c r="AI6" s="180">
        <f>'[1]440290Imp'!AG$266</f>
        <v>0</v>
      </c>
      <c r="AJ6" s="180">
        <f>'[1]440290Imp'!AH$266</f>
        <v>0</v>
      </c>
      <c r="AK6" s="180">
        <f>'[1]440290Imp'!AI$266</f>
        <v>0</v>
      </c>
      <c r="AL6" s="180">
        <f>'[1]440290Imp'!AJ$266</f>
        <v>0</v>
      </c>
      <c r="AM6" s="180">
        <f>'[1]440290Imp'!AK$266</f>
        <v>1.1698999999999999E-2</v>
      </c>
      <c r="AN6" s="180">
        <f>'[1]440290Imp'!AL$266</f>
        <v>1.5304E-2</v>
      </c>
      <c r="AO6" s="180">
        <f>'[1]440290Imp'!AM$266</f>
        <v>6.0000000000000001E-3</v>
      </c>
      <c r="AP6" s="180">
        <f>'[1]440290Imp'!AN$266</f>
        <v>0.30387900000000001</v>
      </c>
      <c r="AQ6" s="180">
        <f>'[1]440290Imp'!AO$266</f>
        <v>3.2599999999999999E-3</v>
      </c>
      <c r="AR6" s="180">
        <f>'[1]440290Imp'!AP$266</f>
        <v>0.149897</v>
      </c>
      <c r="AS6" s="180">
        <f>'[1]440290Imp'!AQ$266</f>
        <v>0.20197999999999999</v>
      </c>
      <c r="AT6" s="180">
        <f>'[1]440290Imp'!AR$266</f>
        <v>0.48602399999999996</v>
      </c>
      <c r="AU6" s="180">
        <f>'[1]440290Imp'!AS$266</f>
        <v>0.89408600000000005</v>
      </c>
      <c r="AV6" s="180">
        <f>'[1]440290Imp'!AT$266</f>
        <v>1.3470759999999999</v>
      </c>
      <c r="AW6" s="180">
        <f>'[1]440290Imp'!AU$266</f>
        <v>1.009031</v>
      </c>
      <c r="AX6" s="180">
        <f>'[1]440290Imp'!AV$266</f>
        <v>1.6889310000000002</v>
      </c>
      <c r="AY6" s="180">
        <f>'[1]440290Imp'!AW$266</f>
        <v>1.6889310000000002</v>
      </c>
      <c r="AZ6" s="180">
        <f>'[1]440290Imp'!AX$266</f>
        <v>0</v>
      </c>
      <c r="BA6" s="180">
        <f>'[1]440290Imp'!AY$266</f>
        <v>0</v>
      </c>
      <c r="BB6" s="180">
        <f>'[1]440290Imp'!AZ$266</f>
        <v>0</v>
      </c>
      <c r="BC6" s="180">
        <f>'[1]440290Imp'!BA$266</f>
        <v>0</v>
      </c>
      <c r="BD6" s="307"/>
    </row>
    <row r="7" spans="1:56" ht="17.149999999999999" customHeight="1">
      <c r="A7" s="373"/>
      <c r="B7" s="19" t="s">
        <v>208</v>
      </c>
      <c r="C7" s="69">
        <f>1/$A$1*'[1]440290Imp'!$B$268</f>
        <v>7.2399999999999997E-7</v>
      </c>
      <c r="D7" s="70">
        <f>1/$A$1*'[1]440290Imp'!$C$268</f>
        <v>1.1416599999999999E-4</v>
      </c>
      <c r="E7" s="70">
        <f>1/$A$1*'[1]440290Imp'!$D$268</f>
        <v>1.5050999999999999E-5</v>
      </c>
      <c r="F7" s="70">
        <f>1/$A$1*'[1]440290Imp'!$E$268</f>
        <v>1.7218999999999999E-5</v>
      </c>
      <c r="G7" s="70">
        <f>1/$A$1*'[1]440290Imp'!$F$268</f>
        <v>1.0736E-5</v>
      </c>
      <c r="H7" s="70">
        <f>1/$A$1*'[1]440290Imp'!$G$268</f>
        <v>1.4796E-5</v>
      </c>
      <c r="I7" s="70">
        <f>1/$A$1*'[1]440290Imp'!$H$268</f>
        <v>1.4426999999999998E-5</v>
      </c>
      <c r="J7" s="71">
        <f>1/$A$1*'[1]440290Imp'!$I$268</f>
        <v>2.0852E-5</v>
      </c>
      <c r="K7" s="71">
        <f>1/$A$1*'[1]440290Imp'!$J$268</f>
        <v>1.5818E-5</v>
      </c>
      <c r="L7" s="71">
        <f>1/$A$1*'[1]440290Imp'!K$268</f>
        <v>6.3252999999999999E-5</v>
      </c>
      <c r="M7" s="71">
        <f>1/$A$1*'[1]440290Imp'!L$268</f>
        <v>2.8795000000000001E-5</v>
      </c>
      <c r="N7" s="71">
        <f>1/$A$1*'[1]440290Imp'!M$268</f>
        <v>2.3105999999999999E-5</v>
      </c>
      <c r="O7" s="71">
        <f>1/$A$1*'[1]440290Imp'!N$268</f>
        <v>2.2933299999999997E-4</v>
      </c>
      <c r="P7" s="71">
        <f>1/$A$1*'[1]440290Imp'!O$268</f>
        <v>5.5550000000000002E-6</v>
      </c>
      <c r="Q7" s="71">
        <f>1/$A$1*'[1]440290Imp'!P$268</f>
        <v>4.6289999999999992E-6</v>
      </c>
      <c r="R7" s="71">
        <f>1/$A$1*'[1]440290Imp'!Q$268</f>
        <v>3.1835999999999998E-5</v>
      </c>
      <c r="S7" s="71">
        <f>1/$A$1*'[1]440290Imp'!R$268</f>
        <v>5.7693999999999993E-5</v>
      </c>
      <c r="T7" s="71">
        <f>1/$A$1*'[1]440290Imp'!S$268</f>
        <v>4.1160999999999994E-5</v>
      </c>
      <c r="U7" s="71">
        <f>1/$A$1*'[1]440290Imp'!T$268</f>
        <v>1.9442999999999997E-5</v>
      </c>
      <c r="V7" s="71">
        <f>1/$A$1*'[1]440290Imp'!U$268</f>
        <v>1.5168999999999998E-5</v>
      </c>
      <c r="W7" s="71">
        <f>1/$A$1*'[1]440290Imp'!V$268</f>
        <v>2.2375999999999997E-5</v>
      </c>
      <c r="X7" s="71">
        <f>1/$A$1*'[1]440290Imp'!W$268</f>
        <v>2.2375999999999997E-5</v>
      </c>
      <c r="Y7" s="71">
        <f>1/$A$1*'[1]440290Imp'!X$268</f>
        <v>0</v>
      </c>
      <c r="Z7" s="71">
        <f>1/$A$1*'[1]440290Imp'!Y$268</f>
        <v>0</v>
      </c>
      <c r="AA7" s="71">
        <f>1/$A$1*'[1]440290Imp'!Z$268</f>
        <v>0</v>
      </c>
      <c r="AB7" s="71">
        <f>1/$A$1*'[1]440290Imp'!AA$268</f>
        <v>0</v>
      </c>
      <c r="AC7" s="345"/>
      <c r="AD7" s="183">
        <f>'[1]440290Imp'!AB$268</f>
        <v>5.2629999999999994E-3</v>
      </c>
      <c r="AE7" s="147">
        <f>'[1]440290Imp'!AC$268</f>
        <v>3.8126E-2</v>
      </c>
      <c r="AF7" s="147">
        <f>'[1]440290Imp'!AD$268</f>
        <v>6.2879999999999993E-3</v>
      </c>
      <c r="AG7" s="147">
        <f>'[1]440290Imp'!AE$268</f>
        <v>1.3051999999999999E-2</v>
      </c>
      <c r="AH7" s="147">
        <f>'[1]440290Imp'!AF$268</f>
        <v>7.0049999999999999E-3</v>
      </c>
      <c r="AI7" s="147">
        <f>'[1]440290Imp'!AG$268</f>
        <v>1.2045999999999999E-2</v>
      </c>
      <c r="AJ7" s="147">
        <f>'[1]440290Imp'!AH$268</f>
        <v>1.8593999999999999E-2</v>
      </c>
      <c r="AK7" s="147">
        <f>'[1]440290Imp'!AI$268</f>
        <v>1.3125999999999999E-2</v>
      </c>
      <c r="AL7" s="147">
        <f>'[1]440290Imp'!AJ$268</f>
        <v>2.3119000000000001E-2</v>
      </c>
      <c r="AM7" s="147">
        <f>'[1]440290Imp'!AK$268</f>
        <v>4.8164999999999993E-2</v>
      </c>
      <c r="AN7" s="147">
        <f>'[1]440290Imp'!AL$268</f>
        <v>2.1736000000000002E-2</v>
      </c>
      <c r="AO7" s="147">
        <f>'[1]440290Imp'!AM$268</f>
        <v>3.0695E-2</v>
      </c>
      <c r="AP7" s="147">
        <f>'[1]440290Imp'!AN$268</f>
        <v>0.15212200000000001</v>
      </c>
      <c r="AQ7" s="147">
        <f>'[1]440290Imp'!AO$268</f>
        <v>8.8030000000000001E-3</v>
      </c>
      <c r="AR7" s="147">
        <f>'[1]440290Imp'!AP$268</f>
        <v>1.0146000000000001E-2</v>
      </c>
      <c r="AS7" s="147">
        <f>'[1]440290Imp'!AQ$268</f>
        <v>3.6507999999999999E-2</v>
      </c>
      <c r="AT7" s="147">
        <f>'[1]440290Imp'!AR$268</f>
        <v>5.0881000000000003E-2</v>
      </c>
      <c r="AU7" s="147">
        <f>'[1]440290Imp'!AS$268</f>
        <v>3.9923E-2</v>
      </c>
      <c r="AV7" s="147">
        <f>'[1]440290Imp'!AT$268</f>
        <v>2.5014999999999999E-2</v>
      </c>
      <c r="AW7" s="147">
        <f>'[1]440290Imp'!AU$268</f>
        <v>1.7832999999999998E-2</v>
      </c>
      <c r="AX7" s="147">
        <f>'[1]440290Imp'!AV$268</f>
        <v>2.8337000000000001E-2</v>
      </c>
      <c r="AY7" s="147">
        <f>'[1]440290Imp'!AW$268</f>
        <v>2.8337000000000001E-2</v>
      </c>
      <c r="AZ7" s="147">
        <f>'[1]440290Imp'!AX$268</f>
        <v>0</v>
      </c>
      <c r="BA7" s="147">
        <f>'[1]440290Imp'!AY$268</f>
        <v>0</v>
      </c>
      <c r="BB7" s="147">
        <f>'[1]440290Imp'!AZ$268</f>
        <v>0</v>
      </c>
      <c r="BC7" s="147">
        <f>'[1]440290Imp'!BA$268</f>
        <v>0</v>
      </c>
      <c r="BD7" s="307"/>
    </row>
    <row r="8" spans="1:56" ht="17.149999999999999" customHeight="1">
      <c r="B8" s="19" t="s">
        <v>205</v>
      </c>
      <c r="C8" s="69">
        <f>1/$A$1*'[1]440290Imp'!$B$269</f>
        <v>0</v>
      </c>
      <c r="D8" s="70">
        <f>1/$A$1*'[1]440290Imp'!$C$269</f>
        <v>0</v>
      </c>
      <c r="E8" s="70">
        <f>1/$A$1*'[1]440290Imp'!$D$269</f>
        <v>0</v>
      </c>
      <c r="F8" s="70">
        <f>1/$A$1*'[1]440290Imp'!$E$269</f>
        <v>0</v>
      </c>
      <c r="G8" s="70">
        <f>1/$A$1*'[1]440290Imp'!$F$269</f>
        <v>0</v>
      </c>
      <c r="H8" s="70">
        <f>1/$A$1*'[1]440290Imp'!$G$269</f>
        <v>0</v>
      </c>
      <c r="I8" s="70">
        <f>1/$A$1*'[1]440290Imp'!$H$269</f>
        <v>0</v>
      </c>
      <c r="J8" s="71">
        <f>1/$A$1*'[1]440290Imp'!$I$269</f>
        <v>0</v>
      </c>
      <c r="K8" s="71">
        <f>1/$A$1*'[1]440290Imp'!$J$269</f>
        <v>0</v>
      </c>
      <c r="L8" s="71">
        <f>1/$A$1*'[1]440290Imp'!K$269</f>
        <v>0</v>
      </c>
      <c r="M8" s="71">
        <f>1/$A$1*'[1]440290Imp'!L$269</f>
        <v>0</v>
      </c>
      <c r="N8" s="71">
        <f>1/$A$1*'[1]440290Imp'!M$269</f>
        <v>0</v>
      </c>
      <c r="O8" s="71">
        <f>1/$A$1*'[1]440290Imp'!N$269</f>
        <v>2.4094999999999999E-5</v>
      </c>
      <c r="P8" s="71">
        <f>1/$A$1*'[1]440290Imp'!O$269</f>
        <v>0</v>
      </c>
      <c r="Q8" s="71">
        <f>1/$A$1*'[1]440290Imp'!P$269</f>
        <v>0</v>
      </c>
      <c r="R8" s="71">
        <f>1/$A$1*'[1]440290Imp'!Q$269</f>
        <v>0</v>
      </c>
      <c r="S8" s="71">
        <f>1/$A$1*'[1]440290Imp'!R$269</f>
        <v>2.1919999999999997E-5</v>
      </c>
      <c r="T8" s="71">
        <f>1/$A$1*'[1]440290Imp'!S$269</f>
        <v>0</v>
      </c>
      <c r="U8" s="71">
        <f>1/$A$1*'[1]440290Imp'!T$269</f>
        <v>4.409E-5</v>
      </c>
      <c r="V8" s="71">
        <f>1/$A$1*'[1]440290Imp'!U$269</f>
        <v>2.2939999999999997E-5</v>
      </c>
      <c r="W8" s="71">
        <f>1/$A$1*'[1]440290Imp'!V$269</f>
        <v>0</v>
      </c>
      <c r="X8" s="71">
        <f>1/$A$1*'[1]440290Imp'!W$269</f>
        <v>0</v>
      </c>
      <c r="Y8" s="71">
        <f>1/$A$1*'[1]440290Imp'!X$269</f>
        <v>0</v>
      </c>
      <c r="Z8" s="71">
        <f>1/$A$1*'[1]440290Imp'!Y$269</f>
        <v>0</v>
      </c>
      <c r="AA8" s="71">
        <f>1/$A$1*'[1]440290Imp'!Z$269</f>
        <v>0</v>
      </c>
      <c r="AB8" s="71">
        <f>1/$A$1*'[1]440290Imp'!AA$269</f>
        <v>0</v>
      </c>
      <c r="AC8" s="345"/>
      <c r="AD8" s="183">
        <f>'[1]440290Imp'!AB$269</f>
        <v>0</v>
      </c>
      <c r="AE8" s="147">
        <f>'[1]440290Imp'!AC$269</f>
        <v>0</v>
      </c>
      <c r="AF8" s="147">
        <f>'[1]440290Imp'!AD$269</f>
        <v>0</v>
      </c>
      <c r="AG8" s="147">
        <f>'[1]440290Imp'!AE$269</f>
        <v>0</v>
      </c>
      <c r="AH8" s="147">
        <f>'[1]440290Imp'!AF$269</f>
        <v>0</v>
      </c>
      <c r="AI8" s="147">
        <f>'[1]440290Imp'!AG$269</f>
        <v>0</v>
      </c>
      <c r="AJ8" s="147">
        <f>'[1]440290Imp'!AH$269</f>
        <v>0</v>
      </c>
      <c r="AK8" s="147">
        <f>'[1]440290Imp'!AI$269</f>
        <v>0</v>
      </c>
      <c r="AL8" s="147">
        <f>'[1]440290Imp'!AJ$269</f>
        <v>0</v>
      </c>
      <c r="AM8" s="147">
        <f>'[1]440290Imp'!AK$269</f>
        <v>0</v>
      </c>
      <c r="AN8" s="147">
        <f>'[1]440290Imp'!AL$269</f>
        <v>0</v>
      </c>
      <c r="AO8" s="147">
        <f>'[1]440290Imp'!AM$269</f>
        <v>0</v>
      </c>
      <c r="AP8" s="147">
        <f>'[1]440290Imp'!AN$269</f>
        <v>5.7920999999999993E-2</v>
      </c>
      <c r="AQ8" s="147">
        <f>'[1]440290Imp'!AO$269</f>
        <v>0</v>
      </c>
      <c r="AR8" s="147">
        <f>'[1]440290Imp'!AP$269</f>
        <v>0</v>
      </c>
      <c r="AS8" s="147">
        <f>'[1]440290Imp'!AQ$269</f>
        <v>0</v>
      </c>
      <c r="AT8" s="147">
        <f>'[1]440290Imp'!AR$269</f>
        <v>8.1349999999999999E-3</v>
      </c>
      <c r="AU8" s="147">
        <f>'[1]440290Imp'!AS$269</f>
        <v>0</v>
      </c>
      <c r="AV8" s="147">
        <f>'[1]440290Imp'!AT$269</f>
        <v>1.2381999999999999E-2</v>
      </c>
      <c r="AW8" s="147">
        <f>'[1]440290Imp'!AU$269</f>
        <v>6.9239999999999996E-3</v>
      </c>
      <c r="AX8" s="147">
        <f>'[1]440290Imp'!AV$269</f>
        <v>0</v>
      </c>
      <c r="AY8" s="147">
        <f>'[1]440290Imp'!AW$269</f>
        <v>0</v>
      </c>
      <c r="AZ8" s="147">
        <f>'[1]440290Imp'!AX$269</f>
        <v>0</v>
      </c>
      <c r="BA8" s="147">
        <f>'[1]440290Imp'!AY$269</f>
        <v>0</v>
      </c>
      <c r="BB8" s="147">
        <f>'[1]440290Imp'!AZ$269</f>
        <v>0</v>
      </c>
      <c r="BC8" s="147">
        <f>'[1]440290Imp'!BA$269</f>
        <v>0</v>
      </c>
      <c r="BD8" s="307"/>
    </row>
    <row r="9" spans="1:56" ht="17.149999999999999" customHeight="1">
      <c r="B9" s="16" t="s">
        <v>196</v>
      </c>
      <c r="C9" s="28">
        <f>1/$A$1*'[1]440290Imp'!$B$267</f>
        <v>2.4842303999999999E-2</v>
      </c>
      <c r="D9" s="29">
        <f>1/$A$1*'[1]440290Imp'!$C$267</f>
        <v>3.1155783999999995E-2</v>
      </c>
      <c r="E9" s="29">
        <f>1/$A$1*'[1]440290Imp'!$D$267</f>
        <v>2.1821171E-2</v>
      </c>
      <c r="F9" s="29">
        <f>1/$A$1*'[1]440290Imp'!$E$267</f>
        <v>2.6610103E-2</v>
      </c>
      <c r="G9" s="29">
        <f>1/$A$1*'[1]440290Imp'!$F$267</f>
        <v>3.0989193000000002E-2</v>
      </c>
      <c r="H9" s="29">
        <f>1/$A$1*'[1]440290Imp'!$G$267</f>
        <v>4.2635398999999997E-2</v>
      </c>
      <c r="I9" s="29">
        <f>1/$A$1*'[1]440290Imp'!$H$267</f>
        <v>4.1953165000000001E-2</v>
      </c>
      <c r="J9" s="33">
        <f>1/$A$1*'[1]440290Imp'!$I$267</f>
        <v>7.3352954999999984E-2</v>
      </c>
      <c r="K9" s="33">
        <f>1/$A$1*'[1]440290Imp'!$J$267</f>
        <v>0.13592442599999999</v>
      </c>
      <c r="L9" s="33">
        <f>1/$A$1*'[1]440290Imp'!K$267</f>
        <v>0.15283124999999997</v>
      </c>
      <c r="M9" s="33">
        <f>1/$A$1*'[1]440290Imp'!L$267</f>
        <v>0.17521350999999996</v>
      </c>
      <c r="N9" s="33">
        <f>1/$A$1*'[1]440290Imp'!M$267</f>
        <v>0.17834902999999996</v>
      </c>
      <c r="O9" s="33">
        <f>1/$A$1*'[1]440290Imp'!N$267</f>
        <v>0.158135052</v>
      </c>
      <c r="P9" s="33">
        <f>1/$A$1*'[1]440290Imp'!O$267</f>
        <v>0.20651710500000001</v>
      </c>
      <c r="Q9" s="33">
        <f>1/$A$1*'[1]440290Imp'!P$267</f>
        <v>0.21565010700000001</v>
      </c>
      <c r="R9" s="33">
        <f>1/$A$1*'[1]440290Imp'!Q$267</f>
        <v>0.17026512499999996</v>
      </c>
      <c r="S9" s="33">
        <f>1/$A$1*'[1]440290Imp'!R$267</f>
        <v>0.14126561299999998</v>
      </c>
      <c r="T9" s="33">
        <f>1/$A$1*'[1]440290Imp'!S$267</f>
        <v>0.14154043000000002</v>
      </c>
      <c r="U9" s="33">
        <f>1/$A$1*'[1]440290Imp'!T$267</f>
        <v>0.26989055199999995</v>
      </c>
      <c r="V9" s="33">
        <f>1/$A$1*'[1]440290Imp'!U$267</f>
        <v>0.37930844499999999</v>
      </c>
      <c r="W9" s="33">
        <f>1/$A$1*'[1]440290Imp'!V$267</f>
        <v>0.25612504399999997</v>
      </c>
      <c r="X9" s="33">
        <f>1/$A$1*'[1]440290Imp'!W$267</f>
        <v>0.25612504399999997</v>
      </c>
      <c r="Y9" s="33">
        <f>1/$A$1*'[1]440290Imp'!X$267</f>
        <v>0</v>
      </c>
      <c r="Z9" s="33">
        <f>1/$A$1*'[1]440290Imp'!Y$267</f>
        <v>0</v>
      </c>
      <c r="AA9" s="33">
        <f>1/$A$1*'[1]440290Imp'!Z$267</f>
        <v>0</v>
      </c>
      <c r="AB9" s="33">
        <f>1/$A$1*'[1]440290Imp'!AA$267</f>
        <v>0</v>
      </c>
      <c r="AC9" s="345"/>
      <c r="AD9" s="286">
        <f>'[1]440290Imp'!AB$267</f>
        <v>1.533582</v>
      </c>
      <c r="AE9" s="142">
        <f>'[1]440290Imp'!AC$267</f>
        <v>2.6895600000000002</v>
      </c>
      <c r="AF9" s="142">
        <f>'[1]440290Imp'!AD$267</f>
        <v>1.275998</v>
      </c>
      <c r="AG9" s="142">
        <f>'[1]440290Imp'!AE$267</f>
        <v>2.0131059999999996</v>
      </c>
      <c r="AH9" s="142">
        <f>'[1]440290Imp'!AF$267</f>
        <v>2.7800820000000002</v>
      </c>
      <c r="AI9" s="142">
        <f>'[1]440290Imp'!AG$267</f>
        <v>5.9703709999999992</v>
      </c>
      <c r="AJ9" s="142">
        <f>'[1]440290Imp'!AH$267</f>
        <v>6.4562289999999996</v>
      </c>
      <c r="AK9" s="142">
        <f>'[1]440290Imp'!AI$267</f>
        <v>9.5904179999999997</v>
      </c>
      <c r="AL9" s="142">
        <f>'[1]440290Imp'!AJ$267</f>
        <v>14.530445999999998</v>
      </c>
      <c r="AM9" s="142">
        <f>'[1]440290Imp'!AK$267</f>
        <v>16.712326999999998</v>
      </c>
      <c r="AN9" s="142">
        <f>'[1]440290Imp'!AL$267</f>
        <v>22.73115</v>
      </c>
      <c r="AO9" s="142">
        <f>'[1]440290Imp'!AM$267</f>
        <v>41.675471999999985</v>
      </c>
      <c r="AP9" s="142">
        <f>'[1]440290Imp'!AN$267</f>
        <v>54.37556099999999</v>
      </c>
      <c r="AQ9" s="142">
        <f>'[1]440290Imp'!AO$267</f>
        <v>61.070126000000002</v>
      </c>
      <c r="AR9" s="142">
        <f>'[1]440290Imp'!AP$267</f>
        <v>60.085107000000001</v>
      </c>
      <c r="AS9" s="142">
        <f>'[1]440290Imp'!AQ$267</f>
        <v>48.730293000000003</v>
      </c>
      <c r="AT9" s="142">
        <f>'[1]440290Imp'!AR$267</f>
        <v>39.669592999999999</v>
      </c>
      <c r="AU9" s="142">
        <f>'[1]440290Imp'!AS$267</f>
        <v>41.291125000000001</v>
      </c>
      <c r="AV9" s="142">
        <f>'[1]440290Imp'!AT$267</f>
        <v>79.466005999999993</v>
      </c>
      <c r="AW9" s="142">
        <f>'[1]440290Imp'!AU$267</f>
        <v>91.087949999999992</v>
      </c>
      <c r="AX9" s="142">
        <f>'[1]440290Imp'!AV$267</f>
        <v>62.374283999999996</v>
      </c>
      <c r="AY9" s="142">
        <f>'[1]440290Imp'!AW$267</f>
        <v>62.374283999999996</v>
      </c>
      <c r="AZ9" s="142">
        <f>'[1]440290Imp'!AX$267</f>
        <v>0</v>
      </c>
      <c r="BA9" s="142">
        <f>'[1]440290Imp'!AY$267</f>
        <v>0</v>
      </c>
      <c r="BB9" s="142">
        <f>'[1]440290Imp'!AZ$267</f>
        <v>0</v>
      </c>
      <c r="BC9" s="142">
        <f>'[1]440290Imp'!BA$267</f>
        <v>0</v>
      </c>
      <c r="BD9" s="307"/>
    </row>
    <row r="10" spans="1:56">
      <c r="B10" s="5" t="s">
        <v>24</v>
      </c>
      <c r="C10" s="47">
        <f>1/$A$1*'[1]440290Imp'!$B$109</f>
        <v>2.2143E-4</v>
      </c>
      <c r="D10" s="11">
        <f>1/$A$1*'[1]440290Imp'!$C$109</f>
        <v>1.5957599999999999E-3</v>
      </c>
      <c r="E10" s="11">
        <f>1/$A$1*'[1]440290Imp'!$D$109</f>
        <v>1.0033999999999998E-3</v>
      </c>
      <c r="F10" s="11">
        <f>1/$A$1*'[1]440290Imp'!$E$109</f>
        <v>8.219299999999999E-4</v>
      </c>
      <c r="G10" s="11">
        <f>1/$A$1*'[1]440290Imp'!$F$109</f>
        <v>3.3620899999999997E-4</v>
      </c>
      <c r="H10" s="11">
        <f>1/$A$1*'[1]440290Imp'!$G$109</f>
        <v>8.0722439999999993E-3</v>
      </c>
      <c r="I10" s="11">
        <f>1/$A$1*'[1]440290Imp'!$H$109</f>
        <v>1.7850095999999999E-2</v>
      </c>
      <c r="J10" s="37">
        <f>1/$A$1*'[1]440290Imp'!$I$109</f>
        <v>2.1425755999999997E-2</v>
      </c>
      <c r="K10" s="37">
        <f>1/$A$1*'[1]440290Imp'!$J$109</f>
        <v>2.1458428000000002E-2</v>
      </c>
      <c r="L10" s="37">
        <f>1/$A$1*'[1]440290Imp'!K$109</f>
        <v>2.7934923999999993E-2</v>
      </c>
      <c r="M10" s="37">
        <f>1/$A$1*'[1]440290Imp'!L$109</f>
        <v>2.4287125E-2</v>
      </c>
      <c r="N10" s="37">
        <f>1/$A$1*'[1]440290Imp'!M$109</f>
        <v>3.6765018999999996E-2</v>
      </c>
      <c r="O10" s="37">
        <f>1/$A$1*'[1]440290Imp'!N$109</f>
        <v>4.5510745999999998E-2</v>
      </c>
      <c r="P10" s="37">
        <f>1/$A$1*'[1]440290Imp'!O$109</f>
        <v>3.2129938999999996E-2</v>
      </c>
      <c r="Q10" s="37">
        <f>1/$A$1*'[1]440290Imp'!P$109</f>
        <v>3.4527083E-2</v>
      </c>
      <c r="R10" s="37">
        <f>1/$A$1*'[1]440290Imp'!Q$109</f>
        <v>3.7786533999999997E-2</v>
      </c>
      <c r="S10" s="37">
        <f>1/$A$1*'[1]440290Imp'!R$109</f>
        <v>2.2747732999999996E-2</v>
      </c>
      <c r="T10" s="37">
        <f>1/$A$1*'[1]440290Imp'!S$109</f>
        <v>3.0721957999999997E-2</v>
      </c>
      <c r="U10" s="37">
        <f>1/$A$1*'[1]440290Imp'!T$109</f>
        <v>7.1527148999999998E-2</v>
      </c>
      <c r="V10" s="37">
        <f>1/$A$1*'[1]440290Imp'!U$109</f>
        <v>5.9548575999999992E-2</v>
      </c>
      <c r="W10" s="37">
        <f>1/$A$1*'[1]440290Imp'!V$109</f>
        <v>4.2038646999999991E-2</v>
      </c>
      <c r="X10" s="37">
        <f>1/$A$1*'[1]440290Imp'!W$109</f>
        <v>4.2038646999999991E-2</v>
      </c>
      <c r="Y10" s="37">
        <f>1/$A$1*'[1]440290Imp'!X$109</f>
        <v>0</v>
      </c>
      <c r="Z10" s="37">
        <f>1/$A$1*'[1]440290Imp'!Y$109</f>
        <v>0</v>
      </c>
      <c r="AA10" s="37">
        <f>1/$A$1*'[1]440290Imp'!Z$109</f>
        <v>0</v>
      </c>
      <c r="AB10" s="37">
        <f>1/$A$1*'[1]440290Imp'!AA$109</f>
        <v>0</v>
      </c>
      <c r="AC10" s="345"/>
      <c r="AD10" s="274">
        <f>'[1]440290Imp'!AB$109</f>
        <v>3.8679999999999999E-2</v>
      </c>
      <c r="AE10" s="134">
        <f>'[1]440290Imp'!AC$109</f>
        <v>0.21331599999999998</v>
      </c>
      <c r="AF10" s="134">
        <f>'[1]440290Imp'!AD$109</f>
        <v>0.14596799999999999</v>
      </c>
      <c r="AG10" s="134">
        <f>'[1]440290Imp'!AE$109</f>
        <v>0.156081</v>
      </c>
      <c r="AH10" s="134">
        <f>'[1]440290Imp'!AF$109</f>
        <v>4.4333999999999998E-2</v>
      </c>
      <c r="AI10" s="134">
        <f>'[1]440290Imp'!AG$109</f>
        <v>1.3756109999999999</v>
      </c>
      <c r="AJ10" s="134">
        <f>'[1]440290Imp'!AH$109</f>
        <v>2.7892269999999999</v>
      </c>
      <c r="AK10" s="134">
        <f>'[1]440290Imp'!AI$109</f>
        <v>3.319096</v>
      </c>
      <c r="AL10" s="134">
        <f>'[1]440290Imp'!AJ$109</f>
        <v>3.9358190000000004</v>
      </c>
      <c r="AM10" s="134">
        <f>'[1]440290Imp'!AK$109</f>
        <v>4.5441349999999998</v>
      </c>
      <c r="AN10" s="134">
        <f>'[1]440290Imp'!AL$109</f>
        <v>4.6678560000000004</v>
      </c>
      <c r="AO10" s="134">
        <f>'[1]440290Imp'!AM$109</f>
        <v>12.774899999999999</v>
      </c>
      <c r="AP10" s="134">
        <f>'[1]440290Imp'!AN$109</f>
        <v>20.416760999999997</v>
      </c>
      <c r="AQ10" s="134">
        <f>'[1]440290Imp'!AO$109</f>
        <v>13.275164</v>
      </c>
      <c r="AR10" s="134">
        <f>'[1]440290Imp'!AP$109</f>
        <v>14.110497000000001</v>
      </c>
      <c r="AS10" s="134">
        <f>'[1]440290Imp'!AQ$109</f>
        <v>15.177425000000001</v>
      </c>
      <c r="AT10" s="134">
        <f>'[1]440290Imp'!AR$109</f>
        <v>8.6644729999999992</v>
      </c>
      <c r="AU10" s="134">
        <f>'[1]440290Imp'!AS$109</f>
        <v>10.687206000000002</v>
      </c>
      <c r="AV10" s="134">
        <f>'[1]440290Imp'!AT$109</f>
        <v>26.505221999999996</v>
      </c>
      <c r="AW10" s="134">
        <f>'[1]440290Imp'!AU$109</f>
        <v>20.290703000000001</v>
      </c>
      <c r="AX10" s="134">
        <f>'[1]440290Imp'!AV$109</f>
        <v>13.335377000000001</v>
      </c>
      <c r="AY10" s="134">
        <f>'[1]440290Imp'!AW$109</f>
        <v>13.335377000000001</v>
      </c>
      <c r="AZ10" s="134">
        <f>'[1]440290Imp'!AX$109</f>
        <v>0</v>
      </c>
      <c r="BA10" s="134">
        <f>'[1]440290Imp'!AY$109</f>
        <v>0</v>
      </c>
      <c r="BB10" s="134">
        <f>'[1]440290Imp'!AZ$109</f>
        <v>0</v>
      </c>
      <c r="BC10" s="134">
        <f>'[1]440290Imp'!BA$109</f>
        <v>0</v>
      </c>
      <c r="BD10" s="307"/>
    </row>
    <row r="11" spans="1:56">
      <c r="B11" s="372" t="s">
        <v>345</v>
      </c>
      <c r="C11" s="47">
        <f>1/$A$1*'[1]440290Imp'!$B$125</f>
        <v>0</v>
      </c>
      <c r="D11" s="11">
        <f>1/$A$1*'[1]440290Imp'!$C$125</f>
        <v>0</v>
      </c>
      <c r="E11" s="11">
        <f>1/$A$1*'[1]440290Imp'!$D$125</f>
        <v>0</v>
      </c>
      <c r="F11" s="11">
        <f>1/$A$1*'[1]440290Imp'!$E$125</f>
        <v>0</v>
      </c>
      <c r="G11" s="11">
        <f>1/$A$1*'[1]440290Imp'!$F$125</f>
        <v>0</v>
      </c>
      <c r="H11" s="11">
        <f>1/$A$1*'[1]440290Imp'!$G$125</f>
        <v>0</v>
      </c>
      <c r="I11" s="11">
        <f>1/$A$1*'[1]440290Imp'!$H$125</f>
        <v>0</v>
      </c>
      <c r="J11" s="37">
        <f>1/$A$1*'[1]440290Imp'!$I$125</f>
        <v>7.3999999999999983E-5</v>
      </c>
      <c r="K11" s="37">
        <f>1/$A$1*'[1]440290Imp'!$J$125</f>
        <v>2.0686839999999995E-3</v>
      </c>
      <c r="L11" s="37">
        <f>1/$A$1*'[1]440290Imp'!K$125</f>
        <v>6.6905699999999992E-4</v>
      </c>
      <c r="M11" s="37">
        <f>1/$A$1*'[1]440290Imp'!L$125</f>
        <v>3.2543219999999996E-3</v>
      </c>
      <c r="N11" s="37">
        <f>1/$A$1*'[1]440290Imp'!M$125</f>
        <v>1.7426975999999997E-2</v>
      </c>
      <c r="O11" s="37">
        <f>1/$A$1*'[1]440290Imp'!N$125</f>
        <v>9.2176549999999999E-3</v>
      </c>
      <c r="P11" s="37">
        <f>1/$A$1*'[1]440290Imp'!O$125</f>
        <v>3.048505E-2</v>
      </c>
      <c r="Q11" s="37">
        <f>1/$A$1*'[1]440290Imp'!P$125</f>
        <v>7.183479299999998E-2</v>
      </c>
      <c r="R11" s="37">
        <f>1/$A$1*'[1]440290Imp'!Q$125</f>
        <v>4.9979613999999992E-2</v>
      </c>
      <c r="S11" s="37">
        <f>1/$A$1*'[1]440290Imp'!R$125</f>
        <v>4.7442803999999991E-2</v>
      </c>
      <c r="T11" s="37">
        <f>1/$A$1*'[1]440290Imp'!S$125</f>
        <v>1.2047130000000001E-3</v>
      </c>
      <c r="U11" s="37">
        <f>1/$A$1*'[1]440290Imp'!T$125</f>
        <v>1.0416898000000001E-2</v>
      </c>
      <c r="V11" s="37">
        <f>1/$A$1*'[1]440290Imp'!U$125</f>
        <v>9.6431749999999986E-3</v>
      </c>
      <c r="W11" s="37">
        <f>1/$A$1*'[1]440290Imp'!V$125</f>
        <v>1.1201380999999998E-2</v>
      </c>
      <c r="X11" s="37">
        <f>1/$A$1*'[1]440290Imp'!W$125</f>
        <v>1.1201380999999998E-2</v>
      </c>
      <c r="Y11" s="37">
        <f>1/$A$1*'[1]440290Imp'!X$125</f>
        <v>0</v>
      </c>
      <c r="Z11" s="37">
        <f>1/$A$1*'[1]440290Imp'!Y$125</f>
        <v>0</v>
      </c>
      <c r="AA11" s="37">
        <f>1/$A$1*'[1]440290Imp'!Z$125</f>
        <v>0</v>
      </c>
      <c r="AB11" s="37">
        <f>1/$A$1*'[1]440290Imp'!AA$125</f>
        <v>0</v>
      </c>
      <c r="AC11" s="345"/>
      <c r="AD11" s="274">
        <f>'[1]440290Imp'!AB$125</f>
        <v>0</v>
      </c>
      <c r="AE11" s="134">
        <f>'[1]440290Imp'!AC$125</f>
        <v>0</v>
      </c>
      <c r="AF11" s="134">
        <f>'[1]440290Imp'!AD$125</f>
        <v>0</v>
      </c>
      <c r="AG11" s="134">
        <f>'[1]440290Imp'!AE$125</f>
        <v>0</v>
      </c>
      <c r="AH11" s="134">
        <f>'[1]440290Imp'!AF$125</f>
        <v>0</v>
      </c>
      <c r="AI11" s="134">
        <f>'[1]440290Imp'!AG$125</f>
        <v>0</v>
      </c>
      <c r="AJ11" s="134">
        <f>'[1]440290Imp'!AH$125</f>
        <v>0</v>
      </c>
      <c r="AK11" s="134">
        <f>'[1]440290Imp'!AI$125</f>
        <v>5.5899999999999995E-3</v>
      </c>
      <c r="AL11" s="134">
        <f>'[1]440290Imp'!AJ$125</f>
        <v>0.18276199999999998</v>
      </c>
      <c r="AM11" s="134">
        <f>'[1]440290Imp'!AK$125</f>
        <v>9.2669999999999988E-2</v>
      </c>
      <c r="AN11" s="134">
        <f>'[1]440290Imp'!AL$125</f>
        <v>0.25805699999999998</v>
      </c>
      <c r="AO11" s="134">
        <f>'[1]440290Imp'!AM$125</f>
        <v>3.3952219999999995</v>
      </c>
      <c r="AP11" s="134">
        <f>'[1]440290Imp'!AN$125</f>
        <v>1.895702</v>
      </c>
      <c r="AQ11" s="134">
        <f>'[1]440290Imp'!AO$125</f>
        <v>6.4028649999999994</v>
      </c>
      <c r="AR11" s="134">
        <f>'[1]440290Imp'!AP$125</f>
        <v>15.183378999999999</v>
      </c>
      <c r="AS11" s="134">
        <f>'[1]440290Imp'!AQ$125</f>
        <v>10.466937</v>
      </c>
      <c r="AT11" s="134">
        <f>'[1]440290Imp'!AR$125</f>
        <v>9.4376520000000017</v>
      </c>
      <c r="AU11" s="134">
        <f>'[1]440290Imp'!AS$125</f>
        <v>0.26207499999999995</v>
      </c>
      <c r="AV11" s="134">
        <f>'[1]440290Imp'!AT$125</f>
        <v>2.0582619999999996</v>
      </c>
      <c r="AW11" s="134">
        <f>'[1]440290Imp'!AU$125</f>
        <v>1.8719809999999999</v>
      </c>
      <c r="AX11" s="134">
        <f>'[1]440290Imp'!AV$125</f>
        <v>2.4057789999999999</v>
      </c>
      <c r="AY11" s="134">
        <f>'[1]440290Imp'!AW$125</f>
        <v>2.4057789999999999</v>
      </c>
      <c r="AZ11" s="134">
        <f>'[1]440290Imp'!AX$125</f>
        <v>0</v>
      </c>
      <c r="BA11" s="134">
        <f>'[1]440290Imp'!AY$125</f>
        <v>0</v>
      </c>
      <c r="BB11" s="134">
        <f>'[1]440290Imp'!AZ$125</f>
        <v>0</v>
      </c>
      <c r="BC11" s="134">
        <f>'[1]440290Imp'!BA$125</f>
        <v>0</v>
      </c>
      <c r="BD11" s="307"/>
    </row>
    <row r="12" spans="1:56">
      <c r="B12" s="372" t="s">
        <v>330</v>
      </c>
      <c r="C12" s="47">
        <f>1/$A$1*'[1]440290Imp'!$B$156</f>
        <v>1.2219999999999999E-4</v>
      </c>
      <c r="D12" s="11">
        <f>1/$A$1*'[1]440290Imp'!$C$156</f>
        <v>1.3899999999999999E-4</v>
      </c>
      <c r="E12" s="11">
        <f>1/$A$1*'[1]440290Imp'!$D$156</f>
        <v>1.8832649999999999E-3</v>
      </c>
      <c r="F12" s="11">
        <f>1/$A$1*'[1]440290Imp'!$E$156</f>
        <v>2.9373059999999998E-3</v>
      </c>
      <c r="G12" s="11">
        <f>1/$A$1*'[1]440290Imp'!$F$156</f>
        <v>7.2252210000000004E-3</v>
      </c>
      <c r="H12" s="11">
        <f>1/$A$1*'[1]440290Imp'!$G$156</f>
        <v>5.5467919999999992E-3</v>
      </c>
      <c r="I12" s="11">
        <f>1/$A$1*'[1]440290Imp'!$H$156</f>
        <v>3.3257219999999997E-3</v>
      </c>
      <c r="J12" s="37">
        <f>1/$A$1*'[1]440290Imp'!$I$156</f>
        <v>2.2383036999999998E-2</v>
      </c>
      <c r="K12" s="37">
        <f>1/$A$1*'[1]440290Imp'!$J$156</f>
        <v>8.8073854000000007E-2</v>
      </c>
      <c r="L12" s="37">
        <f>1/$A$1*'[1]440290Imp'!K$156</f>
        <v>9.4088570999999982E-2</v>
      </c>
      <c r="M12" s="37">
        <f>1/$A$1*'[1]440290Imp'!L$156</f>
        <v>0.11032742399999997</v>
      </c>
      <c r="N12" s="37">
        <f>1/$A$1*'[1]440290Imp'!M$156</f>
        <v>0.10863381599999999</v>
      </c>
      <c r="O12" s="37">
        <f>1/$A$1*'[1]440290Imp'!N$156</f>
        <v>5.5679736000000007E-2</v>
      </c>
      <c r="P12" s="37">
        <f>1/$A$1*'[1]440290Imp'!O$156</f>
        <v>8.7941818999999991E-2</v>
      </c>
      <c r="Q12" s="37">
        <f>1/$A$1*'[1]440290Imp'!P$156</f>
        <v>7.2311658000000001E-2</v>
      </c>
      <c r="R12" s="37">
        <f>1/$A$1*'[1]440290Imp'!Q$156</f>
        <v>5.0914914000000006E-2</v>
      </c>
      <c r="S12" s="37">
        <f>1/$A$1*'[1]440290Imp'!R$156</f>
        <v>3.0377363999999997E-2</v>
      </c>
      <c r="T12" s="37">
        <f>1/$A$1*'[1]440290Imp'!S$156</f>
        <v>6.4747428999999995E-2</v>
      </c>
      <c r="U12" s="37">
        <f>1/$A$1*'[1]440290Imp'!T$156</f>
        <v>0.10820364999999998</v>
      </c>
      <c r="V12" s="37">
        <f>1/$A$1*'[1]440290Imp'!U$156</f>
        <v>0.18047444500000001</v>
      </c>
      <c r="W12" s="37">
        <f>1/$A$1*'[1]440290Imp'!V$156</f>
        <v>9.4623982999999995E-2</v>
      </c>
      <c r="X12" s="37">
        <f>1/$A$1*'[1]440290Imp'!W$156</f>
        <v>9.4623982999999995E-2</v>
      </c>
      <c r="Y12" s="37">
        <f>1/$A$1*'[1]440290Imp'!X$156</f>
        <v>0</v>
      </c>
      <c r="Z12" s="37">
        <f>1/$A$1*'[1]440290Imp'!Y$156</f>
        <v>0</v>
      </c>
      <c r="AA12" s="37">
        <f>1/$A$1*'[1]440290Imp'!Z$156</f>
        <v>0</v>
      </c>
      <c r="AB12" s="37">
        <f>1/$A$1*'[1]440290Imp'!AA$156</f>
        <v>0</v>
      </c>
      <c r="AC12" s="345"/>
      <c r="AD12" s="274">
        <f>'[1]440290Imp'!AB$156</f>
        <v>6.594E-3</v>
      </c>
      <c r="AE12" s="134">
        <f>'[1]440290Imp'!AC$156</f>
        <v>6.3669999999999994E-3</v>
      </c>
      <c r="AF12" s="134">
        <f>'[1]440290Imp'!AD$156</f>
        <v>9.0322E-2</v>
      </c>
      <c r="AG12" s="134">
        <f>'[1]440290Imp'!AE$156</f>
        <v>0.14464399999999999</v>
      </c>
      <c r="AH12" s="134">
        <f>'[1]440290Imp'!AF$156</f>
        <v>0.54171400000000003</v>
      </c>
      <c r="AI12" s="134">
        <f>'[1]440290Imp'!AG$156</f>
        <v>0.38454099999999997</v>
      </c>
      <c r="AJ12" s="134">
        <f>'[1]440290Imp'!AH$156</f>
        <v>0.29732600000000003</v>
      </c>
      <c r="AK12" s="134">
        <f>'[1]440290Imp'!AI$156</f>
        <v>1.7062149999999998</v>
      </c>
      <c r="AL12" s="134">
        <f>'[1]440290Imp'!AJ$156</f>
        <v>6.496440999999999</v>
      </c>
      <c r="AM12" s="134">
        <f>'[1]440290Imp'!AK$156</f>
        <v>7.294700999999999</v>
      </c>
      <c r="AN12" s="134">
        <f>'[1]440290Imp'!AL$156</f>
        <v>10.387205</v>
      </c>
      <c r="AO12" s="134">
        <f>'[1]440290Imp'!AM$156</f>
        <v>20.517644999999998</v>
      </c>
      <c r="AP12" s="134">
        <f>'[1]440290Imp'!AN$156</f>
        <v>11.477887999999997</v>
      </c>
      <c r="AQ12" s="134">
        <f>'[1]440290Imp'!AO$156</f>
        <v>18.461665</v>
      </c>
      <c r="AR12" s="134">
        <f>'[1]440290Imp'!AP$156</f>
        <v>15.322813999999999</v>
      </c>
      <c r="AS12" s="134">
        <f>'[1]440290Imp'!AQ$156</f>
        <v>10.701325000000002</v>
      </c>
      <c r="AT12" s="134">
        <f>'[1]440290Imp'!AR$156</f>
        <v>6.0397720000000001</v>
      </c>
      <c r="AU12" s="134">
        <f>'[1]440290Imp'!AS$156</f>
        <v>12.816398</v>
      </c>
      <c r="AV12" s="134">
        <f>'[1]440290Imp'!AT$156</f>
        <v>21.409029</v>
      </c>
      <c r="AW12" s="134">
        <f>'[1]440290Imp'!AU$156</f>
        <v>34.278533999999993</v>
      </c>
      <c r="AX12" s="134">
        <f>'[1]440290Imp'!AV$156</f>
        <v>17.668010999999996</v>
      </c>
      <c r="AY12" s="134">
        <f>'[1]440290Imp'!AW$156</f>
        <v>17.668010999999996</v>
      </c>
      <c r="AZ12" s="134">
        <f>'[1]440290Imp'!AX$156</f>
        <v>0</v>
      </c>
      <c r="BA12" s="134">
        <f>'[1]440290Imp'!AY$156</f>
        <v>0</v>
      </c>
      <c r="BB12" s="134">
        <f>'[1]440290Imp'!AZ$156</f>
        <v>0</v>
      </c>
      <c r="BC12" s="134">
        <f>'[1]440290Imp'!BA$156</f>
        <v>0</v>
      </c>
      <c r="BD12" s="307"/>
    </row>
    <row r="13" spans="1:56">
      <c r="B13" s="372" t="s">
        <v>32</v>
      </c>
      <c r="C13" s="47">
        <f>1/$A$1*'[1]440290Imp'!$B$187</f>
        <v>5.8E-5</v>
      </c>
      <c r="D13" s="11">
        <f>1/$A$1*'[1]440290Imp'!$C$187</f>
        <v>6.7599999999999995E-4</v>
      </c>
      <c r="E13" s="11">
        <f>1/$A$1*'[1]440290Imp'!$D$187</f>
        <v>5.3249699999999994E-4</v>
      </c>
      <c r="F13" s="11">
        <f>1/$A$1*'[1]440290Imp'!$E$187</f>
        <v>3.4023999999999999E-3</v>
      </c>
      <c r="G13" s="11">
        <f>1/$A$1*'[1]440290Imp'!$F$187</f>
        <v>5.9161090000000001E-3</v>
      </c>
      <c r="H13" s="11">
        <f>1/$A$1*'[1]440290Imp'!$G$187</f>
        <v>8.6999079999999993E-3</v>
      </c>
      <c r="I13" s="11">
        <f>1/$A$1*'[1]440290Imp'!$H$187</f>
        <v>7.3218239999999985E-3</v>
      </c>
      <c r="J13" s="37">
        <f>1/$A$1*'[1]440290Imp'!$I$187</f>
        <v>7.7962959999999986E-3</v>
      </c>
      <c r="K13" s="37">
        <f>1/$A$1*'[1]440290Imp'!$J$187</f>
        <v>5.3038309999999993E-3</v>
      </c>
      <c r="L13" s="37">
        <f>1/$A$1*'[1]440290Imp'!K$187</f>
        <v>1.2597997999999999E-2</v>
      </c>
      <c r="M13" s="37">
        <f>1/$A$1*'[1]440290Imp'!L$187</f>
        <v>2.0581514999999998E-2</v>
      </c>
      <c r="N13" s="37">
        <f>1/$A$1*'[1]440290Imp'!M$187</f>
        <v>9.5150640000000002E-3</v>
      </c>
      <c r="O13" s="37">
        <f>1/$A$1*'[1]440290Imp'!N$187</f>
        <v>2.9781002000000001E-2</v>
      </c>
      <c r="P13" s="37">
        <f>1/$A$1*'[1]440290Imp'!O$187</f>
        <v>4.8811535000000003E-2</v>
      </c>
      <c r="Q13" s="37">
        <f>1/$A$1*'[1]440290Imp'!P$187</f>
        <v>2.9255437999999998E-2</v>
      </c>
      <c r="R13" s="37">
        <f>1/$A$1*'[1]440290Imp'!Q$187</f>
        <v>2.0485013000000003E-2</v>
      </c>
      <c r="S13" s="37">
        <f>1/$A$1*'[1]440290Imp'!R$187</f>
        <v>1.9386947999999998E-2</v>
      </c>
      <c r="T13" s="37">
        <f>1/$A$1*'[1]440290Imp'!S$187</f>
        <v>1.4664578000000001E-2</v>
      </c>
      <c r="U13" s="37">
        <f>1/$A$1*'[1]440290Imp'!T$187</f>
        <v>3.2671019999999995E-2</v>
      </c>
      <c r="V13" s="37">
        <f>1/$A$1*'[1]440290Imp'!U$187</f>
        <v>4.5192644000000004E-2</v>
      </c>
      <c r="W13" s="37">
        <f>1/$A$1*'[1]440290Imp'!V$187</f>
        <v>3.6924825999999994E-2</v>
      </c>
      <c r="X13" s="37">
        <f>1/$A$1*'[1]440290Imp'!W$187</f>
        <v>3.6924825999999994E-2</v>
      </c>
      <c r="Y13" s="37">
        <f>1/$A$1*'[1]440290Imp'!X$187</f>
        <v>0</v>
      </c>
      <c r="Z13" s="37">
        <f>1/$A$1*'[1]440290Imp'!Y$187</f>
        <v>0</v>
      </c>
      <c r="AA13" s="37">
        <f>1/$A$1*'[1]440290Imp'!Z$187</f>
        <v>0</v>
      </c>
      <c r="AB13" s="37">
        <f>1/$A$1*'[1]440290Imp'!AA$187</f>
        <v>0</v>
      </c>
      <c r="AC13" s="345"/>
      <c r="AD13" s="274">
        <f>'[1]440290Imp'!AB$187</f>
        <v>1.4041999999999999E-2</v>
      </c>
      <c r="AE13" s="134">
        <f>'[1]440290Imp'!AC$187</f>
        <v>0.14013999999999999</v>
      </c>
      <c r="AF13" s="134">
        <f>'[1]440290Imp'!AD$187</f>
        <v>8.5350999999999996E-2</v>
      </c>
      <c r="AG13" s="134">
        <f>'[1]440290Imp'!AE$187</f>
        <v>0.61226799999999992</v>
      </c>
      <c r="AH13" s="134">
        <f>'[1]440290Imp'!AF$187</f>
        <v>1.0798179999999999</v>
      </c>
      <c r="AI13" s="134">
        <f>'[1]440290Imp'!AG$187</f>
        <v>1.8469959999999999</v>
      </c>
      <c r="AJ13" s="134">
        <f>'[1]440290Imp'!AH$187</f>
        <v>1.5902449999999999</v>
      </c>
      <c r="AK13" s="134">
        <f>'[1]440290Imp'!AI$187</f>
        <v>1.8004329999999997</v>
      </c>
      <c r="AL13" s="134">
        <f>'[1]440290Imp'!AJ$187</f>
        <v>1.1852439999999997</v>
      </c>
      <c r="AM13" s="134">
        <f>'[1]440290Imp'!AK$187</f>
        <v>2.3411470000000003</v>
      </c>
      <c r="AN13" s="134">
        <f>'[1]440290Imp'!AL$187</f>
        <v>4.2670640000000004</v>
      </c>
      <c r="AO13" s="134">
        <f>'[1]440290Imp'!AM$187</f>
        <v>3.0418240000000001</v>
      </c>
      <c r="AP13" s="134">
        <f>'[1]440290Imp'!AN$187</f>
        <v>13.127051000000002</v>
      </c>
      <c r="AQ13" s="134">
        <f>'[1]440290Imp'!AO$187</f>
        <v>19.985457999999998</v>
      </c>
      <c r="AR13" s="134">
        <f>'[1]440290Imp'!AP$187</f>
        <v>12.462214000000001</v>
      </c>
      <c r="AS13" s="134">
        <f>'[1]440290Imp'!AQ$187</f>
        <v>8.456786000000001</v>
      </c>
      <c r="AT13" s="134">
        <f>'[1]440290Imp'!AR$187</f>
        <v>7.9894339999999975</v>
      </c>
      <c r="AU13" s="134">
        <f>'[1]440290Imp'!AS$187</f>
        <v>6.8510739999999997</v>
      </c>
      <c r="AV13" s="134">
        <f>'[1]440290Imp'!AT$187</f>
        <v>15.341313999999999</v>
      </c>
      <c r="AW13" s="134">
        <f>'[1]440290Imp'!AU$187</f>
        <v>18.173979000000003</v>
      </c>
      <c r="AX13" s="134">
        <f>'[1]440290Imp'!AV$187</f>
        <v>15.671876000000001</v>
      </c>
      <c r="AY13" s="134">
        <f>'[1]440290Imp'!AW$187</f>
        <v>15.671876000000001</v>
      </c>
      <c r="AZ13" s="134">
        <f>'[1]440290Imp'!AX$187</f>
        <v>0</v>
      </c>
      <c r="BA13" s="134">
        <f>'[1]440290Imp'!AY$187</f>
        <v>0</v>
      </c>
      <c r="BB13" s="134">
        <f>'[1]440290Imp'!AZ$187</f>
        <v>0</v>
      </c>
      <c r="BC13" s="134">
        <f>'[1]440290Imp'!BA$187</f>
        <v>0</v>
      </c>
      <c r="BD13" s="307"/>
    </row>
    <row r="14" spans="1:56">
      <c r="B14" s="5" t="s">
        <v>28</v>
      </c>
      <c r="C14" s="47">
        <f>1/$A$1*'[1]440290Imp'!$B$253</f>
        <v>2.4120279999999997E-2</v>
      </c>
      <c r="D14" s="11">
        <f>1/$A$1*'[1]440290Imp'!$C$253</f>
        <v>2.6669439999999996E-2</v>
      </c>
      <c r="E14" s="11">
        <f>1/$A$1*'[1]440290Imp'!$D$253</f>
        <v>1.8276199999999999E-2</v>
      </c>
      <c r="F14" s="11">
        <f>1/$A$1*'[1]440290Imp'!$E$253</f>
        <v>1.8835563999999999E-2</v>
      </c>
      <c r="G14" s="11">
        <f>1/$A$1*'[1]440290Imp'!$F$253</f>
        <v>1.5988389999999998E-2</v>
      </c>
      <c r="H14" s="11">
        <f>1/$A$1*'[1]440290Imp'!$G$253</f>
        <v>1.8735788E-2</v>
      </c>
      <c r="I14" s="11">
        <f>1/$A$1*'[1]440290Imp'!$H$253</f>
        <v>1.2974402999999999E-2</v>
      </c>
      <c r="J14" s="37">
        <f>1/$A$1*'[1]440290Imp'!$I$253</f>
        <v>2.0226626999999997E-2</v>
      </c>
      <c r="K14" s="37">
        <f>1/$A$1*'[1]440290Imp'!$J$253</f>
        <v>1.7302429999999997E-2</v>
      </c>
      <c r="L14" s="37">
        <f>1/$A$1*'[1]440290Imp'!K$253</f>
        <v>1.5995249999999999E-2</v>
      </c>
      <c r="M14" s="37">
        <f>1/$A$1*'[1]440290Imp'!L$253</f>
        <v>1.57103E-2</v>
      </c>
      <c r="N14" s="37">
        <f>1/$A$1*'[1]440290Imp'!M$253</f>
        <v>4.0187999999999995E-3</v>
      </c>
      <c r="O14" s="37">
        <f>1/$A$1*'[1]440290Imp'!N$253</f>
        <v>9.1969240000000004E-3</v>
      </c>
      <c r="P14" s="37">
        <f>1/$A$1*'[1]440290Imp'!O$253</f>
        <v>4.6792999999999991E-3</v>
      </c>
      <c r="Q14" s="37">
        <f>1/$A$1*'[1]440290Imp'!P$253</f>
        <v>1.9653969999999998E-3</v>
      </c>
      <c r="R14" s="37">
        <f>1/$A$1*'[1]440290Imp'!Q$253</f>
        <v>1.4442819999999999E-3</v>
      </c>
      <c r="S14" s="37">
        <f>1/$A$1*'[1]440290Imp'!R$253</f>
        <v>6.0739740000000002E-3</v>
      </c>
      <c r="T14" s="37">
        <f>1/$A$1*'[1]440290Imp'!S$253</f>
        <v>7.899088999999998E-3</v>
      </c>
      <c r="U14" s="37">
        <f>1/$A$1*'[1]440290Imp'!T$253</f>
        <v>2.4003340000000001E-2</v>
      </c>
      <c r="V14" s="37">
        <f>1/$A$1*'[1]440290Imp'!U$253</f>
        <v>6.9418213999999978E-2</v>
      </c>
      <c r="W14" s="37">
        <f>1/$A$1*'[1]440290Imp'!V$253</f>
        <v>5.921881100000001E-2</v>
      </c>
      <c r="X14" s="37">
        <f>1/$A$1*'[1]440290Imp'!W$253</f>
        <v>5.921881100000001E-2</v>
      </c>
      <c r="Y14" s="37">
        <f>1/$A$1*'[1]440290Imp'!X$253</f>
        <v>0</v>
      </c>
      <c r="Z14" s="37">
        <f>1/$A$1*'[1]440290Imp'!Y$253</f>
        <v>0</v>
      </c>
      <c r="AA14" s="37">
        <f>1/$A$1*'[1]440290Imp'!Z$253</f>
        <v>0</v>
      </c>
      <c r="AB14" s="37">
        <f>1/$A$1*'[1]440290Imp'!AA$253</f>
        <v>0</v>
      </c>
      <c r="AC14" s="345"/>
      <c r="AD14" s="274">
        <f>'[1]440290Imp'!AB$253</f>
        <v>1.380611</v>
      </c>
      <c r="AE14" s="134">
        <f>'[1]440290Imp'!AC$253</f>
        <v>1.947514</v>
      </c>
      <c r="AF14" s="134">
        <f>'[1]440290Imp'!AD$253</f>
        <v>0.93108199999999997</v>
      </c>
      <c r="AG14" s="134">
        <f>'[1]440290Imp'!AE$253</f>
        <v>0.99336099999999994</v>
      </c>
      <c r="AH14" s="134">
        <f>'[1]440290Imp'!AF$253</f>
        <v>0.91318099999999991</v>
      </c>
      <c r="AI14" s="134">
        <f>'[1]440290Imp'!AG$253</f>
        <v>2.0300059999999998</v>
      </c>
      <c r="AJ14" s="134">
        <f>'[1]440290Imp'!AH$253</f>
        <v>1.590927</v>
      </c>
      <c r="AK14" s="134">
        <f>'[1]440290Imp'!AI$253</f>
        <v>2.4873440000000002</v>
      </c>
      <c r="AL14" s="134">
        <f>'[1]440290Imp'!AJ$253</f>
        <v>2.3484809999999996</v>
      </c>
      <c r="AM14" s="134">
        <f>'[1]440290Imp'!AK$253</f>
        <v>2.0850230000000001</v>
      </c>
      <c r="AN14" s="134">
        <f>'[1]440290Imp'!AL$253</f>
        <v>2.816678</v>
      </c>
      <c r="AO14" s="134">
        <f>'[1]440290Imp'!AM$253</f>
        <v>0.896235</v>
      </c>
      <c r="AP14" s="134">
        <f>'[1]440290Imp'!AN$253</f>
        <v>3.7497569999999998</v>
      </c>
      <c r="AQ14" s="134">
        <f>'[1]440290Imp'!AO$253</f>
        <v>1.8613469999999999</v>
      </c>
      <c r="AR14" s="134">
        <f>'[1]440290Imp'!AP$253</f>
        <v>0.83310499999999987</v>
      </c>
      <c r="AS14" s="134">
        <f>'[1]440290Imp'!AQ$253</f>
        <v>0.489541</v>
      </c>
      <c r="AT14" s="134">
        <f>'[1]440290Imp'!AR$253</f>
        <v>2.4530810000000001</v>
      </c>
      <c r="AU14" s="134">
        <f>'[1]440290Imp'!AS$253</f>
        <v>3.0151909999999993</v>
      </c>
      <c r="AV14" s="134">
        <f>'[1]440290Imp'!AT$253</f>
        <v>5.6948039999999995</v>
      </c>
      <c r="AW14" s="134">
        <f>'[1]440290Imp'!AU$253</f>
        <v>11.879356000000001</v>
      </c>
      <c r="AX14" s="134">
        <f>'[1]440290Imp'!AV$253</f>
        <v>9.4432189999999991</v>
      </c>
      <c r="AY14" s="134">
        <f>'[1]440290Imp'!AW$253</f>
        <v>9.4432189999999991</v>
      </c>
      <c r="AZ14" s="134">
        <f>'[1]440290Imp'!AX$253</f>
        <v>0</v>
      </c>
      <c r="BA14" s="134">
        <f>'[1]440290Imp'!AY$253</f>
        <v>0</v>
      </c>
      <c r="BB14" s="134">
        <f>'[1]440290Imp'!AZ$253</f>
        <v>0</v>
      </c>
      <c r="BC14" s="134">
        <f>'[1]440290Imp'!BA$253</f>
        <v>0</v>
      </c>
      <c r="BD14" s="307"/>
    </row>
    <row r="15" spans="1:56">
      <c r="B15" s="8" t="s">
        <v>19</v>
      </c>
      <c r="C15" s="49">
        <f t="shared" ref="C15:AB15" si="2">SUM(C9:C9)-SUM(C10:C14)</f>
        <v>3.2039400000000162E-4</v>
      </c>
      <c r="D15" s="40">
        <f t="shared" si="2"/>
        <v>2.0755840000000018E-3</v>
      </c>
      <c r="E15" s="40">
        <f t="shared" si="2"/>
        <v>1.2580900000000103E-4</v>
      </c>
      <c r="F15" s="40">
        <f t="shared" si="2"/>
        <v>6.1290300000000145E-4</v>
      </c>
      <c r="G15" s="40">
        <f t="shared" si="2"/>
        <v>1.5232640000000033E-3</v>
      </c>
      <c r="H15" s="40">
        <f t="shared" si="2"/>
        <v>1.5806670000000009E-3</v>
      </c>
      <c r="I15" s="40">
        <f t="shared" si="2"/>
        <v>4.8112000000000155E-4</v>
      </c>
      <c r="J15" s="41">
        <f t="shared" si="2"/>
        <v>1.4472389999999891E-3</v>
      </c>
      <c r="K15" s="41">
        <f t="shared" si="2"/>
        <v>1.7171989999999748E-3</v>
      </c>
      <c r="L15" s="41">
        <f t="shared" si="2"/>
        <v>1.5454500000000038E-3</v>
      </c>
      <c r="M15" s="41">
        <f t="shared" si="2"/>
        <v>1.05282399999998E-3</v>
      </c>
      <c r="N15" s="41">
        <f t="shared" si="2"/>
        <v>1.9893549999999982E-3</v>
      </c>
      <c r="O15" s="41">
        <f t="shared" si="2"/>
        <v>8.7489889999999848E-3</v>
      </c>
      <c r="P15" s="41">
        <f t="shared" si="2"/>
        <v>2.4694620000000056E-3</v>
      </c>
      <c r="Q15" s="41">
        <f t="shared" si="2"/>
        <v>5.755738000000038E-3</v>
      </c>
      <c r="R15" s="41">
        <f t="shared" si="2"/>
        <v>9.6547679999999803E-3</v>
      </c>
      <c r="S15" s="41">
        <f t="shared" si="2"/>
        <v>1.523679E-2</v>
      </c>
      <c r="T15" s="41">
        <f t="shared" si="2"/>
        <v>2.2302663000000042E-2</v>
      </c>
      <c r="U15" s="41">
        <f t="shared" si="2"/>
        <v>2.3068494999999967E-2</v>
      </c>
      <c r="V15" s="41">
        <f t="shared" si="2"/>
        <v>1.5031391000000005E-2</v>
      </c>
      <c r="W15" s="41">
        <f t="shared" si="2"/>
        <v>1.2117395999999975E-2</v>
      </c>
      <c r="X15" s="41">
        <f t="shared" si="2"/>
        <v>1.2117395999999975E-2</v>
      </c>
      <c r="Y15" s="41">
        <f t="shared" si="2"/>
        <v>0</v>
      </c>
      <c r="Z15" s="41">
        <f t="shared" si="2"/>
        <v>0</v>
      </c>
      <c r="AA15" s="41">
        <f t="shared" si="2"/>
        <v>0</v>
      </c>
      <c r="AB15" s="41">
        <f t="shared" si="2"/>
        <v>0</v>
      </c>
      <c r="AC15" s="345"/>
      <c r="AD15" s="145">
        <f t="shared" ref="AD15:AW15" si="3">SUM(AD9:AD9)-SUM(AD10:AD14)</f>
        <v>9.3655000000000044E-2</v>
      </c>
      <c r="AE15" s="138">
        <f t="shared" si="3"/>
        <v>0.3822230000000002</v>
      </c>
      <c r="AF15" s="138">
        <f t="shared" si="3"/>
        <v>2.3274999999999935E-2</v>
      </c>
      <c r="AG15" s="138">
        <f t="shared" si="3"/>
        <v>0.10675199999999974</v>
      </c>
      <c r="AH15" s="138">
        <f t="shared" si="3"/>
        <v>0.20103500000000052</v>
      </c>
      <c r="AI15" s="138">
        <f t="shared" si="3"/>
        <v>0.33321700000000032</v>
      </c>
      <c r="AJ15" s="138">
        <f t="shared" si="3"/>
        <v>0.188504</v>
      </c>
      <c r="AK15" s="138">
        <f t="shared" si="3"/>
        <v>0.27173999999999943</v>
      </c>
      <c r="AL15" s="138">
        <f t="shared" si="3"/>
        <v>0.38169899999999934</v>
      </c>
      <c r="AM15" s="138">
        <f t="shared" si="3"/>
        <v>0.35465100000000049</v>
      </c>
      <c r="AN15" s="138">
        <f t="shared" si="3"/>
        <v>0.33428999999999931</v>
      </c>
      <c r="AO15" s="138">
        <f t="shared" si="3"/>
        <v>1.0496459999999956</v>
      </c>
      <c r="AP15" s="138">
        <f t="shared" si="3"/>
        <v>3.7084019999999924</v>
      </c>
      <c r="AQ15" s="138">
        <f t="shared" si="3"/>
        <v>1.0836269999999999</v>
      </c>
      <c r="AR15" s="138">
        <f t="shared" si="3"/>
        <v>2.173097999999996</v>
      </c>
      <c r="AS15" s="138">
        <f t="shared" si="3"/>
        <v>3.4382789999999943</v>
      </c>
      <c r="AT15" s="138">
        <f t="shared" si="3"/>
        <v>5.0851810000000057</v>
      </c>
      <c r="AU15" s="138">
        <f t="shared" si="3"/>
        <v>7.6591810000000038</v>
      </c>
      <c r="AV15" s="138">
        <f t="shared" si="3"/>
        <v>8.457374999999999</v>
      </c>
      <c r="AW15" s="138">
        <f t="shared" si="3"/>
        <v>4.593396999999996</v>
      </c>
      <c r="AX15" s="138">
        <f t="shared" ref="AX15:BC15" si="4">SUM(AX9:AX9)-SUM(AX10:AX14)</f>
        <v>3.8500220000000027</v>
      </c>
      <c r="AY15" s="138">
        <f t="shared" si="4"/>
        <v>3.8500220000000027</v>
      </c>
      <c r="AZ15" s="138">
        <f t="shared" si="4"/>
        <v>0</v>
      </c>
      <c r="BA15" s="138">
        <f t="shared" si="4"/>
        <v>0</v>
      </c>
      <c r="BB15" s="138">
        <f t="shared" si="4"/>
        <v>0</v>
      </c>
      <c r="BC15" s="138">
        <f t="shared" si="4"/>
        <v>0</v>
      </c>
      <c r="BD15" s="307"/>
    </row>
    <row r="16" spans="1:56" s="422" customFormat="1" ht="17.149999999999999" customHeight="1">
      <c r="B16" s="193" t="s">
        <v>363</v>
      </c>
      <c r="C16" s="194">
        <f>1/$A$1*'[1]440290Imp'!$B$264</f>
        <v>1.1999999999999999E-7</v>
      </c>
      <c r="D16" s="195">
        <f>1/$A$1*'[1]440290Imp'!$C$264</f>
        <v>5.8999999999999992E-8</v>
      </c>
      <c r="E16" s="195">
        <f>1/$A$1*'[1]440290Imp'!$D$264</f>
        <v>2.0899999999999998E-7</v>
      </c>
      <c r="F16" s="195">
        <f>1/$A$1*'[1]440290Imp'!$E$264</f>
        <v>0</v>
      </c>
      <c r="G16" s="195">
        <f>1/$A$1*'[1]440290Imp'!$F$264</f>
        <v>2.28E-7</v>
      </c>
      <c r="H16" s="195">
        <f>1/$A$1*'[1]440290Imp'!$G$264</f>
        <v>1.2759999999999997E-6</v>
      </c>
      <c r="I16" s="195">
        <f>1/$A$1*'[1]440290Imp'!$H$264</f>
        <v>6.299999999999999E-7</v>
      </c>
      <c r="J16" s="196">
        <f>1/$A$1*'[1]440290Imp'!$I$264</f>
        <v>2.5489999999999997E-6</v>
      </c>
      <c r="K16" s="196">
        <f>1/$A$1*'[1]440290Imp'!$J$264</f>
        <v>1.2901000000000001E-5</v>
      </c>
      <c r="L16" s="196">
        <f>1/$A$1*'[1]440290Imp'!K$264</f>
        <v>7.2200000000000003E-6</v>
      </c>
      <c r="M16" s="196">
        <f>1/$A$1*'[1]440290Imp'!L$264</f>
        <v>1.4895000000000001E-5</v>
      </c>
      <c r="N16" s="196">
        <f>1/$A$1*'[1]440290Imp'!M$264</f>
        <v>7.9190999999999994E-5</v>
      </c>
      <c r="O16" s="196">
        <f>1/$A$1*'[1]440290Imp'!N$264</f>
        <v>1.8283879999999998E-3</v>
      </c>
      <c r="P16" s="196">
        <f>1/$A$1*'[1]440290Imp'!O$264</f>
        <v>1.4336999999999998E-5</v>
      </c>
      <c r="Q16" s="196">
        <f>1/$A$1*'[1]440290Imp'!P$264</f>
        <v>1.0298999999999999E-5</v>
      </c>
      <c r="R16" s="196">
        <f>1/$A$1*'[1]440290Imp'!Q$264</f>
        <v>1.008E-5</v>
      </c>
      <c r="S16" s="196">
        <f>1/$A$1*'[1]440290Imp'!R$264</f>
        <v>2.8395999999999997E-5</v>
      </c>
      <c r="T16" s="196">
        <f>1/$A$1*'[1]440290Imp'!S$264</f>
        <v>3.0095000000000002E-5</v>
      </c>
      <c r="U16" s="196">
        <f>1/$A$1*'[1]440290Imp'!T$264</f>
        <v>1.1376000000000001E-5</v>
      </c>
      <c r="V16" s="196">
        <f>1/$A$1*'[1]440290Imp'!U$264</f>
        <v>2.2428999999999998E-5</v>
      </c>
      <c r="W16" s="196">
        <f>1/$A$1*'[1]440290Imp'!V$264</f>
        <v>7.3342000000000004E-5</v>
      </c>
      <c r="X16" s="196">
        <f>1/$A$1*'[1]440290Imp'!W$264</f>
        <v>7.3342000000000004E-5</v>
      </c>
      <c r="Y16" s="196">
        <f>1/$A$1*'[1]440290Imp'!X$264</f>
        <v>0</v>
      </c>
      <c r="Z16" s="196">
        <f>1/$A$1*'[1]440290Imp'!Y$264</f>
        <v>0</v>
      </c>
      <c r="AA16" s="196">
        <f>1/$A$1*'[1]440290Imp'!Z$264</f>
        <v>0</v>
      </c>
      <c r="AB16" s="196">
        <f>1/$A$1*'[1]440290Imp'!AA$264</f>
        <v>0</v>
      </c>
      <c r="AC16" s="424"/>
      <c r="AD16" s="288">
        <f>'[1]440290Imp'!AB$264</f>
        <v>1.9699999999999999E-4</v>
      </c>
      <c r="AE16" s="201">
        <f>'[1]440290Imp'!AC$264</f>
        <v>5.0100000000000003E-4</v>
      </c>
      <c r="AF16" s="201">
        <f>'[1]440290Imp'!AD$264</f>
        <v>1.6099999999999998E-4</v>
      </c>
      <c r="AG16" s="201">
        <f>'[1]440290Imp'!AE$264</f>
        <v>0</v>
      </c>
      <c r="AH16" s="201">
        <f>'[1]440290Imp'!AF$264</f>
        <v>1.3199999999999998E-4</v>
      </c>
      <c r="AI16" s="201">
        <f>'[1]440290Imp'!AG$264</f>
        <v>4.9799999999999996E-4</v>
      </c>
      <c r="AJ16" s="201">
        <f>'[1]440290Imp'!AH$264</f>
        <v>1.8209999999999997E-3</v>
      </c>
      <c r="AK16" s="201">
        <f>'[1]440290Imp'!AI$264</f>
        <v>2.7852000000000002E-2</v>
      </c>
      <c r="AL16" s="201">
        <f>'[1]440290Imp'!AJ$264</f>
        <v>0.194573</v>
      </c>
      <c r="AM16" s="201">
        <f>'[1]440290Imp'!AK$264</f>
        <v>6.5080999999999986E-2</v>
      </c>
      <c r="AN16" s="201">
        <f>'[1]440290Imp'!AL$264</f>
        <v>5.1417999999999998E-2</v>
      </c>
      <c r="AO16" s="201">
        <f>'[1]440290Imp'!AM$264</f>
        <v>7.9999999999999988E-2</v>
      </c>
      <c r="AP16" s="201">
        <f>'[1]440290Imp'!AN$264</f>
        <v>0.74759500000000001</v>
      </c>
      <c r="AQ16" s="201">
        <f>'[1]440290Imp'!AO$264</f>
        <v>0.133551</v>
      </c>
      <c r="AR16" s="201">
        <f>'[1]440290Imp'!AP$264</f>
        <v>4.5476000000000003E-2</v>
      </c>
      <c r="AS16" s="201">
        <f>'[1]440290Imp'!AQ$264</f>
        <v>2.8375999999999998E-2</v>
      </c>
      <c r="AT16" s="201">
        <f>'[1]440290Imp'!AR$264</f>
        <v>2.8299000000000001E-2</v>
      </c>
      <c r="AU16" s="201">
        <f>'[1]440290Imp'!AS$264</f>
        <v>7.9252000000000003E-2</v>
      </c>
      <c r="AV16" s="201">
        <f>'[1]440290Imp'!AT$264</f>
        <v>3.4296999999999994E-2</v>
      </c>
      <c r="AW16" s="201">
        <f>'[1]440290Imp'!AU$264</f>
        <v>6.2954999999999997E-2</v>
      </c>
      <c r="AX16" s="201">
        <f>'[1]440290Imp'!AV$264</f>
        <v>8.7523000000000004E-2</v>
      </c>
      <c r="AY16" s="201">
        <f>'[1]440290Imp'!AW$264</f>
        <v>8.7523000000000004E-2</v>
      </c>
      <c r="AZ16" s="201">
        <f>'[1]440290Imp'!AX$264</f>
        <v>0</v>
      </c>
      <c r="BA16" s="201">
        <f>'[1]440290Imp'!AY$264</f>
        <v>0</v>
      </c>
      <c r="BB16" s="201">
        <f>'[1]440290Imp'!AZ$264</f>
        <v>0</v>
      </c>
      <c r="BC16" s="201">
        <f>'[1]440290Imp'!BA$264</f>
        <v>0</v>
      </c>
      <c r="BD16" s="307"/>
    </row>
    <row r="17" spans="2:56" ht="17.149999999999999" customHeight="1">
      <c r="B17" s="19" t="s">
        <v>29</v>
      </c>
      <c r="C17" s="69">
        <f>1/$A$1*'[1]440290Imp'!$B$194</f>
        <v>0</v>
      </c>
      <c r="D17" s="70">
        <f>1/$A$1*'[1]440290Imp'!$C$194</f>
        <v>0</v>
      </c>
      <c r="E17" s="70">
        <f>1/$A$1*'[1]440290Imp'!$D$194</f>
        <v>0</v>
      </c>
      <c r="F17" s="70">
        <f>1/$A$1*'[1]440290Imp'!$E$194</f>
        <v>0</v>
      </c>
      <c r="G17" s="70">
        <f>1/$A$1*'[1]440290Imp'!$F$194</f>
        <v>4.8739999999999998E-5</v>
      </c>
      <c r="H17" s="70">
        <f>1/$A$1*'[1]440290Imp'!$G$194</f>
        <v>3.5942100000000001E-4</v>
      </c>
      <c r="I17" s="70">
        <f>1/$A$1*'[1]440290Imp'!$H$194</f>
        <v>5.4985999999999992E-5</v>
      </c>
      <c r="J17" s="71">
        <f>1/$A$1*'[1]440290Imp'!$I$194</f>
        <v>3.5833999999999996E-5</v>
      </c>
      <c r="K17" s="71">
        <f>1/$A$1*'[1]440290Imp'!$J$194</f>
        <v>0</v>
      </c>
      <c r="L17" s="71">
        <f>1/$A$1*'[1]440290Imp'!K$194</f>
        <v>0</v>
      </c>
      <c r="M17" s="71">
        <f>1/$A$1*'[1]440290Imp'!L$194</f>
        <v>4.2051999999999997E-5</v>
      </c>
      <c r="N17" s="71">
        <f>1/$A$1*'[1]440290Imp'!M$194</f>
        <v>3.4716099999999996E-4</v>
      </c>
      <c r="O17" s="71">
        <f>1/$A$1*'[1]440290Imp'!N$194</f>
        <v>1.3830399999999998E-4</v>
      </c>
      <c r="P17" s="71">
        <f>1/$A$1*'[1]440290Imp'!O$194</f>
        <v>0</v>
      </c>
      <c r="Q17" s="71">
        <f>1/$A$1*'[1]440290Imp'!P$194</f>
        <v>6.0775299999999994E-4</v>
      </c>
      <c r="R17" s="71">
        <f>1/$A$1*'[1]440290Imp'!Q$194</f>
        <v>1.8575679999999998E-3</v>
      </c>
      <c r="S17" s="71">
        <f>1/$A$1*'[1]440290Imp'!R$194</f>
        <v>7.5450630000000012E-3</v>
      </c>
      <c r="T17" s="71">
        <f>1/$A$1*'[1]440290Imp'!S$194</f>
        <v>7.2743419999999996E-3</v>
      </c>
      <c r="U17" s="71">
        <f>1/$A$1*'[1]440290Imp'!T$194</f>
        <v>1.1818317999999998E-2</v>
      </c>
      <c r="V17" s="71">
        <f>1/$A$1*'[1]440290Imp'!U$194</f>
        <v>2.2262259999999999E-2</v>
      </c>
      <c r="W17" s="71">
        <f>1/$A$1*'[1]440290Imp'!V$194</f>
        <v>1.5228789999999999E-2</v>
      </c>
      <c r="X17" s="71">
        <f>1/$A$1*'[1]440290Imp'!W$194</f>
        <v>1.5228789999999999E-2</v>
      </c>
      <c r="Y17" s="71">
        <f>1/$A$1*'[1]440290Imp'!X$194</f>
        <v>0</v>
      </c>
      <c r="Z17" s="71">
        <f>1/$A$1*'[1]440290Imp'!Y$194</f>
        <v>0</v>
      </c>
      <c r="AA17" s="71">
        <f>1/$A$1*'[1]440290Imp'!Z$194</f>
        <v>0</v>
      </c>
      <c r="AB17" s="71">
        <f>1/$A$1*'[1]440290Imp'!AA$194</f>
        <v>0</v>
      </c>
      <c r="AC17" s="345"/>
      <c r="AD17" s="183">
        <f>'[1]440290Imp'!AB$194</f>
        <v>0</v>
      </c>
      <c r="AE17" s="147">
        <f>'[1]440290Imp'!AC$194</f>
        <v>0</v>
      </c>
      <c r="AF17" s="147">
        <f>'[1]440290Imp'!AD$194</f>
        <v>0</v>
      </c>
      <c r="AG17" s="147">
        <f>'[1]440290Imp'!AE$194</f>
        <v>0</v>
      </c>
      <c r="AH17" s="147">
        <f>'[1]440290Imp'!AF$194</f>
        <v>2.333E-3</v>
      </c>
      <c r="AI17" s="147">
        <f>'[1]440290Imp'!AG$194</f>
        <v>8.3211999999999994E-2</v>
      </c>
      <c r="AJ17" s="147">
        <f>'[1]440290Imp'!AH$194</f>
        <v>1.3196999999999999E-2</v>
      </c>
      <c r="AK17" s="147">
        <f>'[1]440290Imp'!AI$194</f>
        <v>6.398E-3</v>
      </c>
      <c r="AL17" s="147">
        <f>'[1]440290Imp'!AJ$194</f>
        <v>0</v>
      </c>
      <c r="AM17" s="147">
        <f>'[1]440290Imp'!AK$194</f>
        <v>0</v>
      </c>
      <c r="AN17" s="147">
        <f>'[1]440290Imp'!AL$194</f>
        <v>1.0513999999999999E-2</v>
      </c>
      <c r="AO17" s="147">
        <f>'[1]440290Imp'!AM$194</f>
        <v>8.9492000000000002E-2</v>
      </c>
      <c r="AP17" s="147">
        <f>'[1]440290Imp'!AN$194</f>
        <v>4.4766999999999994E-2</v>
      </c>
      <c r="AQ17" s="147">
        <f>'[1]440290Imp'!AO$194</f>
        <v>0</v>
      </c>
      <c r="AR17" s="147">
        <f>'[1]440290Imp'!AP$194</f>
        <v>0.18345</v>
      </c>
      <c r="AS17" s="147">
        <f>'[1]440290Imp'!AQ$194</f>
        <v>0.382857</v>
      </c>
      <c r="AT17" s="147">
        <f>'[1]440290Imp'!AR$194</f>
        <v>1.298465</v>
      </c>
      <c r="AU17" s="147">
        <f>'[1]440290Imp'!AS$194</f>
        <v>1.1351850000000001</v>
      </c>
      <c r="AV17" s="147">
        <f>'[1]440290Imp'!AT$194</f>
        <v>1.725085</v>
      </c>
      <c r="AW17" s="147">
        <f>'[1]440290Imp'!AU$194</f>
        <v>3.3712030000000004</v>
      </c>
      <c r="AX17" s="147">
        <f>'[1]440290Imp'!AV$194</f>
        <v>2.4192959999999997</v>
      </c>
      <c r="AY17" s="147">
        <f>'[1]440290Imp'!AW$194</f>
        <v>2.4192959999999997</v>
      </c>
      <c r="AZ17" s="147">
        <f>'[1]440290Imp'!AX$194</f>
        <v>0</v>
      </c>
      <c r="BA17" s="147">
        <f>'[1]440290Imp'!AY$194</f>
        <v>0</v>
      </c>
      <c r="BB17" s="147">
        <f>'[1]440290Imp'!AZ$194</f>
        <v>0</v>
      </c>
      <c r="BC17" s="147">
        <f>'[1]440290Imp'!BA$194</f>
        <v>0</v>
      </c>
      <c r="BD17" s="307"/>
    </row>
    <row r="18" spans="2:56" ht="17.149999999999999" customHeight="1" thickBot="1">
      <c r="B18" s="184" t="s">
        <v>209</v>
      </c>
      <c r="C18" s="185">
        <f t="shared" ref="C18:AB18" si="5">C5-SUM(C6,C7,C8,C9,C16,C17)</f>
        <v>8.8929999999994014E-6</v>
      </c>
      <c r="D18" s="186">
        <f t="shared" si="5"/>
        <v>9.4760000000013167E-6</v>
      </c>
      <c r="E18" s="186">
        <f t="shared" si="5"/>
        <v>2.6559999999967165E-6</v>
      </c>
      <c r="F18" s="186">
        <f t="shared" si="5"/>
        <v>2.6343000000001587E-5</v>
      </c>
      <c r="G18" s="186">
        <f t="shared" si="5"/>
        <v>1.6959999999999892E-5</v>
      </c>
      <c r="H18" s="186">
        <f t="shared" si="5"/>
        <v>2.3480000000131174E-6</v>
      </c>
      <c r="I18" s="186">
        <f t="shared" si="5"/>
        <v>2.8025000000000966E-5</v>
      </c>
      <c r="J18" s="187">
        <f t="shared" si="5"/>
        <v>1.0575999999999919E-3</v>
      </c>
      <c r="K18" s="187">
        <f t="shared" si="5"/>
        <v>3.0102899999998045E-4</v>
      </c>
      <c r="L18" s="187">
        <f t="shared" si="5"/>
        <v>4.6507600000003646E-4</v>
      </c>
      <c r="M18" s="187">
        <f t="shared" si="5"/>
        <v>1.1497500000001715E-4</v>
      </c>
      <c r="N18" s="187">
        <f t="shared" si="5"/>
        <v>4.7532999999960746E-5</v>
      </c>
      <c r="O18" s="187">
        <f t="shared" si="5"/>
        <v>6.3435000000000574E-4</v>
      </c>
      <c r="P18" s="187">
        <f t="shared" si="5"/>
        <v>1.7268699999999915E-3</v>
      </c>
      <c r="Q18" s="187">
        <f t="shared" si="5"/>
        <v>2.7474360000000475E-3</v>
      </c>
      <c r="R18" s="187">
        <f t="shared" si="5"/>
        <v>3.8021459999999785E-3</v>
      </c>
      <c r="S18" s="187">
        <f t="shared" si="5"/>
        <v>8.0295850000000057E-3</v>
      </c>
      <c r="T18" s="187">
        <f t="shared" si="5"/>
        <v>1.362041299999997E-2</v>
      </c>
      <c r="U18" s="187">
        <f t="shared" si="5"/>
        <v>8.8343880000000263E-3</v>
      </c>
      <c r="V18" s="187">
        <f t="shared" si="5"/>
        <v>4.1725000000001344E-3</v>
      </c>
      <c r="W18" s="187">
        <f t="shared" si="5"/>
        <v>5.6498639999999489E-3</v>
      </c>
      <c r="X18" s="187">
        <f t="shared" si="5"/>
        <v>5.6498639999999489E-3</v>
      </c>
      <c r="Y18" s="187">
        <f t="shared" si="5"/>
        <v>0</v>
      </c>
      <c r="Z18" s="187">
        <f t="shared" si="5"/>
        <v>0</v>
      </c>
      <c r="AA18" s="187">
        <f t="shared" si="5"/>
        <v>0</v>
      </c>
      <c r="AB18" s="187">
        <f t="shared" si="5"/>
        <v>0</v>
      </c>
      <c r="AC18" s="425"/>
      <c r="AD18" s="188">
        <f t="shared" ref="AD18:AW18" si="6">AD5-SUM(AD6,AD7,AD8,AD9,AD16,AD17)</f>
        <v>1.4218999999999982E-2</v>
      </c>
      <c r="AE18" s="189">
        <f t="shared" si="6"/>
        <v>2.6669999999997529E-3</v>
      </c>
      <c r="AF18" s="189">
        <f t="shared" si="6"/>
        <v>9.2300000000000715E-4</v>
      </c>
      <c r="AG18" s="189">
        <f t="shared" si="6"/>
        <v>2.4563999999999808E-2</v>
      </c>
      <c r="AH18" s="189">
        <f t="shared" si="6"/>
        <v>1.9705999999999779E-2</v>
      </c>
      <c r="AI18" s="189">
        <f t="shared" si="6"/>
        <v>3.7100000000007682E-3</v>
      </c>
      <c r="AJ18" s="189">
        <f t="shared" si="6"/>
        <v>8.5000000000006182E-3</v>
      </c>
      <c r="AK18" s="189">
        <f t="shared" si="6"/>
        <v>0.28823200000000071</v>
      </c>
      <c r="AL18" s="189">
        <f t="shared" si="6"/>
        <v>9.9906000000002493E-2</v>
      </c>
      <c r="AM18" s="189">
        <f t="shared" si="6"/>
        <v>0.16084299999999985</v>
      </c>
      <c r="AN18" s="189">
        <f t="shared" si="6"/>
        <v>0.10587100000000049</v>
      </c>
      <c r="AO18" s="189">
        <f t="shared" si="6"/>
        <v>4.6953000000009126E-2</v>
      </c>
      <c r="AP18" s="189">
        <f t="shared" si="6"/>
        <v>0.55702400000001262</v>
      </c>
      <c r="AQ18" s="189">
        <f t="shared" si="6"/>
        <v>0.97845000000000226</v>
      </c>
      <c r="AR18" s="189">
        <f t="shared" si="6"/>
        <v>1.3682749999999899</v>
      </c>
      <c r="AS18" s="189">
        <f t="shared" si="6"/>
        <v>2.0234239999999986</v>
      </c>
      <c r="AT18" s="189">
        <f t="shared" si="6"/>
        <v>4.2210990000000095</v>
      </c>
      <c r="AU18" s="189">
        <f t="shared" si="6"/>
        <v>6.2687020000000047</v>
      </c>
      <c r="AV18" s="189">
        <f t="shared" si="6"/>
        <v>4.5237899999999769</v>
      </c>
      <c r="AW18" s="189">
        <f t="shared" si="6"/>
        <v>2.1148099999999772</v>
      </c>
      <c r="AX18" s="189">
        <f t="shared" ref="AX18:BC18" si="7">AX5-SUM(AX6,AX7,AX8,AX9,AX16,AX17)</f>
        <v>2.9591699999999861</v>
      </c>
      <c r="AY18" s="189">
        <f t="shared" si="7"/>
        <v>2.9591699999999861</v>
      </c>
      <c r="AZ18" s="189">
        <f t="shared" si="7"/>
        <v>0</v>
      </c>
      <c r="BA18" s="189">
        <f t="shared" si="7"/>
        <v>0</v>
      </c>
      <c r="BB18" s="189">
        <f t="shared" si="7"/>
        <v>0</v>
      </c>
      <c r="BC18" s="189">
        <f t="shared" si="7"/>
        <v>0</v>
      </c>
      <c r="BD18" s="307"/>
    </row>
    <row r="19" spans="2:56" ht="13" thickTop="1"/>
  </sheetData>
  <mergeCells count="5">
    <mergeCell ref="B2:B3"/>
    <mergeCell ref="C2:AB2"/>
    <mergeCell ref="AD2:BC2"/>
    <mergeCell ref="C3:AB3"/>
    <mergeCell ref="AD3:BC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76"/>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[2]ToM3!$A$2*[2]RWE!$A$1</f>
        <v>1.6099999999999999</v>
      </c>
    </row>
    <row r="2" spans="1:56" ht="16" thickTop="1">
      <c r="B2" s="462" t="s">
        <v>44</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1/$A$1*'[1]440123Imp'!$B$263</f>
        <v>5.0420933000000008E-2</v>
      </c>
      <c r="D5" s="248">
        <f>1/$A$1*'[1]440123Imp'!$C$263</f>
        <v>2.0237000000000002E-2</v>
      </c>
      <c r="E5" s="248">
        <f>1/$A$1*'[1]440123Imp'!$D$263</f>
        <v>8.0001070000000035E-2</v>
      </c>
      <c r="F5" s="248">
        <f>1/$A$1*'[1]440123Imp'!$E$263</f>
        <v>0.30709499999999995</v>
      </c>
      <c r="G5" s="248">
        <f>1/$A$1*'[1]440123Imp'!$F$263</f>
        <v>0.345226068</v>
      </c>
      <c r="H5" s="248">
        <f>1/$A$1*'[1]440123Imp'!$G$263</f>
        <v>0.90197492499999998</v>
      </c>
      <c r="I5" s="248">
        <f>1/$A$1*'[1]440123Imp'!$H$263</f>
        <v>0.91672915999999993</v>
      </c>
      <c r="J5" s="248">
        <f>1/$A$1*'[1]440123Imp'!$I$263</f>
        <v>1.1620853069999999</v>
      </c>
      <c r="K5" s="248">
        <f>1/$A$1*'[1]440123Imp'!$J$263</f>
        <v>1.0756162710000001</v>
      </c>
      <c r="L5" s="248">
        <f>1/$A$1*'[1]440123Imp'!K$263</f>
        <v>2.7835213040000006</v>
      </c>
      <c r="M5" s="281">
        <f>1/$A$1*'[1]440123Imp'!L$263</f>
        <v>4.4643590208021919</v>
      </c>
      <c r="N5" s="281">
        <f>1/$A$1*'[1]440123Imp'!M$263</f>
        <v>6.5855357200000002</v>
      </c>
      <c r="O5" s="281">
        <f>1/$A$1*'[1]440123Imp'!N$263</f>
        <v>7.5811890499999999</v>
      </c>
      <c r="P5" s="281">
        <f>1/$A$1*'[1]440123Imp'!O$263</f>
        <v>9.1468994229999989</v>
      </c>
      <c r="Q5" s="281">
        <f>1/$A$1*'[1]440123Imp'!P$263</f>
        <v>8.8472954880000003</v>
      </c>
      <c r="R5" s="281">
        <f>1/$A$1*'[1]440123Imp'!Q$263</f>
        <v>9.8180830640000014</v>
      </c>
      <c r="S5" s="281">
        <f>1/$A$1*'[1]440123Imp'!R$263</f>
        <v>11.645789938999998</v>
      </c>
      <c r="T5" s="281">
        <f>1/$A$1*'[1]440123Imp'!S$263</f>
        <v>11.445462122999999</v>
      </c>
      <c r="U5" s="281">
        <f>1/$A$1*'[1]440123Imp'!T$263</f>
        <v>12.839662169</v>
      </c>
      <c r="V5" s="281">
        <f>1/$A$1*'[1]440123Imp'!U$263</f>
        <v>12.562314795999994</v>
      </c>
      <c r="W5" s="281">
        <f>1/$A$1*'[1]440123Imp'!V$263</f>
        <v>13.538594363000001</v>
      </c>
      <c r="X5" s="281">
        <f>1/$A$1*'[1]440123Imp'!W$263</f>
        <v>15.392915803000001</v>
      </c>
      <c r="Y5" s="281">
        <f>1/$A$1*'[1]440123Imp'!X$263</f>
        <v>17.564186309</v>
      </c>
      <c r="Z5" s="281">
        <f>1/$A$1*'[1]440123Imp'!Y$263</f>
        <v>14.631199534999999</v>
      </c>
      <c r="AA5" s="281">
        <f>1/$A$1*'[1]440123Imp'!Z$263</f>
        <v>17.650898656999999</v>
      </c>
      <c r="AB5" s="281">
        <f>1/$A$1*'[1]440123Imp'!AA$263</f>
        <v>0</v>
      </c>
      <c r="AC5" s="364"/>
      <c r="AD5" s="271">
        <f>1/1000*'[1]440123Imp'!AB$263</f>
        <v>4.9498289999999993E-3</v>
      </c>
      <c r="AE5" s="249">
        <f>1/1000*'[1]440123Imp'!AC$263</f>
        <v>3.5000000000000001E-3</v>
      </c>
      <c r="AF5" s="249">
        <f>1/1000*'[1]440123Imp'!AD$263</f>
        <v>7.3881170000000022E-3</v>
      </c>
      <c r="AG5" s="249">
        <f>1/1000*'[1]440123Imp'!AE$263</f>
        <v>3.2946999999999997E-2</v>
      </c>
      <c r="AH5" s="249">
        <f>1/1000*'[1]440123Imp'!AF$263</f>
        <v>4.3480000000000005E-2</v>
      </c>
      <c r="AI5" s="249">
        <f>1/1000*'[1]440123Imp'!AG$263</f>
        <v>0.12437300000000001</v>
      </c>
      <c r="AJ5" s="249">
        <f>1/1000*'[1]440123Imp'!AH$263</f>
        <v>0.12078675799999999</v>
      </c>
      <c r="AK5" s="249">
        <f>1/1000*'[1]440123Imp'!AI$263</f>
        <v>0.16013780999999999</v>
      </c>
      <c r="AL5" s="249">
        <f>1/1000*'[1]440123Imp'!AJ$263</f>
        <v>0.18453624100000002</v>
      </c>
      <c r="AM5" s="249">
        <f>1/1000*'[1]440123Imp'!AK$263</f>
        <v>0.35540813999999998</v>
      </c>
      <c r="AN5" s="249">
        <f>1/1000*'[1]440123Imp'!AL$263</f>
        <v>0.67454574899999986</v>
      </c>
      <c r="AO5" s="249">
        <f>1/1000*'[1]440123Imp'!AM$263</f>
        <v>1.1599980549999998</v>
      </c>
      <c r="AP5" s="249">
        <f>1/1000*'[1]440123Imp'!AN$263</f>
        <v>1.32265225</v>
      </c>
      <c r="AQ5" s="249">
        <f>1/1000*'[1]440123Imp'!AO$263</f>
        <v>1.5441315039999997</v>
      </c>
      <c r="AR5" s="249">
        <f>1/1000*'[1]440123Imp'!AP$263</f>
        <v>1.535500458</v>
      </c>
      <c r="AS5" s="249">
        <f>1/1000*'[1]440123Imp'!AQ$263</f>
        <v>1.691131422</v>
      </c>
      <c r="AT5" s="249">
        <f>1/1000*'[1]440123Imp'!AR$263</f>
        <v>1.9053161539999997</v>
      </c>
      <c r="AU5" s="249">
        <f>1/1000*'[1]440123Imp'!AS$263</f>
        <v>1.8907946499999999</v>
      </c>
      <c r="AV5" s="249">
        <f>1/1000*'[1]440123Imp'!AT$263</f>
        <v>2.2626178380000002</v>
      </c>
      <c r="AW5" s="249">
        <f>1/1000*'[1]440123Imp'!AU$263</f>
        <v>2.3956047000000007</v>
      </c>
      <c r="AX5" s="249">
        <f>1/1000*'[1]440123Imp'!AV$263</f>
        <v>2.257445202</v>
      </c>
      <c r="AY5" s="249">
        <f>1/1000*'[1]440123Imp'!AW$263</f>
        <v>2.7110893140000001</v>
      </c>
      <c r="AZ5" s="249">
        <f>1/1000*'[1]440123Imp'!AX$263</f>
        <v>3.6446178920000003</v>
      </c>
      <c r="BA5" s="249">
        <f>1/1000*'[1]440123Imp'!AY$263</f>
        <v>2.9415918619999997</v>
      </c>
      <c r="BB5" s="249">
        <f>1/1000*'[1]440123Imp'!AZ$263</f>
        <v>3.2376985669999998</v>
      </c>
      <c r="BC5" s="371">
        <f>1/1000*'[1]440123Imp'!BA$263</f>
        <v>0</v>
      </c>
      <c r="BD5" s="352"/>
    </row>
    <row r="6" spans="1:56" ht="17.149999999999999" customHeight="1" thickTop="1">
      <c r="B6" s="16" t="s">
        <v>124</v>
      </c>
      <c r="C6" s="28">
        <f>1/$A$1*'[1]440123Imp'!$B$266</f>
        <v>1.5141E-5</v>
      </c>
      <c r="D6" s="29">
        <f>1/$A$1*'[1]440123Imp'!$C$266</f>
        <v>0</v>
      </c>
      <c r="E6" s="29">
        <f>1/$A$1*'[1]440123Imp'!$D$266</f>
        <v>7.8639999999999996E-6</v>
      </c>
      <c r="F6" s="29">
        <f>1/$A$1*'[1]440123Imp'!$E$266</f>
        <v>2.1372999999999996E-2</v>
      </c>
      <c r="G6" s="29">
        <f>1/$A$1*'[1]440123Imp'!$F$266</f>
        <v>8.0999999999999987E-6</v>
      </c>
      <c r="H6" s="29">
        <f>1/$A$1*'[1]440123Imp'!$G$266</f>
        <v>9.4630000000000007E-5</v>
      </c>
      <c r="I6" s="29">
        <f>1/$A$1*'[1]440123Imp'!$H$266</f>
        <v>2.9999999999999994E-5</v>
      </c>
      <c r="J6" s="33">
        <f>1/$A$1*'[1]440123Imp'!$I$266</f>
        <v>8.419999999999999E-6</v>
      </c>
      <c r="K6" s="33">
        <f>1/$A$1*'[1]440123Imp'!$J$266</f>
        <v>0</v>
      </c>
      <c r="L6" s="33">
        <f>1/$A$1*'[1]440123Imp'!K$266</f>
        <v>0</v>
      </c>
      <c r="M6" s="33">
        <f>1/$A$1*'[1]440123Imp'!L$266</f>
        <v>0</v>
      </c>
      <c r="N6" s="33">
        <f>1/$A$1*'[1]440123Imp'!M$266</f>
        <v>4.0000000000000001E-8</v>
      </c>
      <c r="O6" s="33">
        <f>1/$A$1*'[1]440123Imp'!N$266</f>
        <v>9.8513510000000012E-2</v>
      </c>
      <c r="P6" s="33">
        <f>1/$A$1*'[1]440123Imp'!O$266</f>
        <v>8.1709771999999986E-2</v>
      </c>
      <c r="Q6" s="33">
        <f>1/$A$1*'[1]440123Imp'!P$266</f>
        <v>9.9012589999999998E-2</v>
      </c>
      <c r="R6" s="33">
        <f>1/$A$1*'[1]440123Imp'!Q$266</f>
        <v>8.775369999999999E-2</v>
      </c>
      <c r="S6" s="440">
        <f>1/$A$1*'[1]440123Imp'!R$266</f>
        <v>4.2135319999999999E-3</v>
      </c>
      <c r="T6" s="440">
        <f>1/$A$1*'[1]440123Imp'!S$266</f>
        <v>3.6094279E-2</v>
      </c>
      <c r="U6" s="440">
        <f>1/$A$1*'[1]440123Imp'!T$266</f>
        <v>0.10240759799999999</v>
      </c>
      <c r="V6" s="440">
        <f>1/$A$1*'[1]440123Imp'!U$266</f>
        <v>0.13602571099999999</v>
      </c>
      <c r="W6" s="440">
        <f>1/$A$1*'[1]440123Imp'!V$266</f>
        <v>0.25457700100000002</v>
      </c>
      <c r="X6" s="440">
        <f>1/$A$1*'[1]440123Imp'!W$266</f>
        <v>0.400051659</v>
      </c>
      <c r="Y6" s="440">
        <f>1/$A$1*'[1]440123Imp'!X$266</f>
        <v>0.42803249600000004</v>
      </c>
      <c r="Z6" s="440">
        <f>1/$A$1*'[1]440123Imp'!Y$266</f>
        <v>0.14586302999999998</v>
      </c>
      <c r="AA6" s="440">
        <f>1/$A$1*'[1]440123Imp'!Z$266</f>
        <v>4.9191704000000003E-2</v>
      </c>
      <c r="AB6" s="440">
        <f>1/$A$1*'[1]440123Imp'!AA$266</f>
        <v>0</v>
      </c>
      <c r="AC6" s="404"/>
      <c r="AD6" s="256">
        <f>1/1000*'[1]440123Imp'!AB$266</f>
        <v>2.9139E-5</v>
      </c>
      <c r="AE6" s="29">
        <f>1/1000*'[1]440123Imp'!AC$266</f>
        <v>0</v>
      </c>
      <c r="AF6" s="29">
        <f>1/1000*'[1]440123Imp'!AD$266</f>
        <v>3.7243999999999998E-5</v>
      </c>
      <c r="AG6" s="29">
        <f>1/1000*'[1]440123Imp'!AE$266</f>
        <v>2.4190000000000001E-3</v>
      </c>
      <c r="AH6" s="29">
        <f>1/1000*'[1]440123Imp'!AF$266</f>
        <v>3.0000000000000001E-6</v>
      </c>
      <c r="AI6" s="29">
        <f>1/1000*'[1]440123Imp'!AG$266</f>
        <v>1.4E-5</v>
      </c>
      <c r="AJ6" s="29">
        <f>1/1000*'[1]440123Imp'!AH$266</f>
        <v>4.3289999999999995E-6</v>
      </c>
      <c r="AK6" s="29">
        <f>1/1000*'[1]440123Imp'!AI$266</f>
        <v>7.5780000000000001E-6</v>
      </c>
      <c r="AL6" s="29">
        <f>1/1000*'[1]440123Imp'!AJ$266</f>
        <v>0</v>
      </c>
      <c r="AM6" s="29">
        <f>1/1000*'[1]440123Imp'!AK$266</f>
        <v>0</v>
      </c>
      <c r="AN6" s="29">
        <f>1/1000*'[1]440123Imp'!AL$266</f>
        <v>0</v>
      </c>
      <c r="AO6" s="29">
        <f>1/1000*'[1]440123Imp'!AM$266</f>
        <v>4.9599999999999999E-7</v>
      </c>
      <c r="AP6" s="29">
        <f>1/1000*'[1]440123Imp'!AN$266</f>
        <v>1.8019289999999997E-2</v>
      </c>
      <c r="AQ6" s="29">
        <f>1/1000*'[1]440123Imp'!AO$266</f>
        <v>1.6723669E-2</v>
      </c>
      <c r="AR6" s="29">
        <f>1/1000*'[1]440123Imp'!AP$266</f>
        <v>2.2954578E-2</v>
      </c>
      <c r="AS6" s="29">
        <f>1/1000*'[1]440123Imp'!AQ$266</f>
        <v>1.6553691999999998E-2</v>
      </c>
      <c r="AT6" s="29">
        <f>1/1000*'[1]440123Imp'!AR$266</f>
        <v>4.8631100000000001E-4</v>
      </c>
      <c r="AU6" s="29">
        <f>1/1000*'[1]440123Imp'!AS$266</f>
        <v>7.1926370000000009E-3</v>
      </c>
      <c r="AV6" s="29">
        <f>1/1000*'[1]440123Imp'!AT$266</f>
        <v>2.1284482E-2</v>
      </c>
      <c r="AW6" s="29">
        <f>1/1000*'[1]440123Imp'!AU$266</f>
        <v>2.8856961999999996E-2</v>
      </c>
      <c r="AX6" s="29">
        <f>1/1000*'[1]440123Imp'!AV$266</f>
        <v>4.7633861E-2</v>
      </c>
      <c r="AY6" s="29">
        <f>1/1000*'[1]440123Imp'!AW$266</f>
        <v>8.4090953999999982E-2</v>
      </c>
      <c r="AZ6" s="29">
        <f>1/1000*'[1]440123Imp'!AX$266</f>
        <v>9.1062376999999986E-2</v>
      </c>
      <c r="BA6" s="29">
        <f>1/1000*'[1]440123Imp'!AY$266</f>
        <v>3.5115936E-2</v>
      </c>
      <c r="BB6" s="29">
        <f>1/1000*'[1]440123Imp'!AZ$266</f>
        <v>7.6492969999999993E-3</v>
      </c>
      <c r="BC6" s="321">
        <f>1/1000*'[1]440123Imp'!BA$266</f>
        <v>0</v>
      </c>
      <c r="BD6" s="307"/>
    </row>
    <row r="7" spans="1:56">
      <c r="B7" s="372" t="s">
        <v>42</v>
      </c>
      <c r="C7" s="272">
        <f>1/$A$1*SUM('[1]440123Imp'!B$211:B$211)</f>
        <v>0</v>
      </c>
      <c r="D7" s="273">
        <f>1/$A$1*SUM('[1]440123Imp'!C$211:C$211)</f>
        <v>0</v>
      </c>
      <c r="E7" s="273">
        <f>1/$A$1*SUM('[1]440123Imp'!D$211:D$211)</f>
        <v>0</v>
      </c>
      <c r="F7" s="273">
        <f>1/$A$1*SUM('[1]440123Imp'!E$211:E$211)</f>
        <v>2.1372999999999996E-2</v>
      </c>
      <c r="G7" s="273">
        <f>1/$A$1*SUM('[1]440123Imp'!F$211:F$211)</f>
        <v>0</v>
      </c>
      <c r="H7" s="273">
        <f>1/$A$1*SUM('[1]440123Imp'!G$211:G$211)</f>
        <v>9.4630000000000007E-5</v>
      </c>
      <c r="I7" s="273">
        <f>1/$A$1*SUM('[1]440123Imp'!H$211:H$211)</f>
        <v>0</v>
      </c>
      <c r="J7" s="273">
        <f>1/$A$1*SUM('[1]440123Imp'!I$211:I$211)</f>
        <v>0</v>
      </c>
      <c r="K7" s="37">
        <f>1/$A$1*SUM('[1]440123Imp'!J$211:J$211)</f>
        <v>0</v>
      </c>
      <c r="L7" s="37">
        <f>1/$A$1*SUM('[1]440123Imp'!K$211:K$211)</f>
        <v>0</v>
      </c>
      <c r="M7" s="37">
        <f>1/$A$1*SUM('[1]440123Imp'!L$211:L$211)</f>
        <v>0</v>
      </c>
      <c r="N7" s="37">
        <f>1/$A$1*SUM('[1]440123Imp'!M$211:M$211)</f>
        <v>4.0000000000000001E-8</v>
      </c>
      <c r="O7" s="37">
        <f>1/$A$1*SUM('[1]440123Imp'!N$211:N$211)</f>
        <v>9.8513350000000013E-2</v>
      </c>
      <c r="P7" s="37">
        <f>1/$A$1*SUM('[1]440123Imp'!O$211:O$211)</f>
        <v>8.1709771999999986E-2</v>
      </c>
      <c r="Q7" s="37">
        <f>1/$A$1*SUM('[1]440123Imp'!P$211:P$211)</f>
        <v>9.9012589999999998E-2</v>
      </c>
      <c r="R7" s="37">
        <f>1/$A$1*SUM('[1]440123Imp'!Q$211:Q$211)</f>
        <v>8.775369999999999E-2</v>
      </c>
      <c r="S7" s="37">
        <f>1/$A$1*SUM('[1]440123Imp'!R$211:R$211)</f>
        <v>3.5739560000000001E-3</v>
      </c>
      <c r="T7" s="37">
        <f>1/$A$1*SUM('[1]440123Imp'!S$211:S$211)</f>
        <v>3.6093885999999999E-2</v>
      </c>
      <c r="U7" s="37">
        <f>1/$A$1*SUM('[1]440123Imp'!T$211:T$211)</f>
        <v>0.10238846</v>
      </c>
      <c r="V7" s="37">
        <f>1/$A$1*SUM('[1]440123Imp'!U$211:U$211)</f>
        <v>0.13602571099999999</v>
      </c>
      <c r="W7" s="37">
        <f>1/$A$1*SUM('[1]440123Imp'!V$211:V$211)</f>
        <v>0.25450615799999998</v>
      </c>
      <c r="X7" s="37">
        <f>1/$A$1*SUM('[1]440123Imp'!W$211:W$211)</f>
        <v>0.400051659</v>
      </c>
      <c r="Y7" s="37">
        <f>1/$A$1*SUM('[1]440123Imp'!X$211:X$211)</f>
        <v>0.42803249400000004</v>
      </c>
      <c r="Z7" s="37">
        <f>1/$A$1*SUM('[1]440123Imp'!Y$211:Y$211)</f>
        <v>0.14584802999999999</v>
      </c>
      <c r="AA7" s="37">
        <f>1/$A$1*SUM('[1]440123Imp'!Z$211:Z$211)</f>
        <v>4.9191704000000003E-2</v>
      </c>
      <c r="AB7" s="37">
        <f>1/$A$1*SUM('[1]440123Imp'!AA$211:AA$211)</f>
        <v>0</v>
      </c>
      <c r="AC7" s="345"/>
      <c r="AD7" s="272">
        <f>1/1000*SUM('[1]440123Imp'!AB$211:AB$211)</f>
        <v>0</v>
      </c>
      <c r="AE7" s="273">
        <f>1/1000*SUM('[1]440123Imp'!AC$211:AC$211)</f>
        <v>0</v>
      </c>
      <c r="AF7" s="273">
        <f>1/1000*SUM('[1]440123Imp'!AD$211:AD$211)</f>
        <v>0</v>
      </c>
      <c r="AG7" s="273">
        <f>1/1000*SUM('[1]440123Imp'!AE$211:AE$211)</f>
        <v>2.4190000000000001E-3</v>
      </c>
      <c r="AH7" s="273">
        <f>1/1000*SUM('[1]440123Imp'!AF$211:AF$211)</f>
        <v>0</v>
      </c>
      <c r="AI7" s="273">
        <f>1/1000*SUM('[1]440123Imp'!AG$211:AG$211)</f>
        <v>1.4E-5</v>
      </c>
      <c r="AJ7" s="273">
        <f>1/1000*SUM('[1]440123Imp'!AH$211:AH$211)</f>
        <v>0</v>
      </c>
      <c r="AK7" s="273">
        <f>1/1000*SUM('[1]440123Imp'!AI$211:AI$211)</f>
        <v>0</v>
      </c>
      <c r="AL7" s="273">
        <f>1/1000*SUM('[1]440123Imp'!AJ$211:AJ$211)</f>
        <v>0</v>
      </c>
      <c r="AM7" s="273">
        <f>1/1000*SUM('[1]440123Imp'!AK$211:AK$211)</f>
        <v>0</v>
      </c>
      <c r="AN7" s="273">
        <f>1/1000*SUM('[1]440123Imp'!AL$211:AL$211)</f>
        <v>0</v>
      </c>
      <c r="AO7" s="273">
        <f>1/1000*SUM('[1]440123Imp'!AM$211:AM$211)</f>
        <v>4.9599999999999999E-7</v>
      </c>
      <c r="AP7" s="273">
        <f>1/1000*SUM('[1]440123Imp'!AN$211:AN$211)</f>
        <v>1.8018028999999998E-2</v>
      </c>
      <c r="AQ7" s="273">
        <f>1/1000*SUM('[1]440123Imp'!AO$211:AO$211)</f>
        <v>1.6723669E-2</v>
      </c>
      <c r="AR7" s="273">
        <f>1/1000*SUM('[1]440123Imp'!AP$211:AP$211)</f>
        <v>2.2954578E-2</v>
      </c>
      <c r="AS7" s="273">
        <f>1/1000*SUM('[1]440123Imp'!AQ$211:AQ$211)</f>
        <v>1.6553691999999998E-2</v>
      </c>
      <c r="AT7" s="273">
        <f>1/1000*SUM('[1]440123Imp'!AR$211:AR$211)</f>
        <v>4.41414E-4</v>
      </c>
      <c r="AU7" s="273">
        <f>1/1000*SUM('[1]440123Imp'!AS$211:AS$211)</f>
        <v>7.1884779999999999E-3</v>
      </c>
      <c r="AV7" s="273">
        <f>1/1000*SUM('[1]440123Imp'!AT$211:AT$211)</f>
        <v>2.1227758999999999E-2</v>
      </c>
      <c r="AW7" s="273">
        <f>1/1000*SUM('[1]440123Imp'!AU$211:AU$211)</f>
        <v>2.8856961999999996E-2</v>
      </c>
      <c r="AX7" s="273">
        <f>1/1000*SUM('[1]440123Imp'!AV$211:AV$211)</f>
        <v>4.7622707E-2</v>
      </c>
      <c r="AY7" s="273">
        <f>1/1000*SUM('[1]440123Imp'!AW$211:AW$211)</f>
        <v>8.4090953999999982E-2</v>
      </c>
      <c r="AZ7" s="273">
        <f>1/1000*SUM('[1]440123Imp'!AX$211:AX$211)</f>
        <v>9.1062325999999985E-2</v>
      </c>
      <c r="BA7" s="273">
        <f>1/1000*SUM('[1]440123Imp'!AY$211:AY$211)</f>
        <v>3.5100935999999999E-2</v>
      </c>
      <c r="BB7" s="273">
        <f>1/1000*SUM('[1]440123Imp'!AZ$211:AZ$211)</f>
        <v>7.6492969999999993E-3</v>
      </c>
      <c r="BC7" s="301">
        <f>1/1000*SUM('[1]440123Imp'!BA$211:BA$211)</f>
        <v>0</v>
      </c>
      <c r="BD7" s="307"/>
    </row>
    <row r="8" spans="1:56">
      <c r="B8" s="8" t="s">
        <v>19</v>
      </c>
      <c r="C8" s="48">
        <f t="shared" ref="C8:AB8" si="3">SUM(C6:C6)-SUM(C7:C7)</f>
        <v>1.5141E-5</v>
      </c>
      <c r="D8" s="38">
        <f t="shared" si="3"/>
        <v>0</v>
      </c>
      <c r="E8" s="38">
        <f t="shared" si="3"/>
        <v>7.8639999999999996E-6</v>
      </c>
      <c r="F8" s="38">
        <f t="shared" si="3"/>
        <v>0</v>
      </c>
      <c r="G8" s="38">
        <f t="shared" si="3"/>
        <v>8.0999999999999987E-6</v>
      </c>
      <c r="H8" s="38">
        <f t="shared" si="3"/>
        <v>0</v>
      </c>
      <c r="I8" s="38">
        <f t="shared" si="3"/>
        <v>2.9999999999999994E-5</v>
      </c>
      <c r="J8" s="39">
        <f t="shared" si="3"/>
        <v>8.419999999999999E-6</v>
      </c>
      <c r="K8" s="39">
        <f t="shared" si="3"/>
        <v>0</v>
      </c>
      <c r="L8" s="39">
        <f t="shared" si="3"/>
        <v>0</v>
      </c>
      <c r="M8" s="39">
        <f t="shared" si="3"/>
        <v>0</v>
      </c>
      <c r="N8" s="39">
        <f t="shared" si="3"/>
        <v>0</v>
      </c>
      <c r="O8" s="39">
        <f t="shared" si="3"/>
        <v>1.5999999999904979E-7</v>
      </c>
      <c r="P8" s="39">
        <f t="shared" si="3"/>
        <v>0</v>
      </c>
      <c r="Q8" s="39">
        <f t="shared" si="3"/>
        <v>0</v>
      </c>
      <c r="R8" s="39">
        <f t="shared" si="3"/>
        <v>0</v>
      </c>
      <c r="S8" s="39">
        <f t="shared" si="3"/>
        <v>6.3957599999999977E-4</v>
      </c>
      <c r="T8" s="39">
        <f t="shared" si="3"/>
        <v>3.9300000000130897E-7</v>
      </c>
      <c r="U8" s="39">
        <f t="shared" si="3"/>
        <v>1.9137999999987998E-5</v>
      </c>
      <c r="V8" s="39">
        <f t="shared" si="3"/>
        <v>0</v>
      </c>
      <c r="W8" s="39">
        <f t="shared" si="3"/>
        <v>7.0843000000042622E-5</v>
      </c>
      <c r="X8" s="39">
        <f t="shared" si="3"/>
        <v>0</v>
      </c>
      <c r="Y8" s="39">
        <f t="shared" si="3"/>
        <v>1.9999999989472883E-9</v>
      </c>
      <c r="Z8" s="39">
        <f t="shared" si="3"/>
        <v>1.4999999999987246E-5</v>
      </c>
      <c r="AA8" s="39">
        <f t="shared" si="3"/>
        <v>0</v>
      </c>
      <c r="AB8" s="39">
        <f t="shared" si="3"/>
        <v>0</v>
      </c>
      <c r="AC8" s="4"/>
      <c r="AD8" s="66">
        <f t="shared" ref="AD8:BC8" si="4">SUM(AD6:AD6)-SUM(AD7:AD7)</f>
        <v>2.9139E-5</v>
      </c>
      <c r="AE8" s="40">
        <f t="shared" si="4"/>
        <v>0</v>
      </c>
      <c r="AF8" s="40">
        <f t="shared" si="4"/>
        <v>3.7243999999999998E-5</v>
      </c>
      <c r="AG8" s="40">
        <f t="shared" si="4"/>
        <v>0</v>
      </c>
      <c r="AH8" s="40">
        <f t="shared" si="4"/>
        <v>3.0000000000000001E-6</v>
      </c>
      <c r="AI8" s="40">
        <f t="shared" si="4"/>
        <v>0</v>
      </c>
      <c r="AJ8" s="40">
        <f t="shared" si="4"/>
        <v>4.3289999999999995E-6</v>
      </c>
      <c r="AK8" s="40">
        <f t="shared" si="4"/>
        <v>7.5780000000000001E-6</v>
      </c>
      <c r="AL8" s="40">
        <f t="shared" si="4"/>
        <v>0</v>
      </c>
      <c r="AM8" s="40">
        <f t="shared" si="4"/>
        <v>0</v>
      </c>
      <c r="AN8" s="40">
        <f t="shared" si="4"/>
        <v>0</v>
      </c>
      <c r="AO8" s="40">
        <f t="shared" si="4"/>
        <v>0</v>
      </c>
      <c r="AP8" s="40">
        <f t="shared" si="4"/>
        <v>1.2609999999989296E-6</v>
      </c>
      <c r="AQ8" s="40">
        <f t="shared" si="4"/>
        <v>0</v>
      </c>
      <c r="AR8" s="40">
        <f t="shared" si="4"/>
        <v>0</v>
      </c>
      <c r="AS8" s="40">
        <f t="shared" si="4"/>
        <v>0</v>
      </c>
      <c r="AT8" s="40">
        <f t="shared" si="4"/>
        <v>4.4897000000000014E-5</v>
      </c>
      <c r="AU8" s="40">
        <f t="shared" si="4"/>
        <v>4.1590000000009744E-6</v>
      </c>
      <c r="AV8" s="40">
        <f t="shared" si="4"/>
        <v>5.6723000000001578E-5</v>
      </c>
      <c r="AW8" s="40">
        <f t="shared" si="4"/>
        <v>0</v>
      </c>
      <c r="AX8" s="40">
        <f t="shared" si="4"/>
        <v>1.1153999999999331E-5</v>
      </c>
      <c r="AY8" s="40">
        <f t="shared" si="4"/>
        <v>0</v>
      </c>
      <c r="AZ8" s="40">
        <f t="shared" si="4"/>
        <v>5.1000000000911427E-8</v>
      </c>
      <c r="BA8" s="40">
        <f t="shared" si="4"/>
        <v>1.5000000000001124E-5</v>
      </c>
      <c r="BB8" s="40">
        <f t="shared" si="4"/>
        <v>0</v>
      </c>
      <c r="BC8" s="55">
        <f t="shared" si="4"/>
        <v>0</v>
      </c>
      <c r="BD8" s="307"/>
    </row>
    <row r="9" spans="1:56" ht="17.149999999999999" customHeight="1">
      <c r="B9" s="19" t="s">
        <v>208</v>
      </c>
      <c r="C9" s="69">
        <f>1/$A$1*'[1]440123Imp'!$B$268</f>
        <v>1.6051600000000001E-4</v>
      </c>
      <c r="D9" s="70">
        <f>1/$A$1*'[1]440123Imp'!$C$268</f>
        <v>1.771E-3</v>
      </c>
      <c r="E9" s="70">
        <f>1/$A$1*'[1]440123Imp'!$D$268</f>
        <v>1.7253599999999999E-4</v>
      </c>
      <c r="F9" s="70">
        <f>1/$A$1*'[1]440123Imp'!$E$268</f>
        <v>3.4199999999999991E-4</v>
      </c>
      <c r="G9" s="70">
        <f>1/$A$1*'[1]440123Imp'!$F$268</f>
        <v>5.4005700000000004E-4</v>
      </c>
      <c r="H9" s="70">
        <f>1/$A$1*'[1]440123Imp'!$G$268</f>
        <v>2.0020947999999997E-2</v>
      </c>
      <c r="I9" s="70">
        <f>1/$A$1*'[1]440123Imp'!$H$268</f>
        <v>4.7684390000000002E-3</v>
      </c>
      <c r="J9" s="71">
        <f>1/$A$1*'[1]440123Imp'!$I$268</f>
        <v>2.3391368000000003E-2</v>
      </c>
      <c r="K9" s="71">
        <f>1/$A$1*'[1]440123Imp'!$J$268</f>
        <v>3.6645050000000002E-3</v>
      </c>
      <c r="L9" s="71">
        <f>1/$A$1*'[1]440123Imp'!K$268</f>
        <v>3.9340346000000005E-2</v>
      </c>
      <c r="M9" s="71">
        <f>1/$A$1*'[1]440123Imp'!L$268</f>
        <v>2.1129481999999991E-2</v>
      </c>
      <c r="N9" s="71">
        <f>1/$A$1*'[1]440123Imp'!M$268</f>
        <v>1.9185605999999997E-2</v>
      </c>
      <c r="O9" s="71">
        <f>1/$A$1*'[1]440123Imp'!N$268</f>
        <v>1.3173519999999999E-3</v>
      </c>
      <c r="P9" s="71">
        <f>1/$A$1*'[1]440123Imp'!O$268</f>
        <v>6.7116810999999998E-2</v>
      </c>
      <c r="Q9" s="71">
        <f>1/$A$1*'[1]440123Imp'!P$268</f>
        <v>2.1593562000000004E-2</v>
      </c>
      <c r="R9" s="71">
        <f>1/$A$1*'[1]440123Imp'!Q$268</f>
        <v>4.2353987000000003E-2</v>
      </c>
      <c r="S9" s="71">
        <f>1/$A$1*'[1]440123Imp'!R$268</f>
        <v>4.1321787999999998E-2</v>
      </c>
      <c r="T9" s="71">
        <f>1/$A$1*'[1]440123Imp'!S$268</f>
        <v>3.9453024000000003E-2</v>
      </c>
      <c r="U9" s="71">
        <f>1/$A$1*'[1]440123Imp'!T$268</f>
        <v>5.9861408000000005E-2</v>
      </c>
      <c r="V9" s="71">
        <f>1/$A$1*'[1]440123Imp'!U$268</f>
        <v>2.5862015999999998E-2</v>
      </c>
      <c r="W9" s="71">
        <f>1/$A$1*'[1]440123Imp'!V$268</f>
        <v>2.4746854000000002E-2</v>
      </c>
      <c r="X9" s="71">
        <f>1/$A$1*'[1]440123Imp'!W$268</f>
        <v>0.29567726399999994</v>
      </c>
      <c r="Y9" s="71">
        <f>1/$A$1*'[1]440123Imp'!X$268</f>
        <v>0.27239701799999999</v>
      </c>
      <c r="Z9" s="71">
        <f>1/$A$1*'[1]440123Imp'!Y$268</f>
        <v>0.13857861599999999</v>
      </c>
      <c r="AA9" s="71">
        <f>1/$A$1*'[1]440123Imp'!Z$268</f>
        <v>3.9539225000000004E-2</v>
      </c>
      <c r="AB9" s="71">
        <f>1/$A$1*'[1]440123Imp'!AA$268</f>
        <v>0</v>
      </c>
      <c r="AC9" s="4"/>
      <c r="AD9" s="287">
        <f>1/1000*'[1]440123Imp'!AB$268</f>
        <v>2.8139100000000003E-4</v>
      </c>
      <c r="AE9" s="70">
        <f>1/1000*'[1]440123Imp'!AC$268</f>
        <v>1.348E-3</v>
      </c>
      <c r="AF9" s="70">
        <f>1/1000*'[1]440123Imp'!AD$268</f>
        <v>3.5336699999999999E-4</v>
      </c>
      <c r="AG9" s="70">
        <f>1/1000*'[1]440123Imp'!AE$268</f>
        <v>6.2200000000000005E-4</v>
      </c>
      <c r="AH9" s="70">
        <f>1/1000*'[1]440123Imp'!AF$268</f>
        <v>1.4509999999999998E-3</v>
      </c>
      <c r="AI9" s="70">
        <f>1/1000*'[1]440123Imp'!AG$268</f>
        <v>3.7980000000000002E-3</v>
      </c>
      <c r="AJ9" s="70">
        <f>1/1000*'[1]440123Imp'!AH$268</f>
        <v>1.6762810000000002E-3</v>
      </c>
      <c r="AK9" s="70">
        <f>1/1000*'[1]440123Imp'!AI$268</f>
        <v>3.9110509999999996E-3</v>
      </c>
      <c r="AL9" s="70">
        <f>1/1000*'[1]440123Imp'!AJ$268</f>
        <v>7.8293100000000006E-4</v>
      </c>
      <c r="AM9" s="70">
        <f>1/1000*'[1]440123Imp'!AK$268</f>
        <v>6.7028289999999996E-3</v>
      </c>
      <c r="AN9" s="70">
        <f>1/1000*'[1]440123Imp'!AL$268</f>
        <v>3.702075E-3</v>
      </c>
      <c r="AO9" s="70">
        <f>1/1000*'[1]440123Imp'!AM$268</f>
        <v>4.5921420000000004E-3</v>
      </c>
      <c r="AP9" s="70">
        <f>1/1000*'[1]440123Imp'!AN$268</f>
        <v>6.0741199999999999E-4</v>
      </c>
      <c r="AQ9" s="70">
        <f>1/1000*'[1]440123Imp'!AO$268</f>
        <v>1.0525843999999999E-2</v>
      </c>
      <c r="AR9" s="70">
        <f>1/1000*'[1]440123Imp'!AP$268</f>
        <v>3.9821610000000006E-3</v>
      </c>
      <c r="AS9" s="70">
        <f>1/1000*'[1]440123Imp'!AQ$268</f>
        <v>7.7633319999999995E-3</v>
      </c>
      <c r="AT9" s="70">
        <f>1/1000*'[1]440123Imp'!AR$268</f>
        <v>7.2277690000000002E-3</v>
      </c>
      <c r="AU9" s="70">
        <f>1/1000*'[1]440123Imp'!AS$268</f>
        <v>6.3250019999999997E-3</v>
      </c>
      <c r="AV9" s="70">
        <f>1/1000*'[1]440123Imp'!AT$268</f>
        <v>1.2261856000000002E-2</v>
      </c>
      <c r="AW9" s="70">
        <f>1/1000*'[1]440123Imp'!AU$268</f>
        <v>5.9904479999999998E-3</v>
      </c>
      <c r="AX9" s="70">
        <f>1/1000*'[1]440123Imp'!AV$268</f>
        <v>5.3198299999999994E-3</v>
      </c>
      <c r="AY9" s="70">
        <f>1/1000*'[1]440123Imp'!AW$268</f>
        <v>5.8168364999999993E-2</v>
      </c>
      <c r="AZ9" s="70">
        <f>1/1000*'[1]440123Imp'!AX$268</f>
        <v>8.1608509999999995E-2</v>
      </c>
      <c r="BA9" s="70">
        <f>1/1000*'[1]440123Imp'!AY$268</f>
        <v>4.0379822000000003E-2</v>
      </c>
      <c r="BB9" s="70">
        <f>1/1000*'[1]440123Imp'!AZ$268</f>
        <v>8.4626910000000014E-3</v>
      </c>
      <c r="BC9" s="333">
        <f>1/1000*'[1]440123Imp'!BA$268</f>
        <v>0</v>
      </c>
      <c r="BD9" s="307"/>
    </row>
    <row r="10" spans="1:56" ht="17.149999999999999" customHeight="1">
      <c r="B10" s="16" t="s">
        <v>124</v>
      </c>
      <c r="C10" s="28">
        <f>1/$A$1*'[1]440123Imp'!$B$269</f>
        <v>0</v>
      </c>
      <c r="D10" s="29">
        <f>1/$A$1*'[1]440123Imp'!$C$269</f>
        <v>0</v>
      </c>
      <c r="E10" s="29">
        <f>1/$A$1*'[1]440123Imp'!$D$269</f>
        <v>0</v>
      </c>
      <c r="F10" s="29">
        <f>1/$A$1*'[1]440123Imp'!$E$269</f>
        <v>0</v>
      </c>
      <c r="G10" s="29">
        <f>1/$A$1*'[1]440123Imp'!$F$269</f>
        <v>0</v>
      </c>
      <c r="H10" s="29">
        <f>1/$A$1*'[1]440123Imp'!$G$269</f>
        <v>2.0236540000000001E-2</v>
      </c>
      <c r="I10" s="29">
        <f>1/$A$1*'[1]440123Imp'!$H$269</f>
        <v>4.6128490000000008E-2</v>
      </c>
      <c r="J10" s="33">
        <f>1/$A$1*'[1]440123Imp'!$I$269</f>
        <v>3.9649999999999995E-5</v>
      </c>
      <c r="K10" s="33">
        <f>1/$A$1*'[1]440123Imp'!$J$269</f>
        <v>8.9000000000000003E-8</v>
      </c>
      <c r="L10" s="33">
        <f>1/$A$1*'[1]440123Imp'!K$269</f>
        <v>0</v>
      </c>
      <c r="M10" s="33">
        <f>1/$A$1*'[1]440123Imp'!L$269</f>
        <v>0</v>
      </c>
      <c r="N10" s="33">
        <f>1/$A$1*'[1]440123Imp'!M$269</f>
        <v>0.10022882</v>
      </c>
      <c r="O10" s="33">
        <f>1/$A$1*'[1]440123Imp'!N$269</f>
        <v>0.107162251</v>
      </c>
      <c r="P10" s="33">
        <f>1/$A$1*'[1]440123Imp'!O$269</f>
        <v>2.4109996999999994E-2</v>
      </c>
      <c r="Q10" s="33">
        <f>1/$A$1*'[1]440123Imp'!P$269</f>
        <v>0.188007596</v>
      </c>
      <c r="R10" s="33">
        <f>1/$A$1*'[1]440123Imp'!Q$269</f>
        <v>0.4561542340000001</v>
      </c>
      <c r="S10" s="154">
        <f>1/$A$1*'[1]440123Imp'!R$269</f>
        <v>1.061670522</v>
      </c>
      <c r="T10" s="154">
        <f>1/$A$1*'[1]440123Imp'!S$269</f>
        <v>1.5058774849999998</v>
      </c>
      <c r="U10" s="154">
        <f>1/$A$1*'[1]440123Imp'!T$269</f>
        <v>1.4935272740000001</v>
      </c>
      <c r="V10" s="154">
        <f>1/$A$1*'[1]440123Imp'!U$269</f>
        <v>1.5620864730000001</v>
      </c>
      <c r="W10" s="208">
        <f>1/$A$1*'[1]440123Imp'!V$269</f>
        <v>1.766005327</v>
      </c>
      <c r="X10" s="208">
        <f>1/$A$1*'[1]440123Imp'!W$269</f>
        <v>1.755033259</v>
      </c>
      <c r="Y10" s="208">
        <f>1/$A$1*'[1]440123Imp'!X$269</f>
        <v>1.4269907519999998</v>
      </c>
      <c r="Z10" s="208">
        <f>1/$A$1*'[1]440123Imp'!Y$269</f>
        <v>0.94820758000000005</v>
      </c>
      <c r="AA10" s="208">
        <f>1/$A$1*'[1]440123Imp'!Z$269</f>
        <v>0.82506001700000009</v>
      </c>
      <c r="AB10" s="208">
        <f>1/$A$1*'[1]440123Imp'!AA$269</f>
        <v>0</v>
      </c>
      <c r="AC10" s="161"/>
      <c r="AD10" s="256">
        <f>1/1000*'[1]440123Imp'!AB$269</f>
        <v>0</v>
      </c>
      <c r="AE10" s="29">
        <f>1/1000*'[1]440123Imp'!AC$269</f>
        <v>0</v>
      </c>
      <c r="AF10" s="29">
        <f>1/1000*'[1]440123Imp'!AD$269</f>
        <v>0</v>
      </c>
      <c r="AG10" s="29">
        <f>1/1000*'[1]440123Imp'!AE$269</f>
        <v>0</v>
      </c>
      <c r="AH10" s="29">
        <f>1/1000*'[1]440123Imp'!AF$269</f>
        <v>0</v>
      </c>
      <c r="AI10" s="29">
        <f>1/1000*'[1]440123Imp'!AG$269</f>
        <v>3.0070000000000001E-3</v>
      </c>
      <c r="AJ10" s="29">
        <f>1/1000*'[1]440123Imp'!AH$269</f>
        <v>6.7491229999999992E-3</v>
      </c>
      <c r="AK10" s="29">
        <f>1/1000*'[1]440123Imp'!AI$269</f>
        <v>1.2763E-5</v>
      </c>
      <c r="AL10" s="29">
        <f>1/1000*'[1]440123Imp'!AJ$269</f>
        <v>4.4279999999999998E-6</v>
      </c>
      <c r="AM10" s="29">
        <f>1/1000*'[1]440123Imp'!AK$269</f>
        <v>0</v>
      </c>
      <c r="AN10" s="29">
        <f>1/1000*'[1]440123Imp'!AL$269</f>
        <v>0</v>
      </c>
      <c r="AO10" s="29">
        <f>1/1000*'[1]440123Imp'!AM$269</f>
        <v>2.3480985999999999E-2</v>
      </c>
      <c r="AP10" s="29">
        <f>1/1000*'[1]440123Imp'!AN$269</f>
        <v>2.3341718999999997E-2</v>
      </c>
      <c r="AQ10" s="29">
        <f>1/1000*'[1]440123Imp'!AO$269</f>
        <v>5.4981880000000002E-3</v>
      </c>
      <c r="AR10" s="29">
        <f>1/1000*'[1]440123Imp'!AP$269</f>
        <v>4.0395236999999994E-2</v>
      </c>
      <c r="AS10" s="29">
        <f>1/1000*'[1]440123Imp'!AQ$269</f>
        <v>9.4466408000000002E-2</v>
      </c>
      <c r="AT10" s="29">
        <f>1/1000*'[1]440123Imp'!AR$269</f>
        <v>0.19814093900000002</v>
      </c>
      <c r="AU10" s="29">
        <f>1/1000*'[1]440123Imp'!AS$269</f>
        <v>0.28586065299999996</v>
      </c>
      <c r="AV10" s="29">
        <f>1/1000*'[1]440123Imp'!AT$269</f>
        <v>0.31025136699999994</v>
      </c>
      <c r="AW10" s="29">
        <f>1/1000*'[1]440123Imp'!AU$269</f>
        <v>0.35475411500000009</v>
      </c>
      <c r="AX10" s="29">
        <f>1/1000*'[1]440123Imp'!AV$269</f>
        <v>0.37202344399999993</v>
      </c>
      <c r="AY10" s="29">
        <f>1/1000*'[1]440123Imp'!AW$269</f>
        <v>0.38376887199999998</v>
      </c>
      <c r="AZ10" s="29">
        <f>1/1000*'[1]440123Imp'!AX$269</f>
        <v>0.32401333899999996</v>
      </c>
      <c r="BA10" s="29">
        <f>1/1000*'[1]440123Imp'!AY$269</f>
        <v>0.24457241999999996</v>
      </c>
      <c r="BB10" s="29">
        <f>1/1000*'[1]440123Imp'!AZ$269</f>
        <v>0.20565230200000001</v>
      </c>
      <c r="BC10" s="321">
        <f>1/1000*'[1]440123Imp'!BA$269</f>
        <v>0</v>
      </c>
      <c r="BD10" s="307"/>
    </row>
    <row r="11" spans="1:56">
      <c r="B11" s="5" t="s">
        <v>30</v>
      </c>
      <c r="C11" s="272">
        <f>1/$A$1*SUM('[1]440123Imp'!B$31:B$31)</f>
        <v>0</v>
      </c>
      <c r="D11" s="273">
        <f>1/$A$1*SUM('[1]440123Imp'!C$31:C$31)</f>
        <v>0</v>
      </c>
      <c r="E11" s="273">
        <f>1/$A$1*SUM('[1]440123Imp'!D$31:D$31)</f>
        <v>0</v>
      </c>
      <c r="F11" s="273">
        <f>1/$A$1*SUM('[1]440123Imp'!E$31:E$31)</f>
        <v>0</v>
      </c>
      <c r="G11" s="273">
        <f>1/$A$1*SUM('[1]440123Imp'!F$31:F$31)</f>
        <v>0</v>
      </c>
      <c r="H11" s="273">
        <f>1/$A$1*SUM('[1]440123Imp'!G$31:G$31)</f>
        <v>0</v>
      </c>
      <c r="I11" s="273">
        <f>1/$A$1*SUM('[1]440123Imp'!H$31:H$31)</f>
        <v>0</v>
      </c>
      <c r="J11" s="273">
        <f>1/$A$1*SUM('[1]440123Imp'!I$31:I$31)</f>
        <v>0</v>
      </c>
      <c r="K11" s="37">
        <f>1/$A$1*SUM('[1]440123Imp'!J$31:J$31)</f>
        <v>8.9000000000000003E-8</v>
      </c>
      <c r="L11" s="37">
        <f>1/$A$1*SUM('[1]440123Imp'!K$31:K$31)</f>
        <v>0</v>
      </c>
      <c r="M11" s="37">
        <f>1/$A$1*SUM('[1]440123Imp'!L$31:L$31)</f>
        <v>0</v>
      </c>
      <c r="N11" s="37">
        <f>1/$A$1*SUM('[1]440123Imp'!M$31:M$31)</f>
        <v>2.180528E-2</v>
      </c>
      <c r="O11" s="37">
        <f>1/$A$1*SUM('[1]440123Imp'!N$31:N$31)</f>
        <v>5.3913121000000008E-2</v>
      </c>
      <c r="P11" s="37">
        <f>1/$A$1*SUM('[1]440123Imp'!O$31:O$31)</f>
        <v>8.9999999999999995E-9</v>
      </c>
      <c r="Q11" s="37">
        <f>1/$A$1*SUM('[1]440123Imp'!P$31:P$31)</f>
        <v>7.7313300000000001E-2</v>
      </c>
      <c r="R11" s="37">
        <f>1/$A$1*SUM('[1]440123Imp'!Q$31:Q$31)</f>
        <v>7.7589279999999997E-2</v>
      </c>
      <c r="S11" s="37">
        <f>1/$A$1*SUM('[1]440123Imp'!R$31:R$31)</f>
        <v>0.282745678</v>
      </c>
      <c r="T11" s="37">
        <f>1/$A$1*SUM('[1]440123Imp'!S$31:S$31)</f>
        <v>0.38917065500000009</v>
      </c>
      <c r="U11" s="37">
        <f>1/$A$1*SUM('[1]440123Imp'!T$31:T$31)</f>
        <v>0.33871364999999998</v>
      </c>
      <c r="V11" s="37">
        <f>1/$A$1*SUM('[1]440123Imp'!U$31:U$31)</f>
        <v>0.323275427</v>
      </c>
      <c r="W11" s="212">
        <f>1/$A$1*SUM('[1]440123Imp'!V$31:V$31)</f>
        <v>0.586603596</v>
      </c>
      <c r="X11" s="212">
        <f>1/$A$1*SUM('[1]440123Imp'!W$31:W$31)</f>
        <v>0.69426061299999986</v>
      </c>
      <c r="Y11" s="212">
        <f>1/$A$1*SUM('[1]440123Imp'!X$31:X$31)</f>
        <v>0.61762534199999997</v>
      </c>
      <c r="Z11" s="212">
        <f>1/$A$1*SUM('[1]440123Imp'!Y$31:Y$31)</f>
        <v>0.31724612099999999</v>
      </c>
      <c r="AA11" s="212">
        <f>1/$A$1*SUM('[1]440123Imp'!Z$31:Z$31)</f>
        <v>0.267555665</v>
      </c>
      <c r="AB11" s="212">
        <f>1/$A$1*SUM('[1]440123Imp'!AA$31:AA$31)</f>
        <v>0</v>
      </c>
      <c r="AC11" s="161"/>
      <c r="AD11" s="272">
        <f>1/1000*SUM('[1]440123Imp'!AB$31:AB$31)</f>
        <v>0</v>
      </c>
      <c r="AE11" s="273">
        <f>1/1000*SUM('[1]440123Imp'!AC$31:AC$31)</f>
        <v>0</v>
      </c>
      <c r="AF11" s="273">
        <f>1/1000*SUM('[1]440123Imp'!AD$31:AD$31)</f>
        <v>0</v>
      </c>
      <c r="AG11" s="273">
        <f>1/1000*SUM('[1]440123Imp'!AE$31:AE$31)</f>
        <v>0</v>
      </c>
      <c r="AH11" s="273">
        <f>1/1000*SUM('[1]440123Imp'!AF$31:AF$31)</f>
        <v>0</v>
      </c>
      <c r="AI11" s="273">
        <f>1/1000*SUM('[1]440123Imp'!AG$31:AG$31)</f>
        <v>0</v>
      </c>
      <c r="AJ11" s="273">
        <f>1/1000*SUM('[1]440123Imp'!AH$31:AH$31)</f>
        <v>0</v>
      </c>
      <c r="AK11" s="273">
        <f>1/1000*SUM('[1]440123Imp'!AI$31:AI$31)</f>
        <v>0</v>
      </c>
      <c r="AL11" s="273">
        <f>1/1000*SUM('[1]440123Imp'!AJ$31:AJ$31)</f>
        <v>4.4279999999999998E-6</v>
      </c>
      <c r="AM11" s="273">
        <f>1/1000*SUM('[1]440123Imp'!AK$31:AK$31)</f>
        <v>0</v>
      </c>
      <c r="AN11" s="273">
        <f>1/1000*SUM('[1]440123Imp'!AL$31:AL$31)</f>
        <v>0</v>
      </c>
      <c r="AO11" s="273">
        <f>1/1000*SUM('[1]440123Imp'!AM$31:AM$31)</f>
        <v>4.7024429999999997E-3</v>
      </c>
      <c r="AP11" s="273">
        <f>1/1000*SUM('[1]440123Imp'!AN$31:AN$31)</f>
        <v>1.1063573E-2</v>
      </c>
      <c r="AQ11" s="273">
        <f>1/1000*SUM('[1]440123Imp'!AO$31:AO$31)</f>
        <v>8.9999999999999999E-8</v>
      </c>
      <c r="AR11" s="273">
        <f>1/1000*SUM('[1]440123Imp'!AP$31:AP$31)</f>
        <v>1.6119155999999999E-2</v>
      </c>
      <c r="AS11" s="273">
        <f>1/1000*SUM('[1]440123Imp'!AQ$31:AQ$31)</f>
        <v>1.5499345999999999E-2</v>
      </c>
      <c r="AT11" s="273">
        <f>1/1000*SUM('[1]440123Imp'!AR$31:AR$31)</f>
        <v>5.1434580000000008E-2</v>
      </c>
      <c r="AU11" s="273">
        <f>1/1000*SUM('[1]440123Imp'!AS$31:AS$31)</f>
        <v>7.1064607000000002E-2</v>
      </c>
      <c r="AV11" s="273">
        <f>1/1000*SUM('[1]440123Imp'!AT$31:AT$31)</f>
        <v>6.7517101999999996E-2</v>
      </c>
      <c r="AW11" s="273">
        <f>1/1000*SUM('[1]440123Imp'!AU$31:AU$31)</f>
        <v>6.7818755999999994E-2</v>
      </c>
      <c r="AX11" s="273">
        <f>1/1000*SUM('[1]440123Imp'!AV$31:AV$31)</f>
        <v>0.11270646000000001</v>
      </c>
      <c r="AY11" s="273">
        <f>1/1000*SUM('[1]440123Imp'!AW$31:AW$31)</f>
        <v>0.14168937600000001</v>
      </c>
      <c r="AZ11" s="273">
        <f>1/1000*SUM('[1]440123Imp'!AX$31:AX$31)</f>
        <v>0.13549951500000001</v>
      </c>
      <c r="BA11" s="273">
        <f>1/1000*SUM('[1]440123Imp'!AY$31:AY$31)</f>
        <v>7.8361925999999998E-2</v>
      </c>
      <c r="BB11" s="273">
        <f>1/1000*SUM('[1]440123Imp'!AZ$31:AZ$31)</f>
        <v>6.5061898999999992E-2</v>
      </c>
      <c r="BC11" s="301">
        <f>1/1000*SUM('[1]440123Imp'!BA$31:BA$31)</f>
        <v>0</v>
      </c>
      <c r="BD11" s="307"/>
    </row>
    <row r="12" spans="1:56">
      <c r="B12" s="5" t="s">
        <v>33</v>
      </c>
      <c r="C12" s="68">
        <f>1/$A$1*SUM('[1]440123Imp'!B$46:B$46)</f>
        <v>0</v>
      </c>
      <c r="D12" s="11">
        <f>1/$A$1*SUM('[1]440123Imp'!C$46:C$46)</f>
        <v>0</v>
      </c>
      <c r="E12" s="11">
        <f>1/$A$1*SUM('[1]440123Imp'!D$46:D$46)</f>
        <v>0</v>
      </c>
      <c r="F12" s="11">
        <f>1/$A$1*SUM('[1]440123Imp'!E$46:E$46)</f>
        <v>0</v>
      </c>
      <c r="G12" s="11">
        <f>1/$A$1*SUM('[1]440123Imp'!F$46:F$46)</f>
        <v>0</v>
      </c>
      <c r="H12" s="11">
        <f>1/$A$1*SUM('[1]440123Imp'!G$46:G$46)</f>
        <v>2.0236540000000001E-2</v>
      </c>
      <c r="I12" s="11">
        <f>1/$A$1*SUM('[1]440123Imp'!H$46:H$46)</f>
        <v>4.6128490000000008E-2</v>
      </c>
      <c r="J12" s="11">
        <f>1/$A$1*SUM('[1]440123Imp'!I$46:I$46)</f>
        <v>0</v>
      </c>
      <c r="K12" s="37">
        <f>1/$A$1*SUM('[1]440123Imp'!J$46:J$46)</f>
        <v>0</v>
      </c>
      <c r="L12" s="37">
        <f>1/$A$1*SUM('[1]440123Imp'!K$46:K$46)</f>
        <v>0</v>
      </c>
      <c r="M12" s="37">
        <f>1/$A$1*SUM('[1]440123Imp'!L$46:L$46)</f>
        <v>0</v>
      </c>
      <c r="N12" s="37">
        <f>1/$A$1*SUM('[1]440123Imp'!M$46:M$46)</f>
        <v>7.8423400000000004E-2</v>
      </c>
      <c r="O12" s="37">
        <f>1/$A$1*SUM('[1]440123Imp'!N$46:N$46)</f>
        <v>5.3249060000000001E-2</v>
      </c>
      <c r="P12" s="37">
        <f>1/$A$1*SUM('[1]440123Imp'!O$46:O$46)</f>
        <v>2.4109987999999995E-2</v>
      </c>
      <c r="Q12" s="37">
        <f>1/$A$1*SUM('[1]440123Imp'!P$46:P$46)</f>
        <v>0.11069429599999998</v>
      </c>
      <c r="R12" s="37">
        <f>1/$A$1*SUM('[1]440123Imp'!Q$46:Q$46)</f>
        <v>0.37856495400000006</v>
      </c>
      <c r="S12" s="157">
        <f>1/$A$1*SUM('[1]440123Imp'!R$46:R$46)</f>
        <v>0.7789248339999999</v>
      </c>
      <c r="T12" s="157">
        <f>1/$A$1*SUM('[1]440123Imp'!S$46:S$46)</f>
        <v>1.1166388570000001</v>
      </c>
      <c r="U12" s="157">
        <f>1/$A$1*SUM('[1]440123Imp'!T$46:T$46)</f>
        <v>1.1548135209999999</v>
      </c>
      <c r="V12" s="157">
        <f>1/$A$1*SUM('[1]440123Imp'!U$46:U$46)</f>
        <v>1.2388109580000002</v>
      </c>
      <c r="W12" s="157">
        <f>1/$A$1*SUM('[1]440123Imp'!V$46:V$46)</f>
        <v>1.1794016300000001</v>
      </c>
      <c r="X12" s="157">
        <f>1/$A$1*SUM('[1]440123Imp'!W$46:W$46)</f>
        <v>0.86367030499999997</v>
      </c>
      <c r="Y12" s="157">
        <f>1/$A$1*SUM('[1]440123Imp'!X$46:X$46)</f>
        <v>0.7166748839999999</v>
      </c>
      <c r="Z12" s="157">
        <f>1/$A$1*SUM('[1]440123Imp'!Y$46:Y$46)</f>
        <v>0.53205550700000004</v>
      </c>
      <c r="AA12" s="157">
        <f>1/$A$1*SUM('[1]440123Imp'!Z$46:Z$46)</f>
        <v>0.48806115</v>
      </c>
      <c r="AB12" s="157">
        <f>1/$A$1*SUM('[1]440123Imp'!AA$46:AA$46)</f>
        <v>0</v>
      </c>
      <c r="AC12" s="213"/>
      <c r="AD12" s="68">
        <f>1/1000*SUM('[1]440123Imp'!AB$46:AB$46)</f>
        <v>0</v>
      </c>
      <c r="AE12" s="11">
        <f>1/1000*SUM('[1]440123Imp'!AC$46:AC$46)</f>
        <v>0</v>
      </c>
      <c r="AF12" s="11">
        <f>1/1000*SUM('[1]440123Imp'!AD$46:AD$46)</f>
        <v>0</v>
      </c>
      <c r="AG12" s="11">
        <f>1/1000*SUM('[1]440123Imp'!AE$46:AE$46)</f>
        <v>0</v>
      </c>
      <c r="AH12" s="11">
        <f>1/1000*SUM('[1]440123Imp'!AF$46:AF$46)</f>
        <v>0</v>
      </c>
      <c r="AI12" s="11">
        <f>1/1000*SUM('[1]440123Imp'!AG$46:AG$46)</f>
        <v>3.0070000000000001E-3</v>
      </c>
      <c r="AJ12" s="11">
        <f>1/1000*SUM('[1]440123Imp'!AH$46:AH$46)</f>
        <v>6.7491229999999992E-3</v>
      </c>
      <c r="AK12" s="11">
        <f>1/1000*SUM('[1]440123Imp'!AI$46:AI$46)</f>
        <v>0</v>
      </c>
      <c r="AL12" s="11">
        <f>1/1000*SUM('[1]440123Imp'!AJ$46:AJ$46)</f>
        <v>0</v>
      </c>
      <c r="AM12" s="11">
        <f>1/1000*SUM('[1]440123Imp'!AK$46:AK$46)</f>
        <v>0</v>
      </c>
      <c r="AN12" s="11">
        <f>1/1000*SUM('[1]440123Imp'!AL$46:AL$46)</f>
        <v>0</v>
      </c>
      <c r="AO12" s="11">
        <f>1/1000*SUM('[1]440123Imp'!AM$46:AM$46)</f>
        <v>1.8777847E-2</v>
      </c>
      <c r="AP12" s="11">
        <f>1/1000*SUM('[1]440123Imp'!AN$46:AN$46)</f>
        <v>1.2277001000000001E-2</v>
      </c>
      <c r="AQ12" s="11">
        <f>1/1000*SUM('[1]440123Imp'!AO$46:AO$46)</f>
        <v>5.4980979999999999E-3</v>
      </c>
      <c r="AR12" s="11">
        <f>1/1000*SUM('[1]440123Imp'!AP$46:AP$46)</f>
        <v>2.4276080999999998E-2</v>
      </c>
      <c r="AS12" s="11">
        <f>1/1000*SUM('[1]440123Imp'!AQ$46:AQ$46)</f>
        <v>7.8967062000000005E-2</v>
      </c>
      <c r="AT12" s="11">
        <f>1/1000*SUM('[1]440123Imp'!AR$46:AR$46)</f>
        <v>0.14670624400000001</v>
      </c>
      <c r="AU12" s="11">
        <f>1/1000*SUM('[1]440123Imp'!AS$46:AS$46)</f>
        <v>0.21479002799999999</v>
      </c>
      <c r="AV12" s="11">
        <f>1/1000*SUM('[1]440123Imp'!AT$46:AT$46)</f>
        <v>0.24273271099999996</v>
      </c>
      <c r="AW12" s="11">
        <f>1/1000*SUM('[1]440123Imp'!AU$46:AU$46)</f>
        <v>0.28693323900000006</v>
      </c>
      <c r="AX12" s="11">
        <f>1/1000*SUM('[1]440123Imp'!AV$46:AV$46)</f>
        <v>0.25931475500000001</v>
      </c>
      <c r="AY12" s="11">
        <f>1/1000*SUM('[1]440123Imp'!AW$46:AW$46)</f>
        <v>0.193948175</v>
      </c>
      <c r="AZ12" s="11">
        <f>1/1000*SUM('[1]440123Imp'!AX$46:AX$46)</f>
        <v>0.16280197100000002</v>
      </c>
      <c r="BA12" s="11">
        <f>1/1000*SUM('[1]440123Imp'!AY$46:AY$46)</f>
        <v>0.13786221099999998</v>
      </c>
      <c r="BB12" s="11">
        <f>1/1000*SUM('[1]440123Imp'!AZ$46:AZ$46)</f>
        <v>0.121317495</v>
      </c>
      <c r="BC12" s="302">
        <f>1/1000*SUM('[1]440123Imp'!BA$46:BA$46)</f>
        <v>0</v>
      </c>
      <c r="BD12" s="307"/>
    </row>
    <row r="13" spans="1:56">
      <c r="B13" s="372" t="s">
        <v>69</v>
      </c>
      <c r="C13" s="68">
        <f>1/$A$1*SUM('[1]440123Imp'!B$248:B$248)</f>
        <v>0</v>
      </c>
      <c r="D13" s="11">
        <f>1/$A$1*SUM('[1]440123Imp'!C$248:C$248)</f>
        <v>0</v>
      </c>
      <c r="E13" s="11">
        <f>1/$A$1*SUM('[1]440123Imp'!D$248:D$248)</f>
        <v>0</v>
      </c>
      <c r="F13" s="11">
        <f>1/$A$1*SUM('[1]440123Imp'!E$248:E$248)</f>
        <v>0</v>
      </c>
      <c r="G13" s="11">
        <f>1/$A$1*SUM('[1]440123Imp'!F$248:F$248)</f>
        <v>0</v>
      </c>
      <c r="H13" s="11">
        <f>1/$A$1*SUM('[1]440123Imp'!G$248:G$248)</f>
        <v>0</v>
      </c>
      <c r="I13" s="11">
        <f>1/$A$1*SUM('[1]440123Imp'!H$248:H$248)</f>
        <v>0</v>
      </c>
      <c r="J13" s="11">
        <f>1/$A$1*SUM('[1]440123Imp'!I$248:I$248)</f>
        <v>0</v>
      </c>
      <c r="K13" s="37">
        <f>1/$A$1*SUM('[1]440123Imp'!J$248:J$248)</f>
        <v>0</v>
      </c>
      <c r="L13" s="37">
        <f>1/$A$1*SUM('[1]440123Imp'!K$248:K$248)</f>
        <v>0</v>
      </c>
      <c r="M13" s="37">
        <f>1/$A$1*SUM('[1]440123Imp'!L$248:L$248)</f>
        <v>0</v>
      </c>
      <c r="N13" s="37">
        <f>1/$A$1*SUM('[1]440123Imp'!M$248:M$248)</f>
        <v>9.9999999999999995E-8</v>
      </c>
      <c r="O13" s="37">
        <f>1/$A$1*SUM('[1]440123Imp'!N$248:N$248)</f>
        <v>4.0000000000000001E-8</v>
      </c>
      <c r="P13" s="37">
        <f>1/$A$1*SUM('[1]440123Imp'!O$248:O$248)</f>
        <v>0</v>
      </c>
      <c r="Q13" s="37">
        <f>1/$A$1*SUM('[1]440123Imp'!P$248:P$248)</f>
        <v>0</v>
      </c>
      <c r="R13" s="37">
        <f>1/$A$1*SUM('[1]440123Imp'!Q$248:Q$248)</f>
        <v>0</v>
      </c>
      <c r="S13" s="37">
        <f>1/$A$1*SUM('[1]440123Imp'!R$248:R$248)</f>
        <v>1E-8</v>
      </c>
      <c r="T13" s="37">
        <f>1/$A$1*SUM('[1]440123Imp'!S$248:S$248)</f>
        <v>0</v>
      </c>
      <c r="U13" s="37">
        <f>1/$A$1*SUM('[1]440123Imp'!T$248:T$248)</f>
        <v>0</v>
      </c>
      <c r="V13" s="37">
        <f>1/$A$1*SUM('[1]440123Imp'!U$248:U$248)</f>
        <v>4.0000000000000002E-9</v>
      </c>
      <c r="W13" s="37">
        <f>1/$A$1*SUM('[1]440123Imp'!V$248:V$248)</f>
        <v>2.9999999999999997E-8</v>
      </c>
      <c r="X13" s="37">
        <f>1/$A$1*SUM('[1]440123Imp'!W$248:W$248)</f>
        <v>0.19710232999999999</v>
      </c>
      <c r="Y13" s="37">
        <f>1/$A$1*SUM('[1]440123Imp'!X$248:X$248)</f>
        <v>9.2690515000000001E-2</v>
      </c>
      <c r="Z13" s="37">
        <f>1/$A$1*SUM('[1]440123Imp'!Y$248:Y$248)</f>
        <v>9.8905939999999998E-2</v>
      </c>
      <c r="AA13" s="37">
        <f>1/$A$1*SUM('[1]440123Imp'!Z$248:Z$248)</f>
        <v>6.9443199999999997E-2</v>
      </c>
      <c r="AB13" s="37">
        <f>1/$A$1*SUM('[1]440123Imp'!AA$248:AA$248)</f>
        <v>0</v>
      </c>
      <c r="AC13" s="345"/>
      <c r="AD13" s="68">
        <f>1/1000*SUM('[1]440123Imp'!AB$248:AB$248)</f>
        <v>0</v>
      </c>
      <c r="AE13" s="11">
        <f>1/1000*SUM('[1]440123Imp'!AC$248:AC$248)</f>
        <v>0</v>
      </c>
      <c r="AF13" s="11">
        <f>1/1000*SUM('[1]440123Imp'!AD$248:AD$248)</f>
        <v>0</v>
      </c>
      <c r="AG13" s="11">
        <f>1/1000*SUM('[1]440123Imp'!AE$248:AE$248)</f>
        <v>0</v>
      </c>
      <c r="AH13" s="11">
        <f>1/1000*SUM('[1]440123Imp'!AF$248:AF$248)</f>
        <v>0</v>
      </c>
      <c r="AI13" s="11">
        <f>1/1000*SUM('[1]440123Imp'!AG$248:AG$248)</f>
        <v>0</v>
      </c>
      <c r="AJ13" s="11">
        <f>1/1000*SUM('[1]440123Imp'!AH$248:AH$248)</f>
        <v>0</v>
      </c>
      <c r="AK13" s="11">
        <f>1/1000*SUM('[1]440123Imp'!AI$248:AI$248)</f>
        <v>0</v>
      </c>
      <c r="AL13" s="11">
        <f>1/1000*SUM('[1]440123Imp'!AJ$248:AJ$248)</f>
        <v>0</v>
      </c>
      <c r="AM13" s="11">
        <f>1/1000*SUM('[1]440123Imp'!AK$248:AK$248)</f>
        <v>0</v>
      </c>
      <c r="AN13" s="11">
        <f>1/1000*SUM('[1]440123Imp'!AL$248:AL$248)</f>
        <v>0</v>
      </c>
      <c r="AO13" s="11">
        <f>1/1000*SUM('[1]440123Imp'!AM$248:AM$248)</f>
        <v>1.9999999999999999E-7</v>
      </c>
      <c r="AP13" s="11">
        <f>1/1000*SUM('[1]440123Imp'!AN$248:AN$248)</f>
        <v>7.6599999999999995E-7</v>
      </c>
      <c r="AQ13" s="11">
        <f>1/1000*SUM('[1]440123Imp'!AO$248:AO$248)</f>
        <v>0</v>
      </c>
      <c r="AR13" s="11">
        <f>1/1000*SUM('[1]440123Imp'!AP$248:AP$248)</f>
        <v>0</v>
      </c>
      <c r="AS13" s="11">
        <f>1/1000*SUM('[1]440123Imp'!AQ$248:AQ$248)</f>
        <v>0</v>
      </c>
      <c r="AT13" s="11">
        <f>1/1000*SUM('[1]440123Imp'!AR$248:AR$248)</f>
        <v>1.15E-7</v>
      </c>
      <c r="AU13" s="11">
        <f>1/1000*SUM('[1]440123Imp'!AS$248:AS$248)</f>
        <v>0</v>
      </c>
      <c r="AV13" s="11">
        <f>1/1000*SUM('[1]440123Imp'!AT$248:AT$248)</f>
        <v>0</v>
      </c>
      <c r="AW13" s="11">
        <f>1/1000*SUM('[1]440123Imp'!AU$248:AU$248)</f>
        <v>2.4999999999999999E-8</v>
      </c>
      <c r="AX13" s="11">
        <f>1/1000*SUM('[1]440123Imp'!AV$248:AV$248)</f>
        <v>4.0899999999999997E-7</v>
      </c>
      <c r="AY13" s="11">
        <f>1/1000*SUM('[1]440123Imp'!AW$248:AW$248)</f>
        <v>4.8131221000000002E-2</v>
      </c>
      <c r="AZ13" s="11">
        <f>1/1000*SUM('[1]440123Imp'!AX$248:AX$248)</f>
        <v>2.5711752999999997E-2</v>
      </c>
      <c r="BA13" s="11">
        <f>1/1000*SUM('[1]440123Imp'!AY$248:AY$248)</f>
        <v>2.8347925999999999E-2</v>
      </c>
      <c r="BB13" s="11">
        <f>1/1000*SUM('[1]440123Imp'!AZ$248:AZ$248)</f>
        <v>1.9272787E-2</v>
      </c>
      <c r="BC13" s="302">
        <f>1/1000*SUM('[1]440123Imp'!BA$248:BA$248)</f>
        <v>0</v>
      </c>
      <c r="BD13" s="307"/>
    </row>
    <row r="14" spans="1:56">
      <c r="B14" s="8" t="s">
        <v>19</v>
      </c>
      <c r="C14" s="48">
        <f t="shared" ref="C14:AB14" si="5">SUM(C10:C10)-SUM(C11:C13)</f>
        <v>0</v>
      </c>
      <c r="D14" s="38">
        <f t="shared" si="5"/>
        <v>0</v>
      </c>
      <c r="E14" s="38">
        <f t="shared" si="5"/>
        <v>0</v>
      </c>
      <c r="F14" s="38">
        <f t="shared" si="5"/>
        <v>0</v>
      </c>
      <c r="G14" s="38">
        <f t="shared" si="5"/>
        <v>0</v>
      </c>
      <c r="H14" s="38">
        <f t="shared" si="5"/>
        <v>0</v>
      </c>
      <c r="I14" s="38">
        <f t="shared" si="5"/>
        <v>0</v>
      </c>
      <c r="J14" s="39">
        <f t="shared" si="5"/>
        <v>3.9649999999999995E-5</v>
      </c>
      <c r="K14" s="39">
        <f t="shared" si="5"/>
        <v>0</v>
      </c>
      <c r="L14" s="39">
        <f t="shared" si="5"/>
        <v>0</v>
      </c>
      <c r="M14" s="39">
        <f t="shared" si="5"/>
        <v>0</v>
      </c>
      <c r="N14" s="39">
        <f t="shared" si="5"/>
        <v>3.9999999992823554E-8</v>
      </c>
      <c r="O14" s="39">
        <f t="shared" si="5"/>
        <v>2.9999999984209325E-8</v>
      </c>
      <c r="P14" s="39">
        <f t="shared" si="5"/>
        <v>0</v>
      </c>
      <c r="Q14" s="39">
        <f t="shared" si="5"/>
        <v>0</v>
      </c>
      <c r="R14" s="39">
        <f t="shared" si="5"/>
        <v>0</v>
      </c>
      <c r="S14" s="39">
        <f t="shared" si="5"/>
        <v>0</v>
      </c>
      <c r="T14" s="39">
        <f t="shared" si="5"/>
        <v>6.7972999999721395E-5</v>
      </c>
      <c r="U14" s="39">
        <f t="shared" si="5"/>
        <v>1.0300000030660783E-7</v>
      </c>
      <c r="V14" s="39">
        <f t="shared" si="5"/>
        <v>8.3999999844763806E-8</v>
      </c>
      <c r="W14" s="39">
        <f t="shared" si="5"/>
        <v>7.0999999879362008E-8</v>
      </c>
      <c r="X14" s="39">
        <f t="shared" si="5"/>
        <v>1.1000000244010266E-8</v>
      </c>
      <c r="Y14" s="39">
        <f t="shared" si="5"/>
        <v>1.1000000021965661E-8</v>
      </c>
      <c r="Z14" s="39">
        <f t="shared" si="5"/>
        <v>1.199999999368373E-8</v>
      </c>
      <c r="AA14" s="39">
        <f t="shared" si="5"/>
        <v>2.0000000544584395E-9</v>
      </c>
      <c r="AB14" s="39">
        <f t="shared" si="5"/>
        <v>0</v>
      </c>
      <c r="AC14" s="4"/>
      <c r="AD14" s="66">
        <f t="shared" ref="AD14:BC14" si="6">SUM(AD10:AD10)-SUM(AD11:AD13)</f>
        <v>0</v>
      </c>
      <c r="AE14" s="40">
        <f t="shared" si="6"/>
        <v>0</v>
      </c>
      <c r="AF14" s="40">
        <f t="shared" si="6"/>
        <v>0</v>
      </c>
      <c r="AG14" s="40">
        <f t="shared" si="6"/>
        <v>0</v>
      </c>
      <c r="AH14" s="40">
        <f t="shared" si="6"/>
        <v>0</v>
      </c>
      <c r="AI14" s="40">
        <f t="shared" si="6"/>
        <v>0</v>
      </c>
      <c r="AJ14" s="40">
        <f t="shared" si="6"/>
        <v>0</v>
      </c>
      <c r="AK14" s="40">
        <f t="shared" si="6"/>
        <v>1.2763E-5</v>
      </c>
      <c r="AL14" s="40">
        <f t="shared" si="6"/>
        <v>0</v>
      </c>
      <c r="AM14" s="40">
        <f t="shared" si="6"/>
        <v>0</v>
      </c>
      <c r="AN14" s="40">
        <f t="shared" si="6"/>
        <v>0</v>
      </c>
      <c r="AO14" s="40">
        <f t="shared" si="6"/>
        <v>4.9599999999913602E-7</v>
      </c>
      <c r="AP14" s="40">
        <f t="shared" si="6"/>
        <v>3.7899999999480016E-7</v>
      </c>
      <c r="AQ14" s="40">
        <f t="shared" si="6"/>
        <v>0</v>
      </c>
      <c r="AR14" s="40">
        <f t="shared" si="6"/>
        <v>0</v>
      </c>
      <c r="AS14" s="40">
        <f t="shared" si="6"/>
        <v>0</v>
      </c>
      <c r="AT14" s="40">
        <f t="shared" si="6"/>
        <v>0</v>
      </c>
      <c r="AU14" s="40">
        <f t="shared" si="6"/>
        <v>6.0179999999965261E-6</v>
      </c>
      <c r="AV14" s="40">
        <f t="shared" si="6"/>
        <v>1.5539999999591991E-6</v>
      </c>
      <c r="AW14" s="40">
        <f t="shared" si="6"/>
        <v>2.0950000000352631E-6</v>
      </c>
      <c r="AX14" s="40">
        <f t="shared" si="6"/>
        <v>1.8199999999302108E-6</v>
      </c>
      <c r="AY14" s="40">
        <f t="shared" si="6"/>
        <v>9.9999999947364415E-8</v>
      </c>
      <c r="AZ14" s="40">
        <f t="shared" si="6"/>
        <v>9.9999999891853264E-8</v>
      </c>
      <c r="BA14" s="40">
        <f t="shared" si="6"/>
        <v>3.5699999997862442E-7</v>
      </c>
      <c r="BB14" s="40">
        <f t="shared" si="6"/>
        <v>1.2100000001957767E-7</v>
      </c>
      <c r="BC14" s="55">
        <f t="shared" si="6"/>
        <v>0</v>
      </c>
      <c r="BD14" s="307"/>
    </row>
    <row r="15" spans="1:56" ht="17.149999999999999" customHeight="1">
      <c r="B15" s="16" t="s">
        <v>196</v>
      </c>
      <c r="C15" s="152">
        <f>1/$A$1*'[1]440123Imp'!$B$267</f>
        <v>4.9722906000000004E-2</v>
      </c>
      <c r="D15" s="153">
        <f>1/$A$1*'[1]440123Imp'!$C$267</f>
        <v>1.7557E-2</v>
      </c>
      <c r="E15" s="153">
        <f>1/$A$1*'[1]440123Imp'!$D$267</f>
        <v>2.9048872000000003E-2</v>
      </c>
      <c r="F15" s="153">
        <f>1/$A$1*'[1]440123Imp'!$E$267</f>
        <v>3.1155999999999996E-2</v>
      </c>
      <c r="G15" s="153">
        <f>1/$A$1*'[1]440123Imp'!$F$267</f>
        <v>0.17224420499999998</v>
      </c>
      <c r="H15" s="153">
        <f>1/$A$1*'[1]440123Imp'!$G$267</f>
        <v>0.58384753899999997</v>
      </c>
      <c r="I15" s="153">
        <f>1/$A$1*'[1]440123Imp'!$H$267</f>
        <v>0.66314145199999996</v>
      </c>
      <c r="J15" s="154">
        <f>1/$A$1*'[1]440123Imp'!$I$267</f>
        <v>1.0701304410000001</v>
      </c>
      <c r="K15" s="154">
        <f>1/$A$1*'[1]440123Imp'!$J$267</f>
        <v>0.85957443099999997</v>
      </c>
      <c r="L15" s="154">
        <f>1/$A$1*'[1]440123Imp'!K$267</f>
        <v>2.0600586220000001</v>
      </c>
      <c r="M15" s="154">
        <f>1/$A$1*'[1]440123Imp'!L$267</f>
        <v>3.7471336368021912</v>
      </c>
      <c r="N15" s="154">
        <f>1/$A$1*'[1]440123Imp'!M$267</f>
        <v>5.4722181399999998</v>
      </c>
      <c r="O15" s="154">
        <f>1/$A$1*'[1]440123Imp'!N$267</f>
        <v>6.4783805869999993</v>
      </c>
      <c r="P15" s="154">
        <f>1/$A$1*'[1]440123Imp'!O$267</f>
        <v>7.3889430620000001</v>
      </c>
      <c r="Q15" s="154">
        <f>1/$A$1*'[1]440123Imp'!P$267</f>
        <v>6.2926983389999993</v>
      </c>
      <c r="R15" s="154">
        <f>1/$A$1*'[1]440123Imp'!Q$267</f>
        <v>6.4712683060000016</v>
      </c>
      <c r="S15" s="154">
        <f>1/$A$1*'[1]440123Imp'!R$267</f>
        <v>6.4371716489999988</v>
      </c>
      <c r="T15" s="154">
        <f>1/$A$1*'[1]440123Imp'!S$267</f>
        <v>5.9293935209999997</v>
      </c>
      <c r="U15" s="154">
        <f>1/$A$1*'[1]440123Imp'!T$267</f>
        <v>6.9425127280000005</v>
      </c>
      <c r="V15" s="154">
        <f>1/$A$1*'[1]440123Imp'!U$267</f>
        <v>7.1448034179999986</v>
      </c>
      <c r="W15" s="143">
        <f>1/$A$1*'[1]440123Imp'!V$267</f>
        <v>8.6541048469999993</v>
      </c>
      <c r="X15" s="143">
        <f>1/$A$1*'[1]440123Imp'!W$267</f>
        <v>10.118133486</v>
      </c>
      <c r="Y15" s="143">
        <f>1/$A$1*'[1]440123Imp'!X$267</f>
        <v>12.164640904000001</v>
      </c>
      <c r="Z15" s="143">
        <f>1/$A$1*'[1]440123Imp'!Y$267</f>
        <v>10.754782680000002</v>
      </c>
      <c r="AA15" s="143">
        <f>1/$A$1*'[1]440123Imp'!Z$267</f>
        <v>14.003982143</v>
      </c>
      <c r="AB15" s="143">
        <f>1/$A$1*'[1]440123Imp'!AA$267</f>
        <v>0</v>
      </c>
      <c r="AC15" s="18"/>
      <c r="AD15" s="283">
        <f>1/1000*'[1]440123Imp'!AB$267</f>
        <v>4.423181E-3</v>
      </c>
      <c r="AE15" s="153">
        <f>1/1000*'[1]440123Imp'!AC$267</f>
        <v>2.1110000000000005E-3</v>
      </c>
      <c r="AF15" s="153">
        <f>1/1000*'[1]440123Imp'!AD$267</f>
        <v>1.4849749999999997E-3</v>
      </c>
      <c r="AG15" s="153">
        <f>1/1000*'[1]440123Imp'!AE$267</f>
        <v>1.843E-3</v>
      </c>
      <c r="AH15" s="153">
        <f>1/1000*'[1]440123Imp'!AF$267</f>
        <v>1.9026000000000005E-2</v>
      </c>
      <c r="AI15" s="153">
        <f>1/1000*'[1]440123Imp'!AG$267</f>
        <v>7.7064000000000007E-2</v>
      </c>
      <c r="AJ15" s="153">
        <f>1/1000*'[1]440123Imp'!AH$267</f>
        <v>8.1300741999999981E-2</v>
      </c>
      <c r="AK15" s="153">
        <f>1/1000*'[1]440123Imp'!AI$267</f>
        <v>0.14388156399999999</v>
      </c>
      <c r="AL15" s="153">
        <f>1/1000*'[1]440123Imp'!AJ$267</f>
        <v>0.13693656300000001</v>
      </c>
      <c r="AM15" s="153">
        <f>1/1000*'[1]440123Imp'!AK$267</f>
        <v>0.25480496899999999</v>
      </c>
      <c r="AN15" s="153">
        <f>1/1000*'[1]440123Imp'!AL$267</f>
        <v>0.547002549</v>
      </c>
      <c r="AO15" s="153">
        <f>1/1000*'[1]440123Imp'!AM$267</f>
        <v>0.91868586599999991</v>
      </c>
      <c r="AP15" s="153">
        <f>1/1000*'[1]440123Imp'!AN$267</f>
        <v>1.0999423739999998</v>
      </c>
      <c r="AQ15" s="153">
        <f>1/1000*'[1]440123Imp'!AO$267</f>
        <v>1.2331640699999999</v>
      </c>
      <c r="AR15" s="153">
        <f>1/1000*'[1]440123Imp'!AP$267</f>
        <v>1.0295151120000001</v>
      </c>
      <c r="AS15" s="153">
        <f>1/1000*'[1]440123Imp'!AQ$267</f>
        <v>1.0417933529999999</v>
      </c>
      <c r="AT15" s="153">
        <f>1/1000*'[1]440123Imp'!AR$267</f>
        <v>0.96523730400000007</v>
      </c>
      <c r="AU15" s="153">
        <f>1/1000*'[1]440123Imp'!AS$267</f>
        <v>0.87434198600000002</v>
      </c>
      <c r="AV15" s="153">
        <f>1/1000*'[1]440123Imp'!AT$267</f>
        <v>1.04823398</v>
      </c>
      <c r="AW15" s="153">
        <f>1/1000*'[1]440123Imp'!AU$267</f>
        <v>1.1945590800000001</v>
      </c>
      <c r="AX15" s="153">
        <f>1/1000*'[1]440123Imp'!AV$267</f>
        <v>1.2662293950000001</v>
      </c>
      <c r="AY15" s="153">
        <f>1/1000*'[1]440123Imp'!AW$267</f>
        <v>1.569163348</v>
      </c>
      <c r="AZ15" s="153">
        <f>1/1000*'[1]440123Imp'!AX$267</f>
        <v>2.3592278879999999</v>
      </c>
      <c r="BA15" s="153">
        <f>1/1000*'[1]440123Imp'!AY$267</f>
        <v>1.9854859229999999</v>
      </c>
      <c r="BB15" s="153">
        <f>1/1000*'[1]440123Imp'!AZ$267</f>
        <v>2.3879417619999996</v>
      </c>
      <c r="BC15" s="319">
        <f>1/1000*'[1]440123Imp'!BA$267</f>
        <v>0</v>
      </c>
      <c r="BD15" s="370"/>
    </row>
    <row r="16" spans="1:56">
      <c r="B16" s="53" t="s">
        <v>158</v>
      </c>
      <c r="C16" s="12">
        <f>1/$A$1*(SUM('[1]440123Imp'!$B$47:$B$47)*0+SUM('[1]440123Imp'!$B$105:$B$105))</f>
        <v>3.0940134999999997E-2</v>
      </c>
      <c r="D16" s="23">
        <f>1/$A$1*(SUM('[1]440123Imp'!$C$47:$C$47)*0+SUM('[1]440123Imp'!$C$105:$C$105))</f>
        <v>1.008E-3</v>
      </c>
      <c r="E16" s="23">
        <f>1/$A$1*(SUM('[1]440123Imp'!$D$47:$D$47)*0+SUM('[1]440123Imp'!$D$105:$D$105))</f>
        <v>3.3930999999999998E-5</v>
      </c>
      <c r="F16" s="23">
        <f>1/$A$1*(SUM('[1]440123Imp'!$E$47:$E$47)*0+SUM('[1]440123Imp'!$E$105:$E$105))</f>
        <v>8.2599999999999982E-3</v>
      </c>
      <c r="G16" s="23">
        <f>1/$A$1*(SUM('[1]440123Imp'!$F$47:$F$47)*0+SUM('[1]440123Imp'!$F$105:$F$105))</f>
        <v>2.8534241000000002E-2</v>
      </c>
      <c r="H16" s="23">
        <f>1/$A$1*(SUM('[1]440123Imp'!$G$47:$G$47)*0+SUM('[1]440123Imp'!$G$105:$G$105))</f>
        <v>1.7942989999999999E-2</v>
      </c>
      <c r="I16" s="23">
        <f>1/$A$1*(SUM('[1]440123Imp'!$H$47:$H$47)*0+SUM('[1]440123Imp'!$H$105:$H$105))</f>
        <v>2.10704E-2</v>
      </c>
      <c r="J16" s="92">
        <f>1/$A$1*(SUM('[1]440123Imp'!$I$47:$I$47)*0+SUM('[1]440123Imp'!$I$105:$I$105))</f>
        <v>2.2678E-2</v>
      </c>
      <c r="K16" s="42">
        <f>1/$A$1*(SUM('[1]440123Imp'!$J$47:$J$47)*0+SUM('[1]440123Imp'!$J$105:$J$105))</f>
        <v>1.9484600000000001E-2</v>
      </c>
      <c r="L16" s="42">
        <f>1/$A$1*(SUM('[1]440123Imp'!K$47:K$47)*0+SUM('[1]440123Imp'!K$105:K$105))</f>
        <v>1.7995000000000001E-2</v>
      </c>
      <c r="M16" s="42">
        <f>1/$A$1*(SUM('[1]440123Imp'!L$47:L$47)*0+SUM('[1]440123Imp'!L$105:L$105))</f>
        <v>1.7723200000000001E-2</v>
      </c>
      <c r="N16" s="42">
        <f>1/$A$1*(SUM('[1]440123Imp'!M$47:M$47)*0+SUM('[1]440123Imp'!M$105:M$105))</f>
        <v>2.0663013000000001E-2</v>
      </c>
      <c r="O16" s="42">
        <f>1/$A$1*(SUM('[1]440123Imp'!N$47:N$47)*0+SUM('[1]440123Imp'!N$105:N$105))</f>
        <v>8.6952999999999996E-3</v>
      </c>
      <c r="P16" s="42">
        <f>1/$A$1*(SUM('[1]440123Imp'!O$47:O$47)*0+SUM('[1]440123Imp'!O$105:O$105))</f>
        <v>5.1395E-3</v>
      </c>
      <c r="Q16" s="42">
        <f>1/$A$1*(SUM('[1]440123Imp'!P$47:P$47)*0+SUM('[1]440123Imp'!P$105:P$105))</f>
        <v>3.7816999999999998E-3</v>
      </c>
      <c r="R16" s="42">
        <f>1/$A$1*(SUM('[1]440123Imp'!Q$47:Q$47)*0+SUM('[1]440123Imp'!Q$105:Q$105))</f>
        <v>3.9425500000000004E-3</v>
      </c>
      <c r="S16" s="42">
        <f>1/$A$1*(SUM('[1]440123Imp'!R$47:R$47)*0+SUM('[1]440123Imp'!R$105:R$105))</f>
        <v>2.7561899999999999E-3</v>
      </c>
      <c r="T16" s="42">
        <f>1/$A$1*(SUM('[1]440123Imp'!S$47:S$47)*0+SUM('[1]440123Imp'!S$105:S$105))</f>
        <v>1.2957699999999999E-3</v>
      </c>
      <c r="U16" s="42">
        <f>1/$A$1*(SUM('[1]440123Imp'!T$47:T$47)*0+SUM('[1]440123Imp'!T$105:T$105))</f>
        <v>2.9499999999999999E-5</v>
      </c>
      <c r="V16" s="42">
        <f>1/$A$1*(SUM('[1]440123Imp'!U$47:U$47)*0+SUM('[1]440123Imp'!U$105:U$105))</f>
        <v>1.2E-8</v>
      </c>
      <c r="W16" s="42">
        <f>1/$A$1*(SUM('[1]440123Imp'!V$47:V$47)*0+SUM('[1]440123Imp'!V$105:V$105))</f>
        <v>0</v>
      </c>
      <c r="X16" s="42">
        <f>1/$A$1*(SUM('[1]440123Imp'!W$47:W$47)*0+SUM('[1]440123Imp'!W$105:W$105))</f>
        <v>0</v>
      </c>
      <c r="Y16" s="42">
        <f>1/$A$1*(SUM('[1]440123Imp'!X$47:X$47)*0+SUM('[1]440123Imp'!X$105:X$105))</f>
        <v>0</v>
      </c>
      <c r="Z16" s="42">
        <f>1/$A$1*(SUM('[1]440123Imp'!Y$47:Y$47)*0+SUM('[1]440123Imp'!Y$105:Y$105))</f>
        <v>0</v>
      </c>
      <c r="AA16" s="42">
        <f>1/$A$1*(SUM('[1]440123Imp'!Z$47:Z$47)*0+SUM('[1]440123Imp'!Z$105:Z$105))</f>
        <v>0</v>
      </c>
      <c r="AB16" s="42">
        <f>1/$A$1*(SUM('[1]440123Imp'!AA$47:AA$47)*0+SUM('[1]440123Imp'!AA$105:AA$105))</f>
        <v>0</v>
      </c>
      <c r="AC16" s="34"/>
      <c r="AD16" s="12">
        <f>1/1000*(SUM('[1]440123Imp'!AB$47:AB$47)*0+SUM('[1]440123Imp'!AB$105:AB$105))</f>
        <v>2.6139989999999997E-3</v>
      </c>
      <c r="AE16" s="13">
        <f>1/1000*(SUM('[1]440123Imp'!AC$47:AC$47)*0+SUM('[1]440123Imp'!AC$105:AC$105))</f>
        <v>7.2000000000000015E-5</v>
      </c>
      <c r="AF16" s="13">
        <f>1/1000*(SUM('[1]440123Imp'!AD$47:AD$47)*0+SUM('[1]440123Imp'!AD$105:AD$105))</f>
        <v>6.2495999999999993E-5</v>
      </c>
      <c r="AG16" s="13">
        <f>1/1000*(SUM('[1]440123Imp'!AE$47:AE$47)*0+SUM('[1]440123Imp'!AE$105:AE$105))</f>
        <v>7.2999999999999996E-4</v>
      </c>
      <c r="AH16" s="13">
        <f>1/1000*(SUM('[1]440123Imp'!AF$47:AF$47)*0+SUM('[1]440123Imp'!AF$105:AF$105))</f>
        <v>2.5530000000000001E-3</v>
      </c>
      <c r="AI16" s="13">
        <f>1/1000*(SUM('[1]440123Imp'!AG$47:AG$47)*0+SUM('[1]440123Imp'!AG$105:AG$105))</f>
        <v>1.6140000000000002E-3</v>
      </c>
      <c r="AJ16" s="13">
        <f>1/1000*(SUM('[1]440123Imp'!AH$47:AH$47)*0+SUM('[1]440123Imp'!AH$105:AH$105))</f>
        <v>1.8982960000000001E-3</v>
      </c>
      <c r="AK16" s="13">
        <f>1/1000*(SUM('[1]440123Imp'!AI$47:AI$47)*0+SUM('[1]440123Imp'!AI$105:AI$105))</f>
        <v>2.0353569999999998E-3</v>
      </c>
      <c r="AL16" s="13">
        <f>1/1000*(SUM('[1]440123Imp'!AJ$47:AJ$47)*0+SUM('[1]440123Imp'!AJ$105:AJ$105))</f>
        <v>1.7506009999999998E-3</v>
      </c>
      <c r="AM16" s="13">
        <f>1/1000*(SUM('[1]440123Imp'!AK$47:AK$47)*0+SUM('[1]440123Imp'!AK$105:AK$105))</f>
        <v>1.6252579999999997E-3</v>
      </c>
      <c r="AN16" s="13">
        <f>1/1000*(SUM('[1]440123Imp'!AL$47:AL$47)*0+SUM('[1]440123Imp'!AL$105:AL$105))</f>
        <v>1.5970389999999998E-3</v>
      </c>
      <c r="AO16" s="13">
        <f>1/1000*(SUM('[1]440123Imp'!AM$47:AM$47)*0+SUM('[1]440123Imp'!AM$105:AM$105))</f>
        <v>1.4823429999999997E-3</v>
      </c>
      <c r="AP16" s="13">
        <f>1/1000*(SUM('[1]440123Imp'!AN$47:AN$47)*0+SUM('[1]440123Imp'!AN$105:AN$105))</f>
        <v>8.4048800000000002E-4</v>
      </c>
      <c r="AQ16" s="13">
        <f>1/1000*(SUM('[1]440123Imp'!AO$47:AO$47)*0+SUM('[1]440123Imp'!AO$105:AO$105))</f>
        <v>5.0334899999999994E-4</v>
      </c>
      <c r="AR16" s="13">
        <f>1/1000*(SUM('[1]440123Imp'!AP$47:AP$47)*0+SUM('[1]440123Imp'!AP$105:AP$105))</f>
        <v>3.9993600000000004E-4</v>
      </c>
      <c r="AS16" s="13">
        <f>1/1000*(SUM('[1]440123Imp'!AQ$47:AQ$47)*0+SUM('[1]440123Imp'!AQ$105:AQ$105))</f>
        <v>4.24206E-4</v>
      </c>
      <c r="AT16" s="13">
        <f>1/1000*(SUM('[1]440123Imp'!AR$47:AR$47)*0+SUM('[1]440123Imp'!AR$105:AR$105))</f>
        <v>3.7105800000000006E-4</v>
      </c>
      <c r="AU16" s="13">
        <f>1/1000*(SUM('[1]440123Imp'!AS$47:AS$47)*0+SUM('[1]440123Imp'!AS$105:AS$105))</f>
        <v>1.3507800000000001E-4</v>
      </c>
      <c r="AV16" s="13">
        <f>1/1000*(SUM('[1]440123Imp'!AT$47:AT$47)*0+SUM('[1]440123Imp'!AT$105:AT$105))</f>
        <v>3.1089999999999998E-6</v>
      </c>
      <c r="AW16" s="13">
        <f>1/1000*(SUM('[1]440123Imp'!AU$47:AU$47)*0+SUM('[1]440123Imp'!AU$105:AU$105))</f>
        <v>2.9999999999999997E-8</v>
      </c>
      <c r="AX16" s="13">
        <f>1/1000*(SUM('[1]440123Imp'!AV$47:AV$47)*0+SUM('[1]440123Imp'!AV$105:AV$105))</f>
        <v>0</v>
      </c>
      <c r="AY16" s="13">
        <f>1/1000*(SUM('[1]440123Imp'!AW$47:AW$47)*0+SUM('[1]440123Imp'!AW$105:AW$105))</f>
        <v>0</v>
      </c>
      <c r="AZ16" s="13">
        <f>1/1000*(SUM('[1]440123Imp'!AX$47:AX$47)*0+SUM('[1]440123Imp'!AX$105:AX$105))</f>
        <v>0</v>
      </c>
      <c r="BA16" s="13">
        <f>1/1000*(SUM('[1]440123Imp'!AY$47:AY$47)*0+SUM('[1]440123Imp'!AY$105:AY$105))</f>
        <v>0</v>
      </c>
      <c r="BB16" s="13">
        <f>1/1000*(SUM('[1]440123Imp'!AZ$47:AZ$47)*0+SUM('[1]440123Imp'!AZ$105:AZ$105))</f>
        <v>0</v>
      </c>
      <c r="BC16" s="15">
        <f>1/1000*(SUM('[1]440123Imp'!BA$47:BA$47)*0+SUM('[1]440123Imp'!BA$105:BA$105))</f>
        <v>0</v>
      </c>
      <c r="BD16" s="307"/>
    </row>
    <row r="17" spans="2:56">
      <c r="B17" s="362" t="s">
        <v>24</v>
      </c>
      <c r="C17" s="210">
        <f>1/$A$1*'[1]440123Imp'!$B$109</f>
        <v>1.211951E-3</v>
      </c>
      <c r="D17" s="211">
        <f>1/$A$1*'[1]440123Imp'!$C$109</f>
        <v>8.3299999999999997E-4</v>
      </c>
      <c r="E17" s="211">
        <f>1/$A$1*'[1]440123Imp'!$D$109</f>
        <v>1.9147799999999997E-4</v>
      </c>
      <c r="F17" s="211">
        <f>1/$A$1*'[1]440123Imp'!$E$109</f>
        <v>0</v>
      </c>
      <c r="G17" s="211">
        <f>1/$A$1*'[1]440123Imp'!$F$109</f>
        <v>2.3095E-4</v>
      </c>
      <c r="H17" s="211">
        <f>1/$A$1*'[1]440123Imp'!$G$109</f>
        <v>7.9252610000000001E-2</v>
      </c>
      <c r="I17" s="211">
        <f>1/$A$1*'[1]440123Imp'!$H$109</f>
        <v>0.16859943999999999</v>
      </c>
      <c r="J17" s="212">
        <f>1/$A$1*'[1]440123Imp'!$I$109</f>
        <v>0.35910963699999998</v>
      </c>
      <c r="K17" s="212">
        <f>1/$A$1*'[1]440123Imp'!$J$109</f>
        <v>6.4149584999999995E-2</v>
      </c>
      <c r="L17" s="212">
        <f>1/$A$1*'[1]440123Imp'!K$109</f>
        <v>0.38408724799999999</v>
      </c>
      <c r="M17" s="212">
        <f>1/$A$1*'[1]440123Imp'!L$109</f>
        <v>0.63909855500000001</v>
      </c>
      <c r="N17" s="212">
        <f>1/$A$1*'[1]440123Imp'!M$109</f>
        <v>0.981586352</v>
      </c>
      <c r="O17" s="212">
        <f>1/$A$1*'[1]440123Imp'!N$109</f>
        <v>1.0250275200000001</v>
      </c>
      <c r="P17" s="212">
        <f>1/$A$1*'[1]440123Imp'!O$109</f>
        <v>1.2006385279999998</v>
      </c>
      <c r="Q17" s="212">
        <f>1/$A$1*'[1]440123Imp'!P$109</f>
        <v>1.255420687</v>
      </c>
      <c r="R17" s="212">
        <f>1/$A$1*'[1]440123Imp'!Q$109</f>
        <v>0.96816037999999993</v>
      </c>
      <c r="S17" s="212">
        <f>1/$A$1*'[1]440123Imp'!R$109</f>
        <v>0.72279006099999998</v>
      </c>
      <c r="T17" s="43">
        <f>1/$A$1*'[1]440123Imp'!S$109</f>
        <v>0.29529581300000002</v>
      </c>
      <c r="U17" s="43">
        <f>1/$A$1*'[1]440123Imp'!T$109</f>
        <v>2.3169513999999999E-2</v>
      </c>
      <c r="V17" s="43">
        <f>1/$A$1*'[1]440123Imp'!U$109</f>
        <v>3.7039999999999998E-5</v>
      </c>
      <c r="W17" s="43">
        <f>1/$A$1*'[1]440123Imp'!V$109</f>
        <v>1.5740225E-2</v>
      </c>
      <c r="X17" s="43">
        <f>1/$A$1*'[1]440123Imp'!W$109</f>
        <v>0.24615930300000002</v>
      </c>
      <c r="Y17" s="43">
        <f>1/$A$1*'[1]440123Imp'!X$109</f>
        <v>0.126932556</v>
      </c>
      <c r="Z17" s="43">
        <f>1/$A$1*'[1]440123Imp'!Y$109</f>
        <v>0.42838242100000001</v>
      </c>
      <c r="AA17" s="43">
        <f>1/$A$1*'[1]440123Imp'!Z$109</f>
        <v>0.5132015459999999</v>
      </c>
      <c r="AB17" s="43">
        <f>1/$A$1*'[1]440123Imp'!AA$109</f>
        <v>0</v>
      </c>
      <c r="AC17" s="404"/>
      <c r="AD17" s="68">
        <f>1/1000*'[1]440123Imp'!AB$109</f>
        <v>8.3348299999999999E-4</v>
      </c>
      <c r="AE17" s="11">
        <f>1/1000*'[1]440123Imp'!AC$109</f>
        <v>1.3720000000000002E-3</v>
      </c>
      <c r="AF17" s="11">
        <f>1/1000*'[1]440123Imp'!AD$109</f>
        <v>1.5117200000000001E-4</v>
      </c>
      <c r="AG17" s="11">
        <f>1/1000*'[1]440123Imp'!AE$109</f>
        <v>0</v>
      </c>
      <c r="AH17" s="11">
        <f>1/1000*'[1]440123Imp'!AF$109</f>
        <v>1.1600000000000001E-4</v>
      </c>
      <c r="AI17" s="11">
        <f>1/1000*'[1]440123Imp'!AG$109</f>
        <v>1.2301000000000001E-2</v>
      </c>
      <c r="AJ17" s="11">
        <f>1/1000*'[1]440123Imp'!AH$109</f>
        <v>2.3180557999999997E-2</v>
      </c>
      <c r="AK17" s="11">
        <f>1/1000*'[1]440123Imp'!AI$109</f>
        <v>5.1542423000000004E-2</v>
      </c>
      <c r="AL17" s="11">
        <f>1/1000*'[1]440123Imp'!AJ$109</f>
        <v>1.0599861999999998E-2</v>
      </c>
      <c r="AM17" s="11">
        <f>1/1000*'[1]440123Imp'!AK$109</f>
        <v>4.8748941000000004E-2</v>
      </c>
      <c r="AN17" s="11">
        <f>1/1000*'[1]440123Imp'!AL$109</f>
        <v>9.5620391000000013E-2</v>
      </c>
      <c r="AO17" s="11">
        <f>1/1000*'[1]440123Imp'!AM$109</f>
        <v>0.16965544299999999</v>
      </c>
      <c r="AP17" s="11">
        <f>1/1000*'[1]440123Imp'!AN$109</f>
        <v>0.178691663</v>
      </c>
      <c r="AQ17" s="11">
        <f>1/1000*'[1]440123Imp'!AO$109</f>
        <v>0.20940792799999999</v>
      </c>
      <c r="AR17" s="11">
        <f>1/1000*'[1]440123Imp'!AP$109</f>
        <v>0.22815227800000004</v>
      </c>
      <c r="AS17" s="11">
        <f>1/1000*'[1]440123Imp'!AQ$109</f>
        <v>0.16791679899999998</v>
      </c>
      <c r="AT17" s="11">
        <f>1/1000*'[1]440123Imp'!AR$109</f>
        <v>0.108343197</v>
      </c>
      <c r="AU17" s="11">
        <f>1/1000*'[1]440123Imp'!AS$109</f>
        <v>4.183946999999999E-2</v>
      </c>
      <c r="AV17" s="11">
        <f>1/1000*'[1]440123Imp'!AT$109</f>
        <v>3.0894899999999999E-3</v>
      </c>
      <c r="AW17" s="11">
        <f>1/1000*'[1]440123Imp'!AU$109</f>
        <v>1.2525699999999998E-4</v>
      </c>
      <c r="AX17" s="11">
        <f>1/1000*'[1]440123Imp'!AV$109</f>
        <v>2.3736829999999997E-3</v>
      </c>
      <c r="AY17" s="11">
        <f>1/1000*'[1]440123Imp'!AW$109</f>
        <v>4.7161847999999999E-2</v>
      </c>
      <c r="AZ17" s="11">
        <f>1/1000*'[1]440123Imp'!AX$109</f>
        <v>3.0948463000000002E-2</v>
      </c>
      <c r="BA17" s="11">
        <f>1/1000*'[1]440123Imp'!AY$109</f>
        <v>0.104575689</v>
      </c>
      <c r="BB17" s="11">
        <f>1/1000*'[1]440123Imp'!AZ$109</f>
        <v>0.119297642</v>
      </c>
      <c r="BC17" s="302">
        <f>1/1000*'[1]440123Imp'!BA$109</f>
        <v>0</v>
      </c>
      <c r="BD17" s="307"/>
    </row>
    <row r="18" spans="2:56">
      <c r="B18" s="5" t="s">
        <v>161</v>
      </c>
      <c r="C18" s="47">
        <f>1/$A$1*'[1]440123Imp'!$B$138</f>
        <v>8.2799999999999987E-6</v>
      </c>
      <c r="D18" s="11">
        <f>1/$A$1*'[1]440123Imp'!$C$138</f>
        <v>1.908E-3</v>
      </c>
      <c r="E18" s="11">
        <f>1/$A$1*'[1]440123Imp'!$D$138</f>
        <v>2.1390599999999999E-3</v>
      </c>
      <c r="F18" s="11">
        <f>1/$A$1*'[1]440123Imp'!$E$138</f>
        <v>3.7539999999999995E-3</v>
      </c>
      <c r="G18" s="11">
        <f>1/$A$1*'[1]440123Imp'!$F$138</f>
        <v>1.6626830000000002E-2</v>
      </c>
      <c r="H18" s="11">
        <f>1/$A$1*'[1]440123Imp'!$G$138</f>
        <v>8.0835099999999986E-3</v>
      </c>
      <c r="I18" s="11">
        <f>1/$A$1*'[1]440123Imp'!$H$138</f>
        <v>1.2500000000000001E-5</v>
      </c>
      <c r="J18" s="37">
        <f>1/$A$1*'[1]440123Imp'!$I$138</f>
        <v>6.6599999999999998E-6</v>
      </c>
      <c r="K18" s="37">
        <f>1/$A$1*'[1]440123Imp'!$J$138</f>
        <v>8.0690129999999999E-3</v>
      </c>
      <c r="L18" s="37">
        <f>1/$A$1*'[1]440123Imp'!K$138</f>
        <v>9.0089599999999999E-3</v>
      </c>
      <c r="M18" s="37">
        <f>1/$A$1*'[1]440123Imp'!L$138</f>
        <v>4.0422550000000007E-3</v>
      </c>
      <c r="N18" s="37">
        <f>1/$A$1*'[1]440123Imp'!M$138</f>
        <v>9.1522359999999997E-2</v>
      </c>
      <c r="O18" s="37">
        <f>1/$A$1*'[1]440123Imp'!N$138</f>
        <v>9.3687766000000006E-2</v>
      </c>
      <c r="P18" s="37">
        <f>1/$A$1*'[1]440123Imp'!O$138</f>
        <v>0.10322388800000001</v>
      </c>
      <c r="Q18" s="43">
        <f>1/$A$1*'[1]440123Imp'!P$138</f>
        <v>5.5910652999999998E-2</v>
      </c>
      <c r="R18" s="43">
        <f>1/$A$1*'[1]440123Imp'!Q$138</f>
        <v>1.2898501E-2</v>
      </c>
      <c r="S18" s="43">
        <f>1/$A$1*'[1]440123Imp'!R$138</f>
        <v>0.110386337</v>
      </c>
      <c r="T18" s="43">
        <f>1/$A$1*'[1]440123Imp'!S$138</f>
        <v>5.3831390999999999E-2</v>
      </c>
      <c r="U18" s="43">
        <f>1/$A$1*'[1]440123Imp'!T$138</f>
        <v>5.2488240000000005E-2</v>
      </c>
      <c r="V18" s="43">
        <f>1/$A$1*'[1]440123Imp'!U$138</f>
        <v>7.1470084999999989E-2</v>
      </c>
      <c r="W18" s="37">
        <f>1/$A$1*'[1]440123Imp'!V$138</f>
        <v>0.25720694700000002</v>
      </c>
      <c r="X18" s="37">
        <f>1/$A$1*'[1]440123Imp'!W$138</f>
        <v>0.30377965999999995</v>
      </c>
      <c r="Y18" s="37">
        <f>1/$A$1*'[1]440123Imp'!X$138</f>
        <v>0.24774100199999999</v>
      </c>
      <c r="Z18" s="37">
        <f>1/$A$1*'[1]440123Imp'!Y$138</f>
        <v>0.15635121600000002</v>
      </c>
      <c r="AA18" s="37">
        <f>1/$A$1*'[1]440123Imp'!Z$138</f>
        <v>0.22074184399999999</v>
      </c>
      <c r="AB18" s="37">
        <f>1/$A$1*'[1]440123Imp'!AA$138</f>
        <v>0</v>
      </c>
      <c r="AC18" s="4"/>
      <c r="AD18" s="68">
        <f>1/1000*SUM('[1]440123Imp'!AB$138:AB$138)</f>
        <v>7.9539999999999987E-6</v>
      </c>
      <c r="AE18" s="11">
        <f>1/1000*SUM('[1]440123Imp'!AC$138:AC$138)</f>
        <v>1.1400000000000001E-4</v>
      </c>
      <c r="AF18" s="11">
        <f>1/1000*SUM('[1]440123Imp'!AD$138:AD$138)</f>
        <v>6.3130999999999989E-5</v>
      </c>
      <c r="AG18" s="11">
        <f>1/1000*SUM('[1]440123Imp'!AE$138:AE$138)</f>
        <v>2.2500000000000002E-4</v>
      </c>
      <c r="AH18" s="11">
        <f>1/1000*SUM('[1]440123Imp'!AF$138:AF$138)</f>
        <v>2.3059999999999999E-3</v>
      </c>
      <c r="AI18" s="11">
        <f>1/1000*SUM('[1]440123Imp'!AG$138:AG$138)</f>
        <v>1.1280000000000001E-3</v>
      </c>
      <c r="AJ18" s="11">
        <f>1/1000*SUM('[1]440123Imp'!AH$138:AH$138)</f>
        <v>1.3599999999999999E-6</v>
      </c>
      <c r="AK18" s="11">
        <f>1/1000*SUM('[1]440123Imp'!AI$138:AI$138)</f>
        <v>1.7129999999999999E-6</v>
      </c>
      <c r="AL18" s="11">
        <f>1/1000*SUM('[1]440123Imp'!AJ$138:AJ$138)</f>
        <v>4.4391899999999998E-4</v>
      </c>
      <c r="AM18" s="11">
        <f>1/1000*SUM('[1]440123Imp'!AK$138:AK$138)</f>
        <v>1.2597330000000001E-3</v>
      </c>
      <c r="AN18" s="11">
        <f>1/1000*SUM('[1]440123Imp'!AL$138:AL$138)</f>
        <v>4.9007499999999997E-4</v>
      </c>
      <c r="AO18" s="11">
        <f>1/1000*SUM('[1]440123Imp'!AM$138:AM$138)</f>
        <v>1.7109134999999998E-2</v>
      </c>
      <c r="AP18" s="11">
        <f>1/1000*SUM('[1]440123Imp'!AN$138:AN$138)</f>
        <v>1.7320730999999999E-2</v>
      </c>
      <c r="AQ18" s="11">
        <f>1/1000*SUM('[1]440123Imp'!AO$138:AO$138)</f>
        <v>1.9441234999999998E-2</v>
      </c>
      <c r="AR18" s="11">
        <f>1/1000*SUM('[1]440123Imp'!AP$138:AP$138)</f>
        <v>7.9410499999999998E-3</v>
      </c>
      <c r="AS18" s="11">
        <f>1/1000*SUM('[1]440123Imp'!AQ$138:AQ$138)</f>
        <v>1.6087240000000002E-3</v>
      </c>
      <c r="AT18" s="11">
        <f>1/1000*SUM('[1]440123Imp'!AR$138:AR$138)</f>
        <v>1.1631030999999998E-2</v>
      </c>
      <c r="AU18" s="11">
        <f>1/1000*SUM('[1]440123Imp'!AS$138:AS$138)</f>
        <v>5.5535639999999995E-3</v>
      </c>
      <c r="AV18" s="11">
        <f>1/1000*SUM('[1]440123Imp'!AT$138:AT$138)</f>
        <v>6.3839469999999983E-3</v>
      </c>
      <c r="AW18" s="11">
        <f>1/1000*SUM('[1]440123Imp'!AU$138:AU$138)</f>
        <v>1.2101768000000001E-2</v>
      </c>
      <c r="AX18" s="11">
        <f>1/1000*SUM('[1]440123Imp'!AV$138:AV$138)</f>
        <v>3.9023536999999997E-2</v>
      </c>
      <c r="AY18" s="11">
        <f>1/1000*SUM('[1]440123Imp'!AW$138:AW$138)</f>
        <v>4.8262830999999999E-2</v>
      </c>
      <c r="AZ18" s="11">
        <f>1/1000*SUM('[1]440123Imp'!AX$138:AX$138)</f>
        <v>4.7746367999999997E-2</v>
      </c>
      <c r="BA18" s="11">
        <f>1/1000*SUM('[1]440123Imp'!AY$138:AY$138)</f>
        <v>3.6154072000000002E-2</v>
      </c>
      <c r="BB18" s="11">
        <f>1/1000*SUM('[1]440123Imp'!AZ$138:AZ$138)</f>
        <v>4.8533414999999996E-2</v>
      </c>
      <c r="BC18" s="302">
        <f>1/1000*SUM('[1]440123Imp'!BA$138:BA$138)</f>
        <v>0</v>
      </c>
      <c r="BD18" s="307"/>
    </row>
    <row r="19" spans="2:56">
      <c r="B19" s="5" t="s">
        <v>185</v>
      </c>
      <c r="C19" s="68">
        <f>1/$A$1*'[1]440123Imp'!$B$169</f>
        <v>1.7166492000000002E-2</v>
      </c>
      <c r="D19" s="11">
        <f>1/$A$1*'[1]440123Imp'!$C$169</f>
        <v>1.3808000000000001E-2</v>
      </c>
      <c r="E19" s="11">
        <f>1/$A$1*'[1]440123Imp'!$D$169</f>
        <v>2.6082330000000004E-2</v>
      </c>
      <c r="F19" s="11">
        <f>1/$A$1*'[1]440123Imp'!$E$169</f>
        <v>1.6777E-2</v>
      </c>
      <c r="G19" s="11">
        <f>1/$A$1*'[1]440123Imp'!$F$169</f>
        <v>1.0533321999999999E-2</v>
      </c>
      <c r="H19" s="11">
        <f>1/$A$1*'[1]440123Imp'!$G$169</f>
        <v>1.2998559999999999E-2</v>
      </c>
      <c r="I19" s="11">
        <f>1/$A$1*'[1]440123Imp'!$H$169</f>
        <v>1.3165000000000002E-3</v>
      </c>
      <c r="J19" s="37">
        <f>1/$A$1*'[1]440123Imp'!$I$169</f>
        <v>8.5846000000000002E-4</v>
      </c>
      <c r="K19" s="37">
        <f>1/$A$1*SUM('[1]440123Imp'!$J$169:$J$169)</f>
        <v>0</v>
      </c>
      <c r="L19" s="37">
        <f>1/$A$1*SUM('[1]440123Imp'!K$169:K$169)</f>
        <v>0</v>
      </c>
      <c r="M19" s="37">
        <f>1/$A$1*SUM('[1]440123Imp'!L$169:L$169)</f>
        <v>0</v>
      </c>
      <c r="N19" s="37">
        <f>1/$A$1*SUM('[1]440123Imp'!M$169:M$169)</f>
        <v>4.9109999999999996E-4</v>
      </c>
      <c r="O19" s="37">
        <f>1/$A$1*SUM('[1]440123Imp'!N$169:N$169)</f>
        <v>1.6080000000000001E-4</v>
      </c>
      <c r="P19" s="37">
        <f>1/$A$1*SUM('[1]440123Imp'!O$169:O$169)</f>
        <v>0</v>
      </c>
      <c r="Q19" s="37">
        <f>1/$A$1*SUM('[1]440123Imp'!P$169:P$169)</f>
        <v>0</v>
      </c>
      <c r="R19" s="37">
        <f>1/$A$1*SUM('[1]440123Imp'!Q$169:Q$169)</f>
        <v>0</v>
      </c>
      <c r="S19" s="37">
        <f>1/$A$1*SUM('[1]440123Imp'!R$169:R$169)</f>
        <v>0</v>
      </c>
      <c r="T19" s="37">
        <f>1/$A$1*SUM('[1]440123Imp'!S$169:S$169)</f>
        <v>0</v>
      </c>
      <c r="U19" s="37">
        <f>1/$A$1*SUM('[1]440123Imp'!T$169:T$169)</f>
        <v>0</v>
      </c>
      <c r="V19" s="37">
        <f>1/$A$1*SUM('[1]440123Imp'!U$169:U$169)</f>
        <v>0</v>
      </c>
      <c r="W19" s="37">
        <f>1/$A$1*SUM('[1]440123Imp'!V$169:V$169)</f>
        <v>0</v>
      </c>
      <c r="X19" s="37">
        <f>1/$A$1*SUM('[1]440123Imp'!W$169:W$169)</f>
        <v>0</v>
      </c>
      <c r="Y19" s="37">
        <f>1/$A$1*SUM('[1]440123Imp'!X$169:X$169)</f>
        <v>0</v>
      </c>
      <c r="Z19" s="37">
        <f>1/$A$1*SUM('[1]440123Imp'!Y$169:Y$169)</f>
        <v>0</v>
      </c>
      <c r="AA19" s="37">
        <f>1/$A$1*SUM('[1]440123Imp'!Z$169:Z$169)</f>
        <v>0</v>
      </c>
      <c r="AB19" s="37">
        <f>1/$A$1*SUM('[1]440123Imp'!AA$169:AA$169)</f>
        <v>0</v>
      </c>
      <c r="AC19" s="4"/>
      <c r="AD19" s="68">
        <f>1/1000*SUM('[1]440123Imp'!AB$169:AB$169)</f>
        <v>6.9884000000000005E-4</v>
      </c>
      <c r="AE19" s="11">
        <f>1/1000*SUM('[1]440123Imp'!AC$169:AC$169)</f>
        <v>5.5300000000000011E-4</v>
      </c>
      <c r="AF19" s="11">
        <f>1/1000*SUM('[1]440123Imp'!AD$169:AD$169)</f>
        <v>1.0432919999999999E-3</v>
      </c>
      <c r="AG19" s="11">
        <f>1/1000*SUM('[1]440123Imp'!AE$169:AE$169)</f>
        <v>6.8799999999999992E-4</v>
      </c>
      <c r="AH19" s="11">
        <f>1/1000*SUM('[1]440123Imp'!AF$169:AF$169)</f>
        <v>4.2099999999999999E-4</v>
      </c>
      <c r="AI19" s="11">
        <f>1/1000*SUM('[1]440123Imp'!AG$169:AG$169)</f>
        <v>5.0799999999999999E-4</v>
      </c>
      <c r="AJ19" s="11">
        <f>1/1000*SUM('[1]440123Imp'!AH$169:AH$169)</f>
        <v>2.3839999999999999E-5</v>
      </c>
      <c r="AK19" s="11">
        <f>1/1000*SUM('[1]440123Imp'!AI$169:AI$169)</f>
        <v>1.7024000000000002E-5</v>
      </c>
      <c r="AL19" s="11">
        <f>1/1000*SUM('[1]440123Imp'!AJ$169:AJ$169)</f>
        <v>0</v>
      </c>
      <c r="AM19" s="11">
        <f>1/1000*SUM('[1]440123Imp'!AK$169:AK$169)</f>
        <v>0</v>
      </c>
      <c r="AN19" s="11">
        <f>1/1000*SUM('[1]440123Imp'!AL$169:AL$169)</f>
        <v>0</v>
      </c>
      <c r="AO19" s="11">
        <f>1/1000*SUM('[1]440123Imp'!AM$169:AM$169)</f>
        <v>1.9644000000000004E-5</v>
      </c>
      <c r="AP19" s="11">
        <f>1/1000*SUM('[1]440123Imp'!AN$169:AN$169)</f>
        <v>5.074E-6</v>
      </c>
      <c r="AQ19" s="11">
        <f>1/1000*SUM('[1]440123Imp'!AO$169:AO$169)</f>
        <v>0</v>
      </c>
      <c r="AR19" s="11">
        <f>1/1000*SUM('[1]440123Imp'!AP$169:AP$169)</f>
        <v>0</v>
      </c>
      <c r="AS19" s="11">
        <f>1/1000*SUM('[1]440123Imp'!AQ$169:AQ$169)</f>
        <v>0</v>
      </c>
      <c r="AT19" s="11">
        <f>1/1000*SUM('[1]440123Imp'!AR$169:AR$169)</f>
        <v>0</v>
      </c>
      <c r="AU19" s="11">
        <f>1/1000*SUM('[1]440123Imp'!AS$169:AS$169)</f>
        <v>0</v>
      </c>
      <c r="AV19" s="11">
        <f>1/1000*SUM('[1]440123Imp'!AT$169:AT$169)</f>
        <v>0</v>
      </c>
      <c r="AW19" s="11">
        <f>1/1000*SUM('[1]440123Imp'!AU$169:AU$169)</f>
        <v>0</v>
      </c>
      <c r="AX19" s="11">
        <f>1/1000*SUM('[1]440123Imp'!AV$169:AV$169)</f>
        <v>0</v>
      </c>
      <c r="AY19" s="11">
        <f>1/1000*SUM('[1]440123Imp'!AW$169:AW$169)</f>
        <v>0</v>
      </c>
      <c r="AZ19" s="11">
        <f>1/1000*SUM('[1]440123Imp'!AX$169:AX$169)</f>
        <v>0</v>
      </c>
      <c r="BA19" s="11">
        <f>1/1000*SUM('[1]440123Imp'!AY$169:AY$169)</f>
        <v>0</v>
      </c>
      <c r="BB19" s="11">
        <f>1/1000*SUM('[1]440123Imp'!AZ$169:AZ$169)</f>
        <v>0</v>
      </c>
      <c r="BC19" s="302">
        <f>1/1000*SUM('[1]440123Imp'!BA$169:BA$169)</f>
        <v>0</v>
      </c>
      <c r="BD19" s="307"/>
    </row>
    <row r="20" spans="2:56">
      <c r="B20" s="362" t="s">
        <v>27</v>
      </c>
      <c r="C20" s="290">
        <f>1/$A$1*SUM('[1]440123Imp'!B$231:B$231)</f>
        <v>2.2493999999999998E-5</v>
      </c>
      <c r="D20" s="211">
        <f>1/$A$1*SUM('[1]440123Imp'!C$231:C$231)</f>
        <v>0</v>
      </c>
      <c r="E20" s="211">
        <f>1/$A$1*SUM('[1]440123Imp'!D$231:D$231)</f>
        <v>0</v>
      </c>
      <c r="F20" s="211">
        <f>1/$A$1*SUM('[1]440123Imp'!E$231:E$231)</f>
        <v>0</v>
      </c>
      <c r="G20" s="211">
        <f>1/$A$1*SUM('[1]440123Imp'!F$231:F$231)</f>
        <v>6.0144319999999994E-2</v>
      </c>
      <c r="H20" s="211">
        <f>1/$A$1*SUM('[1]440123Imp'!G$231:G$231)</f>
        <v>6.0201830000000005E-2</v>
      </c>
      <c r="I20" s="211">
        <f>1/$A$1*SUM('[1]440123Imp'!H$231:H$231)</f>
        <v>0</v>
      </c>
      <c r="J20" s="211">
        <f>1/$A$1*SUM('[1]440123Imp'!I$231:I$231)</f>
        <v>0</v>
      </c>
      <c r="K20" s="212">
        <f>1/$A$1*SUM('[1]440123Imp'!J$231:J$231)</f>
        <v>5.923987E-2</v>
      </c>
      <c r="L20" s="212">
        <f>1/$A$1*SUM('[1]440123Imp'!K$231:K$231)</f>
        <v>0.40146573699999999</v>
      </c>
      <c r="M20" s="212">
        <f>1/$A$1*SUM('[1]440123Imp'!L$231:L$231)</f>
        <v>0.707959228</v>
      </c>
      <c r="N20" s="212">
        <f>1/$A$1*SUM('[1]440123Imp'!M$231:M$231)</f>
        <v>1.2105326220000001</v>
      </c>
      <c r="O20" s="212">
        <f>1/$A$1*SUM('[1]440123Imp'!N$231:N$231)</f>
        <v>1.8481131470000003</v>
      </c>
      <c r="P20" s="212">
        <f>1/$A$1*SUM('[1]440123Imp'!O$231:O$231)</f>
        <v>1.4476343699999998</v>
      </c>
      <c r="Q20" s="212">
        <f>1/$A$1*SUM('[1]440123Imp'!P$231:P$231)</f>
        <v>1.049566907</v>
      </c>
      <c r="R20" s="212">
        <f>1/$A$1*SUM('[1]440123Imp'!Q$231:Q$231)</f>
        <v>1.205940848</v>
      </c>
      <c r="S20" s="212">
        <f>1/$A$1*SUM('[1]440123Imp'!R$231:R$231)</f>
        <v>1.3892403699999998</v>
      </c>
      <c r="T20" s="212">
        <f>1/$A$1*SUM('[1]440123Imp'!S$231:S$231)</f>
        <v>0.87306762400000004</v>
      </c>
      <c r="U20" s="212">
        <f>1/$A$1*SUM('[1]440123Imp'!T$231:T$231)</f>
        <v>0.73894069799999995</v>
      </c>
      <c r="V20" s="212">
        <f>1/$A$1*SUM('[1]440123Imp'!U$231:U$231)</f>
        <v>0.79095715399999988</v>
      </c>
      <c r="W20" s="212">
        <f>1/$A$1*SUM('[1]440123Imp'!V$231:V$231)</f>
        <v>0.55313923699999989</v>
      </c>
      <c r="X20" s="212">
        <f>1/$A$1*SUM('[1]440123Imp'!W$231:W$231)</f>
        <v>0.68234954900000011</v>
      </c>
      <c r="Y20" s="212">
        <f>1/$A$1*SUM('[1]440123Imp'!X$231:X$231)</f>
        <v>1.2450015309999998</v>
      </c>
      <c r="Z20" s="212">
        <f>1/$A$1*SUM('[1]440123Imp'!Y$231:Y$231)</f>
        <v>1.0043139720000001</v>
      </c>
      <c r="AA20" s="212">
        <f>1/$A$1*SUM('[1]440123Imp'!Z$231:Z$231)</f>
        <v>0.99066418000000001</v>
      </c>
      <c r="AB20" s="212">
        <f>1/$A$1*SUM('[1]440123Imp'!AA$231:AA$231)</f>
        <v>0</v>
      </c>
      <c r="AC20" s="161"/>
      <c r="AD20" s="68">
        <f>1/1000*SUM('[1]440123Imp'!AB$231:AB$231)</f>
        <v>1.1231E-5</v>
      </c>
      <c r="AE20" s="11">
        <f>1/1000*SUM('[1]440123Imp'!AC$231:AC$231)</f>
        <v>0</v>
      </c>
      <c r="AF20" s="11">
        <f>1/1000*SUM('[1]440123Imp'!AD$231:AD$231)</f>
        <v>0</v>
      </c>
      <c r="AG20" s="11">
        <f>1/1000*SUM('[1]440123Imp'!AE$231:AE$231)</f>
        <v>0</v>
      </c>
      <c r="AH20" s="11">
        <f>1/1000*SUM('[1]440123Imp'!AF$231:AF$231)</f>
        <v>6.5090000000000009E-3</v>
      </c>
      <c r="AI20" s="11">
        <f>1/1000*SUM('[1]440123Imp'!AG$231:AG$231)</f>
        <v>7.6990000000000001E-3</v>
      </c>
      <c r="AJ20" s="11">
        <f>1/1000*SUM('[1]440123Imp'!AH$231:AH$231)</f>
        <v>0</v>
      </c>
      <c r="AK20" s="11">
        <f>1/1000*SUM('[1]440123Imp'!AI$231:AI$231)</f>
        <v>0</v>
      </c>
      <c r="AL20" s="11">
        <f>1/1000*SUM('[1]440123Imp'!AJ$231:AJ$231)</f>
        <v>1.0817725E-2</v>
      </c>
      <c r="AM20" s="11">
        <f>1/1000*SUM('[1]440123Imp'!AK$231:AK$231)</f>
        <v>5.1645793000000002E-2</v>
      </c>
      <c r="AN20" s="11">
        <f>1/1000*SUM('[1]440123Imp'!AL$231:AL$231)</f>
        <v>0.10900037700000002</v>
      </c>
      <c r="AO20" s="11">
        <f>1/1000*SUM('[1]440123Imp'!AM$231:AM$231)</f>
        <v>0.21761754899999999</v>
      </c>
      <c r="AP20" s="11">
        <f>1/1000*SUM('[1]440123Imp'!AN$231:AN$231)</f>
        <v>0.31636126800000003</v>
      </c>
      <c r="AQ20" s="11">
        <f>1/1000*SUM('[1]440123Imp'!AO$231:AO$231)</f>
        <v>0.24676577399999997</v>
      </c>
      <c r="AR20" s="11">
        <f>1/1000*SUM('[1]440123Imp'!AP$231:AP$231)</f>
        <v>0.17097051099999996</v>
      </c>
      <c r="AS20" s="11">
        <f>1/1000*SUM('[1]440123Imp'!AQ$231:AQ$231)</f>
        <v>0.18997565899999996</v>
      </c>
      <c r="AT20" s="11">
        <f>1/1000*SUM('[1]440123Imp'!AR$231:AR$231)</f>
        <v>0.20892954700000002</v>
      </c>
      <c r="AU20" s="11">
        <f>1/1000*SUM('[1]440123Imp'!AS$231:AS$231)</f>
        <v>0.131362643</v>
      </c>
      <c r="AV20" s="11">
        <f>1/1000*SUM('[1]440123Imp'!AT$231:AT$231)</f>
        <v>0.120269906</v>
      </c>
      <c r="AW20" s="11">
        <f>1/1000*SUM('[1]440123Imp'!AU$231:AU$231)</f>
        <v>0.13858083800000001</v>
      </c>
      <c r="AX20" s="11">
        <f>1/1000*SUM('[1]440123Imp'!AV$231:AV$231)</f>
        <v>8.9406655000000002E-2</v>
      </c>
      <c r="AY20" s="11">
        <f>1/1000*SUM('[1]440123Imp'!AW$231:AW$231)</f>
        <v>0.11634061800000001</v>
      </c>
      <c r="AZ20" s="11">
        <f>1/1000*SUM('[1]440123Imp'!AX$231:AX$231)</f>
        <v>0.23628574700000002</v>
      </c>
      <c r="BA20" s="11">
        <f>1/1000*SUM('[1]440123Imp'!AY$231:AY$231)</f>
        <v>0.18132265499999997</v>
      </c>
      <c r="BB20" s="11">
        <f>1/1000*SUM('[1]440123Imp'!AZ$231:AZ$231)</f>
        <v>0.163253546</v>
      </c>
      <c r="BC20" s="302">
        <f>1/1000*SUM('[1]440123Imp'!BA$231:BA$231)</f>
        <v>0</v>
      </c>
      <c r="BD20" s="307"/>
    </row>
    <row r="21" spans="2:56">
      <c r="B21" s="362" t="s">
        <v>28</v>
      </c>
      <c r="C21" s="290">
        <f>1/$A$1*'[1]440123Imp'!$B$253</f>
        <v>0</v>
      </c>
      <c r="D21" s="211">
        <f>1/$A$1*'[1]440123Imp'!$C$253</f>
        <v>0</v>
      </c>
      <c r="E21" s="211">
        <f>1/$A$1*'[1]440123Imp'!$D$253</f>
        <v>2.7105000000000002E-5</v>
      </c>
      <c r="F21" s="211">
        <f>1/$A$1*'[1]440123Imp'!$E$253</f>
        <v>0</v>
      </c>
      <c r="G21" s="211">
        <f>1/$A$1*'[1]440123Imp'!$F$253</f>
        <v>5.2660495000000002E-2</v>
      </c>
      <c r="H21" s="211">
        <f>1/$A$1*'[1]440123Imp'!$G$253</f>
        <v>0.40516046099999997</v>
      </c>
      <c r="I21" s="211">
        <f>1/$A$1*'[1]440123Imp'!$H$253</f>
        <v>0.468758428</v>
      </c>
      <c r="J21" s="212">
        <f>1/$A$1*'[1]440123Imp'!$I$253</f>
        <v>0.684197583</v>
      </c>
      <c r="K21" s="212">
        <f>1/$A$1*'[1]440123Imp'!$J$253</f>
        <v>0.70568175199999994</v>
      </c>
      <c r="L21" s="212">
        <f>1/$A$1*'[1]440123Imp'!K$253</f>
        <v>1.2436277860000002</v>
      </c>
      <c r="M21" s="212">
        <f>1/$A$1*'[1]440123Imp'!L$253</f>
        <v>2.3427423958021918</v>
      </c>
      <c r="N21" s="212">
        <f>1/$A$1*'[1]440123Imp'!M$253</f>
        <v>3.1379948400000002</v>
      </c>
      <c r="O21" s="212">
        <f>1/$A$1*'[1]440123Imp'!N$253</f>
        <v>3.4888969629999997</v>
      </c>
      <c r="P21" s="212">
        <f>1/$A$1*'[1]440123Imp'!O$253</f>
        <v>4.6322967209999995</v>
      </c>
      <c r="Q21" s="212">
        <f>1/$A$1*'[1]440123Imp'!P$253</f>
        <v>3.9280023310000001</v>
      </c>
      <c r="R21" s="212">
        <f>1/$A$1*'[1]440123Imp'!Q$253</f>
        <v>4.2802454900000013</v>
      </c>
      <c r="S21" s="212">
        <f>1/$A$1*'[1]440123Imp'!R$253</f>
        <v>4.2113750640000003</v>
      </c>
      <c r="T21" s="212">
        <f>1/$A$1*'[1]440123Imp'!S$253</f>
        <v>4.703712608</v>
      </c>
      <c r="U21" s="212">
        <f>1/$A$1*'[1]440123Imp'!T$253</f>
        <v>6.1278431930000012</v>
      </c>
      <c r="V21" s="212">
        <f>1/$A$1*'[1]440123Imp'!U$253</f>
        <v>6.2821970509999989</v>
      </c>
      <c r="W21" s="135">
        <f>1/$A$1*'[1]440123Imp'!V$253</f>
        <v>7.8279069200000011</v>
      </c>
      <c r="X21" s="135">
        <f>1/$A$1*'[1]440123Imp'!W$253</f>
        <v>8.8858268749999993</v>
      </c>
      <c r="Y21" s="135">
        <f>1/$A$1*'[1]440123Imp'!X$253</f>
        <v>10.544961131000001</v>
      </c>
      <c r="Z21" s="135">
        <f>1/$A$1*'[1]440123Imp'!Y$253</f>
        <v>9.1657317589999998</v>
      </c>
      <c r="AA21" s="135">
        <f>1/$A$1*'[1]440123Imp'!Z$253</f>
        <v>12.277523475000001</v>
      </c>
      <c r="AB21" s="135">
        <f>1/$A$1*'[1]440123Imp'!AA$253</f>
        <v>0</v>
      </c>
      <c r="AC21" s="308"/>
      <c r="AD21" s="68">
        <f>1/1000*'[1]440123Imp'!AB$253</f>
        <v>0</v>
      </c>
      <c r="AE21" s="11">
        <f>1/1000*'[1]440123Imp'!AC$253</f>
        <v>0</v>
      </c>
      <c r="AF21" s="11">
        <f>1/1000*'[1]440123Imp'!AD$253</f>
        <v>7.8609999999999998E-6</v>
      </c>
      <c r="AG21" s="11">
        <f>1/1000*'[1]440123Imp'!AE$253</f>
        <v>0</v>
      </c>
      <c r="AH21" s="11">
        <f>1/1000*'[1]440123Imp'!AF$253</f>
        <v>6.391E-3</v>
      </c>
      <c r="AI21" s="11">
        <f>1/1000*'[1]440123Imp'!AG$253</f>
        <v>5.3718000000000002E-2</v>
      </c>
      <c r="AJ21" s="11">
        <f>1/1000*'[1]440123Imp'!AH$253</f>
        <v>5.5437717999999997E-2</v>
      </c>
      <c r="AK21" s="11">
        <f>1/1000*'[1]440123Imp'!AI$253</f>
        <v>8.9756478000000001E-2</v>
      </c>
      <c r="AL21" s="11">
        <f>1/1000*'[1]440123Imp'!AJ$253</f>
        <v>0.112959292</v>
      </c>
      <c r="AM21" s="11">
        <f>1/1000*'[1]440123Imp'!AK$253</f>
        <v>0.15098132899999997</v>
      </c>
      <c r="AN21" s="11">
        <f>1/1000*'[1]440123Imp'!AL$253</f>
        <v>0.33556445199999996</v>
      </c>
      <c r="AO21" s="11">
        <f>1/1000*'[1]440123Imp'!AM$253</f>
        <v>0.50836140799999996</v>
      </c>
      <c r="AP21" s="11">
        <f>1/1000*'[1]440123Imp'!AN$253</f>
        <v>0.58426895199999995</v>
      </c>
      <c r="AQ21" s="11">
        <f>1/1000*'[1]440123Imp'!AO$253</f>
        <v>0.75703512399999995</v>
      </c>
      <c r="AR21" s="11">
        <f>1/1000*'[1]440123Imp'!AP$253</f>
        <v>0.62204154900000008</v>
      </c>
      <c r="AS21" s="11">
        <f>1/1000*'[1]440123Imp'!AQ$253</f>
        <v>0.68176845599999991</v>
      </c>
      <c r="AT21" s="11">
        <f>1/1000*'[1]440123Imp'!AR$253</f>
        <v>0.63588303000000013</v>
      </c>
      <c r="AU21" s="11">
        <f>1/1000*'[1]440123Imp'!AS$253</f>
        <v>0.69519148600000003</v>
      </c>
      <c r="AV21" s="156">
        <f>1/1000*'[1]440123Imp'!AT$253</f>
        <v>0.91833732600000006</v>
      </c>
      <c r="AW21" s="156">
        <f>1/1000*'[1]440123Imp'!AU$253</f>
        <v>1.0436345659999999</v>
      </c>
      <c r="AX21" s="156">
        <f>1/1000*'[1]440123Imp'!AV$253</f>
        <v>1.1352543520000002</v>
      </c>
      <c r="AY21" s="156">
        <f>1/1000*'[1]440123Imp'!AW$253</f>
        <v>1.35735399</v>
      </c>
      <c r="AZ21" s="156">
        <f>1/1000*'[1]440123Imp'!AX$253</f>
        <v>2.0442218859999999</v>
      </c>
      <c r="BA21" s="156">
        <f>1/1000*'[1]440123Imp'!AY$253</f>
        <v>1.6634211490000002</v>
      </c>
      <c r="BB21" s="156">
        <f>1/1000*'[1]440123Imp'!AZ$253</f>
        <v>2.0566953559999996</v>
      </c>
      <c r="BC21" s="320">
        <f>1/1000*'[1]440123Imp'!BA$253</f>
        <v>0</v>
      </c>
      <c r="BD21" s="370"/>
    </row>
    <row r="22" spans="2:56">
      <c r="B22" s="8" t="s">
        <v>19</v>
      </c>
      <c r="C22" s="48">
        <f t="shared" ref="C22:O22" si="7">SUM(C15:C15)-SUM(C16:C21)</f>
        <v>3.735540000000051E-4</v>
      </c>
      <c r="D22" s="38">
        <f t="shared" si="7"/>
        <v>0</v>
      </c>
      <c r="E22" s="38">
        <f t="shared" si="7"/>
        <v>5.7496799999999862E-4</v>
      </c>
      <c r="F22" s="38">
        <f t="shared" si="7"/>
        <v>2.364999999999999E-3</v>
      </c>
      <c r="G22" s="38">
        <f t="shared" si="7"/>
        <v>3.5140469999999924E-3</v>
      </c>
      <c r="H22" s="38">
        <f t="shared" si="7"/>
        <v>2.0757799999993054E-4</v>
      </c>
      <c r="I22" s="38">
        <f t="shared" si="7"/>
        <v>3.3841839999999568E-3</v>
      </c>
      <c r="J22" s="39">
        <f t="shared" si="7"/>
        <v>3.2801010000000907E-3</v>
      </c>
      <c r="K22" s="39">
        <f t="shared" si="7"/>
        <v>2.9496110000000186E-3</v>
      </c>
      <c r="L22" s="39">
        <f t="shared" si="7"/>
        <v>3.8738910000000182E-3</v>
      </c>
      <c r="M22" s="39">
        <f t="shared" si="7"/>
        <v>3.5568002999999404E-2</v>
      </c>
      <c r="N22" s="39">
        <f t="shared" si="7"/>
        <v>2.9427852999999615E-2</v>
      </c>
      <c r="O22" s="39">
        <f t="shared" si="7"/>
        <v>1.3799090999999208E-2</v>
      </c>
      <c r="P22" s="39">
        <f t="shared" ref="P22:AB22" si="8">SUM(P15:P15)-SUM(P16:P21)</f>
        <v>1.005500000061943E-5</v>
      </c>
      <c r="Q22" s="39">
        <f t="shared" si="8"/>
        <v>1.6060999999290004E-5</v>
      </c>
      <c r="R22" s="39">
        <f t="shared" si="8"/>
        <v>8.0537000000546755E-5</v>
      </c>
      <c r="S22" s="39">
        <f t="shared" si="8"/>
        <v>6.236269999986277E-4</v>
      </c>
      <c r="T22" s="39">
        <f t="shared" si="8"/>
        <v>2.1903149999999982E-3</v>
      </c>
      <c r="U22" s="39">
        <f t="shared" si="8"/>
        <v>4.1582999999789649E-5</v>
      </c>
      <c r="V22" s="39">
        <f t="shared" si="8"/>
        <v>1.4207599999949139E-4</v>
      </c>
      <c r="W22" s="39">
        <f t="shared" si="8"/>
        <v>1.1151799999886691E-4</v>
      </c>
      <c r="X22" s="39">
        <f t="shared" si="8"/>
        <v>1.8099000000049159E-5</v>
      </c>
      <c r="Y22" s="39">
        <f t="shared" si="8"/>
        <v>4.6840000003101068E-6</v>
      </c>
      <c r="Z22" s="39">
        <f t="shared" si="8"/>
        <v>3.3120000022535123E-6</v>
      </c>
      <c r="AA22" s="39">
        <f t="shared" si="8"/>
        <v>1.8510979999994959E-3</v>
      </c>
      <c r="AB22" s="39">
        <f t="shared" si="8"/>
        <v>0</v>
      </c>
      <c r="AC22" s="4"/>
      <c r="AD22" s="66">
        <f t="shared" ref="AD22:BC22" si="9">SUM(AD15:AD15)-SUM(AD16:AD21)</f>
        <v>2.5767400000000027E-4</v>
      </c>
      <c r="AE22" s="40">
        <f t="shared" si="9"/>
        <v>0</v>
      </c>
      <c r="AF22" s="40">
        <f t="shared" si="9"/>
        <v>1.5702299999999984E-4</v>
      </c>
      <c r="AG22" s="40">
        <f t="shared" si="9"/>
        <v>2.0000000000000009E-4</v>
      </c>
      <c r="AH22" s="40">
        <f t="shared" si="9"/>
        <v>7.3000000000000148E-4</v>
      </c>
      <c r="AI22" s="40">
        <f t="shared" si="9"/>
        <v>9.5999999999998864E-5</v>
      </c>
      <c r="AJ22" s="40">
        <f t="shared" si="9"/>
        <v>7.5896999999998382E-4</v>
      </c>
      <c r="AK22" s="40">
        <f t="shared" si="9"/>
        <v>5.2856899999997875E-4</v>
      </c>
      <c r="AL22" s="40">
        <f t="shared" si="9"/>
        <v>3.6516400000000115E-4</v>
      </c>
      <c r="AM22" s="40">
        <f t="shared" si="9"/>
        <v>5.4391500000000592E-4</v>
      </c>
      <c r="AN22" s="40">
        <f t="shared" si="9"/>
        <v>4.7302150000000376E-3</v>
      </c>
      <c r="AO22" s="40">
        <f t="shared" si="9"/>
        <v>4.4403439999999295E-3</v>
      </c>
      <c r="AP22" s="40">
        <f t="shared" si="9"/>
        <v>2.4541979999999075E-3</v>
      </c>
      <c r="AQ22" s="40">
        <f t="shared" si="9"/>
        <v>1.0660000000051184E-5</v>
      </c>
      <c r="AR22" s="40">
        <f t="shared" si="9"/>
        <v>9.7880000000660772E-6</v>
      </c>
      <c r="AS22" s="40">
        <f t="shared" si="9"/>
        <v>9.9508999999997627E-5</v>
      </c>
      <c r="AT22" s="40">
        <f t="shared" si="9"/>
        <v>7.9440999999902395E-5</v>
      </c>
      <c r="AU22" s="40">
        <f t="shared" si="9"/>
        <v>2.5974500000003342E-4</v>
      </c>
      <c r="AV22" s="40">
        <f t="shared" si="9"/>
        <v>1.5020199999993267E-4</v>
      </c>
      <c r="AW22" s="40">
        <f t="shared" si="9"/>
        <v>1.1662100000009445E-4</v>
      </c>
      <c r="AX22" s="40">
        <f t="shared" si="9"/>
        <v>1.7116799999983279E-4</v>
      </c>
      <c r="AY22" s="40">
        <f t="shared" si="9"/>
        <v>4.4061000000095163E-5</v>
      </c>
      <c r="AZ22" s="40">
        <f t="shared" si="9"/>
        <v>2.5423999999940605E-5</v>
      </c>
      <c r="BA22" s="40">
        <f t="shared" si="9"/>
        <v>1.2357999999768055E-5</v>
      </c>
      <c r="BB22" s="40">
        <f t="shared" si="9"/>
        <v>1.6180300000012693E-4</v>
      </c>
      <c r="BC22" s="55">
        <f t="shared" si="9"/>
        <v>0</v>
      </c>
      <c r="BD22" s="307"/>
    </row>
    <row r="23" spans="2:56" ht="17.149999999999999" customHeight="1">
      <c r="B23" s="193" t="s">
        <v>361</v>
      </c>
      <c r="C23" s="194">
        <f>1/$A$1*'[1]440123Imp'!$B$264</f>
        <v>5.09908E-4</v>
      </c>
      <c r="D23" s="195">
        <f>1/$A$1*'[1]440123Imp'!$C$264</f>
        <v>0</v>
      </c>
      <c r="E23" s="195">
        <f>1/$A$1*'[1]440123Imp'!$D$264</f>
        <v>2.5120200000000001E-4</v>
      </c>
      <c r="F23" s="195">
        <f>1/$A$1*'[1]440123Imp'!$E$264</f>
        <v>5.4500000000000002E-4</v>
      </c>
      <c r="G23" s="195">
        <f>1/$A$1*'[1]440123Imp'!$F$264</f>
        <v>6.0946999999999998E-4</v>
      </c>
      <c r="H23" s="195">
        <f>1/$A$1*'[1]440123Imp'!$G$264</f>
        <v>3.0882599999999995E-4</v>
      </c>
      <c r="I23" s="195">
        <f>1/$A$1*'[1]440123Imp'!$H$264</f>
        <v>6.0629100000000001E-4</v>
      </c>
      <c r="J23" s="196">
        <f>1/$A$1*'[1]440123Imp'!$I$264</f>
        <v>4.1656699999999996E-4</v>
      </c>
      <c r="K23" s="196">
        <f>1/$A$1*'[1]440123Imp'!$J$264</f>
        <v>3.3198299999999994E-4</v>
      </c>
      <c r="L23" s="196">
        <f>1/$A$1*'[1]440123Imp'!K$264</f>
        <v>2.2075999999999999E-4</v>
      </c>
      <c r="M23" s="196">
        <f>1/$A$1*'[1]440123Imp'!L$264</f>
        <v>2.0407499999999993E-4</v>
      </c>
      <c r="N23" s="196">
        <f>1/$A$1*'[1]440123Imp'!M$264</f>
        <v>2.20762E-4</v>
      </c>
      <c r="O23" s="196">
        <f>1/$A$1*'[1]440123Imp'!N$264</f>
        <v>2.2137600000000002E-4</v>
      </c>
      <c r="P23" s="196">
        <f>1/$A$1*'[1]440123Imp'!O$264</f>
        <v>1.9883100000000001E-4</v>
      </c>
      <c r="Q23" s="196">
        <f>1/$A$1*'[1]440123Imp'!P$264</f>
        <v>4.5611999999999996E-4</v>
      </c>
      <c r="R23" s="196">
        <f>1/$A$1*'[1]440123Imp'!Q$264</f>
        <v>8.8562600000000014E-4</v>
      </c>
      <c r="S23" s="196">
        <f>1/$A$1*'[1]440123Imp'!R$264</f>
        <v>8.6869500000000006E-4</v>
      </c>
      <c r="T23" s="196">
        <f>1/$A$1*'[1]440123Imp'!S$264</f>
        <v>8.3524400000000018E-4</v>
      </c>
      <c r="U23" s="196">
        <f>1/$A$1*'[1]440123Imp'!T$264</f>
        <v>1.6938650000000001E-3</v>
      </c>
      <c r="V23" s="196">
        <f>1/$A$1*'[1]440123Imp'!U$264</f>
        <v>2.7964240000000005E-3</v>
      </c>
      <c r="W23" s="196">
        <f>1/$A$1*'[1]440123Imp'!V$264</f>
        <v>3.9395580000000001E-3</v>
      </c>
      <c r="X23" s="196">
        <f>1/$A$1*'[1]440123Imp'!W$264</f>
        <v>2.9552459999999999E-3</v>
      </c>
      <c r="Y23" s="196">
        <f>1/$A$1*'[1]440123Imp'!X$264</f>
        <v>1.8423409999999997E-3</v>
      </c>
      <c r="Z23" s="196">
        <f>1/$A$1*'[1]440123Imp'!Y$264</f>
        <v>4.9009300000000004E-4</v>
      </c>
      <c r="AA23" s="196">
        <f>1/$A$1*'[1]440123Imp'!Z$264</f>
        <v>1.1732139999999999E-3</v>
      </c>
      <c r="AB23" s="196">
        <f>1/$A$1*'[1]440123Imp'!AA$264</f>
        <v>0</v>
      </c>
      <c r="AC23" s="197"/>
      <c r="AD23" s="303">
        <f>1/1000*'[1]440123Imp'!AB$264</f>
        <v>1.9940000000000002E-4</v>
      </c>
      <c r="AE23" s="195">
        <f>1/1000*'[1]440123Imp'!AC$264</f>
        <v>0</v>
      </c>
      <c r="AF23" s="195">
        <f>1/1000*'[1]440123Imp'!AD$264</f>
        <v>2.9071099999999992E-4</v>
      </c>
      <c r="AG23" s="195">
        <f>1/1000*'[1]440123Imp'!AE$264</f>
        <v>2.9099999999999997E-4</v>
      </c>
      <c r="AH23" s="195">
        <f>1/1000*'[1]440123Imp'!AF$264</f>
        <v>6.4599999999999998E-4</v>
      </c>
      <c r="AI23" s="195">
        <f>1/1000*'[1]440123Imp'!AG$264</f>
        <v>8.7200000000000005E-4</v>
      </c>
      <c r="AJ23" s="195">
        <f>1/1000*'[1]440123Imp'!AH$264</f>
        <v>1.6749810000000001E-3</v>
      </c>
      <c r="AK23" s="195">
        <f>1/1000*'[1]440123Imp'!AI$264</f>
        <v>6.8123799999999992E-4</v>
      </c>
      <c r="AL23" s="195">
        <f>1/1000*'[1]440123Imp'!AJ$264</f>
        <v>9.9829499999999995E-4</v>
      </c>
      <c r="AM23" s="195">
        <f>1/1000*'[1]440123Imp'!AK$264</f>
        <v>7.3055199999999998E-4</v>
      </c>
      <c r="AN23" s="195">
        <f>1/1000*'[1]440123Imp'!AL$264</f>
        <v>8.8011899999999985E-4</v>
      </c>
      <c r="AO23" s="195">
        <f>1/1000*'[1]440123Imp'!AM$264</f>
        <v>1.0386189999999997E-3</v>
      </c>
      <c r="AP23" s="195">
        <f>1/1000*'[1]440123Imp'!AN$264</f>
        <v>8.7908400000000003E-4</v>
      </c>
      <c r="AQ23" s="195">
        <f>1/1000*'[1]440123Imp'!AO$264</f>
        <v>6.13066E-4</v>
      </c>
      <c r="AR23" s="195">
        <f>1/1000*'[1]440123Imp'!AP$264</f>
        <v>7.4367899999999991E-4</v>
      </c>
      <c r="AS23" s="195">
        <f>1/1000*'[1]440123Imp'!AQ$264</f>
        <v>9.0876999999999993E-4</v>
      </c>
      <c r="AT23" s="195">
        <f>1/1000*'[1]440123Imp'!AR$264</f>
        <v>8.9037399999999987E-4</v>
      </c>
      <c r="AU23" s="195">
        <f>1/1000*'[1]440123Imp'!AS$264</f>
        <v>1.378411E-3</v>
      </c>
      <c r="AV23" s="195">
        <f>1/1000*'[1]440123Imp'!AT$264</f>
        <v>2.0139860000000002E-3</v>
      </c>
      <c r="AW23" s="195">
        <f>1/1000*'[1]440123Imp'!AU$264</f>
        <v>2.212781E-3</v>
      </c>
      <c r="AX23" s="195">
        <f>1/1000*'[1]440123Imp'!AV$264</f>
        <v>3.0223170000000001E-3</v>
      </c>
      <c r="AY23" s="195">
        <f>1/1000*'[1]440123Imp'!AW$264</f>
        <v>2.6517519999999998E-3</v>
      </c>
      <c r="AZ23" s="195">
        <f>1/1000*'[1]440123Imp'!AX$264</f>
        <v>1.7657130000000001E-3</v>
      </c>
      <c r="BA23" s="195">
        <f>1/1000*'[1]440123Imp'!AY$264</f>
        <v>1.2294309999999998E-3</v>
      </c>
      <c r="BB23" s="195">
        <f>1/1000*'[1]440123Imp'!AZ$264</f>
        <v>1.6788500000000002E-3</v>
      </c>
      <c r="BC23" s="334">
        <f>1/1000*'[1]440123Imp'!BA$264</f>
        <v>0</v>
      </c>
      <c r="BD23" s="307"/>
    </row>
    <row r="24" spans="2:56" ht="17.149999999999999" customHeight="1">
      <c r="B24" s="19" t="s">
        <v>29</v>
      </c>
      <c r="C24" s="252">
        <f>1/$A$1*'[1]440123Imp'!$B$194</f>
        <v>0</v>
      </c>
      <c r="D24" s="253">
        <f>1/$A$1*'[1]440123Imp'!$C$194</f>
        <v>0</v>
      </c>
      <c r="E24" s="253">
        <f>1/$A$1*'[1]440123Imp'!$D$194</f>
        <v>1.029266E-3</v>
      </c>
      <c r="F24" s="253">
        <f>1/$A$1*'[1]440123Imp'!$E$194</f>
        <v>0</v>
      </c>
      <c r="G24" s="253">
        <f>1/$A$1*'[1]440123Imp'!$F$194</f>
        <v>0</v>
      </c>
      <c r="H24" s="253">
        <f>1/$A$1*'[1]440123Imp'!$G$194</f>
        <v>0</v>
      </c>
      <c r="I24" s="253">
        <f>1/$A$1*'[1]440123Imp'!$H$194</f>
        <v>0</v>
      </c>
      <c r="J24" s="254">
        <f>1/$A$1*'[1]440123Imp'!$I$194</f>
        <v>4.0925200000000003E-4</v>
      </c>
      <c r="K24" s="254">
        <f>1/$A$1*'[1]440123Imp'!$J$194</f>
        <v>4.0500000000000002E-5</v>
      </c>
      <c r="L24" s="254">
        <f>1/$A$1*'[1]440123Imp'!K$194</f>
        <v>9.1713599999999999E-3</v>
      </c>
      <c r="M24" s="254">
        <f>1/$A$1*'[1]440123Imp'!L$194</f>
        <v>3.0169964000000001E-2</v>
      </c>
      <c r="N24" s="254">
        <f>1/$A$1*'[1]440123Imp'!M$194</f>
        <v>3.9175697999999995E-2</v>
      </c>
      <c r="O24" s="254">
        <f>1/$A$1*'[1]440123Imp'!N$194</f>
        <v>2.5888585000000002E-2</v>
      </c>
      <c r="P24" s="254">
        <f>1/$A$1*'[1]440123Imp'!O$194</f>
        <v>3.8618770000000004E-2</v>
      </c>
      <c r="Q24" s="254">
        <f>1/$A$1*'[1]440123Imp'!P$194</f>
        <v>1.3001173E-2</v>
      </c>
      <c r="R24" s="254">
        <f>1/$A$1*'[1]440123Imp'!Q$194</f>
        <v>1.139057E-3</v>
      </c>
      <c r="S24" s="254">
        <f>1/$A$1*'[1]440123Imp'!R$194</f>
        <v>4.6847596000000005E-2</v>
      </c>
      <c r="T24" s="254">
        <f>1/$A$1*'[1]440123Imp'!S$194</f>
        <v>4.0807943999999999E-2</v>
      </c>
      <c r="U24" s="254">
        <f>1/$A$1*'[1]440123Imp'!T$194</f>
        <v>4.3501050999999999E-2</v>
      </c>
      <c r="V24" s="254">
        <f>1/$A$1*'[1]440123Imp'!U$194</f>
        <v>5.8640722999999992E-2</v>
      </c>
      <c r="W24" s="254">
        <f>1/$A$1*'[1]440123Imp'!V$194</f>
        <v>4.8651063000000008E-2</v>
      </c>
      <c r="X24" s="254">
        <f>1/$A$1*'[1]440123Imp'!W$194</f>
        <v>1.3630399999999998E-3</v>
      </c>
      <c r="Y24" s="254">
        <f>1/$A$1*'[1]440123Imp'!X$194</f>
        <v>8.0258284999999999E-2</v>
      </c>
      <c r="Z24" s="254">
        <f>1/$A$1*'[1]440123Imp'!Y$194</f>
        <v>0.12454428199999999</v>
      </c>
      <c r="AA24" s="254">
        <f>1/$A$1*'[1]440123Imp'!Z$194</f>
        <v>0.192720261</v>
      </c>
      <c r="AB24" s="254">
        <f>1/$A$1*'[1]440123Imp'!AA$194</f>
        <v>0</v>
      </c>
      <c r="AC24" s="161"/>
      <c r="AD24" s="287">
        <f>1/1000*'[1]440123Imp'!AB$194</f>
        <v>0</v>
      </c>
      <c r="AE24" s="70">
        <f>1/1000*'[1]440123Imp'!AC$194</f>
        <v>0</v>
      </c>
      <c r="AF24" s="70">
        <f>1/1000*'[1]440123Imp'!AD$194</f>
        <v>1.6914099999999999E-4</v>
      </c>
      <c r="AG24" s="70">
        <f>1/1000*'[1]440123Imp'!AE$194</f>
        <v>0</v>
      </c>
      <c r="AH24" s="70">
        <f>1/1000*'[1]440123Imp'!AF$194</f>
        <v>0</v>
      </c>
      <c r="AI24" s="70">
        <f>1/1000*'[1]440123Imp'!AG$194</f>
        <v>0</v>
      </c>
      <c r="AJ24" s="70">
        <f>1/1000*'[1]440123Imp'!AH$194</f>
        <v>0</v>
      </c>
      <c r="AK24" s="70">
        <f>1/1000*'[1]440123Imp'!AI$194</f>
        <v>4.3942E-5</v>
      </c>
      <c r="AL24" s="70">
        <f>1/1000*'[1]440123Imp'!AJ$194</f>
        <v>5.6700000000000003E-7</v>
      </c>
      <c r="AM24" s="70">
        <f>1/1000*'[1]440123Imp'!AK$194</f>
        <v>4.5375199999999992E-4</v>
      </c>
      <c r="AN24" s="70">
        <f>1/1000*'[1]440123Imp'!AL$194</f>
        <v>2.3245140000000002E-3</v>
      </c>
      <c r="AO24" s="70">
        <f>1/1000*'[1]440123Imp'!AM$194</f>
        <v>4.563343000000001E-3</v>
      </c>
      <c r="AP24" s="70">
        <f>1/1000*'[1]440123Imp'!AN$194</f>
        <v>3.6620800000000003E-3</v>
      </c>
      <c r="AQ24" s="70">
        <f>1/1000*'[1]440123Imp'!AO$194</f>
        <v>3.9607999999999996E-3</v>
      </c>
      <c r="AR24" s="70">
        <f>1/1000*'[1]440123Imp'!AP$194</f>
        <v>1.1456709999999996E-3</v>
      </c>
      <c r="AS24" s="70">
        <f>1/1000*'[1]440123Imp'!AQ$194</f>
        <v>3.9684000000000015E-5</v>
      </c>
      <c r="AT24" s="70">
        <f>1/1000*'[1]440123Imp'!AR$194</f>
        <v>2.8097620000000008E-3</v>
      </c>
      <c r="AU24" s="70">
        <f>1/1000*'[1]440123Imp'!AS$194</f>
        <v>1.5995849999999999E-3</v>
      </c>
      <c r="AV24" s="70">
        <f>1/1000*'[1]440123Imp'!AT$194</f>
        <v>2.5156939999999997E-3</v>
      </c>
      <c r="AW24" s="70">
        <f>1/1000*'[1]440123Imp'!AU$194</f>
        <v>3.2847679999999995E-3</v>
      </c>
      <c r="AX24" s="70">
        <f>1/1000*'[1]440123Imp'!AV$194</f>
        <v>2.5321219999999999E-3</v>
      </c>
      <c r="AY24" s="70">
        <f>1/1000*'[1]440123Imp'!AW$194</f>
        <v>4.9849999999999992E-5</v>
      </c>
      <c r="AZ24" s="70">
        <f>1/1000*'[1]440123Imp'!AX$194</f>
        <v>1.3177016999999999E-2</v>
      </c>
      <c r="BA24" s="70">
        <f>1/1000*'[1]440123Imp'!AY$194</f>
        <v>1.7573928999999999E-2</v>
      </c>
      <c r="BB24" s="70">
        <f>1/1000*'[1]440123Imp'!AZ$194</f>
        <v>1.5879130000000002E-2</v>
      </c>
      <c r="BC24" s="333">
        <f>1/1000*'[1]440123Imp'!BA$194</f>
        <v>0</v>
      </c>
      <c r="BD24" s="307"/>
    </row>
    <row r="25" spans="2:56" ht="17.149999999999999" customHeight="1">
      <c r="B25" s="10" t="s">
        <v>198</v>
      </c>
      <c r="C25" s="82">
        <f t="shared" ref="C25:AB25" si="10">C5-SUM(C6,C9,C10,C15,C23:C24)</f>
        <v>1.2461999999997808E-5</v>
      </c>
      <c r="D25" s="83">
        <f t="shared" si="10"/>
        <v>9.0900000000000356E-4</v>
      </c>
      <c r="E25" s="83">
        <f t="shared" si="10"/>
        <v>4.9491330000000028E-2</v>
      </c>
      <c r="F25" s="83">
        <f t="shared" si="10"/>
        <v>0.25367899999999999</v>
      </c>
      <c r="G25" s="83">
        <f t="shared" si="10"/>
        <v>0.17182423600000002</v>
      </c>
      <c r="H25" s="83">
        <f t="shared" si="10"/>
        <v>0.27746644200000004</v>
      </c>
      <c r="I25" s="83">
        <f t="shared" si="10"/>
        <v>0.20205448800000003</v>
      </c>
      <c r="J25" s="83">
        <f t="shared" si="10"/>
        <v>6.7689608999999651E-2</v>
      </c>
      <c r="K25" s="83">
        <f t="shared" si="10"/>
        <v>0.21200476300000015</v>
      </c>
      <c r="L25" s="97">
        <f t="shared" si="10"/>
        <v>0.67473021600000083</v>
      </c>
      <c r="M25" s="97">
        <f t="shared" si="10"/>
        <v>0.66572186300000036</v>
      </c>
      <c r="N25" s="97">
        <f t="shared" si="10"/>
        <v>0.95450665400000023</v>
      </c>
      <c r="O25" s="97">
        <f t="shared" si="10"/>
        <v>0.86970538900000083</v>
      </c>
      <c r="P25" s="97">
        <f t="shared" si="10"/>
        <v>1.546202179999999</v>
      </c>
      <c r="Q25" s="97">
        <f t="shared" si="10"/>
        <v>2.232526108000001</v>
      </c>
      <c r="R25" s="97">
        <f t="shared" si="10"/>
        <v>2.7585281540000004</v>
      </c>
      <c r="S25" s="97">
        <f t="shared" si="10"/>
        <v>4.0536961569999992</v>
      </c>
      <c r="T25" s="97">
        <f t="shared" si="10"/>
        <v>3.8930006259999992</v>
      </c>
      <c r="U25" s="97">
        <f t="shared" si="10"/>
        <v>4.1961582449999995</v>
      </c>
      <c r="V25" s="97">
        <f t="shared" si="10"/>
        <v>3.6321000309999949</v>
      </c>
      <c r="W25" s="97">
        <f t="shared" si="10"/>
        <v>2.7865697130000022</v>
      </c>
      <c r="X25" s="97">
        <f t="shared" si="10"/>
        <v>2.8197018490000012</v>
      </c>
      <c r="Y25" s="97">
        <f t="shared" si="10"/>
        <v>3.1900245130000009</v>
      </c>
      <c r="Z25" s="97">
        <f t="shared" si="10"/>
        <v>2.5187332539999971</v>
      </c>
      <c r="AA25" s="97">
        <f t="shared" si="10"/>
        <v>2.539232092999999</v>
      </c>
      <c r="AB25" s="97">
        <f t="shared" si="10"/>
        <v>0</v>
      </c>
      <c r="AC25" s="213"/>
      <c r="AD25" s="60">
        <f t="shared" ref="AD25:BC25" si="11">AD5-SUM(AD6,AD9,AD10,AD15,AD23:AD24)</f>
        <v>1.6717999999999768E-5</v>
      </c>
      <c r="AE25" s="26">
        <f t="shared" si="11"/>
        <v>4.0999999999999804E-5</v>
      </c>
      <c r="AF25" s="26">
        <f t="shared" si="11"/>
        <v>5.0526790000000026E-3</v>
      </c>
      <c r="AG25" s="26">
        <f t="shared" si="11"/>
        <v>2.7771999999999998E-2</v>
      </c>
      <c r="AH25" s="26">
        <f t="shared" si="11"/>
        <v>2.2353999999999999E-2</v>
      </c>
      <c r="AI25" s="26">
        <f t="shared" si="11"/>
        <v>3.9618E-2</v>
      </c>
      <c r="AJ25" s="26">
        <f t="shared" si="11"/>
        <v>2.9381302000000012E-2</v>
      </c>
      <c r="AK25" s="26">
        <f t="shared" si="11"/>
        <v>1.1599674000000004E-2</v>
      </c>
      <c r="AL25" s="26">
        <f t="shared" si="11"/>
        <v>4.5813457000000002E-2</v>
      </c>
      <c r="AM25" s="26">
        <f t="shared" si="11"/>
        <v>9.2716038000000001E-2</v>
      </c>
      <c r="AN25" s="26">
        <f t="shared" si="11"/>
        <v>0.12063649199999993</v>
      </c>
      <c r="AO25" s="26">
        <f t="shared" si="11"/>
        <v>0.20763660299999975</v>
      </c>
      <c r="AP25" s="26">
        <f t="shared" si="11"/>
        <v>0.17620029100000023</v>
      </c>
      <c r="AQ25" s="403">
        <f t="shared" si="11"/>
        <v>0.27364586699999971</v>
      </c>
      <c r="AR25" s="403">
        <f t="shared" si="11"/>
        <v>0.43676402000000003</v>
      </c>
      <c r="AS25" s="403">
        <f t="shared" si="11"/>
        <v>0.52960618300000006</v>
      </c>
      <c r="AT25" s="159">
        <f t="shared" si="11"/>
        <v>0.73052369499999958</v>
      </c>
      <c r="AU25" s="159">
        <f t="shared" si="11"/>
        <v>0.71409637600000009</v>
      </c>
      <c r="AV25" s="159">
        <f t="shared" si="11"/>
        <v>0.86605647300000022</v>
      </c>
      <c r="AW25" s="159">
        <f t="shared" si="11"/>
        <v>0.80594654600000037</v>
      </c>
      <c r="AX25" s="83">
        <f t="shared" si="11"/>
        <v>0.5606842329999997</v>
      </c>
      <c r="AY25" s="83">
        <f t="shared" si="11"/>
        <v>0.6131961730000004</v>
      </c>
      <c r="AZ25" s="83">
        <f t="shared" si="11"/>
        <v>0.77376304800000062</v>
      </c>
      <c r="BA25" s="83">
        <f t="shared" si="11"/>
        <v>0.61723440099999971</v>
      </c>
      <c r="BB25" s="83">
        <f t="shared" si="11"/>
        <v>0.61043453500000044</v>
      </c>
      <c r="BC25" s="84">
        <f t="shared" si="11"/>
        <v>0</v>
      </c>
      <c r="BD25" s="370"/>
    </row>
    <row r="26" spans="2:56">
      <c r="B26" s="363" t="s">
        <v>25</v>
      </c>
      <c r="C26" s="47">
        <f>1/$A$1*'[1]440123Imp'!$B$15</f>
        <v>0</v>
      </c>
      <c r="D26" s="11">
        <f>1/$A$1*'[1]440123Imp'!$C$15</f>
        <v>0</v>
      </c>
      <c r="E26" s="11">
        <f>1/$A$1*'[1]440123Imp'!$D$15</f>
        <v>4.9489594000000005E-2</v>
      </c>
      <c r="F26" s="11">
        <f>1/$A$1*'[1]440123Imp'!$E$15</f>
        <v>0.25367899999999999</v>
      </c>
      <c r="G26" s="11">
        <f>1/$A$1*'[1]440123Imp'!$F$15</f>
        <v>0.17182423600000002</v>
      </c>
      <c r="H26" s="11">
        <f>1/$A$1*'[1]440123Imp'!$G$15</f>
        <v>0.27745617699999997</v>
      </c>
      <c r="I26" s="11">
        <f>1/$A$1*'[1]440123Imp'!$H$15</f>
        <v>0.201942592</v>
      </c>
      <c r="J26" s="37">
        <f>1/$A$1*'[1]440123Imp'!$I$15</f>
        <v>6.7689348999999996E-2</v>
      </c>
      <c r="K26" s="37">
        <f>1/$A$1*'[1]440123Imp'!$J$15</f>
        <v>0.21200403699999998</v>
      </c>
      <c r="L26" s="157">
        <f>1/$A$1*'[1]440123Imp'!K$15</f>
        <v>0.65687192599999999</v>
      </c>
      <c r="M26" s="157">
        <f>1/$A$1*'[1]440123Imp'!L$15</f>
        <v>0.64560066299999996</v>
      </c>
      <c r="N26" s="157">
        <f>1/$A$1*'[1]440123Imp'!M$15</f>
        <v>0.9545055950000001</v>
      </c>
      <c r="O26" s="157">
        <f>1/$A$1*'[1]440123Imp'!N$15</f>
        <v>0.827311452</v>
      </c>
      <c r="P26" s="212">
        <f>1/$A$1*'[1]440123Imp'!O$15</f>
        <v>1.4159409590000001</v>
      </c>
      <c r="Q26" s="212">
        <f>1/$A$1*'[1]440123Imp'!P$15</f>
        <v>2.15342864</v>
      </c>
      <c r="R26" s="212">
        <f>1/$A$1*'[1]440123Imp'!Q$15</f>
        <v>2.7075040800000001</v>
      </c>
      <c r="S26" s="212">
        <f>1/$A$1*'[1]440123Imp'!R$15</f>
        <v>4.0096695450000004</v>
      </c>
      <c r="T26" s="212">
        <f>1/$A$1*'[1]440123Imp'!S$15</f>
        <v>3.8482493060000005</v>
      </c>
      <c r="U26" s="212">
        <f>1/$A$1*'[1]440123Imp'!T$15</f>
        <v>4.174497755</v>
      </c>
      <c r="V26" s="212">
        <f>1/$A$1*'[1]440123Imp'!U$15</f>
        <v>3.6075312089999994</v>
      </c>
      <c r="W26" s="212">
        <f>1/$A$1*'[1]440123Imp'!V$15</f>
        <v>2.7144036159999998</v>
      </c>
      <c r="X26" s="212">
        <f>1/$A$1*'[1]440123Imp'!W$15</f>
        <v>2.6295139760000001</v>
      </c>
      <c r="Y26" s="212">
        <f>1/$A$1*'[1]440123Imp'!X$15</f>
        <v>3.0563441299999998</v>
      </c>
      <c r="Z26" s="212">
        <f>1/$A$1*'[1]440123Imp'!Y$15</f>
        <v>2.4896122890000001</v>
      </c>
      <c r="AA26" s="212">
        <f>1/$A$1*'[1]440123Imp'!Z$15</f>
        <v>2.5091356289999998</v>
      </c>
      <c r="AB26" s="212">
        <f>1/$A$1*'[1]440123Imp'!AA$15</f>
        <v>0</v>
      </c>
      <c r="AC26" s="161"/>
      <c r="AD26" s="68">
        <f>1/1000*'[1]440123Imp'!AB$15</f>
        <v>0</v>
      </c>
      <c r="AE26" s="11">
        <f>1/1000*'[1]440123Imp'!AC$15</f>
        <v>0</v>
      </c>
      <c r="AF26" s="11">
        <f>1/1000*'[1]440123Imp'!AD$15</f>
        <v>5.0519850000000002E-3</v>
      </c>
      <c r="AG26" s="11">
        <f>1/1000*'[1]440123Imp'!AE$15</f>
        <v>2.7771999999999998E-2</v>
      </c>
      <c r="AH26" s="11">
        <f>1/1000*'[1]440123Imp'!AF$15</f>
        <v>2.2353999999999999E-2</v>
      </c>
      <c r="AI26" s="11">
        <f>1/1000*'[1]440123Imp'!AG$15</f>
        <v>3.9607000000000003E-2</v>
      </c>
      <c r="AJ26" s="11">
        <f>1/1000*'[1]440123Imp'!AH$15</f>
        <v>2.9354037999999995E-2</v>
      </c>
      <c r="AK26" s="11">
        <f>1/1000*'[1]440123Imp'!AI$15</f>
        <v>1.1598839E-2</v>
      </c>
      <c r="AL26" s="11">
        <f>1/1000*'[1]440123Imp'!AJ$15</f>
        <v>4.5801126999999997E-2</v>
      </c>
      <c r="AM26" s="11">
        <f>1/1000*'[1]440123Imp'!AK$15</f>
        <v>8.9729827999999984E-2</v>
      </c>
      <c r="AN26" s="11">
        <f>1/1000*'[1]440123Imp'!AL$15</f>
        <v>0.117091266</v>
      </c>
      <c r="AO26" s="11">
        <f>1/1000*'[1]440123Imp'!AM$15</f>
        <v>0.20763319299999999</v>
      </c>
      <c r="AP26" s="11">
        <f>1/1000*'[1]440123Imp'!AN$15</f>
        <v>0.16894900999999998</v>
      </c>
      <c r="AQ26" s="11">
        <f>1/1000*'[1]440123Imp'!AO$15</f>
        <v>0.25177195099999999</v>
      </c>
      <c r="AR26" s="11">
        <f>1/1000*'[1]440123Imp'!AP$15</f>
        <v>0.42262637399999997</v>
      </c>
      <c r="AS26" s="9">
        <f>1/1000*'[1]440123Imp'!AQ$15</f>
        <v>0.52048121999999997</v>
      </c>
      <c r="AT26" s="211">
        <f>1/1000*'[1]440123Imp'!AR$15</f>
        <v>0.72363143599999991</v>
      </c>
      <c r="AU26" s="211">
        <f>1/1000*'[1]440123Imp'!AS$15</f>
        <v>0.70668734099999997</v>
      </c>
      <c r="AV26" s="211">
        <f>1/1000*'[1]440123Imp'!AT$15</f>
        <v>0.86253488500000008</v>
      </c>
      <c r="AW26" s="211">
        <f>1/1000*'[1]440123Imp'!AU$15</f>
        <v>0.80107239000000008</v>
      </c>
      <c r="AX26" s="211">
        <f>1/1000*'[1]440123Imp'!AV$15</f>
        <v>0.54884481900000004</v>
      </c>
      <c r="AY26" s="211">
        <f>1/1000*'[1]440123Imp'!AW$15</f>
        <v>0.57891487699999999</v>
      </c>
      <c r="AZ26" s="211">
        <f>1/1000*'[1]440123Imp'!AX$15</f>
        <v>0.74388794999999996</v>
      </c>
      <c r="BA26" s="211">
        <f>1/1000*'[1]440123Imp'!AY$15</f>
        <v>0.61170504700000006</v>
      </c>
      <c r="BB26" s="211">
        <f>1/1000*'[1]440123Imp'!AZ$15</f>
        <v>0.60448655600000001</v>
      </c>
      <c r="BC26" s="337">
        <f>1/1000*'[1]440123Imp'!BA$15</f>
        <v>0</v>
      </c>
      <c r="BD26" s="352"/>
    </row>
    <row r="27" spans="2:56">
      <c r="B27" s="439" t="s">
        <v>327</v>
      </c>
      <c r="C27" s="47">
        <f>1/$A$1*'[1]440123Imp'!$B$83</f>
        <v>0</v>
      </c>
      <c r="D27" s="11">
        <f>1/$A$1*'[1]440123Imp'!$C$83</f>
        <v>0</v>
      </c>
      <c r="E27" s="11">
        <f>1/$A$1*'[1]440123Imp'!$D$83</f>
        <v>0</v>
      </c>
      <c r="F27" s="11">
        <f>1/$A$1*'[1]440123Imp'!$E$83</f>
        <v>0</v>
      </c>
      <c r="G27" s="11">
        <f>1/$A$1*'[1]440123Imp'!$F$83</f>
        <v>0</v>
      </c>
      <c r="H27" s="11">
        <f>1/$A$1*'[1]440123Imp'!$G$83</f>
        <v>0</v>
      </c>
      <c r="I27" s="11">
        <f>1/$A$1*'[1]440123Imp'!$H$83</f>
        <v>0</v>
      </c>
      <c r="J27" s="37">
        <f>1/$A$1*'[1]440123Imp'!$I$83</f>
        <v>0</v>
      </c>
      <c r="K27" s="37">
        <f>1/$A$1*'[1]440123Imp'!$J$83</f>
        <v>0</v>
      </c>
      <c r="L27" s="37">
        <f>1/$A$1*'[1]440123Imp'!K$83</f>
        <v>0</v>
      </c>
      <c r="M27" s="37">
        <f>1/$A$1*'[1]440123Imp'!L$83</f>
        <v>0</v>
      </c>
      <c r="N27" s="37">
        <f>1/$A$1*'[1]440123Imp'!M$83</f>
        <v>0</v>
      </c>
      <c r="O27" s="37">
        <f>1/$A$1*'[1]440123Imp'!N$83</f>
        <v>2.2279539999999997E-2</v>
      </c>
      <c r="P27" s="37">
        <f>1/$A$1*'[1]440123Imp'!O$83</f>
        <v>0.10998282099999999</v>
      </c>
      <c r="Q27" s="37">
        <f>1/$A$1*'[1]440123Imp'!P$83</f>
        <v>7.9097468000000004E-2</v>
      </c>
      <c r="R27" s="37">
        <f>1/$A$1*'[1]440123Imp'!Q$83</f>
        <v>5.0962649999999998E-2</v>
      </c>
      <c r="S27" s="37">
        <f>1/$A$1*'[1]440123Imp'!R$83</f>
        <v>4.4015169999999992E-2</v>
      </c>
      <c r="T27" s="37">
        <f>1/$A$1*'[1]440123Imp'!S$83</f>
        <v>2.39546E-2</v>
      </c>
      <c r="U27" s="37">
        <f>1/$A$1*'[1]440123Imp'!T$83</f>
        <v>2.1658389999999996E-2</v>
      </c>
      <c r="V27" s="37">
        <f>1/$A$1*'[1]440123Imp'!U$83</f>
        <v>0</v>
      </c>
      <c r="W27" s="37">
        <f>1/$A$1*'[1]440123Imp'!V$83</f>
        <v>7.2163563E-2</v>
      </c>
      <c r="X27" s="37">
        <f>1/$A$1*'[1]440123Imp'!W$83</f>
        <v>0.16955642000000001</v>
      </c>
      <c r="Y27" s="37">
        <f>1/$A$1*'[1]440123Imp'!X$83</f>
        <v>0.11304873</v>
      </c>
      <c r="Z27" s="37">
        <f>1/$A$1*'[1]440123Imp'!Y$83</f>
        <v>2.909718E-2</v>
      </c>
      <c r="AA27" s="37">
        <f>1/$A$1*'[1]440123Imp'!Z$83</f>
        <v>2.9979889999999999E-2</v>
      </c>
      <c r="AB27" s="37">
        <f>1/$A$1*'[1]440123Imp'!AA$83</f>
        <v>0</v>
      </c>
      <c r="AC27" s="345"/>
      <c r="AD27" s="68">
        <f>1/1000*'[1]440123Imp'!AB$83</f>
        <v>0</v>
      </c>
      <c r="AE27" s="11">
        <f>1/1000*'[1]440123Imp'!AC$83</f>
        <v>0</v>
      </c>
      <c r="AF27" s="11">
        <f>1/1000*'[1]440123Imp'!AD$83</f>
        <v>0</v>
      </c>
      <c r="AG27" s="11">
        <f>1/1000*'[1]440123Imp'!AE$83</f>
        <v>0</v>
      </c>
      <c r="AH27" s="11">
        <f>1/1000*'[1]440123Imp'!AF$83</f>
        <v>0</v>
      </c>
      <c r="AI27" s="11">
        <f>1/1000*'[1]440123Imp'!AG$83</f>
        <v>0</v>
      </c>
      <c r="AJ27" s="11">
        <f>1/1000*'[1]440123Imp'!AH$83</f>
        <v>0</v>
      </c>
      <c r="AK27" s="11">
        <f>1/1000*'[1]440123Imp'!AI$83</f>
        <v>0</v>
      </c>
      <c r="AL27" s="11">
        <f>1/1000*'[1]440123Imp'!AJ$83</f>
        <v>0</v>
      </c>
      <c r="AM27" s="11">
        <f>1/1000*'[1]440123Imp'!AK$83</f>
        <v>0</v>
      </c>
      <c r="AN27" s="11">
        <f>1/1000*'[1]440123Imp'!AL$83</f>
        <v>0</v>
      </c>
      <c r="AO27" s="11">
        <f>1/1000*'[1]440123Imp'!AM$83</f>
        <v>0</v>
      </c>
      <c r="AP27" s="11">
        <f>1/1000*'[1]440123Imp'!AN$83</f>
        <v>3.8203220000000001E-3</v>
      </c>
      <c r="AQ27" s="11">
        <f>1/1000*'[1]440123Imp'!AO$83</f>
        <v>1.8370908000000002E-2</v>
      </c>
      <c r="AR27" s="11">
        <f>1/1000*'[1]440123Imp'!AP$83</f>
        <v>1.4137645999999999E-2</v>
      </c>
      <c r="AS27" s="9">
        <f>1/1000*'[1]440123Imp'!AQ$83</f>
        <v>9.120045999999998E-3</v>
      </c>
      <c r="AT27" s="11">
        <f>1/1000*'[1]440123Imp'!AR$83</f>
        <v>6.8809329999999997E-3</v>
      </c>
      <c r="AU27" s="11">
        <f>1/1000*'[1]440123Imp'!AS$83</f>
        <v>3.7848270000000002E-3</v>
      </c>
      <c r="AV27" s="11">
        <f>1/1000*'[1]440123Imp'!AT$83</f>
        <v>3.5194879999999999E-3</v>
      </c>
      <c r="AW27" s="11">
        <f>1/1000*'[1]440123Imp'!AU$83</f>
        <v>0</v>
      </c>
      <c r="AX27" s="11">
        <f>1/1000*'[1]440123Imp'!AV$83</f>
        <v>1.1814412000000002E-2</v>
      </c>
      <c r="AY27" s="11">
        <f>1/1000*'[1]440123Imp'!AW$83</f>
        <v>3.0863155999999996E-2</v>
      </c>
      <c r="AZ27" s="11">
        <f>1/1000*'[1]440123Imp'!AX$83</f>
        <v>2.6445014999999999E-2</v>
      </c>
      <c r="BA27" s="11">
        <f>1/1000*'[1]440123Imp'!AY$83</f>
        <v>5.4866810000000002E-3</v>
      </c>
      <c r="BB27" s="11">
        <f>1/1000*'[1]440123Imp'!AZ$83</f>
        <v>5.7132679999999996E-3</v>
      </c>
      <c r="BC27" s="302">
        <f>1/1000*'[1]440123Imp'!BA$83</f>
        <v>0</v>
      </c>
      <c r="BD27" s="346"/>
    </row>
    <row r="28" spans="2:56" ht="13" thickBot="1">
      <c r="B28" s="6" t="s">
        <v>199</v>
      </c>
      <c r="C28" s="190">
        <f t="shared" ref="C28:AB28" si="12">SUM(C25:C25)-SUM(C26:C27)</f>
        <v>1.2461999999997808E-5</v>
      </c>
      <c r="D28" s="191">
        <f t="shared" si="12"/>
        <v>9.0900000000000356E-4</v>
      </c>
      <c r="E28" s="191">
        <f t="shared" si="12"/>
        <v>1.7360000000229969E-6</v>
      </c>
      <c r="F28" s="191">
        <f t="shared" si="12"/>
        <v>0</v>
      </c>
      <c r="G28" s="191">
        <f t="shared" si="12"/>
        <v>0</v>
      </c>
      <c r="H28" s="191">
        <f t="shared" si="12"/>
        <v>1.0265000000064806E-5</v>
      </c>
      <c r="I28" s="191">
        <f t="shared" si="12"/>
        <v>1.1189600000002797E-4</v>
      </c>
      <c r="J28" s="192">
        <f t="shared" si="12"/>
        <v>2.5999999965498066E-7</v>
      </c>
      <c r="K28" s="192">
        <f t="shared" si="12"/>
        <v>7.2600000017297717E-7</v>
      </c>
      <c r="L28" s="192">
        <f t="shared" si="12"/>
        <v>1.7858290000000832E-2</v>
      </c>
      <c r="M28" s="192">
        <f t="shared" si="12"/>
        <v>2.0121200000000394E-2</v>
      </c>
      <c r="N28" s="192">
        <f t="shared" si="12"/>
        <v>1.0590000001364785E-6</v>
      </c>
      <c r="O28" s="192">
        <f t="shared" si="12"/>
        <v>2.0114397000000839E-2</v>
      </c>
      <c r="P28" s="402">
        <f t="shared" si="12"/>
        <v>2.027839999999892E-2</v>
      </c>
      <c r="Q28" s="402">
        <f t="shared" si="12"/>
        <v>0</v>
      </c>
      <c r="R28" s="402">
        <f t="shared" si="12"/>
        <v>6.1424000000087631E-5</v>
      </c>
      <c r="S28" s="402">
        <f t="shared" si="12"/>
        <v>1.1441999999028951E-5</v>
      </c>
      <c r="T28" s="402">
        <f t="shared" si="12"/>
        <v>2.0796719999998547E-2</v>
      </c>
      <c r="U28" s="402">
        <f t="shared" si="12"/>
        <v>2.0999999996718088E-6</v>
      </c>
      <c r="V28" s="402">
        <f t="shared" si="12"/>
        <v>2.4568821999995549E-2</v>
      </c>
      <c r="W28" s="192">
        <f t="shared" si="12"/>
        <v>2.5340000022744391E-6</v>
      </c>
      <c r="X28" s="192">
        <f t="shared" si="12"/>
        <v>2.063145300000091E-2</v>
      </c>
      <c r="Y28" s="192">
        <f t="shared" si="12"/>
        <v>2.0631653000001027E-2</v>
      </c>
      <c r="Z28" s="192">
        <f t="shared" si="12"/>
        <v>2.3784999997111811E-5</v>
      </c>
      <c r="AA28" s="192">
        <f t="shared" si="12"/>
        <v>1.1657399999931428E-4</v>
      </c>
      <c r="AB28" s="192">
        <f t="shared" si="12"/>
        <v>0</v>
      </c>
      <c r="AC28" s="114"/>
      <c r="AD28" s="304">
        <f t="shared" ref="AD28:BC28" si="13">SUM(AD25:AD25)-SUM(AD26:AD27)</f>
        <v>1.6717999999999768E-5</v>
      </c>
      <c r="AE28" s="305">
        <f t="shared" si="13"/>
        <v>4.0999999999999804E-5</v>
      </c>
      <c r="AF28" s="305">
        <f t="shared" si="13"/>
        <v>6.9400000000247042E-7</v>
      </c>
      <c r="AG28" s="305">
        <f t="shared" si="13"/>
        <v>0</v>
      </c>
      <c r="AH28" s="305">
        <f t="shared" si="13"/>
        <v>0</v>
      </c>
      <c r="AI28" s="305">
        <f t="shared" si="13"/>
        <v>1.0999999999997123E-5</v>
      </c>
      <c r="AJ28" s="305">
        <f t="shared" si="13"/>
        <v>2.7264000000016414E-5</v>
      </c>
      <c r="AK28" s="305">
        <f t="shared" si="13"/>
        <v>8.3500000000458208E-7</v>
      </c>
      <c r="AL28" s="305">
        <f t="shared" si="13"/>
        <v>1.2330000000004837E-5</v>
      </c>
      <c r="AM28" s="305">
        <f t="shared" si="13"/>
        <v>2.9862100000000169E-3</v>
      </c>
      <c r="AN28" s="305">
        <f t="shared" si="13"/>
        <v>3.5452259999999292E-3</v>
      </c>
      <c r="AO28" s="305">
        <f t="shared" si="13"/>
        <v>3.4099999997594388E-6</v>
      </c>
      <c r="AP28" s="305">
        <f t="shared" si="13"/>
        <v>3.430959000000261E-3</v>
      </c>
      <c r="AQ28" s="305">
        <f t="shared" si="13"/>
        <v>3.5030079999996966E-3</v>
      </c>
      <c r="AR28" s="305">
        <f t="shared" si="13"/>
        <v>0</v>
      </c>
      <c r="AS28" s="305">
        <f t="shared" si="13"/>
        <v>4.917000000048688E-6</v>
      </c>
      <c r="AT28" s="305">
        <f t="shared" si="13"/>
        <v>1.132599999964512E-5</v>
      </c>
      <c r="AU28" s="305">
        <f t="shared" si="13"/>
        <v>3.6242080000000731E-3</v>
      </c>
      <c r="AV28" s="305">
        <f t="shared" si="13"/>
        <v>2.100000000115898E-6</v>
      </c>
      <c r="AW28" s="305">
        <f t="shared" si="13"/>
        <v>4.8741560000002959E-3</v>
      </c>
      <c r="AX28" s="305">
        <f t="shared" si="13"/>
        <v>2.5001999999663127E-5</v>
      </c>
      <c r="AY28" s="305">
        <f t="shared" si="13"/>
        <v>3.4181400000004025E-3</v>
      </c>
      <c r="AZ28" s="305">
        <f t="shared" si="13"/>
        <v>3.4300830000006943E-3</v>
      </c>
      <c r="BA28" s="305">
        <f t="shared" si="13"/>
        <v>4.26729999996045E-5</v>
      </c>
      <c r="BB28" s="305">
        <f t="shared" si="13"/>
        <v>2.3471100000038714E-4</v>
      </c>
      <c r="BC28" s="335">
        <f t="shared" si="13"/>
        <v>0</v>
      </c>
      <c r="BD28" s="307"/>
    </row>
    <row r="29" spans="2:56" ht="13" thickTop="1">
      <c r="C29" s="44"/>
      <c r="D29" s="44"/>
      <c r="E29" s="44"/>
      <c r="F29" s="44"/>
      <c r="G29" s="44"/>
      <c r="H29" s="44"/>
      <c r="I29" s="44"/>
      <c r="J29" s="44"/>
      <c r="K29" s="44"/>
      <c r="L29" s="44"/>
      <c r="M29" s="44"/>
      <c r="N29" s="44"/>
      <c r="O29" s="44"/>
      <c r="P29" s="44"/>
      <c r="Q29" s="44"/>
      <c r="R29" s="44"/>
      <c r="S29" s="44"/>
      <c r="T29" s="44"/>
      <c r="U29" s="44"/>
      <c r="V29" s="30"/>
      <c r="W29" s="44"/>
      <c r="X29" s="44"/>
      <c r="Y29" s="44"/>
      <c r="Z29" s="44"/>
      <c r="AA29" s="44"/>
      <c r="AB29" s="44"/>
      <c r="AD29" s="44"/>
      <c r="AE29" s="44"/>
      <c r="AF29" s="44"/>
      <c r="AG29" s="44"/>
      <c r="AH29" s="44"/>
      <c r="AI29" s="44"/>
      <c r="AJ29" s="44"/>
      <c r="AK29" s="44"/>
      <c r="AL29" s="44"/>
      <c r="AM29" s="44"/>
      <c r="AN29" s="44"/>
      <c r="AO29" s="44"/>
      <c r="AP29" s="44"/>
      <c r="AQ29" s="44"/>
      <c r="AR29" s="44"/>
      <c r="AS29" s="44"/>
      <c r="AT29" s="44"/>
      <c r="AU29" s="44"/>
      <c r="AV29" s="385"/>
      <c r="AW29" s="385"/>
      <c r="AX29" s="44"/>
      <c r="AY29" s="44"/>
      <c r="AZ29" s="44"/>
      <c r="BA29" s="44"/>
      <c r="BB29" s="44"/>
      <c r="BC29" s="44"/>
    </row>
    <row r="30" spans="2:56">
      <c r="AD30" s="30"/>
      <c r="AE30" s="30"/>
      <c r="AF30" s="30"/>
      <c r="AG30" s="30"/>
      <c r="AH30" s="30"/>
      <c r="AI30" s="30"/>
      <c r="AJ30" s="30"/>
      <c r="AK30" s="30"/>
      <c r="AL30" s="30"/>
      <c r="AM30" s="30"/>
      <c r="AN30" s="30"/>
      <c r="AO30" s="30"/>
      <c r="AP30" s="30"/>
      <c r="AQ30" s="385"/>
      <c r="AR30" s="385"/>
      <c r="AS30" s="385"/>
      <c r="AT30" s="385"/>
      <c r="AU30" s="385"/>
      <c r="AV30" s="385"/>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AD35" s="30"/>
      <c r="AE35" s="30"/>
      <c r="AF35" s="30"/>
      <c r="AG35" s="30"/>
      <c r="AH35" s="30"/>
      <c r="AI35" s="30"/>
      <c r="AJ35" s="30"/>
      <c r="AK35" s="30"/>
      <c r="AL35" s="30"/>
      <c r="AM35" s="30"/>
      <c r="AN35" s="30"/>
      <c r="AO35" s="30"/>
      <c r="AP35" s="30"/>
      <c r="AQ35" s="30"/>
      <c r="AR35" s="385"/>
      <c r="AS35" s="385"/>
      <c r="AT35" s="385"/>
      <c r="AU35" s="385"/>
      <c r="AV35" s="385"/>
      <c r="AW35" s="385"/>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N39" s="361"/>
      <c r="O39" s="361"/>
      <c r="P39" s="361"/>
      <c r="Q39" s="361"/>
      <c r="R39" s="361"/>
      <c r="S39" s="361"/>
      <c r="T39" s="361"/>
      <c r="U39" s="361"/>
      <c r="V39" s="361"/>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4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[2]RWE!$A$23</f>
        <v>4.5</v>
      </c>
    </row>
    <row r="2" spans="1:56" ht="16" thickTop="1">
      <c r="B2" s="462" t="s">
        <v>44</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1/$A$1*'[1]4701-5Imp'!$B$263</f>
        <v>3.2944178139999996</v>
      </c>
      <c r="D5" s="248">
        <f>1/$A$1*'[1]4701-5Imp'!$C$263</f>
        <v>4.8450479999999994</v>
      </c>
      <c r="E5" s="248">
        <f>1/$A$1*'[1]4701-5Imp'!$D$263</f>
        <v>5.2326224739999976</v>
      </c>
      <c r="F5" s="248">
        <f>1/$A$1*'[1]4701-5Imp'!$E$263</f>
        <v>6.1295609889999989</v>
      </c>
      <c r="G5" s="248">
        <f>1/$A$1*'[1]4701-5Imp'!$F$263</f>
        <v>7.2167849550000005</v>
      </c>
      <c r="H5" s="248">
        <f>1/$A$1*'[1]4701-5Imp'!$G$263</f>
        <v>7.5201594539999954</v>
      </c>
      <c r="I5" s="248">
        <f>1/$A$1*'[1]4701-5Imp'!$H$263</f>
        <v>7.8879210769999997</v>
      </c>
      <c r="J5" s="248">
        <f>1/$A$1*'[1]4701-5Imp'!$I$263</f>
        <v>8.385754755999999</v>
      </c>
      <c r="K5" s="248">
        <f>1/$A$1*'[1]4701-5Imp'!$J$263</f>
        <v>9.4379377549999948</v>
      </c>
      <c r="L5" s="248">
        <f>1/$A$1*'[1]4701-5Imp'!K$263</f>
        <v>13.578207505999995</v>
      </c>
      <c r="M5" s="281">
        <f>1/$A$1*'[1]4701-5Imp'!L$263</f>
        <v>11.266276180999999</v>
      </c>
      <c r="N5" s="281">
        <f>1/$A$1*'[1]4701-5Imp'!M$263</f>
        <v>14.356605676999997</v>
      </c>
      <c r="O5" s="281">
        <f>1/$A$1*'[1]4701-5Imp'!N$263</f>
        <v>16.382910041000002</v>
      </c>
      <c r="P5" s="281">
        <f>1/$A$1*'[1]4701-5Imp'!O$263</f>
        <v>16.785284424999993</v>
      </c>
      <c r="Q5" s="281">
        <f>1/$A$1*'[1]4701-5Imp'!P$263</f>
        <v>17.896329472999994</v>
      </c>
      <c r="R5" s="281">
        <f>1/$A$1*'[1]4701-5Imp'!Q$263</f>
        <v>19.794114984000007</v>
      </c>
      <c r="S5" s="281">
        <f>1/$A$1*'[1]4701-5Imp'!R$263</f>
        <v>21.017536022000009</v>
      </c>
      <c r="T5" s="281">
        <f>1/$A$1*'[1]4701-5Imp'!S$263</f>
        <v>23.644439240999994</v>
      </c>
      <c r="U5" s="281">
        <f>1/$A$1*'[1]4701-5Imp'!T$263</f>
        <v>24.424903045999994</v>
      </c>
      <c r="V5" s="281">
        <f>1/$A$1*'[1]4701-5Imp'!U$263</f>
        <v>26.205980776000001</v>
      </c>
      <c r="W5" s="281">
        <f>1/$A$1*'[1]4701-5Imp'!V$263</f>
        <v>28.513948588999998</v>
      </c>
      <c r="X5" s="281">
        <f>1/$A$1*'[1]4701-5Imp'!W$263</f>
        <v>18.203780455999997</v>
      </c>
      <c r="Y5" s="281">
        <f>1/$A$1*'[1]4701-5Imp'!X$263</f>
        <v>26.26285151099999</v>
      </c>
      <c r="Z5" s="281">
        <f>1/$A$1*'[1]4701-5Imp'!Y$263</f>
        <v>32.159035228</v>
      </c>
      <c r="AA5" s="281">
        <f>1/$A$1*'[1]4701-5Imp'!Z$263</f>
        <v>30.259609132999987</v>
      </c>
      <c r="AB5" s="281">
        <f>1/$A$1*'[1]4701-5Imp'!AA$263</f>
        <v>0</v>
      </c>
      <c r="AC5" s="266"/>
      <c r="AD5" s="258">
        <f>1/1000*'[1]4701-5Imp'!AB$263</f>
        <v>2.0936637450000006</v>
      </c>
      <c r="AE5" s="248">
        <f>1/1000*'[1]4701-5Imp'!AC$263</f>
        <v>2.0958289999999997</v>
      </c>
      <c r="AF5" s="248">
        <f>1/1000*'[1]4701-5Imp'!AD$263</f>
        <v>2.154477585</v>
      </c>
      <c r="AG5" s="248">
        <f>1/1000*'[1]4701-5Imp'!AE$263</f>
        <v>2.7038860000000002</v>
      </c>
      <c r="AH5" s="248">
        <f>1/1000*'[1]4701-5Imp'!AF$263</f>
        <v>3.5258619999999992</v>
      </c>
      <c r="AI5" s="248">
        <f>1/1000*'[1]4701-5Imp'!AG$263</f>
        <v>3.7127780000000006</v>
      </c>
      <c r="AJ5" s="248">
        <f>1/1000*'[1]4701-5Imp'!AH$263</f>
        <v>4.3579402499999995</v>
      </c>
      <c r="AK5" s="248">
        <f>1/1000*'[1]4701-5Imp'!AI$263</f>
        <v>5.5000165370000014</v>
      </c>
      <c r="AL5" s="248">
        <f>1/1000*'[1]4701-5Imp'!AJ$263</f>
        <v>6.6422156629999964</v>
      </c>
      <c r="AM5" s="248">
        <f>1/1000*'[1]4701-5Imp'!AK$263</f>
        <v>6.7914828529999998</v>
      </c>
      <c r="AN5" s="248">
        <f>1/1000*'[1]4701-5Imp'!AL$263</f>
        <v>8.7233187049999987</v>
      </c>
      <c r="AO5" s="248">
        <f>1/1000*'[1]4701-5Imp'!AM$263</f>
        <v>11.845129099000003</v>
      </c>
      <c r="AP5" s="248">
        <f>1/1000*'[1]4701-5Imp'!AN$263</f>
        <v>11.040425739999996</v>
      </c>
      <c r="AQ5" s="248">
        <f>1/1000*'[1]4701-5Imp'!AO$263</f>
        <v>11.315320169</v>
      </c>
      <c r="AR5" s="248">
        <f>1/1000*'[1]4701-5Imp'!AP$263</f>
        <v>12.004878715999999</v>
      </c>
      <c r="AS5" s="248">
        <f>1/1000*'[1]4701-5Imp'!AQ$263</f>
        <v>12.701843770999998</v>
      </c>
      <c r="AT5" s="248">
        <f>1/1000*'[1]4701-5Imp'!AR$263</f>
        <v>12.187126467000004</v>
      </c>
      <c r="AU5" s="248">
        <f>1/1000*'[1]4701-5Imp'!AS$263</f>
        <v>15.258894898000003</v>
      </c>
      <c r="AV5" s="248">
        <f>1/1000*'[1]4701-5Imp'!AT$263</f>
        <v>19.515987831</v>
      </c>
      <c r="AW5" s="248">
        <f>1/1000*'[1]4701-5Imp'!AU$263</f>
        <v>16.757501689999998</v>
      </c>
      <c r="AX5" s="248">
        <f>1/1000*'[1]4701-5Imp'!AV$263</f>
        <v>14.959341291000001</v>
      </c>
      <c r="AY5" s="248">
        <f>1/1000*'[1]4701-5Imp'!AW$263</f>
        <v>12.401201226999998</v>
      </c>
      <c r="AZ5" s="248">
        <f>1/1000*'[1]4701-5Imp'!AX$263</f>
        <v>21.074253633000009</v>
      </c>
      <c r="BA5" s="248">
        <f>1/1000*'[1]4701-5Imp'!AY$263</f>
        <v>22.438554428</v>
      </c>
      <c r="BB5" s="248">
        <f>1/1000*'[1]4701-5Imp'!AZ$263</f>
        <v>21.224762301000002</v>
      </c>
      <c r="BC5" s="260">
        <f>1/1000*'[1]4701-5Imp'!BA$263</f>
        <v>0</v>
      </c>
      <c r="BD5" s="307"/>
    </row>
    <row r="6" spans="1:56" ht="17.149999999999999" customHeight="1" thickTop="1">
      <c r="B6" s="52" t="s">
        <v>20</v>
      </c>
      <c r="C6" s="46">
        <f>1/$A$1*'[1]4701-5Imp'!$B$266</f>
        <v>1.6946860000000001E-2</v>
      </c>
      <c r="D6" s="31">
        <f>1/$A$1*'[1]4701-5Imp'!$C$266</f>
        <v>5.0307999999999992E-2</v>
      </c>
      <c r="E6" s="31">
        <f>1/$A$1*'[1]4701-5Imp'!$D$266</f>
        <v>6.0333196999999984E-2</v>
      </c>
      <c r="F6" s="31">
        <f>1/$A$1*'[1]4701-5Imp'!$E$266</f>
        <v>9.5672737999999993E-2</v>
      </c>
      <c r="G6" s="31">
        <f>1/$A$1*'[1]4701-5Imp'!$F$266</f>
        <v>7.1466460999999995E-2</v>
      </c>
      <c r="H6" s="31">
        <f>1/$A$1*'[1]4701-5Imp'!$G$266</f>
        <v>7.3229658000000003E-2</v>
      </c>
      <c r="I6" s="31">
        <f>1/$A$1*'[1]4701-5Imp'!$H$266</f>
        <v>5.3588337999999992E-2</v>
      </c>
      <c r="J6" s="32">
        <f>1/$A$1*'[1]4701-5Imp'!$I$266</f>
        <v>8.3789513999999982E-2</v>
      </c>
      <c r="K6" s="32">
        <f>1/$A$1*'[1]4701-5Imp'!$J$266</f>
        <v>6.9962429999999978E-2</v>
      </c>
      <c r="L6" s="32">
        <f>1/$A$1*'[1]4701-5Imp'!K$266</f>
        <v>0.17523860199999999</v>
      </c>
      <c r="M6" s="32">
        <f>1/$A$1*'[1]4701-5Imp'!L$266</f>
        <v>9.5426368999999997E-2</v>
      </c>
      <c r="N6" s="32">
        <f>1/$A$1*'[1]4701-5Imp'!M$266</f>
        <v>0.17780780800000001</v>
      </c>
      <c r="O6" s="32">
        <f>1/$A$1*'[1]4701-5Imp'!N$266</f>
        <v>0.219425078</v>
      </c>
      <c r="P6" s="32">
        <f>1/$A$1*'[1]4701-5Imp'!O$266</f>
        <v>0.221436364</v>
      </c>
      <c r="Q6" s="32">
        <f>1/$A$1*'[1]4701-5Imp'!P$266</f>
        <v>0.46598645599999994</v>
      </c>
      <c r="R6" s="32">
        <f>1/$A$1*'[1]4701-5Imp'!Q$266</f>
        <v>0.438938616</v>
      </c>
      <c r="S6" s="32">
        <f>1/$A$1*'[1]4701-5Imp'!R$266</f>
        <v>0.37707847899999997</v>
      </c>
      <c r="T6" s="32">
        <f>1/$A$1*'[1]4701-5Imp'!S$266</f>
        <v>0.37510955099999993</v>
      </c>
      <c r="U6" s="32">
        <f>1/$A$1*'[1]4701-5Imp'!T$266</f>
        <v>0.34734983099999994</v>
      </c>
      <c r="V6" s="32">
        <f>1/$A$1*'[1]4701-5Imp'!U$266</f>
        <v>0.36990669199999998</v>
      </c>
      <c r="W6" s="32">
        <f>1/$A$1*'[1]4701-5Imp'!V$266</f>
        <v>0.40662291099999992</v>
      </c>
      <c r="X6" s="32">
        <f>1/$A$1*'[1]4701-5Imp'!W$266</f>
        <v>0.17324920199999999</v>
      </c>
      <c r="Y6" s="32">
        <f>1/$A$1*'[1]4701-5Imp'!X$266</f>
        <v>0.198138542</v>
      </c>
      <c r="Z6" s="32">
        <f>1/$A$1*'[1]4701-5Imp'!Y$266</f>
        <v>0.37526842699999996</v>
      </c>
      <c r="AA6" s="32">
        <f>1/$A$1*'[1]4701-5Imp'!Z$266</f>
        <v>0.29903486499999993</v>
      </c>
      <c r="AB6" s="32">
        <f>1/$A$1*'[1]4701-5Imp'!AA$266</f>
        <v>0</v>
      </c>
      <c r="AC6" s="14"/>
      <c r="AD6" s="54">
        <f>1/1000*'[1]4701-5Imp'!AB$266</f>
        <v>1.2137464999999998E-2</v>
      </c>
      <c r="AE6" s="31">
        <f>1/1000*'[1]4701-5Imp'!AC$266</f>
        <v>2.2713000000000001E-2</v>
      </c>
      <c r="AF6" s="31">
        <f>1/1000*'[1]4701-5Imp'!AD$266</f>
        <v>2.4307392000000001E-2</v>
      </c>
      <c r="AG6" s="31">
        <f>1/1000*'[1]4701-5Imp'!AE$266</f>
        <v>4.4895000000000004E-2</v>
      </c>
      <c r="AH6" s="31">
        <f>1/1000*'[1]4701-5Imp'!AF$266</f>
        <v>3.6654000000000006E-2</v>
      </c>
      <c r="AI6" s="31">
        <f>1/1000*'[1]4701-5Imp'!AG$266</f>
        <v>3.5091000000000004E-2</v>
      </c>
      <c r="AJ6" s="31">
        <f>1/1000*'[1]4701-5Imp'!AH$266</f>
        <v>2.7520944999999995E-2</v>
      </c>
      <c r="AK6" s="31">
        <f>1/1000*'[1]4701-5Imp'!AI$266</f>
        <v>5.9409110000000001E-2</v>
      </c>
      <c r="AL6" s="31">
        <f>1/1000*'[1]4701-5Imp'!AJ$266</f>
        <v>5.1100117E-2</v>
      </c>
      <c r="AM6" s="31">
        <f>1/1000*'[1]4701-5Imp'!AK$266</f>
        <v>9.3469715999999994E-2</v>
      </c>
      <c r="AN6" s="31">
        <f>1/1000*'[1]4701-5Imp'!AL$266</f>
        <v>8.9270818999999987E-2</v>
      </c>
      <c r="AO6" s="31">
        <f>1/1000*'[1]4701-5Imp'!AM$266</f>
        <v>0.19348868400000002</v>
      </c>
      <c r="AP6" s="31">
        <f>1/1000*'[1]4701-5Imp'!AN$266</f>
        <v>0.17809136299999997</v>
      </c>
      <c r="AQ6" s="31">
        <f>1/1000*'[1]4701-5Imp'!AO$266</f>
        <v>0.17874791299999998</v>
      </c>
      <c r="AR6" s="31">
        <f>1/1000*'[1]4701-5Imp'!AP$266</f>
        <v>0.38704756099999993</v>
      </c>
      <c r="AS6" s="31">
        <f>1/1000*'[1]4701-5Imp'!AQ$266</f>
        <v>0.34529422100000007</v>
      </c>
      <c r="AT6" s="31">
        <f>1/1000*'[1]4701-5Imp'!AR$266</f>
        <v>0.29818552100000001</v>
      </c>
      <c r="AU6" s="31">
        <f>1/1000*'[1]4701-5Imp'!AS$266</f>
        <v>0.30850054900000007</v>
      </c>
      <c r="AV6" s="31">
        <f>1/1000*'[1]4701-5Imp'!AT$266</f>
        <v>0.31396109099999997</v>
      </c>
      <c r="AW6" s="31">
        <f>1/1000*'[1]4701-5Imp'!AU$266</f>
        <v>0.29308799200000007</v>
      </c>
      <c r="AX6" s="31">
        <f>1/1000*'[1]4701-5Imp'!AV$266</f>
        <v>0.239335358</v>
      </c>
      <c r="AY6" s="31">
        <f>1/1000*'[1]4701-5Imp'!AW$266</f>
        <v>0.13999362099999998</v>
      </c>
      <c r="AZ6" s="31">
        <f>1/1000*'[1]4701-5Imp'!AX$266</f>
        <v>0.19428990199999999</v>
      </c>
      <c r="BA6" s="31">
        <f>1/1000*'[1]4701-5Imp'!AY$266</f>
        <v>0.32002472599999993</v>
      </c>
      <c r="BB6" s="31">
        <f>1/1000*'[1]4701-5Imp'!AZ$266</f>
        <v>0.26446111199999994</v>
      </c>
      <c r="BC6" s="326">
        <f>1/1000*'[1]4701-5Imp'!BA$266</f>
        <v>0</v>
      </c>
      <c r="BD6" s="307"/>
    </row>
    <row r="7" spans="1:56">
      <c r="B7" s="5" t="s">
        <v>42</v>
      </c>
      <c r="C7" s="47">
        <f>1/$A$1*'[1]4701-5Imp'!$B$211</f>
        <v>1.6946860000000001E-2</v>
      </c>
      <c r="D7" s="11">
        <f>1/$A$1*'[1]4701-5Imp'!$C$211</f>
        <v>2.9084999999999996E-2</v>
      </c>
      <c r="E7" s="11">
        <f>1/$A$1*'[1]4701-5Imp'!$D$211</f>
        <v>2.9372860999999997E-2</v>
      </c>
      <c r="F7" s="11">
        <f>1/$A$1*'[1]4701-5Imp'!$E$211</f>
        <v>5.6352681000000002E-2</v>
      </c>
      <c r="G7" s="11">
        <f>1/$A$1*'[1]4701-5Imp'!$F$211</f>
        <v>3.5218817999999992E-2</v>
      </c>
      <c r="H7" s="11">
        <f>1/$A$1*'[1]4701-5Imp'!$G$211</f>
        <v>2.1410063999999999E-2</v>
      </c>
      <c r="I7" s="11">
        <f>1/$A$1*'[1]4701-5Imp'!$H$211</f>
        <v>4.5639290000000004E-3</v>
      </c>
      <c r="J7" s="37">
        <f>1/$A$1*'[1]4701-5Imp'!$I$211</f>
        <v>5.164399799999999E-2</v>
      </c>
      <c r="K7" s="37">
        <f>1/$A$1*'[1]4701-5Imp'!$J$211</f>
        <v>4.9935380999999987E-2</v>
      </c>
      <c r="L7" s="37">
        <f>1/$A$1*'[1]4701-5Imp'!K$211</f>
        <v>0.140854638</v>
      </c>
      <c r="M7" s="37">
        <f>1/$A$1*'[1]4701-5Imp'!L$211</f>
        <v>9.1548627999999993E-2</v>
      </c>
      <c r="N7" s="37">
        <f>1/$A$1*'[1]4701-5Imp'!M$211</f>
        <v>0.17780780800000001</v>
      </c>
      <c r="O7" s="37">
        <f>1/$A$1*'[1]4701-5Imp'!N$211</f>
        <v>0.219425078</v>
      </c>
      <c r="P7" s="37">
        <f>1/$A$1*'[1]4701-5Imp'!O$211</f>
        <v>0.221436364</v>
      </c>
      <c r="Q7" s="37">
        <f>1/$A$1*'[1]4701-5Imp'!P$211</f>
        <v>0.46598645599999994</v>
      </c>
      <c r="R7" s="37">
        <f>1/$A$1*'[1]4701-5Imp'!Q$211</f>
        <v>0.43761750899999996</v>
      </c>
      <c r="S7" s="37">
        <f>1/$A$1*'[1]4701-5Imp'!R$211</f>
        <v>0.37707813099999998</v>
      </c>
      <c r="T7" s="37">
        <f>1/$A$1*'[1]4701-5Imp'!S$211</f>
        <v>0.37510955099999993</v>
      </c>
      <c r="U7" s="37">
        <f>1/$A$1*'[1]4701-5Imp'!T$211</f>
        <v>0.34734983099999994</v>
      </c>
      <c r="V7" s="37">
        <f>1/$A$1*'[1]4701-5Imp'!U$211</f>
        <v>0.36990669199999998</v>
      </c>
      <c r="W7" s="37">
        <f>1/$A$1*'[1]4701-5Imp'!V$211</f>
        <v>0.40662291099999992</v>
      </c>
      <c r="X7" s="37">
        <f>1/$A$1*'[1]4701-5Imp'!W$211</f>
        <v>0.17324920199999999</v>
      </c>
      <c r="Y7" s="37">
        <f>1/$A$1*'[1]4701-5Imp'!X$211</f>
        <v>0.198138542</v>
      </c>
      <c r="Z7" s="37">
        <f>1/$A$1*'[1]4701-5Imp'!Y$211</f>
        <v>0.37526842699999996</v>
      </c>
      <c r="AA7" s="37">
        <f>1/$A$1*'[1]4701-5Imp'!Z$211</f>
        <v>0.29903486499999993</v>
      </c>
      <c r="AB7" s="37">
        <f>1/$A$1*'[1]4701-5Imp'!AA$211</f>
        <v>0</v>
      </c>
      <c r="AC7" s="4"/>
      <c r="AD7" s="68">
        <f>1/1000*'[1]4701-5Imp'!AB$211</f>
        <v>1.2137464999999998E-2</v>
      </c>
      <c r="AE7" s="11">
        <f>1/1000*'[1]4701-5Imp'!AC$211</f>
        <v>1.5699000000000001E-2</v>
      </c>
      <c r="AF7" s="11">
        <f>1/1000*'[1]4701-5Imp'!AD$211</f>
        <v>1.3229411999999999E-2</v>
      </c>
      <c r="AG7" s="11">
        <f>1/1000*'[1]4701-5Imp'!AE$211</f>
        <v>3.0428E-2</v>
      </c>
      <c r="AH7" s="11">
        <f>1/1000*'[1]4701-5Imp'!AF$211</f>
        <v>2.2022000000000003E-2</v>
      </c>
      <c r="AI7" s="11">
        <f>1/1000*'[1]4701-5Imp'!AG$211</f>
        <v>1.2877000000000001E-2</v>
      </c>
      <c r="AJ7" s="11">
        <f>1/1000*'[1]4701-5Imp'!AH$211</f>
        <v>3.0522660000000005E-3</v>
      </c>
      <c r="AK7" s="11">
        <f>1/1000*'[1]4701-5Imp'!AI$211</f>
        <v>4.0153093999999993E-2</v>
      </c>
      <c r="AL7" s="11">
        <f>1/1000*'[1]4701-5Imp'!AJ$211</f>
        <v>4.0127592000000004E-2</v>
      </c>
      <c r="AM7" s="11">
        <f>1/1000*'[1]4701-5Imp'!AK$211</f>
        <v>7.8531988999999996E-2</v>
      </c>
      <c r="AN7" s="11">
        <f>1/1000*'[1]4701-5Imp'!AL$211</f>
        <v>8.6989439999999987E-2</v>
      </c>
      <c r="AO7" s="11">
        <f>1/1000*'[1]4701-5Imp'!AM$211</f>
        <v>0.19348868400000002</v>
      </c>
      <c r="AP7" s="11">
        <f>1/1000*'[1]4701-5Imp'!AN$211</f>
        <v>0.17809136299999997</v>
      </c>
      <c r="AQ7" s="11">
        <f>1/1000*'[1]4701-5Imp'!AO$211</f>
        <v>0.17874791299999998</v>
      </c>
      <c r="AR7" s="11">
        <f>1/1000*'[1]4701-5Imp'!AP$211</f>
        <v>0.38704756099999993</v>
      </c>
      <c r="AS7" s="11">
        <f>1/1000*'[1]4701-5Imp'!AQ$211</f>
        <v>0.34417357900000001</v>
      </c>
      <c r="AT7" s="11">
        <f>1/1000*'[1]4701-5Imp'!AR$211</f>
        <v>0.298179892</v>
      </c>
      <c r="AU7" s="11">
        <f>1/1000*'[1]4701-5Imp'!AS$211</f>
        <v>0.30850054900000007</v>
      </c>
      <c r="AV7" s="11">
        <f>1/1000*'[1]4701-5Imp'!AT$211</f>
        <v>0.31396109099999997</v>
      </c>
      <c r="AW7" s="11">
        <f>1/1000*'[1]4701-5Imp'!AU$211</f>
        <v>0.29308799200000007</v>
      </c>
      <c r="AX7" s="11">
        <f>1/1000*'[1]4701-5Imp'!AV$211</f>
        <v>0.239335358</v>
      </c>
      <c r="AY7" s="11">
        <f>1/1000*'[1]4701-5Imp'!AW$211</f>
        <v>0.13999362099999998</v>
      </c>
      <c r="AZ7" s="11">
        <f>1/1000*'[1]4701-5Imp'!AX$211</f>
        <v>0.19428990199999999</v>
      </c>
      <c r="BA7" s="11">
        <f>1/1000*'[1]4701-5Imp'!AY$211</f>
        <v>0.32002472599999993</v>
      </c>
      <c r="BB7" s="11">
        <f>1/1000*'[1]4701-5Imp'!AZ$211</f>
        <v>0.26446111199999994</v>
      </c>
      <c r="BC7" s="302">
        <f>1/1000*'[1]4701-5Imp'!BA$211</f>
        <v>0</v>
      </c>
      <c r="BD7" s="307"/>
    </row>
    <row r="8" spans="1:56">
      <c r="B8" s="5" t="s">
        <v>115</v>
      </c>
      <c r="C8" s="47">
        <f>1/$A$1*'[1]4701-5Imp'!$B$224</f>
        <v>0</v>
      </c>
      <c r="D8" s="11">
        <f>1/$A$1*'[1]4701-5Imp'!$C$224</f>
        <v>2.1222999999999995E-2</v>
      </c>
      <c r="E8" s="11">
        <f>1/$A$1*'[1]4701-5Imp'!$D$224</f>
        <v>3.0960335999999995E-2</v>
      </c>
      <c r="F8" s="11">
        <f>1/$A$1*'[1]4701-5Imp'!$E$224</f>
        <v>3.9320056999999992E-2</v>
      </c>
      <c r="G8" s="11">
        <f>1/$A$1*'[1]4701-5Imp'!$F$224</f>
        <v>3.6247642999999996E-2</v>
      </c>
      <c r="H8" s="11">
        <f>1/$A$1*'[1]4701-5Imp'!$G$224</f>
        <v>5.1777593999999996E-2</v>
      </c>
      <c r="I8" s="11">
        <f>1/$A$1*'[1]4701-5Imp'!$H$224</f>
        <v>4.9024408999999991E-2</v>
      </c>
      <c r="J8" s="37">
        <f>1/$A$1*'[1]4701-5Imp'!$I$224</f>
        <v>3.2145515999999992E-2</v>
      </c>
      <c r="K8" s="37">
        <f>1/$A$1*'[1]4701-5Imp'!$J$224</f>
        <v>2.0027048999999995E-2</v>
      </c>
      <c r="L8" s="37">
        <f>1/$A$1*'[1]4701-5Imp'!K$224</f>
        <v>3.4383964000000003E-2</v>
      </c>
      <c r="M8" s="37">
        <f>1/$A$1*'[1]4701-5Imp'!L$224</f>
        <v>3.8777410000000001E-3</v>
      </c>
      <c r="N8" s="37">
        <f>1/$A$1*'[1]4701-5Imp'!M$224</f>
        <v>0</v>
      </c>
      <c r="O8" s="37">
        <f>1/$A$1*SUM('[1]4701-5Imp'!N$224:N$224)</f>
        <v>0</v>
      </c>
      <c r="P8" s="37">
        <f>1/$A$1*SUM('[1]4701-5Imp'!O$224:O$224)</f>
        <v>0</v>
      </c>
      <c r="Q8" s="37">
        <f>1/$A$1*SUM('[1]4701-5Imp'!P$224:P$224)</f>
        <v>0</v>
      </c>
      <c r="R8" s="37">
        <f>1/$A$1*SUM('[1]4701-5Imp'!Q$224:Q$224)</f>
        <v>0</v>
      </c>
      <c r="S8" s="37">
        <f>1/$A$1*SUM('[1]4701-5Imp'!R$224:R$224)</f>
        <v>0</v>
      </c>
      <c r="T8" s="37">
        <f>1/$A$1*SUM('[1]4701-5Imp'!S$224:S$224)</f>
        <v>0</v>
      </c>
      <c r="U8" s="37">
        <f>1/$A$1*SUM('[1]4701-5Imp'!T$224:T$224)</f>
        <v>0</v>
      </c>
      <c r="V8" s="37">
        <f>1/$A$1*SUM('[1]4701-5Imp'!U$224:U$224)</f>
        <v>0</v>
      </c>
      <c r="W8" s="37">
        <f>1/$A$1*SUM('[1]4701-5Imp'!V$224:V$224)</f>
        <v>0</v>
      </c>
      <c r="X8" s="37">
        <f>1/$A$1*SUM('[1]4701-5Imp'!W$224:W$224)</f>
        <v>0</v>
      </c>
      <c r="Y8" s="37">
        <f>1/$A$1*SUM('[1]4701-5Imp'!X$224:X$224)</f>
        <v>0</v>
      </c>
      <c r="Z8" s="37">
        <f>1/$A$1*SUM('[1]4701-5Imp'!Y$224:Y$224)</f>
        <v>0</v>
      </c>
      <c r="AA8" s="37">
        <f>1/$A$1*SUM('[1]4701-5Imp'!Z$224:Z$224)</f>
        <v>0</v>
      </c>
      <c r="AB8" s="37">
        <f>1/$A$1*SUM('[1]4701-5Imp'!AA$224:AA$224)</f>
        <v>0</v>
      </c>
      <c r="AC8" s="4"/>
      <c r="AD8" s="68">
        <f>1/1000*'[1]4701-5Imp'!AB$224</f>
        <v>0</v>
      </c>
      <c r="AE8" s="11">
        <f>1/1000*'[1]4701-5Imp'!AC$224</f>
        <v>7.0140000000000003E-3</v>
      </c>
      <c r="AF8" s="11">
        <f>1/1000*'[1]4701-5Imp'!AD$224</f>
        <v>1.1077980000000001E-2</v>
      </c>
      <c r="AG8" s="11">
        <f>1/1000*'[1]4701-5Imp'!AE$224</f>
        <v>1.4467000000000001E-2</v>
      </c>
      <c r="AH8" s="11">
        <f>1/1000*'[1]4701-5Imp'!AF$224</f>
        <v>1.4631999999999999E-2</v>
      </c>
      <c r="AI8" s="11">
        <f>1/1000*'[1]4701-5Imp'!AG$224</f>
        <v>2.2124999999999999E-2</v>
      </c>
      <c r="AJ8" s="11">
        <f>1/1000*'[1]4701-5Imp'!AH$224</f>
        <v>2.4468678999999997E-2</v>
      </c>
      <c r="AK8" s="11">
        <f>1/1000*'[1]4701-5Imp'!AI$224</f>
        <v>1.9256016000000001E-2</v>
      </c>
      <c r="AL8" s="11">
        <f>1/1000*'[1]4701-5Imp'!AJ$224</f>
        <v>1.0972524999999999E-2</v>
      </c>
      <c r="AM8" s="11">
        <f>1/1000*'[1]4701-5Imp'!AK$224</f>
        <v>1.4937727E-2</v>
      </c>
      <c r="AN8" s="11">
        <f>1/1000*'[1]4701-5Imp'!AL$224</f>
        <v>2.281379E-3</v>
      </c>
      <c r="AO8" s="11">
        <f>1/1000*'[1]4701-5Imp'!AM$224</f>
        <v>0</v>
      </c>
      <c r="AP8" s="11">
        <f>1/1000*'[1]4701-5Imp'!AN$224</f>
        <v>0</v>
      </c>
      <c r="AQ8" s="11">
        <f>1/1000*'[1]4701-5Imp'!AO$224</f>
        <v>0</v>
      </c>
      <c r="AR8" s="11">
        <f>1/1000*'[1]4701-5Imp'!AP$224</f>
        <v>0</v>
      </c>
      <c r="AS8" s="11">
        <f>1/1000*'[1]4701-5Imp'!AQ$224</f>
        <v>0</v>
      </c>
      <c r="AT8" s="11">
        <f>1/1000*'[1]4701-5Imp'!AR$224</f>
        <v>0</v>
      </c>
      <c r="AU8" s="11">
        <f>1/1000*'[1]4701-5Imp'!AS$224</f>
        <v>0</v>
      </c>
      <c r="AV8" s="11">
        <f>1/1000*'[1]4701-5Imp'!AT$224</f>
        <v>0</v>
      </c>
      <c r="AW8" s="11">
        <f>1/1000*'[1]4701-5Imp'!AU$224</f>
        <v>0</v>
      </c>
      <c r="AX8" s="11">
        <f>1/1000*'[1]4701-5Imp'!AV$224</f>
        <v>0</v>
      </c>
      <c r="AY8" s="11">
        <f>1/1000*'[1]4701-5Imp'!AW$224</f>
        <v>0</v>
      </c>
      <c r="AZ8" s="11">
        <f>1/1000*'[1]4701-5Imp'!AX$224</f>
        <v>0</v>
      </c>
      <c r="BA8" s="11">
        <f>1/1000*'[1]4701-5Imp'!AY$224</f>
        <v>0</v>
      </c>
      <c r="BB8" s="11">
        <f>1/1000*'[1]4701-5Imp'!AZ$224</f>
        <v>0</v>
      </c>
      <c r="BC8" s="302">
        <f>1/1000*'[1]4701-5Imp'!BA$224</f>
        <v>0</v>
      </c>
      <c r="BD8" s="307"/>
    </row>
    <row r="9" spans="1:56">
      <c r="B9" s="8" t="s">
        <v>19</v>
      </c>
      <c r="C9" s="48">
        <f t="shared" ref="C9:O9" si="3">SUM(C6:C6)-SUM(C7:C8)</f>
        <v>0</v>
      </c>
      <c r="D9" s="38">
        <f t="shared" si="3"/>
        <v>0</v>
      </c>
      <c r="E9" s="38">
        <f t="shared" si="3"/>
        <v>0</v>
      </c>
      <c r="F9" s="38">
        <f t="shared" si="3"/>
        <v>0</v>
      </c>
      <c r="G9" s="38">
        <f t="shared" si="3"/>
        <v>0</v>
      </c>
      <c r="H9" s="38">
        <f t="shared" si="3"/>
        <v>4.2000000000014248E-5</v>
      </c>
      <c r="I9" s="38">
        <f t="shared" si="3"/>
        <v>0</v>
      </c>
      <c r="J9" s="39">
        <f t="shared" si="3"/>
        <v>0</v>
      </c>
      <c r="K9" s="39">
        <f t="shared" si="3"/>
        <v>0</v>
      </c>
      <c r="L9" s="39">
        <f t="shared" si="3"/>
        <v>0</v>
      </c>
      <c r="M9" s="39">
        <f t="shared" si="3"/>
        <v>0</v>
      </c>
      <c r="N9" s="39">
        <f t="shared" si="3"/>
        <v>0</v>
      </c>
      <c r="O9" s="39">
        <f t="shared" si="3"/>
        <v>0</v>
      </c>
      <c r="P9" s="39">
        <f t="shared" ref="P9:AB9" si="4">SUM(P6:P6)-SUM(P7:P8)</f>
        <v>0</v>
      </c>
      <c r="Q9" s="39">
        <f t="shared" si="4"/>
        <v>0</v>
      </c>
      <c r="R9" s="39">
        <f t="shared" si="4"/>
        <v>1.3211070000000436E-3</v>
      </c>
      <c r="S9" s="39">
        <f t="shared" si="4"/>
        <v>3.4799999998336162E-7</v>
      </c>
      <c r="T9" s="39">
        <f t="shared" si="4"/>
        <v>0</v>
      </c>
      <c r="U9" s="39">
        <f t="shared" si="4"/>
        <v>0</v>
      </c>
      <c r="V9" s="39">
        <f t="shared" si="4"/>
        <v>0</v>
      </c>
      <c r="W9" s="39">
        <f t="shared" si="4"/>
        <v>0</v>
      </c>
      <c r="X9" s="39">
        <f t="shared" si="4"/>
        <v>0</v>
      </c>
      <c r="Y9" s="39">
        <f t="shared" si="4"/>
        <v>0</v>
      </c>
      <c r="Z9" s="39">
        <f t="shared" si="4"/>
        <v>0</v>
      </c>
      <c r="AA9" s="39">
        <f t="shared" si="4"/>
        <v>0</v>
      </c>
      <c r="AB9" s="39">
        <f t="shared" si="4"/>
        <v>0</v>
      </c>
      <c r="AC9" s="4"/>
      <c r="AD9" s="66">
        <f t="shared" ref="AD9:BC9" si="5">SUM(AD6:AD6)-SUM(AD7:AD8)</f>
        <v>0</v>
      </c>
      <c r="AE9" s="40">
        <f t="shared" si="5"/>
        <v>0</v>
      </c>
      <c r="AF9" s="40">
        <f t="shared" si="5"/>
        <v>0</v>
      </c>
      <c r="AG9" s="40">
        <f t="shared" si="5"/>
        <v>0</v>
      </c>
      <c r="AH9" s="40">
        <f t="shared" si="5"/>
        <v>0</v>
      </c>
      <c r="AI9" s="40">
        <f t="shared" si="5"/>
        <v>8.9000000000005741E-5</v>
      </c>
      <c r="AJ9" s="40">
        <f t="shared" si="5"/>
        <v>0</v>
      </c>
      <c r="AK9" s="40">
        <f t="shared" si="5"/>
        <v>0</v>
      </c>
      <c r="AL9" s="40">
        <f t="shared" si="5"/>
        <v>0</v>
      </c>
      <c r="AM9" s="40">
        <f t="shared" si="5"/>
        <v>0</v>
      </c>
      <c r="AN9" s="40">
        <f t="shared" si="5"/>
        <v>0</v>
      </c>
      <c r="AO9" s="40">
        <f t="shared" si="5"/>
        <v>0</v>
      </c>
      <c r="AP9" s="40">
        <f t="shared" si="5"/>
        <v>0</v>
      </c>
      <c r="AQ9" s="40">
        <f t="shared" si="5"/>
        <v>0</v>
      </c>
      <c r="AR9" s="40">
        <f t="shared" si="5"/>
        <v>0</v>
      </c>
      <c r="AS9" s="40">
        <f t="shared" si="5"/>
        <v>1.1206420000000605E-3</v>
      </c>
      <c r="AT9" s="40">
        <f t="shared" si="5"/>
        <v>5.6290000000069895E-6</v>
      </c>
      <c r="AU9" s="40">
        <f t="shared" si="5"/>
        <v>0</v>
      </c>
      <c r="AV9" s="40">
        <f t="shared" si="5"/>
        <v>0</v>
      </c>
      <c r="AW9" s="40">
        <f t="shared" si="5"/>
        <v>0</v>
      </c>
      <c r="AX9" s="40">
        <f t="shared" si="5"/>
        <v>0</v>
      </c>
      <c r="AY9" s="40">
        <f t="shared" si="5"/>
        <v>0</v>
      </c>
      <c r="AZ9" s="40">
        <f t="shared" si="5"/>
        <v>0</v>
      </c>
      <c r="BA9" s="40">
        <f t="shared" si="5"/>
        <v>0</v>
      </c>
      <c r="BB9" s="40">
        <f t="shared" si="5"/>
        <v>0</v>
      </c>
      <c r="BC9" s="55">
        <f t="shared" si="5"/>
        <v>0</v>
      </c>
      <c r="BD9" s="307"/>
    </row>
    <row r="10" spans="1:56" ht="17.149999999999999" customHeight="1">
      <c r="B10" s="16" t="s">
        <v>125</v>
      </c>
      <c r="C10" s="206">
        <f>1/$A$1*'[1]4701-5Imp'!$B$268</f>
        <v>1.164672589</v>
      </c>
      <c r="D10" s="207">
        <f>1/$A$1*'[1]4701-5Imp'!$C$268</f>
        <v>1.3888809999999998</v>
      </c>
      <c r="E10" s="207">
        <f>1/$A$1*'[1]4701-5Imp'!$D$268</f>
        <v>1.6808233369999999</v>
      </c>
      <c r="F10" s="207">
        <f>1/$A$1*'[1]4701-5Imp'!$E$268</f>
        <v>2.0605981419999999</v>
      </c>
      <c r="G10" s="207">
        <f>1/$A$1*'[1]4701-5Imp'!$F$268</f>
        <v>2.5277778249999998</v>
      </c>
      <c r="H10" s="207">
        <f>1/$A$1*'[1]4701-5Imp'!$G$268</f>
        <v>2.7231611699999996</v>
      </c>
      <c r="I10" s="207">
        <f>1/$A$1*'[1]4701-5Imp'!$H$268</f>
        <v>2.9555108159999994</v>
      </c>
      <c r="J10" s="208">
        <f>1/$A$1*'[1]4701-5Imp'!$I$268</f>
        <v>3.23102768</v>
      </c>
      <c r="K10" s="208">
        <f>1/$A$1*'[1]4701-5Imp'!$J$268</f>
        <v>3.3168945949999995</v>
      </c>
      <c r="L10" s="208">
        <f>1/$A$1*'[1]4701-5Imp'!K$268</f>
        <v>4.2577408489999993</v>
      </c>
      <c r="M10" s="208">
        <f>1/$A$1*'[1]4701-5Imp'!L$268</f>
        <v>4.3157951819999987</v>
      </c>
      <c r="N10" s="208">
        <f>1/$A$1*'[1]4701-5Imp'!M$268</f>
        <v>5.7812614559999993</v>
      </c>
      <c r="O10" s="208">
        <f>1/$A$1*'[1]4701-5Imp'!N$268</f>
        <v>6.2297946360000003</v>
      </c>
      <c r="P10" s="208">
        <f>1/$A$1*'[1]4701-5Imp'!O$268</f>
        <v>6.092595940999999</v>
      </c>
      <c r="Q10" s="208">
        <f>1/$A$1*'[1]4701-5Imp'!P$268</f>
        <v>5.6688927750000007</v>
      </c>
      <c r="R10" s="208">
        <f>1/$A$1*'[1]4701-5Imp'!Q$268</f>
        <v>6.5147348349999996</v>
      </c>
      <c r="S10" s="208">
        <f>1/$A$1*'[1]4701-5Imp'!R$268</f>
        <v>6.6213026599999996</v>
      </c>
      <c r="T10" s="208">
        <f>1/$A$1*'[1]4701-5Imp'!S$268</f>
        <v>6.6579068019999994</v>
      </c>
      <c r="U10" s="208">
        <f>1/$A$1*'[1]4701-5Imp'!T$268</f>
        <v>6.2668864309999988</v>
      </c>
      <c r="V10" s="208">
        <f>1/$A$1*'[1]4701-5Imp'!U$268</f>
        <v>6.3787334199999997</v>
      </c>
      <c r="W10" s="208">
        <f>1/$A$1*'[1]4701-5Imp'!V$268</f>
        <v>6.5121681740000001</v>
      </c>
      <c r="X10" s="208">
        <f>1/$A$1*'[1]4701-5Imp'!W$268</f>
        <v>3.9376285759999998</v>
      </c>
      <c r="Y10" s="208">
        <f>1/$A$1*'[1]4701-5Imp'!X$268</f>
        <v>4.8045081779999999</v>
      </c>
      <c r="Z10" s="208">
        <f>1/$A$1*'[1]4701-5Imp'!Y$268</f>
        <v>5.4764521210000003</v>
      </c>
      <c r="AA10" s="208">
        <f>1/$A$1*'[1]4701-5Imp'!Z$268</f>
        <v>4.8746377429999983</v>
      </c>
      <c r="AB10" s="208">
        <f>1/$A$1*'[1]4701-5Imp'!AA$268</f>
        <v>0</v>
      </c>
      <c r="AC10" s="209"/>
      <c r="AD10" s="289">
        <f>1/1000*'[1]4701-5Imp'!AB$268</f>
        <v>0.748522205</v>
      </c>
      <c r="AE10" s="207">
        <f>1/1000*'[1]4701-5Imp'!AC$268</f>
        <v>0.70259400000000005</v>
      </c>
      <c r="AF10" s="207">
        <f>1/1000*'[1]4701-5Imp'!AD$268</f>
        <v>0.7262862739999999</v>
      </c>
      <c r="AG10" s="207">
        <f>1/1000*'[1]4701-5Imp'!AE$268</f>
        <v>0.94460800000000023</v>
      </c>
      <c r="AH10" s="207">
        <f>1/1000*'[1]4701-5Imp'!AF$268</f>
        <v>1.3005529999999998</v>
      </c>
      <c r="AI10" s="207">
        <f>1/1000*'[1]4701-5Imp'!AG$268</f>
        <v>1.353191</v>
      </c>
      <c r="AJ10" s="207">
        <f>1/1000*'[1]4701-5Imp'!AH$268</f>
        <v>1.6351476230000002</v>
      </c>
      <c r="AK10" s="207">
        <f>1/1000*'[1]4701-5Imp'!AI$268</f>
        <v>2.158024497</v>
      </c>
      <c r="AL10" s="207">
        <f>1/1000*'[1]4701-5Imp'!AJ$268</f>
        <v>2.3938434499999999</v>
      </c>
      <c r="AM10" s="207">
        <f>1/1000*'[1]4701-5Imp'!AK$268</f>
        <v>2.3152523</v>
      </c>
      <c r="AN10" s="207">
        <f>1/1000*'[1]4701-5Imp'!AL$268</f>
        <v>3.3921329280000001</v>
      </c>
      <c r="AO10" s="207">
        <f>1/1000*'[1]4701-5Imp'!AM$268</f>
        <v>4.856952626</v>
      </c>
      <c r="AP10" s="207">
        <f>1/1000*'[1]4701-5Imp'!AN$268</f>
        <v>4.3373681409999998</v>
      </c>
      <c r="AQ10" s="207">
        <f>1/1000*'[1]4701-5Imp'!AO$268</f>
        <v>4.2801090390000009</v>
      </c>
      <c r="AR10" s="207">
        <f>1/1000*'[1]4701-5Imp'!AP$268</f>
        <v>4.0627663729999997</v>
      </c>
      <c r="AS10" s="207">
        <f>1/1000*'[1]4701-5Imp'!AQ$268</f>
        <v>4.2445509279999989</v>
      </c>
      <c r="AT10" s="207">
        <f>1/1000*'[1]4701-5Imp'!AR$268</f>
        <v>3.9035925559999995</v>
      </c>
      <c r="AU10" s="207">
        <f>1/1000*'[1]4701-5Imp'!AS$268</f>
        <v>4.3585780400000003</v>
      </c>
      <c r="AV10" s="207">
        <f>1/1000*'[1]4701-5Imp'!AT$268</f>
        <v>5.1605460700000005</v>
      </c>
      <c r="AW10" s="207">
        <f>1/1000*'[1]4701-5Imp'!AU$268</f>
        <v>4.1817381350000007</v>
      </c>
      <c r="AX10" s="207">
        <f>1/1000*'[1]4701-5Imp'!AV$268</f>
        <v>3.6915022970000004</v>
      </c>
      <c r="AY10" s="207">
        <f>1/1000*'[1]4701-5Imp'!AW$268</f>
        <v>2.9577748480000001</v>
      </c>
      <c r="AZ10" s="207">
        <f>1/1000*'[1]4701-5Imp'!AX$268</f>
        <v>4.1714044389999998</v>
      </c>
      <c r="BA10" s="207">
        <f>1/1000*'[1]4701-5Imp'!AY$268</f>
        <v>4.1263644489999987</v>
      </c>
      <c r="BB10" s="207">
        <f>1/1000*'[1]4701-5Imp'!AZ$268</f>
        <v>3.5647373980000001</v>
      </c>
      <c r="BC10" s="336">
        <f>1/1000*'[1]4701-5Imp'!BA$268</f>
        <v>0</v>
      </c>
      <c r="BD10" s="307"/>
    </row>
    <row r="11" spans="1:56">
      <c r="B11" s="5" t="s">
        <v>126</v>
      </c>
      <c r="C11" s="210">
        <f>1/$A$1*'[1]4701-5Imp'!$B$39</f>
        <v>0.87152653199999996</v>
      </c>
      <c r="D11" s="211">
        <f>1/$A$1*'[1]4701-5Imp'!$C$39</f>
        <v>1.075688</v>
      </c>
      <c r="E11" s="211">
        <f>1/$A$1*'[1]4701-5Imp'!$D$39</f>
        <v>1.1723044220000001</v>
      </c>
      <c r="F11" s="211">
        <f>1/$A$1*'[1]4701-5Imp'!$E$39</f>
        <v>1.5489838139999998</v>
      </c>
      <c r="G11" s="211">
        <f>1/$A$1*'[1]4701-5Imp'!$F$39</f>
        <v>1.8376923829999998</v>
      </c>
      <c r="H11" s="211">
        <f>1/$A$1*'[1]4701-5Imp'!$G$39</f>
        <v>2.0058567779999996</v>
      </c>
      <c r="I11" s="211">
        <f>1/$A$1*'[1]4701-5Imp'!$H$39</f>
        <v>2.1781070219999998</v>
      </c>
      <c r="J11" s="212">
        <f>1/$A$1*'[1]4701-5Imp'!$I$39</f>
        <v>2.2281573880000001</v>
      </c>
      <c r="K11" s="212">
        <f>1/$A$1*'[1]4701-5Imp'!$J$39</f>
        <v>2.2722954819999996</v>
      </c>
      <c r="L11" s="212">
        <f>1/$A$1*'[1]4701-5Imp'!K$39</f>
        <v>2.7990236639999999</v>
      </c>
      <c r="M11" s="212">
        <f>1/$A$1*'[1]4701-5Imp'!L$39</f>
        <v>2.9615635949999994</v>
      </c>
      <c r="N11" s="212">
        <f>1/$A$1*'[1]4701-5Imp'!M$39</f>
        <v>4.1139092119999994</v>
      </c>
      <c r="O11" s="212">
        <f>1/$A$1*'[1]4701-5Imp'!N$39</f>
        <v>4.1086872589999999</v>
      </c>
      <c r="P11" s="212">
        <f>1/$A$1*'[1]4701-5Imp'!O$39</f>
        <v>4.084644718999999</v>
      </c>
      <c r="Q11" s="212">
        <f>1/$A$1*'[1]4701-5Imp'!P$39</f>
        <v>3.893961436000001</v>
      </c>
      <c r="R11" s="212">
        <f>1/$A$1*'[1]4701-5Imp'!Q$39</f>
        <v>4.511248772000001</v>
      </c>
      <c r="S11" s="212">
        <f>1/$A$1*'[1]4701-5Imp'!R$39</f>
        <v>4.3811286589999998</v>
      </c>
      <c r="T11" s="212">
        <f>1/$A$1*'[1]4701-5Imp'!S$39</f>
        <v>4.4110992399999995</v>
      </c>
      <c r="U11" s="212">
        <f>1/$A$1*'[1]4701-5Imp'!T$39</f>
        <v>4.2044545379999994</v>
      </c>
      <c r="V11" s="212">
        <f>1/$A$1*'[1]4701-5Imp'!U$39</f>
        <v>4.4249104089999998</v>
      </c>
      <c r="W11" s="212">
        <f>1/$A$1*'[1]4701-5Imp'!V$39</f>
        <v>4.482709067</v>
      </c>
      <c r="X11" s="212">
        <f>1/$A$1*'[1]4701-5Imp'!W$39</f>
        <v>2.790693841</v>
      </c>
      <c r="Y11" s="212">
        <f>1/$A$1*'[1]4701-5Imp'!X$39</f>
        <v>3.2312894189999994</v>
      </c>
      <c r="Z11" s="212">
        <f>1/$A$1*'[1]4701-5Imp'!Y$39</f>
        <v>3.5133836239999998</v>
      </c>
      <c r="AA11" s="212">
        <f>1/$A$1*'[1]4701-5Imp'!Z$39</f>
        <v>3.5052261569999987</v>
      </c>
      <c r="AB11" s="212">
        <f>1/$A$1*'[1]4701-5Imp'!AA$39</f>
        <v>0</v>
      </c>
      <c r="AC11" s="161"/>
      <c r="AD11" s="290">
        <f>1/1000*'[1]4701-5Imp'!AB$39</f>
        <v>0.54152039500000004</v>
      </c>
      <c r="AE11" s="211">
        <f>1/1000*'[1]4701-5Imp'!AC$39</f>
        <v>0.50590199999999996</v>
      </c>
      <c r="AF11" s="211">
        <f>1/1000*'[1]4701-5Imp'!AD$39</f>
        <v>0.47626743300000002</v>
      </c>
      <c r="AG11" s="211">
        <f>1/1000*'[1]4701-5Imp'!AE$39</f>
        <v>0.68490300000000015</v>
      </c>
      <c r="AH11" s="211">
        <f>1/1000*'[1]4701-5Imp'!AF$39</f>
        <v>0.92965699999999996</v>
      </c>
      <c r="AI11" s="211">
        <f>1/1000*'[1]4701-5Imp'!AG$39</f>
        <v>0.96642000000000006</v>
      </c>
      <c r="AJ11" s="211">
        <f>1/1000*'[1]4701-5Imp'!AH$39</f>
        <v>1.176469317</v>
      </c>
      <c r="AK11" s="211">
        <f>1/1000*'[1]4701-5Imp'!AI$39</f>
        <v>1.447703851</v>
      </c>
      <c r="AL11" s="211">
        <f>1/1000*'[1]4701-5Imp'!AJ$39</f>
        <v>1.576051847</v>
      </c>
      <c r="AM11" s="211">
        <f>1/1000*'[1]4701-5Imp'!AK$39</f>
        <v>1.4196818370000002</v>
      </c>
      <c r="AN11" s="211">
        <f>1/1000*'[1]4701-5Imp'!AL$39</f>
        <v>2.243361309</v>
      </c>
      <c r="AO11" s="211">
        <f>1/1000*'[1]4701-5Imp'!AM$39</f>
        <v>3.3323329260000003</v>
      </c>
      <c r="AP11" s="211">
        <f>1/1000*'[1]4701-5Imp'!AN$39</f>
        <v>2.7162918739999995</v>
      </c>
      <c r="AQ11" s="211">
        <f>1/1000*'[1]4701-5Imp'!AO$39</f>
        <v>2.7084381340000006</v>
      </c>
      <c r="AR11" s="211">
        <f>1/1000*'[1]4701-5Imp'!AP$39</f>
        <v>2.6434297609999997</v>
      </c>
      <c r="AS11" s="211">
        <f>1/1000*'[1]4701-5Imp'!AQ$39</f>
        <v>2.7180964769999991</v>
      </c>
      <c r="AT11" s="211">
        <f>1/1000*'[1]4701-5Imp'!AR$39</f>
        <v>2.3753909630000001</v>
      </c>
      <c r="AU11" s="211">
        <f>1/1000*'[1]4701-5Imp'!AS$39</f>
        <v>2.7167401940000007</v>
      </c>
      <c r="AV11" s="211">
        <f>1/1000*'[1]4701-5Imp'!AT$39</f>
        <v>3.379321499</v>
      </c>
      <c r="AW11" s="211">
        <f>1/1000*'[1]4701-5Imp'!AU$39</f>
        <v>2.7624883180000008</v>
      </c>
      <c r="AX11" s="211">
        <f>1/1000*'[1]4701-5Imp'!AV$39</f>
        <v>2.3996909030000007</v>
      </c>
      <c r="AY11" s="211">
        <f>1/1000*'[1]4701-5Imp'!AW$39</f>
        <v>1.920744212</v>
      </c>
      <c r="AZ11" s="211">
        <f>1/1000*'[1]4701-5Imp'!AX$39</f>
        <v>2.5531133100000001</v>
      </c>
      <c r="BA11" s="211">
        <f>1/1000*'[1]4701-5Imp'!AY$39</f>
        <v>2.5014081349999997</v>
      </c>
      <c r="BB11" s="211">
        <f>1/1000*'[1]4701-5Imp'!AZ$39</f>
        <v>2.3878927540000001</v>
      </c>
      <c r="BC11" s="337">
        <f>1/1000*'[1]4701-5Imp'!BA$39</f>
        <v>0</v>
      </c>
      <c r="BD11" s="307"/>
    </row>
    <row r="12" spans="1:56">
      <c r="B12" s="5" t="s">
        <v>37</v>
      </c>
      <c r="C12" s="47">
        <f>1/$A$1*'[1]4701-5Imp'!$B$147</f>
        <v>0</v>
      </c>
      <c r="D12" s="11">
        <f>1/$A$1*'[1]4701-5Imp'!$C$147</f>
        <v>0</v>
      </c>
      <c r="E12" s="11">
        <f>1/$A$1*'[1]4701-5Imp'!$D$147</f>
        <v>0</v>
      </c>
      <c r="F12" s="11">
        <f>1/$A$1*'[1]4701-5Imp'!$E$147</f>
        <v>0</v>
      </c>
      <c r="G12" s="11">
        <f>1/$A$1*'[1]4701-5Imp'!$F$147</f>
        <v>0</v>
      </c>
      <c r="H12" s="11">
        <f>1/$A$1*'[1]4701-5Imp'!$G$147</f>
        <v>0</v>
      </c>
      <c r="I12" s="11">
        <f>1/$A$1*SUM('[1]4701-5Imp'!$H$147:$H$147)</f>
        <v>0</v>
      </c>
      <c r="J12" s="11">
        <f>1/$A$1*SUM('[1]4701-5Imp'!$I$147:$I$147)</f>
        <v>0</v>
      </c>
      <c r="K12" s="37">
        <f>1/$A$1*SUM('[1]4701-5Imp'!$J$147:$J$147)</f>
        <v>0</v>
      </c>
      <c r="L12" s="37">
        <f>1/$A$1*SUM('[1]4701-5Imp'!K$147:K$147)</f>
        <v>0</v>
      </c>
      <c r="M12" s="37">
        <f>1/$A$1*SUM('[1]4701-5Imp'!L$147:L$147)</f>
        <v>0</v>
      </c>
      <c r="N12" s="37">
        <f>1/$A$1*SUM('[1]4701-5Imp'!M$147:M$147)</f>
        <v>4.9499999999999992E-6</v>
      </c>
      <c r="O12" s="37">
        <f>1/$A$1*SUM('[1]4701-5Imp'!N$147:N$147)</f>
        <v>0</v>
      </c>
      <c r="P12" s="37">
        <f>1/$A$1*SUM('[1]4701-5Imp'!O$147:O$147)</f>
        <v>0</v>
      </c>
      <c r="Q12" s="37">
        <f>1/$A$1*SUM('[1]4701-5Imp'!P$147:P$147)</f>
        <v>0</v>
      </c>
      <c r="R12" s="37">
        <f>1/$A$1*SUM('[1]4701-5Imp'!Q$147:Q$147)</f>
        <v>0</v>
      </c>
      <c r="S12" s="37">
        <f>1/$A$1*SUM('[1]4701-5Imp'!R$147:R$147)</f>
        <v>1.9449E-5</v>
      </c>
      <c r="T12" s="37">
        <f>1/$A$1*SUM('[1]4701-5Imp'!S$147:S$147)</f>
        <v>0</v>
      </c>
      <c r="U12" s="37">
        <f>1/$A$1*SUM('[1]4701-5Imp'!T$147:T$147)</f>
        <v>0</v>
      </c>
      <c r="V12" s="37">
        <f>1/$A$1*SUM('[1]4701-5Imp'!U$147:U$147)</f>
        <v>0</v>
      </c>
      <c r="W12" s="37">
        <f>1/$A$1*SUM('[1]4701-5Imp'!V$147:V$147)</f>
        <v>0</v>
      </c>
      <c r="X12" s="37">
        <f>1/$A$1*SUM('[1]4701-5Imp'!W$147:W$147)</f>
        <v>0</v>
      </c>
      <c r="Y12" s="37">
        <f>1/$A$1*SUM('[1]4701-5Imp'!X$147:X$147)</f>
        <v>4.8800000000000003E-7</v>
      </c>
      <c r="Z12" s="37">
        <f>1/$A$1*SUM('[1]4701-5Imp'!Y$147:Y$147)</f>
        <v>0</v>
      </c>
      <c r="AA12" s="37">
        <f>1/$A$1*SUM('[1]4701-5Imp'!Z$147:Z$147)</f>
        <v>2.0229999999999998E-5</v>
      </c>
      <c r="AB12" s="37">
        <f>1/$A$1*SUM('[1]4701-5Imp'!AA$147:AA$147)</f>
        <v>0</v>
      </c>
      <c r="AC12" s="161"/>
      <c r="AD12" s="68">
        <f>1/1000*'[1]4701-5Imp'!AB$147</f>
        <v>0</v>
      </c>
      <c r="AE12" s="11">
        <f>1/1000*'[1]4701-5Imp'!AC$147</f>
        <v>0</v>
      </c>
      <c r="AF12" s="11">
        <f>1/1000*'[1]4701-5Imp'!AD$147</f>
        <v>0</v>
      </c>
      <c r="AG12" s="11">
        <f>1/1000*'[1]4701-5Imp'!AE$147</f>
        <v>0</v>
      </c>
      <c r="AH12" s="11">
        <f>1/1000*'[1]4701-5Imp'!AF$147</f>
        <v>0</v>
      </c>
      <c r="AI12" s="11">
        <f>1/1000*'[1]4701-5Imp'!AG$147</f>
        <v>0</v>
      </c>
      <c r="AJ12" s="11">
        <f>1/1000*'[1]4701-5Imp'!AH$147</f>
        <v>0</v>
      </c>
      <c r="AK12" s="11">
        <f>1/1000*'[1]4701-5Imp'!AI$147</f>
        <v>0</v>
      </c>
      <c r="AL12" s="11">
        <f>1/1000*'[1]4701-5Imp'!AJ$147</f>
        <v>0</v>
      </c>
      <c r="AM12" s="11">
        <f>1/1000*'[1]4701-5Imp'!AK$147</f>
        <v>0</v>
      </c>
      <c r="AN12" s="11">
        <f>1/1000*'[1]4701-5Imp'!AL$147</f>
        <v>0</v>
      </c>
      <c r="AO12" s="11">
        <f>1/1000*'[1]4701-5Imp'!AM$147</f>
        <v>3.1189999999999997E-6</v>
      </c>
      <c r="AP12" s="11">
        <f>1/1000*'[1]4701-5Imp'!AN$147</f>
        <v>0</v>
      </c>
      <c r="AQ12" s="11">
        <f>1/1000*'[1]4701-5Imp'!AO$147</f>
        <v>0</v>
      </c>
      <c r="AR12" s="11">
        <f>1/1000*'[1]4701-5Imp'!AP$147</f>
        <v>0</v>
      </c>
      <c r="AS12" s="11">
        <f>1/1000*'[1]4701-5Imp'!AQ$147</f>
        <v>0</v>
      </c>
      <c r="AT12" s="11">
        <f>1/1000*'[1]4701-5Imp'!AR$147</f>
        <v>1.4714E-5</v>
      </c>
      <c r="AU12" s="11">
        <f>1/1000*'[1]4701-5Imp'!AS$147</f>
        <v>0</v>
      </c>
      <c r="AV12" s="11">
        <f>1/1000*'[1]4701-5Imp'!AT$147</f>
        <v>0</v>
      </c>
      <c r="AW12" s="11">
        <f>1/1000*'[1]4701-5Imp'!AU$147</f>
        <v>0</v>
      </c>
      <c r="AX12" s="11">
        <f>1/1000*'[1]4701-5Imp'!AV$147</f>
        <v>0</v>
      </c>
      <c r="AY12" s="11">
        <f>1/1000*'[1]4701-5Imp'!AW$147</f>
        <v>0</v>
      </c>
      <c r="AZ12" s="11">
        <f>1/1000*'[1]4701-5Imp'!AX$147</f>
        <v>6.3999999999999997E-6</v>
      </c>
      <c r="BA12" s="11">
        <f>1/1000*'[1]4701-5Imp'!AY$147</f>
        <v>0</v>
      </c>
      <c r="BB12" s="11">
        <f>1/1000*'[1]4701-5Imp'!AZ$147</f>
        <v>1.0145E-5</v>
      </c>
      <c r="BC12" s="302">
        <f>1/1000*'[1]4701-5Imp'!BA$147</f>
        <v>0</v>
      </c>
      <c r="BD12" s="307"/>
    </row>
    <row r="13" spans="1:56">
      <c r="B13" s="8" t="s">
        <v>127</v>
      </c>
      <c r="C13" s="165">
        <f>1/$A$1*'[1]4701-5Imp'!$B$247</f>
        <v>0.29314605699999996</v>
      </c>
      <c r="D13" s="127">
        <f>1/$A$1*'[1]4701-5Imp'!$C$247</f>
        <v>0.313193</v>
      </c>
      <c r="E13" s="127">
        <f>1/$A$1*'[1]4701-5Imp'!$D$247</f>
        <v>0.5085189149999999</v>
      </c>
      <c r="F13" s="127">
        <f>1/$A$1*'[1]4701-5Imp'!$E$247</f>
        <v>0.51161432799999984</v>
      </c>
      <c r="G13" s="127">
        <f>1/$A$1*'[1]4701-5Imp'!$F$247</f>
        <v>0.69008544199999999</v>
      </c>
      <c r="H13" s="127">
        <f>1/$A$1*'[1]4701-5Imp'!$G$247</f>
        <v>0.71730439199999996</v>
      </c>
      <c r="I13" s="127">
        <f>1/$A$1*'[1]4701-5Imp'!$H$247</f>
        <v>0.77740379399999993</v>
      </c>
      <c r="J13" s="128">
        <f>1/$A$1*'[1]4701-5Imp'!$I$247</f>
        <v>1.0028702919999999</v>
      </c>
      <c r="K13" s="128">
        <f>1/$A$1*'[1]4701-5Imp'!$J$247</f>
        <v>1.0445991129999999</v>
      </c>
      <c r="L13" s="128">
        <f>1/$A$1*'[1]4701-5Imp'!K$247</f>
        <v>1.4587171849999996</v>
      </c>
      <c r="M13" s="128">
        <f>1/$A$1*'[1]4701-5Imp'!L$247</f>
        <v>1.3542315869999997</v>
      </c>
      <c r="N13" s="128">
        <f>1/$A$1*'[1]4701-5Imp'!M$247</f>
        <v>1.667347294</v>
      </c>
      <c r="O13" s="128">
        <f>1/$A$1*'[1]4701-5Imp'!N$247</f>
        <v>2.121107377</v>
      </c>
      <c r="P13" s="128">
        <f>1/$A$1*'[1]4701-5Imp'!O$247</f>
        <v>2.0079512219999995</v>
      </c>
      <c r="Q13" s="128">
        <f>1/$A$1*'[1]4701-5Imp'!P$247</f>
        <v>1.7749313390000001</v>
      </c>
      <c r="R13" s="128">
        <f>1/$A$1*'[1]4701-5Imp'!Q$247</f>
        <v>2.0034860629999995</v>
      </c>
      <c r="S13" s="128">
        <f>1/$A$1*'[1]4701-5Imp'!R$247</f>
        <v>2.2401545519999999</v>
      </c>
      <c r="T13" s="128">
        <f>1/$A$1*'[1]4701-5Imp'!S$247</f>
        <v>2.2468075619999999</v>
      </c>
      <c r="U13" s="128">
        <f>1/$A$1*'[1]4701-5Imp'!T$247</f>
        <v>2.0624318929999998</v>
      </c>
      <c r="V13" s="128">
        <f>1/$A$1*'[1]4701-5Imp'!U$247</f>
        <v>1.9538230109999999</v>
      </c>
      <c r="W13" s="128">
        <f>1/$A$1*'[1]4701-5Imp'!V$247</f>
        <v>2.0294591070000001</v>
      </c>
      <c r="X13" s="128">
        <f>1/$A$1*'[1]4701-5Imp'!W$247</f>
        <v>1.1469347349999999</v>
      </c>
      <c r="Y13" s="128">
        <f>1/$A$1*'[1]4701-5Imp'!X$247</f>
        <v>1.573218271</v>
      </c>
      <c r="Z13" s="128">
        <f>1/$A$1*'[1]4701-5Imp'!Y$247</f>
        <v>1.9630684969999999</v>
      </c>
      <c r="AA13" s="128">
        <f>1/$A$1*'[1]4701-5Imp'!Z$247</f>
        <v>1.3693913559999997</v>
      </c>
      <c r="AB13" s="128">
        <f>1/$A$1*'[1]4701-5Imp'!AA$247</f>
        <v>0</v>
      </c>
      <c r="AC13" s="161"/>
      <c r="AD13" s="126">
        <f>1/1000*'[1]4701-5Imp'!AB$247</f>
        <v>0.20700180999999998</v>
      </c>
      <c r="AE13" s="127">
        <f>1/1000*'[1]4701-5Imp'!AC$247</f>
        <v>0.19669200000000001</v>
      </c>
      <c r="AF13" s="127">
        <f>1/1000*'[1]4701-5Imp'!AD$247</f>
        <v>0.25001884099999999</v>
      </c>
      <c r="AG13" s="127">
        <f>1/1000*'[1]4701-5Imp'!AE$247</f>
        <v>0.25970499999999996</v>
      </c>
      <c r="AH13" s="127">
        <f>1/1000*'[1]4701-5Imp'!AF$247</f>
        <v>0.370896</v>
      </c>
      <c r="AI13" s="127">
        <f>1/1000*'[1]4701-5Imp'!AG$247</f>
        <v>0.38677100000000003</v>
      </c>
      <c r="AJ13" s="127">
        <f>1/1000*'[1]4701-5Imp'!AH$247</f>
        <v>0.45867830600000004</v>
      </c>
      <c r="AK13" s="127">
        <f>1/1000*'[1]4701-5Imp'!AI$247</f>
        <v>0.71032064599999989</v>
      </c>
      <c r="AL13" s="127">
        <f>1/1000*'[1]4701-5Imp'!AJ$247</f>
        <v>0.81779160299999987</v>
      </c>
      <c r="AM13" s="127">
        <f>1/1000*'[1]4701-5Imp'!AK$247</f>
        <v>0.89557046299999998</v>
      </c>
      <c r="AN13" s="127">
        <f>1/1000*'[1]4701-5Imp'!AL$247</f>
        <v>1.1487716189999999</v>
      </c>
      <c r="AO13" s="127">
        <f>1/1000*'[1]4701-5Imp'!AM$247</f>
        <v>1.5246165810000001</v>
      </c>
      <c r="AP13" s="127">
        <f>1/1000*'[1]4701-5Imp'!AN$247</f>
        <v>1.6210762670000001</v>
      </c>
      <c r="AQ13" s="127">
        <f>1/1000*'[1]4701-5Imp'!AO$247</f>
        <v>1.571670905</v>
      </c>
      <c r="AR13" s="127">
        <f>1/1000*'[1]4701-5Imp'!AP$247</f>
        <v>1.4193366120000002</v>
      </c>
      <c r="AS13" s="127">
        <f>1/1000*'[1]4701-5Imp'!AQ$247</f>
        <v>1.5264544509999998</v>
      </c>
      <c r="AT13" s="127">
        <f>1/1000*'[1]4701-5Imp'!AR$247</f>
        <v>1.5281868789999999</v>
      </c>
      <c r="AU13" s="127">
        <f>1/1000*'[1]4701-5Imp'!AS$247</f>
        <v>1.6418378459999998</v>
      </c>
      <c r="AV13" s="127">
        <f>1/1000*'[1]4701-5Imp'!AT$247</f>
        <v>1.7812245709999999</v>
      </c>
      <c r="AW13" s="127">
        <f>1/1000*'[1]4701-5Imp'!AU$247</f>
        <v>1.4192498169999999</v>
      </c>
      <c r="AX13" s="127">
        <f>1/1000*'[1]4701-5Imp'!AV$247</f>
        <v>1.2918113939999998</v>
      </c>
      <c r="AY13" s="127">
        <f>1/1000*'[1]4701-5Imp'!AW$247</f>
        <v>1.0370306359999999</v>
      </c>
      <c r="AZ13" s="127">
        <f>1/1000*'[1]4701-5Imp'!AX$247</f>
        <v>1.6182847289999998</v>
      </c>
      <c r="BA13" s="127">
        <f>1/1000*'[1]4701-5Imp'!AY$247</f>
        <v>1.6249563139999996</v>
      </c>
      <c r="BB13" s="127">
        <f>1/1000*'[1]4701-5Imp'!AZ$247</f>
        <v>1.1768344990000001</v>
      </c>
      <c r="BC13" s="129">
        <f>1/1000*'[1]4701-5Imp'!BA$247</f>
        <v>0</v>
      </c>
      <c r="BD13" s="307"/>
    </row>
    <row r="14" spans="1:56" ht="17.149999999999999" customHeight="1">
      <c r="B14" s="16" t="s">
        <v>124</v>
      </c>
      <c r="C14" s="152">
        <f>1/$A$1*'[1]4701-5Imp'!$B$269</f>
        <v>0.40821083399999991</v>
      </c>
      <c r="D14" s="153">
        <f>1/$A$1*'[1]4701-5Imp'!$C$269</f>
        <v>1.0033069999999999</v>
      </c>
      <c r="E14" s="153">
        <f>1/$A$1*'[1]4701-5Imp'!$D$269</f>
        <v>0.92838912399999973</v>
      </c>
      <c r="F14" s="153">
        <f>1/$A$1*'[1]4701-5Imp'!$E$269</f>
        <v>1.1463025299999998</v>
      </c>
      <c r="G14" s="153">
        <f>1/$A$1*'[1]4701-5Imp'!$F$269</f>
        <v>1.5383853729999999</v>
      </c>
      <c r="H14" s="153">
        <f>1/$A$1*'[1]4701-5Imp'!$G$269</f>
        <v>1.5352722419999998</v>
      </c>
      <c r="I14" s="153">
        <f>1/$A$1*'[1]4701-5Imp'!$H$269</f>
        <v>1.6504497359999999</v>
      </c>
      <c r="J14" s="154">
        <f>1/$A$1*'[1]4701-5Imp'!$I$269</f>
        <v>1.9333246590000002</v>
      </c>
      <c r="K14" s="154">
        <f>1/$A$1*'[1]4701-5Imp'!$J$269</f>
        <v>2.7042169219999996</v>
      </c>
      <c r="L14" s="154">
        <f>1/$A$1*'[1]4701-5Imp'!K$269</f>
        <v>5.2912960340000001</v>
      </c>
      <c r="M14" s="154">
        <f>1/$A$1*'[1]4701-5Imp'!L$269</f>
        <v>3.4593915630000001</v>
      </c>
      <c r="N14" s="154">
        <f>1/$A$1*'[1]4701-5Imp'!M$269</f>
        <v>3.8519172859999991</v>
      </c>
      <c r="O14" s="154">
        <f>1/$A$1*'[1]4701-5Imp'!N$269</f>
        <v>4.6130602779999998</v>
      </c>
      <c r="P14" s="154">
        <f>1/$A$1*'[1]4701-5Imp'!O$269</f>
        <v>4.9197468769999997</v>
      </c>
      <c r="Q14" s="154">
        <f>1/$A$1*'[1]4701-5Imp'!P$269</f>
        <v>5.8199610000000002</v>
      </c>
      <c r="R14" s="154">
        <f>1/$A$1*'[1]4701-5Imp'!Q$269</f>
        <v>6.6546992879999989</v>
      </c>
      <c r="S14" s="154">
        <f>1/$A$1*'[1]4701-5Imp'!R$269</f>
        <v>7.6754787950000001</v>
      </c>
      <c r="T14" s="154">
        <f>1/$A$1*'[1]4701-5Imp'!S$269</f>
        <v>8.759952059999998</v>
      </c>
      <c r="U14" s="154">
        <f>1/$A$1*'[1]4701-5Imp'!T$269</f>
        <v>10.149572686999999</v>
      </c>
      <c r="V14" s="154">
        <f>1/$A$1*'[1]4701-5Imp'!U$269</f>
        <v>10.052117397999998</v>
      </c>
      <c r="W14" s="154">
        <f>1/$A$1*'[1]4701-5Imp'!V$269</f>
        <v>10.893911985999999</v>
      </c>
      <c r="X14" s="154">
        <f>1/$A$1*'[1]4701-5Imp'!W$269</f>
        <v>6.8183333719999988</v>
      </c>
      <c r="Y14" s="154">
        <f>1/$A$1*'[1]4701-5Imp'!X$269</f>
        <v>11.882437737999997</v>
      </c>
      <c r="Z14" s="154">
        <f>1/$A$1*'[1]4701-5Imp'!Y$269</f>
        <v>14.003184970999998</v>
      </c>
      <c r="AA14" s="154">
        <f>1/$A$1*'[1]4701-5Imp'!Z$269</f>
        <v>13.898698323</v>
      </c>
      <c r="AB14" s="154">
        <f>1/$A$1*'[1]4701-5Imp'!AA$269</f>
        <v>0</v>
      </c>
      <c r="AC14" s="161"/>
      <c r="AD14" s="283">
        <f>1/1000*'[1]4701-5Imp'!AB$269</f>
        <v>0.26903425599999997</v>
      </c>
      <c r="AE14" s="153">
        <f>1/1000*'[1]4701-5Imp'!AC$269</f>
        <v>0.39346000000000003</v>
      </c>
      <c r="AF14" s="153">
        <f>1/1000*'[1]4701-5Imp'!AD$269</f>
        <v>0.38418841499999995</v>
      </c>
      <c r="AG14" s="153">
        <f>1/1000*'[1]4701-5Imp'!AE$269</f>
        <v>0.51054699999999997</v>
      </c>
      <c r="AH14" s="153">
        <f>1/1000*'[1]4701-5Imp'!AF$269</f>
        <v>0.76050800000000007</v>
      </c>
      <c r="AI14" s="153">
        <f>1/1000*'[1]4701-5Imp'!AG$269</f>
        <v>0.77636100000000008</v>
      </c>
      <c r="AJ14" s="153">
        <f>1/1000*'[1]4701-5Imp'!AH$269</f>
        <v>0.90457911000000002</v>
      </c>
      <c r="AK14" s="153">
        <f>1/1000*'[1]4701-5Imp'!AI$269</f>
        <v>1.2252330399999998</v>
      </c>
      <c r="AL14" s="153">
        <f>1/1000*'[1]4701-5Imp'!AJ$269</f>
        <v>1.894640323</v>
      </c>
      <c r="AM14" s="153">
        <f>1/1000*'[1]4701-5Imp'!AK$269</f>
        <v>2.5093218239999997</v>
      </c>
      <c r="AN14" s="153">
        <f>1/1000*'[1]4701-5Imp'!AL$269</f>
        <v>2.680163029</v>
      </c>
      <c r="AO14" s="153">
        <f>1/1000*'[1]4701-5Imp'!AM$269</f>
        <v>3.1351500479999999</v>
      </c>
      <c r="AP14" s="153">
        <f>1/1000*'[1]4701-5Imp'!AN$269</f>
        <v>3.039285155</v>
      </c>
      <c r="AQ14" s="153">
        <f>1/1000*'[1]4701-5Imp'!AO$269</f>
        <v>3.2402090120000002</v>
      </c>
      <c r="AR14" s="153">
        <f>1/1000*'[1]4701-5Imp'!AP$269</f>
        <v>3.6949151910000002</v>
      </c>
      <c r="AS14" s="153">
        <f>1/1000*'[1]4701-5Imp'!AQ$269</f>
        <v>4.1879515129999998</v>
      </c>
      <c r="AT14" s="153">
        <f>1/1000*'[1]4701-5Imp'!AR$269</f>
        <v>4.2475541080000001</v>
      </c>
      <c r="AU14" s="153">
        <f>1/1000*'[1]4701-5Imp'!AS$269</f>
        <v>5.4059195900000008</v>
      </c>
      <c r="AV14" s="153">
        <f>1/1000*'[1]4701-5Imp'!AT$269</f>
        <v>7.8126621710000013</v>
      </c>
      <c r="AW14" s="153">
        <f>1/1000*'[1]4701-5Imp'!AU$269</f>
        <v>6.1427512589999997</v>
      </c>
      <c r="AX14" s="153">
        <f>1/1000*'[1]4701-5Imp'!AV$269</f>
        <v>5.3959980919999992</v>
      </c>
      <c r="AY14" s="153">
        <f>1/1000*'[1]4701-5Imp'!AW$269</f>
        <v>4.1727837010000002</v>
      </c>
      <c r="AZ14" s="153">
        <f>1/1000*'[1]4701-5Imp'!AX$269</f>
        <v>8.8511702430000003</v>
      </c>
      <c r="BA14" s="153">
        <f>1/1000*'[1]4701-5Imp'!AY$269</f>
        <v>9.2425173550000004</v>
      </c>
      <c r="BB14" s="153">
        <f>1/1000*'[1]4701-5Imp'!AZ$269</f>
        <v>9.372810072</v>
      </c>
      <c r="BC14" s="319">
        <f>1/1000*'[1]4701-5Imp'!BA$269</f>
        <v>0</v>
      </c>
      <c r="BD14" s="307"/>
    </row>
    <row r="15" spans="1:56">
      <c r="B15" s="5" t="s">
        <v>88</v>
      </c>
      <c r="C15" s="47">
        <f>1/$A$1*'[1]4701-5Imp'!$B$12</f>
        <v>0</v>
      </c>
      <c r="D15" s="11">
        <f>1/$A$1*'[1]4701-5Imp'!$C$12</f>
        <v>4.5689999999999993E-3</v>
      </c>
      <c r="E15" s="11">
        <f>1/$A$1*'[1]4701-5Imp'!$D$12</f>
        <v>3.2317464999999997E-2</v>
      </c>
      <c r="F15" s="11">
        <f>1/$A$1*'[1]4701-5Imp'!$E$12</f>
        <v>3.7832004999999995E-2</v>
      </c>
      <c r="G15" s="11">
        <f>1/$A$1*'[1]4701-5Imp'!$F$12</f>
        <v>5.0055348999999992E-2</v>
      </c>
      <c r="H15" s="11">
        <f>1/$A$1*'[1]4701-5Imp'!$G$12</f>
        <v>5.2275106000000002E-2</v>
      </c>
      <c r="I15" s="11">
        <f>1/$A$1*'[1]4701-5Imp'!$H$12</f>
        <v>1.1459641999999997E-2</v>
      </c>
      <c r="J15" s="37">
        <f>1/$A$1*'[1]4701-5Imp'!$I$12</f>
        <v>5.0180779999999996E-3</v>
      </c>
      <c r="K15" s="37">
        <f>1/$A$1*'[1]4701-5Imp'!$J$12</f>
        <v>2.1409803999999998E-2</v>
      </c>
      <c r="L15" s="37">
        <f>1/$A$1*'[1]4701-5Imp'!K$12</f>
        <v>8.5478842999999999E-2</v>
      </c>
      <c r="M15" s="37">
        <f>1/$A$1*'[1]4701-5Imp'!L$12</f>
        <v>2.4811707999999998E-2</v>
      </c>
      <c r="N15" s="37">
        <f>1/$A$1*'[1]4701-5Imp'!M$12</f>
        <v>5.2386626999999998E-2</v>
      </c>
      <c r="O15" s="37">
        <f>1/$A$1*'[1]4701-5Imp'!N$12</f>
        <v>1.5143772999999996E-2</v>
      </c>
      <c r="P15" s="37">
        <f>1/$A$1*'[1]4701-5Imp'!O$12</f>
        <v>1.9893703999999998E-2</v>
      </c>
      <c r="Q15" s="212">
        <f>1/$A$1*'[1]4701-5Imp'!P$12</f>
        <v>1.0088210999999998E-2</v>
      </c>
      <c r="R15" s="212">
        <f>1/$A$1*'[1]4701-5Imp'!Q$12</f>
        <v>1.5286999999999998E-5</v>
      </c>
      <c r="S15" s="212">
        <f>1/$A$1*'[1]4701-5Imp'!R$12</f>
        <v>3.0279856999999993E-2</v>
      </c>
      <c r="T15" s="212">
        <f>1/$A$1*'[1]4701-5Imp'!S$12</f>
        <v>0.10399454299999999</v>
      </c>
      <c r="U15" s="212">
        <f>1/$A$1*'[1]4701-5Imp'!T$12</f>
        <v>0.10368024399999999</v>
      </c>
      <c r="V15" s="212">
        <f>1/$A$1*'[1]4701-5Imp'!U$12</f>
        <v>9.7130885999999986E-2</v>
      </c>
      <c r="W15" s="37">
        <f>1/$A$1*'[1]4701-5Imp'!V$12</f>
        <v>0.12057122299999998</v>
      </c>
      <c r="X15" s="37">
        <f>1/$A$1*'[1]4701-5Imp'!W$12</f>
        <v>4.9239678999999995E-2</v>
      </c>
      <c r="Y15" s="37">
        <f>1/$A$1*'[1]4701-5Imp'!X$12</f>
        <v>7.3696368000000012E-2</v>
      </c>
      <c r="Z15" s="37">
        <f>1/$A$1*'[1]4701-5Imp'!Y$12</f>
        <v>4.0607048999999999E-2</v>
      </c>
      <c r="AA15" s="37">
        <f>1/$A$1*'[1]4701-5Imp'!Z$12</f>
        <v>7.1211449999999996E-2</v>
      </c>
      <c r="AB15" s="37">
        <f>1/$A$1*'[1]4701-5Imp'!AA$12</f>
        <v>0</v>
      </c>
      <c r="AC15" s="161"/>
      <c r="AD15" s="68">
        <f>1/1000*'[1]4701-5Imp'!AB$12</f>
        <v>0</v>
      </c>
      <c r="AE15" s="11">
        <f>1/1000*'[1]4701-5Imp'!AC$12</f>
        <v>1.696E-3</v>
      </c>
      <c r="AF15" s="11">
        <f>1/1000*'[1]4701-5Imp'!AD$12</f>
        <v>1.3221709E-2</v>
      </c>
      <c r="AG15" s="11">
        <f>1/1000*'[1]4701-5Imp'!AE$12</f>
        <v>1.6905E-2</v>
      </c>
      <c r="AH15" s="11">
        <f>1/1000*'[1]4701-5Imp'!AF$12</f>
        <v>2.7192000000000001E-2</v>
      </c>
      <c r="AI15" s="11">
        <f>1/1000*'[1]4701-5Imp'!AG$12</f>
        <v>2.6280999999999999E-2</v>
      </c>
      <c r="AJ15" s="11">
        <f>1/1000*'[1]4701-5Imp'!AH$12</f>
        <v>6.4472519999999988E-3</v>
      </c>
      <c r="AK15" s="11">
        <f>1/1000*'[1]4701-5Imp'!AI$12</f>
        <v>3.5502279999999999E-3</v>
      </c>
      <c r="AL15" s="11">
        <f>1/1000*'[1]4701-5Imp'!AJ$12</f>
        <v>1.5183227999999998E-2</v>
      </c>
      <c r="AM15" s="11">
        <f>1/1000*'[1]4701-5Imp'!AK$12</f>
        <v>4.2797358000000001E-2</v>
      </c>
      <c r="AN15" s="11">
        <f>1/1000*'[1]4701-5Imp'!AL$12</f>
        <v>1.9291910999999998E-2</v>
      </c>
      <c r="AO15" s="11">
        <f>1/1000*'[1]4701-5Imp'!AM$12</f>
        <v>4.4325937000000003E-2</v>
      </c>
      <c r="AP15" s="11">
        <f>1/1000*'[1]4701-5Imp'!AN$12</f>
        <v>9.8980779999999994E-3</v>
      </c>
      <c r="AQ15" s="11">
        <f>1/1000*'[1]4701-5Imp'!AO$12</f>
        <v>1.3415324000000001E-2</v>
      </c>
      <c r="AR15" s="11">
        <f>1/1000*'[1]4701-5Imp'!AP$12</f>
        <v>7.0707850000000004E-3</v>
      </c>
      <c r="AS15" s="11">
        <f>1/1000*'[1]4701-5Imp'!AQ$12</f>
        <v>1.4293999999999999E-5</v>
      </c>
      <c r="AT15" s="11">
        <f>1/1000*'[1]4701-5Imp'!AR$12</f>
        <v>1.7014057000000003E-2</v>
      </c>
      <c r="AU15" s="11">
        <f>1/1000*'[1]4701-5Imp'!AS$12</f>
        <v>6.3253653000000007E-2</v>
      </c>
      <c r="AV15" s="11">
        <f>1/1000*'[1]4701-5Imp'!AT$12</f>
        <v>8.5947369999999995E-2</v>
      </c>
      <c r="AW15" s="11">
        <f>1/1000*'[1]4701-5Imp'!AU$12</f>
        <v>6.3478181999999994E-2</v>
      </c>
      <c r="AX15" s="11">
        <f>1/1000*'[1]4701-5Imp'!AV$12</f>
        <v>6.6797221999999989E-2</v>
      </c>
      <c r="AY15" s="11">
        <f>1/1000*'[1]4701-5Imp'!AW$12</f>
        <v>3.4017702000000004E-2</v>
      </c>
      <c r="AZ15" s="11">
        <f>1/1000*'[1]4701-5Imp'!AX$12</f>
        <v>5.9407067000000001E-2</v>
      </c>
      <c r="BA15" s="11">
        <f>1/1000*'[1]4701-5Imp'!AY$12</f>
        <v>3.4134191000000001E-2</v>
      </c>
      <c r="BB15" s="11">
        <f>1/1000*'[1]4701-5Imp'!AZ$12</f>
        <v>5.1641683999999993E-2</v>
      </c>
      <c r="BC15" s="302">
        <f>1/1000*'[1]4701-5Imp'!BA$12</f>
        <v>0</v>
      </c>
      <c r="BD15" s="307"/>
    </row>
    <row r="16" spans="1:56">
      <c r="B16" s="5" t="s">
        <v>30</v>
      </c>
      <c r="C16" s="210">
        <f>1/$A$1*'[1]4701-5Imp'!$B$31</f>
        <v>0.16108424999999998</v>
      </c>
      <c r="D16" s="211">
        <f>1/$A$1*'[1]4701-5Imp'!$C$31</f>
        <v>0.37008199999999997</v>
      </c>
      <c r="E16" s="211">
        <f>1/$A$1*'[1]4701-5Imp'!$D$31</f>
        <v>0.35286838199999992</v>
      </c>
      <c r="F16" s="211">
        <f>1/$A$1*'[1]4701-5Imp'!$E$31</f>
        <v>0.61807617699999995</v>
      </c>
      <c r="G16" s="211">
        <f>1/$A$1*'[1]4701-5Imp'!$F$31</f>
        <v>0.82100663299999987</v>
      </c>
      <c r="H16" s="211">
        <f>1/$A$1*'[1]4701-5Imp'!$G$31</f>
        <v>0.70475265199999992</v>
      </c>
      <c r="I16" s="211">
        <f>1/$A$1*'[1]4701-5Imp'!$H$31</f>
        <v>0.99811191599999993</v>
      </c>
      <c r="J16" s="212">
        <f>1/$A$1*'[1]4701-5Imp'!$I$31</f>
        <v>0.88498727799999988</v>
      </c>
      <c r="K16" s="212">
        <f>1/$A$1*'[1]4701-5Imp'!$J$31</f>
        <v>1.2693130319999997</v>
      </c>
      <c r="L16" s="212">
        <f>1/$A$1*'[1]4701-5Imp'!K$31</f>
        <v>2.7598578240000005</v>
      </c>
      <c r="M16" s="212">
        <f>1/$A$1*'[1]4701-5Imp'!L$31</f>
        <v>2.0578333459999998</v>
      </c>
      <c r="N16" s="212">
        <f>1/$A$1*'[1]4701-5Imp'!M$31</f>
        <v>2.1506547169999997</v>
      </c>
      <c r="O16" s="212">
        <f>1/$A$1*'[1]4701-5Imp'!N$31</f>
        <v>2.5476936289999994</v>
      </c>
      <c r="P16" s="212">
        <f>1/$A$1*'[1]4701-5Imp'!O$31</f>
        <v>2.6754996239999995</v>
      </c>
      <c r="Q16" s="212">
        <f>1/$A$1*'[1]4701-5Imp'!P$31</f>
        <v>3.5173002809999998</v>
      </c>
      <c r="R16" s="212">
        <f>1/$A$1*'[1]4701-5Imp'!Q$31</f>
        <v>3.9265690559999995</v>
      </c>
      <c r="S16" s="212">
        <f>1/$A$1*'[1]4701-5Imp'!R$31</f>
        <v>4.753472404</v>
      </c>
      <c r="T16" s="212">
        <f>1/$A$1*'[1]4701-5Imp'!S$31</f>
        <v>5.4085403229999995</v>
      </c>
      <c r="U16" s="212">
        <f>1/$A$1*'[1]4701-5Imp'!T$31</f>
        <v>6.7808743679999992</v>
      </c>
      <c r="V16" s="212">
        <f>1/$A$1*'[1]4701-5Imp'!U$31</f>
        <v>6.6632411169999992</v>
      </c>
      <c r="W16" s="212">
        <f>1/$A$1*'[1]4701-5Imp'!V$31</f>
        <v>7.4340296209999996</v>
      </c>
      <c r="X16" s="212">
        <f>1/$A$1*'[1]4701-5Imp'!W$31</f>
        <v>4.4484766939999991</v>
      </c>
      <c r="Y16" s="212">
        <f>1/$A$1*'[1]4701-5Imp'!X$31</f>
        <v>8.5833768869999982</v>
      </c>
      <c r="Z16" s="212">
        <f>1/$A$1*'[1]4701-5Imp'!Y$31</f>
        <v>9.6587068559999967</v>
      </c>
      <c r="AA16" s="212">
        <f>1/$A$1*'[1]4701-5Imp'!Z$31</f>
        <v>8.9453276299999978</v>
      </c>
      <c r="AB16" s="212">
        <f>1/$A$1*'[1]4701-5Imp'!AA$31</f>
        <v>0</v>
      </c>
      <c r="AC16" s="161"/>
      <c r="AD16" s="290">
        <f>1/1000*'[1]4701-5Imp'!AB$31</f>
        <v>0.10951335</v>
      </c>
      <c r="AE16" s="211">
        <f>1/1000*'[1]4701-5Imp'!AC$31</f>
        <v>0.15003300000000003</v>
      </c>
      <c r="AF16" s="211">
        <f>1/1000*'[1]4701-5Imp'!AD$31</f>
        <v>0.15239750699999999</v>
      </c>
      <c r="AG16" s="211">
        <f>1/1000*'[1]4701-5Imp'!AE$31</f>
        <v>0.28413499999999997</v>
      </c>
      <c r="AH16" s="211">
        <f>1/1000*'[1]4701-5Imp'!AF$31</f>
        <v>0.39276899999999998</v>
      </c>
      <c r="AI16" s="211">
        <f>1/1000*'[1]4701-5Imp'!AG$31</f>
        <v>0.36671600000000004</v>
      </c>
      <c r="AJ16" s="211">
        <f>1/1000*'[1]4701-5Imp'!AH$31</f>
        <v>0.54017966000000006</v>
      </c>
      <c r="AK16" s="211">
        <f>1/1000*'[1]4701-5Imp'!AI$31</f>
        <v>0.52139854400000007</v>
      </c>
      <c r="AL16" s="211">
        <f>1/1000*'[1]4701-5Imp'!AJ$31</f>
        <v>0.89125936800000005</v>
      </c>
      <c r="AM16" s="211">
        <f>1/1000*'[1]4701-5Imp'!AK$31</f>
        <v>1.2946138869999999</v>
      </c>
      <c r="AN16" s="211">
        <f>1/1000*'[1]4701-5Imp'!AL$31</f>
        <v>1.6483772809999999</v>
      </c>
      <c r="AO16" s="211">
        <f>1/1000*'[1]4701-5Imp'!AM$31</f>
        <v>1.8245405060000002</v>
      </c>
      <c r="AP16" s="211">
        <f>1/1000*'[1]4701-5Imp'!AN$31</f>
        <v>1.692789136</v>
      </c>
      <c r="AQ16" s="211">
        <f>1/1000*'[1]4701-5Imp'!AO$31</f>
        <v>1.7640372420000001</v>
      </c>
      <c r="AR16" s="211">
        <f>1/1000*'[1]4701-5Imp'!AP$31</f>
        <v>2.1538108920000001</v>
      </c>
      <c r="AS16" s="211">
        <f>1/1000*'[1]4701-5Imp'!AQ$31</f>
        <v>2.4446486420000002</v>
      </c>
      <c r="AT16" s="211">
        <f>1/1000*'[1]4701-5Imp'!AR$31</f>
        <v>2.5912755249999999</v>
      </c>
      <c r="AU16" s="211">
        <f>1/1000*'[1]4701-5Imp'!AS$31</f>
        <v>3.3465269530000001</v>
      </c>
      <c r="AV16" s="211">
        <f>1/1000*'[1]4701-5Imp'!AT$31</f>
        <v>5.0698792510000006</v>
      </c>
      <c r="AW16" s="211">
        <f>1/1000*'[1]4701-5Imp'!AU$31</f>
        <v>3.9623922410000003</v>
      </c>
      <c r="AX16" s="211">
        <f>1/1000*'[1]4701-5Imp'!AV$31</f>
        <v>3.5982739149999996</v>
      </c>
      <c r="AY16" s="211">
        <f>1/1000*'[1]4701-5Imp'!AW$31</f>
        <v>2.5979262639999998</v>
      </c>
      <c r="AZ16" s="211">
        <f>1/1000*'[1]4701-5Imp'!AX$31</f>
        <v>6.2072592140000005</v>
      </c>
      <c r="BA16" s="211">
        <f>1/1000*'[1]4701-5Imp'!AY$31</f>
        <v>6.3190565169999999</v>
      </c>
      <c r="BB16" s="211">
        <f>1/1000*'[1]4701-5Imp'!AZ$31</f>
        <v>5.9718741469999994</v>
      </c>
      <c r="BC16" s="337">
        <f>1/1000*'[1]4701-5Imp'!BA$31</f>
        <v>0</v>
      </c>
      <c r="BD16" s="307"/>
    </row>
    <row r="17" spans="2:56">
      <c r="B17" s="5" t="s">
        <v>33</v>
      </c>
      <c r="C17" s="155">
        <f>1/$A$1*'[1]4701-5Imp'!$B$46</f>
        <v>0.24712658399999993</v>
      </c>
      <c r="D17" s="156">
        <f>1/$A$1*'[1]4701-5Imp'!$C$46</f>
        <v>0.62865599999999988</v>
      </c>
      <c r="E17" s="156">
        <f>1/$A$1*'[1]4701-5Imp'!$D$46</f>
        <v>0.54320327699999993</v>
      </c>
      <c r="F17" s="156">
        <f>1/$A$1*'[1]4701-5Imp'!$E$46</f>
        <v>0.49039434799999987</v>
      </c>
      <c r="G17" s="156">
        <f>1/$A$1*'[1]4701-5Imp'!$F$46</f>
        <v>0.66732339100000004</v>
      </c>
      <c r="H17" s="156">
        <f>1/$A$1*'[1]4701-5Imp'!$G$46</f>
        <v>0.7782444839999999</v>
      </c>
      <c r="I17" s="156">
        <f>1/$A$1*'[1]4701-5Imp'!$H$46</f>
        <v>0.64087817799999991</v>
      </c>
      <c r="J17" s="157">
        <f>1/$A$1*'[1]4701-5Imp'!$I$46</f>
        <v>1.0433193029999999</v>
      </c>
      <c r="K17" s="157">
        <f>1/$A$1*'[1]4701-5Imp'!$J$46</f>
        <v>1.1779016519999996</v>
      </c>
      <c r="L17" s="157">
        <f>1/$A$1*'[1]4701-5Imp'!K$46</f>
        <v>1.9052558549999996</v>
      </c>
      <c r="M17" s="157">
        <f>1/$A$1*'[1]4701-5Imp'!L$46</f>
        <v>0.96703056499999995</v>
      </c>
      <c r="N17" s="157">
        <f>1/$A$1*'[1]4701-5Imp'!M$46</f>
        <v>1.2575391309999997</v>
      </c>
      <c r="O17" s="157">
        <f>1/$A$1*'[1]4701-5Imp'!N$46</f>
        <v>1.576423122</v>
      </c>
      <c r="P17" s="157">
        <f>1/$A$1*'[1]4701-5Imp'!O$46</f>
        <v>1.732881442</v>
      </c>
      <c r="Q17" s="157">
        <f>1/$A$1*'[1]4701-5Imp'!P$46</f>
        <v>1.6749535469999997</v>
      </c>
      <c r="R17" s="157">
        <f>1/$A$1*'[1]4701-5Imp'!Q$46</f>
        <v>1.8627525329999999</v>
      </c>
      <c r="S17" s="157">
        <f>1/$A$1*'[1]4701-5Imp'!R$46</f>
        <v>2.0690731250000001</v>
      </c>
      <c r="T17" s="157">
        <f>1/$A$1*'[1]4701-5Imp'!S$46</f>
        <v>2.3110427829999995</v>
      </c>
      <c r="U17" s="157">
        <f>1/$A$1*'[1]4701-5Imp'!T$46</f>
        <v>2.4584199229999997</v>
      </c>
      <c r="V17" s="157">
        <f>1/$A$1*'[1]4701-5Imp'!U$46</f>
        <v>2.4736930569999998</v>
      </c>
      <c r="W17" s="157">
        <f>1/$A$1*'[1]4701-5Imp'!V$46</f>
        <v>2.4958194669999996</v>
      </c>
      <c r="X17" s="157">
        <f>1/$A$1*'[1]4701-5Imp'!W$46</f>
        <v>1.6760833509999997</v>
      </c>
      <c r="Y17" s="157">
        <f>1/$A$1*'[1]4701-5Imp'!X$46</f>
        <v>2.4455278379999994</v>
      </c>
      <c r="Z17" s="157">
        <f>1/$A$1*'[1]4701-5Imp'!Y$46</f>
        <v>3.0232171999999999</v>
      </c>
      <c r="AA17" s="157">
        <f>1/$A$1*'[1]4701-5Imp'!Z$46</f>
        <v>3.2415721980000001</v>
      </c>
      <c r="AB17" s="157">
        <f>1/$A$1*'[1]4701-5Imp'!AA$46</f>
        <v>0</v>
      </c>
      <c r="AC17" s="161"/>
      <c r="AD17" s="233">
        <f>1/1000*'[1]4701-5Imp'!AB$46</f>
        <v>0.15952090599999999</v>
      </c>
      <c r="AE17" s="156">
        <f>1/1000*'[1]4701-5Imp'!AC$46</f>
        <v>0.241731</v>
      </c>
      <c r="AF17" s="156">
        <f>1/1000*'[1]4701-5Imp'!AD$46</f>
        <v>0.21856919899999999</v>
      </c>
      <c r="AG17" s="156">
        <f>1/1000*'[1]4701-5Imp'!AE$46</f>
        <v>0.209507</v>
      </c>
      <c r="AH17" s="156">
        <f>1/1000*'[1]4701-5Imp'!AF$46</f>
        <v>0.34054700000000004</v>
      </c>
      <c r="AI17" s="156">
        <f>1/1000*'[1]4701-5Imp'!AG$46</f>
        <v>0.38336400000000004</v>
      </c>
      <c r="AJ17" s="156">
        <f>1/1000*'[1]4701-5Imp'!AH$46</f>
        <v>0.35795219799999994</v>
      </c>
      <c r="AK17" s="156">
        <f>1/1000*'[1]4701-5Imp'!AI$46</f>
        <v>0.70028426799999988</v>
      </c>
      <c r="AL17" s="156">
        <f>1/1000*'[1]4701-5Imp'!AJ$46</f>
        <v>0.82649082399999985</v>
      </c>
      <c r="AM17" s="156">
        <f>1/1000*'[1]4701-5Imp'!AK$46</f>
        <v>0.93974551599999989</v>
      </c>
      <c r="AN17" s="156">
        <f>1/1000*'[1]4701-5Imp'!AL$46</f>
        <v>0.72731337200000001</v>
      </c>
      <c r="AO17" s="156">
        <f>1/1000*'[1]4701-5Imp'!AM$46</f>
        <v>0.99814368000000009</v>
      </c>
      <c r="AP17" s="156">
        <f>1/1000*'[1]4701-5Imp'!AN$46</f>
        <v>1.0307129089999998</v>
      </c>
      <c r="AQ17" s="156">
        <f>1/1000*'[1]4701-5Imp'!AO$46</f>
        <v>1.1358540159999997</v>
      </c>
      <c r="AR17" s="156">
        <f>1/1000*'[1]4701-5Imp'!AP$46</f>
        <v>1.152186371</v>
      </c>
      <c r="AS17" s="156">
        <f>1/1000*'[1]4701-5Imp'!AQ$46</f>
        <v>1.195117821</v>
      </c>
      <c r="AT17" s="156">
        <f>1/1000*'[1]4701-5Imp'!AR$46</f>
        <v>1.180385751</v>
      </c>
      <c r="AU17" s="156">
        <f>1/1000*'[1]4701-5Imp'!AS$46</f>
        <v>1.4184741279999999</v>
      </c>
      <c r="AV17" s="156">
        <f>1/1000*'[1]4701-5Imp'!AT$46</f>
        <v>2.031514842</v>
      </c>
      <c r="AW17" s="156">
        <f>1/1000*'[1]4701-5Imp'!AU$46</f>
        <v>1.583389019</v>
      </c>
      <c r="AX17" s="156">
        <f>1/1000*'[1]4701-5Imp'!AV$46</f>
        <v>1.3032641819999997</v>
      </c>
      <c r="AY17" s="156">
        <f>1/1000*'[1]4701-5Imp'!AW$46</f>
        <v>1.157463071</v>
      </c>
      <c r="AZ17" s="156">
        <f>1/1000*'[1]4701-5Imp'!AX$46</f>
        <v>2.0237379560000002</v>
      </c>
      <c r="BA17" s="156">
        <f>1/1000*'[1]4701-5Imp'!AY$46</f>
        <v>2.1061034389999995</v>
      </c>
      <c r="BB17" s="156">
        <f>1/1000*'[1]4701-5Imp'!AZ$46</f>
        <v>2.2915299839999999</v>
      </c>
      <c r="BC17" s="320">
        <f>1/1000*'[1]4701-5Imp'!BA$46</f>
        <v>0</v>
      </c>
      <c r="BD17" s="307"/>
    </row>
    <row r="18" spans="2:56">
      <c r="B18" s="5" t="s">
        <v>69</v>
      </c>
      <c r="C18" s="47">
        <f>1/$A$1*'[1]4701-5Imp'!$B$248</f>
        <v>0</v>
      </c>
      <c r="D18" s="11">
        <f>1/$A$1*'[1]4701-5Imp'!$C$248</f>
        <v>0</v>
      </c>
      <c r="E18" s="11">
        <f>1/$A$1*'[1]4701-5Imp'!$D$248</f>
        <v>0</v>
      </c>
      <c r="F18" s="11">
        <f>1/$A$1*'[1]4701-5Imp'!$E$248</f>
        <v>0</v>
      </c>
      <c r="G18" s="11">
        <f>1/$A$1*'[1]4701-5Imp'!$F$248</f>
        <v>0</v>
      </c>
      <c r="H18" s="11">
        <f>1/$A$1*'[1]4701-5Imp'!$G$248</f>
        <v>0</v>
      </c>
      <c r="I18" s="37">
        <f>1/$A$1*SUM('[1]4701-5Imp'!$H$248:$H$248)</f>
        <v>0</v>
      </c>
      <c r="J18" s="37">
        <f>1/$A$1*SUM('[1]4701-5Imp'!$I$248:$I$248)</f>
        <v>0</v>
      </c>
      <c r="K18" s="37">
        <f>1/$A$1*'[1]4701-5Imp'!$J$248</f>
        <v>0.23559243399999996</v>
      </c>
      <c r="L18" s="37">
        <f>1/$A$1*'[1]4701-5Imp'!K$248</f>
        <v>0.540693702</v>
      </c>
      <c r="M18" s="37">
        <f>1/$A$1*'[1]4701-5Imp'!L$248</f>
        <v>0.40971594399999994</v>
      </c>
      <c r="N18" s="37">
        <f>1/$A$1*'[1]4701-5Imp'!M$248</f>
        <v>0.39133681099999995</v>
      </c>
      <c r="O18" s="37">
        <f>1/$A$1*'[1]4701-5Imp'!N$248</f>
        <v>0.47379975399999991</v>
      </c>
      <c r="P18" s="37">
        <f>1/$A$1*'[1]4701-5Imp'!O$248</f>
        <v>0.49147210699999994</v>
      </c>
      <c r="Q18" s="37">
        <f>1/$A$1*'[1]4701-5Imp'!P$248</f>
        <v>0.61761896099999991</v>
      </c>
      <c r="R18" s="157">
        <f>1/$A$1*'[1]4701-5Imp'!Q$248</f>
        <v>0.86536241199999997</v>
      </c>
      <c r="S18" s="157">
        <f>1/$A$1*'[1]4701-5Imp'!R$248</f>
        <v>0.82265340899999984</v>
      </c>
      <c r="T18" s="157">
        <f>1/$A$1*'[1]4701-5Imp'!S$248</f>
        <v>0.93636852299999984</v>
      </c>
      <c r="U18" s="157">
        <f>1/$A$1*'[1]4701-5Imp'!T$248</f>
        <v>0.80659815199999996</v>
      </c>
      <c r="V18" s="157">
        <f>1/$A$1*'[1]4701-5Imp'!U$248</f>
        <v>0.81805225799999981</v>
      </c>
      <c r="W18" s="157">
        <f>1/$A$1*'[1]4701-5Imp'!V$248</f>
        <v>0.843491675</v>
      </c>
      <c r="X18" s="157">
        <f>1/$A$1*'[1]4701-5Imp'!W$248</f>
        <v>0.6445336479999999</v>
      </c>
      <c r="Y18" s="157">
        <f>1/$A$1*'[1]4701-5Imp'!X$248</f>
        <v>0.77983664500000005</v>
      </c>
      <c r="Z18" s="157">
        <f>1/$A$1*'[1]4701-5Imp'!Y$248</f>
        <v>1.280653866</v>
      </c>
      <c r="AA18" s="157">
        <f>1/$A$1*'[1]4701-5Imp'!Z$248</f>
        <v>1.6405870449999997</v>
      </c>
      <c r="AB18" s="157">
        <f>1/$A$1*'[1]4701-5Imp'!AA$248</f>
        <v>0</v>
      </c>
      <c r="AC18" s="213"/>
      <c r="AD18" s="68">
        <f>1/1000*'[1]4701-5Imp'!AB$248</f>
        <v>0</v>
      </c>
      <c r="AE18" s="11">
        <f>1/1000*'[1]4701-5Imp'!AC$248</f>
        <v>0</v>
      </c>
      <c r="AF18" s="11">
        <f>1/1000*'[1]4701-5Imp'!AD$248</f>
        <v>0</v>
      </c>
      <c r="AG18" s="11">
        <f>1/1000*'[1]4701-5Imp'!AE$248</f>
        <v>0</v>
      </c>
      <c r="AH18" s="11">
        <f>1/1000*'[1]4701-5Imp'!AF$248</f>
        <v>0</v>
      </c>
      <c r="AI18" s="11">
        <f>1/1000*'[1]4701-5Imp'!AG$248</f>
        <v>0</v>
      </c>
      <c r="AJ18" s="11">
        <f>1/1000*'[1]4701-5Imp'!AH$248</f>
        <v>0</v>
      </c>
      <c r="AK18" s="11">
        <f>1/1000*'[1]4701-5Imp'!AI$248</f>
        <v>0</v>
      </c>
      <c r="AL18" s="11">
        <f>1/1000*'[1]4701-5Imp'!AJ$248</f>
        <v>0.16170690299999999</v>
      </c>
      <c r="AM18" s="11">
        <f>1/1000*'[1]4701-5Imp'!AK$248</f>
        <v>0.23215768299999998</v>
      </c>
      <c r="AN18" s="11">
        <f>1/1000*'[1]4701-5Imp'!AL$248</f>
        <v>0.28518046500000005</v>
      </c>
      <c r="AO18" s="11">
        <f>1/1000*'[1]4701-5Imp'!AM$248</f>
        <v>0.268139925</v>
      </c>
      <c r="AP18" s="11">
        <f>1/1000*'[1]4701-5Imp'!AN$248</f>
        <v>0.30588503200000006</v>
      </c>
      <c r="AQ18" s="11">
        <f>1/1000*'[1]4701-5Imp'!AO$248</f>
        <v>0.32690242999999997</v>
      </c>
      <c r="AR18" s="11">
        <f>1/1000*'[1]4701-5Imp'!AP$248</f>
        <v>0.38184714299999994</v>
      </c>
      <c r="AS18" s="11">
        <f>1/1000*'[1]4701-5Imp'!AQ$248</f>
        <v>0.54817075599999998</v>
      </c>
      <c r="AT18" s="11">
        <f>1/1000*'[1]4701-5Imp'!AR$248</f>
        <v>0.45887877499999991</v>
      </c>
      <c r="AU18" s="11">
        <f>1/1000*'[1]4701-5Imp'!AS$248</f>
        <v>0.57766126400000006</v>
      </c>
      <c r="AV18" s="11">
        <f>1/1000*'[1]4701-5Imp'!AT$248</f>
        <v>0.62532070799999984</v>
      </c>
      <c r="AW18" s="11">
        <f>1/1000*'[1]4701-5Imp'!AU$248</f>
        <v>0.5334907000000001</v>
      </c>
      <c r="AX18" s="11">
        <f>1/1000*'[1]4701-5Imp'!AV$248</f>
        <v>0.42766277300000005</v>
      </c>
      <c r="AY18" s="11">
        <f>1/1000*'[1]4701-5Imp'!AW$248</f>
        <v>0.38337666399999998</v>
      </c>
      <c r="AZ18" s="11">
        <f>1/1000*'[1]4701-5Imp'!AX$248</f>
        <v>0.56076600600000004</v>
      </c>
      <c r="BA18" s="11">
        <f>1/1000*'[1]4701-5Imp'!AY$248</f>
        <v>0.783223208</v>
      </c>
      <c r="BB18" s="11">
        <f>1/1000*'[1]4701-5Imp'!AZ$248</f>
        <v>1.0577642569999999</v>
      </c>
      <c r="BC18" s="302">
        <f>1/1000*'[1]4701-5Imp'!BA$248</f>
        <v>0</v>
      </c>
      <c r="BD18" s="307"/>
    </row>
    <row r="19" spans="2:56">
      <c r="B19" s="8" t="s">
        <v>19</v>
      </c>
      <c r="C19" s="48">
        <f t="shared" ref="C19:O19" si="6">SUM(C14:C14)-SUM(C15:C18)</f>
        <v>0</v>
      </c>
      <c r="D19" s="38">
        <f t="shared" si="6"/>
        <v>0</v>
      </c>
      <c r="E19" s="38">
        <f t="shared" si="6"/>
        <v>0</v>
      </c>
      <c r="F19" s="38">
        <f t="shared" si="6"/>
        <v>0</v>
      </c>
      <c r="G19" s="38">
        <f t="shared" si="6"/>
        <v>0</v>
      </c>
      <c r="H19" s="38">
        <f t="shared" si="6"/>
        <v>0</v>
      </c>
      <c r="I19" s="38">
        <f t="shared" si="6"/>
        <v>0</v>
      </c>
      <c r="J19" s="39">
        <f t="shared" si="6"/>
        <v>0</v>
      </c>
      <c r="K19" s="39">
        <f t="shared" si="6"/>
        <v>0</v>
      </c>
      <c r="L19" s="39">
        <f t="shared" si="6"/>
        <v>9.8099999998879639E-6</v>
      </c>
      <c r="M19" s="39">
        <f t="shared" si="6"/>
        <v>0</v>
      </c>
      <c r="N19" s="39">
        <f t="shared" si="6"/>
        <v>0</v>
      </c>
      <c r="O19" s="39">
        <f t="shared" si="6"/>
        <v>0</v>
      </c>
      <c r="P19" s="39">
        <f t="shared" ref="P19:AB19" si="7">SUM(P14:P14)-SUM(P15:P18)</f>
        <v>0</v>
      </c>
      <c r="Q19" s="39">
        <f t="shared" si="7"/>
        <v>0</v>
      </c>
      <c r="R19" s="39">
        <f t="shared" si="7"/>
        <v>0</v>
      </c>
      <c r="S19" s="39">
        <f t="shared" si="7"/>
        <v>0</v>
      </c>
      <c r="T19" s="39">
        <f t="shared" si="7"/>
        <v>5.8879999986771736E-6</v>
      </c>
      <c r="U19" s="39">
        <f t="shared" si="7"/>
        <v>0</v>
      </c>
      <c r="V19" s="39">
        <f t="shared" si="7"/>
        <v>7.9999999513802322E-8</v>
      </c>
      <c r="W19" s="39">
        <f t="shared" si="7"/>
        <v>0</v>
      </c>
      <c r="X19" s="39">
        <f t="shared" si="7"/>
        <v>0</v>
      </c>
      <c r="Y19" s="39">
        <f t="shared" si="7"/>
        <v>0</v>
      </c>
      <c r="Z19" s="39">
        <f t="shared" si="7"/>
        <v>0</v>
      </c>
      <c r="AA19" s="39">
        <f t="shared" si="7"/>
        <v>0</v>
      </c>
      <c r="AB19" s="39">
        <f t="shared" si="7"/>
        <v>0</v>
      </c>
      <c r="AC19" s="161"/>
      <c r="AD19" s="66">
        <f t="shared" ref="AD19:BC19" si="8">SUM(AD14:AD14)-SUM(AD15:AD18)</f>
        <v>0</v>
      </c>
      <c r="AE19" s="40">
        <f t="shared" si="8"/>
        <v>0</v>
      </c>
      <c r="AF19" s="40">
        <f t="shared" si="8"/>
        <v>0</v>
      </c>
      <c r="AG19" s="40">
        <f t="shared" si="8"/>
        <v>0</v>
      </c>
      <c r="AH19" s="40">
        <f t="shared" si="8"/>
        <v>0</v>
      </c>
      <c r="AI19" s="40">
        <f t="shared" si="8"/>
        <v>0</v>
      </c>
      <c r="AJ19" s="40">
        <f t="shared" si="8"/>
        <v>0</v>
      </c>
      <c r="AK19" s="40">
        <f t="shared" si="8"/>
        <v>0</v>
      </c>
      <c r="AL19" s="40">
        <f t="shared" si="8"/>
        <v>0</v>
      </c>
      <c r="AM19" s="40">
        <f t="shared" si="8"/>
        <v>7.3800000000012744E-6</v>
      </c>
      <c r="AN19" s="40">
        <f t="shared" si="8"/>
        <v>0</v>
      </c>
      <c r="AO19" s="40">
        <f t="shared" si="8"/>
        <v>0</v>
      </c>
      <c r="AP19" s="40">
        <f t="shared" si="8"/>
        <v>0</v>
      </c>
      <c r="AQ19" s="40">
        <f t="shared" si="8"/>
        <v>0</v>
      </c>
      <c r="AR19" s="40">
        <f t="shared" si="8"/>
        <v>0</v>
      </c>
      <c r="AS19" s="40">
        <f t="shared" si="8"/>
        <v>0</v>
      </c>
      <c r="AT19" s="40">
        <f t="shared" si="8"/>
        <v>0</v>
      </c>
      <c r="AU19" s="40">
        <f t="shared" si="8"/>
        <v>3.5920000014399989E-6</v>
      </c>
      <c r="AV19" s="40">
        <f t="shared" si="8"/>
        <v>0</v>
      </c>
      <c r="AW19" s="40">
        <f t="shared" si="8"/>
        <v>1.1169999991622603E-6</v>
      </c>
      <c r="AX19" s="40">
        <f t="shared" si="8"/>
        <v>0</v>
      </c>
      <c r="AY19" s="40">
        <f t="shared" si="8"/>
        <v>0</v>
      </c>
      <c r="AZ19" s="40">
        <f t="shared" si="8"/>
        <v>0</v>
      </c>
      <c r="BA19" s="40">
        <f t="shared" si="8"/>
        <v>0</v>
      </c>
      <c r="BB19" s="40">
        <f t="shared" si="8"/>
        <v>0</v>
      </c>
      <c r="BC19" s="55">
        <f t="shared" si="8"/>
        <v>0</v>
      </c>
      <c r="BD19" s="307"/>
    </row>
    <row r="20" spans="2:56" ht="17.149999999999999" customHeight="1">
      <c r="B20" s="16" t="s">
        <v>196</v>
      </c>
      <c r="C20" s="206">
        <f>1/$A$1*'[1]4701-5Imp'!$B$267</f>
        <v>0.94815284600000005</v>
      </c>
      <c r="D20" s="207">
        <f>1/$A$1*'[1]4701-5Imp'!$C$267</f>
        <v>1.1747400000000001</v>
      </c>
      <c r="E20" s="207">
        <f>1/$A$1*'[1]4701-5Imp'!$D$267</f>
        <v>1.278100279</v>
      </c>
      <c r="F20" s="207">
        <f>1/$A$1*'[1]4701-5Imp'!$E$267</f>
        <v>1.4232829109999998</v>
      </c>
      <c r="G20" s="207">
        <f>1/$A$1*'[1]4701-5Imp'!$F$267</f>
        <v>1.5591933409999996</v>
      </c>
      <c r="H20" s="207">
        <f>1/$A$1*'[1]4701-5Imp'!$G$267</f>
        <v>1.5072652790000001</v>
      </c>
      <c r="I20" s="207">
        <f>1/$A$1*'[1]4701-5Imp'!$H$267</f>
        <v>1.5108475180000003</v>
      </c>
      <c r="J20" s="208">
        <f>1/$A$1*'[1]4701-5Imp'!$I$267</f>
        <v>1.4051155159999997</v>
      </c>
      <c r="K20" s="208">
        <f>1/$A$1*'[1]4701-5Imp'!$J$267</f>
        <v>1.488729929</v>
      </c>
      <c r="L20" s="208">
        <f>1/$A$1*'[1]4701-5Imp'!K$267</f>
        <v>1.5453302069999999</v>
      </c>
      <c r="M20" s="208">
        <f>1/$A$1*'[1]4701-5Imp'!L$267</f>
        <v>1.5033283239999997</v>
      </c>
      <c r="N20" s="208">
        <f>1/$A$1*'[1]4701-5Imp'!M$267</f>
        <v>1.8975535559999999</v>
      </c>
      <c r="O20" s="208">
        <f>1/$A$1*'[1]4701-5Imp'!N$267</f>
        <v>2.0740269960000002</v>
      </c>
      <c r="P20" s="208">
        <f>1/$A$1*'[1]4701-5Imp'!O$267</f>
        <v>2.5794269249999999</v>
      </c>
      <c r="Q20" s="208">
        <f>1/$A$1*'[1]4701-5Imp'!P$267</f>
        <v>2.6563263789999993</v>
      </c>
      <c r="R20" s="208">
        <f>1/$A$1*'[1]4701-5Imp'!Q$267</f>
        <v>2.69527808</v>
      </c>
      <c r="S20" s="208">
        <f>1/$A$1*'[1]4701-5Imp'!R$267</f>
        <v>2.5325207749999992</v>
      </c>
      <c r="T20" s="208">
        <f>1/$A$1*'[1]4701-5Imp'!S$267</f>
        <v>3.6434790640000005</v>
      </c>
      <c r="U20" s="208">
        <f>1/$A$1*'[1]4701-5Imp'!T$267</f>
        <v>3.5392247789999991</v>
      </c>
      <c r="V20" s="208">
        <f>1/$A$1*'[1]4701-5Imp'!U$267</f>
        <v>4.2002660739999991</v>
      </c>
      <c r="W20" s="208">
        <f>1/$A$1*'[1]4701-5Imp'!V$267</f>
        <v>5.1420774559999973</v>
      </c>
      <c r="X20" s="208">
        <f>1/$A$1*'[1]4701-5Imp'!W$267</f>
        <v>3.6144448369999997</v>
      </c>
      <c r="Y20" s="208">
        <f>1/$A$1*'[1]4701-5Imp'!X$267</f>
        <v>4.9082425479999987</v>
      </c>
      <c r="Z20" s="208">
        <f>1/$A$1*'[1]4701-5Imp'!Y$267</f>
        <v>5.9093749689999981</v>
      </c>
      <c r="AA20" s="208">
        <f>1/$A$1*'[1]4701-5Imp'!Z$267</f>
        <v>5.7915291809999978</v>
      </c>
      <c r="AB20" s="208">
        <f>1/$A$1*'[1]4701-5Imp'!AA$267</f>
        <v>0</v>
      </c>
      <c r="AC20" s="161"/>
      <c r="AD20" s="289">
        <f>1/1000*'[1]4701-5Imp'!AB$267</f>
        <v>0.61006606499999982</v>
      </c>
      <c r="AE20" s="207">
        <f>1/1000*'[1]4701-5Imp'!AC$267</f>
        <v>0.46853600000000006</v>
      </c>
      <c r="AF20" s="207">
        <f>1/1000*'[1]4701-5Imp'!AD$267</f>
        <v>0.51190847100000003</v>
      </c>
      <c r="AG20" s="207">
        <f>1/1000*'[1]4701-5Imp'!AE$267</f>
        <v>0.61065300000000011</v>
      </c>
      <c r="AH20" s="207">
        <f>1/1000*'[1]4701-5Imp'!AF$267</f>
        <v>0.68936300000000006</v>
      </c>
      <c r="AI20" s="207">
        <f>1/1000*'[1]4701-5Imp'!AG$267</f>
        <v>0.72408600000000001</v>
      </c>
      <c r="AJ20" s="207">
        <f>1/1000*'[1]4701-5Imp'!AH$267</f>
        <v>0.83432335299999982</v>
      </c>
      <c r="AK20" s="207">
        <f>1/1000*'[1]4701-5Imp'!AI$267</f>
        <v>0.89016021899999997</v>
      </c>
      <c r="AL20" s="207">
        <f>1/1000*'[1]4701-5Imp'!AJ$267</f>
        <v>0.99714775399999989</v>
      </c>
      <c r="AM20" s="207">
        <f>1/1000*'[1]4701-5Imp'!AK$267</f>
        <v>0.70902714500000008</v>
      </c>
      <c r="AN20" s="207">
        <f>1/1000*'[1]4701-5Imp'!AL$267</f>
        <v>1.1170385519999999</v>
      </c>
      <c r="AO20" s="207">
        <f>1/1000*'[1]4701-5Imp'!AM$267</f>
        <v>1.3998466809999999</v>
      </c>
      <c r="AP20" s="207">
        <f>1/1000*'[1]4701-5Imp'!AN$267</f>
        <v>1.3060110639999993</v>
      </c>
      <c r="AQ20" s="207">
        <f>1/1000*'[1]4701-5Imp'!AO$267</f>
        <v>1.5655600970000003</v>
      </c>
      <c r="AR20" s="207">
        <f>1/1000*'[1]4701-5Imp'!AP$267</f>
        <v>1.5380900510000002</v>
      </c>
      <c r="AS20" s="207">
        <f>1/1000*'[1]4701-5Imp'!AQ$267</f>
        <v>1.6732368919999998</v>
      </c>
      <c r="AT20" s="207">
        <f>1/1000*'[1]4701-5Imp'!AR$267</f>
        <v>1.444551615</v>
      </c>
      <c r="AU20" s="207">
        <f>1/1000*'[1]4701-5Imp'!AS$267</f>
        <v>2.3694128419999987</v>
      </c>
      <c r="AV20" s="207">
        <f>1/1000*'[1]4701-5Imp'!AT$267</f>
        <v>2.7622464950000003</v>
      </c>
      <c r="AW20" s="207">
        <f>1/1000*'[1]4701-5Imp'!AU$267</f>
        <v>2.7239389970000003</v>
      </c>
      <c r="AX20" s="207">
        <f>1/1000*'[1]4701-5Imp'!AV$267</f>
        <v>2.5434514789999998</v>
      </c>
      <c r="AY20" s="207">
        <f>1/1000*'[1]4701-5Imp'!AW$267</f>
        <v>2.4292760809999998</v>
      </c>
      <c r="AZ20" s="207">
        <f>1/1000*'[1]4701-5Imp'!AX$267</f>
        <v>4.0547120879999996</v>
      </c>
      <c r="BA20" s="207">
        <f>1/1000*'[1]4701-5Imp'!AY$267</f>
        <v>4.1452595240000001</v>
      </c>
      <c r="BB20" s="207">
        <f>1/1000*'[1]4701-5Imp'!AZ$267</f>
        <v>4.1844537389999994</v>
      </c>
      <c r="BC20" s="336">
        <f>1/1000*'[1]4701-5Imp'!BA$267</f>
        <v>0</v>
      </c>
      <c r="BD20" s="307"/>
    </row>
    <row r="21" spans="2:56">
      <c r="B21" s="5" t="s">
        <v>24</v>
      </c>
      <c r="C21" s="210">
        <f>1/$A$1*'[1]4701-5Imp'!$B$109</f>
        <v>0.84244156499999989</v>
      </c>
      <c r="D21" s="211">
        <f>1/$A$1*'[1]4701-5Imp'!$C$109</f>
        <v>1.030467</v>
      </c>
      <c r="E21" s="211">
        <f>1/$A$1*'[1]4701-5Imp'!$D$109</f>
        <v>1.1308073469999997</v>
      </c>
      <c r="F21" s="211">
        <f>1/$A$1*'[1]4701-5Imp'!$E$109</f>
        <v>1.185947509</v>
      </c>
      <c r="G21" s="211">
        <f>1/$A$1*'[1]4701-5Imp'!$F$109</f>
        <v>1.3652257009999997</v>
      </c>
      <c r="H21" s="211">
        <f>1/$A$1*'[1]4701-5Imp'!$G$109</f>
        <v>1.3671825539999998</v>
      </c>
      <c r="I21" s="211">
        <f>1/$A$1*'[1]4701-5Imp'!$H$109</f>
        <v>1.270602878</v>
      </c>
      <c r="J21" s="212">
        <f>1/$A$1*'[1]4701-5Imp'!$I$109</f>
        <v>1.1193836329999998</v>
      </c>
      <c r="K21" s="212">
        <f>1/$A$1*'[1]4701-5Imp'!$J$109</f>
        <v>1.2688712950000001</v>
      </c>
      <c r="L21" s="212">
        <f>1/$A$1*'[1]4701-5Imp'!K$109</f>
        <v>1.268076011</v>
      </c>
      <c r="M21" s="212">
        <f>1/$A$1*'[1]4701-5Imp'!L$109</f>
        <v>1.0893215289999998</v>
      </c>
      <c r="N21" s="212">
        <f>1/$A$1*'[1]4701-5Imp'!M$109</f>
        <v>1.5292341429999998</v>
      </c>
      <c r="O21" s="212">
        <f>1/$A$1*'[1]4701-5Imp'!N$109</f>
        <v>1.7501976389999996</v>
      </c>
      <c r="P21" s="212">
        <f>1/$A$1*'[1]4701-5Imp'!O$109</f>
        <v>2.1001790300000001</v>
      </c>
      <c r="Q21" s="212">
        <f>1/$A$1*'[1]4701-5Imp'!P$109</f>
        <v>2.1958521979999994</v>
      </c>
      <c r="R21" s="212">
        <f>1/$A$1*'[1]4701-5Imp'!Q$109</f>
        <v>2.2206029090000001</v>
      </c>
      <c r="S21" s="212">
        <f>1/$A$1*'[1]4701-5Imp'!R$109</f>
        <v>2.1401333469999995</v>
      </c>
      <c r="T21" s="212">
        <f>1/$A$1*'[1]4701-5Imp'!S$109</f>
        <v>3.2364539430000003</v>
      </c>
      <c r="U21" s="212">
        <f>1/$A$1*'[1]4701-5Imp'!T$109</f>
        <v>2.9787339659999992</v>
      </c>
      <c r="V21" s="212">
        <f>1/$A$1*'[1]4701-5Imp'!U$109</f>
        <v>3.5571440519999995</v>
      </c>
      <c r="W21" s="212">
        <f>1/$A$1*'[1]4701-5Imp'!V$109</f>
        <v>4.3839048409999988</v>
      </c>
      <c r="X21" s="212">
        <f>1/$A$1*'[1]4701-5Imp'!W$109</f>
        <v>3.1050580979999998</v>
      </c>
      <c r="Y21" s="212">
        <f>1/$A$1*'[1]4701-5Imp'!X$109</f>
        <v>4.2122198149999992</v>
      </c>
      <c r="Z21" s="212">
        <f>1/$A$1*'[1]4701-5Imp'!Y$109</f>
        <v>5.1360319959999989</v>
      </c>
      <c r="AA21" s="212">
        <f>1/$A$1*'[1]4701-5Imp'!Z$109</f>
        <v>4.8952263579999986</v>
      </c>
      <c r="AB21" s="212">
        <f>1/$A$1*'[1]4701-5Imp'!AA$109</f>
        <v>0</v>
      </c>
      <c r="AC21" s="161"/>
      <c r="AD21" s="290">
        <f>1/1000*'[1]4701-5Imp'!AB$109</f>
        <v>0.54080147899999997</v>
      </c>
      <c r="AE21" s="211">
        <f>1/1000*'[1]4701-5Imp'!AC$109</f>
        <v>0.41288400000000003</v>
      </c>
      <c r="AF21" s="211">
        <f>1/1000*'[1]4701-5Imp'!AD$109</f>
        <v>0.45104256699999995</v>
      </c>
      <c r="AG21" s="211">
        <f>1/1000*'[1]4701-5Imp'!AE$109</f>
        <v>0.50666100000000003</v>
      </c>
      <c r="AH21" s="211">
        <f>1/1000*'[1]4701-5Imp'!AF$109</f>
        <v>0.60029999999999994</v>
      </c>
      <c r="AI21" s="211">
        <f>1/1000*'[1]4701-5Imp'!AG$109</f>
        <v>0.65943300000000005</v>
      </c>
      <c r="AJ21" s="211">
        <f>1/1000*'[1]4701-5Imp'!AH$109</f>
        <v>0.70475358499999996</v>
      </c>
      <c r="AK21" s="211">
        <f>1/1000*'[1]4701-5Imp'!AI$109</f>
        <v>0.715933877</v>
      </c>
      <c r="AL21" s="211">
        <f>1/1000*'[1]4701-5Imp'!AJ$109</f>
        <v>0.86503025799999989</v>
      </c>
      <c r="AM21" s="211">
        <f>1/1000*'[1]4701-5Imp'!AK$109</f>
        <v>0.57782043299999997</v>
      </c>
      <c r="AN21" s="211">
        <f>1/1000*'[1]4701-5Imp'!AL$109</f>
        <v>0.84194271000000009</v>
      </c>
      <c r="AO21" s="211">
        <f>1/1000*'[1]4701-5Imp'!AM$109</f>
        <v>1.1552825589999998</v>
      </c>
      <c r="AP21" s="211">
        <f>1/1000*'[1]4701-5Imp'!AN$109</f>
        <v>1.1224392159999999</v>
      </c>
      <c r="AQ21" s="211">
        <f>1/1000*'[1]4701-5Imp'!AO$109</f>
        <v>1.279258604</v>
      </c>
      <c r="AR21" s="211">
        <f>1/1000*'[1]4701-5Imp'!AP$109</f>
        <v>1.2434070820000001</v>
      </c>
      <c r="AS21" s="211">
        <f>1/1000*'[1]4701-5Imp'!AQ$109</f>
        <v>1.3659663180000001</v>
      </c>
      <c r="AT21" s="211">
        <f>1/1000*'[1]4701-5Imp'!AR$109</f>
        <v>1.1824762859999998</v>
      </c>
      <c r="AU21" s="211">
        <f>1/1000*'[1]4701-5Imp'!AS$109</f>
        <v>2.0666701219999997</v>
      </c>
      <c r="AV21" s="211">
        <f>1/1000*'[1]4701-5Imp'!AT$109</f>
        <v>2.3023811049999998</v>
      </c>
      <c r="AW21" s="211">
        <f>1/1000*'[1]4701-5Imp'!AU$109</f>
        <v>2.2642892580000002</v>
      </c>
      <c r="AX21" s="211">
        <f>1/1000*'[1]4701-5Imp'!AV$109</f>
        <v>2.1222343710000002</v>
      </c>
      <c r="AY21" s="211">
        <f>1/1000*'[1]4701-5Imp'!AW$109</f>
        <v>2.0022492359999999</v>
      </c>
      <c r="AZ21" s="211">
        <f>1/1000*'[1]4701-5Imp'!AX$109</f>
        <v>3.4001780829999997</v>
      </c>
      <c r="BA21" s="211">
        <f>1/1000*'[1]4701-5Imp'!AY$109</f>
        <v>3.5316466969999998</v>
      </c>
      <c r="BB21" s="211">
        <f>1/1000*'[1]4701-5Imp'!AZ$109</f>
        <v>3.4929739309999994</v>
      </c>
      <c r="BC21" s="337">
        <f>1/1000*'[1]4701-5Imp'!BA$109</f>
        <v>0</v>
      </c>
      <c r="BD21" s="307"/>
    </row>
    <row r="22" spans="2:56">
      <c r="B22" s="5" t="s">
        <v>106</v>
      </c>
      <c r="C22" s="47">
        <f>1/$A$1*'[1]4701-5Imp'!$B$116</f>
        <v>4.6097369999999983E-3</v>
      </c>
      <c r="D22" s="11">
        <f>1/$A$1*'[1]4701-5Imp'!$C$116</f>
        <v>1.7076999999999998E-2</v>
      </c>
      <c r="E22" s="11">
        <f>1/$A$1*'[1]4701-5Imp'!$D$116</f>
        <v>5.1179512999999989E-2</v>
      </c>
      <c r="F22" s="11">
        <f>1/$A$1*'[1]4701-5Imp'!$E$116</f>
        <v>9.2405662999999985E-2</v>
      </c>
      <c r="G22" s="11">
        <f>1/$A$1*'[1]4701-5Imp'!$F$116</f>
        <v>0.11570768899999996</v>
      </c>
      <c r="H22" s="11">
        <f>1/$A$1*'[1]4701-5Imp'!$G$116</f>
        <v>8.9982363999999967E-2</v>
      </c>
      <c r="I22" s="11">
        <f>1/$A$1*'[1]4701-5Imp'!$H$116</f>
        <v>0.133922653</v>
      </c>
      <c r="J22" s="37">
        <f>1/$A$1*'[1]4701-5Imp'!$I$116</f>
        <v>0.15197561099999995</v>
      </c>
      <c r="K22" s="37">
        <f>1/$A$1*'[1]4701-5Imp'!$J$116</f>
        <v>0.14604193099999999</v>
      </c>
      <c r="L22" s="37">
        <f>1/$A$1*'[1]4701-5Imp'!K$116</f>
        <v>0.10879935800000001</v>
      </c>
      <c r="M22" s="37">
        <f>1/$A$1*'[1]4701-5Imp'!L$116</f>
        <v>0.28639450699999996</v>
      </c>
      <c r="N22" s="37">
        <f>1/$A$1*'[1]4701-5Imp'!M$116</f>
        <v>0.30157709999999988</v>
      </c>
      <c r="O22" s="37">
        <f>1/$A$1*'[1]4701-5Imp'!N$116</f>
        <v>0.26734950600000001</v>
      </c>
      <c r="P22" s="37">
        <f>1/$A$1*'[1]4701-5Imp'!O$116</f>
        <v>0.33896908899999995</v>
      </c>
      <c r="Q22" s="37">
        <f>1/$A$1*'[1]4701-5Imp'!P$116</f>
        <v>0.30533501299999988</v>
      </c>
      <c r="R22" s="37">
        <f>1/$A$1*'[1]4701-5Imp'!Q$116</f>
        <v>0.33131849299999999</v>
      </c>
      <c r="S22" s="37">
        <f>1/$A$1*'[1]4701-5Imp'!R$116</f>
        <v>0.27657307500000006</v>
      </c>
      <c r="T22" s="37">
        <f>1/$A$1*'[1]4701-5Imp'!S$116</f>
        <v>0.27899707100000004</v>
      </c>
      <c r="U22" s="37">
        <f>1/$A$1*'[1]4701-5Imp'!T$116</f>
        <v>0.28569416800000003</v>
      </c>
      <c r="V22" s="37">
        <f>1/$A$1*'[1]4701-5Imp'!U$116</f>
        <v>0.25120589299999996</v>
      </c>
      <c r="W22" s="37">
        <f>1/$A$1*'[1]4701-5Imp'!V$116</f>
        <v>0.25427023599999993</v>
      </c>
      <c r="X22" s="37">
        <f>1/$A$1*'[1]4701-5Imp'!W$116</f>
        <v>0.18012464099999995</v>
      </c>
      <c r="Y22" s="37">
        <f>1/$A$1*'[1]4701-5Imp'!X$116</f>
        <v>0.24120586100000002</v>
      </c>
      <c r="Z22" s="37">
        <f>1/$A$1*'[1]4701-5Imp'!Y$116</f>
        <v>0.27327738800000001</v>
      </c>
      <c r="AA22" s="37">
        <f>1/$A$1*'[1]4701-5Imp'!Z$116</f>
        <v>0.33620790899999992</v>
      </c>
      <c r="AB22" s="37">
        <f>1/$A$1*'[1]4701-5Imp'!AA$116</f>
        <v>0</v>
      </c>
      <c r="AC22" s="161"/>
      <c r="AD22" s="68">
        <f>1/1000*'[1]4701-5Imp'!AB$116</f>
        <v>3.7047E-3</v>
      </c>
      <c r="AE22" s="11">
        <f>1/1000*'[1]4701-5Imp'!AC$116</f>
        <v>8.3370000000000007E-3</v>
      </c>
      <c r="AF22" s="11">
        <f>1/1000*'[1]4701-5Imp'!AD$116</f>
        <v>2.2885144999999999E-2</v>
      </c>
      <c r="AG22" s="11">
        <f>1/1000*'[1]4701-5Imp'!AE$116</f>
        <v>4.0284000000000007E-2</v>
      </c>
      <c r="AH22" s="11">
        <f>1/1000*'[1]4701-5Imp'!AF$116</f>
        <v>5.3177999999999996E-2</v>
      </c>
      <c r="AI22" s="11">
        <f>1/1000*'[1]4701-5Imp'!AG$116</f>
        <v>3.9024000000000003E-2</v>
      </c>
      <c r="AJ22" s="11">
        <f>1/1000*'[1]4701-5Imp'!AH$116</f>
        <v>6.8959395000000007E-2</v>
      </c>
      <c r="AK22" s="11">
        <f>1/1000*'[1]4701-5Imp'!AI$116</f>
        <v>8.9700189E-2</v>
      </c>
      <c r="AL22" s="11">
        <f>1/1000*'[1]4701-5Imp'!AJ$116</f>
        <v>8.2386304999999993E-2</v>
      </c>
      <c r="AM22" s="11">
        <f>1/1000*'[1]4701-5Imp'!AK$116</f>
        <v>4.9784574999999998E-2</v>
      </c>
      <c r="AN22" s="11">
        <f>1/1000*'[1]4701-5Imp'!AL$116</f>
        <v>0.18444065999999995</v>
      </c>
      <c r="AO22" s="11">
        <f>1/1000*'[1]4701-5Imp'!AM$116</f>
        <v>0.19819208999999999</v>
      </c>
      <c r="AP22" s="11">
        <f>1/1000*'[1]4701-5Imp'!AN$116</f>
        <v>0.14858145000000003</v>
      </c>
      <c r="AQ22" s="11">
        <f>1/1000*'[1]4701-5Imp'!AO$116</f>
        <v>0.19505386100000002</v>
      </c>
      <c r="AR22" s="11">
        <f>1/1000*'[1]4701-5Imp'!AP$116</f>
        <v>0.18591598799999998</v>
      </c>
      <c r="AS22" s="11">
        <f>1/1000*'[1]4701-5Imp'!AQ$116</f>
        <v>0.20460615000000001</v>
      </c>
      <c r="AT22" s="11">
        <f>1/1000*'[1]4701-5Imp'!AR$116</f>
        <v>0.17619353500000001</v>
      </c>
      <c r="AU22" s="11">
        <f>1/1000*'[1]4701-5Imp'!AS$116</f>
        <v>0.198826483</v>
      </c>
      <c r="AV22" s="11">
        <f>1/1000*'[1]4701-5Imp'!AT$116</f>
        <v>0.23280709799999999</v>
      </c>
      <c r="AW22" s="11">
        <f>1/1000*'[1]4701-5Imp'!AU$116</f>
        <v>0.169883811</v>
      </c>
      <c r="AX22" s="11">
        <f>1/1000*'[1]4701-5Imp'!AV$116</f>
        <v>0.13840546500000001</v>
      </c>
      <c r="AY22" s="11">
        <f>1/1000*'[1]4701-5Imp'!AW$116</f>
        <v>0.130097773</v>
      </c>
      <c r="AZ22" s="11">
        <f>1/1000*'[1]4701-5Imp'!AX$116</f>
        <v>0.21121155699999999</v>
      </c>
      <c r="BA22" s="11">
        <f>1/1000*'[1]4701-5Imp'!AY$116</f>
        <v>0.197106848</v>
      </c>
      <c r="BB22" s="11">
        <f>1/1000*'[1]4701-5Imp'!AZ$116</f>
        <v>0.238351969</v>
      </c>
      <c r="BC22" s="302">
        <f>1/1000*'[1]4701-5Imp'!BA$116</f>
        <v>0</v>
      </c>
      <c r="BD22" s="307"/>
    </row>
    <row r="23" spans="2:56">
      <c r="B23" s="372" t="s">
        <v>160</v>
      </c>
      <c r="C23" s="47">
        <f>1/$A$1*'[1]4701-5Imp'!$B$125</f>
        <v>0</v>
      </c>
      <c r="D23" s="11">
        <f>1/$A$1*'[1]4701-5Imp'!$C$125</f>
        <v>0</v>
      </c>
      <c r="E23" s="11">
        <f>1/$A$1*'[1]4701-5Imp'!$D$125</f>
        <v>0</v>
      </c>
      <c r="F23" s="11">
        <f>1/$A$1*'[1]4701-5Imp'!$E$125</f>
        <v>0</v>
      </c>
      <c r="G23" s="11">
        <f>1/$A$1*'[1]4701-5Imp'!$F$125</f>
        <v>0</v>
      </c>
      <c r="H23" s="11">
        <f>1/$A$1*'[1]4701-5Imp'!$G$125</f>
        <v>0</v>
      </c>
      <c r="I23" s="11">
        <f>1/$A$1*'[1]4701-5Imp'!$H$125</f>
        <v>0</v>
      </c>
      <c r="J23" s="37">
        <f>1/$A$1*'[1]4701-5Imp'!$I$125</f>
        <v>0</v>
      </c>
      <c r="K23" s="37">
        <f>1/$A$1*'[1]4701-5Imp'!$J$125</f>
        <v>0</v>
      </c>
      <c r="L23" s="37">
        <f>1/$A$1*'[1]4701-5Imp'!K$125</f>
        <v>1.8689999999999999E-5</v>
      </c>
      <c r="M23" s="37">
        <f>1/$A$1*'[1]4701-5Imp'!L$125</f>
        <v>0</v>
      </c>
      <c r="N23" s="37">
        <f>1/$A$1*'[1]4701-5Imp'!M$125</f>
        <v>0</v>
      </c>
      <c r="O23" s="37">
        <f>1/$A$1*'[1]4701-5Imp'!N$125</f>
        <v>6.3199999999999991E-5</v>
      </c>
      <c r="P23" s="37">
        <f>1/$A$1*'[1]4701-5Imp'!O$125</f>
        <v>0</v>
      </c>
      <c r="Q23" s="37">
        <f>1/$A$1*'[1]4701-5Imp'!P$125</f>
        <v>0</v>
      </c>
      <c r="R23" s="37">
        <f>1/$A$1*'[1]4701-5Imp'!Q$125</f>
        <v>0</v>
      </c>
      <c r="S23" s="37">
        <f>1/$A$1*'[1]4701-5Imp'!R$125</f>
        <v>0</v>
      </c>
      <c r="T23" s="37">
        <f>1/$A$1*'[1]4701-5Imp'!S$125</f>
        <v>0</v>
      </c>
      <c r="U23" s="37">
        <f>1/$A$1*'[1]4701-5Imp'!T$125</f>
        <v>0.16021799999999997</v>
      </c>
      <c r="V23" s="37">
        <f>1/$A$1*'[1]4701-5Imp'!U$125</f>
        <v>0.27404707099999998</v>
      </c>
      <c r="W23" s="37">
        <f>1/$A$1*'[1]4701-5Imp'!V$125</f>
        <v>0.29114560699999992</v>
      </c>
      <c r="X23" s="37">
        <f>1/$A$1*'[1]4701-5Imp'!W$125</f>
        <v>0.20457055999999996</v>
      </c>
      <c r="Y23" s="37">
        <f>1/$A$1*'[1]4701-5Imp'!X$125</f>
        <v>0.32422000000000001</v>
      </c>
      <c r="Z23" s="37">
        <f>1/$A$1*'[1]4701-5Imp'!Y$125</f>
        <v>0.33735399999999993</v>
      </c>
      <c r="AA23" s="37">
        <f>1/$A$1*'[1]4701-5Imp'!Z$125</f>
        <v>0.33429289999999995</v>
      </c>
      <c r="AB23" s="37">
        <f>1/$A$1*'[1]4701-5Imp'!AA$125</f>
        <v>0</v>
      </c>
      <c r="AC23" s="161"/>
      <c r="AD23" s="68">
        <f>1/1000*'[1]4701-5Imp'!AB$125</f>
        <v>0</v>
      </c>
      <c r="AE23" s="11">
        <f>1/1000*'[1]4701-5Imp'!AC$125</f>
        <v>0</v>
      </c>
      <c r="AF23" s="11">
        <f>1/1000*'[1]4701-5Imp'!AD$125</f>
        <v>0</v>
      </c>
      <c r="AG23" s="11">
        <f>1/1000*'[1]4701-5Imp'!AE$125</f>
        <v>0</v>
      </c>
      <c r="AH23" s="11">
        <f>1/1000*'[1]4701-5Imp'!AF$125</f>
        <v>0</v>
      </c>
      <c r="AI23" s="11">
        <f>1/1000*'[1]4701-5Imp'!AG$125</f>
        <v>0</v>
      </c>
      <c r="AJ23" s="11">
        <f>1/1000*'[1]4701-5Imp'!AH$125</f>
        <v>0</v>
      </c>
      <c r="AK23" s="11">
        <f>1/1000*'[1]4701-5Imp'!AI$125</f>
        <v>0</v>
      </c>
      <c r="AL23" s="11">
        <f>1/1000*'[1]4701-5Imp'!AJ$125</f>
        <v>0</v>
      </c>
      <c r="AM23" s="11">
        <f>1/1000*'[1]4701-5Imp'!AK$125</f>
        <v>7.4509999999999995E-6</v>
      </c>
      <c r="AN23" s="11">
        <f>1/1000*'[1]4701-5Imp'!AL$125</f>
        <v>0</v>
      </c>
      <c r="AO23" s="11">
        <f>1/1000*'[1]4701-5Imp'!AM$125</f>
        <v>0</v>
      </c>
      <c r="AP23" s="11">
        <f>1/1000*'[1]4701-5Imp'!AN$125</f>
        <v>9.6579999999999997E-6</v>
      </c>
      <c r="AQ23" s="11">
        <f>1/1000*'[1]4701-5Imp'!AO$125</f>
        <v>0</v>
      </c>
      <c r="AR23" s="11">
        <f>1/1000*'[1]4701-5Imp'!AP$125</f>
        <v>0</v>
      </c>
      <c r="AS23" s="11">
        <f>1/1000*'[1]4701-5Imp'!AQ$125</f>
        <v>0</v>
      </c>
      <c r="AT23" s="11">
        <f>1/1000*'[1]4701-5Imp'!AR$125</f>
        <v>0</v>
      </c>
      <c r="AU23" s="11">
        <f>1/1000*'[1]4701-5Imp'!AS$125</f>
        <v>0</v>
      </c>
      <c r="AV23" s="11">
        <f>1/1000*'[1]4701-5Imp'!AT$125</f>
        <v>0.124823581</v>
      </c>
      <c r="AW23" s="11">
        <f>1/1000*'[1]4701-5Imp'!AU$125</f>
        <v>0.20195407600000001</v>
      </c>
      <c r="AX23" s="11">
        <f>1/1000*'[1]4701-5Imp'!AV$125</f>
        <v>0.17250828600000001</v>
      </c>
      <c r="AY23" s="11">
        <f>1/1000*'[1]4701-5Imp'!AW$125</f>
        <v>0.20862082100000001</v>
      </c>
      <c r="AZ23" s="11">
        <f>1/1000*'[1]4701-5Imp'!AX$125</f>
        <v>0.32271774900000005</v>
      </c>
      <c r="BA23" s="11">
        <f>1/1000*'[1]4701-5Imp'!AY$125</f>
        <v>0.29250087200000002</v>
      </c>
      <c r="BB23" s="11">
        <f>1/1000*'[1]4701-5Imp'!AZ$125</f>
        <v>0.28936471399999997</v>
      </c>
      <c r="BC23" s="302">
        <f>1/1000*'[1]4701-5Imp'!BA$125</f>
        <v>0</v>
      </c>
      <c r="BD23" s="307"/>
    </row>
    <row r="24" spans="2:56">
      <c r="B24" s="5" t="s">
        <v>27</v>
      </c>
      <c r="C24" s="47">
        <f>1/$A$1*'[1]4701-5Imp'!$B$231</f>
        <v>9.6017367999999992E-2</v>
      </c>
      <c r="D24" s="11">
        <f>1/$A$1*'[1]4701-5Imp'!$C$231</f>
        <v>0.12513599999999997</v>
      </c>
      <c r="E24" s="11">
        <f>1/$A$1*'[1]4701-5Imp'!$D$231</f>
        <v>9.1106311999999981E-2</v>
      </c>
      <c r="F24" s="11">
        <f>1/$A$1*'[1]4701-5Imp'!$E$231</f>
        <v>0.13781187799999997</v>
      </c>
      <c r="G24" s="11">
        <f>1/$A$1*'[1]4701-5Imp'!$F$231</f>
        <v>6.8381107999999996E-2</v>
      </c>
      <c r="H24" s="11">
        <f>1/$A$1*'[1]4701-5Imp'!$G$231</f>
        <v>4.7746488999999989E-2</v>
      </c>
      <c r="I24" s="11">
        <f>1/$A$1*'[1]4701-5Imp'!$H$231</f>
        <v>9.3787968999999985E-2</v>
      </c>
      <c r="J24" s="37">
        <f>1/$A$1*'[1]4701-5Imp'!$I$231</f>
        <v>0.12726684399999999</v>
      </c>
      <c r="K24" s="37">
        <f>1/$A$1*'[1]4701-5Imp'!$J$231</f>
        <v>7.1806891999999997E-2</v>
      </c>
      <c r="L24" s="37">
        <f>1/$A$1*'[1]4701-5Imp'!K$231</f>
        <v>7.6241439999999994E-2</v>
      </c>
      <c r="M24" s="37">
        <f>1/$A$1*'[1]4701-5Imp'!L$231</f>
        <v>3.3964859999999999E-2</v>
      </c>
      <c r="N24" s="37">
        <f>1/$A$1*'[1]4701-5Imp'!M$231</f>
        <v>4.0028946999999995E-2</v>
      </c>
      <c r="O24" s="37">
        <f>1/$A$1*'[1]4701-5Imp'!N$231</f>
        <v>2.8676742999999998E-2</v>
      </c>
      <c r="P24" s="37">
        <f>1/$A$1*'[1]4701-5Imp'!O$231</f>
        <v>5.914275699999999E-2</v>
      </c>
      <c r="Q24" s="37">
        <f>1/$A$1*'[1]4701-5Imp'!P$231</f>
        <v>9.158152999999998E-2</v>
      </c>
      <c r="R24" s="37">
        <f>1/$A$1*'[1]4701-5Imp'!Q$231</f>
        <v>9.6164294999999983E-2</v>
      </c>
      <c r="S24" s="37">
        <f>1/$A$1*'[1]4701-5Imp'!R$231</f>
        <v>8.579310100000001E-2</v>
      </c>
      <c r="T24" s="37">
        <f>1/$A$1*'[1]4701-5Imp'!S$231</f>
        <v>0.103231646</v>
      </c>
      <c r="U24" s="37">
        <f>1/$A$1*'[1]4701-5Imp'!T$231</f>
        <v>9.5077951999999993E-2</v>
      </c>
      <c r="V24" s="37">
        <f>1/$A$1*'[1]4701-5Imp'!U$231</f>
        <v>0.101057621</v>
      </c>
      <c r="W24" s="37">
        <f>1/$A$1*'[1]4701-5Imp'!V$231</f>
        <v>0.16429640899999995</v>
      </c>
      <c r="X24" s="37">
        <f>1/$A$1*'[1]4701-5Imp'!W$231</f>
        <v>7.7747285999999985E-2</v>
      </c>
      <c r="Y24" s="37">
        <f>1/$A$1*'[1]4701-5Imp'!X$231</f>
        <v>0.103213053</v>
      </c>
      <c r="Z24" s="37">
        <f>1/$A$1*'[1]4701-5Imp'!Y$231</f>
        <v>0.12353179599999997</v>
      </c>
      <c r="AA24" s="37">
        <f>1/$A$1*'[1]4701-5Imp'!Z$231</f>
        <v>0.15095352799999995</v>
      </c>
      <c r="AB24" s="37">
        <f>1/$A$1*'[1]4701-5Imp'!AA$231</f>
        <v>0</v>
      </c>
      <c r="AC24" s="161"/>
      <c r="AD24" s="68">
        <f>1/1000*'[1]4701-5Imp'!AB$231</f>
        <v>6.1796403999999999E-2</v>
      </c>
      <c r="AE24" s="11">
        <f>1/1000*'[1]4701-5Imp'!AC$231</f>
        <v>4.6289999999999998E-2</v>
      </c>
      <c r="AF24" s="11">
        <f>1/1000*'[1]4701-5Imp'!AD$231</f>
        <v>3.5444051999999997E-2</v>
      </c>
      <c r="AG24" s="11">
        <f>1/1000*'[1]4701-5Imp'!AE$231</f>
        <v>5.8447000000000006E-2</v>
      </c>
      <c r="AH24" s="11">
        <f>1/1000*'[1]4701-5Imp'!AF$231</f>
        <v>3.1029000000000001E-2</v>
      </c>
      <c r="AI24" s="11">
        <f>1/1000*'[1]4701-5Imp'!AG$231</f>
        <v>2.3824999999999999E-2</v>
      </c>
      <c r="AJ24" s="11">
        <f>1/1000*'[1]4701-5Imp'!AH$231</f>
        <v>5.3687327999999993E-2</v>
      </c>
      <c r="AK24" s="11">
        <f>1/1000*'[1]4701-5Imp'!AI$231</f>
        <v>7.8126667999999982E-2</v>
      </c>
      <c r="AL24" s="11">
        <f>1/1000*'[1]4701-5Imp'!AJ$231</f>
        <v>4.6292089000000008E-2</v>
      </c>
      <c r="AM24" s="11">
        <f>1/1000*'[1]4701-5Imp'!AK$231</f>
        <v>3.2640293000000001E-2</v>
      </c>
      <c r="AN24" s="11">
        <f>1/1000*'[1]4701-5Imp'!AL$231</f>
        <v>2.3657817000000001E-2</v>
      </c>
      <c r="AO24" s="11">
        <f>1/1000*'[1]4701-5Imp'!AM$231</f>
        <v>2.6897220000000003E-2</v>
      </c>
      <c r="AP24" s="11">
        <f>1/1000*'[1]4701-5Imp'!AN$231</f>
        <v>1.7491995999999999E-2</v>
      </c>
      <c r="AQ24" s="11">
        <f>1/1000*'[1]4701-5Imp'!AO$231</f>
        <v>4.1372232999999994E-2</v>
      </c>
      <c r="AR24" s="11">
        <f>1/1000*'[1]4701-5Imp'!AP$231</f>
        <v>7.7042620999999992E-2</v>
      </c>
      <c r="AS24" s="11">
        <f>1/1000*'[1]4701-5Imp'!AQ$231</f>
        <v>7.9590058000000005E-2</v>
      </c>
      <c r="AT24" s="11">
        <f>1/1000*'[1]4701-5Imp'!AR$231</f>
        <v>7.2315532999999987E-2</v>
      </c>
      <c r="AU24" s="11">
        <f>1/1000*'[1]4701-5Imp'!AS$231</f>
        <v>8.8662938999999982E-2</v>
      </c>
      <c r="AV24" s="11">
        <f>1/1000*'[1]4701-5Imp'!AT$231</f>
        <v>8.7784915999999991E-2</v>
      </c>
      <c r="AW24" s="11">
        <f>1/1000*'[1]4701-5Imp'!AU$231</f>
        <v>7.8423433999999986E-2</v>
      </c>
      <c r="AX24" s="9">
        <f>1/1000*'[1]4701-5Imp'!AV$231</f>
        <v>8.9687105000000003E-2</v>
      </c>
      <c r="AY24" s="9">
        <f>1/1000*'[1]4701-5Imp'!AW$231</f>
        <v>6.107070400000001E-2</v>
      </c>
      <c r="AZ24" s="9">
        <f>1/1000*'[1]4701-5Imp'!AX$231</f>
        <v>9.9491434000000004E-2</v>
      </c>
      <c r="BA24" s="9">
        <f>1/1000*'[1]4701-5Imp'!AY$231</f>
        <v>9.9939071000000018E-2</v>
      </c>
      <c r="BB24" s="9">
        <f>1/1000*'[1]4701-5Imp'!AZ$231</f>
        <v>0.11794922300000002</v>
      </c>
      <c r="BC24" s="423">
        <f>1/1000*'[1]4701-5Imp'!BA$231</f>
        <v>0</v>
      </c>
      <c r="BD24" s="381"/>
    </row>
    <row r="25" spans="2:56">
      <c r="B25" s="5" t="s">
        <v>28</v>
      </c>
      <c r="C25" s="47">
        <f>1/$A$1*'[1]4701-5Imp'!$B$253</f>
        <v>1.0550000000000001E-5</v>
      </c>
      <c r="D25" s="11">
        <f>1/$A$1*'[1]4701-5Imp'!$C$253</f>
        <v>0</v>
      </c>
      <c r="E25" s="11">
        <f>1/$A$1*'[1]4701-5Imp'!$D$253</f>
        <v>0</v>
      </c>
      <c r="F25" s="11">
        <f>1/$A$1*'[1]4701-5Imp'!$E$253</f>
        <v>0</v>
      </c>
      <c r="G25" s="11">
        <f>1/$A$1*'[1]4701-5Imp'!$F$253</f>
        <v>0</v>
      </c>
      <c r="H25" s="11">
        <f>1/$A$1*'[1]4701-5Imp'!$G$253</f>
        <v>0</v>
      </c>
      <c r="I25" s="11">
        <f>1/$A$1*'[1]4701-5Imp'!$H$253</f>
        <v>0</v>
      </c>
      <c r="J25" s="37">
        <f>1/$A$1*'[1]4701-5Imp'!$I$253</f>
        <v>1.1089999999999997E-4</v>
      </c>
      <c r="K25" s="37">
        <f>1/$A$1*'[1]4701-5Imp'!$J$253</f>
        <v>0</v>
      </c>
      <c r="L25" s="37">
        <f>1/$A$1*'[1]4701-5Imp'!K$253</f>
        <v>7.2662000000000003E-5</v>
      </c>
      <c r="M25" s="37">
        <f>1/$A$1*'[1]4701-5Imp'!L$253</f>
        <v>0</v>
      </c>
      <c r="N25" s="37">
        <f>1/$A$1*'[1]4701-5Imp'!M$253</f>
        <v>3.5757899999999996E-4</v>
      </c>
      <c r="O25" s="37">
        <f>1/$A$1*'[1]4701-5Imp'!N$253</f>
        <v>1.8364809999999999E-2</v>
      </c>
      <c r="P25" s="37">
        <f>1/$A$1*'[1]4701-5Imp'!O$253</f>
        <v>4.462130999999999E-2</v>
      </c>
      <c r="Q25" s="37">
        <f>1/$A$1*'[1]4701-5Imp'!P$253</f>
        <v>2.5362520999999999E-2</v>
      </c>
      <c r="R25" s="37">
        <f>1/$A$1*'[1]4701-5Imp'!Q$253</f>
        <v>2.8892329999999993E-3</v>
      </c>
      <c r="S25" s="37">
        <f>1/$A$1*'[1]4701-5Imp'!R$253</f>
        <v>0</v>
      </c>
      <c r="T25" s="37">
        <f>1/$A$1*'[1]4701-5Imp'!S$253</f>
        <v>0</v>
      </c>
      <c r="U25" s="37">
        <f>1/$A$1*'[1]4701-5Imp'!T$253</f>
        <v>2.0346399999999999E-4</v>
      </c>
      <c r="V25" s="37">
        <f>1/$A$1*'[1]4701-5Imp'!U$253</f>
        <v>2.8355499999999995E-4</v>
      </c>
      <c r="W25" s="37">
        <f>1/$A$1*'[1]4701-5Imp'!V$253</f>
        <v>3.250036E-3</v>
      </c>
      <c r="X25" s="37">
        <f>1/$A$1*'[1]4701-5Imp'!W$253</f>
        <v>2.2978499999999997E-3</v>
      </c>
      <c r="Y25" s="37">
        <f>1/$A$1*'[1]4701-5Imp'!X$253</f>
        <v>1.692542E-3</v>
      </c>
      <c r="Z25" s="37">
        <f>1/$A$1*'[1]4701-5Imp'!Y$253</f>
        <v>2.5430999999999994E-5</v>
      </c>
      <c r="AA25" s="37">
        <f>1/$A$1*'[1]4701-5Imp'!Z$253</f>
        <v>0</v>
      </c>
      <c r="AB25" s="37">
        <f>1/$A$1*'[1]4701-5Imp'!AA$253</f>
        <v>0</v>
      </c>
      <c r="AC25" s="161"/>
      <c r="AD25" s="68">
        <f>1/1000*'[1]4701-5Imp'!AB$253</f>
        <v>1.083E-6</v>
      </c>
      <c r="AE25" s="11">
        <f>1/1000*'[1]4701-5Imp'!AC$253</f>
        <v>0</v>
      </c>
      <c r="AF25" s="11">
        <f>1/1000*'[1]4701-5Imp'!AD$253</f>
        <v>0</v>
      </c>
      <c r="AG25" s="11">
        <f>1/1000*'[1]4701-5Imp'!AE$253</f>
        <v>0</v>
      </c>
      <c r="AH25" s="11">
        <f>1/1000*'[1]4701-5Imp'!AF$253</f>
        <v>0</v>
      </c>
      <c r="AI25" s="11">
        <f>1/1000*'[1]4701-5Imp'!AG$253</f>
        <v>0</v>
      </c>
      <c r="AJ25" s="11">
        <f>1/1000*'[1]4701-5Imp'!AH$253</f>
        <v>0</v>
      </c>
      <c r="AK25" s="11">
        <f>1/1000*'[1]4701-5Imp'!AI$253</f>
        <v>1.7933999999999998E-5</v>
      </c>
      <c r="AL25" s="11">
        <f>1/1000*'[1]4701-5Imp'!AJ$253</f>
        <v>0</v>
      </c>
      <c r="AM25" s="11">
        <f>1/1000*'[1]4701-5Imp'!AK$253</f>
        <v>1.9704999999999999E-5</v>
      </c>
      <c r="AN25" s="11">
        <f>1/1000*'[1]4701-5Imp'!AL$253</f>
        <v>0</v>
      </c>
      <c r="AO25" s="11">
        <f>1/1000*'[1]4701-5Imp'!AM$253</f>
        <v>1.8373799999999999E-4</v>
      </c>
      <c r="AP25" s="11">
        <f>1/1000*'[1]4701-5Imp'!AN$253</f>
        <v>1.0324731E-2</v>
      </c>
      <c r="AQ25" s="11">
        <f>1/1000*'[1]4701-5Imp'!AO$253</f>
        <v>2.7149561999999995E-2</v>
      </c>
      <c r="AR25" s="11">
        <f>1/1000*'[1]4701-5Imp'!AP$253</f>
        <v>1.3821014000000001E-2</v>
      </c>
      <c r="AS25" s="11">
        <f>1/1000*'[1]4701-5Imp'!AQ$253</f>
        <v>1.7401610000000001E-3</v>
      </c>
      <c r="AT25" s="11">
        <f>1/1000*'[1]4701-5Imp'!AR$253</f>
        <v>0</v>
      </c>
      <c r="AU25" s="11">
        <f>1/1000*'[1]4701-5Imp'!AS$253</f>
        <v>0</v>
      </c>
      <c r="AV25" s="11">
        <f>1/1000*'[1]4701-5Imp'!AT$253</f>
        <v>1.5735200000000001E-4</v>
      </c>
      <c r="AW25" s="11">
        <f>1/1000*'[1]4701-5Imp'!AU$253</f>
        <v>2.1403699999999998E-4</v>
      </c>
      <c r="AX25" s="11">
        <f>1/1000*'[1]4701-5Imp'!AV$253</f>
        <v>1.3883109999999999E-3</v>
      </c>
      <c r="AY25" s="11">
        <f>1/1000*'[1]4701-5Imp'!AW$253</f>
        <v>1.0340289999999999E-3</v>
      </c>
      <c r="AZ25" s="11">
        <f>1/1000*'[1]4701-5Imp'!AX$253</f>
        <v>1.4046169999999999E-3</v>
      </c>
      <c r="BA25" s="11">
        <f>1/1000*'[1]4701-5Imp'!AY$253</f>
        <v>1.6529999999999999E-5</v>
      </c>
      <c r="BB25" s="11">
        <f>1/1000*'[1]4701-5Imp'!AZ$253</f>
        <v>0</v>
      </c>
      <c r="BC25" s="302">
        <f>1/1000*'[1]4701-5Imp'!BA$253</f>
        <v>0</v>
      </c>
      <c r="BD25" s="307"/>
    </row>
    <row r="26" spans="2:56">
      <c r="B26" s="8" t="s">
        <v>19</v>
      </c>
      <c r="C26" s="48">
        <f t="shared" ref="C26:AB26" si="9">SUM(C20:C20)-SUM(C21:C25)</f>
        <v>5.0736260000000533E-3</v>
      </c>
      <c r="D26" s="38">
        <f t="shared" si="9"/>
        <v>2.0600000000001728E-3</v>
      </c>
      <c r="E26" s="38">
        <f t="shared" si="9"/>
        <v>5.0071070000003992E-3</v>
      </c>
      <c r="F26" s="38">
        <f t="shared" si="9"/>
        <v>7.1178609999997811E-3</v>
      </c>
      <c r="G26" s="38">
        <f t="shared" si="9"/>
        <v>9.8788429999998595E-3</v>
      </c>
      <c r="H26" s="38">
        <f t="shared" si="9"/>
        <v>2.3538720000004787E-3</v>
      </c>
      <c r="I26" s="38">
        <f t="shared" si="9"/>
        <v>1.2534018000000202E-2</v>
      </c>
      <c r="J26" s="39">
        <f t="shared" si="9"/>
        <v>6.378528000000161E-3</v>
      </c>
      <c r="K26" s="39">
        <f t="shared" si="9"/>
        <v>2.0098109999999725E-3</v>
      </c>
      <c r="L26" s="39">
        <f t="shared" si="9"/>
        <v>9.2122045999999846E-2</v>
      </c>
      <c r="M26" s="39">
        <f t="shared" si="9"/>
        <v>9.3647427999999922E-2</v>
      </c>
      <c r="N26" s="39">
        <f t="shared" si="9"/>
        <v>2.6355787000000186E-2</v>
      </c>
      <c r="O26" s="39">
        <f t="shared" si="9"/>
        <v>9.3750980000004702E-3</v>
      </c>
      <c r="P26" s="41">
        <f t="shared" si="9"/>
        <v>3.6514738999999796E-2</v>
      </c>
      <c r="Q26" s="41">
        <f t="shared" si="9"/>
        <v>3.819511699999989E-2</v>
      </c>
      <c r="R26" s="41">
        <f t="shared" si="9"/>
        <v>4.430315000000018E-2</v>
      </c>
      <c r="S26" s="41">
        <f t="shared" si="9"/>
        <v>3.002125199999961E-2</v>
      </c>
      <c r="T26" s="41">
        <f t="shared" si="9"/>
        <v>2.4796404000000383E-2</v>
      </c>
      <c r="U26" s="41">
        <f t="shared" si="9"/>
        <v>1.9297228999999749E-2</v>
      </c>
      <c r="V26" s="41">
        <f t="shared" si="9"/>
        <v>1.6527882000000105E-2</v>
      </c>
      <c r="W26" s="39">
        <f t="shared" si="9"/>
        <v>4.5210326999998607E-2</v>
      </c>
      <c r="X26" s="39">
        <f t="shared" si="9"/>
        <v>4.4646401999999696E-2</v>
      </c>
      <c r="Y26" s="39">
        <f t="shared" si="9"/>
        <v>2.5691276999999069E-2</v>
      </c>
      <c r="Z26" s="39">
        <f t="shared" si="9"/>
        <v>3.9154357999998446E-2</v>
      </c>
      <c r="AA26" s="39">
        <f t="shared" si="9"/>
        <v>7.4848485999999603E-2</v>
      </c>
      <c r="AB26" s="39">
        <f t="shared" si="9"/>
        <v>0</v>
      </c>
      <c r="AC26" s="161"/>
      <c r="AD26" s="66">
        <f t="shared" ref="AD26:BC26" si="10">SUM(AD20:AD20)-SUM(AD21:AD25)</f>
        <v>3.7623989999998608E-3</v>
      </c>
      <c r="AE26" s="40">
        <f t="shared" si="10"/>
        <v>1.0250000000000536E-3</v>
      </c>
      <c r="AF26" s="40">
        <f t="shared" si="10"/>
        <v>2.5367070000000824E-3</v>
      </c>
      <c r="AG26" s="40">
        <f t="shared" si="10"/>
        <v>5.2610000000000712E-3</v>
      </c>
      <c r="AH26" s="40">
        <f t="shared" si="10"/>
        <v>4.8560000000001935E-3</v>
      </c>
      <c r="AI26" s="40">
        <f t="shared" si="10"/>
        <v>1.8039999999999168E-3</v>
      </c>
      <c r="AJ26" s="40">
        <f t="shared" si="10"/>
        <v>6.92304499999985E-3</v>
      </c>
      <c r="AK26" s="40">
        <f t="shared" si="10"/>
        <v>6.3815509999999298E-3</v>
      </c>
      <c r="AL26" s="40">
        <f t="shared" si="10"/>
        <v>3.4391019999999717E-3</v>
      </c>
      <c r="AM26" s="40">
        <f t="shared" si="10"/>
        <v>4.8754688000000046E-2</v>
      </c>
      <c r="AN26" s="40">
        <f t="shared" si="10"/>
        <v>6.6997364999999975E-2</v>
      </c>
      <c r="AO26" s="40">
        <f t="shared" si="10"/>
        <v>1.9291074000000075E-2</v>
      </c>
      <c r="AP26" s="40">
        <f t="shared" si="10"/>
        <v>7.1640129999994695E-3</v>
      </c>
      <c r="AQ26" s="40">
        <f t="shared" si="10"/>
        <v>2.2725837000000304E-2</v>
      </c>
      <c r="AR26" s="40">
        <f t="shared" si="10"/>
        <v>1.7903346000000209E-2</v>
      </c>
      <c r="AS26" s="40">
        <f t="shared" si="10"/>
        <v>2.1334204999999606E-2</v>
      </c>
      <c r="AT26" s="40">
        <f t="shared" si="10"/>
        <v>1.3566261000000024E-2</v>
      </c>
      <c r="AU26" s="40">
        <f t="shared" si="10"/>
        <v>1.5253297999999305E-2</v>
      </c>
      <c r="AV26" s="40">
        <f t="shared" si="10"/>
        <v>1.4292443000000876E-2</v>
      </c>
      <c r="AW26" s="40">
        <f t="shared" si="10"/>
        <v>9.1743810000002313E-3</v>
      </c>
      <c r="AX26" s="40">
        <f t="shared" si="10"/>
        <v>1.9227940999999582E-2</v>
      </c>
      <c r="AY26" s="40">
        <f t="shared" si="10"/>
        <v>2.6203517999999537E-2</v>
      </c>
      <c r="AZ26" s="40">
        <f t="shared" si="10"/>
        <v>1.9708647999999052E-2</v>
      </c>
      <c r="BA26" s="40">
        <f t="shared" si="10"/>
        <v>2.4049506000000775E-2</v>
      </c>
      <c r="BB26" s="40">
        <f t="shared" si="10"/>
        <v>4.5813901999999906E-2</v>
      </c>
      <c r="BC26" s="55">
        <f t="shared" si="10"/>
        <v>0</v>
      </c>
      <c r="BD26" s="307"/>
    </row>
    <row r="27" spans="2:56" ht="17.149999999999999" customHeight="1">
      <c r="B27" s="16" t="s">
        <v>359</v>
      </c>
      <c r="C27" s="152">
        <f>1/$A$1*'[1]4701-5Imp'!$B$264</f>
        <v>7.3150540999999999E-2</v>
      </c>
      <c r="D27" s="153">
        <f>1/$A$1*'[1]4701-5Imp'!$C$264</f>
        <v>0.15903</v>
      </c>
      <c r="E27" s="153">
        <f>1/$A$1*'[1]4701-5Imp'!$D$264</f>
        <v>0.21276181899999999</v>
      </c>
      <c r="F27" s="153">
        <f>1/$A$1*'[1]4701-5Imp'!$E$264</f>
        <v>0.28827022899999999</v>
      </c>
      <c r="G27" s="153">
        <f>1/$A$1*'[1]4701-5Imp'!$F$264</f>
        <v>0.3278009389999999</v>
      </c>
      <c r="H27" s="153">
        <f>1/$A$1*'[1]4701-5Imp'!$G$264</f>
        <v>0.39706151300000003</v>
      </c>
      <c r="I27" s="153">
        <f>1/$A$1*'[1]4701-5Imp'!$H$264</f>
        <v>0.51296760099999994</v>
      </c>
      <c r="J27" s="154">
        <f>1/$A$1*'[1]4701-5Imp'!$I$264</f>
        <v>0.4518231889999999</v>
      </c>
      <c r="K27" s="154">
        <f>1/$A$1*'[1]4701-5Imp'!$J$264</f>
        <v>0.49023964499999984</v>
      </c>
      <c r="L27" s="154">
        <f>1/$A$1*'[1]4701-5Imp'!K$264</f>
        <v>1.0265222869999997</v>
      </c>
      <c r="M27" s="154">
        <f>1/$A$1*'[1]4701-5Imp'!L$264</f>
        <v>0.7295938019999999</v>
      </c>
      <c r="N27" s="154">
        <f>1/$A$1*'[1]4701-5Imp'!M$264</f>
        <v>1.2355779629999999</v>
      </c>
      <c r="O27" s="154">
        <f>1/$A$1*'[1]4701-5Imp'!N$264</f>
        <v>1.7827800689999993</v>
      </c>
      <c r="P27" s="154">
        <f>1/$A$1*'[1]4701-5Imp'!O$264</f>
        <v>1.7149840670000001</v>
      </c>
      <c r="Q27" s="154">
        <f>1/$A$1*'[1]4701-5Imp'!P$264</f>
        <v>1.7011786279999996</v>
      </c>
      <c r="R27" s="154">
        <f>1/$A$1*'[1]4701-5Imp'!Q$264</f>
        <v>1.6681346389999998</v>
      </c>
      <c r="S27" s="154">
        <f>1/$A$1*'[1]4701-5Imp'!R$264</f>
        <v>1.9380149749999998</v>
      </c>
      <c r="T27" s="154">
        <f>1/$A$1*'[1]4701-5Imp'!S$264</f>
        <v>2.3400169339999999</v>
      </c>
      <c r="U27" s="154">
        <f>1/$A$1*'[1]4701-5Imp'!T$264</f>
        <v>2.3551692120000003</v>
      </c>
      <c r="V27" s="154">
        <f>1/$A$1*'[1]4701-5Imp'!U$264</f>
        <v>3.3125711469999994</v>
      </c>
      <c r="W27" s="154">
        <f>1/$A$1*'[1]4701-5Imp'!V$264</f>
        <v>3.460481299</v>
      </c>
      <c r="X27" s="154">
        <f>1/$A$1*'[1]4701-5Imp'!W$264</f>
        <v>2.3830885130000001</v>
      </c>
      <c r="Y27" s="154">
        <f>1/$A$1*'[1]4701-5Imp'!X$264</f>
        <v>2.5001766639999996</v>
      </c>
      <c r="Z27" s="154">
        <f>1/$A$1*'[1]4701-5Imp'!Y$264</f>
        <v>4.0859260720000004</v>
      </c>
      <c r="AA27" s="154">
        <f>1/$A$1*'[1]4701-5Imp'!Z$264</f>
        <v>3.393335492999999</v>
      </c>
      <c r="AB27" s="154">
        <f>1/$A$1*'[1]4701-5Imp'!AA$264</f>
        <v>0</v>
      </c>
      <c r="AC27" s="213"/>
      <c r="AD27" s="283">
        <f>1/1000*'[1]4701-5Imp'!AB$264</f>
        <v>4.9603764000000002E-2</v>
      </c>
      <c r="AE27" s="153">
        <f>1/1000*'[1]4701-5Imp'!AC$264</f>
        <v>7.4412999999999993E-2</v>
      </c>
      <c r="AF27" s="153">
        <f>1/1000*'[1]4701-5Imp'!AD$264</f>
        <v>9.0772253000000011E-2</v>
      </c>
      <c r="AG27" s="153">
        <f>1/1000*'[1]4701-5Imp'!AE$264</f>
        <v>0.131249</v>
      </c>
      <c r="AH27" s="153">
        <f>1/1000*'[1]4701-5Imp'!AF$264</f>
        <v>0.17507799999999998</v>
      </c>
      <c r="AI27" s="153">
        <f>1/1000*'[1]4701-5Imp'!AG$264</f>
        <v>0.20741700000000002</v>
      </c>
      <c r="AJ27" s="153">
        <f>1/1000*'[1]4701-5Imp'!AH$264</f>
        <v>0.29556161399999997</v>
      </c>
      <c r="AK27" s="153">
        <f>1/1000*'[1]4701-5Imp'!AI$264</f>
        <v>0.31417051499999993</v>
      </c>
      <c r="AL27" s="153">
        <f>1/1000*'[1]4701-5Imp'!AJ$264</f>
        <v>0.35931103200000003</v>
      </c>
      <c r="AM27" s="153">
        <f>1/1000*'[1]4701-5Imp'!AK$264</f>
        <v>0.53568259000000007</v>
      </c>
      <c r="AN27" s="153">
        <f>1/1000*'[1]4701-5Imp'!AL$264</f>
        <v>0.61516452799999988</v>
      </c>
      <c r="AO27" s="153">
        <f>1/1000*'[1]4701-5Imp'!AM$264</f>
        <v>1.1319643699999997</v>
      </c>
      <c r="AP27" s="153">
        <f>1/1000*'[1]4701-5Imp'!AN$264</f>
        <v>1.252967551</v>
      </c>
      <c r="AQ27" s="207">
        <f>1/1000*'[1]4701-5Imp'!AO$264</f>
        <v>1.2570070729999998</v>
      </c>
      <c r="AR27" s="207">
        <f>1/1000*'[1]4701-5Imp'!AP$264</f>
        <v>1.3060855819999999</v>
      </c>
      <c r="AS27" s="207">
        <f>1/1000*'[1]4701-5Imp'!AQ$264</f>
        <v>1.1854633939999999</v>
      </c>
      <c r="AT27" s="207">
        <f>1/1000*'[1]4701-5Imp'!AR$264</f>
        <v>1.293169711</v>
      </c>
      <c r="AU27" s="207">
        <f>1/1000*'[1]4701-5Imp'!AS$264</f>
        <v>1.669470451</v>
      </c>
      <c r="AV27" s="207">
        <f>1/1000*'[1]4701-5Imp'!AT$264</f>
        <v>2.0569978389999997</v>
      </c>
      <c r="AW27" s="153">
        <f>1/1000*'[1]4701-5Imp'!AU$264</f>
        <v>2.2633263029999999</v>
      </c>
      <c r="AX27" s="153">
        <f>1/1000*'[1]4701-5Imp'!AV$264</f>
        <v>1.9837699679999996</v>
      </c>
      <c r="AY27" s="153">
        <f>1/1000*'[1]4701-5Imp'!AW$264</f>
        <v>1.7817528749999998</v>
      </c>
      <c r="AZ27" s="153">
        <f>1/1000*'[1]4701-5Imp'!AX$264</f>
        <v>2.2355147839999998</v>
      </c>
      <c r="BA27" s="153">
        <f>1/1000*'[1]4701-5Imp'!AY$264</f>
        <v>3.0543815549999995</v>
      </c>
      <c r="BB27" s="153">
        <f>1/1000*'[1]4701-5Imp'!AZ$264</f>
        <v>2.5434746669999999</v>
      </c>
      <c r="BC27" s="319">
        <f>1/1000*'[1]4701-5Imp'!BA$264</f>
        <v>0</v>
      </c>
      <c r="BD27" s="307"/>
    </row>
    <row r="28" spans="2:56">
      <c r="B28" s="5" t="s">
        <v>63</v>
      </c>
      <c r="C28" s="47">
        <f>1/$A$1*'[1]4701-5Imp'!$B$16</f>
        <v>0</v>
      </c>
      <c r="D28" s="11">
        <f>1/$A$1*'[1]4701-5Imp'!$C$16</f>
        <v>0</v>
      </c>
      <c r="E28" s="11">
        <f>1/$A$1*'[1]4701-5Imp'!$D$16</f>
        <v>1.7413529999999997E-3</v>
      </c>
      <c r="F28" s="11">
        <f>1/$A$1*'[1]4701-5Imp'!$E$16</f>
        <v>0</v>
      </c>
      <c r="G28" s="11">
        <f>1/$A$1*'[1]4701-5Imp'!$F$16</f>
        <v>4.8815399999999998E-4</v>
      </c>
      <c r="H28" s="11">
        <f>1/$A$1*'[1]4701-5Imp'!$G$16</f>
        <v>2.4530009999999998E-3</v>
      </c>
      <c r="I28" s="11">
        <f>1/$A$1*'[1]4701-5Imp'!$H$16</f>
        <v>0</v>
      </c>
      <c r="J28" s="37">
        <f>1/$A$1*'[1]4701-5Imp'!$I$16</f>
        <v>0</v>
      </c>
      <c r="K28" s="37">
        <f>1/$A$1*'[1]4701-5Imp'!$J$16</f>
        <v>0</v>
      </c>
      <c r="L28" s="37">
        <f>1/$A$1*'[1]4701-5Imp'!K$16</f>
        <v>1.9153999999999997E-5</v>
      </c>
      <c r="M28" s="37">
        <f>1/$A$1*'[1]4701-5Imp'!L$16</f>
        <v>0</v>
      </c>
      <c r="N28" s="37">
        <f>1/$A$1*'[1]4701-5Imp'!M$16</f>
        <v>2.4817049999999998E-3</v>
      </c>
      <c r="O28" s="37">
        <f>1/$A$1*'[1]4701-5Imp'!N$16</f>
        <v>2.4585910999999995E-2</v>
      </c>
      <c r="P28" s="37">
        <f>1/$A$1*'[1]4701-5Imp'!O$16</f>
        <v>0.10382916399999999</v>
      </c>
      <c r="Q28" s="37">
        <f>1/$A$1*'[1]4701-5Imp'!P$16</f>
        <v>0.15240639599999997</v>
      </c>
      <c r="R28" s="37">
        <f>1/$A$1*'[1]4701-5Imp'!Q$16</f>
        <v>0.16934940000000001</v>
      </c>
      <c r="S28" s="37">
        <f>1/$A$1*'[1]4701-5Imp'!R$16</f>
        <v>0.17954896399999998</v>
      </c>
      <c r="T28" s="37">
        <f>1/$A$1*'[1]4701-5Imp'!S$16</f>
        <v>0.16270906599999999</v>
      </c>
      <c r="U28" s="37">
        <f>1/$A$1*'[1]4701-5Imp'!T$16</f>
        <v>0.16594369599999997</v>
      </c>
      <c r="V28" s="37">
        <f>1/$A$1*'[1]4701-5Imp'!U$16</f>
        <v>0.145089625</v>
      </c>
      <c r="W28" s="37">
        <f>1/$A$1*'[1]4701-5Imp'!V$16</f>
        <v>0.15684787000000003</v>
      </c>
      <c r="X28" s="37">
        <f>1/$A$1*'[1]4701-5Imp'!W$16</f>
        <v>8.8358569999999997E-2</v>
      </c>
      <c r="Y28" s="37">
        <f>1/$A$1*'[1]4701-5Imp'!X$16</f>
        <v>5.6138027999999993E-2</v>
      </c>
      <c r="Z28" s="37">
        <f>1/$A$1*'[1]4701-5Imp'!Y$16</f>
        <v>7.4368748999999984E-2</v>
      </c>
      <c r="AA28" s="37">
        <f>1/$A$1*'[1]4701-5Imp'!Z$16</f>
        <v>8.0006069999999985E-2</v>
      </c>
      <c r="AB28" s="37">
        <f>1/$A$1*'[1]4701-5Imp'!AA$16</f>
        <v>0</v>
      </c>
      <c r="AC28" s="161"/>
      <c r="AD28" s="68">
        <f>1/1000*'[1]4701-5Imp'!AB$16</f>
        <v>0</v>
      </c>
      <c r="AE28" s="11">
        <f>1/1000*'[1]4701-5Imp'!AC$16</f>
        <v>0</v>
      </c>
      <c r="AF28" s="11">
        <f>1/1000*'[1]4701-5Imp'!AD$16</f>
        <v>6.5630899999999989E-4</v>
      </c>
      <c r="AG28" s="11">
        <f>1/1000*'[1]4701-5Imp'!AE$16</f>
        <v>0</v>
      </c>
      <c r="AH28" s="11">
        <f>1/1000*'[1]4701-5Imp'!AF$16</f>
        <v>2.1000000000000001E-4</v>
      </c>
      <c r="AI28" s="11">
        <f>1/1000*'[1]4701-5Imp'!AG$16</f>
        <v>9.6000000000000002E-4</v>
      </c>
      <c r="AJ28" s="11">
        <f>1/1000*'[1]4701-5Imp'!AH$16</f>
        <v>0</v>
      </c>
      <c r="AK28" s="11">
        <f>1/1000*'[1]4701-5Imp'!AI$16</f>
        <v>0</v>
      </c>
      <c r="AL28" s="11">
        <f>1/1000*'[1]4701-5Imp'!AJ$16</f>
        <v>0</v>
      </c>
      <c r="AM28" s="11">
        <f>1/1000*'[1]4701-5Imp'!AK$16</f>
        <v>1.1474000000000001E-5</v>
      </c>
      <c r="AN28" s="11">
        <f>1/1000*'[1]4701-5Imp'!AL$16</f>
        <v>0</v>
      </c>
      <c r="AO28" s="11">
        <f>1/1000*'[1]4701-5Imp'!AM$16</f>
        <v>2.253021E-3</v>
      </c>
      <c r="AP28" s="11">
        <f>1/1000*'[1]4701-5Imp'!AN$16</f>
        <v>2.0155453000000004E-2</v>
      </c>
      <c r="AQ28" s="11">
        <f>1/1000*'[1]4701-5Imp'!AO$16</f>
        <v>9.0836792E-2</v>
      </c>
      <c r="AR28" s="11">
        <f>1/1000*'[1]4701-5Imp'!AP$16</f>
        <v>0.133191316</v>
      </c>
      <c r="AS28" s="11">
        <f>1/1000*'[1]4701-5Imp'!AQ$16</f>
        <v>0.14122883899999999</v>
      </c>
      <c r="AT28" s="11">
        <f>1/1000*'[1]4701-5Imp'!AR$16</f>
        <v>0.15590084400000001</v>
      </c>
      <c r="AU28" s="11">
        <f>1/1000*'[1]4701-5Imp'!AS$16</f>
        <v>0.16152413300000001</v>
      </c>
      <c r="AV28" s="11">
        <f>1/1000*'[1]4701-5Imp'!AT$16</f>
        <v>0.16400414199999996</v>
      </c>
      <c r="AW28" s="11">
        <f>1/1000*'[1]4701-5Imp'!AU$16</f>
        <v>0.12634890899999998</v>
      </c>
      <c r="AX28" s="11">
        <f>1/1000*'[1]4701-5Imp'!AV$16</f>
        <v>0.10697717600000001</v>
      </c>
      <c r="AY28" s="11">
        <f>1/1000*'[1]4701-5Imp'!AW$16</f>
        <v>7.4637649E-2</v>
      </c>
      <c r="AZ28" s="11">
        <f>1/1000*'[1]4701-5Imp'!AX$16</f>
        <v>6.8351306000000001E-2</v>
      </c>
      <c r="BA28" s="11">
        <f>1/1000*'[1]4701-5Imp'!AY$16</f>
        <v>6.8578084999999997E-2</v>
      </c>
      <c r="BB28" s="11">
        <f>1/1000*'[1]4701-5Imp'!AZ$16</f>
        <v>7.5386830999999987E-2</v>
      </c>
      <c r="BC28" s="302">
        <f>1/1000*'[1]4701-5Imp'!BA$16</f>
        <v>0</v>
      </c>
      <c r="BD28" s="307"/>
    </row>
    <row r="29" spans="2:56">
      <c r="B29" s="372" t="s">
        <v>67</v>
      </c>
      <c r="C29" s="47">
        <f>1/$A$1*'[1]4701-5Imp'!$B$67</f>
        <v>0</v>
      </c>
      <c r="D29" s="11">
        <f>1/$A$1*'[1]4701-5Imp'!$C$67</f>
        <v>0</v>
      </c>
      <c r="E29" s="11">
        <f>1/$A$1*'[1]4701-5Imp'!$D$67</f>
        <v>3.7979529999999997E-3</v>
      </c>
      <c r="F29" s="11">
        <f>1/$A$1*'[1]4701-5Imp'!$E$67</f>
        <v>5.5489499999999995E-3</v>
      </c>
      <c r="G29" s="11">
        <f>1/$A$1*'[1]4701-5Imp'!$F$67</f>
        <v>5.0839999999999991E-3</v>
      </c>
      <c r="H29" s="11">
        <f>1/$A$1*'[1]4701-5Imp'!$G$67</f>
        <v>7.8651989999999981E-3</v>
      </c>
      <c r="I29" s="11">
        <f>1/$A$1*'[1]4701-5Imp'!$H$67</f>
        <v>4.7989979999999996E-3</v>
      </c>
      <c r="J29" s="37">
        <f>1/$A$1*'[1]4701-5Imp'!$I$67</f>
        <v>3.4341939999999989E-3</v>
      </c>
      <c r="K29" s="37">
        <f>1/$A$1*'[1]4701-5Imp'!$J$67</f>
        <v>5.8015530000000001E-3</v>
      </c>
      <c r="L29" s="37">
        <f>1/$A$1*'[1]4701-5Imp'!K$67</f>
        <v>1.1950355000000001E-2</v>
      </c>
      <c r="M29" s="37">
        <f>1/$A$1*'[1]4701-5Imp'!L$67</f>
        <v>6.6251280000000001E-3</v>
      </c>
      <c r="N29" s="37">
        <f>1/$A$1*'[1]4701-5Imp'!M$67</f>
        <v>3.2927235999999992E-2</v>
      </c>
      <c r="O29" s="37">
        <f>1/$A$1*'[1]4701-5Imp'!N$67</f>
        <v>3.3645155999999989E-2</v>
      </c>
      <c r="P29" s="37">
        <f>1/$A$1*'[1]4701-5Imp'!O$67</f>
        <v>6.2576451000000005E-2</v>
      </c>
      <c r="Q29" s="37">
        <f>1/$A$1*'[1]4701-5Imp'!P$67</f>
        <v>0.129030639</v>
      </c>
      <c r="R29" s="37">
        <f>1/$A$1*'[1]4701-5Imp'!Q$67</f>
        <v>0.10564273699999997</v>
      </c>
      <c r="S29" s="37">
        <f>1/$A$1*'[1]4701-5Imp'!R$67</f>
        <v>6.7537820999999998E-2</v>
      </c>
      <c r="T29" s="37">
        <f>1/$A$1*'[1]4701-5Imp'!S$67</f>
        <v>0.11459845199999999</v>
      </c>
      <c r="U29" s="37">
        <f>1/$A$1*'[1]4701-5Imp'!T$67</f>
        <v>0.16896657000000001</v>
      </c>
      <c r="V29" s="37">
        <f>1/$A$1*'[1]4701-5Imp'!U$67</f>
        <v>0.20676581799999999</v>
      </c>
      <c r="W29" s="37">
        <f>1/$A$1*'[1]4701-5Imp'!V$67</f>
        <v>0.191387221</v>
      </c>
      <c r="X29" s="37">
        <f>1/$A$1*'[1]4701-5Imp'!W$67</f>
        <v>0.112519299</v>
      </c>
      <c r="Y29" s="37">
        <f>1/$A$1*'[1]4701-5Imp'!X$67</f>
        <v>0.15895084499999992</v>
      </c>
      <c r="Z29" s="37">
        <f>1/$A$1*'[1]4701-5Imp'!Y$67</f>
        <v>0.16660041099999998</v>
      </c>
      <c r="AA29" s="37">
        <f>1/$A$1*'[1]4701-5Imp'!Z$67</f>
        <v>0.16292989799999999</v>
      </c>
      <c r="AB29" s="37">
        <f>1/$A$1*'[1]4701-5Imp'!AA$67</f>
        <v>0</v>
      </c>
      <c r="AC29" s="161"/>
      <c r="AD29" s="68">
        <f>1/1000*'[1]4701-5Imp'!AB$67</f>
        <v>0</v>
      </c>
      <c r="AE29" s="11">
        <f>1/1000*'[1]4701-5Imp'!AC$67</f>
        <v>0</v>
      </c>
      <c r="AF29" s="11">
        <f>1/1000*'[1]4701-5Imp'!AD$67</f>
        <v>1.5752780000000001E-3</v>
      </c>
      <c r="AG29" s="11">
        <f>1/1000*'[1]4701-5Imp'!AE$67</f>
        <v>2.3290000000000003E-3</v>
      </c>
      <c r="AH29" s="11">
        <f>1/1000*'[1]4701-5Imp'!AF$67</f>
        <v>2.6340000000000001E-3</v>
      </c>
      <c r="AI29" s="11">
        <f>1/1000*'[1]4701-5Imp'!AG$67</f>
        <v>3.8080000000000002E-3</v>
      </c>
      <c r="AJ29" s="11">
        <f>1/1000*'[1]4701-5Imp'!AH$67</f>
        <v>2.6915849999999998E-3</v>
      </c>
      <c r="AK29" s="11">
        <f>1/1000*'[1]4701-5Imp'!AI$67</f>
        <v>2.3347960000000001E-3</v>
      </c>
      <c r="AL29" s="11">
        <f>1/1000*'[1]4701-5Imp'!AJ$67</f>
        <v>4.3233240000000008E-3</v>
      </c>
      <c r="AM29" s="11">
        <f>1/1000*'[1]4701-5Imp'!AK$67</f>
        <v>5.9683289999999996E-3</v>
      </c>
      <c r="AN29" s="11">
        <f>1/1000*'[1]4701-5Imp'!AL$67</f>
        <v>5.3574830000000006E-3</v>
      </c>
      <c r="AO29" s="11">
        <f>1/1000*'[1]4701-5Imp'!AM$67</f>
        <v>3.4316799999999995E-2</v>
      </c>
      <c r="AP29" s="11">
        <f>1/1000*'[1]4701-5Imp'!AN$67</f>
        <v>2.7897703000000003E-2</v>
      </c>
      <c r="AQ29" s="11">
        <f>1/1000*'[1]4701-5Imp'!AO$67</f>
        <v>5.4859900000000003E-2</v>
      </c>
      <c r="AR29" s="11">
        <f>1/1000*'[1]4701-5Imp'!AP$67</f>
        <v>0.11024491999999998</v>
      </c>
      <c r="AS29" s="11">
        <f>1/1000*'[1]4701-5Imp'!AQ$67</f>
        <v>8.7245980000000001E-2</v>
      </c>
      <c r="AT29" s="11">
        <f>1/1000*'[1]4701-5Imp'!AR$67</f>
        <v>5.9583501999999997E-2</v>
      </c>
      <c r="AU29" s="11">
        <f>1/1000*'[1]4701-5Imp'!AS$67</f>
        <v>0.10590842300000002</v>
      </c>
      <c r="AV29" s="11">
        <f>1/1000*'[1]4701-5Imp'!AT$67</f>
        <v>0.16141434199999999</v>
      </c>
      <c r="AW29" s="11">
        <f>1/1000*'[1]4701-5Imp'!AU$67</f>
        <v>0.18015015499999998</v>
      </c>
      <c r="AX29" s="11">
        <f>1/1000*'[1]4701-5Imp'!AV$67</f>
        <v>0.12602940099999999</v>
      </c>
      <c r="AY29" s="11">
        <f>1/1000*'[1]4701-5Imp'!AW$67</f>
        <v>8.4660813000000001E-2</v>
      </c>
      <c r="AZ29" s="11">
        <f>1/1000*'[1]4701-5Imp'!AX$67</f>
        <v>0.168942435</v>
      </c>
      <c r="BA29" s="11">
        <f>1/1000*'[1]4701-5Imp'!AY$67</f>
        <v>0.15581167099999998</v>
      </c>
      <c r="BB29" s="11">
        <f>1/1000*'[1]4701-5Imp'!AZ$67</f>
        <v>0.14843831100000002</v>
      </c>
      <c r="BC29" s="302">
        <f>1/1000*'[1]4701-5Imp'!BA$67</f>
        <v>0</v>
      </c>
      <c r="BD29" s="307"/>
    </row>
    <row r="30" spans="2:56">
      <c r="B30" s="5" t="s">
        <v>64</v>
      </c>
      <c r="C30" s="47">
        <f>1/$A$1*'[1]4701-5Imp'!$B$84</f>
        <v>1.2872739999999999E-2</v>
      </c>
      <c r="D30" s="11">
        <f>1/$A$1*'[1]4701-5Imp'!$C$84</f>
        <v>4.5284999999999992E-2</v>
      </c>
      <c r="E30" s="11">
        <f>1/$A$1*'[1]4701-5Imp'!$D$84</f>
        <v>0.10019025400000001</v>
      </c>
      <c r="F30" s="11">
        <f>1/$A$1*'[1]4701-5Imp'!$E$84</f>
        <v>0.10742783999999998</v>
      </c>
      <c r="G30" s="11">
        <f>1/$A$1*'[1]4701-5Imp'!$F$84</f>
        <v>0.10026302499999998</v>
      </c>
      <c r="H30" s="11">
        <f>1/$A$1*'[1]4701-5Imp'!$G$84</f>
        <v>8.4830274999999997E-2</v>
      </c>
      <c r="I30" s="11">
        <f>1/$A$1*'[1]4701-5Imp'!$H$84</f>
        <v>0.20742046599999997</v>
      </c>
      <c r="J30" s="37">
        <f>1/$A$1*'[1]4701-5Imp'!$I$84</f>
        <v>0.20483245600000002</v>
      </c>
      <c r="K30" s="37">
        <f>1/$A$1*'[1]4701-5Imp'!$J$84</f>
        <v>0.24554181899999994</v>
      </c>
      <c r="L30" s="37">
        <f>1/$A$1*'[1]4701-5Imp'!K$84</f>
        <v>0.37964702199999995</v>
      </c>
      <c r="M30" s="37">
        <f>1/$A$1*'[1]4701-5Imp'!L$84</f>
        <v>0.38020576</v>
      </c>
      <c r="N30" s="37">
        <f>1/$A$1*'[1]4701-5Imp'!M$84</f>
        <v>0.65223242599999987</v>
      </c>
      <c r="O30" s="157">
        <f>1/$A$1*'[1]4701-5Imp'!N$84</f>
        <v>0.92976081199999971</v>
      </c>
      <c r="P30" s="157">
        <f>1/$A$1*'[1]4701-5Imp'!O$84</f>
        <v>0.9425299020000002</v>
      </c>
      <c r="Q30" s="157">
        <f>1/$A$1*'[1]4701-5Imp'!P$84</f>
        <v>0.94134777699999983</v>
      </c>
      <c r="R30" s="157">
        <f>1/$A$1*'[1]4701-5Imp'!Q$84</f>
        <v>0.95666655599999983</v>
      </c>
      <c r="S30" s="157">
        <f>1/$A$1*'[1]4701-5Imp'!R$84</f>
        <v>1.1697520580000003</v>
      </c>
      <c r="T30" s="157">
        <f>1/$A$1*'[1]4701-5Imp'!S$84</f>
        <v>1.2730612279999998</v>
      </c>
      <c r="U30" s="157">
        <f>1/$A$1*'[1]4701-5Imp'!T$84</f>
        <v>1.4097160419999997</v>
      </c>
      <c r="V30" s="157">
        <f>1/$A$1*'[1]4701-5Imp'!U$84</f>
        <v>1.8144921559999996</v>
      </c>
      <c r="W30" s="157">
        <f>1/$A$1*'[1]4701-5Imp'!V$84</f>
        <v>1.8346901330000003</v>
      </c>
      <c r="X30" s="157">
        <f>1/$A$1*'[1]4701-5Imp'!W$84</f>
        <v>1.4564797270000001</v>
      </c>
      <c r="Y30" s="157">
        <f>1/$A$1*'[1]4701-5Imp'!X$84</f>
        <v>1.6290290780000001</v>
      </c>
      <c r="Z30" s="157">
        <f>1/$A$1*'[1]4701-5Imp'!Y$84</f>
        <v>2.0812631710000002</v>
      </c>
      <c r="AA30" s="157">
        <f>1/$A$1*'[1]4701-5Imp'!Z$84</f>
        <v>1.810155481</v>
      </c>
      <c r="AB30" s="157">
        <f>1/$A$1*'[1]4701-5Imp'!AA$84</f>
        <v>0</v>
      </c>
      <c r="AC30" s="213"/>
      <c r="AD30" s="68">
        <f>1/1000*'[1]4701-5Imp'!AB$84</f>
        <v>8.7134710000000004E-3</v>
      </c>
      <c r="AE30" s="11">
        <f>1/1000*'[1]4701-5Imp'!AC$84</f>
        <v>1.8831000000000001E-2</v>
      </c>
      <c r="AF30" s="11">
        <f>1/1000*'[1]4701-5Imp'!AD$84</f>
        <v>4.1700541000000001E-2</v>
      </c>
      <c r="AG30" s="11">
        <f>1/1000*'[1]4701-5Imp'!AE$84</f>
        <v>4.8169000000000003E-2</v>
      </c>
      <c r="AH30" s="11">
        <f>1/1000*'[1]4701-5Imp'!AF$84</f>
        <v>5.4226000000000003E-2</v>
      </c>
      <c r="AI30" s="11">
        <f>1/1000*'[1]4701-5Imp'!AG$84</f>
        <v>4.3694000000000004E-2</v>
      </c>
      <c r="AJ30" s="11">
        <f>1/1000*'[1]4701-5Imp'!AH$84</f>
        <v>0.11942917900000001</v>
      </c>
      <c r="AK30" s="11">
        <f>1/1000*'[1]4701-5Imp'!AI$84</f>
        <v>0.141555029</v>
      </c>
      <c r="AL30" s="11">
        <f>1/1000*'[1]4701-5Imp'!AJ$84</f>
        <v>0.17571684399999996</v>
      </c>
      <c r="AM30" s="11">
        <f>1/1000*'[1]4701-5Imp'!AK$84</f>
        <v>0.19340254800000001</v>
      </c>
      <c r="AN30" s="11">
        <f>1/1000*'[1]4701-5Imp'!AL$84</f>
        <v>0.29102041199999995</v>
      </c>
      <c r="AO30" s="11">
        <f>1/1000*'[1]4701-5Imp'!AM$84</f>
        <v>0.53494018899999995</v>
      </c>
      <c r="AP30" s="11">
        <f>1/1000*'[1]4701-5Imp'!AN$84</f>
        <v>0.63033306</v>
      </c>
      <c r="AQ30" s="11">
        <f>1/1000*'[1]4701-5Imp'!AO$84</f>
        <v>0.6554460849999999</v>
      </c>
      <c r="AR30" s="11">
        <f>1/1000*'[1]4701-5Imp'!AP$84</f>
        <v>0.69531160300000006</v>
      </c>
      <c r="AS30" s="11">
        <f>1/1000*'[1]4701-5Imp'!AQ$84</f>
        <v>0.64868420699999996</v>
      </c>
      <c r="AT30" s="11">
        <f>1/1000*'[1]4701-5Imp'!AR$84</f>
        <v>0.72885371799999987</v>
      </c>
      <c r="AU30" s="11">
        <f>1/1000*'[1]4701-5Imp'!AS$84</f>
        <v>0.85528631300000002</v>
      </c>
      <c r="AV30" s="11">
        <f>1/1000*'[1]4701-5Imp'!AT$84</f>
        <v>1.2259130889999998</v>
      </c>
      <c r="AW30" s="11">
        <f>1/1000*'[1]4701-5Imp'!AU$84</f>
        <v>1.1933562719999999</v>
      </c>
      <c r="AX30" s="11">
        <f>1/1000*'[1]4701-5Imp'!AV$84</f>
        <v>1.0386913739999999</v>
      </c>
      <c r="AY30" s="11">
        <f>1/1000*'[1]4701-5Imp'!AW$84</f>
        <v>1.1162807449999999</v>
      </c>
      <c r="AZ30" s="11">
        <f>1/1000*'[1]4701-5Imp'!AX$84</f>
        <v>1.4064586380000001</v>
      </c>
      <c r="BA30" s="11">
        <f>1/1000*'[1]4701-5Imp'!AY$84</f>
        <v>1.576359729</v>
      </c>
      <c r="BB30" s="11">
        <f>1/1000*'[1]4701-5Imp'!AZ$84</f>
        <v>1.3304001160000003</v>
      </c>
      <c r="BC30" s="302">
        <f>1/1000*'[1]4701-5Imp'!BA$84</f>
        <v>0</v>
      </c>
      <c r="BD30" s="307"/>
    </row>
    <row r="31" spans="2:56">
      <c r="B31" s="372" t="s">
        <v>39</v>
      </c>
      <c r="C31" s="47">
        <f>1/$A$1*'[1]4701-5Imp'!$B$85</f>
        <v>7.4987899999999995E-4</v>
      </c>
      <c r="D31" s="11">
        <f>1/$A$1*'[1]4701-5Imp'!$C$85</f>
        <v>5.9099999999999995E-4</v>
      </c>
      <c r="E31" s="11">
        <f>1/$A$1*'[1]4701-5Imp'!$D$85</f>
        <v>5.9898699999999994E-4</v>
      </c>
      <c r="F31" s="11">
        <f>1/$A$1*'[1]4701-5Imp'!$E$85</f>
        <v>2.6499999999999999E-4</v>
      </c>
      <c r="G31" s="11">
        <f>1/$A$1*'[1]4701-5Imp'!$F$85</f>
        <v>3.1050599999999994E-4</v>
      </c>
      <c r="H31" s="11">
        <f>1/$A$1*'[1]4701-5Imp'!$G$85</f>
        <v>5.1366999999999991E-5</v>
      </c>
      <c r="I31" s="11">
        <f>1/$A$1*'[1]4701-5Imp'!$H$85</f>
        <v>0</v>
      </c>
      <c r="J31" s="37">
        <f>1/$A$1*'[1]4701-5Imp'!$I$85</f>
        <v>1.2815342999999996E-2</v>
      </c>
      <c r="K31" s="37">
        <f>1/$A$1*'[1]4701-5Imp'!$J$85</f>
        <v>1.3205708999999998E-2</v>
      </c>
      <c r="L31" s="37">
        <f>1/$A$1*'[1]4701-5Imp'!K$85</f>
        <v>3.3768995999999989E-2</v>
      </c>
      <c r="M31" s="37">
        <f>1/$A$1*'[1]4701-5Imp'!L$85</f>
        <v>5.7536992999999995E-2</v>
      </c>
      <c r="N31" s="37">
        <f>1/$A$1*'[1]4701-5Imp'!M$85</f>
        <v>5.9878918999999996E-2</v>
      </c>
      <c r="O31" s="37">
        <f>1/$A$1*'[1]4701-5Imp'!N$85</f>
        <v>2.4286356999999995E-2</v>
      </c>
      <c r="P31" s="37">
        <f>1/$A$1*'[1]4701-5Imp'!O$85</f>
        <v>1.3635659999999999E-3</v>
      </c>
      <c r="Q31" s="37">
        <f>1/$A$1*'[1]4701-5Imp'!P$85</f>
        <v>1.4313149999999998E-3</v>
      </c>
      <c r="R31" s="37">
        <f>1/$A$1*'[1]4701-5Imp'!Q$85</f>
        <v>1.053116E-3</v>
      </c>
      <c r="S31" s="37">
        <f>1/$A$1*'[1]4701-5Imp'!R$85</f>
        <v>4.9100984E-2</v>
      </c>
      <c r="T31" s="37">
        <f>1/$A$1*'[1]4701-5Imp'!S$85</f>
        <v>9.992576799999997E-2</v>
      </c>
      <c r="U31" s="37">
        <f>1/$A$1*'[1]4701-5Imp'!T$85</f>
        <v>6.1366079999999996E-2</v>
      </c>
      <c r="V31" s="37">
        <f>1/$A$1*'[1]4701-5Imp'!U$85</f>
        <v>0.105840696</v>
      </c>
      <c r="W31" s="37">
        <f>1/$A$1*'[1]4701-5Imp'!V$85</f>
        <v>0.173427411</v>
      </c>
      <c r="X31" s="37">
        <f>1/$A$1*'[1]4701-5Imp'!W$85</f>
        <v>0.14261347100000002</v>
      </c>
      <c r="Y31" s="37">
        <f>1/$A$1*'[1]4701-5Imp'!X$85</f>
        <v>0.11391205699999998</v>
      </c>
      <c r="Z31" s="37">
        <f>1/$A$1*'[1]4701-5Imp'!Y$85</f>
        <v>0.17090186899999998</v>
      </c>
      <c r="AA31" s="37">
        <f>1/$A$1*'[1]4701-5Imp'!Z$85</f>
        <v>0.17700569199999999</v>
      </c>
      <c r="AB31" s="37">
        <f>1/$A$1*'[1]4701-5Imp'!AA$85</f>
        <v>0</v>
      </c>
      <c r="AC31" s="161"/>
      <c r="AD31" s="68">
        <f>1/1000*'[1]4701-5Imp'!AB$85</f>
        <v>5.0638099999999998E-4</v>
      </c>
      <c r="AE31" s="11">
        <f>1/1000*'[1]4701-5Imp'!AC$85</f>
        <v>3.4200000000000002E-4</v>
      </c>
      <c r="AF31" s="11">
        <f>1/1000*'[1]4701-5Imp'!AD$85</f>
        <v>3.5075999999999998E-4</v>
      </c>
      <c r="AG31" s="11">
        <f>1/1000*'[1]4701-5Imp'!AE$85</f>
        <v>1.5799999999999999E-4</v>
      </c>
      <c r="AH31" s="11">
        <f>1/1000*'[1]4701-5Imp'!AF$85</f>
        <v>1.8699999999999999E-4</v>
      </c>
      <c r="AI31" s="11">
        <f>1/1000*'[1]4701-5Imp'!AG$85</f>
        <v>3.0000000000000001E-5</v>
      </c>
      <c r="AJ31" s="11">
        <f>1/1000*'[1]4701-5Imp'!AH$85</f>
        <v>0</v>
      </c>
      <c r="AK31" s="11">
        <f>1/1000*'[1]4701-5Imp'!AI$85</f>
        <v>8.678199000000001E-3</v>
      </c>
      <c r="AL31" s="11">
        <f>1/1000*'[1]4701-5Imp'!AJ$85</f>
        <v>9.773459E-3</v>
      </c>
      <c r="AM31" s="11">
        <f>1/1000*'[1]4701-5Imp'!AK$85</f>
        <v>1.6744944999999997E-2</v>
      </c>
      <c r="AN31" s="11">
        <f>1/1000*'[1]4701-5Imp'!AL$85</f>
        <v>4.4197352999999995E-2</v>
      </c>
      <c r="AO31" s="11">
        <f>1/1000*'[1]4701-5Imp'!AM$85</f>
        <v>5.0036504000000002E-2</v>
      </c>
      <c r="AP31" s="11">
        <f>1/1000*'[1]4701-5Imp'!AN$85</f>
        <v>1.7361567999999997E-2</v>
      </c>
      <c r="AQ31" s="11">
        <f>1/1000*'[1]4701-5Imp'!AO$85</f>
        <v>2.5315159999999993E-3</v>
      </c>
      <c r="AR31" s="11">
        <f>1/1000*'[1]4701-5Imp'!AP$85</f>
        <v>2.522584E-3</v>
      </c>
      <c r="AS31" s="11">
        <f>1/1000*'[1]4701-5Imp'!AQ$85</f>
        <v>1.4162740000000001E-3</v>
      </c>
      <c r="AT31" s="11">
        <f>1/1000*'[1]4701-5Imp'!AR$85</f>
        <v>3.3072763999999998E-2</v>
      </c>
      <c r="AU31" s="11">
        <f>1/1000*'[1]4701-5Imp'!AS$85</f>
        <v>6.1307597000000005E-2</v>
      </c>
      <c r="AV31" s="11">
        <f>1/1000*'[1]4701-5Imp'!AT$85</f>
        <v>4.2922398E-2</v>
      </c>
      <c r="AW31" s="11">
        <f>1/1000*'[1]4701-5Imp'!AU$85</f>
        <v>7.6414306000000001E-2</v>
      </c>
      <c r="AX31" s="11">
        <f>1/1000*'[1]4701-5Imp'!AV$85</f>
        <v>8.9514418000000012E-2</v>
      </c>
      <c r="AY31" s="11">
        <f>1/1000*'[1]4701-5Imp'!AW$85</f>
        <v>9.1569007999999993E-2</v>
      </c>
      <c r="AZ31" s="11">
        <f>1/1000*'[1]4701-5Imp'!AX$85</f>
        <v>8.4301846999999999E-2</v>
      </c>
      <c r="BA31" s="11">
        <f>1/1000*'[1]4701-5Imp'!AY$85</f>
        <v>0.10686434800000001</v>
      </c>
      <c r="BB31" s="11">
        <f>1/1000*'[1]4701-5Imp'!AZ$85</f>
        <v>0.12783744699999997</v>
      </c>
      <c r="BC31" s="302">
        <f>1/1000*'[1]4701-5Imp'!BA$85</f>
        <v>0</v>
      </c>
      <c r="BD31" s="307"/>
    </row>
    <row r="32" spans="2:56">
      <c r="B32" s="5" t="s">
        <v>40</v>
      </c>
      <c r="C32" s="47">
        <f>1/$A$1*'[1]4701-5Imp'!$B$91</f>
        <v>1.1677093E-2</v>
      </c>
      <c r="D32" s="11">
        <f>1/$A$1*'[1]4701-5Imp'!$C$91</f>
        <v>1.1186999999999999E-2</v>
      </c>
      <c r="E32" s="11">
        <f>1/$A$1*'[1]4701-5Imp'!$D$91</f>
        <v>1.3413686999999999E-2</v>
      </c>
      <c r="F32" s="11">
        <f>1/$A$1*'[1]4701-5Imp'!$E$91</f>
        <v>1.5945840999999999E-2</v>
      </c>
      <c r="G32" s="11">
        <f>1/$A$1*'[1]4701-5Imp'!$F$91</f>
        <v>2.8279153999999997E-2</v>
      </c>
      <c r="H32" s="11">
        <f>1/$A$1*'[1]4701-5Imp'!$G$91</f>
        <v>0.10429934199999999</v>
      </c>
      <c r="I32" s="11">
        <f>1/$A$1*'[1]4701-5Imp'!$H$91</f>
        <v>7.8681418999999989E-2</v>
      </c>
      <c r="J32" s="37">
        <f>1/$A$1*'[1]4701-5Imp'!$I$91</f>
        <v>7.9877770999999986E-2</v>
      </c>
      <c r="K32" s="37">
        <f>1/$A$1*'[1]4701-5Imp'!$J$91</f>
        <v>7.6378571999999992E-2</v>
      </c>
      <c r="L32" s="37">
        <f>1/$A$1*'[1]4701-5Imp'!K$91</f>
        <v>0.12961291</v>
      </c>
      <c r="M32" s="37">
        <f>1/$A$1*'[1]4701-5Imp'!L$91</f>
        <v>3.8150020999999992E-2</v>
      </c>
      <c r="N32" s="37">
        <f>1/$A$1*'[1]4701-5Imp'!M$91</f>
        <v>9.6127788000000006E-2</v>
      </c>
      <c r="O32" s="37">
        <f>1/$A$1*'[1]4701-5Imp'!N$91</f>
        <v>0.15024365200000001</v>
      </c>
      <c r="P32" s="37">
        <f>1/$A$1*'[1]4701-5Imp'!O$91</f>
        <v>7.7262800000000006E-2</v>
      </c>
      <c r="Q32" s="37">
        <f>1/$A$1*'[1]4701-5Imp'!P$91</f>
        <v>8.5075978999999996E-2</v>
      </c>
      <c r="R32" s="37">
        <f>1/$A$1*'[1]4701-5Imp'!Q$91</f>
        <v>6.4057878999999984E-2</v>
      </c>
      <c r="S32" s="37">
        <f>1/$A$1*'[1]4701-5Imp'!R$91</f>
        <v>5.1883584999999989E-2</v>
      </c>
      <c r="T32" s="37">
        <f>1/$A$1*'[1]4701-5Imp'!S$91</f>
        <v>5.9357404000000002E-2</v>
      </c>
      <c r="U32" s="37">
        <f>1/$A$1*'[1]4701-5Imp'!T$91</f>
        <v>2.8676825999999992E-2</v>
      </c>
      <c r="V32" s="37">
        <f>1/$A$1*'[1]4701-5Imp'!U$91</f>
        <v>0.13407576199999999</v>
      </c>
      <c r="W32" s="37">
        <f>1/$A$1*'[1]4701-5Imp'!V$91</f>
        <v>0.16374177599999998</v>
      </c>
      <c r="X32" s="37">
        <f>1/$A$1*'[1]4701-5Imp'!W$91</f>
        <v>4.6134374999999998E-2</v>
      </c>
      <c r="Y32" s="37">
        <f>1/$A$1*'[1]4701-5Imp'!X$91</f>
        <v>7.9321631999999989E-2</v>
      </c>
      <c r="Z32" s="37">
        <f>1/$A$1*'[1]4701-5Imp'!Y$91</f>
        <v>0.28744669100000003</v>
      </c>
      <c r="AA32" s="37">
        <f>1/$A$1*'[1]4701-5Imp'!Z$91</f>
        <v>0.22035621299999997</v>
      </c>
      <c r="AB32" s="37">
        <f>1/$A$1*'[1]4701-5Imp'!AA$91</f>
        <v>0</v>
      </c>
      <c r="AC32" s="161"/>
      <c r="AD32" s="68">
        <f>1/1000*'[1]4701-5Imp'!AB$91</f>
        <v>8.5178349999999996E-3</v>
      </c>
      <c r="AE32" s="11">
        <f>1/1000*'[1]4701-5Imp'!AC$91</f>
        <v>6.4580000000000002E-3</v>
      </c>
      <c r="AF32" s="11">
        <f>1/1000*'[1]4701-5Imp'!AD$91</f>
        <v>7.2429540000000002E-3</v>
      </c>
      <c r="AG32" s="11">
        <f>1/1000*'[1]4701-5Imp'!AE$91</f>
        <v>9.1760000000000001E-3</v>
      </c>
      <c r="AH32" s="11">
        <f>1/1000*'[1]4701-5Imp'!AF$91</f>
        <v>1.5517000000000001E-2</v>
      </c>
      <c r="AI32" s="11">
        <f>1/1000*'[1]4701-5Imp'!AG$91</f>
        <v>5.3317000000000003E-2</v>
      </c>
      <c r="AJ32" s="11">
        <f>1/1000*'[1]4701-5Imp'!AH$91</f>
        <v>4.7583982999999996E-2</v>
      </c>
      <c r="AK32" s="11">
        <f>1/1000*'[1]4701-5Imp'!AI$91</f>
        <v>5.8016214000000003E-2</v>
      </c>
      <c r="AL32" s="11">
        <f>1/1000*'[1]4701-5Imp'!AJ$91</f>
        <v>5.5312343999999999E-2</v>
      </c>
      <c r="AM32" s="11">
        <f>1/1000*'[1]4701-5Imp'!AK$91</f>
        <v>6.7047409000000002E-2</v>
      </c>
      <c r="AN32" s="11">
        <f>1/1000*'[1]4701-5Imp'!AL$91</f>
        <v>2.913480299999999E-2</v>
      </c>
      <c r="AO32" s="11">
        <f>1/1000*'[1]4701-5Imp'!AM$91</f>
        <v>8.6149749999999983E-2</v>
      </c>
      <c r="AP32" s="11">
        <f>1/1000*'[1]4701-5Imp'!AN$91</f>
        <v>9.9351471999999982E-2</v>
      </c>
      <c r="AQ32" s="11">
        <f>1/1000*'[1]4701-5Imp'!AO$91</f>
        <v>5.6077823999999991E-2</v>
      </c>
      <c r="AR32" s="11">
        <f>1/1000*'[1]4701-5Imp'!AP$91</f>
        <v>6.5463805E-2</v>
      </c>
      <c r="AS32" s="11">
        <f>1/1000*'[1]4701-5Imp'!AQ$91</f>
        <v>4.2426441999999995E-2</v>
      </c>
      <c r="AT32" s="11">
        <f>1/1000*'[1]4701-5Imp'!AR$91</f>
        <v>3.2337247999999999E-2</v>
      </c>
      <c r="AU32" s="11">
        <f>1/1000*'[1]4701-5Imp'!AS$91</f>
        <v>3.9882426999999991E-2</v>
      </c>
      <c r="AV32" s="11">
        <f>1/1000*'[1]4701-5Imp'!AT$91</f>
        <v>2.4361378999999996E-2</v>
      </c>
      <c r="AW32" s="11">
        <f>1/1000*'[1]4701-5Imp'!AU$91</f>
        <v>8.2834425999999989E-2</v>
      </c>
      <c r="AX32" s="11">
        <f>1/1000*'[1]4701-5Imp'!AV$91</f>
        <v>9.2071435000000007E-2</v>
      </c>
      <c r="AY32" s="11">
        <f>1/1000*'[1]4701-5Imp'!AW$91</f>
        <v>3.5731590000000001E-2</v>
      </c>
      <c r="AZ32" s="11">
        <f>1/1000*'[1]4701-5Imp'!AX$91</f>
        <v>6.7613487999999985E-2</v>
      </c>
      <c r="BA32" s="11">
        <f>1/1000*'[1]4701-5Imp'!AY$91</f>
        <v>0.20611984400000002</v>
      </c>
      <c r="BB32" s="11">
        <f>1/1000*'[1]4701-5Imp'!AZ$91</f>
        <v>0.168274547</v>
      </c>
      <c r="BC32" s="302">
        <f>1/1000*'[1]4701-5Imp'!BA$91</f>
        <v>0</v>
      </c>
      <c r="BD32" s="307"/>
    </row>
    <row r="33" spans="2:56">
      <c r="B33" s="5" t="s">
        <v>165</v>
      </c>
      <c r="C33" s="47">
        <f>1/$A$1*'[1]4701-5Imp'!$B$189</f>
        <v>1.25079E-4</v>
      </c>
      <c r="D33" s="11">
        <f>1/$A$1*'[1]4701-5Imp'!$C$189</f>
        <v>4.6979999999999994E-2</v>
      </c>
      <c r="E33" s="11">
        <f>1/$A$1*'[1]4701-5Imp'!$D$189</f>
        <v>8.8843379999999986E-3</v>
      </c>
      <c r="F33" s="11">
        <f>1/$A$1*'[1]4701-5Imp'!$E$189</f>
        <v>3.1928909999999998E-3</v>
      </c>
      <c r="G33" s="11">
        <f>1/$A$1*'[1]4701-5Imp'!$F$189</f>
        <v>3.4514040999999995E-2</v>
      </c>
      <c r="H33" s="11">
        <f>1/$A$1*'[1]4701-5Imp'!$G$189</f>
        <v>7.8781679999999996E-3</v>
      </c>
      <c r="I33" s="11">
        <f>1/$A$1*'[1]4701-5Imp'!$H$189</f>
        <v>1.7014385E-2</v>
      </c>
      <c r="J33" s="37">
        <f>1/$A$1*'[1]4701-5Imp'!$I$189</f>
        <v>1.0666558999999997E-2</v>
      </c>
      <c r="K33" s="37">
        <f>1/$A$1*'[1]4701-5Imp'!$J$189</f>
        <v>2.4144929999999998E-3</v>
      </c>
      <c r="L33" s="37">
        <f>1/$A$1*'[1]4701-5Imp'!K$189</f>
        <v>5.7634525999999985E-2</v>
      </c>
      <c r="M33" s="37">
        <f>1/$A$1*'[1]4701-5Imp'!L$189</f>
        <v>1.0740599E-2</v>
      </c>
      <c r="N33" s="37">
        <f>1/$A$1*'[1]4701-5Imp'!M$189</f>
        <v>8.0750570999999993E-2</v>
      </c>
      <c r="O33" s="37">
        <f>1/$A$1*'[1]4701-5Imp'!N$189</f>
        <v>6.2704822999999993E-2</v>
      </c>
      <c r="P33" s="37">
        <f>1/$A$1*'[1]4701-5Imp'!O$189</f>
        <v>0.10329016599999997</v>
      </c>
      <c r="Q33" s="37">
        <f>1/$A$1*'[1]4701-5Imp'!P$189</f>
        <v>8.9936747999999997E-2</v>
      </c>
      <c r="R33" s="37">
        <f>1/$A$1*'[1]4701-5Imp'!Q$189</f>
        <v>8.4671614999999978E-2</v>
      </c>
      <c r="S33" s="37">
        <f>1/$A$1*'[1]4701-5Imp'!R$189</f>
        <v>0.10359967899999999</v>
      </c>
      <c r="T33" s="37">
        <f>1/$A$1*'[1]4701-5Imp'!S$189</f>
        <v>0.15721916599999999</v>
      </c>
      <c r="U33" s="37">
        <f>1/$A$1*'[1]4701-5Imp'!T$189</f>
        <v>9.3310754999999995E-2</v>
      </c>
      <c r="V33" s="37">
        <f>1/$A$1*'[1]4701-5Imp'!U$189</f>
        <v>0.135578949</v>
      </c>
      <c r="W33" s="37">
        <f>1/$A$1*'[1]4701-5Imp'!V$189</f>
        <v>0.16457102400000004</v>
      </c>
      <c r="X33" s="37">
        <f>1/$A$1*'[1]4701-5Imp'!W$189</f>
        <v>9.423203899999999E-2</v>
      </c>
      <c r="Y33" s="37">
        <f>1/$A$1*'[1]4701-5Imp'!X$189</f>
        <v>8.1518804E-2</v>
      </c>
      <c r="Z33" s="37">
        <f>1/$A$1*'[1]4701-5Imp'!Y$189</f>
        <v>0.30413237399999993</v>
      </c>
      <c r="AA33" s="37">
        <f>1/$A$1*'[1]4701-5Imp'!Z$189</f>
        <v>0.18102310199999999</v>
      </c>
      <c r="AB33" s="37">
        <f>1/$A$1*'[1]4701-5Imp'!AA$189</f>
        <v>0</v>
      </c>
      <c r="AC33" s="161"/>
      <c r="AD33" s="68">
        <f>1/1000*'[1]4701-5Imp'!AB$189</f>
        <v>8.1353999999999994E-5</v>
      </c>
      <c r="AE33" s="11">
        <f>1/1000*'[1]4701-5Imp'!AC$189</f>
        <v>1.8135999999999999E-2</v>
      </c>
      <c r="AF33" s="11">
        <f>1/1000*'[1]4701-5Imp'!AD$189</f>
        <v>3.3119080000000001E-3</v>
      </c>
      <c r="AG33" s="11">
        <f>1/1000*'[1]4701-5Imp'!AE$189</f>
        <v>1.2330000000000002E-3</v>
      </c>
      <c r="AH33" s="11">
        <f>1/1000*'[1]4701-5Imp'!AF$189</f>
        <v>1.5390000000000001E-2</v>
      </c>
      <c r="AI33" s="11">
        <f>1/1000*'[1]4701-5Imp'!AG$189</f>
        <v>3.4150000000000001E-3</v>
      </c>
      <c r="AJ33" s="11">
        <f>1/1000*'[1]4701-5Imp'!AH$189</f>
        <v>8.7655600000000004E-3</v>
      </c>
      <c r="AK33" s="11">
        <f>1/1000*'[1]4701-5Imp'!AI$189</f>
        <v>6.6449960000000011E-3</v>
      </c>
      <c r="AL33" s="11">
        <f>1/1000*'[1]4701-5Imp'!AJ$189</f>
        <v>1.8499979999999998E-3</v>
      </c>
      <c r="AM33" s="11">
        <f>1/1000*'[1]4701-5Imp'!AK$189</f>
        <v>2.7709895999999998E-2</v>
      </c>
      <c r="AN33" s="11">
        <f>1/1000*'[1]4701-5Imp'!AL$189</f>
        <v>8.147185999999999E-3</v>
      </c>
      <c r="AO33" s="11">
        <f>1/1000*'[1]4701-5Imp'!AM$189</f>
        <v>6.9668676000000013E-2</v>
      </c>
      <c r="AP33" s="11">
        <f>1/1000*'[1]4701-5Imp'!AN$189</f>
        <v>5.4990346000000002E-2</v>
      </c>
      <c r="AQ33" s="11">
        <f>1/1000*'[1]4701-5Imp'!AO$189</f>
        <v>8.0050860000000001E-2</v>
      </c>
      <c r="AR33" s="11">
        <f>1/1000*'[1]4701-5Imp'!AP$189</f>
        <v>7.3986768999999994E-2</v>
      </c>
      <c r="AS33" s="11">
        <f>1/1000*'[1]4701-5Imp'!AQ$189</f>
        <v>6.8726829000000003E-2</v>
      </c>
      <c r="AT33" s="11">
        <f>1/1000*'[1]4701-5Imp'!AR$189</f>
        <v>8.4723177999999996E-2</v>
      </c>
      <c r="AU33" s="11">
        <f>1/1000*'[1]4701-5Imp'!AS$189</f>
        <v>0.11959569700000001</v>
      </c>
      <c r="AV33" s="11">
        <f>1/1000*'[1]4701-5Imp'!AT$189</f>
        <v>8.5999001000000005E-2</v>
      </c>
      <c r="AW33" s="11">
        <f>1/1000*'[1]4701-5Imp'!AU$189</f>
        <v>0.103045071</v>
      </c>
      <c r="AX33" s="11">
        <f>1/1000*'[1]4701-5Imp'!AV$189</f>
        <v>9.0703570999999997E-2</v>
      </c>
      <c r="AY33" s="11">
        <f>1/1000*'[1]4701-5Imp'!AW$189</f>
        <v>6.9591391000000002E-2</v>
      </c>
      <c r="AZ33" s="11">
        <f>1/1000*'[1]4701-5Imp'!AX$189</f>
        <v>8.2809339999999995E-2</v>
      </c>
      <c r="BA33" s="11">
        <f>1/1000*'[1]4701-5Imp'!AY$189</f>
        <v>0.19219046000000001</v>
      </c>
      <c r="BB33" s="11">
        <f>1/1000*'[1]4701-5Imp'!AZ$189</f>
        <v>0.13055159899999999</v>
      </c>
      <c r="BC33" s="302">
        <f>1/1000*'[1]4701-5Imp'!BA$189</f>
        <v>0</v>
      </c>
      <c r="BD33" s="307"/>
    </row>
    <row r="34" spans="2:56">
      <c r="B34" s="5" t="s">
        <v>98</v>
      </c>
      <c r="C34" s="47">
        <f>1/$A$1*'[1]4701-5Imp'!$B$212</f>
        <v>6.1156739999999998E-3</v>
      </c>
      <c r="D34" s="11">
        <f>1/$A$1*'[1]4701-5Imp'!$C$212</f>
        <v>6.0689999999999989E-3</v>
      </c>
      <c r="E34" s="11">
        <f>1/$A$1*'[1]4701-5Imp'!$D$212</f>
        <v>3.1621869999999999E-3</v>
      </c>
      <c r="F34" s="11">
        <f>1/$A$1*'[1]4701-5Imp'!$E$212</f>
        <v>1.2986578999999998E-2</v>
      </c>
      <c r="G34" s="11">
        <f>1/$A$1*'[1]4701-5Imp'!$F$212</f>
        <v>5.4880749999999985E-3</v>
      </c>
      <c r="H34" s="11">
        <f>1/$A$1*'[1]4701-5Imp'!$G$212</f>
        <v>1.5252326E-2</v>
      </c>
      <c r="I34" s="11">
        <f>1/$A$1*'[1]4701-5Imp'!$H$212</f>
        <v>1.0143553999999999E-2</v>
      </c>
      <c r="J34" s="37">
        <f>1/$A$1*'[1]4701-5Imp'!$I$212</f>
        <v>7.1172539999999982E-3</v>
      </c>
      <c r="K34" s="37">
        <f>1/$A$1*'[1]4701-5Imp'!$J$212</f>
        <v>3.9219429999999998E-3</v>
      </c>
      <c r="L34" s="37">
        <f>1/$A$1*'[1]4701-5Imp'!K$212</f>
        <v>2.9134321999999994E-2</v>
      </c>
      <c r="M34" s="37">
        <f>1/$A$1*'[1]4701-5Imp'!L$212</f>
        <v>1.9743456999999996E-2</v>
      </c>
      <c r="N34" s="37">
        <f>1/$A$1*'[1]4701-5Imp'!M$212</f>
        <v>5.7794109999999996E-2</v>
      </c>
      <c r="O34" s="37">
        <f>1/$A$1*'[1]4701-5Imp'!N$212</f>
        <v>0.12223692099999997</v>
      </c>
      <c r="P34" s="37">
        <f>1/$A$1*'[1]4701-5Imp'!O$212</f>
        <v>5.2780217000000004E-2</v>
      </c>
      <c r="Q34" s="37">
        <f>1/$A$1*'[1]4701-5Imp'!P$212</f>
        <v>1.4194489999999999E-3</v>
      </c>
      <c r="R34" s="37">
        <f>1/$A$1*'[1]4701-5Imp'!Q$212</f>
        <v>1.476801E-3</v>
      </c>
      <c r="S34" s="37">
        <f>1/$A$1*'[1]4701-5Imp'!R$212</f>
        <v>1.7159018000000002E-2</v>
      </c>
      <c r="T34" s="37">
        <f>1/$A$1*'[1]4701-5Imp'!S$212</f>
        <v>6.8186573999999986E-2</v>
      </c>
      <c r="U34" s="37">
        <f>1/$A$1*'[1]4701-5Imp'!T$212</f>
        <v>1.1117103000000003E-2</v>
      </c>
      <c r="V34" s="37">
        <f>1/$A$1*'[1]4701-5Imp'!U$212</f>
        <v>2.8426949000000003E-2</v>
      </c>
      <c r="W34" s="37">
        <f>1/$A$1*'[1]4701-5Imp'!V$212</f>
        <v>5.8546539999999999E-3</v>
      </c>
      <c r="X34" s="37">
        <f>1/$A$1*'[1]4701-5Imp'!W$212</f>
        <v>4.8392819999999994E-3</v>
      </c>
      <c r="Y34" s="37">
        <f>1/$A$1*'[1]4701-5Imp'!X$212</f>
        <v>2.24978E-4</v>
      </c>
      <c r="Z34" s="37">
        <f>1/$A$1*'[1]4701-5Imp'!Y$212</f>
        <v>2.7215352999999994E-2</v>
      </c>
      <c r="AA34" s="37">
        <f>1/$A$1*'[1]4701-5Imp'!Z$212</f>
        <v>7.3334099999999994E-3</v>
      </c>
      <c r="AB34" s="37">
        <f>1/$A$1*'[1]4701-5Imp'!AA$212</f>
        <v>0</v>
      </c>
      <c r="AC34" s="161"/>
      <c r="AD34" s="68">
        <f>1/1000*'[1]4701-5Imp'!AB$212</f>
        <v>4.2860160000000001E-3</v>
      </c>
      <c r="AE34" s="11">
        <f>1/1000*'[1]4701-5Imp'!AC$212</f>
        <v>4.3020000000000003E-3</v>
      </c>
      <c r="AF34" s="11">
        <f>1/1000*'[1]4701-5Imp'!AD$212</f>
        <v>1.625846E-3</v>
      </c>
      <c r="AG34" s="11">
        <f>1/1000*'[1]4701-5Imp'!AE$212</f>
        <v>7.3049999999999999E-3</v>
      </c>
      <c r="AH34" s="11">
        <f>1/1000*'[1]4701-5Imp'!AF$212</f>
        <v>3.8360000000000004E-3</v>
      </c>
      <c r="AI34" s="11">
        <f>1/1000*'[1]4701-5Imp'!AG$212</f>
        <v>1.1806000000000001E-2</v>
      </c>
      <c r="AJ34" s="11">
        <f>1/1000*'[1]4701-5Imp'!AH$212</f>
        <v>6.902652999999999E-3</v>
      </c>
      <c r="AK34" s="11">
        <f>1/1000*'[1]4701-5Imp'!AI$212</f>
        <v>7.5995630000000002E-3</v>
      </c>
      <c r="AL34" s="11">
        <f>1/1000*'[1]4701-5Imp'!AJ$212</f>
        <v>5.8867540000000001E-3</v>
      </c>
      <c r="AM34" s="11">
        <f>1/1000*'[1]4701-5Imp'!AK$212</f>
        <v>1.8700740999999996E-2</v>
      </c>
      <c r="AN34" s="11">
        <f>1/1000*'[1]4701-5Imp'!AL$212</f>
        <v>2.7599455999999998E-2</v>
      </c>
      <c r="AO34" s="11">
        <f>1/1000*'[1]4701-5Imp'!AM$212</f>
        <v>6.7142978000000006E-2</v>
      </c>
      <c r="AP34" s="11">
        <f>1/1000*'[1]4701-5Imp'!AN$212</f>
        <v>7.7040758000000001E-2</v>
      </c>
      <c r="AQ34" s="11">
        <f>1/1000*'[1]4701-5Imp'!AO$212</f>
        <v>3.8753914999999993E-2</v>
      </c>
      <c r="AR34" s="9">
        <f>1/1000*'[1]4701-5Imp'!AP$212</f>
        <v>7.4082199999999992E-4</v>
      </c>
      <c r="AS34" s="9">
        <f>1/1000*'[1]4701-5Imp'!AQ$212</f>
        <v>7.0262899999999986E-4</v>
      </c>
      <c r="AT34" s="9">
        <f>1/1000*'[1]4701-5Imp'!AR$212</f>
        <v>7.839912000000001E-3</v>
      </c>
      <c r="AU34" s="9">
        <f>1/1000*'[1]4701-5Imp'!AS$212</f>
        <v>4.5595050999999991E-2</v>
      </c>
      <c r="AV34" s="9">
        <f>1/1000*'[1]4701-5Imp'!AT$212</f>
        <v>8.6869830000000006E-3</v>
      </c>
      <c r="AW34" s="9">
        <f>1/1000*'[1]4701-5Imp'!AU$212</f>
        <v>1.8851566000000004E-2</v>
      </c>
      <c r="AX34" s="11">
        <f>1/1000*'[1]4701-5Imp'!AV$212</f>
        <v>3.0829869999999997E-3</v>
      </c>
      <c r="AY34" s="11">
        <f>1/1000*'[1]4701-5Imp'!AW$212</f>
        <v>2.5596740000000001E-3</v>
      </c>
      <c r="AZ34" s="11">
        <f>1/1000*'[1]4701-5Imp'!AX$212</f>
        <v>2.1826499999999996E-4</v>
      </c>
      <c r="BA34" s="11">
        <f>1/1000*'[1]4701-5Imp'!AY$212</f>
        <v>1.927978E-2</v>
      </c>
      <c r="BB34" s="11">
        <f>1/1000*'[1]4701-5Imp'!AZ$212</f>
        <v>4.2723639999999998E-3</v>
      </c>
      <c r="BC34" s="302">
        <f>1/1000*'[1]4701-5Imp'!BA$212</f>
        <v>0</v>
      </c>
      <c r="BD34" s="307"/>
    </row>
    <row r="35" spans="2:56">
      <c r="B35" s="5" t="s">
        <v>48</v>
      </c>
      <c r="C35" s="47">
        <f>1/$A$1*'[1]4701-5Imp'!$B$225</f>
        <v>3.9924115999999996E-2</v>
      </c>
      <c r="D35" s="11">
        <f>1/$A$1*'[1]4701-5Imp'!$C$225</f>
        <v>4.7537999999999997E-2</v>
      </c>
      <c r="E35" s="11">
        <f>1/$A$1*'[1]4701-5Imp'!$D$225</f>
        <v>7.2847432999999989E-2</v>
      </c>
      <c r="F35" s="11">
        <f>1/$A$1*'[1]4701-5Imp'!$E$225</f>
        <v>0.13258503199999999</v>
      </c>
      <c r="G35" s="11">
        <f>1/$A$1*'[1]4701-5Imp'!$F$225</f>
        <v>0.13956038699999998</v>
      </c>
      <c r="H35" s="11">
        <f>1/$A$1*'[1]4701-5Imp'!$G$225</f>
        <v>0.16539450400000003</v>
      </c>
      <c r="I35" s="11">
        <f>1/$A$1*'[1]4701-5Imp'!$H$225</f>
        <v>0.17631604400000001</v>
      </c>
      <c r="J35" s="37">
        <f>1/$A$1*'[1]4701-5Imp'!$I$225</f>
        <v>0.11453344399999998</v>
      </c>
      <c r="K35" s="37">
        <f>1/$A$1*'[1]4701-5Imp'!$J$225</f>
        <v>0.124287123</v>
      </c>
      <c r="L35" s="37">
        <f>1/$A$1*'[1]4701-5Imp'!K$225</f>
        <v>0.33758245099999989</v>
      </c>
      <c r="M35" s="37">
        <f>1/$A$1*'[1]4701-5Imp'!L$225</f>
        <v>0.186420275</v>
      </c>
      <c r="N35" s="37">
        <f>1/$A$1*'[1]4701-5Imp'!M$225</f>
        <v>0.23859844599999996</v>
      </c>
      <c r="O35" s="37">
        <f>1/$A$1*'[1]4701-5Imp'!N$225</f>
        <v>0.41467910200000002</v>
      </c>
      <c r="P35" s="37">
        <f>1/$A$1*'[1]4701-5Imp'!O$225</f>
        <v>0.36379926499999998</v>
      </c>
      <c r="Q35" s="37">
        <f>1/$A$1*'[1]4701-5Imp'!P$225</f>
        <v>0.28785257600000003</v>
      </c>
      <c r="R35" s="37">
        <f>1/$A$1*'[1]4701-5Imp'!Q$225</f>
        <v>0.27869112899999993</v>
      </c>
      <c r="S35" s="37">
        <f>1/$A$1*'[1]4701-5Imp'!R$225</f>
        <v>0.29170607799999987</v>
      </c>
      <c r="T35" s="37">
        <f>1/$A$1*'[1]4701-5Imp'!S$225</f>
        <v>0.39048200500000002</v>
      </c>
      <c r="U35" s="37">
        <f>1/$A$1*'[1]4701-5Imp'!T$225</f>
        <v>0.40926978399999997</v>
      </c>
      <c r="V35" s="37">
        <f>1/$A$1*'[1]4701-5Imp'!U$225</f>
        <v>0.72834862599999983</v>
      </c>
      <c r="W35" s="37">
        <f>1/$A$1*'[1]4701-5Imp'!V$225</f>
        <v>0.724214158</v>
      </c>
      <c r="X35" s="37">
        <f>1/$A$1*'[1]4701-5Imp'!W$225</f>
        <v>0.41336213299999996</v>
      </c>
      <c r="Y35" s="37">
        <f>1/$A$1*'[1]4701-5Imp'!X$225</f>
        <v>0.37522935299999993</v>
      </c>
      <c r="Z35" s="37">
        <f>1/$A$1*'[1]4701-5Imp'!Y$225</f>
        <v>0.96209612199999994</v>
      </c>
      <c r="AA35" s="37">
        <f>1/$A$1*'[1]4701-5Imp'!Z$225</f>
        <v>0.71747750599999993</v>
      </c>
      <c r="AB35" s="37">
        <f>1/$A$1*'[1]4701-5Imp'!AA$225</f>
        <v>0</v>
      </c>
      <c r="AC35" s="161"/>
      <c r="AD35" s="68">
        <f>1/1000*'[1]4701-5Imp'!AB$225</f>
        <v>2.6518687999999999E-2</v>
      </c>
      <c r="AE35" s="11">
        <f>1/1000*'[1]4701-5Imp'!AC$225</f>
        <v>2.5403000000000002E-2</v>
      </c>
      <c r="AF35" s="11">
        <f>1/1000*'[1]4701-5Imp'!AD$225</f>
        <v>3.1322769E-2</v>
      </c>
      <c r="AG35" s="11">
        <f>1/1000*'[1]4701-5Imp'!AE$225</f>
        <v>5.9199999999999996E-2</v>
      </c>
      <c r="AH35" s="11">
        <f>1/1000*'[1]4701-5Imp'!AF$225</f>
        <v>7.6494999999999994E-2</v>
      </c>
      <c r="AI35" s="11">
        <f>1/1000*'[1]4701-5Imp'!AG$225</f>
        <v>8.5310000000000011E-2</v>
      </c>
      <c r="AJ35" s="11">
        <f>1/1000*'[1]4701-5Imp'!AH$225</f>
        <v>0.10113989200000001</v>
      </c>
      <c r="AK35" s="11">
        <f>1/1000*'[1]4701-5Imp'!AI$225</f>
        <v>7.9114338999999992E-2</v>
      </c>
      <c r="AL35" s="11">
        <f>1/1000*'[1]4701-5Imp'!AJ$225</f>
        <v>9.4371805999999975E-2</v>
      </c>
      <c r="AM35" s="11">
        <f>1/1000*'[1]4701-5Imp'!AK$225</f>
        <v>0.186886037</v>
      </c>
      <c r="AN35" s="11">
        <f>1/1000*'[1]4701-5Imp'!AL$225</f>
        <v>0.19211942700000001</v>
      </c>
      <c r="AO35" s="11">
        <f>1/1000*'[1]4701-5Imp'!AM$225</f>
        <v>0.27608549199999993</v>
      </c>
      <c r="AP35" s="11">
        <f>1/1000*'[1]4701-5Imp'!AN$225</f>
        <v>0.31393970799999998</v>
      </c>
      <c r="AQ35" s="11">
        <f>1/1000*'[1]4701-5Imp'!AO$225</f>
        <v>0.27421964699999996</v>
      </c>
      <c r="AR35" s="11">
        <f>1/1000*'[1]4701-5Imp'!AP$225</f>
        <v>0.21732955500000001</v>
      </c>
      <c r="AS35" s="11">
        <f>1/1000*'[1]4701-5Imp'!AQ$225</f>
        <v>0.19183941799999998</v>
      </c>
      <c r="AT35" s="11">
        <f>1/1000*'[1]4701-5Imp'!AR$225</f>
        <v>0.18670451800000001</v>
      </c>
      <c r="AU35" s="11">
        <f>1/1000*'[1]4701-5Imp'!AS$225</f>
        <v>0.27294401499999998</v>
      </c>
      <c r="AV35" s="11">
        <f>1/1000*'[1]4701-5Imp'!AT$225</f>
        <v>0.34026530300000002</v>
      </c>
      <c r="AW35" s="11">
        <f>1/1000*'[1]4701-5Imp'!AU$225</f>
        <v>0.47526930399999995</v>
      </c>
      <c r="AX35" s="11">
        <f>1/1000*'[1]4701-5Imp'!AV$225</f>
        <v>0.41370153399999993</v>
      </c>
      <c r="AY35" s="11">
        <f>1/1000*'[1]4701-5Imp'!AW$225</f>
        <v>0.29389228899999997</v>
      </c>
      <c r="AZ35" s="11">
        <f>1/1000*'[1]4701-5Imp'!AX$225</f>
        <v>0.352428505</v>
      </c>
      <c r="BA35" s="11">
        <f>1/1000*'[1]4701-5Imp'!AY$225</f>
        <v>0.72243088999999994</v>
      </c>
      <c r="BB35" s="11">
        <f>1/1000*'[1]4701-5Imp'!AZ$225</f>
        <v>0.53529581100000012</v>
      </c>
      <c r="BC35" s="302">
        <f>1/1000*'[1]4701-5Imp'!BA$225</f>
        <v>0</v>
      </c>
      <c r="BD35" s="307"/>
    </row>
    <row r="36" spans="2:56">
      <c r="B36" s="5" t="s">
        <v>19</v>
      </c>
      <c r="C36" s="22">
        <f t="shared" ref="C36:AB36" si="11">SUM(C27:C27)-SUM(C28:C35)</f>
        <v>1.6859600000000002E-3</v>
      </c>
      <c r="D36" s="17">
        <f t="shared" si="11"/>
        <v>1.3800000000000201E-3</v>
      </c>
      <c r="E36" s="17">
        <f t="shared" si="11"/>
        <v>8.1256269999999964E-3</v>
      </c>
      <c r="F36" s="17">
        <f t="shared" si="11"/>
        <v>1.0318095999999999E-2</v>
      </c>
      <c r="G36" s="17">
        <f t="shared" si="11"/>
        <v>1.3813596999999955E-2</v>
      </c>
      <c r="H36" s="17">
        <f t="shared" si="11"/>
        <v>9.0373310000000373E-3</v>
      </c>
      <c r="I36" s="17">
        <f t="shared" si="11"/>
        <v>1.8592734999999971E-2</v>
      </c>
      <c r="J36" s="72">
        <f t="shared" si="11"/>
        <v>1.8546167999999863E-2</v>
      </c>
      <c r="K36" s="72">
        <f t="shared" si="11"/>
        <v>1.8688432999999893E-2</v>
      </c>
      <c r="L36" s="72">
        <f t="shared" si="11"/>
        <v>4.717255099999984E-2</v>
      </c>
      <c r="M36" s="72">
        <f t="shared" si="11"/>
        <v>3.0171568999999954E-2</v>
      </c>
      <c r="N36" s="72">
        <f t="shared" si="11"/>
        <v>1.4786761999999953E-2</v>
      </c>
      <c r="O36" s="72">
        <f t="shared" si="11"/>
        <v>2.0637334999999535E-2</v>
      </c>
      <c r="P36" s="72">
        <f t="shared" si="11"/>
        <v>7.5525359999999431E-3</v>
      </c>
      <c r="Q36" s="72">
        <f t="shared" si="11"/>
        <v>1.2677748999999849E-2</v>
      </c>
      <c r="R36" s="72">
        <f t="shared" si="11"/>
        <v>6.5254060000001779E-3</v>
      </c>
      <c r="S36" s="72">
        <f t="shared" si="11"/>
        <v>7.7267879999995959E-3</v>
      </c>
      <c r="T36" s="72">
        <f t="shared" si="11"/>
        <v>1.4477271000000069E-2</v>
      </c>
      <c r="U36" s="72">
        <f t="shared" si="11"/>
        <v>6.8023560000005645E-3</v>
      </c>
      <c r="V36" s="72">
        <f t="shared" si="11"/>
        <v>1.3952565999999944E-2</v>
      </c>
      <c r="W36" s="72">
        <f t="shared" si="11"/>
        <v>4.5747051999998956E-2</v>
      </c>
      <c r="X36" s="72">
        <f t="shared" si="11"/>
        <v>2.4549616999999913E-2</v>
      </c>
      <c r="Y36" s="72">
        <f t="shared" si="11"/>
        <v>5.85188900000011E-3</v>
      </c>
      <c r="Z36" s="72">
        <f t="shared" si="11"/>
        <v>1.1901331999999876E-2</v>
      </c>
      <c r="AA36" s="72">
        <f t="shared" si="11"/>
        <v>3.7048120999998879E-2</v>
      </c>
      <c r="AB36" s="72">
        <f t="shared" si="11"/>
        <v>0</v>
      </c>
      <c r="AC36" s="161"/>
      <c r="AD36" s="12">
        <f t="shared" ref="AD36:BC36" si="12">SUM(AD27:AD27)-SUM(AD28:AD35)</f>
        <v>9.8001900000000558E-4</v>
      </c>
      <c r="AE36" s="13">
        <f t="shared" si="12"/>
        <v>9.4099999999998352E-4</v>
      </c>
      <c r="AF36" s="13">
        <f t="shared" si="12"/>
        <v>2.985888000000006E-3</v>
      </c>
      <c r="AG36" s="13">
        <f t="shared" si="12"/>
        <v>3.6790000000000156E-3</v>
      </c>
      <c r="AH36" s="13">
        <f t="shared" si="12"/>
        <v>6.5829999999999778E-3</v>
      </c>
      <c r="AI36" s="13">
        <f t="shared" si="12"/>
        <v>5.0769999999999982E-3</v>
      </c>
      <c r="AJ36" s="13">
        <f t="shared" si="12"/>
        <v>9.048761999999988E-3</v>
      </c>
      <c r="AK36" s="13">
        <f t="shared" si="12"/>
        <v>1.0227378999999925E-2</v>
      </c>
      <c r="AL36" s="13">
        <f t="shared" si="12"/>
        <v>1.2076503000000072E-2</v>
      </c>
      <c r="AM36" s="13">
        <f t="shared" si="12"/>
        <v>1.9211211000000006E-2</v>
      </c>
      <c r="AN36" s="13">
        <f t="shared" si="12"/>
        <v>1.7588407999999944E-2</v>
      </c>
      <c r="AO36" s="13">
        <f t="shared" si="12"/>
        <v>1.1370959999999819E-2</v>
      </c>
      <c r="AP36" s="13">
        <f t="shared" si="12"/>
        <v>1.1897483000000042E-2</v>
      </c>
      <c r="AQ36" s="13">
        <f t="shared" si="12"/>
        <v>4.2305339999999525E-3</v>
      </c>
      <c r="AR36" s="13">
        <f t="shared" si="12"/>
        <v>7.2942079999998022E-3</v>
      </c>
      <c r="AS36" s="13">
        <f t="shared" si="12"/>
        <v>3.1927759999998973E-3</v>
      </c>
      <c r="AT36" s="13">
        <f t="shared" si="12"/>
        <v>4.1540270000002266E-3</v>
      </c>
      <c r="AU36" s="13">
        <f t="shared" si="12"/>
        <v>7.426794999999764E-3</v>
      </c>
      <c r="AV36" s="13">
        <f t="shared" si="12"/>
        <v>3.4312020000002441E-3</v>
      </c>
      <c r="AW36" s="13">
        <f t="shared" si="12"/>
        <v>7.0562940000002961E-3</v>
      </c>
      <c r="AX36" s="13">
        <f t="shared" si="12"/>
        <v>2.2998071999999814E-2</v>
      </c>
      <c r="AY36" s="13">
        <f t="shared" si="12"/>
        <v>1.2829715999999936E-2</v>
      </c>
      <c r="AZ36" s="13">
        <f t="shared" si="12"/>
        <v>4.3909599999998328E-3</v>
      </c>
      <c r="BA36" s="13">
        <f t="shared" si="12"/>
        <v>6.746747999999414E-3</v>
      </c>
      <c r="BB36" s="13">
        <f t="shared" si="12"/>
        <v>2.3017641000000033E-2</v>
      </c>
      <c r="BC36" s="15">
        <f t="shared" si="12"/>
        <v>0</v>
      </c>
      <c r="BD36" s="307"/>
    </row>
    <row r="37" spans="2:56" ht="17.149999999999999" customHeight="1">
      <c r="B37" s="19" t="s">
        <v>29</v>
      </c>
      <c r="C37" s="203">
        <f>1/$A$1*'[1]4701-5Imp'!$B$194</f>
        <v>0.58080094999999987</v>
      </c>
      <c r="D37" s="204">
        <f>1/$A$1*'[1]4701-5Imp'!$C$194</f>
        <v>0.86799399999999993</v>
      </c>
      <c r="E37" s="204">
        <f>1/$A$1*'[1]4701-5Imp'!$D$194</f>
        <v>0.91003037099999984</v>
      </c>
      <c r="F37" s="204">
        <f>1/$A$1*'[1]4701-5Imp'!$E$194</f>
        <v>0.88695258399999977</v>
      </c>
      <c r="G37" s="204">
        <f>1/$A$1*'[1]4701-5Imp'!$F$194</f>
        <v>0.923490739</v>
      </c>
      <c r="H37" s="204">
        <f>1/$A$1*'[1]4701-5Imp'!$G$194</f>
        <v>0.96976759599999962</v>
      </c>
      <c r="I37" s="204">
        <f>1/$A$1*'[1]4701-5Imp'!$H$194</f>
        <v>0.97323738399999982</v>
      </c>
      <c r="J37" s="205">
        <f>1/$A$1*'[1]4701-5Imp'!$I$194</f>
        <v>1.020895026</v>
      </c>
      <c r="K37" s="205">
        <f>1/$A$1*'[1]4701-5Imp'!$J$194</f>
        <v>1.1400062989999997</v>
      </c>
      <c r="L37" s="205">
        <f>1/$A$1*'[1]4701-5Imp'!K$194</f>
        <v>1.008293766</v>
      </c>
      <c r="M37" s="205">
        <f>1/$A$1*'[1]4701-5Imp'!L$194</f>
        <v>0.92504201999999991</v>
      </c>
      <c r="N37" s="205">
        <f>1/$A$1*'[1]4701-5Imp'!M$194</f>
        <v>1.1233545659999999</v>
      </c>
      <c r="O37" s="205">
        <f>1/$A$1*'[1]4701-5Imp'!N$194</f>
        <v>1.1362364709999997</v>
      </c>
      <c r="P37" s="205">
        <f>1/$A$1*'[1]4701-5Imp'!O$194</f>
        <v>0.94149993599999993</v>
      </c>
      <c r="Q37" s="205">
        <f>1/$A$1*'[1]4701-5Imp'!P$194</f>
        <v>1.2227295569999996</v>
      </c>
      <c r="R37" s="205">
        <f>1/$A$1*'[1]4701-5Imp'!Q$194</f>
        <v>1.390178556</v>
      </c>
      <c r="S37" s="205">
        <f>1/$A$1*'[1]4701-5Imp'!R$194</f>
        <v>1.430472212</v>
      </c>
      <c r="T37" s="205">
        <f>1/$A$1*'[1]4701-5Imp'!S$194</f>
        <v>1.4357793339999996</v>
      </c>
      <c r="U37" s="205">
        <f>1/$A$1*'[1]4701-5Imp'!T$194</f>
        <v>1.3747565180000001</v>
      </c>
      <c r="V37" s="205">
        <f>1/$A$1*'[1]4701-5Imp'!U$194</f>
        <v>1.3771789169999995</v>
      </c>
      <c r="W37" s="205">
        <f>1/$A$1*'[1]4701-5Imp'!V$194</f>
        <v>1.5018696680000001</v>
      </c>
      <c r="X37" s="205">
        <f>1/$A$1*'[1]4701-5Imp'!W$194</f>
        <v>0.97715337300000016</v>
      </c>
      <c r="Y37" s="205">
        <f>1/$A$1*'[1]4701-5Imp'!X$194</f>
        <v>1.5442101849999996</v>
      </c>
      <c r="Z37" s="205">
        <f>1/$A$1*'[1]4701-5Imp'!Y$194</f>
        <v>1.9576783199999996</v>
      </c>
      <c r="AA37" s="205">
        <f>1/$A$1*'[1]4701-5Imp'!Z$194</f>
        <v>1.7078097689999996</v>
      </c>
      <c r="AB37" s="205">
        <f>1/$A$1*'[1]4701-5Imp'!AA$194</f>
        <v>0</v>
      </c>
      <c r="AC37" s="161"/>
      <c r="AD37" s="291">
        <f>1/1000*'[1]4701-5Imp'!AB$194</f>
        <v>0.35115937299999994</v>
      </c>
      <c r="AE37" s="204">
        <f>1/1000*'[1]4701-5Imp'!AC$194</f>
        <v>0.34832800000000003</v>
      </c>
      <c r="AF37" s="204">
        <f>1/1000*'[1]4701-5Imp'!AD$194</f>
        <v>0.35839212399999998</v>
      </c>
      <c r="AG37" s="204">
        <f>1/1000*'[1]4701-5Imp'!AE$194</f>
        <v>0.37293300000000007</v>
      </c>
      <c r="AH37" s="204">
        <f>1/1000*'[1]4701-5Imp'!AF$194</f>
        <v>0.43381899999999995</v>
      </c>
      <c r="AI37" s="204">
        <f>1/1000*'[1]4701-5Imp'!AG$194</f>
        <v>0.46542600000000001</v>
      </c>
      <c r="AJ37" s="204">
        <f>1/1000*'[1]4701-5Imp'!AH$194</f>
        <v>0.53269379299999997</v>
      </c>
      <c r="AK37" s="204">
        <f>1/1000*'[1]4701-5Imp'!AI$194</f>
        <v>0.682427067</v>
      </c>
      <c r="AL37" s="204">
        <f>1/1000*'[1]4701-5Imp'!AJ$194</f>
        <v>0.78015999699999983</v>
      </c>
      <c r="AM37" s="204">
        <f>1/1000*'[1]4701-5Imp'!AK$194</f>
        <v>0.48190548599999994</v>
      </c>
      <c r="AN37" s="204">
        <f>1/1000*'[1]4701-5Imp'!AL$194</f>
        <v>0.65617401999999991</v>
      </c>
      <c r="AO37" s="204">
        <f>1/1000*'[1]4701-5Imp'!AM$194</f>
        <v>0.90750729400000008</v>
      </c>
      <c r="AP37" s="204">
        <f>1/1000*'[1]4701-5Imp'!AN$194</f>
        <v>0.71269687900000012</v>
      </c>
      <c r="AQ37" s="204">
        <f>1/1000*'[1]4701-5Imp'!AO$194</f>
        <v>0.58791180799999998</v>
      </c>
      <c r="AR37" s="204">
        <f>1/1000*'[1]4701-5Imp'!AP$194</f>
        <v>0.78287034199999994</v>
      </c>
      <c r="AS37" s="204">
        <f>1/1000*'[1]4701-5Imp'!AQ$194</f>
        <v>0.83285105200000009</v>
      </c>
      <c r="AT37" s="204">
        <f>1/1000*'[1]4701-5Imp'!AR$194</f>
        <v>0.782090862</v>
      </c>
      <c r="AU37" s="204">
        <f>1/1000*'[1]4701-5Imp'!AS$194</f>
        <v>0.881142443</v>
      </c>
      <c r="AV37" s="204">
        <f>1/1000*'[1]4701-5Imp'!AT$194</f>
        <v>1.126197559</v>
      </c>
      <c r="AW37" s="204">
        <f>1/1000*'[1]4701-5Imp'!AU$194</f>
        <v>0.85156275100000012</v>
      </c>
      <c r="AX37" s="204">
        <f>1/1000*'[1]4701-5Imp'!AV$194</f>
        <v>0.791464049</v>
      </c>
      <c r="AY37" s="204">
        <f>1/1000*'[1]4701-5Imp'!AW$194</f>
        <v>0.70430425699999999</v>
      </c>
      <c r="AZ37" s="204">
        <f>1/1000*'[1]4701-5Imp'!AX$194</f>
        <v>1.257883498</v>
      </c>
      <c r="BA37" s="204">
        <f>1/1000*'[1]4701-5Imp'!AY$194</f>
        <v>1.305141511</v>
      </c>
      <c r="BB37" s="204">
        <f>1/1000*'[1]4701-5Imp'!AZ$194</f>
        <v>1.0911919029999999</v>
      </c>
      <c r="BC37" s="338">
        <f>1/1000*'[1]4701-5Imp'!BA$194</f>
        <v>0</v>
      </c>
      <c r="BD37" s="307"/>
    </row>
    <row r="38" spans="2:56" ht="17.149999999999999" customHeight="1">
      <c r="B38" s="10" t="s">
        <v>198</v>
      </c>
      <c r="C38" s="60">
        <f t="shared" ref="C38:AB38" si="13">C5-SUM(C6,C10,C14,C20,C27,C37)</f>
        <v>0.1024831939999995</v>
      </c>
      <c r="D38" s="26">
        <f t="shared" si="13"/>
        <v>0.2007879999999993</v>
      </c>
      <c r="E38" s="26">
        <f t="shared" si="13"/>
        <v>0.1621843469999984</v>
      </c>
      <c r="F38" s="26">
        <f t="shared" si="13"/>
        <v>0.22848185499999918</v>
      </c>
      <c r="G38" s="26">
        <f t="shared" si="13"/>
        <v>0.2686702770000009</v>
      </c>
      <c r="H38" s="26">
        <f t="shared" si="13"/>
        <v>0.31440199599999641</v>
      </c>
      <c r="I38" s="26">
        <f t="shared" si="13"/>
        <v>0.23131968400000069</v>
      </c>
      <c r="J38" s="45">
        <f t="shared" si="13"/>
        <v>0.259779172</v>
      </c>
      <c r="K38" s="45">
        <f t="shared" si="13"/>
        <v>0.22788793499999649</v>
      </c>
      <c r="L38" s="45">
        <f t="shared" si="13"/>
        <v>0.27378576099999741</v>
      </c>
      <c r="M38" s="45">
        <f t="shared" si="13"/>
        <v>0.23769892099999979</v>
      </c>
      <c r="N38" s="45">
        <f t="shared" si="13"/>
        <v>0.28913304199999956</v>
      </c>
      <c r="O38" s="45">
        <f t="shared" si="13"/>
        <v>0.32758651300000352</v>
      </c>
      <c r="P38" s="45">
        <f t="shared" si="13"/>
        <v>0.31559431499999491</v>
      </c>
      <c r="Q38" s="45">
        <f t="shared" si="13"/>
        <v>0.36125467799999456</v>
      </c>
      <c r="R38" s="45">
        <f t="shared" si="13"/>
        <v>0.43215097000000924</v>
      </c>
      <c r="S38" s="45">
        <f t="shared" si="13"/>
        <v>0.4426681260000116</v>
      </c>
      <c r="T38" s="45">
        <f t="shared" si="13"/>
        <v>0.43219549599999496</v>
      </c>
      <c r="U38" s="45">
        <f t="shared" si="13"/>
        <v>0.39194358799999662</v>
      </c>
      <c r="V38" s="45">
        <f t="shared" si="13"/>
        <v>0.51520712800000723</v>
      </c>
      <c r="W38" s="45">
        <f t="shared" si="13"/>
        <v>0.59681709499999869</v>
      </c>
      <c r="X38" s="45">
        <f t="shared" si="13"/>
        <v>0.2998825829999987</v>
      </c>
      <c r="Y38" s="45">
        <f t="shared" si="13"/>
        <v>0.42513765599999687</v>
      </c>
      <c r="Z38" s="45">
        <f t="shared" si="13"/>
        <v>0.35115034800000444</v>
      </c>
      <c r="AA38" s="45">
        <f t="shared" si="13"/>
        <v>0.29456375899999188</v>
      </c>
      <c r="AB38" s="45">
        <f t="shared" si="13"/>
        <v>0</v>
      </c>
      <c r="AC38" s="4"/>
      <c r="AD38" s="60">
        <f t="shared" ref="AD38:BC38" si="14">AD5-SUM(AD6,AD10,AD14,AD20,AD27,AD37)</f>
        <v>5.3140617000000834E-2</v>
      </c>
      <c r="AE38" s="26">
        <f t="shared" si="14"/>
        <v>8.5784999999999556E-2</v>
      </c>
      <c r="AF38" s="26">
        <f t="shared" si="14"/>
        <v>5.8622656000000273E-2</v>
      </c>
      <c r="AG38" s="26">
        <f t="shared" si="14"/>
        <v>8.9000999999999664E-2</v>
      </c>
      <c r="AH38" s="26">
        <f t="shared" si="14"/>
        <v>0.1298869999999992</v>
      </c>
      <c r="AI38" s="26">
        <f t="shared" si="14"/>
        <v>0.15120600000000106</v>
      </c>
      <c r="AJ38" s="26">
        <f t="shared" si="14"/>
        <v>0.12811381199999961</v>
      </c>
      <c r="AK38" s="26">
        <f t="shared" si="14"/>
        <v>0.17059208900000211</v>
      </c>
      <c r="AL38" s="26">
        <f t="shared" si="14"/>
        <v>0.16601298999999603</v>
      </c>
      <c r="AM38" s="26">
        <f t="shared" si="14"/>
        <v>0.14682379200000018</v>
      </c>
      <c r="AN38" s="26">
        <f t="shared" si="14"/>
        <v>0.17337482899999834</v>
      </c>
      <c r="AO38" s="26">
        <f t="shared" si="14"/>
        <v>0.22021939600000273</v>
      </c>
      <c r="AP38" s="26">
        <f t="shared" si="14"/>
        <v>0.21400558699999905</v>
      </c>
      <c r="AQ38" s="26">
        <f t="shared" si="14"/>
        <v>0.2057752269999984</v>
      </c>
      <c r="AR38" s="26">
        <f t="shared" si="14"/>
        <v>0.23310361599999929</v>
      </c>
      <c r="AS38" s="26">
        <f t="shared" si="14"/>
        <v>0.23249577099999996</v>
      </c>
      <c r="AT38" s="26">
        <f t="shared" si="14"/>
        <v>0.21798209400000523</v>
      </c>
      <c r="AU38" s="26">
        <f t="shared" si="14"/>
        <v>0.26587098300000278</v>
      </c>
      <c r="AV38" s="26">
        <f t="shared" si="14"/>
        <v>0.28337660599999737</v>
      </c>
      <c r="AW38" s="26">
        <f t="shared" si="14"/>
        <v>0.3010962529999972</v>
      </c>
      <c r="AX38" s="26">
        <f t="shared" si="14"/>
        <v>0.31382004800000196</v>
      </c>
      <c r="AY38" s="26">
        <f t="shared" si="14"/>
        <v>0.21531584399999737</v>
      </c>
      <c r="AZ38" s="26">
        <f t="shared" si="14"/>
        <v>0.3092786790000126</v>
      </c>
      <c r="BA38" s="26">
        <f t="shared" si="14"/>
        <v>0.24486530800000139</v>
      </c>
      <c r="BB38" s="26">
        <f t="shared" si="14"/>
        <v>0.2036334100000019</v>
      </c>
      <c r="BC38" s="328">
        <f t="shared" si="14"/>
        <v>0</v>
      </c>
      <c r="BD38" s="307"/>
    </row>
    <row r="39" spans="2:56">
      <c r="B39" s="372" t="s">
        <v>328</v>
      </c>
      <c r="C39" s="47">
        <f>1/$A$1*'[1]4701-5Imp'!$B$22</f>
        <v>0</v>
      </c>
      <c r="D39" s="11">
        <f>1/$A$1*'[1]4701-5Imp'!$C$22</f>
        <v>0</v>
      </c>
      <c r="E39" s="11">
        <f>1/$A$1*'[1]4701-5Imp'!$D$22</f>
        <v>0</v>
      </c>
      <c r="F39" s="11">
        <f>1/$A$1*'[1]4701-5Imp'!$E$22</f>
        <v>0</v>
      </c>
      <c r="G39" s="11">
        <f>1/$A$1*'[1]4701-5Imp'!$F$22</f>
        <v>0</v>
      </c>
      <c r="H39" s="11">
        <f>1/$A$1*'[1]4701-5Imp'!$G$22</f>
        <v>0</v>
      </c>
      <c r="I39" s="11">
        <f>1/$A$1*'[1]4701-5Imp'!$H$22</f>
        <v>0</v>
      </c>
      <c r="J39" s="37">
        <f>1/$A$1*'[1]4701-5Imp'!$I$22</f>
        <v>0</v>
      </c>
      <c r="K39" s="37">
        <f>1/$A$1*'[1]4701-5Imp'!$J$22</f>
        <v>0</v>
      </c>
      <c r="L39" s="37">
        <f>1/$A$1*'[1]4701-5Imp'!K$22</f>
        <v>0</v>
      </c>
      <c r="M39" s="37">
        <f>1/$A$1*'[1]4701-5Imp'!L$22</f>
        <v>0</v>
      </c>
      <c r="N39" s="37">
        <f>1/$A$1*'[1]4701-5Imp'!M$22</f>
        <v>0</v>
      </c>
      <c r="O39" s="37">
        <f>1/$A$1*'[1]4701-5Imp'!N$22</f>
        <v>0</v>
      </c>
      <c r="P39" s="37">
        <f>1/$A$1*'[1]4701-5Imp'!O$22</f>
        <v>0</v>
      </c>
      <c r="Q39" s="37">
        <f>1/$A$1*'[1]4701-5Imp'!P$22</f>
        <v>0</v>
      </c>
      <c r="R39" s="37">
        <f>1/$A$1*'[1]4701-5Imp'!Q$22</f>
        <v>0</v>
      </c>
      <c r="S39" s="37">
        <f>1/$A$1*'[1]4701-5Imp'!R$22</f>
        <v>0</v>
      </c>
      <c r="T39" s="37">
        <f>1/$A$1*'[1]4701-5Imp'!S$22</f>
        <v>0</v>
      </c>
      <c r="U39" s="37">
        <f>1/$A$1*'[1]4701-5Imp'!T$22</f>
        <v>8.7595719999999985E-3</v>
      </c>
      <c r="V39" s="37">
        <f>1/$A$1*'[1]4701-5Imp'!U$22</f>
        <v>7.6567235999999983E-2</v>
      </c>
      <c r="W39" s="37">
        <f>1/$A$1*'[1]4701-5Imp'!V$22</f>
        <v>0.14757076999999999</v>
      </c>
      <c r="X39" s="37">
        <f>1/$A$1*'[1]4701-5Imp'!W$22</f>
        <v>5.9510355999999993E-2</v>
      </c>
      <c r="Y39" s="37">
        <f>1/$A$1*'[1]4701-5Imp'!X$22</f>
        <v>3.3821814999999991E-2</v>
      </c>
      <c r="Z39" s="37">
        <f>1/$A$1*'[1]4701-5Imp'!Y$22</f>
        <v>4.1921928999999997E-2</v>
      </c>
      <c r="AA39" s="37">
        <f>1/$A$1*'[1]4701-5Imp'!Z$22</f>
        <v>5.3832106999999997E-2</v>
      </c>
      <c r="AB39" s="37">
        <f>1/$A$1*'[1]4701-5Imp'!AA$22</f>
        <v>0</v>
      </c>
      <c r="AC39" s="4"/>
      <c r="AD39" s="68">
        <f>1/1000*'[1]4701-5Imp'!AB$22</f>
        <v>0</v>
      </c>
      <c r="AE39" s="11">
        <f>1/1000*'[1]4701-5Imp'!AC$22</f>
        <v>0</v>
      </c>
      <c r="AF39" s="11">
        <f>1/1000*'[1]4701-5Imp'!AD$22</f>
        <v>0</v>
      </c>
      <c r="AG39" s="11">
        <f>1/1000*'[1]4701-5Imp'!AE$22</f>
        <v>0</v>
      </c>
      <c r="AH39" s="11">
        <f>1/1000*'[1]4701-5Imp'!AF$22</f>
        <v>0</v>
      </c>
      <c r="AI39" s="11">
        <f>1/1000*'[1]4701-5Imp'!AG$22</f>
        <v>0</v>
      </c>
      <c r="AJ39" s="11">
        <f>1/1000*'[1]4701-5Imp'!AH$22</f>
        <v>0</v>
      </c>
      <c r="AK39" s="11">
        <f>1/1000*'[1]4701-5Imp'!AI$22</f>
        <v>0</v>
      </c>
      <c r="AL39" s="11">
        <f>1/1000*'[1]4701-5Imp'!AJ$22</f>
        <v>0</v>
      </c>
      <c r="AM39" s="11">
        <f>1/1000*'[1]4701-5Imp'!AK$22</f>
        <v>0</v>
      </c>
      <c r="AN39" s="11">
        <f>1/1000*'[1]4701-5Imp'!AL$22</f>
        <v>0</v>
      </c>
      <c r="AO39" s="11">
        <f>1/1000*'[1]4701-5Imp'!AM$22</f>
        <v>0</v>
      </c>
      <c r="AP39" s="11">
        <f>1/1000*'[1]4701-5Imp'!AN$22</f>
        <v>0</v>
      </c>
      <c r="AQ39" s="11">
        <f>1/1000*'[1]4701-5Imp'!AO$22</f>
        <v>0</v>
      </c>
      <c r="AR39" s="11">
        <f>1/1000*'[1]4701-5Imp'!AP$22</f>
        <v>0</v>
      </c>
      <c r="AS39" s="11">
        <f>1/1000*'[1]4701-5Imp'!AQ$22</f>
        <v>0</v>
      </c>
      <c r="AT39" s="11">
        <f>1/1000*'[1]4701-5Imp'!AR$22</f>
        <v>0</v>
      </c>
      <c r="AU39" s="11">
        <f>1/1000*'[1]4701-5Imp'!AS$22</f>
        <v>0</v>
      </c>
      <c r="AV39" s="11">
        <f>1/1000*'[1]4701-5Imp'!AT$22</f>
        <v>6.8211469999999996E-3</v>
      </c>
      <c r="AW39" s="11">
        <f>1/1000*'[1]4701-5Imp'!AU$22</f>
        <v>4.6765428999999997E-2</v>
      </c>
      <c r="AX39" s="11">
        <f>1/1000*'[1]4701-5Imp'!AV$22</f>
        <v>7.8922865000000009E-2</v>
      </c>
      <c r="AY39" s="11">
        <f>1/1000*'[1]4701-5Imp'!AW$22</f>
        <v>4.1643760000000002E-2</v>
      </c>
      <c r="AZ39" s="11">
        <f>1/1000*'[1]4701-5Imp'!AX$22</f>
        <v>2.4709725999999998E-2</v>
      </c>
      <c r="BA39" s="11">
        <f>1/1000*'[1]4701-5Imp'!AY$22</f>
        <v>2.8775622999999997E-2</v>
      </c>
      <c r="BB39" s="11">
        <f>1/1000*'[1]4701-5Imp'!AZ$22</f>
        <v>3.5163356E-2</v>
      </c>
      <c r="BC39" s="302">
        <f>1/1000*'[1]4701-5Imp'!BA$22</f>
        <v>0</v>
      </c>
      <c r="BD39" s="307"/>
    </row>
    <row r="40" spans="2:56">
      <c r="B40" s="5" t="s">
        <v>26</v>
      </c>
      <c r="C40" s="47">
        <f>1/$A$1*'[1]4701-5Imp'!$B$163</f>
        <v>9.392107999999999E-2</v>
      </c>
      <c r="D40" s="11">
        <f>1/$A$1*'[1]4701-5Imp'!$C$163</f>
        <v>0.194161</v>
      </c>
      <c r="E40" s="11">
        <f>1/$A$1*'[1]4701-5Imp'!$D$163</f>
        <v>0.14476113899999998</v>
      </c>
      <c r="F40" s="11">
        <f>1/$A$1*'[1]4701-5Imp'!$E$163</f>
        <v>0.192897864</v>
      </c>
      <c r="G40" s="11">
        <f>1/$A$1*'[1]4701-5Imp'!$F$163</f>
        <v>0.22916943699999995</v>
      </c>
      <c r="H40" s="11">
        <f>1/$A$1*'[1]4701-5Imp'!$G$163</f>
        <v>0.26536130999999996</v>
      </c>
      <c r="I40" s="11">
        <f>1/$A$1*'[1]4701-5Imp'!$H$163</f>
        <v>0.18719798099999999</v>
      </c>
      <c r="J40" s="37">
        <f>1/$A$1*'[1]4701-5Imp'!$I$163</f>
        <v>0.23534829700000001</v>
      </c>
      <c r="K40" s="37">
        <f>1/$A$1*'[1]4701-5Imp'!$J$163</f>
        <v>0.17882901999999998</v>
      </c>
      <c r="L40" s="37">
        <f>1/$A$1*'[1]4701-5Imp'!K$163</f>
        <v>0.19559443999999998</v>
      </c>
      <c r="M40" s="37">
        <f>1/$A$1*'[1]4701-5Imp'!L$163</f>
        <v>0.18688616199999999</v>
      </c>
      <c r="N40" s="37">
        <f>1/$A$1*'[1]4701-5Imp'!M$163</f>
        <v>0.24351714099999996</v>
      </c>
      <c r="O40" s="37">
        <f>1/$A$1*'[1]4701-5Imp'!N$163</f>
        <v>0.23744532099999999</v>
      </c>
      <c r="P40" s="37">
        <f>1/$A$1*'[1]4701-5Imp'!O$163</f>
        <v>0.246041433</v>
      </c>
      <c r="Q40" s="37">
        <f>1/$A$1*'[1]4701-5Imp'!P$163</f>
        <v>0.28149955899999995</v>
      </c>
      <c r="R40" s="37">
        <f>1/$A$1*'[1]4701-5Imp'!Q$163</f>
        <v>0.35392758199999991</v>
      </c>
      <c r="S40" s="37">
        <f>1/$A$1*'[1]4701-5Imp'!R$163</f>
        <v>0.366692399</v>
      </c>
      <c r="T40" s="37">
        <f>1/$A$1*'[1]4701-5Imp'!S$163</f>
        <v>0.36068275299999991</v>
      </c>
      <c r="U40" s="37">
        <f>1/$A$1*'[1]4701-5Imp'!T$163</f>
        <v>0.31086341499999992</v>
      </c>
      <c r="V40" s="37">
        <f>1/$A$1*'[1]4701-5Imp'!U$163</f>
        <v>0.39108924099999998</v>
      </c>
      <c r="W40" s="37">
        <f>1/$A$1*'[1]4701-5Imp'!V$163</f>
        <v>0.40615950599999995</v>
      </c>
      <c r="X40" s="37">
        <f>1/$A$1*'[1]4701-5Imp'!W$163</f>
        <v>0.19074347999999999</v>
      </c>
      <c r="Y40" s="37">
        <f>1/$A$1*'[1]4701-5Imp'!X$163</f>
        <v>0.37556774900000001</v>
      </c>
      <c r="Z40" s="37">
        <f>1/$A$1*'[1]4701-5Imp'!Y$163</f>
        <v>0.28521704699999995</v>
      </c>
      <c r="AA40" s="37">
        <f>1/$A$1*'[1]4701-5Imp'!Z$163</f>
        <v>0.21641143900000001</v>
      </c>
      <c r="AB40" s="37">
        <f>1/$A$1*'[1]4701-5Imp'!AA$163</f>
        <v>0</v>
      </c>
      <c r="AC40" s="4"/>
      <c r="AD40" s="68">
        <f>1/1000*'[1]4701-5Imp'!AB$163</f>
        <v>4.8644847999999997E-2</v>
      </c>
      <c r="AE40" s="11">
        <f>1/1000*'[1]4701-5Imp'!AC$163</f>
        <v>8.3001000000000005E-2</v>
      </c>
      <c r="AF40" s="11">
        <f>1/1000*'[1]4701-5Imp'!AD$163</f>
        <v>5.1065632999999999E-2</v>
      </c>
      <c r="AG40" s="11">
        <f>1/1000*'[1]4701-5Imp'!AE$163</f>
        <v>7.3706000000000008E-2</v>
      </c>
      <c r="AH40" s="11">
        <f>1/1000*'[1]4701-5Imp'!AF$163</f>
        <v>0.105045</v>
      </c>
      <c r="AI40" s="11">
        <f>1/1000*'[1]4701-5Imp'!AG$163</f>
        <v>0.11853900000000001</v>
      </c>
      <c r="AJ40" s="11">
        <f>1/1000*'[1]4701-5Imp'!AH$163</f>
        <v>9.8649110999999984E-2</v>
      </c>
      <c r="AK40" s="11">
        <f>1/1000*'[1]4701-5Imp'!AI$163</f>
        <v>0.146519335</v>
      </c>
      <c r="AL40" s="11">
        <f>1/1000*'[1]4701-5Imp'!AJ$163</f>
        <v>0.119943623</v>
      </c>
      <c r="AM40" s="11">
        <f>1/1000*'[1]4701-5Imp'!AK$163</f>
        <v>8.9105515999999996E-2</v>
      </c>
      <c r="AN40" s="11">
        <f>1/1000*'[1]4701-5Imp'!AL$163</f>
        <v>0.12769765899999999</v>
      </c>
      <c r="AO40" s="11">
        <f>1/1000*'[1]4701-5Imp'!AM$163</f>
        <v>0.17145914500000001</v>
      </c>
      <c r="AP40" s="11">
        <f>1/1000*'[1]4701-5Imp'!AN$163</f>
        <v>0.14052010399999998</v>
      </c>
      <c r="AQ40" s="11">
        <f>1/1000*'[1]4701-5Imp'!AO$163</f>
        <v>0.14020382100000001</v>
      </c>
      <c r="AR40" s="11">
        <f>1/1000*'[1]4701-5Imp'!AP$163</f>
        <v>0.16648512600000001</v>
      </c>
      <c r="AS40" s="11">
        <f>1/1000*'[1]4701-5Imp'!AQ$163</f>
        <v>0.17114355600000003</v>
      </c>
      <c r="AT40" s="11">
        <f>1/1000*'[1]4701-5Imp'!AR$163</f>
        <v>0.16331770799999998</v>
      </c>
      <c r="AU40" s="11">
        <f>1/1000*'[1]4701-5Imp'!AS$163</f>
        <v>0.20566386699999997</v>
      </c>
      <c r="AV40" s="11">
        <f>1/1000*'[1]4701-5Imp'!AT$163</f>
        <v>0.21895843600000001</v>
      </c>
      <c r="AW40" s="11">
        <f>1/1000*'[1]4701-5Imp'!AU$163</f>
        <v>0.21659414599999999</v>
      </c>
      <c r="AX40" s="11">
        <f>1/1000*'[1]4701-5Imp'!AV$163</f>
        <v>0.20456501499999996</v>
      </c>
      <c r="AY40" s="11">
        <f>1/1000*'[1]4701-5Imp'!AW$163</f>
        <v>0.13887997599999999</v>
      </c>
      <c r="AZ40" s="11">
        <f>1/1000*'[1]4701-5Imp'!AX$163</f>
        <v>0.26374037299999997</v>
      </c>
      <c r="BA40" s="11">
        <f>1/1000*'[1]4701-5Imp'!AY$163</f>
        <v>0.18529764899999998</v>
      </c>
      <c r="BB40" s="11">
        <f>1/1000*'[1]4701-5Imp'!AZ$163</f>
        <v>0.13848313000000001</v>
      </c>
      <c r="BC40" s="302">
        <f>1/1000*'[1]4701-5Imp'!BA$163</f>
        <v>0</v>
      </c>
      <c r="BD40" s="307"/>
    </row>
    <row r="41" spans="2:56">
      <c r="B41" s="5" t="s">
        <v>62</v>
      </c>
      <c r="C41" s="47">
        <f>1/$A$1*'[1]4701-5Imp'!$B$171</f>
        <v>8.5621139999999991E-3</v>
      </c>
      <c r="D41" s="11">
        <f>1/$A$1*'[1]4701-5Imp'!$C$171</f>
        <v>4.6379999999999998E-3</v>
      </c>
      <c r="E41" s="11">
        <f>1/$A$1*'[1]4701-5Imp'!$D$171</f>
        <v>6.3113469999999993E-3</v>
      </c>
      <c r="F41" s="11">
        <f>1/$A$1*'[1]4701-5Imp'!$E$171</f>
        <v>2.3821914999999996E-2</v>
      </c>
      <c r="G41" s="11">
        <f>1/$A$1*'[1]4701-5Imp'!$F$171</f>
        <v>2.7054927999999999E-2</v>
      </c>
      <c r="H41" s="11">
        <f>1/$A$1*'[1]4701-5Imp'!$G$171</f>
        <v>3.6858225999999994E-2</v>
      </c>
      <c r="I41" s="11">
        <f>1/$A$1*'[1]4701-5Imp'!$H$171</f>
        <v>3.7594232999999998E-2</v>
      </c>
      <c r="J41" s="37">
        <f>1/$A$1*'[1]4701-5Imp'!$I$171</f>
        <v>1.9508424999999999E-2</v>
      </c>
      <c r="K41" s="37">
        <f>1/$A$1*'[1]4701-5Imp'!$J$171</f>
        <v>3.7408301999999991E-2</v>
      </c>
      <c r="L41" s="37">
        <f>1/$A$1*'[1]4701-5Imp'!K$171</f>
        <v>7.0560847999999995E-2</v>
      </c>
      <c r="M41" s="37">
        <f>1/$A$1*'[1]4701-5Imp'!L$171</f>
        <v>4.8292765999999994E-2</v>
      </c>
      <c r="N41" s="37">
        <f>1/$A$1*'[1]4701-5Imp'!M$171</f>
        <v>4.1945146000000003E-2</v>
      </c>
      <c r="O41" s="37">
        <f>1/$A$1*'[1]4701-5Imp'!N$171</f>
        <v>8.9125935000000003E-2</v>
      </c>
      <c r="P41" s="37">
        <f>1/$A$1*'[1]4701-5Imp'!O$171</f>
        <v>5.8198340999999987E-2</v>
      </c>
      <c r="Q41" s="37">
        <f>1/$A$1*'[1]4701-5Imp'!P$171</f>
        <v>7.0980067999999993E-2</v>
      </c>
      <c r="R41" s="37">
        <f>1/$A$1*'[1]4701-5Imp'!Q$171</f>
        <v>7.623517099999999E-2</v>
      </c>
      <c r="S41" s="37">
        <f>1/$A$1*'[1]4701-5Imp'!R$171</f>
        <v>7.5975727000000007E-2</v>
      </c>
      <c r="T41" s="37">
        <f>1/$A$1*'[1]4701-5Imp'!S$171</f>
        <v>7.1510362999999993E-2</v>
      </c>
      <c r="U41" s="37">
        <f>1/$A$1*'[1]4701-5Imp'!T$171</f>
        <v>6.8990050999999997E-2</v>
      </c>
      <c r="V41" s="37">
        <f>1/$A$1*'[1]4701-5Imp'!U$171</f>
        <v>4.5567544000000001E-2</v>
      </c>
      <c r="W41" s="37">
        <f>1/$A$1*'[1]4701-5Imp'!V$171</f>
        <v>4.2552738999999999E-2</v>
      </c>
      <c r="X41" s="37">
        <f>1/$A$1*'[1]4701-5Imp'!W$171</f>
        <v>4.8642769999999995E-2</v>
      </c>
      <c r="Y41" s="37">
        <f>1/$A$1*'[1]4701-5Imp'!X$171</f>
        <v>1.5593113999999996E-2</v>
      </c>
      <c r="Z41" s="37">
        <f>1/$A$1*'[1]4701-5Imp'!Y$171</f>
        <v>2.3510396999999999E-2</v>
      </c>
      <c r="AA41" s="37">
        <f>1/$A$1*'[1]4701-5Imp'!Z$171</f>
        <v>2.3282209000000002E-2</v>
      </c>
      <c r="AB41" s="37">
        <f>1/$A$1*'[1]4701-5Imp'!AA$171</f>
        <v>0</v>
      </c>
      <c r="AC41" s="4"/>
      <c r="AD41" s="68">
        <f>1/1000*'[1]4701-5Imp'!AB$171</f>
        <v>4.4957690000000002E-3</v>
      </c>
      <c r="AE41" s="11">
        <f>1/1000*'[1]4701-5Imp'!AC$171</f>
        <v>2.0710000000000004E-3</v>
      </c>
      <c r="AF41" s="11">
        <f>1/1000*'[1]4701-5Imp'!AD$171</f>
        <v>3.002008E-3</v>
      </c>
      <c r="AG41" s="11">
        <f>1/1000*'[1]4701-5Imp'!AE$171</f>
        <v>1.3148000000000002E-2</v>
      </c>
      <c r="AH41" s="11">
        <f>1/1000*'[1]4701-5Imp'!AF$171</f>
        <v>1.6743000000000001E-2</v>
      </c>
      <c r="AI41" s="11">
        <f>1/1000*'[1]4701-5Imp'!AG$171</f>
        <v>2.521E-2</v>
      </c>
      <c r="AJ41" s="11">
        <f>1/1000*'[1]4701-5Imp'!AH$171</f>
        <v>2.541786E-2</v>
      </c>
      <c r="AK41" s="11">
        <f>1/1000*'[1]4701-5Imp'!AI$171</f>
        <v>1.9108403999999999E-2</v>
      </c>
      <c r="AL41" s="11">
        <f>1/1000*'[1]4701-5Imp'!AJ$171</f>
        <v>3.2221910999999999E-2</v>
      </c>
      <c r="AM41" s="11">
        <f>1/1000*'[1]4701-5Imp'!AK$171</f>
        <v>5.3582038999999998E-2</v>
      </c>
      <c r="AN41" s="11">
        <f>1/1000*'[1]4701-5Imp'!AL$171</f>
        <v>4.3703108000000004E-2</v>
      </c>
      <c r="AO41" s="11">
        <f>1/1000*'[1]4701-5Imp'!AM$171</f>
        <v>4.6462301999999997E-2</v>
      </c>
      <c r="AP41" s="11">
        <f>1/1000*'[1]4701-5Imp'!AN$171</f>
        <v>7.2716679999999992E-2</v>
      </c>
      <c r="AQ41" s="11">
        <f>1/1000*'[1]4701-5Imp'!AO$171</f>
        <v>5.7067778999999999E-2</v>
      </c>
      <c r="AR41" s="11">
        <f>1/1000*'[1]4701-5Imp'!AP$171</f>
        <v>6.0967287999999988E-2</v>
      </c>
      <c r="AS41" s="11">
        <f>1/1000*'[1]4701-5Imp'!AQ$171</f>
        <v>5.9752549000000002E-2</v>
      </c>
      <c r="AT41" s="11">
        <f>1/1000*'[1]4701-5Imp'!AR$171</f>
        <v>5.4664385999999995E-2</v>
      </c>
      <c r="AU41" s="11">
        <f>1/1000*'[1]4701-5Imp'!AS$171</f>
        <v>6.0205141000000004E-2</v>
      </c>
      <c r="AV41" s="11">
        <f>1/1000*'[1]4701-5Imp'!AT$171</f>
        <v>5.4957770999999996E-2</v>
      </c>
      <c r="AW41" s="11">
        <f>1/1000*'[1]4701-5Imp'!AU$171</f>
        <v>3.6759746000000003E-2</v>
      </c>
      <c r="AX41" s="11">
        <f>1/1000*'[1]4701-5Imp'!AV$171</f>
        <v>3.0010424000000001E-2</v>
      </c>
      <c r="AY41" s="11">
        <f>1/1000*'[1]4701-5Imp'!AW$171</f>
        <v>3.4289260000000002E-2</v>
      </c>
      <c r="AZ41" s="11">
        <f>1/1000*'[1]4701-5Imp'!AX$171</f>
        <v>2.0627560999999999E-2</v>
      </c>
      <c r="BA41" s="11">
        <f>1/1000*'[1]4701-5Imp'!AY$171</f>
        <v>3.0302060999999998E-2</v>
      </c>
      <c r="BB41" s="11">
        <f>1/1000*'[1]4701-5Imp'!AZ$171</f>
        <v>2.9326828000000003E-2</v>
      </c>
      <c r="BC41" s="302">
        <f>1/1000*'[1]4701-5Imp'!BA$171</f>
        <v>0</v>
      </c>
      <c r="BD41" s="307"/>
    </row>
    <row r="42" spans="2:56">
      <c r="B42" s="5" t="s">
        <v>110</v>
      </c>
      <c r="C42" s="47">
        <f>1/$A$1*'[1]4701-5Imp'!$B$226</f>
        <v>0</v>
      </c>
      <c r="D42" s="11">
        <f>1/$A$1*'[1]4701-5Imp'!$C$226</f>
        <v>9.8899999999999986E-4</v>
      </c>
      <c r="E42" s="11">
        <f>1/$A$1*'[1]4701-5Imp'!$D$226</f>
        <v>1.0448148999999999E-2</v>
      </c>
      <c r="F42" s="11">
        <f>1/$A$1*'[1]4701-5Imp'!$E$226</f>
        <v>2.4129499999999996E-3</v>
      </c>
      <c r="G42" s="11">
        <f>1/$A$1*'[1]4701-5Imp'!$F$226</f>
        <v>1.146577E-2</v>
      </c>
      <c r="H42" s="11">
        <f>1/$A$1*'[1]4701-5Imp'!$G$226</f>
        <v>1.1269868999999998E-2</v>
      </c>
      <c r="I42" s="11">
        <f>1/$A$1*'[1]4701-5Imp'!$H$226</f>
        <v>3.2414359999999999E-3</v>
      </c>
      <c r="J42" s="37">
        <f>1/$A$1*'[1]4701-5Imp'!$I$226</f>
        <v>4.5483979999999995E-3</v>
      </c>
      <c r="K42" s="37">
        <f>1/$A$1*'[1]4701-5Imp'!$J$226</f>
        <v>1.0598216999999997E-2</v>
      </c>
      <c r="L42" s="37">
        <f>1/$A$1*'[1]4701-5Imp'!K$226</f>
        <v>4.4076489999999996E-3</v>
      </c>
      <c r="M42" s="37">
        <f>1/$A$1*SUM('[1]4701-5Imp'!L$226:L$226)</f>
        <v>0</v>
      </c>
      <c r="N42" s="37">
        <f>1/$A$1*SUM('[1]4701-5Imp'!M$226:M$226)</f>
        <v>0</v>
      </c>
      <c r="O42" s="37">
        <f>1/$A$1*SUM('[1]4701-5Imp'!N$226:N$226)</f>
        <v>1.6802199999999998E-4</v>
      </c>
      <c r="P42" s="37">
        <f>1/$A$1*SUM('[1]4701-5Imp'!O$226:O$226)</f>
        <v>0</v>
      </c>
      <c r="Q42" s="37">
        <f>1/$A$1*SUM('[1]4701-5Imp'!P$226:P$226)</f>
        <v>9.9999999999999986E-10</v>
      </c>
      <c r="R42" s="37">
        <f>1/$A$1*SUM('[1]4701-5Imp'!Q$226:Q$226)</f>
        <v>5.0507099999999984E-4</v>
      </c>
      <c r="S42" s="37">
        <f>1/$A$1*SUM('[1]4701-5Imp'!R$226:R$226)</f>
        <v>0</v>
      </c>
      <c r="T42" s="37">
        <f>1/$A$1*SUM('[1]4701-5Imp'!S$226:S$226)</f>
        <v>0</v>
      </c>
      <c r="U42" s="37">
        <f>1/$A$1*SUM('[1]4701-5Imp'!T$226:T$226)</f>
        <v>1.0373839999999999E-3</v>
      </c>
      <c r="V42" s="37">
        <f>1/$A$1*SUM('[1]4701-5Imp'!U$226:U$226)</f>
        <v>1.0098799999999999E-3</v>
      </c>
      <c r="W42" s="37">
        <f>1/$A$1*SUM('[1]4701-5Imp'!V$226:V$226)</f>
        <v>5.1999999999999995E-4</v>
      </c>
      <c r="X42" s="37">
        <f>1/$A$1*SUM('[1]4701-5Imp'!W$226:W$226)</f>
        <v>0</v>
      </c>
      <c r="Y42" s="37">
        <f>1/$A$1*SUM('[1]4701-5Imp'!X$226:X$226)</f>
        <v>1.5497799999999998E-4</v>
      </c>
      <c r="Z42" s="37">
        <f>1/$A$1*SUM('[1]4701-5Imp'!Y$226:Y$226)</f>
        <v>0</v>
      </c>
      <c r="AA42" s="37">
        <f>1/$A$1*SUM('[1]4701-5Imp'!Z$226:Z$226)</f>
        <v>6.8999999999999996E-7</v>
      </c>
      <c r="AB42" s="37">
        <f>1/$A$1*SUM('[1]4701-5Imp'!AA$226:AA$226)</f>
        <v>0</v>
      </c>
      <c r="AC42" s="4"/>
      <c r="AD42" s="68">
        <f>1/1000*'[1]4701-5Imp'!AB$226</f>
        <v>0</v>
      </c>
      <c r="AE42" s="11">
        <f>1/1000*'[1]4701-5Imp'!AC$226</f>
        <v>3.4200000000000002E-4</v>
      </c>
      <c r="AF42" s="11">
        <f>1/1000*'[1]4701-5Imp'!AD$226</f>
        <v>4.242638E-3</v>
      </c>
      <c r="AG42" s="11">
        <f>1/1000*'[1]4701-5Imp'!AE$226</f>
        <v>1.0320000000000001E-3</v>
      </c>
      <c r="AH42" s="11">
        <f>1/1000*'[1]4701-5Imp'!AF$226</f>
        <v>7.6359999999999996E-3</v>
      </c>
      <c r="AI42" s="11">
        <f>1/1000*'[1]4701-5Imp'!AG$226</f>
        <v>7.0109999999999999E-3</v>
      </c>
      <c r="AJ42" s="11">
        <f>1/1000*'[1]4701-5Imp'!AH$226</f>
        <v>2.1002310000000001E-3</v>
      </c>
      <c r="AK42" s="11">
        <f>1/1000*'[1]4701-5Imp'!AI$226</f>
        <v>4.7208859999999997E-3</v>
      </c>
      <c r="AL42" s="11">
        <f>1/1000*'[1]4701-5Imp'!AJ$226</f>
        <v>1.3191029E-2</v>
      </c>
      <c r="AM42" s="11">
        <f>1/1000*'[1]4701-5Imp'!AK$226</f>
        <v>2.5341750000000001E-3</v>
      </c>
      <c r="AN42" s="11">
        <f>1/1000*'[1]4701-5Imp'!AL$226</f>
        <v>0</v>
      </c>
      <c r="AO42" s="11">
        <f>1/1000*'[1]4701-5Imp'!AM$226</f>
        <v>0</v>
      </c>
      <c r="AP42" s="11">
        <f>1/1000*'[1]4701-5Imp'!AN$226</f>
        <v>1.17615E-4</v>
      </c>
      <c r="AQ42" s="11">
        <f>1/1000*'[1]4701-5Imp'!AO$226</f>
        <v>0</v>
      </c>
      <c r="AR42" s="11">
        <f>1/1000*'[1]4701-5Imp'!AP$226</f>
        <v>9.9999999999999986E-9</v>
      </c>
      <c r="AS42" s="11">
        <f>1/1000*'[1]4701-5Imp'!AQ$226</f>
        <v>3.8427200000000001E-4</v>
      </c>
      <c r="AT42" s="11">
        <f>1/1000*'[1]4701-5Imp'!AR$226</f>
        <v>0</v>
      </c>
      <c r="AU42" s="11">
        <f>1/1000*'[1]4701-5Imp'!AS$226</f>
        <v>0</v>
      </c>
      <c r="AV42" s="11">
        <f>1/1000*'[1]4701-5Imp'!AT$226</f>
        <v>9.3644600000000007E-4</v>
      </c>
      <c r="AW42" s="11">
        <f>1/1000*'[1]4701-5Imp'!AU$226</f>
        <v>5.3508699999999995E-4</v>
      </c>
      <c r="AX42" s="11">
        <f>1/1000*'[1]4701-5Imp'!AV$226</f>
        <v>3.0971099999999995E-4</v>
      </c>
      <c r="AY42" s="11">
        <f>1/1000*'[1]4701-5Imp'!AW$226</f>
        <v>0</v>
      </c>
      <c r="AZ42" s="11">
        <f>1/1000*'[1]4701-5Imp'!AX$226</f>
        <v>2.0101900000000001E-4</v>
      </c>
      <c r="BA42" s="11">
        <f>1/1000*'[1]4701-5Imp'!AY$226</f>
        <v>0</v>
      </c>
      <c r="BB42" s="11">
        <f>1/1000*'[1]4701-5Imp'!AZ$226</f>
        <v>5.0089999999999998E-6</v>
      </c>
      <c r="BC42" s="302">
        <f>1/1000*'[1]4701-5Imp'!BA$226</f>
        <v>0</v>
      </c>
      <c r="BD42" s="307"/>
    </row>
    <row r="43" spans="2:56" ht="13" thickBot="1">
      <c r="B43" s="6" t="s">
        <v>19</v>
      </c>
      <c r="C43" s="167">
        <f t="shared" ref="C43:AB43" si="15">SUM(C38:C38)-SUM(C39:C42)</f>
        <v>-4.8572257327350599E-16</v>
      </c>
      <c r="D43" s="163">
        <f t="shared" si="15"/>
        <v>9.99999999999307E-4</v>
      </c>
      <c r="E43" s="163">
        <f t="shared" si="15"/>
        <v>6.6371199999842867E-4</v>
      </c>
      <c r="F43" s="163">
        <f t="shared" si="15"/>
        <v>9.3491259999991805E-3</v>
      </c>
      <c r="G43" s="163">
        <f t="shared" si="15"/>
        <v>9.8014200000096086E-4</v>
      </c>
      <c r="H43" s="163">
        <f t="shared" si="15"/>
        <v>9.1259099999646542E-4</v>
      </c>
      <c r="I43" s="163">
        <f t="shared" si="15"/>
        <v>3.2860340000007149E-3</v>
      </c>
      <c r="J43" s="164">
        <f t="shared" si="15"/>
        <v>3.7405199999995808E-4</v>
      </c>
      <c r="K43" s="164">
        <f t="shared" si="15"/>
        <v>1.0523959999965415E-3</v>
      </c>
      <c r="L43" s="164">
        <f t="shared" si="15"/>
        <v>3.222823999997404E-3</v>
      </c>
      <c r="M43" s="164">
        <f t="shared" si="15"/>
        <v>2.5199929999998039E-3</v>
      </c>
      <c r="N43" s="164">
        <f t="shared" si="15"/>
        <v>3.6707549999995814E-3</v>
      </c>
      <c r="O43" s="164">
        <f t="shared" si="15"/>
        <v>8.4723500000355445E-4</v>
      </c>
      <c r="P43" s="164">
        <f t="shared" si="15"/>
        <v>1.1354540999994889E-2</v>
      </c>
      <c r="Q43" s="164">
        <f t="shared" si="15"/>
        <v>8.7750499999945664E-3</v>
      </c>
      <c r="R43" s="164">
        <f t="shared" si="15"/>
        <v>1.4831460000093166E-3</v>
      </c>
      <c r="S43" s="164">
        <f t="shared" si="15"/>
        <v>1.1601830607332886E-14</v>
      </c>
      <c r="T43" s="164">
        <f t="shared" si="15"/>
        <v>2.3799999950835371E-6</v>
      </c>
      <c r="U43" s="164">
        <f t="shared" si="15"/>
        <v>2.293165999996738E-3</v>
      </c>
      <c r="V43" s="164">
        <f t="shared" si="15"/>
        <v>9.7322700000723739E-4</v>
      </c>
      <c r="W43" s="164">
        <f t="shared" si="15"/>
        <v>1.4079999998806159E-5</v>
      </c>
      <c r="X43" s="164">
        <f t="shared" si="15"/>
        <v>9.8597699999869448E-4</v>
      </c>
      <c r="Y43" s="164">
        <f t="shared" si="15"/>
        <v>-3.1086244689504383E-15</v>
      </c>
      <c r="Z43" s="164">
        <f t="shared" si="15"/>
        <v>5.009750000044555E-4</v>
      </c>
      <c r="AA43" s="164">
        <f t="shared" si="15"/>
        <v>1.0373139999918513E-3</v>
      </c>
      <c r="AB43" s="164">
        <f t="shared" si="15"/>
        <v>0</v>
      </c>
      <c r="AC43" s="36"/>
      <c r="AD43" s="285">
        <f t="shared" ref="AD43:BC43" si="16">SUM(AD38:AD38)-SUM(AD39:AD42)</f>
        <v>8.3266726846886741E-16</v>
      </c>
      <c r="AE43" s="74">
        <f t="shared" si="16"/>
        <v>3.7099999999955224E-4</v>
      </c>
      <c r="AF43" s="74">
        <f t="shared" si="16"/>
        <v>3.1237700000027319E-4</v>
      </c>
      <c r="AG43" s="74">
        <f t="shared" si="16"/>
        <v>1.1149999999996441E-3</v>
      </c>
      <c r="AH43" s="74">
        <f t="shared" si="16"/>
        <v>4.6299999999918628E-4</v>
      </c>
      <c r="AI43" s="74">
        <f t="shared" si="16"/>
        <v>4.4600000000105666E-4</v>
      </c>
      <c r="AJ43" s="74">
        <f t="shared" si="16"/>
        <v>1.9466099999996267E-3</v>
      </c>
      <c r="AK43" s="74">
        <f t="shared" si="16"/>
        <v>2.4346400000210822E-4</v>
      </c>
      <c r="AL43" s="74">
        <f t="shared" si="16"/>
        <v>6.5642699999604592E-4</v>
      </c>
      <c r="AM43" s="74">
        <f t="shared" si="16"/>
        <v>1.6020620000001817E-3</v>
      </c>
      <c r="AN43" s="74">
        <f t="shared" si="16"/>
        <v>1.9740619999983333E-3</v>
      </c>
      <c r="AO43" s="74">
        <f t="shared" si="16"/>
        <v>2.2979490000027414E-3</v>
      </c>
      <c r="AP43" s="74">
        <f t="shared" si="16"/>
        <v>6.5118799999910881E-4</v>
      </c>
      <c r="AQ43" s="74">
        <f t="shared" si="16"/>
        <v>8.5036269999984038E-3</v>
      </c>
      <c r="AR43" s="74">
        <f t="shared" si="16"/>
        <v>5.6511919999993054E-3</v>
      </c>
      <c r="AS43" s="74">
        <f t="shared" si="16"/>
        <v>1.215393999999953E-3</v>
      </c>
      <c r="AT43" s="74">
        <f t="shared" si="16"/>
        <v>5.2735593669694936E-15</v>
      </c>
      <c r="AU43" s="74">
        <f t="shared" si="16"/>
        <v>1.9750000028184722E-6</v>
      </c>
      <c r="AV43" s="74">
        <f t="shared" si="16"/>
        <v>1.7028059999973921E-3</v>
      </c>
      <c r="AW43" s="74">
        <f t="shared" si="16"/>
        <v>4.4184499999727622E-4</v>
      </c>
      <c r="AX43" s="74">
        <f t="shared" si="16"/>
        <v>1.2033000002020788E-5</v>
      </c>
      <c r="AY43" s="74">
        <f t="shared" si="16"/>
        <v>5.0284799999739116E-4</v>
      </c>
      <c r="AZ43" s="74">
        <f t="shared" si="16"/>
        <v>1.2601031329495527E-14</v>
      </c>
      <c r="BA43" s="74">
        <f t="shared" si="16"/>
        <v>4.8997500000141914E-4</v>
      </c>
      <c r="BB43" s="74">
        <f t="shared" si="16"/>
        <v>6.5508700000188602E-4</v>
      </c>
      <c r="BC43" s="324">
        <f t="shared" si="16"/>
        <v>0</v>
      </c>
      <c r="BD43" s="307"/>
    </row>
    <row r="44" spans="2:56" ht="13" thickTop="1"/>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7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[2]RWE!$A$24</f>
        <v>3.5</v>
      </c>
    </row>
    <row r="2" spans="1:56" ht="16" thickTop="1">
      <c r="B2" s="462" t="s">
        <v>44</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5</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200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8">
        <f>1/$A$1*'[1]48Imp'!$B$263</f>
        <v>6.311682530999998</v>
      </c>
      <c r="D5" s="251">
        <f>1/$A$1*'[1]48Imp'!$C$263</f>
        <v>5.8577789650000014</v>
      </c>
      <c r="E5" s="251">
        <f>1/$A$1*'[1]48Imp'!$D$263</f>
        <v>6.6067408549999991</v>
      </c>
      <c r="F5" s="251">
        <f>1/$A$1*'[1]48Imp'!$E$263</f>
        <v>6.6224571160000014</v>
      </c>
      <c r="G5" s="251">
        <f>1/$A$1*'[1]48Imp'!$F$263</f>
        <v>6.3733609559999991</v>
      </c>
      <c r="H5" s="251">
        <f>1/$A$1*'[1]48Imp'!$G$263</f>
        <v>5.4421499448500015</v>
      </c>
      <c r="I5" s="251">
        <f>1/$A$1*'[1]48Imp'!$H$263</f>
        <v>4.580405796</v>
      </c>
      <c r="J5" s="251">
        <f>1/$A$1*'[1]48Imp'!$I$263</f>
        <v>4.2084873730000014</v>
      </c>
      <c r="K5" s="251">
        <f>1/$A$1*'[1]48Imp'!$J$263</f>
        <v>3.7364308140000047</v>
      </c>
      <c r="L5" s="251">
        <f>1/$A$1*'[1]48Imp'!K$263</f>
        <v>3.4955013160000004</v>
      </c>
      <c r="M5" s="278">
        <f>1/$A$1*'[1]48Imp'!L$263</f>
        <v>3.5361980610000039</v>
      </c>
      <c r="N5" s="278">
        <f>1/$A$1*'[1]48Imp'!M$263</f>
        <v>3.4770806190000041</v>
      </c>
      <c r="O5" s="278">
        <f>1/$A$1*'[1]48Imp'!N$263</f>
        <v>3.2537920000000016</v>
      </c>
      <c r="P5" s="278">
        <f>1/$A$1*'[1]48Imp'!O$263</f>
        <v>2.9707053600000011</v>
      </c>
      <c r="Q5" s="278">
        <f>1/$A$1*'[1]48Imp'!P$263</f>
        <v>2.9460298080000031</v>
      </c>
      <c r="R5" s="278">
        <f>1/$A$1*'[1]48Imp'!Q$263</f>
        <v>2.9863671460000032</v>
      </c>
      <c r="S5" s="278">
        <f>1/$A$1*'[1]48Imp'!R$263</f>
        <v>2.9460298080000031</v>
      </c>
      <c r="T5" s="278">
        <f>1/$A$1*'[1]48Imp'!S$263</f>
        <v>4.8802556790000056</v>
      </c>
      <c r="U5" s="278">
        <f>1/$A$1*'[1]48Imp'!T$263</f>
        <v>6.4003606510000024</v>
      </c>
      <c r="V5" s="278">
        <f>1/$A$1*'[1]48Imp'!U$263</f>
        <v>6.3632594900000017</v>
      </c>
      <c r="W5" s="278">
        <f>1/$A$1*'[1]48Imp'!V$263</f>
        <v>12.408058700999995</v>
      </c>
      <c r="X5" s="278">
        <f>1/$A$1*'[1]48Imp'!W$263</f>
        <v>9.7010887649999979</v>
      </c>
      <c r="Y5" s="278">
        <f>1/$A$1*'[1]48Imp'!X$263</f>
        <v>8.9477727350000009</v>
      </c>
      <c r="Z5" s="278">
        <f>1/$A$1*'[1]48Imp'!Y$263</f>
        <v>11.81340264</v>
      </c>
      <c r="AA5" s="278">
        <f>1/$A$1*'[1]48Imp'!Z$263</f>
        <v>10.998879634999998</v>
      </c>
      <c r="AB5" s="278">
        <f>1/$A$1*'[1]48Imp'!AA$263</f>
        <v>0</v>
      </c>
      <c r="AC5" s="266"/>
      <c r="AD5" s="258">
        <f>1/1000*'[1]48Imp'!AB$263</f>
        <v>3.9630519629999998</v>
      </c>
      <c r="AE5" s="248">
        <f>1/1000*'[1]48Imp'!AC$263</f>
        <v>3.6346699999999998</v>
      </c>
      <c r="AF5" s="248">
        <f>1/1000*'[1]48Imp'!AD$263</f>
        <v>4.1366552060000004</v>
      </c>
      <c r="AG5" s="248">
        <f>1/1000*'[1]48Imp'!AE$263</f>
        <v>4.3783519999999987</v>
      </c>
      <c r="AH5" s="248">
        <f>1/1000*'[1]48Imp'!AF$263</f>
        <v>4.6347700000000005</v>
      </c>
      <c r="AI5" s="248">
        <f>1/1000*'[1]48Imp'!AG$263</f>
        <v>4.3239719889999995</v>
      </c>
      <c r="AJ5" s="248">
        <f>1/1000*'[1]48Imp'!AH$263</f>
        <v>4.1829549269999999</v>
      </c>
      <c r="AK5" s="248">
        <f>1/1000*'[1]48Imp'!AI$263</f>
        <v>4.292215775999999</v>
      </c>
      <c r="AL5" s="248">
        <f>1/1000*'[1]48Imp'!AJ$263</f>
        <v>4.3672808279999993</v>
      </c>
      <c r="AM5" s="248">
        <f>1/1000*'[1]48Imp'!AK$263</f>
        <v>3.8828669440078651</v>
      </c>
      <c r="AN5" s="248">
        <f>1/1000*'[1]48Imp'!AL$263</f>
        <v>4.6126173310000018</v>
      </c>
      <c r="AO5" s="248">
        <f>1/1000*'[1]48Imp'!AM$263</f>
        <v>5.0547115539999989</v>
      </c>
      <c r="AP5" s="248">
        <f>1/1000*'[1]48Imp'!AN$263</f>
        <v>4.6031363420000018</v>
      </c>
      <c r="AQ5" s="248">
        <f>1/1000*'[1]48Imp'!AO$263</f>
        <v>4.3769348350000001</v>
      </c>
      <c r="AR5" s="248">
        <f>1/1000*'[1]48Imp'!AP$263</f>
        <v>4.3184407810000014</v>
      </c>
      <c r="AS5" s="248">
        <f>1/1000*'[1]48Imp'!AQ$263</f>
        <v>4.04786614</v>
      </c>
      <c r="AT5" s="248">
        <f>1/1000*'[1]48Imp'!AR$263</f>
        <v>4.3184407810000014</v>
      </c>
      <c r="AU5" s="248">
        <f>1/1000*'[1]48Imp'!AS$263</f>
        <v>4.9873757410000001</v>
      </c>
      <c r="AV5" s="248">
        <f>1/1000*'[1]48Imp'!AT$263</f>
        <v>6.2017194930000015</v>
      </c>
      <c r="AW5" s="248">
        <f>1/1000*'[1]48Imp'!AU$263</f>
        <v>5.2658243969999985</v>
      </c>
      <c r="AX5" s="248">
        <f>1/1000*'[1]48Imp'!AV$263</f>
        <v>7.2849008290000006</v>
      </c>
      <c r="AY5" s="248">
        <f>1/1000*'[1]48Imp'!AW$263</f>
        <v>5.6345428870000012</v>
      </c>
      <c r="AZ5" s="248">
        <f>1/1000*'[1]48Imp'!AX$263</f>
        <v>6.9791270219999975</v>
      </c>
      <c r="BA5" s="248">
        <f>1/1000*'[1]48Imp'!AY$263</f>
        <v>6.9344881800000024</v>
      </c>
      <c r="BB5" s="248">
        <f>1/1000*'[1]48Imp'!AZ$263</f>
        <v>6.6739242150000031</v>
      </c>
      <c r="BC5" s="260">
        <f>1/1000*'[1]48Imp'!BA$263</f>
        <v>0</v>
      </c>
      <c r="BD5" s="307"/>
    </row>
    <row r="6" spans="1:56" ht="17.149999999999999" customHeight="1" thickTop="1">
      <c r="B6" s="52" t="s">
        <v>20</v>
      </c>
      <c r="C6" s="46">
        <f>1/$A$1*'[1]48Imp'!$B$266</f>
        <v>2.474757E-2</v>
      </c>
      <c r="D6" s="31">
        <f>1/$A$1*'[1]48Imp'!$C$266</f>
        <v>2.7097111E-2</v>
      </c>
      <c r="E6" s="31">
        <f>1/$A$1*'[1]48Imp'!$D$266</f>
        <v>2.1405515E-2</v>
      </c>
      <c r="F6" s="31">
        <f>1/$A$1*'[1]48Imp'!$E$266</f>
        <v>2.2782389999999996E-2</v>
      </c>
      <c r="G6" s="31">
        <f>1/$A$1*'[1]48Imp'!$F$266</f>
        <v>2.0971868000000001E-2</v>
      </c>
      <c r="H6" s="31">
        <f>1/$A$1*'[1]48Imp'!$G$266</f>
        <v>1.2622960999999999E-2</v>
      </c>
      <c r="I6" s="31">
        <f>1/$A$1*'[1]48Imp'!$H$266</f>
        <v>9.0103040000000002E-3</v>
      </c>
      <c r="J6" s="32">
        <f>1/$A$1*'[1]48Imp'!$I$266</f>
        <v>1.1136828999999996E-2</v>
      </c>
      <c r="K6" s="32">
        <f>1/$A$1*'[1]48Imp'!$J$266</f>
        <v>1.2930008999999996E-2</v>
      </c>
      <c r="L6" s="32">
        <f>1/$A$1*'[1]48Imp'!K$266</f>
        <v>5.1047439999999987E-3</v>
      </c>
      <c r="M6" s="32">
        <f>1/$A$1*'[1]48Imp'!L$266</f>
        <v>6.4654220000000002E-3</v>
      </c>
      <c r="N6" s="32">
        <f>1/$A$1*'[1]48Imp'!M$266</f>
        <v>4.2103559999999993E-3</v>
      </c>
      <c r="O6" s="32">
        <f>1/$A$1*'[1]48Imp'!N$266</f>
        <v>5.3520740000000001E-3</v>
      </c>
      <c r="P6" s="32">
        <f>1/$A$1*'[1]48Imp'!O$266</f>
        <v>4.5285019999999994E-3</v>
      </c>
      <c r="Q6" s="32">
        <f>1/$A$1*'[1]48Imp'!P$266</f>
        <v>2.9901729999999996E-3</v>
      </c>
      <c r="R6" s="32">
        <f>1/$A$1*'[1]48Imp'!Q$266</f>
        <v>4.0950779999999994E-3</v>
      </c>
      <c r="S6" s="32">
        <f>1/$A$1*'[1]48Imp'!R$266</f>
        <v>2.9901729999999996E-3</v>
      </c>
      <c r="T6" s="32">
        <f>1/$A$1*'[1]48Imp'!S$266</f>
        <v>9.2010719999999976E-3</v>
      </c>
      <c r="U6" s="32">
        <f>1/$A$1*'[1]48Imp'!T$266</f>
        <v>6.905399999999999E-3</v>
      </c>
      <c r="V6" s="32">
        <f>1/$A$1*'[1]48Imp'!U$266</f>
        <v>5.999334999999998E-3</v>
      </c>
      <c r="W6" s="32">
        <f>1/$A$1*'[1]48Imp'!V$266</f>
        <v>7.9511442999999973E-2</v>
      </c>
      <c r="X6" s="32">
        <f>1/$A$1*'[1]48Imp'!W$266</f>
        <v>5.5168185000000008E-2</v>
      </c>
      <c r="Y6" s="32">
        <f>1/$A$1*'[1]48Imp'!X$266</f>
        <v>1.382405E-3</v>
      </c>
      <c r="Z6" s="32">
        <f>1/$A$1*'[1]48Imp'!Y$266</f>
        <v>1.7866169999999997E-3</v>
      </c>
      <c r="AA6" s="32">
        <f>1/$A$1*'[1]48Imp'!Z$266</f>
        <v>2.2320370000000001E-3</v>
      </c>
      <c r="AB6" s="32">
        <f>1/$A$1*'[1]48Imp'!AA$266</f>
        <v>0</v>
      </c>
      <c r="AC6" s="14"/>
      <c r="AD6" s="54">
        <f>1/1000*'[1]48Imp'!AB$266</f>
        <v>9.9154949999999981E-3</v>
      </c>
      <c r="AE6" s="31">
        <f>1/1000*'[1]48Imp'!AC$266</f>
        <v>1.1123000000000001E-2</v>
      </c>
      <c r="AF6" s="31">
        <f>1/1000*'[1]48Imp'!AD$266</f>
        <v>1.0715754999999999E-2</v>
      </c>
      <c r="AG6" s="31">
        <f>1/1000*'[1]48Imp'!AE$266</f>
        <v>8.7860000000000004E-3</v>
      </c>
      <c r="AH6" s="31">
        <f>1/1000*'[1]48Imp'!AF$266</f>
        <v>9.1599999999999997E-3</v>
      </c>
      <c r="AI6" s="31">
        <f>1/1000*'[1]48Imp'!AG$266</f>
        <v>5.6666970000000001E-3</v>
      </c>
      <c r="AJ6" s="31">
        <f>1/1000*'[1]48Imp'!AH$266</f>
        <v>4.3478479999999996E-3</v>
      </c>
      <c r="AK6" s="31">
        <f>1/1000*'[1]48Imp'!AI$266</f>
        <v>6.1111020000000002E-3</v>
      </c>
      <c r="AL6" s="31">
        <f>1/1000*'[1]48Imp'!AJ$266</f>
        <v>9.1396679999999984E-3</v>
      </c>
      <c r="AM6" s="31">
        <f>1/1000*'[1]48Imp'!AK$266</f>
        <v>3.0271039999999996E-3</v>
      </c>
      <c r="AN6" s="31">
        <f>1/1000*'[1]48Imp'!AL$266</f>
        <v>3.6077310000000003E-3</v>
      </c>
      <c r="AO6" s="31">
        <f>1/1000*'[1]48Imp'!AM$266</f>
        <v>3.0565480000000001E-3</v>
      </c>
      <c r="AP6" s="31">
        <f>1/1000*'[1]48Imp'!AN$266</f>
        <v>3.8017099999999994E-3</v>
      </c>
      <c r="AQ6" s="31">
        <f>1/1000*'[1]48Imp'!AO$266</f>
        <v>3.4080009999999995E-3</v>
      </c>
      <c r="AR6" s="31">
        <f>1/1000*'[1]48Imp'!AP$266</f>
        <v>2.61853E-3</v>
      </c>
      <c r="AS6" s="31">
        <f>1/1000*'[1]48Imp'!AQ$266</f>
        <v>4.0233860000000003E-3</v>
      </c>
      <c r="AT6" s="31">
        <f>1/1000*'[1]48Imp'!AR$266</f>
        <v>2.61853E-3</v>
      </c>
      <c r="AU6" s="31">
        <f>1/1000*'[1]48Imp'!AS$266</f>
        <v>8.3575790000000004E-3</v>
      </c>
      <c r="AV6" s="31">
        <f>1/1000*'[1]48Imp'!AT$266</f>
        <v>7.4885150000000003E-3</v>
      </c>
      <c r="AW6" s="31">
        <f>1/1000*'[1]48Imp'!AU$266</f>
        <v>5.3319120000000003E-3</v>
      </c>
      <c r="AX6" s="31">
        <f>1/1000*'[1]48Imp'!AV$266</f>
        <v>2.8519909E-2</v>
      </c>
      <c r="AY6" s="31">
        <f>1/1000*'[1]48Imp'!AW$266</f>
        <v>2.0212007000000001E-2</v>
      </c>
      <c r="AZ6" s="31">
        <f>1/1000*'[1]48Imp'!AX$266</f>
        <v>6.9082110000000009E-3</v>
      </c>
      <c r="BA6" s="31">
        <f>1/1000*'[1]48Imp'!AY$266</f>
        <v>1.0730443999999999E-2</v>
      </c>
      <c r="BB6" s="31">
        <f>1/1000*'[1]48Imp'!AZ$266</f>
        <v>1.3156601999999998E-2</v>
      </c>
      <c r="BC6" s="326">
        <f>1/1000*'[1]48Imp'!BA$266</f>
        <v>0</v>
      </c>
      <c r="BD6" s="307"/>
    </row>
    <row r="7" spans="1:56">
      <c r="B7" s="5" t="s">
        <v>42</v>
      </c>
      <c r="C7" s="47">
        <f>1/$A$1*'[1]48Imp'!$B$211</f>
        <v>2.4746467000000001E-2</v>
      </c>
      <c r="D7" s="11">
        <f>1/$A$1*'[1]48Imp'!$C$211</f>
        <v>2.7097111E-2</v>
      </c>
      <c r="E7" s="11">
        <f>1/$A$1*'[1]48Imp'!$D$211</f>
        <v>2.0966341000000003E-2</v>
      </c>
      <c r="F7" s="11">
        <f>1/$A$1*'[1]48Imp'!$E$211</f>
        <v>2.2782389999999996E-2</v>
      </c>
      <c r="G7" s="11">
        <f>1/$A$1*'[1]48Imp'!$F$211</f>
        <v>2.0971868000000001E-2</v>
      </c>
      <c r="H7" s="11">
        <f>1/$A$1*'[1]48Imp'!$G$211</f>
        <v>1.2492008000000001E-2</v>
      </c>
      <c r="I7" s="11">
        <f>1/$A$1*'[1]48Imp'!$H$211</f>
        <v>8.9914179999999993E-3</v>
      </c>
      <c r="J7" s="37">
        <f>1/$A$1*'[1]48Imp'!$I$211</f>
        <v>1.0181384999999996E-2</v>
      </c>
      <c r="K7" s="37">
        <f>1/$A$1*'[1]48Imp'!$J$211</f>
        <v>1.2906472999999995E-2</v>
      </c>
      <c r="L7" s="37">
        <f>1/$A$1*'[1]48Imp'!K$211</f>
        <v>5.0889279999999995E-3</v>
      </c>
      <c r="M7" s="37">
        <f>1/$A$1*'[1]48Imp'!L$211</f>
        <v>5.7677240000000001E-3</v>
      </c>
      <c r="N7" s="37">
        <f>1/$A$1*'[1]48Imp'!M$211</f>
        <v>3.6412129999999995E-3</v>
      </c>
      <c r="O7" s="37">
        <f>1/$A$1*'[1]48Imp'!N$211</f>
        <v>5.1062459999999992E-3</v>
      </c>
      <c r="P7" s="37">
        <f>1/$A$1*'[1]48Imp'!O$211</f>
        <v>4.1290589999999992E-3</v>
      </c>
      <c r="Q7" s="37">
        <f>1/$A$1*'[1]48Imp'!P$211</f>
        <v>2.7923379999999997E-3</v>
      </c>
      <c r="R7" s="37">
        <f>1/$A$1*'[1]48Imp'!Q$211</f>
        <v>4.0315009999999998E-3</v>
      </c>
      <c r="S7" s="37">
        <f>1/$A$1*'[1]48Imp'!R$211</f>
        <v>2.7923379999999997E-3</v>
      </c>
      <c r="T7" s="37">
        <f>1/$A$1*'[1]48Imp'!S$211</f>
        <v>8.5885139999999985E-3</v>
      </c>
      <c r="U7" s="37">
        <f>1/$A$1*'[1]48Imp'!T$211</f>
        <v>5.5765979999999995E-3</v>
      </c>
      <c r="V7" s="37">
        <f>1/$A$1*'[1]48Imp'!U$211</f>
        <v>4.9821209999999991E-3</v>
      </c>
      <c r="W7" s="37">
        <f>1/$A$1*'[1]48Imp'!V$211</f>
        <v>7.9132262999999994E-2</v>
      </c>
      <c r="X7" s="37">
        <f>1/$A$1*'[1]48Imp'!W$211</f>
        <v>5.4844499000000005E-2</v>
      </c>
      <c r="Y7" s="37">
        <f>1/$A$1*'[1]48Imp'!X$211</f>
        <v>1.1607509999999998E-3</v>
      </c>
      <c r="Z7" s="37">
        <f>1/$A$1*'[1]48Imp'!Y$211</f>
        <v>1.7550779999999998E-3</v>
      </c>
      <c r="AA7" s="37">
        <f>1/$A$1*'[1]48Imp'!Z$211</f>
        <v>2.1492569999999999E-3</v>
      </c>
      <c r="AB7" s="37">
        <f>1/$A$1*'[1]48Imp'!AA$211</f>
        <v>0</v>
      </c>
      <c r="AC7" s="4"/>
      <c r="AD7" s="68">
        <f>1/1000*'[1]48Imp'!AB$211</f>
        <v>9.9088099999999988E-3</v>
      </c>
      <c r="AE7" s="11">
        <f>1/1000*'[1]48Imp'!AC$211</f>
        <v>1.1123000000000001E-2</v>
      </c>
      <c r="AF7" s="11">
        <f>1/1000*'[1]48Imp'!AD$211</f>
        <v>8.6606870000000002E-3</v>
      </c>
      <c r="AG7" s="11">
        <f>1/1000*'[1]48Imp'!AE$211</f>
        <v>8.7860000000000004E-3</v>
      </c>
      <c r="AH7" s="11">
        <f>1/1000*'[1]48Imp'!AF$211</f>
        <v>9.1599999999999997E-3</v>
      </c>
      <c r="AI7" s="11">
        <f>1/1000*'[1]48Imp'!AG$211</f>
        <v>5.534934E-3</v>
      </c>
      <c r="AJ7" s="11">
        <f>1/1000*'[1]48Imp'!AH$211</f>
        <v>4.2199639999999997E-3</v>
      </c>
      <c r="AK7" s="11">
        <f>1/1000*'[1]48Imp'!AI$211</f>
        <v>5.5860670000000001E-3</v>
      </c>
      <c r="AL7" s="11">
        <f>1/1000*'[1]48Imp'!AJ$211</f>
        <v>9.0448759999999986E-3</v>
      </c>
      <c r="AM7" s="11">
        <f>1/1000*'[1]48Imp'!AK$211</f>
        <v>2.9473259999999997E-3</v>
      </c>
      <c r="AN7" s="11">
        <f>1/1000*'[1]48Imp'!AL$211</f>
        <v>3.012411E-3</v>
      </c>
      <c r="AO7" s="11">
        <f>1/1000*'[1]48Imp'!AM$211</f>
        <v>2.6158479999999996E-3</v>
      </c>
      <c r="AP7" s="11">
        <f>1/1000*'[1]48Imp'!AN$211</f>
        <v>3.5257549999999998E-3</v>
      </c>
      <c r="AQ7" s="11">
        <f>1/1000*'[1]48Imp'!AO$211</f>
        <v>3.216198E-3</v>
      </c>
      <c r="AR7" s="11">
        <f>1/1000*'[1]48Imp'!AP$211</f>
        <v>2.4782839999999999E-3</v>
      </c>
      <c r="AS7" s="11">
        <f>1/1000*'[1]48Imp'!AQ$211</f>
        <v>3.8433930000000001E-3</v>
      </c>
      <c r="AT7" s="11">
        <f>1/1000*'[1]48Imp'!AR$211</f>
        <v>2.4782839999999999E-3</v>
      </c>
      <c r="AU7" s="11">
        <f>1/1000*'[1]48Imp'!AS$211</f>
        <v>7.6185080000000004E-3</v>
      </c>
      <c r="AV7" s="11">
        <f>1/1000*'[1]48Imp'!AT$211</f>
        <v>6.4019270000000008E-3</v>
      </c>
      <c r="AW7" s="11">
        <f>1/1000*'[1]48Imp'!AU$211</f>
        <v>4.575829E-3</v>
      </c>
      <c r="AX7" s="11">
        <f>1/1000*'[1]48Imp'!AV$211</f>
        <v>2.8174669999999999E-2</v>
      </c>
      <c r="AY7" s="11">
        <f>1/1000*'[1]48Imp'!AW$211</f>
        <v>1.9926379000000001E-2</v>
      </c>
      <c r="AZ7" s="11">
        <f>1/1000*'[1]48Imp'!AX$211</f>
        <v>6.0554509999999999E-3</v>
      </c>
      <c r="BA7" s="11">
        <f>1/1000*'[1]48Imp'!AY$211</f>
        <v>1.0088256999999998E-2</v>
      </c>
      <c r="BB7" s="11">
        <f>1/1000*'[1]48Imp'!AZ$211</f>
        <v>1.2337093E-2</v>
      </c>
      <c r="BC7" s="302">
        <f>1/1000*'[1]48Imp'!BA$211</f>
        <v>0</v>
      </c>
      <c r="BD7" s="307"/>
    </row>
    <row r="8" spans="1:56">
      <c r="B8" s="8" t="s">
        <v>19</v>
      </c>
      <c r="C8" s="48">
        <f t="shared" ref="C8:O8" si="3">SUM(C6:C6)-SUM(C7:C7)</f>
        <v>1.1029999999988271E-6</v>
      </c>
      <c r="D8" s="38">
        <f t="shared" si="3"/>
        <v>0</v>
      </c>
      <c r="E8" s="38">
        <f t="shared" si="3"/>
        <v>4.3917399999999704E-4</v>
      </c>
      <c r="F8" s="38">
        <f t="shared" si="3"/>
        <v>0</v>
      </c>
      <c r="G8" s="38">
        <f t="shared" si="3"/>
        <v>0</v>
      </c>
      <c r="H8" s="38">
        <f t="shared" si="3"/>
        <v>1.3095299999999789E-4</v>
      </c>
      <c r="I8" s="38">
        <f t="shared" si="3"/>
        <v>1.8886000000000944E-5</v>
      </c>
      <c r="J8" s="39">
        <f t="shared" si="3"/>
        <v>9.5544399999999974E-4</v>
      </c>
      <c r="K8" s="39">
        <f t="shared" si="3"/>
        <v>2.3536000000001084E-5</v>
      </c>
      <c r="L8" s="39">
        <f t="shared" si="3"/>
        <v>1.5815999999999227E-5</v>
      </c>
      <c r="M8" s="39">
        <f t="shared" si="3"/>
        <v>6.9769800000000007E-4</v>
      </c>
      <c r="N8" s="39">
        <f t="shared" si="3"/>
        <v>5.6914299999999982E-4</v>
      </c>
      <c r="O8" s="39">
        <f t="shared" si="3"/>
        <v>2.4582800000000089E-4</v>
      </c>
      <c r="P8" s="39">
        <f t="shared" ref="P8:AB8" si="4">SUM(P6:P6)-SUM(P7:P7)</f>
        <v>3.9944300000000019E-4</v>
      </c>
      <c r="Q8" s="39">
        <f t="shared" si="4"/>
        <v>1.9783499999999994E-4</v>
      </c>
      <c r="R8" s="39">
        <f t="shared" si="4"/>
        <v>6.3576999999999557E-5</v>
      </c>
      <c r="S8" s="39">
        <f t="shared" si="4"/>
        <v>1.9783499999999994E-4</v>
      </c>
      <c r="T8" s="39">
        <f t="shared" si="4"/>
        <v>6.1255799999999916E-4</v>
      </c>
      <c r="U8" s="39">
        <f t="shared" si="4"/>
        <v>1.3288019999999996E-3</v>
      </c>
      <c r="V8" s="39">
        <f t="shared" si="4"/>
        <v>1.0172139999999989E-3</v>
      </c>
      <c r="W8" s="39">
        <f t="shared" si="4"/>
        <v>3.7917999999997898E-4</v>
      </c>
      <c r="X8" s="39">
        <f t="shared" si="4"/>
        <v>3.2368600000000358E-4</v>
      </c>
      <c r="Y8" s="39">
        <f t="shared" si="4"/>
        <v>2.2165400000000017E-4</v>
      </c>
      <c r="Z8" s="39">
        <f t="shared" si="4"/>
        <v>3.1538999999999916E-5</v>
      </c>
      <c r="AA8" s="39">
        <f t="shared" si="4"/>
        <v>8.278000000000018E-5</v>
      </c>
      <c r="AB8" s="39">
        <f t="shared" si="4"/>
        <v>0</v>
      </c>
      <c r="AC8" s="4"/>
      <c r="AD8" s="66">
        <f t="shared" ref="AD8:BC8" si="5">SUM(AD6:AD6)-SUM(AD7:AD7)</f>
        <v>6.6849999999993304E-6</v>
      </c>
      <c r="AE8" s="40">
        <f t="shared" si="5"/>
        <v>0</v>
      </c>
      <c r="AF8" s="40">
        <f t="shared" si="5"/>
        <v>2.0550679999999984E-3</v>
      </c>
      <c r="AG8" s="40">
        <f t="shared" si="5"/>
        <v>0</v>
      </c>
      <c r="AH8" s="40">
        <f t="shared" si="5"/>
        <v>0</v>
      </c>
      <c r="AI8" s="40">
        <f t="shared" si="5"/>
        <v>1.3176300000000002E-4</v>
      </c>
      <c r="AJ8" s="40">
        <f t="shared" si="5"/>
        <v>1.2788399999999998E-4</v>
      </c>
      <c r="AK8" s="40">
        <f t="shared" si="5"/>
        <v>5.2503500000000008E-4</v>
      </c>
      <c r="AL8" s="40">
        <f t="shared" si="5"/>
        <v>9.4791999999999793E-5</v>
      </c>
      <c r="AM8" s="40">
        <f t="shared" si="5"/>
        <v>7.9777999999999967E-5</v>
      </c>
      <c r="AN8" s="40">
        <f t="shared" si="5"/>
        <v>5.9532000000000031E-4</v>
      </c>
      <c r="AO8" s="40">
        <f t="shared" si="5"/>
        <v>4.4070000000000047E-4</v>
      </c>
      <c r="AP8" s="40">
        <f t="shared" si="5"/>
        <v>2.759549999999996E-4</v>
      </c>
      <c r="AQ8" s="40">
        <f t="shared" si="5"/>
        <v>1.9180299999999951E-4</v>
      </c>
      <c r="AR8" s="40">
        <f t="shared" si="5"/>
        <v>1.4024600000000012E-4</v>
      </c>
      <c r="AS8" s="40">
        <f t="shared" si="5"/>
        <v>1.7999300000000025E-4</v>
      </c>
      <c r="AT8" s="40">
        <f t="shared" si="5"/>
        <v>1.4024600000000012E-4</v>
      </c>
      <c r="AU8" s="40">
        <f t="shared" si="5"/>
        <v>7.39071E-4</v>
      </c>
      <c r="AV8" s="40">
        <f t="shared" si="5"/>
        <v>1.0865879999999994E-3</v>
      </c>
      <c r="AW8" s="40">
        <f t="shared" si="5"/>
        <v>7.5608300000000028E-4</v>
      </c>
      <c r="AX8" s="40">
        <f t="shared" si="5"/>
        <v>3.4523900000000066E-4</v>
      </c>
      <c r="AY8" s="40">
        <f t="shared" si="5"/>
        <v>2.8562799999999958E-4</v>
      </c>
      <c r="AZ8" s="40">
        <f t="shared" si="5"/>
        <v>8.5276000000000102E-4</v>
      </c>
      <c r="BA8" s="40">
        <f t="shared" si="5"/>
        <v>6.4218700000000066E-4</v>
      </c>
      <c r="BB8" s="40">
        <f t="shared" si="5"/>
        <v>8.1950899999999778E-4</v>
      </c>
      <c r="BC8" s="55">
        <f t="shared" si="5"/>
        <v>0</v>
      </c>
      <c r="BD8" s="307"/>
    </row>
    <row r="9" spans="1:56" ht="17.149999999999999" customHeight="1">
      <c r="B9" s="16" t="s">
        <v>125</v>
      </c>
      <c r="C9" s="152">
        <f>1/$A$1*'[1]48Imp'!$B$268</f>
        <v>1.0767298880000002</v>
      </c>
      <c r="D9" s="153">
        <f>1/$A$1*'[1]48Imp'!$C$268</f>
        <v>0.742838997</v>
      </c>
      <c r="E9" s="153">
        <f>1/$A$1*'[1]48Imp'!$D$268</f>
        <v>0.83470456100000012</v>
      </c>
      <c r="F9" s="153">
        <f>1/$A$1*'[1]48Imp'!$E$268</f>
        <v>0.84288188999999991</v>
      </c>
      <c r="G9" s="153">
        <f>1/$A$1*'[1]48Imp'!$F$268</f>
        <v>0.87129943300000001</v>
      </c>
      <c r="H9" s="153">
        <f>1/$A$1*'[1]48Imp'!$G$268</f>
        <v>0.75582053599999999</v>
      </c>
      <c r="I9" s="153">
        <f>1/$A$1*'[1]48Imp'!$H$268</f>
        <v>0.59452237899999916</v>
      </c>
      <c r="J9" s="154">
        <f>1/$A$1*'[1]48Imp'!$I$268</f>
        <v>0.63985088799999923</v>
      </c>
      <c r="K9" s="154">
        <f>1/$A$1*'[1]48Imp'!$J$268</f>
        <v>0.66282852300000294</v>
      </c>
      <c r="L9" s="154">
        <f>1/$A$1*'[1]48Imp'!K$268</f>
        <v>0.57609396100000188</v>
      </c>
      <c r="M9" s="154">
        <f>1/$A$1*'[1]48Imp'!L$268</f>
        <v>0.62648574000000334</v>
      </c>
      <c r="N9" s="154">
        <f>1/$A$1*'[1]48Imp'!M$268</f>
        <v>0.76972827500000429</v>
      </c>
      <c r="O9" s="154">
        <f>1/$A$1*'[1]48Imp'!N$268</f>
        <v>0.68552192200000361</v>
      </c>
      <c r="P9" s="154">
        <f>1/$A$1*'[1]48Imp'!O$268</f>
        <v>0.73974326000000334</v>
      </c>
      <c r="Q9" s="154">
        <f>1/$A$1*'[1]48Imp'!P$268</f>
        <v>0.7628696910000039</v>
      </c>
      <c r="R9" s="154">
        <f>1/$A$1*'[1]48Imp'!Q$268</f>
        <v>0.75010876900000367</v>
      </c>
      <c r="S9" s="154">
        <f>1/$A$1*'[1]48Imp'!R$268</f>
        <v>0.7628696910000039</v>
      </c>
      <c r="T9" s="154">
        <f>1/$A$1*'[1]48Imp'!S$268</f>
        <v>0.90980667100000412</v>
      </c>
      <c r="U9" s="154">
        <f>1/$A$1*'[1]48Imp'!T$268</f>
        <v>1.1459750030000011</v>
      </c>
      <c r="V9" s="154">
        <f>1/$A$1*'[1]48Imp'!U$268</f>
        <v>1.0500961469999996</v>
      </c>
      <c r="W9" s="154">
        <f>1/$A$1*'[1]48Imp'!V$268</f>
        <v>1.5656831659999988</v>
      </c>
      <c r="X9" s="154">
        <f>1/$A$1*'[1]48Imp'!W$268</f>
        <v>1.1473368859999999</v>
      </c>
      <c r="Y9" s="154">
        <f>1/$A$1*'[1]48Imp'!X$268</f>
        <v>0.83496745299999975</v>
      </c>
      <c r="Z9" s="154">
        <f>1/$A$1*'[1]48Imp'!Y$268</f>
        <v>1.0472574779999986</v>
      </c>
      <c r="AA9" s="154">
        <f>1/$A$1*'[1]48Imp'!Z$268</f>
        <v>1.0632285829999983</v>
      </c>
      <c r="AB9" s="154">
        <f>1/$A$1*'[1]48Imp'!AA$268</f>
        <v>0</v>
      </c>
      <c r="AC9" s="168"/>
      <c r="AD9" s="283">
        <f>1/1000*'[1]48Imp'!AB$268</f>
        <v>0.66528167699999996</v>
      </c>
      <c r="AE9" s="153">
        <f>1/1000*'[1]48Imp'!AC$268</f>
        <v>0.51370100000000007</v>
      </c>
      <c r="AF9" s="153">
        <f>1/1000*'[1]48Imp'!AD$268</f>
        <v>0.54756379100000008</v>
      </c>
      <c r="AG9" s="153">
        <f>1/1000*'[1]48Imp'!AE$268</f>
        <v>0.58620799999999995</v>
      </c>
      <c r="AH9" s="153">
        <f>1/1000*'[1]48Imp'!AF$268</f>
        <v>0.64303600000000005</v>
      </c>
      <c r="AI9" s="153">
        <f>1/1000*'[1]48Imp'!AG$268</f>
        <v>0.62505875799999988</v>
      </c>
      <c r="AJ9" s="153">
        <f>1/1000*'[1]48Imp'!AH$268</f>
        <v>0.58034940099999999</v>
      </c>
      <c r="AK9" s="153">
        <f>1/1000*'[1]48Imp'!AI$268</f>
        <v>0.66521809300000001</v>
      </c>
      <c r="AL9" s="153">
        <f>1/1000*'[1]48Imp'!AJ$268</f>
        <v>0.71755440599999998</v>
      </c>
      <c r="AM9" s="153">
        <f>1/1000*'[1]48Imp'!AK$268</f>
        <v>0.63055436200000003</v>
      </c>
      <c r="AN9" s="153">
        <f>1/1000*'[1]48Imp'!AL$268</f>
        <v>0.76351722499999997</v>
      </c>
      <c r="AO9" s="153">
        <f>1/1000*'[1]48Imp'!AM$268</f>
        <v>0.97461573899999998</v>
      </c>
      <c r="AP9" s="153">
        <f>1/1000*'[1]48Imp'!AN$268</f>
        <v>0.90995878499999994</v>
      </c>
      <c r="AQ9" s="153">
        <f>1/1000*'[1]48Imp'!AO$268</f>
        <v>0.95867352999999988</v>
      </c>
      <c r="AR9" s="153">
        <f>1/1000*'[1]48Imp'!AP$268</f>
        <v>0.99649295799999993</v>
      </c>
      <c r="AS9" s="153">
        <f>1/1000*'[1]48Imp'!AQ$268</f>
        <v>0.93806297300000008</v>
      </c>
      <c r="AT9" s="153">
        <f>1/1000*'[1]48Imp'!AR$268</f>
        <v>0.99649295799999993</v>
      </c>
      <c r="AU9" s="153">
        <f>1/1000*'[1]48Imp'!AS$268</f>
        <v>0.94706445599999989</v>
      </c>
      <c r="AV9" s="153">
        <f>1/1000*'[1]48Imp'!AT$268</f>
        <v>1.1607702930000001</v>
      </c>
      <c r="AW9" s="153">
        <f>1/1000*'[1]48Imp'!AU$268</f>
        <v>0.92753543900000002</v>
      </c>
      <c r="AX9" s="153">
        <f>1/1000*'[1]48Imp'!AV$268</f>
        <v>1.014260548</v>
      </c>
      <c r="AY9" s="153">
        <f>1/1000*'[1]48Imp'!AW$268</f>
        <v>0.75121478299999989</v>
      </c>
      <c r="AZ9" s="153">
        <f>1/1000*'[1]48Imp'!AX$268</f>
        <v>0.84592162199999998</v>
      </c>
      <c r="BA9" s="153">
        <f>1/1000*'[1]48Imp'!AY$268</f>
        <v>0.74791855000000007</v>
      </c>
      <c r="BB9" s="153">
        <f>1/1000*'[1]48Imp'!AZ$268</f>
        <v>0.76816818500000006</v>
      </c>
      <c r="BC9" s="319">
        <f>1/1000*'[1]48Imp'!BA$268</f>
        <v>0</v>
      </c>
      <c r="BD9" s="307"/>
    </row>
    <row r="10" spans="1:56">
      <c r="B10" s="5" t="s">
        <v>126</v>
      </c>
      <c r="C10" s="47">
        <f>1/$A$1*'[1]48Imp'!$B$39</f>
        <v>0.13375712699999998</v>
      </c>
      <c r="D10" s="11">
        <f>1/$A$1*'[1]48Imp'!$C$39</f>
        <v>9.7917458999999984E-2</v>
      </c>
      <c r="E10" s="11">
        <f>1/$A$1*'[1]48Imp'!$D$39</f>
        <v>0.11074349899999998</v>
      </c>
      <c r="F10" s="11">
        <f>1/$A$1*'[1]48Imp'!$E$39</f>
        <v>0.12271692699999999</v>
      </c>
      <c r="G10" s="11">
        <f>1/$A$1*'[1]48Imp'!$F$39</f>
        <v>0.109390667</v>
      </c>
      <c r="H10" s="11">
        <f>1/$A$1*'[1]48Imp'!$G$39</f>
        <v>7.5583173999999975E-2</v>
      </c>
      <c r="I10" s="11">
        <f>1/$A$1*'[1]48Imp'!$H$39</f>
        <v>5.9844014000000015E-2</v>
      </c>
      <c r="J10" s="37">
        <f>1/$A$1*'[1]48Imp'!$I$39</f>
        <v>3.4097733999999991E-2</v>
      </c>
      <c r="K10" s="37">
        <f>1/$A$1*'[1]48Imp'!$J$39</f>
        <v>2.7307288999999978E-2</v>
      </c>
      <c r="L10" s="37">
        <f>1/$A$1*'[1]48Imp'!K$39</f>
        <v>3.152928599999999E-2</v>
      </c>
      <c r="M10" s="37">
        <f>1/$A$1*'[1]48Imp'!L$39</f>
        <v>2.3731316999999974E-2</v>
      </c>
      <c r="N10" s="37">
        <f>1/$A$1*'[1]48Imp'!M$39</f>
        <v>2.3770905999999987E-2</v>
      </c>
      <c r="O10" s="37">
        <f>1/$A$1*'[1]48Imp'!N$39</f>
        <v>3.1264522999999989E-2</v>
      </c>
      <c r="P10" s="37">
        <f>1/$A$1*'[1]48Imp'!O$39</f>
        <v>2.0641642999999994E-2</v>
      </c>
      <c r="Q10" s="37">
        <f>1/$A$1*'[1]48Imp'!P$39</f>
        <v>1.9841142999999992E-2</v>
      </c>
      <c r="R10" s="37">
        <f>1/$A$1*'[1]48Imp'!Q$39</f>
        <v>2.9303020999999978E-2</v>
      </c>
      <c r="S10" s="37">
        <f>1/$A$1*'[1]48Imp'!R$39</f>
        <v>1.9841142999999992E-2</v>
      </c>
      <c r="T10" s="37">
        <f>1/$A$1*'[1]48Imp'!S$39</f>
        <v>9.8388516999999981E-2</v>
      </c>
      <c r="U10" s="37">
        <f>1/$A$1*'[1]48Imp'!T$39</f>
        <v>0.17764477199999995</v>
      </c>
      <c r="V10" s="37">
        <f>1/$A$1*'[1]48Imp'!U$39</f>
        <v>0.23756184999999994</v>
      </c>
      <c r="W10" s="37">
        <f>1/$A$1*'[1]48Imp'!V$39</f>
        <v>0.34563650400000001</v>
      </c>
      <c r="X10" s="37">
        <f>1/$A$1*'[1]48Imp'!W$39</f>
        <v>0.24410903100000003</v>
      </c>
      <c r="Y10" s="37">
        <f>1/$A$1*'[1]48Imp'!X$39</f>
        <v>0.20406693399999992</v>
      </c>
      <c r="Z10" s="37">
        <f>1/$A$1*'[1]48Imp'!Y$39</f>
        <v>0.11493962100000001</v>
      </c>
      <c r="AA10" s="37">
        <f>1/$A$1*'[1]48Imp'!Z$39</f>
        <v>0.10492847799999998</v>
      </c>
      <c r="AB10" s="37">
        <f>1/$A$1*'[1]48Imp'!AA$39</f>
        <v>0</v>
      </c>
      <c r="AC10" s="4"/>
      <c r="AD10" s="68">
        <f>1/1000*'[1]48Imp'!AB$39</f>
        <v>6.9689656000000003E-2</v>
      </c>
      <c r="AE10" s="11">
        <f>1/1000*'[1]48Imp'!AC$39</f>
        <v>5.2607000000000008E-2</v>
      </c>
      <c r="AF10" s="11">
        <f>1/1000*'[1]48Imp'!AD$39</f>
        <v>5.8237409999999996E-2</v>
      </c>
      <c r="AG10" s="11">
        <f>1/1000*'[1]48Imp'!AE$39</f>
        <v>6.5295000000000006E-2</v>
      </c>
      <c r="AH10" s="11">
        <f>1/1000*'[1]48Imp'!AF$39</f>
        <v>6.2393000000000004E-2</v>
      </c>
      <c r="AI10" s="11">
        <f>1/1000*'[1]48Imp'!AG$39</f>
        <v>4.6857152999999999E-2</v>
      </c>
      <c r="AJ10" s="11">
        <f>1/1000*'[1]48Imp'!AH$39</f>
        <v>3.7035675999999997E-2</v>
      </c>
      <c r="AK10" s="11">
        <f>1/1000*'[1]48Imp'!AI$39</f>
        <v>2.8186386999999997E-2</v>
      </c>
      <c r="AL10" s="11">
        <f>1/1000*'[1]48Imp'!AJ$39</f>
        <v>2.5793760000000002E-2</v>
      </c>
      <c r="AM10" s="11">
        <f>1/1000*'[1]48Imp'!AK$39</f>
        <v>2.6718803999999999E-2</v>
      </c>
      <c r="AN10" s="11">
        <f>1/1000*'[1]48Imp'!AL$39</f>
        <v>3.0413914999999996E-2</v>
      </c>
      <c r="AO10" s="11">
        <f>1/1000*'[1]48Imp'!AM$39</f>
        <v>4.0511167000000001E-2</v>
      </c>
      <c r="AP10" s="11">
        <f>1/1000*'[1]48Imp'!AN$39</f>
        <v>4.5634234000000003E-2</v>
      </c>
      <c r="AQ10" s="11">
        <f>1/1000*'[1]48Imp'!AO$39</f>
        <v>2.7522130999999998E-2</v>
      </c>
      <c r="AR10" s="11">
        <f>1/1000*'[1]48Imp'!AP$39</f>
        <v>2.7032713999999996E-2</v>
      </c>
      <c r="AS10" s="11">
        <f>1/1000*'[1]48Imp'!AQ$39</f>
        <v>3.1454593999999995E-2</v>
      </c>
      <c r="AT10" s="11">
        <f>1/1000*'[1]48Imp'!AR$39</f>
        <v>2.7032713999999996E-2</v>
      </c>
      <c r="AU10" s="11">
        <f>1/1000*'[1]48Imp'!AS$39</f>
        <v>7.4819818999999996E-2</v>
      </c>
      <c r="AV10" s="11">
        <f>1/1000*'[1]48Imp'!AT$39</f>
        <v>0.13887106199999999</v>
      </c>
      <c r="AW10" s="11">
        <f>1/1000*'[1]48Imp'!AU$39</f>
        <v>0.15022703800000001</v>
      </c>
      <c r="AX10" s="11">
        <f>1/1000*'[1]48Imp'!AV$39</f>
        <v>0.16657302099999996</v>
      </c>
      <c r="AY10" s="11">
        <f>1/1000*'[1]48Imp'!AW$39</f>
        <v>0.115878565</v>
      </c>
      <c r="AZ10" s="11">
        <f>1/1000*'[1]48Imp'!AX$39</f>
        <v>0.13740555499999998</v>
      </c>
      <c r="BA10" s="11">
        <f>1/1000*'[1]48Imp'!AY$39</f>
        <v>6.9568804999999997E-2</v>
      </c>
      <c r="BB10" s="11">
        <f>1/1000*'[1]48Imp'!AZ$39</f>
        <v>6.1964311999999994E-2</v>
      </c>
      <c r="BC10" s="302">
        <f>1/1000*'[1]48Imp'!BA$39</f>
        <v>0</v>
      </c>
      <c r="BD10" s="307"/>
    </row>
    <row r="11" spans="1:56">
      <c r="B11" s="5" t="s">
        <v>37</v>
      </c>
      <c r="C11" s="47">
        <f>1/$A$1*'[1]48Imp'!$B$147</f>
        <v>8.8654899999999982E-4</v>
      </c>
      <c r="D11" s="11">
        <f>1/$A$1*'[1]48Imp'!$C$147</f>
        <v>5.8453399999999983E-4</v>
      </c>
      <c r="E11" s="11">
        <f>1/$A$1*'[1]48Imp'!$D$147</f>
        <v>5.1591599999999994E-4</v>
      </c>
      <c r="F11" s="11">
        <f>1/$A$1*'[1]48Imp'!$E$147</f>
        <v>5.0501199999999989E-4</v>
      </c>
      <c r="G11" s="11">
        <f>1/$A$1*'[1]48Imp'!$F$147</f>
        <v>8.2699999999999994E-4</v>
      </c>
      <c r="H11" s="11">
        <f>1/$A$1*'[1]48Imp'!$G$147</f>
        <v>9.4773099999999962E-4</v>
      </c>
      <c r="I11" s="11">
        <f>1/$A$1*'[1]48Imp'!$H$147</f>
        <v>1.0311759999999998E-3</v>
      </c>
      <c r="J11" s="37">
        <f>1/$A$1*'[1]48Imp'!$I$147</f>
        <v>7.3363399999999994E-4</v>
      </c>
      <c r="K11" s="37">
        <f>1/$A$1*'[1]48Imp'!$J$147</f>
        <v>7.3200899999999994E-4</v>
      </c>
      <c r="L11" s="37">
        <f>1/$A$1*'[1]48Imp'!K$147</f>
        <v>9.9373600000000006E-4</v>
      </c>
      <c r="M11" s="37">
        <f>1/$A$1*'[1]48Imp'!L$147</f>
        <v>9.0413500000000036E-4</v>
      </c>
      <c r="N11" s="37">
        <f>1/$A$1*'[1]48Imp'!M$147</f>
        <v>6.3544600000000012E-4</v>
      </c>
      <c r="O11" s="37">
        <f>1/$A$1*'[1]48Imp'!N$147</f>
        <v>1.0208329999999999E-3</v>
      </c>
      <c r="P11" s="37">
        <f>1/$A$1*'[1]48Imp'!O$147</f>
        <v>1.2851860000000004E-3</v>
      </c>
      <c r="Q11" s="37">
        <f>1/$A$1*'[1]48Imp'!P$147</f>
        <v>1.2848920000000002E-3</v>
      </c>
      <c r="R11" s="37">
        <f>1/$A$1*'[1]48Imp'!Q$147</f>
        <v>2.2737910000000003E-3</v>
      </c>
      <c r="S11" s="37">
        <f>1/$A$1*'[1]48Imp'!R$147</f>
        <v>1.2848920000000002E-3</v>
      </c>
      <c r="T11" s="37">
        <f>1/$A$1*'[1]48Imp'!S$147</f>
        <v>2.3163789999999999E-3</v>
      </c>
      <c r="U11" s="37">
        <f>1/$A$1*'[1]48Imp'!T$147</f>
        <v>2.054728E-3</v>
      </c>
      <c r="V11" s="37">
        <f>1/$A$1*'[1]48Imp'!U$147</f>
        <v>7.4469599999999988E-4</v>
      </c>
      <c r="W11" s="37">
        <f>1/$A$1*'[1]48Imp'!V$147</f>
        <v>1.9745709999999996E-3</v>
      </c>
      <c r="X11" s="37">
        <f>1/$A$1*'[1]48Imp'!W$147</f>
        <v>1.8518429999999995E-3</v>
      </c>
      <c r="Y11" s="37">
        <f>1/$A$1*'[1]48Imp'!X$147</f>
        <v>1.8191500000000002E-4</v>
      </c>
      <c r="Z11" s="37">
        <f>1/$A$1*'[1]48Imp'!Y$147</f>
        <v>1.0074800000000002E-4</v>
      </c>
      <c r="AA11" s="37">
        <f>1/$A$1*'[1]48Imp'!Z$147</f>
        <v>1.0102599999999996E-3</v>
      </c>
      <c r="AB11" s="37">
        <f>1/$A$1*'[1]48Imp'!AA$147</f>
        <v>0</v>
      </c>
      <c r="AC11" s="4"/>
      <c r="AD11" s="68">
        <f>1/1000*'[1]48Imp'!AB$147</f>
        <v>7.5612400000000005E-4</v>
      </c>
      <c r="AE11" s="11">
        <f>1/1000*'[1]48Imp'!AC$147</f>
        <v>7.3999999999999999E-4</v>
      </c>
      <c r="AF11" s="11">
        <f>1/1000*'[1]48Imp'!AD$147</f>
        <v>1.0983030000000001E-3</v>
      </c>
      <c r="AG11" s="11">
        <f>1/1000*'[1]48Imp'!AE$147</f>
        <v>1.3700000000000001E-3</v>
      </c>
      <c r="AH11" s="11">
        <f>1/1000*'[1]48Imp'!AF$147</f>
        <v>2.0440000000000002E-3</v>
      </c>
      <c r="AI11" s="11">
        <f>1/1000*'[1]48Imp'!AG$147</f>
        <v>2.4046129999999999E-3</v>
      </c>
      <c r="AJ11" s="11">
        <f>1/1000*'[1]48Imp'!AH$147</f>
        <v>3.5061939999999989E-3</v>
      </c>
      <c r="AK11" s="11">
        <f>1/1000*'[1]48Imp'!AI$147</f>
        <v>2.1855479999999998E-3</v>
      </c>
      <c r="AL11" s="11">
        <f>1/1000*'[1]48Imp'!AJ$147</f>
        <v>2.426147E-3</v>
      </c>
      <c r="AM11" s="11">
        <f>1/1000*'[1]48Imp'!AK$147</f>
        <v>5.3033310000000005E-3</v>
      </c>
      <c r="AN11" s="11">
        <f>1/1000*'[1]48Imp'!AL$147</f>
        <v>4.8154949999999995E-3</v>
      </c>
      <c r="AO11" s="11">
        <f>1/1000*'[1]48Imp'!AM$147</f>
        <v>3.2976409999999996E-3</v>
      </c>
      <c r="AP11" s="11">
        <f>1/1000*'[1]48Imp'!AN$147</f>
        <v>3.512355E-3</v>
      </c>
      <c r="AQ11" s="11">
        <f>1/1000*'[1]48Imp'!AO$147</f>
        <v>3.1338780000000001E-3</v>
      </c>
      <c r="AR11" s="11">
        <f>1/1000*'[1]48Imp'!AP$147</f>
        <v>2.8319159999999999E-3</v>
      </c>
      <c r="AS11" s="11">
        <f>1/1000*'[1]48Imp'!AQ$147</f>
        <v>5.4467140000000001E-3</v>
      </c>
      <c r="AT11" s="11">
        <f>1/1000*'[1]48Imp'!AR$147</f>
        <v>2.8319159999999999E-3</v>
      </c>
      <c r="AU11" s="11">
        <f>1/1000*'[1]48Imp'!AS$147</f>
        <v>3.6365539999999997E-3</v>
      </c>
      <c r="AV11" s="11">
        <f>1/1000*'[1]48Imp'!AT$147</f>
        <v>3.473215E-3</v>
      </c>
      <c r="AW11" s="11">
        <f>1/1000*'[1]48Imp'!AU$147</f>
        <v>2.3217969999999996E-3</v>
      </c>
      <c r="AX11" s="11">
        <f>1/1000*'[1]48Imp'!AV$147</f>
        <v>2.408702E-3</v>
      </c>
      <c r="AY11" s="11">
        <f>1/1000*'[1]48Imp'!AW$147</f>
        <v>1.8960199999999996E-3</v>
      </c>
      <c r="AZ11" s="11">
        <f>1/1000*'[1]48Imp'!AX$147</f>
        <v>1.0665709999999999E-3</v>
      </c>
      <c r="BA11" s="11">
        <f>1/1000*'[1]48Imp'!AY$147</f>
        <v>9.5971899999999994E-4</v>
      </c>
      <c r="BB11" s="11">
        <f>1/1000*'[1]48Imp'!AZ$147</f>
        <v>1.6022219999999997E-3</v>
      </c>
      <c r="BC11" s="302">
        <f>1/1000*'[1]48Imp'!BA$147</f>
        <v>0</v>
      </c>
      <c r="BD11" s="307"/>
    </row>
    <row r="12" spans="1:56">
      <c r="B12" s="5" t="s">
        <v>127</v>
      </c>
      <c r="C12" s="210">
        <f>1/$A$1*'[1]48Imp'!$B$247</f>
        <v>0.9420862120000002</v>
      </c>
      <c r="D12" s="211">
        <f>1/$A$1*'[1]48Imp'!$C$247</f>
        <v>0.64433700400000005</v>
      </c>
      <c r="E12" s="211">
        <f>1/$A$1*'[1]48Imp'!$D$247</f>
        <v>0.72344514600000009</v>
      </c>
      <c r="F12" s="211">
        <f>1/$A$1*'[1]48Imp'!$E$247</f>
        <v>0.71965995099999991</v>
      </c>
      <c r="G12" s="211">
        <f>1/$A$1*'[1]48Imp'!$F$247</f>
        <v>0.76108176599999988</v>
      </c>
      <c r="H12" s="211">
        <f>1/$A$1*'[1]48Imp'!$G$247</f>
        <v>0.67928963099999995</v>
      </c>
      <c r="I12" s="211">
        <f>1/$A$1*'[1]48Imp'!$H$247</f>
        <v>0.53364718899999908</v>
      </c>
      <c r="J12" s="212">
        <f>1/$A$1*'[1]48Imp'!$I$247</f>
        <v>0.60501951999999926</v>
      </c>
      <c r="K12" s="212">
        <f>1/$A$1*'[1]48Imp'!$J$247</f>
        <v>0.63478922500000301</v>
      </c>
      <c r="L12" s="212">
        <f>1/$A$1*'[1]48Imp'!K$247</f>
        <v>0.54357093900000186</v>
      </c>
      <c r="M12" s="212">
        <f>1/$A$1*'[1]48Imp'!L$247</f>
        <v>0.6018502880000034</v>
      </c>
      <c r="N12" s="212">
        <f>1/$A$1*'[1]48Imp'!M$247</f>
        <v>0.74532192300000433</v>
      </c>
      <c r="O12" s="212">
        <f>1/$A$1*'[1]48Imp'!N$247</f>
        <v>0.65323656600000357</v>
      </c>
      <c r="P12" s="212">
        <f>1/$A$1*'[1]48Imp'!O$247</f>
        <v>0.71781643100000336</v>
      </c>
      <c r="Q12" s="212">
        <f>1/$A$1*'[1]48Imp'!P$247</f>
        <v>0.74174365600000391</v>
      </c>
      <c r="R12" s="212">
        <f>1/$A$1*'[1]48Imp'!Q$247</f>
        <v>0.71853195700000372</v>
      </c>
      <c r="S12" s="212">
        <f>1/$A$1*'[1]48Imp'!R$247</f>
        <v>0.74174365600000391</v>
      </c>
      <c r="T12" s="212">
        <f>1/$A$1*'[1]48Imp'!S$247</f>
        <v>0.80910177500000413</v>
      </c>
      <c r="U12" s="212">
        <f>1/$A$1*'[1]48Imp'!T$247</f>
        <v>0.9662755030000012</v>
      </c>
      <c r="V12" s="212">
        <f>1/$A$1*'[1]48Imp'!U$247</f>
        <v>0.81178960099999975</v>
      </c>
      <c r="W12" s="212">
        <f>1/$A$1*'[1]48Imp'!V$247</f>
        <v>1.2180720909999989</v>
      </c>
      <c r="X12" s="212">
        <f>1/$A$1*'[1]48Imp'!W$247</f>
        <v>0.90137601199999973</v>
      </c>
      <c r="Y12" s="212">
        <f>1/$A$1*'[1]48Imp'!X$247</f>
        <v>0.63071860399999979</v>
      </c>
      <c r="Z12" s="212">
        <f>1/$A$1*'[1]48Imp'!Y$247</f>
        <v>0.93221710899999843</v>
      </c>
      <c r="AA12" s="212">
        <f>1/$A$1*'[1]48Imp'!Z$247</f>
        <v>0.95728984499999847</v>
      </c>
      <c r="AB12" s="212">
        <f>1/$A$1*'[1]48Imp'!AA$247</f>
        <v>0</v>
      </c>
      <c r="AC12" s="161"/>
      <c r="AD12" s="290">
        <f>1/1000*'[1]48Imp'!AB$247</f>
        <v>0.59483589699999995</v>
      </c>
      <c r="AE12" s="211">
        <f>1/1000*'[1]48Imp'!AC$247</f>
        <v>0.46035399999999999</v>
      </c>
      <c r="AF12" s="211">
        <f>1/1000*'[1]48Imp'!AD$247</f>
        <v>0.48822807800000001</v>
      </c>
      <c r="AG12" s="211">
        <f>1/1000*'[1]48Imp'!AE$247</f>
        <v>0.51954299999999998</v>
      </c>
      <c r="AH12" s="211">
        <f>1/1000*'[1]48Imp'!AF$247</f>
        <v>0.57859900000000009</v>
      </c>
      <c r="AI12" s="211">
        <f>1/1000*'[1]48Imp'!AG$247</f>
        <v>0.5757969919999999</v>
      </c>
      <c r="AJ12" s="211">
        <f>1/1000*'[1]48Imp'!AH$247</f>
        <v>0.5398075309999999</v>
      </c>
      <c r="AK12" s="211">
        <f>1/1000*'[1]48Imp'!AI$247</f>
        <v>0.63484615799999999</v>
      </c>
      <c r="AL12" s="211">
        <f>1/1000*'[1]48Imp'!AJ$247</f>
        <v>0.68933449899999999</v>
      </c>
      <c r="AM12" s="211">
        <f>1/1000*'[1]48Imp'!AK$247</f>
        <v>0.59853222699999997</v>
      </c>
      <c r="AN12" s="211">
        <f>1/1000*'[1]48Imp'!AL$247</f>
        <v>0.72828781499999995</v>
      </c>
      <c r="AO12" s="211">
        <f>1/1000*'[1]48Imp'!AM$247</f>
        <v>0.930806931</v>
      </c>
      <c r="AP12" s="211">
        <f>1/1000*'[1]48Imp'!AN$247</f>
        <v>0.86081219600000003</v>
      </c>
      <c r="AQ12" s="211">
        <f>1/1000*'[1]48Imp'!AO$247</f>
        <v>0.9280175209999999</v>
      </c>
      <c r="AR12" s="211">
        <f>1/1000*'[1]48Imp'!AP$247</f>
        <v>0.96662832799999987</v>
      </c>
      <c r="AS12" s="211">
        <f>1/1000*'[1]48Imp'!AQ$247</f>
        <v>0.90116166500000006</v>
      </c>
      <c r="AT12" s="211">
        <f>1/1000*'[1]48Imp'!AR$247</f>
        <v>0.96662832799999987</v>
      </c>
      <c r="AU12" s="211">
        <f>1/1000*'[1]48Imp'!AS$247</f>
        <v>0.86860808299999992</v>
      </c>
      <c r="AV12" s="211">
        <f>1/1000*'[1]48Imp'!AT$247</f>
        <v>1.018426016</v>
      </c>
      <c r="AW12" s="211">
        <f>1/1000*'[1]48Imp'!AU$247</f>
        <v>0.77498660399999997</v>
      </c>
      <c r="AX12" s="211">
        <f>1/1000*'[1]48Imp'!AV$247</f>
        <v>0.84527882499999984</v>
      </c>
      <c r="AY12" s="211">
        <f>1/1000*'[1]48Imp'!AW$247</f>
        <v>0.63344019799999995</v>
      </c>
      <c r="AZ12" s="211">
        <f>1/1000*'[1]48Imp'!AX$247</f>
        <v>0.70744949599999996</v>
      </c>
      <c r="BA12" s="211">
        <f>1/1000*'[1]48Imp'!AY$247</f>
        <v>0.67739002600000009</v>
      </c>
      <c r="BB12" s="211">
        <f>1/1000*'[1]48Imp'!AZ$247</f>
        <v>0.70460165099999994</v>
      </c>
      <c r="BC12" s="337">
        <f>1/1000*'[1]48Imp'!BA$247</f>
        <v>0</v>
      </c>
      <c r="BD12" s="307"/>
    </row>
    <row r="13" spans="1:56" ht="17.149999999999999" customHeight="1">
      <c r="B13" s="10" t="s">
        <v>124</v>
      </c>
      <c r="C13" s="51">
        <f>1/$A$1*'[1]48Imp'!$B$269</f>
        <v>3.9935053999999998E-2</v>
      </c>
      <c r="D13" s="26">
        <f>1/$A$1*'[1]48Imp'!$C$269</f>
        <v>3.4706332000000006E-2</v>
      </c>
      <c r="E13" s="26">
        <f>1/$A$1*'[1]48Imp'!$D$269</f>
        <v>6.1515585999999969E-2</v>
      </c>
      <c r="F13" s="26">
        <f>1/$A$1*'[1]48Imp'!$E$269</f>
        <v>0.10047535299999999</v>
      </c>
      <c r="G13" s="26">
        <f>1/$A$1*'[1]48Imp'!$F$269</f>
        <v>5.6416498999999988E-2</v>
      </c>
      <c r="H13" s="26">
        <f>1/$A$1*'[1]48Imp'!$G$269</f>
        <v>2.0691447000000016E-2</v>
      </c>
      <c r="I13" s="26">
        <f>1/$A$1*'[1]48Imp'!$H$269</f>
        <v>2.7763841000000001E-2</v>
      </c>
      <c r="J13" s="45">
        <f>1/$A$1*'[1]48Imp'!$I$269</f>
        <v>1.5406936000000001E-2</v>
      </c>
      <c r="K13" s="45">
        <f>1/$A$1*'[1]48Imp'!$J$269</f>
        <v>4.9100085000000002E-2</v>
      </c>
      <c r="L13" s="45">
        <f>1/$A$1*'[1]48Imp'!K$269</f>
        <v>3.1413510999999991E-2</v>
      </c>
      <c r="M13" s="45">
        <f>1/$A$1*'[1]48Imp'!L$269</f>
        <v>9.018917500000001E-2</v>
      </c>
      <c r="N13" s="45">
        <f>1/$A$1*'[1]48Imp'!M$269</f>
        <v>8.9990709000000002E-2</v>
      </c>
      <c r="O13" s="45">
        <f>1/$A$1*'[1]48Imp'!N$269</f>
        <v>7.5563437000000011E-2</v>
      </c>
      <c r="P13" s="45">
        <f>1/$A$1*'[1]48Imp'!O$269</f>
        <v>7.3592384000000038E-2</v>
      </c>
      <c r="Q13" s="45">
        <f>1/$A$1*'[1]48Imp'!P$269</f>
        <v>7.733731499999999E-2</v>
      </c>
      <c r="R13" s="45">
        <f>1/$A$1*'[1]48Imp'!Q$269</f>
        <v>0.11306266600000001</v>
      </c>
      <c r="S13" s="45">
        <f>1/$A$1*'[1]48Imp'!R$269</f>
        <v>7.733731499999999E-2</v>
      </c>
      <c r="T13" s="45">
        <f>1/$A$1*'[1]48Imp'!S$269</f>
        <v>0.11577797900000003</v>
      </c>
      <c r="U13" s="45">
        <f>1/$A$1*'[1]48Imp'!T$269</f>
        <v>7.1221277999999985E-2</v>
      </c>
      <c r="V13" s="45">
        <f>1/$A$1*'[1]48Imp'!U$269</f>
        <v>6.9763447000000006E-2</v>
      </c>
      <c r="W13" s="45">
        <f>1/$A$1*'[1]48Imp'!V$269</f>
        <v>0.14982826700000001</v>
      </c>
      <c r="X13" s="45">
        <f>1/$A$1*'[1]48Imp'!W$269</f>
        <v>0.11545374699999997</v>
      </c>
      <c r="Y13" s="45">
        <f>1/$A$1*'[1]48Imp'!X$269</f>
        <v>2.4236278999999993E-2</v>
      </c>
      <c r="Z13" s="45">
        <f>1/$A$1*'[1]48Imp'!Y$269</f>
        <v>4.2798671000000024E-2</v>
      </c>
      <c r="AA13" s="45">
        <f>1/$A$1*'[1]48Imp'!Z$269</f>
        <v>6.6655075999999994E-2</v>
      </c>
      <c r="AB13" s="45">
        <f>1/$A$1*'[1]48Imp'!AA$269</f>
        <v>0</v>
      </c>
      <c r="AC13" s="4"/>
      <c r="AD13" s="60">
        <f>1/1000*'[1]48Imp'!AB$269</f>
        <v>1.8292351000000002E-2</v>
      </c>
      <c r="AE13" s="26">
        <f>1/1000*'[1]48Imp'!AC$269</f>
        <v>1.5604000000000002E-2</v>
      </c>
      <c r="AF13" s="26">
        <f>1/1000*'[1]48Imp'!AD$269</f>
        <v>3.0419641999999993E-2</v>
      </c>
      <c r="AG13" s="26">
        <f>1/1000*'[1]48Imp'!AE$269</f>
        <v>8.4382000000000013E-2</v>
      </c>
      <c r="AH13" s="26">
        <f>1/1000*'[1]48Imp'!AF$269</f>
        <v>4.3129999999999995E-2</v>
      </c>
      <c r="AI13" s="26">
        <f>1/1000*'[1]48Imp'!AG$269</f>
        <v>1.7928790000000007E-2</v>
      </c>
      <c r="AJ13" s="26">
        <f>1/1000*'[1]48Imp'!AH$269</f>
        <v>2.9920351000000005E-2</v>
      </c>
      <c r="AK13" s="26">
        <f>1/1000*'[1]48Imp'!AI$269</f>
        <v>1.8364366999999999E-2</v>
      </c>
      <c r="AL13" s="26">
        <f>1/1000*'[1]48Imp'!AJ$269</f>
        <v>6.9868598999999976E-2</v>
      </c>
      <c r="AM13" s="26">
        <f>1/1000*'[1]48Imp'!AK$269</f>
        <v>3.2690492999999994E-2</v>
      </c>
      <c r="AN13" s="26">
        <f>1/1000*'[1]48Imp'!AL$269</f>
        <v>0.10191854299999999</v>
      </c>
      <c r="AO13" s="26">
        <f>1/1000*'[1]48Imp'!AM$269</f>
        <v>9.6135159999999997E-2</v>
      </c>
      <c r="AP13" s="26">
        <f>1/1000*'[1]48Imp'!AN$269</f>
        <v>8.8241310000000017E-2</v>
      </c>
      <c r="AQ13" s="26">
        <f>1/1000*'[1]48Imp'!AO$269</f>
        <v>8.8866970999999989E-2</v>
      </c>
      <c r="AR13" s="26">
        <f>1/1000*'[1]48Imp'!AP$269</f>
        <v>9.2799789000000021E-2</v>
      </c>
      <c r="AS13" s="26">
        <f>1/1000*'[1]48Imp'!AQ$269</f>
        <v>0.12500044399999999</v>
      </c>
      <c r="AT13" s="26">
        <f>1/1000*'[1]48Imp'!AR$269</f>
        <v>9.2799789000000021E-2</v>
      </c>
      <c r="AU13" s="26">
        <f>1/1000*'[1]48Imp'!AS$269</f>
        <v>0.11299860499999999</v>
      </c>
      <c r="AV13" s="26">
        <f>1/1000*'[1]48Imp'!AT$269</f>
        <v>6.6165302999999995E-2</v>
      </c>
      <c r="AW13" s="26">
        <f>1/1000*'[1]48Imp'!AU$269</f>
        <v>6.477319899999999E-2</v>
      </c>
      <c r="AX13" s="26">
        <f>1/1000*'[1]48Imp'!AV$269</f>
        <v>0.106922557</v>
      </c>
      <c r="AY13" s="26">
        <f>1/1000*'[1]48Imp'!AW$269</f>
        <v>8.0091654999999984E-2</v>
      </c>
      <c r="AZ13" s="26">
        <f>1/1000*'[1]48Imp'!AX$269</f>
        <v>2.6258846999999998E-2</v>
      </c>
      <c r="BA13" s="26">
        <f>1/1000*'[1]48Imp'!AY$269</f>
        <v>2.9889089000000001E-2</v>
      </c>
      <c r="BB13" s="26">
        <f>1/1000*'[1]48Imp'!AZ$269</f>
        <v>5.9083222999999997E-2</v>
      </c>
      <c r="BC13" s="328">
        <f>1/1000*'[1]48Imp'!BA$269</f>
        <v>0</v>
      </c>
      <c r="BD13" s="307"/>
    </row>
    <row r="14" spans="1:56">
      <c r="B14" s="5" t="s">
        <v>30</v>
      </c>
      <c r="C14" s="47">
        <f>1/$A$1*'[1]48Imp'!$B$31</f>
        <v>3.9836631999999997E-2</v>
      </c>
      <c r="D14" s="11">
        <f>1/$A$1*'[1]48Imp'!$C$31</f>
        <v>3.4706332000000006E-2</v>
      </c>
      <c r="E14" s="11">
        <f>1/$A$1*'[1]48Imp'!$D$31</f>
        <v>5.4394730999999981E-2</v>
      </c>
      <c r="F14" s="11">
        <f>1/$A$1*'[1]48Imp'!$E$31</f>
        <v>7.6540128999999985E-2</v>
      </c>
      <c r="G14" s="11">
        <f>1/$A$1*'[1]48Imp'!$F$31</f>
        <v>4.9224999999999991E-2</v>
      </c>
      <c r="H14" s="11">
        <f>1/$A$1*'[1]48Imp'!$G$31</f>
        <v>1.9617660000000016E-2</v>
      </c>
      <c r="I14" s="11">
        <f>1/$A$1*'[1]48Imp'!$H$31</f>
        <v>2.6887802999999998E-2</v>
      </c>
      <c r="J14" s="37">
        <f>1/$A$1*'[1]48Imp'!$I$31</f>
        <v>1.4377635999999999E-2</v>
      </c>
      <c r="K14" s="37">
        <f>1/$A$1*'[1]48Imp'!$J$31</f>
        <v>4.7107456999999991E-2</v>
      </c>
      <c r="L14" s="37">
        <f>1/$A$1*'[1]48Imp'!K$31</f>
        <v>3.0716001999999996E-2</v>
      </c>
      <c r="M14" s="37">
        <f>1/$A$1*'[1]48Imp'!L$31</f>
        <v>8.938653399999999E-2</v>
      </c>
      <c r="N14" s="37">
        <f>1/$A$1*'[1]48Imp'!M$31</f>
        <v>8.9061632000000002E-2</v>
      </c>
      <c r="O14" s="37">
        <f>1/$A$1*'[1]48Imp'!N$31</f>
        <v>7.4979844000000004E-2</v>
      </c>
      <c r="P14" s="37">
        <f>1/$A$1*'[1]48Imp'!O$31</f>
        <v>7.3211486000000006E-2</v>
      </c>
      <c r="Q14" s="37">
        <f>1/$A$1*'[1]48Imp'!P$31</f>
        <v>7.6759222000000002E-2</v>
      </c>
      <c r="R14" s="37">
        <f>1/$A$1*'[1]48Imp'!Q$31</f>
        <v>0.11270272700000002</v>
      </c>
      <c r="S14" s="37">
        <f>1/$A$1*'[1]48Imp'!R$31</f>
        <v>7.6759222000000002E-2</v>
      </c>
      <c r="T14" s="37">
        <f>1/$A$1*'[1]48Imp'!S$31</f>
        <v>0.111460796</v>
      </c>
      <c r="U14" s="37">
        <f>1/$A$1*'[1]48Imp'!T$31</f>
        <v>6.3101756999999994E-2</v>
      </c>
      <c r="V14" s="37">
        <f>1/$A$1*'[1]48Imp'!U$31</f>
        <v>6.1323605000000003E-2</v>
      </c>
      <c r="W14" s="37">
        <f>1/$A$1*'[1]48Imp'!V$31</f>
        <v>0.12342469099999998</v>
      </c>
      <c r="X14" s="37">
        <f>1/$A$1*'[1]48Imp'!W$31</f>
        <v>9.6262795999999998E-2</v>
      </c>
      <c r="Y14" s="37">
        <f>1/$A$1*'[1]48Imp'!X$31</f>
        <v>2.1843535999999997E-2</v>
      </c>
      <c r="Z14" s="37">
        <f>1/$A$1*'[1]48Imp'!Y$31</f>
        <v>3.1671399000000003E-2</v>
      </c>
      <c r="AA14" s="37">
        <f>1/$A$1*'[1]48Imp'!Z$31</f>
        <v>6.4364826999999999E-2</v>
      </c>
      <c r="AB14" s="37">
        <f>1/$A$1*'[1]48Imp'!AA$31</f>
        <v>0</v>
      </c>
      <c r="AC14" s="4"/>
      <c r="AD14" s="68">
        <f>1/1000*'[1]48Imp'!AB$31</f>
        <v>1.8214840999999999E-2</v>
      </c>
      <c r="AE14" s="11">
        <f>1/1000*'[1]48Imp'!AC$31</f>
        <v>1.5604000000000002E-2</v>
      </c>
      <c r="AF14" s="11">
        <f>1/1000*'[1]48Imp'!AD$31</f>
        <v>2.6035587999999998E-2</v>
      </c>
      <c r="AG14" s="11">
        <f>1/1000*'[1]48Imp'!AE$31</f>
        <v>7.2319000000000008E-2</v>
      </c>
      <c r="AH14" s="11">
        <f>1/1000*'[1]48Imp'!AF$31</f>
        <v>3.8829999999999996E-2</v>
      </c>
      <c r="AI14" s="11">
        <f>1/1000*'[1]48Imp'!AG$31</f>
        <v>1.7007768999999999E-2</v>
      </c>
      <c r="AJ14" s="11">
        <f>1/1000*'[1]48Imp'!AH$31</f>
        <v>2.9042391000000004E-2</v>
      </c>
      <c r="AK14" s="11">
        <f>1/1000*'[1]48Imp'!AI$31</f>
        <v>1.7381698999999997E-2</v>
      </c>
      <c r="AL14" s="11">
        <f>1/1000*'[1]48Imp'!AJ$31</f>
        <v>6.5513993000000006E-2</v>
      </c>
      <c r="AM14" s="11">
        <f>1/1000*'[1]48Imp'!AK$31</f>
        <v>3.1776691999999995E-2</v>
      </c>
      <c r="AN14" s="11">
        <f>1/1000*'[1]48Imp'!AL$31</f>
        <v>0.100907809</v>
      </c>
      <c r="AO14" s="11">
        <f>1/1000*'[1]48Imp'!AM$31</f>
        <v>9.4807054000000002E-2</v>
      </c>
      <c r="AP14" s="11">
        <f>1/1000*'[1]48Imp'!AN$31</f>
        <v>8.7438018000000006E-2</v>
      </c>
      <c r="AQ14" s="11">
        <f>1/1000*'[1]48Imp'!AO$31</f>
        <v>8.8194380000000003E-2</v>
      </c>
      <c r="AR14" s="11">
        <f>1/1000*'[1]48Imp'!AP$31</f>
        <v>9.1659347000000016E-2</v>
      </c>
      <c r="AS14" s="11">
        <f>1/1000*'[1]48Imp'!AQ$31</f>
        <v>0.12421140999999999</v>
      </c>
      <c r="AT14" s="11">
        <f>1/1000*'[1]48Imp'!AR$31</f>
        <v>9.1659347000000016E-2</v>
      </c>
      <c r="AU14" s="11">
        <f>1/1000*'[1]48Imp'!AS$31</f>
        <v>0.110314368</v>
      </c>
      <c r="AV14" s="11">
        <f>1/1000*'[1]48Imp'!AT$31</f>
        <v>6.0187554999999997E-2</v>
      </c>
      <c r="AW14" s="11">
        <f>1/1000*'[1]48Imp'!AU$31</f>
        <v>5.9360490999999994E-2</v>
      </c>
      <c r="AX14" s="11">
        <f>1/1000*'[1]48Imp'!AV$31</f>
        <v>9.2676630999999982E-2</v>
      </c>
      <c r="AY14" s="11">
        <f>1/1000*'[1]48Imp'!AW$31</f>
        <v>6.9566252999999995E-2</v>
      </c>
      <c r="AZ14" s="11">
        <f>1/1000*'[1]48Imp'!AX$31</f>
        <v>2.4360351999999998E-2</v>
      </c>
      <c r="BA14" s="11">
        <f>1/1000*'[1]48Imp'!AY$31</f>
        <v>2.3415128999999996E-2</v>
      </c>
      <c r="BB14" s="11">
        <f>1/1000*'[1]48Imp'!AZ$31</f>
        <v>5.7487420000000004E-2</v>
      </c>
      <c r="BC14" s="302">
        <f>1/1000*'[1]48Imp'!BA$31</f>
        <v>0</v>
      </c>
      <c r="BD14" s="307"/>
    </row>
    <row r="15" spans="1:56">
      <c r="B15" s="8" t="s">
        <v>19</v>
      </c>
      <c r="C15" s="48">
        <f t="shared" ref="C15:O15" si="6">SUM(C13:C13)-SUM(C14:C14)</f>
        <v>9.8422000000000787E-5</v>
      </c>
      <c r="D15" s="38">
        <f t="shared" si="6"/>
        <v>0</v>
      </c>
      <c r="E15" s="38">
        <f t="shared" si="6"/>
        <v>7.1208549999999884E-3</v>
      </c>
      <c r="F15" s="38">
        <f t="shared" si="6"/>
        <v>2.3935224000000005E-2</v>
      </c>
      <c r="G15" s="38">
        <f t="shared" si="6"/>
        <v>7.191498999999997E-3</v>
      </c>
      <c r="H15" s="38">
        <f t="shared" si="6"/>
        <v>1.0737869999999997E-3</v>
      </c>
      <c r="I15" s="38">
        <f t="shared" si="6"/>
        <v>8.7603800000000259E-4</v>
      </c>
      <c r="J15" s="39">
        <f t="shared" si="6"/>
        <v>1.0293000000000021E-3</v>
      </c>
      <c r="K15" s="39">
        <f t="shared" si="6"/>
        <v>1.9926280000000102E-3</v>
      </c>
      <c r="L15" s="39">
        <f t="shared" si="6"/>
        <v>6.9750899999999547E-4</v>
      </c>
      <c r="M15" s="39">
        <f t="shared" si="6"/>
        <v>8.0264100000002059E-4</v>
      </c>
      <c r="N15" s="39">
        <f t="shared" si="6"/>
        <v>9.2907700000000037E-4</v>
      </c>
      <c r="O15" s="39">
        <f t="shared" si="6"/>
        <v>5.8359300000000724E-4</v>
      </c>
      <c r="P15" s="39">
        <f t="shared" ref="P15:AB15" si="7">SUM(P13:P13)-SUM(P14:P14)</f>
        <v>3.8089800000003227E-4</v>
      </c>
      <c r="Q15" s="229">
        <f t="shared" si="7"/>
        <v>5.7809299999998787E-4</v>
      </c>
      <c r="R15" s="229">
        <f t="shared" si="7"/>
        <v>3.5993899999998968E-4</v>
      </c>
      <c r="S15" s="229">
        <f t="shared" si="7"/>
        <v>5.7809299999998787E-4</v>
      </c>
      <c r="T15" s="229">
        <f t="shared" si="7"/>
        <v>4.31718300000003E-3</v>
      </c>
      <c r="U15" s="229">
        <f t="shared" si="7"/>
        <v>8.1195209999999907E-3</v>
      </c>
      <c r="V15" s="229">
        <f t="shared" si="7"/>
        <v>8.439842000000003E-3</v>
      </c>
      <c r="W15" s="39">
        <f t="shared" si="7"/>
        <v>2.640357600000004E-2</v>
      </c>
      <c r="X15" s="39">
        <f t="shared" si="7"/>
        <v>1.919095099999997E-2</v>
      </c>
      <c r="Y15" s="39">
        <f t="shared" si="7"/>
        <v>2.3927429999999958E-3</v>
      </c>
      <c r="Z15" s="39">
        <f t="shared" si="7"/>
        <v>1.1127272000000021E-2</v>
      </c>
      <c r="AA15" s="39">
        <f t="shared" si="7"/>
        <v>2.2902489999999942E-3</v>
      </c>
      <c r="AB15" s="39">
        <f t="shared" si="7"/>
        <v>0</v>
      </c>
      <c r="AC15" s="4"/>
      <c r="AD15" s="66">
        <f t="shared" ref="AD15:BC15" si="8">SUM(AD13:AD13)-SUM(AD14:AD14)</f>
        <v>7.7510000000002854E-5</v>
      </c>
      <c r="AE15" s="40">
        <f t="shared" si="8"/>
        <v>0</v>
      </c>
      <c r="AF15" s="40">
        <f t="shared" si="8"/>
        <v>4.3840539999999949E-3</v>
      </c>
      <c r="AG15" s="40">
        <f t="shared" si="8"/>
        <v>1.2063000000000004E-2</v>
      </c>
      <c r="AH15" s="40">
        <f t="shared" si="8"/>
        <v>4.2999999999999983E-3</v>
      </c>
      <c r="AI15" s="40">
        <f t="shared" si="8"/>
        <v>9.2102100000000797E-4</v>
      </c>
      <c r="AJ15" s="40">
        <f t="shared" si="8"/>
        <v>8.7796000000000055E-4</v>
      </c>
      <c r="AK15" s="40">
        <f t="shared" si="8"/>
        <v>9.8266800000000251E-4</v>
      </c>
      <c r="AL15" s="40">
        <f t="shared" si="8"/>
        <v>4.3546059999999692E-3</v>
      </c>
      <c r="AM15" s="40">
        <f t="shared" si="8"/>
        <v>9.1380099999999881E-4</v>
      </c>
      <c r="AN15" s="40">
        <f t="shared" si="8"/>
        <v>1.0107339999999854E-3</v>
      </c>
      <c r="AO15" s="40">
        <f t="shared" si="8"/>
        <v>1.3281059999999956E-3</v>
      </c>
      <c r="AP15" s="40">
        <f t="shared" si="8"/>
        <v>8.03292000000011E-4</v>
      </c>
      <c r="AQ15" s="40">
        <f t="shared" si="8"/>
        <v>6.7259099999998628E-4</v>
      </c>
      <c r="AR15" s="40">
        <f t="shared" si="8"/>
        <v>1.1404420000000054E-3</v>
      </c>
      <c r="AS15" s="40">
        <f t="shared" si="8"/>
        <v>7.8903399999999402E-4</v>
      </c>
      <c r="AT15" s="40">
        <f t="shared" si="8"/>
        <v>1.1404420000000054E-3</v>
      </c>
      <c r="AU15" s="40">
        <f t="shared" si="8"/>
        <v>2.6842369999999921E-3</v>
      </c>
      <c r="AV15" s="40">
        <f t="shared" si="8"/>
        <v>5.977747999999998E-3</v>
      </c>
      <c r="AW15" s="40">
        <f t="shared" si="8"/>
        <v>5.4127079999999952E-3</v>
      </c>
      <c r="AX15" s="40">
        <f t="shared" si="8"/>
        <v>1.424592600000002E-2</v>
      </c>
      <c r="AY15" s="40">
        <f t="shared" si="8"/>
        <v>1.0525401999999989E-2</v>
      </c>
      <c r="AZ15" s="40">
        <f t="shared" si="8"/>
        <v>1.898495E-3</v>
      </c>
      <c r="BA15" s="40">
        <f t="shared" si="8"/>
        <v>6.4739600000000043E-3</v>
      </c>
      <c r="BB15" s="40">
        <f t="shared" si="8"/>
        <v>1.5958029999999929E-3</v>
      </c>
      <c r="BC15" s="55">
        <f t="shared" si="8"/>
        <v>0</v>
      </c>
      <c r="BD15" s="307"/>
    </row>
    <row r="16" spans="1:56" ht="17.149999999999999" customHeight="1">
      <c r="B16" s="16" t="s">
        <v>196</v>
      </c>
      <c r="C16" s="152">
        <f>1/$A$1*'[1]48Imp'!$B$267</f>
        <v>4.0638279109999997</v>
      </c>
      <c r="D16" s="153">
        <f>1/$A$1*'[1]48Imp'!$C$267</f>
        <v>3.7151517049999994</v>
      </c>
      <c r="E16" s="153">
        <f>1/$A$1*'[1]48Imp'!$D$267</f>
        <v>3.9544206809999984</v>
      </c>
      <c r="F16" s="153">
        <f>1/$A$1*'[1]48Imp'!$E$267</f>
        <v>3.893298677999999</v>
      </c>
      <c r="G16" s="153">
        <f>1/$A$1*'[1]48Imp'!$F$267</f>
        <v>3.7202945339999993</v>
      </c>
      <c r="H16" s="153">
        <f>1/$A$1*'[1]48Imp'!$G$267</f>
        <v>3.1733701909999992</v>
      </c>
      <c r="I16" s="153">
        <f>1/$A$1*'[1]48Imp'!$H$267</f>
        <v>2.6107935860000007</v>
      </c>
      <c r="J16" s="154">
        <f>1/$A$1*'[1]48Imp'!$I$267</f>
        <v>2.3721999700000018</v>
      </c>
      <c r="K16" s="154">
        <f>1/$A$1*'[1]48Imp'!$J$267</f>
        <v>1.9324159570000019</v>
      </c>
      <c r="L16" s="154">
        <f>1/$A$1*'[1]48Imp'!K$267</f>
        <v>1.7206110609999987</v>
      </c>
      <c r="M16" s="154">
        <f>1/$A$1*'[1]48Imp'!L$267</f>
        <v>1.6898468709999996</v>
      </c>
      <c r="N16" s="154">
        <f>1/$A$1*'[1]48Imp'!M$267</f>
        <v>1.4489777599999987</v>
      </c>
      <c r="O16" s="154">
        <f>1/$A$1*'[1]48Imp'!N$267</f>
        <v>1.325214643999999</v>
      </c>
      <c r="P16" s="154">
        <f>1/$A$1*'[1]48Imp'!O$267</f>
        <v>1.0493569099999984</v>
      </c>
      <c r="Q16" s="154">
        <f>1/$A$1*'[1]48Imp'!P$267</f>
        <v>0.97387731599999938</v>
      </c>
      <c r="R16" s="154">
        <f>1/$A$1*'[1]48Imp'!Q$267</f>
        <v>1.0296544399999996</v>
      </c>
      <c r="S16" s="154">
        <f>1/$A$1*'[1]48Imp'!R$267</f>
        <v>0.97387731599999938</v>
      </c>
      <c r="T16" s="154">
        <f>1/$A$1*'[1]48Imp'!S$267</f>
        <v>2.2749640980000021</v>
      </c>
      <c r="U16" s="154">
        <f>1/$A$1*'[1]48Imp'!T$267</f>
        <v>3.1159389270000002</v>
      </c>
      <c r="V16" s="154">
        <f>1/$A$1*'[1]48Imp'!U$267</f>
        <v>3.2359457239999996</v>
      </c>
      <c r="W16" s="154">
        <f>1/$A$1*'[1]48Imp'!V$267</f>
        <v>6.3715567390000007</v>
      </c>
      <c r="X16" s="154">
        <f>1/$A$1*'[1]48Imp'!W$267</f>
        <v>5.1612740929999994</v>
      </c>
      <c r="Y16" s="154">
        <f>1/$A$1*'[1]48Imp'!X$267</f>
        <v>5.7665173419999984</v>
      </c>
      <c r="Z16" s="154">
        <f>1/$A$1*'[1]48Imp'!Y$267</f>
        <v>7.5060774579999965</v>
      </c>
      <c r="AA16" s="154">
        <f>1/$A$1*'[1]48Imp'!Z$267</f>
        <v>6.6781775579999989</v>
      </c>
      <c r="AB16" s="154">
        <f>1/$A$1*'[1]48Imp'!AA$267</f>
        <v>0</v>
      </c>
      <c r="AC16" s="168"/>
      <c r="AD16" s="283">
        <f>1/1000*'[1]48Imp'!AB$267</f>
        <v>2.5509145849999992</v>
      </c>
      <c r="AE16" s="153">
        <f>1/1000*'[1]48Imp'!AC$267</f>
        <v>2.2934599999999996</v>
      </c>
      <c r="AF16" s="153">
        <f>1/1000*'[1]48Imp'!AD$267</f>
        <v>2.5081707549999996</v>
      </c>
      <c r="AG16" s="153">
        <f>1/1000*'[1]48Imp'!AE$267</f>
        <v>2.5592890000000001</v>
      </c>
      <c r="AH16" s="153">
        <f>1/1000*'[1]48Imp'!AF$267</f>
        <v>2.7144100000000004</v>
      </c>
      <c r="AI16" s="153">
        <f>1/1000*'[1]48Imp'!AG$267</f>
        <v>2.4814533749999996</v>
      </c>
      <c r="AJ16" s="153">
        <f>1/1000*'[1]48Imp'!AH$267</f>
        <v>2.3275684060000006</v>
      </c>
      <c r="AK16" s="153">
        <f>1/1000*'[1]48Imp'!AI$267</f>
        <v>2.3194602579999994</v>
      </c>
      <c r="AL16" s="153">
        <f>1/1000*'[1]48Imp'!AJ$267</f>
        <v>2.2763951939999996</v>
      </c>
      <c r="AM16" s="153">
        <f>1/1000*'[1]48Imp'!AK$267</f>
        <v>1.975724123</v>
      </c>
      <c r="AN16" s="153">
        <f>1/1000*'[1]48Imp'!AL$267</f>
        <v>2.3473830789999997</v>
      </c>
      <c r="AO16" s="153">
        <f>1/1000*'[1]48Imp'!AM$267</f>
        <v>2.3253535439999999</v>
      </c>
      <c r="AP16" s="153">
        <f>1/1000*'[1]48Imp'!AN$267</f>
        <v>2.0565050730000003</v>
      </c>
      <c r="AQ16" s="153">
        <f>1/1000*'[1]48Imp'!AO$267</f>
        <v>1.7556570280000001</v>
      </c>
      <c r="AR16" s="153">
        <f>1/1000*'[1]48Imp'!AP$267</f>
        <v>1.6226855360000001</v>
      </c>
      <c r="AS16" s="153">
        <f>1/1000*'[1]48Imp'!AQ$267</f>
        <v>1.495891015</v>
      </c>
      <c r="AT16" s="153">
        <f>1/1000*'[1]48Imp'!AR$267</f>
        <v>1.6226855360000001</v>
      </c>
      <c r="AU16" s="153">
        <f>1/1000*'[1]48Imp'!AS$267</f>
        <v>2.2274471950000003</v>
      </c>
      <c r="AV16" s="153">
        <f>1/1000*'[1]48Imp'!AT$267</f>
        <v>2.8474708440000001</v>
      </c>
      <c r="AW16" s="153">
        <f>1/1000*'[1]48Imp'!AU$267</f>
        <v>2.4185117959999993</v>
      </c>
      <c r="AX16" s="153">
        <f>1/1000*'[1]48Imp'!AV$267</f>
        <v>3.5380383979999999</v>
      </c>
      <c r="AY16" s="153">
        <f>1/1000*'[1]48Imp'!AW$267</f>
        <v>2.8170191</v>
      </c>
      <c r="AZ16" s="153">
        <f>1/1000*'[1]48Imp'!AX$267</f>
        <v>3.8253563559999999</v>
      </c>
      <c r="BA16" s="153">
        <f>1/1000*'[1]48Imp'!AY$267</f>
        <v>3.8286954790000003</v>
      </c>
      <c r="BB16" s="153">
        <f>1/1000*'[1]48Imp'!AZ$267</f>
        <v>3.5240866450000001</v>
      </c>
      <c r="BC16" s="319">
        <f>1/1000*'[1]48Imp'!BA$267</f>
        <v>0</v>
      </c>
      <c r="BD16" s="307"/>
    </row>
    <row r="17" spans="2:56">
      <c r="B17" s="236" t="s">
        <v>43</v>
      </c>
      <c r="C17" s="374">
        <f>1/$A$1*(SUM('[1]48Imp'!$B$47:$B$47)+SUM('[1]48Imp'!$B$105:$B$105)*0)</f>
        <v>7.0960697999999989E-2</v>
      </c>
      <c r="D17" s="375">
        <f>1/$A$1*(SUM('[1]48Imp'!$C$47:$C$47)+SUM('[1]48Imp'!$C$105:$C$105)*0)</f>
        <v>8.2780721000000015E-2</v>
      </c>
      <c r="E17" s="375">
        <f>1/$A$1*(SUM('[1]48Imp'!$D$47:$D$47)+SUM('[1]48Imp'!$D$105:$D$105)*0)</f>
        <v>0.19160906899999997</v>
      </c>
      <c r="F17" s="375">
        <f>1/$A$1*(SUM('[1]48Imp'!$E$47:$E$47)+SUM('[1]48Imp'!$E$105:$E$105)*0)</f>
        <v>0.30392551300000004</v>
      </c>
      <c r="G17" s="375">
        <f>1/$A$1*(SUM('[1]48Imp'!$F$47:$F$47)+SUM('[1]48Imp'!$F$105:$F$105)*0)</f>
        <v>0.26423751399999995</v>
      </c>
      <c r="H17" s="375">
        <f>1/$A$1*(SUM('[1]48Imp'!$G$47:$G$47)+SUM('[1]48Imp'!$G$105:$G$105)*0)</f>
        <v>0.29687116400000008</v>
      </c>
      <c r="I17" s="375">
        <f>1/$A$1*(SUM('[1]48Imp'!$H$47:$H$47)+SUM('[1]48Imp'!$H$105:$H$105)*0)</f>
        <v>0.21300353600000005</v>
      </c>
      <c r="J17" s="376">
        <f>1/$A$1*(SUM('[1]48Imp'!$I$47:$I$47)+SUM('[1]48Imp'!$I$105:$I$105)*0)</f>
        <v>0.1992755689999999</v>
      </c>
      <c r="K17" s="377">
        <f>1/$A$1*(SUM('[1]48Imp'!$J$47:$J$47)+SUM('[1]48Imp'!$J$105:$J$105)*0)</f>
        <v>0.17760358100000004</v>
      </c>
      <c r="L17" s="377">
        <f>1/$A$1*(SUM('[1]48Imp'!K$47:K$47)+SUM('[1]48Imp'!K$105:K$105)*0)</f>
        <v>0.14922048799999998</v>
      </c>
      <c r="M17" s="377">
        <f>1/$A$1*(SUM('[1]48Imp'!L$47:L$47)+SUM('[1]48Imp'!L$105:L$105)*0)</f>
        <v>0.15944019500000009</v>
      </c>
      <c r="N17" s="377">
        <f>1/$A$1*(SUM('[1]48Imp'!M$47:M$47)+SUM('[1]48Imp'!M$105:M$105)*0)</f>
        <v>0.13782727100000022</v>
      </c>
      <c r="O17" s="377">
        <f>1/$A$1*(SUM('[1]48Imp'!N$47:N$47)+SUM('[1]48Imp'!N$105:N$105)*0)</f>
        <v>0.11578203600000023</v>
      </c>
      <c r="P17" s="377">
        <f>1/$A$1*(SUM('[1]48Imp'!O$47:O$47)+SUM('[1]48Imp'!O$105:O$105)*0)</f>
        <v>0.10100565400000035</v>
      </c>
      <c r="Q17" s="377">
        <f>1/$A$1*(SUM('[1]48Imp'!P$47:P$47)+SUM('[1]48Imp'!P$105:P$105)*0)</f>
        <v>8.3098260000000243E-2</v>
      </c>
      <c r="R17" s="377">
        <f>1/$A$1*(SUM('[1]48Imp'!Q$47:Q$47)+SUM('[1]48Imp'!Q$105:Q$105)*0)</f>
        <v>7.1772405000000219E-2</v>
      </c>
      <c r="S17" s="377">
        <f>1/$A$1*(SUM('[1]48Imp'!R$47:R$47)+SUM('[1]48Imp'!R$105:R$105)*0)</f>
        <v>8.3098260000000243E-2</v>
      </c>
      <c r="T17" s="377">
        <f>1/$A$1*(SUM('[1]48Imp'!S$47:S$47)+SUM('[1]48Imp'!S$105:S$105)*0)</f>
        <v>7.102146800000024E-2</v>
      </c>
      <c r="U17" s="377">
        <f>1/$A$1*(SUM('[1]48Imp'!T$47:T$47)+SUM('[1]48Imp'!T$105:T$105)*0)</f>
        <v>6.5586352000000001E-2</v>
      </c>
      <c r="V17" s="377">
        <f>1/$A$1*(SUM('[1]48Imp'!U$47:U$47)+SUM('[1]48Imp'!U$105:U$105)*0)</f>
        <v>4.9150156999999993E-2</v>
      </c>
      <c r="W17" s="377">
        <f>1/$A$1*(SUM('[1]48Imp'!V$47:V$47)+SUM('[1]48Imp'!V$105:V$105)*0)</f>
        <v>4.2471625000000006E-2</v>
      </c>
      <c r="X17" s="377">
        <f>1/$A$1*(SUM('[1]48Imp'!W$47:W$47)+SUM('[1]48Imp'!W$105:W$105)*0)</f>
        <v>3.1290936999999998E-2</v>
      </c>
      <c r="Y17" s="377">
        <f>1/$A$1*(SUM('[1]48Imp'!X$47:X$47)+SUM('[1]48Imp'!X$105:X$105)*0)</f>
        <v>1.9112813999999985E-2</v>
      </c>
      <c r="Z17" s="377">
        <f>1/$A$1*(SUM('[1]48Imp'!Y$47:Y$47)+SUM('[1]48Imp'!Y$105:Y$105)*0)</f>
        <v>1.7544696999999988E-2</v>
      </c>
      <c r="AA17" s="377">
        <f>1/$A$1*(SUM('[1]48Imp'!Z$47:Z$47)+SUM('[1]48Imp'!Z$105:Z$105)*0)</f>
        <v>1.3441131999999998E-2</v>
      </c>
      <c r="AB17" s="377">
        <f>1/$A$1*(SUM('[1]48Imp'!AA$47:AA$47)+SUM('[1]48Imp'!AA$105:AA$105)*0)</f>
        <v>0</v>
      </c>
      <c r="AC17" s="378"/>
      <c r="AD17" s="374">
        <f>1/1000*(SUM('[1]48Imp'!AB$47:AB$47)+SUM('[1]48Imp'!AB$105:AB$105)*0)</f>
        <v>4.9034949000000001E-2</v>
      </c>
      <c r="AE17" s="379">
        <f>1/1000*(SUM('[1]48Imp'!AC$47:AC$47)+SUM('[1]48Imp'!AC$105:AC$105)*0)</f>
        <v>6.4668000000000003E-2</v>
      </c>
      <c r="AF17" s="379">
        <f>1/1000*(SUM('[1]48Imp'!AD$47:AD$47)+SUM('[1]48Imp'!AD$105:AD$105)*0)</f>
        <v>0.13997660000000001</v>
      </c>
      <c r="AG17" s="379">
        <f>1/1000*(SUM('[1]48Imp'!AE$47:AE$47)+SUM('[1]48Imp'!AE$105:AE$105)*0)</f>
        <v>0.21601900000000007</v>
      </c>
      <c r="AH17" s="379">
        <f>1/1000*(SUM('[1]48Imp'!AF$47:AF$47)+SUM('[1]48Imp'!AF$105:AF$105)*0)</f>
        <v>0.217665</v>
      </c>
      <c r="AI17" s="379">
        <f>1/1000*(SUM('[1]48Imp'!AG$47:AG$47)+SUM('[1]48Imp'!AG$105:AG$105)*0)</f>
        <v>0.25377899900000001</v>
      </c>
      <c r="AJ17" s="379">
        <f>1/1000*(SUM('[1]48Imp'!AH$47:AH$47)+SUM('[1]48Imp'!AH$105:AH$105)*0)</f>
        <v>0.20295902199999999</v>
      </c>
      <c r="AK17" s="379">
        <f>1/1000*(SUM('[1]48Imp'!AI$47:AI$47)+SUM('[1]48Imp'!AI$105:AI$105)*0)</f>
        <v>0.21227852599999997</v>
      </c>
      <c r="AL17" s="379">
        <f>1/1000*(SUM('[1]48Imp'!AJ$47:AJ$47)+SUM('[1]48Imp'!AJ$105:AJ$105)*0)</f>
        <v>0.21670610299999996</v>
      </c>
      <c r="AM17" s="379">
        <f>1/1000*(SUM('[1]48Imp'!AK$47:AK$47)+SUM('[1]48Imp'!AK$105:AK$105)*0)</f>
        <v>0.19449526600000003</v>
      </c>
      <c r="AN17" s="379">
        <f>1/1000*(SUM('[1]48Imp'!AL$47:AL$47)+SUM('[1]48Imp'!AL$105:AL$105)*0)</f>
        <v>0.23328275299999998</v>
      </c>
      <c r="AO17" s="379">
        <f>1/1000*(SUM('[1]48Imp'!AM$47:AM$47)+SUM('[1]48Imp'!AM$105:AM$105)*0)</f>
        <v>0.239414338</v>
      </c>
      <c r="AP17" s="379">
        <f>1/1000*(SUM('[1]48Imp'!AN$47:AN$47)+SUM('[1]48Imp'!AN$105:AN$105)*0)</f>
        <v>0.22880138</v>
      </c>
      <c r="AQ17" s="379">
        <f>1/1000*(SUM('[1]48Imp'!AO$47:AO$47)+SUM('[1]48Imp'!AO$105:AO$105)*0)</f>
        <v>0.21086252699999999</v>
      </c>
      <c r="AR17" s="379">
        <f>1/1000*(SUM('[1]48Imp'!AP$47:AP$47)+SUM('[1]48Imp'!AP$105:AP$105)*0)</f>
        <v>0.19730055000000002</v>
      </c>
      <c r="AS17" s="379">
        <f>1/1000*(SUM('[1]48Imp'!AQ$47:AQ$47)+SUM('[1]48Imp'!AQ$105:AQ$105)*0)</f>
        <v>0.16780033699999999</v>
      </c>
      <c r="AT17" s="379">
        <f>1/1000*(SUM('[1]48Imp'!AR$47:AR$47)+SUM('[1]48Imp'!AR$105:AR$105)*0)</f>
        <v>0.19730055000000002</v>
      </c>
      <c r="AU17" s="379">
        <f>1/1000*(SUM('[1]48Imp'!AS$47:AS$47)+SUM('[1]48Imp'!AS$105:AS$105)*0)</f>
        <v>0.16444044599999999</v>
      </c>
      <c r="AV17" s="379">
        <f>1/1000*(SUM('[1]48Imp'!AT$47:AT$47)+SUM('[1]48Imp'!AT$105:AT$105)*0)</f>
        <v>0.17079406299999997</v>
      </c>
      <c r="AW17" s="379">
        <f>1/1000*(SUM('[1]48Imp'!AU$47:AU$47)+SUM('[1]48Imp'!AU$105:AU$105)*0)</f>
        <v>0.15429904999999999</v>
      </c>
      <c r="AX17" s="379">
        <f>1/1000*(SUM('[1]48Imp'!AV$47:AV$47)+SUM('[1]48Imp'!AV$105:AV$105)*0)</f>
        <v>0.13221896000000002</v>
      </c>
      <c r="AY17" s="379">
        <f>1/1000*(SUM('[1]48Imp'!AW$47:AW$47)+SUM('[1]48Imp'!AW$105:AW$105)*0)</f>
        <v>0.10072924000000001</v>
      </c>
      <c r="AZ17" s="379">
        <f>1/1000*(SUM('[1]48Imp'!AX$47:AX$47)+SUM('[1]48Imp'!AX$105:AX$105)*0)</f>
        <v>8.6090789000000001E-2</v>
      </c>
      <c r="BA17" s="379">
        <f>1/1000*(SUM('[1]48Imp'!AY$47:AY$47)+SUM('[1]48Imp'!AY$105:AY$105)*0)</f>
        <v>8.3368159000000011E-2</v>
      </c>
      <c r="BB17" s="379">
        <f>1/1000*(SUM('[1]48Imp'!AZ$47:AZ$47)+SUM('[1]48Imp'!AZ$105:AZ$105)*0)</f>
        <v>6.7201304999999989E-2</v>
      </c>
      <c r="BC17" s="380">
        <f>1/1000*(SUM('[1]48Imp'!BA$47:BA$47)+SUM('[1]48Imp'!BA$105:BA$105)*0)</f>
        <v>0</v>
      </c>
      <c r="BD17" s="381"/>
    </row>
    <row r="18" spans="2:56">
      <c r="B18" s="53" t="s">
        <v>158</v>
      </c>
      <c r="C18" s="103">
        <f>1/$A$1*(SUM('[1]48Imp'!$B$47:$B$47)*0+SUM('[1]48Imp'!$B$105:$B$105))</f>
        <v>0.35729721199999998</v>
      </c>
      <c r="D18" s="22">
        <f>1/$A$1*(SUM('[1]48Imp'!$C$47:$C$47)*0+SUM('[1]48Imp'!$C$105:$C$105))</f>
        <v>0.33462183500000003</v>
      </c>
      <c r="E18" s="22">
        <f>1/$A$1*(SUM('[1]48Imp'!$D$47:$D$47)*0+SUM('[1]48Imp'!$D$105:$D$105))</f>
        <v>0.39511657700000019</v>
      </c>
      <c r="F18" s="22">
        <f>1/$A$1*(SUM('[1]48Imp'!$E$47:$E$47)*0+SUM('[1]48Imp'!$E$105:$E$105))</f>
        <v>0.37947619299999996</v>
      </c>
      <c r="G18" s="22">
        <f>1/$A$1*(SUM('[1]48Imp'!$F$47:$F$47)*0+SUM('[1]48Imp'!$F$105:$F$105))</f>
        <v>0.33862408399999994</v>
      </c>
      <c r="H18" s="22">
        <f>1/$A$1*(SUM('[1]48Imp'!$G$47:$G$47)*0+SUM('[1]48Imp'!$G$105:$G$105))</f>
        <v>0.29221851999999987</v>
      </c>
      <c r="I18" s="22">
        <f>1/$A$1*(SUM('[1]48Imp'!$H$47:$H$47)*0+SUM('[1]48Imp'!$H$105:$H$105))</f>
        <v>0.15765586200000001</v>
      </c>
      <c r="J18" s="93">
        <f>1/$A$1*(SUM('[1]48Imp'!$I$47:$I$47)*0+SUM('[1]48Imp'!$I$105:$I$105))</f>
        <v>8.1318590999999996E-2</v>
      </c>
      <c r="K18" s="72">
        <f>1/$A$1*(SUM('[1]48Imp'!$J$47:$J$47)*0+SUM('[1]48Imp'!$J$105:$J$105))</f>
        <v>3.9475224999999912E-2</v>
      </c>
      <c r="L18" s="72">
        <f>1/$A$1*(SUM('[1]48Imp'!K$47:K$47)*0+SUM('[1]48Imp'!K$105:K$105))</f>
        <v>2.8340017999999939E-2</v>
      </c>
      <c r="M18" s="72">
        <f>1/$A$1*(SUM('[1]48Imp'!L$47:L$47)*0+SUM('[1]48Imp'!L$105:L$105))</f>
        <v>2.6409640999999966E-2</v>
      </c>
      <c r="N18" s="72">
        <f>1/$A$1*(SUM('[1]48Imp'!M$47:M$47)*0+SUM('[1]48Imp'!M$105:M$105))</f>
        <v>2.0330835999999953E-2</v>
      </c>
      <c r="O18" s="72">
        <f>1/$A$1*(SUM('[1]48Imp'!N$47:N$47)*0+SUM('[1]48Imp'!N$105:N$105))</f>
        <v>1.7012077999999983E-2</v>
      </c>
      <c r="P18" s="72">
        <f>1/$A$1*(SUM('[1]48Imp'!O$47:O$47)*0+SUM('[1]48Imp'!O$105:O$105))</f>
        <v>1.5687788999999969E-2</v>
      </c>
      <c r="Q18" s="72">
        <f>1/$A$1*(SUM('[1]48Imp'!P$47:P$47)*0+SUM('[1]48Imp'!P$105:P$105))</f>
        <v>1.2448013999999971E-2</v>
      </c>
      <c r="R18" s="72">
        <f>1/$A$1*(SUM('[1]48Imp'!Q$47:Q$47)*0+SUM('[1]48Imp'!Q$105:Q$105))</f>
        <v>1.1200927999999975E-2</v>
      </c>
      <c r="S18" s="72">
        <f>1/$A$1*(SUM('[1]48Imp'!R$47:R$47)*0+SUM('[1]48Imp'!R$105:R$105))</f>
        <v>1.2448013999999971E-2</v>
      </c>
      <c r="T18" s="72">
        <f>1/$A$1*(SUM('[1]48Imp'!S$47:S$47)*0+SUM('[1]48Imp'!S$105:S$105))</f>
        <v>1.0167158999999976E-2</v>
      </c>
      <c r="U18" s="72">
        <f>1/$A$1*(SUM('[1]48Imp'!T$47:T$47)*0+SUM('[1]48Imp'!T$105:T$105))</f>
        <v>2.0268396999999997E-2</v>
      </c>
      <c r="V18" s="72">
        <f>1/$A$1*(SUM('[1]48Imp'!U$47:U$47)*0+SUM('[1]48Imp'!U$105:U$105))</f>
        <v>1.9553567999999997E-2</v>
      </c>
      <c r="W18" s="72">
        <f>1/$A$1*(SUM('[1]48Imp'!V$47:V$47)*0+SUM('[1]48Imp'!V$105:V$105))</f>
        <v>6.8597869999999974E-3</v>
      </c>
      <c r="X18" s="72">
        <f>1/$A$1*(SUM('[1]48Imp'!W$47:W$47)*0+SUM('[1]48Imp'!W$105:W$105))</f>
        <v>4.7537549999999984E-3</v>
      </c>
      <c r="Y18" s="72">
        <f>1/$A$1*(SUM('[1]48Imp'!X$47:X$47)*0+SUM('[1]48Imp'!X$105:X$105))</f>
        <v>3.5055269999999992E-3</v>
      </c>
      <c r="Z18" s="72">
        <f>1/$A$1*(SUM('[1]48Imp'!Y$47:Y$47)*0+SUM('[1]48Imp'!Y$105:Y$105))</f>
        <v>3.2549980000000003E-3</v>
      </c>
      <c r="AA18" s="72">
        <f>1/$A$1*(SUM('[1]48Imp'!Z$47:Z$47)*0+SUM('[1]48Imp'!Z$105:Z$105))</f>
        <v>2.6333929999999995E-3</v>
      </c>
      <c r="AB18" s="72">
        <f>1/$A$1*(SUM('[1]48Imp'!AA$47:AA$47)*0+SUM('[1]48Imp'!AA$105:AA$105))</f>
        <v>0</v>
      </c>
      <c r="AC18" s="382"/>
      <c r="AD18" s="103">
        <f>1/1000*(SUM('[1]48Imp'!AB$47:AB$47)*0+SUM('[1]48Imp'!AB$105:AB$105))</f>
        <v>0.23713733499999998</v>
      </c>
      <c r="AE18" s="17">
        <f>1/1000*(SUM('[1]48Imp'!AC$47:AC$47)*0+SUM('[1]48Imp'!AC$105:AC$105))</f>
        <v>0.22694700000000001</v>
      </c>
      <c r="AF18" s="17">
        <f>1/1000*(SUM('[1]48Imp'!AD$47:AD$47)*0+SUM('[1]48Imp'!AD$105:AD$105))</f>
        <v>0.25241082199999998</v>
      </c>
      <c r="AG18" s="17">
        <f>1/1000*(SUM('[1]48Imp'!AE$47:AE$47)*0+SUM('[1]48Imp'!AE$105:AE$105))</f>
        <v>0.24349000000000004</v>
      </c>
      <c r="AH18" s="17">
        <f>1/1000*(SUM('[1]48Imp'!AF$47:AF$47)*0+SUM('[1]48Imp'!AF$105:AF$105))</f>
        <v>0.23908600000000002</v>
      </c>
      <c r="AI18" s="17">
        <f>1/1000*(SUM('[1]48Imp'!AG$47:AG$47)*0+SUM('[1]48Imp'!AG$105:AG$105))</f>
        <v>0.205380334</v>
      </c>
      <c r="AJ18" s="17">
        <f>1/1000*(SUM('[1]48Imp'!AH$47:AH$47)*0+SUM('[1]48Imp'!AH$105:AH$105))</f>
        <v>0.14846590400000001</v>
      </c>
      <c r="AK18" s="17">
        <f>1/1000*(SUM('[1]48Imp'!AI$47:AI$47)*0+SUM('[1]48Imp'!AI$105:AI$105))</f>
        <v>0.10680378500000001</v>
      </c>
      <c r="AL18" s="17">
        <f>1/1000*(SUM('[1]48Imp'!AJ$47:AJ$47)*0+SUM('[1]48Imp'!AJ$105:AJ$105))</f>
        <v>7.7687255999999996E-2</v>
      </c>
      <c r="AM18" s="17">
        <f>1/1000*(SUM('[1]48Imp'!AK$47:AK$47)*0+SUM('[1]48Imp'!AK$105:AK$105))</f>
        <v>6.2494289999999987E-2</v>
      </c>
      <c r="AN18" s="17">
        <f>1/1000*(SUM('[1]48Imp'!AL$47:AL$47)*0+SUM('[1]48Imp'!AL$105:AL$105))</f>
        <v>6.7212457000000003E-2</v>
      </c>
      <c r="AO18" s="17">
        <f>1/1000*(SUM('[1]48Imp'!AM$47:AM$47)*0+SUM('[1]48Imp'!AM$105:AM$105))</f>
        <v>5.8336983000000002E-2</v>
      </c>
      <c r="AP18" s="17">
        <f>1/1000*(SUM('[1]48Imp'!AN$47:AN$47)*0+SUM('[1]48Imp'!AN$105:AN$105))</f>
        <v>5.1674638000000002E-2</v>
      </c>
      <c r="AQ18" s="17">
        <f>1/1000*(SUM('[1]48Imp'!AO$47:AO$47)*0+SUM('[1]48Imp'!AO$105:AO$105))</f>
        <v>5.0204883999999998E-2</v>
      </c>
      <c r="AR18" s="17">
        <f>1/1000*(SUM('[1]48Imp'!AP$47:AP$47)*0+SUM('[1]48Imp'!AP$105:AP$105))</f>
        <v>4.4390098000000003E-2</v>
      </c>
      <c r="AS18" s="17">
        <f>1/1000*(SUM('[1]48Imp'!AQ$47:AQ$47)*0+SUM('[1]48Imp'!AQ$105:AQ$105))</f>
        <v>3.8686524E-2</v>
      </c>
      <c r="AT18" s="17">
        <f>1/1000*(SUM('[1]48Imp'!AR$47:AR$47)*0+SUM('[1]48Imp'!AR$105:AR$105))</f>
        <v>4.4390098000000003E-2</v>
      </c>
      <c r="AU18" s="17">
        <f>1/1000*(SUM('[1]48Imp'!AS$47:AS$47)*0+SUM('[1]48Imp'!AS$105:AS$105))</f>
        <v>2.9548033000000001E-2</v>
      </c>
      <c r="AV18" s="17">
        <f>1/1000*(SUM('[1]48Imp'!AT$47:AT$47)*0+SUM('[1]48Imp'!AT$105:AT$105))</f>
        <v>3.4259381999999998E-2</v>
      </c>
      <c r="AW18" s="17">
        <f>1/1000*(SUM('[1]48Imp'!AU$47:AU$47)*0+SUM('[1]48Imp'!AU$105:AU$105))</f>
        <v>3.1101748999999998E-2</v>
      </c>
      <c r="AX18" s="17">
        <f>1/1000*(SUM('[1]48Imp'!AV$47:AV$47)*0+SUM('[1]48Imp'!AV$105:AV$105))</f>
        <v>1.6631257E-2</v>
      </c>
      <c r="AY18" s="17">
        <f>1/1000*(SUM('[1]48Imp'!AW$47:AW$47)*0+SUM('[1]48Imp'!AW$105:AW$105))</f>
        <v>1.1919786E-2</v>
      </c>
      <c r="AZ18" s="17">
        <f>1/1000*(SUM('[1]48Imp'!AX$47:AX$47)*0+SUM('[1]48Imp'!AX$105:AX$105))</f>
        <v>1.3661288999999998E-2</v>
      </c>
      <c r="BA18" s="17">
        <f>1/1000*(SUM('[1]48Imp'!AY$47:AY$47)*0+SUM('[1]48Imp'!AY$105:AY$105))</f>
        <v>1.0672307000000002E-2</v>
      </c>
      <c r="BB18" s="17">
        <f>1/1000*(SUM('[1]48Imp'!AZ$47:AZ$47)*0+SUM('[1]48Imp'!AZ$105:AZ$105))</f>
        <v>9.7397860000000003E-3</v>
      </c>
      <c r="BC18" s="104">
        <f>1/1000*(SUM('[1]48Imp'!BA$47:BA$47)*0+SUM('[1]48Imp'!BA$105:BA$105))</f>
        <v>0</v>
      </c>
      <c r="BD18" s="381"/>
    </row>
    <row r="19" spans="2:56">
      <c r="B19" s="5" t="s">
        <v>24</v>
      </c>
      <c r="C19" s="210">
        <f>1/$A$1*'[1]48Imp'!$B$109</f>
        <v>0.76514036699999988</v>
      </c>
      <c r="D19" s="211">
        <f>1/$A$1*'[1]48Imp'!$C$109</f>
        <v>0.4997784039999999</v>
      </c>
      <c r="E19" s="211">
        <f>1/$A$1*'[1]48Imp'!$D$109</f>
        <v>0.65382079000000004</v>
      </c>
      <c r="F19" s="211">
        <f>1/$A$1*'[1]48Imp'!$E$109</f>
        <v>0.56313428499999985</v>
      </c>
      <c r="G19" s="211">
        <f>1/$A$1*'[1]48Imp'!$F$109</f>
        <v>0.47893721699999997</v>
      </c>
      <c r="H19" s="211">
        <f>1/$A$1*'[1]48Imp'!$G$109</f>
        <v>0.37539688399999971</v>
      </c>
      <c r="I19" s="211">
        <f>1/$A$1*'[1]48Imp'!$H$109</f>
        <v>0.31509960599999998</v>
      </c>
      <c r="J19" s="212">
        <f>1/$A$1*'[1]48Imp'!$I$109</f>
        <v>0.29083650100000003</v>
      </c>
      <c r="K19" s="212">
        <f>1/$A$1*'[1]48Imp'!$J$109</f>
        <v>0.26548644399999999</v>
      </c>
      <c r="L19" s="212">
        <f>1/$A$1*'[1]48Imp'!K$109</f>
        <v>0.24504869199999998</v>
      </c>
      <c r="M19" s="212">
        <f>1/$A$1*'[1]48Imp'!L$109</f>
        <v>0.28161577700000007</v>
      </c>
      <c r="N19" s="212">
        <f>1/$A$1*'[1]48Imp'!M$109</f>
        <v>0.25632014699999994</v>
      </c>
      <c r="O19" s="212">
        <f>1/$A$1*'[1]48Imp'!N$109</f>
        <v>0.18186154299999996</v>
      </c>
      <c r="P19" s="212">
        <f>1/$A$1*'[1]48Imp'!O$109</f>
        <v>0.10764009099999997</v>
      </c>
      <c r="Q19" s="212">
        <f>1/$A$1*'[1]48Imp'!P$109</f>
        <v>0.13564570500000001</v>
      </c>
      <c r="R19" s="212">
        <f>1/$A$1*'[1]48Imp'!Q$109</f>
        <v>0.21401434100000002</v>
      </c>
      <c r="S19" s="212">
        <f>1/$A$1*'[1]48Imp'!R$109</f>
        <v>0.13564570500000001</v>
      </c>
      <c r="T19" s="212">
        <f>1/$A$1*'[1]48Imp'!S$109</f>
        <v>0.63375467000000019</v>
      </c>
      <c r="U19" s="212">
        <f>1/$A$1*'[1]48Imp'!T$109</f>
        <v>0.95889900399999983</v>
      </c>
      <c r="V19" s="212">
        <f>1/$A$1*'[1]48Imp'!U$109</f>
        <v>0.85658976899999995</v>
      </c>
      <c r="W19" s="212">
        <f>1/$A$1*'[1]48Imp'!V$109</f>
        <v>2.2644256299999999</v>
      </c>
      <c r="X19" s="212">
        <f>1/$A$1*'[1]48Imp'!W$109</f>
        <v>1.9436006180000001</v>
      </c>
      <c r="Y19" s="212">
        <f>1/$A$1*'[1]48Imp'!X$109</f>
        <v>0.81477754899999988</v>
      </c>
      <c r="Z19" s="212">
        <f>1/$A$1*'[1]48Imp'!Y$109</f>
        <v>1.2174431279999995</v>
      </c>
      <c r="AA19" s="212">
        <f>1/$A$1*'[1]48Imp'!Z$109</f>
        <v>0.93205646799999997</v>
      </c>
      <c r="AB19" s="212">
        <f>1/$A$1*'[1]48Imp'!AA$109</f>
        <v>0</v>
      </c>
      <c r="AC19" s="161"/>
      <c r="AD19" s="290">
        <f>1/1000*'[1]48Imp'!AB$109</f>
        <v>0.38733815999999999</v>
      </c>
      <c r="AE19" s="211">
        <f>1/1000*'[1]48Imp'!AC$109</f>
        <v>0.24713699999999991</v>
      </c>
      <c r="AF19" s="211">
        <f>1/1000*'[1]48Imp'!AD$109</f>
        <v>0.33611856400000001</v>
      </c>
      <c r="AG19" s="211">
        <f>1/1000*'[1]48Imp'!AE$109</f>
        <v>0.29730899999999999</v>
      </c>
      <c r="AH19" s="211">
        <f>1/1000*'[1]48Imp'!AF$109</f>
        <v>0.29159400000000002</v>
      </c>
      <c r="AI19" s="211">
        <f>1/1000*'[1]48Imp'!AG$109</f>
        <v>0.23358034099999997</v>
      </c>
      <c r="AJ19" s="211">
        <f>1/1000*'[1]48Imp'!AH$109</f>
        <v>0.21263665599999998</v>
      </c>
      <c r="AK19" s="211">
        <f>1/1000*'[1]48Imp'!AI$109</f>
        <v>0.21184528399999999</v>
      </c>
      <c r="AL19" s="211">
        <f>1/1000*'[1]48Imp'!AJ$109</f>
        <v>0.20016785500000003</v>
      </c>
      <c r="AM19" s="211">
        <f>1/1000*'[1]48Imp'!AK$109</f>
        <v>0.17859830099999999</v>
      </c>
      <c r="AN19" s="211">
        <f>1/1000*'[1]48Imp'!AL$109</f>
        <v>0.22690042299999999</v>
      </c>
      <c r="AO19" s="211">
        <f>1/1000*'[1]48Imp'!AM$109</f>
        <v>0.22803004999999998</v>
      </c>
      <c r="AP19" s="211">
        <f>1/1000*'[1]48Imp'!AN$109</f>
        <v>0.17104794099999998</v>
      </c>
      <c r="AQ19" s="211">
        <f>1/1000*'[1]48Imp'!AO$109</f>
        <v>0.10444656099999999</v>
      </c>
      <c r="AR19" s="211">
        <f>1/1000*'[1]48Imp'!AP$109</f>
        <v>0.12558461899999998</v>
      </c>
      <c r="AS19" s="211">
        <f>1/1000*'[1]48Imp'!AQ$109</f>
        <v>0.171560568</v>
      </c>
      <c r="AT19" s="211">
        <f>1/1000*'[1]48Imp'!AR$109</f>
        <v>0.12558461899999998</v>
      </c>
      <c r="AU19" s="211">
        <f>1/1000*'[1]48Imp'!AS$109</f>
        <v>0.41855379599999998</v>
      </c>
      <c r="AV19" s="211">
        <f>1/1000*'[1]48Imp'!AT$109</f>
        <v>0.66032187600000003</v>
      </c>
      <c r="AW19" s="211">
        <f>1/1000*'[1]48Imp'!AU$109</f>
        <v>0.44195780799999995</v>
      </c>
      <c r="AX19" s="211">
        <f>1/1000*'[1]48Imp'!AV$109</f>
        <v>1.030865876</v>
      </c>
      <c r="AY19" s="211">
        <f>1/1000*'[1]48Imp'!AW$109</f>
        <v>0.88656865900000004</v>
      </c>
      <c r="AZ19" s="211">
        <f>1/1000*'[1]48Imp'!AX$109</f>
        <v>0.45713841500000002</v>
      </c>
      <c r="BA19" s="211">
        <f>1/1000*'[1]48Imp'!AY$109</f>
        <v>0.50990477699999992</v>
      </c>
      <c r="BB19" s="211">
        <f>1/1000*'[1]48Imp'!AZ$109</f>
        <v>0.40547532999999997</v>
      </c>
      <c r="BC19" s="337">
        <f>1/1000*'[1]48Imp'!BA$109</f>
        <v>0</v>
      </c>
      <c r="BD19" s="307"/>
    </row>
    <row r="20" spans="2:56">
      <c r="B20" s="5" t="s">
        <v>106</v>
      </c>
      <c r="C20" s="210">
        <f>1/$A$1*'[1]48Imp'!$B$116</f>
        <v>0.4979293640000001</v>
      </c>
      <c r="D20" s="211">
        <f>1/$A$1*'[1]48Imp'!$C$116</f>
        <v>0.48161896900000001</v>
      </c>
      <c r="E20" s="211">
        <f>1/$A$1*'[1]48Imp'!$D$116</f>
        <v>0.49176020299999973</v>
      </c>
      <c r="F20" s="211">
        <f>1/$A$1*'[1]48Imp'!$E$116</f>
        <v>0.44886614999999991</v>
      </c>
      <c r="G20" s="211">
        <f>1/$A$1*'[1]48Imp'!$F$116</f>
        <v>0.48851334899999993</v>
      </c>
      <c r="H20" s="211">
        <f>1/$A$1*'[1]48Imp'!$G$116</f>
        <v>0.42959044300000016</v>
      </c>
      <c r="I20" s="211">
        <f>1/$A$1*'[1]48Imp'!$H$116</f>
        <v>0.41915957100000212</v>
      </c>
      <c r="J20" s="212">
        <f>1/$A$1*'[1]48Imp'!$I$116</f>
        <v>0.44001154800000225</v>
      </c>
      <c r="K20" s="212">
        <f>1/$A$1*'[1]48Imp'!$J$116</f>
        <v>0.40641289500000066</v>
      </c>
      <c r="L20" s="212">
        <f>1/$A$1*'[1]48Imp'!K$116</f>
        <v>0.30645645099999802</v>
      </c>
      <c r="M20" s="212">
        <f>1/$A$1*'[1]48Imp'!L$116</f>
        <v>0.38559247399999963</v>
      </c>
      <c r="N20" s="212">
        <f>1/$A$1*'[1]48Imp'!M$116</f>
        <v>0.28741804699999823</v>
      </c>
      <c r="O20" s="212">
        <f>1/$A$1*'[1]48Imp'!N$116</f>
        <v>0.2259610799999992</v>
      </c>
      <c r="P20" s="212">
        <f>1/$A$1*'[1]48Imp'!O$116</f>
        <v>0.23229960099999894</v>
      </c>
      <c r="Q20" s="212">
        <f>1/$A$1*'[1]48Imp'!P$116</f>
        <v>0.22200194099999959</v>
      </c>
      <c r="R20" s="212">
        <f>1/$A$1*'[1]48Imp'!Q$116</f>
        <v>0.20577446699999985</v>
      </c>
      <c r="S20" s="212">
        <f>1/$A$1*'[1]48Imp'!R$116</f>
        <v>0.22200194099999959</v>
      </c>
      <c r="T20" s="212">
        <f>1/$A$1*'[1]48Imp'!S$116</f>
        <v>0.36200790100000113</v>
      </c>
      <c r="U20" s="212">
        <f>1/$A$1*'[1]48Imp'!T$116</f>
        <v>0.44120010000000026</v>
      </c>
      <c r="V20" s="212">
        <f>1/$A$1*'[1]48Imp'!U$116</f>
        <v>0.30510411000000004</v>
      </c>
      <c r="W20" s="212">
        <f>1/$A$1*'[1]48Imp'!V$116</f>
        <v>0.61976399000000049</v>
      </c>
      <c r="X20" s="212">
        <f>1/$A$1*'[1]48Imp'!W$116</f>
        <v>0.4842362390000004</v>
      </c>
      <c r="Y20" s="212">
        <f>1/$A$1*'[1]48Imp'!X$116</f>
        <v>0.7807574219999992</v>
      </c>
      <c r="Z20" s="212">
        <f>1/$A$1*'[1]48Imp'!Y$116</f>
        <v>0.61531473199999953</v>
      </c>
      <c r="AA20" s="212">
        <f>1/$A$1*'[1]48Imp'!Z$116</f>
        <v>0.56962351500000019</v>
      </c>
      <c r="AB20" s="212">
        <f>1/$A$1*'[1]48Imp'!AA$116</f>
        <v>0</v>
      </c>
      <c r="AC20" s="161"/>
      <c r="AD20" s="290">
        <f>1/1000*'[1]48Imp'!AB$116</f>
        <v>0.50299302700000004</v>
      </c>
      <c r="AE20" s="211">
        <f>1/1000*'[1]48Imp'!AC$116</f>
        <v>0.44645500000000005</v>
      </c>
      <c r="AF20" s="211">
        <f>1/1000*'[1]48Imp'!AD$116</f>
        <v>0.49839803999999999</v>
      </c>
      <c r="AG20" s="211">
        <f>1/1000*'[1]48Imp'!AE$116</f>
        <v>0.56851800000000008</v>
      </c>
      <c r="AH20" s="211">
        <f>1/1000*'[1]48Imp'!AF$116</f>
        <v>0.70249499999999998</v>
      </c>
      <c r="AI20" s="211">
        <f>1/1000*'[1]48Imp'!AG$116</f>
        <v>0.69073350899999997</v>
      </c>
      <c r="AJ20" s="211">
        <f>1/1000*'[1]48Imp'!AH$116</f>
        <v>0.72082752099999992</v>
      </c>
      <c r="AK20" s="211">
        <f>1/1000*'[1]48Imp'!AI$116</f>
        <v>0.76618984599999995</v>
      </c>
      <c r="AL20" s="211">
        <f>1/1000*'[1]48Imp'!AJ$116</f>
        <v>0.78272349899999993</v>
      </c>
      <c r="AM20" s="211">
        <f>1/1000*'[1]48Imp'!AK$116</f>
        <v>0.66723053700000012</v>
      </c>
      <c r="AN20" s="211">
        <f>1/1000*'[1]48Imp'!AL$116</f>
        <v>0.85284645699999984</v>
      </c>
      <c r="AO20" s="211">
        <f>1/1000*'[1]48Imp'!AM$116</f>
        <v>0.81814209900000001</v>
      </c>
      <c r="AP20" s="211">
        <f>1/1000*'[1]48Imp'!AN$116</f>
        <v>0.68287760600000003</v>
      </c>
      <c r="AQ20" s="211">
        <f>1/1000*'[1]48Imp'!AO$116</f>
        <v>0.62123960600000006</v>
      </c>
      <c r="AR20" s="211">
        <f>1/1000*'[1]48Imp'!AP$116</f>
        <v>0.56609061899999991</v>
      </c>
      <c r="AS20" s="211">
        <f>1/1000*'[1]48Imp'!AQ$116</f>
        <v>0.49119510699999996</v>
      </c>
      <c r="AT20" s="211">
        <f>1/1000*'[1]48Imp'!AR$116</f>
        <v>0.56609061899999991</v>
      </c>
      <c r="AU20" s="211">
        <f>1/1000*'[1]48Imp'!AS$116</f>
        <v>0.60882857200000007</v>
      </c>
      <c r="AV20" s="211">
        <f>1/1000*'[1]48Imp'!AT$116</f>
        <v>0.71029606300000003</v>
      </c>
      <c r="AW20" s="211">
        <f>1/1000*'[1]48Imp'!AU$116</f>
        <v>0.57364654999999987</v>
      </c>
      <c r="AX20" s="211">
        <f>1/1000*'[1]48Imp'!AV$116</f>
        <v>0.70399471499999988</v>
      </c>
      <c r="AY20" s="211">
        <f>1/1000*'[1]48Imp'!AW$116</f>
        <v>0.53954446000000011</v>
      </c>
      <c r="AZ20" s="211">
        <f>1/1000*'[1]48Imp'!AX$116</f>
        <v>0.80979969899999993</v>
      </c>
      <c r="BA20" s="211">
        <f>1/1000*'[1]48Imp'!AY$116</f>
        <v>0.64680239100000003</v>
      </c>
      <c r="BB20" s="211">
        <f>1/1000*'[1]48Imp'!AZ$116</f>
        <v>0.63921302599999996</v>
      </c>
      <c r="BC20" s="337">
        <f>1/1000*'[1]48Imp'!BA$116</f>
        <v>0</v>
      </c>
      <c r="BD20" s="307"/>
    </row>
    <row r="21" spans="2:56">
      <c r="B21" s="372" t="s">
        <v>160</v>
      </c>
      <c r="C21" s="210">
        <f>1/$A$1*'[1]48Imp'!$B$125</f>
        <v>0</v>
      </c>
      <c r="D21" s="211">
        <f>1/$A$1*'[1]48Imp'!$C$125</f>
        <v>0</v>
      </c>
      <c r="E21" s="211">
        <f>1/$A$1*'[1]48Imp'!$D$125</f>
        <v>0</v>
      </c>
      <c r="F21" s="211">
        <f>1/$A$1*'[1]48Imp'!$E$125</f>
        <v>0</v>
      </c>
      <c r="G21" s="211">
        <f>1/$A$1*'[1]48Imp'!$F$125</f>
        <v>0</v>
      </c>
      <c r="H21" s="211">
        <f>1/$A$1*'[1]48Imp'!$G$125</f>
        <v>0</v>
      </c>
      <c r="I21" s="211">
        <f>1/$A$1*'[1]48Imp'!$H$125</f>
        <v>2.7999999999999999E-8</v>
      </c>
      <c r="J21" s="212">
        <f>1/$A$1*'[1]48Imp'!$I$125</f>
        <v>8.6999999999999998E-8</v>
      </c>
      <c r="K21" s="212">
        <f>1/$A$1*'[1]48Imp'!$J$125</f>
        <v>0</v>
      </c>
      <c r="L21" s="212">
        <f>1/$A$1*'[1]48Imp'!K$125</f>
        <v>8.9399999999999993E-7</v>
      </c>
      <c r="M21" s="212">
        <f>1/$A$1*'[1]48Imp'!L$125</f>
        <v>1.0369999999999998E-6</v>
      </c>
      <c r="N21" s="212">
        <f>1/$A$1*'[1]48Imp'!M$125</f>
        <v>8.2129999999999991E-6</v>
      </c>
      <c r="O21" s="212">
        <f>1/$A$1*'[1]48Imp'!N$125</f>
        <v>0</v>
      </c>
      <c r="P21" s="212">
        <f>1/$A$1*'[1]48Imp'!O$125</f>
        <v>6.872499999999999E-5</v>
      </c>
      <c r="Q21" s="212">
        <f>1/$A$1*'[1]48Imp'!P$125</f>
        <v>0</v>
      </c>
      <c r="R21" s="212">
        <f>1/$A$1*'[1]48Imp'!Q$125</f>
        <v>0</v>
      </c>
      <c r="S21" s="212">
        <f>1/$A$1*'[1]48Imp'!R$125</f>
        <v>0</v>
      </c>
      <c r="T21" s="212">
        <f>1/$A$1*'[1]48Imp'!S$125</f>
        <v>1.04168E-4</v>
      </c>
      <c r="U21" s="212">
        <f>1/$A$1*'[1]48Imp'!T$125</f>
        <v>1.5699999999999999E-7</v>
      </c>
      <c r="V21" s="212">
        <f>1/$A$1*'[1]48Imp'!U$125</f>
        <v>3.5429999999999994E-4</v>
      </c>
      <c r="W21" s="212">
        <f>1/$A$1*'[1]48Imp'!V$125</f>
        <v>5.0007999999999986E-4</v>
      </c>
      <c r="X21" s="212">
        <f>1/$A$1*'[1]48Imp'!W$125</f>
        <v>3.8507999999999994E-4</v>
      </c>
      <c r="Y21" s="212">
        <f>1/$A$1*'[1]48Imp'!X$125</f>
        <v>0.80173755599999996</v>
      </c>
      <c r="Z21" s="212">
        <f>1/$A$1*'[1]48Imp'!Y$125</f>
        <v>0.98401168900000002</v>
      </c>
      <c r="AA21" s="212">
        <f>1/$A$1*'[1]48Imp'!Z$125</f>
        <v>0.97203971400000011</v>
      </c>
      <c r="AB21" s="212">
        <f>1/$A$1*'[1]48Imp'!AA$125</f>
        <v>0</v>
      </c>
      <c r="AC21" s="161"/>
      <c r="AD21" s="290">
        <f>1/1000*'[1]48Imp'!AB$125</f>
        <v>0</v>
      </c>
      <c r="AE21" s="211">
        <f>1/1000*'[1]48Imp'!AC$125</f>
        <v>0</v>
      </c>
      <c r="AF21" s="211">
        <f>1/1000*'[1]48Imp'!AD$125</f>
        <v>0</v>
      </c>
      <c r="AG21" s="211">
        <f>1/1000*'[1]48Imp'!AE$125</f>
        <v>0</v>
      </c>
      <c r="AH21" s="211">
        <f>1/1000*'[1]48Imp'!AF$125</f>
        <v>0</v>
      </c>
      <c r="AI21" s="211">
        <f>1/1000*'[1]48Imp'!AG$125</f>
        <v>0</v>
      </c>
      <c r="AJ21" s="211">
        <f>1/1000*'[1]48Imp'!AH$125</f>
        <v>1.0999999999999999E-8</v>
      </c>
      <c r="AK21" s="211">
        <f>1/1000*'[1]48Imp'!AI$125</f>
        <v>8.6999999999999998E-8</v>
      </c>
      <c r="AL21" s="211">
        <f>1/1000*'[1]48Imp'!AJ$125</f>
        <v>0</v>
      </c>
      <c r="AM21" s="211">
        <f>1/1000*'[1]48Imp'!AK$125</f>
        <v>6.3399999999999988E-7</v>
      </c>
      <c r="AN21" s="211">
        <f>1/1000*'[1]48Imp'!AL$125</f>
        <v>9.3099999999999996E-7</v>
      </c>
      <c r="AO21" s="211">
        <f>1/1000*'[1]48Imp'!AM$125</f>
        <v>3.9619999999999995E-6</v>
      </c>
      <c r="AP21" s="211">
        <f>1/1000*'[1]48Imp'!AN$125</f>
        <v>0</v>
      </c>
      <c r="AQ21" s="211">
        <f>1/1000*'[1]48Imp'!AO$125</f>
        <v>1.7264999999999998E-5</v>
      </c>
      <c r="AR21" s="211">
        <f>1/1000*'[1]48Imp'!AP$125</f>
        <v>0</v>
      </c>
      <c r="AS21" s="211">
        <f>1/1000*'[1]48Imp'!AQ$125</f>
        <v>0</v>
      </c>
      <c r="AT21" s="211">
        <f>1/1000*'[1]48Imp'!AR$125</f>
        <v>0</v>
      </c>
      <c r="AU21" s="211">
        <f>1/1000*'[1]48Imp'!AS$125</f>
        <v>3.1358E-5</v>
      </c>
      <c r="AV21" s="211">
        <f>1/1000*'[1]48Imp'!AT$125</f>
        <v>1.6869999999999997E-6</v>
      </c>
      <c r="AW21" s="211">
        <f>1/1000*'[1]48Imp'!AU$125</f>
        <v>5.3233999999999999E-5</v>
      </c>
      <c r="AX21" s="211">
        <f>1/1000*'[1]48Imp'!AV$125</f>
        <v>5.5075999999999999E-5</v>
      </c>
      <c r="AY21" s="211">
        <f>1/1000*'[1]48Imp'!AW$125</f>
        <v>3.7889000000000003E-5</v>
      </c>
      <c r="AZ21" s="211">
        <f>1/1000*'[1]48Imp'!AX$125</f>
        <v>0.48966883399999994</v>
      </c>
      <c r="BA21" s="211">
        <f>1/1000*'[1]48Imp'!AY$125</f>
        <v>0.45315691400000002</v>
      </c>
      <c r="BB21" s="211">
        <f>1/1000*'[1]48Imp'!AZ$125</f>
        <v>0.43249137199999999</v>
      </c>
      <c r="BC21" s="337">
        <f>1/1000*'[1]48Imp'!BA$125</f>
        <v>0</v>
      </c>
      <c r="BD21" s="307"/>
    </row>
    <row r="22" spans="2:56">
      <c r="B22" s="5" t="s">
        <v>161</v>
      </c>
      <c r="C22" s="47">
        <f>1/$A$1*'[1]48Imp'!$B$138</f>
        <v>3.4981682000000007E-2</v>
      </c>
      <c r="D22" s="11">
        <f>1/$A$1*'[1]48Imp'!$C$138</f>
        <v>5.1578016999999997E-2</v>
      </c>
      <c r="E22" s="11">
        <f>1/$A$1*'[1]48Imp'!$D$138</f>
        <v>4.7693004999999997E-2</v>
      </c>
      <c r="F22" s="11">
        <f>1/$A$1*'[1]48Imp'!$E$138</f>
        <v>6.9072097999999985E-2</v>
      </c>
      <c r="G22" s="11">
        <f>1/$A$1*'[1]48Imp'!$F$138</f>
        <v>5.0518115999999988E-2</v>
      </c>
      <c r="H22" s="11">
        <f>1/$A$1*'[1]48Imp'!$G$138</f>
        <v>5.1100211999999999E-2</v>
      </c>
      <c r="I22" s="11">
        <f>1/$A$1*'[1]48Imp'!$H$138</f>
        <v>2.8115337999999993E-2</v>
      </c>
      <c r="J22" s="37">
        <f>1/$A$1*'[1]48Imp'!$I$138</f>
        <v>2.7316328999999993E-2</v>
      </c>
      <c r="K22" s="37">
        <f>1/$A$1*'[1]48Imp'!$J$138</f>
        <v>2.7760636999999977E-2</v>
      </c>
      <c r="L22" s="37">
        <f>1/$A$1*'[1]48Imp'!K$138</f>
        <v>3.7335701000000006E-2</v>
      </c>
      <c r="M22" s="37">
        <f>1/$A$1*'[1]48Imp'!L$138</f>
        <v>2.2080173999999977E-2</v>
      </c>
      <c r="N22" s="37">
        <f>1/$A$1*'[1]48Imp'!M$138</f>
        <v>2.0119413999999981E-2</v>
      </c>
      <c r="O22" s="37">
        <f>1/$A$1*'[1]48Imp'!N$138</f>
        <v>1.8629625999999986E-2</v>
      </c>
      <c r="P22" s="37">
        <f>1/$A$1*'[1]48Imp'!O$138</f>
        <v>1.0284359999999991E-2</v>
      </c>
      <c r="Q22" s="37">
        <f>1/$A$1*'[1]48Imp'!P$138</f>
        <v>6.0739459999999933E-3</v>
      </c>
      <c r="R22" s="37">
        <f>1/$A$1*'[1]48Imp'!Q$138</f>
        <v>7.2494879999999923E-3</v>
      </c>
      <c r="S22" s="37">
        <f>1/$A$1*'[1]48Imp'!R$138</f>
        <v>6.0739459999999933E-3</v>
      </c>
      <c r="T22" s="37">
        <f>1/$A$1*'[1]48Imp'!S$138</f>
        <v>2.724607699999999E-2</v>
      </c>
      <c r="U22" s="37">
        <f>1/$A$1*'[1]48Imp'!T$138</f>
        <v>3.0375713000000002E-2</v>
      </c>
      <c r="V22" s="37">
        <f>1/$A$1*'[1]48Imp'!U$138</f>
        <v>6.4102097999999996E-2</v>
      </c>
      <c r="W22" s="37">
        <f>1/$A$1*'[1]48Imp'!V$138</f>
        <v>0.25313022699999999</v>
      </c>
      <c r="X22" s="37">
        <f>1/$A$1*'[1]48Imp'!W$138</f>
        <v>0.20483778100000002</v>
      </c>
      <c r="Y22" s="37">
        <f>1/$A$1*'[1]48Imp'!X$138</f>
        <v>0.68111760399999988</v>
      </c>
      <c r="Z22" s="37">
        <f>1/$A$1*'[1]48Imp'!Y$138</f>
        <v>1.3850145259999995</v>
      </c>
      <c r="AA22" s="37">
        <f>1/$A$1*'[1]48Imp'!Z$138</f>
        <v>1.7494031449999989</v>
      </c>
      <c r="AB22" s="37">
        <f>1/$A$1*'[1]48Imp'!AA$138</f>
        <v>0</v>
      </c>
      <c r="AC22" s="4"/>
      <c r="AD22" s="68">
        <f>1/1000*'[1]48Imp'!AB$138</f>
        <v>2.4275869999999998E-2</v>
      </c>
      <c r="AE22" s="11">
        <f>1/1000*'[1]48Imp'!AC$138</f>
        <v>3.2253999999999998E-2</v>
      </c>
      <c r="AF22" s="11">
        <f>1/1000*'[1]48Imp'!AD$138</f>
        <v>3.0313889999999996E-2</v>
      </c>
      <c r="AG22" s="11">
        <f>1/1000*'[1]48Imp'!AE$138</f>
        <v>3.6984000000000003E-2</v>
      </c>
      <c r="AH22" s="11">
        <f>1/1000*'[1]48Imp'!AF$138</f>
        <v>3.4179000000000001E-2</v>
      </c>
      <c r="AI22" s="11">
        <f>1/1000*'[1]48Imp'!AG$138</f>
        <v>3.9166658E-2</v>
      </c>
      <c r="AJ22" s="11">
        <f>1/1000*'[1]48Imp'!AH$138</f>
        <v>2.7776928999999999E-2</v>
      </c>
      <c r="AK22" s="11">
        <f>1/1000*'[1]48Imp'!AI$138</f>
        <v>2.9659105000000002E-2</v>
      </c>
      <c r="AL22" s="11">
        <f>1/1000*'[1]48Imp'!AJ$138</f>
        <v>3.3232715999999995E-2</v>
      </c>
      <c r="AM22" s="11">
        <f>1/1000*'[1]48Imp'!AK$138</f>
        <v>2.6451253999999997E-2</v>
      </c>
      <c r="AN22" s="11">
        <f>1/1000*'[1]48Imp'!AL$138</f>
        <v>2.3984408999999998E-2</v>
      </c>
      <c r="AO22" s="11">
        <f>1/1000*'[1]48Imp'!AM$138</f>
        <v>3.4789349999999997E-2</v>
      </c>
      <c r="AP22" s="11">
        <f>1/1000*'[1]48Imp'!AN$138</f>
        <v>3.2186287000000001E-2</v>
      </c>
      <c r="AQ22" s="11">
        <f>1/1000*'[1]48Imp'!AO$138</f>
        <v>1.7997216000000003E-2</v>
      </c>
      <c r="AR22" s="11">
        <f>1/1000*'[1]48Imp'!AP$138</f>
        <v>1.9238567000000002E-2</v>
      </c>
      <c r="AS22" s="11">
        <f>1/1000*'[1]48Imp'!AQ$138</f>
        <v>1.3967988000000001E-2</v>
      </c>
      <c r="AT22" s="11">
        <f>1/1000*'[1]48Imp'!AR$138</f>
        <v>1.9238567000000002E-2</v>
      </c>
      <c r="AU22" s="11">
        <f>1/1000*'[1]48Imp'!AS$138</f>
        <v>3.1542126999999996E-2</v>
      </c>
      <c r="AV22" s="11">
        <f>1/1000*'[1]48Imp'!AT$138</f>
        <v>3.1998962999999998E-2</v>
      </c>
      <c r="AW22" s="11">
        <f>1/1000*'[1]48Imp'!AU$138</f>
        <v>4.8843378E-2</v>
      </c>
      <c r="AX22" s="11">
        <f>1/1000*'[1]48Imp'!AV$138</f>
        <v>0.10975783200000001</v>
      </c>
      <c r="AY22" s="11">
        <f>1/1000*'[1]48Imp'!AW$138</f>
        <v>8.9054200999999999E-2</v>
      </c>
      <c r="AZ22" s="11">
        <f>1/1000*'[1]48Imp'!AX$138</f>
        <v>0.40520963300000001</v>
      </c>
      <c r="BA22" s="11">
        <f>1/1000*'[1]48Imp'!AY$138</f>
        <v>0.63356986999999998</v>
      </c>
      <c r="BB22" s="11">
        <f>1/1000*'[1]48Imp'!AZ$138</f>
        <v>0.78245663199999993</v>
      </c>
      <c r="BC22" s="302">
        <f>1/1000*'[1]48Imp'!BA$138</f>
        <v>0</v>
      </c>
      <c r="BD22" s="307"/>
    </row>
    <row r="23" spans="2:56">
      <c r="B23" s="5" t="s">
        <v>32</v>
      </c>
      <c r="C23" s="47">
        <f>1/$A$1*'[1]48Imp'!$B$187</f>
        <v>3.8721157000000013E-2</v>
      </c>
      <c r="D23" s="11">
        <f>1/$A$1*'[1]48Imp'!$C$187</f>
        <v>3.3883458999999998E-2</v>
      </c>
      <c r="E23" s="11">
        <f>1/$A$1*'[1]48Imp'!$D$187</f>
        <v>2.2021471000000001E-2</v>
      </c>
      <c r="F23" s="11">
        <f>1/$A$1*'[1]48Imp'!$E$187</f>
        <v>2.4913601999999997E-2</v>
      </c>
      <c r="G23" s="11">
        <f>1/$A$1*'[1]48Imp'!$F$187</f>
        <v>1.6185493999999998E-2</v>
      </c>
      <c r="H23" s="11">
        <f>1/$A$1*'[1]48Imp'!$G$187</f>
        <v>3.6748874000000001E-2</v>
      </c>
      <c r="I23" s="11">
        <f>1/$A$1*'[1]48Imp'!$H$187</f>
        <v>2.4398089999999994E-3</v>
      </c>
      <c r="J23" s="37">
        <f>1/$A$1*'[1]48Imp'!$I$187</f>
        <v>3.8725100000000002E-4</v>
      </c>
      <c r="K23" s="37">
        <f>1/$A$1*'[1]48Imp'!$J$187</f>
        <v>3.0646100000000006E-4</v>
      </c>
      <c r="L23" s="37">
        <f>1/$A$1*'[1]48Imp'!K$187</f>
        <v>3.3741599999999994E-4</v>
      </c>
      <c r="M23" s="37">
        <f>1/$A$1*'[1]48Imp'!L$187</f>
        <v>3.5333739999999988E-3</v>
      </c>
      <c r="N23" s="37">
        <f>1/$A$1*'[1]48Imp'!M$187</f>
        <v>2.0335400000000002E-4</v>
      </c>
      <c r="O23" s="37">
        <f>1/$A$1*'[1]48Imp'!N$187</f>
        <v>7.9431999999999994E-5</v>
      </c>
      <c r="P23" s="37">
        <f>1/$A$1*'[1]48Imp'!O$187</f>
        <v>2.9454999999999998E-5</v>
      </c>
      <c r="Q23" s="37">
        <f>1/$A$1*'[1]48Imp'!P$187</f>
        <v>4.1748000000000001E-5</v>
      </c>
      <c r="R23" s="37">
        <f>1/$A$1*'[1]48Imp'!Q$187</f>
        <v>4.7000000000000004E-5</v>
      </c>
      <c r="S23" s="37">
        <f>1/$A$1*'[1]48Imp'!R$187</f>
        <v>4.1748000000000001E-5</v>
      </c>
      <c r="T23" s="37">
        <f>1/$A$1*'[1]48Imp'!S$187</f>
        <v>4.9200200000000006E-4</v>
      </c>
      <c r="U23" s="37">
        <f>1/$A$1*'[1]48Imp'!T$187</f>
        <v>3.2649499999999994E-4</v>
      </c>
      <c r="V23" s="37">
        <f>1/$A$1*'[1]48Imp'!U$187</f>
        <v>1.11827E-4</v>
      </c>
      <c r="W23" s="37">
        <f>1/$A$1*'[1]48Imp'!V$187</f>
        <v>9.0010999999999976E-5</v>
      </c>
      <c r="X23" s="37">
        <f>1/$A$1*'[1]48Imp'!W$187</f>
        <v>8.2843999999999981E-5</v>
      </c>
      <c r="Y23" s="37">
        <f>1/$A$1*'[1]48Imp'!X$187</f>
        <v>4.9722880000000001E-3</v>
      </c>
      <c r="Z23" s="37">
        <f>1/$A$1*'[1]48Imp'!Y$187</f>
        <v>1.4023597999999993E-2</v>
      </c>
      <c r="AA23" s="37">
        <f>1/$A$1*'[1]48Imp'!Z$187</f>
        <v>1.9760349999999993E-3</v>
      </c>
      <c r="AB23" s="37">
        <f>1/$A$1*'[1]48Imp'!AA$187</f>
        <v>0</v>
      </c>
      <c r="AC23" s="4"/>
      <c r="AD23" s="68">
        <f>1/1000*'[1]48Imp'!AB$187</f>
        <v>1.9141212000000001E-2</v>
      </c>
      <c r="AE23" s="11">
        <f>1/1000*'[1]48Imp'!AC$187</f>
        <v>1.8721999999999999E-2</v>
      </c>
      <c r="AF23" s="11">
        <f>1/1000*'[1]48Imp'!AD$187</f>
        <v>1.0367421999999999E-2</v>
      </c>
      <c r="AG23" s="11">
        <f>1/1000*'[1]48Imp'!AE$187</f>
        <v>1.0892000000000001E-2</v>
      </c>
      <c r="AH23" s="11">
        <f>1/1000*'[1]48Imp'!AF$187</f>
        <v>8.4840000000000002E-3</v>
      </c>
      <c r="AI23" s="11">
        <f>1/1000*'[1]48Imp'!AG$187</f>
        <v>1.6155566E-2</v>
      </c>
      <c r="AJ23" s="11">
        <f>1/1000*'[1]48Imp'!AH$187</f>
        <v>3.0052949999999998E-3</v>
      </c>
      <c r="AK23" s="11">
        <f>1/1000*'[1]48Imp'!AI$187</f>
        <v>3.1693899999999998E-3</v>
      </c>
      <c r="AL23" s="11">
        <f>1/1000*'[1]48Imp'!AJ$187</f>
        <v>2.4883569999999996E-3</v>
      </c>
      <c r="AM23" s="11">
        <f>1/1000*'[1]48Imp'!AK$187</f>
        <v>6.3717999999999999E-4</v>
      </c>
      <c r="AN23" s="11">
        <f>1/1000*'[1]48Imp'!AL$187</f>
        <v>2.4085829999999997E-3</v>
      </c>
      <c r="AO23" s="11">
        <f>1/1000*'[1]48Imp'!AM$187</f>
        <v>1.420452E-3</v>
      </c>
      <c r="AP23" s="11">
        <f>1/1000*'[1]48Imp'!AN$187</f>
        <v>6.5839400000000008E-4</v>
      </c>
      <c r="AQ23" s="9">
        <f>1/1000*'[1]48Imp'!AO$187</f>
        <v>2.5971800000000004E-4</v>
      </c>
      <c r="AR23" s="9">
        <f>1/1000*'[1]48Imp'!AP$187</f>
        <v>3.8723099999999998E-4</v>
      </c>
      <c r="AS23" s="9">
        <f>1/1000*'[1]48Imp'!AQ$187</f>
        <v>8.90396E-4</v>
      </c>
      <c r="AT23" s="9">
        <f>1/1000*'[1]48Imp'!AR$187</f>
        <v>3.8723099999999998E-4</v>
      </c>
      <c r="AU23" s="9">
        <f>1/1000*'[1]48Imp'!AS$187</f>
        <v>1.8839950000000001E-3</v>
      </c>
      <c r="AV23" s="9">
        <f>1/1000*'[1]48Imp'!AT$187</f>
        <v>1.552803E-3</v>
      </c>
      <c r="AW23" s="9">
        <f>1/1000*'[1]48Imp'!AU$187</f>
        <v>5.8498800000000004E-4</v>
      </c>
      <c r="AX23" s="11">
        <f>1/1000*'[1]48Imp'!AV$187</f>
        <v>2.5593299999999996E-4</v>
      </c>
      <c r="AY23" s="11">
        <f>1/1000*'[1]48Imp'!AW$187</f>
        <v>2.05723E-4</v>
      </c>
      <c r="AZ23" s="11">
        <f>1/1000*'[1]48Imp'!AX$187</f>
        <v>2.5827890000000003E-3</v>
      </c>
      <c r="BA23" s="11">
        <f>1/1000*'[1]48Imp'!AY$187</f>
        <v>5.9072780000000002E-3</v>
      </c>
      <c r="BB23" s="11">
        <f>1/1000*'[1]48Imp'!AZ$187</f>
        <v>1.1532510000000001E-3</v>
      </c>
      <c r="BC23" s="302">
        <f>1/1000*'[1]48Imp'!BA$187</f>
        <v>0</v>
      </c>
      <c r="BD23" s="307"/>
    </row>
    <row r="24" spans="2:56">
      <c r="B24" s="5" t="s">
        <v>36</v>
      </c>
      <c r="C24" s="47">
        <f>1/$A$1*'[1]48Imp'!$B$206</f>
        <v>2.5596765999999986E-2</v>
      </c>
      <c r="D24" s="11">
        <f>1/$A$1*'[1]48Imp'!$C$206</f>
        <v>2.8310333999999999E-2</v>
      </c>
      <c r="E24" s="11">
        <f>1/$A$1*'[1]48Imp'!$D$206</f>
        <v>3.7854335999999981E-2</v>
      </c>
      <c r="F24" s="11">
        <f>1/$A$1*'[1]48Imp'!$E$206</f>
        <v>3.8239105999999988E-2</v>
      </c>
      <c r="G24" s="11">
        <f>1/$A$1*'[1]48Imp'!$F$206</f>
        <v>2.0102494000000002E-2</v>
      </c>
      <c r="H24" s="11">
        <f>1/$A$1*'[1]48Imp'!$G$206</f>
        <v>1.1926348000000003E-2</v>
      </c>
      <c r="I24" s="11">
        <f>1/$A$1*'[1]48Imp'!$H$206</f>
        <v>1.2251307999999989E-2</v>
      </c>
      <c r="J24" s="37">
        <f>1/$A$1*'[1]48Imp'!$I$206</f>
        <v>8.5089589999999965E-3</v>
      </c>
      <c r="K24" s="37">
        <f>1/$A$1*'[1]48Imp'!$J$206</f>
        <v>7.0120469999999891E-3</v>
      </c>
      <c r="L24" s="37">
        <f>1/$A$1*'[1]48Imp'!K$206</f>
        <v>4.7995269999999927E-3</v>
      </c>
      <c r="M24" s="37">
        <f>1/$A$1*'[1]48Imp'!L$206</f>
        <v>1.5968274999999987E-2</v>
      </c>
      <c r="N24" s="37">
        <f>1/$A$1*'[1]48Imp'!M$206</f>
        <v>5.8016799999999983E-3</v>
      </c>
      <c r="O24" s="37">
        <f>1/$A$1*'[1]48Imp'!N$206</f>
        <v>2.5733979999999997E-3</v>
      </c>
      <c r="P24" s="37">
        <f>1/$A$1*'[1]48Imp'!O$206</f>
        <v>1.506613000000001E-3</v>
      </c>
      <c r="Q24" s="37">
        <f>1/$A$1*'[1]48Imp'!P$206</f>
        <v>1.6977900000000007E-3</v>
      </c>
      <c r="R24" s="37">
        <f>1/$A$1*'[1]48Imp'!Q$206</f>
        <v>1.4143100000000004E-3</v>
      </c>
      <c r="S24" s="37">
        <f>1/$A$1*'[1]48Imp'!R$206</f>
        <v>1.6977900000000007E-3</v>
      </c>
      <c r="T24" s="37">
        <f>1/$A$1*'[1]48Imp'!S$206</f>
        <v>2.2343320000000016E-3</v>
      </c>
      <c r="U24" s="37">
        <f>1/$A$1*'[1]48Imp'!T$206</f>
        <v>2.4501739999999994E-3</v>
      </c>
      <c r="V24" s="37">
        <f>1/$A$1*'[1]48Imp'!U$206</f>
        <v>1.6079040000000003E-3</v>
      </c>
      <c r="W24" s="37">
        <f>1/$A$1*'[1]48Imp'!V$206</f>
        <v>3.8185679999999979E-3</v>
      </c>
      <c r="X24" s="37">
        <f>1/$A$1*'[1]48Imp'!W$206</f>
        <v>3.2691069999999981E-3</v>
      </c>
      <c r="Y24" s="37">
        <f>1/$A$1*'[1]48Imp'!X$206</f>
        <v>2.5883109999999998E-3</v>
      </c>
      <c r="Z24" s="37">
        <f>1/$A$1*'[1]48Imp'!Y$206</f>
        <v>1.8334299999999998E-3</v>
      </c>
      <c r="AA24" s="37">
        <f>1/$A$1*'[1]48Imp'!Z$206</f>
        <v>1.4049109999999994E-3</v>
      </c>
      <c r="AB24" s="37">
        <f>1/$A$1*'[1]48Imp'!AA$206</f>
        <v>0</v>
      </c>
      <c r="AC24" s="4"/>
      <c r="AD24" s="68">
        <f>1/1000*'[1]48Imp'!AB$206</f>
        <v>2.5972505999999999E-2</v>
      </c>
      <c r="AE24" s="11">
        <f>1/1000*'[1]48Imp'!AC$206</f>
        <v>4.0763999999999995E-2</v>
      </c>
      <c r="AF24" s="11">
        <f>1/1000*'[1]48Imp'!AD$206</f>
        <v>6.1185588999999999E-2</v>
      </c>
      <c r="AG24" s="11">
        <f>1/1000*'[1]48Imp'!AE$206</f>
        <v>6.3341999999999996E-2</v>
      </c>
      <c r="AH24" s="11">
        <f>1/1000*'[1]48Imp'!AF$206</f>
        <v>3.2988999999999997E-2</v>
      </c>
      <c r="AI24" s="11">
        <f>1/1000*'[1]48Imp'!AG$206</f>
        <v>2.3075880999999999E-2</v>
      </c>
      <c r="AJ24" s="11">
        <f>1/1000*'[1]48Imp'!AH$206</f>
        <v>4.2460365999999992E-2</v>
      </c>
      <c r="AK24" s="11">
        <f>1/1000*'[1]48Imp'!AI$206</f>
        <v>3.0406674000000005E-2</v>
      </c>
      <c r="AL24" s="11">
        <f>1/1000*'[1]48Imp'!AJ$206</f>
        <v>1.9324233999999996E-2</v>
      </c>
      <c r="AM24" s="11">
        <f>1/1000*'[1]48Imp'!AK$206</f>
        <v>1.6808844999999999E-2</v>
      </c>
      <c r="AN24" s="11">
        <f>1/1000*'[1]48Imp'!AL$206</f>
        <v>2.1489315999999998E-2</v>
      </c>
      <c r="AO24" s="11">
        <f>1/1000*'[1]48Imp'!AM$206</f>
        <v>1.3255821999999999E-2</v>
      </c>
      <c r="AP24" s="11">
        <f>1/1000*'[1]48Imp'!AN$206</f>
        <v>1.1336011E-2</v>
      </c>
      <c r="AQ24" s="9">
        <f>1/1000*'[1]48Imp'!AO$206</f>
        <v>9.2678970000000024E-3</v>
      </c>
      <c r="AR24" s="9">
        <f>1/1000*'[1]48Imp'!AP$206</f>
        <v>1.0495794999999999E-2</v>
      </c>
      <c r="AS24" s="9">
        <f>1/1000*'[1]48Imp'!AQ$206</f>
        <v>1.1348395000000001E-2</v>
      </c>
      <c r="AT24" s="9">
        <f>1/1000*'[1]48Imp'!AR$206</f>
        <v>1.0495794999999999E-2</v>
      </c>
      <c r="AU24" s="9">
        <f>1/1000*'[1]48Imp'!AS$206</f>
        <v>1.2629409999999999E-2</v>
      </c>
      <c r="AV24" s="9">
        <f>1/1000*'[1]48Imp'!AT$206</f>
        <v>8.7742189999999998E-3</v>
      </c>
      <c r="AW24" s="9">
        <f>1/1000*'[1]48Imp'!AU$206</f>
        <v>7.8186499999999999E-3</v>
      </c>
      <c r="AX24" s="11">
        <f>1/1000*'[1]48Imp'!AV$206</f>
        <v>1.2988755999999999E-2</v>
      </c>
      <c r="AY24" s="11">
        <f>1/1000*'[1]48Imp'!AW$206</f>
        <v>1.0321107000000001E-2</v>
      </c>
      <c r="AZ24" s="11">
        <f>1/1000*'[1]48Imp'!AX$206</f>
        <v>1.2337369000000001E-2</v>
      </c>
      <c r="BA24" s="11">
        <f>1/1000*'[1]48Imp'!AY$206</f>
        <v>9.9205939999999979E-3</v>
      </c>
      <c r="BB24" s="11">
        <f>1/1000*'[1]48Imp'!AZ$206</f>
        <v>8.7163250000000005E-3</v>
      </c>
      <c r="BC24" s="302">
        <f>1/1000*'[1]48Imp'!BA$206</f>
        <v>0</v>
      </c>
      <c r="BD24" s="346"/>
    </row>
    <row r="25" spans="2:56">
      <c r="B25" s="5" t="s">
        <v>41</v>
      </c>
      <c r="C25" s="155">
        <f>1/$A$1*'[1]48Imp'!$B$121</f>
        <v>1.2171086509999995</v>
      </c>
      <c r="D25" s="156">
        <f>1/$A$1*'[1]48Imp'!$C$121</f>
        <v>1.1096927759999999</v>
      </c>
      <c r="E25" s="156">
        <f>1/$A$1*'[1]48Imp'!$D$121</f>
        <v>0.92180875200000001</v>
      </c>
      <c r="F25" s="156">
        <f>1/$A$1*'[1]48Imp'!$E$121</f>
        <v>0.88174908999999979</v>
      </c>
      <c r="G25" s="156">
        <f>1/$A$1*'[1]48Imp'!$F$121</f>
        <v>0.87836711899999975</v>
      </c>
      <c r="H25" s="156">
        <f>1/$A$1*'[1]48Imp'!$G$121</f>
        <v>0.62936960099999972</v>
      </c>
      <c r="I25" s="37">
        <f>1/$A$1*'[1]48Imp'!H$121</f>
        <v>0.48778723500000015</v>
      </c>
      <c r="J25" s="37">
        <f>1/$A$1*'[1]48Imp'!I$121</f>
        <v>0.39187963000000053</v>
      </c>
      <c r="K25" s="37">
        <f>1/$A$1*'[1]48Imp'!J$121</f>
        <v>0.34550301500000002</v>
      </c>
      <c r="L25" s="37">
        <f>1/$A$1*'[1]48Imp'!K$121</f>
        <v>0.33256738500000005</v>
      </c>
      <c r="M25" s="37">
        <f>1/$A$1*'[1]48Imp'!L$121</f>
        <v>0.32652048500000025</v>
      </c>
      <c r="N25" s="37">
        <f>1/$A$1*'[1]48Imp'!M$121</f>
        <v>0.27377643099999993</v>
      </c>
      <c r="O25" s="37">
        <f>1/$A$1*'[1]48Imp'!N$121</f>
        <v>0.33130829600000006</v>
      </c>
      <c r="P25" s="37">
        <f>1/$A$1*'[1]48Imp'!O$121</f>
        <v>0.26453672699999969</v>
      </c>
      <c r="Q25" s="37">
        <f>1/$A$1*'[1]48Imp'!P$121</f>
        <v>0.19333757500000007</v>
      </c>
      <c r="R25" s="37">
        <f>1/$A$1*'[1]48Imp'!Q$121</f>
        <v>0.20161699499999999</v>
      </c>
      <c r="S25" s="37">
        <f>1/$A$1*'[1]48Imp'!R$121</f>
        <v>0.19333757500000007</v>
      </c>
      <c r="T25" s="37">
        <f>1/$A$1*'[1]48Imp'!S$121</f>
        <v>0.41659273600000063</v>
      </c>
      <c r="U25" s="37">
        <f>1/$A$1*'[1]48Imp'!T$121</f>
        <v>0.43855294399999983</v>
      </c>
      <c r="V25" s="37">
        <f>1/$A$1*'[1]48Imp'!U$121</f>
        <v>0.51820892199999991</v>
      </c>
      <c r="W25" s="157">
        <f>1/$A$1*'[1]48Imp'!V$121</f>
        <v>0.85366460199999961</v>
      </c>
      <c r="X25" s="157">
        <f>1/$A$1*'[1]48Imp'!W$121</f>
        <v>0.62860749800000004</v>
      </c>
      <c r="Y25" s="157">
        <f>1/$A$1*'[1]48Imp'!X$121</f>
        <v>0.59078689999999989</v>
      </c>
      <c r="Z25" s="157">
        <f>1/$A$1*'[1]48Imp'!Y$121</f>
        <v>0.60234351799999952</v>
      </c>
      <c r="AA25" s="157">
        <f>1/$A$1*'[1]48Imp'!Z$121</f>
        <v>0.52700736699999984</v>
      </c>
      <c r="AB25" s="157">
        <f>1/$A$1*'[1]48Imp'!AA$121</f>
        <v>0</v>
      </c>
      <c r="AC25" s="213"/>
      <c r="AD25" s="233">
        <f>1/1000*'[1]48Imp'!AB$121</f>
        <v>0.7697966329999999</v>
      </c>
      <c r="AE25" s="156">
        <f>1/1000*'[1]48Imp'!AC$121</f>
        <v>0.66973399999999994</v>
      </c>
      <c r="AF25" s="156">
        <f>1/1000*'[1]48Imp'!AD$121</f>
        <v>0.55348989199999998</v>
      </c>
      <c r="AG25" s="156">
        <f>1/1000*'[1]48Imp'!AE$121</f>
        <v>0.49764699999999995</v>
      </c>
      <c r="AH25" s="156">
        <f>1/1000*'[1]48Imp'!AF$121</f>
        <v>0.53508</v>
      </c>
      <c r="AI25" s="156">
        <f>1/1000*'[1]48Imp'!AG$121</f>
        <v>0.42555849499999998</v>
      </c>
      <c r="AJ25" s="156">
        <f>1/1000*'[1]48Imp'!AH$121</f>
        <v>0.39489660999999998</v>
      </c>
      <c r="AK25" s="156">
        <f>1/1000*'[1]48Imp'!AI$121</f>
        <v>0.37382468499999993</v>
      </c>
      <c r="AL25" s="156">
        <f>1/1000*'[1]48Imp'!AJ$121</f>
        <v>0.40786444500000002</v>
      </c>
      <c r="AM25" s="156">
        <f>1/1000*'[1]48Imp'!AK$121</f>
        <v>0.37916443499999991</v>
      </c>
      <c r="AN25" s="156">
        <f>1/1000*'[1]48Imp'!AL$121</f>
        <v>0.45519526100000002</v>
      </c>
      <c r="AO25" s="156">
        <f>1/1000*'[1]48Imp'!AM$121</f>
        <v>0.43175039500000001</v>
      </c>
      <c r="AP25" s="156">
        <f>1/1000*'[1]48Imp'!AN$121</f>
        <v>0.40134548400000003</v>
      </c>
      <c r="AQ25" s="156">
        <f>1/1000*'[1]48Imp'!AO$121</f>
        <v>0.34556682499999997</v>
      </c>
      <c r="AR25" s="156">
        <f>1/1000*'[1]48Imp'!AP$121</f>
        <v>0.25702998500000002</v>
      </c>
      <c r="AS25" s="156">
        <f>1/1000*'[1]48Imp'!AQ$121</f>
        <v>0.24122953399999997</v>
      </c>
      <c r="AT25" s="156">
        <f>1/1000*'[1]48Imp'!AR$121</f>
        <v>0.25702998500000002</v>
      </c>
      <c r="AU25" s="156">
        <f>1/1000*'[1]48Imp'!AS$121</f>
        <v>0.35556413200000003</v>
      </c>
      <c r="AV25" s="156">
        <f>1/1000*'[1]48Imp'!AT$121</f>
        <v>0.3914575509999999</v>
      </c>
      <c r="AW25" s="156">
        <f>1/1000*'[1]48Imp'!AU$121</f>
        <v>0.35358663099999998</v>
      </c>
      <c r="AX25" s="156">
        <f>1/1000*'[1]48Imp'!AV$121</f>
        <v>0.44723481399999998</v>
      </c>
      <c r="AY25" s="156">
        <f>1/1000*'[1]48Imp'!AW$121</f>
        <v>0.32643584800000003</v>
      </c>
      <c r="AZ25" s="156">
        <f>1/1000*'[1]48Imp'!AX$121</f>
        <v>0.408014237</v>
      </c>
      <c r="BA25" s="156">
        <f>1/1000*'[1]48Imp'!AY$121</f>
        <v>0.35105795800000006</v>
      </c>
      <c r="BB25" s="156">
        <f>1/1000*'[1]48Imp'!AZ$121</f>
        <v>0.30909192899999999</v>
      </c>
      <c r="BC25" s="320">
        <f>1/1000*'[1]48Imp'!BA$121</f>
        <v>0</v>
      </c>
      <c r="BD25" s="307"/>
    </row>
    <row r="26" spans="2:56">
      <c r="B26" s="5" t="s">
        <v>31</v>
      </c>
      <c r="C26" s="155">
        <f>1/$A$1*'[1]48Imp'!$B$228</f>
        <v>0.75475244299999966</v>
      </c>
      <c r="D26" s="156">
        <f>1/$A$1*'[1]48Imp'!$C$228</f>
        <v>0.83276588599999979</v>
      </c>
      <c r="E26" s="156">
        <f>1/$A$1*'[1]48Imp'!$D$228</f>
        <v>0.94248337999999943</v>
      </c>
      <c r="F26" s="156">
        <f>1/$A$1*'[1]48Imp'!$E$228</f>
        <v>0.94341750499999988</v>
      </c>
      <c r="G26" s="156">
        <f>1/$A$1*'[1]48Imp'!$F$228</f>
        <v>0.97376576299999984</v>
      </c>
      <c r="H26" s="156">
        <f>1/$A$1*'[1]48Imp'!$G$228</f>
        <v>0.8711411189999998</v>
      </c>
      <c r="I26" s="156">
        <f>1/$A$1*'[1]48Imp'!$H$228</f>
        <v>0.81606426299999801</v>
      </c>
      <c r="J26" s="157">
        <f>1/$A$1*'[1]48Imp'!$I$228</f>
        <v>0.79583074299999912</v>
      </c>
      <c r="K26" s="37">
        <f>1/$A$1*'[1]48Imp'!$J$228</f>
        <v>0.53456812400000131</v>
      </c>
      <c r="L26" s="37">
        <f>1/$A$1*'[1]48Imp'!K$228</f>
        <v>0.53817859100000087</v>
      </c>
      <c r="M26" s="37">
        <f>1/$A$1*'[1]48Imp'!L$228</f>
        <v>0.4128053089999999</v>
      </c>
      <c r="N26" s="37">
        <f>1/$A$1*'[1]48Imp'!M$228</f>
        <v>0.38865369900000013</v>
      </c>
      <c r="O26" s="37">
        <f>1/$A$1*'[1]48Imp'!N$228</f>
        <v>0.38448029799999961</v>
      </c>
      <c r="P26" s="43">
        <f>1/$A$1*'[1]48Imp'!O$228</f>
        <v>0.27158565599999968</v>
      </c>
      <c r="Q26" s="43">
        <f>1/$A$1*'[1]48Imp'!P$228</f>
        <v>0.25925313799999938</v>
      </c>
      <c r="R26" s="43">
        <f>1/$A$1*'[1]48Imp'!Q$228</f>
        <v>0.24734712399999967</v>
      </c>
      <c r="S26" s="43">
        <f>1/$A$1*'[1]48Imp'!R$228</f>
        <v>0.25925313799999938</v>
      </c>
      <c r="T26" s="43">
        <f>1/$A$1*'[1]48Imp'!S$228</f>
        <v>0.42068503900000037</v>
      </c>
      <c r="U26" s="43">
        <f>1/$A$1*'[1]48Imp'!T$228</f>
        <v>0.53311661799999999</v>
      </c>
      <c r="V26" s="43">
        <f>1/$A$1*'[1]48Imp'!U$228</f>
        <v>0.66387535099999984</v>
      </c>
      <c r="W26" s="157">
        <f>1/$A$1*'[1]48Imp'!V$228</f>
        <v>0.89757017100000003</v>
      </c>
      <c r="X26" s="157">
        <f>1/$A$1*'[1]48Imp'!W$228</f>
        <v>0.72497384500000006</v>
      </c>
      <c r="Y26" s="157">
        <f>1/$A$1*'[1]48Imp'!X$228</f>
        <v>1.0982747359999994</v>
      </c>
      <c r="Z26" s="157">
        <f>1/$A$1*'[1]48Imp'!Y$228</f>
        <v>1.1600438419999992</v>
      </c>
      <c r="AA26" s="157">
        <f>1/$A$1*'[1]48Imp'!Z$228</f>
        <v>0.90407934599999984</v>
      </c>
      <c r="AB26" s="157">
        <f>1/$A$1*'[1]48Imp'!AA$228</f>
        <v>0</v>
      </c>
      <c r="AC26" s="213"/>
      <c r="AD26" s="233">
        <f>1/1000*'[1]48Imp'!AB$228</f>
        <v>0.417263995</v>
      </c>
      <c r="AE26" s="156">
        <f>1/1000*'[1]48Imp'!AC$228</f>
        <v>0.43834800000000007</v>
      </c>
      <c r="AF26" s="156">
        <f>1/1000*'[1]48Imp'!AD$228</f>
        <v>0.51983864699999993</v>
      </c>
      <c r="AG26" s="156">
        <f>1/1000*'[1]48Imp'!AE$228</f>
        <v>0.52619899999999997</v>
      </c>
      <c r="AH26" s="156">
        <f>1/1000*'[1]48Imp'!AF$228</f>
        <v>0.5522530000000001</v>
      </c>
      <c r="AI26" s="156">
        <f>1/1000*'[1]48Imp'!AG$228</f>
        <v>0.49825038399999999</v>
      </c>
      <c r="AJ26" s="156">
        <f>1/1000*'[1]48Imp'!AH$228</f>
        <v>0.47059717400000001</v>
      </c>
      <c r="AK26" s="156">
        <f>1/1000*'[1]48Imp'!AI$228</f>
        <v>0.47972789300000002</v>
      </c>
      <c r="AL26" s="156">
        <f>1/1000*'[1]48Imp'!AJ$228</f>
        <v>0.41718431099999997</v>
      </c>
      <c r="AM26" s="156">
        <f>1/1000*'[1]48Imp'!AK$228</f>
        <v>0.39208035400000002</v>
      </c>
      <c r="AN26" s="156">
        <f>1/1000*'[1]48Imp'!AL$228</f>
        <v>0.40478803800000002</v>
      </c>
      <c r="AO26" s="156">
        <f>1/1000*'[1]48Imp'!AM$228</f>
        <v>0.41960929000000002</v>
      </c>
      <c r="AP26" s="156">
        <f>1/1000*'[1]48Imp'!AN$228</f>
        <v>0.40812635899999999</v>
      </c>
      <c r="AQ26" s="156">
        <f>1/1000*'[1]48Imp'!AO$228</f>
        <v>0.32303405600000001</v>
      </c>
      <c r="AR26" s="156">
        <f>1/1000*'[1]48Imp'!AP$228</f>
        <v>0.31069781200000002</v>
      </c>
      <c r="AS26" s="156">
        <f>1/1000*'[1]48Imp'!AQ$228</f>
        <v>0.270569648</v>
      </c>
      <c r="AT26" s="156">
        <f>1/1000*'[1]48Imp'!AR$228</f>
        <v>0.31069781200000002</v>
      </c>
      <c r="AU26" s="156">
        <f>1/1000*'[1]48Imp'!AS$228</f>
        <v>0.36973844799999994</v>
      </c>
      <c r="AV26" s="211">
        <f>1/1000*'[1]48Imp'!AT$228</f>
        <v>0.45979187200000005</v>
      </c>
      <c r="AW26" s="211">
        <f>1/1000*'[1]48Imp'!AU$228</f>
        <v>0.43327619399999995</v>
      </c>
      <c r="AX26" s="156">
        <f>1/1000*'[1]48Imp'!AV$228</f>
        <v>0.49013831300000005</v>
      </c>
      <c r="AY26" s="156">
        <f>1/1000*'[1]48Imp'!AW$228</f>
        <v>0.38575960399999998</v>
      </c>
      <c r="AZ26" s="156">
        <f>1/1000*'[1]48Imp'!AX$228</f>
        <v>0.64585181400000002</v>
      </c>
      <c r="BA26" s="156">
        <f>1/1000*'[1]48Imp'!AY$228</f>
        <v>0.53610168500000011</v>
      </c>
      <c r="BB26" s="156">
        <f>1/1000*'[1]48Imp'!AZ$228</f>
        <v>0.45501759499999994</v>
      </c>
      <c r="BC26" s="320">
        <f>1/1000*'[1]48Imp'!BA$228</f>
        <v>0</v>
      </c>
      <c r="BD26" s="307"/>
    </row>
    <row r="27" spans="2:56">
      <c r="B27" s="5" t="s">
        <v>27</v>
      </c>
      <c r="C27" s="47">
        <f>1/$A$1*'[1]48Imp'!$B$231</f>
        <v>0.29902789099999982</v>
      </c>
      <c r="D27" s="11">
        <f>1/$A$1*'[1]48Imp'!$C$231</f>
        <v>0.25899080799999991</v>
      </c>
      <c r="E27" s="11">
        <f>1/$A$1*'[1]48Imp'!$D$231</f>
        <v>0.24957808200000001</v>
      </c>
      <c r="F27" s="11">
        <f>1/$A$1*'[1]48Imp'!$E$231</f>
        <v>0.23949187899999996</v>
      </c>
      <c r="G27" s="11">
        <f>1/$A$1*'[1]48Imp'!$F$231</f>
        <v>0.20931538399999999</v>
      </c>
      <c r="H27" s="11">
        <f>1/$A$1*'[1]48Imp'!$G$231</f>
        <v>0.17632792899999999</v>
      </c>
      <c r="I27" s="11">
        <f>1/$A$1*'[1]48Imp'!$H$231</f>
        <v>0.15592586099999997</v>
      </c>
      <c r="J27" s="37">
        <f>1/$A$1*'[1]48Imp'!$I$231</f>
        <v>0.13513051800000001</v>
      </c>
      <c r="K27" s="37">
        <f>1/$A$1*'[1]48Imp'!$J$231</f>
        <v>0.12696063100000002</v>
      </c>
      <c r="L27" s="37">
        <f>1/$A$1*'[1]48Imp'!K$231</f>
        <v>7.6459569999999991E-2</v>
      </c>
      <c r="M27" s="37">
        <f>1/$A$1*'[1]48Imp'!L$231</f>
        <v>5.2684129999999982E-2</v>
      </c>
      <c r="N27" s="37">
        <f>1/$A$1*'[1]48Imp'!M$231</f>
        <v>5.5032931999999986E-2</v>
      </c>
      <c r="O27" s="37">
        <f>1/$A$1*'[1]48Imp'!N$231</f>
        <v>4.5797412999999988E-2</v>
      </c>
      <c r="P27" s="37">
        <f>1/$A$1*'[1]48Imp'!O$231</f>
        <v>4.2000075999999976E-2</v>
      </c>
      <c r="Q27" s="37">
        <f>1/$A$1*'[1]48Imp'!P$231</f>
        <v>5.7308408000000005E-2</v>
      </c>
      <c r="R27" s="37">
        <f>1/$A$1*'[1]48Imp'!Q$231</f>
        <v>6.5135891000000001E-2</v>
      </c>
      <c r="S27" s="37">
        <f>1/$A$1*'[1]48Imp'!R$231</f>
        <v>5.7308408000000005E-2</v>
      </c>
      <c r="T27" s="37">
        <f>1/$A$1*'[1]48Imp'!S$231</f>
        <v>0.13626977900000001</v>
      </c>
      <c r="U27" s="37">
        <f>1/$A$1*'[1]48Imp'!T$231</f>
        <v>0.19692964299999996</v>
      </c>
      <c r="V27" s="37">
        <f>1/$A$1*'[1]48Imp'!U$231</f>
        <v>0.237180482</v>
      </c>
      <c r="W27" s="37">
        <f>1/$A$1*'[1]48Imp'!V$231</f>
        <v>0.44309372899999999</v>
      </c>
      <c r="X27" s="37">
        <f>1/$A$1*'[1]48Imp'!W$231</f>
        <v>0.371908407</v>
      </c>
      <c r="Y27" s="37">
        <f>1/$A$1*'[1]48Imp'!X$231</f>
        <v>0.18566561499999995</v>
      </c>
      <c r="Z27" s="37">
        <f>1/$A$1*'[1]48Imp'!Y$231</f>
        <v>0.10618971199999995</v>
      </c>
      <c r="AA27" s="37">
        <f>1/$A$1*'[1]48Imp'!Z$231</f>
        <v>6.8054476000000003E-2</v>
      </c>
      <c r="AB27" s="37">
        <f>1/$A$1*'[1]48Imp'!AA$231</f>
        <v>0</v>
      </c>
      <c r="AC27" s="4"/>
      <c r="AD27" s="68">
        <f>1/1000*'[1]48Imp'!AB$231</f>
        <v>0.11633068999999999</v>
      </c>
      <c r="AE27" s="11">
        <f>1/1000*'[1]48Imp'!AC$231</f>
        <v>0.10742900000000001</v>
      </c>
      <c r="AF27" s="11">
        <f>1/1000*'[1]48Imp'!AD$231</f>
        <v>0.10528114199999999</v>
      </c>
      <c r="AG27" s="11">
        <f>1/1000*'[1]48Imp'!AE$231</f>
        <v>9.8008999999999999E-2</v>
      </c>
      <c r="AH27" s="11">
        <f>1/1000*'[1]48Imp'!AF$231</f>
        <v>9.7760000000000014E-2</v>
      </c>
      <c r="AI27" s="11">
        <f>1/1000*'[1]48Imp'!AG$231</f>
        <v>9.1233094000000001E-2</v>
      </c>
      <c r="AJ27" s="11">
        <f>1/1000*'[1]48Imp'!AH$231</f>
        <v>9.7946632999999991E-2</v>
      </c>
      <c r="AK27" s="11">
        <f>1/1000*'[1]48Imp'!AI$231</f>
        <v>0.102455611</v>
      </c>
      <c r="AL27" s="11">
        <f>1/1000*'[1]48Imp'!AJ$231</f>
        <v>0.11655616299999999</v>
      </c>
      <c r="AM27" s="11">
        <f>1/1000*'[1]48Imp'!AK$231</f>
        <v>5.5397621000000008E-2</v>
      </c>
      <c r="AN27" s="11">
        <f>1/1000*'[1]48Imp'!AL$231</f>
        <v>5.4069698999999999E-2</v>
      </c>
      <c r="AO27" s="11">
        <f>1/1000*'[1]48Imp'!AM$231</f>
        <v>7.0693744999999988E-2</v>
      </c>
      <c r="AP27" s="11">
        <f>1/1000*'[1]48Imp'!AN$231</f>
        <v>6.0466439999999989E-2</v>
      </c>
      <c r="AQ27" s="9">
        <f>1/1000*'[1]48Imp'!AO$231</f>
        <v>6.0998295000000001E-2</v>
      </c>
      <c r="AR27" s="9">
        <f>1/1000*'[1]48Imp'!AP$231</f>
        <v>7.9086111999999986E-2</v>
      </c>
      <c r="AS27" s="9">
        <f>1/1000*'[1]48Imp'!AQ$231</f>
        <v>7.4254443000000017E-2</v>
      </c>
      <c r="AT27" s="9">
        <f>1/1000*'[1]48Imp'!AR$231</f>
        <v>7.9086111999999986E-2</v>
      </c>
      <c r="AU27" s="9">
        <f>1/1000*'[1]48Imp'!AS$231</f>
        <v>0.12428431700000002</v>
      </c>
      <c r="AV27" s="9">
        <f>1/1000*'[1]48Imp'!AT$231</f>
        <v>0.16106750599999997</v>
      </c>
      <c r="AW27" s="9">
        <f>1/1000*'[1]48Imp'!AU$231</f>
        <v>0.15523268799999998</v>
      </c>
      <c r="AX27" s="11">
        <f>1/1000*'[1]48Imp'!AV$231</f>
        <v>0.21914582300000002</v>
      </c>
      <c r="AY27" s="11">
        <f>1/1000*'[1]48Imp'!AW$231</f>
        <v>0.17868718000000003</v>
      </c>
      <c r="AZ27" s="11">
        <f>1/1000*'[1]48Imp'!AX$231</f>
        <v>0.14470498000000001</v>
      </c>
      <c r="BA27" s="11">
        <f>1/1000*'[1]48Imp'!AY$231</f>
        <v>8.7581766999999991E-2</v>
      </c>
      <c r="BB27" s="11">
        <f>1/1000*'[1]48Imp'!AZ$231</f>
        <v>7.0139132000000007E-2</v>
      </c>
      <c r="BC27" s="302">
        <f>1/1000*'[1]48Imp'!BA$231</f>
        <v>0</v>
      </c>
      <c r="BD27" s="307"/>
    </row>
    <row r="28" spans="2:56">
      <c r="B28" s="5" t="s">
        <v>28</v>
      </c>
      <c r="C28" s="47">
        <f>1/$A$1*'[1]48Imp'!$B$253</f>
        <v>1.5935000000000001E-3</v>
      </c>
      <c r="D28" s="11">
        <f>1/$A$1*'[1]48Imp'!$C$253</f>
        <v>1.6408300000000001E-4</v>
      </c>
      <c r="E28" s="11">
        <f>1/$A$1*'[1]48Imp'!$D$253</f>
        <v>1.19918E-4</v>
      </c>
      <c r="F28" s="11">
        <f>1/$A$1*'[1]48Imp'!$E$253</f>
        <v>4.7259999999999991E-5</v>
      </c>
      <c r="G28" s="11">
        <f>1/$A$1*'[1]48Imp'!$F$253</f>
        <v>1.242E-3</v>
      </c>
      <c r="H28" s="11">
        <f>1/$A$1*'[1]48Imp'!$G$253</f>
        <v>2.0485350000000002E-3</v>
      </c>
      <c r="I28" s="11">
        <f>1/$A$1*'[1]48Imp'!$H$253</f>
        <v>2.9377519999999996E-3</v>
      </c>
      <c r="J28" s="37">
        <f>1/$A$1*'[1]48Imp'!$I$253</f>
        <v>1.24755E-3</v>
      </c>
      <c r="K28" s="37">
        <f>1/$A$1*'[1]48Imp'!$J$253</f>
        <v>1.1727479999999999E-3</v>
      </c>
      <c r="L28" s="37">
        <f>1/$A$1*'[1]48Imp'!K$253</f>
        <v>1.5180669999999999E-3</v>
      </c>
      <c r="M28" s="37">
        <f>1/$A$1*'[1]48Imp'!L$253</f>
        <v>3.0735229999999999E-3</v>
      </c>
      <c r="N28" s="37">
        <f>1/$A$1*'[1]48Imp'!M$253</f>
        <v>3.2600130000000004E-3</v>
      </c>
      <c r="O28" s="37">
        <f>1/$A$1*'[1]48Imp'!N$253</f>
        <v>1.584352E-3</v>
      </c>
      <c r="P28" s="37">
        <f>1/$A$1*'[1]48Imp'!O$253</f>
        <v>2.504521E-3</v>
      </c>
      <c r="Q28" s="37">
        <f>1/$A$1*'[1]48Imp'!P$253</f>
        <v>2.8495240000000004E-3</v>
      </c>
      <c r="R28" s="37">
        <f>1/$A$1*'[1]48Imp'!Q$253</f>
        <v>4.0004919999999987E-3</v>
      </c>
      <c r="S28" s="37">
        <f>1/$A$1*'[1]48Imp'!R$253</f>
        <v>2.8495240000000004E-3</v>
      </c>
      <c r="T28" s="37">
        <f>1/$A$1*'[1]48Imp'!S$253</f>
        <v>0.19315736500000005</v>
      </c>
      <c r="U28" s="37">
        <f>1/$A$1*'[1]48Imp'!T$253</f>
        <v>0.42418857900000001</v>
      </c>
      <c r="V28" s="37">
        <f>1/$A$1*'[1]48Imp'!U$253</f>
        <v>0.51654234599999993</v>
      </c>
      <c r="W28" s="37">
        <f>1/$A$1*'[1]48Imp'!V$253</f>
        <v>0.98535428800000002</v>
      </c>
      <c r="X28" s="37">
        <f>1/$A$1*'[1]48Imp'!W$253</f>
        <v>0.76263095599999997</v>
      </c>
      <c r="Y28" s="37">
        <f>1/$A$1*'[1]48Imp'!X$253</f>
        <v>0.77920944599999986</v>
      </c>
      <c r="Z28" s="37">
        <f>1/$A$1*'[1]48Imp'!Y$253</f>
        <v>1.3962873199999994</v>
      </c>
      <c r="AA28" s="37">
        <f>1/$A$1*'[1]48Imp'!Z$253</f>
        <v>0.93495622199999973</v>
      </c>
      <c r="AB28" s="37">
        <f>1/$A$1*'[1]48Imp'!AA$253</f>
        <v>0</v>
      </c>
      <c r="AC28" s="4"/>
      <c r="AD28" s="68">
        <f>1/1000*'[1]48Imp'!AB$253</f>
        <v>6.9897800000000006E-4</v>
      </c>
      <c r="AE28" s="11">
        <f>1/1000*'[1]48Imp'!AC$253</f>
        <v>1.27E-4</v>
      </c>
      <c r="AF28" s="11">
        <f>1/1000*'[1]48Imp'!AD$253</f>
        <v>1.5686300000000001E-4</v>
      </c>
      <c r="AG28" s="11">
        <f>1/1000*'[1]48Imp'!AE$253</f>
        <v>1.02E-4</v>
      </c>
      <c r="AH28" s="11">
        <f>1/1000*'[1]48Imp'!AF$253</f>
        <v>2.4120000000000001E-3</v>
      </c>
      <c r="AI28" s="11">
        <f>1/1000*'[1]48Imp'!AG$253</f>
        <v>4.0014610000000004E-3</v>
      </c>
      <c r="AJ28" s="11">
        <f>1/1000*'[1]48Imp'!AH$253</f>
        <v>5.6409069999999988E-3</v>
      </c>
      <c r="AK28" s="11">
        <f>1/1000*'[1]48Imp'!AI$253</f>
        <v>2.8129689999999998E-3</v>
      </c>
      <c r="AL28" s="11">
        <f>1/1000*'[1]48Imp'!AJ$253</f>
        <v>2.2693950000000004E-3</v>
      </c>
      <c r="AM28" s="11">
        <f>1/1000*'[1]48Imp'!AK$253</f>
        <v>2.1066209999999999E-3</v>
      </c>
      <c r="AN28" s="11">
        <f>1/1000*'[1]48Imp'!AL$253</f>
        <v>5.0582779999999985E-3</v>
      </c>
      <c r="AO28" s="11">
        <f>1/1000*'[1]48Imp'!AM$253</f>
        <v>9.6471330000000004E-3</v>
      </c>
      <c r="AP28" s="11">
        <f>1/1000*'[1]48Imp'!AN$253</f>
        <v>7.6994850000000007E-3</v>
      </c>
      <c r="AQ28" s="11">
        <f>1/1000*'[1]48Imp'!AO$253</f>
        <v>1.1439031000000001E-2</v>
      </c>
      <c r="AR28" s="11">
        <f>1/1000*'[1]48Imp'!AP$253</f>
        <v>1.2204546000000002E-2</v>
      </c>
      <c r="AS28" s="11">
        <f>1/1000*'[1]48Imp'!AQ$253</f>
        <v>1.4266166999999998E-2</v>
      </c>
      <c r="AT28" s="11">
        <f>1/1000*'[1]48Imp'!AR$253</f>
        <v>1.2204546000000002E-2</v>
      </c>
      <c r="AU28" s="11">
        <f>1/1000*'[1]48Imp'!AS$253</f>
        <v>0.10957470399999999</v>
      </c>
      <c r="AV28" s="11">
        <f>1/1000*'[1]48Imp'!AT$253</f>
        <v>0.21505058500000002</v>
      </c>
      <c r="AW28" s="11">
        <f>1/1000*'[1]48Imp'!AU$253</f>
        <v>0.21634273300000001</v>
      </c>
      <c r="AX28" s="11">
        <f>1/1000*'[1]48Imp'!AV$253</f>
        <v>0.37442354</v>
      </c>
      <c r="AY28" s="11">
        <f>1/1000*'[1]48Imp'!AW$253</f>
        <v>0.28744499300000004</v>
      </c>
      <c r="AZ28" s="11">
        <f>1/1000*'[1]48Imp'!AX$253</f>
        <v>0.34914454199999995</v>
      </c>
      <c r="BA28" s="11">
        <f>1/1000*'[1]48Imp'!AY$253</f>
        <v>0.49982847099999994</v>
      </c>
      <c r="BB28" s="11">
        <f>1/1000*'[1]48Imp'!AZ$253</f>
        <v>0.34238923599999999</v>
      </c>
      <c r="BC28" s="302">
        <f>1/1000*'[1]48Imp'!BA$253</f>
        <v>0</v>
      </c>
      <c r="BD28" s="307"/>
    </row>
    <row r="29" spans="2:56">
      <c r="B29" s="8" t="s">
        <v>19</v>
      </c>
      <c r="C29" s="48">
        <f t="shared" ref="C29:AB29" si="9">SUM(C16:C16)-SUM(C17:C28)</f>
        <v>7.1817999999979065E-4</v>
      </c>
      <c r="D29" s="38">
        <f t="shared" si="9"/>
        <v>9.664129999999993E-4</v>
      </c>
      <c r="E29" s="38">
        <f t="shared" si="9"/>
        <v>5.5509799999864384E-4</v>
      </c>
      <c r="F29" s="38">
        <f t="shared" si="9"/>
        <v>9.6599699999977418E-4</v>
      </c>
      <c r="G29" s="38">
        <f t="shared" si="9"/>
        <v>4.8599999999998644E-4</v>
      </c>
      <c r="H29" s="38">
        <f t="shared" si="9"/>
        <v>6.3056199999955709E-4</v>
      </c>
      <c r="I29" s="38">
        <f t="shared" si="9"/>
        <v>3.5341700000035559E-4</v>
      </c>
      <c r="J29" s="39">
        <f t="shared" si="9"/>
        <v>4.5669399999992422E-4</v>
      </c>
      <c r="K29" s="39">
        <f t="shared" si="9"/>
        <v>1.5414900000010334E-4</v>
      </c>
      <c r="L29" s="39">
        <f t="shared" si="9"/>
        <v>3.4826099999984983E-4</v>
      </c>
      <c r="M29" s="39">
        <f t="shared" si="9"/>
        <v>1.2247699999967665E-4</v>
      </c>
      <c r="N29" s="39">
        <f t="shared" si="9"/>
        <v>2.25723000000011E-4</v>
      </c>
      <c r="O29" s="39">
        <f t="shared" si="9"/>
        <v>1.4509199999968025E-4</v>
      </c>
      <c r="P29" s="39">
        <f t="shared" si="9"/>
        <v>2.0764199999989685E-4</v>
      </c>
      <c r="Q29" s="39">
        <f t="shared" si="9"/>
        <v>1.2126700000003598E-4</v>
      </c>
      <c r="R29" s="39">
        <f t="shared" si="9"/>
        <v>8.0998999999692955E-5</v>
      </c>
      <c r="S29" s="39">
        <f t="shared" si="9"/>
        <v>1.2126700000003598E-4</v>
      </c>
      <c r="T29" s="39">
        <f t="shared" si="9"/>
        <v>1.2314019999992709E-3</v>
      </c>
      <c r="U29" s="39">
        <f t="shared" si="9"/>
        <v>4.0447510000007902E-3</v>
      </c>
      <c r="V29" s="39">
        <f t="shared" si="9"/>
        <v>3.5648899999998207E-3</v>
      </c>
      <c r="W29" s="39">
        <f t="shared" si="9"/>
        <v>8.1403100000088102E-4</v>
      </c>
      <c r="X29" s="39">
        <f t="shared" si="9"/>
        <v>6.9702599999921233E-4</v>
      </c>
      <c r="Y29" s="39">
        <f t="shared" si="9"/>
        <v>4.0115740000015165E-3</v>
      </c>
      <c r="Z29" s="39">
        <f t="shared" si="9"/>
        <v>2.7722680000010769E-3</v>
      </c>
      <c r="AA29" s="39">
        <f t="shared" si="9"/>
        <v>1.5018340000008124E-3</v>
      </c>
      <c r="AB29" s="39">
        <f t="shared" si="9"/>
        <v>0</v>
      </c>
      <c r="AC29" s="4"/>
      <c r="AD29" s="66">
        <f t="shared" ref="AD29:BC29" si="10">SUM(AD16:AD16)-SUM(AD17:AD28)</f>
        <v>9.3122999999950551E-4</v>
      </c>
      <c r="AE29" s="40">
        <f t="shared" si="10"/>
        <v>8.749999999997371E-4</v>
      </c>
      <c r="AF29" s="40">
        <f t="shared" si="10"/>
        <v>6.3328399999962315E-4</v>
      </c>
      <c r="AG29" s="40">
        <f t="shared" si="10"/>
        <v>7.7800000000038949E-4</v>
      </c>
      <c r="AH29" s="40">
        <f t="shared" si="10"/>
        <v>4.129999999999967E-4</v>
      </c>
      <c r="AI29" s="40">
        <f t="shared" si="10"/>
        <v>5.3865299999955596E-4</v>
      </c>
      <c r="AJ29" s="40">
        <f t="shared" si="10"/>
        <v>3.5537800000096098E-4</v>
      </c>
      <c r="AK29" s="40">
        <f t="shared" si="10"/>
        <v>2.8640299999960206E-4</v>
      </c>
      <c r="AL29" s="40">
        <f t="shared" si="10"/>
        <v>1.9086000000001491E-4</v>
      </c>
      <c r="AM29" s="40">
        <f t="shared" si="10"/>
        <v>2.5878499999998361E-4</v>
      </c>
      <c r="AN29" s="40">
        <f t="shared" si="10"/>
        <v>1.4647399999967448E-4</v>
      </c>
      <c r="AO29" s="40">
        <f t="shared" si="10"/>
        <v>2.5992499999993868E-4</v>
      </c>
      <c r="AP29" s="40">
        <f t="shared" si="10"/>
        <v>2.8504800000028752E-4</v>
      </c>
      <c r="AQ29" s="40">
        <f t="shared" si="10"/>
        <v>3.2314700000002361E-4</v>
      </c>
      <c r="AR29" s="40">
        <f t="shared" si="10"/>
        <v>1.7960200000000093E-4</v>
      </c>
      <c r="AS29" s="40">
        <f t="shared" si="10"/>
        <v>1.2190800000011492E-4</v>
      </c>
      <c r="AT29" s="40">
        <f t="shared" si="10"/>
        <v>1.7960200000000093E-4</v>
      </c>
      <c r="AU29" s="40">
        <f t="shared" si="10"/>
        <v>8.278570000004315E-4</v>
      </c>
      <c r="AV29" s="40">
        <f t="shared" si="10"/>
        <v>2.104273999999684E-3</v>
      </c>
      <c r="AW29" s="40">
        <f t="shared" si="10"/>
        <v>1.7681430000000553E-3</v>
      </c>
      <c r="AX29" s="40">
        <f t="shared" si="10"/>
        <v>3.2750299999939614E-4</v>
      </c>
      <c r="AY29" s="40">
        <f t="shared" si="10"/>
        <v>3.1040999999953911E-4</v>
      </c>
      <c r="AZ29" s="40">
        <f t="shared" si="10"/>
        <v>1.1519660000001153E-3</v>
      </c>
      <c r="BA29" s="40">
        <f t="shared" si="10"/>
        <v>8.2330799999974502E-4</v>
      </c>
      <c r="BB29" s="40">
        <f t="shared" si="10"/>
        <v>1.0017260000001471E-3</v>
      </c>
      <c r="BC29" s="55">
        <f t="shared" si="10"/>
        <v>0</v>
      </c>
      <c r="BD29" s="307"/>
    </row>
    <row r="30" spans="2:56" ht="17.149999999999999" customHeight="1">
      <c r="B30" s="16" t="s">
        <v>359</v>
      </c>
      <c r="C30" s="152">
        <f>1/$A$1*'[1]48Imp'!$B$264</f>
        <v>0.65207541399999991</v>
      </c>
      <c r="D30" s="153">
        <f>1/$A$1*'[1]48Imp'!$C$264</f>
        <v>0.7252777720000001</v>
      </c>
      <c r="E30" s="153">
        <f>1/$A$1*'[1]48Imp'!$D$264</f>
        <v>1.0540315770000002</v>
      </c>
      <c r="F30" s="153">
        <f>1/$A$1*'[1]48Imp'!$E$264</f>
        <v>1.0418910939999997</v>
      </c>
      <c r="G30" s="153">
        <f>1/$A$1*'[1]48Imp'!$F$264</f>
        <v>1.0445688809999998</v>
      </c>
      <c r="H30" s="153">
        <f>1/$A$1*'[1]48Imp'!$G$264</f>
        <v>0.83309289184999991</v>
      </c>
      <c r="I30" s="153">
        <f>1/$A$1*'[1]48Imp'!$H$264</f>
        <v>0.79232597199999966</v>
      </c>
      <c r="J30" s="154">
        <f>1/$A$1*'[1]48Imp'!$I$264</f>
        <v>0.75450483499999998</v>
      </c>
      <c r="K30" s="154">
        <f>1/$A$1*'[1]48Imp'!$J$264</f>
        <v>0.70316641400000002</v>
      </c>
      <c r="L30" s="154">
        <f>1/$A$1*'[1]48Imp'!K$264</f>
        <v>0.70140696699999983</v>
      </c>
      <c r="M30" s="154">
        <f>1/$A$1*'[1]48Imp'!L$264</f>
        <v>0.76536465700000011</v>
      </c>
      <c r="N30" s="154">
        <f>1/$A$1*'[1]48Imp'!M$264</f>
        <v>0.77527896000000018</v>
      </c>
      <c r="O30" s="154">
        <f>1/$A$1*'[1]48Imp'!N$264</f>
        <v>0.77690136199999993</v>
      </c>
      <c r="P30" s="154">
        <f>1/$A$1*'[1]48Imp'!O$264</f>
        <v>0.75533488300000007</v>
      </c>
      <c r="Q30" s="154">
        <f>1/$A$1*'[1]48Imp'!P$264</f>
        <v>0.77595803700000032</v>
      </c>
      <c r="R30" s="154">
        <f>1/$A$1*'[1]48Imp'!Q$264</f>
        <v>0.75751178100000005</v>
      </c>
      <c r="S30" s="154">
        <f>1/$A$1*'[1]48Imp'!R$264</f>
        <v>0.77595803700000032</v>
      </c>
      <c r="T30" s="154">
        <f>1/$A$1*'[1]48Imp'!S$264</f>
        <v>1.0190530660000003</v>
      </c>
      <c r="U30" s="154">
        <f>1/$A$1*'[1]48Imp'!T$264</f>
        <v>1.139316218</v>
      </c>
      <c r="V30" s="154">
        <f>1/$A$1*'[1]48Imp'!U$264</f>
        <v>1.0988999919999998</v>
      </c>
      <c r="W30" s="154">
        <f>1/$A$1*'[1]48Imp'!V$264</f>
        <v>1.9093032089999997</v>
      </c>
      <c r="X30" s="154">
        <f>1/$A$1*'[1]48Imp'!W$264</f>
        <v>1.4354058570000001</v>
      </c>
      <c r="Y30" s="154">
        <f>1/$A$1*'[1]48Imp'!X$264</f>
        <v>0.74259071000000021</v>
      </c>
      <c r="Z30" s="154">
        <f>1/$A$1*'[1]48Imp'!Y$264</f>
        <v>1.1034409809999997</v>
      </c>
      <c r="AA30" s="154">
        <f>1/$A$1*'[1]48Imp'!Z$264</f>
        <v>1.1012829369999999</v>
      </c>
      <c r="AB30" s="154">
        <f>1/$A$1*'[1]48Imp'!AA$264</f>
        <v>0</v>
      </c>
      <c r="AC30" s="168"/>
      <c r="AD30" s="283">
        <f>1/1000*'[1]48Imp'!AB$264</f>
        <v>0.52196045599999996</v>
      </c>
      <c r="AE30" s="153">
        <f>1/1000*'[1]48Imp'!AC$264</f>
        <v>0.55629200000000001</v>
      </c>
      <c r="AF30" s="153">
        <f>1/1000*'[1]48Imp'!AD$264</f>
        <v>0.72680164299999994</v>
      </c>
      <c r="AG30" s="153">
        <f>1/1000*'[1]48Imp'!AE$264</f>
        <v>0.79739999999999989</v>
      </c>
      <c r="AH30" s="153">
        <f>1/1000*'[1]48Imp'!AF$264</f>
        <v>0.92495400000000005</v>
      </c>
      <c r="AI30" s="153">
        <f>1/1000*'[1]48Imp'!AG$264</f>
        <v>0.91338866000000019</v>
      </c>
      <c r="AJ30" s="153">
        <f>1/1000*'[1]48Imp'!AH$264</f>
        <v>0.98344708300000006</v>
      </c>
      <c r="AK30" s="153">
        <f>1/1000*'[1]48Imp'!AI$264</f>
        <v>1.0581790090000001</v>
      </c>
      <c r="AL30" s="153">
        <f>1/1000*'[1]48Imp'!AJ$264</f>
        <v>1.0719896919999998</v>
      </c>
      <c r="AM30" s="153">
        <f>1/1000*'[1]48Imp'!AK$264</f>
        <v>0.98813816099999996</v>
      </c>
      <c r="AN30" s="153">
        <f>1/1000*'[1]48Imp'!AL$264</f>
        <v>1.1643027760000002</v>
      </c>
      <c r="AO30" s="153">
        <f>1/1000*'[1]48Imp'!AM$264</f>
        <v>1.3461982400000001</v>
      </c>
      <c r="AP30" s="153">
        <f>1/1000*'[1]48Imp'!AN$264</f>
        <v>1.269947229</v>
      </c>
      <c r="AQ30" s="153">
        <f>1/1000*'[1]48Imp'!AO$264</f>
        <v>1.292895412</v>
      </c>
      <c r="AR30" s="153">
        <f>1/1000*'[1]48Imp'!AP$264</f>
        <v>1.3218295569999998</v>
      </c>
      <c r="AS30" s="153">
        <f>1/1000*'[1]48Imp'!AQ$264</f>
        <v>1.2178280190000004</v>
      </c>
      <c r="AT30" s="153">
        <f>1/1000*'[1]48Imp'!AR$264</f>
        <v>1.3218295569999998</v>
      </c>
      <c r="AU30" s="153">
        <f>1/1000*'[1]48Imp'!AS$264</f>
        <v>1.3297190260000002</v>
      </c>
      <c r="AV30" s="153">
        <f>1/1000*'[1]48Imp'!AT$264</f>
        <v>1.5060011480000002</v>
      </c>
      <c r="AW30" s="153">
        <f>1/1000*'[1]48Imp'!AU$264</f>
        <v>1.3340394440000001</v>
      </c>
      <c r="AX30" s="153">
        <f>1/1000*'[1]48Imp'!AV$264</f>
        <v>1.5902810349999998</v>
      </c>
      <c r="AY30" s="153">
        <f>1/1000*'[1]48Imp'!AW$264</f>
        <v>1.1996378840000002</v>
      </c>
      <c r="AZ30" s="153">
        <f>1/1000*'[1]48Imp'!AX$264</f>
        <v>1.2007928559999999</v>
      </c>
      <c r="BA30" s="153">
        <f>1/1000*'[1]48Imp'!AY$264</f>
        <v>1.208187195</v>
      </c>
      <c r="BB30" s="153">
        <f>1/1000*'[1]48Imp'!AZ$264</f>
        <v>1.217991571</v>
      </c>
      <c r="BC30" s="319">
        <f>1/1000*'[1]48Imp'!BA$264</f>
        <v>0</v>
      </c>
      <c r="BD30" s="307"/>
    </row>
    <row r="31" spans="2:56">
      <c r="B31" s="5" t="s">
        <v>63</v>
      </c>
      <c r="C31" s="47">
        <f>1/$A$1*'[1]48Imp'!$B$16</f>
        <v>2.5263180999999999E-2</v>
      </c>
      <c r="D31" s="11">
        <f>1/$A$1*'[1]48Imp'!$C$16</f>
        <v>2.2456100999999996E-2</v>
      </c>
      <c r="E31" s="11">
        <f>1/$A$1*'[1]48Imp'!$D$16</f>
        <v>3.3808658000000019E-2</v>
      </c>
      <c r="F31" s="11">
        <f>1/$A$1*'[1]48Imp'!$E$16</f>
        <v>3.6249808000000001E-2</v>
      </c>
      <c r="G31" s="11">
        <f>1/$A$1*'[1]48Imp'!$F$16</f>
        <v>3.9866183999999992E-2</v>
      </c>
      <c r="H31" s="11">
        <f>1/$A$1*'[1]48Imp'!$G$16</f>
        <v>2.3988805000000002E-2</v>
      </c>
      <c r="I31" s="11">
        <f>1/$A$1*'[1]48Imp'!$H$16</f>
        <v>2.5643921999999993E-2</v>
      </c>
      <c r="J31" s="37">
        <f>1/$A$1*'[1]48Imp'!$I$16</f>
        <v>2.1981390999999996E-2</v>
      </c>
      <c r="K31" s="37">
        <f>1/$A$1*'[1]48Imp'!$J$16</f>
        <v>2.1402333999999985E-2</v>
      </c>
      <c r="L31" s="37">
        <f>1/$A$1*'[1]48Imp'!K$16</f>
        <v>1.6477532999999992E-2</v>
      </c>
      <c r="M31" s="37">
        <f>1/$A$1*'[1]48Imp'!L$16</f>
        <v>2.5157222999999986E-2</v>
      </c>
      <c r="N31" s="37">
        <f>1/$A$1*'[1]48Imp'!M$16</f>
        <v>2.568386999999998E-2</v>
      </c>
      <c r="O31" s="37">
        <f>1/$A$1*'[1]48Imp'!N$16</f>
        <v>3.1983815999999991E-2</v>
      </c>
      <c r="P31" s="37">
        <f>1/$A$1*'[1]48Imp'!O$16</f>
        <v>2.9120853999999984E-2</v>
      </c>
      <c r="Q31" s="37">
        <f>1/$A$1*'[1]48Imp'!P$16</f>
        <v>4.6545504999999994E-2</v>
      </c>
      <c r="R31" s="37">
        <f>1/$A$1*'[1]48Imp'!Q$16</f>
        <v>4.9985245999999997E-2</v>
      </c>
      <c r="S31" s="37">
        <f>1/$A$1*'[1]48Imp'!R$16</f>
        <v>4.6545504999999994E-2</v>
      </c>
      <c r="T31" s="37">
        <f>1/$A$1*'[1]48Imp'!S$16</f>
        <v>4.1222651999999999E-2</v>
      </c>
      <c r="U31" s="37">
        <f>1/$A$1*'[1]48Imp'!T$16</f>
        <v>4.0590374000000005E-2</v>
      </c>
      <c r="V31" s="37">
        <f>1/$A$1*'[1]48Imp'!U$16</f>
        <v>4.2744655999999992E-2</v>
      </c>
      <c r="W31" s="37">
        <f>1/$A$1*'[1]48Imp'!V$16</f>
        <v>7.5802102000000024E-2</v>
      </c>
      <c r="X31" s="37">
        <f>1/$A$1*'[1]48Imp'!W$16</f>
        <v>5.796531600000001E-2</v>
      </c>
      <c r="Y31" s="37">
        <f>1/$A$1*'[1]48Imp'!X$16</f>
        <v>3.9363764000000002E-2</v>
      </c>
      <c r="Z31" s="37">
        <f>1/$A$1*'[1]48Imp'!Y$16</f>
        <v>3.2021569999999999E-2</v>
      </c>
      <c r="AA31" s="37">
        <f>1/$A$1*'[1]48Imp'!Z$16</f>
        <v>3.3842248999999998E-2</v>
      </c>
      <c r="AB31" s="37">
        <f>1/$A$1*'[1]48Imp'!AA$16</f>
        <v>0</v>
      </c>
      <c r="AC31" s="4"/>
      <c r="AD31" s="68">
        <f>1/1000*'[1]48Imp'!AB$16</f>
        <v>2.1720582000000002E-2</v>
      </c>
      <c r="AE31" s="11">
        <f>1/1000*'[1]48Imp'!AC$16</f>
        <v>1.9356999999999999E-2</v>
      </c>
      <c r="AF31" s="11">
        <f>1/1000*'[1]48Imp'!AD$16</f>
        <v>2.6292988E-2</v>
      </c>
      <c r="AG31" s="11">
        <f>1/1000*'[1]48Imp'!AE$16</f>
        <v>3.1367000000000006E-2</v>
      </c>
      <c r="AH31" s="11">
        <f>1/1000*'[1]48Imp'!AF$16</f>
        <v>3.9128000000000003E-2</v>
      </c>
      <c r="AI31" s="11">
        <f>1/1000*'[1]48Imp'!AG$16</f>
        <v>3.4079774E-2</v>
      </c>
      <c r="AJ31" s="11">
        <f>1/1000*'[1]48Imp'!AH$16</f>
        <v>3.7832348000000002E-2</v>
      </c>
      <c r="AK31" s="11">
        <f>1/1000*'[1]48Imp'!AI$16</f>
        <v>4.4413334999999998E-2</v>
      </c>
      <c r="AL31" s="11">
        <f>1/1000*'[1]48Imp'!AJ$16</f>
        <v>5.2858200999999994E-2</v>
      </c>
      <c r="AM31" s="11">
        <f>1/1000*'[1]48Imp'!AK$16</f>
        <v>3.7486715000000004E-2</v>
      </c>
      <c r="AN31" s="11">
        <f>1/1000*'[1]48Imp'!AL$16</f>
        <v>5.3606862999999998E-2</v>
      </c>
      <c r="AO31" s="11">
        <f>1/1000*'[1]48Imp'!AM$16</f>
        <v>5.7260816999999999E-2</v>
      </c>
      <c r="AP31" s="11">
        <f>1/1000*'[1]48Imp'!AN$16</f>
        <v>7.3085539999999991E-2</v>
      </c>
      <c r="AQ31" s="11">
        <f>1/1000*'[1]48Imp'!AO$16</f>
        <v>6.2355633000000001E-2</v>
      </c>
      <c r="AR31" s="11">
        <f>1/1000*'[1]48Imp'!AP$16</f>
        <v>8.2931401000000002E-2</v>
      </c>
      <c r="AS31" s="11">
        <f>1/1000*'[1]48Imp'!AQ$16</f>
        <v>9.2032184000000003E-2</v>
      </c>
      <c r="AT31" s="11">
        <f>1/1000*'[1]48Imp'!AR$16</f>
        <v>8.2931401000000002E-2</v>
      </c>
      <c r="AU31" s="11">
        <f>1/1000*'[1]48Imp'!AS$16</f>
        <v>7.3335099000000001E-2</v>
      </c>
      <c r="AV31" s="11">
        <f>1/1000*'[1]48Imp'!AT$16</f>
        <v>7.7267437999999994E-2</v>
      </c>
      <c r="AW31" s="11">
        <f>1/1000*'[1]48Imp'!AU$16</f>
        <v>8.2662971000000002E-2</v>
      </c>
      <c r="AX31" s="11">
        <f>1/1000*'[1]48Imp'!AV$16</f>
        <v>9.2890010000000009E-2</v>
      </c>
      <c r="AY31" s="11">
        <f>1/1000*'[1]48Imp'!AW$16</f>
        <v>6.9654931000000003E-2</v>
      </c>
      <c r="AZ31" s="11">
        <f>1/1000*'[1]48Imp'!AX$16</f>
        <v>9.1562189999999988E-2</v>
      </c>
      <c r="BA31" s="11">
        <f>1/1000*'[1]48Imp'!AY$16</f>
        <v>8.5686601999999987E-2</v>
      </c>
      <c r="BB31" s="11">
        <f>1/1000*'[1]48Imp'!AZ$16</f>
        <v>8.3637663000000001E-2</v>
      </c>
      <c r="BC31" s="302">
        <f>1/1000*'[1]48Imp'!BA$16</f>
        <v>0</v>
      </c>
      <c r="BD31" s="307"/>
    </row>
    <row r="32" spans="2:56">
      <c r="B32" s="5" t="s">
        <v>38</v>
      </c>
      <c r="C32" s="47">
        <f>1/$A$1*'[1]48Imp'!$B$23</f>
        <v>9.8734209999999968E-3</v>
      </c>
      <c r="D32" s="11">
        <f>1/$A$1*'[1]48Imp'!$C$23</f>
        <v>1.637274E-2</v>
      </c>
      <c r="E32" s="11">
        <f>1/$A$1*'[1]48Imp'!$D$23</f>
        <v>1.9924644999999991E-2</v>
      </c>
      <c r="F32" s="11">
        <f>1/$A$1*'[1]48Imp'!$E$23</f>
        <v>2.5508953999999993E-2</v>
      </c>
      <c r="G32" s="11">
        <f>1/$A$1*'[1]48Imp'!$F$23</f>
        <v>2.1089480999999997E-2</v>
      </c>
      <c r="H32" s="11">
        <f>1/$A$1*'[1]48Imp'!$G$23</f>
        <v>5.8177339999999954E-3</v>
      </c>
      <c r="I32" s="11">
        <f>1/$A$1*'[1]48Imp'!$H$23</f>
        <v>8.735039999999996E-3</v>
      </c>
      <c r="J32" s="37">
        <f>1/$A$1*'[1]48Imp'!$I$23</f>
        <v>7.4633429999999999E-3</v>
      </c>
      <c r="K32" s="37">
        <f>1/$A$1*'[1]48Imp'!$J$23</f>
        <v>1.0391559999999994E-2</v>
      </c>
      <c r="L32" s="37">
        <f>1/$A$1*'[1]48Imp'!K$23</f>
        <v>1.0035105999999995E-2</v>
      </c>
      <c r="M32" s="37">
        <f>1/$A$1*'[1]48Imp'!L$23</f>
        <v>1.2149335999999991E-2</v>
      </c>
      <c r="N32" s="37">
        <f>1/$A$1*'[1]48Imp'!M$23</f>
        <v>1.2558431999999991E-2</v>
      </c>
      <c r="O32" s="37">
        <f>1/$A$1*'[1]48Imp'!N$23</f>
        <v>7.2859439999999939E-3</v>
      </c>
      <c r="P32" s="37">
        <f>1/$A$1*'[1]48Imp'!O$23</f>
        <v>8.6687459999999945E-3</v>
      </c>
      <c r="Q32" s="37">
        <f>1/$A$1*'[1]48Imp'!P$23</f>
        <v>5.8760749999999954E-3</v>
      </c>
      <c r="R32" s="37">
        <f>1/$A$1*'[1]48Imp'!Q$23</f>
        <v>9.1387509999999918E-3</v>
      </c>
      <c r="S32" s="37">
        <f>1/$A$1*'[1]48Imp'!R$23</f>
        <v>5.8760749999999954E-3</v>
      </c>
      <c r="T32" s="37">
        <f>1/$A$1*'[1]48Imp'!S$23</f>
        <v>4.4087710999999995E-2</v>
      </c>
      <c r="U32" s="37">
        <f>1/$A$1*'[1]48Imp'!T$23</f>
        <v>2.619754999999999E-2</v>
      </c>
      <c r="V32" s="37">
        <f>1/$A$1*'[1]48Imp'!U$23</f>
        <v>1.4197259999999996E-2</v>
      </c>
      <c r="W32" s="37">
        <f>1/$A$1*'[1]48Imp'!V$23</f>
        <v>5.5383303000000009E-2</v>
      </c>
      <c r="X32" s="37">
        <f>1/$A$1*'[1]48Imp'!W$23</f>
        <v>4.5871166000000005E-2</v>
      </c>
      <c r="Y32" s="37">
        <f>1/$A$1*'[1]48Imp'!X$23</f>
        <v>1.3662653999999993E-2</v>
      </c>
      <c r="Z32" s="37">
        <f>1/$A$1*'[1]48Imp'!Y$23</f>
        <v>3.7707814999999999E-2</v>
      </c>
      <c r="AA32" s="37">
        <f>1/$A$1*'[1]48Imp'!Z$23</f>
        <v>3.1206169999999991E-2</v>
      </c>
      <c r="AB32" s="37">
        <f>1/$A$1*'[1]48Imp'!AA$23</f>
        <v>0</v>
      </c>
      <c r="AC32" s="4"/>
      <c r="AD32" s="68">
        <f>1/1000*'[1]48Imp'!AB$23</f>
        <v>1.1719265E-2</v>
      </c>
      <c r="AE32" s="11">
        <f>1/1000*'[1]48Imp'!AC$23</f>
        <v>1.1769000000000002E-2</v>
      </c>
      <c r="AF32" s="11">
        <f>1/1000*'[1]48Imp'!AD$23</f>
        <v>1.2001431999999999E-2</v>
      </c>
      <c r="AG32" s="11">
        <f>1/1000*'[1]48Imp'!AE$23</f>
        <v>1.4982000000000002E-2</v>
      </c>
      <c r="AH32" s="11">
        <f>1/1000*'[1]48Imp'!AF$23</f>
        <v>1.3984E-2</v>
      </c>
      <c r="AI32" s="11">
        <f>1/1000*'[1]48Imp'!AG$23</f>
        <v>6.6888749999999995E-3</v>
      </c>
      <c r="AJ32" s="11">
        <f>1/1000*'[1]48Imp'!AH$23</f>
        <v>9.014270999999999E-3</v>
      </c>
      <c r="AK32" s="11">
        <f>1/1000*'[1]48Imp'!AI$23</f>
        <v>1.2412875E-2</v>
      </c>
      <c r="AL32" s="11">
        <f>1/1000*'[1]48Imp'!AJ$23</f>
        <v>1.4699909000000002E-2</v>
      </c>
      <c r="AM32" s="11">
        <f>1/1000*'[1]48Imp'!AK$23</f>
        <v>1.1482142999999998E-2</v>
      </c>
      <c r="AN32" s="11">
        <f>1/1000*'[1]48Imp'!AL$23</f>
        <v>2.6816521999999999E-2</v>
      </c>
      <c r="AO32" s="11">
        <f>1/1000*'[1]48Imp'!AM$23</f>
        <v>3.2988933000000005E-2</v>
      </c>
      <c r="AP32" s="11">
        <f>1/1000*'[1]48Imp'!AN$23</f>
        <v>1.8406739000000002E-2</v>
      </c>
      <c r="AQ32" s="11">
        <f>1/1000*'[1]48Imp'!AO$23</f>
        <v>2.3807021000000005E-2</v>
      </c>
      <c r="AR32" s="9">
        <f>1/1000*'[1]48Imp'!AP$23</f>
        <v>1.7377512000000001E-2</v>
      </c>
      <c r="AS32" s="9">
        <f>1/1000*'[1]48Imp'!AQ$23</f>
        <v>1.3703508000000001E-2</v>
      </c>
      <c r="AT32" s="9">
        <f>1/1000*'[1]48Imp'!AR$23</f>
        <v>1.7377512000000001E-2</v>
      </c>
      <c r="AU32" s="9">
        <f>1/1000*'[1]48Imp'!AS$23</f>
        <v>3.315042E-2</v>
      </c>
      <c r="AV32" s="9">
        <f>1/1000*'[1]48Imp'!AT$23</f>
        <v>2.5856957999999999E-2</v>
      </c>
      <c r="AW32" s="9">
        <f>1/1000*'[1]48Imp'!AU$23</f>
        <v>1.3802768999999999E-2</v>
      </c>
      <c r="AX32" s="11">
        <f>1/1000*'[1]48Imp'!AV$23</f>
        <v>2.5118189999999999E-2</v>
      </c>
      <c r="AY32" s="11">
        <f>1/1000*'[1]48Imp'!AW$23</f>
        <v>2.0123755999999996E-2</v>
      </c>
      <c r="AZ32" s="11">
        <f>1/1000*'[1]48Imp'!AX$23</f>
        <v>1.2503381999999997E-2</v>
      </c>
      <c r="BA32" s="11">
        <f>1/1000*'[1]48Imp'!AY$23</f>
        <v>2.1218189000000002E-2</v>
      </c>
      <c r="BB32" s="11">
        <f>1/1000*'[1]48Imp'!AZ$23</f>
        <v>1.6757469000000001E-2</v>
      </c>
      <c r="BC32" s="302">
        <f>1/1000*'[1]48Imp'!BA$23</f>
        <v>0</v>
      </c>
      <c r="BD32" s="307"/>
    </row>
    <row r="33" spans="2:56">
      <c r="B33" s="5" t="s">
        <v>64</v>
      </c>
      <c r="C33" s="47">
        <f>1/$A$1*'[1]48Imp'!$B$84</f>
        <v>0.14480361199999994</v>
      </c>
      <c r="D33" s="11">
        <f>1/$A$1*'[1]48Imp'!$C$84</f>
        <v>0.13186511200000001</v>
      </c>
      <c r="E33" s="11">
        <f>1/$A$1*'[1]48Imp'!$D$84</f>
        <v>0.16971650700000018</v>
      </c>
      <c r="F33" s="11">
        <f>1/$A$1*'[1]48Imp'!$E$84</f>
        <v>0.15894181100000002</v>
      </c>
      <c r="G33" s="11">
        <f>1/$A$1*'[1]48Imp'!$F$84</f>
        <v>0.18615802100000001</v>
      </c>
      <c r="H33" s="11">
        <f>1/$A$1*'[1]48Imp'!$G$84</f>
        <v>0.15075702199999994</v>
      </c>
      <c r="I33" s="11">
        <f>1/$A$1*'[1]48Imp'!$H$84</f>
        <v>0.16055284699999997</v>
      </c>
      <c r="J33" s="37">
        <f>1/$A$1*'[1]48Imp'!$I$84</f>
        <v>0.16403487499999994</v>
      </c>
      <c r="K33" s="37">
        <f>1/$A$1*'[1]48Imp'!$J$84</f>
        <v>0.153359671</v>
      </c>
      <c r="L33" s="37">
        <f>1/$A$1*'[1]48Imp'!K$84</f>
        <v>0.112299975</v>
      </c>
      <c r="M33" s="37">
        <f>1/$A$1*'[1]48Imp'!L$84</f>
        <v>0.15994747500000003</v>
      </c>
      <c r="N33" s="37">
        <f>1/$A$1*'[1]48Imp'!M$84</f>
        <v>0.14246378100000001</v>
      </c>
      <c r="O33" s="37">
        <f>1/$A$1*'[1]48Imp'!N$84</f>
        <v>0.12188124199999999</v>
      </c>
      <c r="P33" s="37">
        <f>1/$A$1*'[1]48Imp'!O$84</f>
        <v>0.127621557</v>
      </c>
      <c r="Q33" s="37">
        <f>1/$A$1*'[1]48Imp'!P$84</f>
        <v>0.12541370900000001</v>
      </c>
      <c r="R33" s="37">
        <f>1/$A$1*'[1]48Imp'!Q$84</f>
        <v>0.11267160200000001</v>
      </c>
      <c r="S33" s="37">
        <f>1/$A$1*'[1]48Imp'!R$84</f>
        <v>0.12541370900000001</v>
      </c>
      <c r="T33" s="37">
        <f>1/$A$1*'[1]48Imp'!S$84</f>
        <v>0.11637068299999997</v>
      </c>
      <c r="U33" s="37">
        <f>1/$A$1*'[1]48Imp'!T$84</f>
        <v>0.15164321800000002</v>
      </c>
      <c r="V33" s="37">
        <f>1/$A$1*'[1]48Imp'!U$84</f>
        <v>0.10998008899999996</v>
      </c>
      <c r="W33" s="37">
        <f>1/$A$1*'[1]48Imp'!V$84</f>
        <v>0.10952832299999998</v>
      </c>
      <c r="X33" s="37">
        <f>1/$A$1*'[1]48Imp'!W$84</f>
        <v>8.641969699999999E-2</v>
      </c>
      <c r="Y33" s="37">
        <f>1/$A$1*'[1]48Imp'!X$84</f>
        <v>6.6130996999999997E-2</v>
      </c>
      <c r="Z33" s="37">
        <f>1/$A$1*'[1]48Imp'!Y$84</f>
        <v>5.9729720999999993E-2</v>
      </c>
      <c r="AA33" s="37">
        <f>1/$A$1*'[1]48Imp'!Z$84</f>
        <v>5.0043291000000004E-2</v>
      </c>
      <c r="AB33" s="37">
        <f>1/$A$1*'[1]48Imp'!AA$84</f>
        <v>0</v>
      </c>
      <c r="AC33" s="4"/>
      <c r="AD33" s="68">
        <f>1/1000*'[1]48Imp'!AB$84</f>
        <v>0.11505710399999999</v>
      </c>
      <c r="AE33" s="11">
        <f>1/1000*'[1]48Imp'!AC$84</f>
        <v>0.10532599999999999</v>
      </c>
      <c r="AF33" s="11">
        <f>1/1000*'[1]48Imp'!AD$84</f>
        <v>0.12301553599999999</v>
      </c>
      <c r="AG33" s="11">
        <f>1/1000*'[1]48Imp'!AE$84</f>
        <v>0.12056500000000002</v>
      </c>
      <c r="AH33" s="11">
        <f>1/1000*'[1]48Imp'!AF$84</f>
        <v>0.14785200000000001</v>
      </c>
      <c r="AI33" s="11">
        <f>1/1000*'[1]48Imp'!AG$84</f>
        <v>0.13323828799999998</v>
      </c>
      <c r="AJ33" s="11">
        <f>1/1000*'[1]48Imp'!AH$84</f>
        <v>0.141207523</v>
      </c>
      <c r="AK33" s="11">
        <f>1/1000*'[1]48Imp'!AI$84</f>
        <v>0.14979262800000001</v>
      </c>
      <c r="AL33" s="11">
        <f>1/1000*'[1]48Imp'!AJ$84</f>
        <v>0.16444752900000001</v>
      </c>
      <c r="AM33" s="11">
        <f>1/1000*'[1]48Imp'!AK$84</f>
        <v>0.12606535599999999</v>
      </c>
      <c r="AN33" s="11">
        <f>1/1000*'[1]48Imp'!AL$84</f>
        <v>0.18023837500000001</v>
      </c>
      <c r="AO33" s="11">
        <f>1/1000*'[1]48Imp'!AM$84</f>
        <v>0.17886860200000002</v>
      </c>
      <c r="AP33" s="11">
        <f>1/1000*'[1]48Imp'!AN$84</f>
        <v>0.14987223499999999</v>
      </c>
      <c r="AQ33" s="11">
        <f>1/1000*'[1]48Imp'!AO$84</f>
        <v>0.15414861500000002</v>
      </c>
      <c r="AR33" s="11">
        <f>1/1000*'[1]48Imp'!AP$84</f>
        <v>0.156941048</v>
      </c>
      <c r="AS33" s="11">
        <f>1/1000*'[1]48Imp'!AQ$84</f>
        <v>0.12986785799999997</v>
      </c>
      <c r="AT33" s="11">
        <f>1/1000*'[1]48Imp'!AR$84</f>
        <v>0.156941048</v>
      </c>
      <c r="AU33" s="11">
        <f>1/1000*'[1]48Imp'!AS$84</f>
        <v>0.10994049700000001</v>
      </c>
      <c r="AV33" s="11">
        <f>1/1000*'[1]48Imp'!AT$84</f>
        <v>0.14684655000000002</v>
      </c>
      <c r="AW33" s="11">
        <f>1/1000*'[1]48Imp'!AU$84</f>
        <v>0.105588247</v>
      </c>
      <c r="AX33" s="11">
        <f>1/1000*'[1]48Imp'!AV$84</f>
        <v>9.0837082999999985E-2</v>
      </c>
      <c r="AY33" s="11">
        <f>1/1000*'[1]48Imp'!AW$84</f>
        <v>7.0208618E-2</v>
      </c>
      <c r="AZ33" s="11">
        <f>1/1000*'[1]48Imp'!AX$84</f>
        <v>7.7234911000000003E-2</v>
      </c>
      <c r="BA33" s="11">
        <f>1/1000*'[1]48Imp'!AY$84</f>
        <v>6.6376801999999985E-2</v>
      </c>
      <c r="BB33" s="11">
        <f>1/1000*'[1]48Imp'!AZ$84</f>
        <v>5.9554679999999992E-2</v>
      </c>
      <c r="BC33" s="302">
        <f>1/1000*'[1]48Imp'!BA$84</f>
        <v>0</v>
      </c>
      <c r="BD33" s="307"/>
    </row>
    <row r="34" spans="2:56">
      <c r="B34" s="5" t="s">
        <v>39</v>
      </c>
      <c r="C34" s="47">
        <f>1/$A$1*'[1]48Imp'!$B$85</f>
        <v>7.141191199999998E-2</v>
      </c>
      <c r="D34" s="11">
        <f>1/$A$1*'[1]48Imp'!$C$85</f>
        <v>6.4109701000000005E-2</v>
      </c>
      <c r="E34" s="11">
        <f>1/$A$1*'[1]48Imp'!$D$85</f>
        <v>7.9463642000000029E-2</v>
      </c>
      <c r="F34" s="11">
        <f>1/$A$1*'[1]48Imp'!$E$85</f>
        <v>9.7580990000000006E-2</v>
      </c>
      <c r="G34" s="11">
        <f>1/$A$1*'[1]48Imp'!$F$85</f>
        <v>0.101702819</v>
      </c>
      <c r="H34" s="11">
        <f>1/$A$1*'[1]48Imp'!$G$85</f>
        <v>7.4712793E-2</v>
      </c>
      <c r="I34" s="11">
        <f>1/$A$1*'[1]48Imp'!$H$85</f>
        <v>5.5568790999999992E-2</v>
      </c>
      <c r="J34" s="37">
        <f>1/$A$1*'[1]48Imp'!$I$85</f>
        <v>4.1489862000000002E-2</v>
      </c>
      <c r="K34" s="37">
        <f>1/$A$1*'[1]48Imp'!$J$85</f>
        <v>3.963498099999993E-2</v>
      </c>
      <c r="L34" s="37">
        <f>1/$A$1*'[1]48Imp'!K$85</f>
        <v>3.6728334999999938E-2</v>
      </c>
      <c r="M34" s="37">
        <f>1/$A$1*'[1]48Imp'!L$85</f>
        <v>4.3625753999999996E-2</v>
      </c>
      <c r="N34" s="37">
        <f>1/$A$1*'[1]48Imp'!M$85</f>
        <v>4.6928984999999986E-2</v>
      </c>
      <c r="O34" s="37">
        <f>1/$A$1*'[1]48Imp'!N$85</f>
        <v>3.3823931999999939E-2</v>
      </c>
      <c r="P34" s="37">
        <f>1/$A$1*'[1]48Imp'!O$85</f>
        <v>3.2363951999999918E-2</v>
      </c>
      <c r="Q34" s="37">
        <f>1/$A$1*'[1]48Imp'!P$85</f>
        <v>3.1061787999999927E-2</v>
      </c>
      <c r="R34" s="37">
        <f>1/$A$1*'[1]48Imp'!Q$85</f>
        <v>3.2883054999999918E-2</v>
      </c>
      <c r="S34" s="37">
        <f>1/$A$1*'[1]48Imp'!R$85</f>
        <v>3.1061787999999927E-2</v>
      </c>
      <c r="T34" s="37">
        <f>1/$A$1*'[1]48Imp'!S$85</f>
        <v>3.7200875999999931E-2</v>
      </c>
      <c r="U34" s="37">
        <f>1/$A$1*'[1]48Imp'!T$85</f>
        <v>4.5325401999999987E-2</v>
      </c>
      <c r="V34" s="37">
        <f>1/$A$1*'[1]48Imp'!U$85</f>
        <v>3.7881689999999996E-2</v>
      </c>
      <c r="W34" s="37">
        <f>1/$A$1*'[1]48Imp'!V$85</f>
        <v>7.9111927000000026E-2</v>
      </c>
      <c r="X34" s="37">
        <f>1/$A$1*'[1]48Imp'!W$85</f>
        <v>6.2371555000000009E-2</v>
      </c>
      <c r="Y34" s="37">
        <f>1/$A$1*'[1]48Imp'!X$85</f>
        <v>3.8616802000000013E-2</v>
      </c>
      <c r="Z34" s="37">
        <f>1/$A$1*'[1]48Imp'!Y$85</f>
        <v>2.9552676000000003E-2</v>
      </c>
      <c r="AA34" s="37">
        <f>1/$A$1*'[1]48Imp'!Z$85</f>
        <v>4.1239226999999989E-2</v>
      </c>
      <c r="AB34" s="37">
        <f>1/$A$1*'[1]48Imp'!AA$85</f>
        <v>0</v>
      </c>
      <c r="AC34" s="4"/>
      <c r="AD34" s="68">
        <f>1/1000*'[1]48Imp'!AB$85</f>
        <v>5.2955282999999999E-2</v>
      </c>
      <c r="AE34" s="11">
        <f>1/1000*'[1]48Imp'!AC$85</f>
        <v>5.6877000000000004E-2</v>
      </c>
      <c r="AF34" s="11">
        <f>1/1000*'[1]48Imp'!AD$85</f>
        <v>6.6310116999999988E-2</v>
      </c>
      <c r="AG34" s="11">
        <f>1/1000*'[1]48Imp'!AE$85</f>
        <v>7.8047000000000005E-2</v>
      </c>
      <c r="AH34" s="11">
        <f>1/1000*'[1]48Imp'!AF$85</f>
        <v>9.3240000000000003E-2</v>
      </c>
      <c r="AI34" s="11">
        <f>1/1000*'[1]48Imp'!AG$85</f>
        <v>8.6224472999999996E-2</v>
      </c>
      <c r="AJ34" s="11">
        <f>1/1000*'[1]48Imp'!AH$85</f>
        <v>8.4231853999999995E-2</v>
      </c>
      <c r="AK34" s="11">
        <f>1/1000*'[1]48Imp'!AI$85</f>
        <v>8.2128331999999998E-2</v>
      </c>
      <c r="AL34" s="11">
        <f>1/1000*'[1]48Imp'!AJ$85</f>
        <v>8.7273751000000024E-2</v>
      </c>
      <c r="AM34" s="11">
        <f>1/1000*'[1]48Imp'!AK$85</f>
        <v>7.5614854999999995E-2</v>
      </c>
      <c r="AN34" s="11">
        <f>1/1000*'[1]48Imp'!AL$85</f>
        <v>8.9746722000000001E-2</v>
      </c>
      <c r="AO34" s="11">
        <f>1/1000*'[1]48Imp'!AM$85</f>
        <v>0.108806795</v>
      </c>
      <c r="AP34" s="11">
        <f>1/1000*'[1]48Imp'!AN$85</f>
        <v>8.9497674999999985E-2</v>
      </c>
      <c r="AQ34" s="11">
        <f>1/1000*'[1]48Imp'!AO$85</f>
        <v>8.9473410000000003E-2</v>
      </c>
      <c r="AR34" s="11">
        <f>1/1000*'[1]48Imp'!AP$85</f>
        <v>8.8469034000000002E-2</v>
      </c>
      <c r="AS34" s="11">
        <f>1/1000*'[1]48Imp'!AQ$85</f>
        <v>8.2724797000000003E-2</v>
      </c>
      <c r="AT34" s="11">
        <f>1/1000*'[1]48Imp'!AR$85</f>
        <v>8.8469034000000002E-2</v>
      </c>
      <c r="AU34" s="11">
        <f>1/1000*'[1]48Imp'!AS$85</f>
        <v>8.5048573999999988E-2</v>
      </c>
      <c r="AV34" s="11">
        <f>1/1000*'[1]48Imp'!AT$85</f>
        <v>0.10191492499999999</v>
      </c>
      <c r="AW34" s="11">
        <f>1/1000*'[1]48Imp'!AU$85</f>
        <v>8.9985626999999985E-2</v>
      </c>
      <c r="AX34" s="11">
        <f>1/1000*'[1]48Imp'!AV$85</f>
        <v>0.11237901199999999</v>
      </c>
      <c r="AY34" s="11">
        <f>1/1000*'[1]48Imp'!AW$85</f>
        <v>8.7977763999999986E-2</v>
      </c>
      <c r="AZ34" s="11">
        <f>1/1000*'[1]48Imp'!AX$85</f>
        <v>0.113254946</v>
      </c>
      <c r="BA34" s="11">
        <f>1/1000*'[1]48Imp'!AY$85</f>
        <v>8.9307737999999998E-2</v>
      </c>
      <c r="BB34" s="11">
        <f>1/1000*'[1]48Imp'!AZ$85</f>
        <v>9.2898677999999998E-2</v>
      </c>
      <c r="BC34" s="302">
        <f>1/1000*'[1]48Imp'!BA$85</f>
        <v>0</v>
      </c>
      <c r="BD34" s="307"/>
    </row>
    <row r="35" spans="2:56">
      <c r="B35" s="5" t="s">
        <v>40</v>
      </c>
      <c r="C35" s="47">
        <f>1/$A$1*'[1]48Imp'!$B$91</f>
        <v>0.10867637399999992</v>
      </c>
      <c r="D35" s="11">
        <f>1/$A$1*'[1]48Imp'!$C$91</f>
        <v>0.16146362999999997</v>
      </c>
      <c r="E35" s="11">
        <f>1/$A$1*'[1]48Imp'!$D$91</f>
        <v>0.28645880400000001</v>
      </c>
      <c r="F35" s="11">
        <f>1/$A$1*'[1]48Imp'!$E$91</f>
        <v>0.22553346899999999</v>
      </c>
      <c r="G35" s="11">
        <f>1/$A$1*'[1]48Imp'!$F$91</f>
        <v>0.16557338599999999</v>
      </c>
      <c r="H35" s="11">
        <f>1/$A$1*'[1]48Imp'!$G$91</f>
        <v>0.14259291199999991</v>
      </c>
      <c r="I35" s="11">
        <f>1/$A$1*'[1]48Imp'!$H$91</f>
        <v>0.1294229309999998</v>
      </c>
      <c r="J35" s="37">
        <f>1/$A$1*'[1]48Imp'!$I$91</f>
        <v>0.11094994899999992</v>
      </c>
      <c r="K35" s="37">
        <f>1/$A$1*'[1]48Imp'!$J$91</f>
        <v>9.5571562000000318E-2</v>
      </c>
      <c r="L35" s="37">
        <f>1/$A$1*'[1]48Imp'!K$91</f>
        <v>8.955213700000024E-2</v>
      </c>
      <c r="M35" s="37">
        <f>1/$A$1*'[1]48Imp'!L$91</f>
        <v>9.2041399000000329E-2</v>
      </c>
      <c r="N35" s="37">
        <f>1/$A$1*'[1]48Imp'!M$91</f>
        <v>7.987140100000048E-2</v>
      </c>
      <c r="O35" s="37">
        <f>1/$A$1*'[1]48Imp'!N$91</f>
        <v>9.544224500000037E-2</v>
      </c>
      <c r="P35" s="37">
        <f>1/$A$1*'[1]48Imp'!O$91</f>
        <v>8.3729255000000488E-2</v>
      </c>
      <c r="Q35" s="37">
        <f>1/$A$1*'[1]48Imp'!P$91</f>
        <v>8.5960595000000459E-2</v>
      </c>
      <c r="R35" s="37">
        <f>1/$A$1*'[1]48Imp'!Q$91</f>
        <v>8.8920894000000361E-2</v>
      </c>
      <c r="S35" s="37">
        <f>1/$A$1*'[1]48Imp'!R$91</f>
        <v>8.5960595000000459E-2</v>
      </c>
      <c r="T35" s="37">
        <f>1/$A$1*'[1]48Imp'!S$91</f>
        <v>0.12931769200000023</v>
      </c>
      <c r="U35" s="37">
        <f>1/$A$1*'[1]48Imp'!T$91</f>
        <v>0.1297992320000001</v>
      </c>
      <c r="V35" s="37">
        <f>1/$A$1*'[1]48Imp'!U$91</f>
        <v>0.11944782299999995</v>
      </c>
      <c r="W35" s="37">
        <f>1/$A$1*'[1]48Imp'!V$91</f>
        <v>0.25859358599999988</v>
      </c>
      <c r="X35" s="37">
        <f>1/$A$1*'[1]48Imp'!W$91</f>
        <v>0.19427659199999991</v>
      </c>
      <c r="Y35" s="37">
        <f>1/$A$1*'[1]48Imp'!X$91</f>
        <v>7.7324447000000018E-2</v>
      </c>
      <c r="Z35" s="37">
        <f>1/$A$1*'[1]48Imp'!Y$91</f>
        <v>0.15377752599999994</v>
      </c>
      <c r="AA35" s="37">
        <f>1/$A$1*'[1]48Imp'!Z$91</f>
        <v>9.9701424999999913E-2</v>
      </c>
      <c r="AB35" s="37">
        <f>1/$A$1*'[1]48Imp'!AA$91</f>
        <v>0</v>
      </c>
      <c r="AC35" s="4"/>
      <c r="AD35" s="68">
        <f>1/1000*'[1]48Imp'!AB$91</f>
        <v>0.100844615</v>
      </c>
      <c r="AE35" s="11">
        <f>1/1000*'[1]48Imp'!AC$91</f>
        <v>0.12618199999999999</v>
      </c>
      <c r="AF35" s="11">
        <f>1/1000*'[1]48Imp'!AD$91</f>
        <v>0.19433610700000001</v>
      </c>
      <c r="AG35" s="11">
        <f>1/1000*'[1]48Imp'!AE$91</f>
        <v>0.19323199999999996</v>
      </c>
      <c r="AH35" s="11">
        <f>1/1000*'[1]48Imp'!AF$91</f>
        <v>0.18970200000000001</v>
      </c>
      <c r="AI35" s="11">
        <f>1/1000*'[1]48Imp'!AG$91</f>
        <v>0.20013897999999999</v>
      </c>
      <c r="AJ35" s="11">
        <f>1/1000*'[1]48Imp'!AH$91</f>
        <v>0.21113701000000001</v>
      </c>
      <c r="AK35" s="11">
        <f>1/1000*'[1]48Imp'!AI$91</f>
        <v>0.22513579000000003</v>
      </c>
      <c r="AL35" s="11">
        <f>1/1000*'[1]48Imp'!AJ$91</f>
        <v>0.201856969</v>
      </c>
      <c r="AM35" s="11">
        <f>1/1000*'[1]48Imp'!AK$91</f>
        <v>0.16652078000000001</v>
      </c>
      <c r="AN35" s="11">
        <f>1/1000*'[1]48Imp'!AL$91</f>
        <v>0.22013386900000001</v>
      </c>
      <c r="AO35" s="11">
        <f>1/1000*'[1]48Imp'!AM$91</f>
        <v>0.25515008699999997</v>
      </c>
      <c r="AP35" s="11">
        <f>1/1000*'[1]48Imp'!AN$91</f>
        <v>0.232619197</v>
      </c>
      <c r="AQ35" s="11">
        <f>1/1000*'[1]48Imp'!AO$91</f>
        <v>0.23790479</v>
      </c>
      <c r="AR35" s="11">
        <f>1/1000*'[1]48Imp'!AP$91</f>
        <v>0.25104259699999998</v>
      </c>
      <c r="AS35" s="11">
        <f>1/1000*'[1]48Imp'!AQ$91</f>
        <v>0.21693660300000001</v>
      </c>
      <c r="AT35" s="11">
        <f>1/1000*'[1]48Imp'!AR$91</f>
        <v>0.25104259699999998</v>
      </c>
      <c r="AU35" s="11">
        <f>1/1000*'[1]48Imp'!AS$91</f>
        <v>0.27970535200000002</v>
      </c>
      <c r="AV35" s="11">
        <f>1/1000*'[1]48Imp'!AT$91</f>
        <v>0.30471934999999994</v>
      </c>
      <c r="AW35" s="11">
        <f>1/1000*'[1]48Imp'!AU$91</f>
        <v>0.258197497</v>
      </c>
      <c r="AX35" s="11">
        <f>1/1000*'[1]48Imp'!AV$91</f>
        <v>0.28783219999999993</v>
      </c>
      <c r="AY35" s="11">
        <f>1/1000*'[1]48Imp'!AW$91</f>
        <v>0.217241411</v>
      </c>
      <c r="AZ35" s="11">
        <f>1/1000*'[1]48Imp'!AX$91</f>
        <v>0.23107789899999998</v>
      </c>
      <c r="BA35" s="11">
        <f>1/1000*'[1]48Imp'!AY$91</f>
        <v>0.23179975699999997</v>
      </c>
      <c r="BB35" s="11">
        <f>1/1000*'[1]48Imp'!AZ$91</f>
        <v>0.20282790600000003</v>
      </c>
      <c r="BC35" s="302">
        <f>1/1000*'[1]48Imp'!BA$91</f>
        <v>0</v>
      </c>
      <c r="BD35" s="307"/>
    </row>
    <row r="36" spans="2:56">
      <c r="B36" s="5" t="s">
        <v>47</v>
      </c>
      <c r="C36" s="47">
        <f>1/$A$1*'[1]48Imp'!$B$114</f>
        <v>3.2923171000000022E-2</v>
      </c>
      <c r="D36" s="11">
        <f>1/$A$1*'[1]48Imp'!$C$114</f>
        <v>2.7471834000000001E-2</v>
      </c>
      <c r="E36" s="11">
        <f>1/$A$1*'[1]48Imp'!$D$114</f>
        <v>4.6488438000000007E-2</v>
      </c>
      <c r="F36" s="11">
        <f>1/$A$1*'[1]48Imp'!$E$114</f>
        <v>5.2180334999999994E-2</v>
      </c>
      <c r="G36" s="11">
        <f>1/$A$1*'[1]48Imp'!$F$114</f>
        <v>5.4139415999999996E-2</v>
      </c>
      <c r="H36" s="11">
        <f>1/$A$1*'[1]48Imp'!$G$114</f>
        <v>2.3729109000000005E-2</v>
      </c>
      <c r="I36" s="11">
        <f>1/$A$1*'[1]48Imp'!$H$114</f>
        <v>2.2811476999999979E-2</v>
      </c>
      <c r="J36" s="37">
        <f>1/$A$1*'[1]48Imp'!$I$114</f>
        <v>2.358695899999997E-2</v>
      </c>
      <c r="K36" s="37">
        <f>1/$A$1*'[1]48Imp'!$J$114</f>
        <v>1.8044218999999952E-2</v>
      </c>
      <c r="L36" s="37">
        <f>1/$A$1*'[1]48Imp'!K$114</f>
        <v>1.7502302999999945E-2</v>
      </c>
      <c r="M36" s="37">
        <f>1/$A$1*'[1]48Imp'!L$114</f>
        <v>2.7460571999999912E-2</v>
      </c>
      <c r="N36" s="37">
        <f>1/$A$1*'[1]48Imp'!M$114</f>
        <v>3.3208158999999897E-2</v>
      </c>
      <c r="O36" s="37">
        <f>1/$A$1*'[1]48Imp'!N$114</f>
        <v>3.4188287999999879E-2</v>
      </c>
      <c r="P36" s="37">
        <f>1/$A$1*'[1]48Imp'!O$114</f>
        <v>4.2700643999999892E-2</v>
      </c>
      <c r="Q36" s="37">
        <f>1/$A$1*'[1]48Imp'!P$114</f>
        <v>4.4209759999999883E-2</v>
      </c>
      <c r="R36" s="37">
        <f>1/$A$1*'[1]48Imp'!Q$114</f>
        <v>3.8660845999999888E-2</v>
      </c>
      <c r="S36" s="37">
        <f>1/$A$1*'[1]48Imp'!R$114</f>
        <v>4.4209759999999883E-2</v>
      </c>
      <c r="T36" s="37">
        <f>1/$A$1*'[1]48Imp'!S$114</f>
        <v>4.7432353999999954E-2</v>
      </c>
      <c r="U36" s="37">
        <f>1/$A$1*'[1]48Imp'!T$114</f>
        <v>5.2134697000000008E-2</v>
      </c>
      <c r="V36" s="37">
        <f>1/$A$1*'[1]48Imp'!U$114</f>
        <v>3.8724749999999988E-2</v>
      </c>
      <c r="W36" s="37">
        <f>1/$A$1*'[1]48Imp'!V$114</f>
        <v>0.13239044199999994</v>
      </c>
      <c r="X36" s="37">
        <f>1/$A$1*'[1]48Imp'!W$114</f>
        <v>0.10990118099999995</v>
      </c>
      <c r="Y36" s="37">
        <f>1/$A$1*'[1]48Imp'!X$114</f>
        <v>5.3152427000000002E-2</v>
      </c>
      <c r="Z36" s="37">
        <f>1/$A$1*'[1]48Imp'!Y$114</f>
        <v>7.1726243999999981E-2</v>
      </c>
      <c r="AA36" s="37">
        <f>1/$A$1*'[1]48Imp'!Z$114</f>
        <v>0.13602798299999994</v>
      </c>
      <c r="AB36" s="37">
        <f>1/$A$1*'[1]48Imp'!AA$114</f>
        <v>0</v>
      </c>
      <c r="AC36" s="4"/>
      <c r="AD36" s="68">
        <f>1/1000*'[1]48Imp'!AB$114</f>
        <v>2.7182874999999999E-2</v>
      </c>
      <c r="AE36" s="11">
        <f>1/1000*'[1]48Imp'!AC$114</f>
        <v>2.5943000000000001E-2</v>
      </c>
      <c r="AF36" s="11">
        <f>1/1000*'[1]48Imp'!AD$114</f>
        <v>3.5182477999999996E-2</v>
      </c>
      <c r="AG36" s="11">
        <f>1/1000*'[1]48Imp'!AE$114</f>
        <v>4.1167000000000002E-2</v>
      </c>
      <c r="AH36" s="11">
        <f>1/1000*'[1]48Imp'!AF$114</f>
        <v>4.9106000000000004E-2</v>
      </c>
      <c r="AI36" s="11">
        <f>1/1000*'[1]48Imp'!AG$114</f>
        <v>4.0923262000000002E-2</v>
      </c>
      <c r="AJ36" s="11">
        <f>1/1000*'[1]48Imp'!AH$114</f>
        <v>5.1733840999999989E-2</v>
      </c>
      <c r="AK36" s="11">
        <f>1/1000*'[1]48Imp'!AI$114</f>
        <v>5.7606062999999992E-2</v>
      </c>
      <c r="AL36" s="11">
        <f>1/1000*'[1]48Imp'!AJ$114</f>
        <v>5.4156479E-2</v>
      </c>
      <c r="AM36" s="11">
        <f>1/1000*'[1]48Imp'!AK$114</f>
        <v>4.5509067999999993E-2</v>
      </c>
      <c r="AN36" s="11">
        <f>1/1000*'[1]48Imp'!AL$114</f>
        <v>6.9137833999999995E-2</v>
      </c>
      <c r="AO36" s="11">
        <f>1/1000*'[1]48Imp'!AM$114</f>
        <v>0.10198017500000001</v>
      </c>
      <c r="AP36" s="11">
        <f>1/1000*'[1]48Imp'!AN$114</f>
        <v>9.5274463999999962E-2</v>
      </c>
      <c r="AQ36" s="11">
        <f>1/1000*'[1]48Imp'!AO$114</f>
        <v>0.12561213499999999</v>
      </c>
      <c r="AR36" s="11">
        <f>1/1000*'[1]48Imp'!AP$114</f>
        <v>0.112276657</v>
      </c>
      <c r="AS36" s="11">
        <f>1/1000*'[1]48Imp'!AQ$114</f>
        <v>9.7622363000000004E-2</v>
      </c>
      <c r="AT36" s="11">
        <f>1/1000*'[1]48Imp'!AR$114</f>
        <v>0.112276657</v>
      </c>
      <c r="AU36" s="11">
        <f>1/1000*'[1]48Imp'!AS$114</f>
        <v>0.10503873600000001</v>
      </c>
      <c r="AV36" s="11">
        <f>1/1000*'[1]48Imp'!AT$114</f>
        <v>0.10870216200000002</v>
      </c>
      <c r="AW36" s="11">
        <f>1/1000*'[1]48Imp'!AU$114</f>
        <v>8.1485665000000013E-2</v>
      </c>
      <c r="AX36" s="11">
        <f>1/1000*'[1]48Imp'!AV$114</f>
        <v>0.109768068</v>
      </c>
      <c r="AY36" s="11">
        <f>1/1000*'[1]48Imp'!AW$114</f>
        <v>8.7282266999999997E-2</v>
      </c>
      <c r="AZ36" s="11">
        <f>1/1000*'[1]48Imp'!AX$114</f>
        <v>9.9023451999999998E-2</v>
      </c>
      <c r="BA36" s="11">
        <f>1/1000*'[1]48Imp'!AY$114</f>
        <v>8.7379202999999989E-2</v>
      </c>
      <c r="BB36" s="11">
        <f>1/1000*'[1]48Imp'!AZ$114</f>
        <v>0.10083969999999999</v>
      </c>
      <c r="BC36" s="302">
        <f>1/1000*'[1]48Imp'!BA$114</f>
        <v>0</v>
      </c>
      <c r="BD36" s="307"/>
    </row>
    <row r="37" spans="2:56">
      <c r="B37" s="5" t="s">
        <v>75</v>
      </c>
      <c r="C37" s="47">
        <f>1/$A$1*'[1]48Imp'!$B$160</f>
        <v>7.9830005999999967E-2</v>
      </c>
      <c r="D37" s="11">
        <f>1/$A$1*'[1]48Imp'!$C$160</f>
        <v>0.11132046999999998</v>
      </c>
      <c r="E37" s="11">
        <f>1/$A$1*'[1]48Imp'!$D$160</f>
        <v>0.13655469200000001</v>
      </c>
      <c r="F37" s="11">
        <f>1/$A$1*'[1]48Imp'!$E$160</f>
        <v>9.2023849999999963E-2</v>
      </c>
      <c r="G37" s="11">
        <f>1/$A$1*'[1]48Imp'!$F$160</f>
        <v>8.2525035999999982E-2</v>
      </c>
      <c r="H37" s="11">
        <f>1/$A$1*'[1]48Imp'!$G$160</f>
        <v>5.9956169999999975E-2</v>
      </c>
      <c r="I37" s="11">
        <f>1/$A$1*'[1]48Imp'!$H$160</f>
        <v>4.2454136000000003E-2</v>
      </c>
      <c r="J37" s="37">
        <f>1/$A$1*'[1]48Imp'!$I$160</f>
        <v>3.8439483000000003E-2</v>
      </c>
      <c r="K37" s="37">
        <f>1/$A$1*'[1]48Imp'!$J$160</f>
        <v>3.3639875999999985E-2</v>
      </c>
      <c r="L37" s="37">
        <f>1/$A$1*'[1]48Imp'!K$160</f>
        <v>2.7664673999999986E-2</v>
      </c>
      <c r="M37" s="37">
        <f>1/$A$1*'[1]48Imp'!L$160</f>
        <v>2.9170766999999976E-2</v>
      </c>
      <c r="N37" s="37">
        <f>1/$A$1*'[1]48Imp'!M$160</f>
        <v>2.6504252999999985E-2</v>
      </c>
      <c r="O37" s="37">
        <f>1/$A$1*'[1]48Imp'!N$160</f>
        <v>2.3046076999999977E-2</v>
      </c>
      <c r="P37" s="37">
        <f>1/$A$1*'[1]48Imp'!O$160</f>
        <v>1.8777050999999986E-2</v>
      </c>
      <c r="Q37" s="37">
        <f>1/$A$1*'[1]48Imp'!P$160</f>
        <v>1.9228520999999988E-2</v>
      </c>
      <c r="R37" s="37">
        <f>1/$A$1*'[1]48Imp'!Q$160</f>
        <v>1.8209637999999983E-2</v>
      </c>
      <c r="S37" s="37">
        <f>1/$A$1*'[1]48Imp'!R$160</f>
        <v>1.9228520999999988E-2</v>
      </c>
      <c r="T37" s="37">
        <f>1/$A$1*'[1]48Imp'!S$160</f>
        <v>2.3457840999999972E-2</v>
      </c>
      <c r="U37" s="37">
        <f>1/$A$1*'[1]48Imp'!T$160</f>
        <v>3.2781105999999983E-2</v>
      </c>
      <c r="V37" s="37">
        <f>1/$A$1*'[1]48Imp'!U$160</f>
        <v>3.3157565999999992E-2</v>
      </c>
      <c r="W37" s="37">
        <f>1/$A$1*'[1]48Imp'!V$160</f>
        <v>6.6832530000000001E-2</v>
      </c>
      <c r="X37" s="37">
        <f>1/$A$1*'[1]48Imp'!W$160</f>
        <v>4.2676466000000017E-2</v>
      </c>
      <c r="Y37" s="37">
        <f>1/$A$1*'[1]48Imp'!X$160</f>
        <v>9.8276559999999954E-3</v>
      </c>
      <c r="Z37" s="37">
        <f>1/$A$1*'[1]48Imp'!Y$160</f>
        <v>3.2202833E-2</v>
      </c>
      <c r="AA37" s="37">
        <f>1/$A$1*'[1]48Imp'!Z$160</f>
        <v>1.2902275999999996E-2</v>
      </c>
      <c r="AB37" s="37">
        <f>1/$A$1*'[1]48Imp'!AA$160</f>
        <v>0</v>
      </c>
      <c r="AC37" s="4"/>
      <c r="AD37" s="68">
        <f>1/1000*'[1]48Imp'!AB$160</f>
        <v>4.0240791000000005E-2</v>
      </c>
      <c r="AE37" s="11">
        <f>1/1000*'[1]48Imp'!AC$160</f>
        <v>4.9280999999999998E-2</v>
      </c>
      <c r="AF37" s="11">
        <f>1/1000*'[1]48Imp'!AD$160</f>
        <v>5.8488911999999997E-2</v>
      </c>
      <c r="AG37" s="11">
        <f>1/1000*'[1]48Imp'!AE$160</f>
        <v>4.6539999999999998E-2</v>
      </c>
      <c r="AH37" s="11">
        <f>1/1000*'[1]48Imp'!AF$160</f>
        <v>4.8023000000000003E-2</v>
      </c>
      <c r="AI37" s="11">
        <f>1/1000*'[1]48Imp'!AG$160</f>
        <v>3.6665836E-2</v>
      </c>
      <c r="AJ37" s="11">
        <f>1/1000*'[1]48Imp'!AH$160</f>
        <v>3.1685153000000001E-2</v>
      </c>
      <c r="AK37" s="11">
        <f>1/1000*'[1]48Imp'!AI$160</f>
        <v>3.2047069000000004E-2</v>
      </c>
      <c r="AL37" s="11">
        <f>1/1000*'[1]48Imp'!AJ$160</f>
        <v>3.0680781999999997E-2</v>
      </c>
      <c r="AM37" s="11">
        <f>1/1000*'[1]48Imp'!AK$160</f>
        <v>2.3398914999999999E-2</v>
      </c>
      <c r="AN37" s="11">
        <f>1/1000*'[1]48Imp'!AL$160</f>
        <v>2.8211028999999999E-2</v>
      </c>
      <c r="AO37" s="11">
        <f>1/1000*'[1]48Imp'!AM$160</f>
        <v>3.0938755000000002E-2</v>
      </c>
      <c r="AP37" s="11">
        <f>1/1000*'[1]48Imp'!AN$160</f>
        <v>2.8433163999999997E-2</v>
      </c>
      <c r="AQ37" s="11">
        <f>1/1000*'[1]48Imp'!AO$160</f>
        <v>2.4233548999999997E-2</v>
      </c>
      <c r="AR37" s="11">
        <f>1/1000*'[1]48Imp'!AP$160</f>
        <v>2.4029412999999996E-2</v>
      </c>
      <c r="AS37" s="11">
        <f>1/1000*'[1]48Imp'!AQ$160</f>
        <v>4.0345223999999992E-2</v>
      </c>
      <c r="AT37" s="11">
        <f>1/1000*'[1]48Imp'!AR$160</f>
        <v>2.4029412999999996E-2</v>
      </c>
      <c r="AU37" s="11">
        <f>1/1000*'[1]48Imp'!AS$160</f>
        <v>2.4313384000000004E-2</v>
      </c>
      <c r="AV37" s="11">
        <f>1/1000*'[1]48Imp'!AT$160</f>
        <v>3.0925978999999996E-2</v>
      </c>
      <c r="AW37" s="11">
        <f>1/1000*'[1]48Imp'!AU$160</f>
        <v>3.0208869999999999E-2</v>
      </c>
      <c r="AX37" s="11">
        <f>1/1000*'[1]48Imp'!AV$160</f>
        <v>3.5471823999999999E-2</v>
      </c>
      <c r="AY37" s="11">
        <f>1/1000*'[1]48Imp'!AW$160</f>
        <v>2.3841055E-2</v>
      </c>
      <c r="AZ37" s="11">
        <f>1/1000*'[1]48Imp'!AX$160</f>
        <v>1.1245495999999997E-2</v>
      </c>
      <c r="BA37" s="11">
        <f>1/1000*'[1]48Imp'!AY$160</f>
        <v>1.8219214000000001E-2</v>
      </c>
      <c r="BB37" s="11">
        <f>1/1000*'[1]48Imp'!AZ$160</f>
        <v>1.1937883000000002E-2</v>
      </c>
      <c r="BC37" s="302">
        <f>1/1000*'[1]48Imp'!BA$160</f>
        <v>0</v>
      </c>
      <c r="BD37" s="307"/>
    </row>
    <row r="38" spans="2:56">
      <c r="B38" s="5" t="s">
        <v>46</v>
      </c>
      <c r="C38" s="47">
        <f>1/$A$1*'[1]48Imp'!$B$188</f>
        <v>1.8233419999999995E-3</v>
      </c>
      <c r="D38" s="11">
        <f>1/$A$1*'[1]48Imp'!$C$188</f>
        <v>6.6261279999999994E-3</v>
      </c>
      <c r="E38" s="11">
        <f>1/$A$1*'[1]48Imp'!$D$188</f>
        <v>1.3253578999999998E-2</v>
      </c>
      <c r="F38" s="11">
        <f>1/$A$1*'[1]48Imp'!$E$188</f>
        <v>2.4464705999999992E-2</v>
      </c>
      <c r="G38" s="11">
        <f>1/$A$1*'[1]48Imp'!$F$188</f>
        <v>3.9895320999999991E-2</v>
      </c>
      <c r="H38" s="11">
        <f>1/$A$1*'[1]48Imp'!$G$188</f>
        <v>3.7745618999999987E-2</v>
      </c>
      <c r="I38" s="11">
        <f>1/$A$1*'[1]48Imp'!$H$188</f>
        <v>2.2387763999999997E-2</v>
      </c>
      <c r="J38" s="37">
        <f>1/$A$1*'[1]48Imp'!$I$188</f>
        <v>2.8630531999999997E-2</v>
      </c>
      <c r="K38" s="37">
        <f>1/$A$1*'[1]48Imp'!$J$188</f>
        <v>1.0639882999999996E-2</v>
      </c>
      <c r="L38" s="37">
        <f>1/$A$1*'[1]48Imp'!K$188</f>
        <v>1.0663716999999998E-2</v>
      </c>
      <c r="M38" s="37">
        <f>1/$A$1*'[1]48Imp'!L$188</f>
        <v>9.2750129999999986E-3</v>
      </c>
      <c r="N38" s="37">
        <f>1/$A$1*'[1]48Imp'!M$188</f>
        <v>1.1982257999999999E-2</v>
      </c>
      <c r="O38" s="37">
        <f>1/$A$1*'[1]48Imp'!N$188</f>
        <v>6.2177219999999984E-3</v>
      </c>
      <c r="P38" s="37">
        <f>1/$A$1*'[1]48Imp'!O$188</f>
        <v>3.1517479999999994E-3</v>
      </c>
      <c r="Q38" s="37">
        <f>1/$A$1*'[1]48Imp'!P$188</f>
        <v>2.4125779999999994E-3</v>
      </c>
      <c r="R38" s="37">
        <f>1/$A$1*'[1]48Imp'!Q$188</f>
        <v>3.972233999999999E-3</v>
      </c>
      <c r="S38" s="37">
        <f>1/$A$1*'[1]48Imp'!R$188</f>
        <v>2.4125779999999994E-3</v>
      </c>
      <c r="T38" s="37">
        <f>1/$A$1*'[1]48Imp'!S$188</f>
        <v>1.2014496999999996E-2</v>
      </c>
      <c r="U38" s="37">
        <f>1/$A$1*'[1]48Imp'!T$188</f>
        <v>2.8446086999999998E-2</v>
      </c>
      <c r="V38" s="37">
        <f>1/$A$1*'[1]48Imp'!U$188</f>
        <v>2.8554593E-2</v>
      </c>
      <c r="W38" s="37">
        <f>1/$A$1*'[1]48Imp'!V$188</f>
        <v>0.138276115</v>
      </c>
      <c r="X38" s="37">
        <f>1/$A$1*'[1]48Imp'!W$188</f>
        <v>0.101792123</v>
      </c>
      <c r="Y38" s="37">
        <f>1/$A$1*'[1]48Imp'!X$188</f>
        <v>7.3905189999999999E-3</v>
      </c>
      <c r="Z38" s="37">
        <f>1/$A$1*'[1]48Imp'!Y$188</f>
        <v>1.2096268999999996E-2</v>
      </c>
      <c r="AA38" s="37">
        <f>1/$A$1*'[1]48Imp'!Z$188</f>
        <v>4.1809165000000009E-2</v>
      </c>
      <c r="AB38" s="37">
        <f>1/$A$1*'[1]48Imp'!AA$188</f>
        <v>0</v>
      </c>
      <c r="AC38" s="4"/>
      <c r="AD38" s="68">
        <f>1/1000*'[1]48Imp'!AB$188</f>
        <v>7.1345700000000002E-4</v>
      </c>
      <c r="AE38" s="11">
        <f>1/1000*'[1]48Imp'!AC$188</f>
        <v>3.1940000000000002E-3</v>
      </c>
      <c r="AF38" s="11">
        <f>1/1000*'[1]48Imp'!AD$188</f>
        <v>6.408703E-3</v>
      </c>
      <c r="AG38" s="11">
        <f>1/1000*'[1]48Imp'!AE$188</f>
        <v>1.209E-2</v>
      </c>
      <c r="AH38" s="11">
        <f>1/1000*'[1]48Imp'!AF$188</f>
        <v>1.6632000000000001E-2</v>
      </c>
      <c r="AI38" s="11">
        <f>1/1000*'[1]48Imp'!AG$188</f>
        <v>1.4779335999999999E-2</v>
      </c>
      <c r="AJ38" s="11">
        <f>1/1000*'[1]48Imp'!AH$188</f>
        <v>9.3354349999999996E-3</v>
      </c>
      <c r="AK38" s="11">
        <f>1/1000*'[1]48Imp'!AI$188</f>
        <v>1.1587293999999998E-2</v>
      </c>
      <c r="AL38" s="11">
        <f>1/1000*'[1]48Imp'!AJ$188</f>
        <v>5.7691469999999988E-3</v>
      </c>
      <c r="AM38" s="11">
        <f>1/1000*'[1]48Imp'!AK$188</f>
        <v>5.7141179999999989E-3</v>
      </c>
      <c r="AN38" s="11">
        <f>1/1000*'[1]48Imp'!AL$188</f>
        <v>5.5718740000000001E-3</v>
      </c>
      <c r="AO38" s="11">
        <f>1/1000*'[1]48Imp'!AM$188</f>
        <v>9.0331490000000007E-3</v>
      </c>
      <c r="AP38" s="11">
        <f>1/1000*'[1]48Imp'!AN$188</f>
        <v>4.4850110000000006E-3</v>
      </c>
      <c r="AQ38" s="11">
        <f>1/1000*'[1]48Imp'!AO$188</f>
        <v>4.3180139999999994E-3</v>
      </c>
      <c r="AR38" s="11">
        <f>1/1000*'[1]48Imp'!AP$188</f>
        <v>6.8263729999999993E-3</v>
      </c>
      <c r="AS38" s="11">
        <f>1/1000*'[1]48Imp'!AQ$188</f>
        <v>9.8171209999999981E-3</v>
      </c>
      <c r="AT38" s="11">
        <f>1/1000*'[1]48Imp'!AR$188</f>
        <v>6.8263729999999993E-3</v>
      </c>
      <c r="AU38" s="11">
        <f>1/1000*'[1]48Imp'!AS$188</f>
        <v>1.7418627999999999E-2</v>
      </c>
      <c r="AV38" s="11">
        <f>1/1000*'[1]48Imp'!AT$188</f>
        <v>3.0369716999999997E-2</v>
      </c>
      <c r="AW38" s="11">
        <f>1/1000*'[1]48Imp'!AU$188</f>
        <v>2.29315E-2</v>
      </c>
      <c r="AX38" s="11">
        <f>1/1000*'[1]48Imp'!AV$188</f>
        <v>6.6874662000000001E-2</v>
      </c>
      <c r="AY38" s="11">
        <f>1/1000*'[1]48Imp'!AW$188</f>
        <v>4.9829170000000006E-2</v>
      </c>
      <c r="AZ38" s="11">
        <f>1/1000*'[1]48Imp'!AX$188</f>
        <v>2.0840292000000003E-2</v>
      </c>
      <c r="BA38" s="11">
        <f>1/1000*'[1]48Imp'!AY$188</f>
        <v>1.5649012E-2</v>
      </c>
      <c r="BB38" s="11">
        <f>1/1000*'[1]48Imp'!AZ$188</f>
        <v>2.7077851999999993E-2</v>
      </c>
      <c r="BC38" s="302">
        <f>1/1000*'[1]48Imp'!BA$188</f>
        <v>0</v>
      </c>
      <c r="BD38" s="307"/>
    </row>
    <row r="39" spans="2:56">
      <c r="B39" s="5" t="s">
        <v>98</v>
      </c>
      <c r="C39" s="47">
        <f>1/$A$1*'[1]48Imp'!$B$212</f>
        <v>7.6881430000000014E-3</v>
      </c>
      <c r="D39" s="11">
        <f>1/$A$1*'[1]48Imp'!$C$212</f>
        <v>1.3242782999999999E-2</v>
      </c>
      <c r="E39" s="11">
        <f>1/$A$1*'[1]48Imp'!$D$212</f>
        <v>2.655699999999998E-2</v>
      </c>
      <c r="F39" s="11">
        <f>1/$A$1*'[1]48Imp'!$E$212</f>
        <v>4.1690630000000006E-2</v>
      </c>
      <c r="G39" s="11">
        <f>1/$A$1*'[1]48Imp'!$F$212</f>
        <v>5.5139635999999999E-2</v>
      </c>
      <c r="H39" s="11">
        <f>1/$A$1*'[1]48Imp'!$G$212</f>
        <v>4.1416592000000002E-2</v>
      </c>
      <c r="I39" s="11">
        <f>1/$A$1*'[1]48Imp'!$H$212</f>
        <v>5.2062652999999987E-2</v>
      </c>
      <c r="J39" s="37">
        <f>1/$A$1*'[1]48Imp'!$I$212</f>
        <v>1.9116001999999993E-2</v>
      </c>
      <c r="K39" s="37">
        <f>1/$A$1*'[1]48Imp'!$J$212</f>
        <v>4.3729611000000002E-2</v>
      </c>
      <c r="L39" s="37">
        <f>1/$A$1*'[1]48Imp'!K$212</f>
        <v>2.5058973999999984E-2</v>
      </c>
      <c r="M39" s="37">
        <f>1/$A$1*'[1]48Imp'!L$212</f>
        <v>2.9735084999999981E-2</v>
      </c>
      <c r="N39" s="37">
        <f>1/$A$1*'[1]48Imp'!M$212</f>
        <v>2.4576917999999982E-2</v>
      </c>
      <c r="O39" s="37">
        <f>1/$A$1*'[1]48Imp'!N$212</f>
        <v>2.1144576999999977E-2</v>
      </c>
      <c r="P39" s="37">
        <f>1/$A$1*'[1]48Imp'!O$212</f>
        <v>1.1544875999999987E-2</v>
      </c>
      <c r="Q39" s="37">
        <f>1/$A$1*'[1]48Imp'!P$212</f>
        <v>9.7924429999999892E-3</v>
      </c>
      <c r="R39" s="37">
        <f>1/$A$1*'[1]48Imp'!Q$212</f>
        <v>7.6394829999999886E-3</v>
      </c>
      <c r="S39" s="37">
        <f>1/$A$1*'[1]48Imp'!R$212</f>
        <v>9.7924429999999892E-3</v>
      </c>
      <c r="T39" s="37">
        <f>1/$A$1*'[1]48Imp'!S$212</f>
        <v>2.8898999999999991E-2</v>
      </c>
      <c r="U39" s="37">
        <f>1/$A$1*'[1]48Imp'!T$212</f>
        <v>1.5137135999999989E-2</v>
      </c>
      <c r="V39" s="37">
        <f>1/$A$1*'[1]48Imp'!U$212</f>
        <v>6.1902020000000002E-2</v>
      </c>
      <c r="W39" s="37">
        <f>1/$A$1*'[1]48Imp'!V$212</f>
        <v>0.23598135100000003</v>
      </c>
      <c r="X39" s="37">
        <f>1/$A$1*'[1]48Imp'!W$212</f>
        <v>0.17261448599999996</v>
      </c>
      <c r="Y39" s="37">
        <f>1/$A$1*'[1]48Imp'!X$212</f>
        <v>6.1256019999999991E-3</v>
      </c>
      <c r="Z39" s="37">
        <f>1/$A$1*'[1]48Imp'!Y$212</f>
        <v>0.14701825300000002</v>
      </c>
      <c r="AA39" s="37">
        <f>1/$A$1*'[1]48Imp'!Z$212</f>
        <v>0.12169206199999999</v>
      </c>
      <c r="AB39" s="37">
        <f>1/$A$1*'[1]48Imp'!AA$212</f>
        <v>0</v>
      </c>
      <c r="AC39" s="4"/>
      <c r="AD39" s="68">
        <f>1/1000*'[1]48Imp'!AB$212</f>
        <v>4.7729579999999999E-3</v>
      </c>
      <c r="AE39" s="11">
        <f>1/1000*'[1]48Imp'!AC$212</f>
        <v>6.483E-3</v>
      </c>
      <c r="AF39" s="11">
        <f>1/1000*'[1]48Imp'!AD$212</f>
        <v>1.1583431E-2</v>
      </c>
      <c r="AG39" s="11">
        <f>1/1000*'[1]48Imp'!AE$212</f>
        <v>1.6083000000000004E-2</v>
      </c>
      <c r="AH39" s="11">
        <f>1/1000*'[1]48Imp'!AF$212</f>
        <v>2.2210000000000001E-2</v>
      </c>
      <c r="AI39" s="11">
        <f>1/1000*'[1]48Imp'!AG$212</f>
        <v>1.7749907000000002E-2</v>
      </c>
      <c r="AJ39" s="11">
        <f>1/1000*'[1]48Imp'!AH$212</f>
        <v>2.3239699999999999E-2</v>
      </c>
      <c r="AK39" s="11">
        <f>1/1000*'[1]48Imp'!AI$212</f>
        <v>1.8981636E-2</v>
      </c>
      <c r="AL39" s="11">
        <f>1/1000*'[1]48Imp'!AJ$212</f>
        <v>2.9032597999999996E-2</v>
      </c>
      <c r="AM39" s="11">
        <f>1/1000*'[1]48Imp'!AK$212</f>
        <v>1.7363052E-2</v>
      </c>
      <c r="AN39" s="11">
        <f>1/1000*'[1]48Imp'!AL$212</f>
        <v>2.5416906000000003E-2</v>
      </c>
      <c r="AO39" s="11">
        <f>1/1000*'[1]48Imp'!AM$212</f>
        <v>3.1868712E-2</v>
      </c>
      <c r="AP39" s="11">
        <f>1/1000*'[1]48Imp'!AN$212</f>
        <v>2.124436E-2</v>
      </c>
      <c r="AQ39" s="11">
        <f>1/1000*'[1]48Imp'!AO$212</f>
        <v>1.8263709999999996E-2</v>
      </c>
      <c r="AR39" s="11">
        <f>1/1000*'[1]48Imp'!AP$212</f>
        <v>1.8696251000000001E-2</v>
      </c>
      <c r="AS39" s="11">
        <f>1/1000*'[1]48Imp'!AQ$212</f>
        <v>1.6646912E-2</v>
      </c>
      <c r="AT39" s="11">
        <f>1/1000*'[1]48Imp'!AR$212</f>
        <v>1.8696251000000001E-2</v>
      </c>
      <c r="AU39" s="11">
        <f>1/1000*'[1]48Imp'!AS$212</f>
        <v>2.4661723000000003E-2</v>
      </c>
      <c r="AV39" s="11">
        <f>1/1000*'[1]48Imp'!AT$212</f>
        <v>1.8780401999999998E-2</v>
      </c>
      <c r="AW39" s="11">
        <f>1/1000*'[1]48Imp'!AU$212</f>
        <v>3.4000711000000003E-2</v>
      </c>
      <c r="AX39" s="11">
        <f>1/1000*'[1]48Imp'!AV$212</f>
        <v>9.7416296999999999E-2</v>
      </c>
      <c r="AY39" s="11">
        <f>1/1000*'[1]48Imp'!AW$212</f>
        <v>7.0736784999999996E-2</v>
      </c>
      <c r="AZ39" s="11">
        <f>1/1000*'[1]48Imp'!AX$212</f>
        <v>9.790117000000001E-3</v>
      </c>
      <c r="BA39" s="11">
        <f>1/1000*'[1]48Imp'!AY$212</f>
        <v>6.2175976000000001E-2</v>
      </c>
      <c r="BB39" s="11">
        <f>1/1000*'[1]48Imp'!AZ$212</f>
        <v>4.6838481000000001E-2</v>
      </c>
      <c r="BC39" s="302">
        <f>1/1000*'[1]48Imp'!BA$212</f>
        <v>0</v>
      </c>
      <c r="BD39" s="307"/>
    </row>
    <row r="40" spans="2:56">
      <c r="B40" s="5" t="s">
        <v>48</v>
      </c>
      <c r="C40" s="47">
        <f>1/$A$1*'[1]48Imp'!$B$225</f>
        <v>0.12926215900000004</v>
      </c>
      <c r="D40" s="11">
        <f>1/$A$1*'[1]48Imp'!$C$225</f>
        <v>0.131642909</v>
      </c>
      <c r="E40" s="11">
        <f>1/$A$1*'[1]48Imp'!$D$225</f>
        <v>0.1640502009999999</v>
      </c>
      <c r="F40" s="11">
        <f>1/$A$1*'[1]48Imp'!$E$225</f>
        <v>0.21343037299999995</v>
      </c>
      <c r="G40" s="11">
        <f>1/$A$1*'[1]48Imp'!$F$225</f>
        <v>0.21831177799999998</v>
      </c>
      <c r="H40" s="11">
        <f>1/$A$1*'[1]48Imp'!$G$225</f>
        <v>0.23123985900000005</v>
      </c>
      <c r="I40" s="11">
        <f>1/$A$1*'[1]48Imp'!$H$225</f>
        <v>0.22618310300000005</v>
      </c>
      <c r="J40" s="37">
        <f>1/$A$1*'[1]48Imp'!$I$225</f>
        <v>0.26155410500000015</v>
      </c>
      <c r="K40" s="37">
        <f>1/$A$1*'[1]48Imp'!$J$225</f>
        <v>0.24838779799999994</v>
      </c>
      <c r="L40" s="37">
        <f>1/$A$1*'[1]48Imp'!K$225</f>
        <v>0.32335696399999991</v>
      </c>
      <c r="M40" s="37">
        <f>1/$A$1*'[1]48Imp'!L$225</f>
        <v>0.31076186999999994</v>
      </c>
      <c r="N40" s="37">
        <f>1/$A$1*'[1]48Imp'!M$225</f>
        <v>0.3388671319999999</v>
      </c>
      <c r="O40" s="37">
        <f>1/$A$1*'[1]48Imp'!N$225</f>
        <v>0.36496765299999978</v>
      </c>
      <c r="P40" s="37">
        <f>1/$A$1*'[1]48Imp'!O$225</f>
        <v>0.36722268899999994</v>
      </c>
      <c r="Q40" s="37">
        <f>1/$A$1*'[1]48Imp'!P$225</f>
        <v>0.36721908800000014</v>
      </c>
      <c r="R40" s="37">
        <f>1/$A$1*'[1]48Imp'!Q$225</f>
        <v>0.36430829499999989</v>
      </c>
      <c r="S40" s="37">
        <f>1/$A$1*'[1]48Imp'!R$225</f>
        <v>0.36721908800000014</v>
      </c>
      <c r="T40" s="37">
        <f>1/$A$1*'[1]48Imp'!S$225</f>
        <v>0.50139171100000013</v>
      </c>
      <c r="U40" s="37">
        <f>1/$A$1*'[1]48Imp'!T$225</f>
        <v>0.57702128999999991</v>
      </c>
      <c r="V40" s="37">
        <f>1/$A$1*'[1]48Imp'!U$225</f>
        <v>0.55912768499999999</v>
      </c>
      <c r="W40" s="37">
        <f>1/$A$1*'[1]48Imp'!V$225</f>
        <v>0.63689140600000005</v>
      </c>
      <c r="X40" s="37">
        <f>1/$A$1*'[1]48Imp'!W$225</f>
        <v>0.47186919300000008</v>
      </c>
      <c r="Y40" s="37">
        <f>1/$A$1*'[1]48Imp'!X$225</f>
        <v>0.39064842000000011</v>
      </c>
      <c r="Z40" s="37">
        <f>1/$A$1*'[1]48Imp'!Y$225</f>
        <v>0.44046281599999987</v>
      </c>
      <c r="AA40" s="37">
        <f>1/$A$1*'[1]48Imp'!Z$225</f>
        <v>0.46638836800000011</v>
      </c>
      <c r="AB40" s="37">
        <f>1/$A$1*'[1]48Imp'!AA$225</f>
        <v>0</v>
      </c>
      <c r="AC40" s="4"/>
      <c r="AD40" s="68">
        <f>1/1000*'[1]48Imp'!AB$225</f>
        <v>9.7897737999999998E-2</v>
      </c>
      <c r="AE40" s="11">
        <f>1/1000*'[1]48Imp'!AC$225</f>
        <v>0.110557</v>
      </c>
      <c r="AF40" s="11">
        <f>1/1000*'[1]48Imp'!AD$225</f>
        <v>0.12595991400000001</v>
      </c>
      <c r="AG40" s="11">
        <f>1/1000*'[1]48Imp'!AE$225</f>
        <v>0.168488</v>
      </c>
      <c r="AH40" s="11">
        <f>1/1000*'[1]48Imp'!AF$225</f>
        <v>0.216838</v>
      </c>
      <c r="AI40" s="11">
        <f>1/1000*'[1]48Imp'!AG$225</f>
        <v>0.26233463000000001</v>
      </c>
      <c r="AJ40" s="11">
        <f>1/1000*'[1]48Imp'!AH$225</f>
        <v>0.28635862699999998</v>
      </c>
      <c r="AK40" s="11">
        <f>1/1000*'[1]48Imp'!AI$225</f>
        <v>0.33605703199999998</v>
      </c>
      <c r="AL40" s="11">
        <f>1/1000*'[1]48Imp'!AJ$225</f>
        <v>0.33536191499999995</v>
      </c>
      <c r="AM40" s="11">
        <f>1/1000*'[1]48Imp'!AK$225</f>
        <v>0.39088996999999998</v>
      </c>
      <c r="AN40" s="11">
        <f>1/1000*'[1]48Imp'!AL$225</f>
        <v>0.36175917299999999</v>
      </c>
      <c r="AO40" s="11">
        <f>1/1000*'[1]48Imp'!AM$225</f>
        <v>0.41160830500000001</v>
      </c>
      <c r="AP40" s="11">
        <f>1/1000*'[1]48Imp'!AN$225</f>
        <v>0.457468663</v>
      </c>
      <c r="AQ40" s="11">
        <f>1/1000*'[1]48Imp'!AO$225</f>
        <v>0.463109728</v>
      </c>
      <c r="AR40" s="11">
        <f>1/1000*'[1]48Imp'!AP$225</f>
        <v>0.46436721999999991</v>
      </c>
      <c r="AS40" s="11">
        <f>1/1000*'[1]48Imp'!AQ$225</f>
        <v>0.43180509800000005</v>
      </c>
      <c r="AT40" s="11">
        <f>1/1000*'[1]48Imp'!AR$225</f>
        <v>0.46436721999999991</v>
      </c>
      <c r="AU40" s="11">
        <f>1/1000*'[1]48Imp'!AS$225</f>
        <v>0.49744402499999996</v>
      </c>
      <c r="AV40" s="11">
        <f>1/1000*'[1]48Imp'!AT$225</f>
        <v>0.57660697400000005</v>
      </c>
      <c r="AW40" s="11">
        <f>1/1000*'[1]48Imp'!AU$225</f>
        <v>0.52501685499999995</v>
      </c>
      <c r="AX40" s="11">
        <f>1/1000*'[1]48Imp'!AV$225</f>
        <v>0.56622588200000001</v>
      </c>
      <c r="AY40" s="11">
        <f>1/1000*'[1]48Imp'!AW$225</f>
        <v>0.42546040899999998</v>
      </c>
      <c r="AZ40" s="11">
        <f>1/1000*'[1]48Imp'!AX$225</f>
        <v>0.45558403099999994</v>
      </c>
      <c r="BA40" s="11">
        <f>1/1000*'[1]48Imp'!AY$225</f>
        <v>0.438932724</v>
      </c>
      <c r="BB40" s="11">
        <f>1/1000*'[1]48Imp'!AZ$225</f>
        <v>0.492066595</v>
      </c>
      <c r="BC40" s="302">
        <f>1/1000*'[1]48Imp'!BA$225</f>
        <v>0</v>
      </c>
      <c r="BD40" s="307"/>
    </row>
    <row r="41" spans="2:56">
      <c r="B41" s="5" t="s">
        <v>99</v>
      </c>
      <c r="C41" s="47">
        <f>1/$A$1*'[1]48Imp'!$B$246</f>
        <v>3.3776641999999996E-2</v>
      </c>
      <c r="D41" s="11">
        <f>1/$A$1*'[1]48Imp'!$C$246</f>
        <v>2.8445041999999997E-2</v>
      </c>
      <c r="E41" s="11">
        <f>1/$A$1*'[1]48Imp'!$D$246</f>
        <v>5.0333632000000017E-2</v>
      </c>
      <c r="F41" s="11">
        <f>1/$A$1*'[1]48Imp'!$E$246</f>
        <v>4.8506464000000006E-2</v>
      </c>
      <c r="G41" s="11">
        <f>1/$A$1*'[1]48Imp'!$F$246</f>
        <v>4.4374026999999996E-2</v>
      </c>
      <c r="H41" s="11">
        <f>1/$A$1*'[1]48Imp'!$G$246</f>
        <v>2.3431470000000003E-2</v>
      </c>
      <c r="I41" s="11">
        <f>1/$A$1*'[1]48Imp'!$H$246</f>
        <v>2.9758246999999974E-2</v>
      </c>
      <c r="J41" s="37">
        <f>1/$A$1*'[1]48Imp'!$I$246</f>
        <v>1.7713096999999983E-2</v>
      </c>
      <c r="K41" s="37">
        <f>1/$A$1*'[1]48Imp'!$J$246</f>
        <v>1.769260899999996E-2</v>
      </c>
      <c r="L41" s="37">
        <f>1/$A$1*'[1]48Imp'!K$246</f>
        <v>1.6405688999999959E-2</v>
      </c>
      <c r="M41" s="37">
        <f>1/$A$1*'[1]48Imp'!L$246</f>
        <v>1.5188887999999963E-2</v>
      </c>
      <c r="N41" s="37">
        <f>1/$A$1*'[1]48Imp'!M$246</f>
        <v>1.6868476999999962E-2</v>
      </c>
      <c r="O41" s="37">
        <f>1/$A$1*'[1]48Imp'!N$246</f>
        <v>1.6483429999999973E-2</v>
      </c>
      <c r="P41" s="37">
        <f>1/$A$1*'[1]48Imp'!O$246</f>
        <v>1.4008233999999958E-2</v>
      </c>
      <c r="Q41" s="37">
        <f>1/$A$1*'[1]48Imp'!P$246</f>
        <v>1.3874426999999955E-2</v>
      </c>
      <c r="R41" s="37">
        <f>1/$A$1*'[1]48Imp'!Q$246</f>
        <v>1.1540950999999963E-2</v>
      </c>
      <c r="S41" s="37">
        <f>1/$A$1*'[1]48Imp'!R$246</f>
        <v>1.3874426999999955E-2</v>
      </c>
      <c r="T41" s="37">
        <f>1/$A$1*'[1]48Imp'!S$246</f>
        <v>1.8129009999999977E-2</v>
      </c>
      <c r="U41" s="37">
        <f>1/$A$1*'[1]48Imp'!T$246</f>
        <v>1.9061330999999983E-2</v>
      </c>
      <c r="V41" s="37">
        <f>1/$A$1*'[1]48Imp'!U$246</f>
        <v>2.6555960999999993E-2</v>
      </c>
      <c r="W41" s="37">
        <f>1/$A$1*'[1]48Imp'!V$246</f>
        <v>7.4289382000000015E-2</v>
      </c>
      <c r="X41" s="37">
        <f>1/$A$1*'[1]48Imp'!W$246</f>
        <v>5.4561102000000014E-2</v>
      </c>
      <c r="Y41" s="37">
        <f>1/$A$1*'[1]48Imp'!X$246</f>
        <v>2.8983538000000003E-2</v>
      </c>
      <c r="Z41" s="37">
        <f>1/$A$1*'[1]48Imp'!Y$246</f>
        <v>4.7641292000000002E-2</v>
      </c>
      <c r="AA41" s="37">
        <f>1/$A$1*'[1]48Imp'!Z$246</f>
        <v>4.1120956E-2</v>
      </c>
      <c r="AB41" s="37">
        <f>1/$A$1*'[1]48Imp'!AA$246</f>
        <v>0</v>
      </c>
      <c r="AC41" s="4"/>
      <c r="AD41" s="68">
        <f>1/1000*'[1]48Imp'!AB$246</f>
        <v>4.1386539E-2</v>
      </c>
      <c r="AE41" s="11">
        <f>1/1000*'[1]48Imp'!AC$246</f>
        <v>3.2691999999999999E-2</v>
      </c>
      <c r="AF41" s="11">
        <f>1/1000*'[1]48Imp'!AD$246</f>
        <v>5.0978922999999995E-2</v>
      </c>
      <c r="AG41" s="11">
        <f>1/1000*'[1]48Imp'!AE$246</f>
        <v>5.7614000000000005E-2</v>
      </c>
      <c r="AH41" s="11">
        <f>1/1000*'[1]48Imp'!AF$246</f>
        <v>6.6311999999999996E-2</v>
      </c>
      <c r="AI41" s="11">
        <f>1/1000*'[1]48Imp'!AG$246</f>
        <v>6.2446948999999995E-2</v>
      </c>
      <c r="AJ41" s="11">
        <f>1/1000*'[1]48Imp'!AH$246</f>
        <v>7.8579631000000011E-2</v>
      </c>
      <c r="AK41" s="11">
        <f>1/1000*'[1]48Imp'!AI$246</f>
        <v>6.2468194999999997E-2</v>
      </c>
      <c r="AL41" s="11">
        <f>1/1000*'[1]48Imp'!AJ$246</f>
        <v>7.5289181000000011E-2</v>
      </c>
      <c r="AM41" s="11">
        <f>1/1000*'[1]48Imp'!AK$246</f>
        <v>6.6334667E-2</v>
      </c>
      <c r="AN41" s="11">
        <f>1/1000*'[1]48Imp'!AL$246</f>
        <v>8.3393330999999987E-2</v>
      </c>
      <c r="AO41" s="11">
        <f>1/1000*'[1]48Imp'!AM$246</f>
        <v>9.3235054999999997E-2</v>
      </c>
      <c r="AP41" s="11">
        <f>1/1000*'[1]48Imp'!AN$246</f>
        <v>6.8380215999999994E-2</v>
      </c>
      <c r="AQ41" s="11">
        <f>1/1000*'[1]48Imp'!AO$246</f>
        <v>5.5877180999999998E-2</v>
      </c>
      <c r="AR41" s="11">
        <f>1/1000*'[1]48Imp'!AP$246</f>
        <v>5.6428600000000002E-2</v>
      </c>
      <c r="AS41" s="11">
        <f>1/1000*'[1]48Imp'!AQ$246</f>
        <v>5.1359208000000003E-2</v>
      </c>
      <c r="AT41" s="11">
        <f>1/1000*'[1]48Imp'!AR$246</f>
        <v>5.6428600000000002E-2</v>
      </c>
      <c r="AU41" s="11">
        <f>1/1000*'[1]48Imp'!AS$246</f>
        <v>4.983290399999999E-2</v>
      </c>
      <c r="AV41" s="11">
        <f>1/1000*'[1]48Imp'!AT$246</f>
        <v>5.0431033999999993E-2</v>
      </c>
      <c r="AW41" s="11">
        <f>1/1000*'[1]48Imp'!AU$246</f>
        <v>5.0995244000000002E-2</v>
      </c>
      <c r="AX41" s="11">
        <f>1/1000*'[1]48Imp'!AV$246</f>
        <v>5.696561E-2</v>
      </c>
      <c r="AY41" s="11">
        <f>1/1000*'[1]48Imp'!AW$246</f>
        <v>3.9335466999999992E-2</v>
      </c>
      <c r="AZ41" s="11">
        <f>1/1000*'[1]48Imp'!AX$246</f>
        <v>4.4717293999999998E-2</v>
      </c>
      <c r="BA41" s="11">
        <f>1/1000*'[1]48Imp'!AY$246</f>
        <v>4.0890067000000002E-2</v>
      </c>
      <c r="BB41" s="11">
        <f>1/1000*'[1]48Imp'!AZ$246</f>
        <v>4.1404510000000005E-2</v>
      </c>
      <c r="BC41" s="302">
        <f>1/1000*'[1]48Imp'!BA$246</f>
        <v>0</v>
      </c>
      <c r="BD41" s="307"/>
    </row>
    <row r="42" spans="2:56">
      <c r="B42" s="5" t="s">
        <v>19</v>
      </c>
      <c r="C42" s="22">
        <f t="shared" ref="C42:O42" si="11">SUM(C30:C30)-SUM(C31:C41)</f>
        <v>6.7434510000001779E-3</v>
      </c>
      <c r="D42" s="17">
        <f t="shared" si="11"/>
        <v>1.0261322000000184E-2</v>
      </c>
      <c r="E42" s="17">
        <f t="shared" si="11"/>
        <v>2.7421778999999979E-2</v>
      </c>
      <c r="F42" s="17">
        <f t="shared" si="11"/>
        <v>2.5779703999999848E-2</v>
      </c>
      <c r="G42" s="17">
        <f t="shared" si="11"/>
        <v>3.5793775999999777E-2</v>
      </c>
      <c r="H42" s="17">
        <f t="shared" si="11"/>
        <v>1.7704806849999977E-2</v>
      </c>
      <c r="I42" s="17">
        <f t="shared" si="11"/>
        <v>1.6745060999999839E-2</v>
      </c>
      <c r="J42" s="72">
        <f t="shared" si="11"/>
        <v>1.9545236999999993E-2</v>
      </c>
      <c r="K42" s="72">
        <f t="shared" si="11"/>
        <v>1.0672310000000018E-2</v>
      </c>
      <c r="L42" s="72">
        <f t="shared" si="11"/>
        <v>1.5661559999999852E-2</v>
      </c>
      <c r="M42" s="72">
        <f t="shared" si="11"/>
        <v>1.0851275000000049E-2</v>
      </c>
      <c r="N42" s="72">
        <f t="shared" si="11"/>
        <v>1.576529399999993E-2</v>
      </c>
      <c r="O42" s="72">
        <f t="shared" si="11"/>
        <v>2.0436436000000002E-2</v>
      </c>
      <c r="P42" s="72">
        <f t="shared" ref="P42:AB42" si="12">SUM(P30:P30)-SUM(P31:P41)</f>
        <v>1.642527699999996E-2</v>
      </c>
      <c r="Q42" s="72">
        <f t="shared" si="12"/>
        <v>2.4363547999999957E-2</v>
      </c>
      <c r="R42" s="72">
        <f t="shared" si="12"/>
        <v>1.9580786000000017E-2</v>
      </c>
      <c r="S42" s="72">
        <f t="shared" si="12"/>
        <v>2.4363547999999957E-2</v>
      </c>
      <c r="T42" s="72">
        <f t="shared" si="12"/>
        <v>1.9529039000000137E-2</v>
      </c>
      <c r="U42" s="72">
        <f t="shared" si="12"/>
        <v>2.1178794999999973E-2</v>
      </c>
      <c r="V42" s="72">
        <f t="shared" si="12"/>
        <v>2.6625899000000119E-2</v>
      </c>
      <c r="W42" s="72">
        <f t="shared" si="12"/>
        <v>4.622274199999965E-2</v>
      </c>
      <c r="X42" s="72">
        <f t="shared" si="12"/>
        <v>3.5086980000000212E-2</v>
      </c>
      <c r="Y42" s="72">
        <f t="shared" si="12"/>
        <v>1.1363884000000102E-2</v>
      </c>
      <c r="Z42" s="72">
        <f t="shared" si="12"/>
        <v>3.9503965999999835E-2</v>
      </c>
      <c r="AA42" s="72">
        <f t="shared" si="12"/>
        <v>2.5309764999999818E-2</v>
      </c>
      <c r="AB42" s="72">
        <f t="shared" si="12"/>
        <v>0</v>
      </c>
      <c r="AC42" s="4"/>
      <c r="AD42" s="12">
        <f t="shared" ref="AD42:BC42" si="13">SUM(AD30:AD30)-SUM(AD31:AD41)</f>
        <v>7.4692490000000111E-3</v>
      </c>
      <c r="AE42" s="13">
        <f t="shared" si="13"/>
        <v>8.6310000000000553E-3</v>
      </c>
      <c r="AF42" s="13">
        <f t="shared" si="13"/>
        <v>1.6243102000000009E-2</v>
      </c>
      <c r="AG42" s="13">
        <f t="shared" si="13"/>
        <v>1.7224999999999824E-2</v>
      </c>
      <c r="AH42" s="13">
        <f t="shared" si="13"/>
        <v>2.192700000000003E-2</v>
      </c>
      <c r="AI42" s="13">
        <f t="shared" si="13"/>
        <v>1.8118350000000283E-2</v>
      </c>
      <c r="AJ42" s="13">
        <f t="shared" si="13"/>
        <v>1.9091690000000106E-2</v>
      </c>
      <c r="AK42" s="13">
        <f t="shared" si="13"/>
        <v>2.5548759999999948E-2</v>
      </c>
      <c r="AL42" s="13">
        <f t="shared" si="13"/>
        <v>2.0563230999999904E-2</v>
      </c>
      <c r="AM42" s="13">
        <f t="shared" si="13"/>
        <v>2.1758522000000058E-2</v>
      </c>
      <c r="AN42" s="13">
        <f t="shared" si="13"/>
        <v>2.0270278000000364E-2</v>
      </c>
      <c r="AO42" s="13">
        <f t="shared" si="13"/>
        <v>3.445885500000001E-2</v>
      </c>
      <c r="AP42" s="13">
        <f t="shared" si="13"/>
        <v>3.1179965000000198E-2</v>
      </c>
      <c r="AQ42" s="13">
        <f t="shared" si="13"/>
        <v>3.3791625999999964E-2</v>
      </c>
      <c r="AR42" s="13">
        <f t="shared" si="13"/>
        <v>4.2443450999999799E-2</v>
      </c>
      <c r="AS42" s="13">
        <f t="shared" si="13"/>
        <v>3.4967143000000256E-2</v>
      </c>
      <c r="AT42" s="13">
        <f t="shared" si="13"/>
        <v>4.2443450999999799E-2</v>
      </c>
      <c r="AU42" s="13">
        <f t="shared" si="13"/>
        <v>2.9829684000000078E-2</v>
      </c>
      <c r="AV42" s="13">
        <f t="shared" si="13"/>
        <v>3.357965900000015E-2</v>
      </c>
      <c r="AW42" s="13">
        <f t="shared" si="13"/>
        <v>3.9163488000000024E-2</v>
      </c>
      <c r="AX42" s="13">
        <f t="shared" si="13"/>
        <v>4.8502196999999914E-2</v>
      </c>
      <c r="AY42" s="13">
        <f t="shared" si="13"/>
        <v>3.7946251000000375E-2</v>
      </c>
      <c r="AZ42" s="13">
        <f t="shared" si="13"/>
        <v>3.3958845999999987E-2</v>
      </c>
      <c r="BA42" s="13">
        <f t="shared" si="13"/>
        <v>5.0551910999999894E-2</v>
      </c>
      <c r="BB42" s="13">
        <f t="shared" si="13"/>
        <v>4.2150153999999995E-2</v>
      </c>
      <c r="BC42" s="15">
        <f t="shared" si="13"/>
        <v>0</v>
      </c>
      <c r="BD42" s="307"/>
    </row>
    <row r="43" spans="2:56" ht="17.149999999999999" customHeight="1">
      <c r="B43" s="19" t="s">
        <v>29</v>
      </c>
      <c r="C43" s="69">
        <f>1/$A$1*'[1]48Imp'!$B$194</f>
        <v>0.24549909899999983</v>
      </c>
      <c r="D43" s="70">
        <f>1/$A$1*'[1]48Imp'!$C$194</f>
        <v>0.2854068079999999</v>
      </c>
      <c r="E43" s="70">
        <f>1/$A$1*'[1]48Imp'!$D$194</f>
        <v>0.2935834670000001</v>
      </c>
      <c r="F43" s="70">
        <f>1/$A$1*'[1]48Imp'!$E$194</f>
        <v>0.30135993299999991</v>
      </c>
      <c r="G43" s="70">
        <f>1/$A$1*'[1]48Imp'!$F$194</f>
        <v>0.27985064499999995</v>
      </c>
      <c r="H43" s="70">
        <f>1/$A$1*'[1]48Imp'!$G$194</f>
        <v>0.26166987099999989</v>
      </c>
      <c r="I43" s="70">
        <f>1/$A$1*'[1]48Imp'!$H$194</f>
        <v>0.24570246099999993</v>
      </c>
      <c r="J43" s="71">
        <f>1/$A$1*'[1]48Imp'!$I$194</f>
        <v>0.191935824</v>
      </c>
      <c r="K43" s="71">
        <f>1/$A$1*'[1]48Imp'!$J$194</f>
        <v>0.18774159399999996</v>
      </c>
      <c r="L43" s="71">
        <f>1/$A$1*'[1]48Imp'!K$194</f>
        <v>0.192358851</v>
      </c>
      <c r="M43" s="71">
        <f>1/$A$1*'[1]48Imp'!L$194</f>
        <v>0.143845953</v>
      </c>
      <c r="N43" s="71">
        <f>1/$A$1*'[1]48Imp'!M$194</f>
        <v>0.15455766299999998</v>
      </c>
      <c r="O43" s="71">
        <f>1/$A$1*'[1]48Imp'!N$194</f>
        <v>0.138420298</v>
      </c>
      <c r="P43" s="71">
        <f>1/$A$1*'[1]48Imp'!O$194</f>
        <v>0.14264972599999998</v>
      </c>
      <c r="Q43" s="71">
        <f>1/$A$1*'[1]48Imp'!P$194</f>
        <v>0.14692083799999997</v>
      </c>
      <c r="R43" s="71">
        <f>1/$A$1*'[1]48Imp'!Q$194</f>
        <v>0.12790042499999998</v>
      </c>
      <c r="S43" s="71">
        <f>1/$A$1*'[1]48Imp'!R$194</f>
        <v>0.14692083799999997</v>
      </c>
      <c r="T43" s="71">
        <f>1/$A$1*'[1]48Imp'!S$194</f>
        <v>0.162394239</v>
      </c>
      <c r="U43" s="71">
        <f>1/$A$1*'[1]48Imp'!T$194</f>
        <v>0.30674361099999997</v>
      </c>
      <c r="V43" s="71">
        <f>1/$A$1*'[1]48Imp'!U$194</f>
        <v>0.28854132599999999</v>
      </c>
      <c r="W43" s="151">
        <f>1/$A$1*'[1]48Imp'!V$194</f>
        <v>0.78757126699999991</v>
      </c>
      <c r="X43" s="151">
        <f>1/$A$1*'[1]48Imp'!W$194</f>
        <v>0.62821603299999984</v>
      </c>
      <c r="Y43" s="151">
        <f>1/$A$1*'[1]48Imp'!X$194</f>
        <v>1.2957291559999999</v>
      </c>
      <c r="Z43" s="151">
        <f>1/$A$1*'[1]48Imp'!Y$194</f>
        <v>1.6085844549999999</v>
      </c>
      <c r="AA43" s="151">
        <f>1/$A$1*'[1]48Imp'!Z$194</f>
        <v>1.7509075749999994</v>
      </c>
      <c r="AB43" s="151">
        <f>1/$A$1*'[1]48Imp'!AA$194</f>
        <v>0</v>
      </c>
      <c r="AC43" s="213"/>
      <c r="AD43" s="287">
        <f>1/1000*'[1]48Imp'!AB$194</f>
        <v>0.107339271</v>
      </c>
      <c r="AE43" s="70">
        <f>1/1000*'[1]48Imp'!AC$194</f>
        <v>0.107946</v>
      </c>
      <c r="AF43" s="70">
        <f>1/1000*'[1]48Imp'!AD$194</f>
        <v>0.10704659499999999</v>
      </c>
      <c r="AG43" s="70">
        <f>1/1000*'[1]48Imp'!AE$194</f>
        <v>0.10995199999999999</v>
      </c>
      <c r="AH43" s="70">
        <f>1/1000*'[1]48Imp'!AF$194</f>
        <v>0.106198</v>
      </c>
      <c r="AI43" s="70">
        <f>1/1000*'[1]48Imp'!AG$194</f>
        <v>0.104667383</v>
      </c>
      <c r="AJ43" s="70">
        <f>1/1000*'[1]48Imp'!AH$194</f>
        <v>0.10097292800000002</v>
      </c>
      <c r="AK43" s="70">
        <f>1/1000*'[1]48Imp'!AI$194</f>
        <v>8.8749339999999996E-2</v>
      </c>
      <c r="AL43" s="70">
        <f>1/1000*'[1]48Imp'!AJ$194</f>
        <v>0.10166907099999999</v>
      </c>
      <c r="AM43" s="70">
        <f>1/1000*'[1]48Imp'!AK$194</f>
        <v>9.521694E-2</v>
      </c>
      <c r="AN43" s="70">
        <f>1/1000*'[1]48Imp'!AL$194</f>
        <v>8.9217016999999996E-2</v>
      </c>
      <c r="AO43" s="70">
        <f>1/1000*'[1]48Imp'!AM$194</f>
        <v>0.12566073700000002</v>
      </c>
      <c r="AP43" s="70">
        <f>1/1000*'[1]48Imp'!AN$194</f>
        <v>8.0325861999999998E-2</v>
      </c>
      <c r="AQ43" s="70">
        <f>1/1000*'[1]48Imp'!AO$194</f>
        <v>0.10142988499999998</v>
      </c>
      <c r="AR43" s="70">
        <f>1/1000*'[1]48Imp'!AP$194</f>
        <v>0.10000531</v>
      </c>
      <c r="AS43" s="70">
        <f>1/1000*'[1]48Imp'!AQ$194</f>
        <v>8.2221713000000016E-2</v>
      </c>
      <c r="AT43" s="70">
        <f>1/1000*'[1]48Imp'!AR$194</f>
        <v>0.10000531</v>
      </c>
      <c r="AU43" s="70">
        <f>1/1000*'[1]48Imp'!AS$194</f>
        <v>0.10392400499999999</v>
      </c>
      <c r="AV43" s="70">
        <f>1/1000*'[1]48Imp'!AT$194</f>
        <v>0.221703504</v>
      </c>
      <c r="AW43" s="70">
        <f>1/1000*'[1]48Imp'!AU$194</f>
        <v>0.18219458799999999</v>
      </c>
      <c r="AX43" s="70">
        <f>1/1000*'[1]48Imp'!AV$194</f>
        <v>0.36891623000000001</v>
      </c>
      <c r="AY43" s="70">
        <f>1/1000*'[1]48Imp'!AW$194</f>
        <v>0.29294394099999999</v>
      </c>
      <c r="AZ43" s="70">
        <f>1/1000*'[1]48Imp'!AX$194</f>
        <v>0.862662437</v>
      </c>
      <c r="BA43" s="70">
        <f>1/1000*'[1]48Imp'!AY$194</f>
        <v>0.85340852200000006</v>
      </c>
      <c r="BB43" s="70">
        <f>1/1000*'[1]48Imp'!AZ$194</f>
        <v>0.86915891499999998</v>
      </c>
      <c r="BC43" s="333">
        <f>1/1000*'[1]48Imp'!BA$194</f>
        <v>0</v>
      </c>
      <c r="BD43" s="307"/>
    </row>
    <row r="44" spans="2:56" ht="17.149999999999999" customHeight="1">
      <c r="B44" s="10" t="s">
        <v>198</v>
      </c>
      <c r="C44" s="60">
        <f t="shared" ref="C44:AB44" si="14">C5-SUM(C6,C9,C13,C16,C30,C43)</f>
        <v>0.2088675949999983</v>
      </c>
      <c r="D44" s="26">
        <f t="shared" si="14"/>
        <v>0.32730024000000135</v>
      </c>
      <c r="E44" s="26">
        <f t="shared" si="14"/>
        <v>0.38707946800000048</v>
      </c>
      <c r="F44" s="26">
        <f t="shared" si="14"/>
        <v>0.41976777800000331</v>
      </c>
      <c r="G44" s="26">
        <f t="shared" si="14"/>
        <v>0.37995909600000033</v>
      </c>
      <c r="H44" s="26">
        <f t="shared" si="14"/>
        <v>0.38488204700000228</v>
      </c>
      <c r="I44" s="26">
        <f t="shared" si="14"/>
        <v>0.30028725300000048</v>
      </c>
      <c r="J44" s="45">
        <f t="shared" si="14"/>
        <v>0.22345209099999996</v>
      </c>
      <c r="K44" s="45">
        <f t="shared" si="14"/>
        <v>0.18824823199999985</v>
      </c>
      <c r="L44" s="45">
        <f t="shared" si="14"/>
        <v>0.26851222099999994</v>
      </c>
      <c r="M44" s="45">
        <f t="shared" si="14"/>
        <v>0.21400024300000053</v>
      </c>
      <c r="N44" s="45">
        <f t="shared" si="14"/>
        <v>0.23433689600000118</v>
      </c>
      <c r="O44" s="45">
        <f t="shared" si="14"/>
        <v>0.24681826299999887</v>
      </c>
      <c r="P44" s="45">
        <f t="shared" si="14"/>
        <v>0.20549969499999898</v>
      </c>
      <c r="Q44" s="45">
        <f t="shared" si="14"/>
        <v>0.20607643799999975</v>
      </c>
      <c r="R44" s="45">
        <f t="shared" si="14"/>
        <v>0.20403398699999986</v>
      </c>
      <c r="S44" s="45">
        <f t="shared" si="14"/>
        <v>0.20607643799999975</v>
      </c>
      <c r="T44" s="45">
        <f t="shared" si="14"/>
        <v>0.38905855399999911</v>
      </c>
      <c r="U44" s="45">
        <f t="shared" si="14"/>
        <v>0.61426021400000153</v>
      </c>
      <c r="V44" s="45">
        <f t="shared" si="14"/>
        <v>0.61401351900000289</v>
      </c>
      <c r="W44" s="97">
        <f t="shared" si="14"/>
        <v>1.544604609999995</v>
      </c>
      <c r="X44" s="97">
        <f t="shared" si="14"/>
        <v>1.158233963999999</v>
      </c>
      <c r="Y44" s="97">
        <f t="shared" si="14"/>
        <v>0.28234939000000381</v>
      </c>
      <c r="Z44" s="97">
        <f t="shared" si="14"/>
        <v>0.50345698000000283</v>
      </c>
      <c r="AA44" s="97">
        <f t="shared" si="14"/>
        <v>0.3363958690000004</v>
      </c>
      <c r="AB44" s="97">
        <f t="shared" si="14"/>
        <v>0</v>
      </c>
      <c r="AC44" s="213"/>
      <c r="AD44" s="60">
        <f t="shared" ref="AD44:BC44" si="15">AD5-SUM(AD6,AD9,AD13,AD16,AD30,AD43)</f>
        <v>8.9348128000000582E-2</v>
      </c>
      <c r="AE44" s="26">
        <f t="shared" si="15"/>
        <v>0.13654400000000022</v>
      </c>
      <c r="AF44" s="26">
        <f t="shared" si="15"/>
        <v>0.20593702500000077</v>
      </c>
      <c r="AG44" s="26">
        <f t="shared" si="15"/>
        <v>0.23233499999999907</v>
      </c>
      <c r="AH44" s="26">
        <f t="shared" si="15"/>
        <v>0.19388200000000033</v>
      </c>
      <c r="AI44" s="26">
        <f t="shared" si="15"/>
        <v>0.17580832600000029</v>
      </c>
      <c r="AJ44" s="26">
        <f t="shared" si="15"/>
        <v>0.15634890999999929</v>
      </c>
      <c r="AK44" s="26">
        <f t="shared" si="15"/>
        <v>0.13613360699999966</v>
      </c>
      <c r="AL44" s="26">
        <f t="shared" si="15"/>
        <v>0.12066419800000006</v>
      </c>
      <c r="AM44" s="26">
        <f t="shared" si="15"/>
        <v>0.15751576100786568</v>
      </c>
      <c r="AN44" s="26">
        <f t="shared" si="15"/>
        <v>0.14267096000000201</v>
      </c>
      <c r="AO44" s="26">
        <f t="shared" si="15"/>
        <v>0.18369158599999835</v>
      </c>
      <c r="AP44" s="26">
        <f t="shared" si="15"/>
        <v>0.19435637300000153</v>
      </c>
      <c r="AQ44" s="26">
        <f t="shared" si="15"/>
        <v>0.1760040079999996</v>
      </c>
      <c r="AR44" s="26">
        <f t="shared" si="15"/>
        <v>0.18200910100000112</v>
      </c>
      <c r="AS44" s="26">
        <f t="shared" si="15"/>
        <v>0.18483858999999914</v>
      </c>
      <c r="AT44" s="26">
        <f t="shared" si="15"/>
        <v>0.18200910100000112</v>
      </c>
      <c r="AU44" s="26">
        <f t="shared" si="15"/>
        <v>0.2578648750000001</v>
      </c>
      <c r="AV44" s="26">
        <f t="shared" si="15"/>
        <v>0.39211988600000147</v>
      </c>
      <c r="AW44" s="26">
        <f t="shared" si="15"/>
        <v>0.33343801899999903</v>
      </c>
      <c r="AX44" s="26">
        <f t="shared" si="15"/>
        <v>0.63796215200000095</v>
      </c>
      <c r="AY44" s="26">
        <f t="shared" si="15"/>
        <v>0.4734235170000014</v>
      </c>
      <c r="AZ44" s="26">
        <f t="shared" si="15"/>
        <v>0.21122669299999774</v>
      </c>
      <c r="BA44" s="26">
        <f t="shared" si="15"/>
        <v>0.2556589010000021</v>
      </c>
      <c r="BB44" s="26">
        <f t="shared" si="15"/>
        <v>0.22227907400000291</v>
      </c>
      <c r="BC44" s="328">
        <f t="shared" si="15"/>
        <v>0</v>
      </c>
      <c r="BD44" s="307"/>
    </row>
    <row r="45" spans="2:56">
      <c r="B45" s="5" t="s">
        <v>25</v>
      </c>
      <c r="C45" s="47">
        <f>1/$A$1*'[1]48Imp'!$B$15</f>
        <v>0.10895182399999992</v>
      </c>
      <c r="D45" s="11">
        <f>1/$A$1*'[1]48Imp'!$C$15</f>
        <v>0.198095417</v>
      </c>
      <c r="E45" s="11">
        <f>1/$A$1*'[1]48Imp'!$D$15</f>
        <v>0.23468878599999976</v>
      </c>
      <c r="F45" s="11">
        <f>1/$A$1*'[1]48Imp'!$E$15</f>
        <v>0.23730417499999995</v>
      </c>
      <c r="G45" s="11">
        <f>1/$A$1*'[1]48Imp'!$F$15</f>
        <v>0.23503926699999997</v>
      </c>
      <c r="H45" s="11">
        <f>1/$A$1*'[1]48Imp'!$G$15</f>
        <v>0.23951236199999976</v>
      </c>
      <c r="I45" s="11">
        <f>1/$A$1*'[1]48Imp'!$H$15</f>
        <v>0.20129431000000006</v>
      </c>
      <c r="J45" s="37">
        <f>1/$A$1*'[1]48Imp'!$I$15</f>
        <v>0.13842227300000001</v>
      </c>
      <c r="K45" s="37">
        <f>1/$A$1*'[1]48Imp'!$J$15</f>
        <v>9.9219978999999972E-2</v>
      </c>
      <c r="L45" s="37">
        <f>1/$A$1*'[1]48Imp'!K$15</f>
        <v>0.17135621400000001</v>
      </c>
      <c r="M45" s="37">
        <f>1/$A$1*'[1]48Imp'!L$15</f>
        <v>0.12761350900000001</v>
      </c>
      <c r="N45" s="37">
        <f>1/$A$1*'[1]48Imp'!M$15</f>
        <v>0.14146745599999999</v>
      </c>
      <c r="O45" s="37">
        <f>1/$A$1*'[1]48Imp'!N$15</f>
        <v>0.14262346399999995</v>
      </c>
      <c r="P45" s="37">
        <f>1/$A$1*'[1]48Imp'!O$15</f>
        <v>0.130366492</v>
      </c>
      <c r="Q45" s="37">
        <f>1/$A$1*'[1]48Imp'!P$15</f>
        <v>0.138277965</v>
      </c>
      <c r="R45" s="37">
        <f>1/$A$1*'[1]48Imp'!Q$15</f>
        <v>0.134475281</v>
      </c>
      <c r="S45" s="37">
        <f>1/$A$1*'[1]48Imp'!R$15</f>
        <v>0.138277965</v>
      </c>
      <c r="T45" s="37">
        <f>1/$A$1*'[1]48Imp'!S$15</f>
        <v>0.18841859899999991</v>
      </c>
      <c r="U45" s="37">
        <f>1/$A$1*'[1]48Imp'!T$15</f>
        <v>0.20477396599999997</v>
      </c>
      <c r="V45" s="37">
        <f>1/$A$1*'[1]48Imp'!U$15</f>
        <v>0.18647418699999999</v>
      </c>
      <c r="W45" s="37">
        <f>1/$A$1*'[1]48Imp'!V$15</f>
        <v>0.23028237900000001</v>
      </c>
      <c r="X45" s="37">
        <f>1/$A$1*'[1]48Imp'!W$15</f>
        <v>0.16141835399999996</v>
      </c>
      <c r="Y45" s="37">
        <f>1/$A$1*'[1]48Imp'!X$15</f>
        <v>0.15012768099999996</v>
      </c>
      <c r="Z45" s="37">
        <f>1/$A$1*'[1]48Imp'!Y$15</f>
        <v>0.25695360300000003</v>
      </c>
      <c r="AA45" s="37">
        <f>1/$A$1*'[1]48Imp'!Z$15</f>
        <v>0.19188734599999999</v>
      </c>
      <c r="AB45" s="37">
        <f>1/$A$1*'[1]48Imp'!AA$15</f>
        <v>0</v>
      </c>
      <c r="AC45" s="4"/>
      <c r="AD45" s="68">
        <f>1/1000*'[1]48Imp'!AB$15</f>
        <v>4.1888568000000001E-2</v>
      </c>
      <c r="AE45" s="11">
        <f>1/1000*'[1]48Imp'!AC$15</f>
        <v>7.0849999999999996E-2</v>
      </c>
      <c r="AF45" s="11">
        <f>1/1000*'[1]48Imp'!AD$15</f>
        <v>9.0372536000000003E-2</v>
      </c>
      <c r="AG45" s="11">
        <f>1/1000*'[1]48Imp'!AE$15</f>
        <v>9.0517000000000014E-2</v>
      </c>
      <c r="AH45" s="11">
        <f>1/1000*'[1]48Imp'!AF$15</f>
        <v>9.4379999999999992E-2</v>
      </c>
      <c r="AI45" s="11">
        <f>1/1000*'[1]48Imp'!AG$15</f>
        <v>9.555673499999999E-2</v>
      </c>
      <c r="AJ45" s="11">
        <f>1/1000*'[1]48Imp'!AH$15</f>
        <v>8.1694957999999998E-2</v>
      </c>
      <c r="AK45" s="11">
        <f>1/1000*'[1]48Imp'!AI$15</f>
        <v>6.6295932999999987E-2</v>
      </c>
      <c r="AL45" s="11">
        <f>1/1000*'[1]48Imp'!AJ$15</f>
        <v>5.1122762999999995E-2</v>
      </c>
      <c r="AM45" s="11">
        <f>1/1000*'[1]48Imp'!AK$15</f>
        <v>7.2106584000000001E-2</v>
      </c>
      <c r="AN45" s="11">
        <f>1/1000*'[1]48Imp'!AL$15</f>
        <v>6.7324480000000006E-2</v>
      </c>
      <c r="AO45" s="11">
        <f>1/1000*'[1]48Imp'!AM$15</f>
        <v>8.5845700000000011E-2</v>
      </c>
      <c r="AP45" s="11">
        <f>1/1000*'[1]48Imp'!AN$15</f>
        <v>8.3445142999999999E-2</v>
      </c>
      <c r="AQ45" s="11">
        <f>1/1000*'[1]48Imp'!AO$15</f>
        <v>8.3949755000000001E-2</v>
      </c>
      <c r="AR45" s="11">
        <f>1/1000*'[1]48Imp'!AP$15</f>
        <v>8.9984823000000005E-2</v>
      </c>
      <c r="AS45" s="11">
        <f>1/1000*'[1]48Imp'!AQ$15</f>
        <v>8.5709200999999999E-2</v>
      </c>
      <c r="AT45" s="11">
        <f>1/1000*'[1]48Imp'!AR$15</f>
        <v>8.9984823000000005E-2</v>
      </c>
      <c r="AU45" s="11">
        <f>1/1000*'[1]48Imp'!AS$15</f>
        <v>0.113493923</v>
      </c>
      <c r="AV45" s="11">
        <f>1/1000*'[1]48Imp'!AT$15</f>
        <v>0.14914424300000001</v>
      </c>
      <c r="AW45" s="11">
        <f>1/1000*'[1]48Imp'!AU$15</f>
        <v>0.113981786</v>
      </c>
      <c r="AX45" s="11">
        <f>1/1000*'[1]48Imp'!AV$15</f>
        <v>0.11475508400000001</v>
      </c>
      <c r="AY45" s="11">
        <f>1/1000*'[1]48Imp'!AW$15</f>
        <v>7.9548380000000002E-2</v>
      </c>
      <c r="AZ45" s="11">
        <f>1/1000*'[1]48Imp'!AX$15</f>
        <v>9.2292750999999992E-2</v>
      </c>
      <c r="BA45" s="11">
        <f>1/1000*'[1]48Imp'!AY$15</f>
        <v>0.12247893800000001</v>
      </c>
      <c r="BB45" s="11">
        <f>1/1000*'[1]48Imp'!AZ$15</f>
        <v>8.4500516999999983E-2</v>
      </c>
      <c r="BC45" s="302">
        <f>1/1000*'[1]48Imp'!BA$15</f>
        <v>0</v>
      </c>
      <c r="BD45" s="307"/>
    </row>
    <row r="46" spans="2:56">
      <c r="B46" s="5" t="s">
        <v>100</v>
      </c>
      <c r="C46" s="47">
        <f>1/$A$1*'[1]48Imp'!$B$108</f>
        <v>1.843412E-3</v>
      </c>
      <c r="D46" s="11">
        <f>1/$A$1*'[1]48Imp'!$C$108</f>
        <v>4.3911899999999997E-3</v>
      </c>
      <c r="E46" s="11">
        <f>1/$A$1*'[1]48Imp'!$D$108</f>
        <v>9.9716869999999982E-3</v>
      </c>
      <c r="F46" s="11">
        <f>1/$A$1*'[1]48Imp'!$E$108</f>
        <v>1.1840013E-2</v>
      </c>
      <c r="G46" s="11">
        <f>1/$A$1*'[1]48Imp'!$F$108</f>
        <v>6.8749529999999996E-3</v>
      </c>
      <c r="H46" s="11">
        <f>1/$A$1*'[1]48Imp'!$G$108</f>
        <v>9.4969500000000007E-4</v>
      </c>
      <c r="I46" s="11">
        <f>1/$A$1*'[1]48Imp'!$H$108</f>
        <v>3.1702420000000002E-3</v>
      </c>
      <c r="J46" s="37">
        <f>1/$A$1*'[1]48Imp'!$I$108</f>
        <v>2.354812E-3</v>
      </c>
      <c r="K46" s="37">
        <f>1/$A$1*'[1]48Imp'!$J$108</f>
        <v>1.2603290000000001E-3</v>
      </c>
      <c r="L46" s="37">
        <f>1/$A$1*'[1]48Imp'!K$108</f>
        <v>4.5093800000000012E-4</v>
      </c>
      <c r="M46" s="37">
        <f>1/$A$1*'[1]48Imp'!L$108</f>
        <v>1.339951E-3</v>
      </c>
      <c r="N46" s="37">
        <f>1/$A$1*'[1]48Imp'!M$108</f>
        <v>1.852585000000001E-3</v>
      </c>
      <c r="O46" s="37">
        <f>1/$A$1*'[1]48Imp'!N$108</f>
        <v>1.3464190000000002E-3</v>
      </c>
      <c r="P46" s="37">
        <f>1/$A$1*'[1]48Imp'!O$108</f>
        <v>1.1978580000000002E-3</v>
      </c>
      <c r="Q46" s="37">
        <f>1/$A$1*'[1]48Imp'!P$108</f>
        <v>1.4392599999999997E-3</v>
      </c>
      <c r="R46" s="37">
        <f>1/$A$1*'[1]48Imp'!Q$108</f>
        <v>1.0149860000000001E-3</v>
      </c>
      <c r="S46" s="37">
        <f>1/$A$1*'[1]48Imp'!R$108</f>
        <v>1.4392599999999997E-3</v>
      </c>
      <c r="T46" s="37">
        <f>1/$A$1*'[1]48Imp'!S$108</f>
        <v>3.0630136000000002E-2</v>
      </c>
      <c r="U46" s="37">
        <f>1/$A$1*'[1]48Imp'!T$108</f>
        <v>0.21687071999999999</v>
      </c>
      <c r="V46" s="37">
        <f>1/$A$1*'[1]48Imp'!U$108</f>
        <v>0.20352625499999999</v>
      </c>
      <c r="W46" s="37">
        <f>1/$A$1*'[1]48Imp'!V$108</f>
        <v>0.71744298200000001</v>
      </c>
      <c r="X46" s="37">
        <f>1/$A$1*'[1]48Imp'!W$108</f>
        <v>0.54764030900000005</v>
      </c>
      <c r="Y46" s="37">
        <f>1/$A$1*'[1]48Imp'!X$108</f>
        <v>6.5056831999999995E-2</v>
      </c>
      <c r="Z46" s="37">
        <f>1/$A$1*'[1]48Imp'!Y$108</f>
        <v>0.16910361500000004</v>
      </c>
      <c r="AA46" s="37">
        <f>1/$A$1*'[1]48Imp'!Z$108</f>
        <v>7.1424208000000003E-2</v>
      </c>
      <c r="AB46" s="37">
        <f>1/$A$1*'[1]48Imp'!AA$108</f>
        <v>0</v>
      </c>
      <c r="AC46" s="4"/>
      <c r="AD46" s="68">
        <f>1/1000*'[1]48Imp'!AB$108</f>
        <v>9.7995500000000002E-4</v>
      </c>
      <c r="AE46" s="11">
        <f>1/1000*'[1]48Imp'!AC$108</f>
        <v>9.7770000000000027E-3</v>
      </c>
      <c r="AF46" s="11">
        <f>1/1000*'[1]48Imp'!AD$108</f>
        <v>4.0595302999999999E-2</v>
      </c>
      <c r="AG46" s="11">
        <f>1/1000*'[1]48Imp'!AE$108</f>
        <v>4.5267000000000002E-2</v>
      </c>
      <c r="AH46" s="11">
        <f>1/1000*'[1]48Imp'!AF$108</f>
        <v>2.3039999999999998E-2</v>
      </c>
      <c r="AI46" s="11">
        <f>1/1000*'[1]48Imp'!AG$108</f>
        <v>1.572015E-3</v>
      </c>
      <c r="AJ46" s="11">
        <f>1/1000*'[1]48Imp'!AH$108</f>
        <v>8.4252020000000014E-3</v>
      </c>
      <c r="AK46" s="11">
        <f>1/1000*'[1]48Imp'!AI$108</f>
        <v>1.0723721999999998E-2</v>
      </c>
      <c r="AL46" s="11">
        <f>1/1000*'[1]48Imp'!AJ$108</f>
        <v>1.4807640000000001E-3</v>
      </c>
      <c r="AM46" s="11">
        <f>1/1000*'[1]48Imp'!AK$108</f>
        <v>3.1869580000000002E-3</v>
      </c>
      <c r="AN46" s="11">
        <f>1/1000*'[1]48Imp'!AL$108</f>
        <v>2.9086629999999997E-3</v>
      </c>
      <c r="AO46" s="11">
        <f>1/1000*'[1]48Imp'!AM$108</f>
        <v>4.0308280000000002E-3</v>
      </c>
      <c r="AP46" s="11">
        <f>1/1000*'[1]48Imp'!AN$108</f>
        <v>3.7884669999999998E-3</v>
      </c>
      <c r="AQ46" s="11">
        <f>1/1000*'[1]48Imp'!AO$108</f>
        <v>3.3257839999999992E-3</v>
      </c>
      <c r="AR46" s="11">
        <f>1/1000*'[1]48Imp'!AP$108</f>
        <v>3.3590330000000004E-3</v>
      </c>
      <c r="AS46" s="11">
        <f>1/1000*'[1]48Imp'!AQ$108</f>
        <v>2.3886210000000005E-3</v>
      </c>
      <c r="AT46" s="11">
        <f>1/1000*'[1]48Imp'!AR$108</f>
        <v>3.3590330000000004E-3</v>
      </c>
      <c r="AU46" s="11">
        <f>1/1000*'[1]48Imp'!AS$108</f>
        <v>1.7188516999999997E-2</v>
      </c>
      <c r="AV46" s="11">
        <f>1/1000*'[1]48Imp'!AT$108</f>
        <v>9.8260780999999991E-2</v>
      </c>
      <c r="AW46" s="11">
        <f>1/1000*'[1]48Imp'!AU$108</f>
        <v>7.5432321999999982E-2</v>
      </c>
      <c r="AX46" s="11">
        <f>1/1000*'[1]48Imp'!AV$108</f>
        <v>0.23530021099999998</v>
      </c>
      <c r="AY46" s="11">
        <f>1/1000*'[1]48Imp'!AW$108</f>
        <v>0.17834891999999997</v>
      </c>
      <c r="AZ46" s="11">
        <f>1/1000*'[1]48Imp'!AX$108</f>
        <v>3.444988899999999E-2</v>
      </c>
      <c r="BA46" s="11">
        <f>1/1000*'[1]48Imp'!AY$108</f>
        <v>6.1568641999999993E-2</v>
      </c>
      <c r="BB46" s="11">
        <f>1/1000*'[1]48Imp'!AZ$108</f>
        <v>2.6181880000000001E-2</v>
      </c>
      <c r="BC46" s="302">
        <f>1/1000*'[1]48Imp'!BA$108</f>
        <v>0</v>
      </c>
      <c r="BD46" s="307"/>
    </row>
    <row r="47" spans="2:56">
      <c r="B47" s="5" t="s">
        <v>26</v>
      </c>
      <c r="C47" s="47">
        <f>1/$A$1*'[1]48Imp'!$B$163</f>
        <v>7.5480597999999996E-2</v>
      </c>
      <c r="D47" s="11">
        <f>1/$A$1*'[1]48Imp'!$C$163</f>
        <v>0.107823953</v>
      </c>
      <c r="E47" s="11">
        <f>1/$A$1*'[1]48Imp'!$D$163</f>
        <v>9.9123561999999985E-2</v>
      </c>
      <c r="F47" s="11">
        <f>1/$A$1*'[1]48Imp'!$E$163</f>
        <v>9.7911521999999987E-2</v>
      </c>
      <c r="G47" s="11">
        <f>1/$A$1*'[1]48Imp'!$F$163</f>
        <v>0.10790223799999998</v>
      </c>
      <c r="H47" s="11">
        <f>1/$A$1*'[1]48Imp'!$G$163</f>
        <v>0.11349227500000005</v>
      </c>
      <c r="I47" s="11">
        <f>1/$A$1*'[1]48Imp'!$H$163</f>
        <v>8.1520996999999998E-2</v>
      </c>
      <c r="J47" s="37">
        <f>1/$A$1*'[1]48Imp'!$I$163</f>
        <v>7.3121457999999986E-2</v>
      </c>
      <c r="K47" s="37">
        <f>1/$A$1*'[1]48Imp'!$J$163</f>
        <v>7.7171367000000005E-2</v>
      </c>
      <c r="L47" s="37">
        <f>1/$A$1*'[1]48Imp'!K$163</f>
        <v>8.0892993999999996E-2</v>
      </c>
      <c r="M47" s="37">
        <f>1/$A$1*'[1]48Imp'!L$163</f>
        <v>7.3647309000000008E-2</v>
      </c>
      <c r="N47" s="37">
        <f>1/$A$1*'[1]48Imp'!M$163</f>
        <v>7.5400899000000007E-2</v>
      </c>
      <c r="O47" s="37">
        <f>1/$A$1*'[1]48Imp'!N$163</f>
        <v>5.7428969000000003E-2</v>
      </c>
      <c r="P47" s="37">
        <f>1/$A$1*'[1]48Imp'!O$163</f>
        <v>6.3813778999999987E-2</v>
      </c>
      <c r="Q47" s="37">
        <f>1/$A$1*'[1]48Imp'!P$163</f>
        <v>5.8785732E-2</v>
      </c>
      <c r="R47" s="37">
        <f>1/$A$1*'[1]48Imp'!Q$163</f>
        <v>5.4108358000000002E-2</v>
      </c>
      <c r="S47" s="37">
        <f>1/$A$1*'[1]48Imp'!R$163</f>
        <v>5.8785732E-2</v>
      </c>
      <c r="T47" s="37">
        <f>1/$A$1*'[1]48Imp'!S$163</f>
        <v>4.686783499999999E-2</v>
      </c>
      <c r="U47" s="37">
        <f>1/$A$1*'[1]48Imp'!T$163</f>
        <v>6.3204193000000006E-2</v>
      </c>
      <c r="V47" s="37">
        <f>1/$A$1*'[1]48Imp'!U$163</f>
        <v>5.0174386999999994E-2</v>
      </c>
      <c r="W47" s="37">
        <f>1/$A$1*'[1]48Imp'!V$163</f>
        <v>4.9779796999999994E-2</v>
      </c>
      <c r="X47" s="37">
        <f>1/$A$1*'[1]48Imp'!W$163</f>
        <v>3.9893949999999991E-2</v>
      </c>
      <c r="Y47" s="37">
        <f>1/$A$1*'[1]48Imp'!X$163</f>
        <v>3.3047811999999989E-2</v>
      </c>
      <c r="Z47" s="37">
        <f>1/$A$1*'[1]48Imp'!Y$163</f>
        <v>2.7142043999999994E-2</v>
      </c>
      <c r="AA47" s="37">
        <f>1/$A$1*'[1]48Imp'!Z$163</f>
        <v>1.8366351E-2</v>
      </c>
      <c r="AB47" s="37">
        <f>1/$A$1*'[1]48Imp'!AA$163</f>
        <v>0</v>
      </c>
      <c r="AC47" s="4"/>
      <c r="AD47" s="68">
        <f>1/1000*'[1]48Imp'!AB$163</f>
        <v>3.1946677E-2</v>
      </c>
      <c r="AE47" s="11">
        <f>1/1000*'[1]48Imp'!AC$163</f>
        <v>4.4683E-2</v>
      </c>
      <c r="AF47" s="11">
        <f>1/1000*'[1]48Imp'!AD$163</f>
        <v>4.1953831999999996E-2</v>
      </c>
      <c r="AG47" s="11">
        <f>1/1000*'[1]48Imp'!AE$163</f>
        <v>4.1443000000000008E-2</v>
      </c>
      <c r="AH47" s="11">
        <f>1/1000*'[1]48Imp'!AF$163</f>
        <v>4.8037000000000003E-2</v>
      </c>
      <c r="AI47" s="11">
        <f>1/1000*'[1]48Imp'!AG$163</f>
        <v>4.8456421999999999E-2</v>
      </c>
      <c r="AJ47" s="11">
        <f>1/1000*'[1]48Imp'!AH$163</f>
        <v>3.6517852000000003E-2</v>
      </c>
      <c r="AK47" s="11">
        <f>1/1000*'[1]48Imp'!AI$163</f>
        <v>3.4993747999999998E-2</v>
      </c>
      <c r="AL47" s="11">
        <f>1/1000*'[1]48Imp'!AJ$163</f>
        <v>4.1518095000000005E-2</v>
      </c>
      <c r="AM47" s="11">
        <f>1/1000*'[1]48Imp'!AK$163</f>
        <v>4.0171711999999998E-2</v>
      </c>
      <c r="AN47" s="11">
        <f>1/1000*'[1]48Imp'!AL$163</f>
        <v>4.4785495999999994E-2</v>
      </c>
      <c r="AO47" s="11">
        <f>1/1000*'[1]48Imp'!AM$163</f>
        <v>5.3806239000000006E-2</v>
      </c>
      <c r="AP47" s="11">
        <f>1/1000*'[1]48Imp'!AN$163</f>
        <v>4.6470604999999991E-2</v>
      </c>
      <c r="AQ47" s="11">
        <f>1/1000*'[1]48Imp'!AO$163</f>
        <v>5.2700959999999998E-2</v>
      </c>
      <c r="AR47" s="11">
        <f>1/1000*'[1]48Imp'!AP$163</f>
        <v>5.2643429999999998E-2</v>
      </c>
      <c r="AS47" s="11">
        <f>1/1000*'[1]48Imp'!AQ$163</f>
        <v>4.4948255999999992E-2</v>
      </c>
      <c r="AT47" s="11">
        <f>1/1000*'[1]48Imp'!AR$163</f>
        <v>5.2643429999999998E-2</v>
      </c>
      <c r="AU47" s="11">
        <f>1/1000*'[1]48Imp'!AS$163</f>
        <v>3.4924220000000006E-2</v>
      </c>
      <c r="AV47" s="11">
        <f>1/1000*'[1]48Imp'!AT$163</f>
        <v>4.9134866000000006E-2</v>
      </c>
      <c r="AW47" s="11">
        <f>1/1000*'[1]48Imp'!AU$163</f>
        <v>3.6183675999999998E-2</v>
      </c>
      <c r="AX47" s="11">
        <f>1/1000*'[1]48Imp'!AV$163</f>
        <v>3.6393038000000003E-2</v>
      </c>
      <c r="AY47" s="11">
        <f>1/1000*'[1]48Imp'!AW$163</f>
        <v>2.8973211000000002E-2</v>
      </c>
      <c r="AZ47" s="11">
        <f>1/1000*'[1]48Imp'!AX$163</f>
        <v>2.7621635000000002E-2</v>
      </c>
      <c r="BA47" s="11">
        <f>1/1000*'[1]48Imp'!AY$163</f>
        <v>1.5229819E-2</v>
      </c>
      <c r="BB47" s="11">
        <f>1/1000*'[1]48Imp'!AZ$163</f>
        <v>9.094554000000003E-3</v>
      </c>
      <c r="BC47" s="302">
        <f>1/1000*'[1]48Imp'!BA$163</f>
        <v>0</v>
      </c>
      <c r="BD47" s="307"/>
    </row>
    <row r="48" spans="2:56">
      <c r="B48" s="5" t="s">
        <v>62</v>
      </c>
      <c r="C48" s="47">
        <f>1/$A$1*'[1]48Imp'!$B$171</f>
        <v>1.4889628000000002E-2</v>
      </c>
      <c r="D48" s="11">
        <f>1/$A$1*'[1]48Imp'!$C$171</f>
        <v>1.0728188E-2</v>
      </c>
      <c r="E48" s="11">
        <f>1/$A$1*'[1]48Imp'!$D$171</f>
        <v>2.3637521999999987E-2</v>
      </c>
      <c r="F48" s="11">
        <f>1/$A$1*'[1]48Imp'!$E$171</f>
        <v>4.1866004999999998E-2</v>
      </c>
      <c r="G48" s="11">
        <f>1/$A$1*'[1]48Imp'!$F$171</f>
        <v>1.1133280000000001E-2</v>
      </c>
      <c r="H48" s="11">
        <f>1/$A$1*'[1]48Imp'!$G$171</f>
        <v>2.1680478000000003E-2</v>
      </c>
      <c r="I48" s="11">
        <f>1/$A$1*'[1]48Imp'!$H$171</f>
        <v>4.007086E-3</v>
      </c>
      <c r="J48" s="37">
        <f>1/$A$1*'[1]48Imp'!$I$171</f>
        <v>2.0052589999999997E-3</v>
      </c>
      <c r="K48" s="37">
        <f>1/$A$1*'[1]48Imp'!$J$171</f>
        <v>1.356767E-3</v>
      </c>
      <c r="L48" s="37">
        <f>1/$A$1*'[1]48Imp'!K$171</f>
        <v>6.6170329999999987E-3</v>
      </c>
      <c r="M48" s="37">
        <f>1/$A$1*'[1]48Imp'!L$171</f>
        <v>1.7745509999999999E-3</v>
      </c>
      <c r="N48" s="37">
        <f>1/$A$1*'[1]48Imp'!M$171</f>
        <v>2.9694340000000004E-3</v>
      </c>
      <c r="O48" s="37">
        <f>1/$A$1*'[1]48Imp'!N$171</f>
        <v>4.8167119999999999E-3</v>
      </c>
      <c r="P48" s="37">
        <f>1/$A$1*'[1]48Imp'!O$171</f>
        <v>1.700467E-3</v>
      </c>
      <c r="Q48" s="37">
        <f>1/$A$1*'[1]48Imp'!P$171</f>
        <v>1.182638E-3</v>
      </c>
      <c r="R48" s="37">
        <f>1/$A$1*'[1]48Imp'!Q$171</f>
        <v>4.388895999999998E-3</v>
      </c>
      <c r="S48" s="37">
        <f>1/$A$1*'[1]48Imp'!R$171</f>
        <v>1.182638E-3</v>
      </c>
      <c r="T48" s="37">
        <f>1/$A$1*'[1]48Imp'!S$171</f>
        <v>1.2428070000000001E-3</v>
      </c>
      <c r="U48" s="37">
        <f>1/$A$1*'[1]48Imp'!T$171</f>
        <v>5.0069809999999998E-3</v>
      </c>
      <c r="V48" s="37">
        <f>1/$A$1*'[1]48Imp'!U$171</f>
        <v>2.5901869999999994E-3</v>
      </c>
      <c r="W48" s="37">
        <f>1/$A$1*'[1]48Imp'!V$171</f>
        <v>5.0267118999999992E-2</v>
      </c>
      <c r="X48" s="37">
        <f>1/$A$1*'[1]48Imp'!W$171</f>
        <v>3.3016405999999998E-2</v>
      </c>
      <c r="Y48" s="37">
        <f>1/$A$1*'[1]48Imp'!X$171</f>
        <v>7.1399289999999997E-3</v>
      </c>
      <c r="Z48" s="37">
        <f>1/$A$1*'[1]48Imp'!Y$171</f>
        <v>4.6075640000000006E-3</v>
      </c>
      <c r="AA48" s="37">
        <f>1/$A$1*'[1]48Imp'!Z$171</f>
        <v>9.1558739999999961E-3</v>
      </c>
      <c r="AB48" s="37">
        <f>1/$A$1*'[1]48Imp'!AA$171</f>
        <v>0</v>
      </c>
      <c r="AC48" s="4"/>
      <c r="AD48" s="68">
        <f>1/1000*'[1]48Imp'!AB$171</f>
        <v>8.9771929999999996E-3</v>
      </c>
      <c r="AE48" s="11">
        <f>1/1000*'[1]48Imp'!AC$171</f>
        <v>6.9820000000000004E-3</v>
      </c>
      <c r="AF48" s="11">
        <f>1/1000*'[1]48Imp'!AD$171</f>
        <v>1.1877789999999999E-2</v>
      </c>
      <c r="AG48" s="11">
        <f>1/1000*'[1]48Imp'!AE$171</f>
        <v>1.9972999999999998E-2</v>
      </c>
      <c r="AH48" s="11">
        <f>1/1000*'[1]48Imp'!AF$171</f>
        <v>9.5600000000000008E-3</v>
      </c>
      <c r="AI48" s="11">
        <f>1/1000*'[1]48Imp'!AG$171</f>
        <v>1.5369167E-2</v>
      </c>
      <c r="AJ48" s="11">
        <f>1/1000*'[1]48Imp'!AH$171</f>
        <v>4.9653139999999993E-3</v>
      </c>
      <c r="AK48" s="11">
        <f>1/1000*'[1]48Imp'!AI$171</f>
        <v>3.075932999999999E-3</v>
      </c>
      <c r="AL48" s="11">
        <f>1/1000*'[1]48Imp'!AJ$171</f>
        <v>2.9262369999999999E-3</v>
      </c>
      <c r="AM48" s="11">
        <f>1/1000*'[1]48Imp'!AK$171</f>
        <v>4.8780439999999998E-3</v>
      </c>
      <c r="AN48" s="11">
        <f>1/1000*'[1]48Imp'!AL$171</f>
        <v>2.9223680000000007E-3</v>
      </c>
      <c r="AO48" s="11">
        <f>1/1000*'[1]48Imp'!AM$171</f>
        <v>4.079072999999999E-3</v>
      </c>
      <c r="AP48" s="11">
        <f>1/1000*'[1]48Imp'!AN$171</f>
        <v>4.4867800000000001E-3</v>
      </c>
      <c r="AQ48" s="11">
        <f>1/1000*'[1]48Imp'!AO$171</f>
        <v>3.9556290000000004E-3</v>
      </c>
      <c r="AR48" s="11">
        <f>1/1000*'[1]48Imp'!AP$171</f>
        <v>3.2537120000000002E-3</v>
      </c>
      <c r="AS48" s="11">
        <f>1/1000*'[1]48Imp'!AQ$171</f>
        <v>5.0109029999999997E-3</v>
      </c>
      <c r="AT48" s="11">
        <f>1/1000*'[1]48Imp'!AR$171</f>
        <v>3.2537120000000002E-3</v>
      </c>
      <c r="AU48" s="11">
        <f>1/1000*'[1]48Imp'!AS$171</f>
        <v>2.2467680000000001E-3</v>
      </c>
      <c r="AV48" s="11">
        <f>1/1000*'[1]48Imp'!AT$171</f>
        <v>5.0161380000000007E-3</v>
      </c>
      <c r="AW48" s="11">
        <f>1/1000*'[1]48Imp'!AU$171</f>
        <v>2.3864570000000002E-3</v>
      </c>
      <c r="AX48" s="11">
        <f>1/1000*'[1]48Imp'!AV$171</f>
        <v>2.2287972999999999E-2</v>
      </c>
      <c r="AY48" s="11">
        <f>1/1000*'[1]48Imp'!AW$171</f>
        <v>1.4942861999999998E-2</v>
      </c>
      <c r="AZ48" s="11">
        <f>1/1000*'[1]48Imp'!AX$171</f>
        <v>5.9929069999999996E-3</v>
      </c>
      <c r="BA48" s="11">
        <f>1/1000*'[1]48Imp'!AY$171</f>
        <v>2.3718799999999994E-3</v>
      </c>
      <c r="BB48" s="11">
        <f>1/1000*'[1]48Imp'!AZ$171</f>
        <v>5.05742E-3</v>
      </c>
      <c r="BC48" s="302">
        <f>1/1000*'[1]48Imp'!BA$171</f>
        <v>0</v>
      </c>
      <c r="BD48" s="307"/>
    </row>
    <row r="49" spans="2:56">
      <c r="B49" s="372" t="s">
        <v>136</v>
      </c>
      <c r="C49" s="47">
        <f>1/$A$1*'[1]48Imp'!$B$200</f>
        <v>2.1869999999999996E-6</v>
      </c>
      <c r="D49" s="11">
        <f>1/$A$1*'[1]48Imp'!$C$200</f>
        <v>1.7939999999999997E-6</v>
      </c>
      <c r="E49" s="11">
        <f>1/$A$1*'[1]48Imp'!$D$200</f>
        <v>8.8996400000000003E-4</v>
      </c>
      <c r="F49" s="11">
        <f>1/$A$1*'[1]48Imp'!$E$200</f>
        <v>8.6570679999999987E-3</v>
      </c>
      <c r="G49" s="11">
        <f>1/$A$1*'[1]48Imp'!$F$200</f>
        <v>2.3824269999999999E-3</v>
      </c>
      <c r="H49" s="11">
        <f>1/$A$1*'[1]48Imp'!$G$200</f>
        <v>1.2383499999999998E-4</v>
      </c>
      <c r="I49" s="11">
        <f>1/$A$1*'[1]48Imp'!$H$200</f>
        <v>2.4608799999999999E-4</v>
      </c>
      <c r="J49" s="37">
        <f>1/$A$1*'[1]48Imp'!$I$200</f>
        <v>1.68515E-4</v>
      </c>
      <c r="K49" s="37">
        <f>1/$A$1*'[1]48Imp'!$J$200</f>
        <v>2.5448000000000001E-5</v>
      </c>
      <c r="L49" s="37">
        <f>1/$A$1*'[1]48Imp'!K$200</f>
        <v>2.6970399999999995E-4</v>
      </c>
      <c r="M49" s="37">
        <f>1/$A$1*'[1]48Imp'!L$200</f>
        <v>1.6236999999999997E-5</v>
      </c>
      <c r="N49" s="37">
        <f>1/$A$1*'[1]48Imp'!M$200</f>
        <v>3.6469999999999995E-5</v>
      </c>
      <c r="O49" s="37">
        <f>1/$A$1*'[1]48Imp'!N$200</f>
        <v>1.9036000000000002E-5</v>
      </c>
      <c r="P49" s="37">
        <f>1/$A$1*'[1]48Imp'!O$200</f>
        <v>9.9770000000000012E-6</v>
      </c>
      <c r="Q49" s="37">
        <f>1/$A$1*'[1]48Imp'!P$200</f>
        <v>7.639699999999998E-5</v>
      </c>
      <c r="R49" s="37">
        <f>1/$A$1*'[1]48Imp'!Q$200</f>
        <v>5.132999999999999E-6</v>
      </c>
      <c r="S49" s="37">
        <f>1/$A$1*'[1]48Imp'!R$200</f>
        <v>7.639699999999998E-5</v>
      </c>
      <c r="T49" s="37">
        <f>1/$A$1*'[1]48Imp'!S$200</f>
        <v>2.1947886999999999E-2</v>
      </c>
      <c r="U49" s="37">
        <f>1/$A$1*'[1]48Imp'!T$200</f>
        <v>6.556695999999999E-3</v>
      </c>
      <c r="V49" s="37">
        <f>1/$A$1*'[1]48Imp'!U$200</f>
        <v>2.9431290999999998E-2</v>
      </c>
      <c r="W49" s="37">
        <f>1/$A$1*'[1]48Imp'!V$200</f>
        <v>0.10247089599999999</v>
      </c>
      <c r="X49" s="37">
        <f>1/$A$1*'[1]48Imp'!W$200</f>
        <v>7.5242205000000006E-2</v>
      </c>
      <c r="Y49" s="37">
        <f>1/$A$1*'[1]48Imp'!X$200</f>
        <v>1.2994E-5</v>
      </c>
      <c r="Z49" s="37">
        <f>1/$A$1*'[1]48Imp'!Y$200</f>
        <v>1.4115342999999997E-2</v>
      </c>
      <c r="AA49" s="37">
        <f>1/$A$1*'[1]48Imp'!Z$200</f>
        <v>4.4235199999999986E-4</v>
      </c>
      <c r="AB49" s="37">
        <f>1/$A$1*'[1]48Imp'!AA$200</f>
        <v>0</v>
      </c>
      <c r="AC49" s="4"/>
      <c r="AD49" s="68">
        <f>1/1000*'[1]48Imp'!AB$200</f>
        <v>1.6780000000000001E-6</v>
      </c>
      <c r="AE49" s="11">
        <f>1/1000*'[1]48Imp'!AC$200</f>
        <v>3.0000000000000001E-6</v>
      </c>
      <c r="AF49" s="11">
        <f>1/1000*'[1]48Imp'!AD$200</f>
        <v>2.4083849999999999E-3</v>
      </c>
      <c r="AG49" s="11">
        <f>1/1000*'[1]48Imp'!AE$200</f>
        <v>9.0640000000000009E-3</v>
      </c>
      <c r="AH49" s="11">
        <f>1/1000*'[1]48Imp'!AF$200</f>
        <v>8.1299999999999992E-4</v>
      </c>
      <c r="AI49" s="11">
        <f>1/1000*'[1]48Imp'!AG$200</f>
        <v>2.7848899999999998E-4</v>
      </c>
      <c r="AJ49" s="11">
        <f>1/1000*'[1]48Imp'!AH$200</f>
        <v>5.7000399999999993E-4</v>
      </c>
      <c r="AK49" s="11">
        <f>1/1000*'[1]48Imp'!AI$200</f>
        <v>3.2463999999999995E-4</v>
      </c>
      <c r="AL49" s="11">
        <f>1/1000*'[1]48Imp'!AJ$200</f>
        <v>1.5830600000000001E-4</v>
      </c>
      <c r="AM49" s="11">
        <f>1/1000*'[1]48Imp'!AK$200</f>
        <v>1.9257000000000001E-4</v>
      </c>
      <c r="AN49" s="11">
        <f>1/1000*'[1]48Imp'!AL$200</f>
        <v>6.3718000000000002E-5</v>
      </c>
      <c r="AO49" s="11">
        <f>1/1000*'[1]48Imp'!AM$200</f>
        <v>1.4687200000000001E-4</v>
      </c>
      <c r="AP49" s="11">
        <f>1/1000*'[1]48Imp'!AN$200</f>
        <v>3.5221999999999996E-5</v>
      </c>
      <c r="AQ49" s="11">
        <f>1/1000*'[1]48Imp'!AO$200</f>
        <v>5.0253000000000001E-5</v>
      </c>
      <c r="AR49" s="11">
        <f>1/1000*'[1]48Imp'!AP$200</f>
        <v>4.0385899999999996E-4</v>
      </c>
      <c r="AS49" s="11">
        <f>1/1000*'[1]48Imp'!AQ$200</f>
        <v>3.0817E-5</v>
      </c>
      <c r="AT49" s="11">
        <f>1/1000*'[1]48Imp'!AR$200</f>
        <v>4.0385899999999996E-4</v>
      </c>
      <c r="AU49" s="11">
        <f>1/1000*'[1]48Imp'!AS$200</f>
        <v>9.5007350000000015E-3</v>
      </c>
      <c r="AV49" s="11">
        <f>1/1000*'[1]48Imp'!AT$200</f>
        <v>3.7214770000000004E-3</v>
      </c>
      <c r="AW49" s="11">
        <f>1/1000*'[1]48Imp'!AU$200</f>
        <v>1.1249296000000001E-2</v>
      </c>
      <c r="AX49" s="11">
        <f>1/1000*'[1]48Imp'!AV$200</f>
        <v>3.9469172000000004E-2</v>
      </c>
      <c r="AY49" s="11">
        <f>1/1000*'[1]48Imp'!AW$200</f>
        <v>2.8939432999999997E-2</v>
      </c>
      <c r="AZ49" s="11">
        <f>1/1000*'[1]48Imp'!AX$200</f>
        <v>3.9660999999999999E-5</v>
      </c>
      <c r="BA49" s="11">
        <f>1/1000*'[1]48Imp'!AY$200</f>
        <v>6.0321000000000012E-3</v>
      </c>
      <c r="BB49" s="11">
        <f>1/1000*'[1]48Imp'!AZ$200</f>
        <v>2.4628999999999997E-4</v>
      </c>
      <c r="BC49" s="302">
        <f>1/1000*'[1]48Imp'!BA$200</f>
        <v>0</v>
      </c>
      <c r="BD49" s="307"/>
    </row>
    <row r="50" spans="2:56">
      <c r="B50" s="5" t="s">
        <v>110</v>
      </c>
      <c r="C50" s="47">
        <f>1/$A$1*'[1]48Imp'!$B$226</f>
        <v>7.2147110000000013E-3</v>
      </c>
      <c r="D50" s="11">
        <f>1/$A$1*'[1]48Imp'!$C$226</f>
        <v>6.2169180000000001E-3</v>
      </c>
      <c r="E50" s="11">
        <f>1/$A$1*'[1]48Imp'!$D$226</f>
        <v>1.4609172999999998E-2</v>
      </c>
      <c r="F50" s="11">
        <f>1/$A$1*'[1]48Imp'!$E$226</f>
        <v>1.9728161000000001E-2</v>
      </c>
      <c r="G50" s="11">
        <f>1/$A$1*'[1]48Imp'!$F$226</f>
        <v>1.6176930999999999E-2</v>
      </c>
      <c r="H50" s="11">
        <f>1/$A$1*'[1]48Imp'!$G$226</f>
        <v>8.7265260000000001E-3</v>
      </c>
      <c r="I50" s="11">
        <f>1/$A$1*'[1]48Imp'!$H$226</f>
        <v>9.3125099999999961E-3</v>
      </c>
      <c r="J50" s="37">
        <f>1/$A$1*'[1]48Imp'!$I$226</f>
        <v>6.5182219999999989E-3</v>
      </c>
      <c r="K50" s="37">
        <f>1/$A$1*'[1]48Imp'!$J$226</f>
        <v>5.2671959999999922E-3</v>
      </c>
      <c r="L50" s="37">
        <f>1/$A$1*'[1]48Imp'!K$226</f>
        <v>8.543574999999989E-3</v>
      </c>
      <c r="M50" s="37">
        <f>1/$A$1*'[1]48Imp'!L$226</f>
        <v>7.7282369999999868E-3</v>
      </c>
      <c r="N50" s="37">
        <f>1/$A$1*'[1]48Imp'!M$226</f>
        <v>1.0629567999999983E-2</v>
      </c>
      <c r="O50" s="37">
        <f>1/$A$1*'[1]48Imp'!N$226</f>
        <v>1.2759439999999985E-2</v>
      </c>
      <c r="P50" s="37">
        <f>1/$A$1*'[1]48Imp'!O$226</f>
        <v>7.2263839999999902E-3</v>
      </c>
      <c r="Q50" s="37">
        <f>1/$A$1*'[1]48Imp'!P$226</f>
        <v>4.9282719999999948E-3</v>
      </c>
      <c r="R50" s="37">
        <f>1/$A$1*'[1]48Imp'!Q$226</f>
        <v>8.2172799999999865E-3</v>
      </c>
      <c r="S50" s="37">
        <f>1/$A$1*'[1]48Imp'!R$226</f>
        <v>4.9282719999999948E-3</v>
      </c>
      <c r="T50" s="37">
        <f>1/$A$1*'[1]48Imp'!S$226</f>
        <v>8.0701989999999932E-3</v>
      </c>
      <c r="U50" s="37">
        <f>1/$A$1*'[1]48Imp'!T$226</f>
        <v>8.0363859999999978E-3</v>
      </c>
      <c r="V50" s="37">
        <f>1/$A$1*'[1]48Imp'!U$226</f>
        <v>1.1449506999999998E-2</v>
      </c>
      <c r="W50" s="37">
        <f>1/$A$1*'[1]48Imp'!V$226</f>
        <v>1.6930143999999991E-2</v>
      </c>
      <c r="X50" s="37">
        <f>1/$A$1*'[1]48Imp'!W$226</f>
        <v>1.4796053999999991E-2</v>
      </c>
      <c r="Y50" s="37">
        <f>1/$A$1*'[1]48Imp'!X$226</f>
        <v>8.4061049999999971E-3</v>
      </c>
      <c r="Z50" s="37">
        <f>1/$A$1*'[1]48Imp'!Y$226</f>
        <v>5.3503219999999994E-3</v>
      </c>
      <c r="AA50" s="37">
        <f>1/$A$1*'[1]48Imp'!Z$226</f>
        <v>1.3569140999999996E-2</v>
      </c>
      <c r="AB50" s="37">
        <f>1/$A$1*'[1]48Imp'!AA$226</f>
        <v>0</v>
      </c>
      <c r="AC50" s="4"/>
      <c r="AD50" s="68">
        <f>1/1000*'[1]48Imp'!AB$226</f>
        <v>5.1653209999999996E-3</v>
      </c>
      <c r="AE50" s="11">
        <f>1/1000*'[1]48Imp'!AC$226</f>
        <v>4.1740000000000006E-3</v>
      </c>
      <c r="AF50" s="11">
        <f>1/1000*'[1]48Imp'!AD$226</f>
        <v>1.0780448E-2</v>
      </c>
      <c r="AG50" s="11">
        <f>1/1000*'[1]48Imp'!AE$226</f>
        <v>1.6208999999999998E-2</v>
      </c>
      <c r="AH50" s="11">
        <f>1/1000*'[1]48Imp'!AF$226</f>
        <v>1.7465000000000001E-2</v>
      </c>
      <c r="AI50" s="11">
        <f>1/1000*'[1]48Imp'!AG$226</f>
        <v>1.3729927999999999E-2</v>
      </c>
      <c r="AJ50" s="11">
        <f>1/1000*'[1]48Imp'!AH$226</f>
        <v>2.2293690999999997E-2</v>
      </c>
      <c r="AK50" s="11">
        <f>1/1000*'[1]48Imp'!AI$226</f>
        <v>1.8981621999999993E-2</v>
      </c>
      <c r="AL50" s="11">
        <f>1/1000*'[1]48Imp'!AJ$226</f>
        <v>1.9473918999999999E-2</v>
      </c>
      <c r="AM50" s="11">
        <f>1/1000*'[1]48Imp'!AK$226</f>
        <v>3.5222646999999996E-2</v>
      </c>
      <c r="AN50" s="11">
        <f>1/1000*'[1]48Imp'!AL$226</f>
        <v>2.1707083999999998E-2</v>
      </c>
      <c r="AO50" s="11">
        <f>1/1000*'[1]48Imp'!AM$226</f>
        <v>3.0573000999999995E-2</v>
      </c>
      <c r="AP50" s="11">
        <f>1/1000*'[1]48Imp'!AN$226</f>
        <v>3.4855037999999998E-2</v>
      </c>
      <c r="AQ50" s="11">
        <f>1/1000*'[1]48Imp'!AO$226</f>
        <v>2.6340570000000001E-2</v>
      </c>
      <c r="AR50" s="11">
        <f>1/1000*'[1]48Imp'!AP$226</f>
        <v>2.3382286999999998E-2</v>
      </c>
      <c r="AS50" s="11">
        <f>1/1000*'[1]48Imp'!AQ$226</f>
        <v>3.3167945999999997E-2</v>
      </c>
      <c r="AT50" s="11">
        <f>1/1000*'[1]48Imp'!AR$226</f>
        <v>2.3382286999999998E-2</v>
      </c>
      <c r="AU50" s="11">
        <f>1/1000*'[1]48Imp'!AS$226</f>
        <v>2.8477576000000001E-2</v>
      </c>
      <c r="AV50" s="11">
        <f>1/1000*'[1]48Imp'!AT$226</f>
        <v>2.3607128000000002E-2</v>
      </c>
      <c r="AW50" s="11">
        <f>1/1000*'[1]48Imp'!AU$226</f>
        <v>3.4380563999999995E-2</v>
      </c>
      <c r="AX50" s="11">
        <f>1/1000*'[1]48Imp'!AV$226</f>
        <v>3.6209161000000004E-2</v>
      </c>
      <c r="AY50" s="11">
        <f>1/1000*'[1]48Imp'!AW$226</f>
        <v>2.7680856E-2</v>
      </c>
      <c r="AZ50" s="11">
        <f>1/1000*'[1]48Imp'!AX$226</f>
        <v>3.3684689999999996E-2</v>
      </c>
      <c r="BA50" s="11">
        <f>1/1000*'[1]48Imp'!AY$226</f>
        <v>2.9881489000000001E-2</v>
      </c>
      <c r="BB50" s="11">
        <f>1/1000*'[1]48Imp'!AZ$226</f>
        <v>7.3512439999999998E-2</v>
      </c>
      <c r="BC50" s="302">
        <f>1/1000*'[1]48Imp'!BA$226</f>
        <v>0</v>
      </c>
      <c r="BD50" s="307"/>
    </row>
    <row r="51" spans="2:56">
      <c r="B51" s="5" t="s">
        <v>108</v>
      </c>
      <c r="C51" s="47">
        <f>1/$A$1*'[1]48Imp'!$B$238</f>
        <v>1.2457499999999998E-4</v>
      </c>
      <c r="D51" s="11">
        <f>1/$A$1*'[1]48Imp'!$C$238</f>
        <v>1.1578999999999999E-5</v>
      </c>
      <c r="E51" s="11">
        <f>1/$A$1*'[1]48Imp'!$D$238</f>
        <v>2.1630809999999994E-3</v>
      </c>
      <c r="F51" s="11">
        <f>1/$A$1*'[1]48Imp'!$E$238</f>
        <v>2.1948689999999999E-3</v>
      </c>
      <c r="G51" s="11">
        <f>1/$A$1*'[1]48Imp'!$F$238</f>
        <v>0</v>
      </c>
      <c r="H51" s="11">
        <f>1/$A$1*'[1]48Imp'!$G$238</f>
        <v>3.9994999999999992E-5</v>
      </c>
      <c r="I51" s="11">
        <f>1/$A$1*'[1]48Imp'!$H$238</f>
        <v>1.7027599999999999E-4</v>
      </c>
      <c r="J51" s="37">
        <f>1/$A$1*'[1]48Imp'!$I$238</f>
        <v>3.8788999999999991E-5</v>
      </c>
      <c r="K51" s="37">
        <f>1/$A$1*'[1]48Imp'!$J$238</f>
        <v>1.1631599999999999E-4</v>
      </c>
      <c r="L51" s="37">
        <f>1/$A$1*'[1]48Imp'!K$238</f>
        <v>1.0224499999999999E-4</v>
      </c>
      <c r="M51" s="37">
        <f>1/$A$1*'[1]48Imp'!L$238</f>
        <v>7.6993999999999988E-5</v>
      </c>
      <c r="N51" s="37">
        <f>1/$A$1*'[1]48Imp'!M$238</f>
        <v>1.7443E-4</v>
      </c>
      <c r="O51" s="37">
        <f>1/$A$1*'[1]48Imp'!N$238</f>
        <v>2.9622399999999999E-4</v>
      </c>
      <c r="P51" s="37">
        <f>1/$A$1*'[1]48Imp'!O$238</f>
        <v>3.1469500000000004E-4</v>
      </c>
      <c r="Q51" s="37">
        <f>1/$A$1*'[1]48Imp'!P$238</f>
        <v>4.7330599999999994E-4</v>
      </c>
      <c r="R51" s="37">
        <f>1/$A$1*'[1]48Imp'!Q$238</f>
        <v>4.61652E-4</v>
      </c>
      <c r="S51" s="37">
        <f>1/$A$1*'[1]48Imp'!R$238</f>
        <v>4.7330599999999994E-4</v>
      </c>
      <c r="T51" s="37">
        <f>1/$A$1*'[1]48Imp'!S$238</f>
        <v>5.4399547999999978E-2</v>
      </c>
      <c r="U51" s="37">
        <f>1/$A$1*'[1]48Imp'!T$238</f>
        <v>7.0857609999999986E-3</v>
      </c>
      <c r="V51" s="37">
        <f>1/$A$1*'[1]48Imp'!U$238</f>
        <v>5.3169000000000001E-2</v>
      </c>
      <c r="W51" s="37">
        <f>1/$A$1*'[1]48Imp'!V$238</f>
        <v>0.21089748299999997</v>
      </c>
      <c r="X51" s="37">
        <f>1/$A$1*'[1]48Imp'!W$238</f>
        <v>0.15616652799999997</v>
      </c>
      <c r="Y51" s="37">
        <f>1/$A$1*'[1]48Imp'!X$238</f>
        <v>1.6978549999999999E-3</v>
      </c>
      <c r="Z51" s="37">
        <f>1/$A$1*'[1]48Imp'!Y$238</f>
        <v>1.1072319999999999E-3</v>
      </c>
      <c r="AA51" s="37">
        <f>1/$A$1*'[1]48Imp'!Z$238</f>
        <v>3.1270519999999987E-3</v>
      </c>
      <c r="AB51" s="37">
        <f>1/$A$1*'[1]48Imp'!AA$238</f>
        <v>0</v>
      </c>
      <c r="AC51" s="4"/>
      <c r="AD51" s="68">
        <f>1/1000*'[1]48Imp'!AB$238</f>
        <v>1.1963499999999999E-4</v>
      </c>
      <c r="AE51" s="11">
        <f>1/1000*'[1]48Imp'!AC$238</f>
        <v>3.8000000000000002E-5</v>
      </c>
      <c r="AF51" s="11">
        <f>1/1000*'[1]48Imp'!AD$238</f>
        <v>6.7729469999999996E-3</v>
      </c>
      <c r="AG51" s="11">
        <f>1/1000*'[1]48Imp'!AE$238</f>
        <v>9.6309999999999989E-3</v>
      </c>
      <c r="AH51" s="11">
        <f>1/1000*'[1]48Imp'!AF$238</f>
        <v>0</v>
      </c>
      <c r="AI51" s="11">
        <f>1/1000*'[1]48Imp'!AG$238</f>
        <v>2.2034499999999999E-4</v>
      </c>
      <c r="AJ51" s="11">
        <f>1/1000*'[1]48Imp'!AH$238</f>
        <v>5.8981799999999987E-4</v>
      </c>
      <c r="AK51" s="11">
        <f>1/1000*'[1]48Imp'!AI$238</f>
        <v>2.6784599999999997E-4</v>
      </c>
      <c r="AL51" s="11">
        <f>1/1000*'[1]48Imp'!AJ$238</f>
        <v>8.3871800000000002E-4</v>
      </c>
      <c r="AM51" s="11">
        <f>1/1000*'[1]48Imp'!AK$238</f>
        <v>5.8537200000000002E-4</v>
      </c>
      <c r="AN51" s="11">
        <f>1/1000*'[1]48Imp'!AL$238</f>
        <v>5.8188499999999998E-4</v>
      </c>
      <c r="AO51" s="11">
        <f>1/1000*'[1]48Imp'!AM$238</f>
        <v>1.4294990000000001E-3</v>
      </c>
      <c r="AP51" s="11">
        <f>1/1000*'[1]48Imp'!AN$238</f>
        <v>2.6410190000000001E-3</v>
      </c>
      <c r="AQ51" s="11">
        <f>1/1000*'[1]48Imp'!AO$238</f>
        <v>2.6908049999999997E-3</v>
      </c>
      <c r="AR51" s="11">
        <f>1/1000*'[1]48Imp'!AP$238</f>
        <v>3.8889529999999997E-3</v>
      </c>
      <c r="AS51" s="11">
        <f>1/1000*'[1]48Imp'!AQ$238</f>
        <v>3.1813840000000002E-3</v>
      </c>
      <c r="AT51" s="11">
        <f>1/1000*'[1]48Imp'!AR$238</f>
        <v>3.8889529999999997E-3</v>
      </c>
      <c r="AU51" s="11">
        <f>1/1000*'[1]48Imp'!AS$238</f>
        <v>2.5718209000000002E-2</v>
      </c>
      <c r="AV51" s="11">
        <f>1/1000*'[1]48Imp'!AT$238</f>
        <v>5.4238719999999997E-3</v>
      </c>
      <c r="AW51" s="11">
        <f>1/1000*'[1]48Imp'!AU$238</f>
        <v>2.2284697999999995E-2</v>
      </c>
      <c r="AX51" s="11">
        <f>1/1000*'[1]48Imp'!AV$238</f>
        <v>8.2894231999999998E-2</v>
      </c>
      <c r="AY51" s="11">
        <f>1/1000*'[1]48Imp'!AW$238</f>
        <v>6.1461299999999996E-2</v>
      </c>
      <c r="AZ51" s="11">
        <f>1/1000*'[1]48Imp'!AX$238</f>
        <v>3.7984680000000002E-3</v>
      </c>
      <c r="BA51" s="11">
        <f>1/1000*'[1]48Imp'!AY$238</f>
        <v>2.9097539999999996E-3</v>
      </c>
      <c r="BB51" s="11">
        <f>1/1000*'[1]48Imp'!AZ$238</f>
        <v>1.8085E-3</v>
      </c>
      <c r="BC51" s="302">
        <f>1/1000*'[1]48Imp'!BA$238</f>
        <v>0</v>
      </c>
      <c r="BD51" s="307"/>
    </row>
    <row r="52" spans="2:56">
      <c r="B52" s="372" t="s">
        <v>337</v>
      </c>
      <c r="C52" s="47">
        <f>1/$A$1*'[1]48Imp'!$B$245</f>
        <v>1.5447899999999998E-4</v>
      </c>
      <c r="D52" s="11">
        <f>1/$A$1*'[1]48Imp'!$C$245</f>
        <v>0</v>
      </c>
      <c r="E52" s="11">
        <f>1/$A$1*'[1]48Imp'!$D$245</f>
        <v>4.5199999999999997E-7</v>
      </c>
      <c r="F52" s="11">
        <f>1/$A$1*'[1]48Imp'!$E$245</f>
        <v>0</v>
      </c>
      <c r="G52" s="11">
        <f>1/$A$1*'[1]48Imp'!$F$245</f>
        <v>0</v>
      </c>
      <c r="H52" s="11">
        <f>1/$A$1*'[1]48Imp'!$G$245</f>
        <v>5.9989999999999997E-6</v>
      </c>
      <c r="I52" s="11">
        <f>1/$A$1*'[1]48Imp'!$H$245</f>
        <v>7.0279999999999995E-6</v>
      </c>
      <c r="J52" s="37">
        <f>1/$A$1*'[1]48Imp'!$I$245</f>
        <v>4.1185E-5</v>
      </c>
      <c r="K52" s="37">
        <f>1/$A$1*'[1]48Imp'!$J$245</f>
        <v>5.6264999999999991E-5</v>
      </c>
      <c r="L52" s="37">
        <f>1/$A$1*'[1]48Imp'!K$245</f>
        <v>5.3306000000000001E-5</v>
      </c>
      <c r="M52" s="37">
        <f>1/$A$1*'[1]48Imp'!L$245</f>
        <v>1.4879599999999998E-4</v>
      </c>
      <c r="N52" s="37">
        <f>1/$A$1*'[1]48Imp'!M$245</f>
        <v>8.3878999999999988E-5</v>
      </c>
      <c r="O52" s="37">
        <f>1/$A$1*'[1]48Imp'!N$245</f>
        <v>9.4017000000000018E-5</v>
      </c>
      <c r="P52" s="37">
        <f>1/$A$1*'[1]48Imp'!O$245</f>
        <v>4.9477999999999989E-5</v>
      </c>
      <c r="Q52" s="37">
        <f>1/$A$1*'[1]48Imp'!P$245</f>
        <v>3.3025999999999999E-5</v>
      </c>
      <c r="R52" s="37">
        <f>1/$A$1*'[1]48Imp'!Q$245</f>
        <v>4.2828999999999993E-5</v>
      </c>
      <c r="S52" s="37">
        <f>1/$A$1*'[1]48Imp'!R$245</f>
        <v>3.3025999999999999E-5</v>
      </c>
      <c r="T52" s="37">
        <f>1/$A$1*'[1]48Imp'!S$245</f>
        <v>2.0362002999999997E-2</v>
      </c>
      <c r="U52" s="37">
        <f>1/$A$1*'[1]48Imp'!T$245</f>
        <v>5.877168E-2</v>
      </c>
      <c r="V52" s="37">
        <f>1/$A$1*'[1]48Imp'!U$245</f>
        <v>5.3404234999999994E-2</v>
      </c>
      <c r="W52" s="37">
        <f>1/$A$1*'[1]48Imp'!V$245</f>
        <v>0.11848841999999997</v>
      </c>
      <c r="X52" s="37">
        <f>1/$A$1*'[1]48Imp'!W$245</f>
        <v>9.5884135999999967E-2</v>
      </c>
      <c r="Y52" s="37">
        <f>1/$A$1*'[1]48Imp'!X$245</f>
        <v>5.6596790000000008E-3</v>
      </c>
      <c r="Z52" s="37">
        <f>1/$A$1*'[1]48Imp'!Y$245</f>
        <v>1.2495138999999999E-2</v>
      </c>
      <c r="AA52" s="37">
        <f>1/$A$1*'[1]48Imp'!Z$245</f>
        <v>4.3936469999999997E-3</v>
      </c>
      <c r="AB52" s="37">
        <f>1/$A$1*'[1]48Imp'!AA$245</f>
        <v>0</v>
      </c>
      <c r="AC52" s="4"/>
      <c r="AD52" s="68">
        <f>1/1000*'[1]48Imp'!AB$245</f>
        <v>6.3961000000000006E-5</v>
      </c>
      <c r="AE52" s="11">
        <f>1/1000*'[1]48Imp'!AC$245</f>
        <v>0</v>
      </c>
      <c r="AF52" s="11">
        <f>1/1000*'[1]48Imp'!AD$245</f>
        <v>3.9439999999999998E-6</v>
      </c>
      <c r="AG52" s="11">
        <f>1/1000*'[1]48Imp'!AE$245</f>
        <v>0</v>
      </c>
      <c r="AH52" s="11">
        <f>1/1000*'[1]48Imp'!AF$245</f>
        <v>0</v>
      </c>
      <c r="AI52" s="11">
        <f>1/1000*'[1]48Imp'!AG$245</f>
        <v>2.6341000000000001E-5</v>
      </c>
      <c r="AJ52" s="11">
        <f>1/1000*'[1]48Imp'!AH$245</f>
        <v>2.7338999999999997E-5</v>
      </c>
      <c r="AK52" s="11">
        <f>1/1000*'[1]48Imp'!AI$245</f>
        <v>2.2309599999999999E-4</v>
      </c>
      <c r="AL52" s="11">
        <f>1/1000*'[1]48Imp'!AJ$245</f>
        <v>1.30519E-4</v>
      </c>
      <c r="AM52" s="11">
        <f>1/1000*'[1]48Imp'!AK$245</f>
        <v>1.3000899999999999E-4</v>
      </c>
      <c r="AN52" s="11">
        <f>1/1000*'[1]48Imp'!AL$245</f>
        <v>2.73267E-4</v>
      </c>
      <c r="AO52" s="11">
        <f>1/1000*'[1]48Imp'!AM$245</f>
        <v>2.2912099999999999E-4</v>
      </c>
      <c r="AP52" s="11">
        <f>1/1000*'[1]48Imp'!AN$245</f>
        <v>2.7115500000000003E-4</v>
      </c>
      <c r="AQ52" s="11">
        <f>1/1000*'[1]48Imp'!AO$245</f>
        <v>1.9473299999999997E-4</v>
      </c>
      <c r="AR52" s="11">
        <f>1/1000*'[1]48Imp'!AP$245</f>
        <v>1.7064400000000001E-4</v>
      </c>
      <c r="AS52" s="11">
        <f>1/1000*'[1]48Imp'!AQ$245</f>
        <v>2.0062799999999998E-4</v>
      </c>
      <c r="AT52" s="11">
        <f>1/1000*'[1]48Imp'!AR$245</f>
        <v>1.7064400000000001E-4</v>
      </c>
      <c r="AU52" s="11">
        <f>1/1000*'[1]48Imp'!AS$245</f>
        <v>1.0452427999999998E-2</v>
      </c>
      <c r="AV52" s="11">
        <f>1/1000*'[1]48Imp'!AT$245</f>
        <v>2.8733574000000001E-2</v>
      </c>
      <c r="AW52" s="11">
        <f>1/1000*'[1]48Imp'!AU$245</f>
        <v>2.2457187999999996E-2</v>
      </c>
      <c r="AX52" s="11">
        <f>1/1000*'[1]48Imp'!AV$245</f>
        <v>4.7912466999999993E-2</v>
      </c>
      <c r="AY52" s="11">
        <f>1/1000*'[1]48Imp'!AW$245</f>
        <v>3.7440396999999993E-2</v>
      </c>
      <c r="AZ52" s="11">
        <f>1/1000*'[1]48Imp'!AX$245</f>
        <v>2.5719180000000003E-3</v>
      </c>
      <c r="BA52" s="11">
        <f>1/1000*'[1]48Imp'!AY$245</f>
        <v>3.7623239999999996E-3</v>
      </c>
      <c r="BB52" s="11">
        <f>1/1000*'[1]48Imp'!AZ$245</f>
        <v>1.5130429999999997E-3</v>
      </c>
      <c r="BC52" s="302">
        <f>1/1000*'[1]48Imp'!BA$245</f>
        <v>0</v>
      </c>
      <c r="BD52" s="307"/>
    </row>
    <row r="53" spans="2:56" ht="13" thickBot="1">
      <c r="B53" s="6" t="s">
        <v>19</v>
      </c>
      <c r="C53" s="167">
        <f t="shared" ref="C53:AB53" si="16">SUM(C44:C44)-SUM(C45:C52)</f>
        <v>2.061809999983899E-4</v>
      </c>
      <c r="D53" s="163">
        <f t="shared" si="16"/>
        <v>3.1201000001368495E-5</v>
      </c>
      <c r="E53" s="163">
        <f t="shared" si="16"/>
        <v>1.9952410000007581E-3</v>
      </c>
      <c r="F53" s="163">
        <f t="shared" si="16"/>
        <v>2.6596500000336531E-4</v>
      </c>
      <c r="G53" s="163">
        <f t="shared" si="16"/>
        <v>4.5000000000033902E-4</v>
      </c>
      <c r="H53" s="163">
        <f t="shared" si="16"/>
        <v>3.508820000024393E-4</v>
      </c>
      <c r="I53" s="163">
        <f t="shared" si="16"/>
        <v>5.5871600000040322E-4</v>
      </c>
      <c r="J53" s="164">
        <f t="shared" si="16"/>
        <v>7.8157799999994948E-4</v>
      </c>
      <c r="K53" s="164">
        <f t="shared" si="16"/>
        <v>3.774564999999841E-3</v>
      </c>
      <c r="L53" s="164">
        <f t="shared" si="16"/>
        <v>2.2621200000000341E-4</v>
      </c>
      <c r="M53" s="164">
        <f t="shared" si="16"/>
        <v>1.6546590000005024E-3</v>
      </c>
      <c r="N53" s="164">
        <f t="shared" si="16"/>
        <v>1.7221750000012137E-3</v>
      </c>
      <c r="O53" s="164">
        <f t="shared" si="16"/>
        <v>2.7433981999998941E-2</v>
      </c>
      <c r="P53" s="164">
        <f t="shared" si="16"/>
        <v>8.2056499999899613E-4</v>
      </c>
      <c r="Q53" s="164">
        <f t="shared" si="16"/>
        <v>8.79841999999742E-4</v>
      </c>
      <c r="R53" s="164">
        <f t="shared" si="16"/>
        <v>1.3195719999998801E-3</v>
      </c>
      <c r="S53" s="164">
        <f t="shared" si="16"/>
        <v>8.79841999999742E-4</v>
      </c>
      <c r="T53" s="164">
        <f t="shared" si="16"/>
        <v>1.7119539999999211E-2</v>
      </c>
      <c r="U53" s="164">
        <f t="shared" si="16"/>
        <v>4.3953831000001609E-2</v>
      </c>
      <c r="V53" s="164">
        <f t="shared" si="16"/>
        <v>2.3794470000002899E-2</v>
      </c>
      <c r="W53" s="164">
        <f t="shared" si="16"/>
        <v>4.8045389999995081E-2</v>
      </c>
      <c r="X53" s="164">
        <f t="shared" si="16"/>
        <v>3.417602199999914E-2</v>
      </c>
      <c r="Y53" s="164">
        <f t="shared" si="16"/>
        <v>1.1200503000003859E-2</v>
      </c>
      <c r="Z53" s="164">
        <f t="shared" si="16"/>
        <v>1.2582118000002751E-2</v>
      </c>
      <c r="AA53" s="164">
        <f t="shared" si="16"/>
        <v>2.4029898000000383E-2</v>
      </c>
      <c r="AB53" s="164">
        <f t="shared" si="16"/>
        <v>0</v>
      </c>
      <c r="AC53" s="36"/>
      <c r="AD53" s="285">
        <f t="shared" ref="AD53:BC53" si="17">SUM(AD44:AD44)-SUM(AD45:AD52)</f>
        <v>2.0514000000057542E-4</v>
      </c>
      <c r="AE53" s="74">
        <f t="shared" si="17"/>
        <v>3.7000000000203537E-5</v>
      </c>
      <c r="AF53" s="74">
        <f t="shared" si="17"/>
        <v>1.1718400000007567E-3</v>
      </c>
      <c r="AG53" s="74">
        <f t="shared" si="17"/>
        <v>2.3099999999906529E-4</v>
      </c>
      <c r="AH53" s="74">
        <f t="shared" si="17"/>
        <v>5.870000000003095E-4</v>
      </c>
      <c r="AI53" s="74">
        <f t="shared" si="17"/>
        <v>5.9888400000029929E-4</v>
      </c>
      <c r="AJ53" s="74">
        <f t="shared" si="17"/>
        <v>1.264731999999269E-3</v>
      </c>
      <c r="AK53" s="74">
        <f t="shared" si="17"/>
        <v>1.2470669999996853E-3</v>
      </c>
      <c r="AL53" s="74">
        <f t="shared" si="17"/>
        <v>3.0148770000000685E-3</v>
      </c>
      <c r="AM53" s="74">
        <f t="shared" si="17"/>
        <v>1.041865007865711E-3</v>
      </c>
      <c r="AN53" s="74">
        <f t="shared" si="17"/>
        <v>2.1039990000020214E-3</v>
      </c>
      <c r="AO53" s="74">
        <f t="shared" si="17"/>
        <v>3.5512529999983666E-3</v>
      </c>
      <c r="AP53" s="74">
        <f t="shared" si="17"/>
        <v>1.8362944000001546E-2</v>
      </c>
      <c r="AQ53" s="74">
        <f t="shared" si="17"/>
        <v>2.7955189999996077E-3</v>
      </c>
      <c r="AR53" s="74">
        <f t="shared" si="17"/>
        <v>4.9223600000011247E-3</v>
      </c>
      <c r="AS53" s="74">
        <f t="shared" si="17"/>
        <v>1.0200833999999132E-2</v>
      </c>
      <c r="AT53" s="74">
        <f t="shared" si="17"/>
        <v>4.9223600000011247E-3</v>
      </c>
      <c r="AU53" s="74">
        <f t="shared" si="17"/>
        <v>1.5862499000000113E-2</v>
      </c>
      <c r="AV53" s="74">
        <f t="shared" si="17"/>
        <v>2.907780700000151E-2</v>
      </c>
      <c r="AW53" s="74">
        <f t="shared" si="17"/>
        <v>1.5082031999999079E-2</v>
      </c>
      <c r="AX53" s="74">
        <f t="shared" si="17"/>
        <v>2.2740814000001053E-2</v>
      </c>
      <c r="AY53" s="74">
        <f t="shared" si="17"/>
        <v>1.6088158000001407E-2</v>
      </c>
      <c r="AZ53" s="74">
        <f t="shared" si="17"/>
        <v>1.0774773999997767E-2</v>
      </c>
      <c r="BA53" s="74">
        <f t="shared" si="17"/>
        <v>1.1423955000002095E-2</v>
      </c>
      <c r="BB53" s="74">
        <f t="shared" si="17"/>
        <v>2.0364430000002931E-2</v>
      </c>
      <c r="BC53" s="324">
        <f t="shared" si="17"/>
        <v>0</v>
      </c>
      <c r="BD53" s="307"/>
    </row>
    <row r="54" spans="2:56" ht="13" thickTop="1">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2:56">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2:56">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2:56">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2:56">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2:56">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2:56">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2: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2: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2: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2: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sheetData>
  <mergeCells count="5">
    <mergeCell ref="B2:B3"/>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15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312</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58">
        <f>1/$A$1*[1]CoreVPAExp!$B$263</f>
        <v>2.4887115691400004</v>
      </c>
      <c r="D5" s="248">
        <f>1/$A$1*[1]CoreVPAExp!$C$263</f>
        <v>3.0811007999999993</v>
      </c>
      <c r="E5" s="248">
        <f>1/$A$1*[1]CoreVPAExp!$D$263</f>
        <v>5.1032165093599975</v>
      </c>
      <c r="F5" s="248">
        <f>1/$A$1*[1]CoreVPAExp!$E$263</f>
        <v>5.5999742974999993</v>
      </c>
      <c r="G5" s="248">
        <f>1/$A$1*[1]CoreVPAExp!$F$263</f>
        <v>10.89487717824</v>
      </c>
      <c r="H5" s="248">
        <f>1/$A$1*[1]CoreVPAExp!$G$263</f>
        <v>14.169689758719995</v>
      </c>
      <c r="I5" s="248">
        <f>1/$A$1*[1]CoreVPAExp!$H$263</f>
        <v>20.800728382953331</v>
      </c>
      <c r="J5" s="248">
        <f>1/$A$1*[1]CoreVPAExp!$I$263</f>
        <v>21.422586035840006</v>
      </c>
      <c r="K5" s="248">
        <f>1/$A$1*[1]CoreVPAExp!$J$263</f>
        <v>17.906245131953327</v>
      </c>
      <c r="L5" s="248">
        <f>1/$A$1*[1]CoreVPAExp!K$263</f>
        <v>14.063890056633326</v>
      </c>
      <c r="M5" s="281">
        <f>1/$A$1*[1]CoreVPAExp!L$263</f>
        <v>18.474468462993332</v>
      </c>
      <c r="N5" s="281">
        <f>1/$A$1*[1]CoreVPAExp!M$263</f>
        <v>23.318624914853327</v>
      </c>
      <c r="O5" s="281">
        <f>1/$A$1*[1]CoreVPAExp!N$263</f>
        <v>24.114315459599986</v>
      </c>
      <c r="P5" s="281">
        <f>1/$A$1*[1]CoreVPAExp!O$263</f>
        <v>24.677795738353328</v>
      </c>
      <c r="Q5" s="281">
        <f>1/$A$1*[1]CoreVPAExp!P$263</f>
        <v>27.459736267281016</v>
      </c>
      <c r="R5" s="281">
        <f>1/$A$1*[1]CoreVPAExp!Q$263</f>
        <v>25.632531504272933</v>
      </c>
      <c r="S5" s="281">
        <f>1/$A$1*[1]CoreVPAExp!R$263</f>
        <v>27.509822341681797</v>
      </c>
      <c r="T5" s="281">
        <f>1/$A$1*[1]CoreVPAExp!S$263</f>
        <v>21.805007371412117</v>
      </c>
      <c r="U5" s="281">
        <f>1/$A$1*[1]CoreVPAExp!T$263</f>
        <v>22.81480190997215</v>
      </c>
      <c r="V5" s="281">
        <f>1/$A$1*[1]CoreVPAExp!U$263</f>
        <v>24.157681054424032</v>
      </c>
      <c r="W5" s="281">
        <f>1/$A$1*[1]CoreVPAExp!V$263</f>
        <v>23.826527960886679</v>
      </c>
      <c r="X5" s="281">
        <f>1/$A$1*[1]CoreVPAExp!W$263</f>
        <v>29.882363515266661</v>
      </c>
      <c r="Y5" s="281">
        <f>1/$A$1*[1]CoreVPAExp!X$263</f>
        <v>18.696749874447249</v>
      </c>
      <c r="Z5" s="281">
        <f>1/$A$1*[1]CoreVPAExp!Y$263</f>
        <v>25.522003465373324</v>
      </c>
      <c r="AA5" s="281">
        <f>1/$A$1*[1]CoreVPAExp!Z$263</f>
        <v>30.758596908033308</v>
      </c>
      <c r="AB5" s="281">
        <f>1/$A$1*[1]CoreVPAExp!AA$263</f>
        <v>0</v>
      </c>
      <c r="AC5" s="266"/>
      <c r="AD5" s="261">
        <f>1/1000*[1]CoreVPAExp!AB$263</f>
        <v>0.4305502280000002</v>
      </c>
      <c r="AE5" s="250">
        <f>1/1000*[1]CoreVPAExp!AC$263</f>
        <v>0.49326400000000015</v>
      </c>
      <c r="AF5" s="250">
        <f>1/1000*[1]CoreVPAExp!AD$263</f>
        <v>0.70956633300000016</v>
      </c>
      <c r="AG5" s="250">
        <f>1/1000*[1]CoreVPAExp!AE$263</f>
        <v>0.77205400000000002</v>
      </c>
      <c r="AH5" s="250">
        <f>1/1000*[1]CoreVPAExp!AF$263</f>
        <v>1.5676310000000004</v>
      </c>
      <c r="AI5" s="250">
        <f>1/1000*[1]CoreVPAExp!AG$263</f>
        <v>2.2882069999999999</v>
      </c>
      <c r="AJ5" s="250">
        <f>1/1000*[1]CoreVPAExp!AH$263</f>
        <v>3.4362512890000003</v>
      </c>
      <c r="AK5" s="250">
        <f>1/1000*[1]CoreVPAExp!AI$263</f>
        <v>4.0967600869999989</v>
      </c>
      <c r="AL5" s="250">
        <f>1/1000*[1]CoreVPAExp!AJ$263</f>
        <v>3.9979709190000001</v>
      </c>
      <c r="AM5" s="250">
        <f>1/1000*[1]CoreVPAExp!AK$263</f>
        <v>2.9918195109999988</v>
      </c>
      <c r="AN5" s="250">
        <f>1/1000*[1]CoreVPAExp!AL$263</f>
        <v>3.9015626959999996</v>
      </c>
      <c r="AO5" s="250">
        <f>1/1000*[1]CoreVPAExp!AM$263</f>
        <v>4.9248754660000014</v>
      </c>
      <c r="AP5" s="250">
        <f>1/1000*[1]CoreVPAExp!AN$263</f>
        <v>5.2971630479999998</v>
      </c>
      <c r="AQ5" s="250">
        <f>1/1000*[1]CoreVPAExp!AO$263</f>
        <v>5.5310978059999991</v>
      </c>
      <c r="AR5" s="250">
        <f>1/1000*[1]CoreVPAExp!AP$263</f>
        <v>6.3147296630000032</v>
      </c>
      <c r="AS5" s="250">
        <f>1/1000*[1]CoreVPAExp!AQ$263</f>
        <v>5.9096350810000002</v>
      </c>
      <c r="AT5" s="250">
        <f>1/1000*[1]CoreVPAExp!AR$263</f>
        <v>5.7497965130000006</v>
      </c>
      <c r="AU5" s="250">
        <f>1/1000*[1]CoreVPAExp!AS$263</f>
        <v>5.6260215439999994</v>
      </c>
      <c r="AV5" s="250">
        <f>1/1000*[1]CoreVPAExp!AT$263</f>
        <v>6.1108849789999979</v>
      </c>
      <c r="AW5" s="250">
        <f>1/1000*[1]CoreVPAExp!AU$263</f>
        <v>5.1027612290000004</v>
      </c>
      <c r="AX5" s="250">
        <f>1/1000*[1]CoreVPAExp!AV$263</f>
        <v>4.8471749990000035</v>
      </c>
      <c r="AY5" s="250">
        <f>1/1000*[1]CoreVPAExp!AW$263</f>
        <v>6.801689674999996</v>
      </c>
      <c r="AZ5" s="250">
        <f>1/1000*[1]CoreVPAExp!AX$263</f>
        <v>5.9486692560000014</v>
      </c>
      <c r="BA5" s="250">
        <f>1/1000*[1]CoreVPAExp!AY$263</f>
        <v>5.4448102749999983</v>
      </c>
      <c r="BB5" s="250">
        <f>1/1000*[1]CoreVPAExp!AZ$263</f>
        <v>5.9142423379999984</v>
      </c>
      <c r="BC5" s="259">
        <f>1/1000*[1]CoreVPAExp!BA$263</f>
        <v>0</v>
      </c>
      <c r="BD5" s="307"/>
    </row>
    <row r="6" spans="1:56" ht="17.149999999999999" customHeight="1" thickTop="1">
      <c r="B6" s="16" t="s">
        <v>20</v>
      </c>
      <c r="C6" s="152">
        <f>1/$A$1*[1]CoreVPAExp!$B$266</f>
        <v>2.3119076099999997E-2</v>
      </c>
      <c r="D6" s="153">
        <f>1/$A$1*[1]CoreVPAExp!$C$266</f>
        <v>3.0543999999999995E-2</v>
      </c>
      <c r="E6" s="153">
        <f>1/$A$1*[1]CoreVPAExp!$D$266</f>
        <v>8.1393502699999995E-2</v>
      </c>
      <c r="F6" s="153">
        <f>1/$A$1*[1]CoreVPAExp!$E$266</f>
        <v>8.1826927379999997E-2</v>
      </c>
      <c r="G6" s="153">
        <f>1/$A$1*[1]CoreVPAExp!$F$266</f>
        <v>0.29198875893999998</v>
      </c>
      <c r="H6" s="153">
        <f>1/$A$1*[1]CoreVPAExp!$G$266</f>
        <v>0.38965051033999998</v>
      </c>
      <c r="I6" s="153">
        <f>1/$A$1*[1]CoreVPAExp!$H$266</f>
        <v>0.70319136793999992</v>
      </c>
      <c r="J6" s="154">
        <f>1/$A$1*[1]CoreVPAExp!$I$266</f>
        <v>1.11253943236</v>
      </c>
      <c r="K6" s="154">
        <f>1/$A$1*[1]CoreVPAExp!$J$266</f>
        <v>1.0112588340866666</v>
      </c>
      <c r="L6" s="154">
        <f>1/$A$1*[1]CoreVPAExp!K$266</f>
        <v>1.0385348306533331</v>
      </c>
      <c r="M6" s="154">
        <f>1/$A$1*[1]CoreVPAExp!L$266</f>
        <v>1.2024186932066665</v>
      </c>
      <c r="N6" s="154">
        <f>1/$A$1*[1]CoreVPAExp!M$266</f>
        <v>1.5793586466800003</v>
      </c>
      <c r="O6" s="154">
        <f>1/$A$1*[1]CoreVPAExp!N$266</f>
        <v>1.6113614306066668</v>
      </c>
      <c r="P6" s="154">
        <f>1/$A$1*[1]CoreVPAExp!O$266</f>
        <v>1.896979868286667</v>
      </c>
      <c r="Q6" s="154">
        <f>1/$A$1*[1]CoreVPAExp!P$266</f>
        <v>2.1329891315325051</v>
      </c>
      <c r="R6" s="154">
        <f>1/$A$1*[1]CoreVPAExp!Q$266</f>
        <v>1.6787239736879258</v>
      </c>
      <c r="S6" s="154">
        <f>1/$A$1*[1]CoreVPAExp!R$266</f>
        <v>1.8745782393524681</v>
      </c>
      <c r="T6" s="154">
        <f>1/$A$1*[1]CoreVPAExp!S$266</f>
        <v>1.1585580494073995</v>
      </c>
      <c r="U6" s="154">
        <f>1/$A$1*[1]CoreVPAExp!T$266</f>
        <v>1.5434477618337952</v>
      </c>
      <c r="V6" s="154">
        <f>1/$A$1*[1]CoreVPAExp!U$266</f>
        <v>1.8799568235770925</v>
      </c>
      <c r="W6" s="154">
        <f>1/$A$1*[1]CoreVPAExp!V$266</f>
        <v>1.9692210977133333</v>
      </c>
      <c r="X6" s="154">
        <f>1/$A$1*[1]CoreVPAExp!W$266</f>
        <v>2.6298580722400002</v>
      </c>
      <c r="Y6" s="154">
        <f>1/$A$1*[1]CoreVPAExp!X$266</f>
        <v>1.5873623557679997</v>
      </c>
      <c r="Z6" s="154">
        <f>1/$A$1*[1]CoreVPAExp!Y$266</f>
        <v>2.9221930406399999</v>
      </c>
      <c r="AA6" s="154">
        <f>1/$A$1*[1]CoreVPAExp!Z$266</f>
        <v>3.1963290634799995</v>
      </c>
      <c r="AB6" s="154">
        <f>1/$A$1*[1]CoreVPAExp!AA$266</f>
        <v>0</v>
      </c>
      <c r="AC6" s="14"/>
      <c r="AD6" s="256">
        <f>1/1000*[1]CoreVPAExp!AB$266</f>
        <v>2.672116E-3</v>
      </c>
      <c r="AE6" s="29">
        <f>1/1000*[1]CoreVPAExp!AC$266</f>
        <v>3.1140000000000004E-3</v>
      </c>
      <c r="AF6" s="29">
        <f>1/1000*[1]CoreVPAExp!AD$266</f>
        <v>8.6141010000000007E-3</v>
      </c>
      <c r="AG6" s="29">
        <f>1/1000*[1]CoreVPAExp!AE$266</f>
        <v>8.0129999999999976E-3</v>
      </c>
      <c r="AH6" s="29">
        <f>1/1000*[1]CoreVPAExp!AF$266</f>
        <v>3.2295999999999998E-2</v>
      </c>
      <c r="AI6" s="29">
        <f>1/1000*[1]CoreVPAExp!AG$266</f>
        <v>4.6583000000000006E-2</v>
      </c>
      <c r="AJ6" s="29">
        <f>1/1000*[1]CoreVPAExp!AH$266</f>
        <v>8.9975684999999986E-2</v>
      </c>
      <c r="AK6" s="29">
        <f>1/1000*[1]CoreVPAExp!AI$266</f>
        <v>0.16017408399999999</v>
      </c>
      <c r="AL6" s="29">
        <f>1/1000*[1]CoreVPAExp!AJ$266</f>
        <v>0.16451399199999997</v>
      </c>
      <c r="AM6" s="29">
        <f>1/1000*[1]CoreVPAExp!AK$266</f>
        <v>0.16418179100000005</v>
      </c>
      <c r="AN6" s="29">
        <f>1/1000*[1]CoreVPAExp!AL$266</f>
        <v>0.19260739300000002</v>
      </c>
      <c r="AO6" s="29">
        <f>1/1000*[1]CoreVPAExp!AM$266</f>
        <v>0.23956321000000005</v>
      </c>
      <c r="AP6" s="29">
        <f>1/1000*[1]CoreVPAExp!AN$266</f>
        <v>0.27125779800000005</v>
      </c>
      <c r="AQ6" s="29">
        <f>1/1000*[1]CoreVPAExp!AO$266</f>
        <v>0.31893124099999998</v>
      </c>
      <c r="AR6" s="29">
        <f>1/1000*[1]CoreVPAExp!AP$266</f>
        <v>0.37084866100000002</v>
      </c>
      <c r="AS6" s="29">
        <f>1/1000*[1]CoreVPAExp!AQ$266</f>
        <v>0.29327246499999998</v>
      </c>
      <c r="AT6" s="29">
        <f>1/1000*[1]CoreVPAExp!AR$266</f>
        <v>0.28602142400000002</v>
      </c>
      <c r="AU6" s="29">
        <f>1/1000*[1]CoreVPAExp!AS$266</f>
        <v>0.235726509</v>
      </c>
      <c r="AV6" s="29">
        <f>1/1000*[1]CoreVPAExp!AT$266</f>
        <v>0.33470955000000002</v>
      </c>
      <c r="AW6" s="29">
        <f>1/1000*[1]CoreVPAExp!AU$266</f>
        <v>0.30632237599999995</v>
      </c>
      <c r="AX6" s="29">
        <f>1/1000*[1]CoreVPAExp!AV$266</f>
        <v>0.30209436200000006</v>
      </c>
      <c r="AY6" s="29">
        <f>1/1000*[1]CoreVPAExp!AW$266</f>
        <v>0.40290812299999995</v>
      </c>
      <c r="AZ6" s="29">
        <f>1/1000*[1]CoreVPAExp!AX$266</f>
        <v>0.403143639</v>
      </c>
      <c r="BA6" s="29">
        <f>1/1000*[1]CoreVPAExp!AY$266</f>
        <v>0.45113984499999993</v>
      </c>
      <c r="BB6" s="29">
        <f>1/1000*[1]CoreVPAExp!AZ$266</f>
        <v>0.46062359700000005</v>
      </c>
      <c r="BC6" s="321">
        <f>1/1000*[1]CoreVPAExp!BA$266</f>
        <v>0</v>
      </c>
      <c r="BD6" s="307"/>
    </row>
    <row r="7" spans="1:56">
      <c r="B7" s="5" t="s">
        <v>122</v>
      </c>
      <c r="C7" s="47">
        <f>1/$A$1*[1]CoreVPAExp!$B$6</f>
        <v>6.1225999999999989E-3</v>
      </c>
      <c r="D7" s="11">
        <f>1/$A$1*[1]CoreVPAExp!$C$6</f>
        <v>2.1044999999999998E-2</v>
      </c>
      <c r="E7" s="11">
        <f>1/$A$1*[1]CoreVPAExp!$D$6</f>
        <v>3.8110379999999999E-2</v>
      </c>
      <c r="F7" s="11">
        <f>1/$A$1*[1]CoreVPAExp!$E$6</f>
        <v>2.3177099999999999E-2</v>
      </c>
      <c r="G7" s="11">
        <f>1/$A$1*[1]CoreVPAExp!$F$6</f>
        <v>6.3240799999999986E-2</v>
      </c>
      <c r="H7" s="11">
        <f>1/$A$1*[1]CoreVPAExp!$G$6</f>
        <v>5.0953720000000001E-2</v>
      </c>
      <c r="I7" s="11">
        <f>1/$A$1*[1]CoreVPAExp!$H$6</f>
        <v>0.10955653999999998</v>
      </c>
      <c r="J7" s="37">
        <f>1/$A$1*[1]CoreVPAExp!$I$6</f>
        <v>0.20280673999999999</v>
      </c>
      <c r="K7" s="37">
        <f>1/$A$1*[1]CoreVPAExp!$J$6</f>
        <v>0.1445458</v>
      </c>
      <c r="L7" s="37">
        <f>1/$A$1*[1]CoreVPAExp!K$6</f>
        <v>0.14699344033333331</v>
      </c>
      <c r="M7" s="37">
        <f>1/$A$1*[1]CoreVPAExp!L$6</f>
        <v>0.20123330000000003</v>
      </c>
      <c r="N7" s="37">
        <f>1/$A$1*[1]CoreVPAExp!M$6</f>
        <v>0.24465157999999998</v>
      </c>
      <c r="O7" s="37">
        <f>1/$A$1*[1]CoreVPAExp!N$6</f>
        <v>0.36714224000000001</v>
      </c>
      <c r="P7" s="37">
        <f>1/$A$1*[1]CoreVPAExp!O$6</f>
        <v>0.35313510000000004</v>
      </c>
      <c r="Q7" s="37">
        <f>1/$A$1*[1]CoreVPAExp!P$6</f>
        <v>0.5053239204745601</v>
      </c>
      <c r="R7" s="37">
        <f>1/$A$1*[1]CoreVPAExp!Q$6</f>
        <v>0.38971397002235331</v>
      </c>
      <c r="S7" s="37">
        <f>1/$A$1*[1]CoreVPAExp!R$6</f>
        <v>0.49723975618986394</v>
      </c>
      <c r="T7" s="37">
        <f>1/$A$1*[1]CoreVPAExp!S$6</f>
        <v>0.16724540073678945</v>
      </c>
      <c r="U7" s="37">
        <f>1/$A$1*[1]CoreVPAExp!T$6</f>
        <v>0.36889338391333654</v>
      </c>
      <c r="V7" s="37">
        <f>1/$A$1*[1]CoreVPAExp!U$6</f>
        <v>0.34062288887940706</v>
      </c>
      <c r="W7" s="37">
        <f>1/$A$1*[1]CoreVPAExp!V$6</f>
        <v>0.26364437346666664</v>
      </c>
      <c r="X7" s="37">
        <f>1/$A$1*[1]CoreVPAExp!W$6</f>
        <v>0.23114903999999994</v>
      </c>
      <c r="Y7" s="37">
        <f>1/$A$1*[1]CoreVPAExp!X$6</f>
        <v>0.21924811845999995</v>
      </c>
      <c r="Z7" s="37">
        <f>1/$A$1*[1]CoreVPAExp!Y$6</f>
        <v>0.37453129783999989</v>
      </c>
      <c r="AA7" s="37">
        <f>1/$A$1*[1]CoreVPAExp!Z$6</f>
        <v>0.41882526527999991</v>
      </c>
      <c r="AB7" s="37">
        <f>1/$A$1*[1]CoreVPAExp!AA$6</f>
        <v>0</v>
      </c>
      <c r="AC7" s="4"/>
      <c r="AD7" s="68">
        <f>1/1000*[1]CoreVPAExp!AB$6</f>
        <v>6.3543499999999995E-4</v>
      </c>
      <c r="AE7" s="11">
        <f>1/1000*[1]CoreVPAExp!AC$6</f>
        <v>2.1750000000000003E-3</v>
      </c>
      <c r="AF7" s="11">
        <f>1/1000*[1]CoreVPAExp!AD$6</f>
        <v>3.561322E-3</v>
      </c>
      <c r="AG7" s="11">
        <f>1/1000*[1]CoreVPAExp!AE$6</f>
        <v>1.895E-3</v>
      </c>
      <c r="AH7" s="11">
        <f>1/1000*[1]CoreVPAExp!AF$6</f>
        <v>5.9430000000000004E-3</v>
      </c>
      <c r="AI7" s="11">
        <f>1/1000*[1]CoreVPAExp!AG$6</f>
        <v>5.4809999999999998E-3</v>
      </c>
      <c r="AJ7" s="11">
        <f>1/1000*[1]CoreVPAExp!AH$6</f>
        <v>1.3511225999999999E-2</v>
      </c>
      <c r="AK7" s="11">
        <f>1/1000*[1]CoreVPAExp!AI$6</f>
        <v>2.9900394E-2</v>
      </c>
      <c r="AL7" s="11">
        <f>1/1000*[1]CoreVPAExp!AJ$6</f>
        <v>2.2178069000000002E-2</v>
      </c>
      <c r="AM7" s="11">
        <f>1/1000*[1]CoreVPAExp!AK$6</f>
        <v>2.1977189000000005E-2</v>
      </c>
      <c r="AN7" s="11">
        <f>1/1000*[1]CoreVPAExp!AL$6</f>
        <v>3.0064373999999998E-2</v>
      </c>
      <c r="AO7" s="11">
        <f>1/1000*[1]CoreVPAExp!AM$6</f>
        <v>3.8731107000000001E-2</v>
      </c>
      <c r="AP7" s="11">
        <f>1/1000*[1]CoreVPAExp!AN$6</f>
        <v>5.9008351999999993E-2</v>
      </c>
      <c r="AQ7" s="11">
        <f>1/1000*[1]CoreVPAExp!AO$6</f>
        <v>5.4875093E-2</v>
      </c>
      <c r="AR7" s="11">
        <f>1/1000*[1]CoreVPAExp!AP$6</f>
        <v>8.2307663000000003E-2</v>
      </c>
      <c r="AS7" s="11">
        <f>1/1000*[1]CoreVPAExp!AQ$6</f>
        <v>5.7745793999999996E-2</v>
      </c>
      <c r="AT7" s="11">
        <f>1/1000*[1]CoreVPAExp!AR$6</f>
        <v>7.0578626999999991E-2</v>
      </c>
      <c r="AU7" s="11">
        <f>1/1000*[1]CoreVPAExp!AS$6</f>
        <v>2.8538511999999999E-2</v>
      </c>
      <c r="AV7" s="11">
        <f>1/1000*[1]CoreVPAExp!AT$6</f>
        <v>6.6619485000000006E-2</v>
      </c>
      <c r="AW7" s="11">
        <f>1/1000*[1]CoreVPAExp!AU$6</f>
        <v>4.2051046000000002E-2</v>
      </c>
      <c r="AX7" s="11">
        <f>1/1000*[1]CoreVPAExp!AV$6</f>
        <v>3.1771870000000001E-2</v>
      </c>
      <c r="AY7" s="11">
        <f>1/1000*[1]CoreVPAExp!AW$6</f>
        <v>3.0016879999999989E-2</v>
      </c>
      <c r="AZ7" s="11">
        <f>1/1000*[1]CoreVPAExp!AX$6</f>
        <v>3.9256721000000001E-2</v>
      </c>
      <c r="BA7" s="11">
        <f>1/1000*[1]CoreVPAExp!AY$6</f>
        <v>4.6343121000000008E-2</v>
      </c>
      <c r="BB7" s="11">
        <f>1/1000*[1]CoreVPAExp!AZ$6</f>
        <v>4.8505239999999991E-2</v>
      </c>
      <c r="BC7" s="302">
        <f>1/1000*[1]CoreVPAExp!BA$6</f>
        <v>0</v>
      </c>
      <c r="BD7" s="307"/>
    </row>
    <row r="8" spans="1:56">
      <c r="B8" s="5" t="s">
        <v>138</v>
      </c>
      <c r="C8" s="47">
        <f>1/$A$1*[1]CoreVPAExp!$B$9</f>
        <v>8.0499999999999992E-5</v>
      </c>
      <c r="D8" s="11">
        <f>1/$A$1*[1]CoreVPAExp!$C$9</f>
        <v>0</v>
      </c>
      <c r="E8" s="11">
        <f>1/$A$1*[1]CoreVPAExp!$D$9</f>
        <v>2.6864799999999997E-4</v>
      </c>
      <c r="F8" s="11">
        <f>1/$A$1*[1]CoreVPAExp!$E$9</f>
        <v>0</v>
      </c>
      <c r="G8" s="11">
        <f>1/$A$1*[1]CoreVPAExp!$F$9</f>
        <v>1.8074799999999998E-3</v>
      </c>
      <c r="H8" s="11">
        <f>1/$A$1*[1]CoreVPAExp!$G$9</f>
        <v>1.5891679999999998E-2</v>
      </c>
      <c r="I8" s="11">
        <f>1/$A$1*[1]CoreVPAExp!$H$9</f>
        <v>3.0293999999999995E-2</v>
      </c>
      <c r="J8" s="37">
        <f>1/$A$1*[1]CoreVPAExp!$I$9</f>
        <v>3.9473564999999995E-2</v>
      </c>
      <c r="K8" s="37">
        <f>1/$A$1*[1]CoreVPAExp!$J$9</f>
        <v>0.12331648501999998</v>
      </c>
      <c r="L8" s="37">
        <f>1/$A$1*[1]CoreVPAExp!K$9</f>
        <v>0.10909526167999997</v>
      </c>
      <c r="M8" s="37">
        <f>1/$A$1*[1]CoreVPAExp!L$9</f>
        <v>9.670658E-2</v>
      </c>
      <c r="N8" s="37">
        <f>1/$A$1*[1]CoreVPAExp!M$9</f>
        <v>0.21643901499999998</v>
      </c>
      <c r="O8" s="37">
        <f>1/$A$1*[1]CoreVPAExp!N$9</f>
        <v>0.19757816779999998</v>
      </c>
      <c r="P8" s="37">
        <f>1/$A$1*[1]CoreVPAExp!O$9</f>
        <v>0.18755303999999995</v>
      </c>
      <c r="Q8" s="37">
        <f>1/$A$1*[1]CoreVPAExp!P$9</f>
        <v>0.23891690672753438</v>
      </c>
      <c r="R8" s="37">
        <f>1/$A$1*[1]CoreVPAExp!Q$9</f>
        <v>6.0928436866379179E-2</v>
      </c>
      <c r="S8" s="37">
        <f>1/$A$1*[1]CoreVPAExp!R$9</f>
        <v>6.1912862509613288E-3</v>
      </c>
      <c r="T8" s="37">
        <f>1/$A$1*[1]CoreVPAExp!S$9</f>
        <v>9.4290095044626716E-3</v>
      </c>
      <c r="U8" s="37">
        <f>1/$A$1*[1]CoreVPAExp!T$9</f>
        <v>9.3709415517396477E-3</v>
      </c>
      <c r="V8" s="37">
        <f>1/$A$1*[1]CoreVPAExp!U$9</f>
        <v>1.7067264459999999E-2</v>
      </c>
      <c r="W8" s="37">
        <f>1/$A$1*[1]CoreVPAExp!V$9</f>
        <v>1.0971218499999999E-2</v>
      </c>
      <c r="X8" s="37">
        <f>1/$A$1*[1]CoreVPAExp!W$9</f>
        <v>1.724520928E-2</v>
      </c>
      <c r="Y8" s="37">
        <f>1/$A$1*[1]CoreVPAExp!X$9</f>
        <v>2.3118909659999992E-2</v>
      </c>
      <c r="Z8" s="37">
        <f>1/$A$1*[1]CoreVPAExp!Y$9</f>
        <v>5.0547318120000004E-2</v>
      </c>
      <c r="AA8" s="37">
        <f>1/$A$1*[1]CoreVPAExp!Z$9</f>
        <v>3.5827821419999996E-2</v>
      </c>
      <c r="AB8" s="37">
        <f>1/$A$1*[1]CoreVPAExp!AA$9</f>
        <v>0</v>
      </c>
      <c r="AC8" s="4"/>
      <c r="AD8" s="68">
        <f>1/1000*[1]CoreVPAExp!AB$9</f>
        <v>1.3349999999999999E-5</v>
      </c>
      <c r="AE8" s="11">
        <f>1/1000*[1]CoreVPAExp!AC$9</f>
        <v>0</v>
      </c>
      <c r="AF8" s="11">
        <f>1/1000*[1]CoreVPAExp!AD$9</f>
        <v>1.2387999999999999E-5</v>
      </c>
      <c r="AG8" s="11">
        <f>1/1000*[1]CoreVPAExp!AE$9</f>
        <v>0</v>
      </c>
      <c r="AH8" s="11">
        <f>1/1000*[1]CoreVPAExp!AF$9</f>
        <v>1.7799999999999999E-4</v>
      </c>
      <c r="AI8" s="11">
        <f>1/1000*[1]CoreVPAExp!AG$9</f>
        <v>1.498E-3</v>
      </c>
      <c r="AJ8" s="11">
        <f>1/1000*[1]CoreVPAExp!AH$9</f>
        <v>3.6769430000000002E-3</v>
      </c>
      <c r="AK8" s="11">
        <f>1/1000*[1]CoreVPAExp!AI$9</f>
        <v>5.2100499999999991E-3</v>
      </c>
      <c r="AL8" s="11">
        <f>1/1000*[1]CoreVPAExp!AJ$9</f>
        <v>1.849756E-2</v>
      </c>
      <c r="AM8" s="11">
        <f>1/1000*[1]CoreVPAExp!AK$9</f>
        <v>1.6224978000000001E-2</v>
      </c>
      <c r="AN8" s="11">
        <f>1/1000*[1]CoreVPAExp!AL$9</f>
        <v>1.4006312999999999E-2</v>
      </c>
      <c r="AO8" s="11">
        <f>1/1000*[1]CoreVPAExp!AM$9</f>
        <v>2.2206539000000001E-2</v>
      </c>
      <c r="AP8" s="11">
        <f>1/1000*[1]CoreVPAExp!AN$9</f>
        <v>2.7936867999999997E-2</v>
      </c>
      <c r="AQ8" s="11">
        <f>1/1000*[1]CoreVPAExp!AO$9</f>
        <v>2.6990057000000001E-2</v>
      </c>
      <c r="AR8" s="11">
        <f>1/1000*[1]CoreVPAExp!AP$9</f>
        <v>3.1393118000000005E-2</v>
      </c>
      <c r="AS8" s="11">
        <f>1/1000*[1]CoreVPAExp!AQ$9</f>
        <v>8.5462079999999996E-3</v>
      </c>
      <c r="AT8" s="11">
        <f>1/1000*[1]CoreVPAExp!AR$9</f>
        <v>1.0757010000000001E-3</v>
      </c>
      <c r="AU8" s="11">
        <f>1/1000*[1]CoreVPAExp!AS$9</f>
        <v>2.1502449999999998E-3</v>
      </c>
      <c r="AV8" s="11">
        <f>1/1000*[1]CoreVPAExp!AT$9</f>
        <v>1.904307E-3</v>
      </c>
      <c r="AW8" s="11">
        <f>1/1000*[1]CoreVPAExp!AU$9</f>
        <v>2.4743480000000003E-3</v>
      </c>
      <c r="AX8" s="11">
        <f>1/1000*[1]CoreVPAExp!AV$9</f>
        <v>1.9354249999999999E-3</v>
      </c>
      <c r="AY8" s="11">
        <f>1/1000*[1]CoreVPAExp!AW$9</f>
        <v>2.8699179999999999E-3</v>
      </c>
      <c r="AZ8" s="11">
        <f>1/1000*[1]CoreVPAExp!AX$9</f>
        <v>4.7499000000000005E-3</v>
      </c>
      <c r="BA8" s="11">
        <f>1/1000*[1]CoreVPAExp!AY$9</f>
        <v>7.3860239999999988E-3</v>
      </c>
      <c r="BB8" s="11">
        <f>1/1000*[1]CoreVPAExp!AZ$9</f>
        <v>4.462685000000001E-3</v>
      </c>
      <c r="BC8" s="302">
        <f>1/1000*[1]CoreVPAExp!BA$9</f>
        <v>0</v>
      </c>
      <c r="BD8" s="307"/>
    </row>
    <row r="9" spans="1:56">
      <c r="B9" s="5" t="s">
        <v>154</v>
      </c>
      <c r="C9" s="47">
        <f>1/$A$1*[1]CoreVPAExp!$B$70</f>
        <v>7.314E-4</v>
      </c>
      <c r="D9" s="11">
        <f>1/$A$1*[1]CoreVPAExp!$C$70</f>
        <v>0</v>
      </c>
      <c r="E9" s="11">
        <f>1/$A$1*[1]CoreVPAExp!$D$70</f>
        <v>9.4069999999999993E-4</v>
      </c>
      <c r="F9" s="11">
        <f>1/$A$1*[1]CoreVPAExp!$E$70</f>
        <v>4.754099999999999E-3</v>
      </c>
      <c r="G9" s="11">
        <f>1/$A$1*[1]CoreVPAExp!$F$70</f>
        <v>1.08974E-2</v>
      </c>
      <c r="H9" s="11">
        <f>1/$A$1*[1]CoreVPAExp!$G$70</f>
        <v>2.4237151999999998E-2</v>
      </c>
      <c r="I9" s="11">
        <f>1/$A$1*[1]CoreVPAExp!$H$70</f>
        <v>2.6846939199999996E-2</v>
      </c>
      <c r="J9" s="37">
        <f>1/$A$1*[1]CoreVPAExp!$I$70</f>
        <v>1.2427790399999999E-2</v>
      </c>
      <c r="K9" s="37">
        <f>1/$A$1*[1]CoreVPAExp!$J$70</f>
        <v>6.4879999999999998E-3</v>
      </c>
      <c r="L9" s="37">
        <f>1/$A$1*[1]CoreVPAExp!K$70</f>
        <v>1.7480244799999996E-2</v>
      </c>
      <c r="M9" s="37">
        <f>1/$A$1*[1]CoreVPAExp!L$70</f>
        <v>1.3039255833333332E-2</v>
      </c>
      <c r="N9" s="37">
        <f>1/$A$1*[1]CoreVPAExp!M$70</f>
        <v>1.3370431999999998E-2</v>
      </c>
      <c r="O9" s="37">
        <f>1/$A$1*[1]CoreVPAExp!N$70</f>
        <v>1.4421E-2</v>
      </c>
      <c r="P9" s="37">
        <f>1/$A$1*[1]CoreVPAExp!O$70</f>
        <v>2.5021699999999997E-2</v>
      </c>
      <c r="Q9" s="37">
        <f>1/$A$1*[1]CoreVPAExp!P$70</f>
        <v>4.9770270179934462E-2</v>
      </c>
      <c r="R9" s="37">
        <f>1/$A$1*[1]CoreVPAExp!Q$70</f>
        <v>4.1742223559221622E-2</v>
      </c>
      <c r="S9" s="37">
        <f>1/$A$1*[1]CoreVPAExp!R$70</f>
        <v>6.8223470954767315E-2</v>
      </c>
      <c r="T9" s="37">
        <f>1/$A$1*[1]CoreVPAExp!S$70</f>
        <v>3.7903812416655761E-2</v>
      </c>
      <c r="U9" s="37">
        <f>1/$A$1*[1]CoreVPAExp!T$70</f>
        <v>2.5438741741332718E-2</v>
      </c>
      <c r="V9" s="37">
        <f>1/$A$1*[1]CoreVPAExp!U$70</f>
        <v>4.4465392279464812E-2</v>
      </c>
      <c r="W9" s="37">
        <f>1/$A$1*[1]CoreVPAExp!V$70</f>
        <v>3.1730542833333326E-2</v>
      </c>
      <c r="X9" s="37">
        <f>1/$A$1*[1]CoreVPAExp!W$70</f>
        <v>1.9232929999999995E-2</v>
      </c>
      <c r="Y9" s="37">
        <f>1/$A$1*[1]CoreVPAExp!X$70</f>
        <v>1.1250829715999996E-2</v>
      </c>
      <c r="Z9" s="37">
        <f>1/$A$1*[1]CoreVPAExp!Y$70</f>
        <v>1.8440189999999995E-2</v>
      </c>
      <c r="AA9" s="37">
        <f>1/$A$1*[1]CoreVPAExp!Z$70</f>
        <v>3.9068083999999989E-2</v>
      </c>
      <c r="AB9" s="37">
        <f>1/$A$1*[1]CoreVPAExp!AA$70</f>
        <v>0</v>
      </c>
      <c r="AC9" s="4"/>
      <c r="AD9" s="68">
        <f>1/1000*[1]CoreVPAExp!AB$70</f>
        <v>9.7566000000000007E-5</v>
      </c>
      <c r="AE9" s="11">
        <f>1/1000*[1]CoreVPAExp!AC$70</f>
        <v>0</v>
      </c>
      <c r="AF9" s="11">
        <f>1/1000*[1]CoreVPAExp!AD$70</f>
        <v>1.87076E-4</v>
      </c>
      <c r="AG9" s="11">
        <f>1/1000*[1]CoreVPAExp!AE$70</f>
        <v>9.6000000000000002E-4</v>
      </c>
      <c r="AH9" s="11">
        <f>1/1000*[1]CoreVPAExp!AF$70</f>
        <v>1.524E-3</v>
      </c>
      <c r="AI9" s="11">
        <f>1/1000*[1]CoreVPAExp!AG$70</f>
        <v>3.1149999999999997E-3</v>
      </c>
      <c r="AJ9" s="11">
        <f>1/1000*[1]CoreVPAExp!AH$70</f>
        <v>4.1231829999999999E-3</v>
      </c>
      <c r="AK9" s="11">
        <f>1/1000*[1]CoreVPAExp!AI$70</f>
        <v>2.5235589999999999E-3</v>
      </c>
      <c r="AL9" s="11">
        <f>1/1000*[1]CoreVPAExp!AJ$70</f>
        <v>1.144391E-3</v>
      </c>
      <c r="AM9" s="11">
        <f>1/1000*[1]CoreVPAExp!AK$70</f>
        <v>3.4457889999999999E-3</v>
      </c>
      <c r="AN9" s="11">
        <f>1/1000*[1]CoreVPAExp!AL$70</f>
        <v>2.2195169999999998E-3</v>
      </c>
      <c r="AO9" s="11">
        <f>1/1000*[1]CoreVPAExp!AM$70</f>
        <v>2.573723E-3</v>
      </c>
      <c r="AP9" s="11">
        <f>1/1000*[1]CoreVPAExp!AN$70</f>
        <v>3.1083369999999996E-3</v>
      </c>
      <c r="AQ9" s="11">
        <f>1/1000*[1]CoreVPAExp!AO$70</f>
        <v>5.5241049999999996E-3</v>
      </c>
      <c r="AR9" s="11">
        <f>1/1000*[1]CoreVPAExp!AP$70</f>
        <v>1.1103257000000002E-2</v>
      </c>
      <c r="AS9" s="11">
        <f>1/1000*[1]CoreVPAExp!AQ$70</f>
        <v>9.6603499999999998E-3</v>
      </c>
      <c r="AT9" s="11">
        <f>1/1000*[1]CoreVPAExp!AR$70</f>
        <v>1.3565943E-2</v>
      </c>
      <c r="AU9" s="11">
        <f>1/1000*[1]CoreVPAExp!AS$70</f>
        <v>9.1863190000000018E-3</v>
      </c>
      <c r="AV9" s="11">
        <f>1/1000*[1]CoreVPAExp!AT$70</f>
        <v>5.7421730000000006E-3</v>
      </c>
      <c r="AW9" s="11">
        <f>1/1000*[1]CoreVPAExp!AU$70</f>
        <v>7.1403789999999996E-3</v>
      </c>
      <c r="AX9" s="11">
        <f>1/1000*[1]CoreVPAExp!AV$70</f>
        <v>5.1307979999999998E-3</v>
      </c>
      <c r="AY9" s="11">
        <f>1/1000*[1]CoreVPAExp!AW$70</f>
        <v>3.2273780000000004E-3</v>
      </c>
      <c r="AZ9" s="11">
        <f>1/1000*[1]CoreVPAExp!AX$70</f>
        <v>3.4777389999999997E-3</v>
      </c>
      <c r="BA9" s="11">
        <f>1/1000*[1]CoreVPAExp!AY$70</f>
        <v>2.9528219999999999E-3</v>
      </c>
      <c r="BB9" s="11">
        <f>1/1000*[1]CoreVPAExp!AZ$70</f>
        <v>3.763523E-3</v>
      </c>
      <c r="BC9" s="302">
        <f>1/1000*[1]CoreVPAExp!BA$70</f>
        <v>0</v>
      </c>
      <c r="BD9" s="307"/>
    </row>
    <row r="10" spans="1:56">
      <c r="B10" s="5" t="s">
        <v>101</v>
      </c>
      <c r="C10" s="47">
        <f>1/$A$1*[1]CoreVPAExp!$B$75</f>
        <v>9.0642273999999995E-3</v>
      </c>
      <c r="D10" s="11">
        <f>1/$A$1*[1]CoreVPAExp!$C$75</f>
        <v>0</v>
      </c>
      <c r="E10" s="11">
        <f>1/$A$1*[1]CoreVPAExp!$D$75</f>
        <v>1.071310596E-2</v>
      </c>
      <c r="F10" s="11">
        <f>1/$A$1*[1]CoreVPAExp!$E$75</f>
        <v>1.3613285999999997E-2</v>
      </c>
      <c r="G10" s="11">
        <f>1/$A$1*[1]CoreVPAExp!$F$75</f>
        <v>0.11917397893999998</v>
      </c>
      <c r="H10" s="11">
        <f>1/$A$1*[1]CoreVPAExp!$G$75</f>
        <v>0.13572060576</v>
      </c>
      <c r="I10" s="11">
        <f>1/$A$1*[1]CoreVPAExp!$H$75</f>
        <v>0.32337698024666667</v>
      </c>
      <c r="J10" s="37">
        <f>1/$A$1*[1]CoreVPAExp!$I$75</f>
        <v>0.53351331079999997</v>
      </c>
      <c r="K10" s="37">
        <f>1/$A$1*[1]CoreVPAExp!$J$75</f>
        <v>0.38342973870000002</v>
      </c>
      <c r="L10" s="37">
        <f>1/$A$1*[1]CoreVPAExp!K$75</f>
        <v>0.29575753579333325</v>
      </c>
      <c r="M10" s="37">
        <f>1/$A$1*[1]CoreVPAExp!L$75</f>
        <v>0.35034435861999991</v>
      </c>
      <c r="N10" s="37">
        <f>1/$A$1*[1]CoreVPAExp!M$75</f>
        <v>0.39959798949999997</v>
      </c>
      <c r="O10" s="37">
        <f>1/$A$1*[1]CoreVPAExp!N$75</f>
        <v>0.30760818992666672</v>
      </c>
      <c r="P10" s="37">
        <f>1/$A$1*[1]CoreVPAExp!O$75</f>
        <v>0.38966892272000003</v>
      </c>
      <c r="Q10" s="37">
        <f>1/$A$1*[1]CoreVPAExp!P$75</f>
        <v>0.3314830554380343</v>
      </c>
      <c r="R10" s="37">
        <f>1/$A$1*[1]CoreVPAExp!Q$75</f>
        <v>0.31284706381154631</v>
      </c>
      <c r="S10" s="37">
        <f>1/$A$1*[1]CoreVPAExp!R$75</f>
        <v>0.45528441911389134</v>
      </c>
      <c r="T10" s="37">
        <f>1/$A$1*[1]CoreVPAExp!S$75</f>
        <v>0.32285851231870055</v>
      </c>
      <c r="U10" s="37">
        <f>1/$A$1*[1]CoreVPAExp!T$75</f>
        <v>0.40769207466554708</v>
      </c>
      <c r="V10" s="37">
        <f>1/$A$1*[1]CoreVPAExp!U$75</f>
        <v>0.22490337471575517</v>
      </c>
      <c r="W10" s="37">
        <f>1/$A$1*[1]CoreVPAExp!V$75</f>
        <v>0.22934352531999996</v>
      </c>
      <c r="X10" s="37">
        <f>1/$A$1*[1]CoreVPAExp!W$75</f>
        <v>0.37150793739999988</v>
      </c>
      <c r="Y10" s="37">
        <f>1/$A$1*[1]CoreVPAExp!X$75</f>
        <v>0.36401351840000001</v>
      </c>
      <c r="Z10" s="37">
        <f>1/$A$1*[1]CoreVPAExp!Y$75</f>
        <v>0.22815781743999997</v>
      </c>
      <c r="AA10" s="37">
        <f>1/$A$1*[1]CoreVPAExp!Z$75</f>
        <v>0.31681775693999997</v>
      </c>
      <c r="AB10" s="37">
        <f>1/$A$1*[1]CoreVPAExp!AA$75</f>
        <v>0</v>
      </c>
      <c r="AC10" s="4"/>
      <c r="AD10" s="68">
        <f>1/1000*[1]CoreVPAExp!AB$75</f>
        <v>1.032713E-3</v>
      </c>
      <c r="AE10" s="11">
        <f>1/1000*[1]CoreVPAExp!AC$75</f>
        <v>0</v>
      </c>
      <c r="AF10" s="11">
        <f>1/1000*[1]CoreVPAExp!AD$75</f>
        <v>1.241706E-3</v>
      </c>
      <c r="AG10" s="11">
        <f>1/1000*[1]CoreVPAExp!AE$75</f>
        <v>1.364E-3</v>
      </c>
      <c r="AH10" s="11">
        <f>1/1000*[1]CoreVPAExp!AF$75</f>
        <v>1.3787999999999998E-2</v>
      </c>
      <c r="AI10" s="11">
        <f>1/1000*[1]CoreVPAExp!AG$75</f>
        <v>1.7448999999999999E-2</v>
      </c>
      <c r="AJ10" s="11">
        <f>1/1000*[1]CoreVPAExp!AH$75</f>
        <v>4.0967364999999999E-2</v>
      </c>
      <c r="AK10" s="11">
        <f>1/1000*[1]CoreVPAExp!AI$75</f>
        <v>7.4750095000000003E-2</v>
      </c>
      <c r="AL10" s="11">
        <f>1/1000*[1]CoreVPAExp!AJ$75</f>
        <v>6.4165208999999987E-2</v>
      </c>
      <c r="AM10" s="11">
        <f>1/1000*[1]CoreVPAExp!AK$75</f>
        <v>4.6008430000000003E-2</v>
      </c>
      <c r="AN10" s="11">
        <f>1/1000*[1]CoreVPAExp!AL$75</f>
        <v>5.5708319999999999E-2</v>
      </c>
      <c r="AO10" s="11">
        <f>1/1000*[1]CoreVPAExp!AM$75</f>
        <v>6.7020826000000019E-2</v>
      </c>
      <c r="AP10" s="11">
        <f>1/1000*[1]CoreVPAExp!AN$75</f>
        <v>5.5388207000000002E-2</v>
      </c>
      <c r="AQ10" s="11">
        <f>1/1000*[1]CoreVPAExp!AO$75</f>
        <v>6.9528730000000011E-2</v>
      </c>
      <c r="AR10" s="11">
        <f>1/1000*[1]CoreVPAExp!AP$75</f>
        <v>5.8889640000000014E-2</v>
      </c>
      <c r="AS10" s="11">
        <f>1/1000*[1]CoreVPAExp!AQ$75</f>
        <v>5.6612696999999997E-2</v>
      </c>
      <c r="AT10" s="11">
        <f>1/1000*[1]CoreVPAExp!AR$75</f>
        <v>6.3433764000000004E-2</v>
      </c>
      <c r="AU10" s="11">
        <f>1/1000*[1]CoreVPAExp!AS$75</f>
        <v>5.7381895000000002E-2</v>
      </c>
      <c r="AV10" s="11">
        <f>1/1000*[1]CoreVPAExp!AT$75</f>
        <v>7.8693146000000005E-2</v>
      </c>
      <c r="AW10" s="11">
        <f>1/1000*[1]CoreVPAExp!AU$75</f>
        <v>4.5017702999999999E-2</v>
      </c>
      <c r="AX10" s="11">
        <f>1/1000*[1]CoreVPAExp!AV$75</f>
        <v>4.0997457999999994E-2</v>
      </c>
      <c r="AY10" s="11">
        <f>1/1000*[1]CoreVPAExp!AW$75</f>
        <v>5.9997319000000007E-2</v>
      </c>
      <c r="AZ10" s="11">
        <f>1/1000*[1]CoreVPAExp!AX$75</f>
        <v>9.7938937000000018E-2</v>
      </c>
      <c r="BA10" s="11">
        <f>1/1000*[1]CoreVPAExp!AY$75</f>
        <v>5.5231497999999997E-2</v>
      </c>
      <c r="BB10" s="11">
        <f>1/1000*[1]CoreVPAExp!AZ$75</f>
        <v>5.5341649999999999E-2</v>
      </c>
      <c r="BC10" s="302">
        <f>1/1000*[1]CoreVPAExp!BA$75</f>
        <v>0</v>
      </c>
      <c r="BD10" s="307"/>
    </row>
    <row r="11" spans="1:56">
      <c r="B11" s="5" t="s">
        <v>153</v>
      </c>
      <c r="C11" s="47">
        <f>1/$A$1*[1]CoreVPAExp!$B$80</f>
        <v>1.1660999999999998E-3</v>
      </c>
      <c r="D11" s="11">
        <f>1/$A$1*[1]CoreVPAExp!$C$80</f>
        <v>0</v>
      </c>
      <c r="E11" s="11">
        <f>1/$A$1*[1]CoreVPAExp!$D$80</f>
        <v>1.8721999999999994E-3</v>
      </c>
      <c r="F11" s="11">
        <f>1/$A$1*[1]CoreVPAExp!$E$80</f>
        <v>3.4499999999999998E-5</v>
      </c>
      <c r="G11" s="11">
        <f>1/$A$1*[1]CoreVPAExp!$F$80</f>
        <v>8.5261E-3</v>
      </c>
      <c r="H11" s="11">
        <f>1/$A$1*[1]CoreVPAExp!$G$80</f>
        <v>2.7098686800000001E-2</v>
      </c>
      <c r="I11" s="11">
        <f>1/$A$1*[1]CoreVPAExp!$H$80</f>
        <v>2.6723699999999996E-2</v>
      </c>
      <c r="J11" s="37">
        <f>1/$A$1*[1]CoreVPAExp!$I$80</f>
        <v>4.5103608166666663E-2</v>
      </c>
      <c r="K11" s="37">
        <f>1/$A$1*[1]CoreVPAExp!$J$80</f>
        <v>3.5609069599999994E-2</v>
      </c>
      <c r="L11" s="37">
        <f>1/$A$1*[1]CoreVPAExp!K$80</f>
        <v>5.4725779999999995E-2</v>
      </c>
      <c r="M11" s="37">
        <f>1/$A$1*[1]CoreVPAExp!L$80</f>
        <v>4.2119567199999992E-2</v>
      </c>
      <c r="N11" s="37">
        <f>1/$A$1*[1]CoreVPAExp!M$80</f>
        <v>5.0751066359999993E-2</v>
      </c>
      <c r="O11" s="37">
        <f>1/$A$1*[1]CoreVPAExp!N$80</f>
        <v>5.2854746933333328E-2</v>
      </c>
      <c r="P11" s="37">
        <f>1/$A$1*[1]CoreVPAExp!O$80</f>
        <v>5.4220199999999989E-2</v>
      </c>
      <c r="Q11" s="37">
        <f>1/$A$1*[1]CoreVPAExp!P$80</f>
        <v>1.28964535004665E-2</v>
      </c>
      <c r="R11" s="37">
        <f>1/$A$1*[1]CoreVPAExp!Q$80</f>
        <v>2.1571866660207936E-2</v>
      </c>
      <c r="S11" s="37">
        <f>1/$A$1*[1]CoreVPAExp!R$80</f>
        <v>2.0343677400259375E-2</v>
      </c>
      <c r="T11" s="37">
        <f>1/$A$1*[1]CoreVPAExp!S$80</f>
        <v>1.981376381106912E-2</v>
      </c>
      <c r="U11" s="37">
        <f>1/$A$1*[1]CoreVPAExp!T$80</f>
        <v>1.2203807735132044E-2</v>
      </c>
      <c r="V11" s="37">
        <f>1/$A$1*[1]CoreVPAExp!U$80</f>
        <v>1.251394828396786E-2</v>
      </c>
      <c r="W11" s="37">
        <f>1/$A$1*[1]CoreVPAExp!V$80</f>
        <v>7.5794811866666673E-3</v>
      </c>
      <c r="X11" s="37">
        <f>1/$A$1*[1]CoreVPAExp!W$80</f>
        <v>5.8795570999999984E-3</v>
      </c>
      <c r="Y11" s="37">
        <f>1/$A$1*[1]CoreVPAExp!X$80</f>
        <v>2.8226668400000003E-3</v>
      </c>
      <c r="Z11" s="37">
        <f>1/$A$1*[1]CoreVPAExp!Y$80</f>
        <v>3.5296431999999999E-3</v>
      </c>
      <c r="AA11" s="37">
        <f>1/$A$1*[1]CoreVPAExp!Z$80</f>
        <v>6.0109779399999995E-3</v>
      </c>
      <c r="AB11" s="37">
        <f>1/$A$1*[1]CoreVPAExp!AA$80</f>
        <v>0</v>
      </c>
      <c r="AC11" s="4"/>
      <c r="AD11" s="68">
        <f>1/1000*[1]CoreVPAExp!AB$80</f>
        <v>1.1461199999999999E-4</v>
      </c>
      <c r="AE11" s="11">
        <f>1/1000*[1]CoreVPAExp!AC$80</f>
        <v>0</v>
      </c>
      <c r="AF11" s="11">
        <f>1/1000*[1]CoreVPAExp!AD$80</f>
        <v>1.9246199999999999E-4</v>
      </c>
      <c r="AG11" s="11">
        <f>1/1000*[1]CoreVPAExp!AE$80</f>
        <v>3.9999999999999998E-6</v>
      </c>
      <c r="AH11" s="11">
        <f>1/1000*[1]CoreVPAExp!AF$80</f>
        <v>1.0449999999999999E-3</v>
      </c>
      <c r="AI11" s="11">
        <f>1/1000*[1]CoreVPAExp!AG$80</f>
        <v>2.9939999999999997E-3</v>
      </c>
      <c r="AJ11" s="11">
        <f>1/1000*[1]CoreVPAExp!AH$80</f>
        <v>3.7561749999999992E-3</v>
      </c>
      <c r="AK11" s="11">
        <f>1/1000*[1]CoreVPAExp!AI$80</f>
        <v>6.6629449999999991E-3</v>
      </c>
      <c r="AL11" s="11">
        <f>1/1000*[1]CoreVPAExp!AJ$80</f>
        <v>5.6908220000000008E-3</v>
      </c>
      <c r="AM11" s="11">
        <f>1/1000*[1]CoreVPAExp!AK$80</f>
        <v>8.8517130000000006E-3</v>
      </c>
      <c r="AN11" s="11">
        <f>1/1000*[1]CoreVPAExp!AL$80</f>
        <v>6.8650919999999997E-3</v>
      </c>
      <c r="AO11" s="11">
        <f>1/1000*[1]CoreVPAExp!AM$80</f>
        <v>8.8246720000000004E-3</v>
      </c>
      <c r="AP11" s="11">
        <f>1/1000*[1]CoreVPAExp!AN$80</f>
        <v>8.8217869999999993E-3</v>
      </c>
      <c r="AQ11" s="11">
        <f>1/1000*[1]CoreVPAExp!AO$80</f>
        <v>9.4760589999999985E-3</v>
      </c>
      <c r="AR11" s="11">
        <f>1/1000*[1]CoreVPAExp!AP$80</f>
        <v>2.2036239999999995E-3</v>
      </c>
      <c r="AS11" s="11">
        <f>1/1000*[1]CoreVPAExp!AQ$80</f>
        <v>5.122288E-3</v>
      </c>
      <c r="AT11" s="11">
        <f>1/1000*[1]CoreVPAExp!AR$80</f>
        <v>3.0310499999999995E-3</v>
      </c>
      <c r="AU11" s="11">
        <f>1/1000*[1]CoreVPAExp!AS$80</f>
        <v>3.7567229999999996E-3</v>
      </c>
      <c r="AV11" s="11">
        <f>1/1000*[1]CoreVPAExp!AT$80</f>
        <v>2.909942E-3</v>
      </c>
      <c r="AW11" s="11">
        <f>1/1000*[1]CoreVPAExp!AU$80</f>
        <v>2.1499939999999997E-3</v>
      </c>
      <c r="AX11" s="11">
        <f>1/1000*[1]CoreVPAExp!AV$80</f>
        <v>1.2299310000000001E-3</v>
      </c>
      <c r="AY11" s="11">
        <f>1/1000*[1]CoreVPAExp!AW$80</f>
        <v>1.6283070000000001E-3</v>
      </c>
      <c r="AZ11" s="11">
        <f>1/1000*[1]CoreVPAExp!AX$80</f>
        <v>7.67193E-4</v>
      </c>
      <c r="BA11" s="11">
        <f>1/1000*[1]CoreVPAExp!AY$80</f>
        <v>6.1764899999999995E-4</v>
      </c>
      <c r="BB11" s="11">
        <f>1/1000*[1]CoreVPAExp!AZ$80</f>
        <v>1.22422E-3</v>
      </c>
      <c r="BC11" s="302">
        <f>1/1000*[1]CoreVPAExp!BA$80</f>
        <v>0</v>
      </c>
      <c r="BD11" s="307"/>
    </row>
    <row r="12" spans="1:56">
      <c r="B12" s="372" t="s">
        <v>85</v>
      </c>
      <c r="C12" s="47">
        <f>1/$A$1*[1]CoreVPAExp!$B$92</f>
        <v>0</v>
      </c>
      <c r="D12" s="11">
        <f>1/$A$1*[1]CoreVPAExp!$C$92</f>
        <v>0</v>
      </c>
      <c r="E12" s="11">
        <f>1/$A$1*[1]CoreVPAExp!$D$92</f>
        <v>0</v>
      </c>
      <c r="F12" s="11">
        <f>1/$A$1*[1]CoreVPAExp!$E$92</f>
        <v>0</v>
      </c>
      <c r="G12" s="11">
        <f>1/$A$1*[1]CoreVPAExp!$F$92</f>
        <v>0</v>
      </c>
      <c r="H12" s="11">
        <f>1/$A$1*[1]CoreVPAExp!$G$92</f>
        <v>3.4453999999999995E-3</v>
      </c>
      <c r="I12" s="11">
        <f>1/$A$1*[1]CoreVPAExp!$H$92</f>
        <v>1.8905999999999997E-3</v>
      </c>
      <c r="J12" s="37">
        <f>1/$A$1*[1]CoreVPAExp!$I$92</f>
        <v>1.8307999999999998E-3</v>
      </c>
      <c r="K12" s="37">
        <f>1/$A$1*[1]CoreVPAExp!$J$92</f>
        <v>3.5304999999999998E-3</v>
      </c>
      <c r="L12" s="37">
        <f>1/$A$1*[1]CoreVPAExp!K$92</f>
        <v>3.7050859999999998E-3</v>
      </c>
      <c r="M12" s="37">
        <f>1/$A$1*[1]CoreVPAExp!L$92</f>
        <v>4.539314E-3</v>
      </c>
      <c r="N12" s="37">
        <f>1/$A$1*[1]CoreVPAExp!M$92</f>
        <v>6.9251925999999986E-3</v>
      </c>
      <c r="O12" s="37">
        <f>1/$A$1*[1]CoreVPAExp!N$92</f>
        <v>3.9342999999999991E-3</v>
      </c>
      <c r="P12" s="37">
        <f>1/$A$1*[1]CoreVPAExp!O$92</f>
        <v>8.1724935666666661E-3</v>
      </c>
      <c r="Q12" s="37">
        <f>1/$A$1*[1]CoreVPAExp!P$92</f>
        <v>1.0057173362576704E-2</v>
      </c>
      <c r="R12" s="37">
        <f>1/$A$1*[1]CoreVPAExp!Q$92</f>
        <v>1.7168452558575176E-2</v>
      </c>
      <c r="S12" s="37">
        <f>1/$A$1*[1]CoreVPAExp!R$92</f>
        <v>2.4941405472926795E-2</v>
      </c>
      <c r="T12" s="37">
        <f>1/$A$1*[1]CoreVPAExp!S$92</f>
        <v>2.4769834245966904E-2</v>
      </c>
      <c r="U12" s="37">
        <f>1/$A$1*[1]CoreVPAExp!T$92</f>
        <v>3.54272857165338E-2</v>
      </c>
      <c r="V12" s="37">
        <f>1/$A$1*[1]CoreVPAExp!U$92</f>
        <v>5.1587204972052589E-2</v>
      </c>
      <c r="W12" s="37">
        <f>1/$A$1*[1]CoreVPAExp!V$92</f>
        <v>0.10024833561999999</v>
      </c>
      <c r="X12" s="37">
        <f>1/$A$1*[1]CoreVPAExp!W$92</f>
        <v>0.16876720000000001</v>
      </c>
      <c r="Y12" s="37">
        <f>1/$A$1*[1]CoreVPAExp!X$92</f>
        <v>8.3875651523999992E-2</v>
      </c>
      <c r="Z12" s="37">
        <f>1/$A$1*[1]CoreVPAExp!Y$92</f>
        <v>0.15128608599999999</v>
      </c>
      <c r="AA12" s="37">
        <f>1/$A$1*[1]CoreVPAExp!Z$92</f>
        <v>0.17923709859999998</v>
      </c>
      <c r="AB12" s="37">
        <f>1/$A$1*[1]CoreVPAExp!AA$92</f>
        <v>0</v>
      </c>
      <c r="AC12" s="4"/>
      <c r="AD12" s="68">
        <f>1/1000*[1]CoreVPAExp!AB$92</f>
        <v>0</v>
      </c>
      <c r="AE12" s="11">
        <f>1/1000*[1]CoreVPAExp!AC$92</f>
        <v>0</v>
      </c>
      <c r="AF12" s="11">
        <f>1/1000*[1]CoreVPAExp!AD$92</f>
        <v>0</v>
      </c>
      <c r="AG12" s="11">
        <f>1/1000*[1]CoreVPAExp!AE$92</f>
        <v>0</v>
      </c>
      <c r="AH12" s="11">
        <f>1/1000*[1]CoreVPAExp!AF$92</f>
        <v>0</v>
      </c>
      <c r="AI12" s="11">
        <f>1/1000*[1]CoreVPAExp!AG$92</f>
        <v>3.9800000000000002E-4</v>
      </c>
      <c r="AJ12" s="11">
        <f>1/1000*[1]CoreVPAExp!AH$92</f>
        <v>3.0201199999999999E-4</v>
      </c>
      <c r="AK12" s="11">
        <f>1/1000*[1]CoreVPAExp!AI$92</f>
        <v>3.7902299999999993E-4</v>
      </c>
      <c r="AL12" s="11">
        <f>1/1000*[1]CoreVPAExp!AJ$92</f>
        <v>5.2822099999999994E-4</v>
      </c>
      <c r="AM12" s="11">
        <f>1/1000*[1]CoreVPAExp!AK$92</f>
        <v>6.4525999999999993E-4</v>
      </c>
      <c r="AN12" s="11">
        <f>1/1000*[1]CoreVPAExp!AL$92</f>
        <v>7.2380800000000005E-4</v>
      </c>
      <c r="AO12" s="11">
        <f>1/1000*[1]CoreVPAExp!AM$92</f>
        <v>1.1557050000000001E-3</v>
      </c>
      <c r="AP12" s="11">
        <f>1/1000*[1]CoreVPAExp!AN$92</f>
        <v>8.8324900000000012E-4</v>
      </c>
      <c r="AQ12" s="11">
        <f>1/1000*[1]CoreVPAExp!AO$92</f>
        <v>1.3400510000000001E-3</v>
      </c>
      <c r="AR12" s="11">
        <f>1/1000*[1]CoreVPAExp!AP$92</f>
        <v>1.9012129999999999E-3</v>
      </c>
      <c r="AS12" s="11">
        <f>1/1000*[1]CoreVPAExp!AQ$92</f>
        <v>2.901977E-3</v>
      </c>
      <c r="AT12" s="11">
        <f>1/1000*[1]CoreVPAExp!AR$92</f>
        <v>3.3999119999999997E-3</v>
      </c>
      <c r="AU12" s="11">
        <f>1/1000*[1]CoreVPAExp!AS$92</f>
        <v>4.2304579999999994E-3</v>
      </c>
      <c r="AV12" s="11">
        <f>1/1000*[1]CoreVPAExp!AT$92</f>
        <v>6.203788E-3</v>
      </c>
      <c r="AW12" s="11">
        <f>1/1000*[1]CoreVPAExp!AU$92</f>
        <v>7.7932109999999995E-3</v>
      </c>
      <c r="AX12" s="11">
        <f>1/1000*[1]CoreVPAExp!AV$92</f>
        <v>1.5121329999999999E-2</v>
      </c>
      <c r="AY12" s="11">
        <f>1/1000*[1]CoreVPAExp!AW$92</f>
        <v>2.6479090999999996E-2</v>
      </c>
      <c r="AZ12" s="11">
        <f>1/1000*[1]CoreVPAExp!AX$92</f>
        <v>2.1750626000000002E-2</v>
      </c>
      <c r="BA12" s="11">
        <f>1/1000*[1]CoreVPAExp!AY$92</f>
        <v>2.8371331000000003E-2</v>
      </c>
      <c r="BB12" s="11">
        <f>1/1000*[1]CoreVPAExp!AZ$92</f>
        <v>3.223231E-2</v>
      </c>
      <c r="BC12" s="302">
        <f>1/1000*[1]CoreVPAExp!BA$92</f>
        <v>0</v>
      </c>
      <c r="BD12" s="307"/>
    </row>
    <row r="13" spans="1:56">
      <c r="B13" s="5" t="s">
        <v>143</v>
      </c>
      <c r="C13" s="47">
        <f>1/$A$1*[1]CoreVPAExp!$B$119</f>
        <v>1.3139549999999998E-4</v>
      </c>
      <c r="D13" s="11">
        <f>1/$A$1*[1]CoreVPAExp!$C$119</f>
        <v>0</v>
      </c>
      <c r="E13" s="11">
        <f>1/$A$1*[1]CoreVPAExp!$D$119</f>
        <v>3.7516070000000001E-3</v>
      </c>
      <c r="F13" s="11">
        <f>1/$A$1*[1]CoreVPAExp!$E$119</f>
        <v>3.1705599999999998E-3</v>
      </c>
      <c r="G13" s="11">
        <f>1/$A$1*[1]CoreVPAExp!$F$119</f>
        <v>5.3704999999999994E-3</v>
      </c>
      <c r="H13" s="11">
        <f>1/$A$1*[1]CoreVPAExp!$G$119</f>
        <v>7.3900563999999992E-3</v>
      </c>
      <c r="I13" s="11">
        <f>1/$A$1*[1]CoreVPAExp!$H$119</f>
        <v>7.3530999999999996E-3</v>
      </c>
      <c r="J13" s="37">
        <f>1/$A$1*[1]CoreVPAExp!$I$119</f>
        <v>9.052799999999998E-3</v>
      </c>
      <c r="K13" s="37">
        <f>1/$A$1*[1]CoreVPAExp!$J$119</f>
        <v>1.5798699999999999E-2</v>
      </c>
      <c r="L13" s="37">
        <f>1/$A$1*[1]CoreVPAExp!K$119</f>
        <v>1.1801299999999999E-2</v>
      </c>
      <c r="M13" s="37">
        <f>1/$A$1*[1]CoreVPAExp!L$119</f>
        <v>2.1368351079999997E-2</v>
      </c>
      <c r="N13" s="37">
        <f>1/$A$1*[1]CoreVPAExp!M$119</f>
        <v>4.8683077066666657E-2</v>
      </c>
      <c r="O13" s="37">
        <f>1/$A$1*[1]CoreVPAExp!N$119</f>
        <v>5.0589806719999991E-2</v>
      </c>
      <c r="P13" s="37">
        <f>1/$A$1*[1]CoreVPAExp!O$119</f>
        <v>6.4402560999999997E-2</v>
      </c>
      <c r="Q13" s="37">
        <f>1/$A$1*[1]CoreVPAExp!P$119</f>
        <v>8.9915227789886573E-2</v>
      </c>
      <c r="R13" s="37">
        <f>1/$A$1*[1]CoreVPAExp!Q$119</f>
        <v>8.6382068355376471E-2</v>
      </c>
      <c r="S13" s="37">
        <f>1/$A$1*[1]CoreVPAExp!R$119</f>
        <v>0.10022461223291437</v>
      </c>
      <c r="T13" s="37">
        <f>1/$A$1*[1]CoreVPAExp!S$119</f>
        <v>5.0206342909295897E-2</v>
      </c>
      <c r="U13" s="37">
        <f>1/$A$1*[1]CoreVPAExp!T$119</f>
        <v>7.1009471979443836E-2</v>
      </c>
      <c r="V13" s="37">
        <f>1/$A$1*[1]CoreVPAExp!U$119</f>
        <v>6.3875045368638916E-2</v>
      </c>
      <c r="W13" s="37">
        <f>1/$A$1*[1]CoreVPAExp!V$119</f>
        <v>4.3741072379999996E-2</v>
      </c>
      <c r="X13" s="37">
        <f>1/$A$1*[1]CoreVPAExp!W$119</f>
        <v>2.3844602799999996E-2</v>
      </c>
      <c r="Y13" s="37">
        <f>1/$A$1*[1]CoreVPAExp!X$119</f>
        <v>1.4831632059999999E-2</v>
      </c>
      <c r="Z13" s="37">
        <f>1/$A$1*[1]CoreVPAExp!Y$119</f>
        <v>2.1765911359999997E-2</v>
      </c>
      <c r="AA13" s="37">
        <f>1/$A$1*[1]CoreVPAExp!Z$119</f>
        <v>2.4295057959999995E-2</v>
      </c>
      <c r="AB13" s="37">
        <f>1/$A$1*[1]CoreVPAExp!AA$119</f>
        <v>0</v>
      </c>
      <c r="AC13" s="4"/>
      <c r="AD13" s="68">
        <f>1/1000*[1]CoreVPAExp!AB$119</f>
        <v>3.1442000000000002E-5</v>
      </c>
      <c r="AE13" s="11">
        <f>1/1000*[1]CoreVPAExp!AC$119</f>
        <v>0</v>
      </c>
      <c r="AF13" s="11">
        <f>1/1000*[1]CoreVPAExp!AD$119</f>
        <v>8.4842699999999991E-4</v>
      </c>
      <c r="AG13" s="11">
        <f>1/1000*[1]CoreVPAExp!AE$119</f>
        <v>5.9299999999999999E-4</v>
      </c>
      <c r="AH13" s="11">
        <f>1/1000*[1]CoreVPAExp!AF$119</f>
        <v>9.2599999999999996E-4</v>
      </c>
      <c r="AI13" s="11">
        <f>1/1000*[1]CoreVPAExp!AG$119</f>
        <v>1.1430000000000001E-3</v>
      </c>
      <c r="AJ13" s="11">
        <f>1/1000*[1]CoreVPAExp!AH$119</f>
        <v>1.2972269999999998E-3</v>
      </c>
      <c r="AK13" s="11">
        <f>1/1000*[1]CoreVPAExp!AI$119</f>
        <v>1.614311E-3</v>
      </c>
      <c r="AL13" s="11">
        <f>1/1000*[1]CoreVPAExp!AJ$119</f>
        <v>2.7653059999999999E-3</v>
      </c>
      <c r="AM13" s="11">
        <f>1/1000*[1]CoreVPAExp!AK$119</f>
        <v>1.9522849999999998E-3</v>
      </c>
      <c r="AN13" s="11">
        <f>1/1000*[1]CoreVPAExp!AL$119</f>
        <v>3.7791800000000005E-3</v>
      </c>
      <c r="AO13" s="11">
        <f>1/1000*[1]CoreVPAExp!AM$119</f>
        <v>8.1739140000000009E-3</v>
      </c>
      <c r="AP13" s="11">
        <f>1/1000*[1]CoreVPAExp!AN$119</f>
        <v>8.5728200000000001E-3</v>
      </c>
      <c r="AQ13" s="11">
        <f>1/1000*[1]CoreVPAExp!AO$119</f>
        <v>1.1250253E-2</v>
      </c>
      <c r="AR13" s="11">
        <f>1/1000*[1]CoreVPAExp!AP$119</f>
        <v>1.6011333999999999E-2</v>
      </c>
      <c r="AS13" s="11">
        <f>1/1000*[1]CoreVPAExp!AQ$119</f>
        <v>1.4464069999999999E-2</v>
      </c>
      <c r="AT13" s="11">
        <f>1/1000*[1]CoreVPAExp!AR$119</f>
        <v>1.4335718000000001E-2</v>
      </c>
      <c r="AU13" s="11">
        <f>1/1000*[1]CoreVPAExp!AS$119</f>
        <v>8.7804729999999987E-3</v>
      </c>
      <c r="AV13" s="11">
        <f>1/1000*[1]CoreVPAExp!AT$119</f>
        <v>1.3644278999999997E-2</v>
      </c>
      <c r="AW13" s="11">
        <f>1/1000*[1]CoreVPAExp!AU$119</f>
        <v>9.9647690000000001E-3</v>
      </c>
      <c r="AX13" s="11">
        <f>1/1000*[1]CoreVPAExp!AV$119</f>
        <v>7.128157999999999E-3</v>
      </c>
      <c r="AY13" s="11">
        <f>1/1000*[1]CoreVPAExp!AW$119</f>
        <v>4.875674E-3</v>
      </c>
      <c r="AZ13" s="11">
        <f>1/1000*[1]CoreVPAExp!AX$119</f>
        <v>5.1894510000000003E-3</v>
      </c>
      <c r="BA13" s="11">
        <f>1/1000*[1]CoreVPAExp!AY$119</f>
        <v>6.9413239999999996E-3</v>
      </c>
      <c r="BB13" s="11">
        <f>1/1000*[1]CoreVPAExp!AZ$119</f>
        <v>5.6032110000000012E-3</v>
      </c>
      <c r="BC13" s="302">
        <f>1/1000*[1]CoreVPAExp!BA$119</f>
        <v>0</v>
      </c>
      <c r="BD13" s="307"/>
    </row>
    <row r="14" spans="1:56">
      <c r="B14" s="5" t="s">
        <v>147</v>
      </c>
      <c r="C14" s="47">
        <f>1/$A$1*[1]CoreVPAExp!$B$130</f>
        <v>0</v>
      </c>
      <c r="D14" s="11">
        <f>1/$A$1*[1]CoreVPAExp!$C$130</f>
        <v>0</v>
      </c>
      <c r="E14" s="11">
        <f>1/$A$1*[1]CoreVPAExp!$D$130</f>
        <v>0</v>
      </c>
      <c r="F14" s="11">
        <f>1/$A$1*[1]CoreVPAExp!$E$130</f>
        <v>0</v>
      </c>
      <c r="G14" s="11">
        <f>1/$A$1*[1]CoreVPAExp!$F$130</f>
        <v>0</v>
      </c>
      <c r="H14" s="11">
        <f>1/$A$1*[1]CoreVPAExp!$G$130</f>
        <v>1.15E-3</v>
      </c>
      <c r="I14" s="11">
        <f>1/$A$1*[1]CoreVPAExp!$H$130</f>
        <v>9.3379999999999993E-4</v>
      </c>
      <c r="J14" s="37">
        <f>1/$A$1*[1]CoreVPAExp!$I$130</f>
        <v>2.6360299999999996E-2</v>
      </c>
      <c r="K14" s="37">
        <f>1/$A$1*[1]CoreVPAExp!$J$130</f>
        <v>5.2355699999999998E-2</v>
      </c>
      <c r="L14" s="37">
        <f>1/$A$1*[1]CoreVPAExp!K$130</f>
        <v>0.15617449999999999</v>
      </c>
      <c r="M14" s="37">
        <f>1/$A$1*[1]CoreVPAExp!L$130</f>
        <v>0.11942983833333332</v>
      </c>
      <c r="N14" s="37">
        <f>1/$A$1*[1]CoreVPAExp!M$130</f>
        <v>1.9241799999999996E-2</v>
      </c>
      <c r="O14" s="37">
        <f>1/$A$1*[1]CoreVPAExp!N$130</f>
        <v>5.010089999999999E-2</v>
      </c>
      <c r="P14" s="37">
        <f>1/$A$1*[1]CoreVPAExp!O$130</f>
        <v>9.3439800000000003E-2</v>
      </c>
      <c r="Q14" s="37">
        <f>1/$A$1*[1]CoreVPAExp!P$130</f>
        <v>6.0123627799034705E-2</v>
      </c>
      <c r="R14" s="37">
        <f>1/$A$1*[1]CoreVPAExp!Q$130</f>
        <v>1.0752487470202545E-2</v>
      </c>
      <c r="S14" s="37">
        <f>1/$A$1*[1]CoreVPAExp!R$130</f>
        <v>1.7573098525928612E-2</v>
      </c>
      <c r="T14" s="37">
        <f>1/$A$1*[1]CoreVPAExp!S$130</f>
        <v>1.6348009655872221E-2</v>
      </c>
      <c r="U14" s="37">
        <f>1/$A$1*[1]CoreVPAExp!T$130</f>
        <v>1.211574106308568E-2</v>
      </c>
      <c r="V14" s="37">
        <f>1/$A$1*[1]CoreVPAExp!U$130</f>
        <v>5.8171429137577148E-2</v>
      </c>
      <c r="W14" s="37">
        <f>1/$A$1*[1]CoreVPAExp!V$130</f>
        <v>2.9239558833333328E-2</v>
      </c>
      <c r="X14" s="37">
        <f>1/$A$1*[1]CoreVPAExp!W$130</f>
        <v>4.8916399999999999E-2</v>
      </c>
      <c r="Y14" s="37">
        <f>1/$A$1*[1]CoreVPAExp!X$130</f>
        <v>2.4282467579999995E-2</v>
      </c>
      <c r="Z14" s="37">
        <f>1/$A$1*[1]CoreVPAExp!Y$130</f>
        <v>6.3445499999999988E-2</v>
      </c>
      <c r="AA14" s="37">
        <f>1/$A$1*[1]CoreVPAExp!Z$130</f>
        <v>0.10354139999999998</v>
      </c>
      <c r="AB14" s="37">
        <f>1/$A$1*[1]CoreVPAExp!AA$130</f>
        <v>0</v>
      </c>
      <c r="AC14" s="4"/>
      <c r="AD14" s="68">
        <f>1/1000*[1]CoreVPAExp!AB$130</f>
        <v>0</v>
      </c>
      <c r="AE14" s="11">
        <f>1/1000*[1]CoreVPAExp!AC$130</f>
        <v>0</v>
      </c>
      <c r="AF14" s="11">
        <f>1/1000*[1]CoreVPAExp!AD$130</f>
        <v>0</v>
      </c>
      <c r="AG14" s="11">
        <f>1/1000*[1]CoreVPAExp!AE$130</f>
        <v>0</v>
      </c>
      <c r="AH14" s="11">
        <f>1/1000*[1]CoreVPAExp!AF$130</f>
        <v>0</v>
      </c>
      <c r="AI14" s="11">
        <f>1/1000*[1]CoreVPAExp!AG$130</f>
        <v>1.1300000000000001E-4</v>
      </c>
      <c r="AJ14" s="11">
        <f>1/1000*[1]CoreVPAExp!AH$130</f>
        <v>1.5633599999999997E-4</v>
      </c>
      <c r="AK14" s="11">
        <f>1/1000*[1]CoreVPAExp!AI$130</f>
        <v>3.3891749999999995E-3</v>
      </c>
      <c r="AL14" s="11">
        <f>1/1000*[1]CoreVPAExp!AJ$130</f>
        <v>8.7434849999999988E-3</v>
      </c>
      <c r="AM14" s="11">
        <f>1/1000*[1]CoreVPAExp!AK$130</f>
        <v>2.4499319000000006E-2</v>
      </c>
      <c r="AN14" s="11">
        <f>1/1000*[1]CoreVPAExp!AL$130</f>
        <v>1.7717415E-2</v>
      </c>
      <c r="AO14" s="11">
        <f>1/1000*[1]CoreVPAExp!AM$130</f>
        <v>2.7875229999999997E-3</v>
      </c>
      <c r="AP14" s="11">
        <f>1/1000*[1]CoreVPAExp!AN$130</f>
        <v>8.6518259999999996E-3</v>
      </c>
      <c r="AQ14" s="11">
        <f>1/1000*[1]CoreVPAExp!AO$130</f>
        <v>1.5203949999999999E-2</v>
      </c>
      <c r="AR14" s="11">
        <f>1/1000*[1]CoreVPAExp!AP$130</f>
        <v>1.0420332000000001E-2</v>
      </c>
      <c r="AS14" s="11">
        <f>1/1000*[1]CoreVPAExp!AQ$130</f>
        <v>2.037657E-3</v>
      </c>
      <c r="AT14" s="11">
        <f>1/1000*[1]CoreVPAExp!AR$130</f>
        <v>2.4672449999999999E-3</v>
      </c>
      <c r="AU14" s="11">
        <f>1/1000*[1]CoreVPAExp!AS$130</f>
        <v>2.7942259999999999E-3</v>
      </c>
      <c r="AV14" s="11">
        <f>1/1000*[1]CoreVPAExp!AT$130</f>
        <v>2.477688E-3</v>
      </c>
      <c r="AW14" s="11">
        <f>1/1000*[1]CoreVPAExp!AU$130</f>
        <v>8.1586030000000004E-3</v>
      </c>
      <c r="AX14" s="11">
        <f>1/1000*[1]CoreVPAExp!AV$130</f>
        <v>4.2654900000000003E-3</v>
      </c>
      <c r="AY14" s="11">
        <f>1/1000*[1]CoreVPAExp!AW$130</f>
        <v>7.5786560000000005E-3</v>
      </c>
      <c r="AZ14" s="11">
        <f>1/1000*[1]CoreVPAExp!AX$130</f>
        <v>6.0265179999999998E-3</v>
      </c>
      <c r="BA14" s="11">
        <f>1/1000*[1]CoreVPAExp!AY$130</f>
        <v>9.1171109999999972E-3</v>
      </c>
      <c r="BB14" s="11">
        <f>1/1000*[1]CoreVPAExp!AZ$130</f>
        <v>1.3824150000000002E-2</v>
      </c>
      <c r="BC14" s="302">
        <f>1/1000*[1]CoreVPAExp!BA$130</f>
        <v>0</v>
      </c>
      <c r="BD14" s="307"/>
    </row>
    <row r="15" spans="1:56">
      <c r="B15" s="5" t="s">
        <v>193</v>
      </c>
      <c r="C15" s="47">
        <f>1/$A$1*[1]CoreVPAExp!$B$145</f>
        <v>3.1325999999999997E-3</v>
      </c>
      <c r="D15" s="11">
        <f>1/$A$1*[1]CoreVPAExp!$C$145</f>
        <v>5.7246999999999992E-3</v>
      </c>
      <c r="E15" s="11">
        <f>1/$A$1*[1]CoreVPAExp!$D$145</f>
        <v>1.1148057999999999E-2</v>
      </c>
      <c r="F15" s="11">
        <f>1/$A$1*[1]CoreVPAExp!$E$145</f>
        <v>1.7968488799999998E-2</v>
      </c>
      <c r="G15" s="11">
        <f>1/$A$1*[1]CoreVPAExp!$F$145</f>
        <v>2.3609499999999999E-2</v>
      </c>
      <c r="H15" s="11">
        <f>1/$A$1*[1]CoreVPAExp!$G$145</f>
        <v>2.4149500000000001E-2</v>
      </c>
      <c r="I15" s="11">
        <f>1/$A$1*[1]CoreVPAExp!$H$145</f>
        <v>2.9878384133333331E-2</v>
      </c>
      <c r="J15" s="37">
        <f>1/$A$1*[1]CoreVPAExp!$I$145</f>
        <v>3.0602004799999999E-2</v>
      </c>
      <c r="K15" s="37">
        <f>1/$A$1*[1]CoreVPAExp!$J$145</f>
        <v>3.2872879999999993E-2</v>
      </c>
      <c r="L15" s="37">
        <f>1/$A$1*[1]CoreVPAExp!K$145</f>
        <v>3.2596519999999997E-2</v>
      </c>
      <c r="M15" s="37">
        <f>1/$A$1*[1]CoreVPAExp!L$145</f>
        <v>4.3103273079999997E-2</v>
      </c>
      <c r="N15" s="37">
        <f>1/$A$1*[1]CoreVPAExp!M$145</f>
        <v>4.4359294466666664E-2</v>
      </c>
      <c r="O15" s="37">
        <f>1/$A$1*[1]CoreVPAExp!N$145</f>
        <v>4.8649420979999997E-2</v>
      </c>
      <c r="P15" s="37">
        <f>1/$A$1*[1]CoreVPAExp!O$145</f>
        <v>4.8860279999999999E-2</v>
      </c>
      <c r="Q15" s="37">
        <f>1/$A$1*[1]CoreVPAExp!P$145</f>
        <v>5.3389848078651193E-2</v>
      </c>
      <c r="R15" s="37">
        <f>1/$A$1*[1]CoreVPAExp!Q$145</f>
        <v>5.3982384953677791E-2</v>
      </c>
      <c r="S15" s="37">
        <f>1/$A$1*[1]CoreVPAExp!R$145</f>
        <v>6.6173086841663217E-2</v>
      </c>
      <c r="T15" s="37">
        <f>1/$A$1*[1]CoreVPAExp!S$145</f>
        <v>5.4762847284757721E-2</v>
      </c>
      <c r="U15" s="37">
        <f>1/$A$1*[1]CoreVPAExp!T$145</f>
        <v>6.4340637289483374E-2</v>
      </c>
      <c r="V15" s="37">
        <f>1/$A$1*[1]CoreVPAExp!U$145</f>
        <v>8.3308207444508606E-2</v>
      </c>
      <c r="W15" s="37">
        <f>1/$A$1*[1]CoreVPAExp!V$145</f>
        <v>7.9752821526666642E-2</v>
      </c>
      <c r="X15" s="37">
        <f>1/$A$1*[1]CoreVPAExp!W$145</f>
        <v>9.3537499999999996E-2</v>
      </c>
      <c r="Y15" s="37">
        <f>1/$A$1*[1]CoreVPAExp!X$145</f>
        <v>5.8204792015999991E-2</v>
      </c>
      <c r="Z15" s="37">
        <f>1/$A$1*[1]CoreVPAExp!Y$145</f>
        <v>9.3073091879999986E-2</v>
      </c>
      <c r="AA15" s="37">
        <f>1/$A$1*[1]CoreVPAExp!Z$145</f>
        <v>9.4871562399999984E-2</v>
      </c>
      <c r="AB15" s="37">
        <f>1/$A$1*[1]CoreVPAExp!AA$145</f>
        <v>0</v>
      </c>
      <c r="AC15" s="4"/>
      <c r="AD15" s="68">
        <f>1/1000*[1]CoreVPAExp!AB$145</f>
        <v>3.7117399999999999E-4</v>
      </c>
      <c r="AE15" s="11">
        <f>1/1000*[1]CoreVPAExp!AC$145</f>
        <v>6.3900000000000003E-4</v>
      </c>
      <c r="AF15" s="11">
        <f>1/1000*[1]CoreVPAExp!AD$145</f>
        <v>1.1589510000000001E-3</v>
      </c>
      <c r="AG15" s="11">
        <f>1/1000*[1]CoreVPAExp!AE$145</f>
        <v>1.714E-3</v>
      </c>
      <c r="AH15" s="11">
        <f>1/1000*[1]CoreVPAExp!AF$145</f>
        <v>2.5460000000000001E-3</v>
      </c>
      <c r="AI15" s="11">
        <f>1/1000*[1]CoreVPAExp!AG$145</f>
        <v>2.836E-3</v>
      </c>
      <c r="AJ15" s="11">
        <f>1/1000*[1]CoreVPAExp!AH$145</f>
        <v>3.5012380000000003E-3</v>
      </c>
      <c r="AK15" s="11">
        <f>1/1000*[1]CoreVPAExp!AI$145</f>
        <v>4.079166999999999E-3</v>
      </c>
      <c r="AL15" s="11">
        <f>1/1000*[1]CoreVPAExp!AJ$145</f>
        <v>4.9685709999999998E-3</v>
      </c>
      <c r="AM15" s="11">
        <f>1/1000*[1]CoreVPAExp!AK$145</f>
        <v>4.9112670000000004E-3</v>
      </c>
      <c r="AN15" s="11">
        <f>1/1000*[1]CoreVPAExp!AL$145</f>
        <v>6.3672749999999986E-3</v>
      </c>
      <c r="AO15" s="11">
        <f>1/1000*[1]CoreVPAExp!AM$145</f>
        <v>7.51266E-3</v>
      </c>
      <c r="AP15" s="11">
        <f>1/1000*[1]CoreVPAExp!AN$145</f>
        <v>8.7914049999999987E-3</v>
      </c>
      <c r="AQ15" s="11">
        <f>1/1000*[1]CoreVPAExp!AO$145</f>
        <v>9.2807649999999998E-3</v>
      </c>
      <c r="AR15" s="11">
        <f>1/1000*[1]CoreVPAExp!AP$145</f>
        <v>1.0264052999999999E-2</v>
      </c>
      <c r="AS15" s="11">
        <f>1/1000*[1]CoreVPAExp!AQ$145</f>
        <v>9.9766449999999993E-3</v>
      </c>
      <c r="AT15" s="11">
        <f>1/1000*[1]CoreVPAExp!AR$145</f>
        <v>1.0688151999999999E-2</v>
      </c>
      <c r="AU15" s="11">
        <f>1/1000*[1]CoreVPAExp!AS$145</f>
        <v>1.1365871000000001E-2</v>
      </c>
      <c r="AV15" s="11">
        <f>1/1000*[1]CoreVPAExp!AT$145</f>
        <v>1.4040769E-2</v>
      </c>
      <c r="AW15" s="11">
        <f>1/1000*[1]CoreVPAExp!AU$145</f>
        <v>1.3331516999999998E-2</v>
      </c>
      <c r="AX15" s="11">
        <f>1/1000*[1]CoreVPAExp!AV$145</f>
        <v>1.3196324000000001E-2</v>
      </c>
      <c r="AY15" s="11">
        <f>1/1000*[1]CoreVPAExp!AW$145</f>
        <v>1.6458568999999992E-2</v>
      </c>
      <c r="AZ15" s="11">
        <f>1/1000*[1]CoreVPAExp!AX$145</f>
        <v>1.5149623000000001E-2</v>
      </c>
      <c r="BA15" s="11">
        <f>1/1000*[1]CoreVPAExp!AY$145</f>
        <v>1.5877091999999995E-2</v>
      </c>
      <c r="BB15" s="11">
        <f>1/1000*[1]CoreVPAExp!AZ$145</f>
        <v>1.5122785E-2</v>
      </c>
      <c r="BC15" s="302">
        <f>1/1000*[1]CoreVPAExp!BA$145</f>
        <v>0</v>
      </c>
      <c r="BD15" s="307"/>
    </row>
    <row r="16" spans="1:56">
      <c r="B16" s="372" t="s">
        <v>184</v>
      </c>
      <c r="C16" s="47">
        <f>1/$A$1*[1]CoreVPAExp!$B$154</f>
        <v>6.2563199999999991E-5</v>
      </c>
      <c r="D16" s="11">
        <f>1/$A$1*[1]CoreVPAExp!$C$154</f>
        <v>0</v>
      </c>
      <c r="E16" s="11">
        <f>1/$A$1*[1]CoreVPAExp!$D$154</f>
        <v>4.48875E-5</v>
      </c>
      <c r="F16" s="11">
        <f>1/$A$1*[1]CoreVPAExp!$E$154</f>
        <v>0</v>
      </c>
      <c r="G16" s="11">
        <f>1/$A$1*[1]CoreVPAExp!$F$154</f>
        <v>9.3931999999999991E-3</v>
      </c>
      <c r="H16" s="11">
        <f>1/$A$1*[1]CoreVPAExp!$G$154</f>
        <v>5.7430999999999984E-3</v>
      </c>
      <c r="I16" s="11">
        <f>1/$A$1*[1]CoreVPAExp!$H$154</f>
        <v>4.0848599999999992E-3</v>
      </c>
      <c r="J16" s="37">
        <f>1/$A$1*[1]CoreVPAExp!$I$154</f>
        <v>2.4159919999999998E-2</v>
      </c>
      <c r="K16" s="37">
        <f>1/$A$1*[1]CoreVPAExp!$J$154</f>
        <v>1.160601778E-2</v>
      </c>
      <c r="L16" s="37">
        <f>1/$A$1*[1]CoreVPAExp!K$154</f>
        <v>3.2712619999999998E-2</v>
      </c>
      <c r="M16" s="37">
        <f>1/$A$1*[1]CoreVPAExp!L$154</f>
        <v>5.2305714239999995E-2</v>
      </c>
      <c r="N16" s="37">
        <f>1/$A$1*[1]CoreVPAExp!M$154</f>
        <v>3.9161558400000004E-2</v>
      </c>
      <c r="O16" s="37">
        <f>1/$A$1*[1]CoreVPAExp!N$154</f>
        <v>4.0422245199999991E-2</v>
      </c>
      <c r="P16" s="37">
        <f>1/$A$1*[1]CoreVPAExp!O$154</f>
        <v>1.1835799999999999E-2</v>
      </c>
      <c r="Q16" s="37">
        <f>1/$A$1*[1]CoreVPAExp!P$154</f>
        <v>8.1182590709178975E-3</v>
      </c>
      <c r="R16" s="37">
        <f>1/$A$1*[1]CoreVPAExp!Q$154</f>
        <v>5.1498625146678646E-3</v>
      </c>
      <c r="S16" s="37">
        <f>1/$A$1*[1]CoreVPAExp!R$154</f>
        <v>1.695795615881519E-2</v>
      </c>
      <c r="T16" s="37">
        <f>1/$A$1*[1]CoreVPAExp!S$154</f>
        <v>1.2021578773818755E-2</v>
      </c>
      <c r="U16" s="37">
        <f>1/$A$1*[1]CoreVPAExp!T$154</f>
        <v>1.9113840158227625E-2</v>
      </c>
      <c r="V16" s="37">
        <f>1/$A$1*[1]CoreVPAExp!U$154</f>
        <v>6.0694243024903949E-2</v>
      </c>
      <c r="W16" s="37">
        <f>1/$A$1*[1]CoreVPAExp!V$154</f>
        <v>9.268517838666665E-2</v>
      </c>
      <c r="X16" s="37">
        <f>1/$A$1*[1]CoreVPAExp!W$154</f>
        <v>5.2899927499999999E-2</v>
      </c>
      <c r="Y16" s="37">
        <f>1/$A$1*[1]CoreVPAExp!X$154</f>
        <v>3.7156130899999987E-2</v>
      </c>
      <c r="Z16" s="37">
        <f>1/$A$1*[1]CoreVPAExp!Y$154</f>
        <v>9.5631919059999973E-2</v>
      </c>
      <c r="AA16" s="37">
        <f>1/$A$1*[1]CoreVPAExp!Z$154</f>
        <v>9.2335495959999986E-2</v>
      </c>
      <c r="AB16" s="37">
        <f>1/$A$1*[1]CoreVPAExp!AA$154</f>
        <v>0</v>
      </c>
      <c r="AC16" s="4"/>
      <c r="AD16" s="68">
        <f>1/1000*[1]CoreVPAExp!AB$154</f>
        <v>3.4397999999999998E-5</v>
      </c>
      <c r="AE16" s="11">
        <f>1/1000*[1]CoreVPAExp!AC$154</f>
        <v>0</v>
      </c>
      <c r="AF16" s="11">
        <f>1/1000*[1]CoreVPAExp!AD$154</f>
        <v>2.1797999999999997E-5</v>
      </c>
      <c r="AG16" s="11">
        <f>1/1000*[1]CoreVPAExp!AE$154</f>
        <v>0</v>
      </c>
      <c r="AH16" s="11">
        <f>1/1000*[1]CoreVPAExp!AF$154</f>
        <v>1.3340000000000001E-3</v>
      </c>
      <c r="AI16" s="11">
        <f>1/1000*[1]CoreVPAExp!AG$154</f>
        <v>8.2100000000000012E-4</v>
      </c>
      <c r="AJ16" s="11">
        <f>1/1000*[1]CoreVPAExp!AH$154</f>
        <v>6.9799199999999993E-4</v>
      </c>
      <c r="AK16" s="11">
        <f>1/1000*[1]CoreVPAExp!AI$154</f>
        <v>4.472677999999999E-3</v>
      </c>
      <c r="AL16" s="11">
        <f>1/1000*[1]CoreVPAExp!AJ$154</f>
        <v>2.3366669999999997E-3</v>
      </c>
      <c r="AM16" s="11">
        <f>1/1000*[1]CoreVPAExp!AK$154</f>
        <v>8.393625E-3</v>
      </c>
      <c r="AN16" s="11">
        <f>1/1000*[1]CoreVPAExp!AL$154</f>
        <v>1.5457385999999998E-2</v>
      </c>
      <c r="AO16" s="11">
        <f>1/1000*[1]CoreVPAExp!AM$154</f>
        <v>8.593781E-3</v>
      </c>
      <c r="AP16" s="11">
        <f>1/1000*[1]CoreVPAExp!AN$154</f>
        <v>8.6239320000000008E-3</v>
      </c>
      <c r="AQ16" s="11">
        <f>1/1000*[1]CoreVPAExp!AO$154</f>
        <v>3.2550280000000001E-3</v>
      </c>
      <c r="AR16" s="11">
        <f>1/1000*[1]CoreVPAExp!AP$154</f>
        <v>2.2931090000000002E-3</v>
      </c>
      <c r="AS16" s="11">
        <f>1/1000*[1]CoreVPAExp!AQ$154</f>
        <v>1.4094750000000001E-3</v>
      </c>
      <c r="AT16" s="11">
        <f>1/1000*[1]CoreVPAExp!AR$154</f>
        <v>3.1805590000000003E-3</v>
      </c>
      <c r="AU16" s="11">
        <f>1/1000*[1]CoreVPAExp!AS$154</f>
        <v>2.5935789999999995E-3</v>
      </c>
      <c r="AV16" s="11">
        <f>1/1000*[1]CoreVPAExp!AT$154</f>
        <v>5.4085299999999999E-3</v>
      </c>
      <c r="AW16" s="11">
        <f>1/1000*[1]CoreVPAExp!AU$154</f>
        <v>1.3738222999999999E-2</v>
      </c>
      <c r="AX16" s="11">
        <f>1/1000*[1]CoreVPAExp!AV$154</f>
        <v>1.9402677E-2</v>
      </c>
      <c r="AY16" s="11">
        <f>1/1000*[1]CoreVPAExp!AW$154</f>
        <v>1.1691780000000001E-2</v>
      </c>
      <c r="AZ16" s="11">
        <f>1/1000*[1]CoreVPAExp!AX$154</f>
        <v>1.2517109E-2</v>
      </c>
      <c r="BA16" s="11">
        <f>1/1000*[1]CoreVPAExp!AY$154</f>
        <v>2.1622383999999998E-2</v>
      </c>
      <c r="BB16" s="11">
        <f>1/1000*[1]CoreVPAExp!AZ$154</f>
        <v>2.1602704000000004E-2</v>
      </c>
      <c r="BC16" s="302">
        <f>1/1000*[1]CoreVPAExp!BA$154</f>
        <v>0</v>
      </c>
      <c r="BD16" s="307"/>
    </row>
    <row r="17" spans="2:56">
      <c r="B17" s="5" t="s">
        <v>129</v>
      </c>
      <c r="C17" s="47">
        <f>1/$A$1*[1]CoreVPAExp!$B$166</f>
        <v>8.9699999999999985E-5</v>
      </c>
      <c r="D17" s="11">
        <f>1/$A$1*[1]CoreVPAExp!$C$166</f>
        <v>0</v>
      </c>
      <c r="E17" s="11">
        <f>1/$A$1*[1]CoreVPAExp!$D$166</f>
        <v>1.2484314999999997E-3</v>
      </c>
      <c r="F17" s="11">
        <f>1/$A$1*[1]CoreVPAExp!$E$166</f>
        <v>2.6599999999999999E-5</v>
      </c>
      <c r="G17" s="11">
        <f>1/$A$1*[1]CoreVPAExp!$F$166</f>
        <v>0</v>
      </c>
      <c r="H17" s="11">
        <f>1/$A$1*[1]CoreVPAExp!$G$166</f>
        <v>1.1706999999999998E-3</v>
      </c>
      <c r="I17" s="11">
        <f>1/$A$1*[1]CoreVPAExp!$H$166</f>
        <v>3.4799159999999996E-3</v>
      </c>
      <c r="J17" s="37">
        <f>1/$A$1*[1]CoreVPAExp!$I$166</f>
        <v>2.425175592E-2</v>
      </c>
      <c r="K17" s="37">
        <f>1/$A$1*[1]CoreVPAExp!$J$166</f>
        <v>4.5389885399999989E-2</v>
      </c>
      <c r="L17" s="37">
        <f>1/$A$1*[1]CoreVPAExp!K$166</f>
        <v>4.1625790099999997E-2</v>
      </c>
      <c r="M17" s="37">
        <f>1/$A$1*[1]CoreVPAExp!L$166</f>
        <v>7.8825599999999982E-2</v>
      </c>
      <c r="N17" s="37">
        <f>1/$A$1*[1]CoreVPAExp!M$166</f>
        <v>0.21777158316666664</v>
      </c>
      <c r="O17" s="37">
        <f>1/$A$1*[1]CoreVPAExp!N$166</f>
        <v>0.21670189072666665</v>
      </c>
      <c r="P17" s="37">
        <f>1/$A$1*[1]CoreVPAExp!O$166</f>
        <v>0.33976419880000003</v>
      </c>
      <c r="Q17" s="37">
        <f>1/$A$1*[1]CoreVPAExp!P$166</f>
        <v>0.44046659402296851</v>
      </c>
      <c r="R17" s="37">
        <f>1/$A$1*[1]CoreVPAExp!Q$166</f>
        <v>0.33733063925017681</v>
      </c>
      <c r="S17" s="37">
        <f>1/$A$1*[1]CoreVPAExp!R$166</f>
        <v>0.2612951439504213</v>
      </c>
      <c r="T17" s="37">
        <f>1/$A$1*[1]CoreVPAExp!S$166</f>
        <v>0.18158980487338799</v>
      </c>
      <c r="U17" s="37">
        <f>1/$A$1*[1]CoreVPAExp!T$166</f>
        <v>0.23393397687257256</v>
      </c>
      <c r="V17" s="37">
        <f>1/$A$1*[1]CoreVPAExp!U$166</f>
        <v>0.55461654548811545</v>
      </c>
      <c r="W17" s="37">
        <f>1/$A$1*[1]CoreVPAExp!V$166</f>
        <v>0.60155155716666664</v>
      </c>
      <c r="X17" s="37">
        <f>1/$A$1*[1]CoreVPAExp!W$166</f>
        <v>1.0422199900999998</v>
      </c>
      <c r="Y17" s="37">
        <f>1/$A$1*[1]CoreVPAExp!X$166</f>
        <v>0.44700151719999986</v>
      </c>
      <c r="Z17" s="212">
        <f>1/$A$1*[1]CoreVPAExp!Y$166</f>
        <v>1.06859101522</v>
      </c>
      <c r="AA17" s="212">
        <f>1/$A$1*[1]CoreVPAExp!Z$166</f>
        <v>1.0871085173799999</v>
      </c>
      <c r="AB17" s="212">
        <f>1/$A$1*[1]CoreVPAExp!AA$166</f>
        <v>0</v>
      </c>
      <c r="AC17" s="161"/>
      <c r="AD17" s="68">
        <f>1/1000*[1]CoreVPAExp!AB$166</f>
        <v>8.3340000000000002E-6</v>
      </c>
      <c r="AE17" s="11">
        <f>1/1000*[1]CoreVPAExp!AC$166</f>
        <v>0</v>
      </c>
      <c r="AF17" s="11">
        <f>1/1000*[1]CoreVPAExp!AD$166</f>
        <v>1.14572E-4</v>
      </c>
      <c r="AG17" s="11">
        <f>1/1000*[1]CoreVPAExp!AE$166</f>
        <v>7.9999999999999996E-6</v>
      </c>
      <c r="AH17" s="11">
        <f>1/1000*[1]CoreVPAExp!AF$166</f>
        <v>0</v>
      </c>
      <c r="AI17" s="11">
        <f>1/1000*[1]CoreVPAExp!AG$166</f>
        <v>1.6800000000000002E-4</v>
      </c>
      <c r="AJ17" s="11">
        <f>1/1000*[1]CoreVPAExp!AH$166</f>
        <v>4.7843400000000002E-4</v>
      </c>
      <c r="AK17" s="11">
        <f>1/1000*[1]CoreVPAExp!AI$166</f>
        <v>3.734425E-3</v>
      </c>
      <c r="AL17" s="11">
        <f>1/1000*[1]CoreVPAExp!AJ$166</f>
        <v>7.2877170000000008E-3</v>
      </c>
      <c r="AM17" s="11">
        <f>1/1000*[1]CoreVPAExp!AK$166</f>
        <v>6.4071079999999999E-3</v>
      </c>
      <c r="AN17" s="11">
        <f>1/1000*[1]CoreVPAExp!AL$166</f>
        <v>1.1194568999999998E-2</v>
      </c>
      <c r="AO17" s="11">
        <f>1/1000*[1]CoreVPAExp!AM$166</f>
        <v>3.1584880999999995E-2</v>
      </c>
      <c r="AP17" s="11">
        <f>1/1000*[1]CoreVPAExp!AN$166</f>
        <v>3.4616641000000004E-2</v>
      </c>
      <c r="AQ17" s="11">
        <f>1/1000*[1]CoreVPAExp!AO$166</f>
        <v>5.3192299000000005E-2</v>
      </c>
      <c r="AR17" s="11">
        <f>1/1000*[1]CoreVPAExp!AP$166</f>
        <v>7.9350806999999995E-2</v>
      </c>
      <c r="AS17" s="11">
        <f>1/1000*[1]CoreVPAExp!AQ$166</f>
        <v>6.1414203000000001E-2</v>
      </c>
      <c r="AT17" s="11">
        <f>1/1000*[1]CoreVPAExp!AR$166</f>
        <v>4.3182360000000003E-2</v>
      </c>
      <c r="AU17" s="11">
        <f>1/1000*[1]CoreVPAExp!AS$166</f>
        <v>5.0115554000000007E-2</v>
      </c>
      <c r="AV17" s="11">
        <f>1/1000*[1]CoreVPAExp!AT$166</f>
        <v>6.9516002000000007E-2</v>
      </c>
      <c r="AW17" s="11">
        <f>1/1000*[1]CoreVPAExp!AU$166</f>
        <v>9.109603899999999E-2</v>
      </c>
      <c r="AX17" s="11">
        <f>1/1000*[1]CoreVPAExp!AV$166</f>
        <v>8.8249688999999992E-2</v>
      </c>
      <c r="AY17" s="11">
        <f>1/1000*[1]CoreVPAExp!AW$166</f>
        <v>0.15205334699999998</v>
      </c>
      <c r="AZ17" s="11">
        <f>1/1000*[1]CoreVPAExp!AX$166</f>
        <v>0.11464696199999999</v>
      </c>
      <c r="BA17" s="11">
        <f>1/1000*[1]CoreVPAExp!AY$166</f>
        <v>0.15111341699999997</v>
      </c>
      <c r="BB17" s="11">
        <f>1/1000*[1]CoreVPAExp!AZ$166</f>
        <v>0.14711015400000002</v>
      </c>
      <c r="BC17" s="302">
        <f>1/1000*[1]CoreVPAExp!BA$166</f>
        <v>0</v>
      </c>
      <c r="BD17" s="307"/>
    </row>
    <row r="18" spans="2:56">
      <c r="B18" s="5" t="s">
        <v>179</v>
      </c>
      <c r="C18" s="47">
        <f>1/$A$1*[1]CoreVPAExp!$B$192</f>
        <v>1.1729999999999999E-4</v>
      </c>
      <c r="D18" s="11">
        <f>1/$A$1*[1]CoreVPAExp!$C$192</f>
        <v>3.7742999999999995E-3</v>
      </c>
      <c r="E18" s="11">
        <f>1/$A$1*[1]CoreVPAExp!$D$192</f>
        <v>7.4864999999999992E-3</v>
      </c>
      <c r="F18" s="11">
        <f>1/$A$1*[1]CoreVPAExp!$E$192</f>
        <v>1.7360400000000002E-2</v>
      </c>
      <c r="G18" s="11">
        <f>1/$A$1*[1]CoreVPAExp!$F$192</f>
        <v>2.1603899999999995E-2</v>
      </c>
      <c r="H18" s="11">
        <f>1/$A$1*[1]CoreVPAExp!$G$192</f>
        <v>2.2482619999999998E-2</v>
      </c>
      <c r="I18" s="11">
        <f>1/$A$1*[1]CoreVPAExp!$H$192</f>
        <v>2.1112139999999998E-2</v>
      </c>
      <c r="J18" s="37">
        <f>1/$A$1*[1]CoreVPAExp!$I$192</f>
        <v>2.6880979999999999E-2</v>
      </c>
      <c r="K18" s="37">
        <f>1/$A$1*[1]CoreVPAExp!$J$192</f>
        <v>2.1552360000000003E-2</v>
      </c>
      <c r="L18" s="37">
        <f>1/$A$1*[1]CoreVPAExp!K$192</f>
        <v>1.8916679999999998E-2</v>
      </c>
      <c r="M18" s="37">
        <f>1/$A$1*[1]CoreVPAExp!L$192</f>
        <v>2.0008819999999997E-2</v>
      </c>
      <c r="N18" s="37">
        <f>1/$A$1*[1]CoreVPAExp!M$192</f>
        <v>1.972846E-2</v>
      </c>
      <c r="O18" s="37">
        <f>1/$A$1*[1]CoreVPAExp!N$192</f>
        <v>2.0082579999999999E-2</v>
      </c>
      <c r="P18" s="37">
        <f>1/$A$1*[1]CoreVPAExp!O$192</f>
        <v>1.7528579999999998E-2</v>
      </c>
      <c r="Q18" s="37">
        <f>1/$A$1*[1]CoreVPAExp!P$192</f>
        <v>1.9306396249774614E-2</v>
      </c>
      <c r="R18" s="37">
        <f>1/$A$1*[1]CoreVPAExp!Q$192</f>
        <v>1.6657237634021767E-2</v>
      </c>
      <c r="S18" s="37">
        <f>1/$A$1*[1]CoreVPAExp!R$192</f>
        <v>2.0105801196359591E-2</v>
      </c>
      <c r="T18" s="37">
        <f>1/$A$1*[1]CoreVPAExp!S$192</f>
        <v>1.4819948695330541E-2</v>
      </c>
      <c r="U18" s="37">
        <f>1/$A$1*[1]CoreVPAExp!T$192</f>
        <v>1.4716476302758384E-2</v>
      </c>
      <c r="V18" s="37">
        <f>1/$A$1*[1]CoreVPAExp!U$192</f>
        <v>1.7192386373146407E-2</v>
      </c>
      <c r="W18" s="37">
        <f>1/$A$1*[1]CoreVPAExp!V$192</f>
        <v>1.5625980733333329E-2</v>
      </c>
      <c r="X18" s="37">
        <f>1/$A$1*[1]CoreVPAExp!W$192</f>
        <v>1.8018200000000002E-2</v>
      </c>
      <c r="Y18" s="37">
        <f>1/$A$1*[1]CoreVPAExp!X$192</f>
        <v>0</v>
      </c>
      <c r="Z18" s="37">
        <f>1/$A$1*[1]CoreVPAExp!Y$192</f>
        <v>1.6493299999999999E-2</v>
      </c>
      <c r="AA18" s="37">
        <f>1/$A$1*[1]CoreVPAExp!Z$192</f>
        <v>1.7388000000000001E-2</v>
      </c>
      <c r="AB18" s="37">
        <f>1/$A$1*[1]CoreVPAExp!AA$192</f>
        <v>0</v>
      </c>
      <c r="AC18" s="4"/>
      <c r="AD18" s="68">
        <f>1/1000*[1]CoreVPAExp!AB$192</f>
        <v>9.5810000000000003E-6</v>
      </c>
      <c r="AE18" s="11">
        <f>1/1000*[1]CoreVPAExp!AC$192</f>
        <v>2.9999999999999997E-4</v>
      </c>
      <c r="AF18" s="11">
        <f>1/1000*[1]CoreVPAExp!AD$192</f>
        <v>6.1439299999999997E-4</v>
      </c>
      <c r="AG18" s="11">
        <f>1/1000*[1]CoreVPAExp!AE$192</f>
        <v>1.3090000000000003E-3</v>
      </c>
      <c r="AH18" s="11">
        <f>1/1000*[1]CoreVPAExp!AF$192</f>
        <v>1.7279999999999997E-3</v>
      </c>
      <c r="AI18" s="11">
        <f>1/1000*[1]CoreVPAExp!AG$192</f>
        <v>2.117E-3</v>
      </c>
      <c r="AJ18" s="11">
        <f>1/1000*[1]CoreVPAExp!AH$192</f>
        <v>2.119274E-3</v>
      </c>
      <c r="AK18" s="11">
        <f>1/1000*[1]CoreVPAExp!AI$192</f>
        <v>3.1374240000000002E-3</v>
      </c>
      <c r="AL18" s="11">
        <f>1/1000*[1]CoreVPAExp!AJ$192</f>
        <v>3.2250029999999993E-3</v>
      </c>
      <c r="AM18" s="11">
        <f>1/1000*[1]CoreVPAExp!AK$192</f>
        <v>2.4446689999999996E-3</v>
      </c>
      <c r="AN18" s="11">
        <f>1/1000*[1]CoreVPAExp!AL$192</f>
        <v>2.5228529999999998E-3</v>
      </c>
      <c r="AO18" s="11">
        <f>1/1000*[1]CoreVPAExp!AM$192</f>
        <v>2.7300759999999997E-3</v>
      </c>
      <c r="AP18" s="11">
        <f>1/1000*[1]CoreVPAExp!AN$192</f>
        <v>2.9560899999999998E-3</v>
      </c>
      <c r="AQ18" s="11">
        <f>1/1000*[1]CoreVPAExp!AO$192</f>
        <v>2.9663269999999999E-3</v>
      </c>
      <c r="AR18" s="11">
        <f>1/1000*[1]CoreVPAExp!AP$192</f>
        <v>3.455652E-3</v>
      </c>
      <c r="AS18" s="11">
        <f>1/1000*[1]CoreVPAExp!AQ$192</f>
        <v>2.4773290000000003E-3</v>
      </c>
      <c r="AT18" s="11">
        <f>1/1000*[1]CoreVPAExp!AR$192</f>
        <v>2.7775320000000001E-3</v>
      </c>
      <c r="AU18" s="11">
        <f>1/1000*[1]CoreVPAExp!AS$192</f>
        <v>2.3958430000000004E-3</v>
      </c>
      <c r="AV18" s="11">
        <f>1/1000*[1]CoreVPAExp!AT$192</f>
        <v>2.7063029999999997E-3</v>
      </c>
      <c r="AW18" s="11">
        <f>1/1000*[1]CoreVPAExp!AU$192</f>
        <v>2.348452E-3</v>
      </c>
      <c r="AX18" s="11">
        <f>1/1000*[1]CoreVPAExp!AV$192</f>
        <v>2.289583E-3</v>
      </c>
      <c r="AY18" s="11">
        <f>1/1000*[1]CoreVPAExp!AW$192</f>
        <v>2.5870430000000002E-3</v>
      </c>
      <c r="AZ18" s="11">
        <f>1/1000*[1]CoreVPAExp!AX$192</f>
        <v>0</v>
      </c>
      <c r="BA18" s="11">
        <f>1/1000*[1]CoreVPAExp!AY$192</f>
        <v>2.2322900000000005E-3</v>
      </c>
      <c r="BB18" s="11">
        <f>1/1000*[1]CoreVPAExp!AZ$192</f>
        <v>2.2093689999999997E-3</v>
      </c>
      <c r="BC18" s="302">
        <f>1/1000*[1]CoreVPAExp!BA$192</f>
        <v>0</v>
      </c>
      <c r="BD18" s="307"/>
    </row>
    <row r="19" spans="2:56">
      <c r="B19" s="372" t="s">
        <v>350</v>
      </c>
      <c r="C19" s="47">
        <f>1/$A$1*[1]CoreVPAExp!$B$210</f>
        <v>1.0349999999999998E-4</v>
      </c>
      <c r="D19" s="11">
        <f>1/$A$1*[1]CoreVPAExp!$C$210</f>
        <v>0</v>
      </c>
      <c r="E19" s="11">
        <f>1/$A$1*[1]CoreVPAExp!$D$210</f>
        <v>0</v>
      </c>
      <c r="F19" s="11">
        <f>1/$A$1*[1]CoreVPAExp!$E$210</f>
        <v>0</v>
      </c>
      <c r="G19" s="11">
        <f>1/$A$1*[1]CoreVPAExp!$F$210</f>
        <v>0</v>
      </c>
      <c r="H19" s="11">
        <f>1/$A$1*[1]CoreVPAExp!$G$210</f>
        <v>0</v>
      </c>
      <c r="I19" s="11">
        <f>1/$A$1*[1]CoreVPAExp!$H$210</f>
        <v>2.6679999999999998E-4</v>
      </c>
      <c r="J19" s="37">
        <f>1/$A$1*[1]CoreVPAExp!$I$210</f>
        <v>1.1959999999999999E-4</v>
      </c>
      <c r="K19" s="37">
        <f>1/$A$1*[1]CoreVPAExp!$J$210</f>
        <v>0</v>
      </c>
      <c r="L19" s="37">
        <f>1/$A$1*[1]CoreVPAExp!K$210</f>
        <v>0</v>
      </c>
      <c r="M19" s="37">
        <f>1/$A$1*[1]CoreVPAExp!L$210</f>
        <v>6.9459999999999986E-4</v>
      </c>
      <c r="N19" s="37">
        <f>1/$A$1*[1]CoreVPAExp!M$210</f>
        <v>8.1879999999999984E-4</v>
      </c>
      <c r="O19" s="37">
        <f>1/$A$1*[1]CoreVPAExp!N$210</f>
        <v>2.2769999999999998E-4</v>
      </c>
      <c r="P19" s="37">
        <f>1/$A$1*[1]CoreVPAExp!O$210</f>
        <v>3.7719999999999995E-4</v>
      </c>
      <c r="Q19" s="37">
        <f>1/$A$1*[1]CoreVPAExp!P$210</f>
        <v>3.1017122486131743E-3</v>
      </c>
      <c r="R19" s="37">
        <f>1/$A$1*[1]CoreVPAExp!Q$210</f>
        <v>1.2882545300459354E-2</v>
      </c>
      <c r="S19" s="37">
        <f>1/$A$1*[1]CoreVPAExp!R$210</f>
        <v>3.1439553279788195E-2</v>
      </c>
      <c r="T19" s="37">
        <f>1/$A$1*[1]CoreVPAExp!S$210</f>
        <v>3.2591953473473101E-2</v>
      </c>
      <c r="U19" s="37">
        <f>1/$A$1*[1]CoreVPAExp!T$210</f>
        <v>5.6305737461000642E-2</v>
      </c>
      <c r="V19" s="37">
        <f>1/$A$1*[1]CoreVPAExp!U$210</f>
        <v>5.2846985039999989E-2</v>
      </c>
      <c r="W19" s="37">
        <f>1/$A$1*[1]CoreVPAExp!V$210</f>
        <v>8.98034885E-2</v>
      </c>
      <c r="X19" s="37">
        <f>1/$A$1*[1]CoreVPAExp!W$210</f>
        <v>8.968849999999999E-2</v>
      </c>
      <c r="Y19" s="37">
        <f>1/$A$1*[1]CoreVPAExp!X$210</f>
        <v>5.3289808599999995E-2</v>
      </c>
      <c r="Z19" s="37">
        <f>1/$A$1*[1]CoreVPAExp!Y$210</f>
        <v>0.13686379999999998</v>
      </c>
      <c r="AA19" s="37">
        <f>1/$A$1*[1]CoreVPAExp!Z$210</f>
        <v>0.11166499999999997</v>
      </c>
      <c r="AB19" s="37">
        <f>1/$A$1*[1]CoreVPAExp!AA$210</f>
        <v>0</v>
      </c>
      <c r="AC19" s="4"/>
      <c r="AD19" s="68">
        <f>1/1000*[1]CoreVPAExp!AB$210</f>
        <v>7.4649999999999997E-6</v>
      </c>
      <c r="AE19" s="11">
        <f>1/1000*[1]CoreVPAExp!AC$210</f>
        <v>0</v>
      </c>
      <c r="AF19" s="11">
        <f>1/1000*[1]CoreVPAExp!AD$210</f>
        <v>0</v>
      </c>
      <c r="AG19" s="11">
        <f>1/1000*[1]CoreVPAExp!AE$210</f>
        <v>0</v>
      </c>
      <c r="AH19" s="11">
        <f>1/1000*[1]CoreVPAExp!AF$210</f>
        <v>0</v>
      </c>
      <c r="AI19" s="11">
        <f>1/1000*[1]CoreVPAExp!AG$210</f>
        <v>0</v>
      </c>
      <c r="AJ19" s="11">
        <f>1/1000*[1]CoreVPAExp!AH$210</f>
        <v>3.5068000000000004E-5</v>
      </c>
      <c r="AK19" s="11">
        <f>1/1000*[1]CoreVPAExp!AI$210</f>
        <v>1.3623E-5</v>
      </c>
      <c r="AL19" s="11">
        <f>1/1000*[1]CoreVPAExp!AJ$210</f>
        <v>0</v>
      </c>
      <c r="AM19" s="11">
        <f>1/1000*[1]CoreVPAExp!AK$210</f>
        <v>0</v>
      </c>
      <c r="AN19" s="11">
        <f>1/1000*[1]CoreVPAExp!AL$210</f>
        <v>1.17178E-4</v>
      </c>
      <c r="AO19" s="11">
        <f>1/1000*[1]CoreVPAExp!AM$210</f>
        <v>1.1809300000000001E-4</v>
      </c>
      <c r="AP19" s="11">
        <f>1/1000*[1]CoreVPAExp!AN$210</f>
        <v>3.1018999999999996E-5</v>
      </c>
      <c r="AQ19" s="11">
        <f>1/1000*[1]CoreVPAExp!AO$210</f>
        <v>5.6958000000000006E-5</v>
      </c>
      <c r="AR19" s="11">
        <f>1/1000*[1]CoreVPAExp!AP$210</f>
        <v>6.9509599999999997E-4</v>
      </c>
      <c r="AS19" s="11">
        <f>1/1000*[1]CoreVPAExp!AQ$210</f>
        <v>2.1548330000000001E-3</v>
      </c>
      <c r="AT19" s="11">
        <f>1/1000*[1]CoreVPAExp!AR$210</f>
        <v>5.507681999999999E-3</v>
      </c>
      <c r="AU19" s="11">
        <f>1/1000*[1]CoreVPAExp!AS$210</f>
        <v>6.8017139999999995E-3</v>
      </c>
      <c r="AV19" s="11">
        <f>1/1000*[1]CoreVPAExp!AT$210</f>
        <v>1.3195284000000002E-2</v>
      </c>
      <c r="AW19" s="11">
        <f>1/1000*[1]CoreVPAExp!AU$210</f>
        <v>8.1218729999999999E-3</v>
      </c>
      <c r="AX19" s="11">
        <f>1/1000*[1]CoreVPAExp!AV$210</f>
        <v>1.3734997999999998E-2</v>
      </c>
      <c r="AY19" s="11">
        <f>1/1000*[1]CoreVPAExp!AW$210</f>
        <v>1.5807406E-2</v>
      </c>
      <c r="AZ19" s="11">
        <f>1/1000*[1]CoreVPAExp!AX$210</f>
        <v>1.4320561999999998E-2</v>
      </c>
      <c r="BA19" s="11">
        <f>1/1000*[1]CoreVPAExp!AY$210</f>
        <v>2.2123537999999998E-2</v>
      </c>
      <c r="BB19" s="11">
        <f>1/1000*[1]CoreVPAExp!AZ$210</f>
        <v>1.6287533999999999E-2</v>
      </c>
      <c r="BC19" s="302">
        <f>1/1000*[1]CoreVPAExp!BA$210</f>
        <v>0</v>
      </c>
      <c r="BD19" s="307"/>
    </row>
    <row r="20" spans="2:56">
      <c r="B20" s="5" t="s">
        <v>42</v>
      </c>
      <c r="C20" s="47">
        <f>1/$A$1*[1]CoreVPAExp!$B$211</f>
        <v>4.576999999999999E-4</v>
      </c>
      <c r="D20" s="11">
        <f>1/$A$1*[1]CoreVPAExp!$C$211</f>
        <v>0</v>
      </c>
      <c r="E20" s="11">
        <f>1/$A$1*[1]CoreVPAExp!$D$211</f>
        <v>5.7005073999999987E-4</v>
      </c>
      <c r="F20" s="11">
        <f>1/$A$1*[1]CoreVPAExp!$E$211</f>
        <v>6.4693657999999993E-4</v>
      </c>
      <c r="G20" s="11">
        <f>1/$A$1*[1]CoreVPAExp!$F$211</f>
        <v>8.351299999999999E-3</v>
      </c>
      <c r="H20" s="11">
        <f>1/$A$1*[1]CoreVPAExp!$G$211</f>
        <v>3.5730448459999987E-2</v>
      </c>
      <c r="I20" s="11">
        <f>1/$A$1*[1]CoreVPAExp!$H$211</f>
        <v>7.7520070900000002E-2</v>
      </c>
      <c r="J20" s="37">
        <f>1/$A$1*[1]CoreVPAExp!$I$211</f>
        <v>6.9012514633333327E-2</v>
      </c>
      <c r="K20" s="37">
        <f>1/$A$1*[1]CoreVPAExp!$J$211</f>
        <v>4.0057989966666659E-2</v>
      </c>
      <c r="L20" s="37">
        <f>1/$A$1*[1]CoreVPAExp!K$211</f>
        <v>1.807394863333333E-2</v>
      </c>
      <c r="M20" s="37">
        <f>1/$A$1*[1]CoreVPAExp!L$211</f>
        <v>2.2267699599999996E-2</v>
      </c>
      <c r="N20" s="37">
        <f>1/$A$1*[1]CoreVPAExp!M$211</f>
        <v>3.9880465306666661E-2</v>
      </c>
      <c r="O20" s="37">
        <f>1/$A$1*[1]CoreVPAExp!N$211</f>
        <v>6.2807103306666653E-2</v>
      </c>
      <c r="P20" s="37">
        <f>1/$A$1*[1]CoreVPAExp!O$211</f>
        <v>6.7104501699999999E-2</v>
      </c>
      <c r="Q20" s="37">
        <f>1/$A$1*[1]CoreVPAExp!P$211</f>
        <v>7.8559161429113594E-2</v>
      </c>
      <c r="R20" s="37">
        <f>1/$A$1*[1]CoreVPAExp!Q$211</f>
        <v>7.9053194353441283E-2</v>
      </c>
      <c r="S20" s="37">
        <f>1/$A$1*[1]CoreVPAExp!R$211</f>
        <v>7.1346357207815084E-2</v>
      </c>
      <c r="T20" s="37">
        <f>1/$A$1*[1]CoreVPAExp!S$211</f>
        <v>5.7376941318462833E-2</v>
      </c>
      <c r="U20" s="37">
        <f>1/$A$1*[1]CoreVPAExp!T$211</f>
        <v>6.2353140641078469E-2</v>
      </c>
      <c r="V20" s="37">
        <f>1/$A$1*[1]CoreVPAExp!U$211</f>
        <v>5.9978622844173622E-2</v>
      </c>
      <c r="W20" s="37">
        <f>1/$A$1*[1]CoreVPAExp!V$211</f>
        <v>4.1567011853333329E-2</v>
      </c>
      <c r="X20" s="37">
        <f>1/$A$1*[1]CoreVPAExp!W$211</f>
        <v>4.854284209999999E-2</v>
      </c>
      <c r="Y20" s="37">
        <f>1/$A$1*[1]CoreVPAExp!X$211</f>
        <v>3.7395210859999993E-2</v>
      </c>
      <c r="Z20" s="37">
        <f>1/$A$1*[1]CoreVPAExp!Y$211</f>
        <v>7.6218181179999997E-2</v>
      </c>
      <c r="AA20" s="37">
        <f>1/$A$1*[1]CoreVPAExp!Z$211</f>
        <v>0.15969294241999998</v>
      </c>
      <c r="AB20" s="37">
        <f>1/$A$1*[1]CoreVPAExp!AA$211</f>
        <v>0</v>
      </c>
      <c r="AC20" s="4"/>
      <c r="AD20" s="68">
        <f>1/1000*[1]CoreVPAExp!AB$211</f>
        <v>1.05006E-4</v>
      </c>
      <c r="AE20" s="11">
        <f>1/1000*[1]CoreVPAExp!AC$211</f>
        <v>0</v>
      </c>
      <c r="AF20" s="11">
        <f>1/1000*[1]CoreVPAExp!AD$211</f>
        <v>1.15233E-4</v>
      </c>
      <c r="AG20" s="11">
        <f>1/1000*[1]CoreVPAExp!AE$211</f>
        <v>7.3999999999999996E-5</v>
      </c>
      <c r="AH20" s="11">
        <f>1/1000*[1]CoreVPAExp!AF$211</f>
        <v>1.2389999999999999E-3</v>
      </c>
      <c r="AI20" s="11">
        <f>1/1000*[1]CoreVPAExp!AG$211</f>
        <v>4.4560000000000008E-3</v>
      </c>
      <c r="AJ20" s="11">
        <f>1/1000*[1]CoreVPAExp!AH$211</f>
        <v>1.0414714E-2</v>
      </c>
      <c r="AK20" s="11">
        <f>1/1000*[1]CoreVPAExp!AI$211</f>
        <v>1.1203737E-2</v>
      </c>
      <c r="AL20" s="11">
        <f>1/1000*[1]CoreVPAExp!AJ$211</f>
        <v>8.0258330000000013E-3</v>
      </c>
      <c r="AM20" s="11">
        <f>1/1000*[1]CoreVPAExp!AK$211</f>
        <v>4.2058650000000005E-3</v>
      </c>
      <c r="AN20" s="11">
        <f>1/1000*[1]CoreVPAExp!AL$211</f>
        <v>6.1063280000000003E-3</v>
      </c>
      <c r="AO20" s="11">
        <f>1/1000*[1]CoreVPAExp!AM$211</f>
        <v>9.7223289999999983E-3</v>
      </c>
      <c r="AP20" s="11">
        <f>1/1000*[1]CoreVPAExp!AN$211</f>
        <v>1.4136615E-2</v>
      </c>
      <c r="AQ20" s="11">
        <f>1/1000*[1]CoreVPAExp!AO$211</f>
        <v>1.5952674999999999E-2</v>
      </c>
      <c r="AR20" s="11">
        <f>1/1000*[1]CoreVPAExp!AP$211</f>
        <v>1.8826025000000007E-2</v>
      </c>
      <c r="AS20" s="11">
        <f>1/1000*[1]CoreVPAExp!AQ$211</f>
        <v>1.9824929999999998E-2</v>
      </c>
      <c r="AT20" s="11">
        <f>1/1000*[1]CoreVPAExp!AR$211</f>
        <v>1.6705101E-2</v>
      </c>
      <c r="AU20" s="11">
        <f>1/1000*[1]CoreVPAExp!AS$211</f>
        <v>1.6115989000000004E-2</v>
      </c>
      <c r="AV20" s="11">
        <f>1/1000*[1]CoreVPAExp!AT$211</f>
        <v>2.0215414999999997E-2</v>
      </c>
      <c r="AW20" s="11">
        <f>1/1000*[1]CoreVPAExp!AU$211</f>
        <v>1.5567862999999999E-2</v>
      </c>
      <c r="AX20" s="11">
        <f>1/1000*[1]CoreVPAExp!AV$211</f>
        <v>1.0960741999999999E-2</v>
      </c>
      <c r="AY20" s="11">
        <f>1/1000*[1]CoreVPAExp!AW$211</f>
        <v>1.4711462E-2</v>
      </c>
      <c r="AZ20" s="11">
        <f>1/1000*[1]CoreVPAExp!AX$211</f>
        <v>1.1634535999999999E-2</v>
      </c>
      <c r="BA20" s="11">
        <f>1/1000*[1]CoreVPAExp!AY$211</f>
        <v>1.8214640000000001E-2</v>
      </c>
      <c r="BB20" s="11">
        <f>1/1000*[1]CoreVPAExp!AZ$211</f>
        <v>2.6574046E-2</v>
      </c>
      <c r="BC20" s="302">
        <f>1/1000*[1]CoreVPAExp!BA$211</f>
        <v>0</v>
      </c>
      <c r="BD20" s="307"/>
    </row>
    <row r="21" spans="2:56">
      <c r="B21" s="5" t="s">
        <v>152</v>
      </c>
      <c r="C21" s="47">
        <f>1/$A$1*[1]CoreVPAExp!$B$221</f>
        <v>9.2919999999999993E-4</v>
      </c>
      <c r="D21" s="11">
        <f>1/$A$1*[1]CoreVPAExp!$C$221</f>
        <v>0</v>
      </c>
      <c r="E21" s="11">
        <f>1/$A$1*[1]CoreVPAExp!$D$221</f>
        <v>4.3909999999999999E-4</v>
      </c>
      <c r="F21" s="11">
        <f>1/$A$1*[1]CoreVPAExp!$E$221</f>
        <v>1.5405599999999999E-4</v>
      </c>
      <c r="G21" s="11">
        <f>1/$A$1*[1]CoreVPAExp!$F$221</f>
        <v>2.3321999999999996E-3</v>
      </c>
      <c r="H21" s="11">
        <f>1/$A$1*[1]CoreVPAExp!$G$221</f>
        <v>9.1129660000000001E-3</v>
      </c>
      <c r="I21" s="11">
        <f>1/$A$1*[1]CoreVPAExp!$H$221</f>
        <v>1.5052187999999998E-2</v>
      </c>
      <c r="J21" s="37">
        <f>1/$A$1*[1]CoreVPAExp!$I$221</f>
        <v>1.6310385999999996E-2</v>
      </c>
      <c r="K21" s="37">
        <f>1/$A$1*[1]CoreVPAExp!$J$221</f>
        <v>2.596699999999999E-2</v>
      </c>
      <c r="L21" s="37">
        <f>1/$A$1*[1]CoreVPAExp!K$221</f>
        <v>2.6741646966666668E-2</v>
      </c>
      <c r="M21" s="37">
        <f>1/$A$1*[1]CoreVPAExp!L$221</f>
        <v>4.642305959999999E-2</v>
      </c>
      <c r="N21" s="37">
        <f>1/$A$1*[1]CoreVPAExp!M$221</f>
        <v>1.9485526646666661E-2</v>
      </c>
      <c r="O21" s="37">
        <f>1/$A$1*[1]CoreVPAExp!N$221</f>
        <v>2.5336731999999997E-2</v>
      </c>
      <c r="P21" s="37">
        <f>1/$A$1*[1]CoreVPAExp!O$221</f>
        <v>3.5933552833333327E-2</v>
      </c>
      <c r="Q21" s="37">
        <f>1/$A$1*[1]CoreVPAExp!P$221</f>
        <v>2.2778776052103433E-2</v>
      </c>
      <c r="R21" s="37">
        <f>1/$A$1*[1]CoreVPAExp!Q$221</f>
        <v>4.0079778543969831E-2</v>
      </c>
      <c r="S21" s="37">
        <f>1/$A$1*[1]CoreVPAExp!R$221</f>
        <v>4.4763461700767261E-2</v>
      </c>
      <c r="T21" s="37">
        <f>1/$A$1*[1]CoreVPAExp!S$221</f>
        <v>3.2567050224671747E-2</v>
      </c>
      <c r="U21" s="37">
        <f>1/$A$1*[1]CoreVPAExp!T$221</f>
        <v>1.9272649761149455E-2</v>
      </c>
      <c r="V21" s="37">
        <f>1/$A$1*[1]CoreVPAExp!U$221</f>
        <v>2.4492662877481412E-2</v>
      </c>
      <c r="W21" s="37">
        <f>1/$A$1*[1]CoreVPAExp!V$221</f>
        <v>4.0587248999999992E-2</v>
      </c>
      <c r="X21" s="37">
        <f>1/$A$1*[1]CoreVPAExp!W$221</f>
        <v>3.2740499999999992E-2</v>
      </c>
      <c r="Y21" s="37">
        <f>1/$A$1*[1]CoreVPAExp!X$221</f>
        <v>1.8305825579999997E-2</v>
      </c>
      <c r="Z21" s="37">
        <f>1/$A$1*[1]CoreVPAExp!Y$221</f>
        <v>1.4269200000000001E-2</v>
      </c>
      <c r="AA21" s="37">
        <f>1/$A$1*[1]CoreVPAExp!Z$221</f>
        <v>2.0907E-3</v>
      </c>
      <c r="AB21" s="37">
        <f>1/$A$1*[1]CoreVPAExp!AA$221</f>
        <v>0</v>
      </c>
      <c r="AC21" s="4"/>
      <c r="AD21" s="68">
        <f>1/1000*[1]CoreVPAExp!AB$221</f>
        <v>8.7035000000000009E-5</v>
      </c>
      <c r="AE21" s="11">
        <f>1/1000*[1]CoreVPAExp!AC$221</f>
        <v>0</v>
      </c>
      <c r="AF21" s="11">
        <f>1/1000*[1]CoreVPAExp!AD$221</f>
        <v>6.2717999999999991E-5</v>
      </c>
      <c r="AG21" s="11">
        <f>1/1000*[1]CoreVPAExp!AE$221</f>
        <v>1.7000000000000003E-5</v>
      </c>
      <c r="AH21" s="11">
        <f>1/1000*[1]CoreVPAExp!AF$221</f>
        <v>3.2799999999999995E-4</v>
      </c>
      <c r="AI21" s="11">
        <f>1/1000*[1]CoreVPAExp!AG$221</f>
        <v>1.029E-3</v>
      </c>
      <c r="AJ21" s="11">
        <f>1/1000*[1]CoreVPAExp!AH$221</f>
        <v>1.8223309999999997E-3</v>
      </c>
      <c r="AK21" s="11">
        <f>1/1000*[1]CoreVPAExp!AI$221</f>
        <v>2.2292660000000001E-3</v>
      </c>
      <c r="AL21" s="11">
        <f>1/1000*[1]CoreVPAExp!AJ$221</f>
        <v>3.9021079999999996E-3</v>
      </c>
      <c r="AM21" s="11">
        <f>1/1000*[1]CoreVPAExp!AK$221</f>
        <v>3.6507579999999996E-3</v>
      </c>
      <c r="AN21" s="11">
        <f>1/1000*[1]CoreVPAExp!AL$221</f>
        <v>5.9964649999999994E-3</v>
      </c>
      <c r="AO21" s="11">
        <f>1/1000*[1]CoreVPAExp!AM$221</f>
        <v>2.8278819999999999E-3</v>
      </c>
      <c r="AP21" s="11">
        <f>1/1000*[1]CoreVPAExp!AN$221</f>
        <v>3.8841029999999999E-3</v>
      </c>
      <c r="AQ21" s="11">
        <f>1/1000*[1]CoreVPAExp!AO$221</f>
        <v>5.2795809999999993E-3</v>
      </c>
      <c r="AR21" s="11">
        <f>1/1000*[1]CoreVPAExp!AP$221</f>
        <v>3.4960209999999998E-3</v>
      </c>
      <c r="AS21" s="11">
        <f>1/1000*[1]CoreVPAExp!AQ$221</f>
        <v>5.6352229999999991E-3</v>
      </c>
      <c r="AT21" s="11">
        <f>1/1000*[1]CoreVPAExp!AR$221</f>
        <v>5.2464479999999999E-3</v>
      </c>
      <c r="AU21" s="11">
        <f>1/1000*[1]CoreVPAExp!AS$221</f>
        <v>5.2099640000000001E-3</v>
      </c>
      <c r="AV21" s="11">
        <f>1/1000*[1]CoreVPAExp!AT$221</f>
        <v>3.5364069999999997E-3</v>
      </c>
      <c r="AW21" s="11">
        <f>1/1000*[1]CoreVPAExp!AU$221</f>
        <v>3.3269389999999997E-3</v>
      </c>
      <c r="AX21" s="11">
        <f>1/1000*[1]CoreVPAExp!AV$221</f>
        <v>6.1733810000000012E-3</v>
      </c>
      <c r="AY21" s="11">
        <f>1/1000*[1]CoreVPAExp!AW$221</f>
        <v>5.3306589999999997E-3</v>
      </c>
      <c r="AZ21" s="11">
        <f>1/1000*[1]CoreVPAExp!AX$221</f>
        <v>3.8941029999999999E-3</v>
      </c>
      <c r="BA21" s="11">
        <f>1/1000*[1]CoreVPAExp!AY$221</f>
        <v>2.2444700000000001E-3</v>
      </c>
      <c r="BB21" s="11">
        <f>1/1000*[1]CoreVPAExp!AZ$221</f>
        <v>3.0666099999999996E-4</v>
      </c>
      <c r="BC21" s="302">
        <f>1/1000*[1]CoreVPAExp!BA$221</f>
        <v>0</v>
      </c>
      <c r="BD21" s="307"/>
    </row>
    <row r="22" spans="2:56">
      <c r="B22" s="5" t="s">
        <v>151</v>
      </c>
      <c r="C22" s="47">
        <f>1/$A$1*[1]CoreVPAExp!$B$230</f>
        <v>3.7489999999999995E-4</v>
      </c>
      <c r="D22" s="11">
        <f>1/$A$1*[1]CoreVPAExp!$C$230</f>
        <v>0</v>
      </c>
      <c r="E22" s="11">
        <f>1/$A$1*[1]CoreVPAExp!$D$230</f>
        <v>3.4729999999999993E-4</v>
      </c>
      <c r="F22" s="11">
        <f>1/$A$1*[1]CoreVPAExp!$E$230</f>
        <v>0</v>
      </c>
      <c r="G22" s="11">
        <f>1/$A$1*[1]CoreVPAExp!$F$230</f>
        <v>1.0947999999999999E-3</v>
      </c>
      <c r="H22" s="11">
        <f>1/$A$1*[1]CoreVPAExp!$G$230</f>
        <v>4.1905559999999989E-3</v>
      </c>
      <c r="I22" s="11">
        <f>1/$A$1*[1]CoreVPAExp!$H$230</f>
        <v>5.4834448799999987E-3</v>
      </c>
      <c r="J22" s="37">
        <f>1/$A$1*[1]CoreVPAExp!$I$230</f>
        <v>1.2653866039999998E-2</v>
      </c>
      <c r="K22" s="37">
        <f>1/$A$1*[1]CoreVPAExp!$J$230</f>
        <v>1.9653861999999998E-2</v>
      </c>
      <c r="L22" s="37">
        <f>1/$A$1*[1]CoreVPAExp!K$230</f>
        <v>2.0475772680000004E-2</v>
      </c>
      <c r="M22" s="37">
        <f>1/$A$1*[1]CoreVPAExp!L$230</f>
        <v>2.4771000000000001E-2</v>
      </c>
      <c r="N22" s="37">
        <f>1/$A$1*[1]CoreVPAExp!M$230</f>
        <v>3.7218286400000002E-2</v>
      </c>
      <c r="O22" s="37">
        <f>1/$A$1*[1]CoreVPAExp!N$230</f>
        <v>4.8021113619999993E-2</v>
      </c>
      <c r="P22" s="37">
        <f>1/$A$1*[1]CoreVPAExp!O$230</f>
        <v>5.8726685386666651E-2</v>
      </c>
      <c r="Q22" s="37">
        <f>1/$A$1*[1]CoreVPAExp!P$230</f>
        <v>7.3036212353347729E-2</v>
      </c>
      <c r="R22" s="37">
        <f>1/$A$1*[1]CoreVPAExp!Q$230</f>
        <v>6.3330530459803969E-2</v>
      </c>
      <c r="S22" s="37">
        <f>1/$A$1*[1]CoreVPAExp!R$230</f>
        <v>5.3169520686648875E-2</v>
      </c>
      <c r="T22" s="37">
        <f>1/$A$1*[1]CoreVPAExp!S$230</f>
        <v>2.3535654648921985E-2</v>
      </c>
      <c r="U22" s="37">
        <f>1/$A$1*[1]CoreVPAExp!T$230</f>
        <v>1.5877413227775521E-2</v>
      </c>
      <c r="V22" s="37">
        <f>1/$A$1*[1]CoreVPAExp!U$230</f>
        <v>2.6535285433783643E-2</v>
      </c>
      <c r="W22" s="37">
        <f>1/$A$1*[1]CoreVPAExp!V$230</f>
        <v>1.9291170726666668E-2</v>
      </c>
      <c r="X22" s="37">
        <f>1/$A$1*[1]CoreVPAExp!W$230</f>
        <v>3.7961793880000004E-2</v>
      </c>
      <c r="Y22" s="37">
        <f>1/$A$1*[1]CoreVPAExp!X$230</f>
        <v>1.4128141299999999E-2</v>
      </c>
      <c r="Z22" s="37">
        <f>1/$A$1*[1]CoreVPAExp!Y$230</f>
        <v>7.0328567679999981E-2</v>
      </c>
      <c r="AA22" s="37">
        <f>1/$A$1*[1]CoreVPAExp!Z$230</f>
        <v>3.29640842E-2</v>
      </c>
      <c r="AB22" s="37">
        <f>1/$A$1*[1]CoreVPAExp!AA$230</f>
        <v>0</v>
      </c>
      <c r="AC22" s="4"/>
      <c r="AD22" s="68">
        <f>1/1000*[1]CoreVPAExp!AB$230</f>
        <v>5.7914999999999997E-5</v>
      </c>
      <c r="AE22" s="11">
        <f>1/1000*[1]CoreVPAExp!AC$230</f>
        <v>0</v>
      </c>
      <c r="AF22" s="11">
        <f>1/1000*[1]CoreVPAExp!AD$230</f>
        <v>7.3550999999999987E-5</v>
      </c>
      <c r="AG22" s="11">
        <f>1/1000*[1]CoreVPAExp!AE$230</f>
        <v>0</v>
      </c>
      <c r="AH22" s="11">
        <f>1/1000*[1]CoreVPAExp!AF$230</f>
        <v>1.3300000000000001E-4</v>
      </c>
      <c r="AI22" s="11">
        <f>1/1000*[1]CoreVPAExp!AG$230</f>
        <v>6.8500000000000006E-4</v>
      </c>
      <c r="AJ22" s="11">
        <f>1/1000*[1]CoreVPAExp!AH$230</f>
        <v>8.5475999999999998E-4</v>
      </c>
      <c r="AK22" s="11">
        <f>1/1000*[1]CoreVPAExp!AI$230</f>
        <v>1.8282050000000001E-3</v>
      </c>
      <c r="AL22" s="11">
        <f>1/1000*[1]CoreVPAExp!AJ$230</f>
        <v>3.1197960000000002E-3</v>
      </c>
      <c r="AM22" s="11">
        <f>1/1000*[1]CoreVPAExp!AK$230</f>
        <v>2.927982E-3</v>
      </c>
      <c r="AN22" s="11">
        <f>1/1000*[1]CoreVPAExp!AL$230</f>
        <v>3.7307539999999998E-3</v>
      </c>
      <c r="AO22" s="11">
        <f>1/1000*[1]CoreVPAExp!AM$230</f>
        <v>5.7370410000000009E-3</v>
      </c>
      <c r="AP22" s="11">
        <f>1/1000*[1]CoreVPAExp!AN$230</f>
        <v>7.8346849999999992E-3</v>
      </c>
      <c r="AQ22" s="11">
        <f>1/1000*[1]CoreVPAExp!AO$230</f>
        <v>9.6200419999999988E-3</v>
      </c>
      <c r="AR22" s="11">
        <f>1/1000*[1]CoreVPAExp!AP$230</f>
        <v>1.3032093999999999E-2</v>
      </c>
      <c r="AS22" s="11">
        <f>1/1000*[1]CoreVPAExp!AQ$230</f>
        <v>1.0398974E-2</v>
      </c>
      <c r="AT22" s="11">
        <f>1/1000*[1]CoreVPAExp!AR$230</f>
        <v>7.5532789999999995E-3</v>
      </c>
      <c r="AU22" s="11">
        <f>1/1000*[1]CoreVPAExp!AS$230</f>
        <v>4.311014000000001E-3</v>
      </c>
      <c r="AV22" s="11">
        <f>1/1000*[1]CoreVPAExp!AT$230</f>
        <v>3.5039600000000008E-3</v>
      </c>
      <c r="AW22" s="11">
        <f>1/1000*[1]CoreVPAExp!AU$230</f>
        <v>4.6190659999999989E-3</v>
      </c>
      <c r="AX22" s="11">
        <f>1/1000*[1]CoreVPAExp!AV$230</f>
        <v>3.6001880000000003E-3</v>
      </c>
      <c r="AY22" s="11">
        <f>1/1000*[1]CoreVPAExp!AW$230</f>
        <v>3.5086349999999991E-3</v>
      </c>
      <c r="AZ22" s="11">
        <f>1/1000*[1]CoreVPAExp!AX$230</f>
        <v>4.0427060000000001E-3</v>
      </c>
      <c r="BA22" s="11">
        <f>1/1000*[1]CoreVPAExp!AY$230</f>
        <v>3.1824099999999997E-3</v>
      </c>
      <c r="BB22" s="11">
        <f>1/1000*[1]CoreVPAExp!AZ$230</f>
        <v>2.0760979999999997E-3</v>
      </c>
      <c r="BC22" s="302">
        <f>1/1000*[1]CoreVPAExp!BA$230</f>
        <v>0</v>
      </c>
      <c r="BD22" s="307"/>
    </row>
    <row r="23" spans="2:56">
      <c r="B23" s="8" t="s">
        <v>19</v>
      </c>
      <c r="C23" s="48">
        <f t="shared" ref="C23:O23" si="3">SUM(C6:C6)-SUM(C7:C22)</f>
        <v>5.5538999999999589E-4</v>
      </c>
      <c r="D23" s="38">
        <f t="shared" si="3"/>
        <v>0</v>
      </c>
      <c r="E23" s="38">
        <f t="shared" si="3"/>
        <v>4.4525340000000219E-3</v>
      </c>
      <c r="F23" s="38">
        <f t="shared" si="3"/>
        <v>9.2090000000001615E-4</v>
      </c>
      <c r="G23" s="38">
        <f t="shared" si="3"/>
        <v>1.658759999999998E-2</v>
      </c>
      <c r="H23" s="38">
        <f t="shared" si="3"/>
        <v>2.1183318919999972E-2</v>
      </c>
      <c r="I23" s="38">
        <f t="shared" si="3"/>
        <v>1.9337904580000176E-2</v>
      </c>
      <c r="J23" s="39">
        <f t="shared" si="3"/>
        <v>3.7979490600000165E-2</v>
      </c>
      <c r="K23" s="39">
        <f t="shared" si="3"/>
        <v>4.9084845619999928E-2</v>
      </c>
      <c r="L23" s="39">
        <f t="shared" si="3"/>
        <v>5.1658703666666583E-2</v>
      </c>
      <c r="M23" s="39">
        <f t="shared" si="3"/>
        <v>6.5238361620000074E-2</v>
      </c>
      <c r="N23" s="39">
        <f t="shared" si="3"/>
        <v>0.16127451976666696</v>
      </c>
      <c r="O23" s="39">
        <f t="shared" si="3"/>
        <v>0.10488329339333369</v>
      </c>
      <c r="P23" s="39">
        <f t="shared" ref="P23:AB23" si="4">SUM(P6:P6)-SUM(P7:P22)</f>
        <v>0.14123525228</v>
      </c>
      <c r="Q23" s="39">
        <f t="shared" si="4"/>
        <v>0.13574553675498713</v>
      </c>
      <c r="R23" s="39">
        <f t="shared" si="4"/>
        <v>0.12915123137384454</v>
      </c>
      <c r="S23" s="39">
        <f t="shared" si="4"/>
        <v>0.11930563218867629</v>
      </c>
      <c r="T23" s="39">
        <f>SUM(T6:T6)-SUM(T7:T22)</f>
        <v>0.10071758451576196</v>
      </c>
      <c r="U23" s="39">
        <f t="shared" si="4"/>
        <v>0.11538244175359802</v>
      </c>
      <c r="V23" s="39">
        <f t="shared" si="4"/>
        <v>0.18708533695411567</v>
      </c>
      <c r="W23" s="39">
        <f t="shared" si="4"/>
        <v>0.27185853167999996</v>
      </c>
      <c r="X23" s="39">
        <f t="shared" si="4"/>
        <v>0.32770594208000059</v>
      </c>
      <c r="Y23" s="39">
        <f t="shared" si="4"/>
        <v>0.17843713507199976</v>
      </c>
      <c r="Z23" s="39">
        <f t="shared" si="4"/>
        <v>0.43902020166</v>
      </c>
      <c r="AA23" s="39">
        <f t="shared" si="4"/>
        <v>0.4745892989799998</v>
      </c>
      <c r="AB23" s="39">
        <f t="shared" si="4"/>
        <v>0</v>
      </c>
      <c r="AC23" s="4"/>
      <c r="AD23" s="66">
        <f t="shared" ref="AD23:BC23" si="5">SUM(AD6:AD6)-SUM(AD7:AD22)</f>
        <v>6.6089999999999986E-5</v>
      </c>
      <c r="AE23" s="40">
        <f t="shared" si="5"/>
        <v>0</v>
      </c>
      <c r="AF23" s="40">
        <f t="shared" si="5"/>
        <v>4.0950400000000151E-4</v>
      </c>
      <c r="AG23" s="40">
        <f t="shared" si="5"/>
        <v>7.4999999999998679E-5</v>
      </c>
      <c r="AH23" s="40">
        <f t="shared" si="5"/>
        <v>1.5839999999999951E-3</v>
      </c>
      <c r="AI23" s="40">
        <f t="shared" si="5"/>
        <v>2.2800000000000042E-3</v>
      </c>
      <c r="AJ23" s="40">
        <f t="shared" si="5"/>
        <v>2.2614069999999931E-3</v>
      </c>
      <c r="AK23" s="40">
        <f t="shared" si="5"/>
        <v>5.0460069999999912E-3</v>
      </c>
      <c r="AL23" s="40">
        <f t="shared" si="5"/>
        <v>7.9352340000000132E-3</v>
      </c>
      <c r="AM23" s="40">
        <f t="shared" si="5"/>
        <v>7.6355540000000444E-3</v>
      </c>
      <c r="AN23" s="40">
        <f t="shared" si="5"/>
        <v>1.0030566000000046E-2</v>
      </c>
      <c r="AO23" s="40">
        <f t="shared" si="5"/>
        <v>1.9262458000000038E-2</v>
      </c>
      <c r="AP23" s="40">
        <f t="shared" si="5"/>
        <v>1.8011862000000045E-2</v>
      </c>
      <c r="AQ23" s="40">
        <f t="shared" si="5"/>
        <v>2.5139267999999992E-2</v>
      </c>
      <c r="AR23" s="40">
        <f t="shared" si="5"/>
        <v>2.520562300000001E-2</v>
      </c>
      <c r="AS23" s="40">
        <f t="shared" si="5"/>
        <v>2.2889811999999954E-2</v>
      </c>
      <c r="AT23" s="40">
        <f t="shared" si="5"/>
        <v>1.9292350999999985E-2</v>
      </c>
      <c r="AU23" s="40">
        <f>SUM(AU6:AU6)-SUM(AU7:AU22)</f>
        <v>1.9998129999999975E-2</v>
      </c>
      <c r="AV23" s="40">
        <f t="shared" si="5"/>
        <v>2.4392071999999876E-2</v>
      </c>
      <c r="AW23" s="40">
        <f t="shared" si="5"/>
        <v>2.9422351000000013E-2</v>
      </c>
      <c r="AX23" s="40">
        <f t="shared" si="5"/>
        <v>3.6906320000000103E-2</v>
      </c>
      <c r="AY23" s="40">
        <f t="shared" si="5"/>
        <v>4.4085998999999931E-2</v>
      </c>
      <c r="AZ23" s="40">
        <f t="shared" si="5"/>
        <v>4.778095300000007E-2</v>
      </c>
      <c r="BA23" s="40">
        <f t="shared" si="5"/>
        <v>5.7568723999999905E-2</v>
      </c>
      <c r="BB23" s="40">
        <f t="shared" si="5"/>
        <v>6.4377257000000021E-2</v>
      </c>
      <c r="BC23" s="55">
        <f t="shared" si="5"/>
        <v>0</v>
      </c>
      <c r="BD23" s="307"/>
    </row>
    <row r="24" spans="2:56" ht="17.149999999999999" customHeight="1">
      <c r="B24" s="16" t="s">
        <v>125</v>
      </c>
      <c r="C24" s="152">
        <f>1/$A$1*[1]CoreVPAExp!$B$268</f>
        <v>0.22404644589999997</v>
      </c>
      <c r="D24" s="153">
        <f>1/$A$1*[1]CoreVPAExp!$C$268</f>
        <v>0.25857891999999993</v>
      </c>
      <c r="E24" s="153">
        <f>1/$A$1*[1]CoreVPAExp!$D$268</f>
        <v>0.66660549427999982</v>
      </c>
      <c r="F24" s="153">
        <f>1/$A$1*[1]CoreVPAExp!$E$268</f>
        <v>0.99541800831999983</v>
      </c>
      <c r="G24" s="153">
        <f>1/$A$1*[1]CoreVPAExp!$F$268</f>
        <v>3.3540687407200003</v>
      </c>
      <c r="H24" s="153">
        <f>1/$A$1*[1]CoreVPAExp!$G$268</f>
        <v>4.2903924300599998</v>
      </c>
      <c r="I24" s="153">
        <f>1/$A$1*[1]CoreVPAExp!$H$268</f>
        <v>5.5726645331733309</v>
      </c>
      <c r="J24" s="154">
        <f>1/$A$1*[1]CoreVPAExp!$I$268</f>
        <v>5.0257641261266652</v>
      </c>
      <c r="K24" s="154">
        <f>1/$A$1*[1]CoreVPAExp!$J$268</f>
        <v>3.5339610174666651</v>
      </c>
      <c r="L24" s="154">
        <f>1/$A$1*[1]CoreVPAExp!K$268</f>
        <v>2.8680829810199997</v>
      </c>
      <c r="M24" s="154">
        <f>1/$A$1*[1]CoreVPAExp!L$268</f>
        <v>3.6080705131599986</v>
      </c>
      <c r="N24" s="154">
        <f>1/$A$1*[1]CoreVPAExp!M$268</f>
        <v>3.7578763874866654</v>
      </c>
      <c r="O24" s="154">
        <f>1/$A$1*[1]CoreVPAExp!N$268</f>
        <v>4.4209828168333329</v>
      </c>
      <c r="P24" s="154">
        <f>1/$A$1*[1]CoreVPAExp!O$268</f>
        <v>3.9079778024466667</v>
      </c>
      <c r="Q24" s="154">
        <f>1/$A$1*[1]CoreVPAExp!P$268</f>
        <v>4.7812371732259722</v>
      </c>
      <c r="R24" s="154">
        <f>1/$A$1*[1]CoreVPAExp!Q$268</f>
        <v>5.0950498015962236</v>
      </c>
      <c r="S24" s="154">
        <f>1/$A$1*[1]CoreVPAExp!R$268</f>
        <v>5.8322388328256132</v>
      </c>
      <c r="T24" s="154">
        <f>1/$A$1*[1]CoreVPAExp!S$268</f>
        <v>4.200060830729103</v>
      </c>
      <c r="U24" s="154">
        <f>1/$A$1*[1]CoreVPAExp!T$268</f>
        <v>3.9429927233187572</v>
      </c>
      <c r="V24" s="154">
        <f>1/$A$1*[1]CoreVPAExp!U$268</f>
        <v>2.2325572178806006</v>
      </c>
      <c r="W24" s="154">
        <f>1/$A$1*[1]CoreVPAExp!V$268</f>
        <v>2.1509933065466669</v>
      </c>
      <c r="X24" s="154">
        <f>1/$A$1*[1]CoreVPAExp!W$268</f>
        <v>3.3844903494399992</v>
      </c>
      <c r="Y24" s="154">
        <f>1/$A$1*[1]CoreVPAExp!X$268</f>
        <v>2.0552047094039994</v>
      </c>
      <c r="Z24" s="154">
        <f>1/$A$1*[1]CoreVPAExp!Y$268</f>
        <v>2.3021634669799997</v>
      </c>
      <c r="AA24" s="154">
        <f>1/$A$1*[1]CoreVPAExp!Z$268</f>
        <v>2.6270145944999994</v>
      </c>
      <c r="AB24" s="154">
        <f>1/$A$1*[1]CoreVPAExp!AA$268</f>
        <v>0</v>
      </c>
      <c r="AC24" s="4"/>
      <c r="AD24" s="283">
        <f>1/1000*[1]CoreVPAExp!AB$268</f>
        <v>4.0847056E-2</v>
      </c>
      <c r="AE24" s="153">
        <f>1/1000*[1]CoreVPAExp!AC$268</f>
        <v>4.7174999999999995E-2</v>
      </c>
      <c r="AF24" s="153">
        <f>1/1000*[1]CoreVPAExp!AD$268</f>
        <v>0.106165966</v>
      </c>
      <c r="AG24" s="153">
        <f>1/1000*[1]CoreVPAExp!AE$268</f>
        <v>0.14838900000000002</v>
      </c>
      <c r="AH24" s="153">
        <f>1/1000*[1]CoreVPAExp!AF$268</f>
        <v>0.48151399999999989</v>
      </c>
      <c r="AI24" s="153">
        <f>1/1000*[1]CoreVPAExp!AG$268</f>
        <v>0.73346600000000006</v>
      </c>
      <c r="AJ24" s="153">
        <f>1/1000*[1]CoreVPAExp!AH$268</f>
        <v>1.0693531009999999</v>
      </c>
      <c r="AK24" s="153">
        <f>1/1000*[1]CoreVPAExp!AI$268</f>
        <v>1.0909398239999999</v>
      </c>
      <c r="AL24" s="153">
        <f>1/1000*[1]CoreVPAExp!AJ$268</f>
        <v>0.93091211200000001</v>
      </c>
      <c r="AM24" s="153">
        <f>1/1000*[1]CoreVPAExp!AK$268</f>
        <v>0.73650622700000012</v>
      </c>
      <c r="AN24" s="153">
        <f>1/1000*[1]CoreVPAExp!AL$268</f>
        <v>0.97009888099999986</v>
      </c>
      <c r="AO24" s="153">
        <f>1/1000*[1]CoreVPAExp!AM$268</f>
        <v>1.0193374319999999</v>
      </c>
      <c r="AP24" s="153">
        <f>1/1000*[1]CoreVPAExp!AN$268</f>
        <v>1.2426745989999997</v>
      </c>
      <c r="AQ24" s="153">
        <f>1/1000*[1]CoreVPAExp!AO$268</f>
        <v>1.2680832040000003</v>
      </c>
      <c r="AR24" s="153">
        <f>1/1000*[1]CoreVPAExp!AP$268</f>
        <v>1.568313721</v>
      </c>
      <c r="AS24" s="153">
        <f>1/1000*[1]CoreVPAExp!AQ$268</f>
        <v>1.6550721479999997</v>
      </c>
      <c r="AT24" s="153">
        <f>1/1000*[1]CoreVPAExp!AR$268</f>
        <v>1.683000907</v>
      </c>
      <c r="AU24" s="153">
        <f>1/1000*[1]CoreVPAExp!AS$268</f>
        <v>1.4431406889999998</v>
      </c>
      <c r="AV24" s="153">
        <f>1/1000*[1]CoreVPAExp!AT$268</f>
        <v>1.384750921</v>
      </c>
      <c r="AW24" s="153">
        <f>1/1000*[1]CoreVPAExp!AU$268</f>
        <v>0.735048221</v>
      </c>
      <c r="AX24" s="153">
        <f>1/1000*[1]CoreVPAExp!AV$268</f>
        <v>0.63029117000000001</v>
      </c>
      <c r="AY24" s="153">
        <f>1/1000*[1]CoreVPAExp!AW$268</f>
        <v>1.0035245249999998</v>
      </c>
      <c r="AZ24" s="153">
        <f>1/1000*[1]CoreVPAExp!AX$268</f>
        <v>0.87248854300000012</v>
      </c>
      <c r="BA24" s="153">
        <f>1/1000*[1]CoreVPAExp!AY$268</f>
        <v>0.63645180200000007</v>
      </c>
      <c r="BB24" s="153">
        <f>1/1000*[1]CoreVPAExp!AZ$268</f>
        <v>0.65649366599999992</v>
      </c>
      <c r="BC24" s="319">
        <f>1/1000*[1]CoreVPAExp!BA$268</f>
        <v>0</v>
      </c>
      <c r="BD24" s="307"/>
    </row>
    <row r="25" spans="2:56">
      <c r="B25" s="5" t="s">
        <v>126</v>
      </c>
      <c r="C25" s="47">
        <f>1/$A$1*[1]CoreVPAExp!$B$39</f>
        <v>2.7113895999999996E-3</v>
      </c>
      <c r="D25" s="11">
        <f>1/$A$1*[1]CoreVPAExp!$C$39</f>
        <v>5.5475999999999989E-3</v>
      </c>
      <c r="E25" s="11">
        <f>1/$A$1*[1]CoreVPAExp!$D$39</f>
        <v>4.4562458359999994E-2</v>
      </c>
      <c r="F25" s="11">
        <f>1/$A$1*[1]CoreVPAExp!$E$39</f>
        <v>3.7689266620000002E-2</v>
      </c>
      <c r="G25" s="11">
        <f>1/$A$1*[1]CoreVPAExp!$F$39</f>
        <v>0.13798216339999997</v>
      </c>
      <c r="H25" s="11">
        <f>1/$A$1*[1]CoreVPAExp!$G$39</f>
        <v>0.15149264503999996</v>
      </c>
      <c r="I25" s="11">
        <f>1/$A$1*[1]CoreVPAExp!$H$39</f>
        <v>0.18934101251999999</v>
      </c>
      <c r="J25" s="37">
        <f>1/$A$1*[1]CoreVPAExp!$I$39</f>
        <v>0.18974743282666665</v>
      </c>
      <c r="K25" s="37">
        <f>1/$A$1*[1]CoreVPAExp!$J$39</f>
        <v>0.17156546403333334</v>
      </c>
      <c r="L25" s="37">
        <f>1/$A$1*[1]CoreVPAExp!K$39</f>
        <v>0.16814102421999996</v>
      </c>
      <c r="M25" s="37">
        <f>1/$A$1*[1]CoreVPAExp!L$39</f>
        <v>0.23896089334666665</v>
      </c>
      <c r="N25" s="37">
        <f>1/$A$1*[1]CoreVPAExp!M$39</f>
        <v>0.29998206763333329</v>
      </c>
      <c r="O25" s="37">
        <f>1/$A$1*[1]CoreVPAExp!N$39</f>
        <v>0.33094168787333339</v>
      </c>
      <c r="P25" s="37">
        <f>1/$A$1*[1]CoreVPAExp!O$39</f>
        <v>0.38307983377999993</v>
      </c>
      <c r="Q25" s="37">
        <f>1/$A$1*[1]CoreVPAExp!P$39</f>
        <v>0.47672959013217631</v>
      </c>
      <c r="R25" s="37">
        <f>1/$A$1*[1]CoreVPAExp!Q$39</f>
        <v>0.45649263123409495</v>
      </c>
      <c r="S25" s="37">
        <f>1/$A$1*[1]CoreVPAExp!R$39</f>
        <v>0.5367857920096808</v>
      </c>
      <c r="T25" s="37">
        <f>1/$A$1*[1]CoreVPAExp!S$39</f>
        <v>0.52235778593880478</v>
      </c>
      <c r="U25" s="37">
        <f>1/$A$1*[1]CoreVPAExp!T$39</f>
        <v>0.56014656473119961</v>
      </c>
      <c r="V25" s="37">
        <f>1/$A$1*[1]CoreVPAExp!U$39</f>
        <v>0.55953528864397983</v>
      </c>
      <c r="W25" s="37">
        <f>1/$A$1*[1]CoreVPAExp!V$39</f>
        <v>0.61871229183333321</v>
      </c>
      <c r="X25" s="212">
        <f>1/$A$1*[1]CoreVPAExp!W$39</f>
        <v>0.87318947987999984</v>
      </c>
      <c r="Y25" s="212">
        <f>1/$A$1*[1]CoreVPAExp!X$39</f>
        <v>0.57132772082399974</v>
      </c>
      <c r="Z25" s="212">
        <f>1/$A$1*[1]CoreVPAExp!Y$39</f>
        <v>0.70207079999999999</v>
      </c>
      <c r="AA25" s="212">
        <f>1/$A$1*[1]CoreVPAExp!Z$39</f>
        <v>0.87496918233999976</v>
      </c>
      <c r="AB25" s="212">
        <f>1/$A$1*[1]CoreVPAExp!AA$39</f>
        <v>0</v>
      </c>
      <c r="AC25" s="161"/>
      <c r="AD25" s="68">
        <f>1/1000*[1]CoreVPAExp!AB$39</f>
        <v>7.2305299999999998E-4</v>
      </c>
      <c r="AE25" s="11">
        <f>1/1000*[1]CoreVPAExp!AC$39</f>
        <v>1.145E-3</v>
      </c>
      <c r="AF25" s="11">
        <f>1/1000*[1]CoreVPAExp!AD$39</f>
        <v>7.4072319999999988E-3</v>
      </c>
      <c r="AG25" s="11">
        <f>1/1000*[1]CoreVPAExp!AE$39</f>
        <v>4.9049999999999996E-3</v>
      </c>
      <c r="AH25" s="11">
        <f>1/1000*[1]CoreVPAExp!AF$39</f>
        <v>2.2963999999999998E-2</v>
      </c>
      <c r="AI25" s="11">
        <f>1/1000*[1]CoreVPAExp!AG$39</f>
        <v>3.8453000000000001E-2</v>
      </c>
      <c r="AJ25" s="11">
        <f>1/1000*[1]CoreVPAExp!AH$39</f>
        <v>5.3079503999999993E-2</v>
      </c>
      <c r="AK25" s="11">
        <f>1/1000*[1]CoreVPAExp!AI$39</f>
        <v>5.8596756E-2</v>
      </c>
      <c r="AL25" s="11">
        <f>1/1000*[1]CoreVPAExp!AJ$39</f>
        <v>6.6936083000000007E-2</v>
      </c>
      <c r="AM25" s="11">
        <f>1/1000*[1]CoreVPAExp!AK$39</f>
        <v>5.6702712999999995E-2</v>
      </c>
      <c r="AN25" s="11">
        <f>1/1000*[1]CoreVPAExp!AL$39</f>
        <v>8.3912606999999986E-2</v>
      </c>
      <c r="AO25" s="11">
        <f>1/1000*[1]CoreVPAExp!AM$39</f>
        <v>0.10332567600000001</v>
      </c>
      <c r="AP25" s="11">
        <f>1/1000*[1]CoreVPAExp!AN$39</f>
        <v>0.12430022899999998</v>
      </c>
      <c r="AQ25" s="387">
        <f>1/1000*[1]CoreVPAExp!AO$39</f>
        <v>0.150095433</v>
      </c>
      <c r="AR25" s="387">
        <f>1/1000*[1]CoreVPAExp!AP$39</f>
        <v>0.17706682000000001</v>
      </c>
      <c r="AS25" s="387">
        <f>1/1000*[1]CoreVPAExp!AQ$39</f>
        <v>0.17561089099999996</v>
      </c>
      <c r="AT25" s="387">
        <f>1/1000*[1]CoreVPAExp!AR$39</f>
        <v>0.19701604800000003</v>
      </c>
      <c r="AU25" s="387">
        <f>1/1000*[1]CoreVPAExp!AS$39</f>
        <v>0.217093959</v>
      </c>
      <c r="AV25" s="387">
        <f>1/1000*[1]CoreVPAExp!AT$39</f>
        <v>0.23819532799999998</v>
      </c>
      <c r="AW25" s="387">
        <f>1/1000*[1]CoreVPAExp!AU$39</f>
        <v>0.21265809400000002</v>
      </c>
      <c r="AX25" s="11">
        <f>1/1000*[1]CoreVPAExp!AV$39</f>
        <v>0.20407688799999998</v>
      </c>
      <c r="AY25" s="11">
        <f>1/1000*[1]CoreVPAExp!AW$39</f>
        <v>0.33282816199999998</v>
      </c>
      <c r="AZ25" s="11">
        <f>1/1000*[1]CoreVPAExp!AX$39</f>
        <v>0.29184766899999998</v>
      </c>
      <c r="BA25" s="11">
        <f>1/1000*[1]CoreVPAExp!AY$39</f>
        <v>0.249280591</v>
      </c>
      <c r="BB25" s="11">
        <f>1/1000*[1]CoreVPAExp!AZ$39</f>
        <v>0.282576153</v>
      </c>
      <c r="BC25" s="302">
        <f>1/1000*[1]CoreVPAExp!BA$39</f>
        <v>0</v>
      </c>
      <c r="BD25" s="307"/>
    </row>
    <row r="26" spans="2:56">
      <c r="B26" s="5" t="s">
        <v>37</v>
      </c>
      <c r="C26" s="47">
        <f>1/$A$1*[1]CoreVPAExp!$B$147</f>
        <v>1.9141957259999995E-2</v>
      </c>
      <c r="D26" s="11">
        <f>1/$A$1*[1]CoreVPAExp!$C$147</f>
        <v>2.4618579999999998E-2</v>
      </c>
      <c r="E26" s="11">
        <f>1/$A$1*[1]CoreVPAExp!$D$147</f>
        <v>1.5036028879999998E-2</v>
      </c>
      <c r="F26" s="11">
        <f>1/$A$1*[1]CoreVPAExp!$E$147</f>
        <v>2.23789587E-2</v>
      </c>
      <c r="G26" s="11">
        <f>1/$A$1*[1]CoreVPAExp!$F$147</f>
        <v>0.12317217007999998</v>
      </c>
      <c r="H26" s="11">
        <f>1/$A$1*[1]CoreVPAExp!$G$147</f>
        <v>0.17527766859999996</v>
      </c>
      <c r="I26" s="11">
        <f>1/$A$1*[1]CoreVPAExp!$H$147</f>
        <v>0.20101729474666666</v>
      </c>
      <c r="J26" s="37">
        <f>1/$A$1*[1]CoreVPAExp!$I$147</f>
        <v>0.20742756971999998</v>
      </c>
      <c r="K26" s="37">
        <f>1/$A$1*[1]CoreVPAExp!$J$147</f>
        <v>0.17480074017999997</v>
      </c>
      <c r="L26" s="37">
        <f>1/$A$1*[1]CoreVPAExp!K$147</f>
        <v>0.15426387515999998</v>
      </c>
      <c r="M26" s="37">
        <f>1/$A$1*[1]CoreVPAExp!L$147</f>
        <v>0.21530980633999997</v>
      </c>
      <c r="N26" s="37">
        <f>1/$A$1*[1]CoreVPAExp!M$147</f>
        <v>0.28642094363999998</v>
      </c>
      <c r="O26" s="37">
        <f>1/$A$1*[1]CoreVPAExp!N$147</f>
        <v>0.26960146299999999</v>
      </c>
      <c r="P26" s="43">
        <f>1/$A$1*[1]CoreVPAExp!O$147</f>
        <v>0.37818181966666681</v>
      </c>
      <c r="Q26" s="43">
        <f>1/$A$1*[1]CoreVPAExp!P$147</f>
        <v>0.33015424506025248</v>
      </c>
      <c r="R26" s="43">
        <f>1/$A$1*[1]CoreVPAExp!Q$147</f>
        <v>0.32509145135762979</v>
      </c>
      <c r="S26" s="43">
        <f>1/$A$1*[1]CoreVPAExp!R$147</f>
        <v>0.36245324306265014</v>
      </c>
      <c r="T26" s="43">
        <f>1/$A$1*[1]CoreVPAExp!S$147</f>
        <v>0.31241219416506383</v>
      </c>
      <c r="U26" s="43">
        <f>1/$A$1*[1]CoreVPAExp!T$147</f>
        <v>0.38704890498141675</v>
      </c>
      <c r="V26" s="43">
        <f>1/$A$1*[1]CoreVPAExp!U$147</f>
        <v>0.45091496935826314</v>
      </c>
      <c r="W26" s="43">
        <f>1/$A$1*[1]CoreVPAExp!V$147</f>
        <v>0.49330284281333336</v>
      </c>
      <c r="X26" s="212">
        <f>1/$A$1*[1]CoreVPAExp!W$147</f>
        <v>0.90039530826000003</v>
      </c>
      <c r="Y26" s="212">
        <f>1/$A$1*[1]CoreVPAExp!X$147</f>
        <v>0.67706640055599976</v>
      </c>
      <c r="Z26" s="212">
        <f>1/$A$1*[1]CoreVPAExp!Y$147</f>
        <v>0.94181598092000007</v>
      </c>
      <c r="AA26" s="212">
        <f>1/$A$1*[1]CoreVPAExp!Z$147</f>
        <v>1.0184326658799998</v>
      </c>
      <c r="AB26" s="212">
        <f>1/$A$1*[1]CoreVPAExp!AA$147</f>
        <v>0</v>
      </c>
      <c r="AC26" s="161"/>
      <c r="AD26" s="68">
        <f>1/1000*[1]CoreVPAExp!AB$147</f>
        <v>4.2228700000000001E-3</v>
      </c>
      <c r="AE26" s="11">
        <f>1/1000*[1]CoreVPAExp!AC$147</f>
        <v>3.8560000000000001E-3</v>
      </c>
      <c r="AF26" s="11">
        <f>1/1000*[1]CoreVPAExp!AD$147</f>
        <v>2.6982710000000003E-3</v>
      </c>
      <c r="AG26" s="11">
        <f>1/1000*[1]CoreVPAExp!AE$147</f>
        <v>4.6630000000000005E-3</v>
      </c>
      <c r="AH26" s="11">
        <f>1/1000*[1]CoreVPAExp!AF$147</f>
        <v>1.7420999999999999E-2</v>
      </c>
      <c r="AI26" s="11">
        <f>1/1000*[1]CoreVPAExp!AG$147</f>
        <v>2.2088E-2</v>
      </c>
      <c r="AJ26" s="11">
        <f>1/1000*[1]CoreVPAExp!AH$147</f>
        <v>3.2257296999999997E-2</v>
      </c>
      <c r="AK26" s="11">
        <f>1/1000*[1]CoreVPAExp!AI$147</f>
        <v>3.8552670999999997E-2</v>
      </c>
      <c r="AL26" s="11">
        <f>1/1000*[1]CoreVPAExp!AJ$147</f>
        <v>4.1539680999999995E-2</v>
      </c>
      <c r="AM26" s="11">
        <f>1/1000*[1]CoreVPAExp!AK$147</f>
        <v>3.7284796000000002E-2</v>
      </c>
      <c r="AN26" s="11">
        <f>1/1000*[1]CoreVPAExp!AL$147</f>
        <v>5.3310248999999997E-2</v>
      </c>
      <c r="AO26" s="11">
        <f>1/1000*[1]CoreVPAExp!AM$147</f>
        <v>7.0788120999999996E-2</v>
      </c>
      <c r="AP26" s="11">
        <f>1/1000*[1]CoreVPAExp!AN$147</f>
        <v>6.9939432999999995E-2</v>
      </c>
      <c r="AQ26" s="11">
        <f>1/1000*[1]CoreVPAExp!AO$147</f>
        <v>7.7682913000000006E-2</v>
      </c>
      <c r="AR26" s="11">
        <f>1/1000*[1]CoreVPAExp!AP$147</f>
        <v>8.9516649000000004E-2</v>
      </c>
      <c r="AS26" s="211">
        <f>1/1000*[1]CoreVPAExp!AQ$147</f>
        <v>8.8421996000000003E-2</v>
      </c>
      <c r="AT26" s="211">
        <f>1/1000*[1]CoreVPAExp!AR$147</f>
        <v>8.7536450999999987E-2</v>
      </c>
      <c r="AU26" s="211">
        <f>1/1000*[1]CoreVPAExp!AS$147</f>
        <v>9.0082588000000005E-2</v>
      </c>
      <c r="AV26" s="211">
        <f>1/1000*[1]CoreVPAExp!AT$147</f>
        <v>0.10811347500000001</v>
      </c>
      <c r="AW26" s="211">
        <f>1/1000*[1]CoreVPAExp!AU$147</f>
        <v>9.957931099999999E-2</v>
      </c>
      <c r="AX26" s="211">
        <f>1/1000*[1]CoreVPAExp!AV$147</f>
        <v>0.10178629</v>
      </c>
      <c r="AY26" s="211">
        <f>1/1000*[1]CoreVPAExp!AW$147</f>
        <v>0.18898663599999999</v>
      </c>
      <c r="AZ26" s="211">
        <f>1/1000*[1]CoreVPAExp!AX$147</f>
        <v>0.19960170999999999</v>
      </c>
      <c r="BA26" s="211">
        <f>1/1000*[1]CoreVPAExp!AY$147</f>
        <v>0.17895278400000003</v>
      </c>
      <c r="BB26" s="211">
        <f>1/1000*[1]CoreVPAExp!AZ$147</f>
        <v>0.17059381400000001</v>
      </c>
      <c r="BC26" s="337">
        <f>1/1000*[1]CoreVPAExp!BA$147</f>
        <v>0</v>
      </c>
      <c r="BD26" s="352"/>
    </row>
    <row r="27" spans="2:56">
      <c r="B27" s="5" t="s">
        <v>127</v>
      </c>
      <c r="C27" s="210">
        <f>1/$A$1*[1]CoreVPAExp!$B$247</f>
        <v>0.20219309903999999</v>
      </c>
      <c r="D27" s="211">
        <f>1/$A$1*[1]CoreVPAExp!$C$247</f>
        <v>0.22841273999999995</v>
      </c>
      <c r="E27" s="211">
        <f>1/$A$1*[1]CoreVPAExp!$D$247</f>
        <v>0.60700700703999988</v>
      </c>
      <c r="F27" s="211">
        <f>1/$A$1*[1]CoreVPAExp!$E$247</f>
        <v>0.93534978299999982</v>
      </c>
      <c r="G27" s="211">
        <f>1/$A$1*[1]CoreVPAExp!$F$247</f>
        <v>3.0929144072400003</v>
      </c>
      <c r="H27" s="211">
        <f>1/$A$1*[1]CoreVPAExp!$G$247</f>
        <v>3.9636221164199998</v>
      </c>
      <c r="I27" s="211">
        <f>1/$A$1*[1]CoreVPAExp!$H$247</f>
        <v>5.1823062259066646</v>
      </c>
      <c r="J27" s="212">
        <f>1/$A$1*[1]CoreVPAExp!$I$247</f>
        <v>4.6285891235799985</v>
      </c>
      <c r="K27" s="212">
        <f>1/$A$1*[1]CoreVPAExp!$J$247</f>
        <v>3.187594813253332</v>
      </c>
      <c r="L27" s="212">
        <f>1/$A$1*[1]CoreVPAExp!K$247</f>
        <v>2.5456780816399998</v>
      </c>
      <c r="M27" s="212">
        <f>1/$A$1*[1]CoreVPAExp!L$247</f>
        <v>3.153799813473332</v>
      </c>
      <c r="N27" s="212">
        <f>1/$A$1*[1]CoreVPAExp!M$247</f>
        <v>3.1714733762133323</v>
      </c>
      <c r="O27" s="212">
        <f>1/$A$1*[1]CoreVPAExp!N$247</f>
        <v>3.8204396659599995</v>
      </c>
      <c r="P27" s="157">
        <f>1/$A$1*[1]CoreVPAExp!O$247</f>
        <v>3.146716149</v>
      </c>
      <c r="Q27" s="157">
        <f>1/$A$1*[1]CoreVPAExp!P$247</f>
        <v>3.9743533380335432</v>
      </c>
      <c r="R27" s="157">
        <f>1/$A$1*[1]CoreVPAExp!Q$247</f>
        <v>4.3134657190044985</v>
      </c>
      <c r="S27" s="157">
        <f>1/$A$1*[1]CoreVPAExp!R$247</f>
        <v>4.9329997977532827</v>
      </c>
      <c r="T27" s="157">
        <f>1/$A$1*[1]CoreVPAExp!S$247</f>
        <v>3.3652908506252341</v>
      </c>
      <c r="U27" s="157">
        <f>1/$A$1*[1]CoreVPAExp!T$247</f>
        <v>2.995797253606141</v>
      </c>
      <c r="V27" s="157">
        <f>1/$A$1*[1]CoreVPAExp!U$247</f>
        <v>1.2221069598783574</v>
      </c>
      <c r="W27" s="212">
        <f>1/$A$1*[1]CoreVPAExp!V$247</f>
        <v>1.0389781719</v>
      </c>
      <c r="X27" s="212">
        <f>1/$A$1*[1]CoreVPAExp!W$247</f>
        <v>1.6109055612999992</v>
      </c>
      <c r="Y27" s="212">
        <f>1/$A$1*[1]CoreVPAExp!X$247</f>
        <v>0.80681058802399985</v>
      </c>
      <c r="Z27" s="212">
        <f>1/$A$1*[1]CoreVPAExp!Y$247</f>
        <v>0.65827668605999989</v>
      </c>
      <c r="AA27" s="212">
        <f>1/$A$1*[1]CoreVPAExp!Z$247</f>
        <v>0.73361274627999995</v>
      </c>
      <c r="AB27" s="212">
        <f>1/$A$1*[1]CoreVPAExp!AA$247</f>
        <v>0</v>
      </c>
      <c r="AC27" s="4"/>
      <c r="AD27" s="290">
        <f>1/1000*[1]CoreVPAExp!AB$247</f>
        <v>3.5901133000000002E-2</v>
      </c>
      <c r="AE27" s="211">
        <f>1/1000*[1]CoreVPAExp!AC$247</f>
        <v>4.2174000000000003E-2</v>
      </c>
      <c r="AF27" s="211">
        <f>1/1000*[1]CoreVPAExp!AD$247</f>
        <v>9.6060462999999999E-2</v>
      </c>
      <c r="AG27" s="211">
        <f>1/1000*[1]CoreVPAExp!AE$247</f>
        <v>0.138821</v>
      </c>
      <c r="AH27" s="211">
        <f>1/1000*[1]CoreVPAExp!AF$247</f>
        <v>0.44112899999999994</v>
      </c>
      <c r="AI27" s="211">
        <f>1/1000*[1]CoreVPAExp!AG$247</f>
        <v>0.672925</v>
      </c>
      <c r="AJ27" s="211">
        <f>1/1000*[1]CoreVPAExp!AH$247</f>
        <v>0.98401630000000007</v>
      </c>
      <c r="AK27" s="211">
        <f>1/1000*[1]CoreVPAExp!AI$247</f>
        <v>0.99379039699999994</v>
      </c>
      <c r="AL27" s="211">
        <f>1/1000*[1]CoreVPAExp!AJ$247</f>
        <v>0.82243634799999998</v>
      </c>
      <c r="AM27" s="211">
        <f>1/1000*[1]CoreVPAExp!AK$247</f>
        <v>0.64251871800000004</v>
      </c>
      <c r="AN27" s="211">
        <f>1/1000*[1]CoreVPAExp!AL$247</f>
        <v>0.83287602499999991</v>
      </c>
      <c r="AO27" s="211">
        <f>1/1000*[1]CoreVPAExp!AM$247</f>
        <v>0.84522363499999986</v>
      </c>
      <c r="AP27" s="211">
        <f>1/1000*[1]CoreVPAExp!AN$247</f>
        <v>1.0484349369999997</v>
      </c>
      <c r="AQ27" s="211">
        <f>1/1000*[1]CoreVPAExp!AO$247</f>
        <v>1.0403048580000003</v>
      </c>
      <c r="AR27" s="211">
        <f>1/1000*[1]CoreVPAExp!AP$247</f>
        <v>1.301730252</v>
      </c>
      <c r="AS27" s="211">
        <f>1/1000*[1]CoreVPAExp!AQ$247</f>
        <v>1.391039261</v>
      </c>
      <c r="AT27" s="211">
        <f>1/1000*[1]CoreVPAExp!AR$247</f>
        <v>1.3984484079999999</v>
      </c>
      <c r="AU27" s="211">
        <f>1/1000*[1]CoreVPAExp!AS$247</f>
        <v>1.1359641419999997</v>
      </c>
      <c r="AV27" s="211">
        <f>1/1000*[1]CoreVPAExp!AT$247</f>
        <v>1.0384421179999999</v>
      </c>
      <c r="AW27" s="211">
        <f>1/1000*[1]CoreVPAExp!AU$247</f>
        <v>0.42281081599999998</v>
      </c>
      <c r="AX27" s="211">
        <f>1/1000*[1]CoreVPAExp!AV$247</f>
        <v>0.32442799199999994</v>
      </c>
      <c r="AY27" s="211">
        <f>1/1000*[1]CoreVPAExp!AW$247</f>
        <v>0.48170972699999987</v>
      </c>
      <c r="AZ27" s="211">
        <f>1/1000*[1]CoreVPAExp!AX$247</f>
        <v>0.38103916400000004</v>
      </c>
      <c r="BA27" s="211">
        <f>1/1000*[1]CoreVPAExp!AY$247</f>
        <v>0.20821842699999998</v>
      </c>
      <c r="BB27" s="211">
        <f>1/1000*[1]CoreVPAExp!AZ$247</f>
        <v>0.20332369899999997</v>
      </c>
      <c r="BC27" s="337">
        <f>1/1000*[1]CoreVPAExp!BA$247</f>
        <v>0</v>
      </c>
      <c r="BD27" s="307"/>
    </row>
    <row r="28" spans="2:56" ht="17.149999999999999" customHeight="1">
      <c r="B28" s="10" t="s">
        <v>124</v>
      </c>
      <c r="C28" s="51">
        <f>1/$A$1*[1]CoreVPAExp!$B$269</f>
        <v>5.9054892599999988E-3</v>
      </c>
      <c r="D28" s="26">
        <f>1/$A$1*[1]CoreVPAExp!$C$269</f>
        <v>5.1680999999999993E-3</v>
      </c>
      <c r="E28" s="26">
        <f>1/$A$1*[1]CoreVPAExp!$D$269</f>
        <v>1.68863741E-2</v>
      </c>
      <c r="F28" s="26">
        <f>1/$A$1*[1]CoreVPAExp!$E$269</f>
        <v>2.8261413599999993E-2</v>
      </c>
      <c r="G28" s="26">
        <f>1/$A$1*[1]CoreVPAExp!$F$269</f>
        <v>8.2053825759999977E-2</v>
      </c>
      <c r="H28" s="26">
        <f>1/$A$1*[1]CoreVPAExp!$G$269</f>
        <v>0.13033542047999996</v>
      </c>
      <c r="I28" s="26">
        <f>1/$A$1*[1]CoreVPAExp!$H$269</f>
        <v>0.39058216669333323</v>
      </c>
      <c r="J28" s="45">
        <f>1/$A$1*[1]CoreVPAExp!$I$269</f>
        <v>0.22530719197333329</v>
      </c>
      <c r="K28" s="45">
        <f>1/$A$1*[1]CoreVPAExp!$J$269</f>
        <v>0.27479023863333329</v>
      </c>
      <c r="L28" s="45">
        <f>1/$A$1*[1]CoreVPAExp!K$269</f>
        <v>0.2107936596133333</v>
      </c>
      <c r="M28" s="45">
        <f>1/$A$1*[1]CoreVPAExp!L$269</f>
        <v>0.33042903337333329</v>
      </c>
      <c r="N28" s="45">
        <f>1/$A$1*[1]CoreVPAExp!M$269</f>
        <v>0.46340437344666668</v>
      </c>
      <c r="O28" s="45">
        <f>1/$A$1*[1]CoreVPAExp!N$269</f>
        <v>0.57968086222666659</v>
      </c>
      <c r="P28" s="45">
        <f>1/$A$1*[1]CoreVPAExp!O$269</f>
        <v>0.66515860043333341</v>
      </c>
      <c r="Q28" s="45">
        <f>1/$A$1*[1]CoreVPAExp!P$269</f>
        <v>0.54059404043842885</v>
      </c>
      <c r="R28" s="45">
        <f>1/$A$1*[1]CoreVPAExp!Q$269</f>
        <v>0.51960373201060273</v>
      </c>
      <c r="S28" s="45">
        <f>1/$A$1*[1]CoreVPAExp!R$269</f>
        <v>0.47388945522967846</v>
      </c>
      <c r="T28" s="45">
        <f>1/$A$1*[1]CoreVPAExp!S$269</f>
        <v>0.46223801477999737</v>
      </c>
      <c r="U28" s="45">
        <f>1/$A$1*[1]CoreVPAExp!T$269</f>
        <v>0.58735113572126763</v>
      </c>
      <c r="V28" s="45">
        <f>1/$A$1*[1]CoreVPAExp!U$269</f>
        <v>0.55057948240737908</v>
      </c>
      <c r="W28" s="45">
        <f>1/$A$1*[1]CoreVPAExp!V$269</f>
        <v>0.59599556175333335</v>
      </c>
      <c r="X28" s="45">
        <f>1/$A$1*[1]CoreVPAExp!W$269</f>
        <v>1.0086991625600001</v>
      </c>
      <c r="Y28" s="45">
        <f>1/$A$1*[1]CoreVPAExp!X$269</f>
        <v>0.45232102327999996</v>
      </c>
      <c r="Z28" s="45">
        <f>1/$A$1*[1]CoreVPAExp!Y$269</f>
        <v>0.84471629703333329</v>
      </c>
      <c r="AA28" s="45">
        <f>1/$A$1*[1]CoreVPAExp!Z$269</f>
        <v>1.0043379930866663</v>
      </c>
      <c r="AB28" s="45">
        <f>1/$A$1*[1]CoreVPAExp!AA$269</f>
        <v>0</v>
      </c>
      <c r="AC28" s="4"/>
      <c r="AD28" s="60">
        <f>1/1000*[1]CoreVPAExp!AB$269</f>
        <v>1.7281630000000002E-3</v>
      </c>
      <c r="AE28" s="26">
        <f>1/1000*[1]CoreVPAExp!AC$269</f>
        <v>4.1500000000000006E-4</v>
      </c>
      <c r="AF28" s="26">
        <f>1/1000*[1]CoreVPAExp!AD$269</f>
        <v>2.843758E-3</v>
      </c>
      <c r="AG28" s="26">
        <f>1/1000*[1]CoreVPAExp!AE$269</f>
        <v>4.0149999999999995E-3</v>
      </c>
      <c r="AH28" s="26">
        <f>1/1000*[1]CoreVPAExp!AF$269</f>
        <v>1.0813000000000001E-2</v>
      </c>
      <c r="AI28" s="26">
        <f>1/1000*[1]CoreVPAExp!AG$269</f>
        <v>1.9005000000000001E-2</v>
      </c>
      <c r="AJ28" s="26">
        <f>1/1000*[1]CoreVPAExp!AH$269</f>
        <v>3.4678215000000005E-2</v>
      </c>
      <c r="AK28" s="26">
        <f>1/1000*[1]CoreVPAExp!AI$269</f>
        <v>3.8076853000000001E-2</v>
      </c>
      <c r="AL28" s="26">
        <f>1/1000*[1]CoreVPAExp!AJ$269</f>
        <v>5.1100948E-2</v>
      </c>
      <c r="AM28" s="26">
        <f>1/1000*[1]CoreVPAExp!AK$269</f>
        <v>3.8368851000000002E-2</v>
      </c>
      <c r="AN28" s="26">
        <f>1/1000*[1]CoreVPAExp!AL$269</f>
        <v>5.7804545999999998E-2</v>
      </c>
      <c r="AO28" s="26">
        <f>1/1000*[1]CoreVPAExp!AM$269</f>
        <v>8.3595673999999995E-2</v>
      </c>
      <c r="AP28" s="26">
        <f>1/1000*[1]CoreVPAExp!AN$269</f>
        <v>0.12002262000000002</v>
      </c>
      <c r="AQ28" s="26">
        <f>1/1000*[1]CoreVPAExp!AO$269</f>
        <v>0.13168338299999999</v>
      </c>
      <c r="AR28" s="26">
        <f>1/1000*[1]CoreVPAExp!AP$269</f>
        <v>0.11402382799999999</v>
      </c>
      <c r="AS28" s="26">
        <f>1/1000*[1]CoreVPAExp!AQ$269</f>
        <v>0.10931861899999998</v>
      </c>
      <c r="AT28" s="26">
        <f>1/1000*[1]CoreVPAExp!AR$269</f>
        <v>8.8459944999999984E-2</v>
      </c>
      <c r="AU28" s="26">
        <f>1/1000*[1]CoreVPAExp!AS$269</f>
        <v>9.8966172999999991E-2</v>
      </c>
      <c r="AV28" s="159">
        <f>1/1000*[1]CoreVPAExp!AT$269</f>
        <v>0.130629789</v>
      </c>
      <c r="AW28" s="159">
        <f>1/1000*[1]CoreVPAExp!AU$269</f>
        <v>9.3740553999999976E-2</v>
      </c>
      <c r="AX28" s="26">
        <f>1/1000*[1]CoreVPAExp!AV$269</f>
        <v>0.10105206599999998</v>
      </c>
      <c r="AY28" s="26">
        <f>1/1000*[1]CoreVPAExp!AW$269</f>
        <v>0.17332514400000001</v>
      </c>
      <c r="AZ28" s="26">
        <f>1/1000*[1]CoreVPAExp!AX$269</f>
        <v>0.11398716700000001</v>
      </c>
      <c r="BA28" s="26">
        <f>1/1000*[1]CoreVPAExp!AY$269</f>
        <v>0.13808169700000003</v>
      </c>
      <c r="BB28" s="26">
        <f>1/1000*[1]CoreVPAExp!AZ$269</f>
        <v>0.14283929200000001</v>
      </c>
      <c r="BC28" s="328">
        <f>1/1000*[1]CoreVPAExp!BA$269</f>
        <v>0</v>
      </c>
      <c r="BD28" s="307"/>
    </row>
    <row r="29" spans="2:56">
      <c r="B29" s="5" t="s">
        <v>33</v>
      </c>
      <c r="C29" s="47">
        <f>1/$A$1*[1]CoreVPAExp!$B$46</f>
        <v>5.3415459999999994E-5</v>
      </c>
      <c r="D29" s="11">
        <f>1/$A$1*[1]CoreVPAExp!$C$46</f>
        <v>0</v>
      </c>
      <c r="E29" s="11">
        <f>1/$A$1*[1]CoreVPAExp!$D$46</f>
        <v>2.2999999999999996E-6</v>
      </c>
      <c r="F29" s="11">
        <f>1/$A$1*[1]CoreVPAExp!$E$46</f>
        <v>0</v>
      </c>
      <c r="G29" s="11">
        <f>1/$A$1*[1]CoreVPAExp!$F$46</f>
        <v>4.3630999999999991E-3</v>
      </c>
      <c r="H29" s="11">
        <f>1/$A$1*[1]CoreVPAExp!$G$46</f>
        <v>1.400309976E-2</v>
      </c>
      <c r="I29" s="11">
        <f>1/$A$1*[1]CoreVPAExp!$H$46</f>
        <v>3.0997497593333336E-2</v>
      </c>
      <c r="J29" s="37">
        <f>1/$A$1*[1]CoreVPAExp!$I$46</f>
        <v>2.7283619999999998E-2</v>
      </c>
      <c r="K29" s="37">
        <f>1/$A$1*[1]CoreVPAExp!$J$46</f>
        <v>4.3677969833333323E-2</v>
      </c>
      <c r="L29" s="37">
        <f>1/$A$1*[1]CoreVPAExp!K$46</f>
        <v>1.4655392199999999E-2</v>
      </c>
      <c r="M29" s="37">
        <f>1/$A$1*[1]CoreVPAExp!L$46</f>
        <v>3.9312102879999998E-2</v>
      </c>
      <c r="N29" s="37">
        <f>1/$A$1*[1]CoreVPAExp!M$46</f>
        <v>8.2619931600000016E-2</v>
      </c>
      <c r="O29" s="37">
        <f>1/$A$1*[1]CoreVPAExp!N$46</f>
        <v>0.10727414243333333</v>
      </c>
      <c r="P29" s="37">
        <f>1/$A$1*[1]CoreVPAExp!O$46</f>
        <v>0.18092221262666666</v>
      </c>
      <c r="Q29" s="37">
        <f>1/$A$1*[1]CoreVPAExp!P$46</f>
        <v>0.15956178823019893</v>
      </c>
      <c r="R29" s="37">
        <f>1/$A$1*[1]CoreVPAExp!Q$46</f>
        <v>0.14609945075396644</v>
      </c>
      <c r="S29" s="37">
        <f>1/$A$1*[1]CoreVPAExp!R$46</f>
        <v>0.13534123002636222</v>
      </c>
      <c r="T29" s="37">
        <f>1/$A$1*[1]CoreVPAExp!S$46</f>
        <v>0.1046237520397641</v>
      </c>
      <c r="U29" s="37">
        <f>1/$A$1*[1]CoreVPAExp!T$46</f>
        <v>0.19378464983789753</v>
      </c>
      <c r="V29" s="37">
        <f>1/$A$1*[1]CoreVPAExp!U$46</f>
        <v>0.1364255499197837</v>
      </c>
      <c r="W29" s="37">
        <f>1/$A$1*[1]CoreVPAExp!V$46</f>
        <v>0.1043982053</v>
      </c>
      <c r="X29" s="37">
        <f>1/$A$1*[1]CoreVPAExp!W$46</f>
        <v>0.33935461395999994</v>
      </c>
      <c r="Y29" s="37">
        <f>1/$A$1*[1]CoreVPAExp!X$46</f>
        <v>7.3282264020000001E-2</v>
      </c>
      <c r="Z29" s="37">
        <f>1/$A$1*[1]CoreVPAExp!Y$46</f>
        <v>0.16321876293999993</v>
      </c>
      <c r="AA29" s="37">
        <f>1/$A$1*[1]CoreVPAExp!Z$46</f>
        <v>0.16250419953999995</v>
      </c>
      <c r="AB29" s="37">
        <f>1/$A$1*[1]CoreVPAExp!AA$46</f>
        <v>0</v>
      </c>
      <c r="AC29" s="4"/>
      <c r="AD29" s="68">
        <f>1/1000*[1]CoreVPAExp!AB$46</f>
        <v>2.5812999999999998E-5</v>
      </c>
      <c r="AE29" s="11">
        <f>1/1000*[1]CoreVPAExp!AC$46</f>
        <v>0</v>
      </c>
      <c r="AF29" s="11">
        <f>1/1000*[1]CoreVPAExp!AD$46</f>
        <v>2.4999999999999999E-7</v>
      </c>
      <c r="AG29" s="11">
        <f>1/1000*[1]CoreVPAExp!AE$46</f>
        <v>0</v>
      </c>
      <c r="AH29" s="11">
        <f>1/1000*[1]CoreVPAExp!AF$46</f>
        <v>6.2399999999999999E-4</v>
      </c>
      <c r="AI29" s="11">
        <f>1/1000*[1]CoreVPAExp!AG$46</f>
        <v>2.2170000000000002E-3</v>
      </c>
      <c r="AJ29" s="11">
        <f>1/1000*[1]CoreVPAExp!AH$46</f>
        <v>4.3439390000000007E-3</v>
      </c>
      <c r="AK29" s="11">
        <f>1/1000*[1]CoreVPAExp!AI$46</f>
        <v>4.1390380000000003E-3</v>
      </c>
      <c r="AL29" s="11">
        <f>1/1000*[1]CoreVPAExp!AJ$46</f>
        <v>7.5598309999999995E-3</v>
      </c>
      <c r="AM29" s="11">
        <f>1/1000*[1]CoreVPAExp!AK$46</f>
        <v>2.9381109999999993E-3</v>
      </c>
      <c r="AN29" s="11">
        <f>1/1000*[1]CoreVPAExp!AL$46</f>
        <v>6.2262269999999991E-3</v>
      </c>
      <c r="AO29" s="11">
        <f>1/1000*[1]CoreVPAExp!AM$46</f>
        <v>1.4020899999999999E-2</v>
      </c>
      <c r="AP29" s="11">
        <f>1/1000*[1]CoreVPAExp!AN$46</f>
        <v>2.0321268000000003E-2</v>
      </c>
      <c r="AQ29" s="211">
        <f>1/1000*[1]CoreVPAExp!AO$46</f>
        <v>3.2069433999999994E-2</v>
      </c>
      <c r="AR29" s="211">
        <f>1/1000*[1]CoreVPAExp!AP$46</f>
        <v>2.7928540999999998E-2</v>
      </c>
      <c r="AS29" s="211">
        <f>1/1000*[1]CoreVPAExp!AQ$46</f>
        <v>2.5762442E-2</v>
      </c>
      <c r="AT29" s="211">
        <f>1/1000*[1]CoreVPAExp!AR$46</f>
        <v>2.2410117999999996E-2</v>
      </c>
      <c r="AU29" s="211">
        <f>1/1000*[1]CoreVPAExp!AS$46</f>
        <v>2.1423315999999998E-2</v>
      </c>
      <c r="AV29" s="211">
        <f>1/1000*[1]CoreVPAExp!AT$46</f>
        <v>4.0662661000000003E-2</v>
      </c>
      <c r="AW29" s="11">
        <f>1/1000*[1]CoreVPAExp!AU$46</f>
        <v>2.3277930999999998E-2</v>
      </c>
      <c r="AX29" s="11">
        <f>1/1000*[1]CoreVPAExp!AV$46</f>
        <v>1.7598814000000001E-2</v>
      </c>
      <c r="AY29" s="11">
        <f>1/1000*[1]CoreVPAExp!AW$46</f>
        <v>5.8685192000000004E-2</v>
      </c>
      <c r="AZ29" s="11">
        <f>1/1000*[1]CoreVPAExp!AX$46</f>
        <v>1.7218220999999999E-2</v>
      </c>
      <c r="BA29" s="11">
        <f>1/1000*[1]CoreVPAExp!AY$46</f>
        <v>2.6897028999999999E-2</v>
      </c>
      <c r="BB29" s="11">
        <f>1/1000*[1]CoreVPAExp!AZ$46</f>
        <v>2.0320308999999998E-2</v>
      </c>
      <c r="BC29" s="302">
        <f>1/1000*[1]CoreVPAExp!BA$46</f>
        <v>0</v>
      </c>
      <c r="BD29" s="307"/>
    </row>
    <row r="30" spans="2:56">
      <c r="B30" s="5" t="s">
        <v>94</v>
      </c>
      <c r="C30" s="47">
        <f>1/$A$1*[1]CoreVPAExp!$B$50</f>
        <v>4.4992303999999992E-4</v>
      </c>
      <c r="D30" s="11">
        <f>1/$A$1*[1]CoreVPAExp!$C$50</f>
        <v>0</v>
      </c>
      <c r="E30" s="11">
        <f>1/$A$1*[1]CoreVPAExp!$D$50</f>
        <v>8.8172441999999991E-4</v>
      </c>
      <c r="F30" s="11">
        <f>1/$A$1*[1]CoreVPAExp!$E$50</f>
        <v>8.2795159999999983E-4</v>
      </c>
      <c r="G30" s="11">
        <f>1/$A$1*[1]CoreVPAExp!$F$50</f>
        <v>1.7872595799999997E-3</v>
      </c>
      <c r="H30" s="11">
        <f>1/$A$1*[1]CoreVPAExp!$G$50</f>
        <v>1.9924005399999997E-3</v>
      </c>
      <c r="I30" s="11">
        <f>1/$A$1*[1]CoreVPAExp!$H$50</f>
        <v>6.2438988599999986E-3</v>
      </c>
      <c r="J30" s="37">
        <f>1/$A$1*[1]CoreVPAExp!$I$50</f>
        <v>1.2918178779999998E-2</v>
      </c>
      <c r="K30" s="37">
        <f>1/$A$1*[1]CoreVPAExp!$J$50</f>
        <v>2.2370148599999994E-2</v>
      </c>
      <c r="L30" s="37">
        <f>1/$A$1*[1]CoreVPAExp!K$50</f>
        <v>2.6355621693333331E-2</v>
      </c>
      <c r="M30" s="37">
        <f>1/$A$1*[1]CoreVPAExp!L$50</f>
        <v>6.1032756079999993E-2</v>
      </c>
      <c r="N30" s="37">
        <f>1/$A$1*[1]CoreVPAExp!M$50</f>
        <v>7.6014667933333335E-2</v>
      </c>
      <c r="O30" s="37">
        <f>1/$A$1*[1]CoreVPAExp!N$50</f>
        <v>0.10004262841999999</v>
      </c>
      <c r="P30" s="37">
        <f>1/$A$1*[1]CoreVPAExp!O$50</f>
        <v>0.10233654732</v>
      </c>
      <c r="Q30" s="37">
        <f>1/$A$1*[1]CoreVPAExp!P$50</f>
        <v>6.2341773904287398E-2</v>
      </c>
      <c r="R30" s="37">
        <f>1/$A$1*[1]CoreVPAExp!Q$50</f>
        <v>2.8253075401942013E-2</v>
      </c>
      <c r="S30" s="37">
        <f>1/$A$1*[1]CoreVPAExp!R$50</f>
        <v>2.9025170446813891E-2</v>
      </c>
      <c r="T30" s="37">
        <f>1/$A$1*[1]CoreVPAExp!S$50</f>
        <v>2.7664027804118078E-2</v>
      </c>
      <c r="U30" s="37">
        <f>1/$A$1*[1]CoreVPAExp!T$50</f>
        <v>2.9927604952048568E-2</v>
      </c>
      <c r="V30" s="37">
        <f>1/$A$1*[1]CoreVPAExp!U$50</f>
        <v>3.5382114590652644E-2</v>
      </c>
      <c r="W30" s="37">
        <f>1/$A$1*[1]CoreVPAExp!V$50</f>
        <v>2.9789577539999997E-2</v>
      </c>
      <c r="X30" s="37">
        <f>1/$A$1*[1]CoreVPAExp!W$50</f>
        <v>4.4681437219999995E-2</v>
      </c>
      <c r="Y30" s="37">
        <f>1/$A$1*[1]CoreVPAExp!X$50</f>
        <v>2.7005818139999995E-2</v>
      </c>
      <c r="Z30" s="37">
        <f>1/$A$1*[1]CoreVPAExp!Y$50</f>
        <v>3.2330114999999993E-2</v>
      </c>
      <c r="AA30" s="37">
        <f>1/$A$1*[1]CoreVPAExp!Z$50</f>
        <v>4.7929544599999999E-2</v>
      </c>
      <c r="AB30" s="37">
        <f>1/$A$1*[1]CoreVPAExp!AA$50</f>
        <v>0</v>
      </c>
      <c r="AC30" s="4"/>
      <c r="AD30" s="68">
        <f>1/1000*[1]CoreVPAExp!AB$50</f>
        <v>2.6118399999999997E-4</v>
      </c>
      <c r="AE30" s="11">
        <f>1/1000*[1]CoreVPAExp!AC$50</f>
        <v>0</v>
      </c>
      <c r="AF30" s="11">
        <f>1/1000*[1]CoreVPAExp!AD$50</f>
        <v>4.8492899999999994E-4</v>
      </c>
      <c r="AG30" s="11">
        <f>1/1000*[1]CoreVPAExp!AE$50</f>
        <v>6.2799999999999998E-4</v>
      </c>
      <c r="AH30" s="11">
        <f>1/1000*[1]CoreVPAExp!AF$50</f>
        <v>7.1299999999999998E-4</v>
      </c>
      <c r="AI30" s="11">
        <f>1/1000*[1]CoreVPAExp!AG$50</f>
        <v>1.042E-3</v>
      </c>
      <c r="AJ30" s="11">
        <f>1/1000*[1]CoreVPAExp!AH$50</f>
        <v>2.6107589999999998E-3</v>
      </c>
      <c r="AK30" s="11">
        <f>1/1000*[1]CoreVPAExp!AI$50</f>
        <v>4.2887379999999994E-3</v>
      </c>
      <c r="AL30" s="11">
        <f>1/1000*[1]CoreVPAExp!AJ$50</f>
        <v>6.5701209999999999E-3</v>
      </c>
      <c r="AM30" s="11">
        <f>1/1000*[1]CoreVPAExp!AK$50</f>
        <v>6.980539E-3</v>
      </c>
      <c r="AN30" s="11">
        <f>1/1000*[1]CoreVPAExp!AL$50</f>
        <v>1.4000016000000001E-2</v>
      </c>
      <c r="AO30" s="11">
        <f>1/1000*[1]CoreVPAExp!AM$50</f>
        <v>1.6045816000000001E-2</v>
      </c>
      <c r="AP30" s="11">
        <f>1/1000*[1]CoreVPAExp!AN$50</f>
        <v>2.3767254000000002E-2</v>
      </c>
      <c r="AQ30" s="11">
        <f>1/1000*[1]CoreVPAExp!AO$50</f>
        <v>2.2617834000000003E-2</v>
      </c>
      <c r="AR30" s="11">
        <f>1/1000*[1]CoreVPAExp!AP$50</f>
        <v>1.5955583000000002E-2</v>
      </c>
      <c r="AS30" s="11">
        <f>1/1000*[1]CoreVPAExp!AQ$50</f>
        <v>8.0586069999999989E-3</v>
      </c>
      <c r="AT30" s="11">
        <f>1/1000*[1]CoreVPAExp!AR$50</f>
        <v>6.8735909999999992E-3</v>
      </c>
      <c r="AU30" s="11">
        <f>1/1000*[1]CoreVPAExp!AS$50</f>
        <v>6.8032140000000001E-3</v>
      </c>
      <c r="AV30" s="11">
        <f>1/1000*[1]CoreVPAExp!AT$50</f>
        <v>8.0181430000000001E-3</v>
      </c>
      <c r="AW30" s="11">
        <f>1/1000*[1]CoreVPAExp!AU$50</f>
        <v>7.3150370000000008E-3</v>
      </c>
      <c r="AX30" s="11">
        <f>1/1000*[1]CoreVPAExp!AV$50</f>
        <v>6.5886499999999997E-3</v>
      </c>
      <c r="AY30" s="11">
        <f>1/1000*[1]CoreVPAExp!AW$50</f>
        <v>1.0119043000000001E-2</v>
      </c>
      <c r="AZ30" s="11">
        <f>1/1000*[1]CoreVPAExp!AX$50</f>
        <v>9.2225439999999992E-3</v>
      </c>
      <c r="BA30" s="11">
        <f>1/1000*[1]CoreVPAExp!AY$50</f>
        <v>7.5560510000000003E-3</v>
      </c>
      <c r="BB30" s="11">
        <f>1/1000*[1]CoreVPAExp!AZ$50</f>
        <v>1.0333977000000001E-2</v>
      </c>
      <c r="BC30" s="302">
        <f>1/1000*[1]CoreVPAExp!BA$50</f>
        <v>0</v>
      </c>
      <c r="BD30" s="307"/>
    </row>
    <row r="31" spans="2:56">
      <c r="B31" s="5" t="s">
        <v>102</v>
      </c>
      <c r="C31" s="47">
        <f>1/$A$1*[1]CoreVPAExp!$B$55</f>
        <v>0</v>
      </c>
      <c r="D31" s="11">
        <f>1/$A$1*[1]CoreVPAExp!$C$55</f>
        <v>0</v>
      </c>
      <c r="E31" s="11">
        <f>1/$A$1*[1]CoreVPAExp!$D$55</f>
        <v>2.0793862E-3</v>
      </c>
      <c r="F31" s="11">
        <f>1/$A$1*[1]CoreVPAExp!$E$55</f>
        <v>4.3837999999999993E-3</v>
      </c>
      <c r="G31" s="11">
        <f>1/$A$1*[1]CoreVPAExp!$F$55</f>
        <v>1.4239299999999998E-2</v>
      </c>
      <c r="H31" s="11">
        <f>1/$A$1*[1]CoreVPAExp!$G$55</f>
        <v>1.3137948799999999E-2</v>
      </c>
      <c r="I31" s="11">
        <f>1/$A$1*[1]CoreVPAExp!$H$55</f>
        <v>2.4595259999999994E-2</v>
      </c>
      <c r="J31" s="37">
        <f>1/$A$1*[1]CoreVPAExp!$I$55</f>
        <v>1.9518091799999995E-2</v>
      </c>
      <c r="K31" s="37">
        <f>1/$A$1*[1]CoreVPAExp!$J$55</f>
        <v>3.8998739999999997E-2</v>
      </c>
      <c r="L31" s="37">
        <f>1/$A$1*[1]CoreVPAExp!K$55</f>
        <v>1.7849919699999998E-2</v>
      </c>
      <c r="M31" s="37">
        <f>1/$A$1*[1]CoreVPAExp!L$55</f>
        <v>3.7238499999999994E-2</v>
      </c>
      <c r="N31" s="37">
        <f>1/$A$1*[1]CoreVPAExp!M$55</f>
        <v>3.123484E-2</v>
      </c>
      <c r="O31" s="37">
        <f>1/$A$1*[1]CoreVPAExp!N$55</f>
        <v>3.8683519999999992E-2</v>
      </c>
      <c r="P31" s="37">
        <f>1/$A$1*[1]CoreVPAExp!O$55</f>
        <v>2.9207699999999996E-2</v>
      </c>
      <c r="Q31" s="37">
        <f>1/$A$1*[1]CoreVPAExp!P$55</f>
        <v>3.5695118985508444E-2</v>
      </c>
      <c r="R31" s="37">
        <f>1/$A$1*[1]CoreVPAExp!Q$55</f>
        <v>3.3164139190731169E-2</v>
      </c>
      <c r="S31" s="37">
        <f>1/$A$1*[1]CoreVPAExp!R$55</f>
        <v>3.2272276631041291E-2</v>
      </c>
      <c r="T31" s="37">
        <f>1/$A$1*[1]CoreVPAExp!S$55</f>
        <v>3.092353130228322E-2</v>
      </c>
      <c r="U31" s="37">
        <f>1/$A$1*[1]CoreVPAExp!T$55</f>
        <v>2.7678776143982106E-2</v>
      </c>
      <c r="V31" s="37">
        <f>1/$A$1*[1]CoreVPAExp!U$55</f>
        <v>2.9142647977248234E-2</v>
      </c>
      <c r="W31" s="37">
        <f>1/$A$1*[1]CoreVPAExp!V$55</f>
        <v>2.7339311333333328E-2</v>
      </c>
      <c r="X31" s="37">
        <f>1/$A$1*[1]CoreVPAExp!W$55</f>
        <v>3.9136359999999995E-2</v>
      </c>
      <c r="Y31" s="37">
        <f>1/$A$1*[1]CoreVPAExp!X$55</f>
        <v>1.2016733819999998E-2</v>
      </c>
      <c r="Z31" s="37">
        <f>1/$A$1*[1]CoreVPAExp!Y$55</f>
        <v>3.2938299999999997E-2</v>
      </c>
      <c r="AA31" s="37">
        <f>1/$A$1*[1]CoreVPAExp!Z$55</f>
        <v>2.9985099999999997E-2</v>
      </c>
      <c r="AB31" s="37">
        <f>1/$A$1*[1]CoreVPAExp!AA$55</f>
        <v>0</v>
      </c>
      <c r="AC31" s="4"/>
      <c r="AD31" s="68">
        <f>1/1000*[1]CoreVPAExp!AB$55</f>
        <v>0</v>
      </c>
      <c r="AE31" s="11">
        <f>1/1000*[1]CoreVPAExp!AC$55</f>
        <v>0</v>
      </c>
      <c r="AF31" s="11">
        <f>1/1000*[1]CoreVPAExp!AD$55</f>
        <v>2.1776099999999999E-4</v>
      </c>
      <c r="AG31" s="11">
        <f>1/1000*[1]CoreVPAExp!AE$55</f>
        <v>4.3600000000000003E-4</v>
      </c>
      <c r="AH31" s="11">
        <f>1/1000*[1]CoreVPAExp!AF$55</f>
        <v>1.4290000000000004E-3</v>
      </c>
      <c r="AI31" s="11">
        <f>1/1000*[1]CoreVPAExp!AG$55</f>
        <v>1.5740000000000001E-3</v>
      </c>
      <c r="AJ31" s="11">
        <f>1/1000*[1]CoreVPAExp!AH$55</f>
        <v>2.695884E-3</v>
      </c>
      <c r="AK31" s="11">
        <f>1/1000*[1]CoreVPAExp!AI$55</f>
        <v>2.6513360000000007E-3</v>
      </c>
      <c r="AL31" s="11">
        <f>1/1000*[1]CoreVPAExp!AJ$55</f>
        <v>6.0379710000000005E-3</v>
      </c>
      <c r="AM31" s="11">
        <f>1/1000*[1]CoreVPAExp!AK$55</f>
        <v>2.600485E-3</v>
      </c>
      <c r="AN31" s="11">
        <f>1/1000*[1]CoreVPAExp!AL$55</f>
        <v>5.3320159999999993E-3</v>
      </c>
      <c r="AO31" s="11">
        <f>1/1000*[1]CoreVPAExp!AM$55</f>
        <v>4.6802620000000001E-3</v>
      </c>
      <c r="AP31" s="11">
        <f>1/1000*[1]CoreVPAExp!AN$55</f>
        <v>6.330376999999999E-3</v>
      </c>
      <c r="AQ31" s="11">
        <f>1/1000*[1]CoreVPAExp!AO$55</f>
        <v>4.7611809999999997E-3</v>
      </c>
      <c r="AR31" s="11">
        <f>1/1000*[1]CoreVPAExp!AP$55</f>
        <v>5.9463400000000005E-3</v>
      </c>
      <c r="AS31" s="11">
        <f>1/1000*[1]CoreVPAExp!AQ$55</f>
        <v>5.6812349999999998E-3</v>
      </c>
      <c r="AT31" s="11">
        <f>1/1000*[1]CoreVPAExp!AR$55</f>
        <v>5.1905579999999996E-3</v>
      </c>
      <c r="AU31" s="11">
        <f>1/1000*[1]CoreVPAExp!AS$55</f>
        <v>5.2141929999999998E-3</v>
      </c>
      <c r="AV31" s="11">
        <f>1/1000*[1]CoreVPAExp!AT$55</f>
        <v>4.9969389999999997E-3</v>
      </c>
      <c r="AW31" s="11">
        <f>1/1000*[1]CoreVPAExp!AU$55</f>
        <v>5.2804320000000007E-3</v>
      </c>
      <c r="AX31" s="11">
        <f>1/1000*[1]CoreVPAExp!AV$55</f>
        <v>4.5173699999999997E-3</v>
      </c>
      <c r="AY31" s="11">
        <f>1/1000*[1]CoreVPAExp!AW$55</f>
        <v>6.7552309999999996E-3</v>
      </c>
      <c r="AZ31" s="11">
        <f>1/1000*[1]CoreVPAExp!AX$55</f>
        <v>2.995644E-3</v>
      </c>
      <c r="BA31" s="11">
        <f>1/1000*[1]CoreVPAExp!AY$55</f>
        <v>5.0254010000000005E-3</v>
      </c>
      <c r="BB31" s="11">
        <f>1/1000*[1]CoreVPAExp!AZ$55</f>
        <v>4.3414869999999998E-3</v>
      </c>
      <c r="BC31" s="302">
        <f>1/1000*[1]CoreVPAExp!BA$55</f>
        <v>0</v>
      </c>
      <c r="BD31" s="307"/>
    </row>
    <row r="32" spans="2:56">
      <c r="B32" s="5" t="s">
        <v>90</v>
      </c>
      <c r="C32" s="47">
        <f>1/$A$1*[1]CoreVPAExp!$B$99</f>
        <v>0</v>
      </c>
      <c r="D32" s="11">
        <f>1/$A$1*[1]CoreVPAExp!$C$99</f>
        <v>0</v>
      </c>
      <c r="E32" s="11">
        <f>1/$A$1*[1]CoreVPAExp!$D$99</f>
        <v>9.8439999999999986E-4</v>
      </c>
      <c r="F32" s="11">
        <f>1/$A$1*[1]CoreVPAExp!$E$99</f>
        <v>7.7279999999999992E-4</v>
      </c>
      <c r="G32" s="11">
        <f>1/$A$1*[1]CoreVPAExp!$F$99</f>
        <v>8.7100999999999984E-3</v>
      </c>
      <c r="H32" s="11">
        <f>1/$A$1*[1]CoreVPAExp!$G$99</f>
        <v>1.1015774959999999E-2</v>
      </c>
      <c r="I32" s="11">
        <f>1/$A$1*[1]CoreVPAExp!$H$99</f>
        <v>1.5161600000000001E-2</v>
      </c>
      <c r="J32" s="37">
        <f>1/$A$1*[1]CoreVPAExp!$I$99</f>
        <v>2.051594E-2</v>
      </c>
      <c r="K32" s="37">
        <f>1/$A$1*[1]CoreVPAExp!$J$99</f>
        <v>2.0653999999999995E-2</v>
      </c>
      <c r="L32" s="37">
        <f>1/$A$1*[1]CoreVPAExp!K$99</f>
        <v>2.1182999999999994E-2</v>
      </c>
      <c r="M32" s="37">
        <f>1/$A$1*[1]CoreVPAExp!L$99</f>
        <v>2.6270599999999991E-2</v>
      </c>
      <c r="N32" s="37">
        <f>1/$A$1*[1]CoreVPAExp!M$99</f>
        <v>2.8220037199999999E-2</v>
      </c>
      <c r="O32" s="37">
        <f>1/$A$1*[1]CoreVPAExp!N$99</f>
        <v>2.8955850999999998E-2</v>
      </c>
      <c r="P32" s="37">
        <f>1/$A$1*[1]CoreVPAExp!O$99</f>
        <v>3.2712996000000001E-2</v>
      </c>
      <c r="Q32" s="37">
        <f>1/$A$1*[1]CoreVPAExp!P$99</f>
        <v>3.0945380788842139E-2</v>
      </c>
      <c r="R32" s="37">
        <f>1/$A$1*[1]CoreVPAExp!Q$99</f>
        <v>4.1995770004104753E-2</v>
      </c>
      <c r="S32" s="37">
        <f>1/$A$1*[1]CoreVPAExp!R$99</f>
        <v>4.74800769577923E-2</v>
      </c>
      <c r="T32" s="37">
        <f>1/$A$1*[1]CoreVPAExp!S$99</f>
        <v>3.0581325057840999E-2</v>
      </c>
      <c r="U32" s="37">
        <f>1/$A$1*[1]CoreVPAExp!T$99</f>
        <v>4.7112095951793817E-2</v>
      </c>
      <c r="V32" s="37">
        <f>1/$A$1*[1]CoreVPAExp!U$99</f>
        <v>5.8533495973448584E-2</v>
      </c>
      <c r="W32" s="37">
        <f>1/$A$1*[1]CoreVPAExp!V$99</f>
        <v>5.2552655733333335E-2</v>
      </c>
      <c r="X32" s="37">
        <f>1/$A$1*[1]CoreVPAExp!W$99</f>
        <v>7.8210662599999994E-2</v>
      </c>
      <c r="Y32" s="37">
        <f>1/$A$1*[1]CoreVPAExp!X$99</f>
        <v>4.6295110539999997E-2</v>
      </c>
      <c r="Z32" s="37">
        <f>1/$A$1*[1]CoreVPAExp!Y$99</f>
        <v>9.2238735599999996E-2</v>
      </c>
      <c r="AA32" s="37">
        <f>1/$A$1*[1]CoreVPAExp!Z$99</f>
        <v>0.11450643408</v>
      </c>
      <c r="AB32" s="37">
        <f>1/$A$1*[1]CoreVPAExp!AA$99</f>
        <v>0</v>
      </c>
      <c r="AC32" s="4"/>
      <c r="AD32" s="68">
        <f>1/1000*[1]CoreVPAExp!AB$99</f>
        <v>0</v>
      </c>
      <c r="AE32" s="11">
        <f>1/1000*[1]CoreVPAExp!AC$99</f>
        <v>0</v>
      </c>
      <c r="AF32" s="11">
        <f>1/1000*[1]CoreVPAExp!AD$99</f>
        <v>8.5866999999999996E-5</v>
      </c>
      <c r="AG32" s="11">
        <f>1/1000*[1]CoreVPAExp!AE$99</f>
        <v>8.1000000000000004E-5</v>
      </c>
      <c r="AH32" s="11">
        <f>1/1000*[1]CoreVPAExp!AF$99</f>
        <v>1.0020000000000001E-3</v>
      </c>
      <c r="AI32" s="11">
        <f>1/1000*[1]CoreVPAExp!AG$99</f>
        <v>1.2489999999999999E-3</v>
      </c>
      <c r="AJ32" s="11">
        <f>1/1000*[1]CoreVPAExp!AH$99</f>
        <v>2.039183E-3</v>
      </c>
      <c r="AK32" s="11">
        <f>1/1000*[1]CoreVPAExp!AI$99</f>
        <v>3.0360090000000001E-3</v>
      </c>
      <c r="AL32" s="11">
        <f>1/1000*[1]CoreVPAExp!AJ$99</f>
        <v>3.2024139999999998E-3</v>
      </c>
      <c r="AM32" s="11">
        <f>1/1000*[1]CoreVPAExp!AK$99</f>
        <v>2.9522679999999996E-3</v>
      </c>
      <c r="AN32" s="11">
        <f>1/1000*[1]CoreVPAExp!AL$99</f>
        <v>3.9678069999999994E-3</v>
      </c>
      <c r="AO32" s="11">
        <f>1/1000*[1]CoreVPAExp!AM$99</f>
        <v>4.3525759999999995E-3</v>
      </c>
      <c r="AP32" s="11">
        <f>1/1000*[1]CoreVPAExp!AN$99</f>
        <v>4.8963900000000005E-3</v>
      </c>
      <c r="AQ32" s="11">
        <f>1/1000*[1]CoreVPAExp!AO$99</f>
        <v>5.7142429999999991E-3</v>
      </c>
      <c r="AR32" s="11">
        <f>1/1000*[1]CoreVPAExp!AP$99</f>
        <v>6.1599570000000006E-3</v>
      </c>
      <c r="AS32" s="11">
        <f>1/1000*[1]CoreVPAExp!AQ$99</f>
        <v>8.1587559999999996E-3</v>
      </c>
      <c r="AT32" s="11">
        <f>1/1000*[1]CoreVPAExp!AR$99</f>
        <v>8.4211660000000008E-3</v>
      </c>
      <c r="AU32" s="11">
        <f>1/1000*[1]CoreVPAExp!AS$99</f>
        <v>6.936289E-3</v>
      </c>
      <c r="AV32" s="11">
        <f>1/1000*[1]CoreVPAExp!AT$99</f>
        <v>1.0857553999999997E-2</v>
      </c>
      <c r="AW32" s="11">
        <f>1/1000*[1]CoreVPAExp!AU$99</f>
        <v>9.3109630000000002E-3</v>
      </c>
      <c r="AX32" s="11">
        <f>1/1000*[1]CoreVPAExp!AV$99</f>
        <v>9.2595459999999987E-3</v>
      </c>
      <c r="AY32" s="11">
        <f>1/1000*[1]CoreVPAExp!AW$99</f>
        <v>1.4619515999999999E-2</v>
      </c>
      <c r="AZ32" s="11">
        <f>1/1000*[1]CoreVPAExp!AX$99</f>
        <v>1.2790817000000001E-2</v>
      </c>
      <c r="BA32" s="11">
        <f>1/1000*[1]CoreVPAExp!AY$99</f>
        <v>1.6258255999999999E-2</v>
      </c>
      <c r="BB32" s="11">
        <f>1/1000*[1]CoreVPAExp!AZ$99</f>
        <v>1.8049941999999999E-2</v>
      </c>
      <c r="BC32" s="302">
        <f>1/1000*[1]CoreVPAExp!BA$99</f>
        <v>0</v>
      </c>
      <c r="BD32" s="307"/>
    </row>
    <row r="33" spans="2:56">
      <c r="B33" s="5" t="s">
        <v>170</v>
      </c>
      <c r="C33" s="47">
        <f>1/$A$1*[1]CoreVPAExp!$B$164</f>
        <v>0</v>
      </c>
      <c r="D33" s="11">
        <f>1/$A$1*[1]CoreVPAExp!$C$164</f>
        <v>0</v>
      </c>
      <c r="E33" s="11">
        <f>1/$A$1*[1]CoreVPAExp!$D$164</f>
        <v>0</v>
      </c>
      <c r="F33" s="11">
        <f>1/$A$1*[1]CoreVPAExp!$E$164</f>
        <v>0</v>
      </c>
      <c r="G33" s="11">
        <f>1/$A$1*[1]CoreVPAExp!$F$164</f>
        <v>0</v>
      </c>
      <c r="H33" s="11">
        <f>1/$A$1*[1]CoreVPAExp!$G$164</f>
        <v>4.5516999999999988E-3</v>
      </c>
      <c r="I33" s="11">
        <f>1/$A$1*[1]CoreVPAExp!$H$164</f>
        <v>1.2850099999999998E-2</v>
      </c>
      <c r="J33" s="37">
        <f>1/$A$1*[1]CoreVPAExp!$I$164</f>
        <v>1.0016459999999998E-2</v>
      </c>
      <c r="K33" s="37">
        <f>1/$A$1*[1]CoreVPAExp!$J$164</f>
        <v>1.7250000000000001E-2</v>
      </c>
      <c r="L33" s="37">
        <f>1/$A$1*[1]CoreVPAExp!K$164</f>
        <v>1.2834E-2</v>
      </c>
      <c r="M33" s="37">
        <f>1/$A$1*[1]CoreVPAExp!L$164</f>
        <v>1.6182799999999997E-2</v>
      </c>
      <c r="N33" s="37">
        <f>1/$A$1*[1]CoreVPAExp!M$164</f>
        <v>1.8059599999999999E-2</v>
      </c>
      <c r="O33" s="37">
        <f>1/$A$1*[1]CoreVPAExp!N$164</f>
        <v>2.4216700000000001E-2</v>
      </c>
      <c r="P33" s="37">
        <f>1/$A$1*[1]CoreVPAExp!O$164</f>
        <v>2.2502619999999997E-2</v>
      </c>
      <c r="Q33" s="37">
        <f>1/$A$1*[1]CoreVPAExp!P$164</f>
        <v>2.1443870976876712E-2</v>
      </c>
      <c r="R33" s="37">
        <f>1/$A$1*[1]CoreVPAExp!Q$164</f>
        <v>2.6435036377002716E-2</v>
      </c>
      <c r="S33" s="37">
        <f>1/$A$1*[1]CoreVPAExp!R$164</f>
        <v>2.7498346130229275E-2</v>
      </c>
      <c r="T33" s="37">
        <f>1/$A$1*[1]CoreVPAExp!S$164</f>
        <v>2.2668666126392643E-2</v>
      </c>
      <c r="U33" s="37">
        <f>1/$A$1*[1]CoreVPAExp!T$164</f>
        <v>1.9777416383628722E-2</v>
      </c>
      <c r="V33" s="37">
        <f>1/$A$1*[1]CoreVPAExp!U$164</f>
        <v>2.0607274640495901E-2</v>
      </c>
      <c r="W33" s="37">
        <f>1/$A$1*[1]CoreVPAExp!V$164</f>
        <v>1.9832190466666667E-2</v>
      </c>
      <c r="X33" s="37">
        <f>1/$A$1*[1]CoreVPAExp!W$164</f>
        <v>3.1228679999999998E-2</v>
      </c>
      <c r="Y33" s="37">
        <f>1/$A$1*[1]CoreVPAExp!X$164</f>
        <v>1.3050900239999996E-2</v>
      </c>
      <c r="Z33" s="37">
        <f>1/$A$1*[1]CoreVPAExp!Y$164</f>
        <v>2.3614539999999996E-2</v>
      </c>
      <c r="AA33" s="37">
        <f>1/$A$1*[1]CoreVPAExp!Z$164</f>
        <v>2.750275759999999E-2</v>
      </c>
      <c r="AB33" s="37">
        <f>1/$A$1*[1]CoreVPAExp!AA$164</f>
        <v>0</v>
      </c>
      <c r="AC33" s="4"/>
      <c r="AD33" s="68">
        <f>1/1000*[1]CoreVPAExp!AB$164</f>
        <v>0</v>
      </c>
      <c r="AE33" s="11">
        <f>1/1000*[1]CoreVPAExp!AC$164</f>
        <v>0</v>
      </c>
      <c r="AF33" s="11">
        <f>1/1000*[1]CoreVPAExp!AD$164</f>
        <v>0</v>
      </c>
      <c r="AG33" s="11">
        <f>1/1000*[1]CoreVPAExp!AE$164</f>
        <v>0</v>
      </c>
      <c r="AH33" s="11">
        <f>1/1000*[1]CoreVPAExp!AF$164</f>
        <v>0</v>
      </c>
      <c r="AI33" s="11">
        <f>1/1000*[1]CoreVPAExp!AG$164</f>
        <v>5.3000000000000009E-4</v>
      </c>
      <c r="AJ33" s="11">
        <f>1/1000*[1]CoreVPAExp!AH$164</f>
        <v>1.545877E-3</v>
      </c>
      <c r="AK33" s="11">
        <f>1/1000*[1]CoreVPAExp!AI$164</f>
        <v>1.38491E-3</v>
      </c>
      <c r="AL33" s="11">
        <f>1/1000*[1]CoreVPAExp!AJ$164</f>
        <v>2.7302710000000003E-3</v>
      </c>
      <c r="AM33" s="11">
        <f>1/1000*[1]CoreVPAExp!AK$164</f>
        <v>1.7586069999999999E-3</v>
      </c>
      <c r="AN33" s="11">
        <f>1/1000*[1]CoreVPAExp!AL$164</f>
        <v>2.3563440000000002E-3</v>
      </c>
      <c r="AO33" s="11">
        <f>1/1000*[1]CoreVPAExp!AM$164</f>
        <v>2.7970800000000004E-3</v>
      </c>
      <c r="AP33" s="11">
        <f>1/1000*[1]CoreVPAExp!AN$164</f>
        <v>4.1097270000000005E-3</v>
      </c>
      <c r="AQ33" s="11">
        <f>1/1000*[1]CoreVPAExp!AO$164</f>
        <v>4.3400349999999999E-3</v>
      </c>
      <c r="AR33" s="11">
        <f>1/1000*[1]CoreVPAExp!AP$164</f>
        <v>4.3565589999999994E-3</v>
      </c>
      <c r="AS33" s="11">
        <f>1/1000*[1]CoreVPAExp!AQ$164</f>
        <v>5.0839780000000003E-3</v>
      </c>
      <c r="AT33" s="11">
        <f>1/1000*[1]CoreVPAExp!AR$164</f>
        <v>4.9120149999999996E-3</v>
      </c>
      <c r="AU33" s="11">
        <f>1/1000*[1]CoreVPAExp!AS$164</f>
        <v>4.9593709999999997E-3</v>
      </c>
      <c r="AV33" s="11">
        <f>1/1000*[1]CoreVPAExp!AT$164</f>
        <v>4.659608E-3</v>
      </c>
      <c r="AW33" s="11">
        <f>1/1000*[1]CoreVPAExp!AU$164</f>
        <v>3.6516109999999999E-3</v>
      </c>
      <c r="AX33" s="11">
        <f>1/1000*[1]CoreVPAExp!AV$164</f>
        <v>3.5352490000000003E-3</v>
      </c>
      <c r="AY33" s="11">
        <f>1/1000*[1]CoreVPAExp!AW$164</f>
        <v>5.8963809999999992E-3</v>
      </c>
      <c r="AZ33" s="11">
        <f>1/1000*[1]CoreVPAExp!AX$164</f>
        <v>4.1087169999999996E-3</v>
      </c>
      <c r="BA33" s="11">
        <f>1/1000*[1]CoreVPAExp!AY$164</f>
        <v>4.8087209999999984E-3</v>
      </c>
      <c r="BB33" s="11">
        <f>1/1000*[1]CoreVPAExp!AZ$164</f>
        <v>5.4001810000000013E-3</v>
      </c>
      <c r="BC33" s="302">
        <f>1/1000*[1]CoreVPAExp!BA$164</f>
        <v>0</v>
      </c>
      <c r="BD33" s="307"/>
    </row>
    <row r="34" spans="2:56">
      <c r="B34" s="5" t="s">
        <v>128</v>
      </c>
      <c r="C34" s="47">
        <f>1/$A$1*[1]CoreVPAExp!$B$183</f>
        <v>1.5984999999999994E-3</v>
      </c>
      <c r="D34" s="11">
        <f>1/$A$1*[1]CoreVPAExp!$C$183</f>
        <v>5.1680999999999993E-3</v>
      </c>
      <c r="E34" s="11">
        <f>1/$A$1*[1]CoreVPAExp!$D$183</f>
        <v>1.094617E-2</v>
      </c>
      <c r="F34" s="11">
        <f>1/$A$1*[1]CoreVPAExp!$E$183</f>
        <v>1.8595499999999994E-2</v>
      </c>
      <c r="G34" s="11">
        <f>1/$A$1*[1]CoreVPAExp!$F$183</f>
        <v>2.2236399999999996E-2</v>
      </c>
      <c r="H34" s="11">
        <f>1/$A$1*[1]CoreVPAExp!$G$183</f>
        <v>2.7940400000000001E-2</v>
      </c>
      <c r="I34" s="11">
        <f>1/$A$1*[1]CoreVPAExp!$H$183</f>
        <v>3.0923806799999998E-2</v>
      </c>
      <c r="J34" s="37">
        <f>1/$A$1*[1]CoreVPAExp!$I$183</f>
        <v>3.7011887279999989E-2</v>
      </c>
      <c r="K34" s="37">
        <f>1/$A$1*[1]CoreVPAExp!$J$183</f>
        <v>4.3211661419999985E-2</v>
      </c>
      <c r="L34" s="37">
        <f>1/$A$1*[1]CoreVPAExp!K$183</f>
        <v>4.3590752999999996E-2</v>
      </c>
      <c r="M34" s="37">
        <f>1/$A$1*[1]CoreVPAExp!L$183</f>
        <v>4.5253774853333324E-2</v>
      </c>
      <c r="N34" s="37">
        <f>1/$A$1*[1]CoreVPAExp!M$183</f>
        <v>5.2896996933333329E-2</v>
      </c>
      <c r="O34" s="37">
        <f>1/$A$1*[1]CoreVPAExp!N$183</f>
        <v>6.9331967999999994E-2</v>
      </c>
      <c r="P34" s="37">
        <f>1/$A$1*[1]CoreVPAExp!O$183</f>
        <v>0.11296745484</v>
      </c>
      <c r="Q34" s="37">
        <f>1/$A$1*[1]CoreVPAExp!P$183</f>
        <v>7.5131290010035212E-2</v>
      </c>
      <c r="R34" s="37">
        <f>1/$A$1*[1]CoreVPAExp!Q$183</f>
        <v>9.1347644252255653E-2</v>
      </c>
      <c r="S34" s="37">
        <f>1/$A$1*[1]CoreVPAExp!R$183</f>
        <v>7.7764987066826108E-2</v>
      </c>
      <c r="T34" s="37">
        <f>1/$A$1*[1]CoreVPAExp!S$183</f>
        <v>0.10433362876128151</v>
      </c>
      <c r="U34" s="37">
        <f>1/$A$1*[1]CoreVPAExp!T$183</f>
        <v>0.11228863760243454</v>
      </c>
      <c r="V34" s="37">
        <f>1/$A$1*[1]CoreVPAExp!U$183</f>
        <v>5.8423930733593407E-2</v>
      </c>
      <c r="W34" s="37">
        <f>1/$A$1*[1]CoreVPAExp!V$183</f>
        <v>2.7490838666666659E-2</v>
      </c>
      <c r="X34" s="37">
        <f>1/$A$1*[1]CoreVPAExp!W$183</f>
        <v>6.2827053599999988E-2</v>
      </c>
      <c r="Y34" s="37">
        <f>1/$A$1*[1]CoreVPAExp!X$183</f>
        <v>4.2622102179999996E-2</v>
      </c>
      <c r="Z34" s="37">
        <f>1/$A$1*[1]CoreVPAExp!Y$183</f>
        <v>6.7593786759999983E-2</v>
      </c>
      <c r="AA34" s="37">
        <f>1/$A$1*[1]CoreVPAExp!Z$183</f>
        <v>6.7719515559999985E-2</v>
      </c>
      <c r="AB34" s="37">
        <f>1/$A$1*[1]CoreVPAExp!AA$183</f>
        <v>0</v>
      </c>
      <c r="AC34" s="4"/>
      <c r="AD34" s="68">
        <f>1/1000*[1]CoreVPAExp!AB$183</f>
        <v>1.182E-4</v>
      </c>
      <c r="AE34" s="11">
        <f>1/1000*[1]CoreVPAExp!AC$183</f>
        <v>4.1500000000000006E-4</v>
      </c>
      <c r="AF34" s="11">
        <f>1/1000*[1]CoreVPAExp!AD$183</f>
        <v>9.0990400000000012E-4</v>
      </c>
      <c r="AG34" s="11">
        <f>1/1000*[1]CoreVPAExp!AE$183</f>
        <v>1.503E-3</v>
      </c>
      <c r="AH34" s="11">
        <f>1/1000*[1]CoreVPAExp!AF$183</f>
        <v>1.9530000000000003E-3</v>
      </c>
      <c r="AI34" s="11">
        <f>1/1000*[1]CoreVPAExp!AG$183</f>
        <v>2.6979999999999999E-3</v>
      </c>
      <c r="AJ34" s="11">
        <f>1/1000*[1]CoreVPAExp!AH$183</f>
        <v>3.3200759999999999E-3</v>
      </c>
      <c r="AK34" s="11">
        <f>1/1000*[1]CoreVPAExp!AI$183</f>
        <v>4.5446920000000003E-3</v>
      </c>
      <c r="AL34" s="11">
        <f>1/1000*[1]CoreVPAExp!AJ$183</f>
        <v>6.0308909999999992E-3</v>
      </c>
      <c r="AM34" s="11">
        <f>1/1000*[1]CoreVPAExp!AK$183</f>
        <v>6.2152739999999998E-3</v>
      </c>
      <c r="AN34" s="11">
        <f>1/1000*[1]CoreVPAExp!AL$183</f>
        <v>5.9031609999999997E-3</v>
      </c>
      <c r="AO34" s="11">
        <f>1/1000*[1]CoreVPAExp!AM$183</f>
        <v>7.5637099999999995E-3</v>
      </c>
      <c r="AP34" s="11">
        <f>1/1000*[1]CoreVPAExp!AN$183</f>
        <v>1.1031061000000002E-2</v>
      </c>
      <c r="AQ34" s="11">
        <f>1/1000*[1]CoreVPAExp!AO$183</f>
        <v>2.1162285000000006E-2</v>
      </c>
      <c r="AR34" s="211">
        <f>1/1000*[1]CoreVPAExp!AP$183</f>
        <v>1.4206713999999999E-2</v>
      </c>
      <c r="AS34" s="211">
        <f>1/1000*[1]CoreVPAExp!AQ$183</f>
        <v>1.8844146999999995E-2</v>
      </c>
      <c r="AT34" s="211">
        <f>1/1000*[1]CoreVPAExp!AR$183</f>
        <v>1.1067942000000001E-2</v>
      </c>
      <c r="AU34" s="211">
        <f>1/1000*[1]CoreVPAExp!AS$183</f>
        <v>1.9379185E-2</v>
      </c>
      <c r="AV34" s="211">
        <f>1/1000*[1]CoreVPAExp!AT$183</f>
        <v>2.3307654000000001E-2</v>
      </c>
      <c r="AW34" s="211">
        <f>1/1000*[1]CoreVPAExp!AU$183</f>
        <v>7.4754059999999987E-3</v>
      </c>
      <c r="AX34" s="11">
        <f>1/1000*[1]CoreVPAExp!AV$183</f>
        <v>3.8398440000000002E-3</v>
      </c>
      <c r="AY34" s="11">
        <f>1/1000*[1]CoreVPAExp!AW$183</f>
        <v>8.2061730000000006E-3</v>
      </c>
      <c r="AZ34" s="11">
        <f>1/1000*[1]CoreVPAExp!AX$183</f>
        <v>7.6681869999999999E-3</v>
      </c>
      <c r="BA34" s="11">
        <f>1/1000*[1]CoreVPAExp!AY$183</f>
        <v>7.9672149999999997E-3</v>
      </c>
      <c r="BB34" s="11">
        <f>1/1000*[1]CoreVPAExp!AZ$183</f>
        <v>7.7277069999999995E-3</v>
      </c>
      <c r="BC34" s="302">
        <f>1/1000*[1]CoreVPAExp!BA$183</f>
        <v>0</v>
      </c>
      <c r="BD34" s="307"/>
    </row>
    <row r="35" spans="2:56">
      <c r="B35" s="5" t="s">
        <v>171</v>
      </c>
      <c r="C35" s="47">
        <f>1/$A$1*[1]CoreVPAExp!$B$222</f>
        <v>6.4424815999999984E-4</v>
      </c>
      <c r="D35" s="11">
        <f>1/$A$1*[1]CoreVPAExp!$C$222</f>
        <v>0</v>
      </c>
      <c r="E35" s="11">
        <f>1/$A$1*[1]CoreVPAExp!$D$222</f>
        <v>0</v>
      </c>
      <c r="F35" s="11">
        <f>1/$A$1*[1]CoreVPAExp!$E$222</f>
        <v>1.5478999999999998E-3</v>
      </c>
      <c r="G35" s="11">
        <f>1/$A$1*[1]CoreVPAExp!$F$222</f>
        <v>5.0139999999999994E-3</v>
      </c>
      <c r="H35" s="11">
        <f>1/$A$1*[1]CoreVPAExp!$G$222</f>
        <v>4.0778999999999998E-3</v>
      </c>
      <c r="I35" s="11">
        <f>1/$A$1*[1]CoreVPAExp!$H$222</f>
        <v>8.8503999999999979E-3</v>
      </c>
      <c r="J35" s="37">
        <f>1/$A$1*[1]CoreVPAExp!$I$222</f>
        <v>5.5912999999999996E-3</v>
      </c>
      <c r="K35" s="37">
        <f>1/$A$1*[1]CoreVPAExp!$J$222</f>
        <v>8.8673659999999981E-3</v>
      </c>
      <c r="L35" s="37">
        <f>1/$A$1*[1]CoreVPAExp!K$222</f>
        <v>3.4476999999999993E-3</v>
      </c>
      <c r="M35" s="37">
        <f>1/$A$1*[1]CoreVPAExp!L$222</f>
        <v>6.0834999999999995E-3</v>
      </c>
      <c r="N35" s="37">
        <f>1/$A$1*[1]CoreVPAExp!M$222</f>
        <v>1.3057099999999995E-2</v>
      </c>
      <c r="O35" s="37">
        <f>1/$A$1*[1]CoreVPAExp!N$222</f>
        <v>8.3098999999999985E-3</v>
      </c>
      <c r="P35" s="37">
        <f>1/$A$1*[1]CoreVPAExp!O$222</f>
        <v>9.9382999999999989E-3</v>
      </c>
      <c r="Q35" s="37">
        <f>1/$A$1*[1]CoreVPAExp!P$222</f>
        <v>6.1893831593635672E-3</v>
      </c>
      <c r="R35" s="37">
        <f>1/$A$1*[1]CoreVPAExp!Q$222</f>
        <v>1.1089098524976918E-2</v>
      </c>
      <c r="S35" s="37">
        <f>1/$A$1*[1]CoreVPAExp!R$222</f>
        <v>5.7644420536159986E-3</v>
      </c>
      <c r="T35" s="37">
        <f>1/$A$1*[1]CoreVPAExp!S$222</f>
        <v>9.7711865836885639E-3</v>
      </c>
      <c r="U35" s="37">
        <f>1/$A$1*[1]CoreVPAExp!T$222</f>
        <v>1.122543811918845E-2</v>
      </c>
      <c r="V35" s="37">
        <f>1/$A$1*[1]CoreVPAExp!U$222</f>
        <v>1.0273647279401176E-2</v>
      </c>
      <c r="W35" s="37">
        <f>1/$A$1*[1]CoreVPAExp!V$222</f>
        <v>6.917836499999999E-3</v>
      </c>
      <c r="X35" s="37">
        <f>1/$A$1*[1]CoreVPAExp!W$222</f>
        <v>1.1256199999999996E-2</v>
      </c>
      <c r="Y35" s="37">
        <f>1/$A$1*[1]CoreVPAExp!X$222</f>
        <v>4.9795850999999995E-3</v>
      </c>
      <c r="Z35" s="37">
        <f>1/$A$1*[1]CoreVPAExp!Y$222</f>
        <v>1.5113299999999998E-2</v>
      </c>
      <c r="AA35" s="37">
        <f>1/$A$1*[1]CoreVPAExp!Z$222</f>
        <v>9.5090689999999985E-3</v>
      </c>
      <c r="AB35" s="37">
        <f>1/$A$1*[1]CoreVPAExp!AA$222</f>
        <v>0</v>
      </c>
      <c r="AC35" s="4"/>
      <c r="AD35" s="68">
        <f>1/1000*[1]CoreVPAExp!AB$222</f>
        <v>4.8126000000000006E-5</v>
      </c>
      <c r="AE35" s="11">
        <f>1/1000*[1]CoreVPAExp!AC$222</f>
        <v>0</v>
      </c>
      <c r="AF35" s="11">
        <f>1/1000*[1]CoreVPAExp!AD$222</f>
        <v>0</v>
      </c>
      <c r="AG35" s="11">
        <f>1/1000*[1]CoreVPAExp!AE$222</f>
        <v>1.4999999999999999E-4</v>
      </c>
      <c r="AH35" s="11">
        <f>1/1000*[1]CoreVPAExp!AF$222</f>
        <v>4.7899999999999999E-4</v>
      </c>
      <c r="AI35" s="11">
        <f>1/1000*[1]CoreVPAExp!AG$222</f>
        <v>4.7100000000000006E-4</v>
      </c>
      <c r="AJ35" s="11">
        <f>1/1000*[1]CoreVPAExp!AH$222</f>
        <v>1.047418E-3</v>
      </c>
      <c r="AK35" s="11">
        <f>1/1000*[1]CoreVPAExp!AI$222</f>
        <v>7.8139000000000008E-4</v>
      </c>
      <c r="AL35" s="11">
        <f>1/1000*[1]CoreVPAExp!AJ$222</f>
        <v>1.3366679999999998E-3</v>
      </c>
      <c r="AM35" s="11">
        <f>1/1000*[1]CoreVPAExp!AK$222</f>
        <v>5.2537800000000006E-4</v>
      </c>
      <c r="AN35" s="11">
        <f>1/1000*[1]CoreVPAExp!AL$222</f>
        <v>8.9670000000000006E-4</v>
      </c>
      <c r="AO35" s="11">
        <f>1/1000*[1]CoreVPAExp!AM$222</f>
        <v>2.0304899999999998E-3</v>
      </c>
      <c r="AP35" s="11">
        <f>1/1000*[1]CoreVPAExp!AN$222</f>
        <v>1.3075600000000004E-3</v>
      </c>
      <c r="AQ35" s="11">
        <f>1/1000*[1]CoreVPAExp!AO$222</f>
        <v>1.525998E-3</v>
      </c>
      <c r="AR35" s="11">
        <f>1/1000*[1]CoreVPAExp!AP$222</f>
        <v>8.7371900000000001E-4</v>
      </c>
      <c r="AS35" s="11">
        <f>1/1000*[1]CoreVPAExp!AQ$222</f>
        <v>1.6459409999999999E-3</v>
      </c>
      <c r="AT35" s="11">
        <f>1/1000*[1]CoreVPAExp!AR$222</f>
        <v>9.1451500000000008E-4</v>
      </c>
      <c r="AU35" s="11">
        <f>1/1000*[1]CoreVPAExp!AS$222</f>
        <v>1.7182299999999998E-3</v>
      </c>
      <c r="AV35" s="11">
        <f>1/1000*[1]CoreVPAExp!AT$222</f>
        <v>2.1647070000000001E-3</v>
      </c>
      <c r="AW35" s="11">
        <f>1/1000*[1]CoreVPAExp!AU$222</f>
        <v>1.3816059999999998E-3</v>
      </c>
      <c r="AX35" s="11">
        <f>1/1000*[1]CoreVPAExp!AV$222</f>
        <v>8.7907700000000003E-4</v>
      </c>
      <c r="AY35" s="11">
        <f>1/1000*[1]CoreVPAExp!AW$222</f>
        <v>1.670125E-3</v>
      </c>
      <c r="AZ35" s="11">
        <f>1/1000*[1]CoreVPAExp!AX$222</f>
        <v>9.4177300000000002E-4</v>
      </c>
      <c r="BA35" s="11">
        <f>1/1000*[1]CoreVPAExp!AY$222</f>
        <v>1.4205159999999999E-3</v>
      </c>
      <c r="BB35" s="11">
        <f>1/1000*[1]CoreVPAExp!AZ$222</f>
        <v>1.1819460000000001E-3</v>
      </c>
      <c r="BC35" s="302">
        <f>1/1000*[1]CoreVPAExp!BA$222</f>
        <v>0</v>
      </c>
      <c r="BD35" s="307"/>
    </row>
    <row r="36" spans="2:56">
      <c r="B36" s="5" t="s">
        <v>95</v>
      </c>
      <c r="C36" s="47">
        <f>1/$A$1*[1]CoreVPAExp!$B$252</f>
        <v>1.3882214799999998E-3</v>
      </c>
      <c r="D36" s="11">
        <f>1/$A$1*[1]CoreVPAExp!$C$252</f>
        <v>0</v>
      </c>
      <c r="E36" s="11">
        <f>1/$A$1*[1]CoreVPAExp!$D$252</f>
        <v>4.8046117999999988E-4</v>
      </c>
      <c r="F36" s="11">
        <f>1/$A$1*[1]CoreVPAExp!$E$252</f>
        <v>0</v>
      </c>
      <c r="G36" s="11">
        <f>1/$A$1*[1]CoreVPAExp!$F$252</f>
        <v>4.9322721599999991E-3</v>
      </c>
      <c r="H36" s="11">
        <f>1/$A$1*[1]CoreVPAExp!$G$252</f>
        <v>3.8752942900000004E-2</v>
      </c>
      <c r="I36" s="11">
        <f>1/$A$1*[1]CoreVPAExp!$H$252</f>
        <v>0.2338073246599999</v>
      </c>
      <c r="J36" s="37">
        <f>1/$A$1*[1]CoreVPAExp!$I$252</f>
        <v>5.6063669759999997E-2</v>
      </c>
      <c r="K36" s="37">
        <f>1/$A$1*[1]CoreVPAExp!$J$252</f>
        <v>4.1223801439999992E-2</v>
      </c>
      <c r="L36" s="37">
        <f>1/$A$1*[1]CoreVPAExp!K$252</f>
        <v>4.108667396E-2</v>
      </c>
      <c r="M36" s="37">
        <f>1/$A$1*[1]CoreVPAExp!L$252</f>
        <v>3.7816241680000001E-2</v>
      </c>
      <c r="N36" s="37">
        <f>1/$A$1*[1]CoreVPAExp!M$252</f>
        <v>5.2282850899999997E-2</v>
      </c>
      <c r="O36" s="37">
        <f>1/$A$1*[1]CoreVPAExp!N$252</f>
        <v>0.11220877261999999</v>
      </c>
      <c r="P36" s="37">
        <f>1/$A$1*[1]CoreVPAExp!O$252</f>
        <v>6.3971973459999998E-2</v>
      </c>
      <c r="Q36" s="37">
        <f>1/$A$1*[1]CoreVPAExp!P$252</f>
        <v>4.822649129754724E-2</v>
      </c>
      <c r="R36" s="37">
        <f>1/$A$1*[1]CoreVPAExp!Q$252</f>
        <v>3.346064237857746E-2</v>
      </c>
      <c r="S36" s="37">
        <f>1/$A$1*[1]CoreVPAExp!R$252</f>
        <v>6.231719765664211E-3</v>
      </c>
      <c r="T36" s="37">
        <f>1/$A$1*[1]CoreVPAExp!S$252</f>
        <v>2.0090924293070106E-3</v>
      </c>
      <c r="U36" s="37">
        <f>1/$A$1*[1]CoreVPAExp!T$252</f>
        <v>5.4941876062792195E-4</v>
      </c>
      <c r="V36" s="37">
        <f>1/$A$1*[1]CoreVPAExp!U$252</f>
        <v>5.5954157999999995E-4</v>
      </c>
      <c r="W36" s="37">
        <f>1/$A$1*[1]CoreVPAExp!V$252</f>
        <v>4.9144677333333333E-4</v>
      </c>
      <c r="X36" s="37">
        <f>1/$A$1*[1]CoreVPAExp!W$252</f>
        <v>9.1867965599999983E-3</v>
      </c>
      <c r="Y36" s="37">
        <f>1/$A$1*[1]CoreVPAExp!X$252</f>
        <v>3.5319447799999999E-3</v>
      </c>
      <c r="Z36" s="37">
        <f>1/$A$1*[1]CoreVPAExp!Y$252</f>
        <v>7.4887164200000004E-3</v>
      </c>
      <c r="AA36" s="37">
        <f>1/$A$1*[1]CoreVPAExp!Z$252</f>
        <v>3.6338712779999997E-2</v>
      </c>
      <c r="AB36" s="37">
        <f>1/$A$1*[1]CoreVPAExp!AA$252</f>
        <v>0</v>
      </c>
      <c r="AC36" s="4"/>
      <c r="AD36" s="68">
        <f>1/1000*[1]CoreVPAExp!AB$252</f>
        <v>2.36963E-4</v>
      </c>
      <c r="AE36" s="11">
        <f>1/1000*[1]CoreVPAExp!AC$252</f>
        <v>0</v>
      </c>
      <c r="AF36" s="11">
        <f>1/1000*[1]CoreVPAExp!AD$252</f>
        <v>1.8543499999999999E-4</v>
      </c>
      <c r="AG36" s="11">
        <f>1/1000*[1]CoreVPAExp!AE$252</f>
        <v>0</v>
      </c>
      <c r="AH36" s="11">
        <f>1/1000*[1]CoreVPAExp!AF$252</f>
        <v>8.5300000000000003E-4</v>
      </c>
      <c r="AI36" s="11">
        <f>1/1000*[1]CoreVPAExp!AG$252</f>
        <v>5.3899999999999998E-3</v>
      </c>
      <c r="AJ36" s="11">
        <f>1/1000*[1]CoreVPAExp!AH$252</f>
        <v>1.0685809999999999E-2</v>
      </c>
      <c r="AK36" s="11">
        <f>1/1000*[1]CoreVPAExp!AI$252</f>
        <v>9.355604E-3</v>
      </c>
      <c r="AL36" s="11">
        <f>1/1000*[1]CoreVPAExp!AJ$252</f>
        <v>8.7350549999999985E-3</v>
      </c>
      <c r="AM36" s="11">
        <f>1/1000*[1]CoreVPAExp!AK$252</f>
        <v>8.2332489999999998E-3</v>
      </c>
      <c r="AN36" s="11">
        <f>1/1000*[1]CoreVPAExp!AL$252</f>
        <v>7.5886380000000008E-3</v>
      </c>
      <c r="AO36" s="11">
        <f>1/1000*[1]CoreVPAExp!AM$252</f>
        <v>1.0586038000000002E-2</v>
      </c>
      <c r="AP36" s="11">
        <f>1/1000*[1]CoreVPAExp!AN$252</f>
        <v>2.7486377999999999E-2</v>
      </c>
      <c r="AQ36" s="11">
        <f>1/1000*[1]CoreVPAExp!AO$252</f>
        <v>1.4388432999999999E-2</v>
      </c>
      <c r="AR36" s="11">
        <f>1/1000*[1]CoreVPAExp!AP$252</f>
        <v>1.3537991999999999E-2</v>
      </c>
      <c r="AS36" s="11">
        <f>1/1000*[1]CoreVPAExp!AQ$252</f>
        <v>8.9563960000000001E-3</v>
      </c>
      <c r="AT36" s="11">
        <f>1/1000*[1]CoreVPAExp!AR$252</f>
        <v>2.156252E-3</v>
      </c>
      <c r="AU36" s="11">
        <f>1/1000*[1]CoreVPAExp!AS$252</f>
        <v>6.0082899999999999E-4</v>
      </c>
      <c r="AV36" s="11">
        <f>1/1000*[1]CoreVPAExp!AT$252</f>
        <v>2.32921E-4</v>
      </c>
      <c r="AW36" s="11">
        <f>1/1000*[1]CoreVPAExp!AU$252</f>
        <v>1.68157E-4</v>
      </c>
      <c r="AX36" s="11">
        <f>1/1000*[1]CoreVPAExp!AV$252</f>
        <v>2.60886E-4</v>
      </c>
      <c r="AY36" s="11">
        <f>1/1000*[1]CoreVPAExp!AW$252</f>
        <v>6.1176900000000007E-4</v>
      </c>
      <c r="AZ36" s="11">
        <f>1/1000*[1]CoreVPAExp!AX$252</f>
        <v>1.443539E-3</v>
      </c>
      <c r="BA36" s="11">
        <f>1/1000*[1]CoreVPAExp!AY$252</f>
        <v>1.7441230000000002E-3</v>
      </c>
      <c r="BB36" s="11">
        <f>1/1000*[1]CoreVPAExp!AZ$252</f>
        <v>2.5844989999999997E-3</v>
      </c>
      <c r="BC36" s="302">
        <f>1/1000*[1]CoreVPAExp!BA$252</f>
        <v>0</v>
      </c>
      <c r="BD36" s="307"/>
    </row>
    <row r="37" spans="2:56">
      <c r="B37" s="8" t="s">
        <v>19</v>
      </c>
      <c r="C37" s="48">
        <f t="shared" ref="C37:O37" si="6">SUM(C28:C28)-SUM(C29:C36)</f>
        <v>1.7711811199999997E-3</v>
      </c>
      <c r="D37" s="38">
        <f t="shared" si="6"/>
        <v>0</v>
      </c>
      <c r="E37" s="38">
        <f t="shared" si="6"/>
        <v>1.5119323000000011E-3</v>
      </c>
      <c r="F37" s="38">
        <f t="shared" si="6"/>
        <v>2.1334619999999992E-3</v>
      </c>
      <c r="G37" s="38">
        <f t="shared" si="6"/>
        <v>2.0771394019999986E-2</v>
      </c>
      <c r="H37" s="38">
        <f t="shared" si="6"/>
        <v>1.4863253519999967E-2</v>
      </c>
      <c r="I37" s="38">
        <f t="shared" si="6"/>
        <v>2.7152278780000039E-2</v>
      </c>
      <c r="J37" s="39">
        <f t="shared" si="6"/>
        <v>3.6388044353333343E-2</v>
      </c>
      <c r="K37" s="39">
        <f t="shared" si="6"/>
        <v>3.8536551340000003E-2</v>
      </c>
      <c r="L37" s="39">
        <f t="shared" si="6"/>
        <v>2.9790599059999978E-2</v>
      </c>
      <c r="M37" s="39">
        <f t="shared" si="6"/>
        <v>6.1238757879999994E-2</v>
      </c>
      <c r="N37" s="39">
        <f t="shared" si="6"/>
        <v>0.10901834888</v>
      </c>
      <c r="O37" s="39">
        <f t="shared" si="6"/>
        <v>9.0657379753333267E-2</v>
      </c>
      <c r="P37" s="39">
        <f t="shared" ref="P37:AB37" si="7">SUM(P28:P28)-SUM(P29:P36)</f>
        <v>0.11059879618666679</v>
      </c>
      <c r="Q37" s="39">
        <f t="shared" si="7"/>
        <v>0.10105894308576924</v>
      </c>
      <c r="R37" s="39">
        <f t="shared" si="7"/>
        <v>0.10775887512704563</v>
      </c>
      <c r="S37" s="39">
        <f t="shared" si="7"/>
        <v>0.1125112061513332</v>
      </c>
      <c r="T37" s="39">
        <f>SUM(T28:T28)-SUM(T29:T36)</f>
        <v>0.12966280467532121</v>
      </c>
      <c r="U37" s="39">
        <f t="shared" si="7"/>
        <v>0.14500709796966593</v>
      </c>
      <c r="V37" s="39">
        <f t="shared" si="7"/>
        <v>0.20123127971275545</v>
      </c>
      <c r="W37" s="39">
        <f t="shared" si="7"/>
        <v>0.32718349943999997</v>
      </c>
      <c r="X37" s="39">
        <f t="shared" si="7"/>
        <v>0.39281735862000022</v>
      </c>
      <c r="Y37" s="39">
        <f t="shared" si="7"/>
        <v>0.22953656445999998</v>
      </c>
      <c r="Z37" s="39">
        <f t="shared" si="7"/>
        <v>0.41018004031333338</v>
      </c>
      <c r="AA37" s="39">
        <f t="shared" si="7"/>
        <v>0.50834265992666638</v>
      </c>
      <c r="AB37" s="39">
        <f t="shared" si="7"/>
        <v>0</v>
      </c>
      <c r="AC37" s="4"/>
      <c r="AD37" s="66">
        <f t="shared" ref="AD37:BC37" si="8">SUM(AD28:AD28)-SUM(AD29:AD36)</f>
        <v>1.0378770000000002E-3</v>
      </c>
      <c r="AE37" s="40">
        <f t="shared" si="8"/>
        <v>0</v>
      </c>
      <c r="AF37" s="40">
        <f t="shared" si="8"/>
        <v>9.596120000000001E-4</v>
      </c>
      <c r="AG37" s="40">
        <f t="shared" si="8"/>
        <v>1.2169999999999993E-3</v>
      </c>
      <c r="AH37" s="40">
        <f t="shared" si="8"/>
        <v>3.7600000000000012E-3</v>
      </c>
      <c r="AI37" s="40">
        <f t="shared" si="8"/>
        <v>3.8340000000000006E-3</v>
      </c>
      <c r="AJ37" s="40">
        <f t="shared" si="8"/>
        <v>6.389269000000003E-3</v>
      </c>
      <c r="AK37" s="40">
        <f t="shared" si="8"/>
        <v>7.8951360000000005E-3</v>
      </c>
      <c r="AL37" s="40">
        <f t="shared" si="8"/>
        <v>8.8977260000000016E-3</v>
      </c>
      <c r="AM37" s="40">
        <f t="shared" si="8"/>
        <v>6.1649400000000076E-3</v>
      </c>
      <c r="AN37" s="40">
        <f t="shared" si="8"/>
        <v>1.1533636999999999E-2</v>
      </c>
      <c r="AO37" s="40">
        <f t="shared" si="8"/>
        <v>2.151880199999999E-2</v>
      </c>
      <c r="AP37" s="40">
        <f t="shared" si="8"/>
        <v>2.0772605000000027E-2</v>
      </c>
      <c r="AQ37" s="40">
        <f t="shared" si="8"/>
        <v>2.5103939999999991E-2</v>
      </c>
      <c r="AR37" s="40">
        <f t="shared" si="8"/>
        <v>2.505842300000001E-2</v>
      </c>
      <c r="AS37" s="40">
        <f t="shared" si="8"/>
        <v>2.7127116999999978E-2</v>
      </c>
      <c r="AT37" s="40">
        <f t="shared" si="8"/>
        <v>2.651378799999999E-2</v>
      </c>
      <c r="AU37" s="40">
        <f>SUM(AU28:AU28)-SUM(AU29:AU36)</f>
        <v>3.1931545999999991E-2</v>
      </c>
      <c r="AV37" s="40">
        <f t="shared" si="8"/>
        <v>3.5729602000000013E-2</v>
      </c>
      <c r="AW37" s="40">
        <f t="shared" si="8"/>
        <v>3.5879410999999979E-2</v>
      </c>
      <c r="AX37" s="40">
        <f t="shared" si="8"/>
        <v>5.4572629999999983E-2</v>
      </c>
      <c r="AY37" s="40">
        <f t="shared" si="8"/>
        <v>6.6761714000000028E-2</v>
      </c>
      <c r="AZ37" s="40">
        <f t="shared" si="8"/>
        <v>5.7597725000000016E-2</v>
      </c>
      <c r="BA37" s="40">
        <f t="shared" si="8"/>
        <v>6.6404385000000038E-2</v>
      </c>
      <c r="BB37" s="40">
        <f t="shared" si="8"/>
        <v>7.2899244000000002E-2</v>
      </c>
      <c r="BC37" s="55">
        <f t="shared" si="8"/>
        <v>0</v>
      </c>
      <c r="BD37" s="307"/>
    </row>
    <row r="38" spans="2:56" ht="17.149999999999999" customHeight="1">
      <c r="B38" s="16" t="s">
        <v>196</v>
      </c>
      <c r="C38" s="152">
        <f>1/$A$1*[1]CoreVPAExp!$B$267</f>
        <v>1.93249109652</v>
      </c>
      <c r="D38" s="153">
        <f>1/$A$1*[1]CoreVPAExp!$C$267</f>
        <v>2.2993904599999997</v>
      </c>
      <c r="E38" s="153">
        <f>1/$A$1*[1]CoreVPAExp!$D$267</f>
        <v>3.327823583859999</v>
      </c>
      <c r="F38" s="153">
        <f>1/$A$1*[1]CoreVPAExp!$E$267</f>
        <v>3.2331103989199996</v>
      </c>
      <c r="G38" s="153">
        <f>1/$A$1*[1]CoreVPAExp!$F$267</f>
        <v>4.3913056011599991</v>
      </c>
      <c r="H38" s="153">
        <f>1/$A$1*[1]CoreVPAExp!$G$267</f>
        <v>4.7779583519866664</v>
      </c>
      <c r="I38" s="153">
        <f>1/$A$1*[1]CoreVPAExp!$H$267</f>
        <v>7.1679791881999986</v>
      </c>
      <c r="J38" s="154">
        <f>1/$A$1*[1]CoreVPAExp!$I$267</f>
        <v>6.8189479779866646</v>
      </c>
      <c r="K38" s="154">
        <f>1/$A$1*[1]CoreVPAExp!$J$267</f>
        <v>5.2837882507466656</v>
      </c>
      <c r="L38" s="154">
        <f>1/$A$1*[1]CoreVPAExp!K$267</f>
        <v>4.3875583952066659</v>
      </c>
      <c r="M38" s="154">
        <f>1/$A$1*[1]CoreVPAExp!L$267</f>
        <v>5.9364027590266675</v>
      </c>
      <c r="N38" s="143">
        <f>1/$A$1*[1]CoreVPAExp!M$267</f>
        <v>8.3981552739666654</v>
      </c>
      <c r="O38" s="143">
        <f>1/$A$1*[1]CoreVPAExp!N$267</f>
        <v>8.5659748697933331</v>
      </c>
      <c r="P38" s="143">
        <f>1/$A$1*[1]CoreVPAExp!O$267</f>
        <v>9.2417178791666679</v>
      </c>
      <c r="Q38" s="143">
        <f>1/$A$1*[1]CoreVPAExp!P$267</f>
        <v>9.9465751550555908</v>
      </c>
      <c r="R38" s="143">
        <f>1/$A$1*[1]CoreVPAExp!Q$267</f>
        <v>8.8433111097087576</v>
      </c>
      <c r="S38" s="143">
        <f>1/$A$1*[1]CoreVPAExp!R$267</f>
        <v>9.409277797764144</v>
      </c>
      <c r="T38" s="143">
        <f>1/$A$1*[1]CoreVPAExp!S$267</f>
        <v>8.1157230095666595</v>
      </c>
      <c r="U38" s="143">
        <f>1/$A$1*[1]CoreVPAExp!T$267</f>
        <v>8.5111491892992017</v>
      </c>
      <c r="V38" s="143">
        <f>1/$A$1*[1]CoreVPAExp!U$267</f>
        <v>10.318310720434271</v>
      </c>
      <c r="W38" s="154">
        <f>1/$A$1*[1]CoreVPAExp!V$267</f>
        <v>10.1938762391</v>
      </c>
      <c r="X38" s="154">
        <f>1/$A$1*[1]CoreVPAExp!W$267</f>
        <v>10.969044540213332</v>
      </c>
      <c r="Y38" s="154">
        <f>1/$A$1*[1]CoreVPAExp!X$267</f>
        <v>7.0296153605592595</v>
      </c>
      <c r="Z38" s="154">
        <f>1/$A$1*[1]CoreVPAExp!Y$267</f>
        <v>8.7119667996133323</v>
      </c>
      <c r="AA38" s="154">
        <f>1/$A$1*[1]CoreVPAExp!Z$267</f>
        <v>10.241752470633333</v>
      </c>
      <c r="AB38" s="154">
        <f>1/$A$1*[1]CoreVPAExp!AA$267</f>
        <v>0</v>
      </c>
      <c r="AC38" s="168"/>
      <c r="AD38" s="283">
        <f>1/1000*[1]CoreVPAExp!AB$267</f>
        <v>0.33555762800000011</v>
      </c>
      <c r="AE38" s="153">
        <f>1/1000*[1]CoreVPAExp!AC$267</f>
        <v>0.38063800000000003</v>
      </c>
      <c r="AF38" s="153">
        <f>1/1000*[1]CoreVPAExp!AD$267</f>
        <v>0.48017157300000007</v>
      </c>
      <c r="AG38" s="153">
        <f>1/1000*[1]CoreVPAExp!AE$267</f>
        <v>0.47566800000000004</v>
      </c>
      <c r="AH38" s="153">
        <f>1/1000*[1]CoreVPAExp!AF$267</f>
        <v>0.64085100000000017</v>
      </c>
      <c r="AI38" s="153">
        <f>1/1000*[1]CoreVPAExp!AG$267</f>
        <v>0.747583</v>
      </c>
      <c r="AJ38" s="153">
        <f>1/1000*[1]CoreVPAExp!AH$267</f>
        <v>1.0952425450000001</v>
      </c>
      <c r="AK38" s="153">
        <f>1/1000*[1]CoreVPAExp!AI$267</f>
        <v>1.166303061</v>
      </c>
      <c r="AL38" s="153">
        <f>1/1000*[1]CoreVPAExp!AJ$267</f>
        <v>1.0391000079999997</v>
      </c>
      <c r="AM38" s="153">
        <f>1/1000*[1]CoreVPAExp!AK$267</f>
        <v>0.872664781</v>
      </c>
      <c r="AN38" s="153">
        <f>1/1000*[1]CoreVPAExp!AL$267</f>
        <v>1.120460598</v>
      </c>
      <c r="AO38" s="153">
        <f>1/1000*[1]CoreVPAExp!AM$267</f>
        <v>1.6580479539999997</v>
      </c>
      <c r="AP38" s="153">
        <f>1/1000*[1]CoreVPAExp!AN$267</f>
        <v>1.715874932</v>
      </c>
      <c r="AQ38" s="153">
        <f>1/1000*[1]CoreVPAExp!AO$267</f>
        <v>1.868955806</v>
      </c>
      <c r="AR38" s="153">
        <f>1/1000*[1]CoreVPAExp!AP$267</f>
        <v>2.0391660009999999</v>
      </c>
      <c r="AS38" s="153">
        <f>1/1000*[1]CoreVPAExp!AQ$267</f>
        <v>1.7578816419999999</v>
      </c>
      <c r="AT38" s="153">
        <f>1/1000*[1]CoreVPAExp!AR$267</f>
        <v>1.7708407519999998</v>
      </c>
      <c r="AU38" s="153">
        <f>1/1000*[1]CoreVPAExp!AS$267</f>
        <v>1.9038492709999999</v>
      </c>
      <c r="AV38" s="153">
        <f>1/1000*[1]CoreVPAExp!AT$267</f>
        <v>2.1205715390000002</v>
      </c>
      <c r="AW38" s="153">
        <f>1/1000*[1]CoreVPAExp!AU$267</f>
        <v>2.0509233329999996</v>
      </c>
      <c r="AX38" s="153">
        <f>1/1000*[1]CoreVPAExp!AV$267</f>
        <v>2.0239434830000005</v>
      </c>
      <c r="AY38" s="153">
        <f>1/1000*[1]CoreVPAExp!AW$267</f>
        <v>2.6329736499999998</v>
      </c>
      <c r="AZ38" s="153">
        <f>1/1000*[1]CoreVPAExp!AX$267</f>
        <v>2.3275027820000003</v>
      </c>
      <c r="BA38" s="153">
        <f>1/1000*[1]CoreVPAExp!AY$267</f>
        <v>1.975865102</v>
      </c>
      <c r="BB38" s="153">
        <f>1/1000*[1]CoreVPAExp!AZ$267</f>
        <v>2.0128035019999997</v>
      </c>
      <c r="BC38" s="319">
        <f>1/1000*[1]CoreVPAExp!BA$267</f>
        <v>0</v>
      </c>
      <c r="BD38" s="307"/>
    </row>
    <row r="39" spans="2:56">
      <c r="B39" s="372" t="s">
        <v>358</v>
      </c>
      <c r="C39" s="85">
        <f>1/$A$1*(SUM([1]CoreVPAExp!$B$47:$B$47)*0+SUM([1]CoreVPAExp!$B$105:$B$105))</f>
        <v>0.31475835603999996</v>
      </c>
      <c r="D39" s="86">
        <f>1/$A$1*(SUM([1]CoreVPAExp!$C$47:$C$47)*0+SUM([1]CoreVPAExp!$C$105:$C$105))</f>
        <v>0.43634619999999996</v>
      </c>
      <c r="E39" s="86">
        <f>1/$A$1*(SUM([1]CoreVPAExp!$D$47:$D$47)*0+SUM([1]CoreVPAExp!$D$105:$D$105))</f>
        <v>0.63778767209999987</v>
      </c>
      <c r="F39" s="86">
        <f>1/$A$1*(SUM([1]CoreVPAExp!$E$47:$E$47)*0+SUM([1]CoreVPAExp!$E$105:$E$105))</f>
        <v>0.44749840337999985</v>
      </c>
      <c r="G39" s="86">
        <f>1/$A$1*(SUM([1]CoreVPAExp!$F$47:$F$47)*0+SUM([1]CoreVPAExp!$F$105:$F$105))</f>
        <v>0.51358482569999997</v>
      </c>
      <c r="H39" s="86">
        <f>1/$A$1*(SUM([1]CoreVPAExp!$G$47:$G$47)*0+SUM([1]CoreVPAExp!$G$105:$G$105))</f>
        <v>0.48165060190666659</v>
      </c>
      <c r="I39" s="86">
        <f>1/$A$1*(SUM([1]CoreVPAExp!$H$47:$H$47)*0+SUM([1]CoreVPAExp!$H$105:$H$105))</f>
        <v>0.66085242029999991</v>
      </c>
      <c r="J39" s="95">
        <f>1/$A$1*(SUM([1]CoreVPAExp!$I$47:$I$47)*0+SUM([1]CoreVPAExp!$I$105:$I$105))</f>
        <v>0.65778665149333326</v>
      </c>
      <c r="K39" s="95">
        <f>1/$A$1*(SUM([1]CoreVPAExp!$J$47:$J$47)*0+SUM([1]CoreVPAExp!$J$105:$J$105))</f>
        <v>0.53690037564000004</v>
      </c>
      <c r="L39" s="95">
        <f>1/$A$1*(SUM([1]CoreVPAExp!K$47:K$47)*0+SUM([1]CoreVPAExp!K$105:K$105))</f>
        <v>0.43292519810666663</v>
      </c>
      <c r="M39" s="95">
        <f>1/$A$1*(SUM([1]CoreVPAExp!L$47:L$47)*0+SUM([1]CoreVPAExp!L$105:L$105))</f>
        <v>0.55322524297333331</v>
      </c>
      <c r="N39" s="95">
        <f>1/$A$1*(SUM([1]CoreVPAExp!M$47:M$47)*0+SUM([1]CoreVPAExp!M$105:M$105))</f>
        <v>0.61802359509333338</v>
      </c>
      <c r="O39" s="95">
        <f>1/$A$1*(SUM([1]CoreVPAExp!N$47:N$47)*0+SUM([1]CoreVPAExp!N$105:N$105))</f>
        <v>0.58249699225999996</v>
      </c>
      <c r="P39" s="95">
        <f>1/$A$1*(SUM([1]CoreVPAExp!O$47:O$47)*0+SUM([1]CoreVPAExp!O$105:O$105))</f>
        <v>0.51260358079333335</v>
      </c>
      <c r="Q39" s="95">
        <f>1/$A$1*(SUM([1]CoreVPAExp!P$47:P$47)*0+SUM([1]CoreVPAExp!P$105:P$105))</f>
        <v>0.47874046342233323</v>
      </c>
      <c r="R39" s="95">
        <f>1/$A$1*(SUM([1]CoreVPAExp!Q$47:Q$47)*0+SUM([1]CoreVPAExp!Q$105:Q$105))</f>
        <v>0.4830324933907289</v>
      </c>
      <c r="S39" s="95">
        <f>1/$A$1*(SUM([1]CoreVPAExp!R$47:R$47)*0+SUM([1]CoreVPAExp!R$105:R$105))</f>
        <v>0.46210803149254287</v>
      </c>
      <c r="T39" s="95">
        <f>1/$A$1*(SUM([1]CoreVPAExp!S$47:S$47)*0+SUM([1]CoreVPAExp!S$105:S$105))</f>
        <v>0.44381845236415718</v>
      </c>
      <c r="U39" s="95">
        <f>1/$A$1*(SUM([1]CoreVPAExp!T$47:T$47)*0+SUM([1]CoreVPAExp!T$105:T$105))</f>
        <v>0.42314687535370565</v>
      </c>
      <c r="V39" s="95">
        <f>1/$A$1*(SUM([1]CoreVPAExp!U$47:U$47)*0+SUM([1]CoreVPAExp!U$105:U$105))</f>
        <v>0.60083267755489689</v>
      </c>
      <c r="W39" s="95">
        <f>1/$A$1*(SUM([1]CoreVPAExp!V$47:V$47)*0+SUM([1]CoreVPAExp!V$105:V$105))</f>
        <v>0.35107413585999997</v>
      </c>
      <c r="X39" s="95">
        <f>1/$A$1*(SUM([1]CoreVPAExp!W$47:W$47)*0+SUM([1]CoreVPAExp!W$105:W$105))</f>
        <v>0.41361012364666661</v>
      </c>
      <c r="Y39" s="95">
        <f>1/$A$1*(SUM([1]CoreVPAExp!X$47:X$47)*0+SUM([1]CoreVPAExp!X$105:X$105))</f>
        <v>0.28586979607199986</v>
      </c>
      <c r="Z39" s="95">
        <f>1/$A$1*(SUM([1]CoreVPAExp!Y$47:Y$47)*0+SUM([1]CoreVPAExp!Y$105:Y$105))</f>
        <v>0.34400557691999994</v>
      </c>
      <c r="AA39" s="95">
        <f>1/$A$1*(SUM([1]CoreVPAExp!Z$47:Z$47)*0+SUM([1]CoreVPAExp!Z$105:Z$105))</f>
        <v>0.38454019769333331</v>
      </c>
      <c r="AB39" s="95">
        <f>1/$A$1*(SUM([1]CoreVPAExp!AA$47:AA$47)*0+SUM([1]CoreVPAExp!AA$105:AA$105))</f>
        <v>0</v>
      </c>
      <c r="AC39" s="34"/>
      <c r="AD39" s="12">
        <f>1/1000*(SUM([1]CoreVPAExp!AB$47:AB$47)*0+SUM([1]CoreVPAExp!AB$105:AB$105))</f>
        <v>3.9587321000000002E-2</v>
      </c>
      <c r="AE39" s="13">
        <f>1/1000*(SUM([1]CoreVPAExp!AC$47:AC$47)*0+SUM([1]CoreVPAExp!AC$105:AC$105))</f>
        <v>4.8028000000000008E-2</v>
      </c>
      <c r="AF39" s="13">
        <f>1/1000*(SUM([1]CoreVPAExp!AD$47:AD$47)*0+SUM([1]CoreVPAExp!AD$105:AD$105))</f>
        <v>6.1445246999999995E-2</v>
      </c>
      <c r="AG39" s="13">
        <f>1/1000*(SUM([1]CoreVPAExp!AE$47:AE$47)*0+SUM([1]CoreVPAExp!AE$105:AE$105))</f>
        <v>4.2919999999999993E-2</v>
      </c>
      <c r="AH39" s="13">
        <f>1/1000*(SUM([1]CoreVPAExp!AF$47:AF$47)*0+SUM([1]CoreVPAExp!AF$105:AF$105))</f>
        <v>5.2900999999999997E-2</v>
      </c>
      <c r="AI39" s="13">
        <f>1/1000*(SUM([1]CoreVPAExp!AG$47:AG$47)*0+SUM([1]CoreVPAExp!AG$105:AG$105))</f>
        <v>5.0087000000000007E-2</v>
      </c>
      <c r="AJ39" s="13">
        <f>1/1000*(SUM([1]CoreVPAExp!AH$47:AH$47)*0+SUM([1]CoreVPAExp!AH$105:AH$105))</f>
        <v>7.9261893E-2</v>
      </c>
      <c r="AK39" s="13">
        <f>1/1000*(SUM([1]CoreVPAExp!AI$47:AI$47)*0+SUM([1]CoreVPAExp!AI$105:AI$105))</f>
        <v>7.3393552000000001E-2</v>
      </c>
      <c r="AL39" s="13">
        <f>1/1000*(SUM([1]CoreVPAExp!AJ$47:AJ$47)*0+SUM([1]CoreVPAExp!AJ$105:AJ$105))</f>
        <v>6.0275724999999995E-2</v>
      </c>
      <c r="AM39" s="13">
        <f>1/1000*(SUM([1]CoreVPAExp!AK$47:AK$47)*0+SUM([1]CoreVPAExp!AK$105:AK$105))</f>
        <v>5.0984307999999999E-2</v>
      </c>
      <c r="AN39" s="13">
        <f>1/1000*(SUM([1]CoreVPAExp!AL$47:AL$47)*0+SUM([1]CoreVPAExp!AL$105:AL$105))</f>
        <v>6.9150956999999999E-2</v>
      </c>
      <c r="AO39" s="13">
        <f>1/1000*(SUM([1]CoreVPAExp!AM$47:AM$47)*0+SUM([1]CoreVPAExp!AM$105:AM$105))</f>
        <v>7.6826512E-2</v>
      </c>
      <c r="AP39" s="13">
        <f>1/1000*(SUM([1]CoreVPAExp!AN$47:AN$47)*0+SUM([1]CoreVPAExp!AN$105:AN$105))</f>
        <v>7.4583255000000001E-2</v>
      </c>
      <c r="AQ39" s="13">
        <f>1/1000*(SUM([1]CoreVPAExp!AO$47:AO$47)*0+SUM([1]CoreVPAExp!AO$105:AO$105))</f>
        <v>6.9118048999999987E-2</v>
      </c>
      <c r="AR39" s="13">
        <f>1/1000*(SUM([1]CoreVPAExp!AP$47:AP$47)*0+SUM([1]CoreVPAExp!AP$105:AP$105))</f>
        <v>8.705339799999999E-2</v>
      </c>
      <c r="AS39" s="13">
        <f>1/1000*(SUM([1]CoreVPAExp!AQ$47:AQ$47)*0+SUM([1]CoreVPAExp!AQ$105:AQ$105))</f>
        <v>8.2325533000000006E-2</v>
      </c>
      <c r="AT39" s="13">
        <f>1/1000*(SUM([1]CoreVPAExp!AR$47:AR$47)*0+SUM([1]CoreVPAExp!AR$105:AR$105))</f>
        <v>8.2119558999999995E-2</v>
      </c>
      <c r="AU39" s="13">
        <f>1/1000*(SUM([1]CoreVPAExp!AS$47:AS$47)*0+SUM([1]CoreVPAExp!AS$105:AS$105))</f>
        <v>0.12108696300000001</v>
      </c>
      <c r="AV39" s="13">
        <f>1/1000*(SUM([1]CoreVPAExp!AT$47:AT$47)*0+SUM([1]CoreVPAExp!AT$105:AT$105))</f>
        <v>0.11148926799999999</v>
      </c>
      <c r="AW39" s="13">
        <f>1/1000*(SUM([1]CoreVPAExp!AU$47:AU$47)*0+SUM([1]CoreVPAExp!AU$105:AU$105))</f>
        <v>8.3032391000000011E-2</v>
      </c>
      <c r="AX39" s="13">
        <f>1/1000*(SUM([1]CoreVPAExp!AV$47:AV$47)*0+SUM([1]CoreVPAExp!AV$105:AV$105))</f>
        <v>7.3105058000000001E-2</v>
      </c>
      <c r="AY39" s="13">
        <f>1/1000*(SUM([1]CoreVPAExp!AW$47:AW$47)*0+SUM([1]CoreVPAExp!AW$105:AW$105))</f>
        <v>8.1516762999999978E-2</v>
      </c>
      <c r="AZ39" s="13">
        <f>1/1000*(SUM([1]CoreVPAExp!AX$47:AX$47)*0+SUM([1]CoreVPAExp!AX$105:AX$105))</f>
        <v>6.8131569000000003E-2</v>
      </c>
      <c r="BA39" s="13">
        <f>1/1000*(SUM([1]CoreVPAExp!AY$47:AY$47)*0+SUM([1]CoreVPAExp!AY$105:AY$105))</f>
        <v>8.3115148999999999E-2</v>
      </c>
      <c r="BB39" s="13">
        <f>1/1000*(SUM([1]CoreVPAExp!AZ$47:AZ$47)*0+SUM([1]CoreVPAExp!AZ$105:AZ$105))</f>
        <v>7.756545799999999E-2</v>
      </c>
      <c r="BC39" s="15">
        <f>1/1000*(SUM([1]CoreVPAExp!BA$47:BA$47)*0+SUM([1]CoreVPAExp!BA$105:BA$105))</f>
        <v>0</v>
      </c>
      <c r="BD39" s="307"/>
    </row>
    <row r="40" spans="2:56">
      <c r="B40" s="372" t="s">
        <v>156</v>
      </c>
      <c r="C40" s="47">
        <f>1/$A$1*[1]CoreVPAExp!$B$37</f>
        <v>1.4079559999999997E-5</v>
      </c>
      <c r="D40" s="11">
        <f>1/$A$1*[1]CoreVPAExp!$C$37</f>
        <v>0</v>
      </c>
      <c r="E40" s="11">
        <f>1/$A$1*[1]CoreVPAExp!$D$37</f>
        <v>1.3905519999999998E-4</v>
      </c>
      <c r="F40" s="11">
        <f>1/$A$1*[1]CoreVPAExp!$E$37</f>
        <v>0</v>
      </c>
      <c r="G40" s="11">
        <f>1/$A$1*[1]CoreVPAExp!$F$37</f>
        <v>0</v>
      </c>
      <c r="H40" s="11">
        <f>1/$A$1*[1]CoreVPAExp!$G$37</f>
        <v>3.2793999999999993E-4</v>
      </c>
      <c r="I40" s="11">
        <f>1/$A$1*[1]CoreVPAExp!$H$37</f>
        <v>3.6139173333333326E-4</v>
      </c>
      <c r="J40" s="37">
        <f>1/$A$1*[1]CoreVPAExp!$I$37</f>
        <v>5.7735999999999996E-4</v>
      </c>
      <c r="K40" s="37">
        <f>1/$A$1*[1]CoreVPAExp!$J$37</f>
        <v>3.3579999999999999E-3</v>
      </c>
      <c r="L40" s="37">
        <f>1/$A$1*[1]CoreVPAExp!K$37</f>
        <v>5.3589999999999996E-4</v>
      </c>
      <c r="M40" s="37">
        <f>1/$A$1*[1]CoreVPAExp!L$37</f>
        <v>1.5421799999999998E-3</v>
      </c>
      <c r="N40" s="37">
        <f>1/$A$1*[1]CoreVPAExp!M$37</f>
        <v>1.2744352239999998E-2</v>
      </c>
      <c r="O40" s="37">
        <f>1/$A$1*[1]CoreVPAExp!N$37</f>
        <v>4.1660359999999997E-3</v>
      </c>
      <c r="P40" s="37">
        <f>1/$A$1*[1]CoreVPAExp!O$37</f>
        <v>8.3480433666666652E-3</v>
      </c>
      <c r="Q40" s="37">
        <f>1/$A$1*[1]CoreVPAExp!P$37</f>
        <v>1.9368720050964051E-2</v>
      </c>
      <c r="R40" s="37">
        <f>1/$A$1*[1]CoreVPAExp!Q$37</f>
        <v>4.398813710994625E-2</v>
      </c>
      <c r="S40" s="37">
        <f>1/$A$1*[1]CoreVPAExp!R$37</f>
        <v>0.11308924357814441</v>
      </c>
      <c r="T40" s="37">
        <f>1/$A$1*[1]CoreVPAExp!S$37</f>
        <v>0.27350325902843342</v>
      </c>
      <c r="U40" s="37">
        <f>1/$A$1*[1]CoreVPAExp!T$37</f>
        <v>0.4142810848191571</v>
      </c>
      <c r="V40" s="37">
        <f>1/$A$1*[1]CoreVPAExp!U$37</f>
        <v>0.48723353223683424</v>
      </c>
      <c r="W40" s="37">
        <f>1/$A$1*[1]CoreVPAExp!V$37</f>
        <v>0.3786456294733333</v>
      </c>
      <c r="X40" s="37">
        <f>1/$A$1*[1]CoreVPAExp!W$37</f>
        <v>0.46914478365999995</v>
      </c>
      <c r="Y40" s="37">
        <f>1/$A$1*[1]CoreVPAExp!X$37</f>
        <v>0.20091782712399997</v>
      </c>
      <c r="Z40" s="37">
        <f>1/$A$1*[1]CoreVPAExp!Y$37</f>
        <v>0.23392701975999994</v>
      </c>
      <c r="AA40" s="37">
        <f>1/$A$1*[1]CoreVPAExp!Z$37</f>
        <v>0.23428830864</v>
      </c>
      <c r="AB40" s="37">
        <f>1/$A$1*[1]CoreVPAExp!AA$37</f>
        <v>0</v>
      </c>
      <c r="AC40" s="4"/>
      <c r="AD40" s="68">
        <f>1/1000*[1]CoreVPAExp!AB$37</f>
        <v>3.5480000000000002E-6</v>
      </c>
      <c r="AE40" s="11">
        <f>1/1000*[1]CoreVPAExp!AC$37</f>
        <v>0</v>
      </c>
      <c r="AF40" s="11">
        <f>1/1000*[1]CoreVPAExp!AD$37</f>
        <v>1.5774000000000002E-5</v>
      </c>
      <c r="AG40" s="11">
        <f>1/1000*[1]CoreVPAExp!AE$37</f>
        <v>0</v>
      </c>
      <c r="AH40" s="11">
        <f>1/1000*[1]CoreVPAExp!AF$37</f>
        <v>0</v>
      </c>
      <c r="AI40" s="11">
        <f>1/1000*[1]CoreVPAExp!AG$37</f>
        <v>4.7000000000000004E-5</v>
      </c>
      <c r="AJ40" s="11">
        <f>1/1000*[1]CoreVPAExp!AH$37</f>
        <v>7.2389000000000001E-5</v>
      </c>
      <c r="AK40" s="11">
        <f>1/1000*[1]CoreVPAExp!AI$37</f>
        <v>1.3080599999999999E-4</v>
      </c>
      <c r="AL40" s="11">
        <f>1/1000*[1]CoreVPAExp!AJ$37</f>
        <v>4.9871099999999999E-4</v>
      </c>
      <c r="AM40" s="11">
        <f>1/1000*[1]CoreVPAExp!AK$37</f>
        <v>7.4820000000000005E-5</v>
      </c>
      <c r="AN40" s="11">
        <f>1/1000*[1]CoreVPAExp!AL$37</f>
        <v>2.0177499999999998E-4</v>
      </c>
      <c r="AO40" s="11">
        <f>1/1000*[1]CoreVPAExp!AM$37</f>
        <v>2.7605500000000005E-3</v>
      </c>
      <c r="AP40" s="11">
        <f>1/1000*[1]CoreVPAExp!AN$37</f>
        <v>1.1424050000000002E-3</v>
      </c>
      <c r="AQ40" s="11">
        <f>1/1000*[1]CoreVPAExp!AO$37</f>
        <v>2.311834E-3</v>
      </c>
      <c r="AR40" s="11">
        <f>1/1000*[1]CoreVPAExp!AP$37</f>
        <v>4.7241540000000004E-3</v>
      </c>
      <c r="AS40" s="11">
        <f>1/1000*[1]CoreVPAExp!AQ$37</f>
        <v>1.1850589000000002E-2</v>
      </c>
      <c r="AT40" s="11">
        <f>1/1000*[1]CoreVPAExp!AR$37</f>
        <v>3.4922241999999999E-2</v>
      </c>
      <c r="AU40" s="11">
        <f>1/1000*[1]CoreVPAExp!AS$37</f>
        <v>8.2488705000000009E-2</v>
      </c>
      <c r="AV40" s="11">
        <f>1/1000*[1]CoreVPAExp!AT$37</f>
        <v>0.11319924099999999</v>
      </c>
      <c r="AW40" s="11">
        <f>1/1000*[1]CoreVPAExp!AU$37</f>
        <v>0.112514974</v>
      </c>
      <c r="AX40" s="11">
        <f>1/1000*[1]CoreVPAExp!AV$37</f>
        <v>9.774601799999999E-2</v>
      </c>
      <c r="AY40" s="11">
        <f>1/1000*[1]CoreVPAExp!AW$37</f>
        <v>0.14615211499999997</v>
      </c>
      <c r="AZ40" s="11">
        <f>1/1000*[1]CoreVPAExp!AX$37</f>
        <v>8.5406135999999994E-2</v>
      </c>
      <c r="BA40" s="11">
        <f>1/1000*[1]CoreVPAExp!AY$37</f>
        <v>8.5283067000000018E-2</v>
      </c>
      <c r="BB40" s="11">
        <f>1/1000*[1]CoreVPAExp!AZ$37</f>
        <v>9.3887703000000003E-2</v>
      </c>
      <c r="BC40" s="302">
        <f>1/1000*[1]CoreVPAExp!BA$37</f>
        <v>0</v>
      </c>
      <c r="BD40" s="307"/>
    </row>
    <row r="41" spans="2:56">
      <c r="B41" s="5" t="s">
        <v>24</v>
      </c>
      <c r="C41" s="47">
        <f>1/$A$1*[1]CoreVPAExp!$B$109</f>
        <v>6.9659457999999997E-3</v>
      </c>
      <c r="D41" s="11">
        <f>1/$A$1*[1]CoreVPAExp!$C$109</f>
        <v>0</v>
      </c>
      <c r="E41" s="11">
        <f>1/$A$1*[1]CoreVPAExp!$D$109</f>
        <v>5.6482725999999987E-3</v>
      </c>
      <c r="F41" s="11">
        <f>1/$A$1*[1]CoreVPAExp!$E$109</f>
        <v>5.7074666839999996E-2</v>
      </c>
      <c r="G41" s="11">
        <f>1/$A$1*[1]CoreVPAExp!$F$109</f>
        <v>0.1104272986</v>
      </c>
      <c r="H41" s="11">
        <f>1/$A$1*[1]CoreVPAExp!$G$109</f>
        <v>7.4222283739999978E-2</v>
      </c>
      <c r="I41" s="11">
        <f>1/$A$1*[1]CoreVPAExp!$H$109</f>
        <v>0.36402621101333321</v>
      </c>
      <c r="J41" s="37">
        <f>1/$A$1*[1]CoreVPAExp!$I$109</f>
        <v>0.28284562863999996</v>
      </c>
      <c r="K41" s="37">
        <f>1/$A$1*[1]CoreVPAExp!$J$109</f>
        <v>0.1702330704533333</v>
      </c>
      <c r="L41" s="37">
        <f>1/$A$1*[1]CoreVPAExp!K$109</f>
        <v>0.14560290264666664</v>
      </c>
      <c r="M41" s="37">
        <f>1/$A$1*[1]CoreVPAExp!L$109</f>
        <v>0.21251373452666666</v>
      </c>
      <c r="N41" s="37">
        <f>1/$A$1*[1]CoreVPAExp!M$109</f>
        <v>0.53741654861999999</v>
      </c>
      <c r="O41" s="37">
        <f>1/$A$1*[1]CoreVPAExp!N$109</f>
        <v>0.50139071683333325</v>
      </c>
      <c r="P41" s="37">
        <f>1/$A$1*[1]CoreVPAExp!O$109</f>
        <v>0.40017491540666661</v>
      </c>
      <c r="Q41" s="37">
        <f>1/$A$1*[1]CoreVPAExp!P$109</f>
        <v>0.33789053233071725</v>
      </c>
      <c r="R41" s="37">
        <f>1/$A$1*[1]CoreVPAExp!Q$109</f>
        <v>0.22332270733771273</v>
      </c>
      <c r="S41" s="37">
        <f>1/$A$1*[1]CoreVPAExp!R$109</f>
        <v>0.20823728362893962</v>
      </c>
      <c r="T41" s="37">
        <f>1/$A$1*[1]CoreVPAExp!S$109</f>
        <v>0.13978762182350296</v>
      </c>
      <c r="U41" s="37">
        <f>1/$A$1*[1]CoreVPAExp!T$109</f>
        <v>0.15186572858273439</v>
      </c>
      <c r="V41" s="37">
        <f>1/$A$1*[1]CoreVPAExp!U$109</f>
        <v>0.22082984507821038</v>
      </c>
      <c r="W41" s="37">
        <f>1/$A$1*[1]CoreVPAExp!V$109</f>
        <v>0.17223590903333333</v>
      </c>
      <c r="X41" s="37">
        <f>1/$A$1*[1]CoreVPAExp!W$109</f>
        <v>0.22018121223999998</v>
      </c>
      <c r="Y41" s="37">
        <f>1/$A$1*[1]CoreVPAExp!X$109</f>
        <v>0.17014932216799997</v>
      </c>
      <c r="Z41" s="37">
        <f>1/$A$1*[1]CoreVPAExp!Y$109</f>
        <v>0.19763052321999997</v>
      </c>
      <c r="AA41" s="37">
        <f>1/$A$1*[1]CoreVPAExp!Z$109</f>
        <v>0.39121217831999994</v>
      </c>
      <c r="AB41" s="37">
        <f>1/$A$1*[1]CoreVPAExp!AA$109</f>
        <v>0</v>
      </c>
      <c r="AC41" s="4"/>
      <c r="AD41" s="68">
        <f>1/1000*[1]CoreVPAExp!AB$109</f>
        <v>1.8317309999999999E-3</v>
      </c>
      <c r="AE41" s="11">
        <f>1/1000*[1]CoreVPAExp!AC$109</f>
        <v>0</v>
      </c>
      <c r="AF41" s="11">
        <f>1/1000*[1]CoreVPAExp!AD$109</f>
        <v>2.2063959999999998E-3</v>
      </c>
      <c r="AG41" s="11">
        <f>1/1000*[1]CoreVPAExp!AE$109</f>
        <v>5.664999999999999E-3</v>
      </c>
      <c r="AH41" s="11">
        <f>1/1000*[1]CoreVPAExp!AF$109</f>
        <v>1.0093E-2</v>
      </c>
      <c r="AI41" s="11">
        <f>1/1000*[1]CoreVPAExp!AG$109</f>
        <v>1.1672E-2</v>
      </c>
      <c r="AJ41" s="11">
        <f>1/1000*[1]CoreVPAExp!AH$109</f>
        <v>3.7333943000000001E-2</v>
      </c>
      <c r="AK41" s="11">
        <f>1/1000*[1]CoreVPAExp!AI$109</f>
        <v>4.9660279000000002E-2</v>
      </c>
      <c r="AL41" s="11">
        <f>1/1000*[1]CoreVPAExp!AJ$109</f>
        <v>3.9153349999999996E-2</v>
      </c>
      <c r="AM41" s="11">
        <f>1/1000*[1]CoreVPAExp!AK$109</f>
        <v>3.0485432000000003E-2</v>
      </c>
      <c r="AN41" s="11">
        <f>1/1000*[1]CoreVPAExp!AL$109</f>
        <v>4.2259898000000011E-2</v>
      </c>
      <c r="AO41" s="11">
        <f>1/1000*[1]CoreVPAExp!AM$109</f>
        <v>0.10549272499999998</v>
      </c>
      <c r="AP41" s="11">
        <f>1/1000*[1]CoreVPAExp!AN$109</f>
        <v>0.10237774999999999</v>
      </c>
      <c r="AQ41" s="11">
        <f>1/1000*[1]CoreVPAExp!AO$109</f>
        <v>8.6451204999999989E-2</v>
      </c>
      <c r="AR41" s="11">
        <f>1/1000*[1]CoreVPAExp!AP$109</f>
        <v>7.7174002000000005E-2</v>
      </c>
      <c r="AS41" s="11">
        <f>1/1000*[1]CoreVPAExp!AQ$109</f>
        <v>5.4146712E-2</v>
      </c>
      <c r="AT41" s="11">
        <f>1/1000*[1]CoreVPAExp!AR$109</f>
        <v>4.7030074999999998E-2</v>
      </c>
      <c r="AU41" s="11">
        <f>1/1000*[1]CoreVPAExp!AS$109</f>
        <v>4.0921085999999995E-2</v>
      </c>
      <c r="AV41" s="11">
        <f>1/1000*[1]CoreVPAExp!AT$109</f>
        <v>4.8368301000000002E-2</v>
      </c>
      <c r="AW41" s="11">
        <f>1/1000*[1]CoreVPAExp!AU$109</f>
        <v>5.7949842000000001E-2</v>
      </c>
      <c r="AX41" s="11">
        <f>1/1000*[1]CoreVPAExp!AV$109</f>
        <v>6.3582356999999992E-2</v>
      </c>
      <c r="AY41" s="11">
        <f>1/1000*[1]CoreVPAExp!AW$109</f>
        <v>9.3501703999999991E-2</v>
      </c>
      <c r="AZ41" s="11">
        <f>1/1000*[1]CoreVPAExp!AX$109</f>
        <v>8.1587224E-2</v>
      </c>
      <c r="BA41" s="11">
        <f>1/1000*[1]CoreVPAExp!AY$109</f>
        <v>8.2359676999999992E-2</v>
      </c>
      <c r="BB41" s="11">
        <f>1/1000*[1]CoreVPAExp!AZ$109</f>
        <v>8.7103751999999993E-2</v>
      </c>
      <c r="BC41" s="302">
        <f>1/1000*[1]CoreVPAExp!BA$109</f>
        <v>0</v>
      </c>
      <c r="BD41" s="307"/>
    </row>
    <row r="42" spans="2:56">
      <c r="B42" s="5" t="s">
        <v>106</v>
      </c>
      <c r="C42" s="210">
        <f>1/$A$1*[1]CoreVPAExp!$B$116</f>
        <v>0.67753878385999999</v>
      </c>
      <c r="D42" s="211">
        <f>1/$A$1*[1]CoreVPAExp!$C$116</f>
        <v>0.84407593999999997</v>
      </c>
      <c r="E42" s="211">
        <f>1/$A$1*[1]CoreVPAExp!$D$116</f>
        <v>1.17626185582</v>
      </c>
      <c r="F42" s="211">
        <f>1/$A$1*[1]CoreVPAExp!$E$116</f>
        <v>1.2076584266400001</v>
      </c>
      <c r="G42" s="211">
        <f>1/$A$1*[1]CoreVPAExp!$F$116</f>
        <v>1.4739682776599996</v>
      </c>
      <c r="H42" s="211">
        <f>1/$A$1*[1]CoreVPAExp!$G$116</f>
        <v>1.7449633312999999</v>
      </c>
      <c r="I42" s="211">
        <f>1/$A$1*[1]CoreVPAExp!$H$116</f>
        <v>2.3008392781999998</v>
      </c>
      <c r="J42" s="212">
        <f>1/$A$1*[1]CoreVPAExp!$I$116</f>
        <v>2.3598677524933329</v>
      </c>
      <c r="K42" s="212">
        <f>1/$A$1*[1]CoreVPAExp!$J$116</f>
        <v>2.063574854393333</v>
      </c>
      <c r="L42" s="212">
        <f>1/$A$1*[1]CoreVPAExp!K$116</f>
        <v>1.5504460097733332</v>
      </c>
      <c r="M42" s="212">
        <f>1/$A$1*[1]CoreVPAExp!L$116</f>
        <v>2.0109688356133333</v>
      </c>
      <c r="N42" s="212">
        <f>1/$A$1*[1]CoreVPAExp!M$116</f>
        <v>2.5743126949266664</v>
      </c>
      <c r="O42" s="212">
        <f>1/$A$1*[1]CoreVPAExp!N$116</f>
        <v>2.3286547138733331</v>
      </c>
      <c r="P42" s="212">
        <f>1/$A$1*[1]CoreVPAExp!O$116</f>
        <v>2.3919328518866667</v>
      </c>
      <c r="Q42" s="212">
        <f>1/$A$1*[1]CoreVPAExp!P$116</f>
        <v>2.4118551623111695</v>
      </c>
      <c r="R42" s="212">
        <f>1/$A$1*[1]CoreVPAExp!Q$116</f>
        <v>1.8766301037587905</v>
      </c>
      <c r="S42" s="212">
        <f>1/$A$1*[1]CoreVPAExp!R$116</f>
        <v>1.7940914244630592</v>
      </c>
      <c r="T42" s="212">
        <f>1/$A$1*[1]CoreVPAExp!S$116</f>
        <v>1.4615188099226775</v>
      </c>
      <c r="U42" s="212">
        <f>1/$A$1*[1]CoreVPAExp!T$116</f>
        <v>1.3618200568636252</v>
      </c>
      <c r="V42" s="212">
        <f>1/$A$1*[1]CoreVPAExp!U$116</f>
        <v>1.5770908267629546</v>
      </c>
      <c r="W42" s="212">
        <f>1/$A$1*[1]CoreVPAExp!V$116</f>
        <v>1.3520187836666664</v>
      </c>
      <c r="X42" s="212">
        <f>1/$A$1*[1]CoreVPAExp!W$116</f>
        <v>1.8613264538400001</v>
      </c>
      <c r="Y42" s="212">
        <f>1/$A$1*[1]CoreVPAExp!X$116</f>
        <v>1.31987060067926</v>
      </c>
      <c r="Z42" s="212">
        <f>1/$A$1*[1]CoreVPAExp!Y$116</f>
        <v>1.3103702934599999</v>
      </c>
      <c r="AA42" s="212">
        <f>1/$A$1*[1]CoreVPAExp!Z$116</f>
        <v>1.2409811710666665</v>
      </c>
      <c r="AB42" s="212">
        <f>1/$A$1*[1]CoreVPAExp!AA$116</f>
        <v>0</v>
      </c>
      <c r="AC42" s="161"/>
      <c r="AD42" s="290">
        <f>1/1000*[1]CoreVPAExp!AB$116</f>
        <v>0.18791704199999998</v>
      </c>
      <c r="AE42" s="211">
        <f>1/1000*[1]CoreVPAExp!AC$116</f>
        <v>0.21821099999999999</v>
      </c>
      <c r="AF42" s="211">
        <f>1/1000*[1]CoreVPAExp!AD$116</f>
        <v>0.24389819800000004</v>
      </c>
      <c r="AG42" s="211">
        <f>1/1000*[1]CoreVPAExp!AE$116</f>
        <v>0.251108</v>
      </c>
      <c r="AH42" s="211">
        <f>1/1000*[1]CoreVPAExp!AF$116</f>
        <v>0.31335400000000002</v>
      </c>
      <c r="AI42" s="211">
        <f>1/1000*[1]CoreVPAExp!AG$116</f>
        <v>0.36176800000000003</v>
      </c>
      <c r="AJ42" s="211">
        <f>1/1000*[1]CoreVPAExp!AH$116</f>
        <v>0.45343296099999997</v>
      </c>
      <c r="AK42" s="211">
        <f>1/1000*[1]CoreVPAExp!AI$116</f>
        <v>0.49907974399999999</v>
      </c>
      <c r="AL42" s="211">
        <f>1/1000*[1]CoreVPAExp!AJ$116</f>
        <v>0.47438554499999996</v>
      </c>
      <c r="AM42" s="211">
        <f>1/1000*[1]CoreVPAExp!AK$116</f>
        <v>0.37668880999999999</v>
      </c>
      <c r="AN42" s="211">
        <f>1/1000*[1]CoreVPAExp!AL$116</f>
        <v>0.464203853</v>
      </c>
      <c r="AO42" s="211">
        <f>1/1000*[1]CoreVPAExp!AM$116</f>
        <v>0.63385363499999992</v>
      </c>
      <c r="AP42" s="211">
        <f>1/1000*[1]CoreVPAExp!AN$116</f>
        <v>0.60747980199999996</v>
      </c>
      <c r="AQ42" s="211">
        <f>1/1000*[1]CoreVPAExp!AO$116</f>
        <v>0.63968636899999998</v>
      </c>
      <c r="AR42" s="211">
        <f>1/1000*[1]CoreVPAExp!AP$116</f>
        <v>0.59055451399999992</v>
      </c>
      <c r="AS42" s="211">
        <f>1/1000*[1]CoreVPAExp!AQ$116</f>
        <v>0.43049459300000004</v>
      </c>
      <c r="AT42" s="211">
        <f>1/1000*[1]CoreVPAExp!AR$116</f>
        <v>0.392396421</v>
      </c>
      <c r="AU42" s="211">
        <f>1/1000*[1]CoreVPAExp!AS$116</f>
        <v>0.40691382300000006</v>
      </c>
      <c r="AV42" s="211">
        <f>1/1000*[1]CoreVPAExp!AT$116</f>
        <v>0.39799620399999991</v>
      </c>
      <c r="AW42" s="211">
        <f>1/1000*[1]CoreVPAExp!AU$116</f>
        <v>0.37118879899999996</v>
      </c>
      <c r="AX42" s="211">
        <f>1/1000*[1]CoreVPAExp!AV$116</f>
        <v>0.30590303599999996</v>
      </c>
      <c r="AY42" s="211">
        <f>1/1000*[1]CoreVPAExp!AW$116</f>
        <v>0.46020881699999988</v>
      </c>
      <c r="AZ42" s="211">
        <f>1/1000*[1]CoreVPAExp!AX$116</f>
        <v>0.45753466399999998</v>
      </c>
      <c r="BA42" s="211">
        <f>1/1000*[1]CoreVPAExp!AY$116</f>
        <v>0.30400651499999998</v>
      </c>
      <c r="BB42" s="211">
        <f>1/1000*[1]CoreVPAExp!AZ$116</f>
        <v>0.26860110999999998</v>
      </c>
      <c r="BC42" s="337">
        <f>1/1000*[1]CoreVPAExp!BA$116</f>
        <v>0</v>
      </c>
      <c r="BD42" s="307"/>
    </row>
    <row r="43" spans="2:56">
      <c r="B43" s="5" t="s">
        <v>159</v>
      </c>
      <c r="C43" s="47">
        <f>1/$A$1*[1]CoreVPAExp!$B$134</f>
        <v>1.8080800000000001E-3</v>
      </c>
      <c r="D43" s="11">
        <f>1/$A$1*[1]CoreVPAExp!$C$134</f>
        <v>0</v>
      </c>
      <c r="E43" s="11">
        <f>1/$A$1*[1]CoreVPAExp!$D$134</f>
        <v>2.0114511000000001E-3</v>
      </c>
      <c r="F43" s="11">
        <f>1/$A$1*[1]CoreVPAExp!$E$134</f>
        <v>3.3579999999999994E-3</v>
      </c>
      <c r="G43" s="11">
        <f>1/$A$1*[1]CoreVPAExp!$F$134</f>
        <v>7.7716999999999994E-3</v>
      </c>
      <c r="H43" s="11">
        <f>1/$A$1*[1]CoreVPAExp!$G$134</f>
        <v>2.0065776159999996E-2</v>
      </c>
      <c r="I43" s="11">
        <f>1/$A$1*[1]CoreVPAExp!$H$134</f>
        <v>2.8773214026666667E-2</v>
      </c>
      <c r="J43" s="37">
        <f>1/$A$1*[1]CoreVPAExp!$I$134</f>
        <v>4.8113932559999996E-2</v>
      </c>
      <c r="K43" s="37">
        <f>1/$A$1*[1]CoreVPAExp!$J$134</f>
        <v>1.81933206E-2</v>
      </c>
      <c r="L43" s="37">
        <f>1/$A$1*[1]CoreVPAExp!K$134</f>
        <v>1.8598367420000001E-2</v>
      </c>
      <c r="M43" s="37">
        <f>1/$A$1*[1]CoreVPAExp!L$134</f>
        <v>1.722303042E-2</v>
      </c>
      <c r="N43" s="37">
        <f>1/$A$1*[1]CoreVPAExp!M$134</f>
        <v>2.3203059333333331E-2</v>
      </c>
      <c r="O43" s="37">
        <f>1/$A$1*[1]CoreVPAExp!N$134</f>
        <v>2.9085550833333335E-2</v>
      </c>
      <c r="P43" s="37">
        <f>1/$A$1*[1]CoreVPAExp!O$134</f>
        <v>5.1036010999999985E-2</v>
      </c>
      <c r="Q43" s="37">
        <f>1/$A$1*[1]CoreVPAExp!P$134</f>
        <v>7.9178461310333584E-2</v>
      </c>
      <c r="R43" s="37">
        <f>1/$A$1*[1]CoreVPAExp!Q$134</f>
        <v>8.0864608006385147E-2</v>
      </c>
      <c r="S43" s="37">
        <f>1/$A$1*[1]CoreVPAExp!R$134</f>
        <v>5.9508833475153823E-2</v>
      </c>
      <c r="T43" s="37">
        <f>1/$A$1*[1]CoreVPAExp!S$134</f>
        <v>6.1905754891038105E-2</v>
      </c>
      <c r="U43" s="37">
        <f>1/$A$1*[1]CoreVPAExp!T$134</f>
        <v>6.3869713895381069E-2</v>
      </c>
      <c r="V43" s="37">
        <f>1/$A$1*[1]CoreVPAExp!U$134</f>
        <v>5.2549565738895007E-2</v>
      </c>
      <c r="W43" s="37">
        <f>1/$A$1*[1]CoreVPAExp!V$134</f>
        <v>3.8671644166666658E-2</v>
      </c>
      <c r="X43" s="37">
        <f>1/$A$1*[1]CoreVPAExp!W$134</f>
        <v>4.5142460000000002E-2</v>
      </c>
      <c r="Y43" s="37">
        <f>1/$A$1*[1]CoreVPAExp!X$134</f>
        <v>2.9471724463999996E-2</v>
      </c>
      <c r="Z43" s="37">
        <f>1/$A$1*[1]CoreVPAExp!Y$134</f>
        <v>3.1865913299999993E-2</v>
      </c>
      <c r="AA43" s="37">
        <f>1/$A$1*[1]CoreVPAExp!Z$134</f>
        <v>3.9012063839999993E-2</v>
      </c>
      <c r="AB43" s="37">
        <f>1/$A$1*[1]CoreVPAExp!AA$134</f>
        <v>0</v>
      </c>
      <c r="AC43" s="4"/>
      <c r="AD43" s="68">
        <f>1/1000*[1]CoreVPAExp!AB$134</f>
        <v>6.2255999999999995E-5</v>
      </c>
      <c r="AE43" s="11">
        <f>1/1000*[1]CoreVPAExp!AC$134</f>
        <v>0</v>
      </c>
      <c r="AF43" s="11">
        <f>1/1000*[1]CoreVPAExp!AD$134</f>
        <v>1.77811E-4</v>
      </c>
      <c r="AG43" s="11">
        <f>1/1000*[1]CoreVPAExp!AE$134</f>
        <v>1.5699999999999999E-4</v>
      </c>
      <c r="AH43" s="11">
        <f>1/1000*[1]CoreVPAExp!AF$134</f>
        <v>3.7300000000000001E-4</v>
      </c>
      <c r="AI43" s="11">
        <f>1/1000*[1]CoreVPAExp!AG$134</f>
        <v>9.9799999999999997E-4</v>
      </c>
      <c r="AJ43" s="11">
        <f>1/1000*[1]CoreVPAExp!AH$134</f>
        <v>2.3450309999999996E-3</v>
      </c>
      <c r="AK43" s="11">
        <f>1/1000*[1]CoreVPAExp!AI$134</f>
        <v>3.3319689999999997E-3</v>
      </c>
      <c r="AL43" s="11">
        <f>1/1000*[1]CoreVPAExp!AJ$134</f>
        <v>1.408154E-3</v>
      </c>
      <c r="AM43" s="11">
        <f>1/1000*[1]CoreVPAExp!AK$134</f>
        <v>1.652323E-3</v>
      </c>
      <c r="AN43" s="11">
        <f>1/1000*[1]CoreVPAExp!AL$134</f>
        <v>8.3022399999999996E-4</v>
      </c>
      <c r="AO43" s="11">
        <f>1/1000*[1]CoreVPAExp!AM$134</f>
        <v>1.370671E-3</v>
      </c>
      <c r="AP43" s="11">
        <f>1/1000*[1]CoreVPAExp!AN$134</f>
        <v>1.7330340000000001E-3</v>
      </c>
      <c r="AQ43" s="11">
        <f>1/1000*[1]CoreVPAExp!AO$134</f>
        <v>6.525276E-3</v>
      </c>
      <c r="AR43" s="11">
        <f>1/1000*[1]CoreVPAExp!AP$134</f>
        <v>1.3435991E-2</v>
      </c>
      <c r="AS43" s="11">
        <f>1/1000*[1]CoreVPAExp!AQ$134</f>
        <v>2.8673671999999997E-2</v>
      </c>
      <c r="AT43" s="11">
        <f>1/1000*[1]CoreVPAExp!AR$134</f>
        <v>1.8182388000000004E-2</v>
      </c>
      <c r="AU43" s="11">
        <f>1/1000*[1]CoreVPAExp!AS$134</f>
        <v>1.5786816000000002E-2</v>
      </c>
      <c r="AV43" s="11">
        <f>1/1000*[1]CoreVPAExp!AT$134</f>
        <v>1.4752088999999998E-2</v>
      </c>
      <c r="AW43" s="11">
        <f>1/1000*[1]CoreVPAExp!AU$134</f>
        <v>1.1634176E-2</v>
      </c>
      <c r="AX43" s="11">
        <f>1/1000*[1]CoreVPAExp!AV$134</f>
        <v>6.2754940000000004E-3</v>
      </c>
      <c r="AY43" s="11">
        <f>1/1000*[1]CoreVPAExp!AW$134</f>
        <v>5.811676E-3</v>
      </c>
      <c r="AZ43" s="11">
        <f>1/1000*[1]CoreVPAExp!AX$134</f>
        <v>3.6901760000000003E-3</v>
      </c>
      <c r="BA43" s="11">
        <f>1/1000*[1]CoreVPAExp!AY$134</f>
        <v>2.0365940000000001E-3</v>
      </c>
      <c r="BB43" s="11">
        <f>1/1000*[1]CoreVPAExp!AZ$134</f>
        <v>4.8245680000000004E-3</v>
      </c>
      <c r="BC43" s="302">
        <f>1/1000*[1]CoreVPAExp!BA$134</f>
        <v>0</v>
      </c>
      <c r="BD43" s="307"/>
    </row>
    <row r="44" spans="2:56">
      <c r="B44" s="5" t="s">
        <v>161</v>
      </c>
      <c r="C44" s="47">
        <f>1/$A$1*[1]CoreVPAExp!$B$138</f>
        <v>1.0759325659999999E-2</v>
      </c>
      <c r="D44" s="11">
        <f>1/$A$1*[1]CoreVPAExp!$C$138</f>
        <v>9.5747399999999983E-3</v>
      </c>
      <c r="E44" s="11">
        <f>1/$A$1*[1]CoreVPAExp!$D$138</f>
        <v>2.1625334980000001E-2</v>
      </c>
      <c r="F44" s="11">
        <f>1/$A$1*[1]CoreVPAExp!$E$138</f>
        <v>2.1415136099999996E-2</v>
      </c>
      <c r="G44" s="11">
        <f>1/$A$1*[1]CoreVPAExp!$F$138</f>
        <v>2.8106203119999992E-2</v>
      </c>
      <c r="H44" s="11">
        <f>1/$A$1*[1]CoreVPAExp!$G$138</f>
        <v>6.8518666660000005E-2</v>
      </c>
      <c r="I44" s="11">
        <f>1/$A$1*[1]CoreVPAExp!$H$138</f>
        <v>0.22144944839999994</v>
      </c>
      <c r="J44" s="37">
        <f>1/$A$1*[1]CoreVPAExp!$I$138</f>
        <v>0.16744252324666664</v>
      </c>
      <c r="K44" s="37">
        <f>1/$A$1*[1]CoreVPAExp!$J$138</f>
        <v>0.14364441149333332</v>
      </c>
      <c r="L44" s="37">
        <f>1/$A$1*[1]CoreVPAExp!K$138</f>
        <v>0.13979846937333332</v>
      </c>
      <c r="M44" s="37">
        <f>1/$A$1*[1]CoreVPAExp!L$138</f>
        <v>0.20586066154666663</v>
      </c>
      <c r="N44" s="37">
        <f>1/$A$1*[1]CoreVPAExp!M$138</f>
        <v>0.26895213083999997</v>
      </c>
      <c r="O44" s="37">
        <f>1/$A$1*[1]CoreVPAExp!N$138</f>
        <v>0.30909836983333328</v>
      </c>
      <c r="P44" s="37">
        <f>1/$A$1*[1]CoreVPAExp!O$138</f>
        <v>0.21081916400666664</v>
      </c>
      <c r="Q44" s="37">
        <f>1/$A$1*[1]CoreVPAExp!P$138</f>
        <v>0.24960389752495782</v>
      </c>
      <c r="R44" s="37">
        <f>1/$A$1*[1]CoreVPAExp!Q$138</f>
        <v>0.24127078312020775</v>
      </c>
      <c r="S44" s="37">
        <f>1/$A$1*[1]CoreVPAExp!R$138</f>
        <v>0.29288139468524682</v>
      </c>
      <c r="T44" s="37">
        <f>1/$A$1*[1]CoreVPAExp!S$138</f>
        <v>0.30267040901176456</v>
      </c>
      <c r="U44" s="37">
        <f>1/$A$1*[1]CoreVPAExp!T$138</f>
        <v>0.46365489093837542</v>
      </c>
      <c r="V44" s="37">
        <f>1/$A$1*[1]CoreVPAExp!U$138</f>
        <v>0.68303693828061274</v>
      </c>
      <c r="W44" s="37">
        <f>1/$A$1*[1]CoreVPAExp!V$138</f>
        <v>1.10869286908</v>
      </c>
      <c r="X44" s="37">
        <f>1/$A$1*[1]CoreVPAExp!W$138</f>
        <v>0.67753208382666663</v>
      </c>
      <c r="Y44" s="37">
        <f>1/$A$1*[1]CoreVPAExp!X$138</f>
        <v>0.51298431993199989</v>
      </c>
      <c r="Z44" s="37">
        <f>1/$A$1*[1]CoreVPAExp!Y$138</f>
        <v>0.63958752205999991</v>
      </c>
      <c r="AA44" s="37">
        <f>1/$A$1*[1]CoreVPAExp!Z$138</f>
        <v>0.87353729191999974</v>
      </c>
      <c r="AB44" s="37">
        <f>1/$A$1*[1]CoreVPAExp!AA$138</f>
        <v>0</v>
      </c>
      <c r="AC44" s="4"/>
      <c r="AD44" s="68">
        <f>1/1000*[1]CoreVPAExp!AB$138</f>
        <v>4.4202040000000005E-3</v>
      </c>
      <c r="AE44" s="11">
        <f>1/1000*[1]CoreVPAExp!AC$138</f>
        <v>4.5960000000000003E-3</v>
      </c>
      <c r="AF44" s="11">
        <f>1/1000*[1]CoreVPAExp!AD$138</f>
        <v>8.1138210000000002E-3</v>
      </c>
      <c r="AG44" s="11">
        <f>1/1000*[1]CoreVPAExp!AE$138</f>
        <v>7.0309999999999991E-3</v>
      </c>
      <c r="AH44" s="11">
        <f>1/1000*[1]CoreVPAExp!AF$138</f>
        <v>9.0789999999999985E-3</v>
      </c>
      <c r="AI44" s="11">
        <f>1/1000*[1]CoreVPAExp!AG$138</f>
        <v>1.6771000000000001E-2</v>
      </c>
      <c r="AJ44" s="11">
        <f>1/1000*[1]CoreVPAExp!AH$138</f>
        <v>3.9817284000000001E-2</v>
      </c>
      <c r="AK44" s="11">
        <f>1/1000*[1]CoreVPAExp!AI$138</f>
        <v>3.8941636000000002E-2</v>
      </c>
      <c r="AL44" s="11">
        <f>1/1000*[1]CoreVPAExp!AJ$138</f>
        <v>3.6840924999999997E-2</v>
      </c>
      <c r="AM44" s="11">
        <f>1/1000*[1]CoreVPAExp!AK$138</f>
        <v>3.6338505999999993E-2</v>
      </c>
      <c r="AN44" s="11">
        <f>1/1000*[1]CoreVPAExp!AL$138</f>
        <v>4.5775741999999994E-2</v>
      </c>
      <c r="AO44" s="11">
        <f>1/1000*[1]CoreVPAExp!AM$138</f>
        <v>6.1167959000000001E-2</v>
      </c>
      <c r="AP44" s="11">
        <f>1/1000*[1]CoreVPAExp!AN$138</f>
        <v>6.4303533999999996E-2</v>
      </c>
      <c r="AQ44" s="11">
        <f>1/1000*[1]CoreVPAExp!AO$138</f>
        <v>5.2179602000000005E-2</v>
      </c>
      <c r="AR44" s="11">
        <f>1/1000*[1]CoreVPAExp!AP$138</f>
        <v>6.4216550999999983E-2</v>
      </c>
      <c r="AS44" s="11">
        <f>1/1000*[1]CoreVPAExp!AQ$138</f>
        <v>6.162832E-2</v>
      </c>
      <c r="AT44" s="11">
        <f>1/1000*[1]CoreVPAExp!AR$138</f>
        <v>7.5512049999999983E-2</v>
      </c>
      <c r="AU44" s="11">
        <f>1/1000*[1]CoreVPAExp!AS$138</f>
        <v>7.9541922000000001E-2</v>
      </c>
      <c r="AV44" s="11">
        <f>1/1000*[1]CoreVPAExp!AT$138</f>
        <v>0.118943251</v>
      </c>
      <c r="AW44" s="11">
        <f>1/1000*[1]CoreVPAExp!AU$138</f>
        <v>0.13834168099999999</v>
      </c>
      <c r="AX44" s="11">
        <f>1/1000*[1]CoreVPAExp!AV$138</f>
        <v>0.18009229100000002</v>
      </c>
      <c r="AY44" s="11">
        <f>1/1000*[1]CoreVPAExp!AW$138</f>
        <v>0.18621216400000001</v>
      </c>
      <c r="AZ44" s="11">
        <f>1/1000*[1]CoreVPAExp!AX$138</f>
        <v>0.185903032</v>
      </c>
      <c r="BA44" s="11">
        <f>1/1000*[1]CoreVPAExp!AY$138</f>
        <v>0.176127123</v>
      </c>
      <c r="BB44" s="11">
        <f>1/1000*[1]CoreVPAExp!AZ$138</f>
        <v>0.19133445499999999</v>
      </c>
      <c r="BC44" s="302">
        <f>1/1000*[1]CoreVPAExp!BA$138</f>
        <v>0</v>
      </c>
      <c r="BD44" s="307"/>
    </row>
    <row r="45" spans="2:56">
      <c r="B45" s="372" t="s">
        <v>330</v>
      </c>
      <c r="C45" s="47">
        <f>1/$A$1*[1]CoreVPAExp!$B$156</f>
        <v>6.7713975999999995E-3</v>
      </c>
      <c r="D45" s="11">
        <f>1/$A$1*[1]CoreVPAExp!$C$156</f>
        <v>3.2682999999999996E-3</v>
      </c>
      <c r="E45" s="11">
        <f>1/$A$1*[1]CoreVPAExp!$D$156</f>
        <v>1.2863464199999997E-3</v>
      </c>
      <c r="F45" s="11">
        <f>1/$A$1*[1]CoreVPAExp!$E$156</f>
        <v>3.3349999999999997E-4</v>
      </c>
      <c r="G45" s="11">
        <f>1/$A$1*[1]CoreVPAExp!$F$156</f>
        <v>0</v>
      </c>
      <c r="H45" s="11">
        <f>1/$A$1*[1]CoreVPAExp!$G$156</f>
        <v>8.648219999999999E-4</v>
      </c>
      <c r="I45" s="11">
        <f>1/$A$1*[1]CoreVPAExp!$H$156</f>
        <v>1.4659356666666666E-3</v>
      </c>
      <c r="J45" s="37">
        <f>1/$A$1*[1]CoreVPAExp!$I$156</f>
        <v>1.6852999999999998E-3</v>
      </c>
      <c r="K45" s="37">
        <f>1/$A$1*[1]CoreVPAExp!$J$156</f>
        <v>1.0027999999999999E-3</v>
      </c>
      <c r="L45" s="37">
        <f>1/$A$1*[1]CoreVPAExp!K$156</f>
        <v>6.2004419999999989E-4</v>
      </c>
      <c r="M45" s="37">
        <f>1/$A$1*[1]CoreVPAExp!L$156</f>
        <v>4.5540000000000001E-4</v>
      </c>
      <c r="N45" s="37">
        <f>1/$A$1*[1]CoreVPAExp!M$156</f>
        <v>1.226113E-3</v>
      </c>
      <c r="O45" s="37">
        <f>1/$A$1*[1]CoreVPAExp!N$156</f>
        <v>3.7880999999999991E-3</v>
      </c>
      <c r="P45" s="37">
        <f>1/$A$1*[1]CoreVPAExp!O$156</f>
        <v>3.3993999999999995E-3</v>
      </c>
      <c r="Q45" s="37">
        <f>1/$A$1*[1]CoreVPAExp!P$156</f>
        <v>4.533454801366938E-2</v>
      </c>
      <c r="R45" s="37">
        <f>1/$A$1*[1]CoreVPAExp!Q$156</f>
        <v>9.560614431383771E-2</v>
      </c>
      <c r="S45" s="37">
        <f>1/$A$1*[1]CoreVPAExp!R$156</f>
        <v>9.9315658668477358E-2</v>
      </c>
      <c r="T45" s="37">
        <f>1/$A$1*[1]CoreVPAExp!S$156</f>
        <v>0.11372618167665363</v>
      </c>
      <c r="U45" s="37">
        <f>1/$A$1*[1]CoreVPAExp!T$156</f>
        <v>0.11970370849233436</v>
      </c>
      <c r="V45" s="37">
        <f>1/$A$1*[1]CoreVPAExp!U$156</f>
        <v>0.16132976843147864</v>
      </c>
      <c r="W45" s="37">
        <f>1/$A$1*[1]CoreVPAExp!V$156</f>
        <v>0.17093948541333334</v>
      </c>
      <c r="X45" s="37">
        <f>1/$A$1*[1]CoreVPAExp!W$156</f>
        <v>7.4650101559999987E-2</v>
      </c>
      <c r="Y45" s="37">
        <f>1/$A$1*[1]CoreVPAExp!X$156</f>
        <v>6.8421170327999992E-2</v>
      </c>
      <c r="Z45" s="37">
        <f>1/$A$1*[1]CoreVPAExp!Y$156</f>
        <v>0.13929689357999997</v>
      </c>
      <c r="AA45" s="37">
        <f>1/$A$1*[1]CoreVPAExp!Z$156</f>
        <v>7.5222467899999992E-2</v>
      </c>
      <c r="AB45" s="37">
        <f>1/$A$1*[1]CoreVPAExp!AA$156</f>
        <v>0</v>
      </c>
      <c r="AC45" s="4"/>
      <c r="AD45" s="68">
        <f>1/1000*[1]CoreVPAExp!AB$156</f>
        <v>5.0337000000000003E-5</v>
      </c>
      <c r="AE45" s="11">
        <f>1/1000*[1]CoreVPAExp!AC$156</f>
        <v>2.9999999999999997E-4</v>
      </c>
      <c r="AF45" s="11">
        <f>1/1000*[1]CoreVPAExp!AD$156</f>
        <v>1.43509E-4</v>
      </c>
      <c r="AG45" s="11">
        <f>1/1000*[1]CoreVPAExp!AE$156</f>
        <v>4.7000000000000004E-5</v>
      </c>
      <c r="AH45" s="11">
        <f>1/1000*[1]CoreVPAExp!AF$156</f>
        <v>0</v>
      </c>
      <c r="AI45" s="11">
        <f>1/1000*[1]CoreVPAExp!AG$156</f>
        <v>1.4100000000000001E-4</v>
      </c>
      <c r="AJ45" s="11">
        <f>1/1000*[1]CoreVPAExp!AH$156</f>
        <v>1.5676199999999999E-4</v>
      </c>
      <c r="AK45" s="11">
        <f>1/1000*[1]CoreVPAExp!AI$156</f>
        <v>1.4412000000000002E-4</v>
      </c>
      <c r="AL45" s="11">
        <f>1/1000*[1]CoreVPAExp!AJ$156</f>
        <v>1.2001000000000001E-4</v>
      </c>
      <c r="AM45" s="11">
        <f>1/1000*[1]CoreVPAExp!AK$156</f>
        <v>1.0675600000000001E-4</v>
      </c>
      <c r="AN45" s="11">
        <f>1/1000*[1]CoreVPAExp!AL$156</f>
        <v>8.5719999999999986E-5</v>
      </c>
      <c r="AO45" s="11">
        <f>1/1000*[1]CoreVPAExp!AM$156</f>
        <v>4.0685E-4</v>
      </c>
      <c r="AP45" s="11">
        <f>1/1000*[1]CoreVPAExp!AN$156</f>
        <v>1.5058769999999999E-3</v>
      </c>
      <c r="AQ45" s="11">
        <f>1/1000*[1]CoreVPAExp!AO$156</f>
        <v>7.2529300000000001E-4</v>
      </c>
      <c r="AR45" s="11">
        <f>1/1000*[1]CoreVPAExp!AP$156</f>
        <v>8.7937269999999994E-3</v>
      </c>
      <c r="AS45" s="11">
        <f>1/1000*[1]CoreVPAExp!AQ$156</f>
        <v>1.7061804E-2</v>
      </c>
      <c r="AT45" s="11">
        <f>1/1000*[1]CoreVPAExp!AR$156</f>
        <v>1.6684679000000001E-2</v>
      </c>
      <c r="AU45" s="11">
        <f>1/1000*[1]CoreVPAExp!AS$156</f>
        <v>2.5241637999999997E-2</v>
      </c>
      <c r="AV45" s="11">
        <f>1/1000*[1]CoreVPAExp!AT$156</f>
        <v>2.8328797000000006E-2</v>
      </c>
      <c r="AW45" s="11">
        <f>1/1000*[1]CoreVPAExp!AU$156</f>
        <v>3.1885464999999995E-2</v>
      </c>
      <c r="AX45" s="11">
        <f>1/1000*[1]CoreVPAExp!AV$156</f>
        <v>2.8635561000000004E-2</v>
      </c>
      <c r="AY45" s="11">
        <f>1/1000*[1]CoreVPAExp!AW$156</f>
        <v>1.5907544999999999E-2</v>
      </c>
      <c r="AZ45" s="11">
        <f>1/1000*[1]CoreVPAExp!AX$156</f>
        <v>1.7101634000000001E-2</v>
      </c>
      <c r="BA45" s="11">
        <f>1/1000*[1]CoreVPAExp!AY$156</f>
        <v>2.1658942E-2</v>
      </c>
      <c r="BB45" s="11">
        <f>1/1000*[1]CoreVPAExp!AZ$156</f>
        <v>1.2457545999999998E-2</v>
      </c>
      <c r="BC45" s="302">
        <f>1/1000*[1]CoreVPAExp!BA$156</f>
        <v>0</v>
      </c>
      <c r="BD45" s="307"/>
    </row>
    <row r="46" spans="2:56">
      <c r="B46" s="5" t="s">
        <v>32</v>
      </c>
      <c r="C46" s="47">
        <f>1/$A$1*[1]CoreVPAExp!$B$187</f>
        <v>4.732804499999999E-3</v>
      </c>
      <c r="D46" s="11">
        <f>1/$A$1*[1]CoreVPAExp!$C$187</f>
        <v>0</v>
      </c>
      <c r="E46" s="11">
        <f>1/$A$1*[1]CoreVPAExp!$D$187</f>
        <v>2.2504082319999993E-2</v>
      </c>
      <c r="F46" s="11">
        <f>1/$A$1*[1]CoreVPAExp!$E$187</f>
        <v>3.4650499999999994E-2</v>
      </c>
      <c r="G46" s="11">
        <f>1/$A$1*[1]CoreVPAExp!$F$187</f>
        <v>3.3703886399999994E-2</v>
      </c>
      <c r="H46" s="11">
        <f>1/$A$1*[1]CoreVPAExp!$G$187</f>
        <v>6.1215676179999998E-2</v>
      </c>
      <c r="I46" s="11">
        <f>1/$A$1*[1]CoreVPAExp!$H$187</f>
        <v>4.3945523366666663E-2</v>
      </c>
      <c r="J46" s="37">
        <f>1/$A$1*[1]CoreVPAExp!$I$187</f>
        <v>3.8347382679999993E-2</v>
      </c>
      <c r="K46" s="37">
        <f>1/$A$1*[1]CoreVPAExp!$J$187</f>
        <v>5.4326392553333332E-2</v>
      </c>
      <c r="L46" s="37">
        <f>1/$A$1*[1]CoreVPAExp!K$187</f>
        <v>5.3755147379999993E-2</v>
      </c>
      <c r="M46" s="37">
        <f>1/$A$1*[1]CoreVPAExp!L$187</f>
        <v>0.11495498087333332</v>
      </c>
      <c r="N46" s="37">
        <f>1/$A$1*[1]CoreVPAExp!M$187</f>
        <v>0.33043497022000001</v>
      </c>
      <c r="O46" s="37">
        <f>1/$A$1*[1]CoreVPAExp!N$187</f>
        <v>0.61478021572000008</v>
      </c>
      <c r="P46" s="37">
        <f>1/$A$1*[1]CoreVPAExp!O$187</f>
        <v>0.96343824841333314</v>
      </c>
      <c r="Q46" s="212">
        <f>1/$A$1*[1]CoreVPAExp!P$187</f>
        <v>1.4742894845969143</v>
      </c>
      <c r="R46" s="212">
        <f>1/$A$1*[1]CoreVPAExp!Q$187</f>
        <v>1.3749237002643782</v>
      </c>
      <c r="S46" s="212">
        <f>1/$A$1*[1]CoreVPAExp!R$187</f>
        <v>1.9632380170280859</v>
      </c>
      <c r="T46" s="212">
        <f>1/$A$1*[1]CoreVPAExp!S$187</f>
        <v>1.7448654229807736</v>
      </c>
      <c r="U46" s="212">
        <f>1/$A$1*[1]CoreVPAExp!T$187</f>
        <v>1.9223817816544089</v>
      </c>
      <c r="V46" s="212">
        <f>1/$A$1*[1]CoreVPAExp!U$187</f>
        <v>2.3191077415191068</v>
      </c>
      <c r="W46" s="212">
        <f>1/$A$1*[1]CoreVPAExp!V$187</f>
        <v>2.4896601261333329</v>
      </c>
      <c r="X46" s="212">
        <f>1/$A$1*[1]CoreVPAExp!W$187</f>
        <v>2.6502301968999999</v>
      </c>
      <c r="Y46" s="212">
        <f>1/$A$1*[1]CoreVPAExp!X$187</f>
        <v>1.5330675991399998</v>
      </c>
      <c r="Z46" s="212">
        <f>1/$A$1*[1]CoreVPAExp!Y$187</f>
        <v>2.2649621246199994</v>
      </c>
      <c r="AA46" s="212">
        <f>1/$A$1*[1]CoreVPAExp!Z$187</f>
        <v>2.4238045217999993</v>
      </c>
      <c r="AB46" s="212">
        <f>1/$A$1*[1]CoreVPAExp!AA$187</f>
        <v>0</v>
      </c>
      <c r="AC46" s="161"/>
      <c r="AD46" s="68">
        <f>1/1000*[1]CoreVPAExp!AB$187</f>
        <v>6.9292300000000002E-4</v>
      </c>
      <c r="AE46" s="11">
        <f>1/1000*[1]CoreVPAExp!AC$187</f>
        <v>0</v>
      </c>
      <c r="AF46" s="11">
        <f>1/1000*[1]CoreVPAExp!AD$187</f>
        <v>2.64022E-3</v>
      </c>
      <c r="AG46" s="11">
        <f>1/1000*[1]CoreVPAExp!AE$187</f>
        <v>4.4790000000000003E-3</v>
      </c>
      <c r="AH46" s="11">
        <f>1/1000*[1]CoreVPAExp!AF$187</f>
        <v>3.973E-3</v>
      </c>
      <c r="AI46" s="11">
        <f>1/1000*[1]CoreVPAExp!AG$187</f>
        <v>9.9939999999999994E-3</v>
      </c>
      <c r="AJ46" s="11">
        <f>1/1000*[1]CoreVPAExp!AH$187</f>
        <v>9.1785210000000002E-3</v>
      </c>
      <c r="AK46" s="11">
        <f>1/1000*[1]CoreVPAExp!AI$187</f>
        <v>7.002945E-3</v>
      </c>
      <c r="AL46" s="11">
        <f>1/1000*[1]CoreVPAExp!AJ$187</f>
        <v>1.1827144999999999E-2</v>
      </c>
      <c r="AM46" s="11">
        <f>1/1000*[1]CoreVPAExp!AK$187</f>
        <v>1.0725375000000001E-2</v>
      </c>
      <c r="AN46" s="11">
        <f>1/1000*[1]CoreVPAExp!AL$187</f>
        <v>2.0909927000000002E-2</v>
      </c>
      <c r="AO46" s="11">
        <f>1/1000*[1]CoreVPAExp!AM$187</f>
        <v>5.8207306999999993E-2</v>
      </c>
      <c r="AP46" s="11">
        <f>1/1000*[1]CoreVPAExp!AN$187</f>
        <v>0.11075610300000001</v>
      </c>
      <c r="AQ46" s="11">
        <f>1/1000*[1]CoreVPAExp!AO$187</f>
        <v>0.17198251299999998</v>
      </c>
      <c r="AR46" s="11">
        <f>1/1000*[1]CoreVPAExp!AP$187</f>
        <v>0.29878893299999998</v>
      </c>
      <c r="AS46" s="11">
        <f>1/1000*[1]CoreVPAExp!AQ$187</f>
        <v>0.27433671899999995</v>
      </c>
      <c r="AT46" s="11">
        <f>1/1000*[1]CoreVPAExp!AR$187</f>
        <v>0.32564857600000002</v>
      </c>
      <c r="AU46" s="11">
        <f>1/1000*[1]CoreVPAExp!AS$187</f>
        <v>0.35135257299999995</v>
      </c>
      <c r="AV46" s="11">
        <f>1/1000*[1]CoreVPAExp!AT$187</f>
        <v>0.408871451</v>
      </c>
      <c r="AW46" s="11">
        <f>1/1000*[1]CoreVPAExp!AU$187</f>
        <v>0.38415237400000002</v>
      </c>
      <c r="AX46" s="11">
        <f>1/1000*[1]CoreVPAExp!AV$187</f>
        <v>0.36767712899999999</v>
      </c>
      <c r="AY46" s="11">
        <f>1/1000*[1]CoreVPAExp!AW$187</f>
        <v>0.45606645000000007</v>
      </c>
      <c r="AZ46" s="11">
        <f>1/1000*[1]CoreVPAExp!AX$187</f>
        <v>0.42896729499999997</v>
      </c>
      <c r="BA46" s="11">
        <f>1/1000*[1]CoreVPAExp!AY$187</f>
        <v>0.36568805899999995</v>
      </c>
      <c r="BB46" s="11">
        <f>1/1000*[1]CoreVPAExp!AZ$187</f>
        <v>0.36582114300000002</v>
      </c>
      <c r="BC46" s="302">
        <f>1/1000*[1]CoreVPAExp!BA$187</f>
        <v>0</v>
      </c>
      <c r="BD46" s="307"/>
    </row>
    <row r="47" spans="2:56">
      <c r="B47" s="5" t="s">
        <v>36</v>
      </c>
      <c r="C47" s="47">
        <f>1/$A$1*[1]CoreVPAExp!$B$206</f>
        <v>0.11974237887999999</v>
      </c>
      <c r="D47" s="11">
        <f>1/$A$1*[1]CoreVPAExp!$C$206</f>
        <v>7.4170399999999997E-2</v>
      </c>
      <c r="E47" s="11">
        <f>1/$A$1*[1]CoreVPAExp!$D$206</f>
        <v>0.12404860267999998</v>
      </c>
      <c r="F47" s="11">
        <f>1/$A$1*[1]CoreVPAExp!$E$206</f>
        <v>0.18990009747999997</v>
      </c>
      <c r="G47" s="11">
        <f>1/$A$1*[1]CoreVPAExp!$F$206</f>
        <v>0.33552190571999996</v>
      </c>
      <c r="H47" s="11">
        <f>1/$A$1*[1]CoreVPAExp!$G$206</f>
        <v>0.32226257091999994</v>
      </c>
      <c r="I47" s="11">
        <f>1/$A$1*[1]CoreVPAExp!$H$206</f>
        <v>0.37494699505333329</v>
      </c>
      <c r="J47" s="37">
        <f>1/$A$1*[1]CoreVPAExp!$I$206</f>
        <v>0.41741656313333331</v>
      </c>
      <c r="K47" s="37">
        <f>1/$A$1*[1]CoreVPAExp!$J$206</f>
        <v>0.39918677633333338</v>
      </c>
      <c r="L47" s="37">
        <f>1/$A$1*[1]CoreVPAExp!K$206</f>
        <v>0.33881493091999998</v>
      </c>
      <c r="M47" s="37">
        <f>1/$A$1*[1]CoreVPAExp!L$206</f>
        <v>0.4622717487000001</v>
      </c>
      <c r="N47" s="37">
        <f>1/$A$1*[1]CoreVPAExp!M$206</f>
        <v>0.54530689538666643</v>
      </c>
      <c r="O47" s="37">
        <f>1/$A$1*[1]CoreVPAExp!N$206</f>
        <v>0.54801710824666672</v>
      </c>
      <c r="P47" s="37">
        <f>1/$A$1*[1]CoreVPAExp!O$206</f>
        <v>0.52813279099999999</v>
      </c>
      <c r="Q47" s="37">
        <f>1/$A$1*[1]CoreVPAExp!P$206</f>
        <v>0.53145842586563097</v>
      </c>
      <c r="R47" s="37">
        <f>1/$A$1*[1]CoreVPAExp!Q$206</f>
        <v>0.45841611530218118</v>
      </c>
      <c r="S47" s="37">
        <f>1/$A$1*[1]CoreVPAExp!R$206</f>
        <v>0.36994536353225577</v>
      </c>
      <c r="T47" s="37">
        <f>1/$A$1*[1]CoreVPAExp!S$206</f>
        <v>0.22656588685808021</v>
      </c>
      <c r="U47" s="37">
        <f>1/$A$1*[1]CoreVPAExp!T$206</f>
        <v>0.21675559664784977</v>
      </c>
      <c r="V47" s="37">
        <f>1/$A$1*[1]CoreVPAExp!U$206</f>
        <v>0.28572560505290889</v>
      </c>
      <c r="W47" s="37">
        <f>1/$A$1*[1]CoreVPAExp!V$206</f>
        <v>0.19530467264666662</v>
      </c>
      <c r="X47" s="37">
        <f>1/$A$1*[1]CoreVPAExp!W$206</f>
        <v>0.24374577108000001</v>
      </c>
      <c r="Y47" s="37">
        <f>1/$A$1*[1]CoreVPAExp!X$206</f>
        <v>0.14219480587199998</v>
      </c>
      <c r="Z47" s="37">
        <f>1/$A$1*[1]CoreVPAExp!Y$206</f>
        <v>0.17914004543999998</v>
      </c>
      <c r="AA47" s="37">
        <f>1/$A$1*[1]CoreVPAExp!Z$206</f>
        <v>0.16931984113999995</v>
      </c>
      <c r="AB47" s="37">
        <f>1/$A$1*[1]CoreVPAExp!AA$206</f>
        <v>0</v>
      </c>
      <c r="AC47" s="4"/>
      <c r="AD47" s="68">
        <f>1/1000*[1]CoreVPAExp!AB$206</f>
        <v>1.5704761000000001E-2</v>
      </c>
      <c r="AE47" s="11">
        <f>1/1000*[1]CoreVPAExp!AC$206</f>
        <v>8.3359999999999997E-3</v>
      </c>
      <c r="AF47" s="11">
        <f>1/1000*[1]CoreVPAExp!AD$206</f>
        <v>1.3827880000000001E-2</v>
      </c>
      <c r="AG47" s="11">
        <f>1/1000*[1]CoreVPAExp!AE$206</f>
        <v>2.0092999999999996E-2</v>
      </c>
      <c r="AH47" s="11">
        <f>1/1000*[1]CoreVPAExp!AF$206</f>
        <v>3.4333000000000002E-2</v>
      </c>
      <c r="AI47" s="11">
        <f>1/1000*[1]CoreVPAExp!AG$206</f>
        <v>3.5000000000000003E-2</v>
      </c>
      <c r="AJ47" s="11">
        <f>1/1000*[1]CoreVPAExp!AH$206</f>
        <v>4.3660556999999996E-2</v>
      </c>
      <c r="AK47" s="11">
        <f>1/1000*[1]CoreVPAExp!AI$206</f>
        <v>5.5606985000000005E-2</v>
      </c>
      <c r="AL47" s="11">
        <f>1/1000*[1]CoreVPAExp!AJ$206</f>
        <v>5.6662756000000002E-2</v>
      </c>
      <c r="AM47" s="11">
        <f>1/1000*[1]CoreVPAExp!AK$206</f>
        <v>4.5541799999999986E-2</v>
      </c>
      <c r="AN47" s="11">
        <f>1/1000*[1]CoreVPAExp!AL$206</f>
        <v>6.610191E-2</v>
      </c>
      <c r="AO47" s="11">
        <f>1/1000*[1]CoreVPAExp!AM$206</f>
        <v>8.493555899999998E-2</v>
      </c>
      <c r="AP47" s="11">
        <f>1/1000*[1]CoreVPAExp!AN$206</f>
        <v>8.9290370000000008E-2</v>
      </c>
      <c r="AQ47" s="11">
        <f>1/1000*[1]CoreVPAExp!AO$206</f>
        <v>8.6512854999999986E-2</v>
      </c>
      <c r="AR47" s="11">
        <f>1/1000*[1]CoreVPAExp!AP$206</f>
        <v>8.6915069999999997E-2</v>
      </c>
      <c r="AS47" s="11">
        <f>1/1000*[1]CoreVPAExp!AQ$206</f>
        <v>7.272948999999998E-2</v>
      </c>
      <c r="AT47" s="11">
        <f>1/1000*[1]CoreVPAExp!AR$206</f>
        <v>5.6032773999999994E-2</v>
      </c>
      <c r="AU47" s="11">
        <f>1/1000*[1]CoreVPAExp!AS$206</f>
        <v>4.3049479000000002E-2</v>
      </c>
      <c r="AV47" s="11">
        <f>1/1000*[1]CoreVPAExp!AT$206</f>
        <v>4.8867624999999998E-2</v>
      </c>
      <c r="AW47" s="11">
        <f>1/1000*[1]CoreVPAExp!AU$206</f>
        <v>4.4292518000000003E-2</v>
      </c>
      <c r="AX47" s="11">
        <f>1/1000*[1]CoreVPAExp!AV$206</f>
        <v>5.9344232999999989E-2</v>
      </c>
      <c r="AY47" s="11">
        <f>1/1000*[1]CoreVPAExp!AW$206</f>
        <v>4.3316260000000002E-2</v>
      </c>
      <c r="AZ47" s="11">
        <f>1/1000*[1]CoreVPAExp!AX$206</f>
        <v>4.4926917000000004E-2</v>
      </c>
      <c r="BA47" s="11">
        <f>1/1000*[1]CoreVPAExp!AY$206</f>
        <v>4.0170297999999993E-2</v>
      </c>
      <c r="BB47" s="11">
        <f>1/1000*[1]CoreVPAExp!AZ$206</f>
        <v>4.0853748999999995E-2</v>
      </c>
      <c r="BC47" s="302">
        <f>1/1000*[1]CoreVPAExp!BA$206</f>
        <v>0</v>
      </c>
      <c r="BD47" s="307"/>
    </row>
    <row r="48" spans="2:56">
      <c r="B48" s="5" t="s">
        <v>41</v>
      </c>
      <c r="C48" s="155">
        <f>1/$A$1*[1]CoreVPAExp!$B$121</f>
        <v>0.53988114340000004</v>
      </c>
      <c r="D48" s="156">
        <f>1/$A$1*[1]CoreVPAExp!$C$121</f>
        <v>0.68589539999999993</v>
      </c>
      <c r="E48" s="156">
        <f>1/$A$1*[1]CoreVPAExp!$D$121</f>
        <v>0.96313672791999982</v>
      </c>
      <c r="F48" s="156">
        <f>1/$A$1*[1]CoreVPAExp!$E$121</f>
        <v>0.86962664773999987</v>
      </c>
      <c r="G48" s="156">
        <f>1/$A$1*[1]CoreVPAExp!$F$121</f>
        <v>0.92270980796000002</v>
      </c>
      <c r="H48" s="156">
        <f>1/$A$1*[1]CoreVPAExp!$G$121</f>
        <v>0.87189790735999995</v>
      </c>
      <c r="I48" s="156">
        <f>1/$A$1*[1]CoreVPAExp!$H$121</f>
        <v>1.3912836665000001</v>
      </c>
      <c r="J48" s="157">
        <f>1/$A$1*[1]CoreVPAExp!$I$121</f>
        <v>1.2404362928266666</v>
      </c>
      <c r="K48" s="157">
        <f>1/$A$1*[1]CoreVPAExp!$J$121</f>
        <v>0.78449927421333332</v>
      </c>
      <c r="L48" s="157">
        <f>1/$A$1*[1]CoreVPAExp!K$121</f>
        <v>0.71143351266666666</v>
      </c>
      <c r="M48" s="157">
        <f>1/$A$1*[1]CoreVPAExp!L$121</f>
        <v>0.86356008774666648</v>
      </c>
      <c r="N48" s="157">
        <f>1/$A$1*[1]CoreVPAExp!M$121</f>
        <v>1.6414222945999999</v>
      </c>
      <c r="O48" s="157">
        <f>1/$A$1*[1]CoreVPAExp!N$121</f>
        <v>1.7776656308533334</v>
      </c>
      <c r="P48" s="157">
        <f>1/$A$1*[1]CoreVPAExp!O$121</f>
        <v>1.9940315097266668</v>
      </c>
      <c r="Q48" s="157">
        <f>1/$A$1*[1]CoreVPAExp!P$121</f>
        <v>1.9222717456838914</v>
      </c>
      <c r="R48" s="157">
        <f>1/$A$1*[1]CoreVPAExp!Q$121</f>
        <v>1.7553061039605107</v>
      </c>
      <c r="S48" s="157">
        <f>1/$A$1*[1]CoreVPAExp!R$121</f>
        <v>1.5815046249039419</v>
      </c>
      <c r="T48" s="157">
        <f>1/$A$1*[1]CoreVPAExp!S$121</f>
        <v>1.1218987159691332</v>
      </c>
      <c r="U48" s="157">
        <f>1/$A$1*[1]CoreVPAExp!T$121</f>
        <v>0.71997573836177653</v>
      </c>
      <c r="V48" s="157">
        <f>1/$A$1*[1]CoreVPAExp!U$121</f>
        <v>0.59927049076854244</v>
      </c>
      <c r="W48" s="157">
        <f>1/$A$1*[1]CoreVPAExp!V$121</f>
        <v>0.4952124448466666</v>
      </c>
      <c r="X48" s="157">
        <f>1/$A$1*[1]CoreVPAExp!W$121</f>
        <v>0.61440209477999996</v>
      </c>
      <c r="Y48" s="157">
        <f>1/$A$1*[1]CoreVPAExp!X$121</f>
        <v>0.39290346983999996</v>
      </c>
      <c r="Z48" s="157">
        <f>1/$A$1*[1]CoreVPAExp!Y$121</f>
        <v>0.43041142011999989</v>
      </c>
      <c r="AA48" s="157">
        <f>1/$A$1*[1]CoreVPAExp!Z$121</f>
        <v>0.44918507097999993</v>
      </c>
      <c r="AB48" s="157">
        <f>1/$A$1*[1]CoreVPAExp!AA$121</f>
        <v>0</v>
      </c>
      <c r="AC48" s="4"/>
      <c r="AD48" s="68">
        <f>1/1000*[1]CoreVPAExp!AB$121</f>
        <v>5.7205567999999998E-2</v>
      </c>
      <c r="AE48" s="11">
        <f>1/1000*[1]CoreVPAExp!AC$121</f>
        <v>7.3550000000000018E-2</v>
      </c>
      <c r="AF48" s="11">
        <f>1/1000*[1]CoreVPAExp!AD$121</f>
        <v>0.104587863</v>
      </c>
      <c r="AG48" s="11">
        <f>1/1000*[1]CoreVPAExp!AE$121</f>
        <v>9.9660000000000012E-2</v>
      </c>
      <c r="AH48" s="11">
        <f>1/1000*[1]CoreVPAExp!AF$121</f>
        <v>0.11165299999999999</v>
      </c>
      <c r="AI48" s="11">
        <f>1/1000*[1]CoreVPAExp!AG$121</f>
        <v>0.123333</v>
      </c>
      <c r="AJ48" s="11">
        <f>1/1000*[1]CoreVPAExp!AH$121</f>
        <v>0.20445602100000002</v>
      </c>
      <c r="AK48" s="11">
        <f>1/1000*[1]CoreVPAExp!AI$121</f>
        <v>0.20925946399999998</v>
      </c>
      <c r="AL48" s="11">
        <f>1/1000*[1]CoreVPAExp!AJ$121</f>
        <v>0.16839720899999999</v>
      </c>
      <c r="AM48" s="11">
        <f>1/1000*[1]CoreVPAExp!AK$121</f>
        <v>0.14391762800000002</v>
      </c>
      <c r="AN48" s="11">
        <f>1/1000*[1]CoreVPAExp!AL$121</f>
        <v>0.15789716299999998</v>
      </c>
      <c r="AO48" s="11">
        <f>1/1000*[1]CoreVPAExp!AM$121</f>
        <v>0.29539240699999997</v>
      </c>
      <c r="AP48" s="11">
        <f>1/1000*[1]CoreVPAExp!AN$121</f>
        <v>0.31657582599999995</v>
      </c>
      <c r="AQ48" s="11">
        <f>1/1000*[1]CoreVPAExp!AO$121</f>
        <v>0.35716811399999998</v>
      </c>
      <c r="AR48" s="11">
        <f>1/1000*[1]CoreVPAExp!AP$121</f>
        <v>0.35840835399999998</v>
      </c>
      <c r="AS48" s="11">
        <f>1/1000*[1]CoreVPAExp!AQ$121</f>
        <v>0.317593028</v>
      </c>
      <c r="AT48" s="11">
        <f>1/1000*[1]CoreVPAExp!AR$121</f>
        <v>0.26980029700000002</v>
      </c>
      <c r="AU48" s="11">
        <f>1/1000*[1]CoreVPAExp!AS$121</f>
        <v>0.22702072899999998</v>
      </c>
      <c r="AV48" s="11">
        <f>1/1000*[1]CoreVPAExp!AT$121</f>
        <v>0.18436403999999998</v>
      </c>
      <c r="AW48" s="11">
        <f>1/1000*[1]CoreVPAExp!AU$121</f>
        <v>0.13297948800000001</v>
      </c>
      <c r="AX48" s="11">
        <f>1/1000*[1]CoreVPAExp!AV$121</f>
        <v>0.11705775900000001</v>
      </c>
      <c r="AY48" s="11">
        <f>1/1000*[1]CoreVPAExp!AW$121</f>
        <v>0.17079143899999996</v>
      </c>
      <c r="AZ48" s="11">
        <f>1/1000*[1]CoreVPAExp!AX$121</f>
        <v>0.14368924899999999</v>
      </c>
      <c r="BA48" s="11">
        <f>1/1000*[1]CoreVPAExp!AY$121</f>
        <v>0.113462885</v>
      </c>
      <c r="BB48" s="11">
        <f>1/1000*[1]CoreVPAExp!AZ$121</f>
        <v>0.104526245</v>
      </c>
      <c r="BC48" s="302">
        <f>1/1000*[1]CoreVPAExp!BA$121</f>
        <v>0</v>
      </c>
      <c r="BD48" s="307"/>
    </row>
    <row r="49" spans="2:56">
      <c r="B49" s="5" t="s">
        <v>31</v>
      </c>
      <c r="C49" s="155">
        <f>1/$A$1*[1]CoreVPAExp!$B$228</f>
        <v>0.23050877999999997</v>
      </c>
      <c r="D49" s="156">
        <f>1/$A$1*[1]CoreVPAExp!$C$228</f>
        <v>0.22498415999999996</v>
      </c>
      <c r="E49" s="156">
        <f>1/$A$1*[1]CoreVPAExp!$D$228</f>
        <v>0.32720102425999986</v>
      </c>
      <c r="F49" s="156">
        <f>1/$A$1*[1]CoreVPAExp!$E$228</f>
        <v>0.35042461675999997</v>
      </c>
      <c r="G49" s="156">
        <f>1/$A$1*[1]CoreVPAExp!$F$228</f>
        <v>0.69945001301999987</v>
      </c>
      <c r="H49" s="156">
        <f>1/$A$1*[1]CoreVPAExp!$G$228</f>
        <v>0.74611587877999996</v>
      </c>
      <c r="I49" s="156">
        <f>1/$A$1*[1]CoreVPAExp!$H$228</f>
        <v>1.1430927395800001</v>
      </c>
      <c r="J49" s="157">
        <f>1/$A$1*[1]CoreVPAExp!$I$228</f>
        <v>0.85541453804000001</v>
      </c>
      <c r="K49" s="157">
        <f>1/$A$1*[1]CoreVPAExp!$J$228</f>
        <v>0.45178489068666661</v>
      </c>
      <c r="L49" s="157">
        <f>1/$A$1*[1]CoreVPAExp!K$228</f>
        <v>0.35558951667333327</v>
      </c>
      <c r="M49" s="157">
        <f>1/$A$1*[1]CoreVPAExp!L$228</f>
        <v>0.51565123735333329</v>
      </c>
      <c r="N49" s="157">
        <f>1/$A$1*[1]CoreVPAExp!M$228</f>
        <v>0.58469034687333332</v>
      </c>
      <c r="O49" s="157">
        <f>1/$A$1*[1]CoreVPAExp!N$228</f>
        <v>0.56678443750666674</v>
      </c>
      <c r="P49" s="157">
        <f>1/$A$1*[1]CoreVPAExp!O$228</f>
        <v>0.72621811915333334</v>
      </c>
      <c r="Q49" s="157">
        <f>1/$A$1*[1]CoreVPAExp!P$228</f>
        <v>0.87669983507310922</v>
      </c>
      <c r="R49" s="157">
        <f>1/$A$1*[1]CoreVPAExp!Q$228</f>
        <v>0.78184572248192508</v>
      </c>
      <c r="S49" s="157">
        <f>1/$A$1*[1]CoreVPAExp!R$228</f>
        <v>0.67219165040885864</v>
      </c>
      <c r="T49" s="157">
        <f>1/$A$1*[1]CoreVPAExp!S$228</f>
        <v>0.6938273924497198</v>
      </c>
      <c r="U49" s="157">
        <f>1/$A$1*[1]CoreVPAExp!T$228</f>
        <v>0.85688919422983578</v>
      </c>
      <c r="V49" s="157">
        <f>1/$A$1*[1]CoreVPAExp!U$228</f>
        <v>0.72860477999751239</v>
      </c>
      <c r="W49" s="157">
        <f>1/$A$1*[1]CoreVPAExp!V$228</f>
        <v>0.71062788470666649</v>
      </c>
      <c r="X49" s="157">
        <f>1/$A$1*[1]CoreVPAExp!W$228</f>
        <v>0.98786550143999974</v>
      </c>
      <c r="Y49" s="157">
        <f>1/$A$1*[1]CoreVPAExp!X$228</f>
        <v>0.69244125826400005</v>
      </c>
      <c r="Z49" s="157">
        <f>1/$A$1*[1]CoreVPAExp!Y$228</f>
        <v>0.82624612559999999</v>
      </c>
      <c r="AA49" s="157">
        <f>1/$A$1*[1]CoreVPAExp!Z$228</f>
        <v>0.88069874874000009</v>
      </c>
      <c r="AB49" s="157">
        <f>1/$A$1*[1]CoreVPAExp!AA$228</f>
        <v>0</v>
      </c>
      <c r="AC49" s="4"/>
      <c r="AD49" s="68">
        <f>1/1000*[1]CoreVPAExp!AB$228</f>
        <v>2.4442390999999997E-2</v>
      </c>
      <c r="AE49" s="11">
        <f>1/1000*[1]CoreVPAExp!AC$228</f>
        <v>2.5136000000000002E-2</v>
      </c>
      <c r="AF49" s="11">
        <f>1/1000*[1]CoreVPAExp!AD$228</f>
        <v>3.5941135999999999E-2</v>
      </c>
      <c r="AG49" s="11">
        <f>1/1000*[1]CoreVPAExp!AE$228</f>
        <v>3.6976999999999996E-2</v>
      </c>
      <c r="AH49" s="11">
        <f>1/1000*[1]CoreVPAExp!AF$228</f>
        <v>7.4584000000000011E-2</v>
      </c>
      <c r="AI49" s="11">
        <f>1/1000*[1]CoreVPAExp!AG$228</f>
        <v>8.8472000000000009E-2</v>
      </c>
      <c r="AJ49" s="11">
        <f>1/1000*[1]CoreVPAExp!AH$228</f>
        <v>0.13736870100000001</v>
      </c>
      <c r="AK49" s="11">
        <f>1/1000*[1]CoreVPAExp!AI$228</f>
        <v>0.114439312</v>
      </c>
      <c r="AL49" s="11">
        <f>1/1000*[1]CoreVPAExp!AJ$228</f>
        <v>6.8953699999999993E-2</v>
      </c>
      <c r="AM49" s="11">
        <f>1/1000*[1]CoreVPAExp!AK$228</f>
        <v>5.3986090999999986E-2</v>
      </c>
      <c r="AN49" s="11">
        <f>1/1000*[1]CoreVPAExp!AL$228</f>
        <v>7.6828552000000008E-2</v>
      </c>
      <c r="AO49" s="11">
        <f>1/1000*[1]CoreVPAExp!AM$228</f>
        <v>9.9722692000000002E-2</v>
      </c>
      <c r="AP49" s="11">
        <f>1/1000*[1]CoreVPAExp!AN$228</f>
        <v>0.10002639300000001</v>
      </c>
      <c r="AQ49" s="11">
        <f>1/1000*[1]CoreVPAExp!AO$228</f>
        <v>0.13223020099999999</v>
      </c>
      <c r="AR49" s="11">
        <f>1/1000*[1]CoreVPAExp!AP$228</f>
        <v>0.15252654699999996</v>
      </c>
      <c r="AS49" s="11">
        <f>1/1000*[1]CoreVPAExp!AQ$228</f>
        <v>0.12856062099999996</v>
      </c>
      <c r="AT49" s="11">
        <f>1/1000*[1]CoreVPAExp!AR$228</f>
        <v>0.10061930400000001</v>
      </c>
      <c r="AU49" s="11">
        <f>1/1000*[1]CoreVPAExp!AS$228</f>
        <v>0.111723974</v>
      </c>
      <c r="AV49" s="11">
        <f>1/1000*[1]CoreVPAExp!AT$228</f>
        <v>0.15552250200000001</v>
      </c>
      <c r="AW49" s="11">
        <f>1/1000*[1]CoreVPAExp!AU$228</f>
        <v>0.12459600899999998</v>
      </c>
      <c r="AX49" s="11">
        <f>1/1000*[1]CoreVPAExp!AV$228</f>
        <v>0.12197154300000002</v>
      </c>
      <c r="AY49" s="11">
        <f>1/1000*[1]CoreVPAExp!AW$228</f>
        <v>0.18339609600000001</v>
      </c>
      <c r="AZ49" s="11">
        <f>1/1000*[1]CoreVPAExp!AX$228</f>
        <v>0.16260175999999998</v>
      </c>
      <c r="BA49" s="11">
        <f>1/1000*[1]CoreVPAExp!AY$228</f>
        <v>0.14261937199999999</v>
      </c>
      <c r="BB49" s="11">
        <f>1/1000*[1]CoreVPAExp!AZ$228</f>
        <v>0.141880651</v>
      </c>
      <c r="BC49" s="302">
        <f>1/1000*[1]CoreVPAExp!BA$228</f>
        <v>0</v>
      </c>
      <c r="BD49" s="307"/>
    </row>
    <row r="50" spans="2:56">
      <c r="B50" s="5" t="s">
        <v>27</v>
      </c>
      <c r="C50" s="47">
        <f>1/$A$1*[1]CoreVPAExp!$B$231</f>
        <v>9.2172314199999994E-3</v>
      </c>
      <c r="D50" s="11">
        <f>1/$A$1*[1]CoreVPAExp!$C$231</f>
        <v>1.3307879999999998E-2</v>
      </c>
      <c r="E50" s="11">
        <f>1/$A$1*[1]CoreVPAExp!$D$231</f>
        <v>3.0063442019999997E-2</v>
      </c>
      <c r="F50" s="11">
        <f>1/$A$1*[1]CoreVPAExp!$E$231</f>
        <v>2.9350588100000002E-2</v>
      </c>
      <c r="G50" s="11">
        <f>1/$A$1*[1]CoreVPAExp!$F$231</f>
        <v>0.17021131762</v>
      </c>
      <c r="H50" s="11">
        <f>1/$A$1*[1]CoreVPAExp!$G$231</f>
        <v>0.21920124629999999</v>
      </c>
      <c r="I50" s="11">
        <f>1/$A$1*[1]CoreVPAExp!$H$231</f>
        <v>0.34643342016666662</v>
      </c>
      <c r="J50" s="37">
        <f>1/$A$1*[1]CoreVPAExp!$I$231</f>
        <v>0.35952021217999997</v>
      </c>
      <c r="K50" s="37">
        <f>1/$A$1*[1]CoreVPAExp!$J$231</f>
        <v>0.3215862469666666</v>
      </c>
      <c r="L50" s="37">
        <f>1/$A$1*[1]CoreVPAExp!K$231</f>
        <v>0.32666075159999991</v>
      </c>
      <c r="M50" s="37">
        <f>1/$A$1*[1]CoreVPAExp!L$231</f>
        <v>0.47795501760666664</v>
      </c>
      <c r="N50" s="212">
        <f>1/$A$1*[1]CoreVPAExp!M$231</f>
        <v>0.69365075611333327</v>
      </c>
      <c r="O50" s="212">
        <f>1/$A$1*[1]CoreVPAExp!N$231</f>
        <v>0.6786521696133333</v>
      </c>
      <c r="P50" s="212">
        <f>1/$A$1*[1]CoreVPAExp!O$231</f>
        <v>0.75593350576666674</v>
      </c>
      <c r="Q50" s="212">
        <f>1/$A$1*[1]CoreVPAExp!P$231</f>
        <v>0.67525382867060224</v>
      </c>
      <c r="R50" s="212">
        <f>1/$A$1*[1]CoreVPAExp!Q$231</f>
        <v>0.61905876953892458</v>
      </c>
      <c r="S50" s="212">
        <f>1/$A$1*[1]CoreVPAExp!R$231</f>
        <v>0.80221571765611366</v>
      </c>
      <c r="T50" s="212">
        <f>1/$A$1*[1]CoreVPAExp!S$231</f>
        <v>0.55506345631309384</v>
      </c>
      <c r="U50" s="212">
        <f>1/$A$1*[1]CoreVPAExp!T$231</f>
        <v>0.59074670987681122</v>
      </c>
      <c r="V50" s="212">
        <f>1/$A$1*[1]CoreVPAExp!U$231</f>
        <v>0.74739213626533618</v>
      </c>
      <c r="W50" s="212">
        <f>1/$A$1*[1]CoreVPAExp!V$231</f>
        <v>0.78118869367999999</v>
      </c>
      <c r="X50" s="212">
        <f>1/$A$1*[1]CoreVPAExp!W$231</f>
        <v>0.90392965491999999</v>
      </c>
      <c r="Y50" s="212">
        <f>1/$A$1*[1]CoreVPAExp!X$231</f>
        <v>0.63183776737199993</v>
      </c>
      <c r="Z50" s="212">
        <f>1/$A$1*[1]CoreVPAExp!Y$231</f>
        <v>0.80930129675999973</v>
      </c>
      <c r="AA50" s="212">
        <f>1/$A$1*[1]CoreVPAExp!Z$231</f>
        <v>1.1021439721399997</v>
      </c>
      <c r="AB50" s="212">
        <f>1/$A$1*[1]CoreVPAExp!AA$231</f>
        <v>0</v>
      </c>
      <c r="AC50" s="161"/>
      <c r="AD50" s="68">
        <f>1/1000*[1]CoreVPAExp!AB$231</f>
        <v>2.1687680000000002E-3</v>
      </c>
      <c r="AE50" s="11">
        <f>1/1000*[1]CoreVPAExp!AC$231</f>
        <v>1.9530000000000001E-3</v>
      </c>
      <c r="AF50" s="11">
        <f>1/1000*[1]CoreVPAExp!AD$231</f>
        <v>4.6356769999999995E-3</v>
      </c>
      <c r="AG50" s="11">
        <f>1/1000*[1]CoreVPAExp!AE$231</f>
        <v>4.5259999999999996E-3</v>
      </c>
      <c r="AH50" s="11">
        <f>1/1000*[1]CoreVPAExp!AF$231</f>
        <v>1.7445000000000002E-2</v>
      </c>
      <c r="AI50" s="11">
        <f>1/1000*[1]CoreVPAExp!AG$231</f>
        <v>2.5448999999999999E-2</v>
      </c>
      <c r="AJ50" s="11">
        <f>1/1000*[1]CoreVPAExp!AH$231</f>
        <v>4.5463310999999999E-2</v>
      </c>
      <c r="AK50" s="11">
        <f>1/1000*[1]CoreVPAExp!AI$231</f>
        <v>5.4623814999999999E-2</v>
      </c>
      <c r="AL50" s="11">
        <f>1/1000*[1]CoreVPAExp!AJ$231</f>
        <v>5.6617843999999994E-2</v>
      </c>
      <c r="AM50" s="11">
        <f>1/1000*[1]CoreVPAExp!AK$231</f>
        <v>6.171814099999999E-2</v>
      </c>
      <c r="AN50" s="11">
        <f>1/1000*[1]CoreVPAExp!AL$231</f>
        <v>8.1255018999999998E-2</v>
      </c>
      <c r="AO50" s="11">
        <f>1/1000*[1]CoreVPAExp!AM$231</f>
        <v>0.12383833099999998</v>
      </c>
      <c r="AP50" s="11">
        <f>1/1000*[1]CoreVPAExp!AN$231</f>
        <v>0.120066599</v>
      </c>
      <c r="AQ50" s="11">
        <f>1/1000*[1]CoreVPAExp!AO$231</f>
        <v>0.12696739699999998</v>
      </c>
      <c r="AR50" s="11">
        <f>1/1000*[1]CoreVPAExp!AP$231</f>
        <v>0.12128447800000001</v>
      </c>
      <c r="AS50" s="11">
        <f>1/1000*[1]CoreVPAExp!AQ$231</f>
        <v>0.10463372399999998</v>
      </c>
      <c r="AT50" s="11">
        <f>1/1000*[1]CoreVPAExp!AR$231</f>
        <v>0.12817398799999999</v>
      </c>
      <c r="AU50" s="11">
        <f>1/1000*[1]CoreVPAExp!AS$231</f>
        <v>0.115596754</v>
      </c>
      <c r="AV50" s="11">
        <f>1/1000*[1]CoreVPAExp!AT$231</f>
        <v>0.13143648699999999</v>
      </c>
      <c r="AW50" s="11">
        <f>1/1000*[1]CoreVPAExp!AU$231</f>
        <v>0.13038056200000001</v>
      </c>
      <c r="AX50" s="11">
        <f>1/1000*[1]CoreVPAExp!AV$231</f>
        <v>0.14579482300000002</v>
      </c>
      <c r="AY50" s="11">
        <f>1/1000*[1]CoreVPAExp!AW$231</f>
        <v>0.19406228</v>
      </c>
      <c r="AZ50" s="11">
        <f>1/1000*[1]CoreVPAExp!AX$231</f>
        <v>0.18515487799999999</v>
      </c>
      <c r="BA50" s="11">
        <f>1/1000*[1]CoreVPAExp!AY$231</f>
        <v>0.16898191300000001</v>
      </c>
      <c r="BB50" s="11">
        <f>1/1000*[1]CoreVPAExp!AZ$231</f>
        <v>0.18587140100000002</v>
      </c>
      <c r="BC50" s="302">
        <f>1/1000*[1]CoreVPAExp!BA$231</f>
        <v>0</v>
      </c>
      <c r="BD50" s="307"/>
    </row>
    <row r="51" spans="2:56">
      <c r="B51" s="5" t="s">
        <v>28</v>
      </c>
      <c r="C51" s="47">
        <f>1/$A$1*[1]CoreVPAExp!$B$253</f>
        <v>3.5299800000000003E-3</v>
      </c>
      <c r="D51" s="11">
        <f>1/$A$1*[1]CoreVPAExp!$C$253</f>
        <v>2.1876399999999998E-3</v>
      </c>
      <c r="E51" s="11">
        <f>1/$A$1*[1]CoreVPAExp!$D$253</f>
        <v>1.022063204E-2</v>
      </c>
      <c r="F51" s="11">
        <f>1/$A$1*[1]CoreVPAExp!$E$253</f>
        <v>1.7441603879999996E-2</v>
      </c>
      <c r="G51" s="11">
        <f>1/$A$1*[1]CoreVPAExp!$F$253</f>
        <v>8.9040806439999995E-2</v>
      </c>
      <c r="H51" s="11">
        <f>1/$A$1*[1]CoreVPAExp!$G$253</f>
        <v>0.16010070615999999</v>
      </c>
      <c r="I51" s="11">
        <f>1/$A$1*[1]CoreVPAExp!$H$253</f>
        <v>0.27449361302666664</v>
      </c>
      <c r="J51" s="37">
        <f>1/$A$1*[1]CoreVPAExp!$I$253</f>
        <v>0.37191606869333332</v>
      </c>
      <c r="K51" s="37">
        <f>1/$A$1*[1]CoreVPAExp!$J$253</f>
        <v>0.32107481709333324</v>
      </c>
      <c r="L51" s="37">
        <f>1/$A$1*[1]CoreVPAExp!K$253</f>
        <v>0.2989078781133333</v>
      </c>
      <c r="M51" s="37">
        <f>1/$A$1*[1]CoreVPAExp!L$253</f>
        <v>0.4744245206133334</v>
      </c>
      <c r="N51" s="37">
        <f>1/$A$1*[1]CoreVPAExp!M$253</f>
        <v>0.53453615855333325</v>
      </c>
      <c r="O51" s="37">
        <f>1/$A$1*[1]CoreVPAExp!N$253</f>
        <v>0.57594371941999989</v>
      </c>
      <c r="P51" s="37">
        <f>1/$A$1*[1]CoreVPAExp!O$253</f>
        <v>0.59160159924666667</v>
      </c>
      <c r="Q51" s="37">
        <f>1/$A$1*[1]CoreVPAExp!P$253</f>
        <v>0.68703881989109761</v>
      </c>
      <c r="R51" s="37">
        <f>1/$A$1*[1]CoreVPAExp!Q$253</f>
        <v>0.69956566710157164</v>
      </c>
      <c r="S51" s="212">
        <f>1/$A$1*[1]CoreVPAExp!R$253</f>
        <v>0.89033577569517641</v>
      </c>
      <c r="T51" s="212">
        <f>1/$A$1*[1]CoreVPAExp!S$253</f>
        <v>0.87306061045100525</v>
      </c>
      <c r="U51" s="212">
        <f>1/$A$1*[1]CoreVPAExp!T$253</f>
        <v>1.0879716700626783</v>
      </c>
      <c r="V51" s="212">
        <f>1/$A$1*[1]CoreVPAExp!U$253</f>
        <v>1.684872950489765</v>
      </c>
      <c r="W51" s="212">
        <f>1/$A$1*[1]CoreVPAExp!V$253</f>
        <v>1.8760892383066663</v>
      </c>
      <c r="X51" s="212">
        <f>1/$A$1*[1]CoreVPAExp!W$253</f>
        <v>1.6515653373999997</v>
      </c>
      <c r="Y51" s="212">
        <f>1/$A$1*[1]CoreVPAExp!X$253</f>
        <v>0.95619337855999986</v>
      </c>
      <c r="Z51" s="212">
        <f>1/$A$1*[1]CoreVPAExp!Y$253</f>
        <v>1.0607518239333333</v>
      </c>
      <c r="AA51" s="212">
        <f>1/$A$1*[1]CoreVPAExp!Z$253</f>
        <v>1.6827525626133333</v>
      </c>
      <c r="AB51" s="212">
        <f>1/$A$1*[1]CoreVPAExp!AA$253</f>
        <v>0</v>
      </c>
      <c r="AC51" s="161"/>
      <c r="AD51" s="68">
        <f>1/1000*[1]CoreVPAExp!AB$253</f>
        <v>9.9471599999999987E-4</v>
      </c>
      <c r="AE51" s="11">
        <f>1/1000*[1]CoreVPAExp!AC$253</f>
        <v>0</v>
      </c>
      <c r="AF51" s="11">
        <f>1/1000*[1]CoreVPAExp!AD$253</f>
        <v>1.8819739999999998E-3</v>
      </c>
      <c r="AG51" s="11">
        <f>1/1000*[1]CoreVPAExp!AE$253</f>
        <v>2.5049999999999998E-3</v>
      </c>
      <c r="AH51" s="11">
        <f>1/1000*[1]CoreVPAExp!AF$253</f>
        <v>1.2271999999999998E-2</v>
      </c>
      <c r="AI51" s="11">
        <f>1/1000*[1]CoreVPAExp!AG$253</f>
        <v>2.2985999999999999E-2</v>
      </c>
      <c r="AJ51" s="11">
        <f>1/1000*[1]CoreVPAExp!AH$253</f>
        <v>4.0588556999999997E-2</v>
      </c>
      <c r="AK51" s="11">
        <f>1/1000*[1]CoreVPAExp!AI$253</f>
        <v>5.8692932999999996E-2</v>
      </c>
      <c r="AL51" s="11">
        <f>1/1000*[1]CoreVPAExp!AJ$253</f>
        <v>6.1917811000000003E-2</v>
      </c>
      <c r="AM51" s="11">
        <f>1/1000*[1]CoreVPAExp!AK$253</f>
        <v>5.8784937999999988E-2</v>
      </c>
      <c r="AN51" s="11">
        <f>1/1000*[1]CoreVPAExp!AL$253</f>
        <v>9.1407788000000004E-2</v>
      </c>
      <c r="AO51" s="11">
        <f>1/1000*[1]CoreVPAExp!AM$253</f>
        <v>0.10909371300000001</v>
      </c>
      <c r="AP51" s="11">
        <f>1/1000*[1]CoreVPAExp!AN$253</f>
        <v>0.11998722399999999</v>
      </c>
      <c r="AQ51" s="11">
        <f>1/1000*[1]CoreVPAExp!AO$253</f>
        <v>0.12791841099999998</v>
      </c>
      <c r="AR51" s="11">
        <f>1/1000*[1]CoreVPAExp!AP$253</f>
        <v>0.161500748</v>
      </c>
      <c r="AS51" s="11">
        <f>1/1000*[1]CoreVPAExp!AQ$253</f>
        <v>0.16278457000000002</v>
      </c>
      <c r="AT51" s="11">
        <f>1/1000*[1]CoreVPAExp!AR$253</f>
        <v>0.21280247500000002</v>
      </c>
      <c r="AU51" s="11">
        <f>1/1000*[1]CoreVPAExp!AS$253</f>
        <v>0.26633455099999997</v>
      </c>
      <c r="AV51" s="11">
        <f>1/1000*[1]CoreVPAExp!AT$253</f>
        <v>0.34290895100000002</v>
      </c>
      <c r="AW51" s="11">
        <f>1/1000*[1]CoreVPAExp!AU$253</f>
        <v>0.40848811600000001</v>
      </c>
      <c r="AX51" s="11">
        <f>1/1000*[1]CoreVPAExp!AV$253</f>
        <v>0.44851703199999998</v>
      </c>
      <c r="AY51" s="11">
        <f>1/1000*[1]CoreVPAExp!AW$253</f>
        <v>0.58608505099999997</v>
      </c>
      <c r="AZ51" s="11">
        <f>1/1000*[1]CoreVPAExp!AX$253</f>
        <v>0.44853817700000004</v>
      </c>
      <c r="BA51" s="11">
        <f>1/1000*[1]CoreVPAExp!AY$253</f>
        <v>0.35990123600000001</v>
      </c>
      <c r="BB51" s="11">
        <f>1/1000*[1]CoreVPAExp!AZ$253</f>
        <v>0.39915072199999996</v>
      </c>
      <c r="BC51" s="302">
        <f>1/1000*[1]CoreVPAExp!BA$253</f>
        <v>0</v>
      </c>
      <c r="BD51" s="307"/>
    </row>
    <row r="52" spans="2:56">
      <c r="B52" s="8" t="s">
        <v>19</v>
      </c>
      <c r="C52" s="48">
        <f t="shared" ref="C52:O52" si="9">SUM(C38:C38)-SUM(C39:C51)</f>
        <v>6.2628097999999355E-3</v>
      </c>
      <c r="D52" s="38">
        <f t="shared" si="9"/>
        <v>5.5797999999995795E-3</v>
      </c>
      <c r="E52" s="38">
        <f t="shared" si="9"/>
        <v>5.8890843999996889E-3</v>
      </c>
      <c r="F52" s="38">
        <f t="shared" si="9"/>
        <v>4.3782120000002145E-3</v>
      </c>
      <c r="G52" s="38">
        <f t="shared" si="9"/>
        <v>6.8095589199996809E-3</v>
      </c>
      <c r="H52" s="38">
        <f t="shared" si="9"/>
        <v>6.5509445200007121E-3</v>
      </c>
      <c r="I52" s="38">
        <f t="shared" si="9"/>
        <v>1.6015331166664204E-2</v>
      </c>
      <c r="J52" s="39">
        <f t="shared" si="9"/>
        <v>1.7577771999998326E-2</v>
      </c>
      <c r="K52" s="39">
        <f t="shared" si="9"/>
        <v>1.4423020319999758E-2</v>
      </c>
      <c r="L52" s="39">
        <f t="shared" si="9"/>
        <v>1.3869766333333367E-2</v>
      </c>
      <c r="M52" s="39">
        <f t="shared" si="9"/>
        <v>2.5796081053333531E-2</v>
      </c>
      <c r="N52" s="39">
        <f t="shared" si="9"/>
        <v>3.2235358166666117E-2</v>
      </c>
      <c r="O52" s="39">
        <f t="shared" si="9"/>
        <v>4.5451108800000029E-2</v>
      </c>
      <c r="P52" s="39">
        <f t="shared" ref="P52:AB52" si="10">SUM(P38:P38)-SUM(P39:P51)</f>
        <v>0.10404813939999968</v>
      </c>
      <c r="Q52" s="39">
        <f t="shared" si="10"/>
        <v>0.15759123031019762</v>
      </c>
      <c r="R52" s="39">
        <f t="shared" si="10"/>
        <v>0.10948005402165784</v>
      </c>
      <c r="S52" s="39">
        <f t="shared" si="10"/>
        <v>0.10061477854814882</v>
      </c>
      <c r="T52" s="39">
        <f>SUM(T38:T38)-SUM(T39:T51)</f>
        <v>0.10351103582662802</v>
      </c>
      <c r="U52" s="39">
        <f t="shared" si="10"/>
        <v>0.11808643952052833</v>
      </c>
      <c r="V52" s="39">
        <f t="shared" si="10"/>
        <v>0.17043386225721591</v>
      </c>
      <c r="W52" s="39">
        <f t="shared" si="10"/>
        <v>7.3514722086667206E-2</v>
      </c>
      <c r="X52" s="39">
        <f t="shared" si="10"/>
        <v>0.15571876491999959</v>
      </c>
      <c r="Y52" s="39">
        <f t="shared" si="10"/>
        <v>9.3292320744000179E-2</v>
      </c>
      <c r="Z52" s="39">
        <f t="shared" si="10"/>
        <v>0.24447022084000025</v>
      </c>
      <c r="AA52" s="39">
        <f t="shared" si="10"/>
        <v>0.29505407384000293</v>
      </c>
      <c r="AB52" s="39">
        <f t="shared" si="10"/>
        <v>0</v>
      </c>
      <c r="AC52" s="4"/>
      <c r="AD52" s="66">
        <f t="shared" ref="AD52:BC52" si="11">SUM(AD38:AD38)-SUM(AD39:AD51)</f>
        <v>4.7606200000011034E-4</v>
      </c>
      <c r="AE52" s="40">
        <f t="shared" si="11"/>
        <v>5.2800000000002845E-4</v>
      </c>
      <c r="AF52" s="40">
        <f t="shared" si="11"/>
        <v>6.5606699999998241E-4</v>
      </c>
      <c r="AG52" s="40">
        <f t="shared" si="11"/>
        <v>5.0000000000005596E-4</v>
      </c>
      <c r="AH52" s="40">
        <f t="shared" si="11"/>
        <v>7.910000000002082E-4</v>
      </c>
      <c r="AI52" s="40">
        <f t="shared" si="11"/>
        <v>8.6500000000000465E-4</v>
      </c>
      <c r="AJ52" s="40">
        <f t="shared" si="11"/>
        <v>2.1066139999998956E-3</v>
      </c>
      <c r="AK52" s="40">
        <f t="shared" si="11"/>
        <v>1.9955010000001216E-3</v>
      </c>
      <c r="AL52" s="40">
        <f t="shared" si="11"/>
        <v>2.0411229999997005E-3</v>
      </c>
      <c r="AM52" s="40">
        <f t="shared" si="11"/>
        <v>1.6598530000002665E-3</v>
      </c>
      <c r="AN52" s="40">
        <f t="shared" si="11"/>
        <v>3.5520700000000183E-3</v>
      </c>
      <c r="AO52" s="40">
        <f t="shared" si="11"/>
        <v>4.9790429999996277E-3</v>
      </c>
      <c r="AP52" s="40">
        <f t="shared" si="11"/>
        <v>6.0467599999998178E-3</v>
      </c>
      <c r="AQ52" s="40">
        <f t="shared" si="11"/>
        <v>9.1786869999999077E-3</v>
      </c>
      <c r="AR52" s="40">
        <f t="shared" si="11"/>
        <v>1.3789533999999826E-2</v>
      </c>
      <c r="AS52" s="40">
        <f t="shared" si="11"/>
        <v>1.1062267000000015E-2</v>
      </c>
      <c r="AT52" s="40">
        <f t="shared" si="11"/>
        <v>1.0915923999999855E-2</v>
      </c>
      <c r="AU52" s="40">
        <f>SUM(AU38:AU38)-SUM(AU39:AU51)</f>
        <v>1.6790258000000113E-2</v>
      </c>
      <c r="AV52" s="40">
        <f t="shared" si="11"/>
        <v>1.5523332000000334E-2</v>
      </c>
      <c r="AW52" s="40">
        <f t="shared" si="11"/>
        <v>1.9486937999999565E-2</v>
      </c>
      <c r="AX52" s="40">
        <f t="shared" si="11"/>
        <v>8.2411490000007248E-3</v>
      </c>
      <c r="AY52" s="40">
        <f t="shared" si="11"/>
        <v>9.9452899999996625E-3</v>
      </c>
      <c r="AZ52" s="40">
        <f t="shared" si="11"/>
        <v>1.4270071000000328E-2</v>
      </c>
      <c r="BA52" s="40">
        <f t="shared" si="11"/>
        <v>3.045427200000006E-2</v>
      </c>
      <c r="BB52" s="40">
        <f t="shared" si="11"/>
        <v>3.8924998999999794E-2</v>
      </c>
      <c r="BC52" s="55">
        <f t="shared" si="11"/>
        <v>0</v>
      </c>
      <c r="BD52" s="307"/>
    </row>
    <row r="53" spans="2:56" ht="17.149999999999999" customHeight="1">
      <c r="B53" s="16" t="s">
        <v>359</v>
      </c>
      <c r="C53" s="152">
        <f>1/$A$1*[1]CoreVPAExp!$B$264</f>
        <v>8.4568979540000006E-2</v>
      </c>
      <c r="D53" s="153">
        <f>1/$A$1*[1]CoreVPAExp!$C$264</f>
        <v>0.12540621999999998</v>
      </c>
      <c r="E53" s="153">
        <f>1/$A$1*[1]CoreVPAExp!$D$264</f>
        <v>0.28659020097999999</v>
      </c>
      <c r="F53" s="153">
        <f>1/$A$1*[1]CoreVPAExp!$E$264</f>
        <v>0.36468818835999994</v>
      </c>
      <c r="G53" s="153">
        <f>1/$A$1*[1]CoreVPAExp!$F$264</f>
        <v>1.1906286349599997</v>
      </c>
      <c r="H53" s="153">
        <f>1/$A$1*[1]CoreVPAExp!$G$264</f>
        <v>2.4319667850133331</v>
      </c>
      <c r="I53" s="153">
        <f>1/$A$1*[1]CoreVPAExp!$H$264</f>
        <v>3.7649910492933332</v>
      </c>
      <c r="J53" s="154">
        <f>1/$A$1*[1]CoreVPAExp!$I$264</f>
        <v>4.5119910415666649</v>
      </c>
      <c r="K53" s="154">
        <f>1/$A$1*[1]CoreVPAExp!$J$264</f>
        <v>3.816850697773333</v>
      </c>
      <c r="L53" s="154">
        <f>1/$A$1*[1]CoreVPAExp!K$264</f>
        <v>2.4713207320466668</v>
      </c>
      <c r="M53" s="154">
        <f>1/$A$1*[1]CoreVPAExp!L$264</f>
        <v>3.5049583732733329</v>
      </c>
      <c r="N53" s="154">
        <f>1/$A$1*[1]CoreVPAExp!M$264</f>
        <v>3.8917227819600004</v>
      </c>
      <c r="O53" s="154">
        <f>1/$A$1*[1]CoreVPAExp!N$264</f>
        <v>3.4713539914066658</v>
      </c>
      <c r="P53" s="154">
        <f>1/$A$1*[1]CoreVPAExp!O$264</f>
        <v>3.4067429990266662</v>
      </c>
      <c r="Q53" s="154">
        <f>1/$A$1*[1]CoreVPAExp!P$264</f>
        <v>3.8170025346485827</v>
      </c>
      <c r="R53" s="154">
        <f>1/$A$1*[1]CoreVPAExp!Q$264</f>
        <v>3.5691505849448637</v>
      </c>
      <c r="S53" s="154">
        <f>1/$A$1*[1]CoreVPAExp!R$264</f>
        <v>3.6589766008710276</v>
      </c>
      <c r="T53" s="154">
        <f>1/$A$1*[1]CoreVPAExp!S$264</f>
        <v>2.9729453296483839</v>
      </c>
      <c r="U53" s="154">
        <f>1/$A$1*[1]CoreVPAExp!T$264</f>
        <v>3.3822555629122384</v>
      </c>
      <c r="V53" s="154">
        <f>1/$A$1*[1]CoreVPAExp!U$264</f>
        <v>3.6022857439166138</v>
      </c>
      <c r="W53" s="154">
        <f>1/$A$1*[1]CoreVPAExp!V$264</f>
        <v>3.6377002610066671</v>
      </c>
      <c r="X53" s="154">
        <f>1/$A$1*[1]CoreVPAExp!W$264</f>
        <v>5.3870981456999996</v>
      </c>
      <c r="Y53" s="154">
        <f>1/$A$1*[1]CoreVPAExp!X$264</f>
        <v>2.792485670324</v>
      </c>
      <c r="Z53" s="154">
        <f>1/$A$1*[1]CoreVPAExp!Y$264</f>
        <v>4.0370156928266656</v>
      </c>
      <c r="AA53" s="154">
        <f>1/$A$1*[1]CoreVPAExp!Z$264</f>
        <v>5.1651659737066664</v>
      </c>
      <c r="AB53" s="154">
        <f>1/$A$1*[1]CoreVPAExp!AA$264</f>
        <v>0</v>
      </c>
      <c r="AC53" s="14"/>
      <c r="AD53" s="283">
        <f>1/1000*[1]CoreVPAExp!AB$264</f>
        <v>1.9084400000000001E-2</v>
      </c>
      <c r="AE53" s="153">
        <f>1/1000*[1]CoreVPAExp!AC$264</f>
        <v>2.2853999999999999E-2</v>
      </c>
      <c r="AF53" s="153">
        <f>1/1000*[1]CoreVPAExp!AD$264</f>
        <v>4.2588437E-2</v>
      </c>
      <c r="AG53" s="153">
        <f>1/1000*[1]CoreVPAExp!AE$264</f>
        <v>4.8479000000000001E-2</v>
      </c>
      <c r="AH53" s="153">
        <f>1/1000*[1]CoreVPAExp!AF$264</f>
        <v>0.22978399999999996</v>
      </c>
      <c r="AI53" s="153">
        <f>1/1000*[1]CoreVPAExp!AG$264</f>
        <v>0.46795199999999992</v>
      </c>
      <c r="AJ53" s="153">
        <f>1/1000*[1]CoreVPAExp!AH$264</f>
        <v>0.71988924800000009</v>
      </c>
      <c r="AK53" s="153">
        <f>1/1000*[1]CoreVPAExp!AI$264</f>
        <v>1.0393248509999999</v>
      </c>
      <c r="AL53" s="153">
        <f>1/1000*[1]CoreVPAExp!AJ$264</f>
        <v>1.0804168269999999</v>
      </c>
      <c r="AM53" s="153">
        <f>1/1000*[1]CoreVPAExp!AK$264</f>
        <v>0.65917569799999998</v>
      </c>
      <c r="AN53" s="153">
        <f>1/1000*[1]CoreVPAExp!AL$264</f>
        <v>0.90676017199999992</v>
      </c>
      <c r="AO53" s="153">
        <f>1/1000*[1]CoreVPAExp!AM$264</f>
        <v>1.0066270759999998</v>
      </c>
      <c r="AP53" s="153">
        <f>1/1000*[1]CoreVPAExp!AN$264</f>
        <v>0.93105215199999991</v>
      </c>
      <c r="AQ53" s="153">
        <f>1/1000*[1]CoreVPAExp!AO$264</f>
        <v>0.89053911200000002</v>
      </c>
      <c r="AR53" s="153">
        <f>1/1000*[1]CoreVPAExp!AP$264</f>
        <v>1.00481288</v>
      </c>
      <c r="AS53" s="153">
        <f>1/1000*[1]CoreVPAExp!AQ$264</f>
        <v>0.91616156999999987</v>
      </c>
      <c r="AT53" s="153">
        <f>1/1000*[1]CoreVPAExp!AR$264</f>
        <v>0.84396062400000005</v>
      </c>
      <c r="AU53" s="153">
        <f>1/1000*[1]CoreVPAExp!AS$264</f>
        <v>0.84941254200000005</v>
      </c>
      <c r="AV53" s="153">
        <f>1/1000*[1]CoreVPAExp!AT$264</f>
        <v>0.99787690799999995</v>
      </c>
      <c r="AW53" s="153">
        <f>1/1000*[1]CoreVPAExp!AU$264</f>
        <v>0.88244016299999994</v>
      </c>
      <c r="AX53" s="153">
        <f>1/1000*[1]CoreVPAExp!AV$264</f>
        <v>0.84607872899999992</v>
      </c>
      <c r="AY53" s="153">
        <f>1/1000*[1]CoreVPAExp!AW$264</f>
        <v>1.307508495</v>
      </c>
      <c r="AZ53" s="153">
        <f>1/1000*[1]CoreVPAExp!AX$264</f>
        <v>0.92339763799999997</v>
      </c>
      <c r="BA53" s="153">
        <f>1/1000*[1]CoreVPAExp!AY$264</f>
        <v>0.98505558500000001</v>
      </c>
      <c r="BB53" s="153">
        <f>1/1000*[1]CoreVPAExp!AZ$264</f>
        <v>1.187370974</v>
      </c>
      <c r="BC53" s="319">
        <f>1/1000*[1]CoreVPAExp!BA$264</f>
        <v>0</v>
      </c>
      <c r="BD53" s="307"/>
    </row>
    <row r="54" spans="2:56">
      <c r="B54" s="5" t="s">
        <v>38</v>
      </c>
      <c r="C54" s="47">
        <f>1/$A$1*[1]CoreVPAExp!$B$23</f>
        <v>1.3421028799999999E-3</v>
      </c>
      <c r="D54" s="11">
        <f>1/$A$1*[1]CoreVPAExp!$C$23</f>
        <v>1.7330499999999999E-2</v>
      </c>
      <c r="E54" s="11">
        <f>1/$A$1*[1]CoreVPAExp!$D$23</f>
        <v>4.0562891699999999E-2</v>
      </c>
      <c r="F54" s="11">
        <f>1/$A$1*[1]CoreVPAExp!$E$23</f>
        <v>9.5653880619999992E-2</v>
      </c>
      <c r="G54" s="11">
        <f>1/$A$1*[1]CoreVPAExp!$F$23</f>
        <v>0.15810972577999996</v>
      </c>
      <c r="H54" s="11">
        <f>1/$A$1*[1]CoreVPAExp!$G$23</f>
        <v>0.36146879771999996</v>
      </c>
      <c r="I54" s="11">
        <f>1/$A$1*[1]CoreVPAExp!$H$23</f>
        <v>0.43151345149999998</v>
      </c>
      <c r="J54" s="37">
        <f>1/$A$1*[1]CoreVPAExp!$I$23</f>
        <v>0.4993241201266666</v>
      </c>
      <c r="K54" s="37">
        <f>1/$A$1*[1]CoreVPAExp!$J$23</f>
        <v>0.43481476670000002</v>
      </c>
      <c r="L54" s="37">
        <f>1/$A$1*[1]CoreVPAExp!K$23</f>
        <v>0.36881284642000006</v>
      </c>
      <c r="M54" s="37">
        <f>1/$A$1*[1]CoreVPAExp!L$23</f>
        <v>0.48025518571333331</v>
      </c>
      <c r="N54" s="37">
        <f>1/$A$1*[1]CoreVPAExp!M$23</f>
        <v>0.58821974832666679</v>
      </c>
      <c r="O54" s="37">
        <f>1/$A$1*[1]CoreVPAExp!N$23</f>
        <v>0.46811218217999995</v>
      </c>
      <c r="P54" s="37">
        <f>1/$A$1*[1]CoreVPAExp!O$23</f>
        <v>0.47964929757999997</v>
      </c>
      <c r="Q54" s="37">
        <f>1/$A$1*[1]CoreVPAExp!P$23</f>
        <v>0.55463858006529809</v>
      </c>
      <c r="R54" s="37">
        <f>1/$A$1*[1]CoreVPAExp!Q$23</f>
        <v>0.4781534077260477</v>
      </c>
      <c r="S54" s="37">
        <f>1/$A$1*[1]CoreVPAExp!R$23</f>
        <v>0.48367209020925461</v>
      </c>
      <c r="T54" s="37">
        <f>1/$A$1*[1]CoreVPAExp!S$23</f>
        <v>0.43788816658846319</v>
      </c>
      <c r="U54" s="37">
        <f>1/$A$1*[1]CoreVPAExp!T$23</f>
        <v>0.41112010101178076</v>
      </c>
      <c r="V54" s="37">
        <f>1/$A$1*[1]CoreVPAExp!U$23</f>
        <v>0.50468898623247116</v>
      </c>
      <c r="W54" s="37">
        <f>1/$A$1*[1]CoreVPAExp!V$23</f>
        <v>0.59527315678000003</v>
      </c>
      <c r="X54" s="37">
        <f>1/$A$1*[1]CoreVPAExp!W$23</f>
        <v>1.1966098780000001</v>
      </c>
      <c r="Y54" s="37">
        <f>1/$A$1*[1]CoreVPAExp!X$23</f>
        <v>0.53680603368000002</v>
      </c>
      <c r="Z54" s="37">
        <f>1/$A$1*[1]CoreVPAExp!Y$23</f>
        <v>0.50581376333333339</v>
      </c>
      <c r="AA54" s="37">
        <f>1/$A$1*[1]CoreVPAExp!Z$23</f>
        <v>0.77431827999999991</v>
      </c>
      <c r="AB54" s="37">
        <f>1/$A$1*[1]CoreVPAExp!AA$23</f>
        <v>0</v>
      </c>
      <c r="AC54" s="4"/>
      <c r="AD54" s="68">
        <f>1/1000*[1]CoreVPAExp!AB$23</f>
        <v>4.4856399999999998E-4</v>
      </c>
      <c r="AE54" s="11">
        <f>1/1000*[1]CoreVPAExp!AC$23</f>
        <v>2.9030000000000002E-3</v>
      </c>
      <c r="AF54" s="11">
        <f>1/1000*[1]CoreVPAExp!AD$23</f>
        <v>5.1576370000000005E-3</v>
      </c>
      <c r="AG54" s="11">
        <f>1/1000*[1]CoreVPAExp!AE$23</f>
        <v>1.1742999999999998E-2</v>
      </c>
      <c r="AH54" s="11">
        <f>1/1000*[1]CoreVPAExp!AF$23</f>
        <v>2.8965999999999999E-2</v>
      </c>
      <c r="AI54" s="11">
        <f>1/1000*[1]CoreVPAExp!AG$23</f>
        <v>7.5405E-2</v>
      </c>
      <c r="AJ54" s="11">
        <f>1/1000*[1]CoreVPAExp!AH$23</f>
        <v>8.9129374000000011E-2</v>
      </c>
      <c r="AK54" s="11">
        <f>1/1000*[1]CoreVPAExp!AI$23</f>
        <v>0.121929145</v>
      </c>
      <c r="AL54" s="11">
        <f>1/1000*[1]CoreVPAExp!AJ$23</f>
        <v>0.14043569599999997</v>
      </c>
      <c r="AM54" s="11">
        <f>1/1000*[1]CoreVPAExp!AK$23</f>
        <v>0.101802132</v>
      </c>
      <c r="AN54" s="11">
        <f>1/1000*[1]CoreVPAExp!AL$23</f>
        <v>0.13277101299999999</v>
      </c>
      <c r="AO54" s="11">
        <f>1/1000*[1]CoreVPAExp!AM$23</f>
        <v>0.158471743</v>
      </c>
      <c r="AP54" s="11">
        <f>1/1000*[1]CoreVPAExp!AN$23</f>
        <v>0.13956214999999997</v>
      </c>
      <c r="AQ54" s="11">
        <f>1/1000*[1]CoreVPAExp!AO$23</f>
        <v>0.13509716099999997</v>
      </c>
      <c r="AR54" s="11">
        <f>1/1000*[1]CoreVPAExp!AP$23</f>
        <v>0.151185821</v>
      </c>
      <c r="AS54" s="11">
        <f>1/1000*[1]CoreVPAExp!AQ$23</f>
        <v>0.13177131300000003</v>
      </c>
      <c r="AT54" s="11">
        <f>1/1000*[1]CoreVPAExp!AR$23</f>
        <v>0.120404657</v>
      </c>
      <c r="AU54" s="11">
        <f>1/1000*[1]CoreVPAExp!AS$23</f>
        <v>0.13714753000000002</v>
      </c>
      <c r="AV54" s="11">
        <f>1/1000*[1]CoreVPAExp!AT$23</f>
        <v>0.145611716</v>
      </c>
      <c r="AW54" s="11">
        <f>1/1000*[1]CoreVPAExp!AU$23</f>
        <v>0.13866977</v>
      </c>
      <c r="AX54" s="11">
        <f>1/1000*[1]CoreVPAExp!AV$23</f>
        <v>0.15709762199999996</v>
      </c>
      <c r="AY54" s="11">
        <f>1/1000*[1]CoreVPAExp!AW$23</f>
        <v>0.286691064</v>
      </c>
      <c r="AZ54" s="11">
        <f>1/1000*[1]CoreVPAExp!AX$23</f>
        <v>0.15763348499999999</v>
      </c>
      <c r="BA54" s="11">
        <f>1/1000*[1]CoreVPAExp!AY$23</f>
        <v>0.13859048999999998</v>
      </c>
      <c r="BB54" s="11">
        <f>1/1000*[1]CoreVPAExp!AZ$23</f>
        <v>0.19028313999999999</v>
      </c>
      <c r="BC54" s="302">
        <f>1/1000*[1]CoreVPAExp!BA$23</f>
        <v>0</v>
      </c>
      <c r="BD54" s="307"/>
    </row>
    <row r="55" spans="2:56">
      <c r="B55" s="5" t="s">
        <v>163</v>
      </c>
      <c r="C55" s="47">
        <f>1/$A$1*[1]CoreVPAExp!$B$34</f>
        <v>0</v>
      </c>
      <c r="D55" s="11">
        <f>1/$A$1*[1]CoreVPAExp!$C$34</f>
        <v>0</v>
      </c>
      <c r="E55" s="11">
        <f>1/$A$1*[1]CoreVPAExp!$D$34</f>
        <v>1.2512639999999998E-4</v>
      </c>
      <c r="F55" s="11">
        <f>1/$A$1*[1]CoreVPAExp!$E$34</f>
        <v>0</v>
      </c>
      <c r="G55" s="11">
        <f>1/$A$1*[1]CoreVPAExp!$F$34</f>
        <v>5.722399999999999E-3</v>
      </c>
      <c r="H55" s="11">
        <f>1/$A$1*[1]CoreVPAExp!$G$34</f>
        <v>2.7680199999999999E-2</v>
      </c>
      <c r="I55" s="11">
        <f>1/$A$1*[1]CoreVPAExp!$H$34</f>
        <v>6.6525388466666655E-2</v>
      </c>
      <c r="J55" s="37">
        <f>1/$A$1*[1]CoreVPAExp!$I$34</f>
        <v>0.11475223633333331</v>
      </c>
      <c r="K55" s="37">
        <f>1/$A$1*[1]CoreVPAExp!$J$34</f>
        <v>0.17585750047333334</v>
      </c>
      <c r="L55" s="37">
        <f>1/$A$1*[1]CoreVPAExp!K$34</f>
        <v>4.2585427846666662E-2</v>
      </c>
      <c r="M55" s="37">
        <f>1/$A$1*[1]CoreVPAExp!L$34</f>
        <v>4.6662399999999993E-2</v>
      </c>
      <c r="N55" s="37">
        <f>1/$A$1*[1]CoreVPAExp!M$34</f>
        <v>5.1314827219999991E-2</v>
      </c>
      <c r="O55" s="37">
        <f>1/$A$1*[1]CoreVPAExp!N$34</f>
        <v>4.9861507866666654E-2</v>
      </c>
      <c r="P55" s="37">
        <f>1/$A$1*[1]CoreVPAExp!O$34</f>
        <v>5.7136637999999997E-2</v>
      </c>
      <c r="Q55" s="37">
        <f>1/$A$1*[1]CoreVPAExp!P$34</f>
        <v>7.7852797643185395E-2</v>
      </c>
      <c r="R55" s="37">
        <f>1/$A$1*[1]CoreVPAExp!Q$34</f>
        <v>8.9974564166773269E-2</v>
      </c>
      <c r="S55" s="37">
        <f>1/$A$1*[1]CoreVPAExp!R$34</f>
        <v>7.0417080996681813E-2</v>
      </c>
      <c r="T55" s="37">
        <f>1/$A$1*[1]CoreVPAExp!S$34</f>
        <v>6.3636559359696421E-2</v>
      </c>
      <c r="U55" s="37">
        <f>1/$A$1*[1]CoreVPAExp!T$34</f>
        <v>0.10407888727512386</v>
      </c>
      <c r="V55" s="37">
        <f>1/$A$1*[1]CoreVPAExp!U$34</f>
        <v>0.11180021599999997</v>
      </c>
      <c r="W55" s="37">
        <f>1/$A$1*[1]CoreVPAExp!V$34</f>
        <v>0.1011135468333333</v>
      </c>
      <c r="X55" s="37">
        <f>1/$A$1*[1]CoreVPAExp!W$34</f>
        <v>0.18707931113999995</v>
      </c>
      <c r="Y55" s="37">
        <f>1/$A$1*[1]CoreVPAExp!X$34</f>
        <v>5.5450589599999989E-2</v>
      </c>
      <c r="Z55" s="37">
        <f>1/$A$1*[1]CoreVPAExp!Y$34</f>
        <v>0.13152897129999999</v>
      </c>
      <c r="AA55" s="37">
        <f>1/$A$1*[1]CoreVPAExp!Z$34</f>
        <v>0.17477059999999997</v>
      </c>
      <c r="AB55" s="37">
        <f>1/$A$1*[1]CoreVPAExp!AA$34</f>
        <v>0</v>
      </c>
      <c r="AC55" s="4"/>
      <c r="AD55" s="68">
        <f>1/1000*[1]CoreVPAExp!AB$34</f>
        <v>0</v>
      </c>
      <c r="AE55" s="11">
        <f>1/1000*[1]CoreVPAExp!AC$34</f>
        <v>0</v>
      </c>
      <c r="AF55" s="11">
        <f>1/1000*[1]CoreVPAExp!AD$34</f>
        <v>7.0607999999999985E-5</v>
      </c>
      <c r="AG55" s="11">
        <f>1/1000*[1]CoreVPAExp!AE$34</f>
        <v>0</v>
      </c>
      <c r="AH55" s="11">
        <f>1/1000*[1]CoreVPAExp!AF$34</f>
        <v>7.0699999999999995E-4</v>
      </c>
      <c r="AI55" s="11">
        <f>1/1000*[1]CoreVPAExp!AG$34</f>
        <v>3.339E-3</v>
      </c>
      <c r="AJ55" s="11">
        <f>1/1000*[1]CoreVPAExp!AH$34</f>
        <v>8.1514129999999997E-3</v>
      </c>
      <c r="AK55" s="11">
        <f>1/1000*[1]CoreVPAExp!AI$34</f>
        <v>1.5037083E-2</v>
      </c>
      <c r="AL55" s="11">
        <f>1/1000*[1]CoreVPAExp!AJ$34</f>
        <v>2.4779889999999999E-2</v>
      </c>
      <c r="AM55" s="11">
        <f>1/1000*[1]CoreVPAExp!AK$34</f>
        <v>5.4094069999999989E-3</v>
      </c>
      <c r="AN55" s="11">
        <f>1/1000*[1]CoreVPAExp!AL$34</f>
        <v>5.7214050000000006E-3</v>
      </c>
      <c r="AO55" s="11">
        <f>1/1000*[1]CoreVPAExp!AM$34</f>
        <v>7.1648929999999994E-3</v>
      </c>
      <c r="AP55" s="11">
        <f>1/1000*[1]CoreVPAExp!AN$34</f>
        <v>6.7747529999999997E-3</v>
      </c>
      <c r="AQ55" s="11">
        <f>1/1000*[1]CoreVPAExp!AO$34</f>
        <v>7.7433609999999998E-3</v>
      </c>
      <c r="AR55" s="11">
        <f>1/1000*[1]CoreVPAExp!AP$34</f>
        <v>1.1478461999999998E-2</v>
      </c>
      <c r="AS55" s="11">
        <f>1/1000*[1]CoreVPAExp!AQ$34</f>
        <v>1.2656898E-2</v>
      </c>
      <c r="AT55" s="11">
        <f>1/1000*[1]CoreVPAExp!AR$34</f>
        <v>8.1880870000000001E-3</v>
      </c>
      <c r="AU55" s="11">
        <f>1/1000*[1]CoreVPAExp!AS$34</f>
        <v>8.6854359999999995E-3</v>
      </c>
      <c r="AV55" s="11">
        <f>1/1000*[1]CoreVPAExp!AT$34</f>
        <v>1.4944934999999999E-2</v>
      </c>
      <c r="AW55" s="11">
        <f>1/1000*[1]CoreVPAExp!AU$34</f>
        <v>1.0995649E-2</v>
      </c>
      <c r="AX55" s="11">
        <f>1/1000*[1]CoreVPAExp!AV$34</f>
        <v>9.6746239999999997E-3</v>
      </c>
      <c r="AY55" s="11">
        <f>1/1000*[1]CoreVPAExp!AW$34</f>
        <v>2.0683509000000003E-2</v>
      </c>
      <c r="AZ55" s="11">
        <f>1/1000*[1]CoreVPAExp!AX$34</f>
        <v>9.1003799999999999E-3</v>
      </c>
      <c r="BA55" s="11">
        <f>1/1000*[1]CoreVPAExp!AY$34</f>
        <v>1.4757661E-2</v>
      </c>
      <c r="BB55" s="11">
        <f>1/1000*[1]CoreVPAExp!AZ$34</f>
        <v>1.7992642999999999E-2</v>
      </c>
      <c r="BC55" s="302">
        <f>1/1000*[1]CoreVPAExp!BA$34</f>
        <v>0</v>
      </c>
      <c r="BD55" s="307"/>
    </row>
    <row r="56" spans="2:56">
      <c r="B56" s="5" t="s">
        <v>195</v>
      </c>
      <c r="C56" s="47">
        <f>1/$A$1*[1]CoreVPAExp!$B$66</f>
        <v>0</v>
      </c>
      <c r="D56" s="11">
        <f>1/$A$1*[1]CoreVPAExp!$C$66</f>
        <v>0</v>
      </c>
      <c r="E56" s="11">
        <f>1/$A$1*[1]CoreVPAExp!$D$66</f>
        <v>1.1591999999999998E-3</v>
      </c>
      <c r="F56" s="11">
        <f>1/$A$1*[1]CoreVPAExp!$E$66</f>
        <v>9.659999999999999E-5</v>
      </c>
      <c r="G56" s="11">
        <f>1/$A$1*[1]CoreVPAExp!$F$66</f>
        <v>3.1302999999999995E-3</v>
      </c>
      <c r="H56" s="11">
        <f>1/$A$1*[1]CoreVPAExp!$G$66</f>
        <v>6.2766999999999988E-3</v>
      </c>
      <c r="I56" s="11">
        <f>1/$A$1*[1]CoreVPAExp!$H$66</f>
        <v>1.4172599999999999E-2</v>
      </c>
      <c r="J56" s="37">
        <f>1/$A$1*[1]CoreVPAExp!$I$66</f>
        <v>2.1537960000000002E-2</v>
      </c>
      <c r="K56" s="37">
        <f>1/$A$1*[1]CoreVPAExp!$J$66</f>
        <v>2.0297815599999998E-2</v>
      </c>
      <c r="L56" s="37">
        <f>1/$A$1*[1]CoreVPAExp!K$66</f>
        <v>6.0760599999999994E-3</v>
      </c>
      <c r="M56" s="37">
        <f>1/$A$1*[1]CoreVPAExp!L$66</f>
        <v>1.1982319366666664E-2</v>
      </c>
      <c r="N56" s="37">
        <f>1/$A$1*[1]CoreVPAExp!M$66</f>
        <v>7.9820199999999977E-3</v>
      </c>
      <c r="O56" s="37">
        <f>1/$A$1*[1]CoreVPAExp!N$66</f>
        <v>7.1585309799999993E-3</v>
      </c>
      <c r="P56" s="37">
        <f>1/$A$1*[1]CoreVPAExp!O$66</f>
        <v>5.5910003599999999E-3</v>
      </c>
      <c r="Q56" s="37">
        <f>1/$A$1*[1]CoreVPAExp!P$66</f>
        <v>5.7194504087473503E-3</v>
      </c>
      <c r="R56" s="37">
        <f>1/$A$1*[1]CoreVPAExp!Q$66</f>
        <v>5.7542776929233666E-3</v>
      </c>
      <c r="S56" s="37">
        <f>1/$A$1*[1]CoreVPAExp!R$66</f>
        <v>7.7901938775031127E-3</v>
      </c>
      <c r="T56" s="37">
        <f>1/$A$1*[1]CoreVPAExp!S$66</f>
        <v>6.283529429232498E-3</v>
      </c>
      <c r="U56" s="37">
        <f>1/$A$1*[1]CoreVPAExp!T$66</f>
        <v>5.1544238823170215E-3</v>
      </c>
      <c r="V56" s="37">
        <f>1/$A$1*[1]CoreVPAExp!U$66</f>
        <v>6.9051018254883837E-3</v>
      </c>
      <c r="W56" s="37">
        <f>1/$A$1*[1]CoreVPAExp!V$66</f>
        <v>6.4325906599999984E-3</v>
      </c>
      <c r="X56" s="37">
        <f>1/$A$1*[1]CoreVPAExp!W$66</f>
        <v>3.8203720199999998E-3</v>
      </c>
      <c r="Y56" s="37">
        <f>1/$A$1*[1]CoreVPAExp!X$66</f>
        <v>5.3999657600000001E-3</v>
      </c>
      <c r="Z56" s="37">
        <f>1/$A$1*[1]CoreVPAExp!Y$66</f>
        <v>1.9855899999999992E-2</v>
      </c>
      <c r="AA56" s="37">
        <f>1/$A$1*[1]CoreVPAExp!Z$66</f>
        <v>2.3265700599999998E-2</v>
      </c>
      <c r="AB56" s="37">
        <f>1/$A$1*[1]CoreVPAExp!AA$66</f>
        <v>0</v>
      </c>
      <c r="AC56" s="4"/>
      <c r="AD56" s="68">
        <f>1/1000*[1]CoreVPAExp!AB$66</f>
        <v>0</v>
      </c>
      <c r="AE56" s="11">
        <f>1/1000*[1]CoreVPAExp!AC$66</f>
        <v>0</v>
      </c>
      <c r="AF56" s="11">
        <f>1/1000*[1]CoreVPAExp!AD$66</f>
        <v>1.29214E-4</v>
      </c>
      <c r="AG56" s="11">
        <f>1/1000*[1]CoreVPAExp!AE$66</f>
        <v>1.2E-5</v>
      </c>
      <c r="AH56" s="11">
        <f>1/1000*[1]CoreVPAExp!AF$66</f>
        <v>4.1399999999999998E-4</v>
      </c>
      <c r="AI56" s="11">
        <f>1/1000*[1]CoreVPAExp!AG$66</f>
        <v>9.3000000000000005E-4</v>
      </c>
      <c r="AJ56" s="11">
        <f>1/1000*[1]CoreVPAExp!AH$66</f>
        <v>2.1961800000000003E-3</v>
      </c>
      <c r="AK56" s="11">
        <f>1/1000*[1]CoreVPAExp!AI$66</f>
        <v>3.5961069999999999E-3</v>
      </c>
      <c r="AL56" s="11">
        <f>1/1000*[1]CoreVPAExp!AJ$66</f>
        <v>4.255703999999999E-3</v>
      </c>
      <c r="AM56" s="11">
        <f>1/1000*[1]CoreVPAExp!AK$66</f>
        <v>1.1886989999999999E-3</v>
      </c>
      <c r="AN56" s="11">
        <f>1/1000*[1]CoreVPAExp!AL$66</f>
        <v>1.9860489999999997E-3</v>
      </c>
      <c r="AO56" s="11">
        <f>1/1000*[1]CoreVPAExp!AM$66</f>
        <v>1.5112600000000002E-3</v>
      </c>
      <c r="AP56" s="11">
        <f>1/1000*[1]CoreVPAExp!AN$66</f>
        <v>1.299609E-3</v>
      </c>
      <c r="AQ56" s="11">
        <f>1/1000*[1]CoreVPAExp!AO$66</f>
        <v>1.050299E-3</v>
      </c>
      <c r="AR56" s="11">
        <f>1/1000*[1]CoreVPAExp!AP$66</f>
        <v>1.0836940000000001E-3</v>
      </c>
      <c r="AS56" s="11">
        <f>1/1000*[1]CoreVPAExp!AQ$66</f>
        <v>1.0300799999999998E-3</v>
      </c>
      <c r="AT56" s="11">
        <f>1/1000*[1]CoreVPAExp!AR$66</f>
        <v>1.2505929999999999E-3</v>
      </c>
      <c r="AU56" s="11">
        <f>1/1000*[1]CoreVPAExp!AS$66</f>
        <v>1.4232779999999998E-3</v>
      </c>
      <c r="AV56" s="11">
        <f>1/1000*[1]CoreVPAExp!AT$66</f>
        <v>1.3182109999999999E-3</v>
      </c>
      <c r="AW56" s="11">
        <f>1/1000*[1]CoreVPAExp!AU$66</f>
        <v>1.3033030000000002E-3</v>
      </c>
      <c r="AX56" s="11">
        <f>1/1000*[1]CoreVPAExp!AV$66</f>
        <v>1.3979530000000002E-3</v>
      </c>
      <c r="AY56" s="11">
        <f>1/1000*[1]CoreVPAExp!AW$66</f>
        <v>1.033714E-3</v>
      </c>
      <c r="AZ56" s="11">
        <f>1/1000*[1]CoreVPAExp!AX$66</f>
        <v>1.5627480000000001E-3</v>
      </c>
      <c r="BA56" s="11">
        <f>1/1000*[1]CoreVPAExp!AY$66</f>
        <v>4.4627659999999982E-3</v>
      </c>
      <c r="BB56" s="11">
        <f>1/1000*[1]CoreVPAExp!AZ$66</f>
        <v>4.8656590000000013E-3</v>
      </c>
      <c r="BC56" s="302">
        <f>1/1000*[1]CoreVPAExp!BA$66</f>
        <v>0</v>
      </c>
      <c r="BD56" s="307"/>
    </row>
    <row r="57" spans="2:56">
      <c r="B57" s="5" t="s">
        <v>49</v>
      </c>
      <c r="C57" s="47">
        <f>1/$A$1*[1]CoreVPAExp!$B$69</f>
        <v>1.2661199999999997E-3</v>
      </c>
      <c r="D57" s="11">
        <f>1/$A$1*[1]CoreVPAExp!$C$69</f>
        <v>3.8570999999999996E-3</v>
      </c>
      <c r="E57" s="11">
        <f>1/$A$1*[1]CoreVPAExp!$D$69</f>
        <v>3.6552659999999995E-3</v>
      </c>
      <c r="F57" s="11">
        <f>1/$A$1*[1]CoreVPAExp!$E$69</f>
        <v>2.6472999999999996E-3</v>
      </c>
      <c r="G57" s="11">
        <f>1/$A$1*[1]CoreVPAExp!$F$69</f>
        <v>3.8152371220000002E-2</v>
      </c>
      <c r="H57" s="11">
        <f>1/$A$1*[1]CoreVPAExp!$G$69</f>
        <v>8.0443598299999988E-2</v>
      </c>
      <c r="I57" s="11">
        <f>1/$A$1*[1]CoreVPAExp!$H$69</f>
        <v>9.6947145573333324E-2</v>
      </c>
      <c r="J57" s="37">
        <f>1/$A$1*[1]CoreVPAExp!$I$69</f>
        <v>8.6826993899999982E-2</v>
      </c>
      <c r="K57" s="37">
        <f>1/$A$1*[1]CoreVPAExp!$J$69</f>
        <v>8.3196373333333323E-2</v>
      </c>
      <c r="L57" s="37">
        <f>1/$A$1*[1]CoreVPAExp!K$69</f>
        <v>4.2619704466666665E-2</v>
      </c>
      <c r="M57" s="37">
        <f>1/$A$1*[1]CoreVPAExp!L$69</f>
        <v>4.8943024599999996E-2</v>
      </c>
      <c r="N57" s="37">
        <f>1/$A$1*[1]CoreVPAExp!M$69</f>
        <v>4.4052526666666668E-2</v>
      </c>
      <c r="O57" s="37">
        <f>1/$A$1*[1]CoreVPAExp!N$69</f>
        <v>3.9262324999999994E-2</v>
      </c>
      <c r="P57" s="37">
        <f>1/$A$1*[1]CoreVPAExp!O$69</f>
        <v>3.7314444833333335E-2</v>
      </c>
      <c r="Q57" s="37">
        <f>1/$A$1*[1]CoreVPAExp!P$69</f>
        <v>4.7442538984483612E-2</v>
      </c>
      <c r="R57" s="37">
        <f>1/$A$1*[1]CoreVPAExp!Q$69</f>
        <v>3.8644654386290167E-2</v>
      </c>
      <c r="S57" s="37">
        <f>1/$A$1*[1]CoreVPAExp!R$69</f>
        <v>3.4163052107883597E-2</v>
      </c>
      <c r="T57" s="37">
        <f>1/$A$1*[1]CoreVPAExp!S$69</f>
        <v>2.6344271948495469E-2</v>
      </c>
      <c r="U57" s="37">
        <f>1/$A$1*[1]CoreVPAExp!T$69</f>
        <v>2.9402527024312959E-2</v>
      </c>
      <c r="V57" s="37">
        <f>1/$A$1*[1]CoreVPAExp!U$69</f>
        <v>2.7299969437504876E-2</v>
      </c>
      <c r="W57" s="37">
        <f>1/$A$1*[1]CoreVPAExp!V$69</f>
        <v>3.3039308553333334E-2</v>
      </c>
      <c r="X57" s="37">
        <f>1/$A$1*[1]CoreVPAExp!W$69</f>
        <v>3.0343995759999999E-2</v>
      </c>
      <c r="Y57" s="37">
        <f>1/$A$1*[1]CoreVPAExp!X$69</f>
        <v>3.0975208319999999E-2</v>
      </c>
      <c r="Z57" s="37">
        <f>1/$A$1*[1]CoreVPAExp!Y$69</f>
        <v>3.5613199999999998E-2</v>
      </c>
      <c r="AA57" s="37">
        <f>1/$A$1*[1]CoreVPAExp!Z$69</f>
        <v>3.6013399999999994E-2</v>
      </c>
      <c r="AB57" s="37">
        <f>1/$A$1*[1]CoreVPAExp!AA$69</f>
        <v>0</v>
      </c>
      <c r="AC57" s="4"/>
      <c r="AD57" s="68">
        <f>1/1000*[1]CoreVPAExp!AB$69</f>
        <v>2.7533799999999997E-4</v>
      </c>
      <c r="AE57" s="11">
        <f>1/1000*[1]CoreVPAExp!AC$69</f>
        <v>5.9900000000000003E-4</v>
      </c>
      <c r="AF57" s="11">
        <f>1/1000*[1]CoreVPAExp!AD$69</f>
        <v>5.9563099999999989E-4</v>
      </c>
      <c r="AG57" s="11">
        <f>1/1000*[1]CoreVPAExp!AE$69</f>
        <v>4.6199999999999995E-4</v>
      </c>
      <c r="AH57" s="11">
        <f>1/1000*[1]CoreVPAExp!AF$69</f>
        <v>1.4092E-2</v>
      </c>
      <c r="AI57" s="11">
        <f>1/1000*[1]CoreVPAExp!AG$69</f>
        <v>2.8060999999999999E-2</v>
      </c>
      <c r="AJ57" s="11">
        <f>1/1000*[1]CoreVPAExp!AH$69</f>
        <v>3.2422362000000003E-2</v>
      </c>
      <c r="AK57" s="11">
        <f>1/1000*[1]CoreVPAExp!AI$69</f>
        <v>3.4078445999999998E-2</v>
      </c>
      <c r="AL57" s="11">
        <f>1/1000*[1]CoreVPAExp!AJ$69</f>
        <v>4.0553079999999998E-2</v>
      </c>
      <c r="AM57" s="11">
        <f>1/1000*[1]CoreVPAExp!AK$69</f>
        <v>1.8879025000000004E-2</v>
      </c>
      <c r="AN57" s="11">
        <f>1/1000*[1]CoreVPAExp!AL$69</f>
        <v>2.3371532999999996E-2</v>
      </c>
      <c r="AO57" s="11">
        <f>1/1000*[1]CoreVPAExp!AM$69</f>
        <v>1.8124894999999999E-2</v>
      </c>
      <c r="AP57" s="11">
        <f>1/1000*[1]CoreVPAExp!AN$69</f>
        <v>1.7386212999999998E-2</v>
      </c>
      <c r="AQ57" s="11">
        <f>1/1000*[1]CoreVPAExp!AO$69</f>
        <v>1.7059484999999999E-2</v>
      </c>
      <c r="AR57" s="11">
        <f>1/1000*[1]CoreVPAExp!AP$69</f>
        <v>1.7659449000000004E-2</v>
      </c>
      <c r="AS57" s="11">
        <f>1/1000*[1]CoreVPAExp!AQ$69</f>
        <v>1.1774643999999999E-2</v>
      </c>
      <c r="AT57" s="11">
        <f>1/1000*[1]CoreVPAExp!AR$69</f>
        <v>1.0723927999999997E-2</v>
      </c>
      <c r="AU57" s="11">
        <f>1/1000*[1]CoreVPAExp!AS$69</f>
        <v>9.9506019999999994E-3</v>
      </c>
      <c r="AV57" s="11">
        <f>1/1000*[1]CoreVPAExp!AT$69</f>
        <v>1.1466298E-2</v>
      </c>
      <c r="AW57" s="11">
        <f>1/1000*[1]CoreVPAExp!AU$69</f>
        <v>9.7947490000000019E-3</v>
      </c>
      <c r="AX57" s="11">
        <f>1/1000*[1]CoreVPAExp!AV$69</f>
        <v>9.8100199999999974E-3</v>
      </c>
      <c r="AY57" s="11">
        <f>1/1000*[1]CoreVPAExp!AW$69</f>
        <v>9.5208870000000004E-3</v>
      </c>
      <c r="AZ57" s="11">
        <f>1/1000*[1]CoreVPAExp!AX$69</f>
        <v>9.7591489999999999E-3</v>
      </c>
      <c r="BA57" s="11">
        <f>1/1000*[1]CoreVPAExp!AY$69</f>
        <v>9.8297239999999998E-3</v>
      </c>
      <c r="BB57" s="11">
        <f>1/1000*[1]CoreVPAExp!AZ$69</f>
        <v>9.5791149999999992E-3</v>
      </c>
      <c r="BC57" s="302">
        <f>1/1000*[1]CoreVPAExp!BA$69</f>
        <v>0</v>
      </c>
      <c r="BD57" s="307"/>
    </row>
    <row r="58" spans="2:56">
      <c r="B58" s="5" t="s">
        <v>65</v>
      </c>
      <c r="C58" s="47">
        <f>1/$A$1*[1]CoreVPAExp!$B$79</f>
        <v>0</v>
      </c>
      <c r="D58" s="11">
        <f>1/$A$1*[1]CoreVPAExp!$C$79</f>
        <v>0</v>
      </c>
      <c r="E58" s="11">
        <f>1/$A$1*[1]CoreVPAExp!$D$79</f>
        <v>0</v>
      </c>
      <c r="F58" s="11">
        <f>1/$A$1*[1]CoreVPAExp!$E$79</f>
        <v>1.1729999999999999E-4</v>
      </c>
      <c r="G58" s="11">
        <f>1/$A$1*[1]CoreVPAExp!$F$79</f>
        <v>9.4069999999999993E-4</v>
      </c>
      <c r="H58" s="11">
        <f>1/$A$1*[1]CoreVPAExp!$G$79</f>
        <v>6.3502729999999983E-3</v>
      </c>
      <c r="I58" s="11">
        <f>1/$A$1*[1]CoreVPAExp!$H$79</f>
        <v>6.6545706666666649E-3</v>
      </c>
      <c r="J58" s="37">
        <f>1/$A$1*[1]CoreVPAExp!$I$79</f>
        <v>3.0971809499999996E-2</v>
      </c>
      <c r="K58" s="37">
        <f>1/$A$1*[1]CoreVPAExp!$J$79</f>
        <v>1.178587E-2</v>
      </c>
      <c r="L58" s="37">
        <f>1/$A$1*[1]CoreVPAExp!K$79</f>
        <v>1.9036000000000001E-3</v>
      </c>
      <c r="M58" s="37">
        <f>1/$A$1*[1]CoreVPAExp!L$79</f>
        <v>2.0847299999999995E-3</v>
      </c>
      <c r="N58" s="37">
        <f>1/$A$1*[1]CoreVPAExp!M$79</f>
        <v>5.5700313000000001E-3</v>
      </c>
      <c r="O58" s="37">
        <f>1/$A$1*[1]CoreVPAExp!N$79</f>
        <v>4.921289399999999E-3</v>
      </c>
      <c r="P58" s="37">
        <f>1/$A$1*[1]CoreVPAExp!O$79</f>
        <v>3.4027429999999993E-3</v>
      </c>
      <c r="Q58" s="37">
        <f>1/$A$1*[1]CoreVPAExp!P$79</f>
        <v>3.7278805460248966E-3</v>
      </c>
      <c r="R58" s="37">
        <f>1/$A$1*[1]CoreVPAExp!Q$79</f>
        <v>2.9162230250135267E-3</v>
      </c>
      <c r="S58" s="37">
        <f>1/$A$1*[1]CoreVPAExp!R$79</f>
        <v>3.8217304674396961E-3</v>
      </c>
      <c r="T58" s="37">
        <f>1/$A$1*[1]CoreVPAExp!S$79</f>
        <v>2.6565632023228406E-3</v>
      </c>
      <c r="U58" s="37">
        <f>1/$A$1*[1]CoreVPAExp!T$79</f>
        <v>5.6122965529638701E-3</v>
      </c>
      <c r="V58" s="37">
        <f>1/$A$1*[1]CoreVPAExp!U$79</f>
        <v>7.2919251229364608E-3</v>
      </c>
      <c r="W58" s="37">
        <f>1/$A$1*[1]CoreVPAExp!V$79</f>
        <v>4.883982166666666E-3</v>
      </c>
      <c r="X58" s="37">
        <f>1/$A$1*[1]CoreVPAExp!W$79</f>
        <v>6.1500950999999991E-3</v>
      </c>
      <c r="Y58" s="37">
        <f>1/$A$1*[1]CoreVPAExp!X$79</f>
        <v>1.1360121920000001E-2</v>
      </c>
      <c r="Z58" s="37">
        <f>1/$A$1*[1]CoreVPAExp!Y$79</f>
        <v>1.2955099400000001E-2</v>
      </c>
      <c r="AA58" s="37">
        <f>1/$A$1*[1]CoreVPAExp!Z$79</f>
        <v>2.6192040799999997E-2</v>
      </c>
      <c r="AB58" s="37">
        <f>1/$A$1*[1]CoreVPAExp!AA$79</f>
        <v>0</v>
      </c>
      <c r="AC58" s="4"/>
      <c r="AD58" s="68">
        <f>1/1000*[1]CoreVPAExp!AB$79</f>
        <v>0</v>
      </c>
      <c r="AE58" s="11">
        <f>1/1000*[1]CoreVPAExp!AC$79</f>
        <v>0</v>
      </c>
      <c r="AF58" s="11">
        <f>1/1000*[1]CoreVPAExp!AD$79</f>
        <v>0</v>
      </c>
      <c r="AG58" s="11">
        <f>1/1000*[1]CoreVPAExp!AE$79</f>
        <v>1.5E-5</v>
      </c>
      <c r="AH58" s="11">
        <f>1/1000*[1]CoreVPAExp!AF$79</f>
        <v>1.4400000000000003E-4</v>
      </c>
      <c r="AI58" s="11">
        <f>1/1000*[1]CoreVPAExp!AG$79</f>
        <v>1.7309999999999999E-3</v>
      </c>
      <c r="AJ58" s="11">
        <f>1/1000*[1]CoreVPAExp!AH$79</f>
        <v>1.9774630000000001E-3</v>
      </c>
      <c r="AK58" s="11">
        <f>1/1000*[1]CoreVPAExp!AI$79</f>
        <v>6.2083570000000012E-3</v>
      </c>
      <c r="AL58" s="11">
        <f>1/1000*[1]CoreVPAExp!AJ$79</f>
        <v>2.791754E-3</v>
      </c>
      <c r="AM58" s="11">
        <f>1/1000*[1]CoreVPAExp!AK$79</f>
        <v>6.5043300000000007E-4</v>
      </c>
      <c r="AN58" s="11">
        <f>1/1000*[1]CoreVPAExp!AL$79</f>
        <v>9.3375999999999984E-4</v>
      </c>
      <c r="AO58" s="11">
        <f>1/1000*[1]CoreVPAExp!AM$79</f>
        <v>2.0665299999999996E-3</v>
      </c>
      <c r="AP58" s="11">
        <f>1/1000*[1]CoreVPAExp!AN$79</f>
        <v>1.410332E-3</v>
      </c>
      <c r="AQ58" s="11">
        <f>1/1000*[1]CoreVPAExp!AO$79</f>
        <v>1.2184869999999999E-3</v>
      </c>
      <c r="AR58" s="11">
        <f>1/1000*[1]CoreVPAExp!AP$79</f>
        <v>1.1117379999999999E-3</v>
      </c>
      <c r="AS58" s="11">
        <f>1/1000*[1]CoreVPAExp!AQ$79</f>
        <v>8.50678E-4</v>
      </c>
      <c r="AT58" s="11">
        <f>1/1000*[1]CoreVPAExp!AR$79</f>
        <v>9.97134E-4</v>
      </c>
      <c r="AU58" s="11">
        <f>1/1000*[1]CoreVPAExp!AS$79</f>
        <v>1.0368689999999999E-3</v>
      </c>
      <c r="AV58" s="11">
        <f>1/1000*[1]CoreVPAExp!AT$79</f>
        <v>2.0525769999999999E-3</v>
      </c>
      <c r="AW58" s="11">
        <f>1/1000*[1]CoreVPAExp!AU$79</f>
        <v>2.5340840000000002E-3</v>
      </c>
      <c r="AX58" s="11">
        <f>1/1000*[1]CoreVPAExp!AV$79</f>
        <v>1.6394040000000001E-3</v>
      </c>
      <c r="AY58" s="11">
        <f>1/1000*[1]CoreVPAExp!AW$79</f>
        <v>2.3878899999999997E-3</v>
      </c>
      <c r="AZ58" s="11">
        <f>1/1000*[1]CoreVPAExp!AX$79</f>
        <v>3.9274749999999997E-3</v>
      </c>
      <c r="BA58" s="11">
        <f>1/1000*[1]CoreVPAExp!AY$79</f>
        <v>4.1780819999999996E-3</v>
      </c>
      <c r="BB58" s="11">
        <f>1/1000*[1]CoreVPAExp!AZ$79</f>
        <v>6.5827949999999998E-3</v>
      </c>
      <c r="BC58" s="302">
        <f>1/1000*[1]CoreVPAExp!BA$79</f>
        <v>0</v>
      </c>
      <c r="BD58" s="307"/>
    </row>
    <row r="59" spans="2:56">
      <c r="B59" s="5" t="s">
        <v>64</v>
      </c>
      <c r="C59" s="47">
        <f>1/$A$1*[1]CoreVPAExp!$B$84</f>
        <v>1.5999999999999999E-5</v>
      </c>
      <c r="D59" s="11">
        <f>1/$A$1*[1]CoreVPAExp!$C$84</f>
        <v>0</v>
      </c>
      <c r="E59" s="11">
        <f>1/$A$1*[1]CoreVPAExp!$D$84</f>
        <v>1.9991599999999996E-4</v>
      </c>
      <c r="F59" s="11">
        <f>1/$A$1*[1]CoreVPAExp!$E$84</f>
        <v>0</v>
      </c>
      <c r="G59" s="11">
        <f>1/$A$1*[1]CoreVPAExp!$F$84</f>
        <v>4.1054999999999998E-3</v>
      </c>
      <c r="H59" s="11">
        <f>1/$A$1*[1]CoreVPAExp!$G$84</f>
        <v>1.0896730199999998E-2</v>
      </c>
      <c r="I59" s="11">
        <f>1/$A$1*[1]CoreVPAExp!$H$84</f>
        <v>1.2269536639999998E-2</v>
      </c>
      <c r="J59" s="37">
        <f>1/$A$1*[1]CoreVPAExp!$I$84</f>
        <v>4.9584673599999983E-2</v>
      </c>
      <c r="K59" s="37">
        <f>1/$A$1*[1]CoreVPAExp!$J$84</f>
        <v>3.5453785099999996E-2</v>
      </c>
      <c r="L59" s="37">
        <f>1/$A$1*[1]CoreVPAExp!K$84</f>
        <v>1.1354132079999999E-2</v>
      </c>
      <c r="M59" s="37">
        <f>1/$A$1*[1]CoreVPAExp!L$84</f>
        <v>2.4795000899999996E-2</v>
      </c>
      <c r="N59" s="37">
        <f>1/$A$1*[1]CoreVPAExp!M$84</f>
        <v>2.8009644519999995E-2</v>
      </c>
      <c r="O59" s="37">
        <f>1/$A$1*[1]CoreVPAExp!N$84</f>
        <v>2.2571166239999996E-2</v>
      </c>
      <c r="P59" s="37">
        <f>1/$A$1*[1]CoreVPAExp!O$84</f>
        <v>1.0988779999999998E-2</v>
      </c>
      <c r="Q59" s="37">
        <f>1/$A$1*[1]CoreVPAExp!P$84</f>
        <v>1.5672582112085477E-2</v>
      </c>
      <c r="R59" s="37">
        <f>1/$A$1*[1]CoreVPAExp!Q$84</f>
        <v>1.3830503180481162E-2</v>
      </c>
      <c r="S59" s="37">
        <f>1/$A$1*[1]CoreVPAExp!R$84</f>
        <v>6.8872510242136142E-3</v>
      </c>
      <c r="T59" s="37">
        <f>1/$A$1*[1]CoreVPAExp!S$84</f>
        <v>6.1432904170925923E-3</v>
      </c>
      <c r="U59" s="37">
        <f>1/$A$1*[1]CoreVPAExp!T$84</f>
        <v>8.3107872389150007E-3</v>
      </c>
      <c r="V59" s="37">
        <f>1/$A$1*[1]CoreVPAExp!U$84</f>
        <v>8.1235108999999986E-3</v>
      </c>
      <c r="W59" s="37">
        <f>1/$A$1*[1]CoreVPAExp!V$84</f>
        <v>4.3707103333333322E-3</v>
      </c>
      <c r="X59" s="37">
        <f>1/$A$1*[1]CoreVPAExp!W$84</f>
        <v>2.5782999999999999E-3</v>
      </c>
      <c r="Y59" s="37">
        <f>1/$A$1*[1]CoreVPAExp!X$84</f>
        <v>6.9409418399999992E-3</v>
      </c>
      <c r="Z59" s="37">
        <f>1/$A$1*[1]CoreVPAExp!Y$84</f>
        <v>2.0191957239999999E-2</v>
      </c>
      <c r="AA59" s="37">
        <f>1/$A$1*[1]CoreVPAExp!Z$84</f>
        <v>2.0704979999999998E-2</v>
      </c>
      <c r="AB59" s="37">
        <f>1/$A$1*[1]CoreVPAExp!AA$84</f>
        <v>0</v>
      </c>
      <c r="AC59" s="4"/>
      <c r="AD59" s="68">
        <f>1/1000*[1]CoreVPAExp!AB$84</f>
        <v>3.7999999999999996E-7</v>
      </c>
      <c r="AE59" s="11">
        <f>1/1000*[1]CoreVPAExp!AC$84</f>
        <v>0</v>
      </c>
      <c r="AF59" s="11">
        <f>1/1000*[1]CoreVPAExp!AD$84</f>
        <v>4.7128999999999995E-5</v>
      </c>
      <c r="AG59" s="11">
        <f>1/1000*[1]CoreVPAExp!AE$84</f>
        <v>0</v>
      </c>
      <c r="AH59" s="11">
        <f>1/1000*[1]CoreVPAExp!AF$84</f>
        <v>1.0629999999999999E-3</v>
      </c>
      <c r="AI59" s="11">
        <f>1/1000*[1]CoreVPAExp!AG$84</f>
        <v>2.957E-3</v>
      </c>
      <c r="AJ59" s="11">
        <f>1/1000*[1]CoreVPAExp!AH$84</f>
        <v>3.4559939999999996E-3</v>
      </c>
      <c r="AK59" s="11">
        <f>1/1000*[1]CoreVPAExp!AI$84</f>
        <v>1.561557E-2</v>
      </c>
      <c r="AL59" s="11">
        <f>1/1000*[1]CoreVPAExp!AJ$84</f>
        <v>1.2022981E-2</v>
      </c>
      <c r="AM59" s="11">
        <f>1/1000*[1]CoreVPAExp!AK$84</f>
        <v>6.3772579999999994E-3</v>
      </c>
      <c r="AN59" s="11">
        <f>1/1000*[1]CoreVPAExp!AL$84</f>
        <v>1.3701826E-2</v>
      </c>
      <c r="AO59" s="11">
        <f>1/1000*[1]CoreVPAExp!AM$84</f>
        <v>1.4480498999999999E-2</v>
      </c>
      <c r="AP59" s="11">
        <f>1/1000*[1]CoreVPAExp!AN$84</f>
        <v>1.0458225E-2</v>
      </c>
      <c r="AQ59" s="11">
        <f>1/1000*[1]CoreVPAExp!AO$84</f>
        <v>4.8056990000000009E-3</v>
      </c>
      <c r="AR59" s="11">
        <f>1/1000*[1]CoreVPAExp!AP$84</f>
        <v>5.6757700000000001E-3</v>
      </c>
      <c r="AS59" s="11">
        <f>1/1000*[1]CoreVPAExp!AQ$84</f>
        <v>4.6113309999999998E-3</v>
      </c>
      <c r="AT59" s="11">
        <f>1/1000*[1]CoreVPAExp!AR$84</f>
        <v>2.2949409999999996E-3</v>
      </c>
      <c r="AU59" s="11">
        <f>1/1000*[1]CoreVPAExp!AS$84</f>
        <v>2.5400649999999993E-3</v>
      </c>
      <c r="AV59" s="11">
        <f>1/1000*[1]CoreVPAExp!AT$84</f>
        <v>2.7624929999999995E-3</v>
      </c>
      <c r="AW59" s="11">
        <f>1/1000*[1]CoreVPAExp!AU$84</f>
        <v>2.4646210000000002E-3</v>
      </c>
      <c r="AX59" s="11">
        <f>1/1000*[1]CoreVPAExp!AV$84</f>
        <v>1.0455030000000001E-3</v>
      </c>
      <c r="AY59" s="11">
        <f>1/1000*[1]CoreVPAExp!AW$84</f>
        <v>8.5174799999999983E-4</v>
      </c>
      <c r="AZ59" s="11">
        <f>1/1000*[1]CoreVPAExp!AX$84</f>
        <v>2.116948E-3</v>
      </c>
      <c r="BA59" s="11">
        <f>1/1000*[1]CoreVPAExp!AY$84</f>
        <v>4.4988609999999998E-3</v>
      </c>
      <c r="BB59" s="11">
        <f>1/1000*[1]CoreVPAExp!AZ$84</f>
        <v>4.3400119999999999E-3</v>
      </c>
      <c r="BC59" s="302">
        <f>1/1000*[1]CoreVPAExp!BA$84</f>
        <v>0</v>
      </c>
      <c r="BD59" s="307"/>
    </row>
    <row r="60" spans="2:56">
      <c r="B60" s="5" t="s">
        <v>39</v>
      </c>
      <c r="C60" s="47">
        <f>1/$A$1*[1]CoreVPAExp!$B$85</f>
        <v>5.6443930000000002E-4</v>
      </c>
      <c r="D60" s="11">
        <f>1/$A$1*[1]CoreVPAExp!$C$85</f>
        <v>0</v>
      </c>
      <c r="E60" s="11">
        <f>1/$A$1*[1]CoreVPAExp!$D$85</f>
        <v>4.8680495999999995E-3</v>
      </c>
      <c r="F60" s="11">
        <f>1/$A$1*[1]CoreVPAExp!$E$85</f>
        <v>1.6364979999999998E-2</v>
      </c>
      <c r="G60" s="11">
        <f>1/$A$1*[1]CoreVPAExp!$F$85</f>
        <v>1.5679999999999999E-2</v>
      </c>
      <c r="H60" s="11">
        <f>1/$A$1*[1]CoreVPAExp!$G$85</f>
        <v>3.035898741999999E-2</v>
      </c>
      <c r="I60" s="11">
        <f>1/$A$1*[1]CoreVPAExp!$H$85</f>
        <v>9.7731472126666649E-2</v>
      </c>
      <c r="J60" s="37">
        <f>1/$A$1*[1]CoreVPAExp!$I$85</f>
        <v>0.16973232451333334</v>
      </c>
      <c r="K60" s="37">
        <f>1/$A$1*[1]CoreVPAExp!$J$85</f>
        <v>0.15497696089999999</v>
      </c>
      <c r="L60" s="37">
        <f>1/$A$1*[1]CoreVPAExp!K$85</f>
        <v>0.16553318672</v>
      </c>
      <c r="M60" s="37">
        <f>1/$A$1*[1]CoreVPAExp!L$85</f>
        <v>0.20158575373999996</v>
      </c>
      <c r="N60" s="37">
        <f>1/$A$1*[1]CoreVPAExp!M$85</f>
        <v>0.23383904601999994</v>
      </c>
      <c r="O60" s="37">
        <f>1/$A$1*[1]CoreVPAExp!N$85</f>
        <v>0.22243789025999988</v>
      </c>
      <c r="P60" s="37">
        <f>1/$A$1*[1]CoreVPAExp!O$85</f>
        <v>0.22430457107333329</v>
      </c>
      <c r="Q60" s="37">
        <f>1/$A$1*[1]CoreVPAExp!P$85</f>
        <v>0.23453084431597626</v>
      </c>
      <c r="R60" s="37">
        <f>1/$A$1*[1]CoreVPAExp!Q$85</f>
        <v>0.20121073651373578</v>
      </c>
      <c r="S60" s="37">
        <f>1/$A$1*[1]CoreVPAExp!R$85</f>
        <v>0.22440126289113094</v>
      </c>
      <c r="T60" s="37">
        <f>1/$A$1*[1]CoreVPAExp!S$85</f>
        <v>0.20607055582842546</v>
      </c>
      <c r="U60" s="37">
        <f>1/$A$1*[1]CoreVPAExp!T$85</f>
        <v>0.23198161771358838</v>
      </c>
      <c r="V60" s="37">
        <f>1/$A$1*[1]CoreVPAExp!U$85</f>
        <v>0.27999129677784318</v>
      </c>
      <c r="W60" s="37">
        <f>1/$A$1*[1]CoreVPAExp!V$85</f>
        <v>0.21926689761333332</v>
      </c>
      <c r="X60" s="37">
        <f>1/$A$1*[1]CoreVPAExp!W$85</f>
        <v>0.23292158171999999</v>
      </c>
      <c r="Y60" s="37">
        <f>1/$A$1*[1]CoreVPAExp!X$85</f>
        <v>0.18690361121599999</v>
      </c>
      <c r="Z60" s="37">
        <f>1/$A$1*[1]CoreVPAExp!Y$85</f>
        <v>0.26602859349999991</v>
      </c>
      <c r="AA60" s="37">
        <f>1/$A$1*[1]CoreVPAExp!Z$85</f>
        <v>0.29781664199999991</v>
      </c>
      <c r="AB60" s="37">
        <f>1/$A$1*[1]CoreVPAExp!AA$85</f>
        <v>0</v>
      </c>
      <c r="AC60" s="4"/>
      <c r="AD60" s="68">
        <f>1/1000*[1]CoreVPAExp!AB$85</f>
        <v>3.5496399999999998E-4</v>
      </c>
      <c r="AE60" s="11">
        <f>1/1000*[1]CoreVPAExp!AC$85</f>
        <v>0</v>
      </c>
      <c r="AF60" s="11">
        <f>1/1000*[1]CoreVPAExp!AD$85</f>
        <v>9.6032399999999992E-4</v>
      </c>
      <c r="AG60" s="11">
        <f>1/1000*[1]CoreVPAExp!AE$85</f>
        <v>1.9729999999999999E-3</v>
      </c>
      <c r="AH60" s="11">
        <f>1/1000*[1]CoreVPAExp!AF$85</f>
        <v>3.114E-3</v>
      </c>
      <c r="AI60" s="11">
        <f>1/1000*[1]CoreVPAExp!AG$85</f>
        <v>6.5190000000000005E-3</v>
      </c>
      <c r="AJ60" s="11">
        <f>1/1000*[1]CoreVPAExp!AH$85</f>
        <v>1.9568421999999999E-2</v>
      </c>
      <c r="AK60" s="11">
        <f>1/1000*[1]CoreVPAExp!AI$85</f>
        <v>3.8791084999999996E-2</v>
      </c>
      <c r="AL60" s="11">
        <f>1/1000*[1]CoreVPAExp!AJ$85</f>
        <v>4.2125011999999996E-2</v>
      </c>
      <c r="AM60" s="11">
        <f>1/1000*[1]CoreVPAExp!AK$85</f>
        <v>3.9206637999999995E-2</v>
      </c>
      <c r="AN60" s="11">
        <f>1/1000*[1]CoreVPAExp!AL$85</f>
        <v>5.3075288999999984E-2</v>
      </c>
      <c r="AO60" s="11">
        <f>1/1000*[1]CoreVPAExp!AM$85</f>
        <v>5.4618490000000006E-2</v>
      </c>
      <c r="AP60" s="11">
        <f>1/1000*[1]CoreVPAExp!AN$85</f>
        <v>5.2457800999999998E-2</v>
      </c>
      <c r="AQ60" s="11">
        <f>1/1000*[1]CoreVPAExp!AO$85</f>
        <v>4.6624838999999994E-2</v>
      </c>
      <c r="AR60" s="11">
        <f>1/1000*[1]CoreVPAExp!AP$85</f>
        <v>4.845164200000001E-2</v>
      </c>
      <c r="AS60" s="11">
        <f>1/1000*[1]CoreVPAExp!AQ$85</f>
        <v>4.0620323E-2</v>
      </c>
      <c r="AT60" s="11">
        <f>1/1000*[1]CoreVPAExp!AR$85</f>
        <v>4.0534488000000007E-2</v>
      </c>
      <c r="AU60" s="11">
        <f>1/1000*[1]CoreVPAExp!AS$85</f>
        <v>4.6198892999999991E-2</v>
      </c>
      <c r="AV60" s="11">
        <f>1/1000*[1]CoreVPAExp!AT$85</f>
        <v>5.7579393E-2</v>
      </c>
      <c r="AW60" s="11">
        <f>1/1000*[1]CoreVPAExp!AU$85</f>
        <v>5.7577945999999991E-2</v>
      </c>
      <c r="AX60" s="11">
        <f>1/1000*[1]CoreVPAExp!AV$85</f>
        <v>4.6183978000000007E-2</v>
      </c>
      <c r="AY60" s="11">
        <f>1/1000*[1]CoreVPAExp!AW$85</f>
        <v>5.4896528999999999E-2</v>
      </c>
      <c r="AZ60" s="11">
        <f>1/1000*[1]CoreVPAExp!AX$85</f>
        <v>5.7181622000000001E-2</v>
      </c>
      <c r="BA60" s="11">
        <f>1/1000*[1]CoreVPAExp!AY$85</f>
        <v>6.0285137000000003E-2</v>
      </c>
      <c r="BB60" s="11">
        <f>1/1000*[1]CoreVPAExp!AZ$85</f>
        <v>6.5169064999999984E-2</v>
      </c>
      <c r="BC60" s="302">
        <f>1/1000*[1]CoreVPAExp!BA$85</f>
        <v>0</v>
      </c>
      <c r="BD60" s="307"/>
    </row>
    <row r="61" spans="2:56">
      <c r="B61" s="5" t="s">
        <v>40</v>
      </c>
      <c r="C61" s="47">
        <f>1/$A$1*[1]CoreVPAExp!$B$91</f>
        <v>1.6044649379999998E-2</v>
      </c>
      <c r="D61" s="11">
        <f>1/$A$1*[1]CoreVPAExp!$C$91</f>
        <v>1.985692E-2</v>
      </c>
      <c r="E61" s="11">
        <f>1/$A$1*[1]CoreVPAExp!$D$91</f>
        <v>2.5236553659999997E-2</v>
      </c>
      <c r="F61" s="11">
        <f>1/$A$1*[1]CoreVPAExp!$E$91</f>
        <v>8.6466400000000006E-3</v>
      </c>
      <c r="G61" s="11">
        <f>1/$A$1*[1]CoreVPAExp!$F$91</f>
        <v>0.19774944835999997</v>
      </c>
      <c r="H61" s="11">
        <f>1/$A$1*[1]CoreVPAExp!$G$91</f>
        <v>0.35545552281999993</v>
      </c>
      <c r="I61" s="11">
        <f>1/$A$1*[1]CoreVPAExp!$H$91</f>
        <v>0.49434433423333324</v>
      </c>
      <c r="J61" s="37">
        <f>1/$A$1*[1]CoreVPAExp!$I$91</f>
        <v>0.6598283942266665</v>
      </c>
      <c r="K61" s="37">
        <f>1/$A$1*[1]CoreVPAExp!$J$91</f>
        <v>0.41288705680666665</v>
      </c>
      <c r="L61" s="37">
        <f>1/$A$1*[1]CoreVPAExp!K$91</f>
        <v>0.30915327736666665</v>
      </c>
      <c r="M61" s="37">
        <f>1/$A$1*[1]CoreVPAExp!L$91</f>
        <v>0.46370975167333339</v>
      </c>
      <c r="N61" s="37">
        <f>1/$A$1*[1]CoreVPAExp!M$91</f>
        <v>0.57329369460000001</v>
      </c>
      <c r="O61" s="37">
        <f>1/$A$1*[1]CoreVPAExp!N$91</f>
        <v>0.41653103928666657</v>
      </c>
      <c r="P61" s="37">
        <f>1/$A$1*[1]CoreVPAExp!O$91</f>
        <v>0.38480884578666663</v>
      </c>
      <c r="Q61" s="37">
        <f>1/$A$1*[1]CoreVPAExp!P$91</f>
        <v>0.41506163314714195</v>
      </c>
      <c r="R61" s="37">
        <f>1/$A$1*[1]CoreVPAExp!Q$91</f>
        <v>0.3411116766838625</v>
      </c>
      <c r="S61" s="37">
        <f>1/$A$1*[1]CoreVPAExp!R$91</f>
        <v>0.39631610843994147</v>
      </c>
      <c r="T61" s="37">
        <f>1/$A$1*[1]CoreVPAExp!S$91</f>
        <v>0.36742640325475329</v>
      </c>
      <c r="U61" s="37">
        <f>1/$A$1*[1]CoreVPAExp!T$91</f>
        <v>0.39130801959887629</v>
      </c>
      <c r="V61" s="37">
        <f>1/$A$1*[1]CoreVPAExp!U$91</f>
        <v>0.42175627266070465</v>
      </c>
      <c r="W61" s="37">
        <f>1/$A$1*[1]CoreVPAExp!V$91</f>
        <v>0.47797445723333337</v>
      </c>
      <c r="X61" s="37">
        <f>1/$A$1*[1]CoreVPAExp!W$91</f>
        <v>0.53551402873999987</v>
      </c>
      <c r="Y61" s="37">
        <f>1/$A$1*[1]CoreVPAExp!X$91</f>
        <v>0.27439198091199996</v>
      </c>
      <c r="Z61" s="37">
        <f>1/$A$1*[1]CoreVPAExp!Y$91</f>
        <v>0.45426709157999995</v>
      </c>
      <c r="AA61" s="37">
        <f>1/$A$1*[1]CoreVPAExp!Z$91</f>
        <v>0.57734704428666661</v>
      </c>
      <c r="AB61" s="37">
        <f>1/$A$1*[1]CoreVPAExp!AA$91</f>
        <v>0</v>
      </c>
      <c r="AC61" s="4"/>
      <c r="AD61" s="68">
        <f>1/1000*[1]CoreVPAExp!AB$91</f>
        <v>6.2525119999999991E-3</v>
      </c>
      <c r="AE61" s="11">
        <f>1/1000*[1]CoreVPAExp!AC$91</f>
        <v>7.2329999999999998E-3</v>
      </c>
      <c r="AF61" s="11">
        <f>1/1000*[1]CoreVPAExp!AD$91</f>
        <v>6.4055599999999994E-3</v>
      </c>
      <c r="AG61" s="11">
        <f>1/1000*[1]CoreVPAExp!AE$91</f>
        <v>1.1130000000000001E-3</v>
      </c>
      <c r="AH61" s="11">
        <f>1/1000*[1]CoreVPAExp!AF$91</f>
        <v>3.7353999999999991E-2</v>
      </c>
      <c r="AI61" s="11">
        <f>1/1000*[1]CoreVPAExp!AG$91</f>
        <v>5.9576000000000004E-2</v>
      </c>
      <c r="AJ61" s="11">
        <f>1/1000*[1]CoreVPAExp!AH$91</f>
        <v>8.5486086000000003E-2</v>
      </c>
      <c r="AK61" s="11">
        <f>1/1000*[1]CoreVPAExp!AI$91</f>
        <v>0.13635064099999999</v>
      </c>
      <c r="AL61" s="11">
        <f>1/1000*[1]CoreVPAExp!AJ$91</f>
        <v>0.11364056099999999</v>
      </c>
      <c r="AM61" s="11">
        <f>1/1000*[1]CoreVPAExp!AK$91</f>
        <v>8.4386547000000006E-2</v>
      </c>
      <c r="AN61" s="11">
        <f>1/1000*[1]CoreVPAExp!AL$91</f>
        <v>0.11386063700000001</v>
      </c>
      <c r="AO61" s="11">
        <f>1/1000*[1]CoreVPAExp!AM$91</f>
        <v>0.14845083799999997</v>
      </c>
      <c r="AP61" s="11">
        <f>1/1000*[1]CoreVPAExp!AN$91</f>
        <v>0.12343767399999997</v>
      </c>
      <c r="AQ61" s="11">
        <f>1/1000*[1]CoreVPAExp!AO$91</f>
        <v>0.11691313599999999</v>
      </c>
      <c r="AR61" s="11">
        <f>1/1000*[1]CoreVPAExp!AP$91</f>
        <v>0.12871644200000001</v>
      </c>
      <c r="AS61" s="11">
        <f>1/1000*[1]CoreVPAExp!AQ$91</f>
        <v>0.110058978</v>
      </c>
      <c r="AT61" s="11">
        <f>1/1000*[1]CoreVPAExp!AR$91</f>
        <v>0.11656393899999999</v>
      </c>
      <c r="AU61" s="11">
        <f>1/1000*[1]CoreVPAExp!AS$91</f>
        <v>0.13593021599999996</v>
      </c>
      <c r="AV61" s="11">
        <f>1/1000*[1]CoreVPAExp!AT$91</f>
        <v>0.15397791299999999</v>
      </c>
      <c r="AW61" s="11">
        <f>1/1000*[1]CoreVPAExp!AU$91</f>
        <v>0.14133827599999998</v>
      </c>
      <c r="AX61" s="11">
        <f>1/1000*[1]CoreVPAExp!AV$91</f>
        <v>0.15385595599999999</v>
      </c>
      <c r="AY61" s="11">
        <f>1/1000*[1]CoreVPAExp!AW$91</f>
        <v>0.20838407199999998</v>
      </c>
      <c r="AZ61" s="11">
        <f>1/1000*[1]CoreVPAExp!AX$91</f>
        <v>0.10473705</v>
      </c>
      <c r="BA61" s="11">
        <f>1/1000*[1]CoreVPAExp!AY$91</f>
        <v>0.13068128099999998</v>
      </c>
      <c r="BB61" s="11">
        <f>1/1000*[1]CoreVPAExp!AZ$91</f>
        <v>0.15748442000000001</v>
      </c>
      <c r="BC61" s="302">
        <f>1/1000*[1]CoreVPAExp!BA$91</f>
        <v>0</v>
      </c>
      <c r="BD61" s="307"/>
    </row>
    <row r="62" spans="2:56">
      <c r="B62" s="5" t="s">
        <v>164</v>
      </c>
      <c r="C62" s="47">
        <f>1/$A$1*[1]CoreVPAExp!$B$94</f>
        <v>5.7959999999999989E-4</v>
      </c>
      <c r="D62" s="11">
        <f>1/$A$1*[1]CoreVPAExp!$C$94</f>
        <v>1.0331599999999998E-2</v>
      </c>
      <c r="E62" s="11">
        <f>1/$A$1*[1]CoreVPAExp!$D$94</f>
        <v>1.3791065999999999E-2</v>
      </c>
      <c r="F62" s="11">
        <f>1/$A$1*[1]CoreVPAExp!$E$94</f>
        <v>2.2368096899999992E-2</v>
      </c>
      <c r="G62" s="11">
        <f>1/$A$1*[1]CoreVPAExp!$F$94</f>
        <v>6.672348727999998E-2</v>
      </c>
      <c r="H62" s="11">
        <f>1/$A$1*[1]CoreVPAExp!$G$94</f>
        <v>0.10931025679999998</v>
      </c>
      <c r="I62" s="11">
        <f>1/$A$1*[1]CoreVPAExp!$H$94</f>
        <v>0.18863382409333329</v>
      </c>
      <c r="J62" s="37">
        <f>1/$A$1*[1]CoreVPAExp!$I$94</f>
        <v>0.18332365209999996</v>
      </c>
      <c r="K62" s="37">
        <f>1/$A$1*[1]CoreVPAExp!$J$94</f>
        <v>0.15549503797333333</v>
      </c>
      <c r="L62" s="37">
        <f>1/$A$1*[1]CoreVPAExp!K$94</f>
        <v>6.2099671339999989E-2</v>
      </c>
      <c r="M62" s="37">
        <f>1/$A$1*[1]CoreVPAExp!L$94</f>
        <v>4.9867350499999991E-2</v>
      </c>
      <c r="N62" s="37">
        <f>1/$A$1*[1]CoreVPAExp!M$94</f>
        <v>5.7634862899999986E-2</v>
      </c>
      <c r="O62" s="37">
        <f>1/$A$1*[1]CoreVPAExp!N$94</f>
        <v>4.0365556679999998E-2</v>
      </c>
      <c r="P62" s="37">
        <f>1/$A$1*[1]CoreVPAExp!O$94</f>
        <v>3.9862176119999988E-2</v>
      </c>
      <c r="Q62" s="37">
        <f>1/$A$1*[1]CoreVPAExp!P$94</f>
        <v>2.9496620556482681E-2</v>
      </c>
      <c r="R62" s="37">
        <f>1/$A$1*[1]CoreVPAExp!Q$94</f>
        <v>2.577637332657098E-2</v>
      </c>
      <c r="S62" s="37">
        <f>1/$A$1*[1]CoreVPAExp!R$94</f>
        <v>2.9697073696605888E-2</v>
      </c>
      <c r="T62" s="37">
        <f>1/$A$1*[1]CoreVPAExp!S$94</f>
        <v>1.9812137245580751E-2</v>
      </c>
      <c r="U62" s="37">
        <f>1/$A$1*[1]CoreVPAExp!T$94</f>
        <v>2.3750661483102564E-2</v>
      </c>
      <c r="V62" s="37">
        <f>1/$A$1*[1]CoreVPAExp!U$94</f>
        <v>3.1430458463996017E-2</v>
      </c>
      <c r="W62" s="37">
        <f>1/$A$1*[1]CoreVPAExp!V$94</f>
        <v>2.070930478E-2</v>
      </c>
      <c r="X62" s="37">
        <f>1/$A$1*[1]CoreVPAExp!W$94</f>
        <v>1.7164109559999998E-2</v>
      </c>
      <c r="Y62" s="37">
        <f>1/$A$1*[1]CoreVPAExp!X$94</f>
        <v>2.0059827059999997E-2</v>
      </c>
      <c r="Z62" s="37">
        <f>1/$A$1*[1]CoreVPAExp!Y$94</f>
        <v>6.5108254379999994E-2</v>
      </c>
      <c r="AA62" s="37">
        <f>1/$A$1*[1]CoreVPAExp!Z$94</f>
        <v>7.8689026399999987E-2</v>
      </c>
      <c r="AB62" s="37">
        <f>1/$A$1*[1]CoreVPAExp!AA$94</f>
        <v>0</v>
      </c>
      <c r="AC62" s="4"/>
      <c r="AD62" s="68">
        <f>1/1000*[1]CoreVPAExp!AB$94</f>
        <v>4.7774999999999996E-5</v>
      </c>
      <c r="AE62" s="11">
        <f>1/1000*[1]CoreVPAExp!AC$94</f>
        <v>1.2110000000000001E-3</v>
      </c>
      <c r="AF62" s="11">
        <f>1/1000*[1]CoreVPAExp!AD$94</f>
        <v>1.5468929999999999E-3</v>
      </c>
      <c r="AG62" s="11">
        <f>1/1000*[1]CoreVPAExp!AE$94</f>
        <v>2.5600000000000002E-3</v>
      </c>
      <c r="AH62" s="11">
        <f>1/1000*[1]CoreVPAExp!AF$94</f>
        <v>8.012E-3</v>
      </c>
      <c r="AI62" s="11">
        <f>1/1000*[1]CoreVPAExp!AG$94</f>
        <v>1.3924000000000002E-2</v>
      </c>
      <c r="AJ62" s="11">
        <f>1/1000*[1]CoreVPAExp!AH$94</f>
        <v>2.4357396000000003E-2</v>
      </c>
      <c r="AK62" s="11">
        <f>1/1000*[1]CoreVPAExp!AI$94</f>
        <v>2.7925726999999997E-2</v>
      </c>
      <c r="AL62" s="11">
        <f>1/1000*[1]CoreVPAExp!AJ$94</f>
        <v>2.9641175000000002E-2</v>
      </c>
      <c r="AM62" s="11">
        <f>1/1000*[1]CoreVPAExp!AK$94</f>
        <v>1.1201174E-2</v>
      </c>
      <c r="AN62" s="11">
        <f>1/1000*[1]CoreVPAExp!AL$94</f>
        <v>8.4099299999999995E-3</v>
      </c>
      <c r="AO62" s="11">
        <f>1/1000*[1]CoreVPAExp!AM$94</f>
        <v>9.4066930000000007E-3</v>
      </c>
      <c r="AP62" s="11">
        <f>1/1000*[1]CoreVPAExp!AN$94</f>
        <v>6.8599749999999999E-3</v>
      </c>
      <c r="AQ62" s="11">
        <f>1/1000*[1]CoreVPAExp!AO$94</f>
        <v>6.9275549999999993E-3</v>
      </c>
      <c r="AR62" s="11">
        <f>1/1000*[1]CoreVPAExp!AP$94</f>
        <v>5.4315650000000002E-3</v>
      </c>
      <c r="AS62" s="11">
        <f>1/1000*[1]CoreVPAExp!AQ$94</f>
        <v>4.1423140000000002E-3</v>
      </c>
      <c r="AT62" s="11">
        <f>1/1000*[1]CoreVPAExp!AR$94</f>
        <v>4.5157890000000001E-3</v>
      </c>
      <c r="AU62" s="11">
        <f>1/1000*[1]CoreVPAExp!AS$94</f>
        <v>3.6682869999999997E-3</v>
      </c>
      <c r="AV62" s="11">
        <f>1/1000*[1]CoreVPAExp!AT$94</f>
        <v>4.6156449999999998E-3</v>
      </c>
      <c r="AW62" s="11">
        <f>1/1000*[1]CoreVPAExp!AU$94</f>
        <v>4.5831329999999997E-3</v>
      </c>
      <c r="AX62" s="11">
        <f>1/1000*[1]CoreVPAExp!AV$94</f>
        <v>2.9693110000000001E-3</v>
      </c>
      <c r="AY62" s="11">
        <f>1/1000*[1]CoreVPAExp!AW$94</f>
        <v>3.2352339999999996E-3</v>
      </c>
      <c r="AZ62" s="11">
        <f>1/1000*[1]CoreVPAExp!AX$94</f>
        <v>5.5178389999999992E-3</v>
      </c>
      <c r="BA62" s="11">
        <f>1/1000*[1]CoreVPAExp!AY$94</f>
        <v>1.5118339E-2</v>
      </c>
      <c r="BB62" s="11">
        <f>1/1000*[1]CoreVPAExp!AZ$94</f>
        <v>1.6204915999999996E-2</v>
      </c>
      <c r="BC62" s="302">
        <f>1/1000*[1]CoreVPAExp!BA$94</f>
        <v>0</v>
      </c>
      <c r="BD62" s="307"/>
    </row>
    <row r="63" spans="2:56">
      <c r="B63" s="5" t="s">
        <v>112</v>
      </c>
      <c r="C63" s="47">
        <f>1/$A$1*[1]CoreVPAExp!$B$112</f>
        <v>1.3650035999999998E-3</v>
      </c>
      <c r="D63" s="11">
        <f>1/$A$1*[1]CoreVPAExp!$C$112</f>
        <v>0</v>
      </c>
      <c r="E63" s="11">
        <f>1/$A$1*[1]CoreVPAExp!$D$112</f>
        <v>4.3464531999999993E-3</v>
      </c>
      <c r="F63" s="11">
        <f>1/$A$1*[1]CoreVPAExp!$E$112</f>
        <v>7.6819999999999992E-4</v>
      </c>
      <c r="G63" s="11">
        <f>1/$A$1*[1]CoreVPAExp!$F$112</f>
        <v>5.9048786699999994E-2</v>
      </c>
      <c r="H63" s="11">
        <f>1/$A$1*[1]CoreVPAExp!$G$112</f>
        <v>0.18191960807999993</v>
      </c>
      <c r="I63" s="11">
        <f>1/$A$1*[1]CoreVPAExp!$H$112</f>
        <v>0.23587860159999996</v>
      </c>
      <c r="J63" s="37">
        <f>1/$A$1*[1]CoreVPAExp!$I$112</f>
        <v>0.31022347802</v>
      </c>
      <c r="K63" s="37">
        <f>1/$A$1*[1]CoreVPAExp!$J$112</f>
        <v>0.19374557331999998</v>
      </c>
      <c r="L63" s="37">
        <f>1/$A$1*[1]CoreVPAExp!K$112</f>
        <v>0.12795963142</v>
      </c>
      <c r="M63" s="37">
        <f>1/$A$1*[1]CoreVPAExp!L$112</f>
        <v>0.12020633539999999</v>
      </c>
      <c r="N63" s="37">
        <f>1/$A$1*[1]CoreVPAExp!M$112</f>
        <v>0.12716037021999996</v>
      </c>
      <c r="O63" s="37">
        <f>1/$A$1*[1]CoreVPAExp!N$112</f>
        <v>0.10842931903333332</v>
      </c>
      <c r="P63" s="37">
        <f>1/$A$1*[1]CoreVPAExp!O$112</f>
        <v>7.2872221439999996E-2</v>
      </c>
      <c r="Q63" s="37">
        <f>1/$A$1*[1]CoreVPAExp!P$112</f>
        <v>0.10014679532251597</v>
      </c>
      <c r="R63" s="37">
        <f>1/$A$1*[1]CoreVPAExp!Q$112</f>
        <v>9.1414148329857017E-2</v>
      </c>
      <c r="S63" s="37">
        <f>1/$A$1*[1]CoreVPAExp!R$112</f>
        <v>8.0009176588460615E-2</v>
      </c>
      <c r="T63" s="37">
        <f>1/$A$1*[1]CoreVPAExp!S$112</f>
        <v>7.0862841679426247E-2</v>
      </c>
      <c r="U63" s="37">
        <f>1/$A$1*[1]CoreVPAExp!T$112</f>
        <v>5.1656929401384E-2</v>
      </c>
      <c r="V63" s="37">
        <f>1/$A$1*[1]CoreVPAExp!U$112</f>
        <v>7.7820207996686652E-2</v>
      </c>
      <c r="W63" s="37">
        <f>1/$A$1*[1]CoreVPAExp!V$112</f>
        <v>6.7380987399999981E-2</v>
      </c>
      <c r="X63" s="37">
        <f>1/$A$1*[1]CoreVPAExp!W$112</f>
        <v>8.806564800000001E-2</v>
      </c>
      <c r="Y63" s="37">
        <f>1/$A$1*[1]CoreVPAExp!X$112</f>
        <v>4.6548890219999993E-2</v>
      </c>
      <c r="Z63" s="37">
        <f>1/$A$1*[1]CoreVPAExp!Y$112</f>
        <v>6.2571500000000002E-2</v>
      </c>
      <c r="AA63" s="37">
        <f>1/$A$1*[1]CoreVPAExp!Z$112</f>
        <v>8.7524649659999981E-2</v>
      </c>
      <c r="AB63" s="37">
        <f>1/$A$1*[1]CoreVPAExp!AA$112</f>
        <v>0</v>
      </c>
      <c r="AC63" s="4"/>
      <c r="AD63" s="68">
        <f>1/1000*[1]CoreVPAExp!AB$112</f>
        <v>4.9293199999999996E-4</v>
      </c>
      <c r="AE63" s="11">
        <f>1/1000*[1]CoreVPAExp!AC$112</f>
        <v>0</v>
      </c>
      <c r="AF63" s="11">
        <f>1/1000*[1]CoreVPAExp!AD$112</f>
        <v>5.6187900000000005E-4</v>
      </c>
      <c r="AG63" s="11">
        <f>1/1000*[1]CoreVPAExp!AE$112</f>
        <v>1.7100000000000001E-4</v>
      </c>
      <c r="AH63" s="11">
        <f>1/1000*[1]CoreVPAExp!AF$112</f>
        <v>1.4322999999999999E-2</v>
      </c>
      <c r="AI63" s="11">
        <f>1/1000*[1]CoreVPAExp!AG$112</f>
        <v>3.1000999999999997E-2</v>
      </c>
      <c r="AJ63" s="11">
        <f>1/1000*[1]CoreVPAExp!AH$112</f>
        <v>4.3035700999999996E-2</v>
      </c>
      <c r="AK63" s="11">
        <f>1/1000*[1]CoreVPAExp!AI$112</f>
        <v>5.71756E-2</v>
      </c>
      <c r="AL63" s="11">
        <f>1/1000*[1]CoreVPAExp!AJ$112</f>
        <v>4.5301728000000006E-2</v>
      </c>
      <c r="AM63" s="11">
        <f>1/1000*[1]CoreVPAExp!AK$112</f>
        <v>2.5603171000000001E-2</v>
      </c>
      <c r="AN63" s="11">
        <f>1/1000*[1]CoreVPAExp!AL$112</f>
        <v>2.6436015E-2</v>
      </c>
      <c r="AO63" s="11">
        <f>1/1000*[1]CoreVPAExp!AM$112</f>
        <v>2.6034382999999998E-2</v>
      </c>
      <c r="AP63" s="11">
        <f>1/1000*[1]CoreVPAExp!AN$112</f>
        <v>2.2572768999999999E-2</v>
      </c>
      <c r="AQ63" s="11">
        <f>1/1000*[1]CoreVPAExp!AO$112</f>
        <v>1.6981334999999997E-2</v>
      </c>
      <c r="AR63" s="11">
        <f>1/1000*[1]CoreVPAExp!AP$112</f>
        <v>2.0606878999999998E-2</v>
      </c>
      <c r="AS63" s="11">
        <f>1/1000*[1]CoreVPAExp!AQ$112</f>
        <v>1.8205108000000005E-2</v>
      </c>
      <c r="AT63" s="11">
        <f>1/1000*[1]CoreVPAExp!AR$112</f>
        <v>1.4613634999999998E-2</v>
      </c>
      <c r="AU63" s="11">
        <f>1/1000*[1]CoreVPAExp!AS$112</f>
        <v>1.5292707000000003E-2</v>
      </c>
      <c r="AV63" s="11">
        <f>1/1000*[1]CoreVPAExp!AT$112</f>
        <v>1.3048817000000001E-2</v>
      </c>
      <c r="AW63" s="11">
        <f>1/1000*[1]CoreVPAExp!AU$112</f>
        <v>1.4643277000000001E-2</v>
      </c>
      <c r="AX63" s="11">
        <f>1/1000*[1]CoreVPAExp!AV$112</f>
        <v>1.0996911000000002E-2</v>
      </c>
      <c r="AY63" s="11">
        <f>1/1000*[1]CoreVPAExp!AW$112</f>
        <v>1.6619999E-2</v>
      </c>
      <c r="AZ63" s="11">
        <f>1/1000*[1]CoreVPAExp!AX$112</f>
        <v>1.4435299999999998E-2</v>
      </c>
      <c r="BA63" s="11">
        <f>1/1000*[1]CoreVPAExp!AY$112</f>
        <v>1.2749548000000001E-2</v>
      </c>
      <c r="BB63" s="11">
        <f>1/1000*[1]CoreVPAExp!AZ$112</f>
        <v>1.9453307999999999E-2</v>
      </c>
      <c r="BC63" s="302">
        <f>1/1000*[1]CoreVPAExp!BA$112</f>
        <v>0</v>
      </c>
      <c r="BD63" s="307"/>
    </row>
    <row r="64" spans="2:56">
      <c r="B64" s="5" t="s">
        <v>47</v>
      </c>
      <c r="C64" s="47">
        <f>1/$A$1*[1]CoreVPAExp!$B$114</f>
        <v>2.4940330999999996E-2</v>
      </c>
      <c r="D64" s="11">
        <f>1/$A$1*[1]CoreVPAExp!$C$114</f>
        <v>1.3730999999999998E-2</v>
      </c>
      <c r="E64" s="11">
        <f>1/$A$1*[1]CoreVPAExp!$D$114</f>
        <v>2.1856729839999998E-2</v>
      </c>
      <c r="F64" s="11">
        <f>1/$A$1*[1]CoreVPAExp!$E$114</f>
        <v>2.7316804999999993E-2</v>
      </c>
      <c r="G64" s="11">
        <f>1/$A$1*[1]CoreVPAExp!$F$114</f>
        <v>5.5212683379999995E-2</v>
      </c>
      <c r="H64" s="11">
        <f>1/$A$1*[1]CoreVPAExp!$G$114</f>
        <v>0.12867046603999999</v>
      </c>
      <c r="I64" s="11">
        <f>1/$A$1*[1]CoreVPAExp!$H$114</f>
        <v>0.22798623397999995</v>
      </c>
      <c r="J64" s="37">
        <f>1/$A$1*[1]CoreVPAExp!$I$114</f>
        <v>0.32412410740666653</v>
      </c>
      <c r="K64" s="37">
        <f>1/$A$1*[1]CoreVPAExp!$J$114</f>
        <v>0.26314367705999997</v>
      </c>
      <c r="L64" s="37">
        <f>1/$A$1*[1]CoreVPAExp!K$114</f>
        <v>0.14353514556000002</v>
      </c>
      <c r="M64" s="37">
        <f>1/$A$1*[1]CoreVPAExp!L$114</f>
        <v>0.18687470786666663</v>
      </c>
      <c r="N64" s="37">
        <f>1/$A$1*[1]CoreVPAExp!M$114</f>
        <v>0.19225740333999994</v>
      </c>
      <c r="O64" s="37">
        <f>1/$A$1*[1]CoreVPAExp!N$114</f>
        <v>0.13710013772666665</v>
      </c>
      <c r="P64" s="37">
        <f>1/$A$1*[1]CoreVPAExp!O$114</f>
        <v>0.11640555573333333</v>
      </c>
      <c r="Q64" s="37">
        <f>1/$A$1*[1]CoreVPAExp!P$114</f>
        <v>0.12560322016402253</v>
      </c>
      <c r="R64" s="37">
        <f>1/$A$1*[1]CoreVPAExp!Q$114</f>
        <v>8.6941776545216343E-2</v>
      </c>
      <c r="S64" s="37">
        <f>1/$A$1*[1]CoreVPAExp!R$114</f>
        <v>9.0282554178579749E-2</v>
      </c>
      <c r="T64" s="37">
        <f>1/$A$1*[1]CoreVPAExp!S$114</f>
        <v>9.5794392951471893E-2</v>
      </c>
      <c r="U64" s="37">
        <f>1/$A$1*[1]CoreVPAExp!T$114</f>
        <v>0.11423065751094692</v>
      </c>
      <c r="V64" s="37">
        <f>1/$A$1*[1]CoreVPAExp!U$114</f>
        <v>8.4507180244255353E-2</v>
      </c>
      <c r="W64" s="37">
        <f>1/$A$1*[1]CoreVPAExp!V$114</f>
        <v>8.1311033466666655E-2</v>
      </c>
      <c r="X64" s="37">
        <f>1/$A$1*[1]CoreVPAExp!W$114</f>
        <v>0.13544621407999996</v>
      </c>
      <c r="Y64" s="37">
        <f>1/$A$1*[1]CoreVPAExp!X$114</f>
        <v>9.8491206548000004E-2</v>
      </c>
      <c r="Z64" s="37">
        <f>1/$A$1*[1]CoreVPAExp!Y$114</f>
        <v>0.17636429964</v>
      </c>
      <c r="AA64" s="37">
        <f>1/$A$1*[1]CoreVPAExp!Z$114</f>
        <v>0.25178026917999996</v>
      </c>
      <c r="AB64" s="37">
        <f>1/$A$1*[1]CoreVPAExp!AA$114</f>
        <v>0</v>
      </c>
      <c r="AC64" s="4"/>
      <c r="AD64" s="68">
        <f>1/1000*[1]CoreVPAExp!AB$114</f>
        <v>2.9084290000000001E-3</v>
      </c>
      <c r="AE64" s="11">
        <f>1/1000*[1]CoreVPAExp!AC$114</f>
        <v>1.3990000000000001E-3</v>
      </c>
      <c r="AF64" s="11">
        <f>1/1000*[1]CoreVPAExp!AD$114</f>
        <v>2.6500069999999998E-3</v>
      </c>
      <c r="AG64" s="11">
        <f>1/1000*[1]CoreVPAExp!AE$114</f>
        <v>3.5239999999999998E-3</v>
      </c>
      <c r="AH64" s="11">
        <f>1/1000*[1]CoreVPAExp!AF$114</f>
        <v>1.1065E-2</v>
      </c>
      <c r="AI64" s="11">
        <f>1/1000*[1]CoreVPAExp!AG$114</f>
        <v>3.2862000000000002E-2</v>
      </c>
      <c r="AJ64" s="11">
        <f>1/1000*[1]CoreVPAExp!AH$114</f>
        <v>6.3951203000000012E-2</v>
      </c>
      <c r="AK64" s="11">
        <f>1/1000*[1]CoreVPAExp!AI$114</f>
        <v>0.12028928000000001</v>
      </c>
      <c r="AL64" s="11">
        <f>1/1000*[1]CoreVPAExp!AJ$114</f>
        <v>0.14938757799999997</v>
      </c>
      <c r="AM64" s="11">
        <f>1/1000*[1]CoreVPAExp!AK$114</f>
        <v>8.9773943000000009E-2</v>
      </c>
      <c r="AN64" s="11">
        <f>1/1000*[1]CoreVPAExp!AL$114</f>
        <v>0.125679713</v>
      </c>
      <c r="AO64" s="11">
        <f>1/1000*[1]CoreVPAExp!AM$114</f>
        <v>0.129057015</v>
      </c>
      <c r="AP64" s="11">
        <f>1/1000*[1]CoreVPAExp!AN$114</f>
        <v>9.1963806999999995E-2</v>
      </c>
      <c r="AQ64" s="11">
        <f>1/1000*[1]CoreVPAExp!AO$114</f>
        <v>7.3605628999999992E-2</v>
      </c>
      <c r="AR64" s="11">
        <f>1/1000*[1]CoreVPAExp!AP$114</f>
        <v>7.6930810999999988E-2</v>
      </c>
      <c r="AS64" s="11">
        <f>1/1000*[1]CoreVPAExp!AQ$114</f>
        <v>5.4544243999999999E-2</v>
      </c>
      <c r="AT64" s="11">
        <f>1/1000*[1]CoreVPAExp!AR$114</f>
        <v>5.2487408999999999E-2</v>
      </c>
      <c r="AU64" s="11">
        <f>1/1000*[1]CoreVPAExp!AS$114</f>
        <v>5.5393346000000003E-2</v>
      </c>
      <c r="AV64" s="11">
        <f>1/1000*[1]CoreVPAExp!AT$114</f>
        <v>6.6575380000000003E-2</v>
      </c>
      <c r="AW64" s="11">
        <f>1/1000*[1]CoreVPAExp!AU$114</f>
        <v>5.1851949999999994E-2</v>
      </c>
      <c r="AX64" s="11">
        <f>1/1000*[1]CoreVPAExp!AV$114</f>
        <v>4.1849030999999995E-2</v>
      </c>
      <c r="AY64" s="11">
        <f>1/1000*[1]CoreVPAExp!AW$114</f>
        <v>7.815219100000001E-2</v>
      </c>
      <c r="AZ64" s="11">
        <f>1/1000*[1]CoreVPAExp!AX$114</f>
        <v>7.2100210999999984E-2</v>
      </c>
      <c r="BA64" s="11">
        <f>1/1000*[1]CoreVPAExp!AY$114</f>
        <v>9.1876501999999985E-2</v>
      </c>
      <c r="BB64" s="11">
        <f>1/1000*[1]CoreVPAExp!AZ$114</f>
        <v>0.11225850699999999</v>
      </c>
      <c r="BC64" s="302">
        <f>1/1000*[1]CoreVPAExp!BA$114</f>
        <v>0</v>
      </c>
      <c r="BD64" s="307"/>
    </row>
    <row r="65" spans="2:56">
      <c r="B65" s="5" t="s">
        <v>66</v>
      </c>
      <c r="C65" s="47">
        <f>1/$A$1*[1]CoreVPAExp!$B$126</f>
        <v>0</v>
      </c>
      <c r="D65" s="11">
        <f>1/$A$1*[1]CoreVPAExp!$C$126</f>
        <v>0</v>
      </c>
      <c r="E65" s="11">
        <f>1/$A$1*[1]CoreVPAExp!$D$126</f>
        <v>0</v>
      </c>
      <c r="F65" s="11">
        <f>1/$A$1*[1]CoreVPAExp!$E$126</f>
        <v>0</v>
      </c>
      <c r="G65" s="11">
        <f>1/$A$1*[1]CoreVPAExp!$F$126</f>
        <v>1.15E-5</v>
      </c>
      <c r="H65" s="11">
        <f>1/$A$1*[1]CoreVPAExp!$G$126</f>
        <v>2.5805999999999997E-3</v>
      </c>
      <c r="I65" s="11">
        <f>1/$A$1*[1]CoreVPAExp!$H$126</f>
        <v>1.4927876979999999E-2</v>
      </c>
      <c r="J65" s="37">
        <f>1/$A$1*[1]CoreVPAExp!$I$126</f>
        <v>3.7693747180000008E-2</v>
      </c>
      <c r="K65" s="37">
        <f>1/$A$1*[1]CoreVPAExp!$J$126</f>
        <v>1.5236926399999998E-2</v>
      </c>
      <c r="L65" s="37">
        <f>1/$A$1*[1]CoreVPAExp!K$126</f>
        <v>1.1001434599999999E-3</v>
      </c>
      <c r="M65" s="37">
        <f>1/$A$1*[1]CoreVPAExp!L$126</f>
        <v>3.4584401999999998E-3</v>
      </c>
      <c r="N65" s="37">
        <f>1/$A$1*[1]CoreVPAExp!M$126</f>
        <v>6.4101258199999993E-3</v>
      </c>
      <c r="O65" s="37">
        <f>1/$A$1*[1]CoreVPAExp!N$126</f>
        <v>7.3806705400000002E-3</v>
      </c>
      <c r="P65" s="37">
        <f>1/$A$1*[1]CoreVPAExp!O$126</f>
        <v>5.0148645199999996E-3</v>
      </c>
      <c r="Q65" s="37">
        <f>1/$A$1*[1]CoreVPAExp!P$126</f>
        <v>6.7490358817751074E-3</v>
      </c>
      <c r="R65" s="37">
        <f>1/$A$1*[1]CoreVPAExp!Q$126</f>
        <v>4.1760198867845265E-3</v>
      </c>
      <c r="S65" s="37">
        <f>1/$A$1*[1]CoreVPAExp!R$126</f>
        <v>3.8625855095782602E-3</v>
      </c>
      <c r="T65" s="37">
        <f>1/$A$1*[1]CoreVPAExp!S$126</f>
        <v>3.9778473674980828E-3</v>
      </c>
      <c r="U65" s="37">
        <f>1/$A$1*[1]CoreVPAExp!T$126</f>
        <v>4.1156873535803549E-3</v>
      </c>
      <c r="V65" s="37">
        <f>1/$A$1*[1]CoreVPAExp!U$126</f>
        <v>6.9835960820517819E-3</v>
      </c>
      <c r="W65" s="37">
        <f>1/$A$1*[1]CoreVPAExp!V$126</f>
        <v>6.9761797333333332E-3</v>
      </c>
      <c r="X65" s="37">
        <f>1/$A$1*[1]CoreVPAExp!W$126</f>
        <v>6.6929999999999995E-4</v>
      </c>
      <c r="Y65" s="37">
        <f>1/$A$1*[1]CoreVPAExp!X$126</f>
        <v>4.0680410399999986E-3</v>
      </c>
      <c r="Z65" s="37">
        <f>1/$A$1*[1]CoreVPAExp!Y$126</f>
        <v>1.1901254299999999E-2</v>
      </c>
      <c r="AA65" s="37">
        <f>1/$A$1*[1]CoreVPAExp!Z$126</f>
        <v>6.8701000000000005E-3</v>
      </c>
      <c r="AB65" s="37">
        <f>1/$A$1*[1]CoreVPAExp!AA$126</f>
        <v>0</v>
      </c>
      <c r="AC65" s="4"/>
      <c r="AD65" s="68">
        <f>1/1000*[1]CoreVPAExp!AB$126</f>
        <v>0</v>
      </c>
      <c r="AE65" s="11">
        <f>1/1000*[1]CoreVPAExp!AC$126</f>
        <v>0</v>
      </c>
      <c r="AF65" s="11">
        <f>1/1000*[1]CoreVPAExp!AD$126</f>
        <v>0</v>
      </c>
      <c r="AG65" s="11">
        <f>1/1000*[1]CoreVPAExp!AE$126</f>
        <v>0</v>
      </c>
      <c r="AH65" s="11">
        <f>1/1000*[1]CoreVPAExp!AF$126</f>
        <v>5.1E-5</v>
      </c>
      <c r="AI65" s="11">
        <f>1/1000*[1]CoreVPAExp!AG$126</f>
        <v>6.7900000000000002E-4</v>
      </c>
      <c r="AJ65" s="11">
        <f>1/1000*[1]CoreVPAExp!AH$126</f>
        <v>2.574121E-3</v>
      </c>
      <c r="AK65" s="11">
        <f>1/1000*[1]CoreVPAExp!AI$126</f>
        <v>6.7830970000000001E-3</v>
      </c>
      <c r="AL65" s="11">
        <f>1/1000*[1]CoreVPAExp!AJ$126</f>
        <v>5.0328340000000008E-3</v>
      </c>
      <c r="AM65" s="11">
        <f>1/1000*[1]CoreVPAExp!AK$126</f>
        <v>1.282916E-3</v>
      </c>
      <c r="AN65" s="11">
        <f>1/1000*[1]CoreVPAExp!AL$126</f>
        <v>1.8927099999999999E-3</v>
      </c>
      <c r="AO65" s="11">
        <f>1/1000*[1]CoreVPAExp!AM$126</f>
        <v>2.0706259999999999E-3</v>
      </c>
      <c r="AP65" s="11">
        <f>1/1000*[1]CoreVPAExp!AN$126</f>
        <v>3.8244649999999995E-3</v>
      </c>
      <c r="AQ65" s="11">
        <f>1/1000*[1]CoreVPAExp!AO$126</f>
        <v>1.2949399999999998E-3</v>
      </c>
      <c r="AR65" s="11">
        <f>1/1000*[1]CoreVPAExp!AP$126</f>
        <v>1.168526E-3</v>
      </c>
      <c r="AS65" s="11">
        <f>1/1000*[1]CoreVPAExp!AQ$126</f>
        <v>7.1390799999999997E-4</v>
      </c>
      <c r="AT65" s="11">
        <f>1/1000*[1]CoreVPAExp!AR$126</f>
        <v>6.0980399999999992E-4</v>
      </c>
      <c r="AU65" s="11">
        <f>1/1000*[1]CoreVPAExp!AS$126</f>
        <v>7.8569099999999993E-4</v>
      </c>
      <c r="AV65" s="11">
        <f>1/1000*[1]CoreVPAExp!AT$126</f>
        <v>8.3016299999999997E-4</v>
      </c>
      <c r="AW65" s="11">
        <f>1/1000*[1]CoreVPAExp!AU$126</f>
        <v>9.179110000000001E-4</v>
      </c>
      <c r="AX65" s="11">
        <f>1/1000*[1]CoreVPAExp!AV$126</f>
        <v>8.6982899999999991E-4</v>
      </c>
      <c r="AY65" s="11">
        <f>1/1000*[1]CoreVPAExp!AW$126</f>
        <v>7.7980999999999998E-5</v>
      </c>
      <c r="AZ65" s="11">
        <f>1/1000*[1]CoreVPAExp!AX$126</f>
        <v>9.9307600000000007E-4</v>
      </c>
      <c r="BA65" s="11">
        <f>1/1000*[1]CoreVPAExp!AY$126</f>
        <v>1.9959609999999997E-3</v>
      </c>
      <c r="BB65" s="11">
        <f>1/1000*[1]CoreVPAExp!AZ$126</f>
        <v>1.1395039999999997E-3</v>
      </c>
      <c r="BC65" s="302">
        <f>1/1000*[1]CoreVPAExp!BA$126</f>
        <v>0</v>
      </c>
      <c r="BD65" s="307"/>
    </row>
    <row r="66" spans="2:56">
      <c r="B66" s="5" t="s">
        <v>75</v>
      </c>
      <c r="C66" s="47">
        <f>1/$A$1*[1]CoreVPAExp!$B$160</f>
        <v>7.0459400000000001E-4</v>
      </c>
      <c r="D66" s="11">
        <f>1/$A$1*[1]CoreVPAExp!$C$160</f>
        <v>1.00234E-2</v>
      </c>
      <c r="E66" s="11">
        <f>1/$A$1*[1]CoreVPAExp!$D$160</f>
        <v>4.70571329E-2</v>
      </c>
      <c r="F66" s="11">
        <f>1/$A$1*[1]CoreVPAExp!$E$160</f>
        <v>6.5748733759999983E-2</v>
      </c>
      <c r="G66" s="11">
        <f>1/$A$1*[1]CoreVPAExp!$F$160</f>
        <v>0.10578982107999998</v>
      </c>
      <c r="H66" s="11">
        <f>1/$A$1*[1]CoreVPAExp!$G$160</f>
        <v>0.1469627593</v>
      </c>
      <c r="I66" s="11">
        <f>1/$A$1*[1]CoreVPAExp!$H$160</f>
        <v>0.24432779409333333</v>
      </c>
      <c r="J66" s="37">
        <f>1/$A$1*[1]CoreVPAExp!$I$160</f>
        <v>0.27351361510666661</v>
      </c>
      <c r="K66" s="37">
        <f>1/$A$1*[1]CoreVPAExp!$J$160</f>
        <v>0.25521779717999993</v>
      </c>
      <c r="L66" s="37">
        <f>1/$A$1*[1]CoreVPAExp!K$160</f>
        <v>0.1513649802</v>
      </c>
      <c r="M66" s="37">
        <f>1/$A$1*[1]CoreVPAExp!L$160</f>
        <v>0.16181512444666665</v>
      </c>
      <c r="N66" s="37">
        <f>1/$A$1*[1]CoreVPAExp!M$160</f>
        <v>0.17975386524666662</v>
      </c>
      <c r="O66" s="37">
        <f>1/$A$1*[1]CoreVPAExp!N$160</f>
        <v>0.11153075636666666</v>
      </c>
      <c r="P66" s="37">
        <f>1/$A$1*[1]CoreVPAExp!O$160</f>
        <v>0.11877714964</v>
      </c>
      <c r="Q66" s="37">
        <f>1/$A$1*[1]CoreVPAExp!P$160</f>
        <v>0.12792975689229966</v>
      </c>
      <c r="R66" s="37">
        <f>1/$A$1*[1]CoreVPAExp!Q$160</f>
        <v>0.14208440387635896</v>
      </c>
      <c r="S66" s="37">
        <f>1/$A$1*[1]CoreVPAExp!R$160</f>
        <v>0.14934130125333023</v>
      </c>
      <c r="T66" s="37">
        <f>1/$A$1*[1]CoreVPAExp!S$160</f>
        <v>0.15036601509224454</v>
      </c>
      <c r="U66" s="37">
        <f>1/$A$1*[1]CoreVPAExp!T$160</f>
        <v>0.15028036331758951</v>
      </c>
      <c r="V66" s="37">
        <f>1/$A$1*[1]CoreVPAExp!U$160</f>
        <v>0.15832857850612195</v>
      </c>
      <c r="W66" s="37">
        <f>1/$A$1*[1]CoreVPAExp!V$160</f>
        <v>0.15769457363999997</v>
      </c>
      <c r="X66" s="37">
        <f>1/$A$1*[1]CoreVPAExp!W$160</f>
        <v>0.11423813614</v>
      </c>
      <c r="Y66" s="37">
        <f>1/$A$1*[1]CoreVPAExp!X$160</f>
        <v>0.10519244223599999</v>
      </c>
      <c r="Z66" s="37">
        <f>1/$A$1*[1]CoreVPAExp!Y$160</f>
        <v>0.21604396193333331</v>
      </c>
      <c r="AA66" s="37">
        <f>1/$A$1*[1]CoreVPAExp!Z$160</f>
        <v>0.28805376801999999</v>
      </c>
      <c r="AB66" s="37">
        <f>1/$A$1*[1]CoreVPAExp!AA$160</f>
        <v>0</v>
      </c>
      <c r="AC66" s="4"/>
      <c r="AD66" s="68">
        <f>1/1000*[1]CoreVPAExp!AB$160</f>
        <v>1.55561E-4</v>
      </c>
      <c r="AE66" s="11">
        <f>1/1000*[1]CoreVPAExp!AC$160</f>
        <v>1.6590000000000001E-3</v>
      </c>
      <c r="AF66" s="11">
        <f>1/1000*[1]CoreVPAExp!AD$160</f>
        <v>7.2277649999999997E-3</v>
      </c>
      <c r="AG66" s="11">
        <f>1/1000*[1]CoreVPAExp!AE$160</f>
        <v>1.0567999999999999E-2</v>
      </c>
      <c r="AH66" s="11">
        <f>1/1000*[1]CoreVPAExp!AF$160</f>
        <v>1.9442000000000001E-2</v>
      </c>
      <c r="AI66" s="11">
        <f>1/1000*[1]CoreVPAExp!AG$160</f>
        <v>3.1155000000000002E-2</v>
      </c>
      <c r="AJ66" s="11">
        <f>1/1000*[1]CoreVPAExp!AH$160</f>
        <v>6.8863885999999999E-2</v>
      </c>
      <c r="AK66" s="11">
        <f>1/1000*[1]CoreVPAExp!AI$160</f>
        <v>9.5528840999999975E-2</v>
      </c>
      <c r="AL66" s="11">
        <f>1/1000*[1]CoreVPAExp!AJ$160</f>
        <v>0.107739314</v>
      </c>
      <c r="AM66" s="11">
        <f>1/1000*[1]CoreVPAExp!AK$160</f>
        <v>6.3488711000000003E-2</v>
      </c>
      <c r="AN66" s="11">
        <f>1/1000*[1]CoreVPAExp!AL$160</f>
        <v>6.8711684999999995E-2</v>
      </c>
      <c r="AO66" s="11">
        <f>1/1000*[1]CoreVPAExp!AM$160</f>
        <v>7.257081700000001E-2</v>
      </c>
      <c r="AP66" s="11">
        <f>1/1000*[1]CoreVPAExp!AN$160</f>
        <v>5.3927759999999991E-2</v>
      </c>
      <c r="AQ66" s="11">
        <f>1/1000*[1]CoreVPAExp!AO$160</f>
        <v>5.1640110000000003E-2</v>
      </c>
      <c r="AR66" s="11">
        <f>1/1000*[1]CoreVPAExp!AP$160</f>
        <v>5.6315593000000011E-2</v>
      </c>
      <c r="AS66" s="11">
        <f>1/1000*[1]CoreVPAExp!AQ$160</f>
        <v>5.7730005000000001E-2</v>
      </c>
      <c r="AT66" s="11">
        <f>1/1000*[1]CoreVPAExp!AR$160</f>
        <v>5.4993612000000004E-2</v>
      </c>
      <c r="AU66" s="11">
        <f>1/1000*[1]CoreVPAExp!AS$160</f>
        <v>6.420504199999999E-2</v>
      </c>
      <c r="AV66" s="11">
        <f>1/1000*[1]CoreVPAExp!AT$160</f>
        <v>6.6389797999999986E-2</v>
      </c>
      <c r="AW66" s="11">
        <f>1/1000*[1]CoreVPAExp!AU$160</f>
        <v>6.4097674999999993E-2</v>
      </c>
      <c r="AX66" s="11">
        <f>1/1000*[1]CoreVPAExp!AV$160</f>
        <v>5.6738999999999991E-2</v>
      </c>
      <c r="AY66" s="11">
        <f>1/1000*[1]CoreVPAExp!AW$160</f>
        <v>5.8041608999999987E-2</v>
      </c>
      <c r="AZ66" s="11">
        <f>1/1000*[1]CoreVPAExp!AX$160</f>
        <v>4.8582017999999998E-2</v>
      </c>
      <c r="BA66" s="11">
        <f>1/1000*[1]CoreVPAExp!AY$160</f>
        <v>6.5191854999999993E-2</v>
      </c>
      <c r="BB66" s="11">
        <f>1/1000*[1]CoreVPAExp!AZ$160</f>
        <v>8.6264408000000001E-2</v>
      </c>
      <c r="BC66" s="302">
        <f>1/1000*[1]CoreVPAExp!BA$160</f>
        <v>0</v>
      </c>
      <c r="BD66" s="307"/>
    </row>
    <row r="67" spans="2:56">
      <c r="B67" s="5" t="s">
        <v>46</v>
      </c>
      <c r="C67" s="47">
        <f>1/$A$1*[1]CoreVPAExp!$B$188</f>
        <v>0</v>
      </c>
      <c r="D67" s="11">
        <f>1/$A$1*[1]CoreVPAExp!$C$188</f>
        <v>0</v>
      </c>
      <c r="E67" s="11">
        <f>1/$A$1*[1]CoreVPAExp!$D$188</f>
        <v>0</v>
      </c>
      <c r="F67" s="11">
        <f>1/$A$1*[1]CoreVPAExp!$E$188</f>
        <v>5.5328000000000003E-5</v>
      </c>
      <c r="G67" s="11">
        <f>1/$A$1*[1]CoreVPAExp!$F$188</f>
        <v>1.242E-3</v>
      </c>
      <c r="H67" s="11">
        <f>1/$A$1*[1]CoreVPAExp!$G$188</f>
        <v>1.02652197E-2</v>
      </c>
      <c r="I67" s="11">
        <f>1/$A$1*[1]CoreVPAExp!$H$188</f>
        <v>2.4135654259999997E-2</v>
      </c>
      <c r="J67" s="37">
        <f>1/$A$1*[1]CoreVPAExp!$I$188</f>
        <v>7.4019500813333319E-2</v>
      </c>
      <c r="K67" s="37">
        <f>1/$A$1*[1]CoreVPAExp!$J$188</f>
        <v>8.2830296079999977E-2</v>
      </c>
      <c r="L67" s="37">
        <f>1/$A$1*[1]CoreVPAExp!K$188</f>
        <v>5.334557463999999E-2</v>
      </c>
      <c r="M67" s="37">
        <f>1/$A$1*[1]CoreVPAExp!L$188</f>
        <v>9.2170336613333334E-2</v>
      </c>
      <c r="N67" s="37">
        <f>1/$A$1*[1]CoreVPAExp!M$188</f>
        <v>0.15425637731999997</v>
      </c>
      <c r="O67" s="37">
        <f>1/$A$1*[1]CoreVPAExp!N$188</f>
        <v>0.12969896702666664</v>
      </c>
      <c r="P67" s="37">
        <f>1/$A$1*[1]CoreVPAExp!O$188</f>
        <v>0.12386421739333332</v>
      </c>
      <c r="Q67" s="37">
        <f>1/$A$1*[1]CoreVPAExp!P$188</f>
        <v>0.17507083242865951</v>
      </c>
      <c r="R67" s="37">
        <f>1/$A$1*[1]CoreVPAExp!Q$188</f>
        <v>0.15918301463137391</v>
      </c>
      <c r="S67" s="37">
        <f>1/$A$1*[1]CoreVPAExp!R$188</f>
        <v>0.15556444313378082</v>
      </c>
      <c r="T67" s="37">
        <f>1/$A$1*[1]CoreVPAExp!S$188</f>
        <v>0.14341230927705551</v>
      </c>
      <c r="U67" s="37">
        <f>1/$A$1*[1]CoreVPAExp!T$188</f>
        <v>0.18972748539367409</v>
      </c>
      <c r="V67" s="37">
        <f>1/$A$1*[1]CoreVPAExp!U$188</f>
        <v>0.1971734764290623</v>
      </c>
      <c r="W67" s="37">
        <f>1/$A$1*[1]CoreVPAExp!V$188</f>
        <v>0.18593916658666662</v>
      </c>
      <c r="X67" s="37">
        <f>1/$A$1*[1]CoreVPAExp!W$188</f>
        <v>0.34209865425999997</v>
      </c>
      <c r="Y67" s="37">
        <f>1/$A$1*[1]CoreVPAExp!X$188</f>
        <v>9.1300166299999999E-2</v>
      </c>
      <c r="Z67" s="37">
        <f>1/$A$1*[1]CoreVPAExp!Y$188</f>
        <v>0.14649238371999998</v>
      </c>
      <c r="AA67" s="37">
        <f>1/$A$1*[1]CoreVPAExp!Z$188</f>
        <v>0.20813690759999998</v>
      </c>
      <c r="AB67" s="37">
        <f>1/$A$1*[1]CoreVPAExp!AA$188</f>
        <v>0</v>
      </c>
      <c r="AC67" s="4"/>
      <c r="AD67" s="68">
        <f>1/1000*[1]CoreVPAExp!AB$188</f>
        <v>0</v>
      </c>
      <c r="AE67" s="11">
        <f>1/1000*[1]CoreVPAExp!AC$188</f>
        <v>0</v>
      </c>
      <c r="AF67" s="11">
        <f>1/1000*[1]CoreVPAExp!AD$188</f>
        <v>0</v>
      </c>
      <c r="AG67" s="11">
        <f>1/1000*[1]CoreVPAExp!AE$188</f>
        <v>1.5999999999999999E-5</v>
      </c>
      <c r="AH67" s="11">
        <f>1/1000*[1]CoreVPAExp!AF$188</f>
        <v>1.64E-4</v>
      </c>
      <c r="AI67" s="11">
        <f>1/1000*[1]CoreVPAExp!AG$188</f>
        <v>2.1429999999999999E-3</v>
      </c>
      <c r="AJ67" s="11">
        <f>1/1000*[1]CoreVPAExp!AH$188</f>
        <v>4.2104600000000001E-3</v>
      </c>
      <c r="AK67" s="11">
        <f>1/1000*[1]CoreVPAExp!AI$188</f>
        <v>1.4482333E-2</v>
      </c>
      <c r="AL67" s="11">
        <f>1/1000*[1]CoreVPAExp!AJ$188</f>
        <v>1.7061892999999998E-2</v>
      </c>
      <c r="AM67" s="11">
        <f>1/1000*[1]CoreVPAExp!AK$188</f>
        <v>9.9976910000000013E-3</v>
      </c>
      <c r="AN67" s="11">
        <f>1/1000*[1]CoreVPAExp!AL$188</f>
        <v>1.4856942999999997E-2</v>
      </c>
      <c r="AO67" s="11">
        <f>1/1000*[1]CoreVPAExp!AM$188</f>
        <v>2.7200620000000002E-2</v>
      </c>
      <c r="AP67" s="11">
        <f>1/1000*[1]CoreVPAExp!AN$188</f>
        <v>2.2889489999999998E-2</v>
      </c>
      <c r="AQ67" s="11">
        <f>1/1000*[1]CoreVPAExp!AO$188</f>
        <v>2.4255716E-2</v>
      </c>
      <c r="AR67" s="11">
        <f>1/1000*[1]CoreVPAExp!AP$188</f>
        <v>3.5544880000000001E-2</v>
      </c>
      <c r="AS67" s="11">
        <f>1/1000*[1]CoreVPAExp!AQ$188</f>
        <v>2.7102351999999993E-2</v>
      </c>
      <c r="AT67" s="11">
        <f>1/1000*[1]CoreVPAExp!AR$188</f>
        <v>2.1861671000000003E-2</v>
      </c>
      <c r="AU67" s="11">
        <f>1/1000*[1]CoreVPAExp!AS$188</f>
        <v>2.4980184999999995E-2</v>
      </c>
      <c r="AV67" s="11">
        <f>1/1000*[1]CoreVPAExp!AT$188</f>
        <v>3.5547359999999993E-2</v>
      </c>
      <c r="AW67" s="11">
        <f>1/1000*[1]CoreVPAExp!AU$188</f>
        <v>2.6069365999999997E-2</v>
      </c>
      <c r="AX67" s="11">
        <f>1/1000*[1]CoreVPAExp!AV$188</f>
        <v>2.5437634000000004E-2</v>
      </c>
      <c r="AY67" s="11">
        <f>1/1000*[1]CoreVPAExp!AW$188</f>
        <v>4.8466361999999999E-2</v>
      </c>
      <c r="AZ67" s="11">
        <f>1/1000*[1]CoreVPAExp!AX$188</f>
        <v>1.9834936999999997E-2</v>
      </c>
      <c r="BA67" s="11">
        <f>1/1000*[1]CoreVPAExp!AY$188</f>
        <v>2.0468844E-2</v>
      </c>
      <c r="BB67" s="11">
        <f>1/1000*[1]CoreVPAExp!AZ$188</f>
        <v>3.2112275000000003E-2</v>
      </c>
      <c r="BC67" s="302">
        <f>1/1000*[1]CoreVPAExp!BA$188</f>
        <v>0</v>
      </c>
      <c r="BD67" s="307"/>
    </row>
    <row r="68" spans="2:56">
      <c r="B68" s="5" t="s">
        <v>165</v>
      </c>
      <c r="C68" s="47">
        <f>1/$A$1*[1]CoreVPAExp!$B$189</f>
        <v>1.2933199999999997E-3</v>
      </c>
      <c r="D68" s="11">
        <f>1/$A$1*[1]CoreVPAExp!$C$189</f>
        <v>0</v>
      </c>
      <c r="E68" s="11">
        <f>1/$A$1*[1]CoreVPAExp!$D$189</f>
        <v>2.8979999999999994E-4</v>
      </c>
      <c r="F68" s="11">
        <f>1/$A$1*[1]CoreVPAExp!$E$189</f>
        <v>0</v>
      </c>
      <c r="G68" s="11">
        <f>1/$A$1*[1]CoreVPAExp!$F$189</f>
        <v>2.1061099999999999E-2</v>
      </c>
      <c r="H68" s="11">
        <f>1/$A$1*[1]CoreVPAExp!$G$189</f>
        <v>3.7145457319999999E-2</v>
      </c>
      <c r="I68" s="11">
        <f>1/$A$1*[1]CoreVPAExp!$H$189</f>
        <v>3.4453039499999991E-2</v>
      </c>
      <c r="J68" s="37">
        <f>1/$A$1*[1]CoreVPAExp!$I$189</f>
        <v>6.1078100166666663E-2</v>
      </c>
      <c r="K68" s="37">
        <f>1/$A$1*[1]CoreVPAExp!$J$189</f>
        <v>7.710149711333332E-2</v>
      </c>
      <c r="L68" s="37">
        <f>1/$A$1*[1]CoreVPAExp!K$189</f>
        <v>4.0849692686666668E-2</v>
      </c>
      <c r="M68" s="37">
        <f>1/$A$1*[1]CoreVPAExp!L$189</f>
        <v>4.3924597953333325E-2</v>
      </c>
      <c r="N68" s="37">
        <f>1/$A$1*[1]CoreVPAExp!M$189</f>
        <v>3.8500367300000005E-2</v>
      </c>
      <c r="O68" s="37">
        <f>1/$A$1*[1]CoreVPAExp!N$189</f>
        <v>1.2130191179999998E-2</v>
      </c>
      <c r="P68" s="37">
        <f>1/$A$1*[1]CoreVPAExp!O$189</f>
        <v>1.892307318E-2</v>
      </c>
      <c r="Q68" s="37">
        <f>1/$A$1*[1]CoreVPAExp!P$189</f>
        <v>2.0807976872457487E-2</v>
      </c>
      <c r="R68" s="37">
        <f>1/$A$1*[1]CoreVPAExp!Q$189</f>
        <v>1.5290939152033615E-2</v>
      </c>
      <c r="S68" s="37">
        <f>1/$A$1*[1]CoreVPAExp!R$189</f>
        <v>2.1661201583838122E-2</v>
      </c>
      <c r="T68" s="37">
        <f>1/$A$1*[1]CoreVPAExp!S$189</f>
        <v>1.933681598969296E-2</v>
      </c>
      <c r="U68" s="37">
        <f>1/$A$1*[1]CoreVPAExp!T$189</f>
        <v>2.3038205848660544E-2</v>
      </c>
      <c r="V68" s="37">
        <f>1/$A$1*[1]CoreVPAExp!U$189</f>
        <v>3.4796504969996193E-2</v>
      </c>
      <c r="W68" s="37">
        <f>1/$A$1*[1]CoreVPAExp!V$189</f>
        <v>2.7691264119999996E-2</v>
      </c>
      <c r="X68" s="37">
        <f>1/$A$1*[1]CoreVPAExp!W$189</f>
        <v>2.8096655259999995E-2</v>
      </c>
      <c r="Y68" s="37">
        <f>1/$A$1*[1]CoreVPAExp!X$189</f>
        <v>2.7289024195999999E-2</v>
      </c>
      <c r="Z68" s="37">
        <f>1/$A$1*[1]CoreVPAExp!Y$189</f>
        <v>8.6261969059999985E-2</v>
      </c>
      <c r="AA68" s="37">
        <f>1/$A$1*[1]CoreVPAExp!Z$189</f>
        <v>0.11364371023999999</v>
      </c>
      <c r="AB68" s="37">
        <f>1/$A$1*[1]CoreVPAExp!AA$189</f>
        <v>0</v>
      </c>
      <c r="AC68" s="4"/>
      <c r="AD68" s="68">
        <f>1/1000*[1]CoreVPAExp!AB$189</f>
        <v>3.9477799999999998E-4</v>
      </c>
      <c r="AE68" s="11">
        <f>1/1000*[1]CoreVPAExp!AC$189</f>
        <v>0</v>
      </c>
      <c r="AF68" s="11">
        <f>1/1000*[1]CoreVPAExp!AD$189</f>
        <v>2.9987999999999998E-5</v>
      </c>
      <c r="AG68" s="11">
        <f>1/1000*[1]CoreVPAExp!AE$189</f>
        <v>0</v>
      </c>
      <c r="AH68" s="11">
        <f>1/1000*[1]CoreVPAExp!AF$189</f>
        <v>6.196000000000001E-3</v>
      </c>
      <c r="AI68" s="11">
        <f>1/1000*[1]CoreVPAExp!AG$189</f>
        <v>9.3900000000000008E-3</v>
      </c>
      <c r="AJ68" s="11">
        <f>1/1000*[1]CoreVPAExp!AH$189</f>
        <v>1.0100415999999997E-2</v>
      </c>
      <c r="AK68" s="11">
        <f>1/1000*[1]CoreVPAExp!AI$189</f>
        <v>1.9716941999999998E-2</v>
      </c>
      <c r="AL68" s="11">
        <f>1/1000*[1]CoreVPAExp!AJ$189</f>
        <v>2.1982320000000003E-2</v>
      </c>
      <c r="AM68" s="11">
        <f>1/1000*[1]CoreVPAExp!AK$189</f>
        <v>9.4847579999999994E-3</v>
      </c>
      <c r="AN68" s="11">
        <f>1/1000*[1]CoreVPAExp!AL$189</f>
        <v>9.848431999999999E-3</v>
      </c>
      <c r="AO68" s="11">
        <f>1/1000*[1]CoreVPAExp!AM$189</f>
        <v>8.4232529999999986E-3</v>
      </c>
      <c r="AP68" s="11">
        <f>1/1000*[1]CoreVPAExp!AN$189</f>
        <v>2.7306209999999999E-3</v>
      </c>
      <c r="AQ68" s="11">
        <f>1/1000*[1]CoreVPAExp!AO$189</f>
        <v>3.6881899999999992E-3</v>
      </c>
      <c r="AR68" s="11">
        <f>1/1000*[1]CoreVPAExp!AP$189</f>
        <v>3.9839059999999997E-3</v>
      </c>
      <c r="AS68" s="11">
        <f>1/1000*[1]CoreVPAExp!AQ$189</f>
        <v>3.368364E-3</v>
      </c>
      <c r="AT68" s="11">
        <f>1/1000*[1]CoreVPAExp!AR$189</f>
        <v>4.2095770000000008E-3</v>
      </c>
      <c r="AU68" s="11">
        <f>1/1000*[1]CoreVPAExp!AS$189</f>
        <v>5.2338239999999998E-3</v>
      </c>
      <c r="AV68" s="11">
        <f>1/1000*[1]CoreVPAExp!AT$189</f>
        <v>5.6808870000000008E-3</v>
      </c>
      <c r="AW68" s="11">
        <f>1/1000*[1]CoreVPAExp!AU$189</f>
        <v>6.1165770000000006E-3</v>
      </c>
      <c r="AX68" s="11">
        <f>1/1000*[1]CoreVPAExp!AV$189</f>
        <v>5.6389680000000003E-3</v>
      </c>
      <c r="AY68" s="11">
        <f>1/1000*[1]CoreVPAExp!AW$189</f>
        <v>7.4073549999999991E-3</v>
      </c>
      <c r="AZ68" s="11">
        <f>1/1000*[1]CoreVPAExp!AX$189</f>
        <v>1.1917278999999999E-2</v>
      </c>
      <c r="BA68" s="11">
        <f>1/1000*[1]CoreVPAExp!AY$189</f>
        <v>2.8564731000000003E-2</v>
      </c>
      <c r="BB68" s="11">
        <f>1/1000*[1]CoreVPAExp!AZ$189</f>
        <v>3.3404921000000004E-2</v>
      </c>
      <c r="BC68" s="302">
        <f>1/1000*[1]CoreVPAExp!BA$189</f>
        <v>0</v>
      </c>
      <c r="BD68" s="307"/>
    </row>
    <row r="69" spans="2:56">
      <c r="B69" s="5" t="s">
        <v>68</v>
      </c>
      <c r="C69" s="47">
        <f>1/$A$1*[1]CoreVPAExp!$B$193</f>
        <v>0</v>
      </c>
      <c r="D69" s="11">
        <f>1/$A$1*[1]CoreVPAExp!$C$193</f>
        <v>0</v>
      </c>
      <c r="E69" s="11">
        <f>1/$A$1*[1]CoreVPAExp!$D$193</f>
        <v>0</v>
      </c>
      <c r="F69" s="11">
        <f>1/$A$1*[1]CoreVPAExp!$E$193</f>
        <v>0</v>
      </c>
      <c r="G69" s="11">
        <f>1/$A$1*[1]CoreVPAExp!$F$193</f>
        <v>1.0303999999999999E-3</v>
      </c>
      <c r="H69" s="11">
        <f>1/$A$1*[1]CoreVPAExp!$G$193</f>
        <v>7.0568388999999983E-3</v>
      </c>
      <c r="I69" s="11">
        <f>1/$A$1*[1]CoreVPAExp!$H$193</f>
        <v>2.3537711733333331E-2</v>
      </c>
      <c r="J69" s="37">
        <f>1/$A$1*[1]CoreVPAExp!$I$193</f>
        <v>4.4089705699999988E-2</v>
      </c>
      <c r="K69" s="37">
        <f>1/$A$1*[1]CoreVPAExp!$J$193</f>
        <v>6.9524389399999997E-2</v>
      </c>
      <c r="L69" s="37">
        <f>1/$A$1*[1]CoreVPAExp!K$193</f>
        <v>1.15800444E-2</v>
      </c>
      <c r="M69" s="37">
        <f>1/$A$1*[1]CoreVPAExp!L$193</f>
        <v>1.3543833159999999E-2</v>
      </c>
      <c r="N69" s="37">
        <f>1/$A$1*[1]CoreVPAExp!M$193</f>
        <v>4.6529786079999996E-2</v>
      </c>
      <c r="O69" s="37">
        <f>1/$A$1*[1]CoreVPAExp!N$193</f>
        <v>3.2487954079999992E-2</v>
      </c>
      <c r="P69" s="37">
        <f>1/$A$1*[1]CoreVPAExp!O$193</f>
        <v>3.7547499999999998E-2</v>
      </c>
      <c r="Q69" s="37">
        <f>1/$A$1*[1]CoreVPAExp!P$193</f>
        <v>4.8097361229051748E-2</v>
      </c>
      <c r="R69" s="37">
        <f>1/$A$1*[1]CoreVPAExp!Q$193</f>
        <v>3.8517098288534425E-2</v>
      </c>
      <c r="S69" s="37">
        <f>1/$A$1*[1]CoreVPAExp!R$193</f>
        <v>4.0423805327096482E-2</v>
      </c>
      <c r="T69" s="37">
        <f>1/$A$1*[1]CoreVPAExp!S$193</f>
        <v>4.894098482401308E-2</v>
      </c>
      <c r="U69" s="37">
        <f>1/$A$1*[1]CoreVPAExp!T$193</f>
        <v>6.1279274998365836E-2</v>
      </c>
      <c r="V69" s="37">
        <f>1/$A$1*[1]CoreVPAExp!U$193</f>
        <v>5.8719138608162552E-2</v>
      </c>
      <c r="W69" s="37">
        <f>1/$A$1*[1]CoreVPAExp!V$193</f>
        <v>5.8948959706666672E-2</v>
      </c>
      <c r="X69" s="37">
        <f>1/$A$1*[1]CoreVPAExp!W$193</f>
        <v>8.0365083160000003E-2</v>
      </c>
      <c r="Y69" s="37">
        <f>1/$A$1*[1]CoreVPAExp!X$193</f>
        <v>3.3514052823999989E-2</v>
      </c>
      <c r="Z69" s="37">
        <f>1/$A$1*[1]CoreVPAExp!Y$193</f>
        <v>5.4620439999999978E-2</v>
      </c>
      <c r="AA69" s="37">
        <f>1/$A$1*[1]CoreVPAExp!Z$193</f>
        <v>7.6187423000000004E-2</v>
      </c>
      <c r="AB69" s="37">
        <f>1/$A$1*[1]CoreVPAExp!AA$193</f>
        <v>0</v>
      </c>
      <c r="AC69" s="4"/>
      <c r="AD69" s="68">
        <f>1/1000*[1]CoreVPAExp!AB$193</f>
        <v>0</v>
      </c>
      <c r="AE69" s="11">
        <f>1/1000*[1]CoreVPAExp!AC$193</f>
        <v>0</v>
      </c>
      <c r="AF69" s="11">
        <f>1/1000*[1]CoreVPAExp!AD$193</f>
        <v>0</v>
      </c>
      <c r="AG69" s="11">
        <f>1/1000*[1]CoreVPAExp!AE$193</f>
        <v>0</v>
      </c>
      <c r="AH69" s="11">
        <f>1/1000*[1]CoreVPAExp!AF$193</f>
        <v>1.27E-4</v>
      </c>
      <c r="AI69" s="11">
        <f>1/1000*[1]CoreVPAExp!AG$193</f>
        <v>1.2279999999999999E-3</v>
      </c>
      <c r="AJ69" s="11">
        <f>1/1000*[1]CoreVPAExp!AH$193</f>
        <v>3.723535E-3</v>
      </c>
      <c r="AK69" s="11">
        <f>1/1000*[1]CoreVPAExp!AI$193</f>
        <v>6.8409779999999993E-3</v>
      </c>
      <c r="AL69" s="11">
        <f>1/1000*[1]CoreVPAExp!AJ$193</f>
        <v>1.3237962000000002E-2</v>
      </c>
      <c r="AM69" s="11">
        <f>1/1000*[1]CoreVPAExp!AK$193</f>
        <v>1.8889329999999998E-3</v>
      </c>
      <c r="AN69" s="11">
        <f>1/1000*[1]CoreVPAExp!AL$193</f>
        <v>2.0706260000000003E-3</v>
      </c>
      <c r="AO69" s="11">
        <f>1/1000*[1]CoreVPAExp!AM$193</f>
        <v>6.4029299999999994E-3</v>
      </c>
      <c r="AP69" s="11">
        <f>1/1000*[1]CoreVPAExp!AN$193</f>
        <v>5.0690069999999995E-3</v>
      </c>
      <c r="AQ69" s="11">
        <f>1/1000*[1]CoreVPAExp!AO$193</f>
        <v>5.6118200000000009E-3</v>
      </c>
      <c r="AR69" s="11">
        <f>1/1000*[1]CoreVPAExp!AP$193</f>
        <v>7.5254110000000001E-3</v>
      </c>
      <c r="AS69" s="11">
        <f>1/1000*[1]CoreVPAExp!AQ$193</f>
        <v>5.6719480000000004E-3</v>
      </c>
      <c r="AT69" s="11">
        <f>1/1000*[1]CoreVPAExp!AR$193</f>
        <v>4.9926470000000002E-3</v>
      </c>
      <c r="AU69" s="11">
        <f>1/1000*[1]CoreVPAExp!AS$193</f>
        <v>7.9494149999999979E-3</v>
      </c>
      <c r="AV69" s="11">
        <f>1/1000*[1]CoreVPAExp!AT$193</f>
        <v>1.1299028999999997E-2</v>
      </c>
      <c r="AW69" s="11">
        <f>1/1000*[1]CoreVPAExp!AU$193</f>
        <v>7.6162950000000004E-3</v>
      </c>
      <c r="AX69" s="11">
        <f>1/1000*[1]CoreVPAExp!AV$193</f>
        <v>7.3700909999999988E-3</v>
      </c>
      <c r="AY69" s="11">
        <f>1/1000*[1]CoreVPAExp!AW$193</f>
        <v>1.1292587000000001E-2</v>
      </c>
      <c r="AZ69" s="11">
        <f>1/1000*[1]CoreVPAExp!AX$193</f>
        <v>7.9286600000000006E-3</v>
      </c>
      <c r="BA69" s="11">
        <f>1/1000*[1]CoreVPAExp!AY$193</f>
        <v>8.3347469999999983E-3</v>
      </c>
      <c r="BB69" s="11">
        <f>1/1000*[1]CoreVPAExp!AZ$193</f>
        <v>1.2646446999999998E-2</v>
      </c>
      <c r="BC69" s="302">
        <f>1/1000*[1]CoreVPAExp!BA$193</f>
        <v>0</v>
      </c>
      <c r="BD69" s="307"/>
    </row>
    <row r="70" spans="2:56">
      <c r="B70" s="5" t="s">
        <v>98</v>
      </c>
      <c r="C70" s="47">
        <f>1/$A$1*[1]CoreVPAExp!$B$212</f>
        <v>5.8075799999999997E-3</v>
      </c>
      <c r="D70" s="11">
        <f>1/$A$1*[1]CoreVPAExp!$C$212</f>
        <v>1.0980199999999999E-2</v>
      </c>
      <c r="E70" s="11">
        <f>1/$A$1*[1]CoreVPAExp!$D$212</f>
        <v>2.0168742999999996E-2</v>
      </c>
      <c r="F70" s="11">
        <f>1/$A$1*[1]CoreVPAExp!$E$212</f>
        <v>1.9783124079999999E-2</v>
      </c>
      <c r="G70" s="11">
        <f>1/$A$1*[1]CoreVPAExp!$F$212</f>
        <v>9.4659226479999983E-2</v>
      </c>
      <c r="H70" s="11">
        <f>1/$A$1*[1]CoreVPAExp!$G$212</f>
        <v>0.14744082957999999</v>
      </c>
      <c r="I70" s="11">
        <f>1/$A$1*[1]CoreVPAExp!$H$212</f>
        <v>0.19912315378666667</v>
      </c>
      <c r="J70" s="37">
        <f>1/$A$1*[1]CoreVPAExp!$I$212</f>
        <v>0.30535079661333325</v>
      </c>
      <c r="K70" s="37">
        <f>1/$A$1*[1]CoreVPAExp!$J$212</f>
        <v>0.19245408274666667</v>
      </c>
      <c r="L70" s="37">
        <f>1/$A$1*[1]CoreVPAExp!K$212</f>
        <v>7.9382943386666641E-2</v>
      </c>
      <c r="M70" s="37">
        <f>1/$A$1*[1]CoreVPAExp!L$212</f>
        <v>0.10087584980666664</v>
      </c>
      <c r="N70" s="37">
        <f>1/$A$1*[1]CoreVPAExp!M$212</f>
        <v>7.6135900573333318E-2</v>
      </c>
      <c r="O70" s="37">
        <f>1/$A$1*[1]CoreVPAExp!N$212</f>
        <v>5.3227771486666665E-2</v>
      </c>
      <c r="P70" s="37">
        <f>1/$A$1*[1]CoreVPAExp!O$212</f>
        <v>5.4448858626666652E-2</v>
      </c>
      <c r="Q70" s="37">
        <f>1/$A$1*[1]CoreVPAExp!P$212</f>
        <v>6.9368124373875975E-2</v>
      </c>
      <c r="R70" s="37">
        <f>1/$A$1*[1]CoreVPAExp!Q$212</f>
        <v>6.2570708104602218E-2</v>
      </c>
      <c r="S70" s="37">
        <f>1/$A$1*[1]CoreVPAExp!R$212</f>
        <v>9.1565193982986404E-2</v>
      </c>
      <c r="T70" s="37">
        <f>1/$A$1*[1]CoreVPAExp!S$212</f>
        <v>6.0656418501540008E-2</v>
      </c>
      <c r="U70" s="37">
        <f>1/$A$1*[1]CoreVPAExp!T$212</f>
        <v>6.3311280619657198E-2</v>
      </c>
      <c r="V70" s="37">
        <f>1/$A$1*[1]CoreVPAExp!U$212</f>
        <v>5.7036717484210415E-2</v>
      </c>
      <c r="W70" s="37">
        <f>1/$A$1*[1]CoreVPAExp!V$212</f>
        <v>4.9823075673333328E-2</v>
      </c>
      <c r="X70" s="37">
        <f>1/$A$1*[1]CoreVPAExp!W$212</f>
        <v>6.3397258380000002E-2</v>
      </c>
      <c r="Y70" s="37">
        <f>1/$A$1*[1]CoreVPAExp!X$212</f>
        <v>5.3155161639999997E-2</v>
      </c>
      <c r="Z70" s="37">
        <f>1/$A$1*[1]CoreVPAExp!Y$212</f>
        <v>0.10449339798</v>
      </c>
      <c r="AA70" s="37">
        <f>1/$A$1*[1]CoreVPAExp!Z$212</f>
        <v>0.14318436227999995</v>
      </c>
      <c r="AB70" s="37">
        <f>1/$A$1*[1]CoreVPAExp!AA$212</f>
        <v>0</v>
      </c>
      <c r="AC70" s="4"/>
      <c r="AD70" s="68">
        <f>1/1000*[1]CoreVPAExp!AB$212</f>
        <v>1.824125E-3</v>
      </c>
      <c r="AE70" s="11">
        <f>1/1000*[1]CoreVPAExp!AC$212</f>
        <v>2.2730000000000003E-3</v>
      </c>
      <c r="AF70" s="11">
        <f>1/1000*[1]CoreVPAExp!AD$212</f>
        <v>3.7642829999999998E-3</v>
      </c>
      <c r="AG70" s="11">
        <f>1/1000*[1]CoreVPAExp!AE$212</f>
        <v>3.4050000000000005E-3</v>
      </c>
      <c r="AH70" s="11">
        <f>1/1000*[1]CoreVPAExp!AF$212</f>
        <v>2.9158E-2</v>
      </c>
      <c r="AI70" s="11">
        <f>1/1000*[1]CoreVPAExp!AG$212</f>
        <v>5.7813000000000003E-2</v>
      </c>
      <c r="AJ70" s="11">
        <f>1/1000*[1]CoreVPAExp!AH$212</f>
        <v>6.2513751999999992E-2</v>
      </c>
      <c r="AK70" s="11">
        <f>1/1000*[1]CoreVPAExp!AI$212</f>
        <v>9.4286002999999993E-2</v>
      </c>
      <c r="AL70" s="11">
        <f>1/1000*[1]CoreVPAExp!AJ$212</f>
        <v>7.4206002999999993E-2</v>
      </c>
      <c r="AM70" s="11">
        <f>1/1000*[1]CoreVPAExp!AK$212</f>
        <v>2.6228671000000002E-2</v>
      </c>
      <c r="AN70" s="11">
        <f>1/1000*[1]CoreVPAExp!AL$212</f>
        <v>3.4372671E-2</v>
      </c>
      <c r="AO70" s="11">
        <f>1/1000*[1]CoreVPAExp!AM$212</f>
        <v>2.5422311E-2</v>
      </c>
      <c r="AP70" s="11">
        <f>1/1000*[1]CoreVPAExp!AN$212</f>
        <v>1.86809E-2</v>
      </c>
      <c r="AQ70" s="11">
        <f>1/1000*[1]CoreVPAExp!AO$212</f>
        <v>1.8145968999999998E-2</v>
      </c>
      <c r="AR70" s="11">
        <f>1/1000*[1]CoreVPAExp!AP$212</f>
        <v>2.2040148999999998E-2</v>
      </c>
      <c r="AS70" s="11">
        <f>1/1000*[1]CoreVPAExp!AQ$212</f>
        <v>2.1316589E-2</v>
      </c>
      <c r="AT70" s="11">
        <f>1/1000*[1]CoreVPAExp!AR$212</f>
        <v>2.5791613999999997E-2</v>
      </c>
      <c r="AU70" s="11">
        <f>1/1000*[1]CoreVPAExp!AS$212</f>
        <v>2.2296017999999997E-2</v>
      </c>
      <c r="AV70" s="11">
        <f>1/1000*[1]CoreVPAExp!AT$212</f>
        <v>2.6580520999999999E-2</v>
      </c>
      <c r="AW70" s="11">
        <f>1/1000*[1]CoreVPAExp!AU$212</f>
        <v>2.4399749999999998E-2</v>
      </c>
      <c r="AX70" s="11">
        <f>1/1000*[1]CoreVPAExp!AV$212</f>
        <v>1.6985149999999997E-2</v>
      </c>
      <c r="AY70" s="11">
        <f>1/1000*[1]CoreVPAExp!AW$212</f>
        <v>3.0472530000000001E-2</v>
      </c>
      <c r="AZ70" s="11">
        <f>1/1000*[1]CoreVPAExp!AX$212</f>
        <v>2.5974434000000001E-2</v>
      </c>
      <c r="BA70" s="11">
        <f>1/1000*[1]CoreVPAExp!AY$212</f>
        <v>3.6218494999999996E-2</v>
      </c>
      <c r="BB70" s="11">
        <f>1/1000*[1]CoreVPAExp!AZ$212</f>
        <v>4.2405278000000005E-2</v>
      </c>
      <c r="BC70" s="302">
        <f>1/1000*[1]CoreVPAExp!BA$212</f>
        <v>0</v>
      </c>
      <c r="BD70" s="307"/>
    </row>
    <row r="71" spans="2:56">
      <c r="B71" s="5" t="s">
        <v>48</v>
      </c>
      <c r="C71" s="47">
        <f>1/$A$1*[1]CoreVPAExp!$B$225</f>
        <v>1.3621071999999999E-4</v>
      </c>
      <c r="D71" s="11">
        <f>1/$A$1*[1]CoreVPAExp!$C$225</f>
        <v>0</v>
      </c>
      <c r="E71" s="11">
        <f>1/$A$1*[1]CoreVPAExp!$D$225</f>
        <v>3.4603999999999993E-4</v>
      </c>
      <c r="F71" s="11">
        <f>1/$A$1*[1]CoreVPAExp!$E$225</f>
        <v>0</v>
      </c>
      <c r="G71" s="11">
        <f>1/$A$1*[1]CoreVPAExp!$F$225</f>
        <v>3.2085E-3</v>
      </c>
      <c r="H71" s="11">
        <f>1/$A$1*[1]CoreVPAExp!$G$225</f>
        <v>2.5753570399999998E-2</v>
      </c>
      <c r="I71" s="11">
        <f>1/$A$1*[1]CoreVPAExp!$H$225</f>
        <v>7.2378853873333343E-2</v>
      </c>
      <c r="J71" s="37">
        <f>1/$A$1*[1]CoreVPAExp!$I$225</f>
        <v>9.3158573426666655E-2</v>
      </c>
      <c r="K71" s="37">
        <f>1/$A$1*[1]CoreVPAExp!$J$225</f>
        <v>7.9156421460000001E-2</v>
      </c>
      <c r="L71" s="37">
        <f>1/$A$1*[1]CoreVPAExp!K$225</f>
        <v>3.6303954286666669E-2</v>
      </c>
      <c r="M71" s="37">
        <f>1/$A$1*[1]CoreVPAExp!L$225</f>
        <v>7.1734369473333323E-2</v>
      </c>
      <c r="N71" s="37">
        <f>1/$A$1*[1]CoreVPAExp!M$225</f>
        <v>8.3951725379999995E-2</v>
      </c>
      <c r="O71" s="37">
        <f>1/$A$1*[1]CoreVPAExp!N$225</f>
        <v>9.5792706966666669E-2</v>
      </c>
      <c r="P71" s="37">
        <f>1/$A$1*[1]CoreVPAExp!O$225</f>
        <v>8.8020399666666665E-2</v>
      </c>
      <c r="Q71" s="37">
        <f>1/$A$1*[1]CoreVPAExp!P$225</f>
        <v>0.11010871927402992</v>
      </c>
      <c r="R71" s="37">
        <f>1/$A$1*[1]CoreVPAExp!Q$225</f>
        <v>9.5133770134498641E-2</v>
      </c>
      <c r="S71" s="37">
        <f>1/$A$1*[1]CoreVPAExp!R$225</f>
        <v>6.1766163655453662E-2</v>
      </c>
      <c r="T71" s="37">
        <f>1/$A$1*[1]CoreVPAExp!S$225</f>
        <v>4.6867058081882698E-2</v>
      </c>
      <c r="U71" s="37">
        <f>1/$A$1*[1]CoreVPAExp!T$225</f>
        <v>5.5508089307327493E-2</v>
      </c>
      <c r="V71" s="37">
        <f>1/$A$1*[1]CoreVPAExp!U$225</f>
        <v>5.1272144082593077E-2</v>
      </c>
      <c r="W71" s="37">
        <f>1/$A$1*[1]CoreVPAExp!V$225</f>
        <v>4.8423118599999988E-2</v>
      </c>
      <c r="X71" s="37">
        <f>1/$A$1*[1]CoreVPAExp!W$225</f>
        <v>5.5437185599999987E-2</v>
      </c>
      <c r="Y71" s="37">
        <f>1/$A$1*[1]CoreVPAExp!X$225</f>
        <v>4.9453987099999999E-2</v>
      </c>
      <c r="Z71" s="37">
        <f>1/$A$1*[1]CoreVPAExp!Y$225</f>
        <v>6.0020799999999999E-2</v>
      </c>
      <c r="AA71" s="37">
        <f>1/$A$1*[1]CoreVPAExp!Z$225</f>
        <v>8.4648359999999992E-2</v>
      </c>
      <c r="AB71" s="37">
        <f>1/$A$1*[1]CoreVPAExp!AA$225</f>
        <v>0</v>
      </c>
      <c r="AC71" s="4"/>
      <c r="AD71" s="68">
        <f>1/1000*[1]CoreVPAExp!AB$225</f>
        <v>3.2910000000000002E-5</v>
      </c>
      <c r="AE71" s="11">
        <f>1/1000*[1]CoreVPAExp!AC$225</f>
        <v>0</v>
      </c>
      <c r="AF71" s="11">
        <f>1/1000*[1]CoreVPAExp!AD$225</f>
        <v>6.1812999999999999E-5</v>
      </c>
      <c r="AG71" s="11">
        <f>1/1000*[1]CoreVPAExp!AE$225</f>
        <v>0</v>
      </c>
      <c r="AH71" s="11">
        <f>1/1000*[1]CoreVPAExp!AF$225</f>
        <v>6.6999999999999991E-4</v>
      </c>
      <c r="AI71" s="11">
        <f>1/1000*[1]CoreVPAExp!AG$225</f>
        <v>4.9659999999999999E-3</v>
      </c>
      <c r="AJ71" s="11">
        <f>1/1000*[1]CoreVPAExp!AH$225</f>
        <v>1.4986035E-2</v>
      </c>
      <c r="AK71" s="11">
        <f>1/1000*[1]CoreVPAExp!AI$225</f>
        <v>2.5513636999999995E-2</v>
      </c>
      <c r="AL71" s="11">
        <f>1/1000*[1]CoreVPAExp!AJ$225</f>
        <v>2.3270046000000003E-2</v>
      </c>
      <c r="AM71" s="11">
        <f>1/1000*[1]CoreVPAExp!AK$225</f>
        <v>1.2922817E-2</v>
      </c>
      <c r="AN71" s="11">
        <f>1/1000*[1]CoreVPAExp!AL$225</f>
        <v>2.7092574000000001E-2</v>
      </c>
      <c r="AO71" s="11">
        <f>1/1000*[1]CoreVPAExp!AM$225</f>
        <v>3.5616807E-2</v>
      </c>
      <c r="AP71" s="11">
        <f>1/1000*[1]CoreVPAExp!AN$225</f>
        <v>5.0467820000000004E-2</v>
      </c>
      <c r="AQ71" s="11">
        <f>1/1000*[1]CoreVPAExp!AO$225</f>
        <v>4.1136348999999996E-2</v>
      </c>
      <c r="AR71" s="11">
        <f>1/1000*[1]CoreVPAExp!AP$225</f>
        <v>4.5410976999999998E-2</v>
      </c>
      <c r="AS71" s="11">
        <f>1/1000*[1]CoreVPAExp!AQ$225</f>
        <v>4.0927389999999994E-2</v>
      </c>
      <c r="AT71" s="11">
        <f>1/1000*[1]CoreVPAExp!AR$225</f>
        <v>2.2488187999999999E-2</v>
      </c>
      <c r="AU71" s="11">
        <f>1/1000*[1]CoreVPAExp!AS$225</f>
        <v>1.8360873999999999E-2</v>
      </c>
      <c r="AV71" s="11">
        <f>1/1000*[1]CoreVPAExp!AT$225</f>
        <v>2.0915814000000001E-2</v>
      </c>
      <c r="AW71" s="11">
        <f>1/1000*[1]CoreVPAExp!AU$225</f>
        <v>1.4726703000000001E-2</v>
      </c>
      <c r="AX71" s="11">
        <f>1/1000*[1]CoreVPAExp!AV$225</f>
        <v>1.0838279000000001E-2</v>
      </c>
      <c r="AY71" s="11">
        <f>1/1000*[1]CoreVPAExp!AW$225</f>
        <v>1.3941497000000001E-2</v>
      </c>
      <c r="AZ71" s="11">
        <f>1/1000*[1]CoreVPAExp!AX$225</f>
        <v>1.383854E-2</v>
      </c>
      <c r="BA71" s="11">
        <f>1/1000*[1]CoreVPAExp!AY$225</f>
        <v>1.555927E-2</v>
      </c>
      <c r="BB71" s="11">
        <f>1/1000*[1]CoreVPAExp!AZ$225</f>
        <v>2.4447082000000002E-2</v>
      </c>
      <c r="BC71" s="302">
        <f>1/1000*[1]CoreVPAExp!BA$225</f>
        <v>0</v>
      </c>
      <c r="BD71" s="307"/>
    </row>
    <row r="72" spans="2:56">
      <c r="B72" s="5" t="s">
        <v>99</v>
      </c>
      <c r="C72" s="155">
        <f>1/$A$1*[1]CoreVPAExp!$B$246</f>
        <v>2.9755082879999999E-2</v>
      </c>
      <c r="D72" s="156">
        <f>1/$A$1*[1]CoreVPAExp!$C$246</f>
        <v>3.9295499999999997E-2</v>
      </c>
      <c r="E72" s="156">
        <f>1/$A$1*[1]CoreVPAExp!$D$246</f>
        <v>9.8655724499999986E-2</v>
      </c>
      <c r="F72" s="156">
        <f>1/$A$1*[1]CoreVPAExp!$E$246</f>
        <v>0.10364489999999997</v>
      </c>
      <c r="G72" s="156">
        <f>1/$A$1*[1]CoreVPAExp!$F$246</f>
        <v>0.35390686871999993</v>
      </c>
      <c r="H72" s="156">
        <f>1/$A$1*[1]CoreVPAExp!$G$246</f>
        <v>0.73216300849999982</v>
      </c>
      <c r="I72" s="156">
        <f>1/$A$1*[1]CoreVPAExp!$H$246</f>
        <v>1.2456635778533334</v>
      </c>
      <c r="J72" s="157">
        <f>1/$A$1*[1]CoreVPAExp!$I$246</f>
        <v>1.1255129442599996</v>
      </c>
      <c r="K72" s="157">
        <f>1/$A$1*[1]CoreVPAExp!$J$246</f>
        <v>1.05361447758</v>
      </c>
      <c r="L72" s="157">
        <f>1/$A$1*[1]CoreVPAExp!K$246</f>
        <v>0.79022604743333336</v>
      </c>
      <c r="M72" s="157">
        <f>1/$A$1*[1]CoreVPAExp!L$246</f>
        <v>1.3501628632199996</v>
      </c>
      <c r="N72" s="157">
        <f>1/$A$1*[1]CoreVPAExp!M$246</f>
        <v>1.3576657399799996</v>
      </c>
      <c r="O72" s="157">
        <f>1/$A$1*[1]CoreVPAExp!N$246</f>
        <v>1.4813364587333329</v>
      </c>
      <c r="P72" s="157">
        <f>1/$A$1*[1]CoreVPAExp!O$246</f>
        <v>1.4951723470133329</v>
      </c>
      <c r="Q72" s="157">
        <f>1/$A$1*[1]CoreVPAExp!P$246</f>
        <v>1.6060732662962354</v>
      </c>
      <c r="R72" s="157">
        <f>1/$A$1*[1]CoreVPAExp!Q$246</f>
        <v>1.638980579033003</v>
      </c>
      <c r="S72" s="157">
        <f>1/$A$1*[1]CoreVPAExp!R$246</f>
        <v>1.6706847155054851</v>
      </c>
      <c r="T72" s="157">
        <f>1/$A$1*[1]CoreVPAExp!S$246</f>
        <v>1.1618874050190171</v>
      </c>
      <c r="U72" s="157">
        <f>1/$A$1*[1]CoreVPAExp!T$246</f>
        <v>1.4154096336814379</v>
      </c>
      <c r="V72" s="157">
        <f>1/$A$1*[1]CoreVPAExp!U$246</f>
        <v>1.4297850141383395</v>
      </c>
      <c r="W72" s="157">
        <f>1/$A$1*[1]CoreVPAExp!V$246</f>
        <v>1.4422833652533336</v>
      </c>
      <c r="X72" s="157">
        <f>1/$A$1*[1]CoreVPAExp!W$246</f>
        <v>2.2250434341599998</v>
      </c>
      <c r="Y72" s="157">
        <f>1/$A$1*[1]CoreVPAExp!X$246</f>
        <v>1.0984526911120001</v>
      </c>
      <c r="Z72" s="157">
        <f>1/$A$1*[1]CoreVPAExp!Y$246</f>
        <v>1.5477579179199994</v>
      </c>
      <c r="AA72" s="157">
        <f>1/$A$1*[1]CoreVPAExp!Z$246</f>
        <v>1.8037603467399994</v>
      </c>
      <c r="AB72" s="157">
        <f>1/$A$1*[1]CoreVPAExp!AA$246</f>
        <v>0</v>
      </c>
      <c r="AC72" s="4"/>
      <c r="AD72" s="68">
        <f>1/1000*[1]CoreVPAExp!AB$246</f>
        <v>5.4626049999999997E-3</v>
      </c>
      <c r="AE72" s="11">
        <f>1/1000*[1]CoreVPAExp!AC$246</f>
        <v>5.5770000000000004E-3</v>
      </c>
      <c r="AF72" s="11">
        <f>1/1000*[1]CoreVPAExp!AD$246</f>
        <v>1.1814456999999999E-2</v>
      </c>
      <c r="AG72" s="11">
        <f>1/1000*[1]CoreVPAExp!AE$246</f>
        <v>1.2116000000000002E-2</v>
      </c>
      <c r="AH72" s="11">
        <f>1/1000*[1]CoreVPAExp!AF$246</f>
        <v>5.3354000000000006E-2</v>
      </c>
      <c r="AI72" s="11">
        <f>1/1000*[1]CoreVPAExp!AG$246</f>
        <v>9.6082000000000015E-2</v>
      </c>
      <c r="AJ72" s="11">
        <f>1/1000*[1]CoreVPAExp!AH$246</f>
        <v>0.16957879699999998</v>
      </c>
      <c r="AK72" s="11">
        <f>1/1000*[1]CoreVPAExp!AI$246</f>
        <v>0.186676974</v>
      </c>
      <c r="AL72" s="11">
        <f>1/1000*[1]CoreVPAExp!AJ$246</f>
        <v>0.19707742700000003</v>
      </c>
      <c r="AM72" s="11">
        <f>1/1000*[1]CoreVPAExp!AK$246</f>
        <v>0.14024706600000003</v>
      </c>
      <c r="AN72" s="11">
        <f>1/1000*[1]CoreVPAExp!AL$246</f>
        <v>0.22987055499999998</v>
      </c>
      <c r="AO72" s="11">
        <f>1/1000*[1]CoreVPAExp!AM$246</f>
        <v>0.24588819100000003</v>
      </c>
      <c r="AP72" s="11">
        <f>1/1000*[1]CoreVPAExp!AN$246</f>
        <v>0.28806215699999999</v>
      </c>
      <c r="AQ72" s="11">
        <f>1/1000*[1]CoreVPAExp!AO$246</f>
        <v>0.30474566900000005</v>
      </c>
      <c r="AR72" s="11">
        <f>1/1000*[1]CoreVPAExp!AP$246</f>
        <v>0.34934574399999996</v>
      </c>
      <c r="AS72" s="11">
        <f>1/1000*[1]CoreVPAExp!AQ$246</f>
        <v>0.35629132799999991</v>
      </c>
      <c r="AT72" s="11">
        <f>1/1000*[1]CoreVPAExp!AR$246</f>
        <v>0.32468985400000006</v>
      </c>
      <c r="AU72" s="11">
        <f>1/1000*[1]CoreVPAExp!AS$246</f>
        <v>0.27577809799999997</v>
      </c>
      <c r="AV72" s="11">
        <f>1/1000*[1]CoreVPAExp!AT$246</f>
        <v>0.34005603999999995</v>
      </c>
      <c r="AW72" s="11">
        <f>1/1000*[1]CoreVPAExp!AU$246</f>
        <v>0.287293454</v>
      </c>
      <c r="AX72" s="11">
        <f>1/1000*[1]CoreVPAExp!AV$246</f>
        <v>0.271316416</v>
      </c>
      <c r="AY72" s="11">
        <f>1/1000*[1]CoreVPAExp!AW$246</f>
        <v>0.436073035</v>
      </c>
      <c r="AZ72" s="11">
        <f>1/1000*[1]CoreVPAExp!AX$246</f>
        <v>0.32820967000000001</v>
      </c>
      <c r="BA72" s="11">
        <f>1/1000*[1]CoreVPAExp!AY$246</f>
        <v>0.29785700199999998</v>
      </c>
      <c r="BB72" s="11">
        <f>1/1000*[1]CoreVPAExp!AZ$246</f>
        <v>0.32192438499999998</v>
      </c>
      <c r="BC72" s="302">
        <f>1/1000*[1]CoreVPAExp!BA$246</f>
        <v>0</v>
      </c>
      <c r="BD72" s="307"/>
    </row>
    <row r="73" spans="2:56">
      <c r="B73" s="5" t="s">
        <v>19</v>
      </c>
      <c r="C73" s="50">
        <f t="shared" ref="C73:O73" si="12">SUM(C53:C53)-SUM(C54:C72)</f>
        <v>7.5394578000001489E-4</v>
      </c>
      <c r="D73" s="9">
        <f t="shared" si="12"/>
        <v>0</v>
      </c>
      <c r="E73" s="9">
        <f t="shared" si="12"/>
        <v>4.2715081799999943E-3</v>
      </c>
      <c r="F73" s="9">
        <f t="shared" si="12"/>
        <v>1.476299999999986E-3</v>
      </c>
      <c r="G73" s="9">
        <f t="shared" si="12"/>
        <v>5.1438159599999089E-3</v>
      </c>
      <c r="H73" s="9">
        <f t="shared" si="12"/>
        <v>2.3767360933333315E-2</v>
      </c>
      <c r="I73" s="9">
        <f t="shared" si="12"/>
        <v>3.3786228333333668E-2</v>
      </c>
      <c r="J73" s="43">
        <f t="shared" si="12"/>
        <v>4.7344308573332938E-2</v>
      </c>
      <c r="K73" s="43">
        <f t="shared" si="12"/>
        <v>5.0060392546666055E-2</v>
      </c>
      <c r="L73" s="43">
        <f t="shared" si="12"/>
        <v>2.553466833333351E-2</v>
      </c>
      <c r="M73" s="43">
        <f t="shared" si="12"/>
        <v>3.0306398640000065E-2</v>
      </c>
      <c r="N73" s="43">
        <f t="shared" si="12"/>
        <v>3.9184719146667213E-2</v>
      </c>
      <c r="O73" s="43">
        <f t="shared" si="12"/>
        <v>3.1017570373332859E-2</v>
      </c>
      <c r="P73" s="43">
        <f t="shared" ref="P73:AB73" si="13">SUM(P53:P53)-SUM(P54:P72)</f>
        <v>3.2638315059999812E-2</v>
      </c>
      <c r="Q73" s="43">
        <f t="shared" si="13"/>
        <v>4.2904518134234237E-2</v>
      </c>
      <c r="R73" s="43">
        <f t="shared" si="13"/>
        <v>3.7485710260902749E-2</v>
      </c>
      <c r="S73" s="43">
        <f t="shared" si="13"/>
        <v>3.664961644178355E-2</v>
      </c>
      <c r="T73" s="43">
        <f>SUM(T53:T53)-SUM(T54:T72)</f>
        <v>3.4581763590479486E-2</v>
      </c>
      <c r="U73" s="43">
        <f t="shared" si="13"/>
        <v>4.297863369863375E-2</v>
      </c>
      <c r="V73" s="43">
        <f t="shared" si="13"/>
        <v>4.6575447954189997E-2</v>
      </c>
      <c r="W73" s="43">
        <f t="shared" si="13"/>
        <v>4.816458187333339E-2</v>
      </c>
      <c r="X73" s="43">
        <f t="shared" si="13"/>
        <v>4.2058904619999282E-2</v>
      </c>
      <c r="Y73" s="43">
        <f t="shared" si="13"/>
        <v>5.6731726800000271E-2</v>
      </c>
      <c r="Z73" s="43">
        <f t="shared" si="13"/>
        <v>5.9124937539999589E-2</v>
      </c>
      <c r="AA73" s="43">
        <f t="shared" si="13"/>
        <v>9.2258362900000002E-2</v>
      </c>
      <c r="AB73" s="43">
        <f t="shared" si="13"/>
        <v>0</v>
      </c>
      <c r="AC73" s="4"/>
      <c r="AD73" s="68">
        <f t="shared" ref="AD73:BC73" si="14">SUM(AD53:AD53)-SUM(AD54:AD72)</f>
        <v>4.3352700000000299E-4</v>
      </c>
      <c r="AE73" s="11">
        <f t="shared" si="14"/>
        <v>0</v>
      </c>
      <c r="AF73" s="11">
        <f t="shared" si="14"/>
        <v>1.5652489999999977E-3</v>
      </c>
      <c r="AG73" s="11">
        <f t="shared" si="14"/>
        <v>8.010000000000031E-4</v>
      </c>
      <c r="AH73" s="11">
        <f t="shared" si="14"/>
        <v>1.3679999999999526E-3</v>
      </c>
      <c r="AI73" s="11">
        <f t="shared" si="14"/>
        <v>8.1909999999998928E-3</v>
      </c>
      <c r="AJ73" s="11">
        <f t="shared" si="14"/>
        <v>9.6066520000001043E-3</v>
      </c>
      <c r="AK73" s="11">
        <f t="shared" si="14"/>
        <v>1.2499005000000007E-2</v>
      </c>
      <c r="AL73" s="11">
        <f t="shared" si="14"/>
        <v>1.5873868999999763E-2</v>
      </c>
      <c r="AM73" s="11">
        <f t="shared" si="14"/>
        <v>9.1557080000000957E-3</v>
      </c>
      <c r="AN73" s="11">
        <f t="shared" si="14"/>
        <v>1.2096806000000071E-2</v>
      </c>
      <c r="AO73" s="11">
        <f t="shared" si="14"/>
        <v>1.3644281999999675E-2</v>
      </c>
      <c r="AP73" s="11">
        <f t="shared" si="14"/>
        <v>1.1216624000000008E-2</v>
      </c>
      <c r="AQ73" s="11">
        <f t="shared" si="14"/>
        <v>1.199336300000009E-2</v>
      </c>
      <c r="AR73" s="11">
        <f t="shared" si="14"/>
        <v>1.5145421000000048E-2</v>
      </c>
      <c r="AS73" s="11">
        <f t="shared" si="14"/>
        <v>1.2773774999999876E-2</v>
      </c>
      <c r="AT73" s="11">
        <f t="shared" si="14"/>
        <v>1.1749056999999952E-2</v>
      </c>
      <c r="AU73" s="11">
        <f>SUM(AU53:AU53)-SUM(AU54:AU72)</f>
        <v>1.2556166000000091E-2</v>
      </c>
      <c r="AV73" s="11">
        <f t="shared" si="14"/>
        <v>1.662391799999996E-2</v>
      </c>
      <c r="AW73" s="11">
        <f t="shared" si="14"/>
        <v>1.5445673999999854E-2</v>
      </c>
      <c r="AX73" s="11">
        <f t="shared" si="14"/>
        <v>1.4363049000000072E-2</v>
      </c>
      <c r="AY73" s="11">
        <f t="shared" si="14"/>
        <v>1.9278701999999814E-2</v>
      </c>
      <c r="AZ73" s="11">
        <f t="shared" si="14"/>
        <v>2.8046817000000113E-2</v>
      </c>
      <c r="BA73" s="11">
        <f t="shared" si="14"/>
        <v>2.383628900000001E-2</v>
      </c>
      <c r="BB73" s="11">
        <f t="shared" si="14"/>
        <v>2.8813093999999984E-2</v>
      </c>
      <c r="BC73" s="302">
        <f t="shared" si="14"/>
        <v>0</v>
      </c>
      <c r="BD73" s="307"/>
    </row>
    <row r="74" spans="2:56" ht="17.149999999999999" customHeight="1">
      <c r="B74" s="59" t="s">
        <v>29</v>
      </c>
      <c r="C74" s="61">
        <f>1/$A$1*[1]CoreVPAExp!$B$194</f>
        <v>3.4704779799999996E-3</v>
      </c>
      <c r="D74" s="62">
        <f>1/$A$1*[1]CoreVPAExp!$C$194</f>
        <v>0</v>
      </c>
      <c r="E74" s="62">
        <f>1/$A$1*[1]CoreVPAExp!$D$194</f>
        <v>1.5004603999999996E-3</v>
      </c>
      <c r="F74" s="62">
        <f>1/$A$1*[1]CoreVPAExp!$E$194</f>
        <v>1.4535999999999998E-3</v>
      </c>
      <c r="G74" s="62">
        <f>1/$A$1*[1]CoreVPAExp!$F$194</f>
        <v>5.6261203599999995E-3</v>
      </c>
      <c r="H74" s="62">
        <f>1/$A$1*[1]CoreVPAExp!$G$194</f>
        <v>2.3177933639999999E-2</v>
      </c>
      <c r="I74" s="62">
        <f>1/$A$1*[1]CoreVPAExp!$H$194</f>
        <v>4.3699019699999987E-2</v>
      </c>
      <c r="J74" s="63">
        <f>1/$A$1*[1]CoreVPAExp!$I$194</f>
        <v>0.19477119693999997</v>
      </c>
      <c r="K74" s="63">
        <f>1/$A$1*[1]CoreVPAExp!$J$194</f>
        <v>0.19904588825999997</v>
      </c>
      <c r="L74" s="63">
        <f>1/$A$1*[1]CoreVPAExp!K$194</f>
        <v>2.9954909319999997E-2</v>
      </c>
      <c r="M74" s="63">
        <f>1/$A$1*[1]CoreVPAExp!L$194</f>
        <v>7.5743452240000009E-2</v>
      </c>
      <c r="N74" s="63">
        <f>1/$A$1*[1]CoreVPAExp!M$194</f>
        <v>0.16342945225999997</v>
      </c>
      <c r="O74" s="63">
        <f>1/$A$1*[1]CoreVPAExp!N$194</f>
        <v>0.20900949749999995</v>
      </c>
      <c r="P74" s="63">
        <f>1/$A$1*[1]CoreVPAExp!O$194</f>
        <v>0.30453767831333328</v>
      </c>
      <c r="Q74" s="63">
        <f>1/$A$1*[1]CoreVPAExp!P$194</f>
        <v>0.34894352763806946</v>
      </c>
      <c r="R74" s="63">
        <f>1/$A$1*[1]CoreVPAExp!Q$194</f>
        <v>0.12241863418489066</v>
      </c>
      <c r="S74" s="63">
        <f>1/$A$1*[1]CoreVPAExp!R$194</f>
        <v>0.12813275123957529</v>
      </c>
      <c r="T74" s="63">
        <f>1/$A$1*[1]CoreVPAExp!S$194</f>
        <v>9.006003258539258E-2</v>
      </c>
      <c r="U74" s="63">
        <f>1/$A$1*[1]CoreVPAExp!T$194</f>
        <v>9.3894893128437629E-2</v>
      </c>
      <c r="V74" s="63">
        <f>1/$A$1*[1]CoreVPAExp!U$194</f>
        <v>9.0951174573343507E-2</v>
      </c>
      <c r="W74" s="63">
        <f>1/$A$1*[1]CoreVPAExp!V$194</f>
        <v>9.2164465013333322E-2</v>
      </c>
      <c r="X74" s="63">
        <f>1/$A$1*[1]CoreVPAExp!W$194</f>
        <v>8.0380033860000019E-2</v>
      </c>
      <c r="Y74" s="63">
        <f>1/$A$1*[1]CoreVPAExp!X$194</f>
        <v>3.4465806535999989E-2</v>
      </c>
      <c r="Z74" s="63">
        <f>1/$A$1*[1]CoreVPAExp!Y$194</f>
        <v>3.2950174799999996E-2</v>
      </c>
      <c r="AA74" s="63">
        <f>1/$A$1*[1]CoreVPAExp!Z$194</f>
        <v>3.5385467000000004E-2</v>
      </c>
      <c r="AB74" s="63">
        <f>1/$A$1*[1]CoreVPAExp!AA$194</f>
        <v>0</v>
      </c>
      <c r="AC74" s="64"/>
      <c r="AD74" s="292">
        <f>1/1000*[1]CoreVPAExp!AB$194</f>
        <v>4.0084799999999998E-4</v>
      </c>
      <c r="AE74" s="62">
        <f>1/1000*[1]CoreVPAExp!AC$194</f>
        <v>0</v>
      </c>
      <c r="AF74" s="62">
        <f>1/1000*[1]CoreVPAExp!AD$194</f>
        <v>1.3253899999999999E-4</v>
      </c>
      <c r="AG74" s="62">
        <f>1/1000*[1]CoreVPAExp!AE$194</f>
        <v>1.5100000000000004E-4</v>
      </c>
      <c r="AH74" s="62">
        <f>1/1000*[1]CoreVPAExp!AF$194</f>
        <v>8.8900000000000003E-4</v>
      </c>
      <c r="AI74" s="62">
        <f>1/1000*[1]CoreVPAExp!AG$194</f>
        <v>5.8250000000000003E-3</v>
      </c>
      <c r="AJ74" s="62">
        <f>1/1000*[1]CoreVPAExp!AH$194</f>
        <v>1.0201711E-2</v>
      </c>
      <c r="AK74" s="62">
        <f>1/1000*[1]CoreVPAExp!AI$194</f>
        <v>4.0715085000000005E-2</v>
      </c>
      <c r="AL74" s="62">
        <f>1/1000*[1]CoreVPAExp!AJ$194</f>
        <v>5.4794629000000011E-2</v>
      </c>
      <c r="AM74" s="62">
        <f>1/1000*[1]CoreVPAExp!AK$194</f>
        <v>1.3315756000000002E-2</v>
      </c>
      <c r="AN74" s="62">
        <f>1/1000*[1]CoreVPAExp!AL$194</f>
        <v>2.7573541000000003E-2</v>
      </c>
      <c r="AO74" s="62">
        <f>1/1000*[1]CoreVPAExp!AM$194</f>
        <v>5.0715162000000001E-2</v>
      </c>
      <c r="AP74" s="62">
        <f>1/1000*[1]CoreVPAExp!AN$194</f>
        <v>6.4009574E-2</v>
      </c>
      <c r="AQ74" s="62">
        <f>1/1000*[1]CoreVPAExp!AO$194</f>
        <v>8.2224210999999978E-2</v>
      </c>
      <c r="AR74" s="62">
        <f>1/1000*[1]CoreVPAExp!AP$194</f>
        <v>9.0012307E-2</v>
      </c>
      <c r="AS74" s="62">
        <f>1/1000*[1]CoreVPAExp!AQ$194</f>
        <v>3.314106E-2</v>
      </c>
      <c r="AT74" s="62">
        <f>1/1000*[1]CoreVPAExp!AR$194</f>
        <v>2.53005E-2</v>
      </c>
      <c r="AU74" s="62">
        <f>1/1000*[1]CoreVPAExp!AS$194</f>
        <v>2.1696409999999999E-2</v>
      </c>
      <c r="AV74" s="62">
        <f>1/1000*[1]CoreVPAExp!AT$194</f>
        <v>2.1294300999999998E-2</v>
      </c>
      <c r="AW74" s="62">
        <f>1/1000*[1]CoreVPAExp!AU$194</f>
        <v>1.9217339999999999E-2</v>
      </c>
      <c r="AX74" s="62">
        <f>1/1000*[1]CoreVPAExp!AV$194</f>
        <v>1.7099457999999998E-2</v>
      </c>
      <c r="AY74" s="62">
        <f>1/1000*[1]CoreVPAExp!AW$194</f>
        <v>1.6718395E-2</v>
      </c>
      <c r="AZ74" s="62">
        <f>1/1000*[1]CoreVPAExp!AX$194</f>
        <v>1.8348605E-2</v>
      </c>
      <c r="BA74" s="62">
        <f>1/1000*[1]CoreVPAExp!AY$194</f>
        <v>1.4426723999999998E-2</v>
      </c>
      <c r="BB74" s="62">
        <f>1/1000*[1]CoreVPAExp!AZ$194</f>
        <v>1.7658572999999997E-2</v>
      </c>
      <c r="BC74" s="340">
        <f>1/1000*[1]CoreVPAExp!BA$194</f>
        <v>0</v>
      </c>
      <c r="BD74" s="307"/>
    </row>
    <row r="75" spans="2:56" ht="17.149999999999999" customHeight="1">
      <c r="B75" s="10" t="s">
        <v>197</v>
      </c>
      <c r="C75" s="108">
        <f>1/$A$1*[1]CoreVPAExp!$B$265</f>
        <v>0.13822454057999997</v>
      </c>
      <c r="D75" s="83">
        <f>1/$A$1*[1]CoreVPAExp!$C$265</f>
        <v>0.34936309999999993</v>
      </c>
      <c r="E75" s="83">
        <f>1/$A$1*[1]CoreVPAExp!$D$265</f>
        <v>0.68440869756</v>
      </c>
      <c r="F75" s="83">
        <f>1/$A$1*[1]CoreVPAExp!$E$265</f>
        <v>0.84267571917999995</v>
      </c>
      <c r="G75" s="83">
        <f>1/$A$1*[1]CoreVPAExp!$F$265</f>
        <v>1.3438111639199999</v>
      </c>
      <c r="H75" s="83">
        <f>1/$A$1*[1]CoreVPAExp!$G$265</f>
        <v>1.6892144455199998</v>
      </c>
      <c r="I75" s="83">
        <f>1/$A$1*[1]CoreVPAExp!$H$265</f>
        <v>2.4261123534599993</v>
      </c>
      <c r="J75" s="97">
        <f>1/$A$1*[1]CoreVPAExp!$I$265</f>
        <v>2.780515384493333</v>
      </c>
      <c r="K75" s="97">
        <f>1/$A$1*[1]CoreVPAExp!$J$265</f>
        <v>3.0756674999999993</v>
      </c>
      <c r="L75" s="97">
        <f>1/$A$1*[1]CoreVPAExp!K$265</f>
        <v>2.5018459199199996</v>
      </c>
      <c r="M75" s="97">
        <f>1/$A$1*[1]CoreVPAExp!L$265</f>
        <v>2.974453927526667</v>
      </c>
      <c r="N75" s="97">
        <f>1/$A$1*[1]CoreVPAExp!M$265</f>
        <v>3.7440316807599996</v>
      </c>
      <c r="O75" s="97">
        <f>1/$A$1*[1]CoreVPAExp!N$265</f>
        <v>4.0554715295799992</v>
      </c>
      <c r="P75" s="97">
        <f>1/$A$1*[1]CoreVPAExp!O$265</f>
        <v>4.1290331522133332</v>
      </c>
      <c r="Q75" s="97">
        <f>1/$A$1*[1]CoreVPAExp!P$265</f>
        <v>4.5458765656542406</v>
      </c>
      <c r="R75" s="97">
        <f>1/$A$1*[1]CoreVPAExp!Q$265</f>
        <v>4.5025577566972572</v>
      </c>
      <c r="S75" s="97">
        <f>1/$A$1*[1]CoreVPAExp!R$265</f>
        <v>4.7635875451430092</v>
      </c>
      <c r="T75" s="97">
        <f>1/$A$1*[1]CoreVPAExp!S$265</f>
        <v>3.4719608336778105</v>
      </c>
      <c r="U75" s="97">
        <f>1/$A$1*[1]CoreVPAExp!T$265</f>
        <v>3.4293457743066731</v>
      </c>
      <c r="V75" s="97">
        <f>1/$A$1*[1]CoreVPAExp!U$265</f>
        <v>4.0006771661018288</v>
      </c>
      <c r="W75" s="97">
        <f>1/$A$1*[1]CoreVPAExp!V$265</f>
        <v>3.721592954273333</v>
      </c>
      <c r="X75" s="97">
        <f>1/$A$1*[1]CoreVPAExp!W$265</f>
        <v>4.5709105977199993</v>
      </c>
      <c r="Y75" s="97">
        <f>1/$A$1*[1]CoreVPAExp!X$265</f>
        <v>3.3031231969399992</v>
      </c>
      <c r="Z75" s="97">
        <f>1/$A$1*[1]CoreVPAExp!Y$265</f>
        <v>4.6777421185399994</v>
      </c>
      <c r="AA75" s="97">
        <f>1/$A$1*[1]CoreVPAExp!Z$265</f>
        <v>5.8771480560399993</v>
      </c>
      <c r="AB75" s="97">
        <f>1/$A$1*[1]CoreVPAExp!AA$265</f>
        <v>0</v>
      </c>
      <c r="AC75" s="4"/>
      <c r="AD75" s="60">
        <f>1/1000*[1]CoreVPAExp!AB$265</f>
        <v>1.7810740000000002E-2</v>
      </c>
      <c r="AE75" s="26">
        <f>1/1000*[1]CoreVPAExp!AC$265</f>
        <v>3.6666000000000004E-2</v>
      </c>
      <c r="AF75" s="26">
        <f>1/1000*[1]CoreVPAExp!AD$265</f>
        <v>6.3290837999999988E-2</v>
      </c>
      <c r="AG75" s="26">
        <f>1/1000*[1]CoreVPAExp!AE$265</f>
        <v>8.1151999999999988E-2</v>
      </c>
      <c r="AH75" s="26">
        <f>1/1000*[1]CoreVPAExp!AF$265</f>
        <v>0.136986</v>
      </c>
      <c r="AI75" s="26">
        <f>1/1000*[1]CoreVPAExp!AG$265</f>
        <v>0.19464500000000001</v>
      </c>
      <c r="AJ75" s="26">
        <f>1/1000*[1]CoreVPAExp!AH$265</f>
        <v>0.30471599600000004</v>
      </c>
      <c r="AK75" s="26">
        <f>1/1000*[1]CoreVPAExp!AI$265</f>
        <v>0.41241107000000005</v>
      </c>
      <c r="AL75" s="26">
        <f>1/1000*[1]CoreVPAExp!AJ$265</f>
        <v>0.51071414900000001</v>
      </c>
      <c r="AM75" s="26">
        <f>1/1000*[1]CoreVPAExp!AK$265</f>
        <v>0.37790924100000001</v>
      </c>
      <c r="AN75" s="26">
        <f>1/1000*[1]CoreVPAExp!AL$265</f>
        <v>0.43896480399999999</v>
      </c>
      <c r="AO75" s="26">
        <f>1/1000*[1]CoreVPAExp!AM$265</f>
        <v>0.58781772799999998</v>
      </c>
      <c r="AP75" s="26">
        <f>1/1000*[1]CoreVPAExp!AN$265</f>
        <v>0.68000112899999987</v>
      </c>
      <c r="AQ75" s="26">
        <f>1/1000*[1]CoreVPAExp!AO$265</f>
        <v>0.69916269399999986</v>
      </c>
      <c r="AR75" s="26">
        <f>1/1000*[1]CoreVPAExp!AP$265</f>
        <v>0.78920448600000015</v>
      </c>
      <c r="AS75" s="26">
        <f>1/1000*[1]CoreVPAExp!AQ$265</f>
        <v>0.80851557200000002</v>
      </c>
      <c r="AT75" s="26">
        <f>1/1000*[1]CoreVPAExp!AR$265</f>
        <v>0.71383092600000009</v>
      </c>
      <c r="AU75" s="26">
        <f>1/1000*[1]CoreVPAExp!AS$265</f>
        <v>0.6547650519999999</v>
      </c>
      <c r="AV75" s="26">
        <f>1/1000*[1]CoreVPAExp!AT$265</f>
        <v>0.68488029100000003</v>
      </c>
      <c r="AW75" s="26">
        <f>1/1000*[1]CoreVPAExp!AU$265</f>
        <v>0.59128871199999988</v>
      </c>
      <c r="AX75" s="26">
        <f>1/1000*[1]CoreVPAExp!AV$265</f>
        <v>0.57045736800000002</v>
      </c>
      <c r="AY75" s="26">
        <f>1/1000*[1]CoreVPAExp!AW$265</f>
        <v>0.74586000600000002</v>
      </c>
      <c r="AZ75" s="26">
        <f>1/1000*[1]CoreVPAExp!AX$265</f>
        <v>0.73398964399999977</v>
      </c>
      <c r="BA75" s="26">
        <f>1/1000*[1]CoreVPAExp!AY$265</f>
        <v>0.72590167799999983</v>
      </c>
      <c r="BB75" s="26">
        <f>1/1000*[1]CoreVPAExp!AZ$265</f>
        <v>0.87010821500000024</v>
      </c>
      <c r="BC75" s="328">
        <f>1/1000*[1]CoreVPAExp!BA$265</f>
        <v>0</v>
      </c>
      <c r="BD75" s="307"/>
    </row>
    <row r="76" spans="2:56">
      <c r="B76" s="5" t="s">
        <v>166</v>
      </c>
      <c r="C76" s="47">
        <f>1/$A$1*[1]CoreVPAExp!$B$19</f>
        <v>9.5909999999999984E-4</v>
      </c>
      <c r="D76" s="11">
        <f>1/$A$1*[1]CoreVPAExp!$C$19</f>
        <v>5.1887999999999986E-3</v>
      </c>
      <c r="E76" s="11">
        <f>1/$A$1*[1]CoreVPAExp!$D$19</f>
        <v>1.7082900000000002E-2</v>
      </c>
      <c r="F76" s="11">
        <f>1/$A$1*[1]CoreVPAExp!$E$19</f>
        <v>1.9685699999999997E-2</v>
      </c>
      <c r="G76" s="11">
        <f>1/$A$1*[1]CoreVPAExp!$F$19</f>
        <v>2.4738799999999998E-2</v>
      </c>
      <c r="H76" s="11">
        <f>1/$A$1*[1]CoreVPAExp!$G$19</f>
        <v>1.9091139999999993E-2</v>
      </c>
      <c r="I76" s="11">
        <f>1/$A$1*[1]CoreVPAExp!$H$19</f>
        <v>3.9914199999999997E-2</v>
      </c>
      <c r="J76" s="37">
        <f>1/$A$1*[1]CoreVPAExp!$I$19</f>
        <v>2.4608608899999999E-2</v>
      </c>
      <c r="K76" s="37">
        <f>1/$A$1*[1]CoreVPAExp!$J$19</f>
        <v>3.9631453333333323E-2</v>
      </c>
      <c r="L76" s="37">
        <f>1/$A$1*[1]CoreVPAExp!K$19</f>
        <v>4.2796478659999991E-2</v>
      </c>
      <c r="M76" s="37">
        <f>1/$A$1*[1]CoreVPAExp!L$19</f>
        <v>3.9445076666666662E-2</v>
      </c>
      <c r="N76" s="37">
        <f>1/$A$1*[1]CoreVPAExp!M$19</f>
        <v>5.4600165499999992E-2</v>
      </c>
      <c r="O76" s="37">
        <f>1/$A$1*[1]CoreVPAExp!N$19</f>
        <v>7.2643199999999977E-2</v>
      </c>
      <c r="P76" s="37">
        <f>1/$A$1*[1]CoreVPAExp!O$19</f>
        <v>6.9671599999999972E-2</v>
      </c>
      <c r="Q76" s="37">
        <f>1/$A$1*[1]CoreVPAExp!P$19</f>
        <v>9.6193502796615843E-2</v>
      </c>
      <c r="R76" s="37">
        <f>1/$A$1*[1]CoreVPAExp!Q$19</f>
        <v>0.10720908216130223</v>
      </c>
      <c r="S76" s="37">
        <f>1/$A$1*[1]CoreVPAExp!R$19</f>
        <v>0.11859854325095452</v>
      </c>
      <c r="T76" s="37">
        <f>1/$A$1*[1]CoreVPAExp!S$19</f>
        <v>7.6942423521096898E-2</v>
      </c>
      <c r="U76" s="37">
        <f>1/$A$1*[1]CoreVPAExp!T$19</f>
        <v>8.0715152828876202E-2</v>
      </c>
      <c r="V76" s="37">
        <f>1/$A$1*[1]CoreVPAExp!U$19</f>
        <v>9.8731322623433759E-2</v>
      </c>
      <c r="W76" s="37">
        <f>1/$A$1*[1]CoreVPAExp!V$19</f>
        <v>9.9404995573333321E-2</v>
      </c>
      <c r="X76" s="37">
        <f>1/$A$1*[1]CoreVPAExp!W$19</f>
        <v>6.894582044E-2</v>
      </c>
      <c r="Y76" s="37">
        <f>1/$A$1*[1]CoreVPAExp!X$19</f>
        <v>5.2415877499999992E-2</v>
      </c>
      <c r="Z76" s="37">
        <f>1/$A$1*[1]CoreVPAExp!Y$19</f>
        <v>7.2196662479999979E-2</v>
      </c>
      <c r="AA76" s="37">
        <f>1/$A$1*[1]CoreVPAExp!Z$19</f>
        <v>8.8452758579999999E-2</v>
      </c>
      <c r="AB76" s="37">
        <f>1/$A$1*[1]CoreVPAExp!AA$19</f>
        <v>0</v>
      </c>
      <c r="AC76" s="4"/>
      <c r="AD76" s="68">
        <f>1/1000*[1]CoreVPAExp!AB$19</f>
        <v>9.0901000000000003E-5</v>
      </c>
      <c r="AE76" s="11">
        <f>1/1000*[1]CoreVPAExp!AC$19</f>
        <v>4.7600000000000002E-4</v>
      </c>
      <c r="AF76" s="11">
        <f>1/1000*[1]CoreVPAExp!AD$19</f>
        <v>1.4064499999999998E-3</v>
      </c>
      <c r="AG76" s="11">
        <f>1/1000*[1]CoreVPAExp!AE$19</f>
        <v>1.8930000000000004E-3</v>
      </c>
      <c r="AH76" s="11">
        <f>1/1000*[1]CoreVPAExp!AF$19</f>
        <v>2.4230000000000002E-3</v>
      </c>
      <c r="AI76" s="11">
        <f>1/1000*[1]CoreVPAExp!AG$19</f>
        <v>2.0270000000000002E-3</v>
      </c>
      <c r="AJ76" s="11">
        <f>1/1000*[1]CoreVPAExp!AH$19</f>
        <v>4.4010300000000002E-3</v>
      </c>
      <c r="AK76" s="11">
        <f>1/1000*[1]CoreVPAExp!AI$19</f>
        <v>3.5446970000000003E-3</v>
      </c>
      <c r="AL76" s="11">
        <f>1/1000*[1]CoreVPAExp!AJ$19</f>
        <v>6.7023370000000001E-3</v>
      </c>
      <c r="AM76" s="11">
        <f>1/1000*[1]CoreVPAExp!AK$19</f>
        <v>6.5762289999999994E-3</v>
      </c>
      <c r="AN76" s="11">
        <f>1/1000*[1]CoreVPAExp!AL$19</f>
        <v>5.7510440000000003E-3</v>
      </c>
      <c r="AO76" s="11">
        <f>1/1000*[1]CoreVPAExp!AM$19</f>
        <v>8.4827530000000009E-3</v>
      </c>
      <c r="AP76" s="11">
        <f>1/1000*[1]CoreVPAExp!AN$19</f>
        <v>1.1813016000000001E-2</v>
      </c>
      <c r="AQ76" s="11">
        <f>1/1000*[1]CoreVPAExp!AO$19</f>
        <v>1.1583901000000002E-2</v>
      </c>
      <c r="AR76" s="11">
        <f>1/1000*[1]CoreVPAExp!AP$19</f>
        <v>1.5950592E-2</v>
      </c>
      <c r="AS76" s="11">
        <f>1/1000*[1]CoreVPAExp!AQ$19</f>
        <v>1.7472998999999999E-2</v>
      </c>
      <c r="AT76" s="11">
        <f>1/1000*[1]CoreVPAExp!AR$19</f>
        <v>1.7090707E-2</v>
      </c>
      <c r="AU76" s="11">
        <f>1/1000*[1]CoreVPAExp!AS$19</f>
        <v>1.4359063E-2</v>
      </c>
      <c r="AV76" s="11">
        <f>1/1000*[1]CoreVPAExp!AT$19</f>
        <v>1.5535368000000001E-2</v>
      </c>
      <c r="AW76" s="11">
        <f>1/1000*[1]CoreVPAExp!AU$19</f>
        <v>1.3038574999999998E-2</v>
      </c>
      <c r="AX76" s="11">
        <f>1/1000*[1]CoreVPAExp!AV$19</f>
        <v>1.2813474000000002E-2</v>
      </c>
      <c r="AY76" s="11">
        <f>1/1000*[1]CoreVPAExp!AW$19</f>
        <v>9.4844960000000002E-3</v>
      </c>
      <c r="AZ76" s="11">
        <f>1/1000*[1]CoreVPAExp!AX$19</f>
        <v>1.069379E-2</v>
      </c>
      <c r="BA76" s="11">
        <f>1/1000*[1]CoreVPAExp!AY$19</f>
        <v>1.0176860000000001E-2</v>
      </c>
      <c r="BB76" s="11">
        <f>1/1000*[1]CoreVPAExp!AZ$19</f>
        <v>1.1227228000000001E-2</v>
      </c>
      <c r="BC76" s="302">
        <f>1/1000*[1]CoreVPAExp!BA$19</f>
        <v>0</v>
      </c>
      <c r="BD76" s="307"/>
    </row>
    <row r="77" spans="2:56">
      <c r="B77" s="5" t="s">
        <v>137</v>
      </c>
      <c r="C77" s="47">
        <f>1/$A$1*[1]CoreVPAExp!$B$110</f>
        <v>2.5067899999999996E-4</v>
      </c>
      <c r="D77" s="11">
        <f>1/$A$1*[1]CoreVPAExp!$C$110</f>
        <v>0</v>
      </c>
      <c r="E77" s="11">
        <f>1/$A$1*[1]CoreVPAExp!$D$110</f>
        <v>6.2481600000000004E-4</v>
      </c>
      <c r="F77" s="11">
        <f>1/$A$1*[1]CoreVPAExp!$E$110</f>
        <v>2.4844399999999995E-5</v>
      </c>
      <c r="G77" s="11">
        <f>1/$A$1*[1]CoreVPAExp!$F$110</f>
        <v>2.3712999999999998E-3</v>
      </c>
      <c r="H77" s="11">
        <f>1/$A$1*[1]CoreVPAExp!$G$110</f>
        <v>3.6478515199999994E-3</v>
      </c>
      <c r="I77" s="11">
        <f>1/$A$1*[1]CoreVPAExp!$H$110</f>
        <v>3.9407373000000002E-3</v>
      </c>
      <c r="J77" s="37">
        <f>1/$A$1*[1]CoreVPAExp!$I$110</f>
        <v>1.7218068199999995E-2</v>
      </c>
      <c r="K77" s="37">
        <f>1/$A$1*[1]CoreVPAExp!$J$110</f>
        <v>2.1577314220000001E-2</v>
      </c>
      <c r="L77" s="37">
        <f>1/$A$1*[1]CoreVPAExp!K$110</f>
        <v>3.3779238039999999E-2</v>
      </c>
      <c r="M77" s="37">
        <f>1/$A$1*[1]CoreVPAExp!L$110</f>
        <v>5.8914253153333346E-2</v>
      </c>
      <c r="N77" s="37">
        <f>1/$A$1*[1]CoreVPAExp!M$110</f>
        <v>6.9944142813333318E-2</v>
      </c>
      <c r="O77" s="37">
        <f>1/$A$1*[1]CoreVPAExp!N$110</f>
        <v>4.5003306139999991E-2</v>
      </c>
      <c r="P77" s="37">
        <f>1/$A$1*[1]CoreVPAExp!O$110</f>
        <v>1.6444430119999996E-2</v>
      </c>
      <c r="Q77" s="37">
        <f>1/$A$1*[1]CoreVPAExp!P$110</f>
        <v>2.7713945505454265E-2</v>
      </c>
      <c r="R77" s="37">
        <f>1/$A$1*[1]CoreVPAExp!Q$110</f>
        <v>1.0125090412525689E-2</v>
      </c>
      <c r="S77" s="37">
        <f>1/$A$1*[1]CoreVPAExp!R$110</f>
        <v>1.4767800085388158E-2</v>
      </c>
      <c r="T77" s="37">
        <f>1/$A$1*[1]CoreVPAExp!S$110</f>
        <v>1.1077770816564993E-2</v>
      </c>
      <c r="U77" s="37">
        <f>1/$A$1*[1]CoreVPAExp!T$110</f>
        <v>4.8007094071735902E-3</v>
      </c>
      <c r="V77" s="37">
        <f>1/$A$1*[1]CoreVPAExp!U$110</f>
        <v>6.0565194199999998E-3</v>
      </c>
      <c r="W77" s="37">
        <f>1/$A$1*[1]CoreVPAExp!V$110</f>
        <v>1.4952726966666666E-2</v>
      </c>
      <c r="X77" s="37">
        <f>1/$A$1*[1]CoreVPAExp!W$110</f>
        <v>1.5636396399999995E-2</v>
      </c>
      <c r="Y77" s="37">
        <f>1/$A$1*[1]CoreVPAExp!X$110</f>
        <v>9.1425944679999985E-3</v>
      </c>
      <c r="Z77" s="37">
        <f>1/$A$1*[1]CoreVPAExp!Y$110</f>
        <v>1.3230770699999998E-2</v>
      </c>
      <c r="AA77" s="37">
        <f>1/$A$1*[1]CoreVPAExp!Z$110</f>
        <v>7.9714844199999992E-3</v>
      </c>
      <c r="AB77" s="37">
        <f>1/$A$1*[1]CoreVPAExp!AA$110</f>
        <v>0</v>
      </c>
      <c r="AC77" s="4"/>
      <c r="AD77" s="68">
        <f>1/1000*[1]CoreVPAExp!AB$110</f>
        <v>5.2466000000000002E-5</v>
      </c>
      <c r="AE77" s="11">
        <f>1/1000*[1]CoreVPAExp!AC$110</f>
        <v>0</v>
      </c>
      <c r="AF77" s="11">
        <f>1/1000*[1]CoreVPAExp!AD$110</f>
        <v>2.0450699999999999E-4</v>
      </c>
      <c r="AG77" s="11">
        <f>1/1000*[1]CoreVPAExp!AE$110</f>
        <v>3.9999999999999998E-6</v>
      </c>
      <c r="AH77" s="11">
        <f>1/1000*[1]CoreVPAExp!AF$110</f>
        <v>2.1900000000000004E-4</v>
      </c>
      <c r="AI77" s="11">
        <f>1/1000*[1]CoreVPAExp!AG$110</f>
        <v>5.1600000000000007E-4</v>
      </c>
      <c r="AJ77" s="11">
        <f>1/1000*[1]CoreVPAExp!AH$110</f>
        <v>7.8210300000000003E-4</v>
      </c>
      <c r="AK77" s="11">
        <f>1/1000*[1]CoreVPAExp!AI$110</f>
        <v>3.1992639999999998E-3</v>
      </c>
      <c r="AL77" s="11">
        <f>1/1000*[1]CoreVPAExp!AJ$110</f>
        <v>4.1172179999999997E-3</v>
      </c>
      <c r="AM77" s="11">
        <f>1/1000*[1]CoreVPAExp!AK$110</f>
        <v>5.9017189999999997E-3</v>
      </c>
      <c r="AN77" s="11">
        <f>1/1000*[1]CoreVPAExp!AL$110</f>
        <v>9.5107390000000007E-3</v>
      </c>
      <c r="AO77" s="11">
        <f>1/1000*[1]CoreVPAExp!AM$110</f>
        <v>1.0479821E-2</v>
      </c>
      <c r="AP77" s="11">
        <f>1/1000*[1]CoreVPAExp!AN$110</f>
        <v>7.2863359999999992E-3</v>
      </c>
      <c r="AQ77" s="11">
        <f>1/1000*[1]CoreVPAExp!AO$110</f>
        <v>3.5064950000000001E-3</v>
      </c>
      <c r="AR77" s="11">
        <f>1/1000*[1]CoreVPAExp!AP$110</f>
        <v>5.8685059999999999E-3</v>
      </c>
      <c r="AS77" s="11">
        <f>1/1000*[1]CoreVPAExp!AQ$110</f>
        <v>3.2742819999999995E-3</v>
      </c>
      <c r="AT77" s="11">
        <f>1/1000*[1]CoreVPAExp!AR$110</f>
        <v>3.9546009999999994E-3</v>
      </c>
      <c r="AU77" s="11">
        <f>1/1000*[1]CoreVPAExp!AS$110</f>
        <v>4.7681449999999997E-3</v>
      </c>
      <c r="AV77" s="11">
        <f>1/1000*[1]CoreVPAExp!AT$110</f>
        <v>3.20375E-3</v>
      </c>
      <c r="AW77" s="11">
        <f>1/1000*[1]CoreVPAExp!AU$110</f>
        <v>2.5183020000000005E-3</v>
      </c>
      <c r="AX77" s="11">
        <f>1/1000*[1]CoreVPAExp!AV$110</f>
        <v>3.9079219999999994E-3</v>
      </c>
      <c r="AY77" s="11">
        <f>1/1000*[1]CoreVPAExp!AW$110</f>
        <v>3.2709799999999997E-3</v>
      </c>
      <c r="AZ77" s="11">
        <f>1/1000*[1]CoreVPAExp!AX$110</f>
        <v>3.5537960000000001E-3</v>
      </c>
      <c r="BA77" s="11">
        <f>1/1000*[1]CoreVPAExp!AY$110</f>
        <v>3.8437760000000001E-3</v>
      </c>
      <c r="BB77" s="11">
        <f>1/1000*[1]CoreVPAExp!AZ$110</f>
        <v>3.7029400000000001E-3</v>
      </c>
      <c r="BC77" s="302">
        <f>1/1000*[1]CoreVPAExp!BA$110</f>
        <v>0</v>
      </c>
      <c r="BD77" s="307"/>
    </row>
    <row r="78" spans="2:56">
      <c r="B78" s="5" t="s">
        <v>105</v>
      </c>
      <c r="C78" s="47">
        <f>1/$A$1*[1]CoreVPAExp!$B$113</f>
        <v>9.4343463799999985E-2</v>
      </c>
      <c r="D78" s="11">
        <f>1/$A$1*[1]CoreVPAExp!$C$113</f>
        <v>0.11972189999999999</v>
      </c>
      <c r="E78" s="11">
        <f>1/$A$1*[1]CoreVPAExp!$D$113</f>
        <v>0.24330883375999998</v>
      </c>
      <c r="F78" s="11">
        <f>1/$A$1*[1]CoreVPAExp!$E$113</f>
        <v>0.27021262375999999</v>
      </c>
      <c r="G78" s="11">
        <f>1/$A$1*[1]CoreVPAExp!$F$113</f>
        <v>0.32511363863999998</v>
      </c>
      <c r="H78" s="11">
        <f>1/$A$1*[1]CoreVPAExp!$G$113</f>
        <v>0.36951501529999992</v>
      </c>
      <c r="I78" s="11">
        <f>1/$A$1*[1]CoreVPAExp!$H$113</f>
        <v>0.3873735436666666</v>
      </c>
      <c r="J78" s="37">
        <f>1/$A$1*[1]CoreVPAExp!$I$113</f>
        <v>0.44613149163333332</v>
      </c>
      <c r="K78" s="37">
        <f>1/$A$1*[1]CoreVPAExp!$J$113</f>
        <v>0.41372078023333325</v>
      </c>
      <c r="L78" s="37">
        <f>1/$A$1*[1]CoreVPAExp!K$113</f>
        <v>0.46412411694666661</v>
      </c>
      <c r="M78" s="37">
        <f>1/$A$1*[1]CoreVPAExp!L$113</f>
        <v>0.52147474531999993</v>
      </c>
      <c r="N78" s="37">
        <f>1/$A$1*[1]CoreVPAExp!M$113</f>
        <v>0.55302081279999993</v>
      </c>
      <c r="O78" s="37">
        <f>1/$A$1*[1]CoreVPAExp!N$113</f>
        <v>0.48200202331999992</v>
      </c>
      <c r="P78" s="37">
        <f>1/$A$1*[1]CoreVPAExp!O$113</f>
        <v>0.65645995353333342</v>
      </c>
      <c r="Q78" s="37">
        <f>1/$A$1*[1]CoreVPAExp!P$113</f>
        <v>0.58488537054565093</v>
      </c>
      <c r="R78" s="37">
        <f>1/$A$1*[1]CoreVPAExp!Q$113</f>
        <v>0.61328662953761237</v>
      </c>
      <c r="S78" s="37">
        <f>1/$A$1*[1]CoreVPAExp!R$113</f>
        <v>0.74883265411499145</v>
      </c>
      <c r="T78" s="37">
        <f>1/$A$1*[1]CoreVPAExp!S$113</f>
        <v>0.58745615932502826</v>
      </c>
      <c r="U78" s="37">
        <f>1/$A$1*[1]CoreVPAExp!T$113</f>
        <v>0.62028015979598194</v>
      </c>
      <c r="V78" s="37">
        <f>1/$A$1*[1]CoreVPAExp!U$113</f>
        <v>0.67241865353521202</v>
      </c>
      <c r="W78" s="37">
        <f>1/$A$1*[1]CoreVPAExp!V$113</f>
        <v>0.69832577926666661</v>
      </c>
      <c r="X78" s="37">
        <f>1/$A$1*[1]CoreVPAExp!W$113</f>
        <v>0.76822994721999993</v>
      </c>
      <c r="Y78" s="37">
        <f>1/$A$1*[1]CoreVPAExp!X$113</f>
        <v>0.4455780131599999</v>
      </c>
      <c r="Z78" s="37">
        <f>1/$A$1*[1]CoreVPAExp!Y$113</f>
        <v>0.70363127467999986</v>
      </c>
      <c r="AA78" s="37">
        <f>1/$A$1*[1]CoreVPAExp!Z$113</f>
        <v>0.82139867564000002</v>
      </c>
      <c r="AB78" s="37">
        <f>1/$A$1*[1]CoreVPAExp!AA$113</f>
        <v>0</v>
      </c>
      <c r="AC78" s="4"/>
      <c r="AD78" s="68">
        <f>1/1000*[1]CoreVPAExp!AB$113</f>
        <v>1.2965417E-2</v>
      </c>
      <c r="AE78" s="11">
        <f>1/1000*[1]CoreVPAExp!AC$113</f>
        <v>1.3169E-2</v>
      </c>
      <c r="AF78" s="11">
        <f>1/1000*[1]CoreVPAExp!AD$113</f>
        <v>2.5785229999999999E-2</v>
      </c>
      <c r="AG78" s="11">
        <f>1/1000*[1]CoreVPAExp!AE$113</f>
        <v>2.8219000000000004E-2</v>
      </c>
      <c r="AH78" s="11">
        <f>1/1000*[1]CoreVPAExp!AF$113</f>
        <v>3.7351999999999996E-2</v>
      </c>
      <c r="AI78" s="11">
        <f>1/1000*[1]CoreVPAExp!AG$113</f>
        <v>4.4072000000000007E-2</v>
      </c>
      <c r="AJ78" s="11">
        <f>1/1000*[1]CoreVPAExp!AH$113</f>
        <v>4.9906592E-2</v>
      </c>
      <c r="AK78" s="11">
        <f>1/1000*[1]CoreVPAExp!AI$113</f>
        <v>7.2752230000000001E-2</v>
      </c>
      <c r="AL78" s="11">
        <f>1/1000*[1]CoreVPAExp!AJ$113</f>
        <v>7.6188255999999996E-2</v>
      </c>
      <c r="AM78" s="11">
        <f>1/1000*[1]CoreVPAExp!AK$113</f>
        <v>7.4104503000000002E-2</v>
      </c>
      <c r="AN78" s="11">
        <f>1/1000*[1]CoreVPAExp!AL$113</f>
        <v>8.5859616E-2</v>
      </c>
      <c r="AO78" s="11">
        <f>1/1000*[1]CoreVPAExp!AM$113</f>
        <v>9.8509648999999977E-2</v>
      </c>
      <c r="AP78" s="11">
        <f>1/1000*[1]CoreVPAExp!AN$113</f>
        <v>9.2816991000000001E-2</v>
      </c>
      <c r="AQ78" s="11">
        <f>1/1000*[1]CoreVPAExp!AO$113</f>
        <v>0.12899101300000002</v>
      </c>
      <c r="AR78" s="11">
        <f>1/1000*[1]CoreVPAExp!AP$113</f>
        <v>0.119066688</v>
      </c>
      <c r="AS78" s="11">
        <f>1/1000*[1]CoreVPAExp!AQ$113</f>
        <v>0.11846811699999998</v>
      </c>
      <c r="AT78" s="11">
        <f>1/1000*[1]CoreVPAExp!AR$113</f>
        <v>0.12727196999999998</v>
      </c>
      <c r="AU78" s="11">
        <f>1/1000*[1]CoreVPAExp!AS$113</f>
        <v>0.12667721399999998</v>
      </c>
      <c r="AV78" s="11">
        <f>1/1000*[1]CoreVPAExp!AT$113</f>
        <v>0.14307887499999999</v>
      </c>
      <c r="AW78" s="11">
        <f>1/1000*[1]CoreVPAExp!AU$113</f>
        <v>0.12033475299999999</v>
      </c>
      <c r="AX78" s="11">
        <f>1/1000*[1]CoreVPAExp!AV$113</f>
        <v>0.13032180199999999</v>
      </c>
      <c r="AY78" s="11">
        <f>1/1000*[1]CoreVPAExp!AW$113</f>
        <v>0.16532863400000003</v>
      </c>
      <c r="AZ78" s="11">
        <f>1/1000*[1]CoreVPAExp!AX$113</f>
        <v>0.127022054</v>
      </c>
      <c r="BA78" s="11">
        <f>1/1000*[1]CoreVPAExp!AY$113</f>
        <v>0.13513451899999998</v>
      </c>
      <c r="BB78" s="11">
        <f>1/1000*[1]CoreVPAExp!AZ$113</f>
        <v>0.14606527999999999</v>
      </c>
      <c r="BC78" s="302">
        <f>1/1000*[1]CoreVPAExp!BA$113</f>
        <v>0</v>
      </c>
      <c r="BD78" s="307"/>
    </row>
    <row r="79" spans="2:56">
      <c r="B79" s="5" t="s">
        <v>188</v>
      </c>
      <c r="C79" s="47">
        <f>1/$A$1*[1]CoreVPAExp!$B$117</f>
        <v>1.1223999999999997E-3</v>
      </c>
      <c r="D79" s="11">
        <f>1/$A$1*[1]CoreVPAExp!$C$117</f>
        <v>4.0526E-3</v>
      </c>
      <c r="E79" s="11">
        <f>1/$A$1*[1]CoreVPAExp!$D$117</f>
        <v>2.4626802239999995E-2</v>
      </c>
      <c r="F79" s="11">
        <f>1/$A$1*[1]CoreVPAExp!$E$117</f>
        <v>5.8525799999999996E-2</v>
      </c>
      <c r="G79" s="11">
        <f>1/$A$1*[1]CoreVPAExp!$F$117</f>
        <v>0.1335587</v>
      </c>
      <c r="H79" s="11">
        <f>1/$A$1*[1]CoreVPAExp!$G$117</f>
        <v>0.17681710999999994</v>
      </c>
      <c r="I79" s="11">
        <f>1/$A$1*[1]CoreVPAExp!$H$117</f>
        <v>0.19844548966666664</v>
      </c>
      <c r="J79" s="37">
        <f>1/$A$1*[1]CoreVPAExp!$I$117</f>
        <v>0.25723431236666661</v>
      </c>
      <c r="K79" s="37">
        <f>1/$A$1*[1]CoreVPAExp!$J$117</f>
        <v>0.24747874860000005</v>
      </c>
      <c r="L79" s="37">
        <f>1/$A$1*[1]CoreVPAExp!K$117</f>
        <v>0.32028912699999995</v>
      </c>
      <c r="M79" s="37">
        <f>1/$A$1*[1]CoreVPAExp!L$117</f>
        <v>0.32695517641999994</v>
      </c>
      <c r="N79" s="37">
        <f>1/$A$1*[1]CoreVPAExp!M$117</f>
        <v>0.49830043037999988</v>
      </c>
      <c r="O79" s="37">
        <f>1/$A$1*[1]CoreVPAExp!N$117</f>
        <v>0.4806099305</v>
      </c>
      <c r="P79" s="37">
        <f>1/$A$1*[1]CoreVPAExp!O$117</f>
        <v>0.40297874569999997</v>
      </c>
      <c r="Q79" s="37">
        <f>1/$A$1*[1]CoreVPAExp!P$117</f>
        <v>0.10643479531468725</v>
      </c>
      <c r="R79" s="37">
        <f>1/$A$1*[1]CoreVPAExp!Q$117</f>
        <v>5.0401026391466167E-2</v>
      </c>
      <c r="S79" s="37">
        <f>1/$A$1*[1]CoreVPAExp!R$117</f>
        <v>0.13013679535076694</v>
      </c>
      <c r="T79" s="37">
        <f>1/$A$1*[1]CoreVPAExp!S$117</f>
        <v>0.12676660105576668</v>
      </c>
      <c r="U79" s="37">
        <f>1/$A$1*[1]CoreVPAExp!T$117</f>
        <v>0.1209794905706793</v>
      </c>
      <c r="V79" s="37">
        <f>1/$A$1*[1]CoreVPAExp!U$117</f>
        <v>0.14795658030488665</v>
      </c>
      <c r="W79" s="37">
        <f>1/$A$1*[1]CoreVPAExp!V$117</f>
        <v>0.1071585448333333</v>
      </c>
      <c r="X79" s="37">
        <f>1/$A$1*[1]CoreVPAExp!W$117</f>
        <v>0.25973372804</v>
      </c>
      <c r="Y79" s="37">
        <f>1/$A$1*[1]CoreVPAExp!X$117</f>
        <v>0.17172287047999996</v>
      </c>
      <c r="Z79" s="37">
        <f>1/$A$1*[1]CoreVPAExp!Y$117</f>
        <v>0.19502537949999996</v>
      </c>
      <c r="AA79" s="37">
        <f>1/$A$1*[1]CoreVPAExp!Z$117</f>
        <v>0.2813277824</v>
      </c>
      <c r="AB79" s="37">
        <f>1/$A$1*[1]CoreVPAExp!AA$117</f>
        <v>0</v>
      </c>
      <c r="AC79" s="4"/>
      <c r="AD79" s="68">
        <f>1/1000*[1]CoreVPAExp!AB$117</f>
        <v>1.57355E-4</v>
      </c>
      <c r="AE79" s="11">
        <f>1/1000*[1]CoreVPAExp!AC$117</f>
        <v>6.5000000000000008E-4</v>
      </c>
      <c r="AF79" s="11">
        <f>1/1000*[1]CoreVPAExp!AD$117</f>
        <v>2.5242559999999999E-3</v>
      </c>
      <c r="AG79" s="11">
        <f>1/1000*[1]CoreVPAExp!AE$117</f>
        <v>4.6959999999999997E-3</v>
      </c>
      <c r="AH79" s="11">
        <f>1/1000*[1]CoreVPAExp!AF$117</f>
        <v>1.3755E-2</v>
      </c>
      <c r="AI79" s="11">
        <f>1/1000*[1]CoreVPAExp!AG$117</f>
        <v>2.3830000000000004E-2</v>
      </c>
      <c r="AJ79" s="11">
        <f>1/1000*[1]CoreVPAExp!AH$117</f>
        <v>3.1741748E-2</v>
      </c>
      <c r="AK79" s="11">
        <f>1/1000*[1]CoreVPAExp!AI$117</f>
        <v>4.3731919000000008E-2</v>
      </c>
      <c r="AL79" s="11">
        <f>1/1000*[1]CoreVPAExp!AJ$117</f>
        <v>4.9168071000000008E-2</v>
      </c>
      <c r="AM79" s="11">
        <f>1/1000*[1]CoreVPAExp!AK$117</f>
        <v>6.1250365999999994E-2</v>
      </c>
      <c r="AN79" s="11">
        <f>1/1000*[1]CoreVPAExp!AL$117</f>
        <v>6.2982444999999998E-2</v>
      </c>
      <c r="AO79" s="11">
        <f>1/1000*[1]CoreVPAExp!AM$117</f>
        <v>9.0720914999999999E-2</v>
      </c>
      <c r="AP79" s="11">
        <f>1/1000*[1]CoreVPAExp!AN$117</f>
        <v>9.6231439999999988E-2</v>
      </c>
      <c r="AQ79" s="11">
        <f>1/1000*[1]CoreVPAExp!AO$117</f>
        <v>8.0275018000000004E-2</v>
      </c>
      <c r="AR79" s="11">
        <f>1/1000*[1]CoreVPAExp!AP$117</f>
        <v>2.3892975999999996E-2</v>
      </c>
      <c r="AS79" s="11">
        <f>1/1000*[1]CoreVPAExp!AQ$117</f>
        <v>9.7174390000000013E-3</v>
      </c>
      <c r="AT79" s="11">
        <f>1/1000*[1]CoreVPAExp!AR$117</f>
        <v>1.6660023999999996E-2</v>
      </c>
      <c r="AU79" s="11">
        <f>1/1000*[1]CoreVPAExp!AS$117</f>
        <v>1.6594213E-2</v>
      </c>
      <c r="AV79" s="11">
        <f>1/1000*[1]CoreVPAExp!AT$117</f>
        <v>1.6560052999999998E-2</v>
      </c>
      <c r="AW79" s="11">
        <f>1/1000*[1]CoreVPAExp!AU$117</f>
        <v>1.8537972999999999E-2</v>
      </c>
      <c r="AX79" s="11">
        <f>1/1000*[1]CoreVPAExp!AV$117</f>
        <v>1.4606193999999999E-2</v>
      </c>
      <c r="AY79" s="11">
        <f>1/1000*[1]CoreVPAExp!AW$117</f>
        <v>3.8982840000000005E-2</v>
      </c>
      <c r="AZ79" s="11">
        <f>1/1000*[1]CoreVPAExp!AX$117</f>
        <v>3.5226108999999999E-2</v>
      </c>
      <c r="BA79" s="11">
        <f>1/1000*[1]CoreVPAExp!AY$117</f>
        <v>2.7320092000000001E-2</v>
      </c>
      <c r="BB79" s="11">
        <f>1/1000*[1]CoreVPAExp!AZ$117</f>
        <v>3.6419811999999996E-2</v>
      </c>
      <c r="BC79" s="302">
        <f>1/1000*[1]CoreVPAExp!BA$117</f>
        <v>0</v>
      </c>
      <c r="BD79" s="307"/>
    </row>
    <row r="80" spans="2:56">
      <c r="B80" s="5" t="s">
        <v>189</v>
      </c>
      <c r="C80" s="47">
        <f>1/$A$1*[1]CoreVPAExp!$B$123</f>
        <v>4.2319999999999999E-4</v>
      </c>
      <c r="D80" s="11">
        <f>1/$A$1*[1]CoreVPAExp!$C$123</f>
        <v>0</v>
      </c>
      <c r="E80" s="11">
        <f>1/$A$1*[1]CoreVPAExp!$D$123</f>
        <v>1.1015364E-2</v>
      </c>
      <c r="F80" s="11">
        <f>1/$A$1*[1]CoreVPAExp!$E$123</f>
        <v>5.0813899999999995E-2</v>
      </c>
      <c r="G80" s="11">
        <f>1/$A$1*[1]CoreVPAExp!$F$123</f>
        <v>0.108997</v>
      </c>
      <c r="H80" s="11">
        <f>1/$A$1*[1]CoreVPAExp!$G$123</f>
        <v>0.20058989999999999</v>
      </c>
      <c r="I80" s="11">
        <f>1/$A$1*[1]CoreVPAExp!$H$123</f>
        <v>0.18857247396666665</v>
      </c>
      <c r="J80" s="37">
        <f>1/$A$1*[1]CoreVPAExp!$I$123</f>
        <v>0.21225006599999996</v>
      </c>
      <c r="K80" s="37">
        <f>1/$A$1*[1]CoreVPAExp!$J$123</f>
        <v>0.17191579999999998</v>
      </c>
      <c r="L80" s="37">
        <f>1/$A$1*[1]CoreVPAExp!K$123</f>
        <v>0.11153253231999999</v>
      </c>
      <c r="M80" s="37">
        <f>1/$A$1*[1]CoreVPAExp!L$123</f>
        <v>0.13921456000000001</v>
      </c>
      <c r="N80" s="37">
        <f>1/$A$1*[1]CoreVPAExp!M$123</f>
        <v>0.16402361999999995</v>
      </c>
      <c r="O80" s="37">
        <f>1/$A$1*[1]CoreVPAExp!N$123</f>
        <v>0.22754740000000001</v>
      </c>
      <c r="P80" s="37">
        <f>1/$A$1*[1]CoreVPAExp!O$123</f>
        <v>0.20880629549999996</v>
      </c>
      <c r="Q80" s="37">
        <f>1/$A$1*[1]CoreVPAExp!P$123</f>
        <v>0.26006027026969675</v>
      </c>
      <c r="R80" s="37">
        <f>1/$A$1*[1]CoreVPAExp!Q$123</f>
        <v>0.24423632670362289</v>
      </c>
      <c r="S80" s="37">
        <f>1/$A$1*[1]CoreVPAExp!R$123</f>
        <v>0.23668063817685983</v>
      </c>
      <c r="T80" s="37">
        <f>1/$A$1*[1]CoreVPAExp!S$123</f>
        <v>0.18319582686206776</v>
      </c>
      <c r="U80" s="37">
        <f>1/$A$1*[1]CoreVPAExp!T$123</f>
        <v>0.19678631343423161</v>
      </c>
      <c r="V80" s="37">
        <f>1/$A$1*[1]CoreVPAExp!U$123</f>
        <v>0.20200908893315972</v>
      </c>
      <c r="W80" s="37">
        <f>1/$A$1*[1]CoreVPAExp!V$123</f>
        <v>0.13832180066666666</v>
      </c>
      <c r="X80" s="37">
        <f>1/$A$1*[1]CoreVPAExp!W$123</f>
        <v>0.27569449999999995</v>
      </c>
      <c r="Y80" s="37">
        <f>1/$A$1*[1]CoreVPAExp!X$123</f>
        <v>0.17955659399999993</v>
      </c>
      <c r="Z80" s="37">
        <f>1/$A$1*[1]CoreVPAExp!Y$123</f>
        <v>0.24906382531999999</v>
      </c>
      <c r="AA80" s="37">
        <f>1/$A$1*[1]CoreVPAExp!Z$123</f>
        <v>0.23784400027999994</v>
      </c>
      <c r="AB80" s="37">
        <f>1/$A$1*[1]CoreVPAExp!AA$123</f>
        <v>0</v>
      </c>
      <c r="AC80" s="4"/>
      <c r="AD80" s="68">
        <f>1/1000*[1]CoreVPAExp!AB$123</f>
        <v>4.8757999999999996E-5</v>
      </c>
      <c r="AE80" s="11">
        <f>1/1000*[1]CoreVPAExp!AC$123</f>
        <v>0</v>
      </c>
      <c r="AF80" s="11">
        <f>1/1000*[1]CoreVPAExp!AD$123</f>
        <v>1.0652419999999999E-3</v>
      </c>
      <c r="AG80" s="11">
        <f>1/1000*[1]CoreVPAExp!AE$123</f>
        <v>4.5730000000000007E-3</v>
      </c>
      <c r="AH80" s="11">
        <f>1/1000*[1]CoreVPAExp!AF$123</f>
        <v>1.0690999999999999E-2</v>
      </c>
      <c r="AI80" s="11">
        <f>1/1000*[1]CoreVPAExp!AG$123</f>
        <v>1.9932999999999999E-2</v>
      </c>
      <c r="AJ80" s="11">
        <f>1/1000*[1]CoreVPAExp!AH$123</f>
        <v>2.2734615999999999E-2</v>
      </c>
      <c r="AK80" s="11">
        <f>1/1000*[1]CoreVPAExp!AI$123</f>
        <v>2.7247179E-2</v>
      </c>
      <c r="AL80" s="11">
        <f>1/1000*[1]CoreVPAExp!AJ$123</f>
        <v>2.3371464000000005E-2</v>
      </c>
      <c r="AM80" s="11">
        <f>1/1000*[1]CoreVPAExp!AK$123</f>
        <v>1.6098681999999996E-2</v>
      </c>
      <c r="AN80" s="11">
        <f>1/1000*[1]CoreVPAExp!AL$123</f>
        <v>1.8564027999999996E-2</v>
      </c>
      <c r="AO80" s="11">
        <f>1/1000*[1]CoreVPAExp!AM$123</f>
        <v>2.3866041000000005E-2</v>
      </c>
      <c r="AP80" s="11">
        <f>1/1000*[1]CoreVPAExp!AN$123</f>
        <v>3.4190909999999998E-2</v>
      </c>
      <c r="AQ80" s="11">
        <f>1/1000*[1]CoreVPAExp!AO$123</f>
        <v>3.0404750999999997E-2</v>
      </c>
      <c r="AR80" s="11">
        <f>1/1000*[1]CoreVPAExp!AP$123</f>
        <v>4.1728516E-2</v>
      </c>
      <c r="AS80" s="11">
        <f>1/1000*[1]CoreVPAExp!AQ$123</f>
        <v>3.8067371000000003E-2</v>
      </c>
      <c r="AT80" s="11">
        <f>1/1000*[1]CoreVPAExp!AR$123</f>
        <v>3.0595132000000001E-2</v>
      </c>
      <c r="AU80" s="11">
        <f>1/1000*[1]CoreVPAExp!AS$123</f>
        <v>3.2492215000000005E-2</v>
      </c>
      <c r="AV80" s="11">
        <f>1/1000*[1]CoreVPAExp!AT$123</f>
        <v>3.9485046999999995E-2</v>
      </c>
      <c r="AW80" s="11">
        <f>1/1000*[1]CoreVPAExp!AU$123</f>
        <v>2.6765578999999994E-2</v>
      </c>
      <c r="AX80" s="11">
        <f>1/1000*[1]CoreVPAExp!AV$123</f>
        <v>1.7957553999999997E-2</v>
      </c>
      <c r="AY80" s="11">
        <f>1/1000*[1]CoreVPAExp!AW$123</f>
        <v>4.2393691999999997E-2</v>
      </c>
      <c r="AZ80" s="11">
        <f>1/1000*[1]CoreVPAExp!AX$123</f>
        <v>3.9080439999999994E-2</v>
      </c>
      <c r="BA80" s="11">
        <f>1/1000*[1]CoreVPAExp!AY$123</f>
        <v>3.7290414000000008E-2</v>
      </c>
      <c r="BB80" s="11">
        <f>1/1000*[1]CoreVPAExp!AZ$123</f>
        <v>3.3233452000000004E-2</v>
      </c>
      <c r="BC80" s="302">
        <f>1/1000*[1]CoreVPAExp!BA$123</f>
        <v>0</v>
      </c>
      <c r="BD80" s="307"/>
    </row>
    <row r="81" spans="2:56">
      <c r="B81" s="5" t="s">
        <v>107</v>
      </c>
      <c r="C81" s="47">
        <f>1/$A$1*[1]CoreVPAExp!$B$127</f>
        <v>4.4711086999999995E-3</v>
      </c>
      <c r="D81" s="11">
        <f>1/$A$1*[1]CoreVPAExp!$C$127</f>
        <v>1.4894799999999998E-2</v>
      </c>
      <c r="E81" s="11">
        <f>1/$A$1*[1]CoreVPAExp!$D$127</f>
        <v>6.5007904599999992E-3</v>
      </c>
      <c r="F81" s="11">
        <f>1/$A$1*[1]CoreVPAExp!$E$127</f>
        <v>5.5360999999999995E-3</v>
      </c>
      <c r="G81" s="11">
        <f>1/$A$1*[1]CoreVPAExp!$F$127</f>
        <v>5.2853999999999991E-3</v>
      </c>
      <c r="H81" s="11">
        <f>1/$A$1*[1]CoreVPAExp!$G$127</f>
        <v>1.9794233259999999E-2</v>
      </c>
      <c r="I81" s="11">
        <f>1/$A$1*[1]CoreVPAExp!$H$127</f>
        <v>1.7025276540000002E-2</v>
      </c>
      <c r="J81" s="37">
        <f>1/$A$1*[1]CoreVPAExp!$I$127</f>
        <v>2.3038477893333333E-2</v>
      </c>
      <c r="K81" s="37">
        <f>1/$A$1*[1]CoreVPAExp!$J$127</f>
        <v>2.7005644573333331E-2</v>
      </c>
      <c r="L81" s="37">
        <f>1/$A$1*[1]CoreVPAExp!K$127</f>
        <v>3.2821881793333327E-2</v>
      </c>
      <c r="M81" s="37">
        <f>1/$A$1*[1]CoreVPAExp!L$127</f>
        <v>5.146130165333334E-2</v>
      </c>
      <c r="N81" s="37">
        <f>1/$A$1*[1]CoreVPAExp!M$127</f>
        <v>3.7457979579999995E-2</v>
      </c>
      <c r="O81" s="37">
        <f>1/$A$1*[1]CoreVPAExp!N$127</f>
        <v>7.1645476059999991E-2</v>
      </c>
      <c r="P81" s="37">
        <f>1/$A$1*[1]CoreVPAExp!O$127</f>
        <v>6.2479193499999981E-2</v>
      </c>
      <c r="Q81" s="37">
        <f>1/$A$1*[1]CoreVPAExp!P$127</f>
        <v>5.2728384155909434E-2</v>
      </c>
      <c r="R81" s="37">
        <f>1/$A$1*[1]CoreVPAExp!Q$127</f>
        <v>6.2914248910512019E-2</v>
      </c>
      <c r="S81" s="37">
        <f>1/$A$1*[1]CoreVPAExp!R$127</f>
        <v>7.8382904151749686E-2</v>
      </c>
      <c r="T81" s="37">
        <f>1/$A$1*[1]CoreVPAExp!S$127</f>
        <v>6.0371760180583066E-2</v>
      </c>
      <c r="U81" s="37">
        <f>1/$A$1*[1]CoreVPAExp!T$127</f>
        <v>5.7881139388059319E-2</v>
      </c>
      <c r="V81" s="37">
        <f>1/$A$1*[1]CoreVPAExp!U$127</f>
        <v>4.6679638027292254E-2</v>
      </c>
      <c r="W81" s="37">
        <f>1/$A$1*[1]CoreVPAExp!V$127</f>
        <v>1.1782437053333331E-2</v>
      </c>
      <c r="X81" s="37">
        <f>1/$A$1*[1]CoreVPAExp!W$127</f>
        <v>2.2137499999999994E-2</v>
      </c>
      <c r="Y81" s="37">
        <f>1/$A$1*[1]CoreVPAExp!X$127</f>
        <v>2.6896983679999997E-2</v>
      </c>
      <c r="Z81" s="37">
        <f>1/$A$1*[1]CoreVPAExp!Y$127</f>
        <v>4.1988881979999997E-2</v>
      </c>
      <c r="AA81" s="37">
        <f>1/$A$1*[1]CoreVPAExp!Z$127</f>
        <v>5.4414740853333324E-2</v>
      </c>
      <c r="AB81" s="37">
        <f>1/$A$1*[1]CoreVPAExp!AA$127</f>
        <v>0</v>
      </c>
      <c r="AC81" s="4"/>
      <c r="AD81" s="68">
        <f>1/1000*[1]CoreVPAExp!AB$127</f>
        <v>4.53795E-4</v>
      </c>
      <c r="AE81" s="11">
        <f>1/1000*[1]CoreVPAExp!AC$127</f>
        <v>1.3960000000000001E-3</v>
      </c>
      <c r="AF81" s="11">
        <f>1/1000*[1]CoreVPAExp!AD$127</f>
        <v>9.977810000000001E-4</v>
      </c>
      <c r="AG81" s="11">
        <f>1/1000*[1]CoreVPAExp!AE$127</f>
        <v>5.3799999999999996E-4</v>
      </c>
      <c r="AH81" s="11">
        <f>1/1000*[1]CoreVPAExp!AF$127</f>
        <v>5.4100000000000003E-4</v>
      </c>
      <c r="AI81" s="11">
        <f>1/1000*[1]CoreVPAExp!AG$127</f>
        <v>2.3600000000000001E-3</v>
      </c>
      <c r="AJ81" s="11">
        <f>1/1000*[1]CoreVPAExp!AH$127</f>
        <v>2.3945960000000001E-3</v>
      </c>
      <c r="AK81" s="11">
        <f>1/1000*[1]CoreVPAExp!AI$127</f>
        <v>3.8236540000000005E-3</v>
      </c>
      <c r="AL81" s="11">
        <f>1/1000*[1]CoreVPAExp!AJ$127</f>
        <v>5.2725439999999988E-3</v>
      </c>
      <c r="AM81" s="11">
        <f>1/1000*[1]CoreVPAExp!AK$127</f>
        <v>5.7308850000000007E-3</v>
      </c>
      <c r="AN81" s="11">
        <f>1/1000*[1]CoreVPAExp!AL$127</f>
        <v>9.1124840000000006E-3</v>
      </c>
      <c r="AO81" s="11">
        <f>1/1000*[1]CoreVPAExp!AM$127</f>
        <v>8.2036170000000016E-3</v>
      </c>
      <c r="AP81" s="11">
        <f>1/1000*[1]CoreVPAExp!AN$127</f>
        <v>1.2501232000000001E-2</v>
      </c>
      <c r="AQ81" s="11">
        <f>1/1000*[1]CoreVPAExp!AO$127</f>
        <v>1.0747588000000001E-2</v>
      </c>
      <c r="AR81" s="11">
        <f>1/1000*[1]CoreVPAExp!AP$127</f>
        <v>9.5642870000000012E-3</v>
      </c>
      <c r="AS81" s="11">
        <f>1/1000*[1]CoreVPAExp!AQ$127</f>
        <v>1.0083255000000001E-2</v>
      </c>
      <c r="AT81" s="11">
        <f>1/1000*[1]CoreVPAExp!AR$127</f>
        <v>9.6998439999999991E-3</v>
      </c>
      <c r="AU81" s="11">
        <f>1/1000*[1]CoreVPAExp!AS$127</f>
        <v>8.7774269999999991E-3</v>
      </c>
      <c r="AV81" s="11">
        <f>1/1000*[1]CoreVPAExp!AT$127</f>
        <v>9.6926170000000006E-3</v>
      </c>
      <c r="AW81" s="11">
        <f>1/1000*[1]CoreVPAExp!AU$127</f>
        <v>5.5485389999999999E-3</v>
      </c>
      <c r="AX81" s="11">
        <f>1/1000*[1]CoreVPAExp!AV$127</f>
        <v>1.3997809999999999E-3</v>
      </c>
      <c r="AY81" s="11">
        <f>1/1000*[1]CoreVPAExp!AW$127</f>
        <v>3.0541660000000001E-3</v>
      </c>
      <c r="AZ81" s="11">
        <f>1/1000*[1]CoreVPAExp!AX$127</f>
        <v>4.9934360000000004E-3</v>
      </c>
      <c r="BA81" s="11">
        <f>1/1000*[1]CoreVPAExp!AY$127</f>
        <v>6.6874840000000005E-3</v>
      </c>
      <c r="BB81" s="11">
        <f>1/1000*[1]CoreVPAExp!AZ$127</f>
        <v>6.8759379999999998E-3</v>
      </c>
      <c r="BC81" s="302">
        <f>1/1000*[1]CoreVPAExp!BA$127</f>
        <v>0</v>
      </c>
      <c r="BD81" s="307"/>
    </row>
    <row r="82" spans="2:56">
      <c r="B82" s="5" t="s">
        <v>191</v>
      </c>
      <c r="C82" s="47">
        <f>1/$A$1*[1]CoreVPAExp!$B$191</f>
        <v>1.7893999999999998E-3</v>
      </c>
      <c r="D82" s="11">
        <f>1/$A$1*[1]CoreVPAExp!$C$191</f>
        <v>0</v>
      </c>
      <c r="E82" s="11">
        <f>1/$A$1*[1]CoreVPAExp!$D$191</f>
        <v>8.7951999999999995E-3</v>
      </c>
      <c r="F82" s="11">
        <f>1/$A$1*[1]CoreVPAExp!$E$191</f>
        <v>8.8250999999999989E-3</v>
      </c>
      <c r="G82" s="11">
        <f>1/$A$1*[1]CoreVPAExp!$F$191</f>
        <v>3.4953099999999994E-2</v>
      </c>
      <c r="H82" s="11">
        <f>1/$A$1*[1]CoreVPAExp!$G$191</f>
        <v>9.0318700000000002E-2</v>
      </c>
      <c r="I82" s="11">
        <f>1/$A$1*[1]CoreVPAExp!$H$191</f>
        <v>0.12204326</v>
      </c>
      <c r="J82" s="37">
        <f>1/$A$1*[1]CoreVPAExp!$I$191</f>
        <v>0.208092844</v>
      </c>
      <c r="K82" s="37">
        <f>1/$A$1*[1]CoreVPAExp!$J$191</f>
        <v>0.22243910399999997</v>
      </c>
      <c r="L82" s="37">
        <f>1/$A$1*[1]CoreVPAExp!K$191</f>
        <v>0.18287990000000001</v>
      </c>
      <c r="M82" s="37">
        <f>1/$A$1*[1]CoreVPAExp!L$191</f>
        <v>0.18307924119999999</v>
      </c>
      <c r="N82" s="37">
        <f>1/$A$1*[1]CoreVPAExp!M$191</f>
        <v>0.26873766399999999</v>
      </c>
      <c r="O82" s="37">
        <f>1/$A$1*[1]CoreVPAExp!N$191</f>
        <v>0.29629126499999991</v>
      </c>
      <c r="P82" s="37">
        <f>1/$A$1*[1]CoreVPAExp!O$191</f>
        <v>0.29081552439333336</v>
      </c>
      <c r="Q82" s="37">
        <f>1/$A$1*[1]CoreVPAExp!P$191</f>
        <v>0.2964998716239568</v>
      </c>
      <c r="R82" s="37">
        <f>1/$A$1*[1]CoreVPAExp!Q$191</f>
        <v>0.3633448256203613</v>
      </c>
      <c r="S82" s="37">
        <f>1/$A$1*[1]CoreVPAExp!R$191</f>
        <v>0.36669125273606112</v>
      </c>
      <c r="T82" s="37">
        <f>1/$A$1*[1]CoreVPAExp!S$191</f>
        <v>0.25402896331873259</v>
      </c>
      <c r="U82" s="37">
        <f>1/$A$1*[1]CoreVPAExp!T$191</f>
        <v>0.28137747715456063</v>
      </c>
      <c r="V82" s="37">
        <f>1/$A$1*[1]CoreVPAExp!U$191</f>
        <v>0.28913975059757591</v>
      </c>
      <c r="W82" s="37">
        <f>1/$A$1*[1]CoreVPAExp!V$191</f>
        <v>0.35360199785999996</v>
      </c>
      <c r="X82" s="37">
        <f>1/$A$1*[1]CoreVPAExp!W$191</f>
        <v>0.42915425539999985</v>
      </c>
      <c r="Y82" s="37">
        <f>1/$A$1*[1]CoreVPAExp!X$191</f>
        <v>0.24265793397999993</v>
      </c>
      <c r="Z82" s="37">
        <f>1/$A$1*[1]CoreVPAExp!Y$191</f>
        <v>0.22943440815999999</v>
      </c>
      <c r="AA82" s="37">
        <f>1/$A$1*[1]CoreVPAExp!Z$191</f>
        <v>0.24530511612</v>
      </c>
      <c r="AB82" s="37">
        <f>1/$A$1*[1]CoreVPAExp!AA$191</f>
        <v>0</v>
      </c>
      <c r="AC82" s="34"/>
      <c r="AD82" s="68">
        <f>1/1000*[1]CoreVPAExp!AB$191</f>
        <v>2.2201499999999999E-4</v>
      </c>
      <c r="AE82" s="11">
        <f>1/1000*[1]CoreVPAExp!AC$191</f>
        <v>0</v>
      </c>
      <c r="AF82" s="11">
        <f>1/1000*[1]CoreVPAExp!AD$191</f>
        <v>8.8863899999999999E-4</v>
      </c>
      <c r="AG82" s="11">
        <f>1/1000*[1]CoreVPAExp!AE$191</f>
        <v>9.189999999999999E-4</v>
      </c>
      <c r="AH82" s="11">
        <f>1/1000*[1]CoreVPAExp!AF$191</f>
        <v>4.0039999999999997E-3</v>
      </c>
      <c r="AI82" s="11">
        <f>1/1000*[1]CoreVPAExp!AG$191</f>
        <v>1.0656000000000001E-2</v>
      </c>
      <c r="AJ82" s="11">
        <f>1/1000*[1]CoreVPAExp!AH$191</f>
        <v>1.5093670999999999E-2</v>
      </c>
      <c r="AK82" s="11">
        <f>1/1000*[1]CoreVPAExp!AI$191</f>
        <v>2.8908161999999998E-2</v>
      </c>
      <c r="AL82" s="11">
        <f>1/1000*[1]CoreVPAExp!AJ$191</f>
        <v>3.6307722000000001E-2</v>
      </c>
      <c r="AM82" s="11">
        <f>1/1000*[1]CoreVPAExp!AK$191</f>
        <v>2.5250379999999992E-2</v>
      </c>
      <c r="AN82" s="11">
        <f>1/1000*[1]CoreVPAExp!AL$191</f>
        <v>2.5400287000000001E-2</v>
      </c>
      <c r="AO82" s="11">
        <f>1/1000*[1]CoreVPAExp!AM$191</f>
        <v>3.8326136999999996E-2</v>
      </c>
      <c r="AP82" s="11">
        <f>1/1000*[1]CoreVPAExp!AN$191</f>
        <v>4.6182574000000004E-2</v>
      </c>
      <c r="AQ82" s="11">
        <f>1/1000*[1]CoreVPAExp!AO$191</f>
        <v>4.2602349000000005E-2</v>
      </c>
      <c r="AR82" s="11">
        <f>1/1000*[1]CoreVPAExp!AP$191</f>
        <v>4.5543924000000006E-2</v>
      </c>
      <c r="AS82" s="11">
        <f>1/1000*[1]CoreVPAExp!AQ$191</f>
        <v>5.190093199999999E-2</v>
      </c>
      <c r="AT82" s="11">
        <f>1/1000*[1]CoreVPAExp!AR$191</f>
        <v>4.5290877E-2</v>
      </c>
      <c r="AU82" s="11">
        <f>1/1000*[1]CoreVPAExp!AS$191</f>
        <v>4.2027671999999995E-2</v>
      </c>
      <c r="AV82" s="11">
        <f>1/1000*[1]CoreVPAExp!AT$191</f>
        <v>5.0186385E-2</v>
      </c>
      <c r="AW82" s="11">
        <f>1/1000*[1]CoreVPAExp!AU$191</f>
        <v>3.4993019000000007E-2</v>
      </c>
      <c r="AX82" s="11">
        <f>1/1000*[1]CoreVPAExp!AV$191</f>
        <v>4.0855414E-2</v>
      </c>
      <c r="AY82" s="11">
        <f>1/1000*[1]CoreVPAExp!AW$191</f>
        <v>5.0986289999999997E-2</v>
      </c>
      <c r="AZ82" s="11">
        <f>1/1000*[1]CoreVPAExp!AX$191</f>
        <v>4.3071195999999999E-2</v>
      </c>
      <c r="BA82" s="11">
        <f>1/1000*[1]CoreVPAExp!AY$191</f>
        <v>2.7473404999999996E-2</v>
      </c>
      <c r="BB82" s="11">
        <f>1/1000*[1]CoreVPAExp!AZ$191</f>
        <v>3.1275995999999993E-2</v>
      </c>
      <c r="BC82" s="302">
        <f>1/1000*[1]CoreVPAExp!BA$191</f>
        <v>0</v>
      </c>
      <c r="BD82" s="307"/>
    </row>
    <row r="83" spans="2:56">
      <c r="B83" s="5" t="s">
        <v>136</v>
      </c>
      <c r="C83" s="47">
        <f>1/$A$1*[1]CoreVPAExp!$B$200</f>
        <v>0</v>
      </c>
      <c r="D83" s="11">
        <f>1/$A$1*[1]CoreVPAExp!$C$200</f>
        <v>6.0614199999999993E-2</v>
      </c>
      <c r="E83" s="11">
        <f>1/$A$1*[1]CoreVPAExp!$D$200</f>
        <v>0.15845284699999998</v>
      </c>
      <c r="F83" s="11">
        <f>1/$A$1*[1]CoreVPAExp!$E$200</f>
        <v>0.18170229999999998</v>
      </c>
      <c r="G83" s="11">
        <f>1/$A$1*[1]CoreVPAExp!$F$200</f>
        <v>0.23645379999999994</v>
      </c>
      <c r="H83" s="11">
        <f>1/$A$1*[1]CoreVPAExp!$G$200</f>
        <v>0.29070757729999996</v>
      </c>
      <c r="I83" s="11">
        <f>1/$A$1*[1]CoreVPAExp!$H$200</f>
        <v>0.49961516419999991</v>
      </c>
      <c r="J83" s="37">
        <f>1/$A$1*[1]CoreVPAExp!$I$200</f>
        <v>0.58849090169999996</v>
      </c>
      <c r="K83" s="37">
        <f>1/$A$1*[1]CoreVPAExp!$J$200</f>
        <v>0.57099681757333332</v>
      </c>
      <c r="L83" s="37">
        <f>1/$A$1*[1]CoreVPAExp!K$200</f>
        <v>0.46486187274666663</v>
      </c>
      <c r="M83" s="37">
        <f>1/$A$1*[1]CoreVPAExp!L$200</f>
        <v>0.77202045218666682</v>
      </c>
      <c r="N83" s="37">
        <f>1/$A$1*[1]CoreVPAExp!M$200</f>
        <v>0.94382958644000003</v>
      </c>
      <c r="O83" s="37">
        <f>1/$A$1*[1]CoreVPAExp!N$200</f>
        <v>1.1473934342533332</v>
      </c>
      <c r="P83" s="37">
        <f>1/$A$1*[1]CoreVPAExp!O$200</f>
        <v>0.97919903176666678</v>
      </c>
      <c r="Q83" s="37">
        <f>1/$A$1*[1]CoreVPAExp!P$200</f>
        <v>1.1874090534251249</v>
      </c>
      <c r="R83" s="37">
        <f>1/$A$1*[1]CoreVPAExp!Q$200</f>
        <v>1.0477132075829911</v>
      </c>
      <c r="S83" s="37">
        <f>1/$A$1*[1]CoreVPAExp!R$200</f>
        <v>0.92213314272671687</v>
      </c>
      <c r="T83" s="37">
        <f>1/$A$1*[1]CoreVPAExp!S$200</f>
        <v>0.53253675749368523</v>
      </c>
      <c r="U83" s="37">
        <f>1/$A$1*[1]CoreVPAExp!T$200</f>
        <v>0.45900268783066933</v>
      </c>
      <c r="V83" s="37">
        <f>1/$A$1*[1]CoreVPAExp!U$200</f>
        <v>0.78048953094449891</v>
      </c>
      <c r="W83" s="37">
        <f>1/$A$1*[1]CoreVPAExp!V$200</f>
        <v>0.78587588233999983</v>
      </c>
      <c r="X83" s="37">
        <f>1/$A$1*[1]CoreVPAExp!W$200</f>
        <v>0.84569605425999994</v>
      </c>
      <c r="Y83" s="37">
        <f>1/$A$1*[1]CoreVPAExp!X$200</f>
        <v>0.75904312943199992</v>
      </c>
      <c r="Z83" s="37">
        <f>1/$A$1*[1]CoreVPAExp!Y$200</f>
        <v>1.03662628714</v>
      </c>
      <c r="AA83" s="37">
        <f>1/$A$1*[1]CoreVPAExp!Z$200</f>
        <v>1.4205573398599998</v>
      </c>
      <c r="AB83" s="37">
        <f>1/$A$1*[1]CoreVPAExp!AA$200</f>
        <v>0</v>
      </c>
      <c r="AC83" s="34"/>
      <c r="AD83" s="68">
        <f>1/1000*[1]CoreVPAExp!AB$200</f>
        <v>0</v>
      </c>
      <c r="AE83" s="11">
        <f>1/1000*[1]CoreVPAExp!AC$200</f>
        <v>6.0810000000000005E-3</v>
      </c>
      <c r="AF83" s="11">
        <f>1/1000*[1]CoreVPAExp!AD$200</f>
        <v>1.366674E-2</v>
      </c>
      <c r="AG83" s="11">
        <f>1/1000*[1]CoreVPAExp!AE$200</f>
        <v>1.7807000000000003E-2</v>
      </c>
      <c r="AH83" s="11">
        <f>1/1000*[1]CoreVPAExp!AF$200</f>
        <v>2.2829999999999996E-2</v>
      </c>
      <c r="AI83" s="11">
        <f>1/1000*[1]CoreVPAExp!AG$200</f>
        <v>3.3572999999999999E-2</v>
      </c>
      <c r="AJ83" s="11">
        <f>1/1000*[1]CoreVPAExp!AH$200</f>
        <v>6.0109749000000004E-2</v>
      </c>
      <c r="AK83" s="11">
        <f>1/1000*[1]CoreVPAExp!AI$200</f>
        <v>8.3259683000000015E-2</v>
      </c>
      <c r="AL83" s="11">
        <f>1/1000*[1]CoreVPAExp!AJ$200</f>
        <v>8.8989498999999972E-2</v>
      </c>
      <c r="AM83" s="11">
        <f>1/1000*[1]CoreVPAExp!AK$200</f>
        <v>5.9623600000000006E-2</v>
      </c>
      <c r="AN83" s="11">
        <f>1/1000*[1]CoreVPAExp!AL$200</f>
        <v>9.9524218999999983E-2</v>
      </c>
      <c r="AO83" s="11">
        <f>1/1000*[1]CoreVPAExp!AM$200</f>
        <v>0.13851649799999999</v>
      </c>
      <c r="AP83" s="11">
        <f>1/1000*[1]CoreVPAExp!AN$200</f>
        <v>0.17853457999999997</v>
      </c>
      <c r="AQ83" s="11">
        <f>1/1000*[1]CoreVPAExp!AO$200</f>
        <v>0.152618593</v>
      </c>
      <c r="AR83" s="11">
        <f>1/1000*[1]CoreVPAExp!AP$200</f>
        <v>0.186040224</v>
      </c>
      <c r="AS83" s="11">
        <f>1/1000*[1]CoreVPAExp!AQ$200</f>
        <v>0.16236519499999999</v>
      </c>
      <c r="AT83" s="11">
        <f>1/1000*[1]CoreVPAExp!AR$200</f>
        <v>0.125976228</v>
      </c>
      <c r="AU83" s="11">
        <f>1/1000*[1]CoreVPAExp!AS$200</f>
        <v>9.0591215999999974E-2</v>
      </c>
      <c r="AV83" s="11">
        <f>1/1000*[1]CoreVPAExp!AT$200</f>
        <v>8.5885405999999997E-2</v>
      </c>
      <c r="AW83" s="11">
        <f>1/1000*[1]CoreVPAExp!AU$200</f>
        <v>0.10551042400000001</v>
      </c>
      <c r="AX83" s="11">
        <f>1/1000*[1]CoreVPAExp!AV$200</f>
        <v>0.11849836000000002</v>
      </c>
      <c r="AY83" s="11">
        <f>1/1000*[1]CoreVPAExp!AW$200</f>
        <v>0.127726855</v>
      </c>
      <c r="AZ83" s="11">
        <f>1/1000*[1]CoreVPAExp!AX$200</f>
        <v>0.15850104800000001</v>
      </c>
      <c r="BA83" s="11">
        <f>1/1000*[1]CoreVPAExp!AY$200</f>
        <v>0.15222607099999999</v>
      </c>
      <c r="BB83" s="11">
        <f>1/1000*[1]CoreVPAExp!AZ$200</f>
        <v>0.19583887000000003</v>
      </c>
      <c r="BC83" s="302">
        <f>1/1000*[1]CoreVPAExp!BA$200</f>
        <v>0</v>
      </c>
      <c r="BD83" s="307"/>
    </row>
    <row r="84" spans="2:56">
      <c r="B84" s="5" t="s">
        <v>135</v>
      </c>
      <c r="C84" s="47">
        <f>1/$A$1*[1]CoreVPAExp!$B$227</f>
        <v>3.2524352E-4</v>
      </c>
      <c r="D84" s="11">
        <f>1/$A$1*[1]CoreVPAExp!$C$227</f>
        <v>0</v>
      </c>
      <c r="E84" s="11">
        <f>1/$A$1*[1]CoreVPAExp!$D$227</f>
        <v>4.2239897999999992E-4</v>
      </c>
      <c r="F84" s="11">
        <f>1/$A$1*[1]CoreVPAExp!$E$227</f>
        <v>2.4892831999999998E-3</v>
      </c>
      <c r="G84" s="11">
        <f>1/$A$1*[1]CoreVPAExp!$F$227</f>
        <v>6.0163252799999983E-3</v>
      </c>
      <c r="H84" s="11">
        <f>1/$A$1*[1]CoreVPAExp!$G$227</f>
        <v>8.2563139199999993E-3</v>
      </c>
      <c r="I84" s="11">
        <f>1/$A$1*[1]CoreVPAExp!$H$227</f>
        <v>1.8069440419999999E-2</v>
      </c>
      <c r="J84" s="37">
        <f>1/$A$1*[1]CoreVPAExp!$I$227</f>
        <v>4.0545365519999987E-2</v>
      </c>
      <c r="K84" s="37">
        <f>1/$A$1*[1]CoreVPAExp!$J$227</f>
        <v>2.1477939159999997E-2</v>
      </c>
      <c r="L84" s="37">
        <f>1/$A$1*[1]CoreVPAExp!K$227</f>
        <v>2.329849354E-2</v>
      </c>
      <c r="M84" s="37">
        <f>1/$A$1*[1]CoreVPAExp!L$227</f>
        <v>8.8357587399999996E-3</v>
      </c>
      <c r="N84" s="37">
        <f>1/$A$1*[1]CoreVPAExp!M$227</f>
        <v>9.7875807399999976E-3</v>
      </c>
      <c r="O84" s="37">
        <f>1/$A$1*[1]CoreVPAExp!N$227</f>
        <v>8.3282391999999991E-4</v>
      </c>
      <c r="P84" s="37">
        <f>1/$A$1*[1]CoreVPAExp!O$227</f>
        <v>8.9190799999999996E-4</v>
      </c>
      <c r="Q84" s="37">
        <f>1/$A$1*[1]CoreVPAExp!P$227</f>
        <v>2.0633084234571455E-3</v>
      </c>
      <c r="R84" s="37">
        <f>1/$A$1*[1]CoreVPAExp!Q$227</f>
        <v>1.6669551508726392E-3</v>
      </c>
      <c r="S84" s="37">
        <f>1/$A$1*[1]CoreVPAExp!R$227</f>
        <v>2.8496344612993774E-3</v>
      </c>
      <c r="T84" s="37">
        <f>1/$A$1*[1]CoreVPAExp!S$227</f>
        <v>2.7767094599999995E-3</v>
      </c>
      <c r="U84" s="37">
        <f>1/$A$1*[1]CoreVPAExp!T$227</f>
        <v>3.612859754981078E-3</v>
      </c>
      <c r="V84" s="37">
        <f>1/$A$1*[1]CoreVPAExp!U$227</f>
        <v>7.7865140999999992E-3</v>
      </c>
      <c r="W84" s="37">
        <f>1/$A$1*[1]CoreVPAExp!V$227</f>
        <v>1.9042450000000002E-3</v>
      </c>
      <c r="X84" s="37">
        <f>1/$A$1*[1]CoreVPAExp!W$227</f>
        <v>2.3689999999999996E-4</v>
      </c>
      <c r="Y84" s="37">
        <f>1/$A$1*[1]CoreVPAExp!X$227</f>
        <v>2.6403999999999995E-4</v>
      </c>
      <c r="Z84" s="37">
        <f>1/$A$1*[1]CoreVPAExp!Y$227</f>
        <v>5.0343197999999992E-4</v>
      </c>
      <c r="AA84" s="37">
        <f>1/$A$1*[1]CoreVPAExp!Z$227</f>
        <v>5.438095999999999E-4</v>
      </c>
      <c r="AB84" s="37">
        <f>1/$A$1*[1]CoreVPAExp!AA$227</f>
        <v>0</v>
      </c>
      <c r="AC84" s="34"/>
      <c r="AD84" s="68">
        <f>1/1000*[1]CoreVPAExp!AB$227</f>
        <v>9.5849999999999999E-5</v>
      </c>
      <c r="AE84" s="11">
        <f>1/1000*[1]CoreVPAExp!AC$227</f>
        <v>0</v>
      </c>
      <c r="AF84" s="11">
        <f>1/1000*[1]CoreVPAExp!AD$227</f>
        <v>1.2318799999999999E-4</v>
      </c>
      <c r="AG84" s="11">
        <f>1/1000*[1]CoreVPAExp!AE$227</f>
        <v>5.5199999999999997E-4</v>
      </c>
      <c r="AH84" s="11">
        <f>1/1000*[1]CoreVPAExp!AF$227</f>
        <v>1.129E-3</v>
      </c>
      <c r="AI84" s="11">
        <f>1/1000*[1]CoreVPAExp!AG$227</f>
        <v>1.405E-3</v>
      </c>
      <c r="AJ84" s="11">
        <f>1/1000*[1]CoreVPAExp!AH$227</f>
        <v>3.9958309999999992E-3</v>
      </c>
      <c r="AK84" s="11">
        <f>1/1000*[1]CoreVPAExp!AI$227</f>
        <v>8.6009320000000004E-3</v>
      </c>
      <c r="AL84" s="11">
        <f>1/1000*[1]CoreVPAExp!AJ$227</f>
        <v>5.1573399999999998E-3</v>
      </c>
      <c r="AM84" s="11">
        <f>1/1000*[1]CoreVPAExp!AK$227</f>
        <v>5.3692539999999995E-3</v>
      </c>
      <c r="AN84" s="11">
        <f>1/1000*[1]CoreVPAExp!AL$227</f>
        <v>2.5483519999999998E-3</v>
      </c>
      <c r="AO84" s="11">
        <f>1/1000*[1]CoreVPAExp!AM$227</f>
        <v>2.0839949999999999E-3</v>
      </c>
      <c r="AP84" s="11">
        <f>1/1000*[1]CoreVPAExp!AN$227</f>
        <v>4.8532700000000002E-4</v>
      </c>
      <c r="AQ84" s="11">
        <f>1/1000*[1]CoreVPAExp!AO$227</f>
        <v>2.67858E-4</v>
      </c>
      <c r="AR84" s="11">
        <f>1/1000*[1]CoreVPAExp!AP$227</f>
        <v>4.8724099999999991E-4</v>
      </c>
      <c r="AS84" s="11">
        <f>1/1000*[1]CoreVPAExp!AQ$227</f>
        <v>3.37337E-4</v>
      </c>
      <c r="AT84" s="11">
        <f>1/1000*[1]CoreVPAExp!AR$227</f>
        <v>4.1065200000000001E-4</v>
      </c>
      <c r="AU84" s="11">
        <f>1/1000*[1]CoreVPAExp!AS$227</f>
        <v>5.9001099999999999E-4</v>
      </c>
      <c r="AV84" s="11">
        <f>1/1000*[1]CoreVPAExp!AT$227</f>
        <v>8.6884600000000005E-4</v>
      </c>
      <c r="AW84" s="11">
        <f>1/1000*[1]CoreVPAExp!AU$227</f>
        <v>1.4558339999999998E-3</v>
      </c>
      <c r="AX84" s="11">
        <f>1/1000*[1]CoreVPAExp!AV$227</f>
        <v>2.9514199999999997E-4</v>
      </c>
      <c r="AY84" s="11">
        <f>1/1000*[1]CoreVPAExp!AW$227</f>
        <v>3.8842000000000005E-5</v>
      </c>
      <c r="AZ84" s="11">
        <f>1/1000*[1]CoreVPAExp!AX$227</f>
        <v>7.6435000000000009E-5</v>
      </c>
      <c r="BA84" s="11">
        <f>1/1000*[1]CoreVPAExp!AY$227</f>
        <v>2.23408E-4</v>
      </c>
      <c r="BB84" s="11">
        <f>1/1000*[1]CoreVPAExp!AZ$227</f>
        <v>1.4132699999999998E-4</v>
      </c>
      <c r="BC84" s="302">
        <f>1/1000*[1]CoreVPAExp!BA$227</f>
        <v>0</v>
      </c>
      <c r="BD84" s="307"/>
    </row>
    <row r="85" spans="2:56">
      <c r="B85" s="5" t="s">
        <v>134</v>
      </c>
      <c r="C85" s="155">
        <f>1/$A$1*[1]CoreVPAExp!$B$245</f>
        <v>1.5355645559999997E-2</v>
      </c>
      <c r="D85" s="156">
        <f>1/$A$1*[1]CoreVPAExp!$C$245</f>
        <v>5.0473499999999991E-2</v>
      </c>
      <c r="E85" s="156">
        <f>1/$A$1*[1]CoreVPAExp!$D$245</f>
        <v>9.3955745119999989E-2</v>
      </c>
      <c r="F85" s="156">
        <f>1/$A$1*[1]CoreVPAExp!$E$245</f>
        <v>0.16371606781999998</v>
      </c>
      <c r="G85" s="156">
        <f>1/$A$1*[1]CoreVPAExp!$F$245</f>
        <v>0.35507899999999992</v>
      </c>
      <c r="H85" s="156">
        <f>1/$A$1*[1]CoreVPAExp!$G$245</f>
        <v>0.49314840421999995</v>
      </c>
      <c r="I85" s="156">
        <f>1/$A$1*[1]CoreVPAExp!$H$245</f>
        <v>0.8174396076999999</v>
      </c>
      <c r="J85" s="157">
        <f>1/$A$1*[1]CoreVPAExp!$I$245</f>
        <v>0.88916079994666652</v>
      </c>
      <c r="K85" s="157">
        <f>1/$A$1*[1]CoreVPAExp!$J$245</f>
        <v>1.3080035983066665</v>
      </c>
      <c r="L85" s="157">
        <f>1/$A$1*[1]CoreVPAExp!K$245</f>
        <v>0.80807232117333327</v>
      </c>
      <c r="M85" s="157">
        <f>1/$A$1*[1]CoreVPAExp!L$245</f>
        <v>0.84727410858666674</v>
      </c>
      <c r="N85" s="157">
        <f>1/$A$1*[1]CoreVPAExp!M$245</f>
        <v>1.1164586393733331</v>
      </c>
      <c r="O85" s="157">
        <f>1/$A$1*[1]CoreVPAExp!N$245</f>
        <v>1.1820669563866664</v>
      </c>
      <c r="P85" s="157">
        <f>1/$A$1*[1]CoreVPAExp!O$245</f>
        <v>1.2466830013666665</v>
      </c>
      <c r="Q85" s="157">
        <f>1/$A$1*[1]CoreVPAExp!P$245</f>
        <v>1.5091983303219079</v>
      </c>
      <c r="R85" s="157">
        <f>1/$A$1*[1]CoreVPAExp!Q$245</f>
        <v>1.6227087540467191</v>
      </c>
      <c r="S85" s="157">
        <f>1/$A$1*[1]CoreVPAExp!R$245</f>
        <v>1.559646591137628</v>
      </c>
      <c r="T85" s="157">
        <f>1/$A$1*[1]CoreVPAExp!S$245</f>
        <v>1.1815602962476803</v>
      </c>
      <c r="U85" s="157">
        <f>1/$A$1*[1]CoreVPAExp!T$245</f>
        <v>1.1444539949731758</v>
      </c>
      <c r="V85" s="157">
        <f>1/$A$1*[1]CoreVPAExp!U$245</f>
        <v>1.1468809322829234</v>
      </c>
      <c r="W85" s="157">
        <f>1/$A$1*[1]CoreVPAExp!V$245</f>
        <v>0.85820739158666659</v>
      </c>
      <c r="X85" s="157">
        <f>1/$A$1*[1]CoreVPAExp!W$245</f>
        <v>1.18416235238</v>
      </c>
      <c r="Y85" s="157">
        <f>1/$A$1*[1]CoreVPAExp!X$245</f>
        <v>0.89217268657999982</v>
      </c>
      <c r="Z85" s="157">
        <f>1/$A$1*[1]CoreVPAExp!Y$245</f>
        <v>1.31113873052</v>
      </c>
      <c r="AA85" s="157">
        <f>1/$A$1*[1]CoreVPAExp!Z$245</f>
        <v>1.7177122115466665</v>
      </c>
      <c r="AB85" s="157">
        <f>1/$A$1*[1]CoreVPAExp!AA$245</f>
        <v>0</v>
      </c>
      <c r="AC85" s="34"/>
      <c r="AD85" s="68">
        <f>1/1000*[1]CoreVPAExp!AB$245</f>
        <v>1.920475E-3</v>
      </c>
      <c r="AE85" s="11">
        <f>1/1000*[1]CoreVPAExp!AC$245</f>
        <v>6.6630000000000005E-3</v>
      </c>
      <c r="AF85" s="11">
        <f>1/1000*[1]CoreVPAExp!AD$245</f>
        <v>8.1870270000000012E-3</v>
      </c>
      <c r="AG85" s="11">
        <f>1/1000*[1]CoreVPAExp!AE$245</f>
        <v>1.6397999999999996E-2</v>
      </c>
      <c r="AH85" s="11">
        <f>1/1000*[1]CoreVPAExp!AF$245</f>
        <v>3.6639999999999999E-2</v>
      </c>
      <c r="AI85" s="11">
        <f>1/1000*[1]CoreVPAExp!AG$245</f>
        <v>5.4850000000000003E-2</v>
      </c>
      <c r="AJ85" s="11">
        <f>1/1000*[1]CoreVPAExp!AH$245</f>
        <v>9.8839904999999992E-2</v>
      </c>
      <c r="AK85" s="11">
        <f>1/1000*[1]CoreVPAExp!AI$245</f>
        <v>0.127621872</v>
      </c>
      <c r="AL85" s="11">
        <f>1/1000*[1]CoreVPAExp!AJ$245</f>
        <v>0.21005474900000001</v>
      </c>
      <c r="AM85" s="11">
        <f>1/1000*[1]CoreVPAExp!AK$245</f>
        <v>0.11517728499999999</v>
      </c>
      <c r="AN85" s="11">
        <f>1/1000*[1]CoreVPAExp!AL$245</f>
        <v>0.11607500999999998</v>
      </c>
      <c r="AO85" s="11">
        <f>1/1000*[1]CoreVPAExp!AM$245</f>
        <v>0.16391199799999998</v>
      </c>
      <c r="AP85" s="11">
        <f>1/1000*[1]CoreVPAExp!AN$245</f>
        <v>0.19063401400000002</v>
      </c>
      <c r="AQ85" s="11">
        <f>1/1000*[1]CoreVPAExp!AO$245</f>
        <v>0.20616084000000001</v>
      </c>
      <c r="AR85" s="11">
        <f>1/1000*[1]CoreVPAExp!AP$245</f>
        <v>0.25875619300000002</v>
      </c>
      <c r="AS85" s="11">
        <f>1/1000*[1]CoreVPAExp!AQ$245</f>
        <v>0.32220885500000002</v>
      </c>
      <c r="AT85" s="11">
        <f>1/1000*[1]CoreVPAExp!AR$245</f>
        <v>0.24636931900000006</v>
      </c>
      <c r="AU85" s="11">
        <f>1/1000*[1]CoreVPAExp!AS$245</f>
        <v>0.21935927499999999</v>
      </c>
      <c r="AV85" s="11">
        <f>1/1000*[1]CoreVPAExp!AT$245</f>
        <v>0.21818896599999998</v>
      </c>
      <c r="AW85" s="11">
        <f>1/1000*[1]CoreVPAExp!AU$245</f>
        <v>0.15617695799999998</v>
      </c>
      <c r="AX85" s="11">
        <f>1/1000*[1]CoreVPAExp!AV$245</f>
        <v>0.12131484300000001</v>
      </c>
      <c r="AY85" s="11">
        <f>1/1000*[1]CoreVPAExp!AW$245</f>
        <v>0.178052666</v>
      </c>
      <c r="AZ85" s="11">
        <f>1/1000*[1]CoreVPAExp!AX$245</f>
        <v>0.19811785899999998</v>
      </c>
      <c r="BA85" s="11">
        <f>1/1000*[1]CoreVPAExp!AY$245</f>
        <v>0.19786930500000002</v>
      </c>
      <c r="BB85" s="11">
        <f>1/1000*[1]CoreVPAExp!AZ$245</f>
        <v>0.24965234500000003</v>
      </c>
      <c r="BC85" s="302">
        <f>1/1000*[1]CoreVPAExp!BA$245</f>
        <v>0</v>
      </c>
      <c r="BD85" s="307"/>
    </row>
    <row r="86" spans="2:56">
      <c r="B86" s="5" t="s">
        <v>167</v>
      </c>
      <c r="C86" s="47">
        <f>1/$A$1*[1]CoreVPAExp!$B$259</f>
        <v>1.0193599999999999E-2</v>
      </c>
      <c r="D86" s="11">
        <f>1/$A$1*[1]CoreVPAExp!$C$259</f>
        <v>3.7340499999999999E-2</v>
      </c>
      <c r="E86" s="11">
        <f>1/$A$1*[1]CoreVPAExp!$D$259</f>
        <v>0.11754609999999999</v>
      </c>
      <c r="F86" s="11">
        <f>1/$A$1*[1]CoreVPAExp!$E$259</f>
        <v>8.1143999999999994E-2</v>
      </c>
      <c r="G86" s="11">
        <f>1/$A$1*[1]CoreVPAExp!$F$259</f>
        <v>0.11124409999999998</v>
      </c>
      <c r="H86" s="11">
        <f>1/$A$1*[1]CoreVPAExp!$G$259</f>
        <v>1.6421999999999996E-2</v>
      </c>
      <c r="I86" s="11">
        <f>1/$A$1*[1]CoreVPAExp!$H$259</f>
        <v>0.13111777999999999</v>
      </c>
      <c r="J86" s="37">
        <f>1/$A$1*[1]CoreVPAExp!$I$259</f>
        <v>6.9533748333333312E-2</v>
      </c>
      <c r="K86" s="37">
        <f>1/$A$1*[1]CoreVPAExp!$J$259</f>
        <v>2.44283E-2</v>
      </c>
      <c r="L86" s="37">
        <f>1/$A$1*[1]CoreVPAExp!K$259</f>
        <v>2.5576000000000002E-3</v>
      </c>
      <c r="M86" s="37">
        <f>1/$A$1*[1]CoreVPAExp!L$259</f>
        <v>8.505399999999998E-3</v>
      </c>
      <c r="N86" s="37">
        <f>1/$A$1*[1]CoreVPAExp!M$259</f>
        <v>1.2055491999999999E-2</v>
      </c>
      <c r="O86" s="37">
        <f>1/$A$1*[1]CoreVPAExp!N$259</f>
        <v>8.7169999999999999E-4</v>
      </c>
      <c r="P86" s="37">
        <f>1/$A$1*[1]CoreVPAExp!O$259</f>
        <v>1.7842999999999997E-3</v>
      </c>
      <c r="Q86" s="37">
        <f>1/$A$1*[1]CoreVPAExp!P$259</f>
        <v>1.0197533071264512E-3</v>
      </c>
      <c r="R86" s="37">
        <f>1/$A$1*[1]CoreVPAExp!Q$259</f>
        <v>2.3145553503851872E-5</v>
      </c>
      <c r="S86" s="37">
        <f>1/$A$1*[1]CoreVPAExp!R$259</f>
        <v>1.2855780037000018E-4</v>
      </c>
      <c r="T86" s="37">
        <f>1/$A$1*[1]CoreVPAExp!S$259</f>
        <v>1.8684197384711896E-3</v>
      </c>
      <c r="U86" s="37">
        <f>1/$A$1*[1]CoreVPAExp!T$259</f>
        <v>2.956747359359255E-3</v>
      </c>
      <c r="V86" s="37">
        <f>1/$A$1*[1]CoreVPAExp!U$259</f>
        <v>9.3756647999999991E-3</v>
      </c>
      <c r="W86" s="37">
        <f>1/$A$1*[1]CoreVPAExp!V$259</f>
        <v>1.081E-4</v>
      </c>
      <c r="X86" s="37">
        <f>1/$A$1*[1]CoreVPAExp!W$259</f>
        <v>3.0590000000000001E-4</v>
      </c>
      <c r="Y86" s="37">
        <f>1/$A$1*[1]CoreVPAExp!X$259</f>
        <v>4.8370517999999995E-4</v>
      </c>
      <c r="Z86" s="37">
        <f>1/$A$1*[1]CoreVPAExp!Y$259</f>
        <v>9.7289999999999985E-4</v>
      </c>
      <c r="AA86" s="37">
        <f>1/$A$1*[1]CoreVPAExp!Z$259</f>
        <v>2.4034999999999998E-3</v>
      </c>
      <c r="AB86" s="37">
        <f>1/$A$1*[1]CoreVPAExp!AA$259</f>
        <v>0</v>
      </c>
      <c r="AC86" s="34"/>
      <c r="AD86" s="68">
        <f>1/1000*[1]CoreVPAExp!AB$259</f>
        <v>1.022685E-3</v>
      </c>
      <c r="AE86" s="11">
        <f>1/1000*[1]CoreVPAExp!AC$259</f>
        <v>3.5700000000000003E-3</v>
      </c>
      <c r="AF86" s="11">
        <f>1/1000*[1]CoreVPAExp!AD$259</f>
        <v>8.2534280000000002E-3</v>
      </c>
      <c r="AG86" s="11">
        <f>1/1000*[1]CoreVPAExp!AE$259</f>
        <v>5.5530000000000006E-3</v>
      </c>
      <c r="AH86" s="11">
        <f>1/1000*[1]CoreVPAExp!AF$259</f>
        <v>7.4019999999999997E-3</v>
      </c>
      <c r="AI86" s="11">
        <f>1/1000*[1]CoreVPAExp!AG$259</f>
        <v>1.305E-3</v>
      </c>
      <c r="AJ86" s="11">
        <f>1/1000*[1]CoreVPAExp!AH$259</f>
        <v>1.4380374E-2</v>
      </c>
      <c r="AK86" s="11">
        <f>1/1000*[1]CoreVPAExp!AI$259</f>
        <v>8.7960869999999993E-3</v>
      </c>
      <c r="AL86" s="11">
        <f>1/1000*[1]CoreVPAExp!AJ$259</f>
        <v>3.7502539999999997E-3</v>
      </c>
      <c r="AM86" s="11">
        <f>1/1000*[1]CoreVPAExp!AK$259</f>
        <v>3.7785299999999999E-4</v>
      </c>
      <c r="AN86" s="11">
        <f>1/1000*[1]CoreVPAExp!AL$259</f>
        <v>1.0822380000000001E-3</v>
      </c>
      <c r="AO86" s="11">
        <f>1/1000*[1]CoreVPAExp!AM$259</f>
        <v>1.7220749999999998E-3</v>
      </c>
      <c r="AP86" s="11">
        <f>1/1000*[1]CoreVPAExp!AN$259</f>
        <v>1.2188499999999999E-4</v>
      </c>
      <c r="AQ86" s="11">
        <f>1/1000*[1]CoreVPAExp!AO$259</f>
        <v>2.9484800000000001E-4</v>
      </c>
      <c r="AR86" s="11">
        <f>1/1000*[1]CoreVPAExp!AP$259</f>
        <v>1.6764699999999999E-4</v>
      </c>
      <c r="AS86" s="11">
        <f>1/1000*[1]CoreVPAExp!AQ$259</f>
        <v>3.9149999999999998E-6</v>
      </c>
      <c r="AT86" s="11">
        <f>1/1000*[1]CoreVPAExp!AR$259</f>
        <v>2.1026000000000002E-5</v>
      </c>
      <c r="AU86" s="11">
        <f>1/1000*[1]CoreVPAExp!AS$259</f>
        <v>2.2875700000000001E-4</v>
      </c>
      <c r="AV86" s="11">
        <f>1/1000*[1]CoreVPAExp!AT$259</f>
        <v>5.7400499999999994E-4</v>
      </c>
      <c r="AW86" s="11">
        <f>1/1000*[1]CoreVPAExp!AU$259</f>
        <v>1.6155499999999999E-3</v>
      </c>
      <c r="AX86" s="11">
        <f>1/1000*[1]CoreVPAExp!AV$259</f>
        <v>2.4664999999999998E-5</v>
      </c>
      <c r="AY86" s="11">
        <f>1/1000*[1]CoreVPAExp!AW$259</f>
        <v>6.2543999999999989E-5</v>
      </c>
      <c r="AZ86" s="11">
        <f>1/1000*[1]CoreVPAExp!AX$259</f>
        <v>1.14752E-4</v>
      </c>
      <c r="BA86" s="11">
        <f>1/1000*[1]CoreVPAExp!AY$259</f>
        <v>1.5131499999999998E-4</v>
      </c>
      <c r="BB86" s="11">
        <f>1/1000*[1]CoreVPAExp!AZ$259</f>
        <v>7.8479000000000005E-5</v>
      </c>
      <c r="BC86" s="302">
        <f>1/1000*[1]CoreVPAExp!BA$259</f>
        <v>0</v>
      </c>
      <c r="BD86" s="307"/>
    </row>
    <row r="87" spans="2:56">
      <c r="B87" s="8" t="s">
        <v>19</v>
      </c>
      <c r="C87" s="49">
        <f t="shared" ref="C87:O87" si="15">SUM(C75:C75)-SUM(C76:C86)</f>
        <v>8.9906999999999904E-3</v>
      </c>
      <c r="D87" s="40">
        <f t="shared" si="15"/>
        <v>5.7076799999999983E-2</v>
      </c>
      <c r="E87" s="40">
        <f t="shared" si="15"/>
        <v>2.0768999999999371E-3</v>
      </c>
      <c r="F87" s="40">
        <f t="shared" si="15"/>
        <v>0</v>
      </c>
      <c r="G87" s="40">
        <f t="shared" si="15"/>
        <v>0</v>
      </c>
      <c r="H87" s="40">
        <f t="shared" si="15"/>
        <v>9.0620000000019019E-4</v>
      </c>
      <c r="I87" s="40">
        <f t="shared" si="15"/>
        <v>2.555379999999996E-3</v>
      </c>
      <c r="J87" s="41">
        <f t="shared" si="15"/>
        <v>4.2106999999997896E-3</v>
      </c>
      <c r="K87" s="41">
        <f t="shared" si="15"/>
        <v>6.9919999999998872E-3</v>
      </c>
      <c r="L87" s="41">
        <f t="shared" si="15"/>
        <v>1.4832357700000021E-2</v>
      </c>
      <c r="M87" s="41">
        <f t="shared" si="15"/>
        <v>1.7273853599999889E-2</v>
      </c>
      <c r="N87" s="41">
        <f t="shared" si="15"/>
        <v>1.5815567133333097E-2</v>
      </c>
      <c r="O87" s="41">
        <f t="shared" si="15"/>
        <v>4.8564013999999212E-2</v>
      </c>
      <c r="P87" s="41">
        <f t="shared" ref="P87:AB87" si="16">SUM(P75:P75)-SUM(P76:P86)</f>
        <v>0.19281916833333268</v>
      </c>
      <c r="Q87" s="41">
        <f t="shared" si="16"/>
        <v>0.42166997996465305</v>
      </c>
      <c r="R87" s="41">
        <f t="shared" si="16"/>
        <v>0.37892846462576735</v>
      </c>
      <c r="S87" s="41">
        <f t="shared" si="16"/>
        <v>0.58473903115022363</v>
      </c>
      <c r="T87" s="41">
        <f>SUM(T75:T75)-SUM(T76:T86)</f>
        <v>0.45337914565813398</v>
      </c>
      <c r="U87" s="41">
        <f t="shared" si="16"/>
        <v>0.45649904180892475</v>
      </c>
      <c r="V87" s="41">
        <f t="shared" si="16"/>
        <v>0.59315297053284644</v>
      </c>
      <c r="W87" s="41">
        <f t="shared" si="16"/>
        <v>0.65194905312666673</v>
      </c>
      <c r="X87" s="41">
        <f t="shared" si="16"/>
        <v>0.70097724357999969</v>
      </c>
      <c r="Y87" s="41">
        <f t="shared" si="16"/>
        <v>0.5231887684799994</v>
      </c>
      <c r="Z87" s="41">
        <f t="shared" si="16"/>
        <v>0.82392956607999945</v>
      </c>
      <c r="AA87" s="41">
        <f t="shared" si="16"/>
        <v>0.99921663673999994</v>
      </c>
      <c r="AB87" s="41">
        <f t="shared" si="16"/>
        <v>0</v>
      </c>
      <c r="AC87" s="34"/>
      <c r="AD87" s="66">
        <f t="shared" ref="AD87:BC87" si="17">SUM(AD75:AD75)-SUM(AD76:AD86)</f>
        <v>7.8102300000000222E-4</v>
      </c>
      <c r="AE87" s="40">
        <f t="shared" si="17"/>
        <v>4.6609999999999985E-3</v>
      </c>
      <c r="AF87" s="40">
        <f t="shared" si="17"/>
        <v>1.8834999999998991E-4</v>
      </c>
      <c r="AG87" s="40">
        <f t="shared" si="17"/>
        <v>0</v>
      </c>
      <c r="AH87" s="40">
        <f t="shared" si="17"/>
        <v>0</v>
      </c>
      <c r="AI87" s="40">
        <f t="shared" si="17"/>
        <v>1.1800000000000699E-4</v>
      </c>
      <c r="AJ87" s="40">
        <f t="shared" si="17"/>
        <v>3.3578100000009048E-4</v>
      </c>
      <c r="AK87" s="40">
        <f t="shared" si="17"/>
        <v>9.2539100000005314E-4</v>
      </c>
      <c r="AL87" s="40">
        <f t="shared" si="17"/>
        <v>1.6346950000000193E-3</v>
      </c>
      <c r="AM87" s="40">
        <f t="shared" si="17"/>
        <v>2.4484850000000002E-3</v>
      </c>
      <c r="AN87" s="40">
        <f t="shared" si="17"/>
        <v>2.5543420000000427E-3</v>
      </c>
      <c r="AO87" s="40">
        <f t="shared" si="17"/>
        <v>2.9942290000000149E-3</v>
      </c>
      <c r="AP87" s="40">
        <f t="shared" si="17"/>
        <v>9.2028239999999428E-3</v>
      </c>
      <c r="AQ87" s="40">
        <f t="shared" si="17"/>
        <v>3.1709439999999867E-2</v>
      </c>
      <c r="AR87" s="40">
        <f t="shared" si="17"/>
        <v>8.2137691999999984E-2</v>
      </c>
      <c r="AS87" s="40">
        <f t="shared" si="17"/>
        <v>7.4615874999999998E-2</v>
      </c>
      <c r="AT87" s="40">
        <f t="shared" si="17"/>
        <v>9.0490546000000061E-2</v>
      </c>
      <c r="AU87" s="40">
        <f>SUM(AU75:AU75)-SUM(AU76:AU86)</f>
        <v>9.8299843999999914E-2</v>
      </c>
      <c r="AV87" s="40">
        <f t="shared" si="17"/>
        <v>0.10162097300000006</v>
      </c>
      <c r="AW87" s="40">
        <f t="shared" si="17"/>
        <v>0.10479320599999992</v>
      </c>
      <c r="AX87" s="40">
        <f t="shared" si="17"/>
        <v>0.10846221700000003</v>
      </c>
      <c r="AY87" s="40">
        <f t="shared" si="17"/>
        <v>0.12647800099999995</v>
      </c>
      <c r="AZ87" s="40">
        <f t="shared" si="17"/>
        <v>0.11353872899999984</v>
      </c>
      <c r="BA87" s="40">
        <f t="shared" si="17"/>
        <v>0.12750502899999983</v>
      </c>
      <c r="BB87" s="40">
        <f t="shared" si="17"/>
        <v>0.15559654800000022</v>
      </c>
      <c r="BC87" s="55">
        <f t="shared" si="17"/>
        <v>0</v>
      </c>
      <c r="BD87" s="307"/>
    </row>
    <row r="88" spans="2:56" ht="17.149999999999999" customHeight="1">
      <c r="B88" s="10" t="s">
        <v>198</v>
      </c>
      <c r="C88" s="82">
        <f t="shared" ref="C88:AB88" si="18">C5-SUM(C6,C24,C28,C38,C53,C74,C75)</f>
        <v>7.6885463260000009E-2</v>
      </c>
      <c r="D88" s="83">
        <f t="shared" si="18"/>
        <v>1.2649999999999384E-2</v>
      </c>
      <c r="E88" s="83">
        <f t="shared" si="18"/>
        <v>3.8008195479998008E-2</v>
      </c>
      <c r="F88" s="83">
        <f t="shared" si="18"/>
        <v>5.2540041740000376E-2</v>
      </c>
      <c r="G88" s="83">
        <f t="shared" si="18"/>
        <v>0.2353943324200003</v>
      </c>
      <c r="H88" s="83">
        <f t="shared" si="18"/>
        <v>0.43699388167999587</v>
      </c>
      <c r="I88" s="83">
        <f t="shared" si="18"/>
        <v>0.73150870449333638</v>
      </c>
      <c r="J88" s="97">
        <f t="shared" si="18"/>
        <v>0.75274968439334344</v>
      </c>
      <c r="K88" s="97">
        <f t="shared" si="18"/>
        <v>0.71088270498666262</v>
      </c>
      <c r="L88" s="97">
        <f t="shared" si="18"/>
        <v>0.55579862885332609</v>
      </c>
      <c r="M88" s="97">
        <f t="shared" si="18"/>
        <v>0.84199171118666882</v>
      </c>
      <c r="N88" s="97">
        <f t="shared" si="18"/>
        <v>1.3206463182933312</v>
      </c>
      <c r="O88" s="97">
        <f t="shared" si="18"/>
        <v>1.2004804616533242</v>
      </c>
      <c r="P88" s="97">
        <f t="shared" si="18"/>
        <v>1.1256477584666591</v>
      </c>
      <c r="Q88" s="97">
        <f t="shared" si="18"/>
        <v>1.3465181390876246</v>
      </c>
      <c r="R88" s="97">
        <f t="shared" si="18"/>
        <v>1.3017159114424146</v>
      </c>
      <c r="S88" s="97">
        <f t="shared" si="18"/>
        <v>1.3691411192562768</v>
      </c>
      <c r="T88" s="97">
        <f t="shared" si="18"/>
        <v>1.3334612710173701</v>
      </c>
      <c r="U88" s="97">
        <f t="shared" si="18"/>
        <v>1.3243648694517773</v>
      </c>
      <c r="V88" s="97">
        <f t="shared" si="18"/>
        <v>1.4823627255329015</v>
      </c>
      <c r="W88" s="97">
        <f t="shared" si="18"/>
        <v>1.464984075480011</v>
      </c>
      <c r="X88" s="97">
        <f t="shared" si="18"/>
        <v>1.8518826135333342</v>
      </c>
      <c r="Y88" s="97">
        <f t="shared" si="18"/>
        <v>1.4421717516359926</v>
      </c>
      <c r="Z88" s="97">
        <f t="shared" si="18"/>
        <v>1.9932558749399938</v>
      </c>
      <c r="AA88" s="97">
        <f t="shared" si="18"/>
        <v>2.6114632895866414</v>
      </c>
      <c r="AB88" s="97">
        <f t="shared" si="18"/>
        <v>0</v>
      </c>
      <c r="AC88" s="4"/>
      <c r="AD88" s="60">
        <f t="shared" ref="AD88:BC88" si="19">AD5-SUM(AD6,AD24,AD28,AD38,AD53,AD74,AD75)</f>
        <v>1.2449277000000092E-2</v>
      </c>
      <c r="AE88" s="26">
        <f t="shared" si="19"/>
        <v>2.4020000000001263E-3</v>
      </c>
      <c r="AF88" s="26">
        <f t="shared" si="19"/>
        <v>5.7591210000000892E-3</v>
      </c>
      <c r="AG88" s="26">
        <f t="shared" si="19"/>
        <v>6.1869999999999425E-3</v>
      </c>
      <c r="AH88" s="26">
        <f t="shared" si="19"/>
        <v>3.4498000000000362E-2</v>
      </c>
      <c r="AI88" s="26">
        <f t="shared" si="19"/>
        <v>7.3147999999999769E-2</v>
      </c>
      <c r="AJ88" s="26">
        <f t="shared" si="19"/>
        <v>0.11219478800000005</v>
      </c>
      <c r="AK88" s="26">
        <f t="shared" si="19"/>
        <v>0.14881525899999914</v>
      </c>
      <c r="AL88" s="26">
        <f t="shared" si="19"/>
        <v>0.16641825400000076</v>
      </c>
      <c r="AM88" s="26">
        <f t="shared" si="19"/>
        <v>0.12969716599999837</v>
      </c>
      <c r="AN88" s="26">
        <f t="shared" si="19"/>
        <v>0.18729276100000014</v>
      </c>
      <c r="AO88" s="26">
        <f t="shared" si="19"/>
        <v>0.2791712300000011</v>
      </c>
      <c r="AP88" s="26">
        <f t="shared" si="19"/>
        <v>0.27227024400000044</v>
      </c>
      <c r="AQ88" s="26">
        <f t="shared" si="19"/>
        <v>0.27151815499999898</v>
      </c>
      <c r="AR88" s="26">
        <f t="shared" si="19"/>
        <v>0.3383477790000029</v>
      </c>
      <c r="AS88" s="26">
        <f t="shared" si="19"/>
        <v>0.33627200500000054</v>
      </c>
      <c r="AT88" s="26">
        <f t="shared" si="19"/>
        <v>0.33838143500000051</v>
      </c>
      <c r="AU88" s="26">
        <f t="shared" si="19"/>
        <v>0.41846489799999986</v>
      </c>
      <c r="AV88" s="26">
        <f t="shared" si="19"/>
        <v>0.43617167999999751</v>
      </c>
      <c r="AW88" s="26">
        <f t="shared" si="19"/>
        <v>0.42378053000000104</v>
      </c>
      <c r="AX88" s="26">
        <f t="shared" si="19"/>
        <v>0.35615836300000225</v>
      </c>
      <c r="AY88" s="26">
        <f t="shared" si="19"/>
        <v>0.51887133699999666</v>
      </c>
      <c r="AZ88" s="26">
        <f t="shared" si="19"/>
        <v>0.55581123800000132</v>
      </c>
      <c r="BA88" s="26">
        <f t="shared" si="19"/>
        <v>0.5178878419999986</v>
      </c>
      <c r="BB88" s="26">
        <f t="shared" si="19"/>
        <v>0.56634451899999849</v>
      </c>
      <c r="BC88" s="328">
        <f t="shared" si="19"/>
        <v>0</v>
      </c>
      <c r="BD88" s="307"/>
    </row>
    <row r="89" spans="2:56">
      <c r="B89" s="5" t="s">
        <v>25</v>
      </c>
      <c r="C89" s="47">
        <f>1/$A$1*[1]CoreVPAExp!$B$15</f>
        <v>1.9935567999999999E-3</v>
      </c>
      <c r="D89" s="11">
        <f>1/$A$1*[1]CoreVPAExp!$C$15</f>
        <v>0</v>
      </c>
      <c r="E89" s="11">
        <f>1/$A$1*[1]CoreVPAExp!$D$15</f>
        <v>5.3026888399999991E-3</v>
      </c>
      <c r="F89" s="11">
        <f>1/$A$1*[1]CoreVPAExp!$E$15</f>
        <v>1.713060806E-2</v>
      </c>
      <c r="G89" s="11">
        <f>1/$A$1*[1]CoreVPAExp!$F$15</f>
        <v>4.2762159999999994E-2</v>
      </c>
      <c r="H89" s="11">
        <f>1/$A$1*[1]CoreVPAExp!$G$15</f>
        <v>7.7453501199999997E-2</v>
      </c>
      <c r="I89" s="11">
        <f>1/$A$1*[1]CoreVPAExp!$H$15</f>
        <v>0.11255231065999999</v>
      </c>
      <c r="J89" s="37">
        <f>1/$A$1*[1]CoreVPAExp!$I$15</f>
        <v>0.12120712472666663</v>
      </c>
      <c r="K89" s="37">
        <f>1/$A$1*[1]CoreVPAExp!$J$15</f>
        <v>0.10281653666666665</v>
      </c>
      <c r="L89" s="37">
        <f>1/$A$1*[1]CoreVPAExp!K$15</f>
        <v>7.4950285493333338E-2</v>
      </c>
      <c r="M89" s="37">
        <f>1/$A$1*[1]CoreVPAExp!L$15</f>
        <v>8.7648459366666653E-2</v>
      </c>
      <c r="N89" s="37">
        <f>1/$A$1*[1]CoreVPAExp!M$15</f>
        <v>9.5263922019999975E-2</v>
      </c>
      <c r="O89" s="37">
        <f>1/$A$1*[1]CoreVPAExp!N$15</f>
        <v>0.11003540711999998</v>
      </c>
      <c r="P89" s="37">
        <f>1/$A$1*[1]CoreVPAExp!O$15</f>
        <v>0.13994978383333331</v>
      </c>
      <c r="Q89" s="37">
        <f>1/$A$1*[1]CoreVPAExp!P$15</f>
        <v>0.22453701029651149</v>
      </c>
      <c r="R89" s="37">
        <f>1/$A$1*[1]CoreVPAExp!Q$15</f>
        <v>0.26768159572368577</v>
      </c>
      <c r="S89" s="37">
        <f>1/$A$1*[1]CoreVPAExp!R$15</f>
        <v>0.35464317498187387</v>
      </c>
      <c r="T89" s="37">
        <f>1/$A$1*[1]CoreVPAExp!S$15</f>
        <v>0.34003894366066612</v>
      </c>
      <c r="U89" s="37">
        <f>1/$A$1*[1]CoreVPAExp!T$15</f>
        <v>0.42002194980670537</v>
      </c>
      <c r="V89" s="37">
        <f>1/$A$1*[1]CoreVPAExp!U$15</f>
        <v>0.42940806214136923</v>
      </c>
      <c r="W89" s="37">
        <f>1/$A$1*[1]CoreVPAExp!V$15</f>
        <v>0.49347506365333332</v>
      </c>
      <c r="X89" s="37">
        <f>1/$A$1*[1]CoreVPAExp!W$15</f>
        <v>0.70174418100666658</v>
      </c>
      <c r="Y89" s="37">
        <f>1/$A$1*[1]CoreVPAExp!X$15</f>
        <v>0.79126632471599978</v>
      </c>
      <c r="Z89" s="37">
        <f>1/$A$1*[1]CoreVPAExp!Y$15</f>
        <v>0.92077016191999994</v>
      </c>
      <c r="AA89" s="37">
        <f>1/$A$1*[1]CoreVPAExp!Z$15</f>
        <v>1.1492965341999999</v>
      </c>
      <c r="AB89" s="37">
        <f>1/$A$1*[1]CoreVPAExp!AA$15</f>
        <v>0</v>
      </c>
      <c r="AC89" s="4"/>
      <c r="AD89" s="68">
        <f>1/1000*[1]CoreVPAExp!AB$15</f>
        <v>4.6630099999999997E-4</v>
      </c>
      <c r="AE89" s="11">
        <f>1/1000*[1]CoreVPAExp!AC$15</f>
        <v>0</v>
      </c>
      <c r="AF89" s="11">
        <f>1/1000*[1]CoreVPAExp!AD$15</f>
        <v>8.6373199999999998E-4</v>
      </c>
      <c r="AG89" s="11">
        <f>1/1000*[1]CoreVPAExp!AE$15</f>
        <v>2.065E-3</v>
      </c>
      <c r="AH89" s="11">
        <f>1/1000*[1]CoreVPAExp!AF$15</f>
        <v>7.8689999999999993E-3</v>
      </c>
      <c r="AI89" s="11">
        <f>1/1000*[1]CoreVPAExp!AG$15</f>
        <v>1.7246000000000001E-2</v>
      </c>
      <c r="AJ89" s="11">
        <f>1/1000*[1]CoreVPAExp!AH$15</f>
        <v>2.2429725999999997E-2</v>
      </c>
      <c r="AK89" s="11">
        <f>1/1000*[1]CoreVPAExp!AI$15</f>
        <v>2.5820323999999999E-2</v>
      </c>
      <c r="AL89" s="11">
        <f>1/1000*[1]CoreVPAExp!AJ$15</f>
        <v>2.4423153E-2</v>
      </c>
      <c r="AM89" s="11">
        <f>1/1000*[1]CoreVPAExp!AK$15</f>
        <v>1.7753392000000003E-2</v>
      </c>
      <c r="AN89" s="11">
        <f>1/1000*[1]CoreVPAExp!AL$15</f>
        <v>2.3732442999999995E-2</v>
      </c>
      <c r="AO89" s="11">
        <f>1/1000*[1]CoreVPAExp!AM$15</f>
        <v>3.2804039000000007E-2</v>
      </c>
      <c r="AP89" s="11">
        <f>1/1000*[1]CoreVPAExp!AN$15</f>
        <v>4.0331047000000002E-2</v>
      </c>
      <c r="AQ89" s="11">
        <f>1/1000*[1]CoreVPAExp!AO$15</f>
        <v>5.4648322999999999E-2</v>
      </c>
      <c r="AR89" s="11">
        <f>1/1000*[1]CoreVPAExp!AP$15</f>
        <v>7.9883653999999998E-2</v>
      </c>
      <c r="AS89" s="11">
        <f>1/1000*[1]CoreVPAExp!AQ$15</f>
        <v>9.8619999E-2</v>
      </c>
      <c r="AT89" s="11">
        <f>1/1000*[1]CoreVPAExp!AR$15</f>
        <v>0.116018178</v>
      </c>
      <c r="AU89" s="11">
        <f>1/1000*[1]CoreVPAExp!AS$15</f>
        <v>0.13530210200000001</v>
      </c>
      <c r="AV89" s="11">
        <f>1/1000*[1]CoreVPAExp!AT$15</f>
        <v>0.169872733</v>
      </c>
      <c r="AW89" s="11">
        <f>1/1000*[1]CoreVPAExp!AU$15</f>
        <v>0.15977356100000001</v>
      </c>
      <c r="AX89" s="11">
        <f>1/1000*[1]CoreVPAExp!AV$15</f>
        <v>0.17402326099999998</v>
      </c>
      <c r="AY89" s="11">
        <f>1/1000*[1]CoreVPAExp!AW$15</f>
        <v>0.25439548799999995</v>
      </c>
      <c r="AZ89" s="11">
        <f>1/1000*[1]CoreVPAExp!AX$15</f>
        <v>0.33062397499999996</v>
      </c>
      <c r="BA89" s="11">
        <f>1/1000*[1]CoreVPAExp!AY$15</f>
        <v>0.29259929899999998</v>
      </c>
      <c r="BB89" s="11">
        <f>1/1000*[1]CoreVPAExp!AZ$15</f>
        <v>0.34810780799999996</v>
      </c>
      <c r="BC89" s="302">
        <f>1/1000*[1]CoreVPAExp!BA$15</f>
        <v>0</v>
      </c>
      <c r="BD89" s="307"/>
    </row>
    <row r="90" spans="2:56">
      <c r="B90" s="5" t="s">
        <v>173</v>
      </c>
      <c r="C90" s="47">
        <f>1/$A$1*[1]CoreVPAExp!$B$20</f>
        <v>2.7949999999999996E-4</v>
      </c>
      <c r="D90" s="11">
        <f>1/$A$1*[1]CoreVPAExp!$C$20</f>
        <v>0</v>
      </c>
      <c r="E90" s="11">
        <f>1/$A$1*[1]CoreVPAExp!$D$20</f>
        <v>3.3579999999999992E-4</v>
      </c>
      <c r="F90" s="11">
        <f>1/$A$1*[1]CoreVPAExp!$E$20</f>
        <v>6.6699999999999981E-5</v>
      </c>
      <c r="G90" s="11">
        <f>1/$A$1*[1]CoreVPAExp!$F$20</f>
        <v>5.384299999999999E-3</v>
      </c>
      <c r="H90" s="11">
        <f>1/$A$1*[1]CoreVPAExp!$G$20</f>
        <v>3.2725599999999999E-3</v>
      </c>
      <c r="I90" s="11">
        <f>1/$A$1*[1]CoreVPAExp!$H$20</f>
        <v>5.3267581519999996E-2</v>
      </c>
      <c r="J90" s="37">
        <f>1/$A$1*[1]CoreVPAExp!$I$20</f>
        <v>6.9988999999999989E-3</v>
      </c>
      <c r="K90" s="37">
        <f>1/$A$1*[1]CoreVPAExp!$J$20</f>
        <v>9.3293409599999998E-3</v>
      </c>
      <c r="L90" s="37">
        <f>1/$A$1*[1]CoreVPAExp!K$20</f>
        <v>1.1227641039999998E-2</v>
      </c>
      <c r="M90" s="37">
        <f>1/$A$1*[1]CoreVPAExp!L$20</f>
        <v>1.9105153539999999E-2</v>
      </c>
      <c r="N90" s="37">
        <f>1/$A$1*[1]CoreVPAExp!M$20</f>
        <v>1.5653449600000001E-2</v>
      </c>
      <c r="O90" s="37">
        <f>1/$A$1*[1]CoreVPAExp!N$20</f>
        <v>9.3706502200000003E-3</v>
      </c>
      <c r="P90" s="37">
        <f>1/$A$1*[1]CoreVPAExp!O$20</f>
        <v>1.0305060139999999E-2</v>
      </c>
      <c r="Q90" s="37">
        <f>1/$A$1*[1]CoreVPAExp!P$20</f>
        <v>1.3935804659794377E-2</v>
      </c>
      <c r="R90" s="37">
        <f>1/$A$1*[1]CoreVPAExp!Q$20</f>
        <v>1.6635875218349645E-2</v>
      </c>
      <c r="S90" s="37">
        <f>1/$A$1*[1]CoreVPAExp!R$20</f>
        <v>2.6612451215300603E-2</v>
      </c>
      <c r="T90" s="37">
        <f>1/$A$1*[1]CoreVPAExp!S$20</f>
        <v>4.9894075618219819E-2</v>
      </c>
      <c r="U90" s="37">
        <f>1/$A$1*[1]CoreVPAExp!T$20</f>
        <v>3.401500621337479E-2</v>
      </c>
      <c r="V90" s="37">
        <f>1/$A$1*[1]CoreVPAExp!U$20</f>
        <v>2.8840534040888197E-2</v>
      </c>
      <c r="W90" s="37">
        <f>1/$A$1*[1]CoreVPAExp!V$20</f>
        <v>2.5088575879999995E-2</v>
      </c>
      <c r="X90" s="37">
        <f>1/$A$1*[1]CoreVPAExp!W$20</f>
        <v>9.53370365E-2</v>
      </c>
      <c r="Y90" s="37">
        <f>1/$A$1*[1]CoreVPAExp!X$20</f>
        <v>2.9356900160000001E-2</v>
      </c>
      <c r="Z90" s="37">
        <f>1/$A$1*[1]CoreVPAExp!Y$20</f>
        <v>3.0488170499999995E-2</v>
      </c>
      <c r="AA90" s="37">
        <f>1/$A$1*[1]CoreVPAExp!Z$20</f>
        <v>2.1305732060000002E-2</v>
      </c>
      <c r="AB90" s="37">
        <f>1/$A$1*[1]CoreVPAExp!AA$20</f>
        <v>0</v>
      </c>
      <c r="AC90" s="4"/>
      <c r="AD90" s="68">
        <f>1/1000*[1]CoreVPAExp!AB$20</f>
        <v>3.9010999999999996E-5</v>
      </c>
      <c r="AE90" s="11">
        <f>1/1000*[1]CoreVPAExp!AC$20</f>
        <v>0</v>
      </c>
      <c r="AF90" s="11">
        <f>1/1000*[1]CoreVPAExp!AD$20</f>
        <v>5.3499999999999999E-5</v>
      </c>
      <c r="AG90" s="11">
        <f>1/1000*[1]CoreVPAExp!AE$20</f>
        <v>3.0000000000000001E-6</v>
      </c>
      <c r="AH90" s="11">
        <f>1/1000*[1]CoreVPAExp!AF$20</f>
        <v>6.9699999999999992E-4</v>
      </c>
      <c r="AI90" s="11">
        <f>1/1000*[1]CoreVPAExp!AG$20</f>
        <v>4.4200000000000001E-4</v>
      </c>
      <c r="AJ90" s="11">
        <f>1/1000*[1]CoreVPAExp!AH$20</f>
        <v>9.2960199999999997E-4</v>
      </c>
      <c r="AK90" s="11">
        <f>1/1000*[1]CoreVPAExp!AI$20</f>
        <v>1.0010990000000001E-3</v>
      </c>
      <c r="AL90" s="11">
        <f>1/1000*[1]CoreVPAExp!AJ$20</f>
        <v>1.6040289999999999E-3</v>
      </c>
      <c r="AM90" s="11">
        <f>1/1000*[1]CoreVPAExp!AK$20</f>
        <v>1.9187819999999997E-3</v>
      </c>
      <c r="AN90" s="11">
        <f>1/1000*[1]CoreVPAExp!AL$20</f>
        <v>3.2911839999999995E-3</v>
      </c>
      <c r="AO90" s="11">
        <f>1/1000*[1]CoreVPAExp!AM$20</f>
        <v>3.1896169999999996E-3</v>
      </c>
      <c r="AP90" s="11">
        <f>1/1000*[1]CoreVPAExp!AN$20</f>
        <v>2.3371020000000002E-3</v>
      </c>
      <c r="AQ90" s="11">
        <f>1/1000*[1]CoreVPAExp!AO$20</f>
        <v>2.4908899999999999E-3</v>
      </c>
      <c r="AR90" s="11">
        <f>1/1000*[1]CoreVPAExp!AP$20</f>
        <v>3.1252639999999996E-3</v>
      </c>
      <c r="AS90" s="11">
        <f>1/1000*[1]CoreVPAExp!AQ$20</f>
        <v>3.9175929999999996E-3</v>
      </c>
      <c r="AT90" s="11">
        <f>1/1000*[1]CoreVPAExp!AR$20</f>
        <v>5.0411019999999996E-3</v>
      </c>
      <c r="AU90" s="11">
        <f>1/1000*[1]CoreVPAExp!AS$20</f>
        <v>1.0784169999999999E-2</v>
      </c>
      <c r="AV90" s="11">
        <f>1/1000*[1]CoreVPAExp!AT$20</f>
        <v>8.9346369999999987E-3</v>
      </c>
      <c r="AW90" s="11">
        <f>1/1000*[1]CoreVPAExp!AU$20</f>
        <v>7.6747309999999997E-3</v>
      </c>
      <c r="AX90" s="11">
        <f>1/1000*[1]CoreVPAExp!AV$20</f>
        <v>6.2805670000000008E-3</v>
      </c>
      <c r="AY90" s="11">
        <f>1/1000*[1]CoreVPAExp!AW$20</f>
        <v>1.1184378999999998E-2</v>
      </c>
      <c r="AZ90" s="11">
        <f>1/1000*[1]CoreVPAExp!AX$20</f>
        <v>9.3199540000000001E-3</v>
      </c>
      <c r="BA90" s="11">
        <f>1/1000*[1]CoreVPAExp!AY$20</f>
        <v>6.8627790000000011E-3</v>
      </c>
      <c r="BB90" s="11">
        <f>1/1000*[1]CoreVPAExp!AZ$20</f>
        <v>5.5745350000000003E-3</v>
      </c>
      <c r="BC90" s="302">
        <f>1/1000*[1]CoreVPAExp!BA$20</f>
        <v>0</v>
      </c>
      <c r="BD90" s="307"/>
    </row>
    <row r="91" spans="2:56">
      <c r="B91" s="5" t="s">
        <v>103</v>
      </c>
      <c r="C91" s="47">
        <f>1/$A$1*[1]CoreVPAExp!$B$63</f>
        <v>0</v>
      </c>
      <c r="D91" s="11">
        <f>1/$A$1*[1]CoreVPAExp!$C$63</f>
        <v>0</v>
      </c>
      <c r="E91" s="11">
        <f>1/$A$1*[1]CoreVPAExp!$D$63</f>
        <v>3.8895155999999994E-4</v>
      </c>
      <c r="F91" s="11">
        <f>1/$A$1*[1]CoreVPAExp!$E$63</f>
        <v>0</v>
      </c>
      <c r="G91" s="11">
        <f>1/$A$1*[1]CoreVPAExp!$F$63</f>
        <v>0</v>
      </c>
      <c r="H91" s="11">
        <f>1/$A$1*[1]CoreVPAExp!$G$63</f>
        <v>6.1312421133333335E-3</v>
      </c>
      <c r="I91" s="11">
        <f>1/$A$1*[1]CoreVPAExp!$H$63</f>
        <v>8.980233839999999E-3</v>
      </c>
      <c r="J91" s="37">
        <f>1/$A$1*[1]CoreVPAExp!$I$63</f>
        <v>1.5670650886666665E-2</v>
      </c>
      <c r="K91" s="37">
        <f>1/$A$1*[1]CoreVPAExp!$J$63</f>
        <v>2.6861230786666666E-2</v>
      </c>
      <c r="L91" s="37">
        <f>1/$A$1*[1]CoreVPAExp!K$63</f>
        <v>1.1189539999999998E-2</v>
      </c>
      <c r="M91" s="37">
        <f>1/$A$1*[1]CoreVPAExp!L$63</f>
        <v>1.1287239999999999E-2</v>
      </c>
      <c r="N91" s="37">
        <f>1/$A$1*[1]CoreVPAExp!M$63</f>
        <v>1.2384007786666665E-2</v>
      </c>
      <c r="O91" s="37">
        <f>1/$A$1*[1]CoreVPAExp!N$63</f>
        <v>8.6803937199999986E-3</v>
      </c>
      <c r="P91" s="37">
        <f>1/$A$1*[1]CoreVPAExp!O$63</f>
        <v>9.7824847999999978E-3</v>
      </c>
      <c r="Q91" s="37">
        <f>1/$A$1*[1]CoreVPAExp!P$63</f>
        <v>1.0512516135467458E-2</v>
      </c>
      <c r="R91" s="37">
        <f>1/$A$1*[1]CoreVPAExp!Q$63</f>
        <v>1.2253813811517501E-2</v>
      </c>
      <c r="S91" s="37">
        <f>1/$A$1*[1]CoreVPAExp!R$63</f>
        <v>1.1942932889779351E-2</v>
      </c>
      <c r="T91" s="37">
        <f>1/$A$1*[1]CoreVPAExp!S$63</f>
        <v>8.8866600016276678E-3</v>
      </c>
      <c r="U91" s="37">
        <f>1/$A$1*[1]CoreVPAExp!T$63</f>
        <v>1.1992440368215911E-2</v>
      </c>
      <c r="V91" s="37">
        <f>1/$A$1*[1]CoreVPAExp!U$63</f>
        <v>1.2293324502770039E-2</v>
      </c>
      <c r="W91" s="37">
        <f>1/$A$1*[1]CoreVPAExp!V$63</f>
        <v>1.2890860633333332E-2</v>
      </c>
      <c r="X91" s="37">
        <f>1/$A$1*[1]CoreVPAExp!W$63</f>
        <v>4.6624037999999993E-3</v>
      </c>
      <c r="Y91" s="37">
        <f>1/$A$1*[1]CoreVPAExp!X$63</f>
        <v>2.7920086599999994E-3</v>
      </c>
      <c r="Z91" s="37">
        <f>1/$A$1*[1]CoreVPAExp!Y$63</f>
        <v>9.8456319999999983E-3</v>
      </c>
      <c r="AA91" s="37">
        <f>1/$A$1*[1]CoreVPAExp!Z$63</f>
        <v>1.9803332499999996E-2</v>
      </c>
      <c r="AB91" s="37">
        <f>1/$A$1*[1]CoreVPAExp!AA$63</f>
        <v>0</v>
      </c>
      <c r="AC91" s="4"/>
      <c r="AD91" s="68">
        <f>1/1000*[1]CoreVPAExp!AB$63</f>
        <v>0</v>
      </c>
      <c r="AE91" s="11">
        <f>1/1000*[1]CoreVPAExp!AC$63</f>
        <v>0</v>
      </c>
      <c r="AF91" s="11">
        <f>1/1000*[1]CoreVPAExp!AD$63</f>
        <v>1.65847E-4</v>
      </c>
      <c r="AG91" s="11">
        <f>1/1000*[1]CoreVPAExp!AE$63</f>
        <v>0</v>
      </c>
      <c r="AH91" s="11">
        <f>1/1000*[1]CoreVPAExp!AF$63</f>
        <v>0</v>
      </c>
      <c r="AI91" s="11">
        <f>1/1000*[1]CoreVPAExp!AG$63</f>
        <v>1.2850000000000001E-3</v>
      </c>
      <c r="AJ91" s="11">
        <f>1/1000*[1]CoreVPAExp!AH$63</f>
        <v>1.750197E-3</v>
      </c>
      <c r="AK91" s="11">
        <f>1/1000*[1]CoreVPAExp!AI$63</f>
        <v>2.684746E-3</v>
      </c>
      <c r="AL91" s="11">
        <f>1/1000*[1]CoreVPAExp!AJ$63</f>
        <v>4.5400490000000009E-3</v>
      </c>
      <c r="AM91" s="11">
        <f>1/1000*[1]CoreVPAExp!AK$63</f>
        <v>2.1335859999999998E-3</v>
      </c>
      <c r="AN91" s="11">
        <f>1/1000*[1]CoreVPAExp!AL$63</f>
        <v>1.7393899999999997E-3</v>
      </c>
      <c r="AO91" s="11">
        <f>1/1000*[1]CoreVPAExp!AM$63</f>
        <v>2.2419139999999998E-3</v>
      </c>
      <c r="AP91" s="11">
        <f>1/1000*[1]CoreVPAExp!AN$63</f>
        <v>1.9071509999999999E-3</v>
      </c>
      <c r="AQ91" s="11">
        <f>1/1000*[1]CoreVPAExp!AO$63</f>
        <v>2.2034899999999998E-3</v>
      </c>
      <c r="AR91" s="11">
        <f>1/1000*[1]CoreVPAExp!AP$63</f>
        <v>2.406193E-3</v>
      </c>
      <c r="AS91" s="11">
        <f>1/1000*[1]CoreVPAExp!AQ$63</f>
        <v>3.3715869999999997E-3</v>
      </c>
      <c r="AT91" s="11">
        <f>1/1000*[1]CoreVPAExp!AR$63</f>
        <v>2.8302779999999999E-3</v>
      </c>
      <c r="AU91" s="11">
        <f>1/1000*[1]CoreVPAExp!AS$63</f>
        <v>2.9850529999999997E-3</v>
      </c>
      <c r="AV91" s="11">
        <f>1/1000*[1]CoreVPAExp!AT$63</f>
        <v>4.8113910000000017E-3</v>
      </c>
      <c r="AW91" s="11">
        <f>1/1000*[1]CoreVPAExp!AU$63</f>
        <v>3.352715E-3</v>
      </c>
      <c r="AX91" s="11">
        <f>1/1000*[1]CoreVPAExp!AV$63</f>
        <v>1.9746309999999997E-3</v>
      </c>
      <c r="AY91" s="11">
        <f>1/1000*[1]CoreVPAExp!AW$63</f>
        <v>1.0623499999999999E-3</v>
      </c>
      <c r="AZ91" s="11">
        <f>1/1000*[1]CoreVPAExp!AX$63</f>
        <v>1.122931E-3</v>
      </c>
      <c r="BA91" s="11">
        <f>1/1000*[1]CoreVPAExp!AY$63</f>
        <v>2.089455E-3</v>
      </c>
      <c r="BB91" s="11">
        <f>1/1000*[1]CoreVPAExp!AZ$63</f>
        <v>3.4355379999999997E-3</v>
      </c>
      <c r="BC91" s="302">
        <f>1/1000*[1]CoreVPAExp!BA$63</f>
        <v>0</v>
      </c>
      <c r="BD91" s="307"/>
    </row>
    <row r="92" spans="2:56">
      <c r="B92" s="5" t="s">
        <v>104</v>
      </c>
      <c r="C92" s="47">
        <f>1/$A$1*[1]CoreVPAExp!$B$72</f>
        <v>2.0653999999999994E-3</v>
      </c>
      <c r="D92" s="11">
        <f>1/$A$1*[1]CoreVPAExp!$C$72</f>
        <v>0</v>
      </c>
      <c r="E92" s="11">
        <f>1/$A$1*[1]CoreVPAExp!$D$72</f>
        <v>1.0418999999999999E-3</v>
      </c>
      <c r="F92" s="11">
        <f>1/$A$1*[1]CoreVPAExp!$E$72</f>
        <v>2.1849999999999997E-4</v>
      </c>
      <c r="G92" s="11">
        <f>1/$A$1*[1]CoreVPAExp!$F$72</f>
        <v>2.7871399999999998E-2</v>
      </c>
      <c r="H92" s="11">
        <f>1/$A$1*[1]CoreVPAExp!$G$72</f>
        <v>3.0447399999999999E-2</v>
      </c>
      <c r="I92" s="11">
        <f>1/$A$1*[1]CoreVPAExp!$H$72</f>
        <v>5.487068216666665E-2</v>
      </c>
      <c r="J92" s="37">
        <f>1/$A$1*[1]CoreVPAExp!$I$72</f>
        <v>5.5600199999999995E-2</v>
      </c>
      <c r="K92" s="37">
        <f>1/$A$1*[1]CoreVPAExp!$J$72</f>
        <v>4.8249399999999998E-2</v>
      </c>
      <c r="L92" s="37">
        <f>1/$A$1*[1]CoreVPAExp!K$72</f>
        <v>3.4557499999999998E-2</v>
      </c>
      <c r="M92" s="37">
        <f>1/$A$1*[1]CoreVPAExp!L$72</f>
        <v>6.5340825999999977E-2</v>
      </c>
      <c r="N92" s="37">
        <f>1/$A$1*[1]CoreVPAExp!M$72</f>
        <v>4.1733083279999993E-2</v>
      </c>
      <c r="O92" s="37">
        <f>1/$A$1*[1]CoreVPAExp!N$72</f>
        <v>5.3454278999999986E-2</v>
      </c>
      <c r="P92" s="37">
        <f>1/$A$1*[1]CoreVPAExp!O$72</f>
        <v>4.973162246E-2</v>
      </c>
      <c r="Q92" s="37">
        <f>1/$A$1*[1]CoreVPAExp!P$72</f>
        <v>4.6365426176008251E-2</v>
      </c>
      <c r="R92" s="37">
        <f>1/$A$1*[1]CoreVPAExp!Q$72</f>
        <v>5.3512317873816051E-2</v>
      </c>
      <c r="S92" s="37">
        <f>1/$A$1*[1]CoreVPAExp!R$72</f>
        <v>3.0526043249486452E-2</v>
      </c>
      <c r="T92" s="37">
        <f>1/$A$1*[1]CoreVPAExp!S$72</f>
        <v>3.3292441024233434E-2</v>
      </c>
      <c r="U92" s="37">
        <f>1/$A$1*[1]CoreVPAExp!T$72</f>
        <v>3.5558983947180822E-2</v>
      </c>
      <c r="V92" s="37">
        <f>1/$A$1*[1]CoreVPAExp!U$72</f>
        <v>2.1814545761844967E-2</v>
      </c>
      <c r="W92" s="37">
        <f>1/$A$1*[1]CoreVPAExp!V$72</f>
        <v>1.3327833053333333E-2</v>
      </c>
      <c r="X92" s="37">
        <f>1/$A$1*[1]CoreVPAExp!W$72</f>
        <v>3.2325871639999997E-2</v>
      </c>
      <c r="Y92" s="37">
        <f>1/$A$1*[1]CoreVPAExp!X$72</f>
        <v>1.869963228E-2</v>
      </c>
      <c r="Z92" s="37">
        <f>1/$A$1*[1]CoreVPAExp!Y$72</f>
        <v>2.3857729119999997E-2</v>
      </c>
      <c r="AA92" s="37">
        <f>1/$A$1*[1]CoreVPAExp!Z$72</f>
        <v>2.2147022919999999E-2</v>
      </c>
      <c r="AB92" s="37">
        <f>1/$A$1*[1]CoreVPAExp!AA$72</f>
        <v>0</v>
      </c>
      <c r="AC92" s="4"/>
      <c r="AD92" s="68">
        <f>1/1000*[1]CoreVPAExp!AB$72</f>
        <v>3.15987E-4</v>
      </c>
      <c r="AE92" s="11">
        <f>1/1000*[1]CoreVPAExp!AC$72</f>
        <v>0</v>
      </c>
      <c r="AF92" s="11">
        <f>1/1000*[1]CoreVPAExp!AD$72</f>
        <v>1.82036E-4</v>
      </c>
      <c r="AG92" s="11">
        <f>1/1000*[1]CoreVPAExp!AE$72</f>
        <v>4.1E-5</v>
      </c>
      <c r="AH92" s="11">
        <f>1/1000*[1]CoreVPAExp!AF$72</f>
        <v>2.7690000000000002E-3</v>
      </c>
      <c r="AI92" s="11">
        <f>1/1000*[1]CoreVPAExp!AG$72</f>
        <v>3.4430000000000003E-3</v>
      </c>
      <c r="AJ92" s="11">
        <f>1/1000*[1]CoreVPAExp!AH$72</f>
        <v>5.8019429999999995E-3</v>
      </c>
      <c r="AK92" s="11">
        <f>1/1000*[1]CoreVPAExp!AI$72</f>
        <v>6.9219439999999993E-3</v>
      </c>
      <c r="AL92" s="11">
        <f>1/1000*[1]CoreVPAExp!AJ$72</f>
        <v>6.8913949999999989E-3</v>
      </c>
      <c r="AM92" s="11">
        <f>1/1000*[1]CoreVPAExp!AK$72</f>
        <v>4.8206400000000002E-3</v>
      </c>
      <c r="AN92" s="11">
        <f>1/1000*[1]CoreVPAExp!AL$72</f>
        <v>9.0991359999999973E-3</v>
      </c>
      <c r="AO92" s="11">
        <f>1/1000*[1]CoreVPAExp!AM$72</f>
        <v>6.2220399999999999E-3</v>
      </c>
      <c r="AP92" s="11">
        <f>1/1000*[1]CoreVPAExp!AN$72</f>
        <v>8.9964269999999995E-3</v>
      </c>
      <c r="AQ92" s="11">
        <f>1/1000*[1]CoreVPAExp!AO$72</f>
        <v>8.3695300000000018E-3</v>
      </c>
      <c r="AR92" s="11">
        <f>1/1000*[1]CoreVPAExp!AP$72</f>
        <v>7.9068010000000015E-3</v>
      </c>
      <c r="AS92" s="11">
        <f>1/1000*[1]CoreVPAExp!AQ$72</f>
        <v>8.7217670000000001E-3</v>
      </c>
      <c r="AT92" s="11">
        <f>1/1000*[1]CoreVPAExp!AR$72</f>
        <v>4.566212E-3</v>
      </c>
      <c r="AU92" s="11">
        <f>1/1000*[1]CoreVPAExp!AS$72</f>
        <v>5.8573240000000006E-3</v>
      </c>
      <c r="AV92" s="11">
        <f>1/1000*[1]CoreVPAExp!AT$72</f>
        <v>6.5750110000000004E-3</v>
      </c>
      <c r="AW92" s="11">
        <f>1/1000*[1]CoreVPAExp!AU$72</f>
        <v>3.2583890000000009E-3</v>
      </c>
      <c r="AX92" s="11">
        <f>1/1000*[1]CoreVPAExp!AV$72</f>
        <v>2.2100579999999996E-3</v>
      </c>
      <c r="AY92" s="11">
        <f>1/1000*[1]CoreVPAExp!AW$72</f>
        <v>5.35974E-3</v>
      </c>
      <c r="AZ92" s="11">
        <f>1/1000*[1]CoreVPAExp!AX$72</f>
        <v>4.4637979999999997E-3</v>
      </c>
      <c r="BA92" s="11">
        <f>1/1000*[1]CoreVPAExp!AY$72</f>
        <v>3.5266809999999994E-3</v>
      </c>
      <c r="BB92" s="11">
        <f>1/1000*[1]CoreVPAExp!AZ$72</f>
        <v>3.3798350000000003E-3</v>
      </c>
      <c r="BC92" s="302">
        <f>1/1000*[1]CoreVPAExp!BA$72</f>
        <v>0</v>
      </c>
      <c r="BD92" s="307"/>
    </row>
    <row r="93" spans="2:56">
      <c r="B93" s="5" t="s">
        <v>174</v>
      </c>
      <c r="C93" s="47">
        <f>1/$A$1*[1]CoreVPAExp!$B$87</f>
        <v>0</v>
      </c>
      <c r="D93" s="11">
        <f>1/$A$1*[1]CoreVPAExp!$C$87</f>
        <v>0</v>
      </c>
      <c r="E93" s="11">
        <f>1/$A$1*[1]CoreVPAExp!$D$87</f>
        <v>0</v>
      </c>
      <c r="F93" s="11">
        <f>1/$A$1*[1]CoreVPAExp!$E$87</f>
        <v>0</v>
      </c>
      <c r="G93" s="11">
        <f>1/$A$1*[1]CoreVPAExp!$F$87</f>
        <v>1.1108999999999997E-3</v>
      </c>
      <c r="H93" s="11">
        <f>1/$A$1*[1]CoreVPAExp!$G$87</f>
        <v>5.7062999999999992E-3</v>
      </c>
      <c r="I93" s="11">
        <f>1/$A$1*[1]CoreVPAExp!$H$87</f>
        <v>9.8117999999999973E-3</v>
      </c>
      <c r="J93" s="37">
        <f>1/$A$1*[1]CoreVPAExp!$I$87</f>
        <v>1.1295299999999998E-2</v>
      </c>
      <c r="K93" s="37">
        <f>1/$A$1*[1]CoreVPAExp!$J$87</f>
        <v>9.7727000000000005E-3</v>
      </c>
      <c r="L93" s="37">
        <f>1/$A$1*[1]CoreVPAExp!K$87</f>
        <v>7.9488000000000007E-3</v>
      </c>
      <c r="M93" s="37">
        <f>1/$A$1*[1]CoreVPAExp!L$87</f>
        <v>9.4897999999999979E-3</v>
      </c>
      <c r="N93" s="37">
        <f>1/$A$1*[1]CoreVPAExp!M$87</f>
        <v>8.6733000000000001E-3</v>
      </c>
      <c r="O93" s="37">
        <f>1/$A$1*[1]CoreVPAExp!N$87</f>
        <v>6.6906999999999991E-3</v>
      </c>
      <c r="P93" s="37">
        <f>1/$A$1*[1]CoreVPAExp!O$87</f>
        <v>6.2329999999999998E-3</v>
      </c>
      <c r="Q93" s="37">
        <f>1/$A$1*[1]CoreVPAExp!P$87</f>
        <v>4.4673799530458563E-3</v>
      </c>
      <c r="R93" s="37">
        <f>1/$A$1*[1]CoreVPAExp!Q$87</f>
        <v>8.3336648539835429E-3</v>
      </c>
      <c r="S93" s="37">
        <f>1/$A$1*[1]CoreVPAExp!R$87</f>
        <v>8.130785203099046E-3</v>
      </c>
      <c r="T93" s="37">
        <f>1/$A$1*[1]CoreVPAExp!S$87</f>
        <v>6.2154057791136627E-3</v>
      </c>
      <c r="U93" s="37">
        <f>1/$A$1*[1]CoreVPAExp!T$87</f>
        <v>7.3729209839781843E-3</v>
      </c>
      <c r="V93" s="37">
        <f>1/$A$1*[1]CoreVPAExp!U$87</f>
        <v>8.5175807999999988E-3</v>
      </c>
      <c r="W93" s="37">
        <f>1/$A$1*[1]CoreVPAExp!V$87</f>
        <v>8.2556391666666635E-3</v>
      </c>
      <c r="X93" s="37">
        <f>1/$A$1*[1]CoreVPAExp!W$87</f>
        <v>9.7013999999999989E-3</v>
      </c>
      <c r="Y93" s="37">
        <f>1/$A$1*[1]CoreVPAExp!X$87</f>
        <v>7.3345406399999997E-3</v>
      </c>
      <c r="Z93" s="37">
        <f>1/$A$1*[1]CoreVPAExp!Y$87</f>
        <v>5.7067255999999995E-3</v>
      </c>
      <c r="AA93" s="37">
        <f>1/$A$1*[1]CoreVPAExp!Z$87</f>
        <v>7.5099841199999995E-3</v>
      </c>
      <c r="AB93" s="37">
        <f>1/$A$1*[1]CoreVPAExp!AA$87</f>
        <v>0</v>
      </c>
      <c r="AC93" s="4"/>
      <c r="AD93" s="68">
        <f>1/1000*[1]CoreVPAExp!AB$87</f>
        <v>0</v>
      </c>
      <c r="AE93" s="11">
        <f>1/1000*[1]CoreVPAExp!AC$87</f>
        <v>0</v>
      </c>
      <c r="AF93" s="11">
        <f>1/1000*[1]CoreVPAExp!AD$87</f>
        <v>0</v>
      </c>
      <c r="AG93" s="11">
        <f>1/1000*[1]CoreVPAExp!AE$87</f>
        <v>0</v>
      </c>
      <c r="AH93" s="11">
        <f>1/1000*[1]CoreVPAExp!AF$87</f>
        <v>1.1899999999999999E-4</v>
      </c>
      <c r="AI93" s="11">
        <f>1/1000*[1]CoreVPAExp!AG$87</f>
        <v>6.9900000000000008E-4</v>
      </c>
      <c r="AJ93" s="11">
        <f>1/1000*[1]CoreVPAExp!AH$87</f>
        <v>1.1609319999999999E-3</v>
      </c>
      <c r="AK93" s="11">
        <f>1/1000*[1]CoreVPAExp!AI$87</f>
        <v>1.54773E-3</v>
      </c>
      <c r="AL93" s="11">
        <f>1/1000*[1]CoreVPAExp!AJ$87</f>
        <v>1.4299860000000003E-3</v>
      </c>
      <c r="AM93" s="11">
        <f>1/1000*[1]CoreVPAExp!AK$87</f>
        <v>1.1931290000000002E-3</v>
      </c>
      <c r="AN93" s="11">
        <f>1/1000*[1]CoreVPAExp!AL$87</f>
        <v>1.378633E-3</v>
      </c>
      <c r="AO93" s="11">
        <f>1/1000*[1]CoreVPAExp!AM$87</f>
        <v>1.263793E-3</v>
      </c>
      <c r="AP93" s="11">
        <f>1/1000*[1]CoreVPAExp!AN$87</f>
        <v>1.0582800000000002E-3</v>
      </c>
      <c r="AQ93" s="11">
        <f>1/1000*[1]CoreVPAExp!AO$87</f>
        <v>9.7007699999999996E-4</v>
      </c>
      <c r="AR93" s="11">
        <f>1/1000*[1]CoreVPAExp!AP$87</f>
        <v>7.4399300000000008E-4</v>
      </c>
      <c r="AS93" s="11">
        <f>1/1000*[1]CoreVPAExp!AQ$87</f>
        <v>1.4653240000000003E-3</v>
      </c>
      <c r="AT93" s="11">
        <f>1/1000*[1]CoreVPAExp!AR$87</f>
        <v>1.1913560000000002E-3</v>
      </c>
      <c r="AU93" s="11">
        <f>1/1000*[1]CoreVPAExp!AS$87</f>
        <v>1.149728E-3</v>
      </c>
      <c r="AV93" s="11">
        <f>1/1000*[1]CoreVPAExp!AT$87</f>
        <v>1.540961E-3</v>
      </c>
      <c r="AW93" s="11">
        <f>1/1000*[1]CoreVPAExp!AU$87</f>
        <v>1.2927230000000002E-3</v>
      </c>
      <c r="AX93" s="11">
        <f>1/1000*[1]CoreVPAExp!AV$87</f>
        <v>1.5621789999999999E-3</v>
      </c>
      <c r="AY93" s="11">
        <f>1/1000*[1]CoreVPAExp!AW$87</f>
        <v>1.8768759999999998E-3</v>
      </c>
      <c r="AZ93" s="11">
        <f>1/1000*[1]CoreVPAExp!AX$87</f>
        <v>1.8542399999999998E-3</v>
      </c>
      <c r="BA93" s="11">
        <f>1/1000*[1]CoreVPAExp!AY$87</f>
        <v>9.7738899999999995E-4</v>
      </c>
      <c r="BB93" s="11">
        <f>1/1000*[1]CoreVPAExp!AZ$87</f>
        <v>1.2702889999999997E-3</v>
      </c>
      <c r="BC93" s="302">
        <f>1/1000*[1]CoreVPAExp!BA$87</f>
        <v>0</v>
      </c>
      <c r="BD93" s="307"/>
    </row>
    <row r="94" spans="2:56">
      <c r="B94" s="5" t="s">
        <v>155</v>
      </c>
      <c r="C94" s="47">
        <f>1/$A$1*[1]CoreVPAExp!$B$103</f>
        <v>0</v>
      </c>
      <c r="D94" s="11">
        <f>1/$A$1*[1]CoreVPAExp!$C$103</f>
        <v>0</v>
      </c>
      <c r="E94" s="11">
        <f>1/$A$1*[1]CoreVPAExp!$D$103</f>
        <v>0</v>
      </c>
      <c r="F94" s="11">
        <f>1/$A$1*[1]CoreVPAExp!$E$103</f>
        <v>0</v>
      </c>
      <c r="G94" s="11">
        <f>1/$A$1*[1]CoreVPAExp!$F$103</f>
        <v>5.0415999999999994E-3</v>
      </c>
      <c r="H94" s="11">
        <f>1/$A$1*[1]CoreVPAExp!$G$103</f>
        <v>6.9597999999999995E-3</v>
      </c>
      <c r="I94" s="11">
        <f>1/$A$1*[1]CoreVPAExp!$H$103</f>
        <v>7.9437799999999975E-3</v>
      </c>
      <c r="J94" s="37">
        <f>1/$A$1*[1]CoreVPAExp!$I$103</f>
        <v>1.01522E-2</v>
      </c>
      <c r="K94" s="37">
        <f>1/$A$1*[1]CoreVPAExp!$J$103</f>
        <v>1.3597599999999998E-2</v>
      </c>
      <c r="L94" s="37">
        <f>1/$A$1*[1]CoreVPAExp!K$103</f>
        <v>1.28708E-2</v>
      </c>
      <c r="M94" s="37">
        <f>1/$A$1*[1]CoreVPAExp!L$103</f>
        <v>2.9642399999999996E-2</v>
      </c>
      <c r="N94" s="37">
        <f>1/$A$1*[1]CoreVPAExp!M$103</f>
        <v>2.1125499999999995E-2</v>
      </c>
      <c r="O94" s="37">
        <f>1/$A$1*[1]CoreVPAExp!N$103</f>
        <v>2.3262199999999997E-2</v>
      </c>
      <c r="P94" s="37">
        <f>1/$A$1*[1]CoreVPAExp!O$103</f>
        <v>2.4173E-2</v>
      </c>
      <c r="Q94" s="37">
        <f>1/$A$1*[1]CoreVPAExp!P$103</f>
        <v>2.2846823340789316E-2</v>
      </c>
      <c r="R94" s="37">
        <f>1/$A$1*[1]CoreVPAExp!Q$103</f>
        <v>2.3496652064658268E-2</v>
      </c>
      <c r="S94" s="37">
        <f>1/$A$1*[1]CoreVPAExp!R$103</f>
        <v>1.980707426972687E-2</v>
      </c>
      <c r="T94" s="37">
        <f>1/$A$1*[1]CoreVPAExp!S$103</f>
        <v>2.5292920174653552E-2</v>
      </c>
      <c r="U94" s="37">
        <f>1/$A$1*[1]CoreVPAExp!T$103</f>
        <v>2.142708880514772E-2</v>
      </c>
      <c r="V94" s="37">
        <f>1/$A$1*[1]CoreVPAExp!U$103</f>
        <v>3.2477558595894025E-2</v>
      </c>
      <c r="W94" s="37">
        <f>1/$A$1*[1]CoreVPAExp!V$103</f>
        <v>2.7171576499999999E-2</v>
      </c>
      <c r="X94" s="37">
        <f>1/$A$1*[1]CoreVPAExp!W$103</f>
        <v>4.3284199999999995E-2</v>
      </c>
      <c r="Y94" s="37">
        <f>1/$A$1*[1]CoreVPAExp!X$103</f>
        <v>8.4623209999999983E-3</v>
      </c>
      <c r="Z94" s="37">
        <f>1/$A$1*[1]CoreVPAExp!Y$103</f>
        <v>1.6111500000000001E-2</v>
      </c>
      <c r="AA94" s="37">
        <f>1/$A$1*[1]CoreVPAExp!Z$103</f>
        <v>1.0745599999999999E-2</v>
      </c>
      <c r="AB94" s="37">
        <f>1/$A$1*[1]CoreVPAExp!AA$103</f>
        <v>0</v>
      </c>
      <c r="AC94" s="4"/>
      <c r="AD94" s="68">
        <f>1/1000*[1]CoreVPAExp!AB$103</f>
        <v>0</v>
      </c>
      <c r="AE94" s="11">
        <f>1/1000*[1]CoreVPAExp!AC$103</f>
        <v>0</v>
      </c>
      <c r="AF94" s="11">
        <f>1/1000*[1]CoreVPAExp!AD$103</f>
        <v>0</v>
      </c>
      <c r="AG94" s="11">
        <f>1/1000*[1]CoreVPAExp!AE$103</f>
        <v>0</v>
      </c>
      <c r="AH94" s="11">
        <f>1/1000*[1]CoreVPAExp!AF$103</f>
        <v>5.4699999999999996E-4</v>
      </c>
      <c r="AI94" s="11">
        <f>1/1000*[1]CoreVPAExp!AG$103</f>
        <v>6.5600000000000001E-4</v>
      </c>
      <c r="AJ94" s="11">
        <f>1/1000*[1]CoreVPAExp!AH$103</f>
        <v>8.657719999999999E-4</v>
      </c>
      <c r="AK94" s="11">
        <f>1/1000*[1]CoreVPAExp!AI$103</f>
        <v>1.149541E-3</v>
      </c>
      <c r="AL94" s="11">
        <f>1/1000*[1]CoreVPAExp!AJ$103</f>
        <v>1.7256939999999998E-3</v>
      </c>
      <c r="AM94" s="11">
        <f>1/1000*[1]CoreVPAExp!AK$103</f>
        <v>1.6331699999999998E-3</v>
      </c>
      <c r="AN94" s="11">
        <f>1/1000*[1]CoreVPAExp!AL$103</f>
        <v>4.2166770000000003E-3</v>
      </c>
      <c r="AO94" s="11">
        <f>1/1000*[1]CoreVPAExp!AM$103</f>
        <v>3.3761089999999995E-3</v>
      </c>
      <c r="AP94" s="11">
        <f>1/1000*[1]CoreVPAExp!AN$103</f>
        <v>4.027277000000001E-3</v>
      </c>
      <c r="AQ94" s="11">
        <f>1/1000*[1]CoreVPAExp!AO$103</f>
        <v>4.7287989999999997E-3</v>
      </c>
      <c r="AR94" s="11">
        <f>1/1000*[1]CoreVPAExp!AP$103</f>
        <v>4.6875389999999992E-3</v>
      </c>
      <c r="AS94" s="11">
        <f>1/1000*[1]CoreVPAExp!AQ$103</f>
        <v>4.1407909999999996E-3</v>
      </c>
      <c r="AT94" s="11">
        <f>1/1000*[1]CoreVPAExp!AR$103</f>
        <v>3.6170659999999999E-3</v>
      </c>
      <c r="AU94" s="11">
        <f>1/1000*[1]CoreVPAExp!AS$103</f>
        <v>5.7474379999999997E-3</v>
      </c>
      <c r="AV94" s="11">
        <f>1/1000*[1]CoreVPAExp!AT$103</f>
        <v>5.4146310000000005E-3</v>
      </c>
      <c r="AW94" s="11">
        <f>1/1000*[1]CoreVPAExp!AU$103</f>
        <v>6.2591400000000016E-3</v>
      </c>
      <c r="AX94" s="11">
        <f>1/1000*[1]CoreVPAExp!AV$103</f>
        <v>5.3773909999999987E-3</v>
      </c>
      <c r="AY94" s="11">
        <f>1/1000*[1]CoreVPAExp!AW$103</f>
        <v>7.9670749999999988E-3</v>
      </c>
      <c r="AZ94" s="11">
        <f>1/1000*[1]CoreVPAExp!AX$103</f>
        <v>2.3717930000000001E-3</v>
      </c>
      <c r="BA94" s="11">
        <f>1/1000*[1]CoreVPAExp!AY$103</f>
        <v>2.6396829999999999E-3</v>
      </c>
      <c r="BB94" s="11">
        <f>1/1000*[1]CoreVPAExp!AZ$103</f>
        <v>1.619171E-3</v>
      </c>
      <c r="BC94" s="302">
        <f>1/1000*[1]CoreVPAExp!BA$103</f>
        <v>0</v>
      </c>
      <c r="BD94" s="307"/>
    </row>
    <row r="95" spans="2:56">
      <c r="B95" s="5" t="s">
        <v>100</v>
      </c>
      <c r="C95" s="47">
        <f>1/$A$1*[1]CoreVPAExp!$B$108</f>
        <v>3.0170400999999999E-3</v>
      </c>
      <c r="D95" s="11">
        <f>1/$A$1*[1]CoreVPAExp!$C$108</f>
        <v>7.4381999999999998E-3</v>
      </c>
      <c r="E95" s="11">
        <f>1/$A$1*[1]CoreVPAExp!$D$108</f>
        <v>6.7639977799999994E-3</v>
      </c>
      <c r="F95" s="11">
        <f>1/$A$1*[1]CoreVPAExp!$E$108</f>
        <v>6.6032455799999983E-3</v>
      </c>
      <c r="G95" s="11">
        <f>1/$A$1*[1]CoreVPAExp!$F$108</f>
        <v>1.3725349519999997E-2</v>
      </c>
      <c r="H95" s="11">
        <f>1/$A$1*[1]CoreVPAExp!$G$108</f>
        <v>2.2612221660000001E-2</v>
      </c>
      <c r="I95" s="11">
        <f>1/$A$1*[1]CoreVPAExp!$H$108</f>
        <v>4.923503252666666E-2</v>
      </c>
      <c r="J95" s="37">
        <f>1/$A$1*[1]CoreVPAExp!$I$108</f>
        <v>9.8181572559999999E-2</v>
      </c>
      <c r="K95" s="37">
        <f>1/$A$1*[1]CoreVPAExp!$J$108</f>
        <v>8.7932499233333322E-2</v>
      </c>
      <c r="L95" s="37">
        <f>1/$A$1*[1]CoreVPAExp!K$108</f>
        <v>0.12696009747333334</v>
      </c>
      <c r="M95" s="37">
        <f>1/$A$1*[1]CoreVPAExp!L$108</f>
        <v>0.22775100485333327</v>
      </c>
      <c r="N95" s="37">
        <f>1/$A$1*[1]CoreVPAExp!M$108</f>
        <v>0.62935905194000008</v>
      </c>
      <c r="O95" s="37">
        <f>1/$A$1*[1]CoreVPAExp!N$108</f>
        <v>0.35443346105333334</v>
      </c>
      <c r="P95" s="37">
        <f>1/$A$1*[1]CoreVPAExp!O$108</f>
        <v>0.26260097631333335</v>
      </c>
      <c r="Q95" s="37">
        <f>1/$A$1*[1]CoreVPAExp!P$108</f>
        <v>0.36053552820020213</v>
      </c>
      <c r="R95" s="37">
        <f>1/$A$1*[1]CoreVPAExp!Q$108</f>
        <v>0.36228760839775098</v>
      </c>
      <c r="S95" s="37">
        <f>1/$A$1*[1]CoreVPAExp!R$108</f>
        <v>0.30405295708141344</v>
      </c>
      <c r="T95" s="37">
        <f>1/$A$1*[1]CoreVPAExp!S$108</f>
        <v>0.33465707472233203</v>
      </c>
      <c r="U95" s="37">
        <f>1/$A$1*[1]CoreVPAExp!T$108</f>
        <v>0.27770160354908258</v>
      </c>
      <c r="V95" s="37">
        <f>1/$A$1*[1]CoreVPAExp!U$108</f>
        <v>0.3581488402144567</v>
      </c>
      <c r="W95" s="37">
        <f>1/$A$1*[1]CoreVPAExp!V$108</f>
        <v>0.30169582071999995</v>
      </c>
      <c r="X95" s="37">
        <f>1/$A$1*[1]CoreVPAExp!W$108</f>
        <v>0.29420862591999997</v>
      </c>
      <c r="Y95" s="37">
        <f>1/$A$1*[1]CoreVPAExp!X$108</f>
        <v>0.17850312855200001</v>
      </c>
      <c r="Z95" s="37">
        <f>1/$A$1*[1]CoreVPAExp!Y$108</f>
        <v>0.23810702947999995</v>
      </c>
      <c r="AA95" s="37">
        <f>1/$A$1*[1]CoreVPAExp!Z$108</f>
        <v>0.26940650711999992</v>
      </c>
      <c r="AB95" s="37">
        <f>1/$A$1*[1]CoreVPAExp!AA$108</f>
        <v>0</v>
      </c>
      <c r="AC95" s="4"/>
      <c r="AD95" s="68">
        <f>1/1000*[1]CoreVPAExp!AB$108</f>
        <v>8.5149500000000007E-4</v>
      </c>
      <c r="AE95" s="11">
        <f>1/1000*[1]CoreVPAExp!AC$108</f>
        <v>1.8910000000000001E-3</v>
      </c>
      <c r="AF95" s="11">
        <f>1/1000*[1]CoreVPAExp!AD$108</f>
        <v>1.428295E-3</v>
      </c>
      <c r="AG95" s="11">
        <f>1/1000*[1]CoreVPAExp!AE$108</f>
        <v>1.0070000000000001E-3</v>
      </c>
      <c r="AH95" s="11">
        <f>1/1000*[1]CoreVPAExp!AF$108</f>
        <v>3.1680000000000002E-3</v>
      </c>
      <c r="AI95" s="11">
        <f>1/1000*[1]CoreVPAExp!AG$108</f>
        <v>5.6029999999999995E-3</v>
      </c>
      <c r="AJ95" s="11">
        <f>1/1000*[1]CoreVPAExp!AH$108</f>
        <v>1.1219974999999998E-2</v>
      </c>
      <c r="AK95" s="11">
        <f>1/1000*[1]CoreVPAExp!AI$108</f>
        <v>2.4565014E-2</v>
      </c>
      <c r="AL95" s="11">
        <f>1/1000*[1]CoreVPAExp!AJ$108</f>
        <v>2.7449318E-2</v>
      </c>
      <c r="AM95" s="11">
        <f>1/1000*[1]CoreVPAExp!AK$108</f>
        <v>4.3391880000000001E-2</v>
      </c>
      <c r="AN95" s="11">
        <f>1/1000*[1]CoreVPAExp!AL$108</f>
        <v>5.8833716999999994E-2</v>
      </c>
      <c r="AO95" s="11">
        <f>1/1000*[1]CoreVPAExp!AM$108</f>
        <v>0.124006403</v>
      </c>
      <c r="AP95" s="11">
        <f>1/1000*[1]CoreVPAExp!AN$108</f>
        <v>8.9349176000000002E-2</v>
      </c>
      <c r="AQ95" s="11">
        <f>1/1000*[1]CoreVPAExp!AO$108</f>
        <v>7.3445071000000015E-2</v>
      </c>
      <c r="AR95" s="11">
        <f>1/1000*[1]CoreVPAExp!AP$108</f>
        <v>0.104929627</v>
      </c>
      <c r="AS95" s="11">
        <f>1/1000*[1]CoreVPAExp!AQ$108</f>
        <v>0.10625531000000001</v>
      </c>
      <c r="AT95" s="11">
        <f>1/1000*[1]CoreVPAExp!AR$108</f>
        <v>9.4739937999999996E-2</v>
      </c>
      <c r="AU95" s="11">
        <f>1/1000*[1]CoreVPAExp!AS$108</f>
        <v>0.13492882699999997</v>
      </c>
      <c r="AV95" s="11">
        <f>1/1000*[1]CoreVPAExp!AT$108</f>
        <v>0.11209181399999998</v>
      </c>
      <c r="AW95" s="11">
        <f>1/1000*[1]CoreVPAExp!AU$108</f>
        <v>0.13369017700000002</v>
      </c>
      <c r="AX95" s="11">
        <f>1/1000*[1]CoreVPAExp!AV$108</f>
        <v>7.402869099999998E-2</v>
      </c>
      <c r="AY95" s="11">
        <f>1/1000*[1]CoreVPAExp!AW$108</f>
        <v>0.11322085599999997</v>
      </c>
      <c r="AZ95" s="11">
        <f>1/1000*[1]CoreVPAExp!AX$108</f>
        <v>8.1392949000000006E-2</v>
      </c>
      <c r="BA95" s="11">
        <f>1/1000*[1]CoreVPAExp!AY$108</f>
        <v>8.7495542999999995E-2</v>
      </c>
      <c r="BB95" s="11">
        <f>1/1000*[1]CoreVPAExp!AZ$108</f>
        <v>7.0475859999999987E-2</v>
      </c>
      <c r="BC95" s="302">
        <f>1/1000*[1]CoreVPAExp!BA$108</f>
        <v>0</v>
      </c>
      <c r="BD95" s="307"/>
    </row>
    <row r="96" spans="2:56">
      <c r="B96" s="5" t="s">
        <v>131</v>
      </c>
      <c r="C96" s="47">
        <f>1/$A$1*[1]CoreVPAExp!$B$115</f>
        <v>0</v>
      </c>
      <c r="D96" s="11">
        <f>1/$A$1*[1]CoreVPAExp!$C$115</f>
        <v>0</v>
      </c>
      <c r="E96" s="11">
        <f>1/$A$1*[1]CoreVPAExp!$D$115</f>
        <v>2.7829999999999993E-4</v>
      </c>
      <c r="F96" s="11">
        <f>1/$A$1*[1]CoreVPAExp!$E$115</f>
        <v>0</v>
      </c>
      <c r="G96" s="11">
        <f>1/$A$1*[1]CoreVPAExp!$F$115</f>
        <v>1.5258199999999998E-2</v>
      </c>
      <c r="H96" s="11">
        <f>1/$A$1*[1]CoreVPAExp!$G$115</f>
        <v>8.1465999999999986E-3</v>
      </c>
      <c r="I96" s="11">
        <f>1/$A$1*[1]CoreVPAExp!$H$115</f>
        <v>1.43658E-2</v>
      </c>
      <c r="J96" s="37">
        <f>1/$A$1*[1]CoreVPAExp!$I$115</f>
        <v>1.24338E-2</v>
      </c>
      <c r="K96" s="37">
        <f>1/$A$1*[1]CoreVPAExp!$J$115</f>
        <v>9.8808000000000003E-3</v>
      </c>
      <c r="L96" s="37">
        <f>1/$A$1*[1]CoreVPAExp!K$115</f>
        <v>6.3043000000000005E-3</v>
      </c>
      <c r="M96" s="37">
        <f>1/$A$1*[1]CoreVPAExp!L$115</f>
        <v>1.2282000000000001E-2</v>
      </c>
      <c r="N96" s="37">
        <f>1/$A$1*[1]CoreVPAExp!M$115</f>
        <v>1.2042799999999999E-2</v>
      </c>
      <c r="O96" s="37">
        <f>1/$A$1*[1]CoreVPAExp!N$115</f>
        <v>1.6702979999999999E-2</v>
      </c>
      <c r="P96" s="37">
        <f>1/$A$1*[1]CoreVPAExp!O$115</f>
        <v>1.371207E-2</v>
      </c>
      <c r="Q96" s="37">
        <f>1/$A$1*[1]CoreVPAExp!P$115</f>
        <v>1.659903641825336E-2</v>
      </c>
      <c r="R96" s="37">
        <f>1/$A$1*[1]CoreVPAExp!Q$115</f>
        <v>1.8001385099678194E-2</v>
      </c>
      <c r="S96" s="37">
        <f>1/$A$1*[1]CoreVPAExp!R$115</f>
        <v>1.3682092015822381E-2</v>
      </c>
      <c r="T96" s="37">
        <f>1/$A$1*[1]CoreVPAExp!S$115</f>
        <v>1.784579690338145E-2</v>
      </c>
      <c r="U96" s="37">
        <f>1/$A$1*[1]CoreVPAExp!T$115</f>
        <v>1.6933505700271228E-2</v>
      </c>
      <c r="V96" s="37">
        <f>1/$A$1*[1]CoreVPAExp!U$115</f>
        <v>2.518734660911243E-2</v>
      </c>
      <c r="W96" s="37">
        <f>1/$A$1*[1]CoreVPAExp!V$115</f>
        <v>1.8239025719999996E-2</v>
      </c>
      <c r="X96" s="37">
        <f>1/$A$1*[1]CoreVPAExp!W$115</f>
        <v>2.8295754599999993E-2</v>
      </c>
      <c r="Y96" s="37">
        <f>1/$A$1*[1]CoreVPAExp!X$115</f>
        <v>1.6134771939999997E-2</v>
      </c>
      <c r="Z96" s="37">
        <f>1/$A$1*[1]CoreVPAExp!Y$115</f>
        <v>2.2482417439999999E-2</v>
      </c>
      <c r="AA96" s="37">
        <f>1/$A$1*[1]CoreVPAExp!Z$115</f>
        <v>2.4629839999999997E-2</v>
      </c>
      <c r="AB96" s="37">
        <f>1/$A$1*[1]CoreVPAExp!AA$115</f>
        <v>0</v>
      </c>
      <c r="AC96" s="4"/>
      <c r="AD96" s="68">
        <f>1/1000*[1]CoreVPAExp!AB$115</f>
        <v>0</v>
      </c>
      <c r="AE96" s="11">
        <f>1/1000*[1]CoreVPAExp!AC$115</f>
        <v>0</v>
      </c>
      <c r="AF96" s="11">
        <f>1/1000*[1]CoreVPAExp!AD$115</f>
        <v>2.3840000000000002E-5</v>
      </c>
      <c r="AG96" s="11">
        <f>1/1000*[1]CoreVPAExp!AE$115</f>
        <v>0</v>
      </c>
      <c r="AH96" s="11">
        <f>1/1000*[1]CoreVPAExp!AF$115</f>
        <v>1.3949999999999998E-3</v>
      </c>
      <c r="AI96" s="11">
        <f>1/1000*[1]CoreVPAExp!AG$115</f>
        <v>8.1200000000000011E-4</v>
      </c>
      <c r="AJ96" s="11">
        <f>1/1000*[1]CoreVPAExp!AH$115</f>
        <v>1.6728239999999998E-3</v>
      </c>
      <c r="AK96" s="11">
        <f>1/1000*[1]CoreVPAExp!AI$115</f>
        <v>1.7800870000000001E-3</v>
      </c>
      <c r="AL96" s="11">
        <f>1/1000*[1]CoreVPAExp!AJ$115</f>
        <v>1.5974589999999999E-3</v>
      </c>
      <c r="AM96" s="11">
        <f>1/1000*[1]CoreVPAExp!AK$115</f>
        <v>1.1435239999999997E-3</v>
      </c>
      <c r="AN96" s="11">
        <f>1/1000*[1]CoreVPAExp!AL$115</f>
        <v>1.9121620000000002E-3</v>
      </c>
      <c r="AO96" s="11">
        <f>1/1000*[1]CoreVPAExp!AM$115</f>
        <v>2.0644799999999996E-3</v>
      </c>
      <c r="AP96" s="11">
        <f>1/1000*[1]CoreVPAExp!AN$115</f>
        <v>2.9959129999999994E-3</v>
      </c>
      <c r="AQ96" s="11">
        <f>1/1000*[1]CoreVPAExp!AO$115</f>
        <v>2.5828129999999998E-3</v>
      </c>
      <c r="AR96" s="11">
        <f>1/1000*[1]CoreVPAExp!AP$115</f>
        <v>3.2625610000000002E-3</v>
      </c>
      <c r="AS96" s="11">
        <f>1/1000*[1]CoreVPAExp!AQ$115</f>
        <v>3.4501329999999998E-3</v>
      </c>
      <c r="AT96" s="11">
        <f>1/1000*[1]CoreVPAExp!AR$115</f>
        <v>2.2927619999999998E-3</v>
      </c>
      <c r="AU96" s="11">
        <f>1/1000*[1]CoreVPAExp!AS$115</f>
        <v>3.5467939999999994E-3</v>
      </c>
      <c r="AV96" s="11">
        <f>1/1000*[1]CoreVPAExp!AT$115</f>
        <v>3.6480249999999996E-3</v>
      </c>
      <c r="AW96" s="11">
        <f>1/1000*[1]CoreVPAExp!AU$115</f>
        <v>4.0873960000000001E-3</v>
      </c>
      <c r="AX96" s="11">
        <f>1/1000*[1]CoreVPAExp!AV$115</f>
        <v>3.0889420000000003E-3</v>
      </c>
      <c r="AY96" s="11">
        <f>1/1000*[1]CoreVPAExp!AW$115</f>
        <v>4.9845989999999993E-3</v>
      </c>
      <c r="AZ96" s="11">
        <f>1/1000*[1]CoreVPAExp!AX$115</f>
        <v>4.7566619999999992E-3</v>
      </c>
      <c r="BA96" s="11">
        <f>1/1000*[1]CoreVPAExp!AY$115</f>
        <v>4.3904309999999993E-3</v>
      </c>
      <c r="BB96" s="11">
        <f>1/1000*[1]CoreVPAExp!AZ$115</f>
        <v>4.5289930000000003E-3</v>
      </c>
      <c r="BC96" s="302">
        <f>1/1000*[1]CoreVPAExp!BA$115</f>
        <v>0</v>
      </c>
      <c r="BD96" s="307"/>
    </row>
    <row r="97" spans="2:56">
      <c r="B97" s="5" t="s">
        <v>176</v>
      </c>
      <c r="C97" s="47">
        <f>1/$A$1*[1]CoreVPAExp!$B$118</f>
        <v>0</v>
      </c>
      <c r="D97" s="11">
        <f>1/$A$1*[1]CoreVPAExp!$C$118</f>
        <v>0</v>
      </c>
      <c r="E97" s="11">
        <f>1/$A$1*[1]CoreVPAExp!$D$118</f>
        <v>5.7562399999999996E-5</v>
      </c>
      <c r="F97" s="11">
        <f>1/$A$1*[1]CoreVPAExp!$E$118</f>
        <v>0</v>
      </c>
      <c r="G97" s="11">
        <f>1/$A$1*[1]CoreVPAExp!$F$118</f>
        <v>1.9549999999999995E-4</v>
      </c>
      <c r="H97" s="11">
        <f>1/$A$1*[1]CoreVPAExp!$G$118</f>
        <v>3.2767199999999999E-3</v>
      </c>
      <c r="I97" s="11">
        <f>1/$A$1*[1]CoreVPAExp!$H$118</f>
        <v>1.0432255666666666E-2</v>
      </c>
      <c r="J97" s="37">
        <f>1/$A$1*[1]CoreVPAExp!$I$118</f>
        <v>4.3260763339999994E-2</v>
      </c>
      <c r="K97" s="37">
        <f>1/$A$1*[1]CoreVPAExp!$J$118</f>
        <v>2.0872343599999992E-2</v>
      </c>
      <c r="L97" s="37">
        <f>1/$A$1*[1]CoreVPAExp!K$118</f>
        <v>1.1257131899999998E-2</v>
      </c>
      <c r="M97" s="37">
        <f>1/$A$1*[1]CoreVPAExp!L$118</f>
        <v>1.8841755999999994E-2</v>
      </c>
      <c r="N97" s="37">
        <f>1/$A$1*[1]CoreVPAExp!M$118</f>
        <v>3.471834E-2</v>
      </c>
      <c r="O97" s="37">
        <f>1/$A$1*[1]CoreVPAExp!N$118</f>
        <v>5.1171489759999994E-2</v>
      </c>
      <c r="P97" s="37">
        <f>1/$A$1*[1]CoreVPAExp!O$118</f>
        <v>5.960534E-2</v>
      </c>
      <c r="Q97" s="37">
        <f>1/$A$1*[1]CoreVPAExp!P$118</f>
        <v>6.6909687807977097E-2</v>
      </c>
      <c r="R97" s="37">
        <f>1/$A$1*[1]CoreVPAExp!Q$118</f>
        <v>4.2941857576321102E-2</v>
      </c>
      <c r="S97" s="37">
        <f>1/$A$1*[1]CoreVPAExp!R$118</f>
        <v>2.0966282568274781E-2</v>
      </c>
      <c r="T97" s="37">
        <f>1/$A$1*[1]CoreVPAExp!S$118</f>
        <v>2.6867129023342429E-2</v>
      </c>
      <c r="U97" s="37">
        <f>1/$A$1*[1]CoreVPAExp!T$118</f>
        <v>1.9574060783776867E-2</v>
      </c>
      <c r="V97" s="37">
        <f>1/$A$1*[1]CoreVPAExp!U$118</f>
        <v>2.402814482E-2</v>
      </c>
      <c r="W97" s="37">
        <f>1/$A$1*[1]CoreVPAExp!V$118</f>
        <v>1.3089491426666666E-2</v>
      </c>
      <c r="X97" s="37">
        <f>1/$A$1*[1]CoreVPAExp!W$118</f>
        <v>2.1280976279999999E-2</v>
      </c>
      <c r="Y97" s="37">
        <f>1/$A$1*[1]CoreVPAExp!X$118</f>
        <v>1.2319074179999999E-2</v>
      </c>
      <c r="Z97" s="37">
        <f>1/$A$1*[1]CoreVPAExp!Y$118</f>
        <v>1.5941425679999999E-2</v>
      </c>
      <c r="AA97" s="37">
        <f>1/$A$1*[1]CoreVPAExp!Z$118</f>
        <v>2.793168452E-2</v>
      </c>
      <c r="AB97" s="37">
        <f>1/$A$1*[1]CoreVPAExp!AA$118</f>
        <v>0</v>
      </c>
      <c r="AC97" s="4"/>
      <c r="AD97" s="68">
        <f>1/1000*[1]CoreVPAExp!AB$118</f>
        <v>0</v>
      </c>
      <c r="AE97" s="11">
        <f>1/1000*[1]CoreVPAExp!AC$118</f>
        <v>0</v>
      </c>
      <c r="AF97" s="11">
        <f>1/1000*[1]CoreVPAExp!AD$118</f>
        <v>5.1968000000000001E-5</v>
      </c>
      <c r="AG97" s="11">
        <f>1/1000*[1]CoreVPAExp!AE$118</f>
        <v>0</v>
      </c>
      <c r="AH97" s="11">
        <f>1/1000*[1]CoreVPAExp!AF$118</f>
        <v>6.0999999999999999E-5</v>
      </c>
      <c r="AI97" s="11">
        <f>1/1000*[1]CoreVPAExp!AG$118</f>
        <v>6.3600000000000006E-4</v>
      </c>
      <c r="AJ97" s="11">
        <f>1/1000*[1]CoreVPAExp!AH$118</f>
        <v>1.9647849999999997E-3</v>
      </c>
      <c r="AK97" s="11">
        <f>1/1000*[1]CoreVPAExp!AI$118</f>
        <v>7.3551579999999997E-3</v>
      </c>
      <c r="AL97" s="11">
        <f>1/1000*[1]CoreVPAExp!AJ$118</f>
        <v>3.5305989999999997E-3</v>
      </c>
      <c r="AM97" s="11">
        <f>1/1000*[1]CoreVPAExp!AK$118</f>
        <v>1.9279449999999999E-3</v>
      </c>
      <c r="AN97" s="11">
        <f>1/1000*[1]CoreVPAExp!AL$118</f>
        <v>2.6084779999999996E-3</v>
      </c>
      <c r="AO97" s="11">
        <f>1/1000*[1]CoreVPAExp!AM$118</f>
        <v>5.0848969999999997E-3</v>
      </c>
      <c r="AP97" s="11">
        <f>1/1000*[1]CoreVPAExp!AN$118</f>
        <v>8.5343040000000012E-3</v>
      </c>
      <c r="AQ97" s="11">
        <f>1/1000*[1]CoreVPAExp!AO$118</f>
        <v>1.0273358E-2</v>
      </c>
      <c r="AR97" s="11">
        <f>1/1000*[1]CoreVPAExp!AP$118</f>
        <v>1.0822935000000001E-2</v>
      </c>
      <c r="AS97" s="11">
        <f>1/1000*[1]CoreVPAExp!AQ$118</f>
        <v>5.5492280000000007E-3</v>
      </c>
      <c r="AT97" s="11">
        <f>1/1000*[1]CoreVPAExp!AR$118</f>
        <v>3.537433E-3</v>
      </c>
      <c r="AU97" s="11">
        <f>1/1000*[1]CoreVPAExp!AS$118</f>
        <v>9.4792419999999988E-3</v>
      </c>
      <c r="AV97" s="11">
        <f>1/1000*[1]CoreVPAExp!AT$118</f>
        <v>5.9251739999999992E-3</v>
      </c>
      <c r="AW97" s="11">
        <f>1/1000*[1]CoreVPAExp!AU$118</f>
        <v>3.2610519999999995E-3</v>
      </c>
      <c r="AX97" s="11">
        <f>1/1000*[1]CoreVPAExp!AV$118</f>
        <v>1.5287169999999997E-3</v>
      </c>
      <c r="AY97" s="11">
        <f>1/1000*[1]CoreVPAExp!AW$118</f>
        <v>2.6182989999999997E-3</v>
      </c>
      <c r="AZ97" s="11">
        <f>1/1000*[1]CoreVPAExp!AX$118</f>
        <v>2.2623980000000001E-3</v>
      </c>
      <c r="BA97" s="11">
        <f>1/1000*[1]CoreVPAExp!AY$118</f>
        <v>3.0908470000000007E-3</v>
      </c>
      <c r="BB97" s="11">
        <f>1/1000*[1]CoreVPAExp!AZ$118</f>
        <v>4.2971249999999997E-3</v>
      </c>
      <c r="BC97" s="302">
        <f>1/1000*[1]CoreVPAExp!BA$118</f>
        <v>0</v>
      </c>
      <c r="BD97" s="307"/>
    </row>
    <row r="98" spans="2:56">
      <c r="B98" s="5" t="s">
        <v>26</v>
      </c>
      <c r="C98" s="47">
        <f>1/$A$1*[1]CoreVPAExp!$B$163</f>
        <v>8.8784300000000003E-5</v>
      </c>
      <c r="D98" s="11">
        <f>1/$A$1*[1]CoreVPAExp!$C$163</f>
        <v>0</v>
      </c>
      <c r="E98" s="11">
        <f>1/$A$1*[1]CoreVPAExp!$D$163</f>
        <v>1.6398559999999999E-3</v>
      </c>
      <c r="F98" s="11">
        <f>1/$A$1*[1]CoreVPAExp!$E$163</f>
        <v>2.3229999999999998E-4</v>
      </c>
      <c r="G98" s="11">
        <f>1/$A$1*[1]CoreVPAExp!$F$163</f>
        <v>6.4997999999999992E-3</v>
      </c>
      <c r="H98" s="11">
        <f>1/$A$1*[1]CoreVPAExp!$G$163</f>
        <v>1.2988843999999999E-2</v>
      </c>
      <c r="I98" s="11">
        <f>1/$A$1*[1]CoreVPAExp!$H$163</f>
        <v>2.1265372399999993E-2</v>
      </c>
      <c r="J98" s="37">
        <f>1/$A$1*[1]CoreVPAExp!$I$163</f>
        <v>1.9725981799999993E-2</v>
      </c>
      <c r="K98" s="37">
        <f>1/$A$1*[1]CoreVPAExp!$J$163</f>
        <v>1.5773814666666667E-2</v>
      </c>
      <c r="L98" s="37">
        <f>1/$A$1*[1]CoreVPAExp!K$163</f>
        <v>1.1863073073333332E-2</v>
      </c>
      <c r="M98" s="37">
        <f>1/$A$1*[1]CoreVPAExp!L$163</f>
        <v>1.4891348046666666E-2</v>
      </c>
      <c r="N98" s="37">
        <f>1/$A$1*[1]CoreVPAExp!M$163</f>
        <v>2.7567316833333327E-2</v>
      </c>
      <c r="O98" s="37">
        <f>1/$A$1*[1]CoreVPAExp!N$163</f>
        <v>3.1298598166666657E-2</v>
      </c>
      <c r="P98" s="37">
        <f>1/$A$1*[1]CoreVPAExp!O$163</f>
        <v>3.4643547666666663E-2</v>
      </c>
      <c r="Q98" s="37">
        <f>1/$A$1*[1]CoreVPAExp!P$163</f>
        <v>3.1734984644738111E-2</v>
      </c>
      <c r="R98" s="37">
        <f>1/$A$1*[1]CoreVPAExp!Q$163</f>
        <v>3.9413578847016427E-2</v>
      </c>
      <c r="S98" s="37">
        <f>1/$A$1*[1]CoreVPAExp!R$163</f>
        <v>5.2553703097931191E-2</v>
      </c>
      <c r="T98" s="37">
        <f>1/$A$1*[1]CoreVPAExp!S$163</f>
        <v>4.1806130013923075E-2</v>
      </c>
      <c r="U98" s="37">
        <f>1/$A$1*[1]CoreVPAExp!T$163</f>
        <v>6.2284066484448557E-2</v>
      </c>
      <c r="V98" s="37">
        <f>1/$A$1*[1]CoreVPAExp!U$163</f>
        <v>6.3652463624036315E-2</v>
      </c>
      <c r="W98" s="37">
        <f>1/$A$1*[1]CoreVPAExp!V$163</f>
        <v>6.7618340019999987E-2</v>
      </c>
      <c r="X98" s="37">
        <f>1/$A$1*[1]CoreVPAExp!W$163</f>
        <v>0.13993225694666664</v>
      </c>
      <c r="Y98" s="37">
        <f>1/$A$1*[1]CoreVPAExp!X$163</f>
        <v>0.10238810447599998</v>
      </c>
      <c r="Z98" s="37">
        <f>1/$A$1*[1]CoreVPAExp!Y$163</f>
        <v>0.121372506</v>
      </c>
      <c r="AA98" s="37">
        <f>1/$A$1*[1]CoreVPAExp!Z$163</f>
        <v>0.14844336</v>
      </c>
      <c r="AB98" s="37">
        <f>1/$A$1*[1]CoreVPAExp!AA$163</f>
        <v>0</v>
      </c>
      <c r="AC98" s="4"/>
      <c r="AD98" s="68">
        <f>1/1000*[1]CoreVPAExp!AB$163</f>
        <v>1.4959999999999999E-5</v>
      </c>
      <c r="AE98" s="11">
        <f>1/1000*[1]CoreVPAExp!AC$163</f>
        <v>0</v>
      </c>
      <c r="AF98" s="11">
        <f>1/1000*[1]CoreVPAExp!AD$163</f>
        <v>1.2590599999999998E-4</v>
      </c>
      <c r="AG98" s="11">
        <f>1/1000*[1]CoreVPAExp!AE$163</f>
        <v>1.7000000000000003E-5</v>
      </c>
      <c r="AH98" s="11">
        <f>1/1000*[1]CoreVPAExp!AF$163</f>
        <v>1.0940000000000001E-3</v>
      </c>
      <c r="AI98" s="11">
        <f>1/1000*[1]CoreVPAExp!AG$163</f>
        <v>2.6150000000000001E-3</v>
      </c>
      <c r="AJ98" s="11">
        <f>1/1000*[1]CoreVPAExp!AH$163</f>
        <v>4.3034739999999998E-3</v>
      </c>
      <c r="AK98" s="11">
        <f>1/1000*[1]CoreVPAExp!AI$163</f>
        <v>4.9729890000000006E-3</v>
      </c>
      <c r="AL98" s="11">
        <f>1/1000*[1]CoreVPAExp!AJ$163</f>
        <v>4.6753469999999998E-3</v>
      </c>
      <c r="AM98" s="11">
        <f>1/1000*[1]CoreVPAExp!AK$163</f>
        <v>2.8712109999999998E-3</v>
      </c>
      <c r="AN98" s="11">
        <f>1/1000*[1]CoreVPAExp!AL$163</f>
        <v>3.9545630000000003E-3</v>
      </c>
      <c r="AO98" s="11">
        <f>1/1000*[1]CoreVPAExp!AM$163</f>
        <v>6.2663899999999993E-3</v>
      </c>
      <c r="AP98" s="11">
        <f>1/1000*[1]CoreVPAExp!AN$163</f>
        <v>7.3506020000000004E-3</v>
      </c>
      <c r="AQ98" s="11">
        <f>1/1000*[1]CoreVPAExp!AO$163</f>
        <v>9.2517819999999983E-3</v>
      </c>
      <c r="AR98" s="11">
        <f>1/1000*[1]CoreVPAExp!AP$163</f>
        <v>8.723833999999998E-3</v>
      </c>
      <c r="AS98" s="11">
        <f>1/1000*[1]CoreVPAExp!AQ$163</f>
        <v>1.0945262999999998E-2</v>
      </c>
      <c r="AT98" s="11">
        <f>1/1000*[1]CoreVPAExp!AR$163</f>
        <v>1.4985370999999999E-2</v>
      </c>
      <c r="AU98" s="11">
        <f>1/1000*[1]CoreVPAExp!AS$163</f>
        <v>1.4547300000000001E-2</v>
      </c>
      <c r="AV98" s="11">
        <f>1/1000*[1]CoreVPAExp!AT$163</f>
        <v>2.1058224999999996E-2</v>
      </c>
      <c r="AW98" s="11">
        <f>1/1000*[1]CoreVPAExp!AU$163</f>
        <v>1.8230907999999997E-2</v>
      </c>
      <c r="AX98" s="11">
        <f>1/1000*[1]CoreVPAExp!AV$163</f>
        <v>1.6712062999999996E-2</v>
      </c>
      <c r="AY98" s="11">
        <f>1/1000*[1]CoreVPAExp!AW$163</f>
        <v>3.4986406000000005E-2</v>
      </c>
      <c r="AZ98" s="11">
        <f>1/1000*[1]CoreVPAExp!AX$163</f>
        <v>3.5296233999999996E-2</v>
      </c>
      <c r="BA98" s="11">
        <f>1/1000*[1]CoreVPAExp!AY$163</f>
        <v>2.7690547999999999E-2</v>
      </c>
      <c r="BB98" s="11">
        <f>1/1000*[1]CoreVPAExp!AZ$163</f>
        <v>3.4506509999999997E-2</v>
      </c>
      <c r="BC98" s="302">
        <f>1/1000*[1]CoreVPAExp!BA$163</f>
        <v>0</v>
      </c>
      <c r="BD98" s="307"/>
    </row>
    <row r="99" spans="2:56">
      <c r="B99" s="5" t="s">
        <v>62</v>
      </c>
      <c r="C99" s="47">
        <f>1/$A$1*[1]CoreVPAExp!$B$171</f>
        <v>1.3008992E-3</v>
      </c>
      <c r="D99" s="11">
        <f>1/$A$1*[1]CoreVPAExp!$C$171</f>
        <v>0</v>
      </c>
      <c r="E99" s="11">
        <f>1/$A$1*[1]CoreVPAExp!$D$171</f>
        <v>3.3041991999999995E-3</v>
      </c>
      <c r="F99" s="11">
        <f>1/$A$1*[1]CoreVPAExp!$E$171</f>
        <v>0</v>
      </c>
      <c r="G99" s="11">
        <f>1/$A$1*[1]CoreVPAExp!$F$171</f>
        <v>8.5697999999999989E-3</v>
      </c>
      <c r="H99" s="11">
        <f>1/$A$1*[1]CoreVPAExp!$G$171</f>
        <v>2.5701659999999998E-2</v>
      </c>
      <c r="I99" s="11">
        <f>1/$A$1*[1]CoreVPAExp!$H$171</f>
        <v>3.1607377999999998E-2</v>
      </c>
      <c r="J99" s="37">
        <f>1/$A$1*[1]CoreVPAExp!$I$171</f>
        <v>5.5957779999999992E-2</v>
      </c>
      <c r="K99" s="37">
        <f>1/$A$1*[1]CoreVPAExp!$J$171</f>
        <v>7.1994393219999994E-2</v>
      </c>
      <c r="L99" s="37">
        <f>1/$A$1*[1]CoreVPAExp!K$171</f>
        <v>4.462890693333333E-2</v>
      </c>
      <c r="M99" s="37">
        <f>1/$A$1*[1]CoreVPAExp!L$171</f>
        <v>7.2585499999999997E-2</v>
      </c>
      <c r="N99" s="37">
        <f>1/$A$1*[1]CoreVPAExp!M$171</f>
        <v>6.1587138333333333E-2</v>
      </c>
      <c r="O99" s="37">
        <f>1/$A$1*[1]CoreVPAExp!N$171</f>
        <v>5.88680995E-2</v>
      </c>
      <c r="P99" s="37">
        <f>1/$A$1*[1]CoreVPAExp!O$171</f>
        <v>4.6898591666666663E-2</v>
      </c>
      <c r="Q99" s="37">
        <f>1/$A$1*[1]CoreVPAExp!P$171</f>
        <v>5.1158624154472539E-2</v>
      </c>
      <c r="R99" s="37">
        <f>1/$A$1*[1]CoreVPAExp!Q$171</f>
        <v>4.3017858420804404E-2</v>
      </c>
      <c r="S99" s="37">
        <f>1/$A$1*[1]CoreVPAExp!R$171</f>
        <v>3.8690224098647821E-2</v>
      </c>
      <c r="T99" s="37">
        <f>1/$A$1*[1]CoreVPAExp!S$171</f>
        <v>3.2833467387630579E-2</v>
      </c>
      <c r="U99" s="37">
        <f>1/$A$1*[1]CoreVPAExp!T$171</f>
        <v>3.7337847603203904E-2</v>
      </c>
      <c r="V99" s="37">
        <f>1/$A$1*[1]CoreVPAExp!U$171</f>
        <v>3.9395825603460291E-2</v>
      </c>
      <c r="W99" s="37">
        <f>1/$A$1*[1]CoreVPAExp!V$171</f>
        <v>4.1493161499999993E-2</v>
      </c>
      <c r="X99" s="37">
        <f>1/$A$1*[1]CoreVPAExp!W$171</f>
        <v>3.7998299999999999E-2</v>
      </c>
      <c r="Y99" s="37">
        <f>1/$A$1*[1]CoreVPAExp!X$171</f>
        <v>3.6665592599999998E-2</v>
      </c>
      <c r="Z99" s="37">
        <f>1/$A$1*[1]CoreVPAExp!Y$171</f>
        <v>4.3072099999999995E-2</v>
      </c>
      <c r="AA99" s="37">
        <f>1/$A$1*[1]CoreVPAExp!Z$171</f>
        <v>5.8664225599999988E-2</v>
      </c>
      <c r="AB99" s="37">
        <f>1/$A$1*[1]CoreVPAExp!AA$171</f>
        <v>0</v>
      </c>
      <c r="AC99" s="4"/>
      <c r="AD99" s="68">
        <f>1/1000*[1]CoreVPAExp!AB$171</f>
        <v>5.0695100000000006E-4</v>
      </c>
      <c r="AE99" s="11">
        <f>1/1000*[1]CoreVPAExp!AC$171</f>
        <v>0</v>
      </c>
      <c r="AF99" s="11">
        <f>1/1000*[1]CoreVPAExp!AD$171</f>
        <v>6.7939999999999993E-4</v>
      </c>
      <c r="AG99" s="11">
        <f>1/1000*[1]CoreVPAExp!AE$171</f>
        <v>0</v>
      </c>
      <c r="AH99" s="11">
        <f>1/1000*[1]CoreVPAExp!AF$171</f>
        <v>1.9059999999999999E-3</v>
      </c>
      <c r="AI99" s="11">
        <f>1/1000*[1]CoreVPAExp!AG$171</f>
        <v>6.1029999999999999E-3</v>
      </c>
      <c r="AJ99" s="11">
        <f>1/1000*[1]CoreVPAExp!AH$171</f>
        <v>8.9108519999999986E-3</v>
      </c>
      <c r="AK99" s="11">
        <f>1/1000*[1]CoreVPAExp!AI$171</f>
        <v>1.7888457999999999E-2</v>
      </c>
      <c r="AL99" s="11">
        <f>1/1000*[1]CoreVPAExp!AJ$171</f>
        <v>2.9005926999999997E-2</v>
      </c>
      <c r="AM99" s="11">
        <f>1/1000*[1]CoreVPAExp!AK$171</f>
        <v>1.5139528000000001E-2</v>
      </c>
      <c r="AN99" s="11">
        <f>1/1000*[1]CoreVPAExp!AL$171</f>
        <v>2.8710234999999997E-2</v>
      </c>
      <c r="AO99" s="11">
        <f>1/1000*[1]CoreVPAExp!AM$171</f>
        <v>2.3522973000000003E-2</v>
      </c>
      <c r="AP99" s="11">
        <f>1/1000*[1]CoreVPAExp!AN$171</f>
        <v>2.1395491999999999E-2</v>
      </c>
      <c r="AQ99" s="11">
        <f>1/1000*[1]CoreVPAExp!AO$171</f>
        <v>1.6028679000000001E-2</v>
      </c>
      <c r="AR99" s="11">
        <f>1/1000*[1]CoreVPAExp!AP$171</f>
        <v>1.4929882999999998E-2</v>
      </c>
      <c r="AS99" s="11">
        <f>1/1000*[1]CoreVPAExp!AQ$171</f>
        <v>1.1408880999999999E-2</v>
      </c>
      <c r="AT99" s="11">
        <f>1/1000*[1]CoreVPAExp!AR$171</f>
        <v>8.1695989999999979E-3</v>
      </c>
      <c r="AU99" s="11">
        <f>1/1000*[1]CoreVPAExp!AS$171</f>
        <v>9.2339009999999992E-3</v>
      </c>
      <c r="AV99" s="11">
        <f>1/1000*[1]CoreVPAExp!AT$171</f>
        <v>1.0126122E-2</v>
      </c>
      <c r="AW99" s="11">
        <f>1/1000*[1]CoreVPAExp!AU$171</f>
        <v>8.2224220000000001E-3</v>
      </c>
      <c r="AX99" s="11">
        <f>1/1000*[1]CoreVPAExp!AV$171</f>
        <v>8.6006369999999995E-3</v>
      </c>
      <c r="AY99" s="11">
        <f>1/1000*[1]CoreVPAExp!AW$171</f>
        <v>8.1654620000000001E-3</v>
      </c>
      <c r="AZ99" s="11">
        <f>1/1000*[1]CoreVPAExp!AX$171</f>
        <v>1.0386725000000001E-2</v>
      </c>
      <c r="BA99" s="11">
        <f>1/1000*[1]CoreVPAExp!AY$171</f>
        <v>9.6170939999999979E-3</v>
      </c>
      <c r="BB99" s="11">
        <f>1/1000*[1]CoreVPAExp!AZ$171</f>
        <v>1.2729829000000002E-2</v>
      </c>
      <c r="BC99" s="302">
        <f>1/1000*[1]CoreVPAExp!BA$171</f>
        <v>0</v>
      </c>
      <c r="BD99" s="307"/>
    </row>
    <row r="100" spans="2:56">
      <c r="B100" s="5" t="s">
        <v>132</v>
      </c>
      <c r="C100" s="47">
        <f>1/$A$1*[1]CoreVPAExp!$B$190</f>
        <v>6.8285999999999987E-4</v>
      </c>
      <c r="D100" s="11">
        <f>1/$A$1*[1]CoreVPAExp!$C$190</f>
        <v>0</v>
      </c>
      <c r="E100" s="11">
        <f>1/$A$1*[1]CoreVPAExp!$D$190</f>
        <v>8.5099999999999995E-5</v>
      </c>
      <c r="F100" s="11">
        <f>1/$A$1*[1]CoreVPAExp!$E$190</f>
        <v>0</v>
      </c>
      <c r="G100" s="11">
        <f>1/$A$1*[1]CoreVPAExp!$F$190</f>
        <v>2.2337599999999999E-2</v>
      </c>
      <c r="H100" s="11">
        <f>1/$A$1*[1]CoreVPAExp!$G$190</f>
        <v>3.1845799999999994E-2</v>
      </c>
      <c r="I100" s="11">
        <f>1/$A$1*[1]CoreVPAExp!$H$190</f>
        <v>4.1284999999999988E-2</v>
      </c>
      <c r="J100" s="37">
        <f>1/$A$1*[1]CoreVPAExp!$I$190</f>
        <v>7.1838199999999991E-2</v>
      </c>
      <c r="K100" s="37">
        <f>1/$A$1*[1]CoreVPAExp!$J$190</f>
        <v>6.260036799999999E-2</v>
      </c>
      <c r="L100" s="37">
        <f>1/$A$1*[1]CoreVPAExp!K$190</f>
        <v>5.5706957599999982E-2</v>
      </c>
      <c r="M100" s="37">
        <f>1/$A$1*[1]CoreVPAExp!L$190</f>
        <v>5.3060999999999997E-2</v>
      </c>
      <c r="N100" s="37">
        <f>1/$A$1*[1]CoreVPAExp!M$190</f>
        <v>5.5495064333333316E-2</v>
      </c>
      <c r="O100" s="37">
        <f>1/$A$1*[1]CoreVPAExp!N$190</f>
        <v>6.8434200000000001E-2</v>
      </c>
      <c r="P100" s="37">
        <f>1/$A$1*[1]CoreVPAExp!O$190</f>
        <v>2.2279661999999999E-2</v>
      </c>
      <c r="Q100" s="37">
        <f>1/$A$1*[1]CoreVPAExp!P$190</f>
        <v>3.6433950636033864E-2</v>
      </c>
      <c r="R100" s="37">
        <f>1/$A$1*[1]CoreVPAExp!Q$190</f>
        <v>1.5829577395242479E-2</v>
      </c>
      <c r="S100" s="37">
        <f>1/$A$1*[1]CoreVPAExp!R$190</f>
        <v>1.6557165393695866E-2</v>
      </c>
      <c r="T100" s="37">
        <f>1/$A$1*[1]CoreVPAExp!S$190</f>
        <v>8.0547544593357074E-3</v>
      </c>
      <c r="U100" s="37">
        <f>1/$A$1*[1]CoreVPAExp!T$190</f>
        <v>4.9791531505387551E-3</v>
      </c>
      <c r="V100" s="37">
        <f>1/$A$1*[1]CoreVPAExp!U$190</f>
        <v>2.7231999999999998E-3</v>
      </c>
      <c r="W100" s="37">
        <f>1/$A$1*[1]CoreVPAExp!V$190</f>
        <v>2.5161999999999997E-3</v>
      </c>
      <c r="X100" s="37">
        <f>1/$A$1*[1]CoreVPAExp!W$190</f>
        <v>5.9247999999999992E-3</v>
      </c>
      <c r="Y100" s="37">
        <f>1/$A$1*[1]CoreVPAExp!X$190</f>
        <v>0</v>
      </c>
      <c r="Z100" s="37">
        <f>1/$A$1*[1]CoreVPAExp!Y$190</f>
        <v>1.7158E-3</v>
      </c>
      <c r="AA100" s="37">
        <f>1/$A$1*[1]CoreVPAExp!Z$190</f>
        <v>1.4903999999999998E-3</v>
      </c>
      <c r="AB100" s="37">
        <f>1/$A$1*[1]CoreVPAExp!AA$190</f>
        <v>0</v>
      </c>
      <c r="AC100" s="4"/>
      <c r="AD100" s="68">
        <f>1/1000*[1]CoreVPAExp!AB$190</f>
        <v>1.1337700000000001E-4</v>
      </c>
      <c r="AE100" s="11">
        <f>1/1000*[1]CoreVPAExp!AC$190</f>
        <v>0</v>
      </c>
      <c r="AF100" s="11">
        <f>1/1000*[1]CoreVPAExp!AD$190</f>
        <v>1.6635999999999998E-5</v>
      </c>
      <c r="AG100" s="11">
        <f>1/1000*[1]CoreVPAExp!AE$190</f>
        <v>0</v>
      </c>
      <c r="AH100" s="11">
        <f>1/1000*[1]CoreVPAExp!AF$190</f>
        <v>2.3140000000000001E-3</v>
      </c>
      <c r="AI100" s="11">
        <f>1/1000*[1]CoreVPAExp!AG$190</f>
        <v>3.5020000000000003E-3</v>
      </c>
      <c r="AJ100" s="11">
        <f>1/1000*[1]CoreVPAExp!AH$190</f>
        <v>4.7336260000000003E-3</v>
      </c>
      <c r="AK100" s="11">
        <f>1/1000*[1]CoreVPAExp!AI$190</f>
        <v>9.7803620000000008E-3</v>
      </c>
      <c r="AL100" s="11">
        <f>1/1000*[1]CoreVPAExp!AJ$190</f>
        <v>1.0534015999999998E-2</v>
      </c>
      <c r="AM100" s="11">
        <f>1/1000*[1]CoreVPAExp!AK$190</f>
        <v>8.1702349999999997E-3</v>
      </c>
      <c r="AN100" s="11">
        <f>1/1000*[1]CoreVPAExp!AL$190</f>
        <v>7.7932320000000006E-3</v>
      </c>
      <c r="AO100" s="11">
        <f>1/1000*[1]CoreVPAExp!AM$190</f>
        <v>8.6512309999999988E-3</v>
      </c>
      <c r="AP100" s="11">
        <f>1/1000*[1]CoreVPAExp!AN$190</f>
        <v>1.127074E-2</v>
      </c>
      <c r="AQ100" s="11">
        <f>1/1000*[1]CoreVPAExp!AO$190</f>
        <v>3.7498579999999991E-3</v>
      </c>
      <c r="AR100" s="11">
        <f>1/1000*[1]CoreVPAExp!AP$190</f>
        <v>6.6497889999999997E-3</v>
      </c>
      <c r="AS100" s="11">
        <f>1/1000*[1]CoreVPAExp!AQ$190</f>
        <v>2.8305309999999998E-3</v>
      </c>
      <c r="AT100" s="11">
        <f>1/1000*[1]CoreVPAExp!AR$190</f>
        <v>2.7404620000000004E-3</v>
      </c>
      <c r="AU100" s="11">
        <f>1/1000*[1]CoreVPAExp!AS$190</f>
        <v>1.521316E-3</v>
      </c>
      <c r="AV100" s="11">
        <f>1/1000*[1]CoreVPAExp!AT$190</f>
        <v>1.3484749999999998E-3</v>
      </c>
      <c r="AW100" s="11">
        <f>1/1000*[1]CoreVPAExp!AU$190</f>
        <v>4.8776200000000004E-4</v>
      </c>
      <c r="AX100" s="11">
        <f>1/1000*[1]CoreVPAExp!AV$190</f>
        <v>4.2014799999999996E-4</v>
      </c>
      <c r="AY100" s="11">
        <f>1/1000*[1]CoreVPAExp!AW$190</f>
        <v>1.1158789999999997E-3</v>
      </c>
      <c r="AZ100" s="11">
        <f>1/1000*[1]CoreVPAExp!AX$190</f>
        <v>0</v>
      </c>
      <c r="BA100" s="11">
        <f>1/1000*[1]CoreVPAExp!AY$190</f>
        <v>3.0456200000000003E-4</v>
      </c>
      <c r="BB100" s="11">
        <f>1/1000*[1]CoreVPAExp!AZ$190</f>
        <v>2.5284599999999998E-4</v>
      </c>
      <c r="BC100" s="302">
        <f>1/1000*[1]CoreVPAExp!BA$190</f>
        <v>0</v>
      </c>
      <c r="BD100" s="307"/>
    </row>
    <row r="101" spans="2:56">
      <c r="B101" s="5" t="s">
        <v>181</v>
      </c>
      <c r="C101" s="47">
        <f>1/$A$1*[1]CoreVPAExp!$B$213</f>
        <v>6.6929999999999984E-3</v>
      </c>
      <c r="D101" s="11">
        <f>1/$A$1*[1]CoreVPAExp!$C$213</f>
        <v>5.2117999999999991E-3</v>
      </c>
      <c r="E101" s="11">
        <f>1/$A$1*[1]CoreVPAExp!$D$213</f>
        <v>1.1859784799999998E-2</v>
      </c>
      <c r="F101" s="11">
        <f>1/$A$1*[1]CoreVPAExp!$E$213</f>
        <v>2.2615899999999998E-2</v>
      </c>
      <c r="G101" s="11">
        <f>1/$A$1*[1]CoreVPAExp!$F$213</f>
        <v>4.791589999999999E-2</v>
      </c>
      <c r="H101" s="11">
        <f>1/$A$1*[1]CoreVPAExp!$G$213</f>
        <v>4.8349898199999984E-2</v>
      </c>
      <c r="I101" s="11">
        <f>1/$A$1*[1]CoreVPAExp!$H$213</f>
        <v>5.9893230419999999E-2</v>
      </c>
      <c r="J101" s="37">
        <f>1/$A$1*[1]CoreVPAExp!$I$213</f>
        <v>5.7490853719999999E-2</v>
      </c>
      <c r="K101" s="37">
        <f>1/$A$1*[1]CoreVPAExp!$J$213</f>
        <v>4.9022105839999996E-2</v>
      </c>
      <c r="L101" s="37">
        <f>1/$A$1*[1]CoreVPAExp!K$213</f>
        <v>3.0785212779999994E-2</v>
      </c>
      <c r="M101" s="37">
        <f>1/$A$1*[1]CoreVPAExp!L$213</f>
        <v>4.282355421333333E-2</v>
      </c>
      <c r="N101" s="37">
        <f>1/$A$1*[1]CoreVPAExp!M$213</f>
        <v>6.7003899859999994E-2</v>
      </c>
      <c r="O101" s="37">
        <f>1/$A$1*[1]CoreVPAExp!N$213</f>
        <v>6.6801744679999983E-2</v>
      </c>
      <c r="P101" s="37">
        <f>1/$A$1*[1]CoreVPAExp!O$213</f>
        <v>6.8393697059999994E-2</v>
      </c>
      <c r="Q101" s="37">
        <f>1/$A$1*[1]CoreVPAExp!P$213</f>
        <v>5.9816907231665044E-2</v>
      </c>
      <c r="R101" s="37">
        <f>1/$A$1*[1]CoreVPAExp!Q$213</f>
        <v>7.0999668736264385E-2</v>
      </c>
      <c r="S101" s="37">
        <f>1/$A$1*[1]CoreVPAExp!R$213</f>
        <v>8.4598085661650446E-2</v>
      </c>
      <c r="T101" s="37">
        <f>1/$A$1*[1]CoreVPAExp!S$213</f>
        <v>6.0494260722996948E-2</v>
      </c>
      <c r="U101" s="37">
        <f>1/$A$1*[1]CoreVPAExp!T$213</f>
        <v>4.9196078320830845E-2</v>
      </c>
      <c r="V101" s="37">
        <f>1/$A$1*[1]CoreVPAExp!U$213</f>
        <v>4.4798390618564006E-2</v>
      </c>
      <c r="W101" s="37">
        <f>1/$A$1*[1]CoreVPAExp!V$213</f>
        <v>2.6435759446666662E-2</v>
      </c>
      <c r="X101" s="37">
        <f>1/$A$1*[1]CoreVPAExp!W$213</f>
        <v>3.6456087599999999E-2</v>
      </c>
      <c r="Y101" s="37">
        <f>1/$A$1*[1]CoreVPAExp!X$213</f>
        <v>9.5623417399999973E-3</v>
      </c>
      <c r="Z101" s="37">
        <f>1/$A$1*[1]CoreVPAExp!Y$213</f>
        <v>1.0999598219999998E-2</v>
      </c>
      <c r="AA101" s="37">
        <f>1/$A$1*[1]CoreVPAExp!Z$213</f>
        <v>8.9181131199999996E-3</v>
      </c>
      <c r="AB101" s="37">
        <f>1/$A$1*[1]CoreVPAExp!AA$213</f>
        <v>0</v>
      </c>
      <c r="AC101" s="4"/>
      <c r="AD101" s="68">
        <f>1/1000*[1]CoreVPAExp!AB$213</f>
        <v>6.75879E-4</v>
      </c>
      <c r="AE101" s="11">
        <f>1/1000*[1]CoreVPAExp!AC$213</f>
        <v>5.1100000000000006E-4</v>
      </c>
      <c r="AF101" s="11">
        <f>1/1000*[1]CoreVPAExp!AD$213</f>
        <v>1.0394730000000002E-3</v>
      </c>
      <c r="AG101" s="11">
        <f>1/1000*[1]CoreVPAExp!AE$213</f>
        <v>1.8499999999999996E-3</v>
      </c>
      <c r="AH101" s="11">
        <f>1/1000*[1]CoreVPAExp!AF$213</f>
        <v>4.5860000000000007E-3</v>
      </c>
      <c r="AI101" s="11">
        <f>1/1000*[1]CoreVPAExp!AG$213</f>
        <v>5.058E-3</v>
      </c>
      <c r="AJ101" s="11">
        <f>1/1000*[1]CoreVPAExp!AH$213</f>
        <v>6.3863649999999998E-3</v>
      </c>
      <c r="AK101" s="11">
        <f>1/1000*[1]CoreVPAExp!AI$213</f>
        <v>7.2480720000000004E-3</v>
      </c>
      <c r="AL101" s="11">
        <f>1/1000*[1]CoreVPAExp!AJ$213</f>
        <v>6.4606530000000011E-3</v>
      </c>
      <c r="AM101" s="11">
        <f>1/1000*[1]CoreVPAExp!AK$213</f>
        <v>4.6417999999999997E-3</v>
      </c>
      <c r="AN101" s="11">
        <f>1/1000*[1]CoreVPAExp!AL$213</f>
        <v>6.3957189999999994E-3</v>
      </c>
      <c r="AO101" s="11">
        <f>1/1000*[1]CoreVPAExp!AM$213</f>
        <v>9.6323219999999987E-3</v>
      </c>
      <c r="AP101" s="11">
        <f>1/1000*[1]CoreVPAExp!AN$213</f>
        <v>1.0577471999999999E-2</v>
      </c>
      <c r="AQ101" s="11">
        <f>1/1000*[1]CoreVPAExp!AO$213</f>
        <v>1.1594785E-2</v>
      </c>
      <c r="AR101" s="11">
        <f>1/1000*[1]CoreVPAExp!AP$213</f>
        <v>1.1474705999999999E-2</v>
      </c>
      <c r="AS101" s="11">
        <f>1/1000*[1]CoreVPAExp!AQ$213</f>
        <v>1.3328994999999998E-2</v>
      </c>
      <c r="AT101" s="11">
        <f>1/1000*[1]CoreVPAExp!AR$213</f>
        <v>1.5354818000000001E-2</v>
      </c>
      <c r="AU101" s="11">
        <f>1/1000*[1]CoreVPAExp!AS$213</f>
        <v>1.4126217E-2</v>
      </c>
      <c r="AV101" s="11">
        <f>1/1000*[1]CoreVPAExp!AT$213</f>
        <v>1.1431110999999999E-2</v>
      </c>
      <c r="AW101" s="11">
        <f>1/1000*[1]CoreVPAExp!AU$213</f>
        <v>8.3592839999999998E-3</v>
      </c>
      <c r="AX101" s="11">
        <f>1/1000*[1]CoreVPAExp!AV$213</f>
        <v>5.6910369999999995E-3</v>
      </c>
      <c r="AY101" s="11">
        <f>1/1000*[1]CoreVPAExp!AW$213</f>
        <v>6.5136550000000001E-3</v>
      </c>
      <c r="AZ101" s="11">
        <f>1/1000*[1]CoreVPAExp!AX$213</f>
        <v>4.2137989999999998E-3</v>
      </c>
      <c r="BA101" s="11">
        <f>1/1000*[1]CoreVPAExp!AY$213</f>
        <v>2.6316139999999996E-3</v>
      </c>
      <c r="BB101" s="11">
        <f>1/1000*[1]CoreVPAExp!AZ$213</f>
        <v>2.1348389999999999E-3</v>
      </c>
      <c r="BC101" s="302">
        <f>1/1000*[1]CoreVPAExp!BA$213</f>
        <v>0</v>
      </c>
      <c r="BD101" s="307"/>
    </row>
    <row r="102" spans="2:56">
      <c r="B102" s="5" t="s">
        <v>108</v>
      </c>
      <c r="C102" s="47">
        <f>1/$A$1*[1]CoreVPAExp!$B$238</f>
        <v>3.7997879999999989E-4</v>
      </c>
      <c r="D102" s="11">
        <f>1/$A$1*[1]CoreVPAExp!$C$238</f>
        <v>0</v>
      </c>
      <c r="E102" s="11">
        <f>1/$A$1*[1]CoreVPAExp!$D$238</f>
        <v>3.3001379999999993E-4</v>
      </c>
      <c r="F102" s="11">
        <f>1/$A$1*[1]CoreVPAExp!$E$238</f>
        <v>2.9295909999999995E-4</v>
      </c>
      <c r="G102" s="11">
        <f>1/$A$1*[1]CoreVPAExp!$F$238</f>
        <v>1.8892233679999995E-2</v>
      </c>
      <c r="H102" s="11">
        <f>1/$A$1*[1]CoreVPAExp!$G$238</f>
        <v>0.10360499279999999</v>
      </c>
      <c r="I102" s="11">
        <f>1/$A$1*[1]CoreVPAExp!$H$238</f>
        <v>0.17296067853999994</v>
      </c>
      <c r="J102" s="37">
        <f>1/$A$1*[1]CoreVPAExp!$I$238</f>
        <v>8.2888121599999989E-3</v>
      </c>
      <c r="K102" s="37">
        <f>1/$A$1*[1]CoreVPAExp!$J$238</f>
        <v>9.6190169933333333E-3</v>
      </c>
      <c r="L102" s="37">
        <f>1/$A$1*[1]CoreVPAExp!K$238</f>
        <v>7.5791306399999991E-3</v>
      </c>
      <c r="M102" s="37">
        <f>1/$A$1*[1]CoreVPAExp!L$238</f>
        <v>1.1650020600000002E-2</v>
      </c>
      <c r="N102" s="37">
        <f>1/$A$1*[1]CoreVPAExp!M$238</f>
        <v>1.845448219333333E-2</v>
      </c>
      <c r="O102" s="37">
        <f>1/$A$1*[1]CoreVPAExp!N$238</f>
        <v>8.5079014399999982E-3</v>
      </c>
      <c r="P102" s="37">
        <f>1/$A$1*[1]CoreVPAExp!O$238</f>
        <v>8.1501561533333308E-3</v>
      </c>
      <c r="Q102" s="37">
        <f>1/$A$1*[1]CoreVPAExp!P$238</f>
        <v>1.2485769862341581E-2</v>
      </c>
      <c r="R102" s="37">
        <f>1/$A$1*[1]CoreVPAExp!Q$238</f>
        <v>1.390402524880751E-2</v>
      </c>
      <c r="S102" s="37">
        <f>1/$A$1*[1]CoreVPAExp!R$238</f>
        <v>9.4011074061887481E-3</v>
      </c>
      <c r="T102" s="37">
        <f>1/$A$1*[1]CoreVPAExp!S$238</f>
        <v>2.3556644691096053E-2</v>
      </c>
      <c r="U102" s="37">
        <f>1/$A$1*[1]CoreVPAExp!T$238</f>
        <v>3.6539048628011161E-2</v>
      </c>
      <c r="V102" s="37">
        <f>1/$A$1*[1]CoreVPAExp!U$238</f>
        <v>5.4026785026104099E-2</v>
      </c>
      <c r="W102" s="37">
        <f>1/$A$1*[1]CoreVPAExp!V$238</f>
        <v>1.1856508613333332E-2</v>
      </c>
      <c r="X102" s="37">
        <f>1/$A$1*[1]CoreVPAExp!W$238</f>
        <v>8.2256251799999978E-3</v>
      </c>
      <c r="Y102" s="37">
        <f>1/$A$1*[1]CoreVPAExp!X$238</f>
        <v>1.3350935975999999E-2</v>
      </c>
      <c r="Z102" s="37">
        <f>1/$A$1*[1]CoreVPAExp!Y$238</f>
        <v>2.8637408999999996E-2</v>
      </c>
      <c r="AA102" s="37">
        <f>1/$A$1*[1]CoreVPAExp!Z$238</f>
        <v>2.5421150746666663E-2</v>
      </c>
      <c r="AB102" s="37">
        <f>1/$A$1*[1]CoreVPAExp!AA$238</f>
        <v>0</v>
      </c>
      <c r="AC102" s="4"/>
      <c r="AD102" s="68">
        <f>1/1000*[1]CoreVPAExp!AB$238</f>
        <v>5.2299999999999997E-5</v>
      </c>
      <c r="AE102" s="11">
        <f>1/1000*[1]CoreVPAExp!AC$238</f>
        <v>0</v>
      </c>
      <c r="AF102" s="11">
        <f>1/1000*[1]CoreVPAExp!AD$238</f>
        <v>6.8646000000000006E-5</v>
      </c>
      <c r="AG102" s="11">
        <f>1/1000*[1]CoreVPAExp!AE$238</f>
        <v>3.6299999999999999E-4</v>
      </c>
      <c r="AH102" s="11">
        <f>1/1000*[1]CoreVPAExp!AF$238</f>
        <v>4.1850000000000004E-3</v>
      </c>
      <c r="AI102" s="11">
        <f>1/1000*[1]CoreVPAExp!AG$238</f>
        <v>1.7160000000000005E-2</v>
      </c>
      <c r="AJ102" s="11">
        <f>1/1000*[1]CoreVPAExp!AH$238</f>
        <v>2.6506374999999999E-2</v>
      </c>
      <c r="AK102" s="11">
        <f>1/1000*[1]CoreVPAExp!AI$238</f>
        <v>4.4592969999999992E-3</v>
      </c>
      <c r="AL102" s="11">
        <f>1/1000*[1]CoreVPAExp!AJ$238</f>
        <v>7.1918959999999997E-3</v>
      </c>
      <c r="AM102" s="11">
        <f>1/1000*[1]CoreVPAExp!AK$238</f>
        <v>4.4807429999999997E-3</v>
      </c>
      <c r="AN102" s="11">
        <f>1/1000*[1]CoreVPAExp!AL$238</f>
        <v>6.6243540000000007E-3</v>
      </c>
      <c r="AO102" s="11">
        <f>1/1000*[1]CoreVPAExp!AM$238</f>
        <v>1.1344867000000002E-2</v>
      </c>
      <c r="AP102" s="11">
        <f>1/1000*[1]CoreVPAExp!AN$238</f>
        <v>7.2389159999999998E-3</v>
      </c>
      <c r="AQ102" s="11">
        <f>1/1000*[1]CoreVPAExp!AO$238</f>
        <v>6.9169419999999997E-3</v>
      </c>
      <c r="AR102" s="11">
        <f>1/1000*[1]CoreVPAExp!AP$238</f>
        <v>7.0361349999999981E-3</v>
      </c>
      <c r="AS102" s="11">
        <f>1/1000*[1]CoreVPAExp!AQ$238</f>
        <v>6.0784689999999987E-3</v>
      </c>
      <c r="AT102" s="11">
        <f>1/1000*[1]CoreVPAExp!AR$238</f>
        <v>3.0608630000000005E-3</v>
      </c>
      <c r="AU102" s="11">
        <f>1/1000*[1]CoreVPAExp!AS$238</f>
        <v>8.6683880000000008E-3</v>
      </c>
      <c r="AV102" s="11">
        <f>1/1000*[1]CoreVPAExp!AT$238</f>
        <v>1.2101159E-2</v>
      </c>
      <c r="AW102" s="11">
        <f>1/1000*[1]CoreVPAExp!AU$238</f>
        <v>1.2842790000000001E-2</v>
      </c>
      <c r="AX102" s="11">
        <f>1/1000*[1]CoreVPAExp!AV$238</f>
        <v>5.6929589999999992E-3</v>
      </c>
      <c r="AY102" s="11">
        <f>1/1000*[1]CoreVPAExp!AW$238</f>
        <v>4.8543130000000007E-3</v>
      </c>
      <c r="AZ102" s="11">
        <f>1/1000*[1]CoreVPAExp!AX$238</f>
        <v>9.1815660000000004E-3</v>
      </c>
      <c r="BA102" s="11">
        <f>1/1000*[1]CoreVPAExp!AY$238</f>
        <v>1.5388507000000001E-2</v>
      </c>
      <c r="BB102" s="11">
        <f>1/1000*[1]CoreVPAExp!AZ$238</f>
        <v>1.2331367999999997E-2</v>
      </c>
      <c r="BC102" s="302">
        <f>1/1000*[1]CoreVPAExp!BA$238</f>
        <v>0</v>
      </c>
      <c r="BD102" s="307"/>
    </row>
    <row r="103" spans="2:56">
      <c r="B103" s="5" t="s">
        <v>109</v>
      </c>
      <c r="C103" s="47">
        <f>1/$A$1*[1]CoreVPAExp!$B$244</f>
        <v>0</v>
      </c>
      <c r="D103" s="11">
        <f>1/$A$1*[1]CoreVPAExp!$C$244</f>
        <v>0</v>
      </c>
      <c r="E103" s="11">
        <f>1/$A$1*[1]CoreVPAExp!$D$244</f>
        <v>0</v>
      </c>
      <c r="F103" s="11">
        <f>1/$A$1*[1]CoreVPAExp!$E$244</f>
        <v>0</v>
      </c>
      <c r="G103" s="11">
        <f>1/$A$1*[1]CoreVPAExp!$F$244</f>
        <v>0</v>
      </c>
      <c r="H103" s="11">
        <f>1/$A$1*[1]CoreVPAExp!$G$244</f>
        <v>7.7575578000000003E-3</v>
      </c>
      <c r="I103" s="11">
        <f>1/$A$1*[1]CoreVPAExp!$H$244</f>
        <v>1.7050962319999998E-2</v>
      </c>
      <c r="J103" s="37">
        <f>1/$A$1*[1]CoreVPAExp!$I$244</f>
        <v>4.9543836659999986E-2</v>
      </c>
      <c r="K103" s="37">
        <f>1/$A$1*[1]CoreVPAExp!$J$244</f>
        <v>6.1805887733333321E-2</v>
      </c>
      <c r="L103" s="37">
        <f>1/$A$1*[1]CoreVPAExp!K$244</f>
        <v>1.4907151199999998E-3</v>
      </c>
      <c r="M103" s="37">
        <f>1/$A$1*[1]CoreVPAExp!L$244</f>
        <v>2.4714111179999998E-2</v>
      </c>
      <c r="N103" s="37">
        <f>1/$A$1*[1]CoreVPAExp!M$244</f>
        <v>3.7103599859999996E-2</v>
      </c>
      <c r="O103" s="37">
        <f>1/$A$1*[1]CoreVPAExp!N$244</f>
        <v>3.4155189459999992E-2</v>
      </c>
      <c r="P103" s="37">
        <f>1/$A$1*[1]CoreVPAExp!O$244</f>
        <v>4.9441048999999994E-2</v>
      </c>
      <c r="Q103" s="37">
        <f>1/$A$1*[1]CoreVPAExp!P$244</f>
        <v>2.4122977090326164E-2</v>
      </c>
      <c r="R103" s="37">
        <f>1/$A$1*[1]CoreVPAExp!Q$244</f>
        <v>1.1853180428091768E-2</v>
      </c>
      <c r="S103" s="37">
        <f>1/$A$1*[1]CoreVPAExp!R$244</f>
        <v>1.5148570308021888E-2</v>
      </c>
      <c r="T103" s="37">
        <f>1/$A$1*[1]CoreVPAExp!S$244</f>
        <v>1.70935808792184E-2</v>
      </c>
      <c r="U103" s="37">
        <f>1/$A$1*[1]CoreVPAExp!T$244</f>
        <v>2.0114382643187857E-2</v>
      </c>
      <c r="V103" s="37">
        <f>1/$A$1*[1]CoreVPAExp!U$244</f>
        <v>1.8031453419999996E-2</v>
      </c>
      <c r="W103" s="37">
        <f>1/$A$1*[1]CoreVPAExp!V$244</f>
        <v>2.2756046666666665E-2</v>
      </c>
      <c r="X103" s="37">
        <f>1/$A$1*[1]CoreVPAExp!W$244</f>
        <v>2.7872563319999998E-2</v>
      </c>
      <c r="Y103" s="37">
        <f>1/$A$1*[1]CoreVPAExp!X$244</f>
        <v>1.9771443999999994E-3</v>
      </c>
      <c r="Z103" s="37">
        <f>1/$A$1*[1]CoreVPAExp!Y$244</f>
        <v>7.2449999999999999E-4</v>
      </c>
      <c r="AA103" s="37">
        <f>1/$A$1*[1]CoreVPAExp!Z$244</f>
        <v>2.4711199999999996E-2</v>
      </c>
      <c r="AB103" s="37">
        <f>1/$A$1*[1]CoreVPAExp!AA$244</f>
        <v>0</v>
      </c>
      <c r="AC103" s="4"/>
      <c r="AD103" s="68">
        <f>1/1000*[1]CoreVPAExp!AB$244</f>
        <v>0</v>
      </c>
      <c r="AE103" s="11">
        <f>1/1000*[1]CoreVPAExp!AC$244</f>
        <v>0</v>
      </c>
      <c r="AF103" s="11">
        <f>1/1000*[1]CoreVPAExp!AD$244</f>
        <v>0</v>
      </c>
      <c r="AG103" s="11">
        <f>1/1000*[1]CoreVPAExp!AE$244</f>
        <v>0</v>
      </c>
      <c r="AH103" s="11">
        <f>1/1000*[1]CoreVPAExp!AF$244</f>
        <v>0</v>
      </c>
      <c r="AI103" s="11">
        <f>1/1000*[1]CoreVPAExp!AG$244</f>
        <v>1.472E-3</v>
      </c>
      <c r="AJ103" s="11">
        <f>1/1000*[1]CoreVPAExp!AH$244</f>
        <v>2.7988210000000004E-3</v>
      </c>
      <c r="AK103" s="11">
        <f>1/1000*[1]CoreVPAExp!AI$244</f>
        <v>9.2612570000000002E-3</v>
      </c>
      <c r="AL103" s="11">
        <f>1/1000*[1]CoreVPAExp!AJ$244</f>
        <v>1.2485322E-2</v>
      </c>
      <c r="AM103" s="11">
        <f>1/1000*[1]CoreVPAExp!AK$244</f>
        <v>5.9730099999999984E-4</v>
      </c>
      <c r="AN103" s="11">
        <f>1/1000*[1]CoreVPAExp!AL$244</f>
        <v>4.2990470000000003E-3</v>
      </c>
      <c r="AO103" s="11">
        <f>1/1000*[1]CoreVPAExp!AM$244</f>
        <v>6.1716700000000006E-3</v>
      </c>
      <c r="AP103" s="11">
        <f>1/1000*[1]CoreVPAExp!AN$244</f>
        <v>5.281797999999999E-3</v>
      </c>
      <c r="AQ103" s="11">
        <f>1/1000*[1]CoreVPAExp!AO$244</f>
        <v>8.0045529999999993E-3</v>
      </c>
      <c r="AR103" s="11">
        <f>1/1000*[1]CoreVPAExp!AP$244</f>
        <v>4.2418730000000002E-3</v>
      </c>
      <c r="AS103" s="11">
        <f>1/1000*[1]CoreVPAExp!AQ$244</f>
        <v>2.1501539999999996E-3</v>
      </c>
      <c r="AT103" s="11">
        <f>1/1000*[1]CoreVPAExp!AR$244</f>
        <v>2.0152149999999995E-3</v>
      </c>
      <c r="AU103" s="11">
        <f>1/1000*[1]CoreVPAExp!AS$244</f>
        <v>2.8745359999999996E-3</v>
      </c>
      <c r="AV103" s="11">
        <f>1/1000*[1]CoreVPAExp!AT$244</f>
        <v>3.5683390000000002E-3</v>
      </c>
      <c r="AW103" s="11">
        <f>1/1000*[1]CoreVPAExp!AU$244</f>
        <v>2.2045389999999997E-3</v>
      </c>
      <c r="AX103" s="11">
        <f>1/1000*[1]CoreVPAExp!AV$244</f>
        <v>2.6788920000000004E-3</v>
      </c>
      <c r="AY103" s="11">
        <f>1/1000*[1]CoreVPAExp!AW$244</f>
        <v>3.6595569999999999E-3</v>
      </c>
      <c r="AZ103" s="11">
        <f>1/1000*[1]CoreVPAExp!AX$244</f>
        <v>4.0501399999999998E-4</v>
      </c>
      <c r="BA103" s="11">
        <f>1/1000*[1]CoreVPAExp!AY$244</f>
        <v>9.8490999999999989E-5</v>
      </c>
      <c r="BB103" s="11">
        <f>1/1000*[1]CoreVPAExp!AZ$244</f>
        <v>2.6566299999999997E-4</v>
      </c>
      <c r="BC103" s="302">
        <f>1/1000*[1]CoreVPAExp!BA$244</f>
        <v>0</v>
      </c>
      <c r="BD103" s="307"/>
    </row>
    <row r="104" spans="2:56" ht="13" thickBot="1">
      <c r="B104" s="6" t="s">
        <v>199</v>
      </c>
      <c r="C104" s="216">
        <f t="shared" ref="C104:O104" si="20">SUM(C88:C88)-SUM(C89:C103)</f>
        <v>6.0384444060000014E-2</v>
      </c>
      <c r="D104" s="217">
        <f t="shared" si="20"/>
        <v>-6.1409211049578971E-16</v>
      </c>
      <c r="E104" s="217">
        <f t="shared" si="20"/>
        <v>6.62004109999801E-3</v>
      </c>
      <c r="F104" s="217">
        <f t="shared" si="20"/>
        <v>5.3798290000003843E-3</v>
      </c>
      <c r="G104" s="217">
        <f t="shared" si="20"/>
        <v>1.9829589220000332E-2</v>
      </c>
      <c r="H104" s="217">
        <f t="shared" si="20"/>
        <v>4.2738783906662636E-2</v>
      </c>
      <c r="I104" s="217">
        <f t="shared" si="20"/>
        <v>6.5986606433336537E-2</v>
      </c>
      <c r="J104" s="218">
        <f t="shared" si="20"/>
        <v>0.11510370854001029</v>
      </c>
      <c r="K104" s="218">
        <f t="shared" si="20"/>
        <v>0.11075466728666272</v>
      </c>
      <c r="L104" s="218">
        <f t="shared" si="20"/>
        <v>0.10647853679999281</v>
      </c>
      <c r="M104" s="218">
        <f t="shared" si="20"/>
        <v>0.14087753738666908</v>
      </c>
      <c r="N104" s="218">
        <f t="shared" si="20"/>
        <v>0.18248136225333123</v>
      </c>
      <c r="O104" s="218">
        <f t="shared" si="20"/>
        <v>0.29861316753332412</v>
      </c>
      <c r="P104" s="218">
        <f t="shared" ref="P104:AB104" si="21">SUM(P88:P88)-SUM(P89:P103)</f>
        <v>0.31974771737332597</v>
      </c>
      <c r="Q104" s="218">
        <f t="shared" si="21"/>
        <v>0.36405571247999802</v>
      </c>
      <c r="R104" s="218">
        <f t="shared" si="21"/>
        <v>0.30155325174642655</v>
      </c>
      <c r="S104" s="218">
        <f t="shared" si="21"/>
        <v>0.36182846981536398</v>
      </c>
      <c r="T104" s="218">
        <f>SUM(T88:T88)-SUM(T89:T103)</f>
        <v>0.30663198595559926</v>
      </c>
      <c r="U104" s="218">
        <f t="shared" si="21"/>
        <v>0.26931673246382282</v>
      </c>
      <c r="V104" s="218">
        <f t="shared" si="21"/>
        <v>0.3190186697544013</v>
      </c>
      <c r="W104" s="218">
        <f t="shared" si="21"/>
        <v>0.37907417248001085</v>
      </c>
      <c r="X104" s="218">
        <f t="shared" si="21"/>
        <v>0.36463253074000113</v>
      </c>
      <c r="Y104" s="218">
        <f t="shared" si="21"/>
        <v>0.21335893031599307</v>
      </c>
      <c r="Z104" s="218">
        <f t="shared" si="21"/>
        <v>0.50342316997999448</v>
      </c>
      <c r="AA104" s="218">
        <f t="shared" si="21"/>
        <v>0.79103860267997517</v>
      </c>
      <c r="AB104" s="218">
        <f t="shared" si="21"/>
        <v>0</v>
      </c>
      <c r="AC104" s="219"/>
      <c r="AD104" s="216">
        <f t="shared" ref="AD104:BC104" si="22">SUM(AD88:AD88)-SUM(AD89:AD103)</f>
        <v>9.4130160000000917E-3</v>
      </c>
      <c r="AE104" s="217">
        <f t="shared" si="22"/>
        <v>1.2620113287731272E-16</v>
      </c>
      <c r="AF104" s="217">
        <f t="shared" si="22"/>
        <v>1.0598420000000885E-3</v>
      </c>
      <c r="AG104" s="217">
        <f t="shared" si="22"/>
        <v>8.4099999999994336E-4</v>
      </c>
      <c r="AH104" s="217">
        <f t="shared" si="22"/>
        <v>3.7880000000003605E-3</v>
      </c>
      <c r="AI104" s="217">
        <f t="shared" si="22"/>
        <v>6.4159999999997552E-3</v>
      </c>
      <c r="AJ104" s="217">
        <f t="shared" si="22"/>
        <v>1.0759519000000037E-2</v>
      </c>
      <c r="AK104" s="217">
        <f t="shared" si="22"/>
        <v>2.2379180999999165E-2</v>
      </c>
      <c r="AL104" s="217">
        <f t="shared" si="22"/>
        <v>2.2873411000000787E-2</v>
      </c>
      <c r="AM104" s="217">
        <f t="shared" si="22"/>
        <v>1.7880299999998378E-2</v>
      </c>
      <c r="AN104" s="217">
        <f t="shared" si="22"/>
        <v>2.2703791000000167E-2</v>
      </c>
      <c r="AO104" s="217">
        <f t="shared" si="22"/>
        <v>3.3328485000001074E-2</v>
      </c>
      <c r="AP104" s="217">
        <f t="shared" si="22"/>
        <v>4.9618547000000429E-2</v>
      </c>
      <c r="AQ104" s="217">
        <f t="shared" si="22"/>
        <v>5.625920499999898E-2</v>
      </c>
      <c r="AR104" s="217">
        <f t="shared" si="22"/>
        <v>6.7522992000002946E-2</v>
      </c>
      <c r="AS104" s="217">
        <f t="shared" si="22"/>
        <v>5.4037980000000485E-2</v>
      </c>
      <c r="AT104" s="217">
        <f t="shared" si="22"/>
        <v>5.8220782000000471E-2</v>
      </c>
      <c r="AU104" s="217">
        <f>SUM(AU88:AU88)-SUM(AU89:AU103)</f>
        <v>5.7712561999999912E-2</v>
      </c>
      <c r="AV104" s="217">
        <f t="shared" si="22"/>
        <v>5.7723871999997622E-2</v>
      </c>
      <c r="AW104" s="217">
        <f t="shared" si="22"/>
        <v>5.078294100000097E-2</v>
      </c>
      <c r="AX104" s="217">
        <f t="shared" si="22"/>
        <v>4.6288190000002227E-2</v>
      </c>
      <c r="AY104" s="217">
        <f t="shared" si="22"/>
        <v>5.6906402999996719E-2</v>
      </c>
      <c r="AZ104" s="217">
        <f t="shared" si="22"/>
        <v>5.8159200000001354E-2</v>
      </c>
      <c r="BA104" s="217">
        <f t="shared" si="22"/>
        <v>5.8484918999998692E-2</v>
      </c>
      <c r="BB104" s="217">
        <f t="shared" si="22"/>
        <v>6.143430999999866E-2</v>
      </c>
      <c r="BC104" s="341">
        <f t="shared" si="22"/>
        <v>0</v>
      </c>
      <c r="BD104" s="307"/>
    </row>
    <row r="105" spans="2:56" ht="13" thickTop="1">
      <c r="C105" s="44"/>
      <c r="D105" s="44"/>
      <c r="E105" s="44"/>
      <c r="F105" s="44"/>
      <c r="G105" s="44"/>
      <c r="H105" s="44"/>
      <c r="I105" s="44"/>
      <c r="J105" s="44"/>
      <c r="K105" s="44"/>
      <c r="L105" s="44"/>
      <c r="M105" s="44"/>
      <c r="N105" s="44"/>
      <c r="O105" s="44"/>
      <c r="P105" s="44"/>
      <c r="Q105" s="44"/>
      <c r="R105" s="44"/>
      <c r="S105" s="44"/>
      <c r="T105" s="44"/>
      <c r="U105" s="44"/>
      <c r="V105" s="44"/>
      <c r="W105" s="44"/>
      <c r="X105" s="44"/>
      <c r="Y105" s="44"/>
      <c r="Z105" s="44"/>
      <c r="AA105" s="44"/>
      <c r="AB105" s="44"/>
      <c r="AD105" s="44"/>
      <c r="AE105" s="44"/>
      <c r="AF105" s="44"/>
      <c r="AG105" s="44"/>
      <c r="AH105" s="44"/>
      <c r="AI105" s="44"/>
      <c r="AJ105" s="44"/>
      <c r="AK105" s="44"/>
      <c r="AL105" s="44"/>
      <c r="AM105" s="44"/>
      <c r="AN105" s="44"/>
      <c r="AO105" s="44"/>
      <c r="AP105" s="44"/>
      <c r="AQ105" s="44"/>
      <c r="AR105" s="44"/>
      <c r="AS105" s="44"/>
      <c r="AT105" s="44"/>
      <c r="AU105" s="44"/>
      <c r="AV105" s="44"/>
      <c r="AW105" s="44"/>
      <c r="AX105" s="44"/>
      <c r="AY105" s="44"/>
      <c r="AZ105" s="44"/>
      <c r="BA105" s="44"/>
      <c r="BB105" s="44"/>
      <c r="BC105" s="44"/>
    </row>
    <row r="106" spans="2:56">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c r="AA106" s="44"/>
      <c r="AB106" s="44"/>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2:56">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2:56">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2:56">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2:56">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2:56">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2:56">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row r="146" spans="30:55">
      <c r="AD146" s="30"/>
      <c r="AE146" s="30"/>
      <c r="AF146" s="30"/>
      <c r="AG146" s="30"/>
      <c r="AH146" s="30"/>
      <c r="AI146" s="30"/>
      <c r="AJ146" s="30"/>
      <c r="AK146" s="30"/>
      <c r="AL146" s="30"/>
      <c r="AM146" s="30"/>
      <c r="AN146" s="30"/>
      <c r="AO146" s="30"/>
      <c r="AP146" s="30"/>
      <c r="AQ146" s="30"/>
      <c r="AR146" s="30"/>
      <c r="AS146" s="30"/>
      <c r="AT146" s="30"/>
      <c r="AU146" s="30"/>
      <c r="AV146" s="30"/>
      <c r="AW146" s="30"/>
      <c r="AX146" s="30"/>
      <c r="AY146" s="30"/>
      <c r="AZ146" s="30"/>
      <c r="BA146" s="30"/>
      <c r="BB146" s="30"/>
      <c r="BC146" s="30"/>
    </row>
    <row r="147" spans="30:55">
      <c r="AD147" s="30"/>
      <c r="AE147" s="30"/>
      <c r="AF147" s="30"/>
      <c r="AG147" s="30"/>
      <c r="AH147" s="30"/>
      <c r="AI147" s="30"/>
      <c r="AJ147" s="30"/>
      <c r="AK147" s="30"/>
      <c r="AL147" s="30"/>
      <c r="AM147" s="30"/>
      <c r="AN147" s="30"/>
      <c r="AO147" s="30"/>
      <c r="AP147" s="30"/>
      <c r="AQ147" s="30"/>
      <c r="AR147" s="30"/>
      <c r="AS147" s="30"/>
      <c r="AT147" s="30"/>
      <c r="AU147" s="30"/>
      <c r="AV147" s="30"/>
      <c r="AW147" s="30"/>
      <c r="AX147" s="30"/>
      <c r="AY147" s="30"/>
      <c r="AZ147" s="30"/>
      <c r="BA147" s="30"/>
      <c r="BB147" s="30"/>
      <c r="BC147" s="30"/>
    </row>
    <row r="148" spans="30:55">
      <c r="AD148" s="30"/>
      <c r="AE148" s="30"/>
      <c r="AF148" s="30"/>
      <c r="AG148" s="30"/>
      <c r="AH148" s="30"/>
      <c r="AI148" s="30"/>
      <c r="AJ148" s="30"/>
      <c r="AK148" s="30"/>
      <c r="AL148" s="30"/>
      <c r="AM148" s="30"/>
      <c r="AN148" s="30"/>
      <c r="AO148" s="30"/>
      <c r="AP148" s="30"/>
      <c r="AQ148" s="30"/>
      <c r="AR148" s="30"/>
      <c r="AS148" s="30"/>
      <c r="AT148" s="30"/>
      <c r="AU148" s="30"/>
      <c r="AV148" s="30"/>
      <c r="AW148" s="30"/>
      <c r="AX148" s="30"/>
      <c r="AY148" s="30"/>
      <c r="AZ148" s="30"/>
      <c r="BA148" s="30"/>
      <c r="BB148" s="30"/>
      <c r="BC148" s="30"/>
    </row>
    <row r="149" spans="30:55">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row>
    <row r="150" spans="30:55">
      <c r="AD150" s="30"/>
      <c r="AE150" s="30"/>
      <c r="AF150" s="30"/>
      <c r="AG150" s="30"/>
      <c r="AH150" s="30"/>
      <c r="AI150" s="30"/>
      <c r="AJ150" s="30"/>
      <c r="AK150" s="30"/>
      <c r="AL150" s="30"/>
      <c r="AM150" s="30"/>
      <c r="AN150" s="30"/>
      <c r="AO150" s="30"/>
      <c r="AP150" s="30"/>
      <c r="AQ150" s="30"/>
      <c r="AR150" s="30"/>
      <c r="AS150" s="30"/>
      <c r="AT150" s="30"/>
      <c r="AU150" s="30"/>
      <c r="AV150" s="30"/>
      <c r="AW150" s="30"/>
      <c r="AX150" s="30"/>
      <c r="AY150" s="30"/>
      <c r="AZ150" s="30"/>
      <c r="BA150" s="30"/>
      <c r="BB150" s="30"/>
      <c r="BC150" s="30"/>
    </row>
    <row r="151" spans="30:55">
      <c r="AD151" s="30"/>
      <c r="AE151" s="30"/>
      <c r="AF151" s="30"/>
      <c r="AG151" s="30"/>
      <c r="AH151" s="30"/>
      <c r="AI151" s="30"/>
      <c r="AJ151" s="30"/>
      <c r="AK151" s="30"/>
      <c r="AL151" s="30"/>
      <c r="AM151" s="30"/>
      <c r="AN151" s="30"/>
      <c r="AO151" s="30"/>
      <c r="AP151" s="30"/>
      <c r="AQ151" s="30"/>
      <c r="AR151" s="30"/>
      <c r="AS151" s="30"/>
      <c r="AT151" s="30"/>
      <c r="AU151" s="30"/>
      <c r="AV151" s="30"/>
      <c r="AW151" s="30"/>
      <c r="AX151" s="30"/>
      <c r="AY151" s="30"/>
      <c r="AZ151" s="30"/>
      <c r="BA151" s="30"/>
      <c r="BB151" s="30"/>
      <c r="BC151" s="30"/>
    </row>
    <row r="152" spans="30:55">
      <c r="AD152" s="30"/>
      <c r="AE152" s="30"/>
      <c r="AF152" s="30"/>
      <c r="AG152" s="30"/>
      <c r="AH152" s="30"/>
      <c r="AI152" s="30"/>
      <c r="AJ152" s="30"/>
      <c r="AK152" s="30"/>
      <c r="AL152" s="30"/>
      <c r="AM152" s="30"/>
      <c r="AN152" s="30"/>
      <c r="AO152" s="30"/>
      <c r="AP152" s="30"/>
      <c r="AQ152" s="30"/>
      <c r="AR152" s="30"/>
      <c r="AS152" s="30"/>
      <c r="AT152" s="30"/>
      <c r="AU152" s="30"/>
      <c r="AV152" s="30"/>
      <c r="AW152" s="30"/>
      <c r="AX152" s="30"/>
      <c r="AY152" s="30"/>
      <c r="AZ152" s="30"/>
      <c r="BA152" s="30"/>
      <c r="BB152" s="30"/>
      <c r="BC152" s="30"/>
    </row>
    <row r="153" spans="30:55">
      <c r="AD153" s="30"/>
      <c r="AE153" s="30"/>
      <c r="AF153" s="30"/>
      <c r="AG153" s="30"/>
      <c r="AH153" s="30"/>
      <c r="AI153" s="30"/>
      <c r="AJ153" s="30"/>
      <c r="AK153" s="30"/>
      <c r="AL153" s="30"/>
      <c r="AM153" s="30"/>
      <c r="AN153" s="30"/>
      <c r="AO153" s="30"/>
      <c r="AP153" s="30"/>
      <c r="AQ153" s="30"/>
      <c r="AR153" s="30"/>
      <c r="AS153" s="30"/>
      <c r="AT153" s="30"/>
      <c r="AU153" s="30"/>
      <c r="AV153" s="30"/>
      <c r="AW153" s="30"/>
      <c r="AX153" s="30"/>
      <c r="AY153" s="30"/>
      <c r="AZ153" s="30"/>
      <c r="BA153" s="30"/>
      <c r="BB153" s="30"/>
      <c r="BC153" s="30"/>
    </row>
    <row r="154" spans="30:55">
      <c r="AD154" s="30"/>
      <c r="AE154" s="30"/>
      <c r="AF154" s="30"/>
      <c r="AG154" s="30"/>
      <c r="AH154" s="30"/>
      <c r="AI154" s="30"/>
      <c r="AJ154" s="30"/>
      <c r="AK154" s="30"/>
      <c r="AL154" s="30"/>
      <c r="AM154" s="30"/>
      <c r="AN154" s="30"/>
      <c r="AO154" s="30"/>
      <c r="AP154" s="30"/>
      <c r="AQ154" s="30"/>
      <c r="AR154" s="30"/>
      <c r="AS154" s="30"/>
      <c r="AT154" s="30"/>
      <c r="AU154" s="30"/>
      <c r="AV154" s="30"/>
      <c r="AW154" s="30"/>
      <c r="AX154" s="30"/>
      <c r="AY154" s="30"/>
      <c r="AZ154" s="30"/>
      <c r="BA154" s="30"/>
      <c r="BB154" s="30"/>
      <c r="BC154"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16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312</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8">
        <f>1/$A$1*[1]TimberSectorMinusCoreVPAExp!$B$263</f>
        <v>7.6667922777774242</v>
      </c>
      <c r="D5" s="251">
        <f>1/$A$1*[1]TimberSectorMinusCoreVPAExp!$C$263</f>
        <v>8.0266612924952057</v>
      </c>
      <c r="E5" s="251">
        <f>1/$A$1*[1]TimberSectorMinusCoreVPAExp!$D$263</f>
        <v>11.460910832553287</v>
      </c>
      <c r="F5" s="251">
        <f>1/$A$1*[1]TimberSectorMinusCoreVPAExp!$E$263</f>
        <v>14.765293663323185</v>
      </c>
      <c r="G5" s="251">
        <f>1/$A$1*[1]TimberSectorMinusCoreVPAExp!$F$263</f>
        <v>19.645239680910546</v>
      </c>
      <c r="H5" s="251">
        <f>1/$A$1*[1]TimberSectorMinusCoreVPAExp!$G$263</f>
        <v>25.250940702782223</v>
      </c>
      <c r="I5" s="251">
        <f>1/$A$1*[1]TimberSectorMinusCoreVPAExp!$H$263</f>
        <v>28.652030525075162</v>
      </c>
      <c r="J5" s="251">
        <f>1/$A$1*[1]TimberSectorMinusCoreVPAExp!$I$263</f>
        <v>31.288589092525342</v>
      </c>
      <c r="K5" s="251">
        <f>1/$A$1*[1]TimberSectorMinusCoreVPAExp!$J$263</f>
        <v>26.583816976455573</v>
      </c>
      <c r="L5" s="251">
        <f>1/$A$1*[1]TimberSectorMinusCoreVPAExp!K$263</f>
        <v>24.349829741098191</v>
      </c>
      <c r="M5" s="278">
        <f>1/$A$1*[1]TimberSectorMinusCoreVPAExp!L$263</f>
        <v>30.279018117228407</v>
      </c>
      <c r="N5" s="278">
        <f>1/$A$1*[1]TimberSectorMinusCoreVPAExp!M$263</f>
        <v>30.597058413262676</v>
      </c>
      <c r="O5" s="278">
        <f>1/$A$1*[1]TimberSectorMinusCoreVPAExp!N$263</f>
        <v>30.710583481243095</v>
      </c>
      <c r="P5" s="278">
        <f>1/$A$1*[1]TimberSectorMinusCoreVPAExp!O$263</f>
        <v>28.221008801053447</v>
      </c>
      <c r="Q5" s="278">
        <f>1/$A$1*[1]TimberSectorMinusCoreVPAExp!P$263</f>
        <v>31.281361153574235</v>
      </c>
      <c r="R5" s="278">
        <f>1/$A$1*[1]TimberSectorMinusCoreVPAExp!Q$263</f>
        <v>30.85910771737958</v>
      </c>
      <c r="S5" s="278">
        <f>1/$A$1*[1]TimberSectorMinusCoreVPAExp!R$263</f>
        <v>30.33464312846289</v>
      </c>
      <c r="T5" s="278">
        <f>1/$A$1*[1]TimberSectorMinusCoreVPAExp!S$263</f>
        <v>33.353463460753318</v>
      </c>
      <c r="U5" s="278">
        <f>1/$A$1*[1]TimberSectorMinusCoreVPAExp!T$263</f>
        <v>34.209561579139994</v>
      </c>
      <c r="V5" s="278">
        <f>1/$A$1*[1]TimberSectorMinusCoreVPAExp!U$263</f>
        <v>32.90014069544749</v>
      </c>
      <c r="W5" s="278">
        <f>1/$A$1*[1]TimberSectorMinusCoreVPAExp!V$263</f>
        <v>32.007613108566673</v>
      </c>
      <c r="X5" s="278">
        <f>1/$A$1*[1]TimberSectorMinusCoreVPAExp!W$263</f>
        <v>37.433179210206667</v>
      </c>
      <c r="Y5" s="278">
        <f>1/$A$1*[1]TimberSectorMinusCoreVPAExp!X$263</f>
        <v>30.77965910683945</v>
      </c>
      <c r="Z5" s="278">
        <f>1/$A$1*[1]TimberSectorMinusCoreVPAExp!Y$263</f>
        <v>33.913702635493344</v>
      </c>
      <c r="AA5" s="278">
        <f>1/$A$1*[1]TimberSectorMinusCoreVPAExp!Z$263</f>
        <v>42.644518587906653</v>
      </c>
      <c r="AB5" s="278">
        <f>1/$A$1*[1]TimberSectorMinusCoreVPAExp!AA$263</f>
        <v>0</v>
      </c>
      <c r="AC5" s="266"/>
      <c r="AD5" s="258">
        <f>1/1000*[1]TimberSectorMinusCoreVPAExp!AB$263</f>
        <v>3.1756754070000004</v>
      </c>
      <c r="AE5" s="248">
        <f>1/1000*[1]TimberSectorMinusCoreVPAExp!AC$263</f>
        <v>3.3633770000000007</v>
      </c>
      <c r="AF5" s="248">
        <f>1/1000*[1]TimberSectorMinusCoreVPAExp!AD$263</f>
        <v>4.6781094239999996</v>
      </c>
      <c r="AG5" s="248">
        <f>1/1000*[1]TimberSectorMinusCoreVPAExp!AE$263</f>
        <v>6.2086689999999969</v>
      </c>
      <c r="AH5" s="248">
        <f>1/1000*[1]TimberSectorMinusCoreVPAExp!AF$263</f>
        <v>8.4467100000000013</v>
      </c>
      <c r="AI5" s="248">
        <f>1/1000*[1]TimberSectorMinusCoreVPAExp!AG$263</f>
        <v>10.845533000000001</v>
      </c>
      <c r="AJ5" s="248">
        <f>1/1000*[1]TimberSectorMinusCoreVPAExp!AH$263</f>
        <v>13.646829809999995</v>
      </c>
      <c r="AK5" s="248">
        <f>1/1000*[1]TimberSectorMinusCoreVPAExp!AI$263</f>
        <v>15.883856713</v>
      </c>
      <c r="AL5" s="248">
        <f>1/1000*[1]TimberSectorMinusCoreVPAExp!AJ$263</f>
        <v>15.833878046999995</v>
      </c>
      <c r="AM5" s="248">
        <f>1/1000*[1]TimberSectorMinusCoreVPAExp!AK$263</f>
        <v>16.232782916000001</v>
      </c>
      <c r="AN5" s="248">
        <f>1/1000*[1]TimberSectorMinusCoreVPAExp!AL$263</f>
        <v>20.916530765999997</v>
      </c>
      <c r="AO5" s="248">
        <f>1/1000*[1]TimberSectorMinusCoreVPAExp!AM$263</f>
        <v>22.705008938999995</v>
      </c>
      <c r="AP5" s="248">
        <f>1/1000*[1]TimberSectorMinusCoreVPAExp!AN$263</f>
        <v>24.323005895999984</v>
      </c>
      <c r="AQ5" s="248">
        <f>1/1000*[1]TimberSectorMinusCoreVPAExp!AO$263</f>
        <v>25.578781026999994</v>
      </c>
      <c r="AR5" s="248">
        <f>1/1000*[1]TimberSectorMinusCoreVPAExp!AP$263</f>
        <v>28.995252667999992</v>
      </c>
      <c r="AS5" s="248">
        <f>1/1000*[1]TimberSectorMinusCoreVPAExp!AQ$263</f>
        <v>29.884276288000013</v>
      </c>
      <c r="AT5" s="248">
        <f>1/1000*[1]TimberSectorMinusCoreVPAExp!AR$263</f>
        <v>29.053542422000003</v>
      </c>
      <c r="AU5" s="248">
        <f>1/1000*[1]TimberSectorMinusCoreVPAExp!AS$263</f>
        <v>30.364433480999981</v>
      </c>
      <c r="AV5" s="248">
        <f>1/1000*[1]TimberSectorMinusCoreVPAExp!AT$263</f>
        <v>31.291380233000005</v>
      </c>
      <c r="AW5" s="248">
        <f>1/1000*[1]TimberSectorMinusCoreVPAExp!AU$263</f>
        <v>26.975273906999998</v>
      </c>
      <c r="AX5" s="248">
        <f>1/1000*[1]TimberSectorMinusCoreVPAExp!AV$263</f>
        <v>27.329293778999997</v>
      </c>
      <c r="AY5" s="248">
        <f>1/1000*[1]TimberSectorMinusCoreVPAExp!AW$263</f>
        <v>35.769564048999989</v>
      </c>
      <c r="AZ5" s="248">
        <f>1/1000*[1]TimberSectorMinusCoreVPAExp!AX$263</f>
        <v>31.640629436000005</v>
      </c>
      <c r="BA5" s="248">
        <f>1/1000*[1]TimberSectorMinusCoreVPAExp!AY$263</f>
        <v>32.398817844999996</v>
      </c>
      <c r="BB5" s="248">
        <f>1/1000*[1]TimberSectorMinusCoreVPAExp!AZ$263</f>
        <v>33.511467035999985</v>
      </c>
      <c r="BC5" s="260">
        <f>1/1000*[1]TimberSectorMinusCoreVPAExp!BA$263</f>
        <v>0</v>
      </c>
      <c r="BD5" s="307"/>
    </row>
    <row r="6" spans="1:56" ht="17.149999999999999" customHeight="1" thickTop="1">
      <c r="B6" s="16" t="s">
        <v>20</v>
      </c>
      <c r="C6" s="152">
        <f>1/$A$1*[1]TimberSectorMinusCoreVPAExp!$B$266</f>
        <v>1.9500610595782116E-2</v>
      </c>
      <c r="D6" s="153">
        <f>1/$A$1*[1]TimberSectorMinusCoreVPAExp!$C$266</f>
        <v>4.3924999999999997E-3</v>
      </c>
      <c r="E6" s="153">
        <f>1/$A$1*[1]TimberSectorMinusCoreVPAExp!$D$266</f>
        <v>4.7660066004125111E-2</v>
      </c>
      <c r="F6" s="153">
        <f>1/$A$1*[1]TimberSectorMinusCoreVPAExp!$E$266</f>
        <v>3.7488903563700951E-2</v>
      </c>
      <c r="G6" s="153">
        <f>1/$A$1*[1]TimberSectorMinusCoreVPAExp!$F$266</f>
        <v>0.12097617014200354</v>
      </c>
      <c r="H6" s="153">
        <f>1/$A$1*[1]TimberSectorMinusCoreVPAExp!$G$266</f>
        <v>0.31961350331821015</v>
      </c>
      <c r="I6" s="153">
        <f>1/$A$1*[1]TimberSectorMinusCoreVPAExp!$H$266</f>
        <v>0.53476495031393256</v>
      </c>
      <c r="J6" s="154">
        <f>1/$A$1*[1]TimberSectorMinusCoreVPAExp!$I$266</f>
        <v>0.93933030243814253</v>
      </c>
      <c r="K6" s="154">
        <f>1/$A$1*[1]TimberSectorMinusCoreVPAExp!$J$266</f>
        <v>0.95932670050543822</v>
      </c>
      <c r="L6" s="154">
        <f>1/$A$1*[1]TimberSectorMinusCoreVPAExp!K$266</f>
        <v>0.83779702244336995</v>
      </c>
      <c r="M6" s="154">
        <f>1/$A$1*[1]TimberSectorMinusCoreVPAExp!L$266</f>
        <v>1.1014356252155943</v>
      </c>
      <c r="N6" s="154">
        <f>1/$A$1*[1]TimberSectorMinusCoreVPAExp!M$266</f>
        <v>1.312087923873869</v>
      </c>
      <c r="O6" s="154">
        <f>1/$A$1*[1]TimberSectorMinusCoreVPAExp!N$266</f>
        <v>1.4289718001300762</v>
      </c>
      <c r="P6" s="154">
        <f>1/$A$1*[1]TimberSectorMinusCoreVPAExp!O$266</f>
        <v>1.488440936114297</v>
      </c>
      <c r="Q6" s="154">
        <f>1/$A$1*[1]TimberSectorMinusCoreVPAExp!P$266</f>
        <v>1.9965167102894705</v>
      </c>
      <c r="R6" s="154">
        <f>1/$A$1*[1]TimberSectorMinusCoreVPAExp!Q$266</f>
        <v>1.9292014397785358</v>
      </c>
      <c r="S6" s="154">
        <f>1/$A$1*[1]TimberSectorMinusCoreVPAExp!R$266</f>
        <v>1.6305254411231154</v>
      </c>
      <c r="T6" s="154">
        <f>1/$A$1*[1]TimberSectorMinusCoreVPAExp!S$266</f>
        <v>1.7938839221533331</v>
      </c>
      <c r="U6" s="154">
        <f>1/$A$1*[1]TimberSectorMinusCoreVPAExp!T$266</f>
        <v>1.9539873300466668</v>
      </c>
      <c r="V6" s="154">
        <f>1/$A$1*[1]TimberSectorMinusCoreVPAExp!U$266</f>
        <v>2.0988030873408361</v>
      </c>
      <c r="W6" s="154">
        <f>1/$A$1*[1]TimberSectorMinusCoreVPAExp!V$266</f>
        <v>1.7290520131666667</v>
      </c>
      <c r="X6" s="154">
        <f>1/$A$1*[1]TimberSectorMinusCoreVPAExp!W$266</f>
        <v>1.8292399160399999</v>
      </c>
      <c r="Y6" s="154">
        <f>1/$A$1*[1]TimberSectorMinusCoreVPAExp!X$266</f>
        <v>1.7111631147870003</v>
      </c>
      <c r="Z6" s="154">
        <f>1/$A$1*[1]TimberSectorMinusCoreVPAExp!Y$266</f>
        <v>1.986620266633333</v>
      </c>
      <c r="AA6" s="154">
        <f>1/$A$1*[1]TimberSectorMinusCoreVPAExp!Z$266</f>
        <v>2.1863429033933333</v>
      </c>
      <c r="AB6" s="154">
        <f>1/$A$1*[1]TimberSectorMinusCoreVPAExp!AA$266</f>
        <v>0</v>
      </c>
      <c r="AC6" s="168"/>
      <c r="AD6" s="283">
        <f>1/1000*[1]TimberSectorMinusCoreVPAExp!AB$266</f>
        <v>6.4176269999999995E-3</v>
      </c>
      <c r="AE6" s="153">
        <f>1/1000*[1]TimberSectorMinusCoreVPAExp!AC$266</f>
        <v>1.0480000000000001E-3</v>
      </c>
      <c r="AF6" s="153">
        <f>1/1000*[1]TimberSectorMinusCoreVPAExp!AD$266</f>
        <v>1.5194061000000002E-2</v>
      </c>
      <c r="AG6" s="153">
        <f>1/1000*[1]TimberSectorMinusCoreVPAExp!AE$266</f>
        <v>1.1941E-2</v>
      </c>
      <c r="AH6" s="153">
        <f>1/1000*[1]TimberSectorMinusCoreVPAExp!AF$266</f>
        <v>3.6569999999999991E-2</v>
      </c>
      <c r="AI6" s="153">
        <f>1/1000*[1]TimberSectorMinusCoreVPAExp!AG$266</f>
        <v>9.976900000000001E-2</v>
      </c>
      <c r="AJ6" s="153">
        <f>1/1000*[1]TimberSectorMinusCoreVPAExp!AH$266</f>
        <v>0.17200266699999997</v>
      </c>
      <c r="AK6" s="153">
        <f>1/1000*[1]TimberSectorMinusCoreVPAExp!AI$266</f>
        <v>0.28982588599999998</v>
      </c>
      <c r="AL6" s="153">
        <f>1/1000*[1]TimberSectorMinusCoreVPAExp!AJ$266</f>
        <v>0.37484922799999998</v>
      </c>
      <c r="AM6" s="153">
        <f>1/1000*[1]TimberSectorMinusCoreVPAExp!AK$266</f>
        <v>0.36735607699999995</v>
      </c>
      <c r="AN6" s="153">
        <f>1/1000*[1]TimberSectorMinusCoreVPAExp!AL$266</f>
        <v>0.50664346800000004</v>
      </c>
      <c r="AO6" s="153">
        <f>1/1000*[1]TimberSectorMinusCoreVPAExp!AM$266</f>
        <v>0.63990488600000006</v>
      </c>
      <c r="AP6" s="153">
        <f>1/1000*[1]TimberSectorMinusCoreVPAExp!AN$266</f>
        <v>0.74329834999999977</v>
      </c>
      <c r="AQ6" s="153">
        <f>1/1000*[1]TimberSectorMinusCoreVPAExp!AO$266</f>
        <v>0.81338481600000023</v>
      </c>
      <c r="AR6" s="153">
        <f>1/1000*[1]TimberSectorMinusCoreVPAExp!AP$266</f>
        <v>1.3644144339999997</v>
      </c>
      <c r="AS6" s="153">
        <f>1/1000*[1]TimberSectorMinusCoreVPAExp!AQ$266</f>
        <v>1.2687213399999999</v>
      </c>
      <c r="AT6" s="153">
        <f>1/1000*[1]TimberSectorMinusCoreVPAExp!AR$266</f>
        <v>0.89032779400000006</v>
      </c>
      <c r="AU6" s="153">
        <f>1/1000*[1]TimberSectorMinusCoreVPAExp!AS$266</f>
        <v>0.90368179299999996</v>
      </c>
      <c r="AV6" s="153">
        <f>1/1000*[1]TimberSectorMinusCoreVPAExp!AT$266</f>
        <v>1.1156297479999999</v>
      </c>
      <c r="AW6" s="153">
        <f>1/1000*[1]TimberSectorMinusCoreVPAExp!AU$266</f>
        <v>1.1997321309999998</v>
      </c>
      <c r="AX6" s="153">
        <f>1/1000*[1]TimberSectorMinusCoreVPAExp!AV$266</f>
        <v>1.1258795800000001</v>
      </c>
      <c r="AY6" s="153">
        <f>1/1000*[1]TimberSectorMinusCoreVPAExp!AW$266</f>
        <v>1.2083166139999999</v>
      </c>
      <c r="AZ6" s="153">
        <f>1/1000*[1]TimberSectorMinusCoreVPAExp!AX$266</f>
        <v>1.199476263</v>
      </c>
      <c r="BA6" s="153">
        <f>1/1000*[1]TimberSectorMinusCoreVPAExp!AY$266</f>
        <v>1.4130903350000001</v>
      </c>
      <c r="BB6" s="153">
        <f>1/1000*[1]TimberSectorMinusCoreVPAExp!AZ$266</f>
        <v>1.10123119</v>
      </c>
      <c r="BC6" s="319">
        <f>1/1000*[1]TimberSectorMinusCoreVPAExp!BA$266</f>
        <v>0</v>
      </c>
      <c r="BD6" s="370"/>
    </row>
    <row r="7" spans="1:56">
      <c r="B7" s="5" t="s">
        <v>122</v>
      </c>
      <c r="C7" s="47">
        <f>1/$A$1*[1]TimberSectorMinusCoreVPAExp!$B$6</f>
        <v>9.8183901163045938E-4</v>
      </c>
      <c r="D7" s="11">
        <f>1/$A$1*[1]TimberSectorMinusCoreVPAExp!$C$6</f>
        <v>0</v>
      </c>
      <c r="E7" s="11">
        <f>1/$A$1*[1]TimberSectorMinusCoreVPAExp!$D$6</f>
        <v>2.5494220537193584E-3</v>
      </c>
      <c r="F7" s="11">
        <f>1/$A$1*[1]TimberSectorMinusCoreVPAExp!$E$6</f>
        <v>3.6827452560627889E-3</v>
      </c>
      <c r="G7" s="11">
        <f>1/$A$1*[1]TimberSectorMinusCoreVPAExp!$F$6</f>
        <v>1.1096645179040483E-2</v>
      </c>
      <c r="H7" s="11">
        <f>1/$A$1*[1]TimberSectorMinusCoreVPAExp!$G$6</f>
        <v>2.643711349840706E-2</v>
      </c>
      <c r="I7" s="11">
        <f>1/$A$1*[1]TimberSectorMinusCoreVPAExp!$H$6</f>
        <v>3.611600464736206E-2</v>
      </c>
      <c r="J7" s="37">
        <f>1/$A$1*[1]TimberSectorMinusCoreVPAExp!$I$6</f>
        <v>5.0700953681261186E-2</v>
      </c>
      <c r="K7" s="37">
        <f>1/$A$1*[1]TimberSectorMinusCoreVPAExp!$J$6</f>
        <v>6.7780275905826415E-2</v>
      </c>
      <c r="L7" s="37">
        <f>1/$A$1*[1]TimberSectorMinusCoreVPAExp!K$6</f>
        <v>5.1601430030705005E-2</v>
      </c>
      <c r="M7" s="37">
        <f>1/$A$1*[1]TimberSectorMinusCoreVPAExp!L$6</f>
        <v>7.5379757510110529E-2</v>
      </c>
      <c r="N7" s="37">
        <f>1/$A$1*[1]TimberSectorMinusCoreVPAExp!M$6</f>
        <v>7.2897460196142433E-2</v>
      </c>
      <c r="O7" s="37">
        <f>1/$A$1*[1]TimberSectorMinusCoreVPAExp!N$6</f>
        <v>7.5635576061417603E-2</v>
      </c>
      <c r="P7" s="37">
        <f>1/$A$1*[1]TimberSectorMinusCoreVPAExp!O$6</f>
        <v>9.7813012370687541E-2</v>
      </c>
      <c r="Q7" s="37">
        <f>1/$A$1*[1]TimberSectorMinusCoreVPAExp!P$6</f>
        <v>0.13204707127819873</v>
      </c>
      <c r="R7" s="37">
        <f>1/$A$1*[1]TimberSectorMinusCoreVPAExp!Q$6</f>
        <v>0.11045748966647911</v>
      </c>
      <c r="S7" s="37">
        <f>1/$A$1*[1]TimberSectorMinusCoreVPAExp!R$6</f>
        <v>0.11674485404468349</v>
      </c>
      <c r="T7" s="37">
        <f>1/$A$1*[1]TimberSectorMinusCoreVPAExp!S$6</f>
        <v>7.831023829999996E-2</v>
      </c>
      <c r="U7" s="37">
        <f>1/$A$1*[1]TimberSectorMinusCoreVPAExp!T$6</f>
        <v>0.11317756001999998</v>
      </c>
      <c r="V7" s="37">
        <f>1/$A$1*[1]TimberSectorMinusCoreVPAExp!U$6</f>
        <v>5.8670836278959311E-2</v>
      </c>
      <c r="W7" s="37">
        <f>1/$A$1*[1]TimberSectorMinusCoreVPAExp!V$6</f>
        <v>4.1855970673333409E-2</v>
      </c>
      <c r="X7" s="37">
        <f>1/$A$1*[1]TimberSectorMinusCoreVPAExp!W$6</f>
        <v>0.12150054581333344</v>
      </c>
      <c r="Y7" s="37">
        <f>1/$A$1*[1]TimberSectorMinusCoreVPAExp!X$6</f>
        <v>0.12519518872000002</v>
      </c>
      <c r="Z7" s="37">
        <f>1/$A$1*[1]TimberSectorMinusCoreVPAExp!Y$6</f>
        <v>0.22194748188000005</v>
      </c>
      <c r="AA7" s="37">
        <f>1/$A$1*[1]TimberSectorMinusCoreVPAExp!Z$6</f>
        <v>0.2325042901599999</v>
      </c>
      <c r="AB7" s="37">
        <f>1/$A$1*[1]TimberSectorMinusCoreVPAExp!AA$6</f>
        <v>0</v>
      </c>
      <c r="AC7" s="4"/>
      <c r="AD7" s="68">
        <f>1/1000*[1]TimberSectorMinusCoreVPAExp!AB$6</f>
        <v>3.4484700000000001E-4</v>
      </c>
      <c r="AE7" s="11">
        <f>1/1000*[1]TimberSectorMinusCoreVPAExp!AC$6</f>
        <v>0</v>
      </c>
      <c r="AF7" s="11">
        <f>1/1000*[1]TimberSectorMinusCoreVPAExp!AD$6</f>
        <v>1.0378519999999999E-3</v>
      </c>
      <c r="AG7" s="11">
        <f>1/1000*[1]TimberSectorMinusCoreVPAExp!AE$6</f>
        <v>1.5300000000000001E-3</v>
      </c>
      <c r="AH7" s="11">
        <f>1/1000*[1]TimberSectorMinusCoreVPAExp!AF$6</f>
        <v>4.344999999999999E-3</v>
      </c>
      <c r="AI7" s="11">
        <f>1/1000*[1]TimberSectorMinusCoreVPAExp!AG$6</f>
        <v>8.1150000000000007E-3</v>
      </c>
      <c r="AJ7" s="11">
        <f>1/1000*[1]TimberSectorMinusCoreVPAExp!AH$6</f>
        <v>1.3744278000000002E-2</v>
      </c>
      <c r="AK7" s="11">
        <f>1/1000*[1]TimberSectorMinusCoreVPAExp!AI$6</f>
        <v>2.4710648000000005E-2</v>
      </c>
      <c r="AL7" s="11">
        <f>1/1000*[1]TimberSectorMinusCoreVPAExp!AJ$6</f>
        <v>3.4087154000000008E-2</v>
      </c>
      <c r="AM7" s="11">
        <f>1/1000*[1]TimberSectorMinusCoreVPAExp!AK$6</f>
        <v>3.0246423999999994E-2</v>
      </c>
      <c r="AN7" s="11">
        <f>1/1000*[1]TimberSectorMinusCoreVPAExp!AL$6</f>
        <v>4.028568300000001E-2</v>
      </c>
      <c r="AO7" s="11">
        <f>1/1000*[1]TimberSectorMinusCoreVPAExp!AM$6</f>
        <v>4.3179923999999988E-2</v>
      </c>
      <c r="AP7" s="11">
        <f>1/1000*[1]TimberSectorMinusCoreVPAExp!AN$6</f>
        <v>5.0011437999999991E-2</v>
      </c>
      <c r="AQ7" s="11">
        <f>1/1000*[1]TimberSectorMinusCoreVPAExp!AO$6</f>
        <v>5.2367302000000011E-2</v>
      </c>
      <c r="AR7" s="11">
        <f>1/1000*[1]TimberSectorMinusCoreVPAExp!AP$6</f>
        <v>8.4261380000000011E-2</v>
      </c>
      <c r="AS7" s="11">
        <f>1/1000*[1]TimberSectorMinusCoreVPAExp!AQ$6</f>
        <v>7.6317494999999999E-2</v>
      </c>
      <c r="AT7" s="11">
        <f>1/1000*[1]TimberSectorMinusCoreVPAExp!AR$6</f>
        <v>6.6364609000000005E-2</v>
      </c>
      <c r="AU7" s="11">
        <f>1/1000*[1]TimberSectorMinusCoreVPAExp!AS$6</f>
        <v>3.9100740999999994E-2</v>
      </c>
      <c r="AV7" s="11">
        <f>1/1000*[1]TimberSectorMinusCoreVPAExp!AT$6</f>
        <v>3.9822737999999989E-2</v>
      </c>
      <c r="AW7" s="11">
        <f>1/1000*[1]TimberSectorMinusCoreVPAExp!AU$6</f>
        <v>2.6610039000000002E-2</v>
      </c>
      <c r="AX7" s="11">
        <f>1/1000*[1]TimberSectorMinusCoreVPAExp!AV$6</f>
        <v>2.2138985999999996E-2</v>
      </c>
      <c r="AY7" s="11">
        <f>1/1000*[1]TimberSectorMinusCoreVPAExp!AW$6</f>
        <v>2.9172559000000001E-2</v>
      </c>
      <c r="AZ7" s="11">
        <f>1/1000*[1]TimberSectorMinusCoreVPAExp!AX$6</f>
        <v>2.6269933999999998E-2</v>
      </c>
      <c r="BA7" s="11">
        <f>1/1000*[1]TimberSectorMinusCoreVPAExp!AY$6</f>
        <v>4.4757603999999986E-2</v>
      </c>
      <c r="BB7" s="11">
        <f>1/1000*[1]TimberSectorMinusCoreVPAExp!AZ$6</f>
        <v>5.0197198999999991E-2</v>
      </c>
      <c r="BC7" s="302">
        <f>1/1000*[1]TimberSectorMinusCoreVPAExp!BA$6</f>
        <v>0</v>
      </c>
      <c r="BD7" s="307"/>
    </row>
    <row r="8" spans="1:56">
      <c r="B8" s="5" t="s">
        <v>138</v>
      </c>
      <c r="C8" s="47">
        <f>1/$A$1*[1]TimberSectorMinusCoreVPAExp!$B$9</f>
        <v>3.8987497463834086E-4</v>
      </c>
      <c r="D8" s="11">
        <f>1/$A$1*[1]TimberSectorMinusCoreVPAExp!$C$9</f>
        <v>0</v>
      </c>
      <c r="E8" s="11">
        <f>1/$A$1*[1]TimberSectorMinusCoreVPAExp!$D$9</f>
        <v>1.9385246836466091E-4</v>
      </c>
      <c r="F8" s="11">
        <f>1/$A$1*[1]TimberSectorMinusCoreVPAExp!$E$9</f>
        <v>4.9551599999999999E-4</v>
      </c>
      <c r="G8" s="11">
        <f>1/$A$1*[1]TimberSectorMinusCoreVPAExp!$F$9</f>
        <v>9.5463001551402749E-4</v>
      </c>
      <c r="H8" s="11">
        <f>1/$A$1*[1]TimberSectorMinusCoreVPAExp!$G$9</f>
        <v>5.6138656507761994E-3</v>
      </c>
      <c r="I8" s="11">
        <f>1/$A$1*[1]TimberSectorMinusCoreVPAExp!$H$9</f>
        <v>1.7163598291914151E-2</v>
      </c>
      <c r="J8" s="37">
        <f>1/$A$1*[1]TimberSectorMinusCoreVPAExp!$I$9</f>
        <v>2.1866576496578402E-2</v>
      </c>
      <c r="K8" s="37">
        <f>1/$A$1*[1]TimberSectorMinusCoreVPAExp!$J$9</f>
        <v>0.11319843738990758</v>
      </c>
      <c r="L8" s="37">
        <f>1/$A$1*[1]TimberSectorMinusCoreVPAExp!K$9</f>
        <v>5.1298406416838901E-2</v>
      </c>
      <c r="M8" s="37">
        <f>1/$A$1*[1]TimberSectorMinusCoreVPAExp!L$9</f>
        <v>3.7626246315194928E-2</v>
      </c>
      <c r="N8" s="37">
        <f>1/$A$1*[1]TimberSectorMinusCoreVPAExp!M$9</f>
        <v>9.7073010435566112E-2</v>
      </c>
      <c r="O8" s="37">
        <f>1/$A$1*[1]TimberSectorMinusCoreVPAExp!N$9</f>
        <v>6.5179797924244415E-2</v>
      </c>
      <c r="P8" s="37">
        <f>1/$A$1*[1]TimberSectorMinusCoreVPAExp!O$9</f>
        <v>6.3119763141073107E-2</v>
      </c>
      <c r="Q8" s="37">
        <f>1/$A$1*[1]TimberSectorMinusCoreVPAExp!P$9</f>
        <v>0.20019653441512297</v>
      </c>
      <c r="R8" s="37">
        <f>1/$A$1*[1]TimberSectorMinusCoreVPAExp!Q$9</f>
        <v>5.8506190145024006E-2</v>
      </c>
      <c r="S8" s="37">
        <f>1/$A$1*[1]TimberSectorMinusCoreVPAExp!R$9</f>
        <v>1.4470315639922366E-2</v>
      </c>
      <c r="T8" s="37">
        <f>1/$A$1*[1]TimberSectorMinusCoreVPAExp!S$9</f>
        <v>2.2097671399999998E-2</v>
      </c>
      <c r="U8" s="37">
        <f>1/$A$1*[1]TimberSectorMinusCoreVPAExp!T$9</f>
        <v>2.4959816419999996E-2</v>
      </c>
      <c r="V8" s="37">
        <f>1/$A$1*[1]TimberSectorMinusCoreVPAExp!U$9</f>
        <v>2.6804033729408972E-2</v>
      </c>
      <c r="W8" s="37">
        <f>1/$A$1*[1]TimberSectorMinusCoreVPAExp!V$9</f>
        <v>1.6888806226666664E-2</v>
      </c>
      <c r="X8" s="37">
        <f>1/$A$1*[1]TimberSectorMinusCoreVPAExp!W$9</f>
        <v>2.8292922679999992E-2</v>
      </c>
      <c r="Y8" s="37">
        <f>1/$A$1*[1]TimberSectorMinusCoreVPAExp!X$9</f>
        <v>3.6673756419999995E-2</v>
      </c>
      <c r="Z8" s="37">
        <f>1/$A$1*[1]TimberSectorMinusCoreVPAExp!Y$9</f>
        <v>4.4569436239999982E-2</v>
      </c>
      <c r="AA8" s="37">
        <f>1/$A$1*[1]TimberSectorMinusCoreVPAExp!Z$9</f>
        <v>4.8748968799999993E-2</v>
      </c>
      <c r="AB8" s="37">
        <f>1/$A$1*[1]TimberSectorMinusCoreVPAExp!AA$9</f>
        <v>0</v>
      </c>
      <c r="AC8" s="4"/>
      <c r="AD8" s="68">
        <f>1/1000*[1]TimberSectorMinusCoreVPAExp!AB$9</f>
        <v>7.2930999999999997E-5</v>
      </c>
      <c r="AE8" s="11">
        <f>1/1000*[1]TimberSectorMinusCoreVPAExp!AC$9</f>
        <v>0</v>
      </c>
      <c r="AF8" s="11">
        <f>1/1000*[1]TimberSectorMinusCoreVPAExp!AD$9</f>
        <v>8.4262000000000001E-5</v>
      </c>
      <c r="AG8" s="11">
        <f>1/1000*[1]TimberSectorMinusCoreVPAExp!AE$9</f>
        <v>1.7000000000000001E-4</v>
      </c>
      <c r="AH8" s="11">
        <f>1/1000*[1]TimberSectorMinusCoreVPAExp!AF$9</f>
        <v>4.6799999999999999E-4</v>
      </c>
      <c r="AI8" s="11">
        <f>1/1000*[1]TimberSectorMinusCoreVPAExp!AG$9</f>
        <v>2.457E-3</v>
      </c>
      <c r="AJ8" s="11">
        <f>1/1000*[1]TimberSectorMinusCoreVPAExp!AH$9</f>
        <v>5.4590239999999981E-3</v>
      </c>
      <c r="AK8" s="11">
        <f>1/1000*[1]TimberSectorMinusCoreVPAExp!AI$9</f>
        <v>9.1651149999999997E-3</v>
      </c>
      <c r="AL8" s="11">
        <f>1/1000*[1]TimberSectorMinusCoreVPAExp!AJ$9</f>
        <v>3.4912157999999999E-2</v>
      </c>
      <c r="AM8" s="11">
        <f>1/1000*[1]TimberSectorMinusCoreVPAExp!AK$9</f>
        <v>2.6339935999999994E-2</v>
      </c>
      <c r="AN8" s="11">
        <f>1/1000*[1]TimberSectorMinusCoreVPAExp!AL$9</f>
        <v>2.2469298999999995E-2</v>
      </c>
      <c r="AO8" s="11">
        <f>1/1000*[1]TimberSectorMinusCoreVPAExp!AM$9</f>
        <v>6.0757320999999996E-2</v>
      </c>
      <c r="AP8" s="11">
        <f>1/1000*[1]TimberSectorMinusCoreVPAExp!AN$9</f>
        <v>5.2364128000000003E-2</v>
      </c>
      <c r="AQ8" s="11">
        <f>1/1000*[1]TimberSectorMinusCoreVPAExp!AO$9</f>
        <v>5.2487533999999995E-2</v>
      </c>
      <c r="AR8" s="11">
        <f>1/1000*[1]TimberSectorMinusCoreVPAExp!AP$9</f>
        <v>0.18179868399999999</v>
      </c>
      <c r="AS8" s="11">
        <f>1/1000*[1]TimberSectorMinusCoreVPAExp!AQ$9</f>
        <v>7.2123166000000002E-2</v>
      </c>
      <c r="AT8" s="11">
        <f>1/1000*[1]TimberSectorMinusCoreVPAExp!AR$9</f>
        <v>1.6189620999999998E-2</v>
      </c>
      <c r="AU8" s="11">
        <f>1/1000*[1]TimberSectorMinusCoreVPAExp!AS$9</f>
        <v>2.1744836E-2</v>
      </c>
      <c r="AV8" s="11">
        <f>1/1000*[1]TimberSectorMinusCoreVPAExp!AT$9</f>
        <v>2.2256057000000003E-2</v>
      </c>
      <c r="AW8" s="11">
        <f>1/1000*[1]TimberSectorMinusCoreVPAExp!AU$9</f>
        <v>1.8260162E-2</v>
      </c>
      <c r="AX8" s="11">
        <f>1/1000*[1]TimberSectorMinusCoreVPAExp!AV$9</f>
        <v>1.3140338999999999E-2</v>
      </c>
      <c r="AY8" s="11">
        <f>1/1000*[1]TimberSectorMinusCoreVPAExp!AW$9</f>
        <v>2.2499217999999994E-2</v>
      </c>
      <c r="AZ8" s="11">
        <f>1/1000*[1]TimberSectorMinusCoreVPAExp!AX$9</f>
        <v>3.5017418999999994E-2</v>
      </c>
      <c r="BA8" s="11">
        <f>1/1000*[1]TimberSectorMinusCoreVPAExp!AY$9</f>
        <v>5.5417430999999996E-2</v>
      </c>
      <c r="BB8" s="11">
        <f>1/1000*[1]TimberSectorMinusCoreVPAExp!AZ$9</f>
        <v>2.6346333999999999E-2</v>
      </c>
      <c r="BC8" s="302">
        <f>1/1000*[1]TimberSectorMinusCoreVPAExp!BA$9</f>
        <v>0</v>
      </c>
      <c r="BD8" s="307"/>
    </row>
    <row r="9" spans="1:56">
      <c r="B9" s="5" t="s">
        <v>154</v>
      </c>
      <c r="C9" s="47">
        <f>1/$A$1*[1]TimberSectorMinusCoreVPAExp!$B$70</f>
        <v>2.7132012461425138E-5</v>
      </c>
      <c r="D9" s="11">
        <f>1/$A$1*[1]TimberSectorMinusCoreVPAExp!$C$70</f>
        <v>0</v>
      </c>
      <c r="E9" s="11">
        <f>1/$A$1*[1]TimberSectorMinusCoreVPAExp!$D$70</f>
        <v>4.0637435839172465E-4</v>
      </c>
      <c r="F9" s="11">
        <f>1/$A$1*[1]TimberSectorMinusCoreVPAExp!$E$70</f>
        <v>0</v>
      </c>
      <c r="G9" s="11">
        <f>1/$A$1*[1]TimberSectorMinusCoreVPAExp!$F$70</f>
        <v>5.052178450710384E-4</v>
      </c>
      <c r="H9" s="11">
        <f>1/$A$1*[1]TimberSectorMinusCoreVPAExp!$G$70</f>
        <v>1.2419248448795311E-2</v>
      </c>
      <c r="I9" s="11">
        <f>1/$A$1*[1]TimberSectorMinusCoreVPAExp!$H$70</f>
        <v>2.4391552885476744E-2</v>
      </c>
      <c r="J9" s="37">
        <f>1/$A$1*[1]TimberSectorMinusCoreVPAExp!$I$70</f>
        <v>1.0158409929681238E-2</v>
      </c>
      <c r="K9" s="37">
        <f>1/$A$1*[1]TimberSectorMinusCoreVPAExp!$J$70</f>
        <v>5.2307942972542269E-3</v>
      </c>
      <c r="L9" s="37">
        <f>1/$A$1*[1]TimberSectorMinusCoreVPAExp!K$70</f>
        <v>1.2020462994700252E-2</v>
      </c>
      <c r="M9" s="37">
        <f>1/$A$1*[1]TimberSectorMinusCoreVPAExp!L$70</f>
        <v>1.2755318989371782E-2</v>
      </c>
      <c r="N9" s="37">
        <f>1/$A$1*[1]TimberSectorMinusCoreVPAExp!M$70</f>
        <v>1.8103411516016465E-2</v>
      </c>
      <c r="O9" s="37">
        <f>1/$A$1*[1]TimberSectorMinusCoreVPAExp!N$70</f>
        <v>2.2203426610883998E-2</v>
      </c>
      <c r="P9" s="37">
        <f>1/$A$1*[1]TimberSectorMinusCoreVPAExp!O$70</f>
        <v>3.1748321812707307E-2</v>
      </c>
      <c r="Q9" s="37">
        <f>1/$A$1*[1]TimberSectorMinusCoreVPAExp!P$70</f>
        <v>4.6386199660566202E-2</v>
      </c>
      <c r="R9" s="37">
        <f>1/$A$1*[1]TimberSectorMinusCoreVPAExp!Q$70</f>
        <v>5.3486806021730865E-2</v>
      </c>
      <c r="S9" s="37">
        <f>1/$A$1*[1]TimberSectorMinusCoreVPAExp!R$70</f>
        <v>8.6995199982068963E-2</v>
      </c>
      <c r="T9" s="37">
        <f>1/$A$1*[1]TimberSectorMinusCoreVPAExp!S$70</f>
        <v>8.480201323999996E-2</v>
      </c>
      <c r="U9" s="37">
        <f>1/$A$1*[1]TimberSectorMinusCoreVPAExp!T$70</f>
        <v>7.163001657333333E-2</v>
      </c>
      <c r="V9" s="37">
        <f>1/$A$1*[1]TimberSectorMinusCoreVPAExp!U$70</f>
        <v>0.11797086956938338</v>
      </c>
      <c r="W9" s="37">
        <f>1/$A$1*[1]TimberSectorMinusCoreVPAExp!V$70</f>
        <v>5.3207050266666667E-2</v>
      </c>
      <c r="X9" s="37">
        <f>1/$A$1*[1]TimberSectorMinusCoreVPAExp!W$70</f>
        <v>3.6627965500000005E-2</v>
      </c>
      <c r="Y9" s="37">
        <f>1/$A$1*[1]TimberSectorMinusCoreVPAExp!X$70</f>
        <v>2.9231160419999996E-2</v>
      </c>
      <c r="Z9" s="37">
        <f>1/$A$1*[1]TimberSectorMinusCoreVPAExp!Y$70</f>
        <v>2.6541509540000004E-2</v>
      </c>
      <c r="AA9" s="37">
        <f>1/$A$1*[1]TimberSectorMinusCoreVPAExp!Z$70</f>
        <v>2.9455178200000001E-2</v>
      </c>
      <c r="AB9" s="37">
        <f>1/$A$1*[1]TimberSectorMinusCoreVPAExp!AA$70</f>
        <v>0</v>
      </c>
      <c r="AC9" s="4"/>
      <c r="AD9" s="68">
        <f>1/1000*[1]TimberSectorMinusCoreVPAExp!AB$70</f>
        <v>9.7909999999999999E-6</v>
      </c>
      <c r="AE9" s="11">
        <f>1/1000*[1]TimberSectorMinusCoreVPAExp!AC$70</f>
        <v>0</v>
      </c>
      <c r="AF9" s="11">
        <f>1/1000*[1]TimberSectorMinusCoreVPAExp!AD$70</f>
        <v>1.2318000000000002E-4</v>
      </c>
      <c r="AG9" s="11">
        <f>1/1000*[1]TimberSectorMinusCoreVPAExp!AE$70</f>
        <v>0</v>
      </c>
      <c r="AH9" s="11">
        <f>1/1000*[1]TimberSectorMinusCoreVPAExp!AF$70</f>
        <v>2.2100000000000003E-4</v>
      </c>
      <c r="AI9" s="11">
        <f>1/1000*[1]TimberSectorMinusCoreVPAExp!AG$70</f>
        <v>1.6450000000000002E-3</v>
      </c>
      <c r="AJ9" s="11">
        <f>1/1000*[1]TimberSectorMinusCoreVPAExp!AH$70</f>
        <v>3.3293269999999991E-3</v>
      </c>
      <c r="AK9" s="11">
        <f>1/1000*[1]TimberSectorMinusCoreVPAExp!AI$70</f>
        <v>2.724948E-3</v>
      </c>
      <c r="AL9" s="11">
        <f>1/1000*[1]TimberSectorMinusCoreVPAExp!AJ$70</f>
        <v>1.9363789999999998E-3</v>
      </c>
      <c r="AM9" s="11">
        <f>1/1000*[1]TimberSectorMinusCoreVPAExp!AK$70</f>
        <v>4.0921260000000006E-3</v>
      </c>
      <c r="AN9" s="11">
        <f>1/1000*[1]TimberSectorMinusCoreVPAExp!AL$70</f>
        <v>5.0813220000000001E-3</v>
      </c>
      <c r="AO9" s="11">
        <f>1/1000*[1]TimberSectorMinusCoreVPAExp!AM$70</f>
        <v>6.789879999999999E-3</v>
      </c>
      <c r="AP9" s="11">
        <f>1/1000*[1]TimberSectorMinusCoreVPAExp!AN$70</f>
        <v>8.2329050000000004E-3</v>
      </c>
      <c r="AQ9" s="11">
        <f>1/1000*[1]TimberSectorMinusCoreVPAExp!AO$70</f>
        <v>9.4563440000000019E-3</v>
      </c>
      <c r="AR9" s="11">
        <f>1/1000*[1]TimberSectorMinusCoreVPAExp!AP$70</f>
        <v>1.6367719999999999E-2</v>
      </c>
      <c r="AS9" s="11">
        <f>1/1000*[1]TimberSectorMinusCoreVPAExp!AQ$70</f>
        <v>2.6465065000000003E-2</v>
      </c>
      <c r="AT9" s="11">
        <f>1/1000*[1]TimberSectorMinusCoreVPAExp!AR$70</f>
        <v>3.5470437999999993E-2</v>
      </c>
      <c r="AU9" s="11">
        <f>1/1000*[1]TimberSectorMinusCoreVPAExp!AS$70</f>
        <v>3.6377153000000002E-2</v>
      </c>
      <c r="AV9" s="11">
        <f>1/1000*[1]TimberSectorMinusCoreVPAExp!AT$70</f>
        <v>4.0130987000000007E-2</v>
      </c>
      <c r="AW9" s="11">
        <f>1/1000*[1]TimberSectorMinusCoreVPAExp!AU$70</f>
        <v>4.0991882999999993E-2</v>
      </c>
      <c r="AX9" s="11">
        <f>1/1000*[1]TimberSectorMinusCoreVPAExp!AV$70</f>
        <v>3.0365227999999998E-2</v>
      </c>
      <c r="AY9" s="11">
        <f>1/1000*[1]TimberSectorMinusCoreVPAExp!AW$70</f>
        <v>3.8505348999999994E-2</v>
      </c>
      <c r="AZ9" s="11">
        <f>1/1000*[1]TimberSectorMinusCoreVPAExp!AX$70</f>
        <v>3.7942397999999995E-2</v>
      </c>
      <c r="BA9" s="11">
        <f>1/1000*[1]TimberSectorMinusCoreVPAExp!AY$70</f>
        <v>3.698829E-2</v>
      </c>
      <c r="BB9" s="11">
        <f>1/1000*[1]TimberSectorMinusCoreVPAExp!AZ$70</f>
        <v>3.2234115000000001E-2</v>
      </c>
      <c r="BC9" s="302">
        <f>1/1000*[1]TimberSectorMinusCoreVPAExp!BA$70</f>
        <v>0</v>
      </c>
      <c r="BD9" s="307"/>
    </row>
    <row r="10" spans="1:56">
      <c r="B10" s="5" t="s">
        <v>101</v>
      </c>
      <c r="C10" s="47">
        <f>1/$A$1*[1]TimberSectorMinusCoreVPAExp!$B$75</f>
        <v>3.7187059975553691E-3</v>
      </c>
      <c r="D10" s="11">
        <f>1/$A$1*[1]TimberSectorMinusCoreVPAExp!$C$75</f>
        <v>0</v>
      </c>
      <c r="E10" s="11">
        <f>1/$A$1*[1]TimberSectorMinusCoreVPAExp!$D$75</f>
        <v>3.9460727139675874E-3</v>
      </c>
      <c r="F10" s="11">
        <f>1/$A$1*[1]TimberSectorMinusCoreVPAExp!$E$75</f>
        <v>2.684725622145162E-3</v>
      </c>
      <c r="G10" s="11">
        <f>1/$A$1*[1]TimberSectorMinusCoreVPAExp!$F$75</f>
        <v>3.2746084362395934E-2</v>
      </c>
      <c r="H10" s="11">
        <f>1/$A$1*[1]TimberSectorMinusCoreVPAExp!$G$75</f>
        <v>5.2030971262537223E-2</v>
      </c>
      <c r="I10" s="11">
        <f>1/$A$1*[1]TimberSectorMinusCoreVPAExp!$H$75</f>
        <v>8.4763615368565692E-2</v>
      </c>
      <c r="J10" s="37">
        <f>1/$A$1*[1]TimberSectorMinusCoreVPAExp!$I$75</f>
        <v>0.26057255211003943</v>
      </c>
      <c r="K10" s="37">
        <f>1/$A$1*[1]TimberSectorMinusCoreVPAExp!$J$75</f>
        <v>0.18996152198670227</v>
      </c>
      <c r="L10" s="37">
        <f>1/$A$1*[1]TimberSectorMinusCoreVPAExp!K$75</f>
        <v>0.13733177738752236</v>
      </c>
      <c r="M10" s="37">
        <f>1/$A$1*[1]TimberSectorMinusCoreVPAExp!L$75</f>
        <v>0.18991960946030437</v>
      </c>
      <c r="N10" s="37">
        <f>1/$A$1*[1]TimberSectorMinusCoreVPAExp!M$75</f>
        <v>0.21142548746618661</v>
      </c>
      <c r="O10" s="37">
        <f>1/$A$1*[1]TimberSectorMinusCoreVPAExp!N$75</f>
        <v>0.20648001213968811</v>
      </c>
      <c r="P10" s="37">
        <f>1/$A$1*[1]TimberSectorMinusCoreVPAExp!O$75</f>
        <v>0.21515179152958294</v>
      </c>
      <c r="Q10" s="37">
        <f>1/$A$1*[1]TimberSectorMinusCoreVPAExp!P$75</f>
        <v>0.20378977037814294</v>
      </c>
      <c r="R10" s="37">
        <f>1/$A$1*[1]TimberSectorMinusCoreVPAExp!Q$75</f>
        <v>0.25096603326308264</v>
      </c>
      <c r="S10" s="37">
        <f>1/$A$1*[1]TimberSectorMinusCoreVPAExp!R$75</f>
        <v>0.13422970416427771</v>
      </c>
      <c r="T10" s="37">
        <f>1/$A$1*[1]TimberSectorMinusCoreVPAExp!S$75</f>
        <v>0.14782795188000009</v>
      </c>
      <c r="U10" s="37">
        <f>1/$A$1*[1]TimberSectorMinusCoreVPAExp!T$75</f>
        <v>6.8376391860000024E-2</v>
      </c>
      <c r="V10" s="37">
        <f>1/$A$1*[1]TimberSectorMinusCoreVPAExp!U$75</f>
        <v>8.2450324670171993E-2</v>
      </c>
      <c r="W10" s="37">
        <f>1/$A$1*[1]TimberSectorMinusCoreVPAExp!V$75</f>
        <v>8.6634902426666646E-2</v>
      </c>
      <c r="X10" s="37">
        <f>1/$A$1*[1]TimberSectorMinusCoreVPAExp!W$75</f>
        <v>0.21951312208000009</v>
      </c>
      <c r="Y10" s="37">
        <f>1/$A$1*[1]TimberSectorMinusCoreVPAExp!X$75</f>
        <v>0.20556824651999994</v>
      </c>
      <c r="Z10" s="37">
        <f>1/$A$1*[1]TimberSectorMinusCoreVPAExp!Y$75</f>
        <v>0.11032884655999999</v>
      </c>
      <c r="AA10" s="37">
        <f>1/$A$1*[1]TimberSectorMinusCoreVPAExp!Z$75</f>
        <v>0.12326645464000011</v>
      </c>
      <c r="AB10" s="37">
        <f>1/$A$1*[1]TimberSectorMinusCoreVPAExp!AA$75</f>
        <v>0</v>
      </c>
      <c r="AC10" s="4"/>
      <c r="AD10" s="68">
        <f>1/1000*[1]TimberSectorMinusCoreVPAExp!AB$75</f>
        <v>1.161156E-3</v>
      </c>
      <c r="AE10" s="11">
        <f>1/1000*[1]TimberSectorMinusCoreVPAExp!AC$75</f>
        <v>0</v>
      </c>
      <c r="AF10" s="11">
        <f>1/1000*[1]TimberSectorMinusCoreVPAExp!AD$75</f>
        <v>1.413704E-3</v>
      </c>
      <c r="AG10" s="11">
        <f>1/1000*[1]TimberSectorMinusCoreVPAExp!AE$75</f>
        <v>8.1500000000000019E-4</v>
      </c>
      <c r="AH10" s="11">
        <f>1/1000*[1]TimberSectorMinusCoreVPAExp!AF$75</f>
        <v>4.5380000000000004E-3</v>
      </c>
      <c r="AI10" s="11">
        <f>1/1000*[1]TimberSectorMinusCoreVPAExp!AG$75</f>
        <v>9.0710000000000009E-3</v>
      </c>
      <c r="AJ10" s="11">
        <f>1/1000*[1]TimberSectorMinusCoreVPAExp!AH$75</f>
        <v>1.4780468999999994E-2</v>
      </c>
      <c r="AK10" s="11">
        <f>1/1000*[1]TimberSectorMinusCoreVPAExp!AI$75</f>
        <v>4.4269337999999978E-2</v>
      </c>
      <c r="AL10" s="11">
        <f>1/1000*[1]TimberSectorMinusCoreVPAExp!AJ$75</f>
        <v>4.7963655000000015E-2</v>
      </c>
      <c r="AM10" s="11">
        <f>1/1000*[1]TimberSectorMinusCoreVPAExp!AK$75</f>
        <v>3.0950838000000001E-2</v>
      </c>
      <c r="AN10" s="11">
        <f>1/1000*[1]TimberSectorMinusCoreVPAExp!AL$75</f>
        <v>4.6650032000000008E-2</v>
      </c>
      <c r="AO10" s="11">
        <f>1/1000*[1]TimberSectorMinusCoreVPAExp!AM$75</f>
        <v>4.4125164999999987E-2</v>
      </c>
      <c r="AP10" s="11">
        <f>1/1000*[1]TimberSectorMinusCoreVPAExp!AN$75</f>
        <v>4.7716845000000008E-2</v>
      </c>
      <c r="AQ10" s="11">
        <f>1/1000*[1]TimberSectorMinusCoreVPAExp!AO$75</f>
        <v>5.513638999999998E-2</v>
      </c>
      <c r="AR10" s="11">
        <f>1/1000*[1]TimberSectorMinusCoreVPAExp!AP$75</f>
        <v>5.1287390999999953E-2</v>
      </c>
      <c r="AS10" s="11">
        <f>1/1000*[1]TimberSectorMinusCoreVPAExp!AQ$75</f>
        <v>7.2100628999999999E-2</v>
      </c>
      <c r="AT10" s="11">
        <f>1/1000*[1]TimberSectorMinusCoreVPAExp!AR$75</f>
        <v>4.9070032999999992E-2</v>
      </c>
      <c r="AU10" s="11">
        <f>1/1000*[1]TimberSectorMinusCoreVPAExp!AS$75</f>
        <v>3.400301699999999E-2</v>
      </c>
      <c r="AV10" s="11">
        <f>1/1000*[1]TimberSectorMinusCoreVPAExp!AT$75</f>
        <v>2.1909856999999987E-2</v>
      </c>
      <c r="AW10" s="11">
        <f>1/1000*[1]TimberSectorMinusCoreVPAExp!AU$75</f>
        <v>2.2775812000000006E-2</v>
      </c>
      <c r="AX10" s="11">
        <f>1/1000*[1]TimberSectorMinusCoreVPAExp!AV$75</f>
        <v>3.4707223999999995E-2</v>
      </c>
      <c r="AY10" s="11">
        <f>1/1000*[1]TimberSectorMinusCoreVPAExp!AW$75</f>
        <v>6.7348995000000009E-2</v>
      </c>
      <c r="AZ10" s="11">
        <f>1/1000*[1]TimberSectorMinusCoreVPAExp!AX$75</f>
        <v>6.235949599999998E-2</v>
      </c>
      <c r="BA10" s="11">
        <f>1/1000*[1]TimberSectorMinusCoreVPAExp!AY$75</f>
        <v>3.6739922999999994E-2</v>
      </c>
      <c r="BB10" s="11">
        <f>1/1000*[1]TimberSectorMinusCoreVPAExp!AZ$75</f>
        <v>3.2096262999999979E-2</v>
      </c>
      <c r="BC10" s="302">
        <f>1/1000*[1]TimberSectorMinusCoreVPAExp!BA$75</f>
        <v>0</v>
      </c>
      <c r="BD10" s="307"/>
    </row>
    <row r="11" spans="1:56">
      <c r="B11" s="5" t="s">
        <v>153</v>
      </c>
      <c r="C11" s="47">
        <f>1/$A$1*[1]TimberSectorMinusCoreVPAExp!$B$80</f>
        <v>1.6380680675177095E-4</v>
      </c>
      <c r="D11" s="11">
        <f>1/$A$1*[1]TimberSectorMinusCoreVPAExp!$C$80</f>
        <v>0</v>
      </c>
      <c r="E11" s="11">
        <f>1/$A$1*[1]TimberSectorMinusCoreVPAExp!$D$80</f>
        <v>1.7756019217218888E-3</v>
      </c>
      <c r="F11" s="11">
        <f>1/$A$1*[1]TimberSectorMinusCoreVPAExp!$E$80</f>
        <v>2.1772235282277439E-3</v>
      </c>
      <c r="G11" s="11">
        <f>1/$A$1*[1]TimberSectorMinusCoreVPAExp!$F$80</f>
        <v>1.9000248501491606E-3</v>
      </c>
      <c r="H11" s="11">
        <f>1/$A$1*[1]TimberSectorMinusCoreVPAExp!$G$80</f>
        <v>2.3571814788685445E-3</v>
      </c>
      <c r="I11" s="11">
        <f>1/$A$1*[1]TimberSectorMinusCoreVPAExp!$H$80</f>
        <v>7.8211240510653937E-3</v>
      </c>
      <c r="J11" s="37">
        <f>1/$A$1*[1]TimberSectorMinusCoreVPAExp!$I$80</f>
        <v>1.7334917625619992E-2</v>
      </c>
      <c r="K11" s="37">
        <f>1/$A$1*[1]TimberSectorMinusCoreVPAExp!$J$80</f>
        <v>2.0959970945887335E-2</v>
      </c>
      <c r="L11" s="37">
        <f>1/$A$1*[1]TimberSectorMinusCoreVPAExp!K$80</f>
        <v>1.0141392913902571E-2</v>
      </c>
      <c r="M11" s="37">
        <f>1/$A$1*[1]TimberSectorMinusCoreVPAExp!L$80</f>
        <v>1.6013633360164967E-2</v>
      </c>
      <c r="N11" s="37">
        <f>1/$A$1*[1]TimberSectorMinusCoreVPAExp!M$80</f>
        <v>1.749836083140829E-2</v>
      </c>
      <c r="O11" s="37">
        <f>1/$A$1*[1]TimberSectorMinusCoreVPAExp!N$80</f>
        <v>1.5375062599910132E-2</v>
      </c>
      <c r="P11" s="37">
        <f>1/$A$1*[1]TimberSectorMinusCoreVPAExp!O$80</f>
        <v>2.6722763256467462E-2</v>
      </c>
      <c r="Q11" s="37">
        <f>1/$A$1*[1]TimberSectorMinusCoreVPAExp!P$80</f>
        <v>3.7725373897821754E-2</v>
      </c>
      <c r="R11" s="37">
        <f>1/$A$1*[1]TimberSectorMinusCoreVPAExp!Q$80</f>
        <v>6.2126496738117896E-2</v>
      </c>
      <c r="S11" s="37">
        <f>1/$A$1*[1]TimberSectorMinusCoreVPAExp!R$80</f>
        <v>8.6580722900000004E-2</v>
      </c>
      <c r="T11" s="37">
        <f>1/$A$1*[1]TimberSectorMinusCoreVPAExp!S$80</f>
        <v>0.11139091361999999</v>
      </c>
      <c r="U11" s="37">
        <f>1/$A$1*[1]TimberSectorMinusCoreVPAExp!T$80</f>
        <v>3.8134498153333328E-2</v>
      </c>
      <c r="V11" s="37">
        <f>1/$A$1*[1]TimberSectorMinusCoreVPAExp!U$80</f>
        <v>5.3219066990272679E-2</v>
      </c>
      <c r="W11" s="37">
        <f>1/$A$1*[1]TimberSectorMinusCoreVPAExp!V$80</f>
        <v>1.6081574886666665E-2</v>
      </c>
      <c r="X11" s="37">
        <f>1/$A$1*[1]TimberSectorMinusCoreVPAExp!W$80</f>
        <v>9.971682699999998E-3</v>
      </c>
      <c r="Y11" s="37">
        <f>1/$A$1*[1]TimberSectorMinusCoreVPAExp!X$80</f>
        <v>1.1006560606999999E-2</v>
      </c>
      <c r="Z11" s="37">
        <f>1/$A$1*[1]TimberSectorMinusCoreVPAExp!Y$80</f>
        <v>1.4737203459999999E-2</v>
      </c>
      <c r="AA11" s="37">
        <f>1/$A$1*[1]TimberSectorMinusCoreVPAExp!Z$80</f>
        <v>1.2223635619999999E-2</v>
      </c>
      <c r="AB11" s="37">
        <f>1/$A$1*[1]TimberSectorMinusCoreVPAExp!AA$80</f>
        <v>0</v>
      </c>
      <c r="AC11" s="4"/>
      <c r="AD11" s="68">
        <f>1/1000*[1]TimberSectorMinusCoreVPAExp!AB$80</f>
        <v>4.4799000000000016E-5</v>
      </c>
      <c r="AE11" s="11">
        <f>1/1000*[1]TimberSectorMinusCoreVPAExp!AC$80</f>
        <v>0</v>
      </c>
      <c r="AF11" s="11">
        <f>1/1000*[1]TimberSectorMinusCoreVPAExp!AD$80</f>
        <v>3.9694399999999999E-4</v>
      </c>
      <c r="AG11" s="11">
        <f>1/1000*[1]TimberSectorMinusCoreVPAExp!AE$80</f>
        <v>5.0600000000000005E-4</v>
      </c>
      <c r="AH11" s="11">
        <f>1/1000*[1]TimberSectorMinusCoreVPAExp!AF$80</f>
        <v>3.4500000000000004E-4</v>
      </c>
      <c r="AI11" s="11">
        <f>1/1000*[1]TimberSectorMinusCoreVPAExp!AG$80</f>
        <v>5.6700000000000034E-4</v>
      </c>
      <c r="AJ11" s="11">
        <f>1/1000*[1]TimberSectorMinusCoreVPAExp!AH$80</f>
        <v>1.4064330000000012E-3</v>
      </c>
      <c r="AK11" s="11">
        <f>1/1000*[1]TimberSectorMinusCoreVPAExp!AI$80</f>
        <v>3.2047840000000009E-3</v>
      </c>
      <c r="AL11" s="11">
        <f>1/1000*[1]TimberSectorMinusCoreVPAExp!AJ$80</f>
        <v>4.3756899999999989E-3</v>
      </c>
      <c r="AM11" s="11">
        <f>1/1000*[1]TimberSectorMinusCoreVPAExp!AK$80</f>
        <v>2.6385379999999984E-3</v>
      </c>
      <c r="AN11" s="11">
        <f>1/1000*[1]TimberSectorMinusCoreVPAExp!AL$80</f>
        <v>4.4950480000000006E-3</v>
      </c>
      <c r="AO11" s="11">
        <f>1/1000*[1]TimberSectorMinusCoreVPAExp!AM$80</f>
        <v>8.0437390000000029E-3</v>
      </c>
      <c r="AP11" s="11">
        <f>1/1000*[1]TimberSectorMinusCoreVPAExp!AN$80</f>
        <v>3.9736270000000004E-3</v>
      </c>
      <c r="AQ11" s="11">
        <f>1/1000*[1]TimberSectorMinusCoreVPAExp!AO$80</f>
        <v>7.3501910000000024E-3</v>
      </c>
      <c r="AR11" s="11">
        <f>1/1000*[1]TimberSectorMinusCoreVPAExp!AP$80</f>
        <v>8.9566649999999973E-3</v>
      </c>
      <c r="AS11" s="11">
        <f>1/1000*[1]TimberSectorMinusCoreVPAExp!AQ$80</f>
        <v>1.1637671999999996E-2</v>
      </c>
      <c r="AT11" s="11">
        <f>1/1000*[1]TimberSectorMinusCoreVPAExp!AR$80</f>
        <v>1.4250874999999998E-2</v>
      </c>
      <c r="AU11" s="11">
        <f>1/1000*[1]TimberSectorMinusCoreVPAExp!AS$80</f>
        <v>1.8069246000000001E-2</v>
      </c>
      <c r="AV11" s="11">
        <f>1/1000*[1]TimberSectorMinusCoreVPAExp!AT$80</f>
        <v>9.4059109999999994E-3</v>
      </c>
      <c r="AW11" s="11">
        <f>1/1000*[1]TimberSectorMinusCoreVPAExp!AU$80</f>
        <v>1.188458E-2</v>
      </c>
      <c r="AX11" s="11">
        <f>1/1000*[1]TimberSectorMinusCoreVPAExp!AV$80</f>
        <v>5.886714999999999E-3</v>
      </c>
      <c r="AY11" s="11">
        <f>1/1000*[1]TimberSectorMinusCoreVPAExp!AW$80</f>
        <v>7.1990889999999988E-3</v>
      </c>
      <c r="AZ11" s="11">
        <f>1/1000*[1]TimberSectorMinusCoreVPAExp!AX$80</f>
        <v>1.2129200000000001E-2</v>
      </c>
      <c r="BA11" s="11">
        <f>1/1000*[1]TimberSectorMinusCoreVPAExp!AY$80</f>
        <v>8.0355659999999992E-3</v>
      </c>
      <c r="BB11" s="11">
        <f>1/1000*[1]TimberSectorMinusCoreVPAExp!AZ$80</f>
        <v>7.2514720000000001E-3</v>
      </c>
      <c r="BC11" s="302">
        <f>1/1000*[1]TimberSectorMinusCoreVPAExp!BA$80</f>
        <v>0</v>
      </c>
      <c r="BD11" s="307"/>
    </row>
    <row r="12" spans="1:56">
      <c r="B12" s="5" t="s">
        <v>85</v>
      </c>
      <c r="C12" s="47">
        <f>1/$A$1*[1]TimberSectorMinusCoreVPAExp!$B$92</f>
        <v>6.2558530472455655E-5</v>
      </c>
      <c r="D12" s="11">
        <f>1/$A$1*[1]TimberSectorMinusCoreVPAExp!$C$92</f>
        <v>0</v>
      </c>
      <c r="E12" s="11">
        <f>1/$A$1*[1]TimberSectorMinusCoreVPAExp!$D$92</f>
        <v>2.2620506815399844E-4</v>
      </c>
      <c r="F12" s="11">
        <f>1/$A$1*[1]TimberSectorMinusCoreVPAExp!$E$92</f>
        <v>0</v>
      </c>
      <c r="G12" s="11">
        <f>1/$A$1*[1]TimberSectorMinusCoreVPAExp!$F$92</f>
        <v>5.150583716561002E-4</v>
      </c>
      <c r="H12" s="11">
        <f>1/$A$1*[1]TimberSectorMinusCoreVPAExp!$G$92</f>
        <v>3.4280603488557925E-3</v>
      </c>
      <c r="I12" s="11">
        <f>1/$A$1*[1]TimberSectorMinusCoreVPAExp!$H$92</f>
        <v>1.1112006158845635E-2</v>
      </c>
      <c r="J12" s="37">
        <f>1/$A$1*[1]TimberSectorMinusCoreVPAExp!$I$92</f>
        <v>8.0030539185830859E-3</v>
      </c>
      <c r="K12" s="37">
        <f>1/$A$1*[1]TimberSectorMinusCoreVPAExp!$J$92</f>
        <v>9.4397527943066856E-3</v>
      </c>
      <c r="L12" s="37">
        <f>1/$A$1*[1]TimberSectorMinusCoreVPAExp!K$92</f>
        <v>7.2117321434712056E-3</v>
      </c>
      <c r="M12" s="37">
        <f>1/$A$1*[1]TimberSectorMinusCoreVPAExp!L$92</f>
        <v>6.6526432910853283E-3</v>
      </c>
      <c r="N12" s="37">
        <f>1/$A$1*[1]TimberSectorMinusCoreVPAExp!M$92</f>
        <v>1.2375098278407586E-2</v>
      </c>
      <c r="O12" s="37">
        <f>1/$A$1*[1]TimberSectorMinusCoreVPAExp!N$92</f>
        <v>1.5075828274959395E-2</v>
      </c>
      <c r="P12" s="37">
        <f>1/$A$1*[1]TimberSectorMinusCoreVPAExp!O$92</f>
        <v>1.8499329691628586E-2</v>
      </c>
      <c r="Q12" s="37">
        <f>1/$A$1*[1]TimberSectorMinusCoreVPAExp!P$92</f>
        <v>3.2580827640718867E-2</v>
      </c>
      <c r="R12" s="37">
        <f>1/$A$1*[1]TimberSectorMinusCoreVPAExp!Q$92</f>
        <v>3.1521846842655812E-2</v>
      </c>
      <c r="S12" s="37">
        <f>1/$A$1*[1]TimberSectorMinusCoreVPAExp!R$92</f>
        <v>3.3793733433261031E-2</v>
      </c>
      <c r="T12" s="37">
        <f>1/$A$1*[1]TimberSectorMinusCoreVPAExp!S$92</f>
        <v>3.834601428E-2</v>
      </c>
      <c r="U12" s="37">
        <f>1/$A$1*[1]TimberSectorMinusCoreVPAExp!T$92</f>
        <v>4.9697923099999999E-2</v>
      </c>
      <c r="V12" s="37">
        <f>1/$A$1*[1]TimberSectorMinusCoreVPAExp!U$92</f>
        <v>5.63807162265961E-2</v>
      </c>
      <c r="W12" s="37">
        <f>1/$A$1*[1]TimberSectorMinusCoreVPAExp!V$92</f>
        <v>6.0327438486666635E-2</v>
      </c>
      <c r="X12" s="37">
        <f>1/$A$1*[1]TimberSectorMinusCoreVPAExp!W$92</f>
        <v>6.8603338159999944E-2</v>
      </c>
      <c r="Y12" s="37">
        <f>1/$A$1*[1]TimberSectorMinusCoreVPAExp!X$92</f>
        <v>5.1364008500000016E-2</v>
      </c>
      <c r="Z12" s="37">
        <f>1/$A$1*[1]TimberSectorMinusCoreVPAExp!Y$92</f>
        <v>6.1199331760000003E-2</v>
      </c>
      <c r="AA12" s="37">
        <f>1/$A$1*[1]TimberSectorMinusCoreVPAExp!Z$92</f>
        <v>6.1348498680000009E-2</v>
      </c>
      <c r="AB12" s="37">
        <f>1/$A$1*[1]TimberSectorMinusCoreVPAExp!AA$92</f>
        <v>0</v>
      </c>
      <c r="AC12" s="4"/>
      <c r="AD12" s="68">
        <f>1/1000*[1]TimberSectorMinusCoreVPAExp!AB$92</f>
        <v>1.5913999999999997E-5</v>
      </c>
      <c r="AE12" s="11">
        <f>1/1000*[1]TimberSectorMinusCoreVPAExp!AC$92</f>
        <v>0</v>
      </c>
      <c r="AF12" s="11">
        <f>1/1000*[1]TimberSectorMinusCoreVPAExp!AD$92</f>
        <v>6.0226000000000002E-5</v>
      </c>
      <c r="AG12" s="11">
        <f>1/1000*[1]TimberSectorMinusCoreVPAExp!AE$92</f>
        <v>0</v>
      </c>
      <c r="AH12" s="11">
        <f>1/1000*[1]TimberSectorMinusCoreVPAExp!AF$92</f>
        <v>2.5000000000000001E-4</v>
      </c>
      <c r="AI12" s="11">
        <f>1/1000*[1]TimberSectorMinusCoreVPAExp!AG$92</f>
        <v>1.6739999999999999E-3</v>
      </c>
      <c r="AJ12" s="11">
        <f>1/1000*[1]TimberSectorMinusCoreVPAExp!AH$92</f>
        <v>2.7171270000000002E-3</v>
      </c>
      <c r="AK12" s="11">
        <f>1/1000*[1]TimberSectorMinusCoreVPAExp!AI$92</f>
        <v>4.0792089999999994E-3</v>
      </c>
      <c r="AL12" s="11">
        <f>1/1000*[1]TimberSectorMinusCoreVPAExp!AJ$92</f>
        <v>4.1106050000000007E-3</v>
      </c>
      <c r="AM12" s="11">
        <f>1/1000*[1]TimberSectorMinusCoreVPAExp!AK$92</f>
        <v>4.3955129999999993E-3</v>
      </c>
      <c r="AN12" s="11">
        <f>1/1000*[1]TimberSectorMinusCoreVPAExp!AL$92</f>
        <v>5.3032849999999987E-3</v>
      </c>
      <c r="AO12" s="11">
        <f>1/1000*[1]TimberSectorMinusCoreVPAExp!AM$92</f>
        <v>8.925189E-3</v>
      </c>
      <c r="AP12" s="11">
        <f>1/1000*[1]TimberSectorMinusCoreVPAExp!AN$92</f>
        <v>1.1742791999999998E-2</v>
      </c>
      <c r="AQ12" s="11">
        <f>1/1000*[1]TimberSectorMinusCoreVPAExp!AO$92</f>
        <v>1.4919416999999999E-2</v>
      </c>
      <c r="AR12" s="11">
        <f>1/1000*[1]TimberSectorMinusCoreVPAExp!AP$92</f>
        <v>2.8590329999999994E-2</v>
      </c>
      <c r="AS12" s="11">
        <f>1/1000*[1]TimberSectorMinusCoreVPAExp!AQ$92</f>
        <v>3.3952630999999997E-2</v>
      </c>
      <c r="AT12" s="11">
        <f>1/1000*[1]TimberSectorMinusCoreVPAExp!AR$92</f>
        <v>3.0914325999999999E-2</v>
      </c>
      <c r="AU12" s="11">
        <f>1/1000*[1]TimberSectorMinusCoreVPAExp!AS$92</f>
        <v>3.0192271E-2</v>
      </c>
      <c r="AV12" s="11">
        <f>1/1000*[1]TimberSectorMinusCoreVPAExp!AT$92</f>
        <v>3.2900321999999996E-2</v>
      </c>
      <c r="AW12" s="11">
        <f>1/1000*[1]TimberSectorMinusCoreVPAExp!AU$92</f>
        <v>3.3519695999999995E-2</v>
      </c>
      <c r="AX12" s="11">
        <f>1/1000*[1]TimberSectorMinusCoreVPAExp!AV$92</f>
        <v>5.1349752999999991E-2</v>
      </c>
      <c r="AY12" s="11">
        <f>1/1000*[1]TimberSectorMinusCoreVPAExp!AW$92</f>
        <v>7.4388087000000019E-2</v>
      </c>
      <c r="AZ12" s="11">
        <f>1/1000*[1]TimberSectorMinusCoreVPAExp!AX$92</f>
        <v>6.2452061000000003E-2</v>
      </c>
      <c r="BA12" s="11">
        <f>1/1000*[1]TimberSectorMinusCoreVPAExp!AY$92</f>
        <v>8.5140807000000013E-2</v>
      </c>
      <c r="BB12" s="11">
        <f>1/1000*[1]TimberSectorMinusCoreVPAExp!AZ$92</f>
        <v>5.8893469999999989E-2</v>
      </c>
      <c r="BC12" s="302">
        <f>1/1000*[1]TimberSectorMinusCoreVPAExp!BA$92</f>
        <v>0</v>
      </c>
      <c r="BD12" s="307"/>
    </row>
    <row r="13" spans="1:56">
      <c r="B13" s="5" t="s">
        <v>143</v>
      </c>
      <c r="C13" s="47">
        <f>1/$A$1*[1]TimberSectorMinusCoreVPAExp!$B$119</f>
        <v>4.4884276401629557E-4</v>
      </c>
      <c r="D13" s="11">
        <f>1/$A$1*[1]TimberSectorMinusCoreVPAExp!$C$119</f>
        <v>0</v>
      </c>
      <c r="E13" s="11">
        <f>1/$A$1*[1]TimberSectorMinusCoreVPAExp!$D$119</f>
        <v>7.6875434570616375E-4</v>
      </c>
      <c r="F13" s="11">
        <f>1/$A$1*[1]TimberSectorMinusCoreVPAExp!$E$119</f>
        <v>9.2018639999999876E-4</v>
      </c>
      <c r="G13" s="11">
        <f>1/$A$1*[1]TimberSectorMinusCoreVPAExp!$F$119</f>
        <v>3.0679949345618247E-3</v>
      </c>
      <c r="H13" s="11">
        <f>1/$A$1*[1]TimberSectorMinusCoreVPAExp!$G$119</f>
        <v>6.215361781327455E-3</v>
      </c>
      <c r="I13" s="11">
        <f>1/$A$1*[1]TimberSectorMinusCoreVPAExp!$H$119</f>
        <v>1.0271043709077263E-2</v>
      </c>
      <c r="J13" s="37">
        <f>1/$A$1*[1]TimberSectorMinusCoreVPAExp!$I$119</f>
        <v>2.1904132318496038E-2</v>
      </c>
      <c r="K13" s="37">
        <f>1/$A$1*[1]TimberSectorMinusCoreVPAExp!$J$119</f>
        <v>2.5752864653055998E-2</v>
      </c>
      <c r="L13" s="37">
        <f>1/$A$1*[1]TimberSectorMinusCoreVPAExp!K$119</f>
        <v>2.8928330618164098E-2</v>
      </c>
      <c r="M13" s="37">
        <f>1/$A$1*[1]TimberSectorMinusCoreVPAExp!L$119</f>
        <v>3.126338900403091E-2</v>
      </c>
      <c r="N13" s="37">
        <f>1/$A$1*[1]TimberSectorMinusCoreVPAExp!M$119</f>
        <v>3.9310758959778633E-2</v>
      </c>
      <c r="O13" s="37">
        <f>1/$A$1*[1]TimberSectorMinusCoreVPAExp!N$119</f>
        <v>6.9868374265525862E-2</v>
      </c>
      <c r="P13" s="37">
        <f>1/$A$1*[1]TimberSectorMinusCoreVPAExp!O$119</f>
        <v>5.8834287187354527E-2</v>
      </c>
      <c r="Q13" s="37">
        <f>1/$A$1*[1]TimberSectorMinusCoreVPAExp!P$119</f>
        <v>9.0100435345299615E-2</v>
      </c>
      <c r="R13" s="37">
        <f>1/$A$1*[1]TimberSectorMinusCoreVPAExp!Q$119</f>
        <v>0.10133167998884185</v>
      </c>
      <c r="S13" s="37">
        <f>1/$A$1*[1]TimberSectorMinusCoreVPAExp!R$119</f>
        <v>0.12439117140089218</v>
      </c>
      <c r="T13" s="37">
        <f>1/$A$1*[1]TimberSectorMinusCoreVPAExp!S$119</f>
        <v>8.9905454520000011E-2</v>
      </c>
      <c r="U13" s="37">
        <f>1/$A$1*[1]TimberSectorMinusCoreVPAExp!T$119</f>
        <v>0.1236235238</v>
      </c>
      <c r="V13" s="37">
        <f>1/$A$1*[1]TimberSectorMinusCoreVPAExp!U$119</f>
        <v>9.3791124540816243E-2</v>
      </c>
      <c r="W13" s="37">
        <f>1/$A$1*[1]TimberSectorMinusCoreVPAExp!V$119</f>
        <v>9.7620975113333341E-2</v>
      </c>
      <c r="X13" s="37">
        <f>1/$A$1*[1]TimberSectorMinusCoreVPAExp!W$119</f>
        <v>8.2181707999999992E-2</v>
      </c>
      <c r="Y13" s="37">
        <f>1/$A$1*[1]TimberSectorMinusCoreVPAExp!X$119</f>
        <v>5.9620513960000017E-2</v>
      </c>
      <c r="Z13" s="37">
        <f>1/$A$1*[1]TimberSectorMinusCoreVPAExp!Y$119</f>
        <v>8.4663957139999996E-2</v>
      </c>
      <c r="AA13" s="37">
        <f>1/$A$1*[1]TimberSectorMinusCoreVPAExp!Z$119</f>
        <v>0.10763502847999999</v>
      </c>
      <c r="AB13" s="37">
        <f>1/$A$1*[1]TimberSectorMinusCoreVPAExp!AA$119</f>
        <v>0</v>
      </c>
      <c r="AC13" s="4"/>
      <c r="AD13" s="68">
        <f>1/1000*[1]TimberSectorMinusCoreVPAExp!AB$119</f>
        <v>1.17466E-4</v>
      </c>
      <c r="AE13" s="11">
        <f>1/1000*[1]TimberSectorMinusCoreVPAExp!AC$119</f>
        <v>0</v>
      </c>
      <c r="AF13" s="11">
        <f>1/1000*[1]TimberSectorMinusCoreVPAExp!AD$119</f>
        <v>3.1677000000000013E-4</v>
      </c>
      <c r="AG13" s="11">
        <f>1/1000*[1]TimberSectorMinusCoreVPAExp!AE$119</f>
        <v>1.6100000000000004E-4</v>
      </c>
      <c r="AH13" s="11">
        <f>1/1000*[1]TimberSectorMinusCoreVPAExp!AF$119</f>
        <v>6.0300000000000002E-4</v>
      </c>
      <c r="AI13" s="11">
        <f>1/1000*[1]TimberSectorMinusCoreVPAExp!AG$119</f>
        <v>1.5269999999999999E-3</v>
      </c>
      <c r="AJ13" s="11">
        <f>1/1000*[1]TimberSectorMinusCoreVPAExp!AH$119</f>
        <v>2.7725290000000006E-3</v>
      </c>
      <c r="AK13" s="11">
        <f>1/1000*[1]TimberSectorMinusCoreVPAExp!AI$119</f>
        <v>5.9433290000000007E-3</v>
      </c>
      <c r="AL13" s="11">
        <f>1/1000*[1]TimberSectorMinusCoreVPAExp!AJ$119</f>
        <v>9.163461999999999E-3</v>
      </c>
      <c r="AM13" s="11">
        <f>1/1000*[1]TimberSectorMinusCoreVPAExp!AK$119</f>
        <v>7.7752689999999996E-3</v>
      </c>
      <c r="AN13" s="11">
        <f>1/1000*[1]TimberSectorMinusCoreVPAExp!AL$119</f>
        <v>1.0291826E-2</v>
      </c>
      <c r="AO13" s="11">
        <f>1/1000*[1]TimberSectorMinusCoreVPAExp!AM$119</f>
        <v>1.5036194000000001E-2</v>
      </c>
      <c r="AP13" s="11">
        <f>1/1000*[1]TimberSectorMinusCoreVPAExp!AN$119</f>
        <v>2.6155217999999997E-2</v>
      </c>
      <c r="AQ13" s="11">
        <f>1/1000*[1]TimberSectorMinusCoreVPAExp!AO$119</f>
        <v>2.4259287000000001E-2</v>
      </c>
      <c r="AR13" s="11">
        <f>1/1000*[1]TimberSectorMinusCoreVPAExp!AP$119</f>
        <v>4.9327016000000001E-2</v>
      </c>
      <c r="AS13" s="11">
        <f>1/1000*[1]TimberSectorMinusCoreVPAExp!AQ$119</f>
        <v>6.9845523999999978E-2</v>
      </c>
      <c r="AT13" s="11">
        <f>1/1000*[1]TimberSectorMinusCoreVPAExp!AR$119</f>
        <v>5.4911661E-2</v>
      </c>
      <c r="AU13" s="11">
        <f>1/1000*[1]TimberSectorMinusCoreVPAExp!AS$119</f>
        <v>4.5837850000000006E-2</v>
      </c>
      <c r="AV13" s="11">
        <f>1/1000*[1]TimberSectorMinusCoreVPAExp!AT$119</f>
        <v>5.4853015000000005E-2</v>
      </c>
      <c r="AW13" s="11">
        <f>1/1000*[1]TimberSectorMinusCoreVPAExp!AU$119</f>
        <v>4.1491582999999992E-2</v>
      </c>
      <c r="AX13" s="11">
        <f>1/1000*[1]TimberSectorMinusCoreVPAExp!AV$119</f>
        <v>5.2714034E-2</v>
      </c>
      <c r="AY13" s="11">
        <f>1/1000*[1]TimberSectorMinusCoreVPAExp!AW$119</f>
        <v>6.4800249000000004E-2</v>
      </c>
      <c r="AZ13" s="11">
        <f>1/1000*[1]TimberSectorMinusCoreVPAExp!AX$119</f>
        <v>6.1900622999999995E-2</v>
      </c>
      <c r="BA13" s="11">
        <f>1/1000*[1]TimberSectorMinusCoreVPAExp!AY$119</f>
        <v>8.3391633999999978E-2</v>
      </c>
      <c r="BB13" s="11">
        <f>1/1000*[1]TimberSectorMinusCoreVPAExp!AZ$119</f>
        <v>8.8134515999999996E-2</v>
      </c>
      <c r="BC13" s="302">
        <f>1/1000*[1]TimberSectorMinusCoreVPAExp!BA$119</f>
        <v>0</v>
      </c>
      <c r="BD13" s="307"/>
    </row>
    <row r="14" spans="1:56">
      <c r="B14" s="5" t="s">
        <v>147</v>
      </c>
      <c r="C14" s="47">
        <f>1/$A$1*[1]TimberSectorMinusCoreVPAExp!$B$130</f>
        <v>4.5560505724838022E-5</v>
      </c>
      <c r="D14" s="11">
        <f>1/$A$1*[1]TimberSectorMinusCoreVPAExp!$C$130</f>
        <v>0</v>
      </c>
      <c r="E14" s="11">
        <f>1/$A$1*[1]TimberSectorMinusCoreVPAExp!$D$130</f>
        <v>1.379096945944167E-3</v>
      </c>
      <c r="F14" s="11">
        <f>1/$A$1*[1]TimberSectorMinusCoreVPAExp!$E$130</f>
        <v>9.3239999999999995E-5</v>
      </c>
      <c r="G14" s="11">
        <f>1/$A$1*[1]TimberSectorMinusCoreVPAExp!$F$130</f>
        <v>4.0512565742271307E-3</v>
      </c>
      <c r="H14" s="11">
        <f>1/$A$1*[1]TimberSectorMinusCoreVPAExp!$G$130</f>
        <v>1.2660252623283325E-2</v>
      </c>
      <c r="I14" s="11">
        <f>1/$A$1*[1]TimberSectorMinusCoreVPAExp!$H$130</f>
        <v>2.0670451125396026E-2</v>
      </c>
      <c r="J14" s="37">
        <f>1/$A$1*[1]TimberSectorMinusCoreVPAExp!$I$130</f>
        <v>4.7237747463216011E-2</v>
      </c>
      <c r="K14" s="37">
        <f>1/$A$1*[1]TimberSectorMinusCoreVPAExp!$J$130</f>
        <v>6.8397933807417821E-2</v>
      </c>
      <c r="L14" s="37">
        <f>1/$A$1*[1]TimberSectorMinusCoreVPAExp!K$130</f>
        <v>9.925787719722276E-2</v>
      </c>
      <c r="M14" s="37">
        <f>1/$A$1*[1]TimberSectorMinusCoreVPAExp!L$130</f>
        <v>0.10061496166406846</v>
      </c>
      <c r="N14" s="37">
        <f>1/$A$1*[1]TimberSectorMinusCoreVPAExp!M$130</f>
        <v>3.991085107119316E-2</v>
      </c>
      <c r="O14" s="37">
        <f>1/$A$1*[1]TimberSectorMinusCoreVPAExp!N$130</f>
        <v>9.4877389934565751E-2</v>
      </c>
      <c r="P14" s="37">
        <f>1/$A$1*[1]TimberSectorMinusCoreVPAExp!O$130</f>
        <v>7.1152521688923831E-2</v>
      </c>
      <c r="Q14" s="37">
        <f>1/$A$1*[1]TimberSectorMinusCoreVPAExp!P$130</f>
        <v>5.673296944843445E-2</v>
      </c>
      <c r="R14" s="37">
        <f>1/$A$1*[1]TimberSectorMinusCoreVPAExp!Q$130</f>
        <v>4.6701066488973875E-2</v>
      </c>
      <c r="S14" s="37">
        <f>1/$A$1*[1]TimberSectorMinusCoreVPAExp!R$130</f>
        <v>2.7806989744227392E-2</v>
      </c>
      <c r="T14" s="37">
        <f>1/$A$1*[1]TimberSectorMinusCoreVPAExp!S$130</f>
        <v>1.3598922679999998E-2</v>
      </c>
      <c r="U14" s="37">
        <f>1/$A$1*[1]TimberSectorMinusCoreVPAExp!T$130</f>
        <v>1.8019215339999995E-2</v>
      </c>
      <c r="V14" s="37">
        <f>1/$A$1*[1]TimberSectorMinusCoreVPAExp!U$130</f>
        <v>2.5309516711802146E-2</v>
      </c>
      <c r="W14" s="37">
        <f>1/$A$1*[1]TimberSectorMinusCoreVPAExp!V$130</f>
        <v>1.4934897713333341E-2</v>
      </c>
      <c r="X14" s="37">
        <f>1/$A$1*[1]TimberSectorMinusCoreVPAExp!W$130</f>
        <v>9.5477849600000032E-3</v>
      </c>
      <c r="Y14" s="37">
        <f>1/$A$1*[1]TimberSectorMinusCoreVPAExp!X$130</f>
        <v>2.9371672679999992E-2</v>
      </c>
      <c r="Z14" s="37">
        <f>1/$A$1*[1]TimberSectorMinusCoreVPAExp!Y$130</f>
        <v>3.411030377999999E-2</v>
      </c>
      <c r="AA14" s="37">
        <f>1/$A$1*[1]TimberSectorMinusCoreVPAExp!Z$130</f>
        <v>4.0074304759999999E-2</v>
      </c>
      <c r="AB14" s="37">
        <f>1/$A$1*[1]TimberSectorMinusCoreVPAExp!AA$130</f>
        <v>0</v>
      </c>
      <c r="AC14" s="4"/>
      <c r="AD14" s="68">
        <f>1/1000*[1]TimberSectorMinusCoreVPAExp!AB$130</f>
        <v>2.2123000000000001E-5</v>
      </c>
      <c r="AE14" s="11">
        <f>1/1000*[1]TimberSectorMinusCoreVPAExp!AC$130</f>
        <v>0</v>
      </c>
      <c r="AF14" s="11">
        <f>1/1000*[1]TimberSectorMinusCoreVPAExp!AD$130</f>
        <v>5.0116600000000005E-4</v>
      </c>
      <c r="AG14" s="11">
        <f>1/1000*[1]TimberSectorMinusCoreVPAExp!AE$130</f>
        <v>1.7000000000000003E-5</v>
      </c>
      <c r="AH14" s="11">
        <f>1/1000*[1]TimberSectorMinusCoreVPAExp!AF$130</f>
        <v>1.784E-3</v>
      </c>
      <c r="AI14" s="11">
        <f>1/1000*[1]TimberSectorMinusCoreVPAExp!AG$130</f>
        <v>5.653E-3</v>
      </c>
      <c r="AJ14" s="11">
        <f>1/1000*[1]TimberSectorMinusCoreVPAExp!AH$130</f>
        <v>1.0540569E-2</v>
      </c>
      <c r="AK14" s="11">
        <f>1/1000*[1]TimberSectorMinusCoreVPAExp!AI$130</f>
        <v>2.1882678000000003E-2</v>
      </c>
      <c r="AL14" s="11">
        <f>1/1000*[1]TimberSectorMinusCoreVPAExp!AJ$130</f>
        <v>3.6180501000000011E-2</v>
      </c>
      <c r="AM14" s="11">
        <f>1/1000*[1]TimberSectorMinusCoreVPAExp!AK$130</f>
        <v>5.2464327999999984E-2</v>
      </c>
      <c r="AN14" s="11">
        <f>1/1000*[1]TimberSectorMinusCoreVPAExp!AL$130</f>
        <v>6.5383220999999991E-2</v>
      </c>
      <c r="AO14" s="11">
        <f>1/1000*[1]TimberSectorMinusCoreVPAExp!AM$130</f>
        <v>2.8224658E-2</v>
      </c>
      <c r="AP14" s="11">
        <f>1/1000*[1]TimberSectorMinusCoreVPAExp!AN$130</f>
        <v>9.4065501999999995E-2</v>
      </c>
      <c r="AQ14" s="11">
        <f>1/1000*[1]TimberSectorMinusCoreVPAExp!AO$130</f>
        <v>7.2530430000000007E-2</v>
      </c>
      <c r="AR14" s="11">
        <f>1/1000*[1]TimberSectorMinusCoreVPAExp!AP$130</f>
        <v>5.5362378999999996E-2</v>
      </c>
      <c r="AS14" s="11">
        <f>1/1000*[1]TimberSectorMinusCoreVPAExp!AQ$130</f>
        <v>3.7353337E-2</v>
      </c>
      <c r="AT14" s="11">
        <f>1/1000*[1]TimberSectorMinusCoreVPAExp!AR$130</f>
        <v>1.5316469000000001E-2</v>
      </c>
      <c r="AU14" s="11">
        <f>1/1000*[1]TimberSectorMinusCoreVPAExp!AS$130</f>
        <v>7.9627490000000016E-3</v>
      </c>
      <c r="AV14" s="11">
        <f>1/1000*[1]TimberSectorMinusCoreVPAExp!AT$130</f>
        <v>9.2729660000000005E-3</v>
      </c>
      <c r="AW14" s="11">
        <f>1/1000*[1]TimberSectorMinusCoreVPAExp!AU$130</f>
        <v>1.2983466000000001E-2</v>
      </c>
      <c r="AX14" s="11">
        <f>1/1000*[1]TimberSectorMinusCoreVPAExp!AV$130</f>
        <v>1.0982434999999999E-2</v>
      </c>
      <c r="AY14" s="11">
        <f>1/1000*[1]TimberSectorMinusCoreVPAExp!AW$130</f>
        <v>1.0372836999999999E-2</v>
      </c>
      <c r="AZ14" s="11">
        <f>1/1000*[1]TimberSectorMinusCoreVPAExp!AX$130</f>
        <v>1.7095408999999995E-2</v>
      </c>
      <c r="BA14" s="11">
        <f>1/1000*[1]TimberSectorMinusCoreVPAExp!AY$130</f>
        <v>2.6200273E-2</v>
      </c>
      <c r="BB14" s="11">
        <f>1/1000*[1]TimberSectorMinusCoreVPAExp!AZ$130</f>
        <v>2.2993079999999999E-2</v>
      </c>
      <c r="BC14" s="302">
        <f>1/1000*[1]TimberSectorMinusCoreVPAExp!BA$130</f>
        <v>0</v>
      </c>
      <c r="BD14" s="307"/>
    </row>
    <row r="15" spans="1:56">
      <c r="B15" s="5" t="s">
        <v>193</v>
      </c>
      <c r="C15" s="47">
        <f>1/$A$1*[1]TimberSectorMinusCoreVPAExp!$B$145</f>
        <v>6.1231261157470651E-4</v>
      </c>
      <c r="D15" s="11">
        <f>1/$A$1*[1]TimberSectorMinusCoreVPAExp!$C$145</f>
        <v>0</v>
      </c>
      <c r="E15" s="11">
        <f>1/$A$1*[1]TimberSectorMinusCoreVPAExp!$D$145</f>
        <v>2.1573961861160512E-3</v>
      </c>
      <c r="F15" s="11">
        <f>1/$A$1*[1]TimberSectorMinusCoreVPAExp!$E$145</f>
        <v>1.7516968000000008E-3</v>
      </c>
      <c r="G15" s="11">
        <f>1/$A$1*[1]TimberSectorMinusCoreVPAExp!$F$145</f>
        <v>5.2019566084510515E-3</v>
      </c>
      <c r="H15" s="11">
        <f>1/$A$1*[1]TimberSectorMinusCoreVPAExp!$G$145</f>
        <v>8.7516343958441642E-3</v>
      </c>
      <c r="I15" s="11">
        <f>1/$A$1*[1]TimberSectorMinusCoreVPAExp!$H$145</f>
        <v>1.2701284074843541E-2</v>
      </c>
      <c r="J15" s="37">
        <f>1/$A$1*[1]TimberSectorMinusCoreVPAExp!$I$145</f>
        <v>1.4375324560101552E-2</v>
      </c>
      <c r="K15" s="37">
        <f>1/$A$1*[1]TimberSectorMinusCoreVPAExp!$J$145</f>
        <v>1.5272434693884999E-2</v>
      </c>
      <c r="L15" s="37">
        <f>1/$A$1*[1]TimberSectorMinusCoreVPAExp!K$145</f>
        <v>1.2373812211853177E-2</v>
      </c>
      <c r="M15" s="37">
        <f>1/$A$1*[1]TimberSectorMinusCoreVPAExp!L$145</f>
        <v>2.4076627975957401E-2</v>
      </c>
      <c r="N15" s="37">
        <f>1/$A$1*[1]TimberSectorMinusCoreVPAExp!M$145</f>
        <v>1.5014072047890018E-2</v>
      </c>
      <c r="O15" s="37">
        <f>1/$A$1*[1]TimberSectorMinusCoreVPAExp!N$145</f>
        <v>1.4124163088594028E-2</v>
      </c>
      <c r="P15" s="37">
        <f>1/$A$1*[1]TimberSectorMinusCoreVPAExp!O$145</f>
        <v>1.5274840448484591E-2</v>
      </c>
      <c r="Q15" s="43">
        <f>1/$A$1*[1]TimberSectorMinusCoreVPAExp!P$145</f>
        <v>2.2694005208580004E-2</v>
      </c>
      <c r="R15" s="43">
        <f>1/$A$1*[1]TimberSectorMinusCoreVPAExp!Q$145</f>
        <v>1.8521718947821959E-2</v>
      </c>
      <c r="S15" s="43">
        <f>1/$A$1*[1]TimberSectorMinusCoreVPAExp!R$145</f>
        <v>1.9304586551742248E-2</v>
      </c>
      <c r="T15" s="43">
        <f>1/$A$1*[1]TimberSectorMinusCoreVPAExp!S$145</f>
        <v>2.0659831826666673E-2</v>
      </c>
      <c r="U15" s="43">
        <f>1/$A$1*[1]TimberSectorMinusCoreVPAExp!T$145</f>
        <v>2.0286644680000004E-2</v>
      </c>
      <c r="V15" s="43">
        <f>1/$A$1*[1]TimberSectorMinusCoreVPAExp!U$145</f>
        <v>2.1291738583552364E-2</v>
      </c>
      <c r="W15" s="37">
        <f>1/$A$1*[1]TimberSectorMinusCoreVPAExp!V$145</f>
        <v>1.1668510560000015E-2</v>
      </c>
      <c r="X15" s="37">
        <f>1/$A$1*[1]TimberSectorMinusCoreVPAExp!W$145</f>
        <v>1.3498313079999984E-2</v>
      </c>
      <c r="Y15" s="37">
        <f>1/$A$1*[1]TimberSectorMinusCoreVPAExp!X$145</f>
        <v>1.2379968999999989E-2</v>
      </c>
      <c r="Z15" s="37">
        <f>1/$A$1*[1]TimberSectorMinusCoreVPAExp!Y$145</f>
        <v>1.5352529106666662E-2</v>
      </c>
      <c r="AA15" s="37">
        <f>1/$A$1*[1]TimberSectorMinusCoreVPAExp!Z$145</f>
        <v>2.2702190979999988E-2</v>
      </c>
      <c r="AB15" s="37">
        <f>1/$A$1*[1]TimberSectorMinusCoreVPAExp!AA$145</f>
        <v>0</v>
      </c>
      <c r="AC15" s="4"/>
      <c r="AD15" s="68">
        <f>1/1000*[1]TimberSectorMinusCoreVPAExp!AB$145</f>
        <v>2.7797E-4</v>
      </c>
      <c r="AE15" s="11">
        <f>1/1000*[1]TimberSectorMinusCoreVPAExp!AC$145</f>
        <v>0</v>
      </c>
      <c r="AF15" s="11">
        <f>1/1000*[1]TimberSectorMinusCoreVPAExp!AD$145</f>
        <v>4.2180199999999993E-4</v>
      </c>
      <c r="AG15" s="11">
        <f>1/1000*[1]TimberSectorMinusCoreVPAExp!AE$145</f>
        <v>3.9999999999999991E-4</v>
      </c>
      <c r="AH15" s="11">
        <f>1/1000*[1]TimberSectorMinusCoreVPAExp!AF$145</f>
        <v>1.0979999999999998E-3</v>
      </c>
      <c r="AI15" s="11">
        <f>1/1000*[1]TimberSectorMinusCoreVPAExp!AG$145</f>
        <v>2.0170000000000001E-3</v>
      </c>
      <c r="AJ15" s="11">
        <f>1/1000*[1]TimberSectorMinusCoreVPAExp!AH$145</f>
        <v>2.5735269999999995E-3</v>
      </c>
      <c r="AK15" s="11">
        <f>1/1000*[1]TimberSectorMinusCoreVPAExp!AI$145</f>
        <v>3.4994060000000005E-3</v>
      </c>
      <c r="AL15" s="11">
        <f>1/1000*[1]TimberSectorMinusCoreVPAExp!AJ$145</f>
        <v>4.6274519999999989E-3</v>
      </c>
      <c r="AM15" s="11">
        <f>1/1000*[1]TimberSectorMinusCoreVPAExp!AK$145</f>
        <v>3.6033089999999986E-3</v>
      </c>
      <c r="AN15" s="11">
        <f>1/1000*[1]TimberSectorMinusCoreVPAExp!AL$145</f>
        <v>1.3379887E-2</v>
      </c>
      <c r="AO15" s="11">
        <f>1/1000*[1]TimberSectorMinusCoreVPAExp!AM$145</f>
        <v>6.9588439999999996E-3</v>
      </c>
      <c r="AP15" s="11">
        <f>1/1000*[1]TimberSectorMinusCoreVPAExp!AN$145</f>
        <v>7.7400220000000018E-3</v>
      </c>
      <c r="AQ15" s="11">
        <f>1/1000*[1]TimberSectorMinusCoreVPAExp!AO$145</f>
        <v>7.6648420000000024E-3</v>
      </c>
      <c r="AR15" s="11">
        <f>1/1000*[1]TimberSectorMinusCoreVPAExp!AP$145</f>
        <v>1.6848778000000002E-2</v>
      </c>
      <c r="AS15" s="11">
        <f>1/1000*[1]TimberSectorMinusCoreVPAExp!AQ$145</f>
        <v>1.5818856999999999E-2</v>
      </c>
      <c r="AT15" s="11">
        <f>1/1000*[1]TimberSectorMinusCoreVPAExp!AR$145</f>
        <v>1.2703112000000003E-2</v>
      </c>
      <c r="AU15" s="11">
        <f>1/1000*[1]TimberSectorMinusCoreVPAExp!AS$145</f>
        <v>1.1365580000000002E-2</v>
      </c>
      <c r="AV15" s="11">
        <f>1/1000*[1]TimberSectorMinusCoreVPAExp!AT$145</f>
        <v>1.2397201999999996E-2</v>
      </c>
      <c r="AW15" s="11">
        <f>1/1000*[1]TimberSectorMinusCoreVPAExp!AU$145</f>
        <v>1.4886936000000002E-2</v>
      </c>
      <c r="AX15" s="11">
        <f>1/1000*[1]TimberSectorMinusCoreVPAExp!AV$145</f>
        <v>8.2310749999999992E-3</v>
      </c>
      <c r="AY15" s="11">
        <f>1/1000*[1]TimberSectorMinusCoreVPAExp!AW$145</f>
        <v>1.1015614E-2</v>
      </c>
      <c r="AZ15" s="11">
        <f>1/1000*[1]TimberSectorMinusCoreVPAExp!AX$145</f>
        <v>1.0846600999999996E-2</v>
      </c>
      <c r="BA15" s="11">
        <f>1/1000*[1]TimberSectorMinusCoreVPAExp!AY$145</f>
        <v>1.6527838E-2</v>
      </c>
      <c r="BB15" s="11">
        <f>1/1000*[1]TimberSectorMinusCoreVPAExp!AZ$145</f>
        <v>1.5525478000000001E-2</v>
      </c>
      <c r="BC15" s="302">
        <f>1/1000*[1]TimberSectorMinusCoreVPAExp!BA$145</f>
        <v>0</v>
      </c>
      <c r="BD15" s="307"/>
    </row>
    <row r="16" spans="1:56">
      <c r="B16" s="5" t="s">
        <v>184</v>
      </c>
      <c r="C16" s="47">
        <f>1/$A$1*[1]TimberSectorMinusCoreVPAExp!$B$154</f>
        <v>6.7846479782019699E-4</v>
      </c>
      <c r="D16" s="11">
        <f>1/$A$1*[1]TimberSectorMinusCoreVPAExp!$C$154</f>
        <v>0</v>
      </c>
      <c r="E16" s="11">
        <f>1/$A$1*[1]TimberSectorMinusCoreVPAExp!$D$154</f>
        <v>4.1599765305464706E-3</v>
      </c>
      <c r="F16" s="11">
        <f>1/$A$1*[1]TimberSectorMinusCoreVPAExp!$E$154</f>
        <v>1.3682900000000001E-4</v>
      </c>
      <c r="G16" s="11">
        <f>1/$A$1*[1]TimberSectorMinusCoreVPAExp!$F$154</f>
        <v>8.1797154181500603E-3</v>
      </c>
      <c r="H16" s="11">
        <f>1/$A$1*[1]TimberSectorMinusCoreVPAExp!$G$154</f>
        <v>1.9687415944153078E-2</v>
      </c>
      <c r="I16" s="11">
        <f>1/$A$1*[1]TimberSectorMinusCoreVPAExp!$H$154</f>
        <v>3.3356215221834178E-2</v>
      </c>
      <c r="J16" s="37">
        <f>1/$A$1*[1]TimberSectorMinusCoreVPAExp!$I$154</f>
        <v>4.4026052875448141E-2</v>
      </c>
      <c r="K16" s="37">
        <f>1/$A$1*[1]TimberSectorMinusCoreVPAExp!$J$154</f>
        <v>4.1862376294791406E-2</v>
      </c>
      <c r="L16" s="37">
        <f>1/$A$1*[1]TimberSectorMinusCoreVPAExp!K$154</f>
        <v>4.9557324018441658E-2</v>
      </c>
      <c r="M16" s="37">
        <f>1/$A$1*[1]TimberSectorMinusCoreVPAExp!L$154</f>
        <v>4.1904035202423341E-2</v>
      </c>
      <c r="N16" s="37">
        <f>1/$A$1*[1]TimberSectorMinusCoreVPAExp!M$154</f>
        <v>6.3157868683478308E-2</v>
      </c>
      <c r="O16" s="37">
        <f>1/$A$1*[1]TimberSectorMinusCoreVPAExp!N$154</f>
        <v>6.1578626807850347E-2</v>
      </c>
      <c r="P16" s="37">
        <f>1/$A$1*[1]TimberSectorMinusCoreVPAExp!O$154</f>
        <v>5.0721032836120034E-2</v>
      </c>
      <c r="Q16" s="37">
        <f>1/$A$1*[1]TimberSectorMinusCoreVPAExp!P$154</f>
        <v>5.6158682586908162E-2</v>
      </c>
      <c r="R16" s="37">
        <f>1/$A$1*[1]TimberSectorMinusCoreVPAExp!Q$154</f>
        <v>5.5045230325459826E-2</v>
      </c>
      <c r="S16" s="37">
        <f>1/$A$1*[1]TimberSectorMinusCoreVPAExp!R$154</f>
        <v>5.5875666941612515E-2</v>
      </c>
      <c r="T16" s="37">
        <f>1/$A$1*[1]TimberSectorMinusCoreVPAExp!S$154</f>
        <v>5.5794877599999994E-2</v>
      </c>
      <c r="U16" s="37">
        <f>1/$A$1*[1]TimberSectorMinusCoreVPAExp!T$154</f>
        <v>5.2450577059999996E-2</v>
      </c>
      <c r="V16" s="37">
        <f>1/$A$1*[1]TimberSectorMinusCoreVPAExp!U$154</f>
        <v>5.1673498283859393E-2</v>
      </c>
      <c r="W16" s="37">
        <f>1/$A$1*[1]TimberSectorMinusCoreVPAExp!V$154</f>
        <v>3.0139007026666696E-2</v>
      </c>
      <c r="X16" s="37">
        <f>1/$A$1*[1]TimberSectorMinusCoreVPAExp!W$154</f>
        <v>1.5993023833333321E-2</v>
      </c>
      <c r="Y16" s="37">
        <f>1/$A$1*[1]TimberSectorMinusCoreVPAExp!X$154</f>
        <v>1.8775848140000002E-2</v>
      </c>
      <c r="Z16" s="37">
        <f>1/$A$1*[1]TimberSectorMinusCoreVPAExp!Y$154</f>
        <v>3.3887204120000035E-2</v>
      </c>
      <c r="AA16" s="37">
        <f>1/$A$1*[1]TimberSectorMinusCoreVPAExp!Z$154</f>
        <v>3.9809710500000005E-2</v>
      </c>
      <c r="AB16" s="37">
        <f>1/$A$1*[1]TimberSectorMinusCoreVPAExp!AA$154</f>
        <v>0</v>
      </c>
      <c r="AC16" s="4"/>
      <c r="AD16" s="68">
        <f>1/1000*[1]TimberSectorMinusCoreVPAExp!AB$154</f>
        <v>2.6996600000000001E-4</v>
      </c>
      <c r="AE16" s="11">
        <f>1/1000*[1]TimberSectorMinusCoreVPAExp!AC$154</f>
        <v>0</v>
      </c>
      <c r="AF16" s="11">
        <f>1/1000*[1]TimberSectorMinusCoreVPAExp!AD$154</f>
        <v>1.4349970000000001E-3</v>
      </c>
      <c r="AG16" s="11">
        <f>1/1000*[1]TimberSectorMinusCoreVPAExp!AE$154</f>
        <v>1.1600000000000001E-4</v>
      </c>
      <c r="AH16" s="11">
        <f>1/1000*[1]TimberSectorMinusCoreVPAExp!AF$154</f>
        <v>3.2550000000000001E-3</v>
      </c>
      <c r="AI16" s="11">
        <f>1/1000*[1]TimberSectorMinusCoreVPAExp!AG$154</f>
        <v>7.8770000000000003E-3</v>
      </c>
      <c r="AJ16" s="11">
        <f>1/1000*[1]TimberSectorMinusCoreVPAExp!AH$154</f>
        <v>1.4440009999999998E-2</v>
      </c>
      <c r="AK16" s="11">
        <f>1/1000*[1]TimberSectorMinusCoreVPAExp!AI$154</f>
        <v>2.1910469999999998E-2</v>
      </c>
      <c r="AL16" s="11">
        <f>1/1000*[1]TimberSectorMinusCoreVPAExp!AJ$154</f>
        <v>2.4252164E-2</v>
      </c>
      <c r="AM16" s="11">
        <f>1/1000*[1]TimberSectorMinusCoreVPAExp!AK$154</f>
        <v>3.3320709999999996E-2</v>
      </c>
      <c r="AN16" s="11">
        <f>1/1000*[1]TimberSectorMinusCoreVPAExp!AL$154</f>
        <v>3.1066925999999995E-2</v>
      </c>
      <c r="AO16" s="11">
        <f>1/1000*[1]TimberSectorMinusCoreVPAExp!AM$154</f>
        <v>5.3465174999999997E-2</v>
      </c>
      <c r="AP16" s="11">
        <f>1/1000*[1]TimberSectorMinusCoreVPAExp!AN$154</f>
        <v>5.0957495999999998E-2</v>
      </c>
      <c r="AQ16" s="11">
        <f>1/1000*[1]TimberSectorMinusCoreVPAExp!AO$154</f>
        <v>5.0874580000000003E-2</v>
      </c>
      <c r="AR16" s="11">
        <f>1/1000*[1]TimberSectorMinusCoreVPAExp!AP$154</f>
        <v>6.6003711999999992E-2</v>
      </c>
      <c r="AS16" s="11">
        <f>1/1000*[1]TimberSectorMinusCoreVPAExp!AQ$154</f>
        <v>5.1373468999999991E-2</v>
      </c>
      <c r="AT16" s="11">
        <f>1/1000*[1]TimberSectorMinusCoreVPAExp!AR$154</f>
        <v>4.5013296000000001E-2</v>
      </c>
      <c r="AU16" s="11">
        <f>1/1000*[1]TimberSectorMinusCoreVPAExp!AS$154</f>
        <v>4.2413776E-2</v>
      </c>
      <c r="AV16" s="11">
        <f>1/1000*[1]TimberSectorMinusCoreVPAExp!AT$154</f>
        <v>4.2689432000000013E-2</v>
      </c>
      <c r="AW16" s="11">
        <f>1/1000*[1]TimberSectorMinusCoreVPAExp!AU$154</f>
        <v>3.7561017999999995E-2</v>
      </c>
      <c r="AX16" s="11">
        <f>1/1000*[1]TimberSectorMinusCoreVPAExp!AV$154</f>
        <v>2.9859635000000002E-2</v>
      </c>
      <c r="AY16" s="11">
        <f>1/1000*[1]TimberSectorMinusCoreVPAExp!AW$154</f>
        <v>1.7893041000000002E-2</v>
      </c>
      <c r="AZ16" s="11">
        <f>1/1000*[1]TimberSectorMinusCoreVPAExp!AX$154</f>
        <v>2.5472705999999994E-2</v>
      </c>
      <c r="BA16" s="11">
        <f>1/1000*[1]TimberSectorMinusCoreVPAExp!AY$154</f>
        <v>3.6429674000000009E-2</v>
      </c>
      <c r="BB16" s="11">
        <f>1/1000*[1]TimberSectorMinusCoreVPAExp!AZ$154</f>
        <v>3.0404165999999996E-2</v>
      </c>
      <c r="BC16" s="302">
        <f>1/1000*[1]TimberSectorMinusCoreVPAExp!BA$154</f>
        <v>0</v>
      </c>
      <c r="BD16" s="307"/>
    </row>
    <row r="17" spans="2:56">
      <c r="B17" s="5" t="s">
        <v>129</v>
      </c>
      <c r="C17" s="47">
        <f>1/$A$1*[1]TimberSectorMinusCoreVPAExp!$B$166</f>
        <v>4.7801483959926383E-4</v>
      </c>
      <c r="D17" s="11">
        <f>1/$A$1*[1]TimberSectorMinusCoreVPAExp!$C$166</f>
        <v>0</v>
      </c>
      <c r="E17" s="11">
        <f>1/$A$1*[1]TimberSectorMinusCoreVPAExp!$D$166</f>
        <v>8.7417871855411233E-3</v>
      </c>
      <c r="F17" s="11">
        <f>1/$A$1*[1]TimberSectorMinusCoreVPAExp!$E$166</f>
        <v>3.0411612685249112E-3</v>
      </c>
      <c r="G17" s="11">
        <f>1/$A$1*[1]TimberSectorMinusCoreVPAExp!$F$166</f>
        <v>7.0320450731204472E-4</v>
      </c>
      <c r="H17" s="11">
        <f>1/$A$1*[1]TimberSectorMinusCoreVPAExp!$G$166</f>
        <v>9.4246573188400233E-3</v>
      </c>
      <c r="I17" s="11">
        <f>1/$A$1*[1]TimberSectorMinusCoreVPAExp!$H$166</f>
        <v>1.5024446487043656E-2</v>
      </c>
      <c r="J17" s="37">
        <f>1/$A$1*[1]TimberSectorMinusCoreVPAExp!$I$166</f>
        <v>4.4500125542471389E-2</v>
      </c>
      <c r="K17" s="37">
        <f>1/$A$1*[1]TimberSectorMinusCoreVPAExp!$J$166</f>
        <v>6.0081695735483845E-2</v>
      </c>
      <c r="L17" s="37">
        <f>1/$A$1*[1]TimberSectorMinusCoreVPAExp!K$166</f>
        <v>6.0872867559365003E-2</v>
      </c>
      <c r="M17" s="37">
        <f>1/$A$1*[1]TimberSectorMinusCoreVPAExp!L$166</f>
        <v>0.13492297661242486</v>
      </c>
      <c r="N17" s="37">
        <f>1/$A$1*[1]TimberSectorMinusCoreVPAExp!M$166</f>
        <v>0.19096792111060173</v>
      </c>
      <c r="O17" s="37">
        <f>1/$A$1*[1]TimberSectorMinusCoreVPAExp!N$166</f>
        <v>0.25138359527868087</v>
      </c>
      <c r="P17" s="37">
        <f>1/$A$1*[1]TimberSectorMinusCoreVPAExp!O$166</f>
        <v>0.34222914983838798</v>
      </c>
      <c r="Q17" s="37">
        <f>1/$A$1*[1]TimberSectorMinusCoreVPAExp!P$166</f>
        <v>0.35467931028764721</v>
      </c>
      <c r="R17" s="37">
        <f>1/$A$1*[1]TimberSectorMinusCoreVPAExp!Q$166</f>
        <v>0.4435786369849079</v>
      </c>
      <c r="S17" s="37">
        <f>1/$A$1*[1]TimberSectorMinusCoreVPAExp!R$166</f>
        <v>0.34208127461285415</v>
      </c>
      <c r="T17" s="37">
        <f>1/$A$1*[1]TimberSectorMinusCoreVPAExp!S$166</f>
        <v>0.37951209730000002</v>
      </c>
      <c r="U17" s="37">
        <f>1/$A$1*[1]TimberSectorMinusCoreVPAExp!T$166</f>
        <v>0.56168848568000018</v>
      </c>
      <c r="V17" s="37">
        <f>1/$A$1*[1]TimberSectorMinusCoreVPAExp!U$166</f>
        <v>0.64275050330733308</v>
      </c>
      <c r="W17" s="37">
        <f>1/$A$1*[1]TimberSectorMinusCoreVPAExp!V$166</f>
        <v>0.69226228905333342</v>
      </c>
      <c r="X17" s="37">
        <f>1/$A$1*[1]TimberSectorMinusCoreVPAExp!W$166</f>
        <v>0.63692516608000005</v>
      </c>
      <c r="Y17" s="37">
        <f>1/$A$1*[1]TimberSectorMinusCoreVPAExp!X$166</f>
        <v>0.60774076650000008</v>
      </c>
      <c r="Z17" s="37">
        <f>1/$A$1*[1]TimberSectorMinusCoreVPAExp!Y$166</f>
        <v>0.65857232321999981</v>
      </c>
      <c r="AA17" s="37">
        <f>1/$A$1*[1]TimberSectorMinusCoreVPAExp!Z$166</f>
        <v>0.70846910750000003</v>
      </c>
      <c r="AB17" s="37">
        <f>1/$A$1*[1]TimberSectorMinusCoreVPAExp!AA$166</f>
        <v>0</v>
      </c>
      <c r="AC17" s="4"/>
      <c r="AD17" s="68">
        <f>1/1000*[1]TimberSectorMinusCoreVPAExp!AB$166</f>
        <v>1.8093199999999999E-4</v>
      </c>
      <c r="AE17" s="11">
        <f>1/1000*[1]TimberSectorMinusCoreVPAExp!AC$166</f>
        <v>0</v>
      </c>
      <c r="AF17" s="11">
        <f>1/1000*[1]TimberSectorMinusCoreVPAExp!AD$166</f>
        <v>1.72057E-3</v>
      </c>
      <c r="AG17" s="11">
        <f>1/1000*[1]TimberSectorMinusCoreVPAExp!AE$166</f>
        <v>8.1200000000000011E-4</v>
      </c>
      <c r="AH17" s="11">
        <f>1/1000*[1]TimberSectorMinusCoreVPAExp!AF$166</f>
        <v>2.9200000000000005E-4</v>
      </c>
      <c r="AI17" s="11">
        <f>1/1000*[1]TimberSectorMinusCoreVPAExp!AG$166</f>
        <v>2.1120000000000002E-3</v>
      </c>
      <c r="AJ17" s="11">
        <f>1/1000*[1]TimberSectorMinusCoreVPAExp!AH$166</f>
        <v>2.8733469999999996E-3</v>
      </c>
      <c r="AK17" s="11">
        <f>1/1000*[1]TimberSectorMinusCoreVPAExp!AI$166</f>
        <v>9.2082649999999985E-3</v>
      </c>
      <c r="AL17" s="11">
        <f>1/1000*[1]TimberSectorMinusCoreVPAExp!AJ$166</f>
        <v>1.7246997999999996E-2</v>
      </c>
      <c r="AM17" s="11">
        <f>1/1000*[1]TimberSectorMinusCoreVPAExp!AK$166</f>
        <v>1.8688054999999995E-2</v>
      </c>
      <c r="AN17" s="11">
        <f>1/1000*[1]TimberSectorMinusCoreVPAExp!AL$166</f>
        <v>3.0733775000000001E-2</v>
      </c>
      <c r="AO17" s="11">
        <f>1/1000*[1]TimberSectorMinusCoreVPAExp!AM$166</f>
        <v>4.877867100000001E-2</v>
      </c>
      <c r="AP17" s="11">
        <f>1/1000*[1]TimberSectorMinusCoreVPAExp!AN$166</f>
        <v>5.8071104999999998E-2</v>
      </c>
      <c r="AQ17" s="11">
        <f>1/1000*[1]TimberSectorMinusCoreVPAExp!AO$166</f>
        <v>7.9582722999999994E-2</v>
      </c>
      <c r="AR17" s="11">
        <f>1/1000*[1]TimberSectorMinusCoreVPAExp!AP$166</f>
        <v>0.135221709</v>
      </c>
      <c r="AS17" s="11">
        <f>1/1000*[1]TimberSectorMinusCoreVPAExp!AQ$166</f>
        <v>0.17184787899999998</v>
      </c>
      <c r="AT17" s="11">
        <f>1/1000*[1]TimberSectorMinusCoreVPAExp!AR$166</f>
        <v>0.10601232099999999</v>
      </c>
      <c r="AU17" s="11">
        <f>1/1000*[1]TimberSectorMinusCoreVPAExp!AS$166</f>
        <v>0.10770658699999999</v>
      </c>
      <c r="AV17" s="11">
        <f>1/1000*[1]TimberSectorMinusCoreVPAExp!AT$166</f>
        <v>0.15850679300000001</v>
      </c>
      <c r="AW17" s="11">
        <f>1/1000*[1]TimberSectorMinusCoreVPAExp!AU$166</f>
        <v>0.15030133499999995</v>
      </c>
      <c r="AX17" s="11">
        <f>1/1000*[1]TimberSectorMinusCoreVPAExp!AV$166</f>
        <v>0.15070736199999998</v>
      </c>
      <c r="AY17" s="11">
        <f>1/1000*[1]TimberSectorMinusCoreVPAExp!AW$166</f>
        <v>0.16250430800000004</v>
      </c>
      <c r="AZ17" s="11">
        <f>1/1000*[1]TimberSectorMinusCoreVPAExp!AX$166</f>
        <v>0.18750552700000001</v>
      </c>
      <c r="BA17" s="11">
        <f>1/1000*[1]TimberSectorMinusCoreVPAExp!AY$166</f>
        <v>0.18353091800000004</v>
      </c>
      <c r="BB17" s="11">
        <f>1/1000*[1]TimberSectorMinusCoreVPAExp!AZ$166</f>
        <v>0.15408030799999994</v>
      </c>
      <c r="BC17" s="302">
        <f>1/1000*[1]TimberSectorMinusCoreVPAExp!BA$166</f>
        <v>0</v>
      </c>
      <c r="BD17" s="307"/>
    </row>
    <row r="18" spans="2:56">
      <c r="B18" s="5" t="s">
        <v>179</v>
      </c>
      <c r="C18" s="47">
        <f>1/$A$1*[1]TimberSectorMinusCoreVPAExp!$B$192</f>
        <v>8.8467662302338813E-4</v>
      </c>
      <c r="D18" s="11">
        <f>1/$A$1*[1]TimberSectorMinusCoreVPAExp!$C$192</f>
        <v>0</v>
      </c>
      <c r="E18" s="11">
        <f>1/$A$1*[1]TimberSectorMinusCoreVPAExp!$D$192</f>
        <v>1.1422148485725194E-3</v>
      </c>
      <c r="F18" s="11">
        <f>1/$A$1*[1]TimberSectorMinusCoreVPAExp!$E$192</f>
        <v>8.5806328161162128E-5</v>
      </c>
      <c r="G18" s="11">
        <f>1/$A$1*[1]TimberSectorMinusCoreVPAExp!$F$192</f>
        <v>1.0957562251865558E-3</v>
      </c>
      <c r="H18" s="11">
        <f>1/$A$1*[1]TimberSectorMinusCoreVPAExp!$G$192</f>
        <v>3.3752609863819893E-3</v>
      </c>
      <c r="I18" s="11">
        <f>1/$A$1*[1]TimberSectorMinusCoreVPAExp!$H$192</f>
        <v>5.7794899745062592E-3</v>
      </c>
      <c r="J18" s="37">
        <f>1/$A$1*[1]TimberSectorMinusCoreVPAExp!$I$192</f>
        <v>8.9630044788996041E-3</v>
      </c>
      <c r="K18" s="37">
        <f>1/$A$1*[1]TimberSectorMinusCoreVPAExp!$J$192</f>
        <v>9.9238753314209761E-3</v>
      </c>
      <c r="L18" s="37">
        <f>1/$A$1*[1]TimberSectorMinusCoreVPAExp!K$192</f>
        <v>7.2557422125198697E-3</v>
      </c>
      <c r="M18" s="37">
        <f>1/$A$1*[1]TimberSectorMinusCoreVPAExp!L$192</f>
        <v>6.0968433711207828E-3</v>
      </c>
      <c r="N18" s="37">
        <f>1/$A$1*[1]TimberSectorMinusCoreVPAExp!M$192</f>
        <v>7.2743748719415408E-3</v>
      </c>
      <c r="O18" s="37">
        <f>1/$A$1*[1]TimberSectorMinusCoreVPAExp!N$192</f>
        <v>8.2203715524200548E-3</v>
      </c>
      <c r="P18" s="37">
        <f>1/$A$1*[1]TimberSectorMinusCoreVPAExp!O$192</f>
        <v>7.2408141811081085E-3</v>
      </c>
      <c r="Q18" s="37">
        <f>1/$A$1*[1]TimberSectorMinusCoreVPAExp!P$192</f>
        <v>8.4846127956034589E-3</v>
      </c>
      <c r="R18" s="37">
        <f>1/$A$1*[1]TimberSectorMinusCoreVPAExp!Q$192</f>
        <v>1.0089516300263293E-2</v>
      </c>
      <c r="S18" s="37">
        <f>1/$A$1*[1]TimberSectorMinusCoreVPAExp!R$192</f>
        <v>1.1840105214482755E-2</v>
      </c>
      <c r="T18" s="37">
        <f>1/$A$1*[1]TimberSectorMinusCoreVPAExp!S$192</f>
        <v>1.0836897260000001E-2</v>
      </c>
      <c r="U18" s="37">
        <f>1/$A$1*[1]TimberSectorMinusCoreVPAExp!T$192</f>
        <v>1.1689194019999998E-2</v>
      </c>
      <c r="V18" s="37">
        <f>1/$A$1*[1]TimberSectorMinusCoreVPAExp!U$192</f>
        <v>1.0227349448575533E-2</v>
      </c>
      <c r="W18" s="37">
        <f>1/$A$1*[1]TimberSectorMinusCoreVPAExp!V$192</f>
        <v>9.8939990733333382E-3</v>
      </c>
      <c r="X18" s="37">
        <f>1/$A$1*[1]TimberSectorMinusCoreVPAExp!W$192</f>
        <v>1.3351530499999997E-2</v>
      </c>
      <c r="Y18" s="37">
        <f>1/$A$1*[1]TimberSectorMinusCoreVPAExp!X$192</f>
        <v>0</v>
      </c>
      <c r="Z18" s="37">
        <f>1/$A$1*[1]TimberSectorMinusCoreVPAExp!Y$192</f>
        <v>1.3045664306666665E-2</v>
      </c>
      <c r="AA18" s="37">
        <f>1/$A$1*[1]TimberSectorMinusCoreVPAExp!Z$192</f>
        <v>1.5001245859999996E-2</v>
      </c>
      <c r="AB18" s="37">
        <f>1/$A$1*[1]TimberSectorMinusCoreVPAExp!AA$192</f>
        <v>0</v>
      </c>
      <c r="AC18" s="4"/>
      <c r="AD18" s="68">
        <f>1/1000*[1]TimberSectorMinusCoreVPAExp!AB$192</f>
        <v>3.3425099999999998E-4</v>
      </c>
      <c r="AE18" s="11">
        <f>1/1000*[1]TimberSectorMinusCoreVPAExp!AC$192</f>
        <v>0</v>
      </c>
      <c r="AF18" s="11">
        <f>1/1000*[1]TimberSectorMinusCoreVPAExp!AD$192</f>
        <v>4.5778399999999998E-4</v>
      </c>
      <c r="AG18" s="11">
        <f>1/1000*[1]TimberSectorMinusCoreVPAExp!AE$192</f>
        <v>1.1300000000000001E-4</v>
      </c>
      <c r="AH18" s="11">
        <f>1/1000*[1]TimberSectorMinusCoreVPAExp!AF$192</f>
        <v>4.2299999999999998E-4</v>
      </c>
      <c r="AI18" s="11">
        <f>1/1000*[1]TimberSectorMinusCoreVPAExp!AG$192</f>
        <v>1.6150000000000001E-3</v>
      </c>
      <c r="AJ18" s="11">
        <f>1/1000*[1]TimberSectorMinusCoreVPAExp!AH$192</f>
        <v>2.5909120000000003E-3</v>
      </c>
      <c r="AK18" s="11">
        <f>1/1000*[1]TimberSectorMinusCoreVPAExp!AI$192</f>
        <v>4.3870489999999996E-3</v>
      </c>
      <c r="AL18" s="11">
        <f>1/1000*[1]TimberSectorMinusCoreVPAExp!AJ$192</f>
        <v>6.3924010000000007E-3</v>
      </c>
      <c r="AM18" s="11">
        <f>1/1000*[1]TimberSectorMinusCoreVPAExp!AK$192</f>
        <v>6.0647580000000017E-3</v>
      </c>
      <c r="AN18" s="11">
        <f>1/1000*[1]TimberSectorMinusCoreVPAExp!AL$192</f>
        <v>4.7005549999999995E-3</v>
      </c>
      <c r="AO18" s="11">
        <f>1/1000*[1]TimberSectorMinusCoreVPAExp!AM$192</f>
        <v>8.1672739999999987E-3</v>
      </c>
      <c r="AP18" s="11">
        <f>1/1000*[1]TimberSectorMinusCoreVPAExp!AN$192</f>
        <v>8.2687720000000006E-3</v>
      </c>
      <c r="AQ18" s="11">
        <f>1/1000*[1]TimberSectorMinusCoreVPAExp!AO$192</f>
        <v>8.5248089999999995E-3</v>
      </c>
      <c r="AR18" s="11">
        <f>1/1000*[1]TimberSectorMinusCoreVPAExp!AP$192</f>
        <v>1.1187509999999999E-2</v>
      </c>
      <c r="AS18" s="11">
        <f>1/1000*[1]TimberSectorMinusCoreVPAExp!AQ$192</f>
        <v>1.4390183999999999E-2</v>
      </c>
      <c r="AT18" s="11">
        <f>1/1000*[1]TimberSectorMinusCoreVPAExp!AR$192</f>
        <v>1.7437770999999998E-2</v>
      </c>
      <c r="AU18" s="11">
        <f>1/1000*[1]TimberSectorMinusCoreVPAExp!AS$192</f>
        <v>1.5207438000000002E-2</v>
      </c>
      <c r="AV18" s="11">
        <f>1/1000*[1]TimberSectorMinusCoreVPAExp!AT$192</f>
        <v>1.7856254999999998E-2</v>
      </c>
      <c r="AW18" s="11">
        <f>1/1000*[1]TimberSectorMinusCoreVPAExp!AU$192</f>
        <v>1.3632472E-2</v>
      </c>
      <c r="AX18" s="11">
        <f>1/1000*[1]TimberSectorMinusCoreVPAExp!AV$192</f>
        <v>1.4829452E-2</v>
      </c>
      <c r="AY18" s="11">
        <f>1/1000*[1]TimberSectorMinusCoreVPAExp!AW$192</f>
        <v>2.1500938999999997E-2</v>
      </c>
      <c r="AZ18" s="11">
        <f>1/1000*[1]TimberSectorMinusCoreVPAExp!AX$192</f>
        <v>0</v>
      </c>
      <c r="BA18" s="11">
        <f>1/1000*[1]TimberSectorMinusCoreVPAExp!AY$192</f>
        <v>1.9006498999999996E-2</v>
      </c>
      <c r="BB18" s="11">
        <f>1/1000*[1]TimberSectorMinusCoreVPAExp!AZ$192</f>
        <v>1.5377141000000002E-2</v>
      </c>
      <c r="BC18" s="302">
        <f>1/1000*[1]TimberSectorMinusCoreVPAExp!BA$192</f>
        <v>0</v>
      </c>
      <c r="BD18" s="307"/>
    </row>
    <row r="19" spans="2:56">
      <c r="B19" s="5" t="s">
        <v>42</v>
      </c>
      <c r="C19" s="47">
        <f>1/$A$1*[1]TimberSectorMinusCoreVPAExp!$B$211</f>
        <v>6.9973579926046782E-3</v>
      </c>
      <c r="D19" s="11">
        <f>1/$A$1*[1]TimberSectorMinusCoreVPAExp!$C$211</f>
        <v>4.3924999999999997E-3</v>
      </c>
      <c r="E19" s="11">
        <f>1/$A$1*[1]TimberSectorMinusCoreVPAExp!$D$211</f>
        <v>1.1786292241293772E-2</v>
      </c>
      <c r="F19" s="11">
        <f>1/$A$1*[1]TimberSectorMinusCoreVPAExp!$E$211</f>
        <v>1.3972590669058708E-2</v>
      </c>
      <c r="G19" s="11">
        <f>1/$A$1*[1]TimberSectorMinusCoreVPAExp!$F$211</f>
        <v>3.5096845993176945E-2</v>
      </c>
      <c r="H19" s="11">
        <f>1/$A$1*[1]TimberSectorMinusCoreVPAExp!$G$211</f>
        <v>8.7142624505879243E-2</v>
      </c>
      <c r="I19" s="11">
        <f>1/$A$1*[1]TimberSectorMinusCoreVPAExp!$H$211</f>
        <v>0.16800852025853519</v>
      </c>
      <c r="J19" s="37">
        <f>1/$A$1*[1]TimberSectorMinusCoreVPAExp!$I$211</f>
        <v>0.22052229325990413</v>
      </c>
      <c r="K19" s="37">
        <f>1/$A$1*[1]TimberSectorMinusCoreVPAExp!$J$211</f>
        <v>0.1609396859455523</v>
      </c>
      <c r="L19" s="37">
        <f>1/$A$1*[1]TimberSectorMinusCoreVPAExp!K$211</f>
        <v>0.13378349064828218</v>
      </c>
      <c r="M19" s="37">
        <f>1/$A$1*[1]TimberSectorMinusCoreVPAExp!L$211</f>
        <v>0.18607438555796918</v>
      </c>
      <c r="N19" s="37">
        <f>1/$A$1*[1]TimberSectorMinusCoreVPAExp!M$211</f>
        <v>0.21525361656223954</v>
      </c>
      <c r="O19" s="37">
        <f>1/$A$1*[1]TimberSectorMinusCoreVPAExp!N$211</f>
        <v>0.2300184094659892</v>
      </c>
      <c r="P19" s="37">
        <f>1/$A$1*[1]TimberSectorMinusCoreVPAExp!O$211</f>
        <v>0.24946274934267421</v>
      </c>
      <c r="Q19" s="37">
        <f>1/$A$1*[1]TimberSectorMinusCoreVPAExp!P$211</f>
        <v>0.36588668146888492</v>
      </c>
      <c r="R19" s="37">
        <f>1/$A$1*[1]TimberSectorMinusCoreVPAExp!Q$211</f>
        <v>0.31998567811616707</v>
      </c>
      <c r="S19" s="37">
        <f>1/$A$1*[1]TimberSectorMinusCoreVPAExp!R$211</f>
        <v>0.29403583962296198</v>
      </c>
      <c r="T19" s="37">
        <f>1/$A$1*[1]TimberSectorMinusCoreVPAExp!S$211</f>
        <v>0.39885114230666668</v>
      </c>
      <c r="U19" s="37">
        <f>1/$A$1*[1]TimberSectorMinusCoreVPAExp!T$211</f>
        <v>0.46920373035333329</v>
      </c>
      <c r="V19" s="37">
        <f>1/$A$1*[1]TimberSectorMinusCoreVPAExp!U$211</f>
        <v>0.53176580240343685</v>
      </c>
      <c r="W19" s="37">
        <f>1/$A$1*[1]TimberSectorMinusCoreVPAExp!V$211</f>
        <v>0.3302492946333333</v>
      </c>
      <c r="X19" s="37">
        <f>1/$A$1*[1]TimberSectorMinusCoreVPAExp!W$211</f>
        <v>0.2571049658466667</v>
      </c>
      <c r="Y19" s="37">
        <f>1/$A$1*[1]TimberSectorMinusCoreVPAExp!X$211</f>
        <v>0.21241926215999998</v>
      </c>
      <c r="Z19" s="37">
        <f>1/$A$1*[1]TimberSectorMinusCoreVPAExp!Y$211</f>
        <v>0.32267148127999995</v>
      </c>
      <c r="AA19" s="37">
        <f>1/$A$1*[1]TimberSectorMinusCoreVPAExp!Z$211</f>
        <v>0.35920591566000004</v>
      </c>
      <c r="AB19" s="37">
        <f>1/$A$1*[1]TimberSectorMinusCoreVPAExp!AA$211</f>
        <v>0</v>
      </c>
      <c r="AC19" s="4"/>
      <c r="AD19" s="68">
        <f>1/1000*[1]TimberSectorMinusCoreVPAExp!AB$211</f>
        <v>2.3644759999999999E-3</v>
      </c>
      <c r="AE19" s="11">
        <f>1/1000*[1]TimberSectorMinusCoreVPAExp!AC$211</f>
        <v>1.0480000000000001E-3</v>
      </c>
      <c r="AF19" s="11">
        <f>1/1000*[1]TimberSectorMinusCoreVPAExp!AD$211</f>
        <v>4.3075809999999996E-3</v>
      </c>
      <c r="AG19" s="11">
        <f>1/1000*[1]TimberSectorMinusCoreVPAExp!AE$211</f>
        <v>5.3230000000000005E-3</v>
      </c>
      <c r="AH19" s="11">
        <f>1/1000*[1]TimberSectorMinusCoreVPAExp!AF$211</f>
        <v>1.5119E-2</v>
      </c>
      <c r="AI19" s="11">
        <f>1/1000*[1]TimberSectorMinusCoreVPAExp!AG$211</f>
        <v>3.8135000000000009E-2</v>
      </c>
      <c r="AJ19" s="11">
        <f>1/1000*[1]TimberSectorMinusCoreVPAExp!AH$211</f>
        <v>7.0416583000000005E-2</v>
      </c>
      <c r="AK19" s="11">
        <f>1/1000*[1]TimberSectorMinusCoreVPAExp!AI$211</f>
        <v>9.089378599999999E-2</v>
      </c>
      <c r="AL19" s="11">
        <f>1/1000*[1]TimberSectorMinusCoreVPAExp!AJ$211</f>
        <v>8.769862199999999E-2</v>
      </c>
      <c r="AM19" s="11">
        <f>1/1000*[1]TimberSectorMinusCoreVPAExp!AK$211</f>
        <v>7.9240184000000005E-2</v>
      </c>
      <c r="AN19" s="11">
        <f>1/1000*[1]TimberSectorMinusCoreVPAExp!AL$211</f>
        <v>0.12431687299999999</v>
      </c>
      <c r="AO19" s="11">
        <f>1/1000*[1]TimberSectorMinusCoreVPAExp!AM$211</f>
        <v>0.16257104199999997</v>
      </c>
      <c r="AP19" s="11">
        <f>1/1000*[1]TimberSectorMinusCoreVPAExp!AN$211</f>
        <v>0.18158367199999997</v>
      </c>
      <c r="AQ19" s="11">
        <f>1/1000*[1]TimberSectorMinusCoreVPAExp!AO$211</f>
        <v>0.22726669599999999</v>
      </c>
      <c r="AR19" s="11">
        <f>1/1000*[1]TimberSectorMinusCoreVPAExp!AP$211</f>
        <v>0.36817243199999994</v>
      </c>
      <c r="AS19" s="11">
        <f>1/1000*[1]TimberSectorMinusCoreVPAExp!AQ$211</f>
        <v>0.32057961400000001</v>
      </c>
      <c r="AT19" s="11">
        <f>1/1000*[1]TimberSectorMinusCoreVPAExp!AR$211</f>
        <v>0.22983785900000001</v>
      </c>
      <c r="AU19" s="11">
        <f>1/1000*[1]TimberSectorMinusCoreVPAExp!AS$211</f>
        <v>0.31045452899999998</v>
      </c>
      <c r="AV19" s="11">
        <f>1/1000*[1]TimberSectorMinusCoreVPAExp!AT$211</f>
        <v>0.42703506500000005</v>
      </c>
      <c r="AW19" s="11">
        <f>1/1000*[1]TimberSectorMinusCoreVPAExp!AU$211</f>
        <v>0.57464779399999999</v>
      </c>
      <c r="AX19" s="11">
        <f>1/1000*[1]TimberSectorMinusCoreVPAExp!AV$211</f>
        <v>0.49274614499999991</v>
      </c>
      <c r="AY19" s="11">
        <f>1/1000*[1]TimberSectorMinusCoreVPAExp!AW$211</f>
        <v>0.39148470700000004</v>
      </c>
      <c r="AZ19" s="11">
        <f>1/1000*[1]TimberSectorMinusCoreVPAExp!AX$211</f>
        <v>0.34293081999999997</v>
      </c>
      <c r="BA19" s="11">
        <f>1/1000*[1]TimberSectorMinusCoreVPAExp!AY$211</f>
        <v>0.37027387899999997</v>
      </c>
      <c r="BB19" s="11">
        <f>1/1000*[1]TimberSectorMinusCoreVPAExp!AZ$211</f>
        <v>0.24005500800000001</v>
      </c>
      <c r="BC19" s="302">
        <f>1/1000*[1]TimberSectorMinusCoreVPAExp!BA$211</f>
        <v>0</v>
      </c>
      <c r="BD19" s="307"/>
    </row>
    <row r="20" spans="2:56">
      <c r="B20" s="5" t="s">
        <v>152</v>
      </c>
      <c r="C20" s="47">
        <f>1/$A$1*[1]TimberSectorMinusCoreVPAExp!$B$221</f>
        <v>8.4341780810556701E-4</v>
      </c>
      <c r="D20" s="11">
        <f>1/$A$1*[1]TimberSectorMinusCoreVPAExp!$C$221</f>
        <v>0</v>
      </c>
      <c r="E20" s="11">
        <f>1/$A$1*[1]TimberSectorMinusCoreVPAExp!$D$221</f>
        <v>1.713953400284324E-3</v>
      </c>
      <c r="F20" s="11">
        <f>1/$A$1*[1]TimberSectorMinusCoreVPAExp!$E$221</f>
        <v>4.2180398315204799E-3</v>
      </c>
      <c r="G20" s="11">
        <f>1/$A$1*[1]TimberSectorMinusCoreVPAExp!$F$221</f>
        <v>8.646402117816341E-3</v>
      </c>
      <c r="H20" s="11">
        <f>1/$A$1*[1]TimberSectorMinusCoreVPAExp!$G$221</f>
        <v>4.232298100388758E-2</v>
      </c>
      <c r="I20" s="11">
        <f>1/$A$1*[1]TimberSectorMinusCoreVPAExp!$H$221</f>
        <v>4.9737844401135649E-2</v>
      </c>
      <c r="J20" s="37">
        <f>1/$A$1*[1]TimberSectorMinusCoreVPAExp!$I$221</f>
        <v>0.10873501289136719</v>
      </c>
      <c r="K20" s="37">
        <f>1/$A$1*[1]TimberSectorMinusCoreVPAExp!$J$221</f>
        <v>8.5932109530052717E-2</v>
      </c>
      <c r="L20" s="37">
        <f>1/$A$1*[1]TimberSectorMinusCoreVPAExp!K$221</f>
        <v>8.3232562942597565E-2</v>
      </c>
      <c r="M20" s="37">
        <f>1/$A$1*[1]TimberSectorMinusCoreVPAExp!L$221</f>
        <v>0.13008387317864609</v>
      </c>
      <c r="N20" s="37">
        <f>1/$A$1*[1]TimberSectorMinusCoreVPAExp!M$221</f>
        <v>0.11476679659317042</v>
      </c>
      <c r="O20" s="37">
        <f>1/$A$1*[1]TimberSectorMinusCoreVPAExp!N$221</f>
        <v>0.13729242215282736</v>
      </c>
      <c r="P20" s="37">
        <f>1/$A$1*[1]TimberSectorMinusCoreVPAExp!O$221</f>
        <v>8.2365290597099516E-2</v>
      </c>
      <c r="Q20" s="37">
        <f>1/$A$1*[1]TimberSectorMinusCoreVPAExp!P$221</f>
        <v>8.7093488242021594E-2</v>
      </c>
      <c r="R20" s="37">
        <f>1/$A$1*[1]TimberSectorMinusCoreVPAExp!Q$221</f>
        <v>9.9148495784220081E-2</v>
      </c>
      <c r="S20" s="37">
        <f>1/$A$1*[1]TimberSectorMinusCoreVPAExp!R$221</f>
        <v>5.8190561712263854E-2</v>
      </c>
      <c r="T20" s="37">
        <f>1/$A$1*[1]TimberSectorMinusCoreVPAExp!S$221</f>
        <v>0.12437673765999997</v>
      </c>
      <c r="U20" s="37">
        <f>1/$A$1*[1]TimberSectorMinusCoreVPAExp!T$221</f>
        <v>5.284139392E-2</v>
      </c>
      <c r="V20" s="37">
        <f>1/$A$1*[1]TimberSectorMinusCoreVPAExp!U$221</f>
        <v>6.7040547751445342E-2</v>
      </c>
      <c r="W20" s="37">
        <f>1/$A$1*[1]TimberSectorMinusCoreVPAExp!V$221</f>
        <v>5.0062713486666674E-2</v>
      </c>
      <c r="X20" s="37">
        <f>1/$A$1*[1]TimberSectorMinusCoreVPAExp!W$221</f>
        <v>7.0481615959999994E-2</v>
      </c>
      <c r="Y20" s="37">
        <f>1/$A$1*[1]TimberSectorMinusCoreVPAExp!X$221</f>
        <v>5.1919320320000011E-2</v>
      </c>
      <c r="Z20" s="37">
        <f>1/$A$1*[1]TimberSectorMinusCoreVPAExp!Y$221</f>
        <v>2.0284219619999995E-2</v>
      </c>
      <c r="AA20" s="37">
        <f>1/$A$1*[1]TimberSectorMinusCoreVPAExp!Z$221</f>
        <v>6.8624957799999992E-3</v>
      </c>
      <c r="AB20" s="37">
        <f>1/$A$1*[1]TimberSectorMinusCoreVPAExp!AA$221</f>
        <v>0</v>
      </c>
      <c r="AC20" s="4"/>
      <c r="AD20" s="68">
        <f>1/1000*[1]TimberSectorMinusCoreVPAExp!AB$221</f>
        <v>1.5195899999999999E-4</v>
      </c>
      <c r="AE20" s="11">
        <f>1/1000*[1]TimberSectorMinusCoreVPAExp!AC$221</f>
        <v>0</v>
      </c>
      <c r="AF20" s="11">
        <f>1/1000*[1]TimberSectorMinusCoreVPAExp!AD$221</f>
        <v>6.7355400000000004E-4</v>
      </c>
      <c r="AG20" s="11">
        <f>1/1000*[1]TimberSectorMinusCoreVPAExp!AE$221</f>
        <v>1.415E-3</v>
      </c>
      <c r="AH20" s="11">
        <f>1/1000*[1]TimberSectorMinusCoreVPAExp!AF$221</f>
        <v>2.5890000000000002E-3</v>
      </c>
      <c r="AI20" s="11">
        <f>1/1000*[1]TimberSectorMinusCoreVPAExp!AG$221</f>
        <v>8.003999999999999E-3</v>
      </c>
      <c r="AJ20" s="11">
        <f>1/1000*[1]TimberSectorMinusCoreVPAExp!AH$221</f>
        <v>1.1604146000000001E-2</v>
      </c>
      <c r="AK20" s="11">
        <f>1/1000*[1]TimberSectorMinusCoreVPAExp!AI$221</f>
        <v>2.1794217000000001E-2</v>
      </c>
      <c r="AL20" s="11">
        <f>1/1000*[1]TimberSectorMinusCoreVPAExp!AJ$221</f>
        <v>2.6174605999999996E-2</v>
      </c>
      <c r="AM20" s="11">
        <f>1/1000*[1]TimberSectorMinusCoreVPAExp!AK$221</f>
        <v>2.6986638E-2</v>
      </c>
      <c r="AN20" s="11">
        <f>1/1000*[1]TimberSectorMinusCoreVPAExp!AL$221</f>
        <v>3.8898448000000002E-2</v>
      </c>
      <c r="AO20" s="11">
        <f>1/1000*[1]TimberSectorMinusCoreVPAExp!AM$221</f>
        <v>3.3356718E-2</v>
      </c>
      <c r="AP20" s="11">
        <f>1/1000*[1]TimberSectorMinusCoreVPAExp!AN$221</f>
        <v>3.2366681000000001E-2</v>
      </c>
      <c r="AQ20" s="11">
        <f>1/1000*[1]TimberSectorMinusCoreVPAExp!AO$221</f>
        <v>2.5601920999999996E-2</v>
      </c>
      <c r="AR20" s="11">
        <f>1/1000*[1]TimberSectorMinusCoreVPAExp!AP$221</f>
        <v>1.7728122000000002E-2</v>
      </c>
      <c r="AS20" s="11">
        <f>1/1000*[1]TimberSectorMinusCoreVPAExp!AQ$221</f>
        <v>2.1037548000000003E-2</v>
      </c>
      <c r="AT20" s="11">
        <f>1/1000*[1]TimberSectorMinusCoreVPAExp!AR$221</f>
        <v>1.3028092999999999E-2</v>
      </c>
      <c r="AU20" s="11">
        <f>1/1000*[1]TimberSectorMinusCoreVPAExp!AS$221</f>
        <v>1.7579251000000001E-2</v>
      </c>
      <c r="AV20" s="11">
        <f>1/1000*[1]TimberSectorMinusCoreVPAExp!AT$221</f>
        <v>1.2591004000000001E-2</v>
      </c>
      <c r="AW20" s="11">
        <f>1/1000*[1]TimberSectorMinusCoreVPAExp!AU$221</f>
        <v>1.4321337000000002E-2</v>
      </c>
      <c r="AX20" s="11">
        <f>1/1000*[1]TimberSectorMinusCoreVPAExp!AV$221</f>
        <v>1.2454616999999998E-2</v>
      </c>
      <c r="AY20" s="11">
        <f>1/1000*[1]TimberSectorMinusCoreVPAExp!AW$221</f>
        <v>1.2535256E-2</v>
      </c>
      <c r="AZ20" s="11">
        <f>1/1000*[1]TimberSectorMinusCoreVPAExp!AX$221</f>
        <v>1.1397373000000001E-2</v>
      </c>
      <c r="BA20" s="11">
        <f>1/1000*[1]TimberSectorMinusCoreVPAExp!AY$221</f>
        <v>5.9826629999999992E-3</v>
      </c>
      <c r="BB20" s="11">
        <f>1/1000*[1]TimberSectorMinusCoreVPAExp!AZ$221</f>
        <v>2.4856450000000003E-3</v>
      </c>
      <c r="BC20" s="302">
        <f>1/1000*[1]TimberSectorMinusCoreVPAExp!BA$221</f>
        <v>0</v>
      </c>
      <c r="BD20" s="307"/>
    </row>
    <row r="21" spans="2:56">
      <c r="B21" s="5" t="s">
        <v>151</v>
      </c>
      <c r="C21" s="47">
        <f>1/$A$1*[1]TimberSectorMinusCoreVPAExp!$B$230</f>
        <v>1.4500440896561694E-4</v>
      </c>
      <c r="D21" s="11">
        <f>1/$A$1*[1]TimberSectorMinusCoreVPAExp!$C$230</f>
        <v>0</v>
      </c>
      <c r="E21" s="11">
        <f>1/$A$1*[1]TimberSectorMinusCoreVPAExp!$D$230</f>
        <v>2.7265362853893453E-4</v>
      </c>
      <c r="F21" s="11">
        <f>1/$A$1*[1]TimberSectorMinusCoreVPAExp!$E$230</f>
        <v>1.1541536E-3</v>
      </c>
      <c r="G21" s="11">
        <f>1/$A$1*[1]TimberSectorMinusCoreVPAExp!$F$230</f>
        <v>6.3003441437758782E-4</v>
      </c>
      <c r="H21" s="11">
        <f>1/$A$1*[1]TimberSectorMinusCoreVPAExp!$G$230</f>
        <v>5.8115591046262547E-3</v>
      </c>
      <c r="I21" s="11">
        <f>1/$A$1*[1]TimberSectorMinusCoreVPAExp!$H$230</f>
        <v>8.3818489553191163E-3</v>
      </c>
      <c r="J21" s="37">
        <f>1/$A$1*[1]TimberSectorMinusCoreVPAExp!$I$230</f>
        <v>1.1545513556338861E-2</v>
      </c>
      <c r="K21" s="37">
        <f>1/$A$1*[1]TimberSectorMinusCoreVPAExp!$J$230</f>
        <v>1.4773583234338056E-2</v>
      </c>
      <c r="L21" s="37">
        <f>1/$A$1*[1]TimberSectorMinusCoreVPAExp!K$230</f>
        <v>1.4130463954051551E-2</v>
      </c>
      <c r="M21" s="37">
        <f>1/$A$1*[1]TimberSectorMinusCoreVPAExp!L$230</f>
        <v>1.3390312854948683E-2</v>
      </c>
      <c r="N21" s="37">
        <f>1/$A$1*[1]TimberSectorMinusCoreVPAExp!M$230</f>
        <v>4.2056697571998085E-2</v>
      </c>
      <c r="O21" s="37">
        <f>1/$A$1*[1]TimberSectorMinusCoreVPAExp!N$230</f>
        <v>1.8650192444317655E-2</v>
      </c>
      <c r="P21" s="37">
        <f>1/$A$1*[1]TimberSectorMinusCoreVPAExp!O$230</f>
        <v>2.7290416657070743E-2</v>
      </c>
      <c r="Q21" s="37">
        <f>1/$A$1*[1]TimberSectorMinusCoreVPAExp!P$230</f>
        <v>5.0041000098412128E-2</v>
      </c>
      <c r="R21" s="37">
        <f>1/$A$1*[1]TimberSectorMinusCoreVPAExp!Q$230</f>
        <v>4.8046307175531072E-2</v>
      </c>
      <c r="S21" s="37">
        <f>1/$A$1*[1]TimberSectorMinusCoreVPAExp!R$230</f>
        <v>4.9278561732696353E-2</v>
      </c>
      <c r="T21" s="37">
        <f>1/$A$1*[1]TimberSectorMinusCoreVPAExp!S$230</f>
        <v>3.9309431559999997E-2</v>
      </c>
      <c r="U21" s="37">
        <f>1/$A$1*[1]TimberSectorMinusCoreVPAExp!T$230</f>
        <v>4.953084206000001E-2</v>
      </c>
      <c r="V21" s="37">
        <f>1/$A$1*[1]TimberSectorMinusCoreVPAExp!U$230</f>
        <v>4.3992248920423645E-2</v>
      </c>
      <c r="W21" s="37">
        <f>1/$A$1*[1]TimberSectorMinusCoreVPAExp!V$230</f>
        <v>3.5798166413333332E-2</v>
      </c>
      <c r="X21" s="37">
        <f>1/$A$1*[1]TimberSectorMinusCoreVPAExp!W$230</f>
        <v>4.4145275160000004E-2</v>
      </c>
      <c r="Y21" s="37">
        <f>1/$A$1*[1]TimberSectorMinusCoreVPAExp!X$230</f>
        <v>4.4644415059999998E-2</v>
      </c>
      <c r="Z21" s="37">
        <f>1/$A$1*[1]TimberSectorMinusCoreVPAExp!Y$230</f>
        <v>4.6102374220000027E-2</v>
      </c>
      <c r="AA21" s="37">
        <f>1/$A$1*[1]TimberSectorMinusCoreVPAExp!Z$230</f>
        <v>5.0264405659999997E-2</v>
      </c>
      <c r="AB21" s="37">
        <f>1/$A$1*[1]TimberSectorMinusCoreVPAExp!AA$230</f>
        <v>0</v>
      </c>
      <c r="AC21" s="4"/>
      <c r="AD21" s="68">
        <f>1/1000*[1]TimberSectorMinusCoreVPAExp!AB$230</f>
        <v>2.2859000000000006E-5</v>
      </c>
      <c r="AE21" s="11">
        <f>1/1000*[1]TimberSectorMinusCoreVPAExp!AC$230</f>
        <v>0</v>
      </c>
      <c r="AF21" s="11">
        <f>1/1000*[1]TimberSectorMinusCoreVPAExp!AD$230</f>
        <v>9.1478000000000007E-5</v>
      </c>
      <c r="AG21" s="11">
        <f>1/1000*[1]TimberSectorMinusCoreVPAExp!AE$230</f>
        <v>1.5699999999999999E-4</v>
      </c>
      <c r="AH21" s="11">
        <f>1/1000*[1]TimberSectorMinusCoreVPAExp!AF$230</f>
        <v>2.8100000000000005E-4</v>
      </c>
      <c r="AI21" s="11">
        <f>1/1000*[1]TimberSectorMinusCoreVPAExp!AG$230</f>
        <v>1.3830000000000001E-3</v>
      </c>
      <c r="AJ21" s="11">
        <f>1/1000*[1]TimberSectorMinusCoreVPAExp!AH$230</f>
        <v>2.0252859999999998E-3</v>
      </c>
      <c r="AK21" s="11">
        <f>1/1000*[1]TimberSectorMinusCoreVPAExp!AI$230</f>
        <v>3.3886549999999991E-3</v>
      </c>
      <c r="AL21" s="11">
        <f>1/1000*[1]TimberSectorMinusCoreVPAExp!AJ$230</f>
        <v>5.0855669999999992E-3</v>
      </c>
      <c r="AM21" s="11">
        <f>1/1000*[1]TimberSectorMinusCoreVPAExp!AK$230</f>
        <v>5.5891600000000001E-3</v>
      </c>
      <c r="AN21" s="11">
        <f>1/1000*[1]TimberSectorMinusCoreVPAExp!AL$230</f>
        <v>6.6743429999999984E-3</v>
      </c>
      <c r="AO21" s="11">
        <f>1/1000*[1]TimberSectorMinusCoreVPAExp!AM$230</f>
        <v>1.2151268999999999E-2</v>
      </c>
      <c r="AP21" s="11">
        <f>1/1000*[1]TimberSectorMinusCoreVPAExp!AN$230</f>
        <v>9.4140439999999999E-3</v>
      </c>
      <c r="AQ21" s="11">
        <f>1/1000*[1]TimberSectorMinusCoreVPAExp!AO$230</f>
        <v>1.8350030000000003E-2</v>
      </c>
      <c r="AR21" s="11">
        <f>1/1000*[1]TimberSectorMinusCoreVPAExp!AP$230</f>
        <v>4.0107781000000002E-2</v>
      </c>
      <c r="AS21" s="11">
        <f>1/1000*[1]TimberSectorMinusCoreVPAExp!AQ$230</f>
        <v>4.3259908999999992E-2</v>
      </c>
      <c r="AT21" s="11">
        <f>1/1000*[1]TimberSectorMinusCoreVPAExp!AR$230</f>
        <v>3.1521657000000002E-2</v>
      </c>
      <c r="AU21" s="11">
        <f>1/1000*[1]TimberSectorMinusCoreVPAExp!AS$230</f>
        <v>2.7501485999999999E-2</v>
      </c>
      <c r="AV21" s="11">
        <f>1/1000*[1]TimberSectorMinusCoreVPAExp!AT$230</f>
        <v>2.9316042999999996E-2</v>
      </c>
      <c r="AW21" s="11">
        <f>1/1000*[1]TimberSectorMinusCoreVPAExp!AU$230</f>
        <v>3.4522110000000002E-2</v>
      </c>
      <c r="AX21" s="11">
        <f>1/1000*[1]TimberSectorMinusCoreVPAExp!AV$230</f>
        <v>3.9683299999999998E-2</v>
      </c>
      <c r="AY21" s="11">
        <f>1/1000*[1]TimberSectorMinusCoreVPAExp!AW$230</f>
        <v>5.0307612000000002E-2</v>
      </c>
      <c r="AZ21" s="11">
        <f>1/1000*[1]TimberSectorMinusCoreVPAExp!AX$230</f>
        <v>5.6179436999999999E-2</v>
      </c>
      <c r="BA21" s="11">
        <f>1/1000*[1]TimberSectorMinusCoreVPAExp!AY$230</f>
        <v>6.2230328000000008E-2</v>
      </c>
      <c r="BB21" s="11">
        <f>1/1000*[1]TimberSectorMinusCoreVPAExp!AZ$230</f>
        <v>5.0063930000000006E-2</v>
      </c>
      <c r="BC21" s="302">
        <f>1/1000*[1]TimberSectorMinusCoreVPAExp!BA$230</f>
        <v>0</v>
      </c>
      <c r="BD21" s="307"/>
    </row>
    <row r="22" spans="2:56">
      <c r="B22" s="8" t="s">
        <v>19</v>
      </c>
      <c r="C22" s="48">
        <f t="shared" ref="C22:O22" si="3">SUM(C6:C6)-SUM(C7:C21)</f>
        <v>3.0230409108377432E-3</v>
      </c>
      <c r="D22" s="38">
        <f t="shared" si="3"/>
        <v>0</v>
      </c>
      <c r="E22" s="38">
        <f t="shared" si="3"/>
        <v>6.4404121072623652E-3</v>
      </c>
      <c r="F22" s="38">
        <f t="shared" si="3"/>
        <v>3.0749892600000009E-3</v>
      </c>
      <c r="G22" s="38">
        <f t="shared" si="3"/>
        <v>6.585342724917273E-3</v>
      </c>
      <c r="H22" s="38">
        <f t="shared" si="3"/>
        <v>2.193531496574691E-2</v>
      </c>
      <c r="I22" s="38">
        <f t="shared" si="3"/>
        <v>2.9465904703012025E-2</v>
      </c>
      <c r="J22" s="39">
        <f t="shared" si="3"/>
        <v>4.8884631730136241E-2</v>
      </c>
      <c r="K22" s="39">
        <f t="shared" si="3"/>
        <v>6.9819387959555668E-2</v>
      </c>
      <c r="L22" s="39">
        <f t="shared" si="3"/>
        <v>7.8799349193731771E-2</v>
      </c>
      <c r="M22" s="39">
        <f t="shared" si="3"/>
        <v>9.4661010867772566E-2</v>
      </c>
      <c r="N22" s="39">
        <f t="shared" si="3"/>
        <v>0.15500213767784987</v>
      </c>
      <c r="O22" s="39">
        <f t="shared" si="3"/>
        <v>0.14300855152820158</v>
      </c>
      <c r="P22" s="39">
        <f t="shared" ref="P22:AB22" si="4">SUM(P6:P6)-SUM(P7:P21)</f>
        <v>0.13081485153492634</v>
      </c>
      <c r="Q22" s="39">
        <f t="shared" si="4"/>
        <v>0.25191974753710755</v>
      </c>
      <c r="R22" s="39">
        <f t="shared" si="4"/>
        <v>0.21968824698925871</v>
      </c>
      <c r="S22" s="39">
        <f t="shared" si="4"/>
        <v>0.17490615342516858</v>
      </c>
      <c r="T22" s="39">
        <f t="shared" si="4"/>
        <v>0.17826372671999979</v>
      </c>
      <c r="U22" s="39">
        <f t="shared" si="4"/>
        <v>0.22867751700666661</v>
      </c>
      <c r="V22" s="39">
        <f t="shared" si="4"/>
        <v>0.21546490992479916</v>
      </c>
      <c r="W22" s="39">
        <f t="shared" si="4"/>
        <v>0.18142641712666641</v>
      </c>
      <c r="X22" s="39">
        <f t="shared" si="4"/>
        <v>0.20150095568666671</v>
      </c>
      <c r="Y22" s="39">
        <f t="shared" si="4"/>
        <v>0.21525242578000037</v>
      </c>
      <c r="Z22" s="39">
        <f t="shared" si="4"/>
        <v>0.27860640039999995</v>
      </c>
      <c r="AA22" s="39">
        <f t="shared" si="4"/>
        <v>0.32877147211333324</v>
      </c>
      <c r="AB22" s="39">
        <f t="shared" si="4"/>
        <v>0</v>
      </c>
      <c r="AC22" s="4"/>
      <c r="AD22" s="66">
        <f t="shared" ref="AD22:BC22" si="5">SUM(AD6:AD6)-SUM(AD7:AD21)</f>
        <v>1.0261869999999996E-3</v>
      </c>
      <c r="AE22" s="40">
        <f t="shared" si="5"/>
        <v>0</v>
      </c>
      <c r="AF22" s="40">
        <f t="shared" si="5"/>
        <v>2.1521910000000012E-3</v>
      </c>
      <c r="AG22" s="40">
        <f t="shared" si="5"/>
        <v>4.0600000000000011E-4</v>
      </c>
      <c r="AH22" s="40">
        <f t="shared" si="5"/>
        <v>9.5899999999998764E-4</v>
      </c>
      <c r="AI22" s="40">
        <f t="shared" si="5"/>
        <v>7.9170000000000074E-3</v>
      </c>
      <c r="AJ22" s="40">
        <f t="shared" si="5"/>
        <v>1.0729099999999964E-2</v>
      </c>
      <c r="AK22" s="40">
        <f t="shared" si="5"/>
        <v>1.8763988999999981E-2</v>
      </c>
      <c r="AL22" s="40">
        <f t="shared" si="5"/>
        <v>3.0641813999999989E-2</v>
      </c>
      <c r="AM22" s="40">
        <f t="shared" si="5"/>
        <v>3.4960290999999977E-2</v>
      </c>
      <c r="AN22" s="40">
        <f t="shared" si="5"/>
        <v>5.6912945000000048E-2</v>
      </c>
      <c r="AO22" s="40">
        <f t="shared" si="5"/>
        <v>9.9373823000000194E-2</v>
      </c>
      <c r="AP22" s="40">
        <f t="shared" si="5"/>
        <v>0.10063410299999986</v>
      </c>
      <c r="AQ22" s="40">
        <f t="shared" si="5"/>
        <v>0.10701232000000016</v>
      </c>
      <c r="AR22" s="40">
        <f t="shared" si="5"/>
        <v>0.23319282499999994</v>
      </c>
      <c r="AS22" s="40">
        <f t="shared" si="5"/>
        <v>0.23061836099999988</v>
      </c>
      <c r="AT22" s="40">
        <f t="shared" si="5"/>
        <v>0.15228565300000019</v>
      </c>
      <c r="AU22" s="40">
        <f t="shared" si="5"/>
        <v>0.13816528299999997</v>
      </c>
      <c r="AV22" s="40">
        <f t="shared" si="5"/>
        <v>0.18468610099999982</v>
      </c>
      <c r="AW22" s="40">
        <f t="shared" si="5"/>
        <v>0.15134190800000002</v>
      </c>
      <c r="AX22" s="40">
        <f t="shared" si="5"/>
        <v>0.15608328000000016</v>
      </c>
      <c r="AY22" s="40">
        <f t="shared" si="5"/>
        <v>0.22678875399999965</v>
      </c>
      <c r="AZ22" s="40">
        <f t="shared" si="5"/>
        <v>0.24997725900000001</v>
      </c>
      <c r="BA22" s="40">
        <f t="shared" si="5"/>
        <v>0.34243700800000032</v>
      </c>
      <c r="BB22" s="40">
        <f t="shared" si="5"/>
        <v>0.27509306500000008</v>
      </c>
      <c r="BC22" s="55">
        <f t="shared" si="5"/>
        <v>0</v>
      </c>
      <c r="BD22" s="307"/>
    </row>
    <row r="23" spans="2:56" ht="17.149999999999999" customHeight="1">
      <c r="B23" s="16" t="s">
        <v>125</v>
      </c>
      <c r="C23" s="141">
        <f>1/$A$1*[1]TimberSectorMinusCoreVPAExp!$B$268</f>
        <v>2.734736025077384</v>
      </c>
      <c r="D23" s="142">
        <f>1/$A$1*[1]TimberSectorMinusCoreVPAExp!$C$268</f>
        <v>3.1049903776477565</v>
      </c>
      <c r="E23" s="142">
        <f>1/$A$1*[1]TimberSectorMinusCoreVPAExp!$D$268</f>
        <v>4.8407567977805002</v>
      </c>
      <c r="F23" s="142">
        <f>1/$A$1*[1]TimberSectorMinusCoreVPAExp!$E$268</f>
        <v>6.5149150831157723</v>
      </c>
      <c r="G23" s="142">
        <f>1/$A$1*[1]TimberSectorMinusCoreVPAExp!$F$268</f>
        <v>8.4521270363175294</v>
      </c>
      <c r="H23" s="142">
        <f>1/$A$1*[1]TimberSectorMinusCoreVPAExp!$G$268</f>
        <v>10.687666683562275</v>
      </c>
      <c r="I23" s="142">
        <f>1/$A$1*[1]TimberSectorMinusCoreVPAExp!$H$268</f>
        <v>12.177453911220748</v>
      </c>
      <c r="J23" s="143">
        <f>1/$A$1*[1]TimberSectorMinusCoreVPAExp!$I$268</f>
        <v>12.271658380693243</v>
      </c>
      <c r="K23" s="143">
        <f>1/$A$1*[1]TimberSectorMinusCoreVPAExp!$J$268</f>
        <v>10.154305576581338</v>
      </c>
      <c r="L23" s="143">
        <f>1/$A$1*[1]TimberSectorMinusCoreVPAExp!K$268</f>
        <v>8.1408875069582187</v>
      </c>
      <c r="M23" s="143">
        <f>1/$A$1*[1]TimberSectorMinusCoreVPAExp!L$268</f>
        <v>9.9656295441641358</v>
      </c>
      <c r="N23" s="143">
        <f>1/$A$1*[1]TimberSectorMinusCoreVPAExp!M$268</f>
        <v>9.0938331133064576</v>
      </c>
      <c r="O23" s="143">
        <f>1/$A$1*[1]TimberSectorMinusCoreVPAExp!N$268</f>
        <v>9.6293483619921627</v>
      </c>
      <c r="P23" s="143">
        <f>1/$A$1*[1]TimberSectorMinusCoreVPAExp!O$268</f>
        <v>9.2155216998118537</v>
      </c>
      <c r="Q23" s="143">
        <f>1/$A$1*[1]TimberSectorMinusCoreVPAExp!P$268</f>
        <v>9.8830740080230424</v>
      </c>
      <c r="R23" s="143">
        <f>1/$A$1*[1]TimberSectorMinusCoreVPAExp!Q$268</f>
        <v>10.649020097449466</v>
      </c>
      <c r="S23" s="143">
        <f>1/$A$1*[1]TimberSectorMinusCoreVPAExp!R$268</f>
        <v>11.251635465080064</v>
      </c>
      <c r="T23" s="143">
        <f>1/$A$1*[1]TimberSectorMinusCoreVPAExp!S$268</f>
        <v>13.04076042786666</v>
      </c>
      <c r="U23" s="143">
        <f>1/$A$1*[1]TimberSectorMinusCoreVPAExp!T$268</f>
        <v>14.195502826486662</v>
      </c>
      <c r="V23" s="143">
        <f>1/$A$1*[1]TimberSectorMinusCoreVPAExp!U$268</f>
        <v>11.89161512957422</v>
      </c>
      <c r="W23" s="143">
        <f>1/$A$1*[1]TimberSectorMinusCoreVPAExp!V$268</f>
        <v>11.152503761686669</v>
      </c>
      <c r="X23" s="143">
        <f>1/$A$1*[1]TimberSectorMinusCoreVPAExp!W$268</f>
        <v>12.822493151526668</v>
      </c>
      <c r="Y23" s="143">
        <f>1/$A$1*[1]TimberSectorMinusCoreVPAExp!X$268</f>
        <v>9.8426894606069393</v>
      </c>
      <c r="Z23" s="143">
        <f>1/$A$1*[1]TimberSectorMinusCoreVPAExp!Y$268</f>
        <v>11.089536761146665</v>
      </c>
      <c r="AA23" s="143">
        <f>1/$A$1*[1]TimberSectorMinusCoreVPAExp!Z$268</f>
        <v>13.464965820099996</v>
      </c>
      <c r="AB23" s="143">
        <f>1/$A$1*[1]TimberSectorMinusCoreVPAExp!AA$268</f>
        <v>0</v>
      </c>
      <c r="AC23" s="14"/>
      <c r="AD23" s="368">
        <f>1/1000*[1]TimberSectorMinusCoreVPAExp!AB$268</f>
        <v>1.2266795749999999</v>
      </c>
      <c r="AE23" s="369">
        <f>1/1000*[1]TimberSectorMinusCoreVPAExp!AC$268</f>
        <v>1.4010290000000003</v>
      </c>
      <c r="AF23" s="369">
        <f>1/1000*[1]TimberSectorMinusCoreVPAExp!AD$268</f>
        <v>2.0816710569999999</v>
      </c>
      <c r="AG23" s="369">
        <f>1/1000*[1]TimberSectorMinusCoreVPAExp!AE$268</f>
        <v>2.8435039999999994</v>
      </c>
      <c r="AH23" s="369">
        <f>1/1000*[1]TimberSectorMinusCoreVPAExp!AF$268</f>
        <v>3.9510670000000001</v>
      </c>
      <c r="AI23" s="369">
        <f>1/1000*[1]TimberSectorMinusCoreVPAExp!AG$268</f>
        <v>4.9689730000000001</v>
      </c>
      <c r="AJ23" s="369">
        <f>1/1000*[1]TimberSectorMinusCoreVPAExp!AH$268</f>
        <v>6.2918790529999988</v>
      </c>
      <c r="AK23" s="369">
        <f>1/1000*[1]TimberSectorMinusCoreVPAExp!AI$268</f>
        <v>6.8077299390000006</v>
      </c>
      <c r="AL23" s="369">
        <f>1/1000*[1]TimberSectorMinusCoreVPAExp!AJ$268</f>
        <v>6.5671328109999996</v>
      </c>
      <c r="AM23" s="369">
        <f>1/1000*[1]TimberSectorMinusCoreVPAExp!AK$268</f>
        <v>6.1206505680000003</v>
      </c>
      <c r="AN23" s="369">
        <f>1/1000*[1]TimberSectorMinusCoreVPAExp!AL$268</f>
        <v>7.909114421</v>
      </c>
      <c r="AO23" s="369">
        <f>1/1000*[1]TimberSectorMinusCoreVPAExp!AM$268</f>
        <v>7.9317873840000006</v>
      </c>
      <c r="AP23" s="369">
        <f>1/1000*[1]TimberSectorMinusCoreVPAExp!AN$268</f>
        <v>8.9342718539999986</v>
      </c>
      <c r="AQ23" s="369">
        <f>1/1000*[1]TimberSectorMinusCoreVPAExp!AO$268</f>
        <v>9.5764213500000004</v>
      </c>
      <c r="AR23" s="369">
        <f>1/1000*[1]TimberSectorMinusCoreVPAExp!AP$268</f>
        <v>10.287959505</v>
      </c>
      <c r="AS23" s="142">
        <f>1/1000*[1]TimberSectorMinusCoreVPAExp!AQ$268</f>
        <v>11.001449512999999</v>
      </c>
      <c r="AT23" s="142">
        <f>1/1000*[1]TimberSectorMinusCoreVPAExp!AR$268</f>
        <v>11.316821840000001</v>
      </c>
      <c r="AU23" s="142">
        <f>1/1000*[1]TimberSectorMinusCoreVPAExp!AS$268</f>
        <v>12.741613641999997</v>
      </c>
      <c r="AV23" s="142">
        <f>1/1000*[1]TimberSectorMinusCoreVPAExp!AT$268</f>
        <v>13.871789690000002</v>
      </c>
      <c r="AW23" s="142">
        <f>1/1000*[1]TimberSectorMinusCoreVPAExp!AU$268</f>
        <v>10.355241561</v>
      </c>
      <c r="AX23" s="207">
        <f>1/1000*[1]TimberSectorMinusCoreVPAExp!AV$268</f>
        <v>9.6782376389999989</v>
      </c>
      <c r="AY23" s="207">
        <f>1/1000*[1]TimberSectorMinusCoreVPAExp!AW$268</f>
        <v>12.903886371</v>
      </c>
      <c r="AZ23" s="207">
        <f>1/1000*[1]TimberSectorMinusCoreVPAExp!AX$268</f>
        <v>10.352988307</v>
      </c>
      <c r="BA23" s="207">
        <f>1/1000*[1]TimberSectorMinusCoreVPAExp!AY$268</f>
        <v>10.876888105999999</v>
      </c>
      <c r="BB23" s="207">
        <f>1/1000*[1]TimberSectorMinusCoreVPAExp!AZ$268</f>
        <v>11.305233747000001</v>
      </c>
      <c r="BC23" s="336">
        <f>1/1000*[1]TimberSectorMinusCoreVPAExp!BA$268</f>
        <v>0</v>
      </c>
      <c r="BD23" s="352"/>
    </row>
    <row r="24" spans="2:56">
      <c r="B24" s="5" t="s">
        <v>126</v>
      </c>
      <c r="C24" s="155">
        <f>1/$A$1*[1]TimberSectorMinusCoreVPAExp!$B$39</f>
        <v>9.1298108302650616E-2</v>
      </c>
      <c r="D24" s="156">
        <f>1/$A$1*[1]TimberSectorMinusCoreVPAExp!$C$39</f>
        <v>0.1043837589072296</v>
      </c>
      <c r="E24" s="156">
        <f>1/$A$1*[1]TimberSectorMinusCoreVPAExp!$D$39</f>
        <v>0.18315210429400716</v>
      </c>
      <c r="F24" s="156">
        <f>1/$A$1*[1]TimberSectorMinusCoreVPAExp!$E$39</f>
        <v>0.32597767292735114</v>
      </c>
      <c r="G24" s="156">
        <f>1/$A$1*[1]TimberSectorMinusCoreVPAExp!$F$39</f>
        <v>0.72389701616430235</v>
      </c>
      <c r="H24" s="156">
        <f>1/$A$1*[1]TimberSectorMinusCoreVPAExp!$G$39</f>
        <v>0.90379415325176193</v>
      </c>
      <c r="I24" s="156">
        <f>1/$A$1*[1]TimberSectorMinusCoreVPAExp!$H$39</f>
        <v>1.1501648866174115</v>
      </c>
      <c r="J24" s="157">
        <f>1/$A$1*[1]TimberSectorMinusCoreVPAExp!$I$39</f>
        <v>1.3095732474737463</v>
      </c>
      <c r="K24" s="157">
        <f>1/$A$1*[1]TimberSectorMinusCoreVPAExp!$J$39</f>
        <v>1.2208395517883366</v>
      </c>
      <c r="L24" s="157">
        <f>1/$A$1*[1]TimberSectorMinusCoreVPAExp!K$39</f>
        <v>1.0418182109320751</v>
      </c>
      <c r="M24" s="157">
        <f>1/$A$1*[1]TimberSectorMinusCoreVPAExp!L$39</f>
        <v>1.3367976742719372</v>
      </c>
      <c r="N24" s="157">
        <f>1/$A$1*[1]TimberSectorMinusCoreVPAExp!M$39</f>
        <v>1.2803317077134895</v>
      </c>
      <c r="O24" s="157">
        <f>1/$A$1*[1]TimberSectorMinusCoreVPAExp!N$39</f>
        <v>1.3362314310772467</v>
      </c>
      <c r="P24" s="157">
        <f>1/$A$1*[1]TimberSectorMinusCoreVPAExp!O$39</f>
        <v>1.1925244379579345</v>
      </c>
      <c r="Q24" s="157">
        <f>1/$A$1*[1]TimberSectorMinusCoreVPAExp!P$39</f>
        <v>1.2257272181353418</v>
      </c>
      <c r="R24" s="157">
        <f>1/$A$1*[1]TimberSectorMinusCoreVPAExp!Q$39</f>
        <v>1.0908589040123182</v>
      </c>
      <c r="S24" s="157">
        <f>1/$A$1*[1]TimberSectorMinusCoreVPAExp!R$39</f>
        <v>1.1378939411608027</v>
      </c>
      <c r="T24" s="157">
        <f>1/$A$1*[1]TimberSectorMinusCoreVPAExp!S$39</f>
        <v>1.1873886577733335</v>
      </c>
      <c r="U24" s="157">
        <f>1/$A$1*[1]TimberSectorMinusCoreVPAExp!T$39</f>
        <v>1.1573253254866667</v>
      </c>
      <c r="V24" s="157">
        <f>1/$A$1*[1]TimberSectorMinusCoreVPAExp!U$39</f>
        <v>1.1557401735599426</v>
      </c>
      <c r="W24" s="157">
        <f>1/$A$1*[1]TimberSectorMinusCoreVPAExp!V$39</f>
        <v>1.2311672999866667</v>
      </c>
      <c r="X24" s="157">
        <f>1/$A$1*[1]TimberSectorMinusCoreVPAExp!W$39</f>
        <v>1.4445005369133335</v>
      </c>
      <c r="Y24" s="157">
        <f>1/$A$1*[1]TimberSectorMinusCoreVPAExp!X$39</f>
        <v>1.0920902073734802</v>
      </c>
      <c r="Z24" s="157">
        <f>1/$A$1*[1]TimberSectorMinusCoreVPAExp!Y$39</f>
        <v>1.2124641518866661</v>
      </c>
      <c r="AA24" s="157">
        <f>1/$A$1*[1]TimberSectorMinusCoreVPAExp!Z$39</f>
        <v>1.5120508411333333</v>
      </c>
      <c r="AB24" s="157">
        <f>1/$A$1*[1]TimberSectorMinusCoreVPAExp!AA$39</f>
        <v>0</v>
      </c>
      <c r="AC24" s="4"/>
      <c r="AD24" s="233">
        <f>1/1000*[1]TimberSectorMinusCoreVPAExp!AB$39</f>
        <v>4.184007E-2</v>
      </c>
      <c r="AE24" s="156">
        <f>1/1000*[1]TimberSectorMinusCoreVPAExp!AC$39</f>
        <v>4.8253000000000004E-2</v>
      </c>
      <c r="AF24" s="156">
        <f>1/1000*[1]TimberSectorMinusCoreVPAExp!AD$39</f>
        <v>7.7514760000000002E-2</v>
      </c>
      <c r="AG24" s="156">
        <f>1/1000*[1]TimberSectorMinusCoreVPAExp!AE$39</f>
        <v>0.130634</v>
      </c>
      <c r="AH24" s="156">
        <f>1/1000*[1]TimberSectorMinusCoreVPAExp!AF$39</f>
        <v>0.28513700000000003</v>
      </c>
      <c r="AI24" s="156">
        <f>1/1000*[1]TimberSectorMinusCoreVPAExp!AG$39</f>
        <v>0.40948600000000002</v>
      </c>
      <c r="AJ24" s="156">
        <f>1/1000*[1]TimberSectorMinusCoreVPAExp!AH$39</f>
        <v>0.578601323</v>
      </c>
      <c r="AK24" s="156">
        <f>1/1000*[1]TimberSectorMinusCoreVPAExp!AI$39</f>
        <v>0.68943829600000006</v>
      </c>
      <c r="AL24" s="156">
        <f>1/1000*[1]TimberSectorMinusCoreVPAExp!AJ$39</f>
        <v>0.74344822799999999</v>
      </c>
      <c r="AM24" s="156">
        <f>1/1000*[1]TimberSectorMinusCoreVPAExp!AK$39</f>
        <v>0.70216132899999995</v>
      </c>
      <c r="AN24" s="156">
        <f>1/1000*[1]TimberSectorMinusCoreVPAExp!AL$39</f>
        <v>0.92980460799999998</v>
      </c>
      <c r="AO24" s="156">
        <f>1/1000*[1]TimberSectorMinusCoreVPAExp!AM$39</f>
        <v>0.94659426000000013</v>
      </c>
      <c r="AP24" s="156">
        <f>1/1000*[1]TimberSectorMinusCoreVPAExp!AN$39</f>
        <v>1.0390868609999999</v>
      </c>
      <c r="AQ24" s="156">
        <f>1/1000*[1]TimberSectorMinusCoreVPAExp!AO$39</f>
        <v>0.98255692499999991</v>
      </c>
      <c r="AR24" s="156">
        <f>1/1000*[1]TimberSectorMinusCoreVPAExp!AP$39</f>
        <v>0.98150975499999982</v>
      </c>
      <c r="AS24" s="156">
        <f>1/1000*[1]TimberSectorMinusCoreVPAExp!AQ$39</f>
        <v>0.89475941399999992</v>
      </c>
      <c r="AT24" s="156">
        <f>1/1000*[1]TimberSectorMinusCoreVPAExp!AR$39</f>
        <v>0.88360769699999997</v>
      </c>
      <c r="AU24" s="156">
        <f>1/1000*[1]TimberSectorMinusCoreVPAExp!AS$39</f>
        <v>0.96205785399999988</v>
      </c>
      <c r="AV24" s="156">
        <f>1/1000*[1]TimberSectorMinusCoreVPAExp!AT$39</f>
        <v>0.98156756599999995</v>
      </c>
      <c r="AW24" s="156">
        <f>1/1000*[1]TimberSectorMinusCoreVPAExp!AU$39</f>
        <v>0.92322366199999994</v>
      </c>
      <c r="AX24" s="156">
        <f>1/1000*[1]TimberSectorMinusCoreVPAExp!AV$39</f>
        <v>1.011666298</v>
      </c>
      <c r="AY24" s="156">
        <f>1/1000*[1]TimberSectorMinusCoreVPAExp!AW$39</f>
        <v>1.3162964590000001</v>
      </c>
      <c r="AZ24" s="156">
        <f>1/1000*[1]TimberSectorMinusCoreVPAExp!AX$39</f>
        <v>1.077442794</v>
      </c>
      <c r="BA24" s="156">
        <f>1/1000*[1]TimberSectorMinusCoreVPAExp!AY$39</f>
        <v>1.097549968</v>
      </c>
      <c r="BB24" s="156">
        <f>1/1000*[1]TimberSectorMinusCoreVPAExp!AZ$39</f>
        <v>1.1809011279999999</v>
      </c>
      <c r="BC24" s="320">
        <f>1/1000*[1]TimberSectorMinusCoreVPAExp!BA$39</f>
        <v>0</v>
      </c>
      <c r="BD24" s="370"/>
    </row>
    <row r="25" spans="2:56">
      <c r="B25" s="5" t="s">
        <v>37</v>
      </c>
      <c r="C25" s="47">
        <f>1/$A$1*[1]TimberSectorMinusCoreVPAExp!$B$147</f>
        <v>6.8970307322670527E-3</v>
      </c>
      <c r="D25" s="11">
        <f>1/$A$1*[1]TimberSectorMinusCoreVPAExp!$C$147</f>
        <v>7.5424999999999971E-3</v>
      </c>
      <c r="E25" s="11">
        <f>1/$A$1*[1]TimberSectorMinusCoreVPAExp!$D$147</f>
        <v>1.9464254718509766E-2</v>
      </c>
      <c r="F25" s="11">
        <f>1/$A$1*[1]TimberSectorMinusCoreVPAExp!$E$147</f>
        <v>2.0965036333283577E-2</v>
      </c>
      <c r="G25" s="11">
        <f>1/$A$1*[1]TimberSectorMinusCoreVPAExp!$F$147</f>
        <v>2.7256294459101223E-2</v>
      </c>
      <c r="H25" s="11">
        <f>1/$A$1*[1]TimberSectorMinusCoreVPAExp!$G$147</f>
        <v>5.3073797016191887E-2</v>
      </c>
      <c r="I25" s="11">
        <f>1/$A$1*[1]TimberSectorMinusCoreVPAExp!$H$147</f>
        <v>0.10030612455901031</v>
      </c>
      <c r="J25" s="37">
        <f>1/$A$1*[1]TimberSectorMinusCoreVPAExp!$I$147</f>
        <v>0.10338888570449797</v>
      </c>
      <c r="K25" s="37">
        <f>1/$A$1*[1]TimberSectorMinusCoreVPAExp!$J$147</f>
        <v>0.10630141549835076</v>
      </c>
      <c r="L25" s="37">
        <f>1/$A$1*[1]TimberSectorMinusCoreVPAExp!K$147</f>
        <v>8.2921766340322584E-2</v>
      </c>
      <c r="M25" s="37">
        <f>1/$A$1*[1]TimberSectorMinusCoreVPAExp!L$147</f>
        <v>0.12131840910713204</v>
      </c>
      <c r="N25" s="37">
        <f>1/$A$1*[1]TimberSectorMinusCoreVPAExp!M$147</f>
        <v>0.14885481416840443</v>
      </c>
      <c r="O25" s="37">
        <f>1/$A$1*[1]TimberSectorMinusCoreVPAExp!N$147</f>
        <v>0.17290540761483464</v>
      </c>
      <c r="P25" s="37">
        <f>1/$A$1*[1]TimberSectorMinusCoreVPAExp!O$147</f>
        <v>0.22524535132747064</v>
      </c>
      <c r="Q25" s="37">
        <f>1/$A$1*[1]TimberSectorMinusCoreVPAExp!P$147</f>
        <v>0.27911730730610579</v>
      </c>
      <c r="R25" s="37">
        <f>1/$A$1*[1]TimberSectorMinusCoreVPAExp!Q$147</f>
        <v>0.25212827972212298</v>
      </c>
      <c r="S25" s="37">
        <f>1/$A$1*[1]TimberSectorMinusCoreVPAExp!R$147</f>
        <v>0.21766261530099448</v>
      </c>
      <c r="T25" s="37">
        <f>1/$A$1*[1]TimberSectorMinusCoreVPAExp!S$147</f>
        <v>0.19518718848000005</v>
      </c>
      <c r="U25" s="37">
        <f>1/$A$1*[1]TimberSectorMinusCoreVPAExp!T$147</f>
        <v>0.19917816443333333</v>
      </c>
      <c r="V25" s="37">
        <f>1/$A$1*[1]TimberSectorMinusCoreVPAExp!U$147</f>
        <v>0.20778567086468239</v>
      </c>
      <c r="W25" s="37">
        <f>1/$A$1*[1]TimberSectorMinusCoreVPAExp!V$147</f>
        <v>0.22905457645333294</v>
      </c>
      <c r="X25" s="37">
        <f>1/$A$1*[1]TimberSectorMinusCoreVPAExp!W$147</f>
        <v>0.81525391773999978</v>
      </c>
      <c r="Y25" s="37">
        <f>1/$A$1*[1]TimberSectorMinusCoreVPAExp!X$147</f>
        <v>0.55481400085999988</v>
      </c>
      <c r="Z25" s="37">
        <f>1/$A$1*[1]TimberSectorMinusCoreVPAExp!Y$147</f>
        <v>0.86507281007333381</v>
      </c>
      <c r="AA25" s="37">
        <f>1/$A$1*[1]TimberSectorMinusCoreVPAExp!Z$147</f>
        <v>1.0772433907933334</v>
      </c>
      <c r="AB25" s="37">
        <f>1/$A$1*[1]TimberSectorMinusCoreVPAExp!AA$147</f>
        <v>0</v>
      </c>
      <c r="AC25" s="4"/>
      <c r="AD25" s="68">
        <f>1/1000*[1]TimberSectorMinusCoreVPAExp!AB$147</f>
        <v>2.3590289999999995E-3</v>
      </c>
      <c r="AE25" s="11">
        <f>1/1000*[1]TimberSectorMinusCoreVPAExp!AC$147</f>
        <v>2.8970000000000003E-3</v>
      </c>
      <c r="AF25" s="11">
        <f>1/1000*[1]TimberSectorMinusCoreVPAExp!AD$147</f>
        <v>8.7469639999999994E-3</v>
      </c>
      <c r="AG25" s="11">
        <f>1/1000*[1]TimberSectorMinusCoreVPAExp!AE$147</f>
        <v>9.3849999999999975E-3</v>
      </c>
      <c r="AH25" s="11">
        <f>1/1000*[1]TimberSectorMinusCoreVPAExp!AF$147</f>
        <v>1.2474000000000001E-2</v>
      </c>
      <c r="AI25" s="11">
        <f>1/1000*[1]TimberSectorMinusCoreVPAExp!AG$147</f>
        <v>2.2824999999999995E-2</v>
      </c>
      <c r="AJ25" s="11">
        <f>1/1000*[1]TimberSectorMinusCoreVPAExp!AH$147</f>
        <v>4.1256626999999997E-2</v>
      </c>
      <c r="AK25" s="11">
        <f>1/1000*[1]TimberSectorMinusCoreVPAExp!AI$147</f>
        <v>5.1335221E-2</v>
      </c>
      <c r="AL25" s="11">
        <f>1/1000*[1]TimberSectorMinusCoreVPAExp!AJ$147</f>
        <v>5.6041375000000004E-2</v>
      </c>
      <c r="AM25" s="11">
        <f>1/1000*[1]TimberSectorMinusCoreVPAExp!AK$147</f>
        <v>4.4727175000000001E-2</v>
      </c>
      <c r="AN25" s="11">
        <f>1/1000*[1]TimberSectorMinusCoreVPAExp!AL$147</f>
        <v>6.6523431999999993E-2</v>
      </c>
      <c r="AO25" s="11">
        <f>1/1000*[1]TimberSectorMinusCoreVPAExp!AM$147</f>
        <v>9.7068604000000003E-2</v>
      </c>
      <c r="AP25" s="11">
        <f>1/1000*[1]TimberSectorMinusCoreVPAExp!AN$147</f>
        <v>0.12930330899999998</v>
      </c>
      <c r="AQ25" s="11">
        <f>1/1000*[1]TimberSectorMinusCoreVPAExp!AO$147</f>
        <v>0.19182745100000004</v>
      </c>
      <c r="AR25" s="11">
        <f>1/1000*[1]TimberSectorMinusCoreVPAExp!AP$147</f>
        <v>0.25233579499999992</v>
      </c>
      <c r="AS25" s="11">
        <f>1/1000*[1]TimberSectorMinusCoreVPAExp!AQ$147</f>
        <v>0.26332375299999994</v>
      </c>
      <c r="AT25" s="11">
        <f>1/1000*[1]TimberSectorMinusCoreVPAExp!AR$147</f>
        <v>0.20555571200000003</v>
      </c>
      <c r="AU25" s="11">
        <f>1/1000*[1]TimberSectorMinusCoreVPAExp!AS$147</f>
        <v>0.153847708</v>
      </c>
      <c r="AV25" s="211">
        <f>1/1000*[1]TimberSectorMinusCoreVPAExp!AT$147</f>
        <v>0.16076479499999999</v>
      </c>
      <c r="AW25" s="211">
        <f>1/1000*[1]TimberSectorMinusCoreVPAExp!AU$147</f>
        <v>0.14841108400000003</v>
      </c>
      <c r="AX25" s="11">
        <f>1/1000*[1]TimberSectorMinusCoreVPAExp!AV$147</f>
        <v>0.14106538100000002</v>
      </c>
      <c r="AY25" s="11">
        <f>1/1000*[1]TimberSectorMinusCoreVPAExp!AW$147</f>
        <v>0.309117751</v>
      </c>
      <c r="AZ25" s="11">
        <f>1/1000*[1]TimberSectorMinusCoreVPAExp!AX$147</f>
        <v>0.28029447200000007</v>
      </c>
      <c r="BA25" s="11">
        <f>1/1000*[1]TimberSectorMinusCoreVPAExp!AY$147</f>
        <v>0.40763806699999999</v>
      </c>
      <c r="BB25" s="11">
        <f>1/1000*[1]TimberSectorMinusCoreVPAExp!AZ$147</f>
        <v>0.55759925999999993</v>
      </c>
      <c r="BC25" s="302">
        <f>1/1000*[1]TimberSectorMinusCoreVPAExp!BA$147</f>
        <v>0</v>
      </c>
      <c r="BD25" s="307"/>
    </row>
    <row r="26" spans="2:56">
      <c r="B26" s="5" t="s">
        <v>127</v>
      </c>
      <c r="C26" s="133">
        <f>1/$A$1*[1]TimberSectorMinusCoreVPAExp!$B$247</f>
        <v>2.6365408860424662</v>
      </c>
      <c r="D26" s="134">
        <f>1/$A$1*[1]TimberSectorMinusCoreVPAExp!$C$247</f>
        <v>2.9930641187405271</v>
      </c>
      <c r="E26" s="134">
        <f>1/$A$1*[1]TimberSectorMinusCoreVPAExp!$D$247</f>
        <v>4.6381404387679837</v>
      </c>
      <c r="F26" s="134">
        <f>1/$A$1*[1]TimberSectorMinusCoreVPAExp!$E$247</f>
        <v>6.1679723738551377</v>
      </c>
      <c r="G26" s="134">
        <f>1/$A$1*[1]TimberSectorMinusCoreVPAExp!$F$247</f>
        <v>7.7009737256941255</v>
      </c>
      <c r="H26" s="134">
        <f>1/$A$1*[1]TimberSectorMinusCoreVPAExp!$G$247</f>
        <v>9.7307987332943213</v>
      </c>
      <c r="I26" s="134">
        <f>1/$A$1*[1]TimberSectorMinusCoreVPAExp!$H$247</f>
        <v>10.926982900044328</v>
      </c>
      <c r="J26" s="135">
        <f>1/$A$1*[1]TimberSectorMinusCoreVPAExp!$I$247</f>
        <v>10.858696247514999</v>
      </c>
      <c r="K26" s="135">
        <f>1/$A$1*[1]TimberSectorMinusCoreVPAExp!$J$247</f>
        <v>8.8271646092946501</v>
      </c>
      <c r="L26" s="135">
        <f>1/$A$1*[1]TimberSectorMinusCoreVPAExp!K$247</f>
        <v>7.0161475296858207</v>
      </c>
      <c r="M26" s="135">
        <f>1/$A$1*[1]TimberSectorMinusCoreVPAExp!L$247</f>
        <v>8.5075134607850664</v>
      </c>
      <c r="N26" s="135">
        <f>1/$A$1*[1]TimberSectorMinusCoreVPAExp!M$247</f>
        <v>7.6646465914245629</v>
      </c>
      <c r="O26" s="135">
        <f>1/$A$1*[1]TimberSectorMinusCoreVPAExp!N$247</f>
        <v>8.1202115233000818</v>
      </c>
      <c r="P26" s="135">
        <f>1/$A$1*[1]TimberSectorMinusCoreVPAExp!O$247</f>
        <v>7.7977519105264488</v>
      </c>
      <c r="Q26" s="135">
        <f>1/$A$1*[1]TimberSectorMinusCoreVPAExp!P$247</f>
        <v>8.3782294825815953</v>
      </c>
      <c r="R26" s="135">
        <f>1/$A$1*[1]TimberSectorMinusCoreVPAExp!Q$247</f>
        <v>9.3060329137150237</v>
      </c>
      <c r="S26" s="135">
        <f>1/$A$1*[1]TimberSectorMinusCoreVPAExp!R$247</f>
        <v>9.8960789086182661</v>
      </c>
      <c r="T26" s="135">
        <f>1/$A$1*[1]TimberSectorMinusCoreVPAExp!S$247</f>
        <v>11.658184581613327</v>
      </c>
      <c r="U26" s="135">
        <f>1/$A$1*[1]TimberSectorMinusCoreVPAExp!T$247</f>
        <v>12.838999336566662</v>
      </c>
      <c r="V26" s="135">
        <f>1/$A$1*[1]TimberSectorMinusCoreVPAExp!U$247</f>
        <v>10.528089285149594</v>
      </c>
      <c r="W26" s="135">
        <f>1/$A$1*[1]TimberSectorMinusCoreVPAExp!V$247</f>
        <v>9.6922818852466683</v>
      </c>
      <c r="X26" s="135">
        <f>1/$A$1*[1]TimberSectorMinusCoreVPAExp!W$247</f>
        <v>10.562738696873335</v>
      </c>
      <c r="Y26" s="135">
        <f>1/$A$1*[1]TimberSectorMinusCoreVPAExp!X$247</f>
        <v>8.1957852523734598</v>
      </c>
      <c r="Z26" s="135">
        <f>1/$A$1*[1]TimberSectorMinusCoreVPAExp!Y$247</f>
        <v>9.0119997991866647</v>
      </c>
      <c r="AA26" s="135">
        <f>1/$A$1*[1]TimberSectorMinusCoreVPAExp!Z$247</f>
        <v>10.875671588173329</v>
      </c>
      <c r="AB26" s="135">
        <f>1/$A$1*[1]TimberSectorMinusCoreVPAExp!AA$247</f>
        <v>0</v>
      </c>
      <c r="AC26" s="4"/>
      <c r="AD26" s="233">
        <f>1/1000*[1]TimberSectorMinusCoreVPAExp!AB$247</f>
        <v>1.1824804760000001</v>
      </c>
      <c r="AE26" s="156">
        <f>1/1000*[1]TimberSectorMinusCoreVPAExp!AC$247</f>
        <v>1.3498790000000001</v>
      </c>
      <c r="AF26" s="156">
        <f>1/1000*[1]TimberSectorMinusCoreVPAExp!AD$247</f>
        <v>1.9954093329999998</v>
      </c>
      <c r="AG26" s="156">
        <f>1/1000*[1]TimberSectorMinusCoreVPAExp!AE$247</f>
        <v>2.7034849999999997</v>
      </c>
      <c r="AH26" s="156">
        <f>1/1000*[1]TimberSectorMinusCoreVPAExp!AF$247</f>
        <v>3.6534560000000003</v>
      </c>
      <c r="AI26" s="156">
        <f>1/1000*[1]TimberSectorMinusCoreVPAExp!AG$247</f>
        <v>4.5366620000000006</v>
      </c>
      <c r="AJ26" s="156">
        <f>1/1000*[1]TimberSectorMinusCoreVPAExp!AH$247</f>
        <v>5.6720211029999996</v>
      </c>
      <c r="AK26" s="156">
        <f>1/1000*[1]TimberSectorMinusCoreVPAExp!AI$247</f>
        <v>6.0669564220000005</v>
      </c>
      <c r="AL26" s="156">
        <f>1/1000*[1]TimberSectorMinusCoreVPAExp!AJ$247</f>
        <v>5.767643208</v>
      </c>
      <c r="AM26" s="156">
        <f>1/1000*[1]TimberSectorMinusCoreVPAExp!AK$247</f>
        <v>5.373762064000001</v>
      </c>
      <c r="AN26" s="387">
        <f>1/1000*[1]TimberSectorMinusCoreVPAExp!AL$247</f>
        <v>6.9127863810000001</v>
      </c>
      <c r="AO26" s="387">
        <f>1/1000*[1]TimberSectorMinusCoreVPAExp!AM$247</f>
        <v>6.8881245200000008</v>
      </c>
      <c r="AP26" s="387">
        <f>1/1000*[1]TimberSectorMinusCoreVPAExp!AN$247</f>
        <v>7.7658816839999991</v>
      </c>
      <c r="AQ26" s="387">
        <f>1/1000*[1]TimberSectorMinusCoreVPAExp!AO$247</f>
        <v>8.4020369740000014</v>
      </c>
      <c r="AR26" s="387">
        <f>1/1000*[1]TimberSectorMinusCoreVPAExp!AP$247</f>
        <v>9.0541139549999983</v>
      </c>
      <c r="AS26" s="387">
        <f>1/1000*[1]TimberSectorMinusCoreVPAExp!AQ$247</f>
        <v>9.8433663460000016</v>
      </c>
      <c r="AT26" s="387">
        <f>1/1000*[1]TimberSectorMinusCoreVPAExp!AR$247</f>
        <v>10.227658431</v>
      </c>
      <c r="AU26" s="387">
        <f>1/1000*[1]TimberSectorMinusCoreVPAExp!AS$247</f>
        <v>11.625708079999997</v>
      </c>
      <c r="AV26" s="387">
        <f>1/1000*[1]TimberSectorMinusCoreVPAExp!AT$247</f>
        <v>12.729457329000001</v>
      </c>
      <c r="AW26" s="387">
        <f>1/1000*[1]TimberSectorMinusCoreVPAExp!AU$247</f>
        <v>9.2836068149999988</v>
      </c>
      <c r="AX26" s="156">
        <f>1/1000*[1]TimberSectorMinusCoreVPAExp!AV$247</f>
        <v>8.5255059599999985</v>
      </c>
      <c r="AY26" s="156">
        <f>1/1000*[1]TimberSectorMinusCoreVPAExp!AW$247</f>
        <v>11.278472161</v>
      </c>
      <c r="AZ26" s="156">
        <f>1/1000*[1]TimberSectorMinusCoreVPAExp!AX$247</f>
        <v>8.9952510409999995</v>
      </c>
      <c r="BA26" s="156">
        <f>1/1000*[1]TimberSectorMinusCoreVPAExp!AY$247</f>
        <v>9.3717000709999994</v>
      </c>
      <c r="BB26" s="156">
        <f>1/1000*[1]TimberSectorMinusCoreVPAExp!AZ$247</f>
        <v>9.5667333590000005</v>
      </c>
      <c r="BC26" s="320">
        <f>1/1000*[1]TimberSectorMinusCoreVPAExp!BA$247</f>
        <v>0</v>
      </c>
      <c r="BD26" s="370"/>
    </row>
    <row r="27" spans="2:56" ht="17.149999999999999" customHeight="1">
      <c r="B27" s="10" t="s">
        <v>124</v>
      </c>
      <c r="C27" s="221">
        <f>1/$A$1*[1]TimberSectorMinusCoreVPAExp!$B$269</f>
        <v>3.3718689211533502E-2</v>
      </c>
      <c r="D27" s="159">
        <f>1/$A$1*[1]TimberSectorMinusCoreVPAExp!$C$269</f>
        <v>3.3179999999999998E-3</v>
      </c>
      <c r="E27" s="159">
        <f>1/$A$1*[1]TimberSectorMinusCoreVPAExp!$D$269</f>
        <v>3.1650182155356379E-2</v>
      </c>
      <c r="F27" s="159">
        <f>1/$A$1*[1]TimberSectorMinusCoreVPAExp!$E$269</f>
        <v>1.886331478048307E-2</v>
      </c>
      <c r="G27" s="159">
        <f>1/$A$1*[1]TimberSectorMinusCoreVPAExp!$F$269</f>
        <v>4.5581399783049155E-2</v>
      </c>
      <c r="H27" s="159">
        <f>1/$A$1*[1]TimberSectorMinusCoreVPAExp!$G$269</f>
        <v>0.12152500168134403</v>
      </c>
      <c r="I27" s="159">
        <f>1/$A$1*[1]TimberSectorMinusCoreVPAExp!$H$269</f>
        <v>0.22764518195956424</v>
      </c>
      <c r="J27" s="160">
        <f>1/$A$1*[1]TimberSectorMinusCoreVPAExp!$I$269</f>
        <v>0.34684949517037489</v>
      </c>
      <c r="K27" s="160">
        <f>1/$A$1*[1]TimberSectorMinusCoreVPAExp!$J$269</f>
        <v>0.41250425507480476</v>
      </c>
      <c r="L27" s="160">
        <f>1/$A$1*[1]TimberSectorMinusCoreVPAExp!K$269</f>
        <v>0.33520039171084076</v>
      </c>
      <c r="M27" s="160">
        <f>1/$A$1*[1]TimberSectorMinusCoreVPAExp!L$269</f>
        <v>0.64179366796260628</v>
      </c>
      <c r="N27" s="160">
        <f>1/$A$1*[1]TimberSectorMinusCoreVPAExp!M$269</f>
        <v>1.2732375937006815</v>
      </c>
      <c r="O27" s="160">
        <f>1/$A$1*[1]TimberSectorMinusCoreVPAExp!N$269</f>
        <v>1.3453122388788503</v>
      </c>
      <c r="P27" s="160">
        <f>1/$A$1*[1]TimberSectorMinusCoreVPAExp!O$269</f>
        <v>0.90262522230875986</v>
      </c>
      <c r="Q27" s="160">
        <f>1/$A$1*[1]TimberSectorMinusCoreVPAExp!P$269</f>
        <v>0.90420319677293814</v>
      </c>
      <c r="R27" s="160">
        <f>1/$A$1*[1]TimberSectorMinusCoreVPAExp!Q$269</f>
        <v>0.88844116258372374</v>
      </c>
      <c r="S27" s="160">
        <f>1/$A$1*[1]TimberSectorMinusCoreVPAExp!R$269</f>
        <v>0.72042313973214223</v>
      </c>
      <c r="T27" s="160">
        <f>1/$A$1*[1]TimberSectorMinusCoreVPAExp!S$269</f>
        <v>0.73623896323333327</v>
      </c>
      <c r="U27" s="160">
        <f>1/$A$1*[1]TimberSectorMinusCoreVPAExp!T$269</f>
        <v>0.83202144903999986</v>
      </c>
      <c r="V27" s="160">
        <f>1/$A$1*[1]TimberSectorMinusCoreVPAExp!U$269</f>
        <v>0.66437728994323719</v>
      </c>
      <c r="W27" s="160">
        <f>1/$A$1*[1]TimberSectorMinusCoreVPAExp!V$269</f>
        <v>0.56827659163333333</v>
      </c>
      <c r="X27" s="160">
        <f>1/$A$1*[1]TimberSectorMinusCoreVPAExp!W$269</f>
        <v>1.1344549696999997</v>
      </c>
      <c r="Y27" s="160">
        <f>1/$A$1*[1]TimberSectorMinusCoreVPAExp!X$269</f>
        <v>0.73810434922000001</v>
      </c>
      <c r="Z27" s="160">
        <f>1/$A$1*[1]TimberSectorMinusCoreVPAExp!Y$269</f>
        <v>0.84369595321333313</v>
      </c>
      <c r="AA27" s="160">
        <f>1/$A$1*[1]TimberSectorMinusCoreVPAExp!Z$269</f>
        <v>1.1385148911333334</v>
      </c>
      <c r="AB27" s="160">
        <f>1/$A$1*[1]TimberSectorMinusCoreVPAExp!AA$269</f>
        <v>0</v>
      </c>
      <c r="AC27" s="161"/>
      <c r="AD27" s="60">
        <f>1/1000*[1]TimberSectorMinusCoreVPAExp!AB$269</f>
        <v>1.3178450000000001E-2</v>
      </c>
      <c r="AE27" s="26">
        <f>1/1000*[1]TimberSectorMinusCoreVPAExp!AC$269</f>
        <v>1.111E-3</v>
      </c>
      <c r="AF27" s="26">
        <f>1/1000*[1]TimberSectorMinusCoreVPAExp!AD$269</f>
        <v>1.3142887000000002E-2</v>
      </c>
      <c r="AG27" s="26">
        <f>1/1000*[1]TimberSectorMinusCoreVPAExp!AE$269</f>
        <v>7.1760000000000001E-3</v>
      </c>
      <c r="AH27" s="26">
        <f>1/1000*[1]TimberSectorMinusCoreVPAExp!AF$269</f>
        <v>1.6496E-2</v>
      </c>
      <c r="AI27" s="26">
        <f>1/1000*[1]TimberSectorMinusCoreVPAExp!AG$269</f>
        <v>4.4007000000000004E-2</v>
      </c>
      <c r="AJ27" s="26">
        <f>1/1000*[1]TimberSectorMinusCoreVPAExp!AH$269</f>
        <v>7.9674761999999982E-2</v>
      </c>
      <c r="AK27" s="26">
        <f>1/1000*[1]TimberSectorMinusCoreVPAExp!AI$269</f>
        <v>0.132887478</v>
      </c>
      <c r="AL27" s="26">
        <f>1/1000*[1]TimberSectorMinusCoreVPAExp!AJ$269</f>
        <v>0.17284749199999999</v>
      </c>
      <c r="AM27" s="26">
        <f>1/1000*[1]TimberSectorMinusCoreVPAExp!AK$269</f>
        <v>0.15700899399999999</v>
      </c>
      <c r="AN27" s="26">
        <f>1/1000*[1]TimberSectorMinusCoreVPAExp!AL$269</f>
        <v>0.342790031</v>
      </c>
      <c r="AO27" s="26">
        <f>1/1000*[1]TimberSectorMinusCoreVPAExp!AM$269</f>
        <v>0.81240191400000017</v>
      </c>
      <c r="AP27" s="26">
        <f>1/1000*[1]TimberSectorMinusCoreVPAExp!AN$269</f>
        <v>0.9583014179999999</v>
      </c>
      <c r="AQ27" s="26">
        <f>1/1000*[1]TimberSectorMinusCoreVPAExp!AO$269</f>
        <v>0.69284134199999992</v>
      </c>
      <c r="AR27" s="26">
        <f>1/1000*[1]TimberSectorMinusCoreVPAExp!AP$269</f>
        <v>0.75615141399999997</v>
      </c>
      <c r="AS27" s="26">
        <f>1/1000*[1]TimberSectorMinusCoreVPAExp!AQ$269</f>
        <v>0.8892406169999999</v>
      </c>
      <c r="AT27" s="26">
        <f>1/1000*[1]TimberSectorMinusCoreVPAExp!AR$269</f>
        <v>0.55899435500000005</v>
      </c>
      <c r="AU27" s="26">
        <f>1/1000*[1]TimberSectorMinusCoreVPAExp!AS$269</f>
        <v>0.5086764949999999</v>
      </c>
      <c r="AV27" s="26">
        <f>1/1000*[1]TimberSectorMinusCoreVPAExp!AT$269</f>
        <v>0.53529217600000001</v>
      </c>
      <c r="AW27" s="26">
        <f>1/1000*[1]TimberSectorMinusCoreVPAExp!AU$269</f>
        <v>0.43471811900000001</v>
      </c>
      <c r="AX27" s="26">
        <f>1/1000*[1]TimberSectorMinusCoreVPAExp!AV$269</f>
        <v>0.38125367599999993</v>
      </c>
      <c r="AY27" s="26">
        <f>1/1000*[1]TimberSectorMinusCoreVPAExp!AW$269</f>
        <v>0.80987060299999991</v>
      </c>
      <c r="AZ27" s="26">
        <f>1/1000*[1]TimberSectorMinusCoreVPAExp!AX$269</f>
        <v>0.57886001899999995</v>
      </c>
      <c r="BA27" s="26">
        <f>1/1000*[1]TimberSectorMinusCoreVPAExp!AY$269</f>
        <v>0.55918808600000003</v>
      </c>
      <c r="BB27" s="26">
        <f>1/1000*[1]TimberSectorMinusCoreVPAExp!AZ$269</f>
        <v>0.66234203000000003</v>
      </c>
      <c r="BC27" s="328">
        <f>1/1000*[1]TimberSectorMinusCoreVPAExp!BA$269</f>
        <v>0</v>
      </c>
      <c r="BD27" s="307"/>
    </row>
    <row r="28" spans="2:56">
      <c r="B28" s="5" t="s">
        <v>88</v>
      </c>
      <c r="C28" s="47">
        <f>1/$A$1*[1]TimberSectorMinusCoreVPAExp!$B$12</f>
        <v>7.150043227737368E-3</v>
      </c>
      <c r="D28" s="11">
        <f>1/$A$1*[1]TimberSectorMinusCoreVPAExp!$C$12</f>
        <v>3.3179999999999998E-3</v>
      </c>
      <c r="E28" s="11">
        <f>1/$A$1*[1]TimberSectorMinusCoreVPAExp!$D$12</f>
        <v>1.2338816938659309E-3</v>
      </c>
      <c r="F28" s="11">
        <f>1/$A$1*[1]TimberSectorMinusCoreVPAExp!$E$12</f>
        <v>0</v>
      </c>
      <c r="G28" s="11">
        <f>1/$A$1*[1]TimberSectorMinusCoreVPAExp!$F$12</f>
        <v>3.1131155499977661E-3</v>
      </c>
      <c r="H28" s="11">
        <f>1/$A$1*[1]TimberSectorMinusCoreVPAExp!$G$12</f>
        <v>6.91239108674416E-3</v>
      </c>
      <c r="I28" s="11">
        <f>1/$A$1*[1]TimberSectorMinusCoreVPAExp!$H$12</f>
        <v>1.6989954388796056E-2</v>
      </c>
      <c r="J28" s="37">
        <f>1/$A$1*[1]TimberSectorMinusCoreVPAExp!$I$12</f>
        <v>3.7159211933655865E-2</v>
      </c>
      <c r="K28" s="37">
        <f>1/$A$1*[1]TimberSectorMinusCoreVPAExp!$J$12</f>
        <v>5.161387956930398E-2</v>
      </c>
      <c r="L28" s="37">
        <f>1/$A$1*[1]TimberSectorMinusCoreVPAExp!K$12</f>
        <v>4.2686870016377082E-2</v>
      </c>
      <c r="M28" s="37">
        <f>1/$A$1*[1]TimberSectorMinusCoreVPAExp!L$12</f>
        <v>6.500824691419059E-2</v>
      </c>
      <c r="N28" s="37">
        <f>1/$A$1*[1]TimberSectorMinusCoreVPAExp!M$12</f>
        <v>8.6240957423380379E-2</v>
      </c>
      <c r="O28" s="37">
        <f>1/$A$1*[1]TimberSectorMinusCoreVPAExp!N$12</f>
        <v>5.3305539372817679E-2</v>
      </c>
      <c r="P28" s="37">
        <f>1/$A$1*[1]TimberSectorMinusCoreVPAExp!O$12</f>
        <v>4.6380978641575407E-2</v>
      </c>
      <c r="Q28" s="37">
        <f>1/$A$1*[1]TimberSectorMinusCoreVPAExp!P$12</f>
        <v>4.999971973013765E-2</v>
      </c>
      <c r="R28" s="37">
        <f>1/$A$1*[1]TimberSectorMinusCoreVPAExp!Q$12</f>
        <v>5.3747194599121056E-2</v>
      </c>
      <c r="S28" s="37">
        <f>1/$A$1*[1]TimberSectorMinusCoreVPAExp!R$12</f>
        <v>4.9550843441978722E-2</v>
      </c>
      <c r="T28" s="37">
        <f>1/$A$1*[1]TimberSectorMinusCoreVPAExp!S$12</f>
        <v>6.2289288459999995E-2</v>
      </c>
      <c r="U28" s="37">
        <f>1/$A$1*[1]TimberSectorMinusCoreVPAExp!T$12</f>
        <v>6.0159707719999997E-2</v>
      </c>
      <c r="V28" s="37">
        <f>1/$A$1*[1]TimberSectorMinusCoreVPAExp!U$12</f>
        <v>3.4809401940667249E-2</v>
      </c>
      <c r="W28" s="37">
        <f>1/$A$1*[1]TimberSectorMinusCoreVPAExp!V$12</f>
        <v>3.3761768499999997E-2</v>
      </c>
      <c r="X28" s="37">
        <f>1/$A$1*[1]TimberSectorMinusCoreVPAExp!W$12</f>
        <v>3.1371421339999997E-2</v>
      </c>
      <c r="Y28" s="37">
        <f>1/$A$1*[1]TimberSectorMinusCoreVPAExp!X$12</f>
        <v>2.807567238E-2</v>
      </c>
      <c r="Z28" s="37">
        <f>1/$A$1*[1]TimberSectorMinusCoreVPAExp!Y$12</f>
        <v>2.3960881840000003E-2</v>
      </c>
      <c r="AA28" s="37">
        <f>1/$A$1*[1]TimberSectorMinusCoreVPAExp!Z$12</f>
        <v>3.101561764E-2</v>
      </c>
      <c r="AB28" s="37">
        <f>1/$A$1*[1]TimberSectorMinusCoreVPAExp!AA$12</f>
        <v>0</v>
      </c>
      <c r="AC28" s="4"/>
      <c r="AD28" s="68">
        <f>1/1000*[1]TimberSectorMinusCoreVPAExp!AB$12</f>
        <v>2.9391669999999999E-3</v>
      </c>
      <c r="AE28" s="11">
        <f>1/1000*[1]TimberSectorMinusCoreVPAExp!AC$12</f>
        <v>1.111E-3</v>
      </c>
      <c r="AF28" s="11">
        <f>1/1000*[1]TimberSectorMinusCoreVPAExp!AD$12</f>
        <v>3.0936399999999996E-4</v>
      </c>
      <c r="AG28" s="11">
        <f>1/1000*[1]TimberSectorMinusCoreVPAExp!AE$12</f>
        <v>0</v>
      </c>
      <c r="AH28" s="11">
        <f>1/1000*[1]TimberSectorMinusCoreVPAExp!AF$12</f>
        <v>9.4600000000000001E-4</v>
      </c>
      <c r="AI28" s="11">
        <f>1/1000*[1]TimberSectorMinusCoreVPAExp!AG$12</f>
        <v>2.6819999999999999E-3</v>
      </c>
      <c r="AJ28" s="11">
        <f>1/1000*[1]TimberSectorMinusCoreVPAExp!AH$12</f>
        <v>6.1043169999999997E-3</v>
      </c>
      <c r="AK28" s="11">
        <f>1/1000*[1]TimberSectorMinusCoreVPAExp!AI$12</f>
        <v>1.3697744000000001E-2</v>
      </c>
      <c r="AL28" s="11">
        <f>1/1000*[1]TimberSectorMinusCoreVPAExp!AJ$12</f>
        <v>1.9734003000000003E-2</v>
      </c>
      <c r="AM28" s="11">
        <f>1/1000*[1]TimberSectorMinusCoreVPAExp!AK$12</f>
        <v>1.5171601999999998E-2</v>
      </c>
      <c r="AN28" s="11">
        <f>1/1000*[1]TimberSectorMinusCoreVPAExp!AL$12</f>
        <v>2.5148358999999999E-2</v>
      </c>
      <c r="AO28" s="11">
        <f>1/1000*[1]TimberSectorMinusCoreVPAExp!AM$12</f>
        <v>3.6970346000000001E-2</v>
      </c>
      <c r="AP28" s="11">
        <f>1/1000*[1]TimberSectorMinusCoreVPAExp!AN$12</f>
        <v>2.0902548000000003E-2</v>
      </c>
      <c r="AQ28" s="11">
        <f>1/1000*[1]TimberSectorMinusCoreVPAExp!AO$12</f>
        <v>2.4993184000000002E-2</v>
      </c>
      <c r="AR28" s="11">
        <f>1/1000*[1]TimberSectorMinusCoreVPAExp!AP$12</f>
        <v>2.6536441999999997E-2</v>
      </c>
      <c r="AS28" s="11">
        <f>1/1000*[1]TimberSectorMinusCoreVPAExp!AQ$12</f>
        <v>3.6129087999999997E-2</v>
      </c>
      <c r="AT28" s="11">
        <f>1/1000*[1]TimberSectorMinusCoreVPAExp!AR$12</f>
        <v>3.1742677999999996E-2</v>
      </c>
      <c r="AU28" s="11">
        <f>1/1000*[1]TimberSectorMinusCoreVPAExp!AS$12</f>
        <v>3.9193419E-2</v>
      </c>
      <c r="AV28" s="11">
        <f>1/1000*[1]TimberSectorMinusCoreVPAExp!AT$12</f>
        <v>3.8662300000000004E-2</v>
      </c>
      <c r="AW28" s="11">
        <f>1/1000*[1]TimberSectorMinusCoreVPAExp!AU$12</f>
        <v>2.4073450999999999E-2</v>
      </c>
      <c r="AX28" s="11">
        <f>1/1000*[1]TimberSectorMinusCoreVPAExp!AV$12</f>
        <v>1.9573630000000002E-2</v>
      </c>
      <c r="AY28" s="11">
        <f>1/1000*[1]TimberSectorMinusCoreVPAExp!AW$12</f>
        <v>2.4348957999999997E-2</v>
      </c>
      <c r="AZ28" s="11">
        <f>1/1000*[1]TimberSectorMinusCoreVPAExp!AX$12</f>
        <v>2.2158766E-2</v>
      </c>
      <c r="BA28" s="11">
        <f>1/1000*[1]TimberSectorMinusCoreVPAExp!AY$12</f>
        <v>1.6566405999999999E-2</v>
      </c>
      <c r="BB28" s="11">
        <f>1/1000*[1]TimberSectorMinusCoreVPAExp!AZ$12</f>
        <v>1.9813260999999999E-2</v>
      </c>
      <c r="BC28" s="302">
        <f>1/1000*[1]TimberSectorMinusCoreVPAExp!BA$12</f>
        <v>0</v>
      </c>
      <c r="BD28" s="307"/>
    </row>
    <row r="29" spans="2:56">
      <c r="B29" s="5" t="s">
        <v>30</v>
      </c>
      <c r="C29" s="47">
        <f>1/$A$1*[1]TimberSectorMinusCoreVPAExp!$B$31</f>
        <v>5.0055839678512671E-3</v>
      </c>
      <c r="D29" s="11">
        <f>1/$A$1*[1]TimberSectorMinusCoreVPAExp!$C$31</f>
        <v>0</v>
      </c>
      <c r="E29" s="11">
        <f>1/$A$1*[1]TimberSectorMinusCoreVPAExp!$D$31</f>
        <v>3.2224602226125368E-3</v>
      </c>
      <c r="F29" s="11">
        <f>1/$A$1*[1]TimberSectorMinusCoreVPAExp!$E$31</f>
        <v>1.172591E-3</v>
      </c>
      <c r="G29" s="11">
        <f>1/$A$1*[1]TimberSectorMinusCoreVPAExp!$F$31</f>
        <v>4.9002100143245679E-3</v>
      </c>
      <c r="H29" s="11">
        <f>1/$A$1*[1]TimberSectorMinusCoreVPAExp!$G$31</f>
        <v>8.2234389864498537E-3</v>
      </c>
      <c r="I29" s="11">
        <f>1/$A$1*[1]TimberSectorMinusCoreVPAExp!$H$31</f>
        <v>2.0656154770891475E-2</v>
      </c>
      <c r="J29" s="37">
        <f>1/$A$1*[1]TimberSectorMinusCoreVPAExp!$I$31</f>
        <v>4.1480237420924194E-2</v>
      </c>
      <c r="K29" s="37">
        <f>1/$A$1*[1]TimberSectorMinusCoreVPAExp!$J$31</f>
        <v>5.3424103031193895E-2</v>
      </c>
      <c r="L29" s="37">
        <f>1/$A$1*[1]TimberSectorMinusCoreVPAExp!K$31</f>
        <v>3.7003353000649476E-2</v>
      </c>
      <c r="M29" s="37">
        <f>1/$A$1*[1]TimberSectorMinusCoreVPAExp!L$31</f>
        <v>6.0967404843541115E-2</v>
      </c>
      <c r="N29" s="37">
        <f>1/$A$1*[1]TimberSectorMinusCoreVPAExp!M$31</f>
        <v>0.15308093584085405</v>
      </c>
      <c r="O29" s="37">
        <f>1/$A$1*[1]TimberSectorMinusCoreVPAExp!N$31</f>
        <v>9.2365044601703666E-2</v>
      </c>
      <c r="P29" s="37">
        <f>1/$A$1*[1]TimberSectorMinusCoreVPAExp!O$31</f>
        <v>6.7327487750210024E-2</v>
      </c>
      <c r="Q29" s="37">
        <f>1/$A$1*[1]TimberSectorMinusCoreVPAExp!P$31</f>
        <v>6.6017522343534946E-2</v>
      </c>
      <c r="R29" s="37">
        <f>1/$A$1*[1]TimberSectorMinusCoreVPAExp!Q$31</f>
        <v>5.6646209705779237E-2</v>
      </c>
      <c r="S29" s="37">
        <f>1/$A$1*[1]TimberSectorMinusCoreVPAExp!R$31</f>
        <v>4.0332622149822639E-2</v>
      </c>
      <c r="T29" s="37">
        <f>1/$A$1*[1]TimberSectorMinusCoreVPAExp!S$31</f>
        <v>7.5770911793333326E-2</v>
      </c>
      <c r="U29" s="37">
        <f>1/$A$1*[1]TimberSectorMinusCoreVPAExp!T$31</f>
        <v>8.3214705E-2</v>
      </c>
      <c r="V29" s="37">
        <f>1/$A$1*[1]TimberSectorMinusCoreVPAExp!U$31</f>
        <v>5.4970602457542157E-2</v>
      </c>
      <c r="W29" s="37">
        <f>1/$A$1*[1]TimberSectorMinusCoreVPAExp!V$31</f>
        <v>4.9983496146666667E-2</v>
      </c>
      <c r="X29" s="37">
        <f>1/$A$1*[1]TimberSectorMinusCoreVPAExp!W$31</f>
        <v>5.1371130159999986E-2</v>
      </c>
      <c r="Y29" s="37">
        <f>1/$A$1*[1]TimberSectorMinusCoreVPAExp!X$31</f>
        <v>8.1063518760000008E-2</v>
      </c>
      <c r="Z29" s="37">
        <f>1/$A$1*[1]TimberSectorMinusCoreVPAExp!Y$31</f>
        <v>5.5042534539999993E-2</v>
      </c>
      <c r="AA29" s="37">
        <f>1/$A$1*[1]TimberSectorMinusCoreVPAExp!Z$31</f>
        <v>9.2645817033333328E-2</v>
      </c>
      <c r="AB29" s="37">
        <f>1/$A$1*[1]TimberSectorMinusCoreVPAExp!AA$31</f>
        <v>0</v>
      </c>
      <c r="AC29" s="4"/>
      <c r="AD29" s="68">
        <f>1/1000*[1]TimberSectorMinusCoreVPAExp!AB$31</f>
        <v>1.5548109999999999E-3</v>
      </c>
      <c r="AE29" s="11">
        <f>1/1000*[1]TimberSectorMinusCoreVPAExp!AC$31</f>
        <v>0</v>
      </c>
      <c r="AF29" s="11">
        <f>1/1000*[1]TimberSectorMinusCoreVPAExp!AD$31</f>
        <v>1.1995510000000001E-3</v>
      </c>
      <c r="AG29" s="11">
        <f>1/1000*[1]TimberSectorMinusCoreVPAExp!AE$31</f>
        <v>3.1400000000000004E-4</v>
      </c>
      <c r="AH29" s="11">
        <f>1/1000*[1]TimberSectorMinusCoreVPAExp!AF$31</f>
        <v>1.9250000000000001E-3</v>
      </c>
      <c r="AI29" s="11">
        <f>1/1000*[1]TimberSectorMinusCoreVPAExp!AG$31</f>
        <v>3.1050000000000006E-3</v>
      </c>
      <c r="AJ29" s="11">
        <f>1/1000*[1]TimberSectorMinusCoreVPAExp!AH$31</f>
        <v>6.5901439999999992E-3</v>
      </c>
      <c r="AK29" s="11">
        <f>1/1000*[1]TimberSectorMinusCoreVPAExp!AI$31</f>
        <v>1.4068757999999997E-2</v>
      </c>
      <c r="AL29" s="11">
        <f>1/1000*[1]TimberSectorMinusCoreVPAExp!AJ$31</f>
        <v>2.2086769999999999E-2</v>
      </c>
      <c r="AM29" s="11">
        <f>1/1000*[1]TimberSectorMinusCoreVPAExp!AK$31</f>
        <v>1.5732626E-2</v>
      </c>
      <c r="AN29" s="11">
        <f>1/1000*[1]TimberSectorMinusCoreVPAExp!AL$31</f>
        <v>2.6102115999999998E-2</v>
      </c>
      <c r="AO29" s="11">
        <f>1/1000*[1]TimberSectorMinusCoreVPAExp!AM$31</f>
        <v>8.9498632000000009E-2</v>
      </c>
      <c r="AP29" s="11">
        <f>1/1000*[1]TimberSectorMinusCoreVPAExp!AN$31</f>
        <v>5.8875531999999994E-2</v>
      </c>
      <c r="AQ29" s="11">
        <f>1/1000*[1]TimberSectorMinusCoreVPAExp!AO$31</f>
        <v>5.1870318999999998E-2</v>
      </c>
      <c r="AR29" s="11">
        <f>1/1000*[1]TimberSectorMinusCoreVPAExp!AP$31</f>
        <v>5.0598281000000002E-2</v>
      </c>
      <c r="AS29" s="11">
        <f>1/1000*[1]TimberSectorMinusCoreVPAExp!AQ$31</f>
        <v>5.4504947000000005E-2</v>
      </c>
      <c r="AT29" s="11">
        <f>1/1000*[1]TimberSectorMinusCoreVPAExp!AR$31</f>
        <v>4.5160788999999993E-2</v>
      </c>
      <c r="AU29" s="11">
        <f>1/1000*[1]TimberSectorMinusCoreVPAExp!AS$31</f>
        <v>6.6813734E-2</v>
      </c>
      <c r="AV29" s="11">
        <f>1/1000*[1]TimberSectorMinusCoreVPAExp!AT$31</f>
        <v>7.4805900000000008E-2</v>
      </c>
      <c r="AW29" s="11">
        <f>1/1000*[1]TimberSectorMinusCoreVPAExp!AU$31</f>
        <v>5.0858816999999994E-2</v>
      </c>
      <c r="AX29" s="11">
        <f>1/1000*[1]TimberSectorMinusCoreVPAExp!AV$31</f>
        <v>4.2471638999999999E-2</v>
      </c>
      <c r="AY29" s="11">
        <f>1/1000*[1]TimberSectorMinusCoreVPAExp!AW$31</f>
        <v>5.6847095999999993E-2</v>
      </c>
      <c r="AZ29" s="11">
        <f>1/1000*[1]TimberSectorMinusCoreVPAExp!AX$31</f>
        <v>6.9683781E-2</v>
      </c>
      <c r="BA29" s="11">
        <f>1/1000*[1]TimberSectorMinusCoreVPAExp!AY$31</f>
        <v>5.0225383999999991E-2</v>
      </c>
      <c r="BB29" s="11">
        <f>1/1000*[1]TimberSectorMinusCoreVPAExp!AZ$31</f>
        <v>6.8826011999999992E-2</v>
      </c>
      <c r="BC29" s="302">
        <f>1/1000*[1]TimberSectorMinusCoreVPAExp!BA$31</f>
        <v>0</v>
      </c>
      <c r="BD29" s="307"/>
    </row>
    <row r="30" spans="2:56">
      <c r="B30" s="5" t="s">
        <v>33</v>
      </c>
      <c r="C30" s="47">
        <f>1/$A$1*[1]TimberSectorMinusCoreVPAExp!$B$46</f>
        <v>5.9345132064790099E-3</v>
      </c>
      <c r="D30" s="11">
        <f>1/$A$1*[1]TimberSectorMinusCoreVPAExp!$C$46</f>
        <v>0</v>
      </c>
      <c r="E30" s="11">
        <f>1/$A$1*[1]TimberSectorMinusCoreVPAExp!$D$46</f>
        <v>7.9732857349286528E-3</v>
      </c>
      <c r="F30" s="11">
        <f>1/$A$1*[1]TimberSectorMinusCoreVPAExp!$E$46</f>
        <v>1.037424784914248E-2</v>
      </c>
      <c r="G30" s="11">
        <f>1/$A$1*[1]TimberSectorMinusCoreVPAExp!$F$46</f>
        <v>1.4850203611541941E-2</v>
      </c>
      <c r="H30" s="11">
        <f>1/$A$1*[1]TimberSectorMinusCoreVPAExp!$G$46</f>
        <v>2.1275690472437124E-2</v>
      </c>
      <c r="I30" s="11">
        <f>1/$A$1*[1]TimberSectorMinusCoreVPAExp!$H$46</f>
        <v>4.135214334668557E-2</v>
      </c>
      <c r="J30" s="37">
        <f>1/$A$1*[1]TimberSectorMinusCoreVPAExp!$I$46</f>
        <v>6.9780487172490496E-2</v>
      </c>
      <c r="K30" s="37">
        <f>1/$A$1*[1]TimberSectorMinusCoreVPAExp!$J$46</f>
        <v>7.851550756865093E-2</v>
      </c>
      <c r="L30" s="37">
        <f>1/$A$1*[1]TimberSectorMinusCoreVPAExp!K$46</f>
        <v>5.1662591506015682E-2</v>
      </c>
      <c r="M30" s="37">
        <f>1/$A$1*[1]TimberSectorMinusCoreVPAExp!L$46</f>
        <v>8.8889224047776771E-2</v>
      </c>
      <c r="N30" s="37">
        <f>1/$A$1*[1]TimberSectorMinusCoreVPAExp!M$46</f>
        <v>0.14603916503380449</v>
      </c>
      <c r="O30" s="37">
        <f>1/$A$1*[1]TimberSectorMinusCoreVPAExp!N$46</f>
        <v>0.15847723361945026</v>
      </c>
      <c r="P30" s="37">
        <f>1/$A$1*[1]TimberSectorMinusCoreVPAExp!O$46</f>
        <v>0.16043305444084588</v>
      </c>
      <c r="Q30" s="37">
        <f>1/$A$1*[1]TimberSectorMinusCoreVPAExp!P$46</f>
        <v>0.18351314628191304</v>
      </c>
      <c r="R30" s="37">
        <f>1/$A$1*[1]TimberSectorMinusCoreVPAExp!Q$46</f>
        <v>0.19927805422772066</v>
      </c>
      <c r="S30" s="37">
        <f>1/$A$1*[1]TimberSectorMinusCoreVPAExp!R$46</f>
        <v>0.23287321088402596</v>
      </c>
      <c r="T30" s="37">
        <f>1/$A$1*[1]TimberSectorMinusCoreVPAExp!S$46</f>
        <v>0.24734717844000004</v>
      </c>
      <c r="U30" s="37">
        <f>1/$A$1*[1]TimberSectorMinusCoreVPAExp!T$46</f>
        <v>0.34434144989999993</v>
      </c>
      <c r="V30" s="37">
        <f>1/$A$1*[1]TimberSectorMinusCoreVPAExp!U$46</f>
        <v>0.23415585863874144</v>
      </c>
      <c r="W30" s="37">
        <f>1/$A$1*[1]TimberSectorMinusCoreVPAExp!V$46</f>
        <v>0.18746720434000003</v>
      </c>
      <c r="X30" s="37">
        <f>1/$A$1*[1]TimberSectorMinusCoreVPAExp!W$46</f>
        <v>0.5535453361199999</v>
      </c>
      <c r="Y30" s="37">
        <f>1/$A$1*[1]TimberSectorMinusCoreVPAExp!X$46</f>
        <v>0.19214992075999998</v>
      </c>
      <c r="Z30" s="37">
        <f>1/$A$1*[1]TimberSectorMinusCoreVPAExp!Y$46</f>
        <v>0.2270144839933334</v>
      </c>
      <c r="AA30" s="37">
        <f>1/$A$1*[1]TimberSectorMinusCoreVPAExp!Z$46</f>
        <v>0.31440864080666664</v>
      </c>
      <c r="AB30" s="37">
        <f>1/$A$1*[1]TimberSectorMinusCoreVPAExp!AA$46</f>
        <v>0</v>
      </c>
      <c r="AC30" s="4"/>
      <c r="AD30" s="68">
        <f>1/1000*[1]TimberSectorMinusCoreVPAExp!AB$46</f>
        <v>2.3981110000000001E-3</v>
      </c>
      <c r="AE30" s="11">
        <f>1/1000*[1]TimberSectorMinusCoreVPAExp!AC$46</f>
        <v>0</v>
      </c>
      <c r="AF30" s="11">
        <f>1/1000*[1]TimberSectorMinusCoreVPAExp!AD$46</f>
        <v>3.2411639999999999E-3</v>
      </c>
      <c r="AG30" s="11">
        <f>1/1000*[1]TimberSectorMinusCoreVPAExp!AE$46</f>
        <v>3.833E-3</v>
      </c>
      <c r="AH30" s="11">
        <f>1/1000*[1]TimberSectorMinusCoreVPAExp!AF$46</f>
        <v>4.738E-3</v>
      </c>
      <c r="AI30" s="11">
        <f>1/1000*[1]TimberSectorMinusCoreVPAExp!AG$46</f>
        <v>8.0800000000000004E-3</v>
      </c>
      <c r="AJ30" s="11">
        <f>1/1000*[1]TimberSectorMinusCoreVPAExp!AH$46</f>
        <v>1.5115531999999997E-2</v>
      </c>
      <c r="AK30" s="11">
        <f>1/1000*[1]TimberSectorMinusCoreVPAExp!AI$46</f>
        <v>3.0026344000000003E-2</v>
      </c>
      <c r="AL30" s="11">
        <f>1/1000*[1]TimberSectorMinusCoreVPAExp!AJ$46</f>
        <v>3.3963587000000003E-2</v>
      </c>
      <c r="AM30" s="11">
        <f>1/1000*[1]TimberSectorMinusCoreVPAExp!AK$46</f>
        <v>2.6444804999999995E-2</v>
      </c>
      <c r="AN30" s="11">
        <f>1/1000*[1]TimberSectorMinusCoreVPAExp!AL$46</f>
        <v>4.9307366000000005E-2</v>
      </c>
      <c r="AO30" s="11">
        <f>1/1000*[1]TimberSectorMinusCoreVPAExp!AM$46</f>
        <v>8.9100010999999993E-2</v>
      </c>
      <c r="AP30" s="11">
        <f>1/1000*[1]TimberSectorMinusCoreVPAExp!AN$46</f>
        <v>0.10240207999999999</v>
      </c>
      <c r="AQ30" s="11">
        <f>1/1000*[1]TimberSectorMinusCoreVPAExp!AO$46</f>
        <v>0.110941714</v>
      </c>
      <c r="AR30" s="11">
        <f>1/1000*[1]TimberSectorMinusCoreVPAExp!AP$46</f>
        <v>0.132944435</v>
      </c>
      <c r="AS30" s="11">
        <f>1/1000*[1]TimberSectorMinusCoreVPAExp!AQ$46</f>
        <v>0.13046819900000001</v>
      </c>
      <c r="AT30" s="11">
        <f>1/1000*[1]TimberSectorMinusCoreVPAExp!AR$46</f>
        <v>0.12972988200000002</v>
      </c>
      <c r="AU30" s="11">
        <f>1/1000*[1]TimberSectorMinusCoreVPAExp!AS$46</f>
        <v>0.14528633199999999</v>
      </c>
      <c r="AV30" s="11">
        <f>1/1000*[1]TimberSectorMinusCoreVPAExp!AT$46</f>
        <v>0.184603411</v>
      </c>
      <c r="AW30" s="11">
        <f>1/1000*[1]TimberSectorMinusCoreVPAExp!AU$46</f>
        <v>0.138228086</v>
      </c>
      <c r="AX30" s="11">
        <f>1/1000*[1]TimberSectorMinusCoreVPAExp!AV$46</f>
        <v>0.11500972000000001</v>
      </c>
      <c r="AY30" s="11">
        <f>1/1000*[1]TimberSectorMinusCoreVPAExp!AW$46</f>
        <v>0.33943884099999994</v>
      </c>
      <c r="AZ30" s="11">
        <f>1/1000*[1]TimberSectorMinusCoreVPAExp!AX$46</f>
        <v>0.16288291999999999</v>
      </c>
      <c r="BA30" s="11">
        <f>1/1000*[1]TimberSectorMinusCoreVPAExp!AY$46</f>
        <v>0.14123324499999998</v>
      </c>
      <c r="BB30" s="11">
        <f>1/1000*[1]TimberSectorMinusCoreVPAExp!AZ$46</f>
        <v>0.17524726900000001</v>
      </c>
      <c r="BC30" s="302">
        <f>1/1000*[1]TimberSectorMinusCoreVPAExp!BA$46</f>
        <v>0</v>
      </c>
      <c r="BD30" s="307"/>
    </row>
    <row r="31" spans="2:56">
      <c r="B31" s="5" t="s">
        <v>94</v>
      </c>
      <c r="C31" s="47">
        <f>1/$A$1*[1]TimberSectorMinusCoreVPAExp!$B$50</f>
        <v>1.3584995995776998E-3</v>
      </c>
      <c r="D31" s="11">
        <f>1/$A$1*[1]TimberSectorMinusCoreVPAExp!$C$50</f>
        <v>0</v>
      </c>
      <c r="E31" s="11">
        <f>1/$A$1*[1]TimberSectorMinusCoreVPAExp!$D$50</f>
        <v>2.4332808261583912E-3</v>
      </c>
      <c r="F31" s="11">
        <f>1/$A$1*[1]TimberSectorMinusCoreVPAExp!$E$50</f>
        <v>0</v>
      </c>
      <c r="G31" s="11">
        <f>1/$A$1*[1]TimberSectorMinusCoreVPAExp!$F$50</f>
        <v>2.5444999999999999E-3</v>
      </c>
      <c r="H31" s="11">
        <f>1/$A$1*[1]TimberSectorMinusCoreVPAExp!$G$50</f>
        <v>8.3845272557851094E-3</v>
      </c>
      <c r="I31" s="11">
        <f>1/$A$1*[1]TimberSectorMinusCoreVPAExp!$H$50</f>
        <v>2.3186087005372849E-2</v>
      </c>
      <c r="J31" s="37">
        <f>1/$A$1*[1]TimberSectorMinusCoreVPAExp!$I$50</f>
        <v>4.4274729405303546E-2</v>
      </c>
      <c r="K31" s="37">
        <f>1/$A$1*[1]TimberSectorMinusCoreVPAExp!$J$50</f>
        <v>4.9859618640382367E-2</v>
      </c>
      <c r="L31" s="37">
        <f>1/$A$1*[1]TimberSectorMinusCoreVPAExp!K$50</f>
        <v>5.0237835912416803E-2</v>
      </c>
      <c r="M31" s="37">
        <f>1/$A$1*[1]TimberSectorMinusCoreVPAExp!L$50</f>
        <v>5.9637114226569518E-2</v>
      </c>
      <c r="N31" s="37">
        <f>1/$A$1*[1]TimberSectorMinusCoreVPAExp!M$50</f>
        <v>8.0851155464943869E-2</v>
      </c>
      <c r="O31" s="37">
        <f>1/$A$1*[1]TimberSectorMinusCoreVPAExp!N$50</f>
        <v>0.10202899435561938</v>
      </c>
      <c r="P31" s="37">
        <f>1/$A$1*[1]TimberSectorMinusCoreVPAExp!O$50</f>
        <v>9.7057508326212918E-2</v>
      </c>
      <c r="Q31" s="37">
        <f>1/$A$1*[1]TimberSectorMinusCoreVPAExp!P$50</f>
        <v>0.10753329841512026</v>
      </c>
      <c r="R31" s="37">
        <f>1/$A$1*[1]TimberSectorMinusCoreVPAExp!Q$50</f>
        <v>8.5647442198698659E-2</v>
      </c>
      <c r="S31" s="37">
        <f>1/$A$1*[1]TimberSectorMinusCoreVPAExp!R$50</f>
        <v>8.5389698642947681E-2</v>
      </c>
      <c r="T31" s="37">
        <f>1/$A$1*[1]TimberSectorMinusCoreVPAExp!S$50</f>
        <v>7.3955922040000011E-2</v>
      </c>
      <c r="U31" s="37">
        <f>1/$A$1*[1]TimberSectorMinusCoreVPAExp!T$50</f>
        <v>7.5346555759999989E-2</v>
      </c>
      <c r="V31" s="37">
        <f>1/$A$1*[1]TimberSectorMinusCoreVPAExp!U$50</f>
        <v>7.0009666260197584E-2</v>
      </c>
      <c r="W31" s="37">
        <f>1/$A$1*[1]TimberSectorMinusCoreVPAExp!V$50</f>
        <v>5.8758483133333317E-2</v>
      </c>
      <c r="X31" s="37">
        <f>1/$A$1*[1]TimberSectorMinusCoreVPAExp!W$50</f>
        <v>9.5768563659999986E-2</v>
      </c>
      <c r="Y31" s="37">
        <f>1/$A$1*[1]TimberSectorMinusCoreVPAExp!X$50</f>
        <v>9.6328555679999997E-2</v>
      </c>
      <c r="Z31" s="37">
        <f>1/$A$1*[1]TimberSectorMinusCoreVPAExp!Y$50</f>
        <v>9.3663147246666634E-2</v>
      </c>
      <c r="AA31" s="37">
        <f>1/$A$1*[1]TimberSectorMinusCoreVPAExp!Z$50</f>
        <v>0.12365412902666666</v>
      </c>
      <c r="AB31" s="37">
        <f>1/$A$1*[1]TimberSectorMinusCoreVPAExp!AA$50</f>
        <v>0</v>
      </c>
      <c r="AC31" s="4"/>
      <c r="AD31" s="68">
        <f>1/1000*[1]TimberSectorMinusCoreVPAExp!AB$50</f>
        <v>3.8980599999999997E-4</v>
      </c>
      <c r="AE31" s="11">
        <f>1/1000*[1]TimberSectorMinusCoreVPAExp!AC$50</f>
        <v>0</v>
      </c>
      <c r="AF31" s="11">
        <f>1/1000*[1]TimberSectorMinusCoreVPAExp!AD$50</f>
        <v>9.0075900000000011E-4</v>
      </c>
      <c r="AG31" s="11">
        <f>1/1000*[1]TimberSectorMinusCoreVPAExp!AE$50</f>
        <v>0</v>
      </c>
      <c r="AH31" s="11">
        <f>1/1000*[1]TimberSectorMinusCoreVPAExp!AF$50</f>
        <v>7.3300000000000004E-4</v>
      </c>
      <c r="AI31" s="11">
        <f>1/1000*[1]TimberSectorMinusCoreVPAExp!AG$50</f>
        <v>2.8670000000000002E-3</v>
      </c>
      <c r="AJ31" s="11">
        <f>1/1000*[1]TimberSectorMinusCoreVPAExp!AH$50</f>
        <v>6.5770339999999998E-3</v>
      </c>
      <c r="AK31" s="11">
        <f>1/1000*[1]TimberSectorMinusCoreVPAExp!AI$50</f>
        <v>1.2530111000000002E-2</v>
      </c>
      <c r="AL31" s="11">
        <f>1/1000*[1]TimberSectorMinusCoreVPAExp!AJ$50</f>
        <v>1.6889442000000005E-2</v>
      </c>
      <c r="AM31" s="11">
        <f>1/1000*[1]TimberSectorMinusCoreVPAExp!AK$50</f>
        <v>1.7545713000000001E-2</v>
      </c>
      <c r="AN31" s="11">
        <f>1/1000*[1]TimberSectorMinusCoreVPAExp!AL$50</f>
        <v>2.5028338999999997E-2</v>
      </c>
      <c r="AO31" s="11">
        <f>1/1000*[1]TimberSectorMinusCoreVPAExp!AM$50</f>
        <v>3.5408173999999987E-2</v>
      </c>
      <c r="AP31" s="11">
        <f>1/1000*[1]TimberSectorMinusCoreVPAExp!AN$50</f>
        <v>5.2961593999999994E-2</v>
      </c>
      <c r="AQ31" s="11">
        <f>1/1000*[1]TimberSectorMinusCoreVPAExp!AO$50</f>
        <v>5.4000428999999996E-2</v>
      </c>
      <c r="AR31" s="211">
        <f>1/1000*[1]TimberSectorMinusCoreVPAExp!AP$50</f>
        <v>6.6609747999999983E-2</v>
      </c>
      <c r="AS31" s="211">
        <f>1/1000*[1]TimberSectorMinusCoreVPAExp!AQ$50</f>
        <v>4.6184022000000005E-2</v>
      </c>
      <c r="AT31" s="211">
        <f>1/1000*[1]TimberSectorMinusCoreVPAExp!AR$50</f>
        <v>4.3081088000000003E-2</v>
      </c>
      <c r="AU31" s="211">
        <f>1/1000*[1]TimberSectorMinusCoreVPAExp!AS$50</f>
        <v>4.0605780999999994E-2</v>
      </c>
      <c r="AV31" s="211">
        <f>1/1000*[1]TimberSectorMinusCoreVPAExp!AT$50</f>
        <v>4.2491656999999995E-2</v>
      </c>
      <c r="AW31" s="211">
        <f>1/1000*[1]TimberSectorMinusCoreVPAExp!AU$50</f>
        <v>3.9698874000000002E-2</v>
      </c>
      <c r="AX31" s="11">
        <f>1/1000*[1]TimberSectorMinusCoreVPAExp!AV$50</f>
        <v>3.4056989000000003E-2</v>
      </c>
      <c r="AY31" s="11">
        <f>1/1000*[1]TimberSectorMinusCoreVPAExp!AW$50</f>
        <v>5.6239442999999993E-2</v>
      </c>
      <c r="AZ31" s="11">
        <f>1/1000*[1]TimberSectorMinusCoreVPAExp!AX$50</f>
        <v>4.6596115E-2</v>
      </c>
      <c r="BA31" s="11">
        <f>1/1000*[1]TimberSectorMinusCoreVPAExp!AY$50</f>
        <v>4.0793431999999998E-2</v>
      </c>
      <c r="BB31" s="11">
        <f>1/1000*[1]TimberSectorMinusCoreVPAExp!AZ$50</f>
        <v>6.0746678999999984E-2</v>
      </c>
      <c r="BC31" s="302">
        <f>1/1000*[1]TimberSectorMinusCoreVPAExp!BA$50</f>
        <v>0</v>
      </c>
      <c r="BD31" s="307"/>
    </row>
    <row r="32" spans="2:56">
      <c r="B32" s="5" t="s">
        <v>102</v>
      </c>
      <c r="C32" s="47">
        <f>1/$A$1*[1]TimberSectorMinusCoreVPAExp!$B$55</f>
        <v>1.1182864934866517E-3</v>
      </c>
      <c r="D32" s="11">
        <f>1/$A$1*[1]TimberSectorMinusCoreVPAExp!$C$55</f>
        <v>0</v>
      </c>
      <c r="E32" s="11">
        <f>1/$A$1*[1]TimberSectorMinusCoreVPAExp!$D$55</f>
        <v>1.060752590227706E-3</v>
      </c>
      <c r="F32" s="11">
        <f>1/$A$1*[1]TimberSectorMinusCoreVPAExp!$E$55</f>
        <v>0</v>
      </c>
      <c r="G32" s="11">
        <f>1/$A$1*[1]TimberSectorMinusCoreVPAExp!$F$55</f>
        <v>2.3168185007047416E-3</v>
      </c>
      <c r="H32" s="11">
        <f>1/$A$1*[1]TimberSectorMinusCoreVPAExp!$G$55</f>
        <v>6.3897883270211389E-3</v>
      </c>
      <c r="I32" s="11">
        <f>1/$A$1*[1]TimberSectorMinusCoreVPAExp!$H$55</f>
        <v>1.15414214372528E-2</v>
      </c>
      <c r="J32" s="37">
        <f>1/$A$1*[1]TimberSectorMinusCoreVPAExp!$I$55</f>
        <v>1.4273192462263926E-2</v>
      </c>
      <c r="K32" s="37">
        <f>1/$A$1*[1]TimberSectorMinusCoreVPAExp!$J$55</f>
        <v>1.5138404553369806E-2</v>
      </c>
      <c r="L32" s="37">
        <f>1/$A$1*[1]TimberSectorMinusCoreVPAExp!K$55</f>
        <v>1.33348158095919E-2</v>
      </c>
      <c r="M32" s="37">
        <f>1/$A$1*[1]TimberSectorMinusCoreVPAExp!L$55</f>
        <v>1.3805369948839475E-2</v>
      </c>
      <c r="N32" s="37">
        <f>1/$A$1*[1]TimberSectorMinusCoreVPAExp!M$55</f>
        <v>1.4599217631301016E-2</v>
      </c>
      <c r="O32" s="37">
        <f>1/$A$1*[1]TimberSectorMinusCoreVPAExp!N$55</f>
        <v>1.279896403898954E-2</v>
      </c>
      <c r="P32" s="37">
        <f>1/$A$1*[1]TimberSectorMinusCoreVPAExp!O$55</f>
        <v>1.0620752711404249E-2</v>
      </c>
      <c r="Q32" s="37">
        <f>1/$A$1*[1]TimberSectorMinusCoreVPAExp!P$55</f>
        <v>1.3663989910128984E-2</v>
      </c>
      <c r="R32" s="37">
        <f>1/$A$1*[1]TimberSectorMinusCoreVPAExp!Q$55</f>
        <v>1.8246326133158908E-2</v>
      </c>
      <c r="S32" s="37">
        <f>1/$A$1*[1]TimberSectorMinusCoreVPAExp!R$55</f>
        <v>1.8676820428195892E-2</v>
      </c>
      <c r="T32" s="37">
        <f>1/$A$1*[1]TimberSectorMinusCoreVPAExp!S$55</f>
        <v>1.9764711259999984E-2</v>
      </c>
      <c r="U32" s="37">
        <f>1/$A$1*[1]TimberSectorMinusCoreVPAExp!T$55</f>
        <v>1.954665940666667E-2</v>
      </c>
      <c r="V32" s="37">
        <f>1/$A$1*[1]TimberSectorMinusCoreVPAExp!U$55</f>
        <v>2.0064094334104957E-2</v>
      </c>
      <c r="W32" s="37">
        <f>1/$A$1*[1]TimberSectorMinusCoreVPAExp!V$55</f>
        <v>1.9554376593333332E-2</v>
      </c>
      <c r="X32" s="37">
        <f>1/$A$1*[1]TimberSectorMinusCoreVPAExp!W$55</f>
        <v>4.195472539999999E-2</v>
      </c>
      <c r="Y32" s="37">
        <f>1/$A$1*[1]TimberSectorMinusCoreVPAExp!X$55</f>
        <v>4.5085749099999996E-2</v>
      </c>
      <c r="Z32" s="37">
        <f>1/$A$1*[1]TimberSectorMinusCoreVPAExp!Y$55</f>
        <v>3.5908128200000007E-2</v>
      </c>
      <c r="AA32" s="37">
        <f>1/$A$1*[1]TimberSectorMinusCoreVPAExp!Z$55</f>
        <v>5.6682025706666667E-2</v>
      </c>
      <c r="AB32" s="37">
        <f>1/$A$1*[1]TimberSectorMinusCoreVPAExp!AA$55</f>
        <v>0</v>
      </c>
      <c r="AC32" s="4"/>
      <c r="AD32" s="68">
        <f>1/1000*[1]TimberSectorMinusCoreVPAExp!AB$55</f>
        <v>3.2408700000000003E-4</v>
      </c>
      <c r="AE32" s="11">
        <f>1/1000*[1]TimberSectorMinusCoreVPAExp!AC$55</f>
        <v>0</v>
      </c>
      <c r="AF32" s="11">
        <f>1/1000*[1]TimberSectorMinusCoreVPAExp!AD$55</f>
        <v>3.2793600000000003E-4</v>
      </c>
      <c r="AG32" s="11">
        <f>1/1000*[1]TimberSectorMinusCoreVPAExp!AE$55</f>
        <v>0</v>
      </c>
      <c r="AH32" s="11">
        <f>1/1000*[1]TimberSectorMinusCoreVPAExp!AF$55</f>
        <v>8.0300000000000011E-4</v>
      </c>
      <c r="AI32" s="11">
        <f>1/1000*[1]TimberSectorMinusCoreVPAExp!AG$55</f>
        <v>2.3289999999999999E-3</v>
      </c>
      <c r="AJ32" s="11">
        <f>1/1000*[1]TimberSectorMinusCoreVPAExp!AH$55</f>
        <v>3.8770979999999994E-3</v>
      </c>
      <c r="AK32" s="11">
        <f>1/1000*[1]TimberSectorMinusCoreVPAExp!AI$55</f>
        <v>5.103631E-3</v>
      </c>
      <c r="AL32" s="11">
        <f>1/1000*[1]TimberSectorMinusCoreVPAExp!AJ$55</f>
        <v>6.6270619999999987E-3</v>
      </c>
      <c r="AM32" s="11">
        <f>1/1000*[1]TimberSectorMinusCoreVPAExp!AK$55</f>
        <v>4.7044909999999999E-3</v>
      </c>
      <c r="AN32" s="11">
        <f>1/1000*[1]TimberSectorMinusCoreVPAExp!AL$55</f>
        <v>6.246243000000002E-3</v>
      </c>
      <c r="AO32" s="11">
        <f>1/1000*[1]TimberSectorMinusCoreVPAExp!AM$55</f>
        <v>8.1157639999999993E-3</v>
      </c>
      <c r="AP32" s="11">
        <f>1/1000*[1]TimberSectorMinusCoreVPAExp!AN$55</f>
        <v>8.8269500000000018E-3</v>
      </c>
      <c r="AQ32" s="11">
        <f>1/1000*[1]TimberSectorMinusCoreVPAExp!AO$55</f>
        <v>8.9445819999999995E-3</v>
      </c>
      <c r="AR32" s="11">
        <f>1/1000*[1]TimberSectorMinusCoreVPAExp!AP$55</f>
        <v>1.2173793999999998E-2</v>
      </c>
      <c r="AS32" s="11">
        <f>1/1000*[1]TimberSectorMinusCoreVPAExp!AQ$55</f>
        <v>1.3415514999999999E-2</v>
      </c>
      <c r="AT32" s="11">
        <f>1/1000*[1]TimberSectorMinusCoreVPAExp!AR$55</f>
        <v>1.5111512000000002E-2</v>
      </c>
      <c r="AU32" s="11">
        <f>1/1000*[1]TimberSectorMinusCoreVPAExp!AS$55</f>
        <v>1.6150959999999999E-2</v>
      </c>
      <c r="AV32" s="11">
        <f>1/1000*[1]TimberSectorMinusCoreVPAExp!AT$55</f>
        <v>1.6646525000000002E-2</v>
      </c>
      <c r="AW32" s="11">
        <f>1/1000*[1]TimberSectorMinusCoreVPAExp!AU$55</f>
        <v>1.6470677E-2</v>
      </c>
      <c r="AX32" s="11">
        <f>1/1000*[1]TimberSectorMinusCoreVPAExp!AV$55</f>
        <v>1.8084299000000002E-2</v>
      </c>
      <c r="AY32" s="11">
        <f>1/1000*[1]TimberSectorMinusCoreVPAExp!AW$55</f>
        <v>3.8772683000000002E-2</v>
      </c>
      <c r="AZ32" s="11">
        <f>1/1000*[1]TimberSectorMinusCoreVPAExp!AX$55</f>
        <v>3.5047611999999999E-2</v>
      </c>
      <c r="BA32" s="11">
        <f>1/1000*[1]TimberSectorMinusCoreVPAExp!AY$55</f>
        <v>3.2595463999999998E-2</v>
      </c>
      <c r="BB32" s="11">
        <f>1/1000*[1]TimberSectorMinusCoreVPAExp!AZ$55</f>
        <v>4.0456056000000004E-2</v>
      </c>
      <c r="BC32" s="302">
        <f>1/1000*[1]TimberSectorMinusCoreVPAExp!BA$55</f>
        <v>0</v>
      </c>
      <c r="BD32" s="307"/>
    </row>
    <row r="33" spans="2:56">
      <c r="B33" s="5" t="s">
        <v>52</v>
      </c>
      <c r="C33" s="47">
        <f>1/$A$1*[1]TimberSectorMinusCoreVPAExp!$B$74</f>
        <v>6.995582131196427E-5</v>
      </c>
      <c r="D33" s="11">
        <f>1/$A$1*[1]TimberSectorMinusCoreVPAExp!$C$74</f>
        <v>0</v>
      </c>
      <c r="E33" s="11">
        <f>1/$A$1*[1]TimberSectorMinusCoreVPAExp!$D$74</f>
        <v>1.543158412191921E-3</v>
      </c>
      <c r="F33" s="11">
        <f>1/$A$1*[1]TimberSectorMinusCoreVPAExp!$E$74</f>
        <v>2.9541847999999991E-4</v>
      </c>
      <c r="G33" s="11">
        <f>1/$A$1*[1]TimberSectorMinusCoreVPAExp!$F$74</f>
        <v>2.6943931071447976E-3</v>
      </c>
      <c r="H33" s="11">
        <f>1/$A$1*[1]TimberSectorMinusCoreVPAExp!$G$74</f>
        <v>1.116199310362532E-2</v>
      </c>
      <c r="I33" s="11">
        <f>1/$A$1*[1]TimberSectorMinusCoreVPAExp!$H$74</f>
        <v>1.8494140419279645E-2</v>
      </c>
      <c r="J33" s="37">
        <f>1/$A$1*[1]TimberSectorMinusCoreVPAExp!$I$74</f>
        <v>1.8070546971729336E-2</v>
      </c>
      <c r="K33" s="37">
        <f>1/$A$1*[1]TimberSectorMinusCoreVPAExp!$J$74</f>
        <v>2.9747015024772221E-2</v>
      </c>
      <c r="L33" s="37">
        <f>1/$A$1*[1]TimberSectorMinusCoreVPAExp!K$74</f>
        <v>2.3014072300240752E-2</v>
      </c>
      <c r="M33" s="37">
        <f>1/$A$1*[1]TimberSectorMinusCoreVPAExp!L$74</f>
        <v>3.221299603994713E-2</v>
      </c>
      <c r="N33" s="37">
        <f>1/$A$1*[1]TimberSectorMinusCoreVPAExp!M$74</f>
        <v>3.7077473739088887E-2</v>
      </c>
      <c r="O33" s="37">
        <f>1/$A$1*[1]TimberSectorMinusCoreVPAExp!N$74</f>
        <v>4.1644061917120112E-2</v>
      </c>
      <c r="P33" s="37">
        <f>1/$A$1*[1]TimberSectorMinusCoreVPAExp!O$74</f>
        <v>4.6734591798748074E-2</v>
      </c>
      <c r="Q33" s="37">
        <f>1/$A$1*[1]TimberSectorMinusCoreVPAExp!P$74</f>
        <v>5.0264339229162167E-2</v>
      </c>
      <c r="R33" s="37">
        <f>1/$A$1*[1]TimberSectorMinusCoreVPAExp!Q$74</f>
        <v>4.3279385024656419E-2</v>
      </c>
      <c r="S33" s="37">
        <f>1/$A$1*[1]TimberSectorMinusCoreVPAExp!R$74</f>
        <v>3.5720045204057971E-2</v>
      </c>
      <c r="T33" s="37">
        <f>1/$A$1*[1]TimberSectorMinusCoreVPAExp!S$74</f>
        <v>3.5151942280000001E-2</v>
      </c>
      <c r="U33" s="37">
        <f>1/$A$1*[1]TimberSectorMinusCoreVPAExp!T$74</f>
        <v>4.5449539453333326E-2</v>
      </c>
      <c r="V33" s="37">
        <f>1/$A$1*[1]TimberSectorMinusCoreVPAExp!U$74</f>
        <v>4.3249041702934005E-2</v>
      </c>
      <c r="W33" s="37">
        <f>1/$A$1*[1]TimberSectorMinusCoreVPAExp!V$74</f>
        <v>2.5170440286666665E-2</v>
      </c>
      <c r="X33" s="37">
        <f>1/$A$1*[1]TimberSectorMinusCoreVPAExp!W$74</f>
        <v>3.3754520526666665E-2</v>
      </c>
      <c r="Y33" s="37">
        <f>1/$A$1*[1]TimberSectorMinusCoreVPAExp!X$74</f>
        <v>4.1497285340000002E-2</v>
      </c>
      <c r="Z33" s="37">
        <f>1/$A$1*[1]TimberSectorMinusCoreVPAExp!Y$74</f>
        <v>3.9123706019999996E-2</v>
      </c>
      <c r="AA33" s="37">
        <f>1/$A$1*[1]TimberSectorMinusCoreVPAExp!Z$74</f>
        <v>4.0759881726666669E-2</v>
      </c>
      <c r="AB33" s="37">
        <f>1/$A$1*[1]TimberSectorMinusCoreVPAExp!AA$74</f>
        <v>0</v>
      </c>
      <c r="AC33" s="4"/>
      <c r="AD33" s="68">
        <f>1/1000*[1]TimberSectorMinusCoreVPAExp!AB$74</f>
        <v>3.0256999999999998E-5</v>
      </c>
      <c r="AE33" s="11">
        <f>1/1000*[1]TimberSectorMinusCoreVPAExp!AC$74</f>
        <v>0</v>
      </c>
      <c r="AF33" s="11">
        <f>1/1000*[1]TimberSectorMinusCoreVPAExp!AD$74</f>
        <v>6.5277800000000002E-4</v>
      </c>
      <c r="AG33" s="11">
        <f>1/1000*[1]TimberSectorMinusCoreVPAExp!AE$74</f>
        <v>1.5100000000000001E-4</v>
      </c>
      <c r="AH33" s="11">
        <f>1/1000*[1]TimberSectorMinusCoreVPAExp!AF$74</f>
        <v>8.25E-4</v>
      </c>
      <c r="AI33" s="11">
        <f>1/1000*[1]TimberSectorMinusCoreVPAExp!AG$74</f>
        <v>3.7339999999999999E-3</v>
      </c>
      <c r="AJ33" s="11">
        <f>1/1000*[1]TimberSectorMinusCoreVPAExp!AH$74</f>
        <v>5.7150679999999994E-3</v>
      </c>
      <c r="AK33" s="11">
        <f>1/1000*[1]TimberSectorMinusCoreVPAExp!AI$74</f>
        <v>5.9793019999999988E-3</v>
      </c>
      <c r="AL33" s="11">
        <f>1/1000*[1]TimberSectorMinusCoreVPAExp!AJ$74</f>
        <v>9.8958239999999992E-3</v>
      </c>
      <c r="AM33" s="11">
        <f>1/1000*[1]TimberSectorMinusCoreVPAExp!AK$74</f>
        <v>8.3620320000000001E-3</v>
      </c>
      <c r="AN33" s="11">
        <f>1/1000*[1]TimberSectorMinusCoreVPAExp!AL$74</f>
        <v>1.1514432E-2</v>
      </c>
      <c r="AO33" s="11">
        <f>1/1000*[1]TimberSectorMinusCoreVPAExp!AM$74</f>
        <v>1.5278357999999999E-2</v>
      </c>
      <c r="AP33" s="11">
        <f>1/1000*[1]TimberSectorMinusCoreVPAExp!AN$74</f>
        <v>1.8616528000000004E-2</v>
      </c>
      <c r="AQ33" s="11">
        <f>1/1000*[1]TimberSectorMinusCoreVPAExp!AO$74</f>
        <v>2.3388823999999999E-2</v>
      </c>
      <c r="AR33" s="11">
        <f>1/1000*[1]TimberSectorMinusCoreVPAExp!AP$74</f>
        <v>2.4317606999999995E-2</v>
      </c>
      <c r="AS33" s="11">
        <f>1/1000*[1]TimberSectorMinusCoreVPAExp!AQ$74</f>
        <v>1.8313423999999998E-2</v>
      </c>
      <c r="AT33" s="11">
        <f>1/1000*[1]TimberSectorMinusCoreVPAExp!AR$74</f>
        <v>1.3570293000000001E-2</v>
      </c>
      <c r="AU33" s="11">
        <f>1/1000*[1]TimberSectorMinusCoreVPAExp!AS$74</f>
        <v>1.6072854000000001E-2</v>
      </c>
      <c r="AV33" s="11">
        <f>1/1000*[1]TimberSectorMinusCoreVPAExp!AT$74</f>
        <v>2.0917153999999997E-2</v>
      </c>
      <c r="AW33" s="11">
        <f>1/1000*[1]TimberSectorMinusCoreVPAExp!AU$74</f>
        <v>2.0085560999999998E-2</v>
      </c>
      <c r="AX33" s="11">
        <f>1/1000*[1]TimberSectorMinusCoreVPAExp!AV$74</f>
        <v>1.3554844E-2</v>
      </c>
      <c r="AY33" s="11">
        <f>1/1000*[1]TimberSectorMinusCoreVPAExp!AW$74</f>
        <v>1.9657161000000003E-2</v>
      </c>
      <c r="AZ33" s="11">
        <f>1/1000*[1]TimberSectorMinusCoreVPAExp!AX$74</f>
        <v>2.2630105000000001E-2</v>
      </c>
      <c r="BA33" s="11">
        <f>1/1000*[1]TimberSectorMinusCoreVPAExp!AY$74</f>
        <v>2.0909945999999999E-2</v>
      </c>
      <c r="BB33" s="11">
        <f>1/1000*[1]TimberSectorMinusCoreVPAExp!AZ$74</f>
        <v>2.1021734E-2</v>
      </c>
      <c r="BC33" s="302">
        <f>1/1000*[1]TimberSectorMinusCoreVPAExp!BA$74</f>
        <v>0</v>
      </c>
      <c r="BD33" s="307"/>
    </row>
    <row r="34" spans="2:56">
      <c r="B34" s="5" t="s">
        <v>90</v>
      </c>
      <c r="C34" s="47">
        <f>1/$A$1*[1]TimberSectorMinusCoreVPAExp!$B$99</f>
        <v>1.169445206387606E-4</v>
      </c>
      <c r="D34" s="11">
        <f>1/$A$1*[1]TimberSectorMinusCoreVPAExp!$C$99</f>
        <v>0</v>
      </c>
      <c r="E34" s="11">
        <f>1/$A$1*[1]TimberSectorMinusCoreVPAExp!$D$99</f>
        <v>1.0339706032985712E-3</v>
      </c>
      <c r="F34" s="11">
        <f>1/$A$1*[1]TimberSectorMinusCoreVPAExp!$E$99</f>
        <v>1.3971865599999996E-3</v>
      </c>
      <c r="G34" s="11">
        <f>1/$A$1*[1]TimberSectorMinusCoreVPAExp!$F$99</f>
        <v>3.1194173209057258E-3</v>
      </c>
      <c r="H34" s="11">
        <f>1/$A$1*[1]TimberSectorMinusCoreVPAExp!$G$99</f>
        <v>9.5536024666378425E-3</v>
      </c>
      <c r="I34" s="11">
        <f>1/$A$1*[1]TimberSectorMinusCoreVPAExp!$H$99</f>
        <v>1.4494354726329896E-2</v>
      </c>
      <c r="J34" s="37">
        <f>1/$A$1*[1]TimberSectorMinusCoreVPAExp!$I$99</f>
        <v>1.7909249013840632E-2</v>
      </c>
      <c r="K34" s="37">
        <f>1/$A$1*[1]TimberSectorMinusCoreVPAExp!$J$99</f>
        <v>1.3759828736506177E-2</v>
      </c>
      <c r="L34" s="37">
        <f>1/$A$1*[1]TimberSectorMinusCoreVPAExp!K$99</f>
        <v>1.1458898894116533E-2</v>
      </c>
      <c r="M34" s="37">
        <f>1/$A$1*[1]TimberSectorMinusCoreVPAExp!L$99</f>
        <v>2.0144645167711198E-2</v>
      </c>
      <c r="N34" s="37">
        <f>1/$A$1*[1]TimberSectorMinusCoreVPAExp!M$99</f>
        <v>1.8902536084054497E-2</v>
      </c>
      <c r="O34" s="37">
        <f>1/$A$1*[1]TimberSectorMinusCoreVPAExp!N$99</f>
        <v>1.7806087860052239E-2</v>
      </c>
      <c r="P34" s="37">
        <f>1/$A$1*[1]TimberSectorMinusCoreVPAExp!O$99</f>
        <v>1.4462217999102356E-2</v>
      </c>
      <c r="Q34" s="37">
        <f>1/$A$1*[1]TimberSectorMinusCoreVPAExp!P$99</f>
        <v>1.5845039824408883E-2</v>
      </c>
      <c r="R34" s="37">
        <f>1/$A$1*[1]TimberSectorMinusCoreVPAExp!Q$99</f>
        <v>1.8396538879394429E-2</v>
      </c>
      <c r="S34" s="37">
        <f>1/$A$1*[1]TimberSectorMinusCoreVPAExp!R$99</f>
        <v>1.8570687177101447E-2</v>
      </c>
      <c r="T34" s="37">
        <f>1/$A$1*[1]TimberSectorMinusCoreVPAExp!S$99</f>
        <v>1.9870921280000009E-2</v>
      </c>
      <c r="U34" s="37">
        <f>1/$A$1*[1]TimberSectorMinusCoreVPAExp!T$99</f>
        <v>2.1602331659999995E-2</v>
      </c>
      <c r="V34" s="37">
        <f>1/$A$1*[1]TimberSectorMinusCoreVPAExp!U$99</f>
        <v>2.0372621936966939E-2</v>
      </c>
      <c r="W34" s="37">
        <f>1/$A$1*[1]TimberSectorMinusCoreVPAExp!V$99</f>
        <v>2.3780475146666653E-2</v>
      </c>
      <c r="X34" s="37">
        <f>1/$A$1*[1]TimberSectorMinusCoreVPAExp!W$99</f>
        <v>4.5775856699999971E-2</v>
      </c>
      <c r="Y34" s="37">
        <f>1/$A$1*[1]TimberSectorMinusCoreVPAExp!X$99</f>
        <v>3.8826567780000015E-2</v>
      </c>
      <c r="Z34" s="37">
        <f>1/$A$1*[1]TimberSectorMinusCoreVPAExp!Y$99</f>
        <v>5.7843012086666701E-2</v>
      </c>
      <c r="AA34" s="37">
        <f>1/$A$1*[1]TimberSectorMinusCoreVPAExp!Z$99</f>
        <v>7.053273514666665E-2</v>
      </c>
      <c r="AB34" s="37">
        <f>1/$A$1*[1]TimberSectorMinusCoreVPAExp!AA$99</f>
        <v>0</v>
      </c>
      <c r="AC34" s="4"/>
      <c r="AD34" s="68">
        <f>1/1000*[1]TimberSectorMinusCoreVPAExp!AB$99</f>
        <v>6.9893000000000003E-5</v>
      </c>
      <c r="AE34" s="11">
        <f>1/1000*[1]TimberSectorMinusCoreVPAExp!AC$99</f>
        <v>0</v>
      </c>
      <c r="AF34" s="11">
        <f>1/1000*[1]TimberSectorMinusCoreVPAExp!AD$99</f>
        <v>4.1231500000000007E-4</v>
      </c>
      <c r="AG34" s="11">
        <f>1/1000*[1]TimberSectorMinusCoreVPAExp!AE$99</f>
        <v>5.9000000000000003E-4</v>
      </c>
      <c r="AH34" s="11">
        <f>1/1000*[1]TimberSectorMinusCoreVPAExp!AF$99</f>
        <v>1.0579999999999999E-3</v>
      </c>
      <c r="AI34" s="11">
        <f>1/1000*[1]TimberSectorMinusCoreVPAExp!AG$99</f>
        <v>2.8800000000000002E-3</v>
      </c>
      <c r="AJ34" s="11">
        <f>1/1000*[1]TimberSectorMinusCoreVPAExp!AH$99</f>
        <v>4.2014369999999997E-3</v>
      </c>
      <c r="AK34" s="11">
        <f>1/1000*[1]TimberSectorMinusCoreVPAExp!AI$99</f>
        <v>5.4051150000000003E-3</v>
      </c>
      <c r="AL34" s="11">
        <f>1/1000*[1]TimberSectorMinusCoreVPAExp!AJ$99</f>
        <v>5.2512540000000012E-3</v>
      </c>
      <c r="AM34" s="11">
        <f>1/1000*[1]TimberSectorMinusCoreVPAExp!AK$99</f>
        <v>5.0836830000000003E-3</v>
      </c>
      <c r="AN34" s="11">
        <f>1/1000*[1]TimberSectorMinusCoreVPAExp!AL$99</f>
        <v>6.7157900000000001E-3</v>
      </c>
      <c r="AO34" s="11">
        <f>1/1000*[1]TimberSectorMinusCoreVPAExp!AM$99</f>
        <v>8.1602800000000007E-3</v>
      </c>
      <c r="AP34" s="11">
        <f>1/1000*[1]TimberSectorMinusCoreVPAExp!AN$99</f>
        <v>8.8902749999999996E-3</v>
      </c>
      <c r="AQ34" s="11">
        <f>1/1000*[1]TimberSectorMinusCoreVPAExp!AO$99</f>
        <v>8.8056580000000009E-3</v>
      </c>
      <c r="AR34" s="11">
        <f>1/1000*[1]TimberSectorMinusCoreVPAExp!AP$99</f>
        <v>1.0863363999999999E-2</v>
      </c>
      <c r="AS34" s="11">
        <f>1/1000*[1]TimberSectorMinusCoreVPAExp!AQ$99</f>
        <v>1.1947595999999998E-2</v>
      </c>
      <c r="AT34" s="11">
        <f>1/1000*[1]TimberSectorMinusCoreVPAExp!AR$99</f>
        <v>1.2441677999999999E-2</v>
      </c>
      <c r="AU34" s="11">
        <f>1/1000*[1]TimberSectorMinusCoreVPAExp!AS$99</f>
        <v>1.4025895000000002E-2</v>
      </c>
      <c r="AV34" s="11">
        <f>1/1000*[1]TimberSectorMinusCoreVPAExp!AT$99</f>
        <v>1.4589086000000003E-2</v>
      </c>
      <c r="AW34" s="11">
        <f>1/1000*[1]TimberSectorMinusCoreVPAExp!AU$99</f>
        <v>1.3543073000000001E-2</v>
      </c>
      <c r="AX34" s="11">
        <f>1/1000*[1]TimberSectorMinusCoreVPAExp!AV$99</f>
        <v>1.8965452000000001E-2</v>
      </c>
      <c r="AY34" s="11">
        <f>1/1000*[1]TimberSectorMinusCoreVPAExp!AW$99</f>
        <v>3.9896713000000007E-2</v>
      </c>
      <c r="AZ34" s="11">
        <f>1/1000*[1]TimberSectorMinusCoreVPAExp!AX$99</f>
        <v>2.6369640999999999E-2</v>
      </c>
      <c r="BA34" s="11">
        <f>1/1000*[1]TimberSectorMinusCoreVPAExp!AY$99</f>
        <v>3.2606513000000004E-2</v>
      </c>
      <c r="BB34" s="11">
        <f>1/1000*[1]TimberSectorMinusCoreVPAExp!AZ$99</f>
        <v>3.3227644999999993E-2</v>
      </c>
      <c r="BC34" s="302">
        <f>1/1000*[1]TimberSectorMinusCoreVPAExp!BA$99</f>
        <v>0</v>
      </c>
      <c r="BD34" s="307"/>
    </row>
    <row r="35" spans="2:56">
      <c r="B35" s="5" t="s">
        <v>91</v>
      </c>
      <c r="C35" s="47">
        <f>1/$A$1*[1]TimberSectorMinusCoreVPAExp!$B$104</f>
        <v>1.6182948797379822E-4</v>
      </c>
      <c r="D35" s="11">
        <f>1/$A$1*[1]TimberSectorMinusCoreVPAExp!$C$104</f>
        <v>0</v>
      </c>
      <c r="E35" s="11">
        <f>1/$A$1*[1]TimberSectorMinusCoreVPAExp!$D$104</f>
        <v>3.5393963225937615E-4</v>
      </c>
      <c r="F35" s="11">
        <f>1/$A$1*[1]TimberSectorMinusCoreVPAExp!$E$104</f>
        <v>0</v>
      </c>
      <c r="G35" s="11">
        <f>1/$A$1*[1]TimberSectorMinusCoreVPAExp!$F$104</f>
        <v>3.5930432805756122E-4</v>
      </c>
      <c r="H35" s="11">
        <f>1/$A$1*[1]TimberSectorMinusCoreVPAExp!$G$104</f>
        <v>3.5379190917867202E-3</v>
      </c>
      <c r="I35" s="11">
        <f>1/$A$1*[1]TimberSectorMinusCoreVPAExp!$H$104</f>
        <v>6.336834270056383E-3</v>
      </c>
      <c r="J35" s="37">
        <f>1/$A$1*[1]TimberSectorMinusCoreVPAExp!$I$104</f>
        <v>8.4130608946677843E-3</v>
      </c>
      <c r="K35" s="37">
        <f>1/$A$1*[1]TimberSectorMinusCoreVPAExp!$J$104</f>
        <v>7.4181308325565291E-3</v>
      </c>
      <c r="L35" s="37">
        <f>1/$A$1*[1]TimberSectorMinusCoreVPAExp!K$104</f>
        <v>3.6230935317617279E-3</v>
      </c>
      <c r="M35" s="37">
        <f>1/$A$1*[1]TimberSectorMinusCoreVPAExp!L$104</f>
        <v>7.6691236885074862E-3</v>
      </c>
      <c r="N35" s="37">
        <f>1/$A$1*[1]TimberSectorMinusCoreVPAExp!M$104</f>
        <v>6.9844775488811239E-3</v>
      </c>
      <c r="O35" s="37">
        <f>1/$A$1*[1]TimberSectorMinusCoreVPAExp!N$104</f>
        <v>3.4029376449047945E-3</v>
      </c>
      <c r="P35" s="37">
        <f>1/$A$1*[1]TimberSectorMinusCoreVPAExp!O$104</f>
        <v>3.801095345187851E-3</v>
      </c>
      <c r="Q35" s="37">
        <f>1/$A$1*[1]TimberSectorMinusCoreVPAExp!P$104</f>
        <v>2.5282454773146055E-3</v>
      </c>
      <c r="R35" s="37">
        <f>1/$A$1*[1]TimberSectorMinusCoreVPAExp!Q$104</f>
        <v>4.940231011898266E-3</v>
      </c>
      <c r="S35" s="37">
        <f>1/$A$1*[1]TimberSectorMinusCoreVPAExp!R$104</f>
        <v>5.3610894917741139E-3</v>
      </c>
      <c r="T35" s="37">
        <f>1/$A$1*[1]TimberSectorMinusCoreVPAExp!S$104</f>
        <v>5.1659120533333325E-3</v>
      </c>
      <c r="U35" s="37">
        <f>1/$A$1*[1]TimberSectorMinusCoreVPAExp!T$104</f>
        <v>5.8086863800000024E-3</v>
      </c>
      <c r="V35" s="37">
        <f>1/$A$1*[1]TimberSectorMinusCoreVPAExp!U$104</f>
        <v>7.6268815411302251E-3</v>
      </c>
      <c r="W35" s="37">
        <f>1/$A$1*[1]TimberSectorMinusCoreVPAExp!V$104</f>
        <v>5.4572521266666608E-3</v>
      </c>
      <c r="X35" s="37">
        <f>1/$A$1*[1]TimberSectorMinusCoreVPAExp!W$104</f>
        <v>1.6277512720000005E-2</v>
      </c>
      <c r="Y35" s="37">
        <f>1/$A$1*[1]TimberSectorMinusCoreVPAExp!X$104</f>
        <v>1.6363398519999999E-2</v>
      </c>
      <c r="Z35" s="37">
        <f>1/$A$1*[1]TimberSectorMinusCoreVPAExp!Y$104</f>
        <v>1.9976349679999995E-2</v>
      </c>
      <c r="AA35" s="37">
        <f>1/$A$1*[1]TimberSectorMinusCoreVPAExp!Z$104</f>
        <v>2.5718899079999989E-2</v>
      </c>
      <c r="AB35" s="37">
        <f>1/$A$1*[1]TimberSectorMinusCoreVPAExp!AA$104</f>
        <v>0</v>
      </c>
      <c r="AC35" s="4"/>
      <c r="AD35" s="68">
        <f>1/1000*[1]TimberSectorMinusCoreVPAExp!AB$104</f>
        <v>6.800199999999999E-5</v>
      </c>
      <c r="AE35" s="11">
        <f>1/1000*[1]TimberSectorMinusCoreVPAExp!AC$104</f>
        <v>0</v>
      </c>
      <c r="AF35" s="11">
        <f>1/1000*[1]TimberSectorMinusCoreVPAExp!AD$104</f>
        <v>1.1630199999999999E-4</v>
      </c>
      <c r="AG35" s="11">
        <f>1/1000*[1]TimberSectorMinusCoreVPAExp!AE$104</f>
        <v>0</v>
      </c>
      <c r="AH35" s="11">
        <f>1/1000*[1]TimberSectorMinusCoreVPAExp!AF$104</f>
        <v>1.35E-4</v>
      </c>
      <c r="AI35" s="11">
        <f>1/1000*[1]TimberSectorMinusCoreVPAExp!AG$104</f>
        <v>9.5200000000000005E-4</v>
      </c>
      <c r="AJ35" s="11">
        <f>1/1000*[1]TimberSectorMinusCoreVPAExp!AH$104</f>
        <v>1.7576040000000003E-3</v>
      </c>
      <c r="AK35" s="11">
        <f>1/1000*[1]TimberSectorMinusCoreVPAExp!AI$104</f>
        <v>2.7771249999999996E-3</v>
      </c>
      <c r="AL35" s="11">
        <f>1/1000*[1]TimberSectorMinusCoreVPAExp!AJ$104</f>
        <v>3.2953909999999995E-3</v>
      </c>
      <c r="AM35" s="11">
        <f>1/1000*[1]TimberSectorMinusCoreVPAExp!AK$104</f>
        <v>2.4008860000000001E-3</v>
      </c>
      <c r="AN35" s="11">
        <f>1/1000*[1]TimberSectorMinusCoreVPAExp!AL$104</f>
        <v>4.6797890000000002E-3</v>
      </c>
      <c r="AO35" s="11">
        <f>1/1000*[1]TimberSectorMinusCoreVPAExp!AM$104</f>
        <v>3.6312209999999991E-3</v>
      </c>
      <c r="AP35" s="11">
        <f>1/1000*[1]TimberSectorMinusCoreVPAExp!AN$104</f>
        <v>2.364643E-3</v>
      </c>
      <c r="AQ35" s="11">
        <f>1/1000*[1]TimberSectorMinusCoreVPAExp!AO$104</f>
        <v>3.0966060000000004E-3</v>
      </c>
      <c r="AR35" s="11">
        <f>1/1000*[1]TimberSectorMinusCoreVPAExp!AP$104</f>
        <v>2.390718E-3</v>
      </c>
      <c r="AS35" s="11">
        <f>1/1000*[1]TimberSectorMinusCoreVPAExp!AQ$104</f>
        <v>3.3872019999999997E-3</v>
      </c>
      <c r="AT35" s="11">
        <f>1/1000*[1]TimberSectorMinusCoreVPAExp!AR$104</f>
        <v>3.612929999999999E-3</v>
      </c>
      <c r="AU35" s="11">
        <f>1/1000*[1]TimberSectorMinusCoreVPAExp!AS$104</f>
        <v>3.648821999999999E-3</v>
      </c>
      <c r="AV35" s="11">
        <f>1/1000*[1]TimberSectorMinusCoreVPAExp!AT$104</f>
        <v>5.7028319999999997E-3</v>
      </c>
      <c r="AW35" s="11">
        <f>1/1000*[1]TimberSectorMinusCoreVPAExp!AU$104</f>
        <v>6.5819969999999992E-3</v>
      </c>
      <c r="AX35" s="11">
        <f>1/1000*[1]TimberSectorMinusCoreVPAExp!AV$104</f>
        <v>3.2599979999999992E-3</v>
      </c>
      <c r="AY35" s="11">
        <f>1/1000*[1]TimberSectorMinusCoreVPAExp!AW$104</f>
        <v>9.7076189999999989E-3</v>
      </c>
      <c r="AZ35" s="11">
        <f>1/1000*[1]TimberSectorMinusCoreVPAExp!AX$104</f>
        <v>1.0241651000000001E-2</v>
      </c>
      <c r="BA35" s="11">
        <f>1/1000*[1]TimberSectorMinusCoreVPAExp!AY$104</f>
        <v>1.3258941E-2</v>
      </c>
      <c r="BB35" s="11">
        <f>1/1000*[1]TimberSectorMinusCoreVPAExp!AZ$104</f>
        <v>1.5221087000000001E-2</v>
      </c>
      <c r="BC35" s="302">
        <f>1/1000*[1]TimberSectorMinusCoreVPAExp!BA$104</f>
        <v>0</v>
      </c>
      <c r="BD35" s="307"/>
    </row>
    <row r="36" spans="2:56">
      <c r="B36" s="5" t="s">
        <v>128</v>
      </c>
      <c r="C36" s="47">
        <f>1/$A$1*[1]TimberSectorMinusCoreVPAExp!$B$183</f>
        <v>5.5831046385650882E-3</v>
      </c>
      <c r="D36" s="11">
        <f>1/$A$1*[1]TimberSectorMinusCoreVPAExp!$C$183</f>
        <v>0</v>
      </c>
      <c r="E36" s="11">
        <f>1/$A$1*[1]TimberSectorMinusCoreVPAExp!$D$183</f>
        <v>6.6322258859650516E-3</v>
      </c>
      <c r="F36" s="11">
        <f>1/$A$1*[1]TimberSectorMinusCoreVPAExp!$E$183</f>
        <v>5.5897668913405894E-3</v>
      </c>
      <c r="G36" s="11">
        <f>1/$A$1*[1]TimberSectorMinusCoreVPAExp!$F$183</f>
        <v>7.5521184918122819E-3</v>
      </c>
      <c r="H36" s="11">
        <f>1/$A$1*[1]TimberSectorMinusCoreVPAExp!$G$183</f>
        <v>1.830244701560203E-2</v>
      </c>
      <c r="I36" s="11">
        <f>1/$A$1*[1]TimberSectorMinusCoreVPAExp!$H$183</f>
        <v>2.5973190317231134E-2</v>
      </c>
      <c r="J36" s="37">
        <f>1/$A$1*[1]TimberSectorMinusCoreVPAExp!$I$183</f>
        <v>3.733688001066373E-2</v>
      </c>
      <c r="K36" s="37">
        <f>1/$A$1*[1]TimberSectorMinusCoreVPAExp!$J$183</f>
        <v>3.2680632069071874E-2</v>
      </c>
      <c r="L36" s="37">
        <f>1/$A$1*[1]TimberSectorMinusCoreVPAExp!K$183</f>
        <v>2.767634802128353E-2</v>
      </c>
      <c r="M36" s="37">
        <f>1/$A$1*[1]TimberSectorMinusCoreVPAExp!L$183</f>
        <v>0.17851074843077441</v>
      </c>
      <c r="N36" s="37">
        <f>1/$A$1*[1]TimberSectorMinusCoreVPAExp!M$183</f>
        <v>0.57050445688223028</v>
      </c>
      <c r="O36" s="37">
        <f>1/$A$1*[1]TimberSectorMinusCoreVPAExp!N$183</f>
        <v>0.67996839348987104</v>
      </c>
      <c r="P36" s="37">
        <f>1/$A$1*[1]TimberSectorMinusCoreVPAExp!O$183</f>
        <v>0.30681199435456041</v>
      </c>
      <c r="Q36" s="37">
        <f>1/$A$1*[1]TimberSectorMinusCoreVPAExp!P$183</f>
        <v>0.27660641699885824</v>
      </c>
      <c r="R36" s="37">
        <f>1/$A$1*[1]TimberSectorMinusCoreVPAExp!Q$183</f>
        <v>0.2084530284473563</v>
      </c>
      <c r="S36" s="37">
        <f>1/$A$1*[1]TimberSectorMinusCoreVPAExp!R$183</f>
        <v>8.3277699783209091E-2</v>
      </c>
      <c r="T36" s="37">
        <f>1/$A$1*[1]TimberSectorMinusCoreVPAExp!S$183</f>
        <v>4.6025427279999975E-2</v>
      </c>
      <c r="U36" s="37">
        <f>1/$A$1*[1]TimberSectorMinusCoreVPAExp!T$183</f>
        <v>4.0701741359999995E-2</v>
      </c>
      <c r="V36" s="37">
        <f>1/$A$1*[1]TimberSectorMinusCoreVPAExp!U$183</f>
        <v>3.4405022705012417E-2</v>
      </c>
      <c r="W36" s="37">
        <f>1/$A$1*[1]TimberSectorMinusCoreVPAExp!V$183</f>
        <v>1.9243697886666668E-2</v>
      </c>
      <c r="X36" s="37">
        <f>1/$A$1*[1]TimberSectorMinusCoreVPAExp!W$183</f>
        <v>3.6978654299999997E-2</v>
      </c>
      <c r="Y36" s="37">
        <f>1/$A$1*[1]TimberSectorMinusCoreVPAExp!X$183</f>
        <v>3.2669132300000014E-2</v>
      </c>
      <c r="Z36" s="37">
        <f>1/$A$1*[1]TimberSectorMinusCoreVPAExp!Y$183</f>
        <v>4.3675369919999991E-2</v>
      </c>
      <c r="AA36" s="37">
        <f>1/$A$1*[1]TimberSectorMinusCoreVPAExp!Z$183</f>
        <v>5.5866275333333354E-2</v>
      </c>
      <c r="AB36" s="37">
        <f>1/$A$1*[1]TimberSectorMinusCoreVPAExp!AA$183</f>
        <v>0</v>
      </c>
      <c r="AC36" s="4"/>
      <c r="AD36" s="68">
        <f>1/1000*[1]TimberSectorMinusCoreVPAExp!AB$183</f>
        <v>2.311937E-3</v>
      </c>
      <c r="AE36" s="11">
        <f>1/1000*[1]TimberSectorMinusCoreVPAExp!AC$183</f>
        <v>0</v>
      </c>
      <c r="AF36" s="11">
        <f>1/1000*[1]TimberSectorMinusCoreVPAExp!AD$183</f>
        <v>3.2019639999999999E-3</v>
      </c>
      <c r="AG36" s="11">
        <f>1/1000*[1]TimberSectorMinusCoreVPAExp!AE$183</f>
        <v>2.2670000000000004E-3</v>
      </c>
      <c r="AH36" s="11">
        <f>1/1000*[1]TimberSectorMinusCoreVPAExp!AF$183</f>
        <v>3.6929999999999997E-3</v>
      </c>
      <c r="AI36" s="11">
        <f>1/1000*[1]TimberSectorMinusCoreVPAExp!AG$183</f>
        <v>8.0939999999999988E-3</v>
      </c>
      <c r="AJ36" s="11">
        <f>1/1000*[1]TimberSectorMinusCoreVPAExp!AH$183</f>
        <v>1.1034107999999999E-2</v>
      </c>
      <c r="AK36" s="11">
        <f>1/1000*[1]TimberSectorMinusCoreVPAExp!AI$183</f>
        <v>1.7911485999999997E-2</v>
      </c>
      <c r="AL36" s="11">
        <f>1/1000*[1]TimberSectorMinusCoreVPAExp!AJ$183</f>
        <v>1.9089722999999999E-2</v>
      </c>
      <c r="AM36" s="11">
        <f>1/1000*[1]TimberSectorMinusCoreVPAExp!AK$183</f>
        <v>1.9659232999999998E-2</v>
      </c>
      <c r="AN36" s="11">
        <f>1/1000*[1]TimberSectorMinusCoreVPAExp!AL$183</f>
        <v>0.11648318000000001</v>
      </c>
      <c r="AO36" s="11">
        <f>1/1000*[1]TimberSectorMinusCoreVPAExp!AM$183</f>
        <v>0.42153638100000002</v>
      </c>
      <c r="AP36" s="11">
        <f>1/1000*[1]TimberSectorMinusCoreVPAExp!AN$183</f>
        <v>0.5535925129999999</v>
      </c>
      <c r="AQ36" s="11">
        <f>1/1000*[1]TimberSectorMinusCoreVPAExp!AO$183</f>
        <v>0.29798390199999997</v>
      </c>
      <c r="AR36" s="11">
        <f>1/1000*[1]TimberSectorMinusCoreVPAExp!AP$183</f>
        <v>0.30981141500000003</v>
      </c>
      <c r="AS36" s="11">
        <f>1/1000*[1]TimberSectorMinusCoreVPAExp!AQ$183</f>
        <v>0.40564461099999993</v>
      </c>
      <c r="AT36" s="11">
        <f>1/1000*[1]TimberSectorMinusCoreVPAExp!AR$183</f>
        <v>0.12361676500000002</v>
      </c>
      <c r="AU36" s="11">
        <f>1/1000*[1]TimberSectorMinusCoreVPAExp!AS$183</f>
        <v>5.3436476999999996E-2</v>
      </c>
      <c r="AV36" s="11">
        <f>1/1000*[1]TimberSectorMinusCoreVPAExp!AT$183</f>
        <v>4.6295293999999987E-2</v>
      </c>
      <c r="AW36" s="11">
        <f>1/1000*[1]TimberSectorMinusCoreVPAExp!AU$183</f>
        <v>3.5826845999999996E-2</v>
      </c>
      <c r="AX36" s="11">
        <f>1/1000*[1]TimberSectorMinusCoreVPAExp!AV$183</f>
        <v>2.2565736999999999E-2</v>
      </c>
      <c r="AY36" s="11">
        <f>1/1000*[1]TimberSectorMinusCoreVPAExp!AW$183</f>
        <v>5.5188737000000002E-2</v>
      </c>
      <c r="AZ36" s="11">
        <f>1/1000*[1]TimberSectorMinusCoreVPAExp!AX$183</f>
        <v>5.7610047999999997E-2</v>
      </c>
      <c r="BA36" s="11">
        <f>1/1000*[1]TimberSectorMinusCoreVPAExp!AY$183</f>
        <v>7.2614938999999989E-2</v>
      </c>
      <c r="BB36" s="11">
        <f>1/1000*[1]TimberSectorMinusCoreVPAExp!AZ$183</f>
        <v>6.6347227000000009E-2</v>
      </c>
      <c r="BC36" s="302">
        <f>1/1000*[1]TimberSectorMinusCoreVPAExp!BA$183</f>
        <v>0</v>
      </c>
      <c r="BD36" s="307"/>
    </row>
    <row r="37" spans="2:56">
      <c r="B37" s="5" t="s">
        <v>93</v>
      </c>
      <c r="C37" s="47">
        <f>1/$A$1*[1]TimberSectorMinusCoreVPAExp!$B$186</f>
        <v>5.9253235537336908E-4</v>
      </c>
      <c r="D37" s="11">
        <f>1/$A$1*[1]TimberSectorMinusCoreVPAExp!$C$186</f>
        <v>0</v>
      </c>
      <c r="E37" s="11">
        <f>1/$A$1*[1]TimberSectorMinusCoreVPAExp!$D$186</f>
        <v>9.448285579192621E-4</v>
      </c>
      <c r="F37" s="11">
        <f>1/$A$1*[1]TimberSectorMinusCoreVPAExp!$E$186</f>
        <v>0</v>
      </c>
      <c r="G37" s="11">
        <f>1/$A$1*[1]TimberSectorMinusCoreVPAExp!$F$186</f>
        <v>0</v>
      </c>
      <c r="H37" s="11">
        <f>1/$A$1*[1]TimberSectorMinusCoreVPAExp!$G$186</f>
        <v>1.7352436631053849E-3</v>
      </c>
      <c r="I37" s="11">
        <f>1/$A$1*[1]TimberSectorMinusCoreVPAExp!$H$186</f>
        <v>6.8933950349284933E-3</v>
      </c>
      <c r="J37" s="37">
        <f>1/$A$1*[1]TimberSectorMinusCoreVPAExp!$I$186</f>
        <v>1.2499340272368136E-2</v>
      </c>
      <c r="K37" s="37">
        <f>1/$A$1*[1]TimberSectorMinusCoreVPAExp!$J$186</f>
        <v>2.5571479277930645E-2</v>
      </c>
      <c r="L37" s="37">
        <f>1/$A$1*[1]TimberSectorMinusCoreVPAExp!K$186</f>
        <v>1.7081134536089702E-2</v>
      </c>
      <c r="M37" s="37">
        <f>1/$A$1*[1]TimberSectorMinusCoreVPAExp!L$186</f>
        <v>3.1284012906444746E-2</v>
      </c>
      <c r="N37" s="37">
        <f>1/$A$1*[1]TimberSectorMinusCoreVPAExp!M$186</f>
        <v>3.2656029691832136E-2</v>
      </c>
      <c r="O37" s="37">
        <f>1/$A$1*[1]TimberSectorMinusCoreVPAExp!N$186</f>
        <v>4.3809891855543313E-2</v>
      </c>
      <c r="P37" s="37">
        <f>1/$A$1*[1]TimberSectorMinusCoreVPAExp!O$186</f>
        <v>5.4128954722662159E-2</v>
      </c>
      <c r="Q37" s="37">
        <f>1/$A$1*[1]TimberSectorMinusCoreVPAExp!P$186</f>
        <v>4.4684871508893706E-2</v>
      </c>
      <c r="R37" s="37">
        <f>1/$A$1*[1]TimberSectorMinusCoreVPAExp!Q$186</f>
        <v>7.9509252146408582E-2</v>
      </c>
      <c r="S37" s="37">
        <f>1/$A$1*[1]TimberSectorMinusCoreVPAExp!R$186</f>
        <v>7.2729968726054223E-2</v>
      </c>
      <c r="T37" s="37">
        <f>1/$A$1*[1]TimberSectorMinusCoreVPAExp!S$186</f>
        <v>5.509071438666667E-2</v>
      </c>
      <c r="U37" s="37">
        <f>1/$A$1*[1]TimberSectorMinusCoreVPAExp!T$186</f>
        <v>6.4321063939999978E-2</v>
      </c>
      <c r="V37" s="37">
        <f>1/$A$1*[1]TimberSectorMinusCoreVPAExp!U$186</f>
        <v>5.9761811120180239E-2</v>
      </c>
      <c r="W37" s="37">
        <f>1/$A$1*[1]TimberSectorMinusCoreVPAExp!V$186</f>
        <v>7.366732408666668E-2</v>
      </c>
      <c r="X37" s="37">
        <f>1/$A$1*[1]TimberSectorMinusCoreVPAExp!W$186</f>
        <v>0.13385140030666653</v>
      </c>
      <c r="Y37" s="37">
        <f>1/$A$1*[1]TimberSectorMinusCoreVPAExp!X$186</f>
        <v>8.4656914580000048E-2</v>
      </c>
      <c r="Z37" s="37">
        <f>1/$A$1*[1]TimberSectorMinusCoreVPAExp!Y$186</f>
        <v>0.12172220264666658</v>
      </c>
      <c r="AA37" s="37">
        <f>1/$A$1*[1]TimberSectorMinusCoreVPAExp!Z$186</f>
        <v>0.17229179222666666</v>
      </c>
      <c r="AB37" s="37">
        <f>1/$A$1*[1]TimberSectorMinusCoreVPAExp!AA$186</f>
        <v>0</v>
      </c>
      <c r="AC37" s="4"/>
      <c r="AD37" s="68">
        <f>1/1000*[1]TimberSectorMinusCoreVPAExp!AB$186</f>
        <v>3.4656800000000001E-4</v>
      </c>
      <c r="AE37" s="11">
        <f>1/1000*[1]TimberSectorMinusCoreVPAExp!AC$186</f>
        <v>0</v>
      </c>
      <c r="AF37" s="11">
        <f>1/1000*[1]TimberSectorMinusCoreVPAExp!AD$186</f>
        <v>3.9094200000000003E-4</v>
      </c>
      <c r="AG37" s="11">
        <f>1/1000*[1]TimberSectorMinusCoreVPAExp!AE$186</f>
        <v>0</v>
      </c>
      <c r="AH37" s="11">
        <f>1/1000*[1]TimberSectorMinusCoreVPAExp!AF$186</f>
        <v>0</v>
      </c>
      <c r="AI37" s="11">
        <f>1/1000*[1]TimberSectorMinusCoreVPAExp!AG$186</f>
        <v>8.1099999999999998E-4</v>
      </c>
      <c r="AJ37" s="11">
        <f>1/1000*[1]TimberSectorMinusCoreVPAExp!AH$186</f>
        <v>2.1796629999999997E-3</v>
      </c>
      <c r="AK37" s="11">
        <f>1/1000*[1]TimberSectorMinusCoreVPAExp!AI$186</f>
        <v>4.654596999999999E-3</v>
      </c>
      <c r="AL37" s="11">
        <f>1/1000*[1]TimberSectorMinusCoreVPAExp!AJ$186</f>
        <v>8.6321589999999986E-3</v>
      </c>
      <c r="AM37" s="11">
        <f>1/1000*[1]TimberSectorMinusCoreVPAExp!AK$186</f>
        <v>7.2566099999999984E-3</v>
      </c>
      <c r="AN37" s="11">
        <f>1/1000*[1]TimberSectorMinusCoreVPAExp!AL$186</f>
        <v>1.6302631999999997E-2</v>
      </c>
      <c r="AO37" s="11">
        <f>1/1000*[1]TimberSectorMinusCoreVPAExp!AM$186</f>
        <v>1.8774739000000002E-2</v>
      </c>
      <c r="AP37" s="11">
        <f>1/1000*[1]TimberSectorMinusCoreVPAExp!AN$186</f>
        <v>2.6502202999999998E-2</v>
      </c>
      <c r="AQ37" s="11">
        <f>1/1000*[1]TimberSectorMinusCoreVPAExp!AO$186</f>
        <v>3.4926492999999996E-2</v>
      </c>
      <c r="AR37" s="11">
        <f>1/1000*[1]TimberSectorMinusCoreVPAExp!AP$186</f>
        <v>3.4864235E-2</v>
      </c>
      <c r="AS37" s="11">
        <f>1/1000*[1]TimberSectorMinusCoreVPAExp!AQ$186</f>
        <v>7.671812900000001E-2</v>
      </c>
      <c r="AT37" s="11">
        <f>1/1000*[1]TimberSectorMinusCoreVPAExp!AR$186</f>
        <v>8.3467882000000021E-2</v>
      </c>
      <c r="AU37" s="11">
        <f>1/1000*[1]TimberSectorMinusCoreVPAExp!AS$186</f>
        <v>4.2874553999999995E-2</v>
      </c>
      <c r="AV37" s="11">
        <f>1/1000*[1]TimberSectorMinusCoreVPAExp!AT$186</f>
        <v>4.2644212999999993E-2</v>
      </c>
      <c r="AW37" s="11">
        <f>1/1000*[1]TimberSectorMinusCoreVPAExp!AU$186</f>
        <v>3.6475166000000003E-2</v>
      </c>
      <c r="AX37" s="11">
        <f>1/1000*[1]TimberSectorMinusCoreVPAExp!AV$186</f>
        <v>4.0622653000000015E-2</v>
      </c>
      <c r="AY37" s="11">
        <f>1/1000*[1]TimberSectorMinusCoreVPAExp!AW$186</f>
        <v>8.351579499999999E-2</v>
      </c>
      <c r="AZ37" s="11">
        <f>1/1000*[1]TimberSectorMinusCoreVPAExp!AX$186</f>
        <v>5.7822050000000007E-2</v>
      </c>
      <c r="BA37" s="11">
        <f>1/1000*[1]TimberSectorMinusCoreVPAExp!AY$186</f>
        <v>5.3180755000000003E-2</v>
      </c>
      <c r="BB37" s="11">
        <f>1/1000*[1]TimberSectorMinusCoreVPAExp!AZ$186</f>
        <v>6.0184228000000013E-2</v>
      </c>
      <c r="BC37" s="302">
        <f>1/1000*[1]TimberSectorMinusCoreVPAExp!BA$186</f>
        <v>0</v>
      </c>
      <c r="BD37" s="307"/>
    </row>
    <row r="38" spans="2:56">
      <c r="B38" s="5" t="s">
        <v>95</v>
      </c>
      <c r="C38" s="47">
        <f>1/$A$1*[1]TimberSectorMinusCoreVPAExp!$B$252</f>
        <v>4.2993125403379458E-3</v>
      </c>
      <c r="D38" s="11">
        <f>1/$A$1*[1]TimberSectorMinusCoreVPAExp!$C$252</f>
        <v>0</v>
      </c>
      <c r="E38" s="11">
        <f>1/$A$1*[1]TimberSectorMinusCoreVPAExp!$D$252</f>
        <v>3.5264628912620487E-3</v>
      </c>
      <c r="F38" s="11">
        <f>1/$A$1*[1]TimberSectorMinusCoreVPAExp!$E$252</f>
        <v>3.4103999999999991E-5</v>
      </c>
      <c r="G38" s="11">
        <f>1/$A$1*[1]TimberSectorMinusCoreVPAExp!$F$252</f>
        <v>1.989225005924143E-3</v>
      </c>
      <c r="H38" s="11">
        <f>1/$A$1*[1]TimberSectorMinusCoreVPAExp!$G$252</f>
        <v>9.9389783948181636E-3</v>
      </c>
      <c r="I38" s="11">
        <f>1/$A$1*[1]TimberSectorMinusCoreVPAExp!$H$252</f>
        <v>2.3408850779219916E-2</v>
      </c>
      <c r="J38" s="37">
        <f>1/$A$1*[1]TimberSectorMinusCoreVPAExp!$I$252</f>
        <v>1.9280346402472115E-2</v>
      </c>
      <c r="K38" s="37">
        <f>1/$A$1*[1]TimberSectorMinusCoreVPAExp!$J$252</f>
        <v>2.4169127118935263E-2</v>
      </c>
      <c r="L38" s="37">
        <f>1/$A$1*[1]TimberSectorMinusCoreVPAExp!K$252</f>
        <v>3.2729950657767903E-2</v>
      </c>
      <c r="M38" s="37">
        <f>1/$A$1*[1]TimberSectorMinusCoreVPAExp!L$252</f>
        <v>4.5730475911121601E-2</v>
      </c>
      <c r="N38" s="37">
        <f>1/$A$1*[1]TimberSectorMinusCoreVPAExp!M$252</f>
        <v>5.8432322515177951E-2</v>
      </c>
      <c r="O38" s="37">
        <f>1/$A$1*[1]TimberSectorMinusCoreVPAExp!N$252</f>
        <v>7.6760024066976684E-2</v>
      </c>
      <c r="P38" s="37">
        <f>1/$A$1*[1]TimberSectorMinusCoreVPAExp!O$252</f>
        <v>3.8573553673788757E-2</v>
      </c>
      <c r="Q38" s="37">
        <f>1/$A$1*[1]TimberSectorMinusCoreVPAExp!P$252</f>
        <v>3.2256173334112528E-2</v>
      </c>
      <c r="R38" s="37">
        <f>1/$A$1*[1]TimberSectorMinusCoreVPAExp!Q$252</f>
        <v>5.0460970153041511E-2</v>
      </c>
      <c r="S38" s="37">
        <f>1/$A$1*[1]TimberSectorMinusCoreVPAExp!R$252</f>
        <v>1.3259838085747121E-2</v>
      </c>
      <c r="T38" s="37">
        <f>1/$A$1*[1]TimberSectorMinusCoreVPAExp!S$252</f>
        <v>2.8063113819999992E-2</v>
      </c>
      <c r="U38" s="37">
        <f>1/$A$1*[1]TimberSectorMinusCoreVPAExp!T$252</f>
        <v>1.30186014E-3</v>
      </c>
      <c r="V38" s="37">
        <f>1/$A$1*[1]TimberSectorMinusCoreVPAExp!U$252</f>
        <v>1.2075975715839403E-2</v>
      </c>
      <c r="W38" s="37">
        <f>1/$A$1*[1]TimberSectorMinusCoreVPAExp!V$252</f>
        <v>7.8845085066666654E-3</v>
      </c>
      <c r="X38" s="37">
        <f>1/$A$1*[1]TimberSectorMinusCoreVPAExp!W$252</f>
        <v>1.1838801940000001E-2</v>
      </c>
      <c r="Y38" s="37">
        <f>1/$A$1*[1]TimberSectorMinusCoreVPAExp!X$252</f>
        <v>9.4449322799999985E-3</v>
      </c>
      <c r="Z38" s="37">
        <f>1/$A$1*[1]TimberSectorMinusCoreVPAExp!Y$252</f>
        <v>1.4657223419999997E-2</v>
      </c>
      <c r="AA38" s="37">
        <f>1/$A$1*[1]TimberSectorMinusCoreVPAExp!Z$252</f>
        <v>2.6926849879999996E-2</v>
      </c>
      <c r="AB38" s="37">
        <f>1/$A$1*[1]TimberSectorMinusCoreVPAExp!AA$252</f>
        <v>0</v>
      </c>
      <c r="AC38" s="4"/>
      <c r="AD38" s="68">
        <f>1/1000*[1]TimberSectorMinusCoreVPAExp!AB$252</f>
        <v>1.7114649999999999E-3</v>
      </c>
      <c r="AE38" s="11">
        <f>1/1000*[1]TimberSectorMinusCoreVPAExp!AC$252</f>
        <v>0</v>
      </c>
      <c r="AF38" s="11">
        <f>1/1000*[1]TimberSectorMinusCoreVPAExp!AD$252</f>
        <v>1.8384349999999998E-3</v>
      </c>
      <c r="AG38" s="11">
        <f>1/1000*[1]TimberSectorMinusCoreVPAExp!AE$252</f>
        <v>2.1000000000000002E-5</v>
      </c>
      <c r="AH38" s="11">
        <f>1/1000*[1]TimberSectorMinusCoreVPAExp!AF$252</f>
        <v>9.7999999999999997E-4</v>
      </c>
      <c r="AI38" s="11">
        <f>1/1000*[1]TimberSectorMinusCoreVPAExp!AG$252</f>
        <v>3.9750000000000011E-3</v>
      </c>
      <c r="AJ38" s="11">
        <f>1/1000*[1]TimberSectorMinusCoreVPAExp!AH$252</f>
        <v>1.0233243999999999E-2</v>
      </c>
      <c r="AK38" s="11">
        <f>1/1000*[1]TimberSectorMinusCoreVPAExp!AI$252</f>
        <v>1.0349825000000002E-2</v>
      </c>
      <c r="AL38" s="11">
        <f>1/1000*[1]TimberSectorMinusCoreVPAExp!AJ$252</f>
        <v>1.3902891000000001E-2</v>
      </c>
      <c r="AM38" s="11">
        <f>1/1000*[1]TimberSectorMinusCoreVPAExp!AK$252</f>
        <v>2.1752671999999997E-2</v>
      </c>
      <c r="AN38" s="11">
        <f>1/1000*[1]TimberSectorMinusCoreVPAExp!AL$252</f>
        <v>3.2887759999999995E-2</v>
      </c>
      <c r="AO38" s="11">
        <f>1/1000*[1]TimberSectorMinusCoreVPAExp!AM$252</f>
        <v>4.4523713999999999E-2</v>
      </c>
      <c r="AP38" s="11">
        <f>1/1000*[1]TimberSectorMinusCoreVPAExp!AN$252</f>
        <v>6.2573432999999984E-2</v>
      </c>
      <c r="AQ38" s="11">
        <f>1/1000*[1]TimberSectorMinusCoreVPAExp!AO$252</f>
        <v>3.4042482000000006E-2</v>
      </c>
      <c r="AR38" s="11">
        <f>1/1000*[1]TimberSectorMinusCoreVPAExp!AP$252</f>
        <v>3.4910380999999997E-2</v>
      </c>
      <c r="AS38" s="11">
        <f>1/1000*[1]TimberSectorMinusCoreVPAExp!AQ$252</f>
        <v>4.4505703000000001E-2</v>
      </c>
      <c r="AT38" s="11">
        <f>1/1000*[1]TimberSectorMinusCoreVPAExp!AR$252</f>
        <v>1.0378523999999998E-2</v>
      </c>
      <c r="AU38" s="11">
        <f>1/1000*[1]TimberSectorMinusCoreVPAExp!AS$252</f>
        <v>2.4637688000000005E-2</v>
      </c>
      <c r="AV38" s="11">
        <f>1/1000*[1]TimberSectorMinusCoreVPAExp!AT$252</f>
        <v>9.020180000000002E-4</v>
      </c>
      <c r="AW38" s="11">
        <f>1/1000*[1]TimberSectorMinusCoreVPAExp!AU$252</f>
        <v>7.3805779999999996E-3</v>
      </c>
      <c r="AX38" s="11">
        <f>1/1000*[1]TimberSectorMinusCoreVPAExp!AV$252</f>
        <v>6.8498350000000003E-3</v>
      </c>
      <c r="AY38" s="11">
        <f>1/1000*[1]TimberSectorMinusCoreVPAExp!AW$252</f>
        <v>1.3018779000000003E-2</v>
      </c>
      <c r="AZ38" s="11">
        <f>1/1000*[1]TimberSectorMinusCoreVPAExp!AX$252</f>
        <v>1.2897544E-2</v>
      </c>
      <c r="BA38" s="11">
        <f>1/1000*[1]TimberSectorMinusCoreVPAExp!AY$252</f>
        <v>1.4719411999999999E-2</v>
      </c>
      <c r="BB38" s="11">
        <f>1/1000*[1]TimberSectorMinusCoreVPAExp!AZ$252</f>
        <v>2.5904339999999994E-2</v>
      </c>
      <c r="BC38" s="302">
        <f>1/1000*[1]TimberSectorMinusCoreVPAExp!BA$252</f>
        <v>0</v>
      </c>
      <c r="BD38" s="307"/>
    </row>
    <row r="39" spans="2:56">
      <c r="B39" s="8" t="s">
        <v>19</v>
      </c>
      <c r="C39" s="48">
        <f t="shared" ref="C39:O39" si="6">SUM(C27:C27)-SUM(C28:C38)</f>
        <v>2.3280833522005828E-3</v>
      </c>
      <c r="D39" s="38">
        <f t="shared" si="6"/>
        <v>0</v>
      </c>
      <c r="E39" s="38">
        <f t="shared" si="6"/>
        <v>1.69193510466693E-3</v>
      </c>
      <c r="F39" s="38">
        <f t="shared" si="6"/>
        <v>0</v>
      </c>
      <c r="G39" s="38">
        <f t="shared" si="6"/>
        <v>2.1420938526356403E-3</v>
      </c>
      <c r="H39" s="38">
        <f t="shared" si="6"/>
        <v>1.6108981817331169E-2</v>
      </c>
      <c r="I39" s="38">
        <f t="shared" si="6"/>
        <v>1.8318655463520017E-2</v>
      </c>
      <c r="J39" s="39">
        <f t="shared" si="6"/>
        <v>2.637221320999511E-2</v>
      </c>
      <c r="K39" s="39">
        <f t="shared" si="6"/>
        <v>3.0606528652131093E-2</v>
      </c>
      <c r="L39" s="39">
        <f t="shared" si="6"/>
        <v>2.4691427524529685E-2</v>
      </c>
      <c r="M39" s="39">
        <f t="shared" si="6"/>
        <v>3.7934305837182269E-2</v>
      </c>
      <c r="N39" s="39">
        <f t="shared" si="6"/>
        <v>6.7868865845132964E-2</v>
      </c>
      <c r="O39" s="39">
        <f t="shared" si="6"/>
        <v>6.2945066055801302E-2</v>
      </c>
      <c r="P39" s="39">
        <f t="shared" ref="P39:AB39" si="7">SUM(P27:P27)-SUM(P28:P38)</f>
        <v>5.6293032544461719E-2</v>
      </c>
      <c r="Q39" s="39">
        <f t="shared" si="7"/>
        <v>6.1290433719353166E-2</v>
      </c>
      <c r="R39" s="39">
        <f t="shared" si="7"/>
        <v>6.983653005648971E-2</v>
      </c>
      <c r="S39" s="39">
        <f t="shared" si="7"/>
        <v>6.4680615717227496E-2</v>
      </c>
      <c r="T39" s="39">
        <f t="shared" si="7"/>
        <v>6.7742920139999829E-2</v>
      </c>
      <c r="U39" s="39">
        <f t="shared" si="7"/>
        <v>7.0227148319999877E-2</v>
      </c>
      <c r="V39" s="39">
        <f t="shared" si="7"/>
        <v>7.2876311589920695E-2</v>
      </c>
      <c r="W39" s="39">
        <f t="shared" si="7"/>
        <v>6.3547564880000018E-2</v>
      </c>
      <c r="X39" s="39">
        <f t="shared" si="7"/>
        <v>8.1967046526666865E-2</v>
      </c>
      <c r="Y39" s="39">
        <f t="shared" si="7"/>
        <v>7.1942701739999948E-2</v>
      </c>
      <c r="Z39" s="39">
        <f t="shared" si="7"/>
        <v>0.11110891361999986</v>
      </c>
      <c r="AA39" s="39">
        <f t="shared" si="7"/>
        <v>0.12801222752666663</v>
      </c>
      <c r="AB39" s="39">
        <f t="shared" si="7"/>
        <v>0</v>
      </c>
      <c r="AC39" s="4"/>
      <c r="AD39" s="66">
        <f t="shared" ref="AD39:BC39" si="8">SUM(AD27:AD27)-SUM(AD28:AD38)</f>
        <v>1.0343460000000002E-3</v>
      </c>
      <c r="AE39" s="40">
        <f t="shared" si="8"/>
        <v>0</v>
      </c>
      <c r="AF39" s="40">
        <f t="shared" si="8"/>
        <v>5.5137700000000393E-4</v>
      </c>
      <c r="AG39" s="40">
        <f t="shared" si="8"/>
        <v>0</v>
      </c>
      <c r="AH39" s="40">
        <f t="shared" si="8"/>
        <v>6.6000000000000086E-4</v>
      </c>
      <c r="AI39" s="40">
        <f t="shared" si="8"/>
        <v>4.498000000000002E-3</v>
      </c>
      <c r="AJ39" s="40">
        <f t="shared" si="8"/>
        <v>6.2895129999999688E-3</v>
      </c>
      <c r="AK39" s="40">
        <f t="shared" si="8"/>
        <v>1.038343999999998E-2</v>
      </c>
      <c r="AL39" s="40">
        <f t="shared" si="8"/>
        <v>1.3479385999999982E-2</v>
      </c>
      <c r="AM39" s="40">
        <f t="shared" si="8"/>
        <v>1.2894640999999984E-2</v>
      </c>
      <c r="AN39" s="40">
        <f t="shared" si="8"/>
        <v>2.237402500000002E-2</v>
      </c>
      <c r="AO39" s="40">
        <f t="shared" si="8"/>
        <v>4.1404294000000119E-2</v>
      </c>
      <c r="AP39" s="40">
        <f t="shared" si="8"/>
        <v>4.1793119000000045E-2</v>
      </c>
      <c r="AQ39" s="40">
        <f t="shared" si="8"/>
        <v>3.9847149000000082E-2</v>
      </c>
      <c r="AR39" s="40">
        <f t="shared" si="8"/>
        <v>5.0130993999999873E-2</v>
      </c>
      <c r="AS39" s="40">
        <f t="shared" si="8"/>
        <v>4.8022180999999997E-2</v>
      </c>
      <c r="AT39" s="40">
        <f t="shared" si="8"/>
        <v>4.7080334000000001E-2</v>
      </c>
      <c r="AU39" s="40">
        <f t="shared" si="8"/>
        <v>4.5929978999999899E-2</v>
      </c>
      <c r="AV39" s="40">
        <f t="shared" si="8"/>
        <v>4.7031785999999964E-2</v>
      </c>
      <c r="AW39" s="40">
        <f t="shared" si="8"/>
        <v>4.5494993000000039E-2</v>
      </c>
      <c r="AX39" s="40">
        <f t="shared" si="8"/>
        <v>4.6238879999999927E-2</v>
      </c>
      <c r="AY39" s="40">
        <f t="shared" si="8"/>
        <v>7.3238778000000004E-2</v>
      </c>
      <c r="AZ39" s="40">
        <f t="shared" si="8"/>
        <v>5.4919786000000026E-2</v>
      </c>
      <c r="BA39" s="40">
        <f t="shared" si="8"/>
        <v>7.0483649000000037E-2</v>
      </c>
      <c r="BB39" s="40">
        <f t="shared" si="8"/>
        <v>7.5346492000000098E-2</v>
      </c>
      <c r="BC39" s="55">
        <f t="shared" si="8"/>
        <v>0</v>
      </c>
      <c r="BD39" s="307"/>
    </row>
    <row r="40" spans="2:56" ht="17.149999999999999" customHeight="1">
      <c r="B40" s="16" t="s">
        <v>196</v>
      </c>
      <c r="C40" s="141">
        <f>1/$A$1*[1]TimberSectorMinusCoreVPAExp!$B$267</f>
        <v>3.6440854457810907</v>
      </c>
      <c r="D40" s="142">
        <f>1/$A$1*[1]TimberSectorMinusCoreVPAExp!$C$267</f>
        <v>3.6390884641471541</v>
      </c>
      <c r="E40" s="142">
        <f>1/$A$1*[1]TimberSectorMinusCoreVPAExp!$D$267</f>
        <v>4.5853597628820202</v>
      </c>
      <c r="F40" s="142">
        <f>1/$A$1*[1]TimberSectorMinusCoreVPAExp!$E$267</f>
        <v>5.5710242646219781</v>
      </c>
      <c r="G40" s="142">
        <f>1/$A$1*[1]TimberSectorMinusCoreVPAExp!$F$267</f>
        <v>6.6082969758650512</v>
      </c>
      <c r="H40" s="142">
        <f>1/$A$1*[1]TimberSectorMinusCoreVPAExp!$G$267</f>
        <v>7.5415664231082813</v>
      </c>
      <c r="I40" s="142">
        <f>1/$A$1*[1]TimberSectorMinusCoreVPAExp!$H$267</f>
        <v>7.2357589741297001</v>
      </c>
      <c r="J40" s="143">
        <f>1/$A$1*[1]TimberSectorMinusCoreVPAExp!$I$267</f>
        <v>6.8961162922827315</v>
      </c>
      <c r="K40" s="143">
        <f>1/$A$1*[1]TimberSectorMinusCoreVPAExp!$J$267</f>
        <v>5.0128376576519535</v>
      </c>
      <c r="L40" s="143">
        <f>1/$A$1*[1]TimberSectorMinusCoreVPAExp!K$267</f>
        <v>6.3686205345728473</v>
      </c>
      <c r="M40" s="143">
        <f>1/$A$1*[1]TimberSectorMinusCoreVPAExp!L$267</f>
        <v>8.2192552015492026</v>
      </c>
      <c r="N40" s="143">
        <f>1/$A$1*[1]TimberSectorMinusCoreVPAExp!M$267</f>
        <v>7.4060420599921724</v>
      </c>
      <c r="O40" s="143">
        <f>1/$A$1*[1]TimberSectorMinusCoreVPAExp!N$267</f>
        <v>6.7566984752866679</v>
      </c>
      <c r="P40" s="143">
        <f>1/$A$1*[1]TimberSectorMinusCoreVPAExp!O$267</f>
        <v>6.584702768717495</v>
      </c>
      <c r="Q40" s="143">
        <f>1/$A$1*[1]TimberSectorMinusCoreVPAExp!P$267</f>
        <v>7.2692767369544651</v>
      </c>
      <c r="R40" s="143">
        <f>1/$A$1*[1]TimberSectorMinusCoreVPAExp!Q$267</f>
        <v>6.3502346030807839</v>
      </c>
      <c r="S40" s="143">
        <f>1/$A$1*[1]TimberSectorMinusCoreVPAExp!R$267</f>
        <v>6.2670157690889585</v>
      </c>
      <c r="T40" s="143">
        <f>1/$A$1*[1]TimberSectorMinusCoreVPAExp!S$267</f>
        <v>6.7671790412866653</v>
      </c>
      <c r="U40" s="143">
        <f>1/$A$1*[1]TimberSectorMinusCoreVPAExp!T$267</f>
        <v>6.6317657974866648</v>
      </c>
      <c r="V40" s="143">
        <f>1/$A$1*[1]TimberSectorMinusCoreVPAExp!U$267</f>
        <v>7.0990939397148836</v>
      </c>
      <c r="W40" s="143">
        <f>1/$A$1*[1]TimberSectorMinusCoreVPAExp!V$267</f>
        <v>7.1713929879400009</v>
      </c>
      <c r="X40" s="143">
        <f>1/$A$1*[1]TimberSectorMinusCoreVPAExp!W$267</f>
        <v>8.428267077480001</v>
      </c>
      <c r="Y40" s="143">
        <f>1/$A$1*[1]TimberSectorMinusCoreVPAExp!X$267</f>
        <v>7.5417162984309991</v>
      </c>
      <c r="Z40" s="143">
        <f>1/$A$1*[1]TimberSectorMinusCoreVPAExp!Y$267</f>
        <v>7.7862792632466657</v>
      </c>
      <c r="AA40" s="143">
        <f>1/$A$1*[1]TimberSectorMinusCoreVPAExp!Z$267</f>
        <v>10.159058482026667</v>
      </c>
      <c r="AB40" s="143">
        <f>1/$A$1*[1]TimberSectorMinusCoreVPAExp!AA$267</f>
        <v>0</v>
      </c>
      <c r="AC40" s="18"/>
      <c r="AD40" s="283">
        <f>1/1000*[1]TimberSectorMinusCoreVPAExp!AB$267</f>
        <v>1.4155379680000002</v>
      </c>
      <c r="AE40" s="153">
        <f>1/1000*[1]TimberSectorMinusCoreVPAExp!AC$267</f>
        <v>1.42693</v>
      </c>
      <c r="AF40" s="153">
        <f>1/1000*[1]TimberSectorMinusCoreVPAExp!AD$267</f>
        <v>1.758657753</v>
      </c>
      <c r="AG40" s="153">
        <f>1/1000*[1]TimberSectorMinusCoreVPAExp!AE$267</f>
        <v>2.1740559999999998</v>
      </c>
      <c r="AH40" s="153">
        <f>1/1000*[1]TimberSectorMinusCoreVPAExp!AF$267</f>
        <v>2.5804329999999998</v>
      </c>
      <c r="AI40" s="153">
        <f>1/1000*[1]TimberSectorMinusCoreVPAExp!AG$267</f>
        <v>2.9902600000000001</v>
      </c>
      <c r="AJ40" s="153">
        <f>1/1000*[1]TimberSectorMinusCoreVPAExp!AH$267</f>
        <v>3.3274820319999989</v>
      </c>
      <c r="AK40" s="153">
        <f>1/1000*[1]TimberSectorMinusCoreVPAExp!AI$267</f>
        <v>3.3660514519999998</v>
      </c>
      <c r="AL40" s="153">
        <f>1/1000*[1]TimberSectorMinusCoreVPAExp!AJ$267</f>
        <v>2.8334786319999998</v>
      </c>
      <c r="AM40" s="153">
        <f>1/1000*[1]TimberSectorMinusCoreVPAExp!AK$267</f>
        <v>3.8855122740000003</v>
      </c>
      <c r="AN40" s="153">
        <f>1/1000*[1]TimberSectorMinusCoreVPAExp!AL$267</f>
        <v>5.0684245770000009</v>
      </c>
      <c r="AO40" s="153">
        <f>1/1000*[1]TimberSectorMinusCoreVPAExp!AM$267</f>
        <v>5.2793745980000004</v>
      </c>
      <c r="AP40" s="153">
        <f>1/1000*[1]TimberSectorMinusCoreVPAExp!AN$267</f>
        <v>5.2319770029999999</v>
      </c>
      <c r="AQ40" s="153">
        <f>1/1000*[1]TimberSectorMinusCoreVPAExp!AO$267</f>
        <v>5.9518861959999985</v>
      </c>
      <c r="AR40" s="153">
        <f>1/1000*[1]TimberSectorMinusCoreVPAExp!AP$267</f>
        <v>6.9369151130000004</v>
      </c>
      <c r="AS40" s="153">
        <f>1/1000*[1]TimberSectorMinusCoreVPAExp!AQ$267</f>
        <v>7.2911831099999995</v>
      </c>
      <c r="AT40" s="153">
        <f>1/1000*[1]TimberSectorMinusCoreVPAExp!AR$267</f>
        <v>7.5596746019999985</v>
      </c>
      <c r="AU40" s="153">
        <f>1/1000*[1]TimberSectorMinusCoreVPAExp!AS$267</f>
        <v>7.202430843000001</v>
      </c>
      <c r="AV40" s="153">
        <f>1/1000*[1]TimberSectorMinusCoreVPAExp!AT$267</f>
        <v>6.6307692759999979</v>
      </c>
      <c r="AW40" s="153">
        <f>1/1000*[1]TimberSectorMinusCoreVPAExp!AU$267</f>
        <v>5.8430378029999988</v>
      </c>
      <c r="AX40" s="153">
        <f>1/1000*[1]TimberSectorMinusCoreVPAExp!AV$267</f>
        <v>6.6342770629999999</v>
      </c>
      <c r="AY40" s="153">
        <f>1/1000*[1]TimberSectorMinusCoreVPAExp!AW$267</f>
        <v>8.1662112709999999</v>
      </c>
      <c r="AZ40" s="153">
        <f>1/1000*[1]TimberSectorMinusCoreVPAExp!AX$267</f>
        <v>8.7921688449999991</v>
      </c>
      <c r="BA40" s="153">
        <f>1/1000*[1]TimberSectorMinusCoreVPAExp!AY$267</f>
        <v>8.3483923529999995</v>
      </c>
      <c r="BB40" s="153">
        <f>1/1000*[1]TimberSectorMinusCoreVPAExp!AZ$267</f>
        <v>7.9749393069999988</v>
      </c>
      <c r="BC40" s="319">
        <f>1/1000*[1]TimberSectorMinusCoreVPAExp!BA$267</f>
        <v>0</v>
      </c>
      <c r="BD40" s="307"/>
    </row>
    <row r="41" spans="2:56">
      <c r="B41" s="53" t="s">
        <v>158</v>
      </c>
      <c r="C41" s="85">
        <f>1/$A$1*(SUM([1]TimberSectorMinusCoreVPAExp!$B$47:$B$47)*0+SUM([1]TimberSectorMinusCoreVPAExp!$B$105:$B$105))</f>
        <v>1.4329160599765451</v>
      </c>
      <c r="D41" s="86">
        <f>1/$A$1*(SUM([1]TimberSectorMinusCoreVPAExp!$C$47:$C$47)*0+SUM([1]TimberSectorMinusCoreVPAExp!$C$105:$C$105))</f>
        <v>1.3618390096711717</v>
      </c>
      <c r="E41" s="86">
        <f>1/$A$1*(SUM([1]TimberSectorMinusCoreVPAExp!$D$47:$D$47)*0+SUM([1]TimberSectorMinusCoreVPAExp!$D$105:$D$105))</f>
        <v>1.7523749606940893</v>
      </c>
      <c r="F41" s="86">
        <f>1/$A$1*(SUM([1]TimberSectorMinusCoreVPAExp!$E$47:$E$47)*0+SUM([1]TimberSectorMinusCoreVPAExp!$E$105:$E$105))</f>
        <v>2.1501601007545079</v>
      </c>
      <c r="G41" s="86">
        <f>1/$A$1*(SUM([1]TimberSectorMinusCoreVPAExp!$F$47:$F$47)*0+SUM([1]TimberSectorMinusCoreVPAExp!$F$105:$F$105))</f>
        <v>2.4851379950463768</v>
      </c>
      <c r="H41" s="86">
        <f>1/$A$1*(SUM([1]TimberSectorMinusCoreVPAExp!$G$47:$G$47)*0+SUM([1]TimberSectorMinusCoreVPAExp!$G$105:$G$105))</f>
        <v>2.673916091361149</v>
      </c>
      <c r="I41" s="86">
        <f>1/$A$1*(SUM([1]TimberSectorMinusCoreVPAExp!$H$47:$H$47)*0+SUM([1]TimberSectorMinusCoreVPAExp!$H$105:$H$105))</f>
        <v>2.5864980806148936</v>
      </c>
      <c r="J41" s="95">
        <f>1/$A$1*(SUM([1]TimberSectorMinusCoreVPAExp!$I$47:$I$47)*0+SUM([1]TimberSectorMinusCoreVPAExp!$I$105:$I$105))</f>
        <v>1.9312511696776065</v>
      </c>
      <c r="K41" s="95">
        <f>1/$A$1*(SUM([1]TimberSectorMinusCoreVPAExp!$J$47:$J$47)*0+SUM([1]TimberSectorMinusCoreVPAExp!$J$105:$J$105))</f>
        <v>0.77068480063701494</v>
      </c>
      <c r="L41" s="95">
        <f>1/$A$1*(SUM([1]TimberSectorMinusCoreVPAExp!K$47:K$47)*0+SUM([1]TimberSectorMinusCoreVPAExp!K$105:K$105))</f>
        <v>0.6467718217099987</v>
      </c>
      <c r="M41" s="95">
        <f>1/$A$1*(SUM([1]TimberSectorMinusCoreVPAExp!L$47:L$47)*0+SUM([1]TimberSectorMinusCoreVPAExp!L$105:L$105))</f>
        <v>0.67004621655815033</v>
      </c>
      <c r="N41" s="95">
        <f>1/$A$1*(SUM([1]TimberSectorMinusCoreVPAExp!M$47:M$47)*0+SUM([1]TimberSectorMinusCoreVPAExp!M$105:M$105))</f>
        <v>0.63400199847043626</v>
      </c>
      <c r="O41" s="95">
        <f>1/$A$1*(SUM([1]TimberSectorMinusCoreVPAExp!N$47:N$47)*0+SUM([1]TimberSectorMinusCoreVPAExp!N$105:N$105))</f>
        <v>0.65688055818726809</v>
      </c>
      <c r="P41" s="95">
        <f>1/$A$1*(SUM([1]TimberSectorMinusCoreVPAExp!O$47:O$47)*0+SUM([1]TimberSectorMinusCoreVPAExp!O$105:O$105))</f>
        <v>0.83762527476123205</v>
      </c>
      <c r="Q41" s="95">
        <f>1/$A$1*(SUM([1]TimberSectorMinusCoreVPAExp!P$47:P$47)*0+SUM([1]TimberSectorMinusCoreVPAExp!P$105:P$105))</f>
        <v>1.1474680375969628</v>
      </c>
      <c r="R41" s="95">
        <f>1/$A$1*(SUM([1]TimberSectorMinusCoreVPAExp!Q$47:Q$47)*0+SUM([1]TimberSectorMinusCoreVPAExp!Q$105:Q$105))</f>
        <v>1.0338250943750873</v>
      </c>
      <c r="S41" s="95">
        <f>1/$A$1*(SUM([1]TimberSectorMinusCoreVPAExp!R$47:R$47)*0+SUM([1]TimberSectorMinusCoreVPAExp!R$105:R$105))</f>
        <v>0.99916223173698593</v>
      </c>
      <c r="T41" s="95">
        <f>1/$A$1*(SUM([1]TimberSectorMinusCoreVPAExp!S$47:S$47)*0+SUM([1]TimberSectorMinusCoreVPAExp!S$105:S$105))</f>
        <v>0.98633875405333304</v>
      </c>
      <c r="U41" s="95">
        <f>1/$A$1*(SUM([1]TimberSectorMinusCoreVPAExp!T$47:T$47)*0+SUM([1]TimberSectorMinusCoreVPAExp!T$105:T$105))</f>
        <v>0.99850661553999998</v>
      </c>
      <c r="V41" s="95">
        <f>1/$A$1*(SUM([1]TimberSectorMinusCoreVPAExp!U$47:U$47)*0+SUM([1]TimberSectorMinusCoreVPAExp!U$105:U$105))</f>
        <v>1.0522096150996558</v>
      </c>
      <c r="W41" s="95">
        <f>1/$A$1*(SUM([1]TimberSectorMinusCoreVPAExp!V$47:V$47)*0+SUM([1]TimberSectorMinusCoreVPAExp!V$105:V$105))</f>
        <v>0.84709933929333348</v>
      </c>
      <c r="X41" s="95">
        <f>1/$A$1*(SUM([1]TimberSectorMinusCoreVPAExp!W$47:W$47)*0+SUM([1]TimberSectorMinusCoreVPAExp!W$105:W$105))</f>
        <v>0.97647968460666668</v>
      </c>
      <c r="Y41" s="95">
        <f>1/$A$1*(SUM([1]TimberSectorMinusCoreVPAExp!X$47:X$47)*0+SUM([1]TimberSectorMinusCoreVPAExp!X$105:X$105))</f>
        <v>0.66824760618000023</v>
      </c>
      <c r="Z41" s="95">
        <f>1/$A$1*(SUM([1]TimberSectorMinusCoreVPAExp!Y$47:Y$47)*0+SUM([1]TimberSectorMinusCoreVPAExp!Y$105:Y$105))</f>
        <v>0.88916872610666631</v>
      </c>
      <c r="AA41" s="95">
        <f>1/$A$1*(SUM([1]TimberSectorMinusCoreVPAExp!Z$47:Z$47)*0+SUM([1]TimberSectorMinusCoreVPAExp!Z$105:Z$105))</f>
        <v>1.0885097708133331</v>
      </c>
      <c r="AB41" s="95">
        <f>1/$A$1*(SUM([1]TimberSectorMinusCoreVPAExp!AA$47:AA$47)*0+SUM([1]TimberSectorMinusCoreVPAExp!AA$105:AA$105))</f>
        <v>0</v>
      </c>
      <c r="AC41" s="34"/>
      <c r="AD41" s="85">
        <f>1/1000*(SUM([1]TimberSectorMinusCoreVPAExp!AB$47:AB$47)*0+SUM([1]TimberSectorMinusCoreVPAExp!AB$105:AB$105))</f>
        <v>0.51482415500000001</v>
      </c>
      <c r="AE41" s="86">
        <f>1/1000*(SUM([1]TimberSectorMinusCoreVPAExp!AC$47:AC$47)*0+SUM([1]TimberSectorMinusCoreVPAExp!AC$105:AC$105))</f>
        <v>0.50880600000000009</v>
      </c>
      <c r="AF41" s="86">
        <f>1/1000*(SUM([1]TimberSectorMinusCoreVPAExp!AD$47:AD$47)*0+SUM([1]TimberSectorMinusCoreVPAExp!AD$105:AD$105))</f>
        <v>0.62691198599999998</v>
      </c>
      <c r="AG41" s="86">
        <f>1/1000*(SUM([1]TimberSectorMinusCoreVPAExp!AE$47:AE$47)*0+SUM([1]TimberSectorMinusCoreVPAExp!AE$105:AE$105))</f>
        <v>0.81081999999999999</v>
      </c>
      <c r="AH41" s="86">
        <f>1/1000*(SUM([1]TimberSectorMinusCoreVPAExp!AF$47:AF$47)*0+SUM([1]TimberSectorMinusCoreVPAExp!AF$105:AF$105))</f>
        <v>0.98221900000000006</v>
      </c>
      <c r="AI41" s="86">
        <f>1/1000*(SUM([1]TimberSectorMinusCoreVPAExp!AG$47:AG$47)*0+SUM([1]TimberSectorMinusCoreVPAExp!AG$105:AG$105))</f>
        <v>1.0969259999999998</v>
      </c>
      <c r="AJ41" s="86">
        <f>1/1000*(SUM([1]TimberSectorMinusCoreVPAExp!AH$47:AH$47)*0+SUM([1]TimberSectorMinusCoreVPAExp!AH$105:AH$105))</f>
        <v>1.1550915190000002</v>
      </c>
      <c r="AK41" s="86">
        <f>1/1000*(SUM([1]TimberSectorMinusCoreVPAExp!AI$47:AI$47)*0+SUM([1]TimberSectorMinusCoreVPAExp!AI$105:AI$105))</f>
        <v>0.94541035599999967</v>
      </c>
      <c r="AL41" s="86">
        <f>1/1000*(SUM([1]TimberSectorMinusCoreVPAExp!AJ$47:AJ$47)*0+SUM([1]TimberSectorMinusCoreVPAExp!AJ$105:AJ$105))</f>
        <v>0.41020900700000001</v>
      </c>
      <c r="AM41" s="86">
        <f>1/1000*(SUM([1]TimberSectorMinusCoreVPAExp!AK$47:AK$47)*0+SUM([1]TimberSectorMinusCoreVPAExp!AK$105:AK$105))</f>
        <v>0.38692308200000003</v>
      </c>
      <c r="AN41" s="86">
        <f>1/1000*(SUM([1]TimberSectorMinusCoreVPAExp!AL$47:AL$47)*0+SUM([1]TimberSectorMinusCoreVPAExp!AL$105:AL$105))</f>
        <v>0.42309435899999998</v>
      </c>
      <c r="AO41" s="86">
        <f>1/1000*(SUM([1]TimberSectorMinusCoreVPAExp!AM$47:AM$47)*0+SUM([1]TimberSectorMinusCoreVPAExp!AM$105:AM$105))</f>
        <v>0.44216647599999997</v>
      </c>
      <c r="AP41" s="86">
        <f>1/1000*(SUM([1]TimberSectorMinusCoreVPAExp!AN$47:AN$47)*0+SUM([1]TimberSectorMinusCoreVPAExp!AN$105:AN$105))</f>
        <v>0.50908816099999998</v>
      </c>
      <c r="AQ41" s="86">
        <f>1/1000*(SUM([1]TimberSectorMinusCoreVPAExp!AO$47:AO$47)*0+SUM([1]TimberSectorMinusCoreVPAExp!AO$105:AO$105))</f>
        <v>0.79073875599999999</v>
      </c>
      <c r="AR41" s="86">
        <f>1/1000*(SUM([1]TimberSectorMinusCoreVPAExp!AP$47:AP$47)*0+SUM([1]TimberSectorMinusCoreVPAExp!AP$105:AP$105))</f>
        <v>1.066616655</v>
      </c>
      <c r="AS41" s="86">
        <f>1/1000*(SUM([1]TimberSectorMinusCoreVPAExp!AQ$47:AQ$47)*0+SUM([1]TimberSectorMinusCoreVPAExp!AQ$105:AQ$105))</f>
        <v>1.477310627</v>
      </c>
      <c r="AT41" s="86">
        <f>1/1000*(SUM([1]TimberSectorMinusCoreVPAExp!AR$47:AR$47)*0+SUM([1]TimberSectorMinusCoreVPAExp!AR$105:AR$105))</f>
        <v>1.8006581580000003</v>
      </c>
      <c r="AU41" s="86">
        <f>1/1000*(SUM([1]TimberSectorMinusCoreVPAExp!AS$47:AS$47)*0+SUM([1]TimberSectorMinusCoreVPAExp!AS$105:AS$105))</f>
        <v>1.3910583729999999</v>
      </c>
      <c r="AV41" s="86">
        <f>1/1000*(SUM([1]TimberSectorMinusCoreVPAExp!AT$47:AT$47)*0+SUM([1]TimberSectorMinusCoreVPAExp!AT$105:AT$105))</f>
        <v>1.075452662</v>
      </c>
      <c r="AW41" s="86">
        <f>1/1000*(SUM([1]TimberSectorMinusCoreVPAExp!AU$47:AU$47)*0+SUM([1]TimberSectorMinusCoreVPAExp!AU$105:AU$105))</f>
        <v>0.848559815</v>
      </c>
      <c r="AX41" s="86">
        <f>1/1000*(SUM([1]TimberSectorMinusCoreVPAExp!AV$47:AV$47)*0+SUM([1]TimberSectorMinusCoreVPAExp!AV$105:AV$105))</f>
        <v>0.8183739109999999</v>
      </c>
      <c r="AY41" s="86">
        <f>1/1000*(SUM([1]TimberSectorMinusCoreVPAExp!AW$47:AW$47)*0+SUM([1]TimberSectorMinusCoreVPAExp!AW$105:AW$105))</f>
        <v>1.124127348</v>
      </c>
      <c r="AZ41" s="86">
        <f>1/1000*(SUM([1]TimberSectorMinusCoreVPAExp!AX$47:AX$47)*0+SUM([1]TimberSectorMinusCoreVPAExp!AX$105:AX$105))</f>
        <v>1.05283339</v>
      </c>
      <c r="BA41" s="86">
        <f>1/1000*(SUM([1]TimberSectorMinusCoreVPAExp!AY$47:AY$47)*0+SUM([1]TimberSectorMinusCoreVPAExp!AY$105:AY$105))</f>
        <v>1.1103204999999998</v>
      </c>
      <c r="BB41" s="86">
        <f>1/1000*(SUM([1]TimberSectorMinusCoreVPAExp!AZ$47:AZ$47)*0+SUM([1]TimberSectorMinusCoreVPAExp!AZ$105:AZ$105))</f>
        <v>0.77783743999999999</v>
      </c>
      <c r="BC41" s="87">
        <f>1/1000*(SUM([1]TimberSectorMinusCoreVPAExp!BA$47:BA$47)*0+SUM([1]TimberSectorMinusCoreVPAExp!BA$105:BA$105))</f>
        <v>0</v>
      </c>
      <c r="BD41" s="307"/>
    </row>
    <row r="42" spans="2:56">
      <c r="B42" s="5" t="s">
        <v>24</v>
      </c>
      <c r="C42" s="47">
        <f>1/$A$1*[1]TimberSectorMinusCoreVPAExp!$B$109</f>
        <v>1.0074469762400574E-2</v>
      </c>
      <c r="D42" s="11">
        <f>1/$A$1*[1]TimberSectorMinusCoreVPAExp!$C$109</f>
        <v>0</v>
      </c>
      <c r="E42" s="11">
        <f>1/$A$1*[1]TimberSectorMinusCoreVPAExp!$D$109</f>
        <v>1.2020617833526905E-2</v>
      </c>
      <c r="F42" s="11">
        <f>1/$A$1*[1]TimberSectorMinusCoreVPAExp!$E$109</f>
        <v>1.1746466978825485E-2</v>
      </c>
      <c r="G42" s="11">
        <f>1/$A$1*[1]TimberSectorMinusCoreVPAExp!$F$109</f>
        <v>2.9526621360395952E-2</v>
      </c>
      <c r="H42" s="11">
        <f>1/$A$1*[1]TimberSectorMinusCoreVPAExp!$G$109</f>
        <v>3.3386658896146434E-2</v>
      </c>
      <c r="I42" s="11">
        <f>1/$A$1*[1]TimberSectorMinusCoreVPAExp!$H$109</f>
        <v>7.2750661100816516E-2</v>
      </c>
      <c r="J42" s="37">
        <f>1/$A$1*[1]TimberSectorMinusCoreVPAExp!$I$109</f>
        <v>0.10128851078891425</v>
      </c>
      <c r="K42" s="37">
        <f>1/$A$1*[1]TimberSectorMinusCoreVPAExp!$J$109</f>
        <v>7.8099393543786644E-2</v>
      </c>
      <c r="L42" s="37">
        <f>1/$A$1*[1]TimberSectorMinusCoreVPAExp!K$109</f>
        <v>0.13791459240840362</v>
      </c>
      <c r="M42" s="37">
        <f>1/$A$1*[1]TimberSectorMinusCoreVPAExp!L$109</f>
        <v>0.63504818694446574</v>
      </c>
      <c r="N42" s="37">
        <f>1/$A$1*[1]TimberSectorMinusCoreVPAExp!M$109</f>
        <v>0.29212646616235316</v>
      </c>
      <c r="O42" s="37">
        <f>1/$A$1*[1]TimberSectorMinusCoreVPAExp!N$109</f>
        <v>0.18428678362801101</v>
      </c>
      <c r="P42" s="37">
        <f>1/$A$1*[1]TimberSectorMinusCoreVPAExp!O$109</f>
        <v>0.24294951260664027</v>
      </c>
      <c r="Q42" s="37">
        <f>1/$A$1*[1]TimberSectorMinusCoreVPAExp!P$109</f>
        <v>0.29870172735658918</v>
      </c>
      <c r="R42" s="37">
        <f>1/$A$1*[1]TimberSectorMinusCoreVPAExp!Q$109</f>
        <v>0.14483017213956031</v>
      </c>
      <c r="S42" s="37">
        <f>1/$A$1*[1]TimberSectorMinusCoreVPAExp!R$109</f>
        <v>0.1442081540271179</v>
      </c>
      <c r="T42" s="37">
        <f>1/$A$1*[1]TimberSectorMinusCoreVPAExp!S$109</f>
        <v>0.19700188513333328</v>
      </c>
      <c r="U42" s="37">
        <f>1/$A$1*[1]TimberSectorMinusCoreVPAExp!T$109</f>
        <v>0.24198425761999995</v>
      </c>
      <c r="V42" s="37">
        <f>1/$A$1*[1]TimberSectorMinusCoreVPAExp!U$109</f>
        <v>0.23665750326348012</v>
      </c>
      <c r="W42" s="37">
        <f>1/$A$1*[1]TimberSectorMinusCoreVPAExp!V$109</f>
        <v>0.22532337017333331</v>
      </c>
      <c r="X42" s="37">
        <f>1/$A$1*[1]TimberSectorMinusCoreVPAExp!W$109</f>
        <v>0.30816858178000006</v>
      </c>
      <c r="Y42" s="37">
        <f>1/$A$1*[1]TimberSectorMinusCoreVPAExp!X$109</f>
        <v>0.32031880089999992</v>
      </c>
      <c r="Z42" s="37">
        <f>1/$A$1*[1]TimberSectorMinusCoreVPAExp!Y$109</f>
        <v>0.31086508621333342</v>
      </c>
      <c r="AA42" s="37">
        <f>1/$A$1*[1]TimberSectorMinusCoreVPAExp!Z$109</f>
        <v>0.42720475630000004</v>
      </c>
      <c r="AB42" s="37">
        <f>1/$A$1*[1]TimberSectorMinusCoreVPAExp!AA$109</f>
        <v>0</v>
      </c>
      <c r="AC42" s="4"/>
      <c r="AD42" s="68">
        <f>1/1000*[1]TimberSectorMinusCoreVPAExp!AB$109</f>
        <v>4.5702750000000004E-3</v>
      </c>
      <c r="AE42" s="11">
        <f>1/1000*[1]TimberSectorMinusCoreVPAExp!AC$109</f>
        <v>0</v>
      </c>
      <c r="AF42" s="11">
        <f>1/1000*[1]TimberSectorMinusCoreVPAExp!AD$109</f>
        <v>5.0000179999999993E-3</v>
      </c>
      <c r="AG42" s="11">
        <f>1/1000*[1]TimberSectorMinusCoreVPAExp!AE$109</f>
        <v>5.2620000000000037E-3</v>
      </c>
      <c r="AH42" s="11">
        <f>1/1000*[1]TimberSectorMinusCoreVPAExp!AF$109</f>
        <v>1.0157999999999999E-2</v>
      </c>
      <c r="AI42" s="11">
        <f>1/1000*[1]TimberSectorMinusCoreVPAExp!AG$109</f>
        <v>1.3427E-2</v>
      </c>
      <c r="AJ42" s="11">
        <f>1/1000*[1]TimberSectorMinusCoreVPAExp!AH$109</f>
        <v>2.2539188999999994E-2</v>
      </c>
      <c r="AK42" s="11">
        <f>1/1000*[1]TimberSectorMinusCoreVPAExp!AI$109</f>
        <v>3.9617648999999991E-2</v>
      </c>
      <c r="AL42" s="11">
        <f>1/1000*[1]TimberSectorMinusCoreVPAExp!AJ$109</f>
        <v>3.9510281000000008E-2</v>
      </c>
      <c r="AM42" s="11">
        <f>1/1000*[1]TimberSectorMinusCoreVPAExp!AK$109</f>
        <v>8.6949912000000004E-2</v>
      </c>
      <c r="AN42" s="11">
        <f>1/1000*[1]TimberSectorMinusCoreVPAExp!AL$109</f>
        <v>0.41489165099999997</v>
      </c>
      <c r="AO42" s="11">
        <f>1/1000*[1]TimberSectorMinusCoreVPAExp!AM$109</f>
        <v>0.206751296</v>
      </c>
      <c r="AP42" s="11">
        <f>1/1000*[1]TimberSectorMinusCoreVPAExp!AN$109</f>
        <v>0.15064932299999997</v>
      </c>
      <c r="AQ42" s="11">
        <f>1/1000*[1]TimberSectorMinusCoreVPAExp!AO$109</f>
        <v>0.25741784600000001</v>
      </c>
      <c r="AR42" s="11">
        <f>1/1000*[1]TimberSectorMinusCoreVPAExp!AP$109</f>
        <v>0.30657618200000003</v>
      </c>
      <c r="AS42" s="11">
        <f>1/1000*[1]TimberSectorMinusCoreVPAExp!AQ$109</f>
        <v>0.11074575499999997</v>
      </c>
      <c r="AT42" s="11">
        <f>1/1000*[1]TimberSectorMinusCoreVPAExp!AR$109</f>
        <v>0.107613895</v>
      </c>
      <c r="AU42" s="11">
        <f>1/1000*[1]TimberSectorMinusCoreVPAExp!AS$109</f>
        <v>0.14507797200000003</v>
      </c>
      <c r="AV42" s="11">
        <f>1/1000*[1]TimberSectorMinusCoreVPAExp!AT$109</f>
        <v>0.18226657499999999</v>
      </c>
      <c r="AW42" s="11">
        <f>1/1000*[1]TimberSectorMinusCoreVPAExp!AU$109</f>
        <v>0.15715500900000001</v>
      </c>
      <c r="AX42" s="11">
        <f>1/1000*[1]TimberSectorMinusCoreVPAExp!AV$109</f>
        <v>0.18252278500000002</v>
      </c>
      <c r="AY42" s="11">
        <f>1/1000*[1]TimberSectorMinusCoreVPAExp!AW$109</f>
        <v>0.25916786200000003</v>
      </c>
      <c r="AZ42" s="11">
        <f>1/1000*[1]TimberSectorMinusCoreVPAExp!AX$109</f>
        <v>0.280645019</v>
      </c>
      <c r="BA42" s="11">
        <f>1/1000*[1]TimberSectorMinusCoreVPAExp!AY$109</f>
        <v>0.26918080300000002</v>
      </c>
      <c r="BB42" s="11">
        <f>1/1000*[1]TimberSectorMinusCoreVPAExp!AZ$109</f>
        <v>0.29653665800000001</v>
      </c>
      <c r="BC42" s="302">
        <f>1/1000*[1]TimberSectorMinusCoreVPAExp!BA$109</f>
        <v>0</v>
      </c>
      <c r="BD42" s="307"/>
    </row>
    <row r="43" spans="2:56">
      <c r="B43" s="5" t="s">
        <v>106</v>
      </c>
      <c r="C43" s="210">
        <f>1/$A$1*[1]TimberSectorMinusCoreVPAExp!$B$116</f>
        <v>1.4426717269133329</v>
      </c>
      <c r="D43" s="211">
        <f>1/$A$1*[1]TimberSectorMinusCoreVPAExp!$C$116</f>
        <v>1.6535663428</v>
      </c>
      <c r="E43" s="211">
        <f>1/$A$1*[1]TimberSectorMinusCoreVPAExp!$D$116</f>
        <v>1.9281351287933335</v>
      </c>
      <c r="F43" s="211">
        <f>1/$A$1*[1]TimberSectorMinusCoreVPAExp!$E$116</f>
        <v>2.3016393180599994</v>
      </c>
      <c r="G43" s="211">
        <f>1/$A$1*[1]TimberSectorMinusCoreVPAExp!$F$116</f>
        <v>2.5953250386133333</v>
      </c>
      <c r="H43" s="211">
        <f>1/$A$1*[1]TimberSectorMinusCoreVPAExp!$G$116</f>
        <v>2.7883514358199992</v>
      </c>
      <c r="I43" s="211">
        <f>1/$A$1*[1]TimberSectorMinusCoreVPAExp!$H$116</f>
        <v>2.4724544328999971</v>
      </c>
      <c r="J43" s="212">
        <f>1/$A$1*[1]TimberSectorMinusCoreVPAExp!$I$116</f>
        <v>2.2684085710999997</v>
      </c>
      <c r="K43" s="212">
        <f>1/$A$1*[1]TimberSectorMinusCoreVPAExp!$J$116</f>
        <v>1.977137187780001</v>
      </c>
      <c r="L43" s="212">
        <f>1/$A$1*[1]TimberSectorMinusCoreVPAExp!K$116</f>
        <v>1.8116109645533331</v>
      </c>
      <c r="M43" s="212">
        <f>1/$A$1*[1]TimberSectorMinusCoreVPAExp!L$116</f>
        <v>2.0170167183466647</v>
      </c>
      <c r="N43" s="212">
        <f>1/$A$1*[1]TimberSectorMinusCoreVPAExp!M$116</f>
        <v>2.2000443041284843</v>
      </c>
      <c r="O43" s="212">
        <f>1/$A$1*[1]TimberSectorMinusCoreVPAExp!N$116</f>
        <v>2.0490762395666651</v>
      </c>
      <c r="P43" s="212">
        <f>1/$A$1*[1]TimberSectorMinusCoreVPAExp!O$116</f>
        <v>2.0466168766133288</v>
      </c>
      <c r="Q43" s="212">
        <f>1/$A$1*[1]TimberSectorMinusCoreVPAExp!P$116</f>
        <v>1.9868556042866663</v>
      </c>
      <c r="R43" s="212">
        <f>1/$A$1*[1]TimberSectorMinusCoreVPAExp!Q$116</f>
        <v>1.8234414503476652</v>
      </c>
      <c r="S43" s="212">
        <f>1/$A$1*[1]TimberSectorMinusCoreVPAExp!R$116</f>
        <v>1.8042934916458515</v>
      </c>
      <c r="T43" s="212">
        <f>1/$A$1*[1]TimberSectorMinusCoreVPAExp!S$116</f>
        <v>1.9556794464266667</v>
      </c>
      <c r="U43" s="212">
        <f>1/$A$1*[1]TimberSectorMinusCoreVPAExp!T$116</f>
        <v>1.9683941869466661</v>
      </c>
      <c r="V43" s="212">
        <f>1/$A$1*[1]TimberSectorMinusCoreVPAExp!U$116</f>
        <v>2.0498449174814728</v>
      </c>
      <c r="W43" s="212">
        <f>1/$A$1*[1]TimberSectorMinusCoreVPAExp!V$116</f>
        <v>2.1020351322133326</v>
      </c>
      <c r="X43" s="212">
        <f>1/$A$1*[1]TimberSectorMinusCoreVPAExp!W$116</f>
        <v>2.122402896333333</v>
      </c>
      <c r="Y43" s="212">
        <f>1/$A$1*[1]TimberSectorMinusCoreVPAExp!X$116</f>
        <v>2.0111524941200001</v>
      </c>
      <c r="Z43" s="212">
        <f>1/$A$1*[1]TimberSectorMinusCoreVPAExp!Y$116</f>
        <v>1.8265769013999995</v>
      </c>
      <c r="AA43" s="212">
        <f>1/$A$1*[1]TimberSectorMinusCoreVPAExp!Z$116</f>
        <v>2.04912714546</v>
      </c>
      <c r="AB43" s="212">
        <f>1/$A$1*[1]TimberSectorMinusCoreVPAExp!AA$116</f>
        <v>0</v>
      </c>
      <c r="AC43" s="161"/>
      <c r="AD43" s="290">
        <f>1/1000*[1]TimberSectorMinusCoreVPAExp!AB$116</f>
        <v>0.68098505200000004</v>
      </c>
      <c r="AE43" s="211">
        <f>1/1000*[1]TimberSectorMinusCoreVPAExp!AC$116</f>
        <v>0.73844200000000004</v>
      </c>
      <c r="AF43" s="211">
        <f>1/1000*[1]TimberSectorMinusCoreVPAExp!AD$116</f>
        <v>0.8446818949999999</v>
      </c>
      <c r="AG43" s="211">
        <f>1/1000*[1]TimberSectorMinusCoreVPAExp!AE$116</f>
        <v>1.0490999999999999</v>
      </c>
      <c r="AH43" s="211">
        <f>1/1000*[1]TimberSectorMinusCoreVPAExp!AF$116</f>
        <v>1.2226170000000001</v>
      </c>
      <c r="AI43" s="211">
        <f>1/1000*[1]TimberSectorMinusCoreVPAExp!AG$116</f>
        <v>1.363415</v>
      </c>
      <c r="AJ43" s="211">
        <f>1/1000*[1]TimberSectorMinusCoreVPAExp!AH$116</f>
        <v>1.4383609289999999</v>
      </c>
      <c r="AK43" s="211">
        <f>1/1000*[1]TimberSectorMinusCoreVPAExp!AI$116</f>
        <v>1.3947756320000002</v>
      </c>
      <c r="AL43" s="211">
        <f>1/1000*[1]TimberSectorMinusCoreVPAExp!AJ$116</f>
        <v>1.439167409</v>
      </c>
      <c r="AM43" s="211">
        <f>1/1000*[1]TimberSectorMinusCoreVPAExp!AK$116</f>
        <v>1.4422488200000001</v>
      </c>
      <c r="AN43" s="211">
        <f>1/1000*[1]TimberSectorMinusCoreVPAExp!AL$116</f>
        <v>1.6020679930000001</v>
      </c>
      <c r="AO43" s="211">
        <f>1/1000*[1]TimberSectorMinusCoreVPAExp!AM$116</f>
        <v>1.7843819500000002</v>
      </c>
      <c r="AP43" s="211">
        <f>1/1000*[1]TimberSectorMinusCoreVPAExp!AN$116</f>
        <v>1.9125697960000003</v>
      </c>
      <c r="AQ43" s="211">
        <f>1/1000*[1]TimberSectorMinusCoreVPAExp!AO$116</f>
        <v>1.9853786849999997</v>
      </c>
      <c r="AR43" s="211">
        <f>1/1000*[1]TimberSectorMinusCoreVPAExp!AP$116</f>
        <v>2.052466575</v>
      </c>
      <c r="AS43" s="211">
        <f>1/1000*[1]TimberSectorMinusCoreVPAExp!AQ$116</f>
        <v>1.8931352389999998</v>
      </c>
      <c r="AT43" s="211">
        <f>1/1000*[1]TimberSectorMinusCoreVPAExp!AR$116</f>
        <v>1.9300198909999999</v>
      </c>
      <c r="AU43" s="211">
        <f>1/1000*[1]TimberSectorMinusCoreVPAExp!AS$116</f>
        <v>2.0289378010000001</v>
      </c>
      <c r="AV43" s="211">
        <f>1/1000*[1]TimberSectorMinusCoreVPAExp!AT$116</f>
        <v>2.067780682</v>
      </c>
      <c r="AW43" s="211">
        <f>1/1000*[1]TimberSectorMinusCoreVPAExp!AU$116</f>
        <v>1.9552170250000001</v>
      </c>
      <c r="AX43" s="211">
        <f>1/1000*[1]TimberSectorMinusCoreVPAExp!AV$116</f>
        <v>1.9559648850000004</v>
      </c>
      <c r="AY43" s="211">
        <f>1/1000*[1]TimberSectorMinusCoreVPAExp!AW$116</f>
        <v>2.2323599610000002</v>
      </c>
      <c r="AZ43" s="211">
        <f>1/1000*[1]TimberSectorMinusCoreVPAExp!AX$116</f>
        <v>2.2002815219999996</v>
      </c>
      <c r="BA43" s="211">
        <f>1/1000*[1]TimberSectorMinusCoreVPAExp!AY$116</f>
        <v>2.0252109900000002</v>
      </c>
      <c r="BB43" s="211">
        <f>1/1000*[1]TimberSectorMinusCoreVPAExp!AZ$116</f>
        <v>1.96355667</v>
      </c>
      <c r="BC43" s="337">
        <f>1/1000*[1]TimberSectorMinusCoreVPAExp!BA$116</f>
        <v>0</v>
      </c>
      <c r="BD43" s="307"/>
    </row>
    <row r="44" spans="2:56">
      <c r="B44" s="5" t="s">
        <v>159</v>
      </c>
      <c r="C44" s="47">
        <f>1/$A$1*[1]TimberSectorMinusCoreVPAExp!$B$134</f>
        <v>1.4258825556977543E-2</v>
      </c>
      <c r="D44" s="11">
        <f>1/$A$1*[1]TimberSectorMinusCoreVPAExp!$C$134</f>
        <v>5.1205000000000001E-3</v>
      </c>
      <c r="E44" s="11">
        <f>1/$A$1*[1]TimberSectorMinusCoreVPAExp!$D$134</f>
        <v>1.6346748303662777E-2</v>
      </c>
      <c r="F44" s="11">
        <f>1/$A$1*[1]TimberSectorMinusCoreVPAExp!$E$134</f>
        <v>2.9427519109816454E-2</v>
      </c>
      <c r="G44" s="11">
        <f>1/$A$1*[1]TimberSectorMinusCoreVPAExp!$F$134</f>
        <v>4.0848402627485014E-2</v>
      </c>
      <c r="H44" s="11">
        <f>1/$A$1*[1]TimberSectorMinusCoreVPAExp!$G$134</f>
        <v>6.5694714334021839E-2</v>
      </c>
      <c r="I44" s="11">
        <f>1/$A$1*[1]TimberSectorMinusCoreVPAExp!$H$134</f>
        <v>8.5266803841259939E-2</v>
      </c>
      <c r="J44" s="37">
        <f>1/$A$1*[1]TimberSectorMinusCoreVPAExp!$I$134</f>
        <v>0.12126426679706956</v>
      </c>
      <c r="K44" s="37">
        <f>1/$A$1*[1]TimberSectorMinusCoreVPAExp!$J$134</f>
        <v>7.0922983659935684E-2</v>
      </c>
      <c r="L44" s="37">
        <f>1/$A$1*[1]TimberSectorMinusCoreVPAExp!K$134</f>
        <v>5.9911155781148494E-2</v>
      </c>
      <c r="M44" s="37">
        <f>1/$A$1*[1]TimberSectorMinusCoreVPAExp!L$134</f>
        <v>5.9203586913454787E-2</v>
      </c>
      <c r="N44" s="37">
        <f>1/$A$1*[1]TimberSectorMinusCoreVPAExp!M$134</f>
        <v>6.6951152231147587E-2</v>
      </c>
      <c r="O44" s="37">
        <f>1/$A$1*[1]TimberSectorMinusCoreVPAExp!N$134</f>
        <v>7.2523985295333632E-2</v>
      </c>
      <c r="P44" s="37">
        <f>1/$A$1*[1]TimberSectorMinusCoreVPAExp!O$134</f>
        <v>6.4897569245611963E-2</v>
      </c>
      <c r="Q44" s="37">
        <f>1/$A$1*[1]TimberSectorMinusCoreVPAExp!P$134</f>
        <v>0.10662683620189815</v>
      </c>
      <c r="R44" s="37">
        <f>1/$A$1*[1]TimberSectorMinusCoreVPAExp!Q$134</f>
        <v>0.12280804478532809</v>
      </c>
      <c r="S44" s="37">
        <f>1/$A$1*[1]TimberSectorMinusCoreVPAExp!R$134</f>
        <v>0.10455412588413396</v>
      </c>
      <c r="T44" s="37">
        <f>1/$A$1*[1]TimberSectorMinusCoreVPAExp!S$134</f>
        <v>0.1163214072266666</v>
      </c>
      <c r="U44" s="37">
        <f>1/$A$1*[1]TimberSectorMinusCoreVPAExp!T$134</f>
        <v>0.1369933441466667</v>
      </c>
      <c r="V44" s="37">
        <f>1/$A$1*[1]TimberSectorMinusCoreVPAExp!U$134</f>
        <v>0.16962395019450688</v>
      </c>
      <c r="W44" s="37">
        <f>1/$A$1*[1]TimberSectorMinusCoreVPAExp!V$134</f>
        <v>0.13904882143999997</v>
      </c>
      <c r="X44" s="37">
        <f>1/$A$1*[1]TimberSectorMinusCoreVPAExp!W$134</f>
        <v>0.14654411813999996</v>
      </c>
      <c r="Y44" s="37">
        <f>1/$A$1*[1]TimberSectorMinusCoreVPAExp!X$134</f>
        <v>0.11172135575999997</v>
      </c>
      <c r="Z44" s="37">
        <f>1/$A$1*[1]TimberSectorMinusCoreVPAExp!Y$134</f>
        <v>0.12037638036000001</v>
      </c>
      <c r="AA44" s="37">
        <f>1/$A$1*[1]TimberSectorMinusCoreVPAExp!Z$134</f>
        <v>0.15190171931333329</v>
      </c>
      <c r="AB44" s="37">
        <f>1/$A$1*[1]TimberSectorMinusCoreVPAExp!AA$134</f>
        <v>0</v>
      </c>
      <c r="AC44" s="4"/>
      <c r="AD44" s="68">
        <f>1/1000*[1]TimberSectorMinusCoreVPAExp!AB$134</f>
        <v>3.6783829999999995E-3</v>
      </c>
      <c r="AE44" s="11">
        <f>1/1000*[1]TimberSectorMinusCoreVPAExp!AC$134</f>
        <v>4.8700000000000002E-4</v>
      </c>
      <c r="AF44" s="11">
        <f>1/1000*[1]TimberSectorMinusCoreVPAExp!AD$134</f>
        <v>3.5286499999999999E-3</v>
      </c>
      <c r="AG44" s="11">
        <f>1/1000*[1]TimberSectorMinusCoreVPAExp!AE$134</f>
        <v>4.908E-3</v>
      </c>
      <c r="AH44" s="11">
        <f>1/1000*[1]TimberSectorMinusCoreVPAExp!AF$134</f>
        <v>9.1489999999999991E-3</v>
      </c>
      <c r="AI44" s="11">
        <f>1/1000*[1]TimberSectorMinusCoreVPAExp!AG$134</f>
        <v>1.2489000000000002E-2</v>
      </c>
      <c r="AJ44" s="11">
        <f>1/1000*[1]TimberSectorMinusCoreVPAExp!AH$134</f>
        <v>2.7840848000000001E-2</v>
      </c>
      <c r="AK44" s="11">
        <f>1/1000*[1]TimberSectorMinusCoreVPAExp!AI$134</f>
        <v>4.1813795000000001E-2</v>
      </c>
      <c r="AL44" s="11">
        <f>1/1000*[1]TimberSectorMinusCoreVPAExp!AJ$134</f>
        <v>2.581311E-2</v>
      </c>
      <c r="AM44" s="11">
        <f>1/1000*[1]TimberSectorMinusCoreVPAExp!AK$134</f>
        <v>3.3308411000000003E-2</v>
      </c>
      <c r="AN44" s="11">
        <f>1/1000*[1]TimberSectorMinusCoreVPAExp!AL$134</f>
        <v>2.9029178999999999E-2</v>
      </c>
      <c r="AO44" s="11">
        <f>1/1000*[1]TimberSectorMinusCoreVPAExp!AM$134</f>
        <v>4.3193212000000002E-2</v>
      </c>
      <c r="AP44" s="11">
        <f>1/1000*[1]TimberSectorMinusCoreVPAExp!AN$134</f>
        <v>5.3875809000000004E-2</v>
      </c>
      <c r="AQ44" s="11">
        <f>1/1000*[1]TimberSectorMinusCoreVPAExp!AO$134</f>
        <v>4.9958206000000005E-2</v>
      </c>
      <c r="AR44" s="11">
        <f>1/1000*[1]TimberSectorMinusCoreVPAExp!AP$134</f>
        <v>9.8508189999999982E-2</v>
      </c>
      <c r="AS44" s="11">
        <f>1/1000*[1]TimberSectorMinusCoreVPAExp!AQ$134</f>
        <v>0.16526014299999997</v>
      </c>
      <c r="AT44" s="11">
        <f>1/1000*[1]TimberSectorMinusCoreVPAExp!AR$134</f>
        <v>0.12491761399999998</v>
      </c>
      <c r="AU44" s="11">
        <f>1/1000*[1]TimberSectorMinusCoreVPAExp!AS$134</f>
        <v>9.0285005999999987E-2</v>
      </c>
      <c r="AV44" s="11">
        <f>1/1000*[1]TimberSectorMinusCoreVPAExp!AT$134</f>
        <v>9.7378932000000001E-2</v>
      </c>
      <c r="AW44" s="11">
        <f>1/1000*[1]TimberSectorMinusCoreVPAExp!AU$134</f>
        <v>0.10179032699999999</v>
      </c>
      <c r="AX44" s="11">
        <f>1/1000*[1]TimberSectorMinusCoreVPAExp!AV$134</f>
        <v>8.4033180000000013E-2</v>
      </c>
      <c r="AY44" s="11">
        <f>1/1000*[1]TimberSectorMinusCoreVPAExp!AW$134</f>
        <v>7.3199481999999996E-2</v>
      </c>
      <c r="AZ44" s="11">
        <f>1/1000*[1]TimberSectorMinusCoreVPAExp!AX$134</f>
        <v>4.8855264999999995E-2</v>
      </c>
      <c r="BA44" s="11">
        <f>1/1000*[1]TimberSectorMinusCoreVPAExp!AY$134</f>
        <v>3.2122575E-2</v>
      </c>
      <c r="BB44" s="11">
        <f>1/1000*[1]TimberSectorMinusCoreVPAExp!AZ$134</f>
        <v>8.2263738999999989E-2</v>
      </c>
      <c r="BC44" s="302">
        <f>1/1000*[1]TimberSectorMinusCoreVPAExp!BA$134</f>
        <v>0</v>
      </c>
      <c r="BD44" s="307"/>
    </row>
    <row r="45" spans="2:56">
      <c r="B45" s="5" t="s">
        <v>161</v>
      </c>
      <c r="C45" s="210">
        <f>1/$A$1*[1]TimberSectorMinusCoreVPAExp!$B$138</f>
        <v>3.6296608100170012E-2</v>
      </c>
      <c r="D45" s="211">
        <f>1/$A$1*[1]TimberSectorMinusCoreVPAExp!$C$138</f>
        <v>2.0990075964133527E-2</v>
      </c>
      <c r="E45" s="211">
        <f>1/$A$1*[1]TimberSectorMinusCoreVPAExp!$D$138</f>
        <v>4.978425593566236E-2</v>
      </c>
      <c r="F45" s="211">
        <f>1/$A$1*[1]TimberSectorMinusCoreVPAExp!$E$138</f>
        <v>5.0563687398094768E-2</v>
      </c>
      <c r="G45" s="211">
        <f>1/$A$1*[1]TimberSectorMinusCoreVPAExp!$F$138</f>
        <v>5.1156333533546178E-2</v>
      </c>
      <c r="H45" s="211">
        <f>1/$A$1*[1]TimberSectorMinusCoreVPAExp!$G$138</f>
        <v>7.8795846416545218E-2</v>
      </c>
      <c r="I45" s="211">
        <f>1/$A$1*[1]TimberSectorMinusCoreVPAExp!$H$138</f>
        <v>0.12009722338921343</v>
      </c>
      <c r="J45" s="212">
        <f>1/$A$1*[1]TimberSectorMinusCoreVPAExp!$I$138</f>
        <v>0.20856845809854019</v>
      </c>
      <c r="K45" s="212">
        <f>1/$A$1*[1]TimberSectorMinusCoreVPAExp!$J$138</f>
        <v>0.21706812495728894</v>
      </c>
      <c r="L45" s="212">
        <f>1/$A$1*[1]TimberSectorMinusCoreVPAExp!K$138</f>
        <v>0.83152671948082801</v>
      </c>
      <c r="M45" s="212">
        <f>1/$A$1*[1]TimberSectorMinusCoreVPAExp!L$138</f>
        <v>0.53482699536963396</v>
      </c>
      <c r="N45" s="212">
        <f>1/$A$1*[1]TimberSectorMinusCoreVPAExp!M$138</f>
        <v>0.55605332654053696</v>
      </c>
      <c r="O45" s="212">
        <f>1/$A$1*[1]TimberSectorMinusCoreVPAExp!N$138</f>
        <v>0.80840905831050103</v>
      </c>
      <c r="P45" s="212">
        <f>1/$A$1*[1]TimberSectorMinusCoreVPAExp!O$138</f>
        <v>0.84191086458393527</v>
      </c>
      <c r="Q45" s="212">
        <f>1/$A$1*[1]TimberSectorMinusCoreVPAExp!P$138</f>
        <v>0.75036791362846267</v>
      </c>
      <c r="R45" s="212">
        <f>1/$A$1*[1]TimberSectorMinusCoreVPAExp!Q$138</f>
        <v>0.40499599648333318</v>
      </c>
      <c r="S45" s="212">
        <f>1/$A$1*[1]TimberSectorMinusCoreVPAExp!R$138</f>
        <v>0.480359371467662</v>
      </c>
      <c r="T45" s="212">
        <f>1/$A$1*[1]TimberSectorMinusCoreVPAExp!S$138</f>
        <v>0.50511248745999993</v>
      </c>
      <c r="U45" s="212">
        <f>1/$A$1*[1]TimberSectorMinusCoreVPAExp!T$138</f>
        <v>0.43252015518000009</v>
      </c>
      <c r="V45" s="212">
        <f>1/$A$1*[1]TimberSectorMinusCoreVPAExp!U$138</f>
        <v>0.47147461880705843</v>
      </c>
      <c r="W45" s="212">
        <f>1/$A$1*[1]TimberSectorMinusCoreVPAExp!V$138</f>
        <v>0.67166878796666651</v>
      </c>
      <c r="X45" s="212">
        <f>1/$A$1*[1]TimberSectorMinusCoreVPAExp!W$138</f>
        <v>0.74387418163999985</v>
      </c>
      <c r="Y45" s="212">
        <f>1/$A$1*[1]TimberSectorMinusCoreVPAExp!X$138</f>
        <v>0.61763371865999983</v>
      </c>
      <c r="Z45" s="212">
        <f>1/$A$1*[1]TimberSectorMinusCoreVPAExp!Y$138</f>
        <v>0.63672569472666685</v>
      </c>
      <c r="AA45" s="212">
        <f>1/$A$1*[1]TimberSectorMinusCoreVPAExp!Z$138</f>
        <v>0.84323228208000034</v>
      </c>
      <c r="AB45" s="212">
        <f>1/$A$1*[1]TimberSectorMinusCoreVPAExp!AA$138</f>
        <v>0</v>
      </c>
      <c r="AC45" s="161"/>
      <c r="AD45" s="290">
        <f>1/1000*[1]TimberSectorMinusCoreVPAExp!AB$138</f>
        <v>1.2219162999999998E-2</v>
      </c>
      <c r="AE45" s="211">
        <f>1/1000*[1]TimberSectorMinusCoreVPAExp!AC$138</f>
        <v>7.9450000000000007E-3</v>
      </c>
      <c r="AF45" s="211">
        <f>1/1000*[1]TimberSectorMinusCoreVPAExp!AD$138</f>
        <v>1.9945172000000001E-2</v>
      </c>
      <c r="AG45" s="211">
        <f>1/1000*[1]TimberSectorMinusCoreVPAExp!AE$138</f>
        <v>1.9831000000000001E-2</v>
      </c>
      <c r="AH45" s="211">
        <f>1/1000*[1]TimberSectorMinusCoreVPAExp!AF$138</f>
        <v>2.1468000000000001E-2</v>
      </c>
      <c r="AI45" s="211">
        <f>1/1000*[1]TimberSectorMinusCoreVPAExp!AG$138</f>
        <v>3.3998999999999995E-2</v>
      </c>
      <c r="AJ45" s="211">
        <f>1/1000*[1]TimberSectorMinusCoreVPAExp!AH$138</f>
        <v>5.9700689000000008E-2</v>
      </c>
      <c r="AK45" s="211">
        <f>1/1000*[1]TimberSectorMinusCoreVPAExp!AI$138</f>
        <v>0.10544749099999999</v>
      </c>
      <c r="AL45" s="211">
        <f>1/1000*[1]TimberSectorMinusCoreVPAExp!AJ$138</f>
        <v>0.13092413599999997</v>
      </c>
      <c r="AM45" s="211">
        <f>1/1000*[1]TimberSectorMinusCoreVPAExp!AK$138</f>
        <v>0.509661276</v>
      </c>
      <c r="AN45" s="211">
        <f>1/1000*[1]TimberSectorMinusCoreVPAExp!AL$138</f>
        <v>0.35054468299999997</v>
      </c>
      <c r="AO45" s="211">
        <f>1/1000*[1]TimberSectorMinusCoreVPAExp!AM$138</f>
        <v>0.40034668499999998</v>
      </c>
      <c r="AP45" s="211">
        <f>1/1000*[1]TimberSectorMinusCoreVPAExp!AN$138</f>
        <v>0.63219885099999995</v>
      </c>
      <c r="AQ45" s="211">
        <f>1/1000*[1]TimberSectorMinusCoreVPAExp!AO$138</f>
        <v>0.83850483999999992</v>
      </c>
      <c r="AR45" s="211">
        <f>1/1000*[1]TimberSectorMinusCoreVPAExp!AP$138</f>
        <v>0.77070860400000007</v>
      </c>
      <c r="AS45" s="211">
        <f>1/1000*[1]TimberSectorMinusCoreVPAExp!AQ$138</f>
        <v>0.57809967899999992</v>
      </c>
      <c r="AT45" s="211">
        <f>1/1000*[1]TimberSectorMinusCoreVPAExp!AR$138</f>
        <v>0.72362901800000001</v>
      </c>
      <c r="AU45" s="211">
        <f>1/1000*[1]TimberSectorMinusCoreVPAExp!AS$138</f>
        <v>0.70430981399999992</v>
      </c>
      <c r="AV45" s="211">
        <f>1/1000*[1]TimberSectorMinusCoreVPAExp!AT$138</f>
        <v>0.53547305000000001</v>
      </c>
      <c r="AW45" s="211">
        <f>1/1000*[1]TimberSectorMinusCoreVPAExp!AU$138</f>
        <v>0.40875747899999998</v>
      </c>
      <c r="AX45" s="211">
        <f>1/1000*[1]TimberSectorMinusCoreVPAExp!AV$138</f>
        <v>0.63819070999999994</v>
      </c>
      <c r="AY45" s="211">
        <f>1/1000*[1]TimberSectorMinusCoreVPAExp!AW$138</f>
        <v>0.78605606799999983</v>
      </c>
      <c r="AZ45" s="211">
        <f>1/1000*[1]TimberSectorMinusCoreVPAExp!AX$138</f>
        <v>0.76489147499999988</v>
      </c>
      <c r="BA45" s="211">
        <f>1/1000*[1]TimberSectorMinusCoreVPAExp!AY$138</f>
        <v>0.71209655699999985</v>
      </c>
      <c r="BB45" s="211">
        <f>1/1000*[1]TimberSectorMinusCoreVPAExp!AZ$138</f>
        <v>0.75623131600000015</v>
      </c>
      <c r="BC45" s="337">
        <f>1/1000*[1]TimberSectorMinusCoreVPAExp!BA$138</f>
        <v>0</v>
      </c>
      <c r="BD45" s="352"/>
    </row>
    <row r="46" spans="2:56">
      <c r="B46" s="5" t="s">
        <v>162</v>
      </c>
      <c r="C46" s="47">
        <f>1/$A$1*[1]TimberSectorMinusCoreVPAExp!$B$151</f>
        <v>1.0991522519167058E-3</v>
      </c>
      <c r="D46" s="11">
        <f>1/$A$1*[1]TimberSectorMinusCoreVPAExp!$C$151</f>
        <v>7.9365999999999985E-3</v>
      </c>
      <c r="E46" s="11">
        <f>1/$A$1*[1]TimberSectorMinusCoreVPAExp!$D$151</f>
        <v>5.1310462815060184E-3</v>
      </c>
      <c r="F46" s="11">
        <f>1/$A$1*[1]TimberSectorMinusCoreVPAExp!$E$151</f>
        <v>3.4319790399999998E-3</v>
      </c>
      <c r="G46" s="11">
        <f>1/$A$1*[1]TimberSectorMinusCoreVPAExp!$F$151</f>
        <v>1.1194291359999999E-2</v>
      </c>
      <c r="H46" s="11">
        <f>1/$A$1*[1]TimberSectorMinusCoreVPAExp!$G$151</f>
        <v>1.8690257625768827E-2</v>
      </c>
      <c r="I46" s="11">
        <f>1/$A$1*[1]TimberSectorMinusCoreVPAExp!$H$151</f>
        <v>2.4748795812771802E-2</v>
      </c>
      <c r="J46" s="37">
        <f>1/$A$1*[1]TimberSectorMinusCoreVPAExp!$I$151</f>
        <v>3.6233486119701147E-2</v>
      </c>
      <c r="K46" s="37">
        <f>1/$A$1*[1]TimberSectorMinusCoreVPAExp!$J$151</f>
        <v>2.2594149700216705E-2</v>
      </c>
      <c r="L46" s="37">
        <f>1/$A$1*[1]TimberSectorMinusCoreVPAExp!K$151</f>
        <v>5.4717619356371941E-2</v>
      </c>
      <c r="M46" s="37">
        <f>1/$A$1*[1]TimberSectorMinusCoreVPAExp!L$151</f>
        <v>7.8892012384118818E-2</v>
      </c>
      <c r="N46" s="37">
        <f>1/$A$1*[1]TimberSectorMinusCoreVPAExp!M$151</f>
        <v>0.10728039404204487</v>
      </c>
      <c r="O46" s="37">
        <f>1/$A$1*[1]TimberSectorMinusCoreVPAExp!N$151</f>
        <v>0.11152377673077692</v>
      </c>
      <c r="P46" s="37">
        <f>1/$A$1*[1]TimberSectorMinusCoreVPAExp!O$151</f>
        <v>0.141779223783013</v>
      </c>
      <c r="Q46" s="37">
        <f>1/$A$1*[1]TimberSectorMinusCoreVPAExp!P$151</f>
        <v>0.16007021905400812</v>
      </c>
      <c r="R46" s="37">
        <f>1/$A$1*[1]TimberSectorMinusCoreVPAExp!Q$151</f>
        <v>0.16500250512601167</v>
      </c>
      <c r="S46" s="37">
        <f>1/$A$1*[1]TimberSectorMinusCoreVPAExp!R$151</f>
        <v>0.13154215544103082</v>
      </c>
      <c r="T46" s="37">
        <f>1/$A$1*[1]TimberSectorMinusCoreVPAExp!S$151</f>
        <v>0.1510218206</v>
      </c>
      <c r="U46" s="37">
        <f>1/$A$1*[1]TimberSectorMinusCoreVPAExp!T$151</f>
        <v>0.16627851127999999</v>
      </c>
      <c r="V46" s="37">
        <f>1/$A$1*[1]TimberSectorMinusCoreVPAExp!U$151</f>
        <v>0.19143073022691035</v>
      </c>
      <c r="W46" s="37">
        <f>1/$A$1*[1]TimberSectorMinusCoreVPAExp!V$151</f>
        <v>0.19005125492666669</v>
      </c>
      <c r="X46" s="37">
        <f>1/$A$1*[1]TimberSectorMinusCoreVPAExp!W$151</f>
        <v>0.21802653222000001</v>
      </c>
      <c r="Y46" s="37">
        <f>1/$A$1*[1]TimberSectorMinusCoreVPAExp!X$151</f>
        <v>0.21295391711999997</v>
      </c>
      <c r="Z46" s="37">
        <f>1/$A$1*[1]TimberSectorMinusCoreVPAExp!Y$151</f>
        <v>0.2225515916066666</v>
      </c>
      <c r="AA46" s="37">
        <f>1/$A$1*[1]TimberSectorMinusCoreVPAExp!Z$151</f>
        <v>0.29626203810000001</v>
      </c>
      <c r="AB46" s="37">
        <f>1/$A$1*[1]TimberSectorMinusCoreVPAExp!AA$151</f>
        <v>0</v>
      </c>
      <c r="AC46" s="4"/>
      <c r="AD46" s="68">
        <f>1/1000*[1]TimberSectorMinusCoreVPAExp!AB$151</f>
        <v>3.2466099999999996E-4</v>
      </c>
      <c r="AE46" s="11">
        <f>1/1000*[1]TimberSectorMinusCoreVPAExp!AC$151</f>
        <v>3.0600000000000001E-4</v>
      </c>
      <c r="AF46" s="11">
        <f>1/1000*[1]TimberSectorMinusCoreVPAExp!AD$151</f>
        <v>7.480290000000001E-4</v>
      </c>
      <c r="AG46" s="11">
        <f>1/1000*[1]TimberSectorMinusCoreVPAExp!AE$151</f>
        <v>3.5000000000000005E-4</v>
      </c>
      <c r="AH46" s="11">
        <f>1/1000*[1]TimberSectorMinusCoreVPAExp!AF$151</f>
        <v>1.2669999999999999E-3</v>
      </c>
      <c r="AI46" s="11">
        <f>1/1000*[1]TimberSectorMinusCoreVPAExp!AG$151</f>
        <v>2.6329999999999999E-3</v>
      </c>
      <c r="AJ46" s="11">
        <f>1/1000*[1]TimberSectorMinusCoreVPAExp!AH$151</f>
        <v>3.5073150000000004E-3</v>
      </c>
      <c r="AK46" s="11">
        <f>1/1000*[1]TimberSectorMinusCoreVPAExp!AI$151</f>
        <v>6.9966229999999996E-3</v>
      </c>
      <c r="AL46" s="11">
        <f>1/1000*[1]TimberSectorMinusCoreVPAExp!AJ$151</f>
        <v>7.1370319999999998E-3</v>
      </c>
      <c r="AM46" s="11">
        <f>1/1000*[1]TimberSectorMinusCoreVPAExp!AK$151</f>
        <v>1.1601874E-2</v>
      </c>
      <c r="AN46" s="11">
        <f>1/1000*[1]TimberSectorMinusCoreVPAExp!AL$151</f>
        <v>1.5309290000000001E-2</v>
      </c>
      <c r="AO46" s="11">
        <f>1/1000*[1]TimberSectorMinusCoreVPAExp!AM$151</f>
        <v>2.0519146999999998E-2</v>
      </c>
      <c r="AP46" s="11">
        <f>1/1000*[1]TimberSectorMinusCoreVPAExp!AN$151</f>
        <v>2.3384780999999997E-2</v>
      </c>
      <c r="AQ46" s="11">
        <f>1/1000*[1]TimberSectorMinusCoreVPAExp!AO$151</f>
        <v>3.0020647999999997E-2</v>
      </c>
      <c r="AR46" s="11">
        <f>1/1000*[1]TimberSectorMinusCoreVPAExp!AP$151</f>
        <v>3.2326308999999998E-2</v>
      </c>
      <c r="AS46" s="11">
        <f>1/1000*[1]TimberSectorMinusCoreVPAExp!AQ$151</f>
        <v>2.4862641000000001E-2</v>
      </c>
      <c r="AT46" s="11">
        <f>1/1000*[1]TimberSectorMinusCoreVPAExp!AR$151</f>
        <v>1.9350084E-2</v>
      </c>
      <c r="AU46" s="11">
        <f>1/1000*[1]TimberSectorMinusCoreVPAExp!AS$151</f>
        <v>1.4816975E-2</v>
      </c>
      <c r="AV46" s="11">
        <f>1/1000*[1]TimberSectorMinusCoreVPAExp!AT$151</f>
        <v>1.7200152999999999E-2</v>
      </c>
      <c r="AW46" s="11">
        <f>1/1000*[1]TimberSectorMinusCoreVPAExp!AU$151</f>
        <v>1.6655740000000002E-2</v>
      </c>
      <c r="AX46" s="11">
        <f>1/1000*[1]TimberSectorMinusCoreVPAExp!AV$151</f>
        <v>1.9984543999999996E-2</v>
      </c>
      <c r="AY46" s="11">
        <f>1/1000*[1]TimberSectorMinusCoreVPAExp!AW$151</f>
        <v>2.4931643999999999E-2</v>
      </c>
      <c r="AZ46" s="11">
        <f>1/1000*[1]TimberSectorMinusCoreVPAExp!AX$151</f>
        <v>3.7793265999999999E-2</v>
      </c>
      <c r="BA46" s="11">
        <f>1/1000*[1]TimberSectorMinusCoreVPAExp!AY$151</f>
        <v>4.1899274000000007E-2</v>
      </c>
      <c r="BB46" s="11">
        <f>1/1000*[1]TimberSectorMinusCoreVPAExp!AZ$151</f>
        <v>6.1290994000000008E-2</v>
      </c>
      <c r="BC46" s="302">
        <f>1/1000*[1]TimberSectorMinusCoreVPAExp!BA$151</f>
        <v>0</v>
      </c>
      <c r="BD46" s="307"/>
    </row>
    <row r="47" spans="2:56">
      <c r="B47" s="372" t="s">
        <v>330</v>
      </c>
      <c r="C47" s="47">
        <f>1/$A$1*[1]TimberSectorMinusCoreVPAExp!$B$156</f>
        <v>6.4357177607751053E-4</v>
      </c>
      <c r="D47" s="11">
        <f>1/$A$1*[1]TimberSectorMinusCoreVPAExp!$C$156</f>
        <v>0</v>
      </c>
      <c r="E47" s="11">
        <f>1/$A$1*[1]TimberSectorMinusCoreVPAExp!$D$156</f>
        <v>1.1862650691751753E-3</v>
      </c>
      <c r="F47" s="11">
        <f>1/$A$1*[1]TimberSectorMinusCoreVPAExp!$E$156</f>
        <v>6.104601999999998E-4</v>
      </c>
      <c r="G47" s="11">
        <f>1/$A$1*[1]TimberSectorMinusCoreVPAExp!$F$156</f>
        <v>2.501822728697093E-4</v>
      </c>
      <c r="H47" s="11">
        <f>1/$A$1*[1]TimberSectorMinusCoreVPAExp!$G$156</f>
        <v>4.0689240672335423E-3</v>
      </c>
      <c r="I47" s="11">
        <f>1/$A$1*[1]TimberSectorMinusCoreVPAExp!$H$156</f>
        <v>4.7129638164360816E-3</v>
      </c>
      <c r="J47" s="37">
        <f>1/$A$1*[1]TimberSectorMinusCoreVPAExp!$I$156</f>
        <v>1.0627049000162803E-2</v>
      </c>
      <c r="K47" s="37">
        <f>1/$A$1*[1]TimberSectorMinusCoreVPAExp!$J$156</f>
        <v>1.0805402553536953E-2</v>
      </c>
      <c r="L47" s="37">
        <f>1/$A$1*[1]TimberSectorMinusCoreVPAExp!K$156</f>
        <v>1.0246293834143492E-2</v>
      </c>
      <c r="M47" s="37">
        <f>1/$A$1*[1]TimberSectorMinusCoreVPAExp!L$156</f>
        <v>5.7917433499274355E-2</v>
      </c>
      <c r="N47" s="37">
        <f>1/$A$1*[1]TimberSectorMinusCoreVPAExp!M$156</f>
        <v>0.12583337676741643</v>
      </c>
      <c r="O47" s="37">
        <f>1/$A$1*[1]TimberSectorMinusCoreVPAExp!N$156</f>
        <v>7.4165139013279785E-2</v>
      </c>
      <c r="P47" s="37">
        <f>1/$A$1*[1]TimberSectorMinusCoreVPAExp!O$156</f>
        <v>3.4732428930496689E-2</v>
      </c>
      <c r="Q47" s="37">
        <f>1/$A$1*[1]TimberSectorMinusCoreVPAExp!P$156</f>
        <v>4.9430937362550553E-2</v>
      </c>
      <c r="R47" s="37">
        <f>1/$A$1*[1]TimberSectorMinusCoreVPAExp!Q$156</f>
        <v>4.192040725449489E-2</v>
      </c>
      <c r="S47" s="37">
        <f>1/$A$1*[1]TimberSectorMinusCoreVPAExp!R$156</f>
        <v>5.9474126487235671E-2</v>
      </c>
      <c r="T47" s="37">
        <f>1/$A$1*[1]TimberSectorMinusCoreVPAExp!S$156</f>
        <v>7.4753831739999999E-2</v>
      </c>
      <c r="U47" s="37">
        <f>1/$A$1*[1]TimberSectorMinusCoreVPAExp!T$156</f>
        <v>8.9141445400000061E-2</v>
      </c>
      <c r="V47" s="37">
        <f>1/$A$1*[1]TimberSectorMinusCoreVPAExp!U$156</f>
        <v>0.10335317022027374</v>
      </c>
      <c r="W47" s="37">
        <f>1/$A$1*[1]TimberSectorMinusCoreVPAExp!V$156</f>
        <v>5.851576190666663E-2</v>
      </c>
      <c r="X47" s="37">
        <f>1/$A$1*[1]TimberSectorMinusCoreVPAExp!W$156</f>
        <v>2.5961616380000007E-2</v>
      </c>
      <c r="Y47" s="37">
        <f>1/$A$1*[1]TimberSectorMinusCoreVPAExp!X$156</f>
        <v>5.8952528971000007E-2</v>
      </c>
      <c r="Z47" s="37">
        <f>1/$A$1*[1]TimberSectorMinusCoreVPAExp!Y$156</f>
        <v>5.3941477800000054E-2</v>
      </c>
      <c r="AA47" s="37">
        <f>1/$A$1*[1]TimberSectorMinusCoreVPAExp!Z$156</f>
        <v>3.542747109999999E-2</v>
      </c>
      <c r="AB47" s="37">
        <f>1/$A$1*[1]TimberSectorMinusCoreVPAExp!AA$156</f>
        <v>0</v>
      </c>
      <c r="AC47" s="4"/>
      <c r="AD47" s="68">
        <f>1/1000*[1]TimberSectorMinusCoreVPAExp!AB$156</f>
        <v>2.3403399999999996E-4</v>
      </c>
      <c r="AE47" s="11">
        <f>1/1000*[1]TimberSectorMinusCoreVPAExp!AC$156</f>
        <v>0</v>
      </c>
      <c r="AF47" s="11">
        <f>1/1000*[1]TimberSectorMinusCoreVPAExp!AD$156</f>
        <v>2.1618899999999996E-4</v>
      </c>
      <c r="AG47" s="11">
        <f>1/1000*[1]TimberSectorMinusCoreVPAExp!AE$156</f>
        <v>1.0900000000000001E-4</v>
      </c>
      <c r="AH47" s="11">
        <f>1/1000*[1]TimberSectorMinusCoreVPAExp!AF$156</f>
        <v>9.4000000000000008E-5</v>
      </c>
      <c r="AI47" s="11">
        <f>1/1000*[1]TimberSectorMinusCoreVPAExp!AG$156</f>
        <v>5.9699999999999998E-4</v>
      </c>
      <c r="AJ47" s="11">
        <f>1/1000*[1]TimberSectorMinusCoreVPAExp!AH$156</f>
        <v>7.76723E-4</v>
      </c>
      <c r="AK47" s="11">
        <f>1/1000*[1]TimberSectorMinusCoreVPAExp!AI$156</f>
        <v>1.7953010000000002E-3</v>
      </c>
      <c r="AL47" s="11">
        <f>1/1000*[1]TimberSectorMinusCoreVPAExp!AJ$156</f>
        <v>2.3716910000000004E-3</v>
      </c>
      <c r="AM47" s="11">
        <f>1/1000*[1]TimberSectorMinusCoreVPAExp!AK$156</f>
        <v>3.5864309999999997E-3</v>
      </c>
      <c r="AN47" s="11">
        <f>1/1000*[1]TimberSectorMinusCoreVPAExp!AL$156</f>
        <v>3.1804353E-2</v>
      </c>
      <c r="AO47" s="11">
        <f>1/1000*[1]TimberSectorMinusCoreVPAExp!AM$156</f>
        <v>7.966157900000001E-2</v>
      </c>
      <c r="AP47" s="11">
        <f>1/1000*[1]TimberSectorMinusCoreVPAExp!AN$156</f>
        <v>4.6692121000000003E-2</v>
      </c>
      <c r="AQ47" s="11">
        <f>1/1000*[1]TimberSectorMinusCoreVPAExp!AO$156</f>
        <v>1.5399349999999999E-2</v>
      </c>
      <c r="AR47" s="11">
        <f>1/1000*[1]TimberSectorMinusCoreVPAExp!AP$156</f>
        <v>2.1211570999999999E-2</v>
      </c>
      <c r="AS47" s="11">
        <f>1/1000*[1]TimberSectorMinusCoreVPAExp!AQ$156</f>
        <v>1.4600969000000002E-2</v>
      </c>
      <c r="AT47" s="11">
        <f>1/1000*[1]TimberSectorMinusCoreVPAExp!AR$156</f>
        <v>2.2702729000000001E-2</v>
      </c>
      <c r="AU47" s="11">
        <f>1/1000*[1]TimberSectorMinusCoreVPAExp!AS$156</f>
        <v>3.6089006000000014E-2</v>
      </c>
      <c r="AV47" s="11">
        <f>1/1000*[1]TimberSectorMinusCoreVPAExp!AT$156</f>
        <v>4.9686048999999996E-2</v>
      </c>
      <c r="AW47" s="11">
        <f>1/1000*[1]TimberSectorMinusCoreVPAExp!AU$156</f>
        <v>4.5000336000000002E-2</v>
      </c>
      <c r="AX47" s="11">
        <f>1/1000*[1]TimberSectorMinusCoreVPAExp!AV$156</f>
        <v>3.6146742000000003E-2</v>
      </c>
      <c r="AY47" s="11">
        <f>1/1000*[1]TimberSectorMinusCoreVPAExp!AW$156</f>
        <v>1.9220205000000001E-2</v>
      </c>
      <c r="AZ47" s="11">
        <f>1/1000*[1]TimberSectorMinusCoreVPAExp!AX$156</f>
        <v>5.5976676999999996E-2</v>
      </c>
      <c r="BA47" s="11">
        <f>1/1000*[1]TimberSectorMinusCoreVPAExp!AY$156</f>
        <v>3.6109110999999985E-2</v>
      </c>
      <c r="BB47" s="11">
        <f>1/1000*[1]TimberSectorMinusCoreVPAExp!AZ$156</f>
        <v>1.1700376000000002E-2</v>
      </c>
      <c r="BC47" s="302">
        <f>1/1000*[1]TimberSectorMinusCoreVPAExp!BA$156</f>
        <v>0</v>
      </c>
      <c r="BD47" s="307"/>
    </row>
    <row r="48" spans="2:56">
      <c r="B48" s="5" t="s">
        <v>32</v>
      </c>
      <c r="C48" s="47">
        <f>1/$A$1*[1]TimberSectorMinusCoreVPAExp!$B$187</f>
        <v>2.8754665962584993E-2</v>
      </c>
      <c r="D48" s="11">
        <f>1/$A$1*[1]TimberSectorMinusCoreVPAExp!$C$187</f>
        <v>9.8288230482031502E-3</v>
      </c>
      <c r="E48" s="11">
        <f>1/$A$1*[1]TimberSectorMinusCoreVPAExp!$D$187</f>
        <v>1.5087763962614716E-2</v>
      </c>
      <c r="F48" s="11">
        <f>1/$A$1*[1]TimberSectorMinusCoreVPAExp!$E$187</f>
        <v>2.0795601361840034E-2</v>
      </c>
      <c r="G48" s="11">
        <f>1/$A$1*[1]TimberSectorMinusCoreVPAExp!$F$187</f>
        <v>2.7789019274467135E-2</v>
      </c>
      <c r="H48" s="11">
        <f>1/$A$1*[1]TimberSectorMinusCoreVPAExp!$G$187</f>
        <v>4.3046306150924425E-2</v>
      </c>
      <c r="I48" s="11">
        <f>1/$A$1*[1]TimberSectorMinusCoreVPAExp!$H$187</f>
        <v>5.0995893536776485E-2</v>
      </c>
      <c r="J48" s="37">
        <f>1/$A$1*[1]TimberSectorMinusCoreVPAExp!$I$187</f>
        <v>7.4016411478675964E-2</v>
      </c>
      <c r="K48" s="37">
        <f>1/$A$1*[1]TimberSectorMinusCoreVPAExp!$J$187</f>
        <v>6.0211947380920824E-2</v>
      </c>
      <c r="L48" s="37">
        <f>1/$A$1*[1]TimberSectorMinusCoreVPAExp!K$187</f>
        <v>8.2251609755461252E-2</v>
      </c>
      <c r="M48" s="37">
        <f>1/$A$1*[1]TimberSectorMinusCoreVPAExp!L$187</f>
        <v>0.24164729660583112</v>
      </c>
      <c r="N48" s="37">
        <f>1/$A$1*[1]TimberSectorMinusCoreVPAExp!M$187</f>
        <v>9.6541398715563817E-2</v>
      </c>
      <c r="O48" s="37">
        <f>1/$A$1*[1]TimberSectorMinusCoreVPAExp!N$187</f>
        <v>0.10351276222874126</v>
      </c>
      <c r="P48" s="37">
        <f>1/$A$1*[1]TimberSectorMinusCoreVPAExp!O$187</f>
        <v>9.3164636278251459E-2</v>
      </c>
      <c r="Q48" s="37">
        <f>1/$A$1*[1]TimberSectorMinusCoreVPAExp!P$187</f>
        <v>0.12006336586006318</v>
      </c>
      <c r="R48" s="37">
        <f>1/$A$1*[1]TimberSectorMinusCoreVPAExp!Q$187</f>
        <v>0.13270831191957788</v>
      </c>
      <c r="S48" s="37">
        <f>1/$A$1*[1]TimberSectorMinusCoreVPAExp!R$187</f>
        <v>0.1698003172120105</v>
      </c>
      <c r="T48" s="37">
        <f>1/$A$1*[1]TimberSectorMinusCoreVPAExp!S$187</f>
        <v>0.1967258393333331</v>
      </c>
      <c r="U48" s="37">
        <f>1/$A$1*[1]TimberSectorMinusCoreVPAExp!T$187</f>
        <v>0.22138283901999978</v>
      </c>
      <c r="V48" s="37">
        <f>1/$A$1*[1]TimberSectorMinusCoreVPAExp!U$187</f>
        <v>0.25633650060377572</v>
      </c>
      <c r="W48" s="37">
        <f>1/$A$1*[1]TimberSectorMinusCoreVPAExp!V$187</f>
        <v>0.21802606942666708</v>
      </c>
      <c r="X48" s="37">
        <f>1/$A$1*[1]TimberSectorMinusCoreVPAExp!W$187</f>
        <v>0.34079333752000074</v>
      </c>
      <c r="Y48" s="37">
        <f>1/$A$1*[1]TimberSectorMinusCoreVPAExp!X$187</f>
        <v>0.37051667701999941</v>
      </c>
      <c r="Z48" s="37">
        <f>1/$A$1*[1]TimberSectorMinusCoreVPAExp!Y$187</f>
        <v>0.37953719284666704</v>
      </c>
      <c r="AA48" s="37">
        <f>1/$A$1*[1]TimberSectorMinusCoreVPAExp!Z$187</f>
        <v>0.45112390201333386</v>
      </c>
      <c r="AB48" s="37">
        <f>1/$A$1*[1]TimberSectorMinusCoreVPAExp!AA$187</f>
        <v>0</v>
      </c>
      <c r="AC48" s="4"/>
      <c r="AD48" s="68">
        <f>1/1000*[1]TimberSectorMinusCoreVPAExp!AB$187</f>
        <v>4.2152359999999998E-3</v>
      </c>
      <c r="AE48" s="11">
        <f>1/1000*[1]TimberSectorMinusCoreVPAExp!AC$187</f>
        <v>1.8690000000000002E-3</v>
      </c>
      <c r="AF48" s="11">
        <f>1/1000*[1]TimberSectorMinusCoreVPAExp!AD$187</f>
        <v>5.0883120000000002E-3</v>
      </c>
      <c r="AG48" s="11">
        <f>1/1000*[1]TimberSectorMinusCoreVPAExp!AE$187</f>
        <v>8.1580000000000003E-3</v>
      </c>
      <c r="AH48" s="11">
        <f>1/1000*[1]TimberSectorMinusCoreVPAExp!AF$187</f>
        <v>1.1338000000000001E-2</v>
      </c>
      <c r="AI48" s="11">
        <f>1/1000*[1]TimberSectorMinusCoreVPAExp!AG$187</f>
        <v>1.4018000000000001E-2</v>
      </c>
      <c r="AJ48" s="11">
        <f>1/1000*[1]TimberSectorMinusCoreVPAExp!AH$187</f>
        <v>1.5638270999999999E-2</v>
      </c>
      <c r="AK48" s="11">
        <f>1/1000*[1]TimberSectorMinusCoreVPAExp!AI$187</f>
        <v>2.3163958000000002E-2</v>
      </c>
      <c r="AL48" s="11">
        <f>1/1000*[1]TimberSectorMinusCoreVPAExp!AJ$187</f>
        <v>2.3244485000000006E-2</v>
      </c>
      <c r="AM48" s="11">
        <f>1/1000*[1]TimberSectorMinusCoreVPAExp!AK$187</f>
        <v>4.3821477999999997E-2</v>
      </c>
      <c r="AN48" s="11">
        <f>1/1000*[1]TimberSectorMinusCoreVPAExp!AL$187</f>
        <v>0.15219297000000001</v>
      </c>
      <c r="AO48" s="11">
        <f>1/1000*[1]TimberSectorMinusCoreVPAExp!AM$187</f>
        <v>6.0431938000000004E-2</v>
      </c>
      <c r="AP48" s="11">
        <f>1/1000*[1]TimberSectorMinusCoreVPAExp!AN$187</f>
        <v>6.5471950999999973E-2</v>
      </c>
      <c r="AQ48" s="11">
        <f>1/1000*[1]TimberSectorMinusCoreVPAExp!AO$187</f>
        <v>6.878540000000001E-2</v>
      </c>
      <c r="AR48" s="11">
        <f>1/1000*[1]TimberSectorMinusCoreVPAExp!AP$187</f>
        <v>9.9267491999999957E-2</v>
      </c>
      <c r="AS48" s="11">
        <f>1/1000*[1]TimberSectorMinusCoreVPAExp!AQ$187</f>
        <v>0.11043854000000004</v>
      </c>
      <c r="AT48" s="11">
        <f>1/1000*[1]TimberSectorMinusCoreVPAExp!AR$187</f>
        <v>0.13981316899999996</v>
      </c>
      <c r="AU48" s="11">
        <f>1/1000*[1]TimberSectorMinusCoreVPAExp!AS$187</f>
        <v>0.15474154099999998</v>
      </c>
      <c r="AV48" s="11">
        <f>1/1000*[1]TimberSectorMinusCoreVPAExp!AT$187</f>
        <v>0.18141047800000001</v>
      </c>
      <c r="AW48" s="11">
        <f>1/1000*[1]TimberSectorMinusCoreVPAExp!AU$187</f>
        <v>0.22753301099999992</v>
      </c>
      <c r="AX48" s="11">
        <f>1/1000*[1]TimberSectorMinusCoreVPAExp!AV$187</f>
        <v>0.30434870999999991</v>
      </c>
      <c r="AY48" s="11">
        <f>1/1000*[1]TimberSectorMinusCoreVPAExp!AW$187</f>
        <v>0.45417899699999992</v>
      </c>
      <c r="AZ48" s="11">
        <f>1/1000*[1]TimberSectorMinusCoreVPAExp!AX$187</f>
        <v>0.54826978999999998</v>
      </c>
      <c r="BA48" s="11">
        <f>1/1000*[1]TimberSectorMinusCoreVPAExp!AY$187</f>
        <v>0.50641593800000007</v>
      </c>
      <c r="BB48" s="11">
        <f>1/1000*[1]TimberSectorMinusCoreVPAExp!AZ$187</f>
        <v>0.37876550299999995</v>
      </c>
      <c r="BC48" s="302">
        <f>1/1000*[1]TimberSectorMinusCoreVPAExp!BA$187</f>
        <v>0</v>
      </c>
      <c r="BD48" s="307"/>
    </row>
    <row r="49" spans="2:56">
      <c r="B49" s="5" t="s">
        <v>36</v>
      </c>
      <c r="C49" s="155">
        <f>1/$A$1*[1]TimberSectorMinusCoreVPAExp!$B$206</f>
        <v>9.5295379212506734E-2</v>
      </c>
      <c r="D49" s="156">
        <f>1/$A$1*[1]TimberSectorMinusCoreVPAExp!$C$206</f>
        <v>5.3179749863645952E-2</v>
      </c>
      <c r="E49" s="156">
        <f>1/$A$1*[1]TimberSectorMinusCoreVPAExp!$D$206</f>
        <v>0.10525482115591438</v>
      </c>
      <c r="F49" s="156">
        <f>1/$A$1*[1]TimberSectorMinusCoreVPAExp!$E$206</f>
        <v>0.12161310360936221</v>
      </c>
      <c r="G49" s="156">
        <f>1/$A$1*[1]TimberSectorMinusCoreVPAExp!$F$206</f>
        <v>0.10879158074779982</v>
      </c>
      <c r="H49" s="156">
        <f>1/$A$1*[1]TimberSectorMinusCoreVPAExp!$G$206</f>
        <v>0.10640219620814002</v>
      </c>
      <c r="I49" s="156">
        <f>1/$A$1*[1]TimberSectorMinusCoreVPAExp!$H$206</f>
        <v>0.12374708233586092</v>
      </c>
      <c r="J49" s="157">
        <f>1/$A$1*[1]TimberSectorMinusCoreVPAExp!$I$206</f>
        <v>0.25250829857977153</v>
      </c>
      <c r="K49" s="157">
        <f>1/$A$1*[1]TimberSectorMinusCoreVPAExp!$J$206</f>
        <v>0.15361124531584694</v>
      </c>
      <c r="L49" s="157">
        <f>1/$A$1*[1]TimberSectorMinusCoreVPAExp!K$206</f>
        <v>1.2105835005302319</v>
      </c>
      <c r="M49" s="157">
        <f>1/$A$1*[1]TimberSectorMinusCoreVPAExp!L$206</f>
        <v>0.79417183746613851</v>
      </c>
      <c r="N49" s="157">
        <f>1/$A$1*[1]TimberSectorMinusCoreVPAExp!M$206</f>
        <v>1.0155648911752644</v>
      </c>
      <c r="O49" s="157">
        <f>1/$A$1*[1]TimberSectorMinusCoreVPAExp!N$206</f>
        <v>0.4878539227450146</v>
      </c>
      <c r="P49" s="157">
        <f>1/$A$1*[1]TimberSectorMinusCoreVPAExp!O$206</f>
        <v>0.4909449383919966</v>
      </c>
      <c r="Q49" s="157">
        <f>1/$A$1*[1]TimberSectorMinusCoreVPAExp!P$206</f>
        <v>0.74990671311350765</v>
      </c>
      <c r="R49" s="157">
        <f>1/$A$1*[1]TimberSectorMinusCoreVPAExp!Q$206</f>
        <v>0.68200701173080824</v>
      </c>
      <c r="S49" s="157">
        <f>1/$A$1*[1]TimberSectorMinusCoreVPAExp!R$206</f>
        <v>0.59156365998224736</v>
      </c>
      <c r="T49" s="157">
        <f>1/$A$1*[1]TimberSectorMinusCoreVPAExp!S$206</f>
        <v>0.44722596846000001</v>
      </c>
      <c r="U49" s="157">
        <f>1/$A$1*[1]TimberSectorMinusCoreVPAExp!T$206</f>
        <v>0.31727765663999996</v>
      </c>
      <c r="V49" s="157">
        <f>1/$A$1*[1]TimberSectorMinusCoreVPAExp!U$206</f>
        <v>0.2676870727386671</v>
      </c>
      <c r="W49" s="157">
        <f>1/$A$1*[1]TimberSectorMinusCoreVPAExp!V$206</f>
        <v>0.20751735637999988</v>
      </c>
      <c r="X49" s="157">
        <f>1/$A$1*[1]TimberSectorMinusCoreVPAExp!W$206</f>
        <v>0.14971997527333325</v>
      </c>
      <c r="Y49" s="157">
        <f>1/$A$1*[1]TimberSectorMinusCoreVPAExp!X$206</f>
        <v>0.15296839193999989</v>
      </c>
      <c r="Z49" s="157">
        <f>1/$A$1*[1]TimberSectorMinusCoreVPAExp!Y$206</f>
        <v>0.21154551740666663</v>
      </c>
      <c r="AA49" s="157">
        <f>1/$A$1*[1]TimberSectorMinusCoreVPAExp!Z$206</f>
        <v>0.3190783993866666</v>
      </c>
      <c r="AB49" s="157">
        <f>1/$A$1*[1]TimberSectorMinusCoreVPAExp!AA$206</f>
        <v>0</v>
      </c>
      <c r="AC49" s="213"/>
      <c r="AD49" s="290">
        <f>1/1000*[1]TimberSectorMinusCoreVPAExp!AB$206</f>
        <v>3.4938590999999998E-2</v>
      </c>
      <c r="AE49" s="211">
        <f>1/1000*[1]TimberSectorMinusCoreVPAExp!AC$206</f>
        <v>2.1026000000000003E-2</v>
      </c>
      <c r="AF49" s="211">
        <f>1/1000*[1]TimberSectorMinusCoreVPAExp!AD$206</f>
        <v>4.1475120999999997E-2</v>
      </c>
      <c r="AG49" s="211">
        <f>1/1000*[1]TimberSectorMinusCoreVPAExp!AE$206</f>
        <v>4.8756000000000001E-2</v>
      </c>
      <c r="AH49" s="211">
        <f>1/1000*[1]TimberSectorMinusCoreVPAExp!AF$206</f>
        <v>4.2343000000000013E-2</v>
      </c>
      <c r="AI49" s="211">
        <f>1/1000*[1]TimberSectorMinusCoreVPAExp!AG$206</f>
        <v>4.5005000000000003E-2</v>
      </c>
      <c r="AJ49" s="211">
        <f>1/1000*[1]TimberSectorMinusCoreVPAExp!AH$206</f>
        <v>5.2749582999999996E-2</v>
      </c>
      <c r="AK49" s="211">
        <f>1/1000*[1]TimberSectorMinusCoreVPAExp!AI$206</f>
        <v>0.120540337</v>
      </c>
      <c r="AL49" s="211">
        <f>1/1000*[1]TimberSectorMinusCoreVPAExp!AJ$206</f>
        <v>9.4027446000000001E-2</v>
      </c>
      <c r="AM49" s="211">
        <f>1/1000*[1]TimberSectorMinusCoreVPAExp!AK$206</f>
        <v>0.72694048000000011</v>
      </c>
      <c r="AN49" s="211">
        <f>1/1000*[1]TimberSectorMinusCoreVPAExp!AL$206</f>
        <v>0.51365219200000001</v>
      </c>
      <c r="AO49" s="211">
        <f>1/1000*[1]TimberSectorMinusCoreVPAExp!AM$206</f>
        <v>0.73863391500000009</v>
      </c>
      <c r="AP49" s="211">
        <f>1/1000*[1]TimberSectorMinusCoreVPAExp!AN$206</f>
        <v>0.413931889</v>
      </c>
      <c r="AQ49" s="211">
        <f>1/1000*[1]TimberSectorMinusCoreVPAExp!AO$206</f>
        <v>0.50627893600000007</v>
      </c>
      <c r="AR49" s="211">
        <f>1/1000*[1]TimberSectorMinusCoreVPAExp!AP$206</f>
        <v>0.86759559000000008</v>
      </c>
      <c r="AS49" s="211">
        <f>1/1000*[1]TimberSectorMinusCoreVPAExp!AQ$206</f>
        <v>1.2918653519999999</v>
      </c>
      <c r="AT49" s="211">
        <f>1/1000*[1]TimberSectorMinusCoreVPAExp!AR$206</f>
        <v>1.1242890159999996</v>
      </c>
      <c r="AU49" s="211">
        <f>1/1000*[1]TimberSectorMinusCoreVPAExp!AS$206</f>
        <v>0.89544793799999989</v>
      </c>
      <c r="AV49" s="211">
        <f>1/1000*[1]TimberSectorMinusCoreVPAExp!AT$206</f>
        <v>0.63626366400000001</v>
      </c>
      <c r="AW49" s="211">
        <f>1/1000*[1]TimberSectorMinusCoreVPAExp!AU$206</f>
        <v>0.30725466099999993</v>
      </c>
      <c r="AX49" s="211">
        <f>1/1000*[1]TimberSectorMinusCoreVPAExp!AV$206</f>
        <v>0.44595441699999999</v>
      </c>
      <c r="AY49" s="211">
        <f>1/1000*[1]TimberSectorMinusCoreVPAExp!AW$206</f>
        <v>0.25472080499999999</v>
      </c>
      <c r="AZ49" s="211">
        <f>1/1000*[1]TimberSectorMinusCoreVPAExp!AX$206</f>
        <v>0.55556716399999995</v>
      </c>
      <c r="BA49" s="211">
        <f>1/1000*[1]TimberSectorMinusCoreVPAExp!AY$206</f>
        <v>0.516416243</v>
      </c>
      <c r="BB49" s="211">
        <f>1/1000*[1]TimberSectorMinusCoreVPAExp!AZ$206</f>
        <v>0.77862000399999987</v>
      </c>
      <c r="BC49" s="337">
        <f>1/1000*[1]TimberSectorMinusCoreVPAExp!BA$206</f>
        <v>0</v>
      </c>
      <c r="BD49" s="352"/>
    </row>
    <row r="50" spans="2:56">
      <c r="B50" s="5" t="s">
        <v>41</v>
      </c>
      <c r="C50" s="155">
        <f>1/$A$1*[1]TimberSectorMinusCoreVPAExp!$B$121</f>
        <v>0.25046761294666686</v>
      </c>
      <c r="D50" s="156">
        <f>1/$A$1*[1]TimberSectorMinusCoreVPAExp!$C$121</f>
        <v>0.24116163120000009</v>
      </c>
      <c r="E50" s="156">
        <f>1/$A$1*[1]TimberSectorMinusCoreVPAExp!$D$121</f>
        <v>0.34787283346666598</v>
      </c>
      <c r="F50" s="156">
        <f>1/$A$1*[1]TimberSectorMinusCoreVPAExp!$E$121</f>
        <v>0.46449850973999995</v>
      </c>
      <c r="G50" s="156">
        <f>1/$A$1*[1]TimberSectorMinusCoreVPAExp!$F$121</f>
        <v>0.65407808239946497</v>
      </c>
      <c r="H50" s="156">
        <f>1/$A$1*[1]TimberSectorMinusCoreVPAExp!$G$121</f>
        <v>0.96439933395999966</v>
      </c>
      <c r="I50" s="156">
        <f>1/$A$1*[1]TimberSectorMinusCoreVPAExp!$H$121</f>
        <v>1.0810321181399991</v>
      </c>
      <c r="J50" s="157">
        <f>1/$A$1*[1]TimberSectorMinusCoreVPAExp!$I$121</f>
        <v>1.140816623913333</v>
      </c>
      <c r="K50" s="157">
        <f>1/$A$1*[1]TimberSectorMinusCoreVPAExp!$J$121</f>
        <v>1.0497728746533332</v>
      </c>
      <c r="L50" s="157">
        <f>1/$A$1*[1]TimberSectorMinusCoreVPAExp!K$121</f>
        <v>0.79284498060666619</v>
      </c>
      <c r="M50" s="157">
        <f>1/$A$1*[1]TimberSectorMinusCoreVPAExp!L$121</f>
        <v>1.1685469009800007</v>
      </c>
      <c r="N50" s="157">
        <f>1/$A$1*[1]TimberSectorMinusCoreVPAExp!M$121</f>
        <v>0.7672000914618311</v>
      </c>
      <c r="O50" s="157">
        <f>1/$A$1*[1]TimberSectorMinusCoreVPAExp!N$121</f>
        <v>0.82715889396666697</v>
      </c>
      <c r="P50" s="157">
        <f>1/$A$1*[1]TimberSectorMinusCoreVPAExp!O$121</f>
        <v>0.81244922646666551</v>
      </c>
      <c r="Q50" s="157">
        <f>1/$A$1*[1]TimberSectorMinusCoreVPAExp!P$121</f>
        <v>0.93899002917999896</v>
      </c>
      <c r="R50" s="157">
        <f>1/$A$1*[1]TimberSectorMinusCoreVPAExp!Q$121</f>
        <v>1.0061700313843145</v>
      </c>
      <c r="S50" s="157">
        <f>1/$A$1*[1]TimberSectorMinusCoreVPAExp!R$121</f>
        <v>1.0402037714569419</v>
      </c>
      <c r="T50" s="157">
        <f>1/$A$1*[1]TimberSectorMinusCoreVPAExp!S$121</f>
        <v>1.0821954173266666</v>
      </c>
      <c r="U50" s="157">
        <f>1/$A$1*[1]TimberSectorMinusCoreVPAExp!T$121</f>
        <v>1.0772738740399999</v>
      </c>
      <c r="V50" s="157">
        <f>1/$A$1*[1]TimberSectorMinusCoreVPAExp!U$121</f>
        <v>1.1805493499740878</v>
      </c>
      <c r="W50" s="157">
        <f>1/$A$1*[1]TimberSectorMinusCoreVPAExp!V$121</f>
        <v>1.2710703849466669</v>
      </c>
      <c r="X50" s="157">
        <f>1/$A$1*[1]TimberSectorMinusCoreVPAExp!W$121</f>
        <v>1.3744805421600002</v>
      </c>
      <c r="Y50" s="157">
        <f>1/$A$1*[1]TimberSectorMinusCoreVPAExp!X$121</f>
        <v>1.1338636166199998</v>
      </c>
      <c r="Z50" s="157">
        <f>1/$A$1*[1]TimberSectorMinusCoreVPAExp!Y$121</f>
        <v>1.0894181020199998</v>
      </c>
      <c r="AA50" s="157">
        <f>1/$A$1*[1]TimberSectorMinusCoreVPAExp!Z$121</f>
        <v>1.3722758886666664</v>
      </c>
      <c r="AB50" s="157">
        <f>1/$A$1*[1]TimberSectorMinusCoreVPAExp!AA$121</f>
        <v>0</v>
      </c>
      <c r="AC50" s="4"/>
      <c r="AD50" s="290">
        <f>1/1000*[1]TimberSectorMinusCoreVPAExp!AB$121</f>
        <v>6.8442457999999998E-2</v>
      </c>
      <c r="AE50" s="211">
        <f>1/1000*[1]TimberSectorMinusCoreVPAExp!AC$121</f>
        <v>7.3431999999999997E-2</v>
      </c>
      <c r="AF50" s="211">
        <f>1/1000*[1]TimberSectorMinusCoreVPAExp!AD$121</f>
        <v>0.11613302599999997</v>
      </c>
      <c r="AG50" s="211">
        <f>1/1000*[1]TimberSectorMinusCoreVPAExp!AE$121</f>
        <v>0.14048199999999997</v>
      </c>
      <c r="AH50" s="211">
        <f>1/1000*[1]TimberSectorMinusCoreVPAExp!AF$121</f>
        <v>0.16557299999999997</v>
      </c>
      <c r="AI50" s="211">
        <f>1/1000*[1]TimberSectorMinusCoreVPAExp!AG$121</f>
        <v>0.243871</v>
      </c>
      <c r="AJ50" s="211">
        <f>1/1000*[1]TimberSectorMinusCoreVPAExp!AH$121</f>
        <v>0.38768640099999996</v>
      </c>
      <c r="AK50" s="211">
        <f>1/1000*[1]TimberSectorMinusCoreVPAExp!AI$121</f>
        <v>0.48850249299999998</v>
      </c>
      <c r="AL50" s="211">
        <f>1/1000*[1]TimberSectorMinusCoreVPAExp!AJ$121</f>
        <v>0.47723890599999996</v>
      </c>
      <c r="AM50" s="211">
        <f>1/1000*[1]TimberSectorMinusCoreVPAExp!AK$121</f>
        <v>0.35577469199999995</v>
      </c>
      <c r="AN50" s="211">
        <f>1/1000*[1]TimberSectorMinusCoreVPAExp!AL$121</f>
        <v>0.48308067200000004</v>
      </c>
      <c r="AO50" s="211">
        <f>1/1000*[1]TimberSectorMinusCoreVPAExp!AM$121</f>
        <v>0.54702385700000011</v>
      </c>
      <c r="AP50" s="211">
        <f>1/1000*[1]TimberSectorMinusCoreVPAExp!AN$121</f>
        <v>0.55655476500000012</v>
      </c>
      <c r="AQ50" s="211">
        <f>1/1000*[1]TimberSectorMinusCoreVPAExp!AO$121</f>
        <v>0.66136926000000007</v>
      </c>
      <c r="AR50" s="211">
        <f>1/1000*[1]TimberSectorMinusCoreVPAExp!AP$121</f>
        <v>0.81383834399999999</v>
      </c>
      <c r="AS50" s="211">
        <f>1/1000*[1]TimberSectorMinusCoreVPAExp!AQ$121</f>
        <v>0.95946458999999995</v>
      </c>
      <c r="AT50" s="211">
        <f>1/1000*[1]TimberSectorMinusCoreVPAExp!AR$121</f>
        <v>0.99963748699999999</v>
      </c>
      <c r="AU50" s="211">
        <f>1/1000*[1]TimberSectorMinusCoreVPAExp!AS$121</f>
        <v>1.066124122</v>
      </c>
      <c r="AV50" s="211">
        <f>1/1000*[1]TimberSectorMinusCoreVPAExp!AT$121</f>
        <v>1.0755011620000001</v>
      </c>
      <c r="AW50" s="211">
        <f>1/1000*[1]TimberSectorMinusCoreVPAExp!AU$121</f>
        <v>1.0459406949999999</v>
      </c>
      <c r="AX50" s="211">
        <f>1/1000*[1]TimberSectorMinusCoreVPAExp!AV$121</f>
        <v>1.26708183</v>
      </c>
      <c r="AY50" s="211">
        <f>1/1000*[1]TimberSectorMinusCoreVPAExp!AW$121</f>
        <v>1.6000391530000002</v>
      </c>
      <c r="AZ50" s="211">
        <f>1/1000*[1]TimberSectorMinusCoreVPAExp!AX$121</f>
        <v>1.58876712</v>
      </c>
      <c r="BA50" s="211">
        <f>1/1000*[1]TimberSectorMinusCoreVPAExp!AY$121</f>
        <v>1.6208895560000001</v>
      </c>
      <c r="BB50" s="211">
        <f>1/1000*[1]TimberSectorMinusCoreVPAExp!AZ$121</f>
        <v>1.3061594439999999</v>
      </c>
      <c r="BC50" s="337">
        <f>1/1000*[1]TimberSectorMinusCoreVPAExp!BA$121</f>
        <v>0</v>
      </c>
      <c r="BD50" s="352"/>
    </row>
    <row r="51" spans="2:56">
      <c r="B51" s="5" t="s">
        <v>31</v>
      </c>
      <c r="C51" s="47">
        <f>1/$A$1*[1]TimberSectorMinusCoreVPAExp!$B$228</f>
        <v>0.31454530642000006</v>
      </c>
      <c r="D51" s="11">
        <f>1/$A$1*[1]TimberSectorMinusCoreVPAExp!$C$228</f>
        <v>0.28108023159999995</v>
      </c>
      <c r="E51" s="11">
        <f>1/$A$1*[1]TimberSectorMinusCoreVPAExp!$D$228</f>
        <v>0.33240681158000007</v>
      </c>
      <c r="F51" s="11">
        <f>1/$A$1*[1]TimberSectorMinusCoreVPAExp!$E$228</f>
        <v>0.39844402298000015</v>
      </c>
      <c r="G51" s="11">
        <f>1/$A$1*[1]TimberSectorMinusCoreVPAExp!$F$228</f>
        <v>0.5156460752733335</v>
      </c>
      <c r="H51" s="11">
        <f>1/$A$1*[1]TimberSectorMinusCoreVPAExp!$G$228</f>
        <v>0.59058056140000037</v>
      </c>
      <c r="I51" s="11">
        <f>1/$A$1*[1]TimberSectorMinusCoreVPAExp!$H$228</f>
        <v>0.39854869957999972</v>
      </c>
      <c r="J51" s="37">
        <f>1/$A$1*[1]TimberSectorMinusCoreVPAExp!$I$228</f>
        <v>0.38227045902666645</v>
      </c>
      <c r="K51" s="37">
        <f>1/$A$1*[1]TimberSectorMinusCoreVPAExp!$J$228</f>
        <v>0.29318121847333334</v>
      </c>
      <c r="L51" s="37">
        <f>1/$A$1*[1]TimberSectorMinusCoreVPAExp!K$228</f>
        <v>0.26645189540666669</v>
      </c>
      <c r="M51" s="37">
        <f>1/$A$1*[1]TimberSectorMinusCoreVPAExp!L$228</f>
        <v>0.30884731291333328</v>
      </c>
      <c r="N51" s="37">
        <f>1/$A$1*[1]TimberSectorMinusCoreVPAExp!M$228</f>
        <v>0.19432030065275654</v>
      </c>
      <c r="O51" s="37">
        <f>1/$A$1*[1]TimberSectorMinusCoreVPAExp!N$228</f>
        <v>0.23398062341333348</v>
      </c>
      <c r="P51" s="37">
        <f>1/$A$1*[1]TimberSectorMinusCoreVPAExp!O$228</f>
        <v>0.23727993005333345</v>
      </c>
      <c r="Q51" s="37">
        <f>1/$A$1*[1]TimberSectorMinusCoreVPAExp!P$228</f>
        <v>0.27277096587999994</v>
      </c>
      <c r="R51" s="37">
        <f>1/$A$1*[1]TimberSectorMinusCoreVPAExp!Q$228</f>
        <v>0.26161628988683455</v>
      </c>
      <c r="S51" s="37">
        <f>1/$A$1*[1]TimberSectorMinusCoreVPAExp!R$228</f>
        <v>0.2451175797080698</v>
      </c>
      <c r="T51" s="37">
        <f>1/$A$1*[1]TimberSectorMinusCoreVPAExp!S$228</f>
        <v>0.37120437050000021</v>
      </c>
      <c r="U51" s="37">
        <f>1/$A$1*[1]TimberSectorMinusCoreVPAExp!T$228</f>
        <v>0.37770820093999968</v>
      </c>
      <c r="V51" s="37">
        <f>1/$A$1*[1]TimberSectorMinusCoreVPAExp!U$228</f>
        <v>0.35344195111153753</v>
      </c>
      <c r="W51" s="37">
        <f>1/$A$1*[1]TimberSectorMinusCoreVPAExp!V$228</f>
        <v>0.4025624607866668</v>
      </c>
      <c r="X51" s="37">
        <f>1/$A$1*[1]TimberSectorMinusCoreVPAExp!W$228</f>
        <v>0.54302053142000051</v>
      </c>
      <c r="Y51" s="37">
        <f>1/$A$1*[1]TimberSectorMinusCoreVPAExp!X$228</f>
        <v>0.61751540214</v>
      </c>
      <c r="Z51" s="37">
        <f>1/$A$1*[1]TimberSectorMinusCoreVPAExp!Y$228</f>
        <v>0.56083905047333316</v>
      </c>
      <c r="AA51" s="37">
        <f>1/$A$1*[1]TimberSectorMinusCoreVPAExp!Z$228</f>
        <v>0.69762474809999941</v>
      </c>
      <c r="AB51" s="37">
        <f>1/$A$1*[1]TimberSectorMinusCoreVPAExp!AA$228</f>
        <v>0</v>
      </c>
      <c r="AC51" s="4"/>
      <c r="AD51" s="68">
        <f>1/1000*[1]TimberSectorMinusCoreVPAExp!AB$228</f>
        <v>8.5637862999999995E-2</v>
      </c>
      <c r="AE51" s="11">
        <f>1/1000*[1]TimberSectorMinusCoreVPAExp!AC$228</f>
        <v>7.3605999999999991E-2</v>
      </c>
      <c r="AF51" s="11">
        <f>1/1000*[1]TimberSectorMinusCoreVPAExp!AD$228</f>
        <v>8.8442297000000003E-2</v>
      </c>
      <c r="AG51" s="11">
        <f>1/1000*[1]TimberSectorMinusCoreVPAExp!AE$228</f>
        <v>7.9102999999999979E-2</v>
      </c>
      <c r="AH51" s="11">
        <f>1/1000*[1]TimberSectorMinusCoreVPAExp!AF$228</f>
        <v>9.1045999999999974E-2</v>
      </c>
      <c r="AI51" s="11">
        <f>1/1000*[1]TimberSectorMinusCoreVPAExp!AG$228</f>
        <v>0.11734700000000001</v>
      </c>
      <c r="AJ51" s="11">
        <f>1/1000*[1]TimberSectorMinusCoreVPAExp!AH$228</f>
        <v>0.10839621399999999</v>
      </c>
      <c r="AK51" s="11">
        <f>1/1000*[1]TimberSectorMinusCoreVPAExp!AI$228</f>
        <v>0.10803233399999999</v>
      </c>
      <c r="AL51" s="11">
        <f>1/1000*[1]TimberSectorMinusCoreVPAExp!AJ$228</f>
        <v>0.10282203600000001</v>
      </c>
      <c r="AM51" s="11">
        <f>1/1000*[1]TimberSectorMinusCoreVPAExp!AK$228</f>
        <v>8.9804452000000035E-2</v>
      </c>
      <c r="AN51" s="11">
        <f>1/1000*[1]TimberSectorMinusCoreVPAExp!AL$228</f>
        <v>0.10992382599999996</v>
      </c>
      <c r="AO51" s="11">
        <f>1/1000*[1]TimberSectorMinusCoreVPAExp!AM$228</f>
        <v>0.13063189300000003</v>
      </c>
      <c r="AP51" s="11">
        <f>1/1000*[1]TimberSectorMinusCoreVPAExp!AN$228</f>
        <v>0.13901228199999999</v>
      </c>
      <c r="AQ51" s="11">
        <f>1/1000*[1]TimberSectorMinusCoreVPAExp!AO$228</f>
        <v>0.17335158499999997</v>
      </c>
      <c r="AR51" s="11">
        <f>1/1000*[1]TimberSectorMinusCoreVPAExp!AP$228</f>
        <v>0.22854188300000006</v>
      </c>
      <c r="AS51" s="11">
        <f>1/1000*[1]TimberSectorMinusCoreVPAExp!AQ$228</f>
        <v>0.28891235900000006</v>
      </c>
      <c r="AT51" s="11">
        <f>1/1000*[1]TimberSectorMinusCoreVPAExp!AR$228</f>
        <v>0.27029728799999997</v>
      </c>
      <c r="AU51" s="11">
        <f>1/1000*[1]TimberSectorMinusCoreVPAExp!AS$228</f>
        <v>0.31279374199999999</v>
      </c>
      <c r="AV51" s="11">
        <f>1/1000*[1]TimberSectorMinusCoreVPAExp!AT$228</f>
        <v>0.29143322799999999</v>
      </c>
      <c r="AW51" s="11">
        <f>1/1000*[1]TimberSectorMinusCoreVPAExp!AU$228</f>
        <v>0.27362545899999996</v>
      </c>
      <c r="AX51" s="11">
        <f>1/1000*[1]TimberSectorMinusCoreVPAExp!AV$228</f>
        <v>0.327822748</v>
      </c>
      <c r="AY51" s="11">
        <f>1/1000*[1]TimberSectorMinusCoreVPAExp!AW$228</f>
        <v>0.44436828900000003</v>
      </c>
      <c r="AZ51" s="11">
        <f>1/1000*[1]TimberSectorMinusCoreVPAExp!AX$228</f>
        <v>0.49183757500000003</v>
      </c>
      <c r="BA51" s="11">
        <f>1/1000*[1]TimberSectorMinusCoreVPAExp!AY$228</f>
        <v>0.43224926299999999</v>
      </c>
      <c r="BB51" s="11">
        <f>1/1000*[1]TimberSectorMinusCoreVPAExp!AZ$228</f>
        <v>0.41520897499999998</v>
      </c>
      <c r="BC51" s="302">
        <f>1/1000*[1]TimberSectorMinusCoreVPAExp!BA$228</f>
        <v>0</v>
      </c>
      <c r="BD51" s="307"/>
    </row>
    <row r="52" spans="2:56">
      <c r="B52" s="5" t="s">
        <v>27</v>
      </c>
      <c r="C52" s="47">
        <f>1/$A$1*[1]TimberSectorMinusCoreVPAExp!$B$231</f>
        <v>9.9382837018109557E-3</v>
      </c>
      <c r="D52" s="11">
        <f>1/$A$1*[1]TimberSectorMinusCoreVPAExp!$C$231</f>
        <v>4.385500000000004E-3</v>
      </c>
      <c r="E52" s="11">
        <f>1/$A$1*[1]TimberSectorMinusCoreVPAExp!$D$231</f>
        <v>1.1102012488326001E-2</v>
      </c>
      <c r="F52" s="11">
        <f>1/$A$1*[1]TimberSectorMinusCoreVPAExp!$E$231</f>
        <v>1.0781675209769732E-2</v>
      </c>
      <c r="G52" s="11">
        <f>1/$A$1*[1]TimberSectorMinusCoreVPAExp!$F$231</f>
        <v>2.779812330253055E-2</v>
      </c>
      <c r="H52" s="11">
        <f>1/$A$1*[1]TimberSectorMinusCoreVPAExp!$G$231</f>
        <v>5.244070411163676E-2</v>
      </c>
      <c r="I52" s="11">
        <f>1/$A$1*[1]TimberSectorMinusCoreVPAExp!$H$231</f>
        <v>6.5798249876849985E-2</v>
      </c>
      <c r="J52" s="37">
        <f>1/$A$1*[1]TimberSectorMinusCoreVPAExp!$I$231</f>
        <v>8.0471536284740047E-2</v>
      </c>
      <c r="K52" s="37">
        <f>1/$A$1*[1]TimberSectorMinusCoreVPAExp!$J$231</f>
        <v>7.0476249150373649E-2</v>
      </c>
      <c r="L52" s="37">
        <f>1/$A$1*[1]TimberSectorMinusCoreVPAExp!K$231</f>
        <v>0.22512217541255958</v>
      </c>
      <c r="M52" s="37">
        <f>1/$A$1*[1]TimberSectorMinusCoreVPAExp!L$231</f>
        <v>1.0436957542069889</v>
      </c>
      <c r="N52" s="37">
        <f>1/$A$1*[1]TimberSectorMinusCoreVPAExp!M$231</f>
        <v>0.32918106281265719</v>
      </c>
      <c r="O52" s="37">
        <f>1/$A$1*[1]TimberSectorMinusCoreVPAExp!N$231</f>
        <v>0.21989576764732438</v>
      </c>
      <c r="P52" s="37">
        <f>1/$A$1*[1]TimberSectorMinusCoreVPAExp!O$231</f>
        <v>0.25591939503843147</v>
      </c>
      <c r="Q52" s="37">
        <f>1/$A$1*[1]TimberSectorMinusCoreVPAExp!P$231</f>
        <v>0.20026209696178487</v>
      </c>
      <c r="R52" s="37">
        <f>1/$A$1*[1]TimberSectorMinusCoreVPAExp!Q$231</f>
        <v>0.14894951762800704</v>
      </c>
      <c r="S52" s="37">
        <f>1/$A$1*[1]TimberSectorMinusCoreVPAExp!R$231</f>
        <v>0.14666377032555164</v>
      </c>
      <c r="T52" s="37">
        <f>1/$A$1*[1]TimberSectorMinusCoreVPAExp!S$231</f>
        <v>0.19802619012666683</v>
      </c>
      <c r="U52" s="37">
        <f>1/$A$1*[1]TimberSectorMinusCoreVPAExp!T$231</f>
        <v>0.23019182389333334</v>
      </c>
      <c r="V52" s="37">
        <f>1/$A$1*[1]TimberSectorMinusCoreVPAExp!U$231</f>
        <v>0.20909516906252815</v>
      </c>
      <c r="W52" s="37">
        <f>1/$A$1*[1]TimberSectorMinusCoreVPAExp!V$231</f>
        <v>0.23308191136666664</v>
      </c>
      <c r="X52" s="37">
        <f>1/$A$1*[1]TimberSectorMinusCoreVPAExp!W$231</f>
        <v>0.31155342902666677</v>
      </c>
      <c r="Y52" s="37">
        <f>1/$A$1*[1]TimberSectorMinusCoreVPAExp!X$231</f>
        <v>0.38891791287999977</v>
      </c>
      <c r="Z52" s="37">
        <f>1/$A$1*[1]TimberSectorMinusCoreVPAExp!Y$231</f>
        <v>0.36091483351333348</v>
      </c>
      <c r="AA52" s="37">
        <f>1/$A$1*[1]TimberSectorMinusCoreVPAExp!Z$231</f>
        <v>0.52110456847333286</v>
      </c>
      <c r="AB52" s="37">
        <f>1/$A$1*[1]TimberSectorMinusCoreVPAExp!AA$231</f>
        <v>0</v>
      </c>
      <c r="AC52" s="4"/>
      <c r="AD52" s="68">
        <f>1/1000*[1]TimberSectorMinusCoreVPAExp!AB$231</f>
        <v>3.0150260000000001E-3</v>
      </c>
      <c r="AE52" s="11">
        <f>1/1000*[1]TimberSectorMinusCoreVPAExp!AC$231</f>
        <v>1.011E-3</v>
      </c>
      <c r="AF52" s="11">
        <f>1/1000*[1]TimberSectorMinusCoreVPAExp!AD$231</f>
        <v>3.6232760000000008E-3</v>
      </c>
      <c r="AG52" s="11">
        <f>1/1000*[1]TimberSectorMinusCoreVPAExp!AE$231</f>
        <v>3.4859999999999995E-3</v>
      </c>
      <c r="AH52" s="11">
        <f>1/1000*[1]TimberSectorMinusCoreVPAExp!AF$231</f>
        <v>8.9159999999999968E-3</v>
      </c>
      <c r="AI52" s="11">
        <f>1/1000*[1]TimberSectorMinusCoreVPAExp!AG$231</f>
        <v>1.5219000000000007E-2</v>
      </c>
      <c r="AJ52" s="11">
        <f>1/1000*[1]TimberSectorMinusCoreVPAExp!AH$231</f>
        <v>1.9548912000000002E-2</v>
      </c>
      <c r="AK52" s="11">
        <f>1/1000*[1]TimberSectorMinusCoreVPAExp!AI$231</f>
        <v>2.9399736999999992E-2</v>
      </c>
      <c r="AL52" s="11">
        <f>1/1000*[1]TimberSectorMinusCoreVPAExp!AJ$231</f>
        <v>2.7409787000000001E-2</v>
      </c>
      <c r="AM52" s="11">
        <f>1/1000*[1]TimberSectorMinusCoreVPAExp!AK$231</f>
        <v>0.12684425500000002</v>
      </c>
      <c r="AN52" s="11">
        <f>1/1000*[1]TimberSectorMinusCoreVPAExp!AL$231</f>
        <v>0.65320023699999996</v>
      </c>
      <c r="AO52" s="11">
        <f>1/1000*[1]TimberSectorMinusCoreVPAExp!AM$231</f>
        <v>0.24334037900000005</v>
      </c>
      <c r="AP52" s="11">
        <f>1/1000*[1]TimberSectorMinusCoreVPAExp!AN$231</f>
        <v>0.17157352300000001</v>
      </c>
      <c r="AQ52" s="11">
        <f>1/1000*[1]TimberSectorMinusCoreVPAExp!AO$231</f>
        <v>0.249831051</v>
      </c>
      <c r="AR52" s="11">
        <f>1/1000*[1]TimberSectorMinusCoreVPAExp!AP$231</f>
        <v>0.18538504599999997</v>
      </c>
      <c r="AS52" s="11">
        <f>1/1000*[1]TimberSectorMinusCoreVPAExp!AQ$231</f>
        <v>0.139924515</v>
      </c>
      <c r="AT52" s="11">
        <f>1/1000*[1]TimberSectorMinusCoreVPAExp!AR$231</f>
        <v>0.13180394400000003</v>
      </c>
      <c r="AU52" s="11">
        <f>1/1000*[1]TimberSectorMinusCoreVPAExp!AS$231</f>
        <v>0.154458346</v>
      </c>
      <c r="AV52" s="11">
        <f>1/1000*[1]TimberSectorMinusCoreVPAExp!AT$231</f>
        <v>0.188517883</v>
      </c>
      <c r="AW52" s="11">
        <f>1/1000*[1]TimberSectorMinusCoreVPAExp!AU$231</f>
        <v>0.160461616</v>
      </c>
      <c r="AX52" s="11">
        <f>1/1000*[1]TimberSectorMinusCoreVPAExp!AV$231</f>
        <v>0.21557868299999994</v>
      </c>
      <c r="AY52" s="11">
        <f>1/1000*[1]TimberSectorMinusCoreVPAExp!AW$231</f>
        <v>0.397850384</v>
      </c>
      <c r="AZ52" s="11">
        <f>1/1000*[1]TimberSectorMinusCoreVPAExp!AX$231</f>
        <v>0.52946777899999997</v>
      </c>
      <c r="BA52" s="11">
        <f>1/1000*[1]TimberSectorMinusCoreVPAExp!AY$231</f>
        <v>0.48622039099999997</v>
      </c>
      <c r="BB52" s="11">
        <f>1/1000*[1]TimberSectorMinusCoreVPAExp!AZ$231</f>
        <v>0.52184537099999995</v>
      </c>
      <c r="BC52" s="302">
        <f>1/1000*[1]TimberSectorMinusCoreVPAExp!BA$231</f>
        <v>0</v>
      </c>
      <c r="BD52" s="307"/>
    </row>
    <row r="53" spans="2:56">
      <c r="B53" s="5" t="s">
        <v>28</v>
      </c>
      <c r="C53" s="47">
        <f>1/$A$1*[1]TimberSectorMinusCoreVPAExp!$B$253</f>
        <v>1.4508647761532908E-3</v>
      </c>
      <c r="D53" s="11">
        <f>1/$A$1*[1]TimberSectorMinusCoreVPAExp!$C$253</f>
        <v>0</v>
      </c>
      <c r="E53" s="11">
        <f>1/$A$1*[1]TimberSectorMinusCoreVPAExp!$D$253</f>
        <v>4.609389716633985E-3</v>
      </c>
      <c r="F53" s="11">
        <f>1/$A$1*[1]TimberSectorMinusCoreVPAExp!$E$253</f>
        <v>6.8004766797628161E-3</v>
      </c>
      <c r="G53" s="11">
        <f>1/$A$1*[1]TimberSectorMinusCoreVPAExp!$F$253</f>
        <v>5.9783274532680272E-2</v>
      </c>
      <c r="H53" s="11">
        <f>1/$A$1*[1]TimberSectorMinusCoreVPAExp!$G$253</f>
        <v>0.11608517385888473</v>
      </c>
      <c r="I53" s="11">
        <f>1/$A$1*[1]TimberSectorMinusCoreVPAExp!$H$253</f>
        <v>0.14156934573464908</v>
      </c>
      <c r="J53" s="37">
        <f>1/$A$1*[1]TimberSectorMinusCoreVPAExp!$I$253</f>
        <v>0.27612217543091605</v>
      </c>
      <c r="K53" s="37">
        <f>1/$A$1*[1]TimberSectorMinusCoreVPAExp!$J$253</f>
        <v>0.2263527378346098</v>
      </c>
      <c r="L53" s="37">
        <f>1/$A$1*[1]TimberSectorMinusCoreVPAExp!K$253</f>
        <v>0.20291372317296433</v>
      </c>
      <c r="M53" s="37">
        <f>1/$A$1*[1]TimberSectorMinusCoreVPAExp!L$253</f>
        <v>0.30295043656441295</v>
      </c>
      <c r="N53" s="37">
        <f>1/$A$1*[1]TimberSectorMinusCoreVPAExp!M$253</f>
        <v>0.41039534288994561</v>
      </c>
      <c r="O53" s="37">
        <f>1/$A$1*[1]TimberSectorMinusCoreVPAExp!N$253</f>
        <v>0.33879421325781883</v>
      </c>
      <c r="P53" s="37">
        <f>1/$A$1*[1]TimberSectorMinusCoreVPAExp!O$253</f>
        <v>0.15395585710557483</v>
      </c>
      <c r="Q53" s="37">
        <f>1/$A$1*[1]TimberSectorMinusCoreVPAExp!P$253</f>
        <v>0.17889795604111916</v>
      </c>
      <c r="R53" s="37">
        <f>1/$A$1*[1]TimberSectorMinusCoreVPAExp!Q$253</f>
        <v>0.26874930998782043</v>
      </c>
      <c r="S53" s="37">
        <f>1/$A$1*[1]TimberSectorMinusCoreVPAExp!R$253</f>
        <v>0.26878072512401063</v>
      </c>
      <c r="T53" s="37">
        <f>1/$A$1*[1]TimberSectorMinusCoreVPAExp!S$253</f>
        <v>0.37644611186000015</v>
      </c>
      <c r="U53" s="37">
        <f>1/$A$1*[1]TimberSectorMinusCoreVPAExp!T$253</f>
        <v>0.2463341574399999</v>
      </c>
      <c r="V53" s="37">
        <f>1/$A$1*[1]TimberSectorMinusCoreVPAExp!U$253</f>
        <v>0.35715597785996162</v>
      </c>
      <c r="W53" s="37">
        <f>1/$A$1*[1]TimberSectorMinusCoreVPAExp!V$253</f>
        <v>0.44671547678666679</v>
      </c>
      <c r="X53" s="212">
        <f>1/$A$1*[1]TimberSectorMinusCoreVPAExp!W$253</f>
        <v>1.0234096621400004</v>
      </c>
      <c r="Y53" s="212">
        <f>1/$A$1*[1]TimberSectorMinusCoreVPAExp!X$253</f>
        <v>0.75678896873999946</v>
      </c>
      <c r="Z53" s="212">
        <f>1/$A$1*[1]TimberSectorMinusCoreVPAExp!Y$253</f>
        <v>0.76275996211333319</v>
      </c>
      <c r="AA53" s="212">
        <f>1/$A$1*[1]TimberSectorMinusCoreVPAExp!Z$253</f>
        <v>1.4326232664199996</v>
      </c>
      <c r="AB53" s="212">
        <f>1/$A$1*[1]TimberSectorMinusCoreVPAExp!AA$253</f>
        <v>0</v>
      </c>
      <c r="AC53" s="161"/>
      <c r="AD53" s="68">
        <f>1/1000*[1]TimberSectorMinusCoreVPAExp!AB$253</f>
        <v>5.1637000000000005E-4</v>
      </c>
      <c r="AE53" s="11">
        <f>1/1000*[1]TimberSectorMinusCoreVPAExp!AC$253</f>
        <v>0</v>
      </c>
      <c r="AF53" s="11">
        <f>1/1000*[1]TimberSectorMinusCoreVPAExp!AD$253</f>
        <v>1.661851E-3</v>
      </c>
      <c r="AG53" s="11">
        <f>1/1000*[1]TimberSectorMinusCoreVPAExp!AE$253</f>
        <v>3.6079999999999997E-3</v>
      </c>
      <c r="AH53" s="11">
        <f>1/1000*[1]TimberSectorMinusCoreVPAExp!AF$253</f>
        <v>1.3884000000000002E-2</v>
      </c>
      <c r="AI53" s="11">
        <f>1/1000*[1]TimberSectorMinusCoreVPAExp!AG$253</f>
        <v>2.9584000000000003E-2</v>
      </c>
      <c r="AJ53" s="11">
        <f>1/1000*[1]TimberSectorMinusCoreVPAExp!AH$253</f>
        <v>3.3303254000000011E-2</v>
      </c>
      <c r="AK53" s="11">
        <f>1/1000*[1]TimberSectorMinusCoreVPAExp!AI$253</f>
        <v>5.6459546999999985E-2</v>
      </c>
      <c r="AL53" s="11">
        <f>1/1000*[1]TimberSectorMinusCoreVPAExp!AJ$253</f>
        <v>4.8154037000000011E-2</v>
      </c>
      <c r="AM53" s="11">
        <f>1/1000*[1]TimberSectorMinusCoreVPAExp!AK$253</f>
        <v>4.6483650000000008E-2</v>
      </c>
      <c r="AN53" s="11">
        <f>1/1000*[1]TimberSectorMinusCoreVPAExp!AL$253</f>
        <v>9.6416979999999999E-2</v>
      </c>
      <c r="AO53" s="11">
        <f>1/1000*[1]TimberSectorMinusCoreVPAExp!AM$253</f>
        <v>0.15429713199999998</v>
      </c>
      <c r="AP53" s="11">
        <f>1/1000*[1]TimberSectorMinusCoreVPAExp!AN$253</f>
        <v>9.2754342000000004E-2</v>
      </c>
      <c r="AQ53" s="11">
        <f>1/1000*[1]TimberSectorMinusCoreVPAExp!AO$253</f>
        <v>5.7207794000000034E-2</v>
      </c>
      <c r="AR53" s="11">
        <f>1/1000*[1]TimberSectorMinusCoreVPAExp!AP$253</f>
        <v>7.1008098000000019E-2</v>
      </c>
      <c r="AS53" s="11">
        <f>1/1000*[1]TimberSectorMinusCoreVPAExp!AQ$253</f>
        <v>0.102877211</v>
      </c>
      <c r="AT53" s="11">
        <f>1/1000*[1]TimberSectorMinusCoreVPAExp!AR$253</f>
        <v>0.11192609800000003</v>
      </c>
      <c r="AU53" s="11">
        <f>1/1000*[1]TimberSectorMinusCoreVPAExp!AS$253</f>
        <v>0.15269437300000002</v>
      </c>
      <c r="AV53" s="11">
        <f>1/1000*[1]TimberSectorMinusCoreVPAExp!AT$253</f>
        <v>0.170054808</v>
      </c>
      <c r="AW53" s="11">
        <f>1/1000*[1]TimberSectorMinusCoreVPAExp!AU$253</f>
        <v>0.20383695199999999</v>
      </c>
      <c r="AX53" s="11">
        <f>1/1000*[1]TimberSectorMinusCoreVPAExp!AV$253</f>
        <v>0.26385466700000004</v>
      </c>
      <c r="AY53" s="11">
        <f>1/1000*[1]TimberSectorMinusCoreVPAExp!AW$253</f>
        <v>0.38789525599999997</v>
      </c>
      <c r="AZ53" s="11">
        <f>1/1000*[1]TimberSectorMinusCoreVPAExp!AX$253</f>
        <v>0.51505756499999988</v>
      </c>
      <c r="BA53" s="11">
        <f>1/1000*[1]TimberSectorMinusCoreVPAExp!AY$253</f>
        <v>0.35475622400000001</v>
      </c>
      <c r="BB53" s="11">
        <f>1/1000*[1]TimberSectorMinusCoreVPAExp!AZ$253</f>
        <v>0.39804849800000003</v>
      </c>
      <c r="BC53" s="302">
        <f>1/1000*[1]TimberSectorMinusCoreVPAExp!BA$253</f>
        <v>0</v>
      </c>
      <c r="BD53" s="307"/>
    </row>
    <row r="54" spans="2:56">
      <c r="B54" s="8" t="s">
        <v>19</v>
      </c>
      <c r="C54" s="48">
        <f t="shared" ref="C54:O54" si="9">SUM(C40:C40)-SUM(C41:C53)</f>
        <v>5.6729184239481256E-3</v>
      </c>
      <c r="D54" s="38">
        <f t="shared" si="9"/>
        <v>0</v>
      </c>
      <c r="E54" s="38">
        <f t="shared" si="9"/>
        <v>4.0471076009085394E-3</v>
      </c>
      <c r="F54" s="38">
        <f t="shared" si="9"/>
        <v>5.113434999994837E-4</v>
      </c>
      <c r="G54" s="38">
        <f t="shared" si="9"/>
        <v>9.7195552076723146E-4</v>
      </c>
      <c r="H54" s="38">
        <f t="shared" si="9"/>
        <v>5.7082188978325732E-3</v>
      </c>
      <c r="I54" s="38">
        <f t="shared" si="9"/>
        <v>7.5386234501761962E-3</v>
      </c>
      <c r="J54" s="39">
        <f t="shared" si="9"/>
        <v>1.226927598663341E-2</v>
      </c>
      <c r="K54" s="39">
        <f t="shared" si="9"/>
        <v>1.1919342011754708E-2</v>
      </c>
      <c r="L54" s="39">
        <f t="shared" si="9"/>
        <v>3.5753482564069294E-2</v>
      </c>
      <c r="M54" s="39">
        <f t="shared" si="9"/>
        <v>0.3064445127967339</v>
      </c>
      <c r="N54" s="39">
        <f t="shared" si="9"/>
        <v>0.61054795394173489</v>
      </c>
      <c r="O54" s="39">
        <f t="shared" si="9"/>
        <v>0.58863675129593318</v>
      </c>
      <c r="P54" s="39">
        <f t="shared" ref="P54:AB54" si="10">SUM(P40:P40)-SUM(P41:P53)</f>
        <v>0.33047703485898339</v>
      </c>
      <c r="Q54" s="39">
        <f t="shared" si="10"/>
        <v>0.30886433443085259</v>
      </c>
      <c r="R54" s="39">
        <f t="shared" si="10"/>
        <v>0.11321046003194013</v>
      </c>
      <c r="S54" s="39">
        <f t="shared" si="10"/>
        <v>8.1292288590109507E-2</v>
      </c>
      <c r="T54" s="39">
        <f t="shared" si="10"/>
        <v>0.10912551103999935</v>
      </c>
      <c r="U54" s="39">
        <f t="shared" si="10"/>
        <v>0.12777872940000012</v>
      </c>
      <c r="V54" s="39">
        <f t="shared" si="10"/>
        <v>0.20023341307096842</v>
      </c>
      <c r="W54" s="39">
        <f t="shared" si="10"/>
        <v>0.15867686032666661</v>
      </c>
      <c r="X54" s="39">
        <f t="shared" si="10"/>
        <v>0.14383198884000059</v>
      </c>
      <c r="Y54" s="39">
        <f t="shared" si="10"/>
        <v>0.12016490737999952</v>
      </c>
      <c r="Z54" s="39">
        <f t="shared" si="10"/>
        <v>0.36105874665999949</v>
      </c>
      <c r="AA54" s="39">
        <f t="shared" si="10"/>
        <v>0.47356252580000024</v>
      </c>
      <c r="AB54" s="39">
        <f t="shared" si="10"/>
        <v>0</v>
      </c>
      <c r="AC54" s="4"/>
      <c r="AD54" s="66">
        <f t="shared" ref="AD54:BC54" si="11">SUM(AD40:AD40)-SUM(AD41:AD53)</f>
        <v>1.9367010000002072E-3</v>
      </c>
      <c r="AE54" s="40">
        <f t="shared" si="11"/>
        <v>0</v>
      </c>
      <c r="AF54" s="40">
        <f t="shared" si="11"/>
        <v>1.2019310000002115E-3</v>
      </c>
      <c r="AG54" s="40">
        <f t="shared" si="11"/>
        <v>8.3000000000055252E-5</v>
      </c>
      <c r="AH54" s="40">
        <f t="shared" si="11"/>
        <v>3.6100000000072185E-4</v>
      </c>
      <c r="AI54" s="40">
        <f t="shared" si="11"/>
        <v>1.7300000000002314E-3</v>
      </c>
      <c r="AJ54" s="40">
        <f t="shared" si="11"/>
        <v>2.342184999999386E-3</v>
      </c>
      <c r="AK54" s="40">
        <f t="shared" si="11"/>
        <v>4.0961990000005777E-3</v>
      </c>
      <c r="AL54" s="40">
        <f t="shared" si="11"/>
        <v>5.4492689999996458E-3</v>
      </c>
      <c r="AM54" s="40">
        <f t="shared" si="11"/>
        <v>2.1563461000000395E-2</v>
      </c>
      <c r="AN54" s="40">
        <f t="shared" si="11"/>
        <v>0.1932161920000004</v>
      </c>
      <c r="AO54" s="40">
        <f t="shared" si="11"/>
        <v>0.42799513900000008</v>
      </c>
      <c r="AP54" s="40">
        <f t="shared" si="11"/>
        <v>0.46421940899999825</v>
      </c>
      <c r="AQ54" s="40">
        <f t="shared" si="11"/>
        <v>0.26764383899999888</v>
      </c>
      <c r="AR54" s="40">
        <f t="shared" si="11"/>
        <v>0.32286457400000046</v>
      </c>
      <c r="AS54" s="40">
        <f t="shared" si="11"/>
        <v>0.13368549000000129</v>
      </c>
      <c r="AT54" s="40">
        <f t="shared" si="11"/>
        <v>5.3016210999999203E-2</v>
      </c>
      <c r="AU54" s="40">
        <f t="shared" si="11"/>
        <v>5.5595834000001787E-2</v>
      </c>
      <c r="AV54" s="40">
        <f t="shared" si="11"/>
        <v>6.2349949999997989E-2</v>
      </c>
      <c r="AW54" s="40">
        <f t="shared" si="11"/>
        <v>9.1249677999999612E-2</v>
      </c>
      <c r="AX54" s="40">
        <f t="shared" si="11"/>
        <v>7.4419250999999242E-2</v>
      </c>
      <c r="AY54" s="40">
        <f t="shared" si="11"/>
        <v>0.10809581700000059</v>
      </c>
      <c r="AZ54" s="40">
        <f t="shared" si="11"/>
        <v>0.12192523799999933</v>
      </c>
      <c r="BA54" s="40">
        <f t="shared" si="11"/>
        <v>0.20450492799999864</v>
      </c>
      <c r="BB54" s="40">
        <f t="shared" si="11"/>
        <v>0.22687431899999932</v>
      </c>
      <c r="BC54" s="55">
        <f t="shared" si="11"/>
        <v>0</v>
      </c>
      <c r="BD54" s="307"/>
    </row>
    <row r="55" spans="2:56" ht="17.149999999999999" customHeight="1">
      <c r="B55" s="16" t="s">
        <v>359</v>
      </c>
      <c r="C55" s="152">
        <f>1/$A$1*[1]TimberSectorMinusCoreVPAExp!$B$264</f>
        <v>1.0289617938206592</v>
      </c>
      <c r="D55" s="153">
        <f>1/$A$1*[1]TimberSectorMinusCoreVPAExp!$C$264</f>
        <v>1.0874936228678331</v>
      </c>
      <c r="E55" s="153">
        <f>1/$A$1*[1]TimberSectorMinusCoreVPAExp!$D$264</f>
        <v>1.4175815996908867</v>
      </c>
      <c r="F55" s="153">
        <f>1/$A$1*[1]TimberSectorMinusCoreVPAExp!$E$264</f>
        <v>1.8809173066549219</v>
      </c>
      <c r="G55" s="153">
        <f>1/$A$1*[1]TimberSectorMinusCoreVPAExp!$F$264</f>
        <v>2.8001844596350072</v>
      </c>
      <c r="H55" s="153">
        <f>1/$A$1*[1]TimberSectorMinusCoreVPAExp!$G$264</f>
        <v>3.6727276113256213</v>
      </c>
      <c r="I55" s="153">
        <f>1/$A$1*[1]TimberSectorMinusCoreVPAExp!$H$264</f>
        <v>4.6269253773429417</v>
      </c>
      <c r="J55" s="154">
        <f>1/$A$1*[1]TimberSectorMinusCoreVPAExp!$I$264</f>
        <v>5.2195409980323069</v>
      </c>
      <c r="K55" s="154">
        <f>1/$A$1*[1]TimberSectorMinusCoreVPAExp!$J$264</f>
        <v>4.8687149542621286</v>
      </c>
      <c r="L55" s="154">
        <f>1/$A$1*[1]TimberSectorMinusCoreVPAExp!K$264</f>
        <v>4.4093969867494165</v>
      </c>
      <c r="M55" s="154">
        <f>1/$A$1*[1]TimberSectorMinusCoreVPAExp!L$264</f>
        <v>5.1347651351682231</v>
      </c>
      <c r="N55" s="154">
        <f>1/$A$1*[1]TimberSectorMinusCoreVPAExp!M$264</f>
        <v>4.7891847168982364</v>
      </c>
      <c r="O55" s="154">
        <f>1/$A$1*[1]TimberSectorMinusCoreVPAExp!N$264</f>
        <v>4.6582590560247423</v>
      </c>
      <c r="P55" s="154">
        <f>1/$A$1*[1]TimberSectorMinusCoreVPAExp!O$264</f>
        <v>3.9095294830104557</v>
      </c>
      <c r="Q55" s="154">
        <f>1/$A$1*[1]TimberSectorMinusCoreVPAExp!P$264</f>
        <v>4.5670959226641923</v>
      </c>
      <c r="R55" s="154">
        <f>1/$A$1*[1]TimberSectorMinusCoreVPAExp!Q$264</f>
        <v>4.6439337447212816</v>
      </c>
      <c r="S55" s="154">
        <f>1/$A$1*[1]TimberSectorMinusCoreVPAExp!R$264</f>
        <v>4.6760639858124957</v>
      </c>
      <c r="T55" s="154">
        <f>1/$A$1*[1]TimberSectorMinusCoreVPAExp!S$264</f>
        <v>5.0410772281199989</v>
      </c>
      <c r="U55" s="154">
        <f>1/$A$1*[1]TimberSectorMinusCoreVPAExp!T$264</f>
        <v>5.2029349421666655</v>
      </c>
      <c r="V55" s="154">
        <f>1/$A$1*[1]TimberSectorMinusCoreVPAExp!U$264</f>
        <v>5.7299052734665841</v>
      </c>
      <c r="W55" s="154">
        <f>1/$A$1*[1]TimberSectorMinusCoreVPAExp!V$264</f>
        <v>6.2550650525266658</v>
      </c>
      <c r="X55" s="154">
        <f>1/$A$1*[1]TimberSectorMinusCoreVPAExp!W$264</f>
        <v>7.0390485543866648</v>
      </c>
      <c r="Y55" s="154">
        <f>1/$A$1*[1]TimberSectorMinusCoreVPAExp!X$264</f>
        <v>5.1319750010164995</v>
      </c>
      <c r="Z55" s="154">
        <f>1/$A$1*[1]TimberSectorMinusCoreVPAExp!Y$264</f>
        <v>6.384346521326667</v>
      </c>
      <c r="AA55" s="154">
        <f>1/$A$1*[1]TimberSectorMinusCoreVPAExp!Z$264</f>
        <v>8.3132644339266655</v>
      </c>
      <c r="AB55" s="154">
        <f>1/$A$1*[1]TimberSectorMinusCoreVPAExp!AA$264</f>
        <v>0</v>
      </c>
      <c r="AC55" s="14"/>
      <c r="AD55" s="283">
        <f>1/1000*[1]TimberSectorMinusCoreVPAExp!AB$264</f>
        <v>0.43204067500000004</v>
      </c>
      <c r="AE55" s="153">
        <f>1/1000*[1]TimberSectorMinusCoreVPAExp!AC$264</f>
        <v>0.45919400000000005</v>
      </c>
      <c r="AF55" s="153">
        <f>1/1000*[1]TimberSectorMinusCoreVPAExp!AD$264</f>
        <v>0.61661245199999992</v>
      </c>
      <c r="AG55" s="153">
        <f>1/1000*[1]TimberSectorMinusCoreVPAExp!AE$264</f>
        <v>0.88027900000000003</v>
      </c>
      <c r="AH55" s="153">
        <f>1/1000*[1]TimberSectorMinusCoreVPAExp!AF$264</f>
        <v>1.3047430000000002</v>
      </c>
      <c r="AI55" s="153">
        <f>1/1000*[1]TimberSectorMinusCoreVPAExp!AG$264</f>
        <v>1.8190069999999998</v>
      </c>
      <c r="AJ55" s="153">
        <f>1/1000*[1]TimberSectorMinusCoreVPAExp!AH$264</f>
        <v>2.4566980210000002</v>
      </c>
      <c r="AK55" s="153">
        <f>1/1000*[1]TimberSectorMinusCoreVPAExp!AI$264</f>
        <v>3.3285640329999997</v>
      </c>
      <c r="AL55" s="153">
        <f>1/1000*[1]TimberSectorMinusCoreVPAExp!AJ$264</f>
        <v>3.5359826279999997</v>
      </c>
      <c r="AM55" s="153">
        <f>1/1000*[1]TimberSectorMinusCoreVPAExp!AK$264</f>
        <v>3.4134024040000002</v>
      </c>
      <c r="AN55" s="153">
        <f>1/1000*[1]TimberSectorMinusCoreVPAExp!AL$264</f>
        <v>4.1645626120000001</v>
      </c>
      <c r="AO55" s="153">
        <f>1/1000*[1]TimberSectorMinusCoreVPAExp!AM$264</f>
        <v>4.2516726339999993</v>
      </c>
      <c r="AP55" s="153">
        <f>1/1000*[1]TimberSectorMinusCoreVPAExp!AN$264</f>
        <v>4.4330856889999994</v>
      </c>
      <c r="AQ55" s="153">
        <f>1/1000*[1]TimberSectorMinusCoreVPAExp!AO$264</f>
        <v>4.2293015719999998</v>
      </c>
      <c r="AR55" s="153">
        <f>1/1000*[1]TimberSectorMinusCoreVPAExp!AP$264</f>
        <v>4.9181971930000001</v>
      </c>
      <c r="AS55" s="153">
        <f>1/1000*[1]TimberSectorMinusCoreVPAExp!AQ$264</f>
        <v>4.8815749109999995</v>
      </c>
      <c r="AT55" s="153">
        <f>1/1000*[1]TimberSectorMinusCoreVPAExp!AR$264</f>
        <v>4.7358344460000001</v>
      </c>
      <c r="AU55" s="153">
        <f>1/1000*[1]TimberSectorMinusCoreVPAExp!AS$264</f>
        <v>5.0063639359999996</v>
      </c>
      <c r="AV55" s="153">
        <f>1/1000*[1]TimberSectorMinusCoreVPAExp!AT$264</f>
        <v>5.2642373759999996</v>
      </c>
      <c r="AW55" s="153">
        <f>1/1000*[1]TimberSectorMinusCoreVPAExp!AU$264</f>
        <v>5.310359834999999</v>
      </c>
      <c r="AX55" s="153">
        <f>1/1000*[1]TimberSectorMinusCoreVPAExp!AV$264</f>
        <v>5.5812503400000022</v>
      </c>
      <c r="AY55" s="153">
        <f>1/1000*[1]TimberSectorMinusCoreVPAExp!AW$264</f>
        <v>7.3447328570000003</v>
      </c>
      <c r="AZ55" s="153">
        <f>1/1000*[1]TimberSectorMinusCoreVPAExp!AX$264</f>
        <v>5.6039924119999993</v>
      </c>
      <c r="BA55" s="153">
        <f>1/1000*[1]TimberSectorMinusCoreVPAExp!AY$264</f>
        <v>6.1845422929999989</v>
      </c>
      <c r="BB55" s="153">
        <f>1/1000*[1]TimberSectorMinusCoreVPAExp!AZ$264</f>
        <v>7.2366448979999998</v>
      </c>
      <c r="BC55" s="319">
        <f>1/1000*[1]TimberSectorMinusCoreVPAExp!BA$264</f>
        <v>0</v>
      </c>
      <c r="BD55" s="307"/>
    </row>
    <row r="56" spans="2:56">
      <c r="B56" s="5" t="s">
        <v>63</v>
      </c>
      <c r="C56" s="47">
        <f>1/$A$1*[1]TimberSectorMinusCoreVPAExp!$B$16</f>
        <v>1.9885281919208939E-3</v>
      </c>
      <c r="D56" s="11">
        <f>1/$A$1*[1]TimberSectorMinusCoreVPAExp!$C$16</f>
        <v>7.3557928311902008E-4</v>
      </c>
      <c r="E56" s="11">
        <f>1/$A$1*[1]TimberSectorMinusCoreVPAExp!$D$16</f>
        <v>2.7185457863039744E-3</v>
      </c>
      <c r="F56" s="11">
        <f>1/$A$1*[1]TimberSectorMinusCoreVPAExp!$E$16</f>
        <v>1.9870733254233513E-3</v>
      </c>
      <c r="G56" s="11">
        <f>1/$A$1*[1]TimberSectorMinusCoreVPAExp!$F$16</f>
        <v>9.0979077608278995E-3</v>
      </c>
      <c r="H56" s="11">
        <f>1/$A$1*[1]TimberSectorMinusCoreVPAExp!$G$16</f>
        <v>1.1508335046458457E-2</v>
      </c>
      <c r="I56" s="11">
        <f>1/$A$1*[1]TimberSectorMinusCoreVPAExp!$H$16</f>
        <v>1.729241557104165E-2</v>
      </c>
      <c r="J56" s="37">
        <f>1/$A$1*[1]TimberSectorMinusCoreVPAExp!$I$16</f>
        <v>1.7246693377708316E-2</v>
      </c>
      <c r="K56" s="37">
        <f>1/$A$1*[1]TimberSectorMinusCoreVPAExp!$J$16</f>
        <v>2.012014016620408E-2</v>
      </c>
      <c r="L56" s="37">
        <f>1/$A$1*[1]TimberSectorMinusCoreVPAExp!K$16</f>
        <v>2.1178986157708315E-2</v>
      </c>
      <c r="M56" s="37">
        <f>1/$A$1*[1]TimberSectorMinusCoreVPAExp!L$16</f>
        <v>2.1632253173090255E-2</v>
      </c>
      <c r="N56" s="37">
        <f>1/$A$1*[1]TimberSectorMinusCoreVPAExp!M$16</f>
        <v>1.2954119414627784E-2</v>
      </c>
      <c r="O56" s="37">
        <f>1/$A$1*[1]TimberSectorMinusCoreVPAExp!N$16</f>
        <v>3.1533684157681E-2</v>
      </c>
      <c r="P56" s="37">
        <f>1/$A$1*[1]TimberSectorMinusCoreVPAExp!O$16</f>
        <v>3.3040747796502269E-2</v>
      </c>
      <c r="Q56" s="37">
        <f>1/$A$1*[1]TimberSectorMinusCoreVPAExp!P$16</f>
        <v>3.9223118261617881E-2</v>
      </c>
      <c r="R56" s="37">
        <f>1/$A$1*[1]TimberSectorMinusCoreVPAExp!Q$16</f>
        <v>1.0990234934416355E-2</v>
      </c>
      <c r="S56" s="37">
        <f>1/$A$1*[1]TimberSectorMinusCoreVPAExp!R$16</f>
        <v>1.0353263213517778E-2</v>
      </c>
      <c r="T56" s="37">
        <f>1/$A$1*[1]TimberSectorMinusCoreVPAExp!S$16</f>
        <v>1.1422861666666666E-2</v>
      </c>
      <c r="U56" s="37">
        <f>1/$A$1*[1]TimberSectorMinusCoreVPAExp!T$16</f>
        <v>1.3423595746666666E-2</v>
      </c>
      <c r="V56" s="37">
        <f>1/$A$1*[1]TimberSectorMinusCoreVPAExp!U$16</f>
        <v>1.3727244594444379E-2</v>
      </c>
      <c r="W56" s="37">
        <f>1/$A$1*[1]TimberSectorMinusCoreVPAExp!V$16</f>
        <v>1.5385082333333334E-2</v>
      </c>
      <c r="X56" s="37">
        <f>1/$A$1*[1]TimberSectorMinusCoreVPAExp!W$16</f>
        <v>1.2779762779999999E-2</v>
      </c>
      <c r="Y56" s="37">
        <f>1/$A$1*[1]TimberSectorMinusCoreVPAExp!X$16</f>
        <v>1.2383760760000001E-2</v>
      </c>
      <c r="Z56" s="37">
        <f>1/$A$1*[1]TimberSectorMinusCoreVPAExp!Y$16</f>
        <v>1.0210912606666666E-2</v>
      </c>
      <c r="AA56" s="37">
        <f>1/$A$1*[1]TimberSectorMinusCoreVPAExp!Z$16</f>
        <v>1.8741984519999998E-2</v>
      </c>
      <c r="AB56" s="37">
        <f>1/$A$1*[1]TimberSectorMinusCoreVPAExp!AA$16</f>
        <v>0</v>
      </c>
      <c r="AC56" s="4"/>
      <c r="AD56" s="68">
        <f>1/1000*[1]TimberSectorMinusCoreVPAExp!AB$16</f>
        <v>5.3115300000000003E-4</v>
      </c>
      <c r="AE56" s="11">
        <f>1/1000*[1]TimberSectorMinusCoreVPAExp!AC$16</f>
        <v>0</v>
      </c>
      <c r="AF56" s="11">
        <f>1/1000*[1]TimberSectorMinusCoreVPAExp!AD$16</f>
        <v>1.8972360000000001E-3</v>
      </c>
      <c r="AG56" s="11">
        <f>1/1000*[1]TimberSectorMinusCoreVPAExp!AE$16</f>
        <v>1.1529999999999999E-3</v>
      </c>
      <c r="AH56" s="11">
        <f>1/1000*[1]TimberSectorMinusCoreVPAExp!AF$16</f>
        <v>3.2259999999999997E-3</v>
      </c>
      <c r="AI56" s="11">
        <f>1/1000*[1]TimberSectorMinusCoreVPAExp!AG$16</f>
        <v>3.875E-3</v>
      </c>
      <c r="AJ56" s="11">
        <f>1/1000*[1]TimberSectorMinusCoreVPAExp!AH$16</f>
        <v>5.1675460000000003E-3</v>
      </c>
      <c r="AK56" s="11">
        <f>1/1000*[1]TimberSectorMinusCoreVPAExp!AI$16</f>
        <v>6.185613999999999E-3</v>
      </c>
      <c r="AL56" s="11">
        <f>1/1000*[1]TimberSectorMinusCoreVPAExp!AJ$16</f>
        <v>8.4558480000000019E-3</v>
      </c>
      <c r="AM56" s="11">
        <f>1/1000*[1]TimberSectorMinusCoreVPAExp!AK$16</f>
        <v>9.9843850000000001E-3</v>
      </c>
      <c r="AN56" s="11">
        <f>1/1000*[1]TimberSectorMinusCoreVPAExp!AL$16</f>
        <v>9.8435779999999987E-3</v>
      </c>
      <c r="AO56" s="11">
        <f>1/1000*[1]TimberSectorMinusCoreVPAExp!AM$16</f>
        <v>1.0557678999999999E-2</v>
      </c>
      <c r="AP56" s="11">
        <f>1/1000*[1]TimberSectorMinusCoreVPAExp!AN$16</f>
        <v>1.4213230999999996E-2</v>
      </c>
      <c r="AQ56" s="11">
        <f>1/1000*[1]TimberSectorMinusCoreVPAExp!AO$16</f>
        <v>1.0478818000000001E-2</v>
      </c>
      <c r="AR56" s="11">
        <f>1/1000*[1]TimberSectorMinusCoreVPAExp!AP$16</f>
        <v>1.3815584999999998E-2</v>
      </c>
      <c r="AS56" s="11">
        <f>1/1000*[1]TimberSectorMinusCoreVPAExp!AQ$16</f>
        <v>1.1231399E-2</v>
      </c>
      <c r="AT56" s="11">
        <f>1/1000*[1]TimberSectorMinusCoreVPAExp!AR$16</f>
        <v>1.0512253999999999E-2</v>
      </c>
      <c r="AU56" s="11">
        <f>1/1000*[1]TimberSectorMinusCoreVPAExp!AS$16</f>
        <v>1.1744231999999999E-2</v>
      </c>
      <c r="AV56" s="11">
        <f>1/1000*[1]TimberSectorMinusCoreVPAExp!AT$16</f>
        <v>1.5242480999999999E-2</v>
      </c>
      <c r="AW56" s="11">
        <f>1/1000*[1]TimberSectorMinusCoreVPAExp!AU$16</f>
        <v>1.2992465E-2</v>
      </c>
      <c r="AX56" s="11">
        <f>1/1000*[1]TimberSectorMinusCoreVPAExp!AV$16</f>
        <v>1.2310683999999999E-2</v>
      </c>
      <c r="AY56" s="11">
        <f>1/1000*[1]TimberSectorMinusCoreVPAExp!AW$16</f>
        <v>1.5041203E-2</v>
      </c>
      <c r="AZ56" s="11">
        <f>1/1000*[1]TimberSectorMinusCoreVPAExp!AX$16</f>
        <v>1.3867039999999999E-2</v>
      </c>
      <c r="BA56" s="11">
        <f>1/1000*[1]TimberSectorMinusCoreVPAExp!AY$16</f>
        <v>1.1049552000000001E-2</v>
      </c>
      <c r="BB56" s="11">
        <f>1/1000*[1]TimberSectorMinusCoreVPAExp!AZ$16</f>
        <v>1.8174666000000003E-2</v>
      </c>
      <c r="BC56" s="302">
        <f>1/1000*[1]TimberSectorMinusCoreVPAExp!BA$16</f>
        <v>0</v>
      </c>
      <c r="BD56" s="307"/>
    </row>
    <row r="57" spans="2:56">
      <c r="B57" s="5" t="s">
        <v>38</v>
      </c>
      <c r="C57" s="47">
        <f>1/$A$1*[1]TimberSectorMinusCoreVPAExp!$B$23</f>
        <v>8.4919110846666659E-2</v>
      </c>
      <c r="D57" s="11">
        <f>1/$A$1*[1]TimberSectorMinusCoreVPAExp!$C$23</f>
        <v>5.7161545894301287E-2</v>
      </c>
      <c r="E57" s="11">
        <f>1/$A$1*[1]TimberSectorMinusCoreVPAExp!$D$23</f>
        <v>7.430977561999999E-2</v>
      </c>
      <c r="F57" s="11">
        <f>1/$A$1*[1]TimberSectorMinusCoreVPAExp!$E$23</f>
        <v>9.4296231560000013E-2</v>
      </c>
      <c r="G57" s="11">
        <f>1/$A$1*[1]TimberSectorMinusCoreVPAExp!$F$23</f>
        <v>0.13801296010699318</v>
      </c>
      <c r="H57" s="11">
        <f>1/$A$1*[1]TimberSectorMinusCoreVPAExp!$G$23</f>
        <v>0.16400260083999985</v>
      </c>
      <c r="I57" s="11">
        <f>1/$A$1*[1]TimberSectorMinusCoreVPAExp!$H$23</f>
        <v>0.22024628724734713</v>
      </c>
      <c r="J57" s="37">
        <f>1/$A$1*[1]TimberSectorMinusCoreVPAExp!$I$23</f>
        <v>0.23649886738734766</v>
      </c>
      <c r="K57" s="37">
        <f>1/$A$1*[1]TimberSectorMinusCoreVPAExp!$J$23</f>
        <v>0.24043062403175208</v>
      </c>
      <c r="L57" s="37">
        <f>1/$A$1*[1]TimberSectorMinusCoreVPAExp!K$23</f>
        <v>0.24562251122590686</v>
      </c>
      <c r="M57" s="37">
        <f>1/$A$1*[1]TimberSectorMinusCoreVPAExp!L$23</f>
        <v>0.28759984751381507</v>
      </c>
      <c r="N57" s="37">
        <f>1/$A$1*[1]TimberSectorMinusCoreVPAExp!M$23</f>
        <v>0.28662000229659956</v>
      </c>
      <c r="O57" s="37">
        <f>1/$A$1*[1]TimberSectorMinusCoreVPAExp!N$23</f>
        <v>0.24283391372405677</v>
      </c>
      <c r="P57" s="37">
        <f>1/$A$1*[1]TimberSectorMinusCoreVPAExp!O$23</f>
        <v>0.21589568038400217</v>
      </c>
      <c r="Q57" s="37">
        <f>1/$A$1*[1]TimberSectorMinusCoreVPAExp!P$23</f>
        <v>0.23539273075278971</v>
      </c>
      <c r="R57" s="37">
        <f>1/$A$1*[1]TimberSectorMinusCoreVPAExp!Q$23</f>
        <v>0.23004039793771799</v>
      </c>
      <c r="S57" s="37">
        <f>1/$A$1*[1]TimberSectorMinusCoreVPAExp!R$23</f>
        <v>0.20866712104700325</v>
      </c>
      <c r="T57" s="37">
        <f>1/$A$1*[1]TimberSectorMinusCoreVPAExp!S$23</f>
        <v>0.20415014648000002</v>
      </c>
      <c r="U57" s="37">
        <f>1/$A$1*[1]TimberSectorMinusCoreVPAExp!T$23</f>
        <v>0.19867659406000002</v>
      </c>
      <c r="V57" s="37">
        <f>1/$A$1*[1]TimberSectorMinusCoreVPAExp!U$23</f>
        <v>0.21639378396053549</v>
      </c>
      <c r="W57" s="37">
        <f>1/$A$1*[1]TimberSectorMinusCoreVPAExp!V$23</f>
        <v>0.25879543997333321</v>
      </c>
      <c r="X57" s="37">
        <f>1/$A$1*[1]TimberSectorMinusCoreVPAExp!W$23</f>
        <v>0.33468512797999972</v>
      </c>
      <c r="Y57" s="37">
        <f>1/$A$1*[1]TimberSectorMinusCoreVPAExp!X$23</f>
        <v>0.22388902284000017</v>
      </c>
      <c r="Z57" s="37">
        <f>1/$A$1*[1]TimberSectorMinusCoreVPAExp!Y$23</f>
        <v>0.22944478527333317</v>
      </c>
      <c r="AA57" s="37">
        <f>1/$A$1*[1]TimberSectorMinusCoreVPAExp!Z$23</f>
        <v>0.30116038721999988</v>
      </c>
      <c r="AB57" s="37">
        <f>1/$A$1*[1]TimberSectorMinusCoreVPAExp!AA$23</f>
        <v>0</v>
      </c>
      <c r="AC57" s="4"/>
      <c r="AD57" s="68">
        <f>1/1000*[1]TimberSectorMinusCoreVPAExp!AB$23</f>
        <v>3.7845023999999998E-2</v>
      </c>
      <c r="AE57" s="11">
        <f>1/1000*[1]TimberSectorMinusCoreVPAExp!AC$23</f>
        <v>3.0346000000000005E-2</v>
      </c>
      <c r="AF57" s="11">
        <f>1/1000*[1]TimberSectorMinusCoreVPAExp!AD$23</f>
        <v>3.5862482000000001E-2</v>
      </c>
      <c r="AG57" s="11">
        <f>1/1000*[1]TimberSectorMinusCoreVPAExp!AE$23</f>
        <v>4.6020999999999999E-2</v>
      </c>
      <c r="AH57" s="11">
        <f>1/1000*[1]TimberSectorMinusCoreVPAExp!AF$23</f>
        <v>6.0815000000000015E-2</v>
      </c>
      <c r="AI57" s="11">
        <f>1/1000*[1]TimberSectorMinusCoreVPAExp!AG$23</f>
        <v>7.4054000000000009E-2</v>
      </c>
      <c r="AJ57" s="11">
        <f>1/1000*[1]TimberSectorMinusCoreVPAExp!AH$23</f>
        <v>9.792936499999999E-2</v>
      </c>
      <c r="AK57" s="11">
        <f>1/1000*[1]TimberSectorMinusCoreVPAExp!AI$23</f>
        <v>0.134613344</v>
      </c>
      <c r="AL57" s="11">
        <f>1/1000*[1]TimberSectorMinusCoreVPAExp!AJ$23</f>
        <v>0.18350627200000003</v>
      </c>
      <c r="AM57" s="11">
        <f>1/1000*[1]TimberSectorMinusCoreVPAExp!AK$23</f>
        <v>0.19311681</v>
      </c>
      <c r="AN57" s="11">
        <f>1/1000*[1]TimberSectorMinusCoreVPAExp!AL$23</f>
        <v>0.24411807200000002</v>
      </c>
      <c r="AO57" s="11">
        <f>1/1000*[1]TimberSectorMinusCoreVPAExp!AM$23</f>
        <v>0.25191670399999999</v>
      </c>
      <c r="AP57" s="11">
        <f>1/1000*[1]TimberSectorMinusCoreVPAExp!AN$23</f>
        <v>0.23646750499999999</v>
      </c>
      <c r="AQ57" s="11">
        <f>1/1000*[1]TimberSectorMinusCoreVPAExp!AO$23</f>
        <v>0.22157552300000002</v>
      </c>
      <c r="AR57" s="11">
        <f>1/1000*[1]TimberSectorMinusCoreVPAExp!AP$23</f>
        <v>0.249765336</v>
      </c>
      <c r="AS57" s="11">
        <f>1/1000*[1]TimberSectorMinusCoreVPAExp!AQ$23</f>
        <v>0.22093958599999997</v>
      </c>
      <c r="AT57" s="11">
        <f>1/1000*[1]TimberSectorMinusCoreVPAExp!AR$23</f>
        <v>0.20234991099999997</v>
      </c>
      <c r="AU57" s="11">
        <f>1/1000*[1]TimberSectorMinusCoreVPAExp!AS$23</f>
        <v>0.20008943099999996</v>
      </c>
      <c r="AV57" s="11">
        <f>1/1000*[1]TimberSectorMinusCoreVPAExp!AT$23</f>
        <v>0.20841644100000001</v>
      </c>
      <c r="AW57" s="11">
        <f>1/1000*[1]TimberSectorMinusCoreVPAExp!AU$23</f>
        <v>0.20474051399999996</v>
      </c>
      <c r="AX57" s="11">
        <f>1/1000*[1]TimberSectorMinusCoreVPAExp!AV$23</f>
        <v>0.23960939600000003</v>
      </c>
      <c r="AY57" s="11">
        <f>1/1000*[1]TimberSectorMinusCoreVPAExp!AW$23</f>
        <v>0.35956603399999998</v>
      </c>
      <c r="AZ57" s="11">
        <f>1/1000*[1]TimberSectorMinusCoreVPAExp!AX$23</f>
        <v>0.23853286499999998</v>
      </c>
      <c r="BA57" s="11">
        <f>1/1000*[1]TimberSectorMinusCoreVPAExp!AY$23</f>
        <v>0.24893446499999999</v>
      </c>
      <c r="BB57" s="11">
        <f>1/1000*[1]TimberSectorMinusCoreVPAExp!AZ$23</f>
        <v>0.28241916500000003</v>
      </c>
      <c r="BC57" s="302">
        <f>1/1000*[1]TimberSectorMinusCoreVPAExp!BA$23</f>
        <v>0</v>
      </c>
      <c r="BD57" s="307"/>
    </row>
    <row r="58" spans="2:56">
      <c r="B58" s="5" t="s">
        <v>163</v>
      </c>
      <c r="C58" s="47">
        <f>1/$A$1*[1]TimberSectorMinusCoreVPAExp!$B$34</f>
        <v>1.6579150039664704E-4</v>
      </c>
      <c r="D58" s="11">
        <f>1/$A$1*[1]TimberSectorMinusCoreVPAExp!$C$34</f>
        <v>5.4852522589580851E-5</v>
      </c>
      <c r="E58" s="11">
        <f>1/$A$1*[1]TimberSectorMinusCoreVPAExp!$D$34</f>
        <v>1.6688775796795335E-4</v>
      </c>
      <c r="F58" s="11">
        <f>1/$A$1*[1]TimberSectorMinusCoreVPAExp!$E$34</f>
        <v>1.479659480402494E-4</v>
      </c>
      <c r="G58" s="11">
        <f>1/$A$1*[1]TimberSectorMinusCoreVPAExp!$F$34</f>
        <v>1.2279571664183515E-3</v>
      </c>
      <c r="H58" s="11">
        <f>1/$A$1*[1]TimberSectorMinusCoreVPAExp!$G$34</f>
        <v>1.9229211753104384E-2</v>
      </c>
      <c r="I58" s="11">
        <f>1/$A$1*[1]TimberSectorMinusCoreVPAExp!$H$34</f>
        <v>4.3238982226666653E-2</v>
      </c>
      <c r="J58" s="37">
        <f>1/$A$1*[1]TimberSectorMinusCoreVPAExp!$I$34</f>
        <v>5.7699971700000047E-2</v>
      </c>
      <c r="K58" s="37">
        <f>1/$A$1*[1]TimberSectorMinusCoreVPAExp!$J$34</f>
        <v>5.2614050559999917E-2</v>
      </c>
      <c r="L58" s="37">
        <f>1/$A$1*[1]TimberSectorMinusCoreVPAExp!K$34</f>
        <v>3.3070551359999992E-2</v>
      </c>
      <c r="M58" s="37">
        <f>1/$A$1*[1]TimberSectorMinusCoreVPAExp!L$34</f>
        <v>3.5466263980000003E-2</v>
      </c>
      <c r="N58" s="37">
        <f>1/$A$1*[1]TimberSectorMinusCoreVPAExp!M$34</f>
        <v>2.6978905449633949E-2</v>
      </c>
      <c r="O58" s="37">
        <f>1/$A$1*[1]TimberSectorMinusCoreVPAExp!N$34</f>
        <v>2.9264182516504929E-2</v>
      </c>
      <c r="P58" s="37">
        <f>1/$A$1*[1]TimberSectorMinusCoreVPAExp!O$34</f>
        <v>2.1973016100000017E-2</v>
      </c>
      <c r="Q58" s="37">
        <f>1/$A$1*[1]TimberSectorMinusCoreVPAExp!P$34</f>
        <v>2.3471637149420098E-2</v>
      </c>
      <c r="R58" s="37">
        <f>1/$A$1*[1]TimberSectorMinusCoreVPAExp!Q$34</f>
        <v>2.2520770634372821E-2</v>
      </c>
      <c r="S58" s="37">
        <f>1/$A$1*[1]TimberSectorMinusCoreVPAExp!R$34</f>
        <v>2.3814447011884073E-2</v>
      </c>
      <c r="T58" s="37">
        <f>1/$A$1*[1]TimberSectorMinusCoreVPAExp!S$34</f>
        <v>2.5254304039999991E-2</v>
      </c>
      <c r="U58" s="37">
        <f>1/$A$1*[1]TimberSectorMinusCoreVPAExp!T$34</f>
        <v>2.3848782439999997E-2</v>
      </c>
      <c r="V58" s="37">
        <f>1/$A$1*[1]TimberSectorMinusCoreVPAExp!U$34</f>
        <v>3.8495092956890645E-2</v>
      </c>
      <c r="W58" s="37">
        <f>1/$A$1*[1]TimberSectorMinusCoreVPAExp!V$34</f>
        <v>4.0860489166666694E-2</v>
      </c>
      <c r="X58" s="37">
        <f>1/$A$1*[1]TimberSectorMinusCoreVPAExp!W$34</f>
        <v>5.4935685366666667E-2</v>
      </c>
      <c r="Y58" s="37">
        <f>1/$A$1*[1]TimberSectorMinusCoreVPAExp!X$34</f>
        <v>3.2027902340000011E-2</v>
      </c>
      <c r="Z58" s="37">
        <f>1/$A$1*[1]TimberSectorMinusCoreVPAExp!Y$34</f>
        <v>6.4684183759999972E-2</v>
      </c>
      <c r="AA58" s="37">
        <f>1/$A$1*[1]TimberSectorMinusCoreVPAExp!Z$34</f>
        <v>8.3519875180000008E-2</v>
      </c>
      <c r="AB58" s="37">
        <f>1/$A$1*[1]TimberSectorMinusCoreVPAExp!AA$34</f>
        <v>0</v>
      </c>
      <c r="AC58" s="4"/>
      <c r="AD58" s="68">
        <f>1/1000*[1]TimberSectorMinusCoreVPAExp!AB$34</f>
        <v>6.4809999999999998E-5</v>
      </c>
      <c r="AE58" s="11">
        <f>1/1000*[1]TimberSectorMinusCoreVPAExp!AC$34</f>
        <v>0</v>
      </c>
      <c r="AF58" s="11">
        <f>1/1000*[1]TimberSectorMinusCoreVPAExp!AD$34</f>
        <v>4.8365000000000009E-5</v>
      </c>
      <c r="AG58" s="11">
        <f>1/1000*[1]TimberSectorMinusCoreVPAExp!AE$34</f>
        <v>0</v>
      </c>
      <c r="AH58" s="11">
        <f>1/1000*[1]TimberSectorMinusCoreVPAExp!AF$34</f>
        <v>1.5200000000000001E-4</v>
      </c>
      <c r="AI58" s="11">
        <f>1/1000*[1]TimberSectorMinusCoreVPAExp!AG$34</f>
        <v>3.3010000000000001E-3</v>
      </c>
      <c r="AJ58" s="11">
        <f>1/1000*[1]TimberSectorMinusCoreVPAExp!AH$34</f>
        <v>7.5515540000000003E-3</v>
      </c>
      <c r="AK58" s="11">
        <f>1/1000*[1]TimberSectorMinusCoreVPAExp!AI$34</f>
        <v>1.567816E-2</v>
      </c>
      <c r="AL58" s="11">
        <f>1/1000*[1]TimberSectorMinusCoreVPAExp!AJ$34</f>
        <v>2.1517136000000006E-2</v>
      </c>
      <c r="AM58" s="11">
        <f>1/1000*[1]TimberSectorMinusCoreVPAExp!AK$34</f>
        <v>9.4279819999999997E-3</v>
      </c>
      <c r="AN58" s="11">
        <f>1/1000*[1]TimberSectorMinusCoreVPAExp!AL$34</f>
        <v>9.1417739999999983E-3</v>
      </c>
      <c r="AO58" s="11">
        <f>1/1000*[1]TimberSectorMinusCoreVPAExp!AM$34</f>
        <v>1.0871416999999998E-2</v>
      </c>
      <c r="AP58" s="11">
        <f>1/1000*[1]TimberSectorMinusCoreVPAExp!AN$34</f>
        <v>1.0139766999999999E-2</v>
      </c>
      <c r="AQ58" s="11">
        <f>1/1000*[1]TimberSectorMinusCoreVPAExp!AO$34</f>
        <v>9.1119740000000018E-3</v>
      </c>
      <c r="AR58" s="11">
        <f>1/1000*[1]TimberSectorMinusCoreVPAExp!AP$34</f>
        <v>1.0573031000000002E-2</v>
      </c>
      <c r="AS58" s="11">
        <f>1/1000*[1]TimberSectorMinusCoreVPAExp!AQ$34</f>
        <v>9.832040999999998E-3</v>
      </c>
      <c r="AT58" s="11">
        <f>1/1000*[1]TimberSectorMinusCoreVPAExp!AR$34</f>
        <v>9.9946779999999999E-3</v>
      </c>
      <c r="AU58" s="11">
        <f>1/1000*[1]TimberSectorMinusCoreVPAExp!AS$34</f>
        <v>1.0374646000000003E-2</v>
      </c>
      <c r="AV58" s="11">
        <f>1/1000*[1]TimberSectorMinusCoreVPAExp!AT$34</f>
        <v>1.0604753999999999E-2</v>
      </c>
      <c r="AW58" s="11">
        <f>1/1000*[1]TimberSectorMinusCoreVPAExp!AU$34</f>
        <v>1.9707290000000002E-2</v>
      </c>
      <c r="AX58" s="11">
        <f>1/1000*[1]TimberSectorMinusCoreVPAExp!AV$34</f>
        <v>2.2665241000000003E-2</v>
      </c>
      <c r="AY58" s="11">
        <f>1/1000*[1]TimberSectorMinusCoreVPAExp!AW$34</f>
        <v>3.9014833999999991E-2</v>
      </c>
      <c r="AZ58" s="11">
        <f>1/1000*[1]TimberSectorMinusCoreVPAExp!AX$34</f>
        <v>3.5159243E-2</v>
      </c>
      <c r="BA58" s="11">
        <f>1/1000*[1]TimberSectorMinusCoreVPAExp!AY$34</f>
        <v>5.0264713000000003E-2</v>
      </c>
      <c r="BB58" s="11">
        <f>1/1000*[1]TimberSectorMinusCoreVPAExp!AZ$34</f>
        <v>5.4840826000000009E-2</v>
      </c>
      <c r="BC58" s="302">
        <f>1/1000*[1]TimberSectorMinusCoreVPAExp!BA$34</f>
        <v>0</v>
      </c>
      <c r="BD58" s="307"/>
    </row>
    <row r="59" spans="2:56">
      <c r="B59" s="5" t="s">
        <v>195</v>
      </c>
      <c r="C59" s="47">
        <f>1/$A$1*[1]TimberSectorMinusCoreVPAExp!$B$66</f>
        <v>1.2778777371344086E-3</v>
      </c>
      <c r="D59" s="11">
        <f>1/$A$1*[1]TimberSectorMinusCoreVPAExp!$C$66</f>
        <v>9.6596742257166199E-4</v>
      </c>
      <c r="E59" s="11">
        <f>1/$A$1*[1]TimberSectorMinusCoreVPAExp!$D$66</f>
        <v>2.488978694223517E-3</v>
      </c>
      <c r="F59" s="11">
        <f>1/$A$1*[1]TimberSectorMinusCoreVPAExp!$E$66</f>
        <v>2.8311063657121315E-3</v>
      </c>
      <c r="G59" s="11">
        <f>1/$A$1*[1]TimberSectorMinusCoreVPAExp!$F$66</f>
        <v>8.3068803712515096E-3</v>
      </c>
      <c r="H59" s="11">
        <f>1/$A$1*[1]TimberSectorMinusCoreVPAExp!$G$66</f>
        <v>1.7043258273333334E-2</v>
      </c>
      <c r="I59" s="11">
        <f>1/$A$1*[1]TimberSectorMinusCoreVPAExp!$H$66</f>
        <v>2.5790836713333334E-2</v>
      </c>
      <c r="J59" s="37">
        <f>1/$A$1*[1]TimberSectorMinusCoreVPAExp!$I$66</f>
        <v>2.6667525193333333E-2</v>
      </c>
      <c r="K59" s="37">
        <f>1/$A$1*[1]TimberSectorMinusCoreVPAExp!$J$66</f>
        <v>2.5391143639999999E-2</v>
      </c>
      <c r="L59" s="37">
        <f>1/$A$1*[1]TimberSectorMinusCoreVPAExp!K$66</f>
        <v>2.2530822020000001E-2</v>
      </c>
      <c r="M59" s="37">
        <f>1/$A$1*[1]TimberSectorMinusCoreVPAExp!L$66</f>
        <v>3.0265328173333331E-2</v>
      </c>
      <c r="N59" s="37">
        <f>1/$A$1*[1]TimberSectorMinusCoreVPAExp!M$66</f>
        <v>1.0828007400125121E-2</v>
      </c>
      <c r="O59" s="37">
        <f>1/$A$1*[1]TimberSectorMinusCoreVPAExp!N$66</f>
        <v>1.2790397779132308E-2</v>
      </c>
      <c r="P59" s="37">
        <f>1/$A$1*[1]TimberSectorMinusCoreVPAExp!O$66</f>
        <v>7.8783796334342716E-3</v>
      </c>
      <c r="Q59" s="37">
        <f>1/$A$1*[1]TimberSectorMinusCoreVPAExp!P$66</f>
        <v>9.9559190068950858E-3</v>
      </c>
      <c r="R59" s="37">
        <f>1/$A$1*[1]TimberSectorMinusCoreVPAExp!Q$66</f>
        <v>6.1253835910137734E-3</v>
      </c>
      <c r="S59" s="37">
        <f>1/$A$1*[1]TimberSectorMinusCoreVPAExp!R$66</f>
        <v>6.7581950082158939E-3</v>
      </c>
      <c r="T59" s="37">
        <f>1/$A$1*[1]TimberSectorMinusCoreVPAExp!S$66</f>
        <v>6.0734296000000019E-3</v>
      </c>
      <c r="U59" s="37">
        <f>1/$A$1*[1]TimberSectorMinusCoreVPAExp!T$66</f>
        <v>7.4715706799999984E-3</v>
      </c>
      <c r="V59" s="37">
        <f>1/$A$1*[1]TimberSectorMinusCoreVPAExp!U$66</f>
        <v>8.1986689160299334E-3</v>
      </c>
      <c r="W59" s="37">
        <f>1/$A$1*[1]TimberSectorMinusCoreVPAExp!V$66</f>
        <v>6.9448412399999992E-3</v>
      </c>
      <c r="X59" s="37">
        <f>1/$A$1*[1]TimberSectorMinusCoreVPAExp!W$66</f>
        <v>5.5140191399999988E-3</v>
      </c>
      <c r="Y59" s="37">
        <f>1/$A$1*[1]TimberSectorMinusCoreVPAExp!X$66</f>
        <v>5.08274144E-3</v>
      </c>
      <c r="Z59" s="37">
        <f>1/$A$1*[1]TimberSectorMinusCoreVPAExp!Y$66</f>
        <v>9.2492187200000006E-3</v>
      </c>
      <c r="AA59" s="37">
        <f>1/$A$1*[1]TimberSectorMinusCoreVPAExp!Z$66</f>
        <v>1.0955500886666669E-2</v>
      </c>
      <c r="AB59" s="37">
        <f>1/$A$1*[1]TimberSectorMinusCoreVPAExp!AA$66</f>
        <v>0</v>
      </c>
      <c r="AC59" s="4"/>
      <c r="AD59" s="68">
        <f>1/1000*[1]TimberSectorMinusCoreVPAExp!AB$66</f>
        <v>5.8611399999999999E-4</v>
      </c>
      <c r="AE59" s="11">
        <f>1/1000*[1]TimberSectorMinusCoreVPAExp!AC$66</f>
        <v>0</v>
      </c>
      <c r="AF59" s="11">
        <f>1/1000*[1]TimberSectorMinusCoreVPAExp!AD$66</f>
        <v>1.2781890000000001E-3</v>
      </c>
      <c r="AG59" s="11">
        <f>1/1000*[1]TimberSectorMinusCoreVPAExp!AE$66</f>
        <v>1.3000000000000001E-5</v>
      </c>
      <c r="AH59" s="11">
        <f>1/1000*[1]TimberSectorMinusCoreVPAExp!AF$66</f>
        <v>1.7929999999999999E-3</v>
      </c>
      <c r="AI59" s="11">
        <f>1/1000*[1]TimberSectorMinusCoreVPAExp!AG$66</f>
        <v>5.071E-3</v>
      </c>
      <c r="AJ59" s="11">
        <f>1/1000*[1]TimberSectorMinusCoreVPAExp!AH$66</f>
        <v>8.4537329999999997E-3</v>
      </c>
      <c r="AK59" s="11">
        <f>1/1000*[1]TimberSectorMinusCoreVPAExp!AI$66</f>
        <v>1.2493671000000001E-2</v>
      </c>
      <c r="AL59" s="11">
        <f>1/1000*[1]TimberSectorMinusCoreVPAExp!AJ$66</f>
        <v>1.4799515000000003E-2</v>
      </c>
      <c r="AM59" s="11">
        <f>1/1000*[1]TimberSectorMinusCoreVPAExp!AK$66</f>
        <v>1.0807818999999998E-2</v>
      </c>
      <c r="AN59" s="11">
        <f>1/1000*[1]TimberSectorMinusCoreVPAExp!AL$66</f>
        <v>1.2246169999999999E-2</v>
      </c>
      <c r="AO59" s="11">
        <f>1/1000*[1]TimberSectorMinusCoreVPAExp!AM$66</f>
        <v>1.1820250000000001E-2</v>
      </c>
      <c r="AP59" s="11">
        <f>1/1000*[1]TimberSectorMinusCoreVPAExp!AN$66</f>
        <v>7.1295100000000004E-3</v>
      </c>
      <c r="AQ59" s="11">
        <f>1/1000*[1]TimberSectorMinusCoreVPAExp!AO$66</f>
        <v>6.3135080000000007E-3</v>
      </c>
      <c r="AR59" s="11">
        <f>1/1000*[1]TimberSectorMinusCoreVPAExp!AP$66</f>
        <v>9.3699400000000002E-3</v>
      </c>
      <c r="AS59" s="11">
        <f>1/1000*[1]TimberSectorMinusCoreVPAExp!AQ$66</f>
        <v>7.9724289999999996E-3</v>
      </c>
      <c r="AT59" s="11">
        <f>1/1000*[1]TimberSectorMinusCoreVPAExp!AR$66</f>
        <v>9.0256569999999994E-3</v>
      </c>
      <c r="AU59" s="11">
        <f>1/1000*[1]TimberSectorMinusCoreVPAExp!AS$66</f>
        <v>8.1416129999999989E-3</v>
      </c>
      <c r="AV59" s="11">
        <f>1/1000*[1]TimberSectorMinusCoreVPAExp!AT$66</f>
        <v>9.9372849999999988E-3</v>
      </c>
      <c r="AW59" s="11">
        <f>1/1000*[1]TimberSectorMinusCoreVPAExp!AU$66</f>
        <v>9.905189E-3</v>
      </c>
      <c r="AX59" s="11">
        <f>1/1000*[1]TimberSectorMinusCoreVPAExp!AV$66</f>
        <v>9.4602099999999984E-3</v>
      </c>
      <c r="AY59" s="11">
        <f>1/1000*[1]TimberSectorMinusCoreVPAExp!AW$66</f>
        <v>8.8465839999999994E-3</v>
      </c>
      <c r="AZ59" s="11">
        <f>1/1000*[1]TimberSectorMinusCoreVPAExp!AX$66</f>
        <v>8.2426749999999979E-3</v>
      </c>
      <c r="BA59" s="11">
        <f>1/1000*[1]TimberSectorMinusCoreVPAExp!AY$66</f>
        <v>1.3362704000000001E-2</v>
      </c>
      <c r="BB59" s="11">
        <f>1/1000*[1]TimberSectorMinusCoreVPAExp!AZ$66</f>
        <v>1.3642698E-2</v>
      </c>
      <c r="BC59" s="302">
        <f>1/1000*[1]TimberSectorMinusCoreVPAExp!BA$66</f>
        <v>0</v>
      </c>
      <c r="BD59" s="307"/>
    </row>
    <row r="60" spans="2:56">
      <c r="B60" s="5" t="s">
        <v>67</v>
      </c>
      <c r="C60" s="47">
        <f>1/$A$1*[1]TimberSectorMinusCoreVPAExp!$B$67</f>
        <v>1.9343721725548842E-3</v>
      </c>
      <c r="D60" s="11">
        <f>1/$A$1*[1]TimberSectorMinusCoreVPAExp!$C$67</f>
        <v>1.3590132040685967E-3</v>
      </c>
      <c r="E60" s="11">
        <f>1/$A$1*[1]TimberSectorMinusCoreVPAExp!$D$67</f>
        <v>3.5852598335101584E-3</v>
      </c>
      <c r="F60" s="11">
        <f>1/$A$1*[1]TimberSectorMinusCoreVPAExp!$E$67</f>
        <v>4.8326808512410054E-3</v>
      </c>
      <c r="G60" s="11">
        <f>1/$A$1*[1]TimberSectorMinusCoreVPAExp!$F$67</f>
        <v>7.2712683575320309E-3</v>
      </c>
      <c r="H60" s="11">
        <f>1/$A$1*[1]TimberSectorMinusCoreVPAExp!$G$67</f>
        <v>1.3325008019875966E-2</v>
      </c>
      <c r="I60" s="11">
        <f>1/$A$1*[1]TimberSectorMinusCoreVPAExp!$H$67</f>
        <v>1.9147749332153397E-2</v>
      </c>
      <c r="J60" s="37">
        <f>1/$A$1*[1]TimberSectorMinusCoreVPAExp!$I$67</f>
        <v>1.7857552269375031E-2</v>
      </c>
      <c r="K60" s="37">
        <f>1/$A$1*[1]TimberSectorMinusCoreVPAExp!$J$67</f>
        <v>1.9792299038820065E-2</v>
      </c>
      <c r="L60" s="37">
        <f>1/$A$1*[1]TimberSectorMinusCoreVPAExp!K$67</f>
        <v>1.650081364548673E-2</v>
      </c>
      <c r="M60" s="37">
        <f>1/$A$1*[1]TimberSectorMinusCoreVPAExp!L$67</f>
        <v>2.5754384891131361E-2</v>
      </c>
      <c r="N60" s="37">
        <f>1/$A$1*[1]TimberSectorMinusCoreVPAExp!M$67</f>
        <v>1.1963261230179665E-2</v>
      </c>
      <c r="O60" s="37">
        <f>1/$A$1*[1]TimberSectorMinusCoreVPAExp!N$67</f>
        <v>1.1958543123017158E-2</v>
      </c>
      <c r="P60" s="37">
        <f>1/$A$1*[1]TimberSectorMinusCoreVPAExp!O$67</f>
        <v>8.4939527742682198E-3</v>
      </c>
      <c r="Q60" s="37">
        <f>1/$A$1*[1]TimberSectorMinusCoreVPAExp!P$67</f>
        <v>9.0241465351239541E-3</v>
      </c>
      <c r="R60" s="37">
        <f>1/$A$1*[1]TimberSectorMinusCoreVPAExp!Q$67</f>
        <v>7.9675941053147011E-3</v>
      </c>
      <c r="S60" s="37">
        <f>1/$A$1*[1]TimberSectorMinusCoreVPAExp!R$67</f>
        <v>6.3015139904180669E-3</v>
      </c>
      <c r="T60" s="37">
        <f>1/$A$1*[1]TimberSectorMinusCoreVPAExp!S$67</f>
        <v>6.7301549400000001E-3</v>
      </c>
      <c r="U60" s="37">
        <f>1/$A$1*[1]TimberSectorMinusCoreVPAExp!T$67</f>
        <v>9.7582050999999986E-3</v>
      </c>
      <c r="V60" s="37">
        <f>1/$A$1*[1]TimberSectorMinusCoreVPAExp!U$67</f>
        <v>1.4379845202973113E-2</v>
      </c>
      <c r="W60" s="37">
        <f>1/$A$1*[1]TimberSectorMinusCoreVPAExp!V$67</f>
        <v>1.7385595913333333E-2</v>
      </c>
      <c r="X60" s="37">
        <f>1/$A$1*[1]TimberSectorMinusCoreVPAExp!W$67</f>
        <v>2.305649986666667E-2</v>
      </c>
      <c r="Y60" s="37">
        <f>1/$A$1*[1]TimberSectorMinusCoreVPAExp!X$67</f>
        <v>1.3078026499999999E-2</v>
      </c>
      <c r="Z60" s="37">
        <f>1/$A$1*[1]TimberSectorMinusCoreVPAExp!Y$67</f>
        <v>1.5106012040000002E-2</v>
      </c>
      <c r="AA60" s="37">
        <f>1/$A$1*[1]TimberSectorMinusCoreVPAExp!Z$67</f>
        <v>2.2669805433333329E-2</v>
      </c>
      <c r="AB60" s="37">
        <f>1/$A$1*[1]TimberSectorMinusCoreVPAExp!AA$67</f>
        <v>0</v>
      </c>
      <c r="AC60" s="4"/>
      <c r="AD60" s="68">
        <f>1/1000*[1]TimberSectorMinusCoreVPAExp!AB$67</f>
        <v>6.08549E-4</v>
      </c>
      <c r="AE60" s="11">
        <f>1/1000*[1]TimberSectorMinusCoreVPAExp!AC$67</f>
        <v>0</v>
      </c>
      <c r="AF60" s="11">
        <f>1/1000*[1]TimberSectorMinusCoreVPAExp!AD$67</f>
        <v>1.0455690000000001E-3</v>
      </c>
      <c r="AG60" s="11">
        <f>1/1000*[1]TimberSectorMinusCoreVPAExp!AE$67</f>
        <v>8.3700000000000007E-4</v>
      </c>
      <c r="AH60" s="11">
        <f>1/1000*[1]TimberSectorMinusCoreVPAExp!AF$67</f>
        <v>1.812E-3</v>
      </c>
      <c r="AI60" s="11">
        <f>1/1000*[1]TimberSectorMinusCoreVPAExp!AG$67</f>
        <v>3.8510000000000003E-3</v>
      </c>
      <c r="AJ60" s="11">
        <f>1/1000*[1]TimberSectorMinusCoreVPAExp!AH$67</f>
        <v>6.7445799999999992E-3</v>
      </c>
      <c r="AK60" s="11">
        <f>1/1000*[1]TimberSectorMinusCoreVPAExp!AI$67</f>
        <v>7.2261090000000014E-3</v>
      </c>
      <c r="AL60" s="11">
        <f>1/1000*[1]TimberSectorMinusCoreVPAExp!AJ$67</f>
        <v>1.0865593000000002E-2</v>
      </c>
      <c r="AM60" s="11">
        <f>1/1000*[1]TimberSectorMinusCoreVPAExp!AK$67</f>
        <v>8.2641740000000009E-3</v>
      </c>
      <c r="AN60" s="11">
        <f>1/1000*[1]TimberSectorMinusCoreVPAExp!AL$67</f>
        <v>1.0032350999999998E-2</v>
      </c>
      <c r="AO60" s="11">
        <f>1/1000*[1]TimberSectorMinusCoreVPAExp!AM$67</f>
        <v>1.1600223E-2</v>
      </c>
      <c r="AP60" s="11">
        <f>1/1000*[1]TimberSectorMinusCoreVPAExp!AN$67</f>
        <v>9.6755489999999986E-3</v>
      </c>
      <c r="AQ60" s="11">
        <f>1/1000*[1]TimberSectorMinusCoreVPAExp!AO$67</f>
        <v>7.7840489999999995E-3</v>
      </c>
      <c r="AR60" s="11">
        <f>1/1000*[1]TimberSectorMinusCoreVPAExp!AP$67</f>
        <v>9.1422120000000003E-3</v>
      </c>
      <c r="AS60" s="11">
        <f>1/1000*[1]TimberSectorMinusCoreVPAExp!AQ$67</f>
        <v>8.7380929999999989E-3</v>
      </c>
      <c r="AT60" s="11">
        <f>1/1000*[1]TimberSectorMinusCoreVPAExp!AR$67</f>
        <v>6.5518050000000008E-3</v>
      </c>
      <c r="AU60" s="11">
        <f>1/1000*[1]TimberSectorMinusCoreVPAExp!AS$67</f>
        <v>6.791048E-3</v>
      </c>
      <c r="AV60" s="11">
        <f>1/1000*[1]TimberSectorMinusCoreVPAExp!AT$67</f>
        <v>9.8571530000000004E-3</v>
      </c>
      <c r="AW60" s="11">
        <f>1/1000*[1]TimberSectorMinusCoreVPAExp!AU$67</f>
        <v>1.3838543999999999E-2</v>
      </c>
      <c r="AX60" s="11">
        <f>1/1000*[1]TimberSectorMinusCoreVPAExp!AV$67</f>
        <v>1.3200122E-2</v>
      </c>
      <c r="AY60" s="11">
        <f>1/1000*[1]TimberSectorMinusCoreVPAExp!AW$67</f>
        <v>2.0711130999999997E-2</v>
      </c>
      <c r="AZ60" s="11">
        <f>1/1000*[1]TimberSectorMinusCoreVPAExp!AX$67</f>
        <v>1.3346246000000001E-2</v>
      </c>
      <c r="BA60" s="11">
        <f>1/1000*[1]TimberSectorMinusCoreVPAExp!AY$67</f>
        <v>1.4761892E-2</v>
      </c>
      <c r="BB60" s="11">
        <f>1/1000*[1]TimberSectorMinusCoreVPAExp!AZ$67</f>
        <v>1.7991619999999996E-2</v>
      </c>
      <c r="BC60" s="302">
        <f>1/1000*[1]TimberSectorMinusCoreVPAExp!BA$67</f>
        <v>0</v>
      </c>
      <c r="BD60" s="307"/>
    </row>
    <row r="61" spans="2:56">
      <c r="B61" s="5" t="s">
        <v>49</v>
      </c>
      <c r="C61" s="47">
        <f>1/$A$1*[1]TimberSectorMinusCoreVPAExp!$B$69</f>
        <v>1.6331228833333333E-2</v>
      </c>
      <c r="D61" s="11">
        <f>1/$A$1*[1]TimberSectorMinusCoreVPAExp!$C$69</f>
        <v>1.6149584152448375E-2</v>
      </c>
      <c r="E61" s="11">
        <f>1/$A$1*[1]TimberSectorMinusCoreVPAExp!$D$69</f>
        <v>4.186789162E-2</v>
      </c>
      <c r="F61" s="11">
        <f>1/$A$1*[1]TimberSectorMinusCoreVPAExp!$E$69</f>
        <v>7.0589296760000003E-2</v>
      </c>
      <c r="G61" s="11">
        <f>1/$A$1*[1]TimberSectorMinusCoreVPAExp!$F$69</f>
        <v>0.10082919427849121</v>
      </c>
      <c r="H61" s="11">
        <f>1/$A$1*[1]TimberSectorMinusCoreVPAExp!$G$69</f>
        <v>0.14296614752625031</v>
      </c>
      <c r="I61" s="11">
        <f>1/$A$1*[1]TimberSectorMinusCoreVPAExp!$H$69</f>
        <v>0.16082972919333333</v>
      </c>
      <c r="J61" s="37">
        <f>1/$A$1*[1]TimberSectorMinusCoreVPAExp!$I$69</f>
        <v>0.17317832523999999</v>
      </c>
      <c r="K61" s="37">
        <f>1/$A$1*[1]TimberSectorMinusCoreVPAExp!$J$69</f>
        <v>0.16477899780666669</v>
      </c>
      <c r="L61" s="37">
        <f>1/$A$1*[1]TimberSectorMinusCoreVPAExp!K$69</f>
        <v>0.14932660910666665</v>
      </c>
      <c r="M61" s="37">
        <f>1/$A$1*[1]TimberSectorMinusCoreVPAExp!L$69</f>
        <v>0.20628426243939546</v>
      </c>
      <c r="N61" s="37">
        <f>1/$A$1*[1]TimberSectorMinusCoreVPAExp!M$69</f>
        <v>0.15195977738615263</v>
      </c>
      <c r="O61" s="37">
        <f>1/$A$1*[1]TimberSectorMinusCoreVPAExp!N$69</f>
        <v>0.12781061720547507</v>
      </c>
      <c r="P61" s="37">
        <f>1/$A$1*[1]TimberSectorMinusCoreVPAExp!O$69</f>
        <v>0.11022774134152388</v>
      </c>
      <c r="Q61" s="37">
        <f>1/$A$1*[1]TimberSectorMinusCoreVPAExp!P$69</f>
        <v>0.12931252549524128</v>
      </c>
      <c r="R61" s="37">
        <f>1/$A$1*[1]TimberSectorMinusCoreVPAExp!Q$69</f>
        <v>0.13177538347534232</v>
      </c>
      <c r="S61" s="37">
        <f>1/$A$1*[1]TimberSectorMinusCoreVPAExp!R$69</f>
        <v>0.11219674500861002</v>
      </c>
      <c r="T61" s="37">
        <f>1/$A$1*[1]TimberSectorMinusCoreVPAExp!S$69</f>
        <v>0.11959295728666665</v>
      </c>
      <c r="U61" s="37">
        <f>1/$A$1*[1]TimberSectorMinusCoreVPAExp!T$69</f>
        <v>0.11154828002666665</v>
      </c>
      <c r="V61" s="37">
        <f>1/$A$1*[1]TimberSectorMinusCoreVPAExp!U$69</f>
        <v>0.12068945486391007</v>
      </c>
      <c r="W61" s="37">
        <f>1/$A$1*[1]TimberSectorMinusCoreVPAExp!V$69</f>
        <v>0.13982027954000001</v>
      </c>
      <c r="X61" s="37">
        <f>1/$A$1*[1]TimberSectorMinusCoreVPAExp!W$69</f>
        <v>0.16280685683999996</v>
      </c>
      <c r="Y61" s="37">
        <f>1/$A$1*[1]TimberSectorMinusCoreVPAExp!X$69</f>
        <v>0.12098686347999998</v>
      </c>
      <c r="Z61" s="37">
        <f>1/$A$1*[1]TimberSectorMinusCoreVPAExp!Y$69</f>
        <v>0.13164261520666665</v>
      </c>
      <c r="AA61" s="37">
        <f>1/$A$1*[1]TimberSectorMinusCoreVPAExp!Z$69</f>
        <v>0.17703276275999999</v>
      </c>
      <c r="AB61" s="37">
        <f>1/$A$1*[1]TimberSectorMinusCoreVPAExp!AA$69</f>
        <v>0</v>
      </c>
      <c r="AC61" s="4"/>
      <c r="AD61" s="68">
        <f>1/1000*[1]TimberSectorMinusCoreVPAExp!AB$69</f>
        <v>6.4617939999999999E-3</v>
      </c>
      <c r="AE61" s="11">
        <f>1/1000*[1]TimberSectorMinusCoreVPAExp!AC$69</f>
        <v>4.7860000000000003E-3</v>
      </c>
      <c r="AF61" s="11">
        <f>1/1000*[1]TimberSectorMinusCoreVPAExp!AD$69</f>
        <v>1.9664039000000001E-2</v>
      </c>
      <c r="AG61" s="11">
        <f>1/1000*[1]TimberSectorMinusCoreVPAExp!AE$69</f>
        <v>3.2589E-2</v>
      </c>
      <c r="AH61" s="11">
        <f>1/1000*[1]TimberSectorMinusCoreVPAExp!AF$69</f>
        <v>5.4691000000000004E-2</v>
      </c>
      <c r="AI61" s="11">
        <f>1/1000*[1]TimberSectorMinusCoreVPAExp!AG$69</f>
        <v>7.7814999999999995E-2</v>
      </c>
      <c r="AJ61" s="11">
        <f>1/1000*[1]TimberSectorMinusCoreVPAExp!AH$69</f>
        <v>0.105768511</v>
      </c>
      <c r="AK61" s="11">
        <f>1/1000*[1]TimberSectorMinusCoreVPAExp!AI$69</f>
        <v>0.13618993000000001</v>
      </c>
      <c r="AL61" s="11">
        <f>1/1000*[1]TimberSectorMinusCoreVPAExp!AJ$69</f>
        <v>0.14568789699999998</v>
      </c>
      <c r="AM61" s="11">
        <f>1/1000*[1]TimberSectorMinusCoreVPAExp!AK$69</f>
        <v>0.119992285</v>
      </c>
      <c r="AN61" s="11">
        <f>1/1000*[1]TimberSectorMinusCoreVPAExp!AL$69</f>
        <v>0.14633660900000001</v>
      </c>
      <c r="AO61" s="11">
        <f>1/1000*[1]TimberSectorMinusCoreVPAExp!AM$69</f>
        <v>0.14160578400000001</v>
      </c>
      <c r="AP61" s="11">
        <f>1/1000*[1]TimberSectorMinusCoreVPAExp!AN$69</f>
        <v>0.12665623300000001</v>
      </c>
      <c r="AQ61" s="11">
        <f>1/1000*[1]TimberSectorMinusCoreVPAExp!AO$69</f>
        <v>0.12348445</v>
      </c>
      <c r="AR61" s="11">
        <f>1/1000*[1]TimberSectorMinusCoreVPAExp!AP$69</f>
        <v>0.16575255500000002</v>
      </c>
      <c r="AS61" s="11">
        <f>1/1000*[1]TimberSectorMinusCoreVPAExp!AQ$69</f>
        <v>0.153681969</v>
      </c>
      <c r="AT61" s="11">
        <f>1/1000*[1]TimberSectorMinusCoreVPAExp!AR$69</f>
        <v>0.12593790500000002</v>
      </c>
      <c r="AU61" s="11">
        <f>1/1000*[1]TimberSectorMinusCoreVPAExp!AS$69</f>
        <v>0.12893597399999998</v>
      </c>
      <c r="AV61" s="11">
        <f>1/1000*[1]TimberSectorMinusCoreVPAExp!AT$69</f>
        <v>0.12273640100000001</v>
      </c>
      <c r="AW61" s="11">
        <f>1/1000*[1]TimberSectorMinusCoreVPAExp!AU$69</f>
        <v>0.121412963</v>
      </c>
      <c r="AX61" s="11">
        <f>1/1000*[1]TimberSectorMinusCoreVPAExp!AV$69</f>
        <v>0.13753115399999999</v>
      </c>
      <c r="AY61" s="11">
        <f>1/1000*[1]TimberSectorMinusCoreVPAExp!AW$69</f>
        <v>0.19111094100000003</v>
      </c>
      <c r="AZ61" s="11">
        <f>1/1000*[1]TimberSectorMinusCoreVPAExp!AX$69</f>
        <v>0.15261969399999997</v>
      </c>
      <c r="BA61" s="11">
        <f>1/1000*[1]TimberSectorMinusCoreVPAExp!AY$69</f>
        <v>0.155633416</v>
      </c>
      <c r="BB61" s="11">
        <f>1/1000*[1]TimberSectorMinusCoreVPAExp!AZ$69</f>
        <v>0.18614043900000002</v>
      </c>
      <c r="BC61" s="302">
        <f>1/1000*[1]TimberSectorMinusCoreVPAExp!BA$69</f>
        <v>0</v>
      </c>
      <c r="BD61" s="307"/>
    </row>
    <row r="62" spans="2:56">
      <c r="B62" s="5" t="s">
        <v>65</v>
      </c>
      <c r="C62" s="47">
        <f>1/$A$1*[1]TimberSectorMinusCoreVPAExp!$B$79</f>
        <v>1.0966542260560893E-4</v>
      </c>
      <c r="D62" s="11">
        <f>1/$A$1*[1]TimberSectorMinusCoreVPAExp!$C$79</f>
        <v>1.2740828584273828E-4</v>
      </c>
      <c r="E62" s="11">
        <f>1/$A$1*[1]TimberSectorMinusCoreVPAExp!$D$79</f>
        <v>4.8836214830662663E-4</v>
      </c>
      <c r="F62" s="11">
        <f>1/$A$1*[1]TimberSectorMinusCoreVPAExp!$E$79</f>
        <v>1.0019272462465994E-3</v>
      </c>
      <c r="G62" s="11">
        <f>1/$A$1*[1]TimberSectorMinusCoreVPAExp!$F$79</f>
        <v>2.2339073367553036E-3</v>
      </c>
      <c r="H62" s="11">
        <f>1/$A$1*[1]TimberSectorMinusCoreVPAExp!$G$79</f>
        <v>6.0415215031523126E-3</v>
      </c>
      <c r="I62" s="11">
        <f>1/$A$1*[1]TimberSectorMinusCoreVPAExp!$H$79</f>
        <v>6.6168760800000004E-3</v>
      </c>
      <c r="J62" s="37">
        <f>1/$A$1*[1]TimberSectorMinusCoreVPAExp!$I$79</f>
        <v>1.1846795173333338E-2</v>
      </c>
      <c r="K62" s="37">
        <f>1/$A$1*[1]TimberSectorMinusCoreVPAExp!$J$79</f>
        <v>1.1673858309421043E-2</v>
      </c>
      <c r="L62" s="37">
        <f>1/$A$1*[1]TimberSectorMinusCoreVPAExp!K$79</f>
        <v>8.8559092999999992E-3</v>
      </c>
      <c r="M62" s="37">
        <f>1/$A$1*[1]TimberSectorMinusCoreVPAExp!L$79</f>
        <v>1.0384765561736181E-2</v>
      </c>
      <c r="N62" s="37">
        <f>1/$A$1*[1]TimberSectorMinusCoreVPAExp!M$79</f>
        <v>8.743897086766584E-3</v>
      </c>
      <c r="O62" s="37">
        <f>1/$A$1*[1]TimberSectorMinusCoreVPAExp!N$79</f>
        <v>8.1261105180790594E-3</v>
      </c>
      <c r="P62" s="37">
        <f>1/$A$1*[1]TimberSectorMinusCoreVPAExp!O$79</f>
        <v>5.7152117452428392E-3</v>
      </c>
      <c r="Q62" s="37">
        <f>1/$A$1*[1]TimberSectorMinusCoreVPAExp!P$79</f>
        <v>5.8918976090459232E-3</v>
      </c>
      <c r="R62" s="37">
        <f>1/$A$1*[1]TimberSectorMinusCoreVPAExp!Q$79</f>
        <v>9.4582150210717891E-3</v>
      </c>
      <c r="S62" s="37">
        <f>1/$A$1*[1]TimberSectorMinusCoreVPAExp!R$79</f>
        <v>9.1567559663661181E-3</v>
      </c>
      <c r="T62" s="37">
        <f>1/$A$1*[1]TimberSectorMinusCoreVPAExp!S$79</f>
        <v>6.7909302999999994E-3</v>
      </c>
      <c r="U62" s="37">
        <f>1/$A$1*[1]TimberSectorMinusCoreVPAExp!T$79</f>
        <v>6.7999086400000013E-3</v>
      </c>
      <c r="V62" s="37">
        <f>1/$A$1*[1]TimberSectorMinusCoreVPAExp!U$79</f>
        <v>5.8688361200988897E-3</v>
      </c>
      <c r="W62" s="37">
        <f>1/$A$1*[1]TimberSectorMinusCoreVPAExp!V$79</f>
        <v>7.0149469399999973E-3</v>
      </c>
      <c r="X62" s="37">
        <f>1/$A$1*[1]TimberSectorMinusCoreVPAExp!W$79</f>
        <v>5.9407830999999986E-3</v>
      </c>
      <c r="Y62" s="37">
        <f>1/$A$1*[1]TimberSectorMinusCoreVPAExp!X$79</f>
        <v>1.9777322599999988E-3</v>
      </c>
      <c r="Z62" s="37">
        <f>1/$A$1*[1]TimberSectorMinusCoreVPAExp!Y$79</f>
        <v>8.8353294400000011E-3</v>
      </c>
      <c r="AA62" s="37">
        <f>1/$A$1*[1]TimberSectorMinusCoreVPAExp!Z$79</f>
        <v>1.052867914E-2</v>
      </c>
      <c r="AB62" s="37">
        <f>1/$A$1*[1]TimberSectorMinusCoreVPAExp!AA$79</f>
        <v>0</v>
      </c>
      <c r="AC62" s="4"/>
      <c r="AD62" s="68">
        <f>1/1000*[1]TimberSectorMinusCoreVPAExp!AB$79</f>
        <v>4.0940000000000001E-6</v>
      </c>
      <c r="AE62" s="11">
        <f>1/1000*[1]TimberSectorMinusCoreVPAExp!AC$79</f>
        <v>0</v>
      </c>
      <c r="AF62" s="11">
        <f>1/1000*[1]TimberSectorMinusCoreVPAExp!AD$79</f>
        <v>1.37355E-4</v>
      </c>
      <c r="AG62" s="11">
        <f>1/1000*[1]TimberSectorMinusCoreVPAExp!AE$79</f>
        <v>1.6400000000000003E-4</v>
      </c>
      <c r="AH62" s="11">
        <f>1/1000*[1]TimberSectorMinusCoreVPAExp!AF$79</f>
        <v>5.3200000000000003E-4</v>
      </c>
      <c r="AI62" s="11">
        <f>1/1000*[1]TimberSectorMinusCoreVPAExp!AG$79</f>
        <v>2.0910000000000004E-3</v>
      </c>
      <c r="AJ62" s="11">
        <f>1/1000*[1]TimberSectorMinusCoreVPAExp!AH$79</f>
        <v>5.3515400000000001E-3</v>
      </c>
      <c r="AK62" s="11">
        <f>1/1000*[1]TimberSectorMinusCoreVPAExp!AI$79</f>
        <v>1.0174359999999997E-2</v>
      </c>
      <c r="AL62" s="11">
        <f>1/1000*[1]TimberSectorMinusCoreVPAExp!AJ$79</f>
        <v>1.1097591000000002E-2</v>
      </c>
      <c r="AM62" s="11">
        <f>1/1000*[1]TimberSectorMinusCoreVPAExp!AK$79</f>
        <v>6.8975240000000012E-3</v>
      </c>
      <c r="AN62" s="11">
        <f>1/1000*[1]TimberSectorMinusCoreVPAExp!AL$79</f>
        <v>7.9922579999999986E-3</v>
      </c>
      <c r="AO62" s="11">
        <f>1/1000*[1]TimberSectorMinusCoreVPAExp!AM$79</f>
        <v>7.4847690000000005E-3</v>
      </c>
      <c r="AP62" s="11">
        <f>1/1000*[1]TimberSectorMinusCoreVPAExp!AN$79</f>
        <v>9.487240000000001E-3</v>
      </c>
      <c r="AQ62" s="11">
        <f>1/1000*[1]TimberSectorMinusCoreVPAExp!AO$79</f>
        <v>1.0064086999999999E-2</v>
      </c>
      <c r="AR62" s="11">
        <f>1/1000*[1]TimberSectorMinusCoreVPAExp!AP$79</f>
        <v>1.2636321000000001E-2</v>
      </c>
      <c r="AS62" s="11">
        <f>1/1000*[1]TimberSectorMinusCoreVPAExp!AQ$79</f>
        <v>9.4883719999999984E-3</v>
      </c>
      <c r="AT62" s="11">
        <f>1/1000*[1]TimberSectorMinusCoreVPAExp!AR$79</f>
        <v>8.6240349999999986E-3</v>
      </c>
      <c r="AU62" s="11">
        <f>1/1000*[1]TimberSectorMinusCoreVPAExp!AS$79</f>
        <v>6.2649540000000005E-3</v>
      </c>
      <c r="AV62" s="11">
        <f>1/1000*[1]TimberSectorMinusCoreVPAExp!AT$79</f>
        <v>6.5948609999999996E-3</v>
      </c>
      <c r="AW62" s="11">
        <f>1/1000*[1]TimberSectorMinusCoreVPAExp!AU$79</f>
        <v>5.1498279999999995E-3</v>
      </c>
      <c r="AX62" s="11">
        <f>1/1000*[1]TimberSectorMinusCoreVPAExp!AV$79</f>
        <v>5.3799980000000004E-3</v>
      </c>
      <c r="AY62" s="11">
        <f>1/1000*[1]TimberSectorMinusCoreVPAExp!AW$79</f>
        <v>5.6768140000000005E-3</v>
      </c>
      <c r="AZ62" s="11">
        <f>1/1000*[1]TimberSectorMinusCoreVPAExp!AX$79</f>
        <v>2.2344270000000002E-3</v>
      </c>
      <c r="BA62" s="11">
        <f>1/1000*[1]TimberSectorMinusCoreVPAExp!AY$79</f>
        <v>6.0436879999999993E-3</v>
      </c>
      <c r="BB62" s="11">
        <f>1/1000*[1]TimberSectorMinusCoreVPAExp!AZ$79</f>
        <v>6.7265699999999986E-3</v>
      </c>
      <c r="BC62" s="302">
        <f>1/1000*[1]TimberSectorMinusCoreVPAExp!BA$79</f>
        <v>0</v>
      </c>
      <c r="BD62" s="307"/>
    </row>
    <row r="63" spans="2:56">
      <c r="B63" s="5" t="s">
        <v>64</v>
      </c>
      <c r="C63" s="47">
        <f>1/$A$1*[1]TimberSectorMinusCoreVPAExp!$B$84</f>
        <v>4.0132019661465613E-3</v>
      </c>
      <c r="D63" s="11">
        <f>1/$A$1*[1]TimberSectorMinusCoreVPAExp!$C$84</f>
        <v>2.1170433923080765E-3</v>
      </c>
      <c r="E63" s="11">
        <f>1/$A$1*[1]TimberSectorMinusCoreVPAExp!$D$84</f>
        <v>7.9207731100564317E-3</v>
      </c>
      <c r="F63" s="11">
        <f>1/$A$1*[1]TimberSectorMinusCoreVPAExp!$E$84</f>
        <v>1.1086073124175057E-2</v>
      </c>
      <c r="G63" s="11">
        <f>1/$A$1*[1]TimberSectorMinusCoreVPAExp!$F$84</f>
        <v>1.8817174643556964E-2</v>
      </c>
      <c r="H63" s="11">
        <f>1/$A$1*[1]TimberSectorMinusCoreVPAExp!$G$84</f>
        <v>2.4979670813213589E-2</v>
      </c>
      <c r="I63" s="11">
        <f>1/$A$1*[1]TimberSectorMinusCoreVPAExp!$H$84</f>
        <v>3.1763646245723871E-2</v>
      </c>
      <c r="J63" s="37">
        <f>1/$A$1*[1]TimberSectorMinusCoreVPAExp!$I$84</f>
        <v>4.1004023531749006E-2</v>
      </c>
      <c r="K63" s="37">
        <f>1/$A$1*[1]TimberSectorMinusCoreVPAExp!$J$84</f>
        <v>3.6908083099057194E-2</v>
      </c>
      <c r="L63" s="37">
        <f>1/$A$1*[1]TimberSectorMinusCoreVPAExp!K$84</f>
        <v>2.7691028619057208E-2</v>
      </c>
      <c r="M63" s="37">
        <f>1/$A$1*[1]TimberSectorMinusCoreVPAExp!L$84</f>
        <v>3.3011959106421053E-2</v>
      </c>
      <c r="N63" s="37">
        <f>1/$A$1*[1]TimberSectorMinusCoreVPAExp!M$84</f>
        <v>3.4732812305113936E-2</v>
      </c>
      <c r="O63" s="37">
        <f>1/$A$1*[1]TimberSectorMinusCoreVPAExp!N$84</f>
        <v>2.3615255215675389E-2</v>
      </c>
      <c r="P63" s="37">
        <f>1/$A$1*[1]TimberSectorMinusCoreVPAExp!O$84</f>
        <v>1.9791400289768116E-2</v>
      </c>
      <c r="Q63" s="37">
        <f>1/$A$1*[1]TimberSectorMinusCoreVPAExp!P$84</f>
        <v>2.0067076129065397E-2</v>
      </c>
      <c r="R63" s="37">
        <f>1/$A$1*[1]TimberSectorMinusCoreVPAExp!Q$84</f>
        <v>1.5414216926372397E-2</v>
      </c>
      <c r="S63" s="37">
        <f>1/$A$1*[1]TimberSectorMinusCoreVPAExp!R$84</f>
        <v>1.4783088616902404E-2</v>
      </c>
      <c r="T63" s="37">
        <f>1/$A$1*[1]TimberSectorMinusCoreVPAExp!S$84</f>
        <v>1.5632884999999999E-2</v>
      </c>
      <c r="U63" s="37">
        <f>1/$A$1*[1]TimberSectorMinusCoreVPAExp!T$84</f>
        <v>1.6541641899999997E-2</v>
      </c>
      <c r="V63" s="37">
        <f>1/$A$1*[1]TimberSectorMinusCoreVPAExp!U$84</f>
        <v>1.6299771465856702E-2</v>
      </c>
      <c r="W63" s="37">
        <f>1/$A$1*[1]TimberSectorMinusCoreVPAExp!V$84</f>
        <v>1.4716901746666667E-2</v>
      </c>
      <c r="X63" s="37">
        <f>1/$A$1*[1]TimberSectorMinusCoreVPAExp!W$84</f>
        <v>1.5062752499999998E-2</v>
      </c>
      <c r="Y63" s="37">
        <f>1/$A$1*[1]TimberSectorMinusCoreVPAExp!X$84</f>
        <v>1.03298664E-2</v>
      </c>
      <c r="Z63" s="37">
        <f>1/$A$1*[1]TimberSectorMinusCoreVPAExp!Y$84</f>
        <v>9.9366765400000015E-3</v>
      </c>
      <c r="AA63" s="37">
        <f>1/$A$1*[1]TimberSectorMinusCoreVPAExp!Z$84</f>
        <v>1.4947489200000001E-2</v>
      </c>
      <c r="AB63" s="37">
        <f>1/$A$1*[1]TimberSectorMinusCoreVPAExp!AA$84</f>
        <v>0</v>
      </c>
      <c r="AC63" s="4"/>
      <c r="AD63" s="68">
        <f>1/1000*[1]TimberSectorMinusCoreVPAExp!AB$84</f>
        <v>2.0277119999999997E-3</v>
      </c>
      <c r="AE63" s="11">
        <f>1/1000*[1]TimberSectorMinusCoreVPAExp!AC$84</f>
        <v>0</v>
      </c>
      <c r="AF63" s="11">
        <f>1/1000*[1]TimberSectorMinusCoreVPAExp!AD$84</f>
        <v>3.5588999999999994E-3</v>
      </c>
      <c r="AG63" s="11">
        <f>1/1000*[1]TimberSectorMinusCoreVPAExp!AE$84</f>
        <v>3.8620000000000004E-3</v>
      </c>
      <c r="AH63" s="11">
        <f>1/1000*[1]TimberSectorMinusCoreVPAExp!AF$84</f>
        <v>8.1580000000000021E-3</v>
      </c>
      <c r="AI63" s="11">
        <f>1/1000*[1]TimberSectorMinusCoreVPAExp!AG$84</f>
        <v>1.4194000000000002E-2</v>
      </c>
      <c r="AJ63" s="11">
        <f>1/1000*[1]TimberSectorMinusCoreVPAExp!AH$84</f>
        <v>2.2468264999999998E-2</v>
      </c>
      <c r="AK63" s="11">
        <f>1/1000*[1]TimberSectorMinusCoreVPAExp!AI$84</f>
        <v>3.2725279999999995E-2</v>
      </c>
      <c r="AL63" s="11">
        <f>1/1000*[1]TimberSectorMinusCoreVPAExp!AJ$84</f>
        <v>3.5976917999999997E-2</v>
      </c>
      <c r="AM63" s="11">
        <f>1/1000*[1]TimberSectorMinusCoreVPAExp!AK$84</f>
        <v>2.9885067000000001E-2</v>
      </c>
      <c r="AN63" s="11">
        <f>1/1000*[1]TimberSectorMinusCoreVPAExp!AL$84</f>
        <v>3.3046471999999993E-2</v>
      </c>
      <c r="AO63" s="11">
        <f>1/1000*[1]TimberSectorMinusCoreVPAExp!AM$84</f>
        <v>3.2289158999999998E-2</v>
      </c>
      <c r="AP63" s="11">
        <f>1/1000*[1]TimberSectorMinusCoreVPAExp!AN$84</f>
        <v>3.4765719000000007E-2</v>
      </c>
      <c r="AQ63" s="11">
        <f>1/1000*[1]TimberSectorMinusCoreVPAExp!AO$84</f>
        <v>2.9158079E-2</v>
      </c>
      <c r="AR63" s="11">
        <f>1/1000*[1]TimberSectorMinusCoreVPAExp!AP$84</f>
        <v>2.9073131999999998E-2</v>
      </c>
      <c r="AS63" s="11">
        <f>1/1000*[1]TimberSectorMinusCoreVPAExp!AQ$84</f>
        <v>1.9375238000000003E-2</v>
      </c>
      <c r="AT63" s="11">
        <f>1/1000*[1]TimberSectorMinusCoreVPAExp!AR$84</f>
        <v>1.8390264000000003E-2</v>
      </c>
      <c r="AU63" s="11">
        <f>1/1000*[1]TimberSectorMinusCoreVPAExp!AS$84</f>
        <v>1.9231756999999999E-2</v>
      </c>
      <c r="AV63" s="11">
        <f>1/1000*[1]TimberSectorMinusCoreVPAExp!AT$84</f>
        <v>2.0466671999999998E-2</v>
      </c>
      <c r="AW63" s="11">
        <f>1/1000*[1]TimberSectorMinusCoreVPAExp!AU$84</f>
        <v>1.7755108999999998E-2</v>
      </c>
      <c r="AX63" s="11">
        <f>1/1000*[1]TimberSectorMinusCoreVPAExp!AV$84</f>
        <v>1.5747431999999999E-2</v>
      </c>
      <c r="AY63" s="11">
        <f>1/1000*[1]TimberSectorMinusCoreVPAExp!AW$84</f>
        <v>1.9281059999999999E-2</v>
      </c>
      <c r="AZ63" s="11">
        <f>1/1000*[1]TimberSectorMinusCoreVPAExp!AX$84</f>
        <v>1.2957101E-2</v>
      </c>
      <c r="BA63" s="11">
        <f>1/1000*[1]TimberSectorMinusCoreVPAExp!AY$84</f>
        <v>1.2115326999999997E-2</v>
      </c>
      <c r="BB63" s="11">
        <f>1/1000*[1]TimberSectorMinusCoreVPAExp!AZ$84</f>
        <v>1.7109000999999999E-2</v>
      </c>
      <c r="BC63" s="302">
        <f>1/1000*[1]TimberSectorMinusCoreVPAExp!BA$84</f>
        <v>0</v>
      </c>
      <c r="BD63" s="307"/>
    </row>
    <row r="64" spans="2:56">
      <c r="B64" s="5" t="s">
        <v>39</v>
      </c>
      <c r="C64" s="155">
        <f>1/$A$1*[1]TimberSectorMinusCoreVPAExp!$B$85</f>
        <v>0.1004738394</v>
      </c>
      <c r="D64" s="156">
        <f>1/$A$1*[1]TimberSectorMinusCoreVPAExp!$C$85</f>
        <v>0.11241468436166929</v>
      </c>
      <c r="E64" s="156">
        <f>1/$A$1*[1]TimberSectorMinusCoreVPAExp!$D$85</f>
        <v>0.13874477722205011</v>
      </c>
      <c r="F64" s="156">
        <f>1/$A$1*[1]TimberSectorMinusCoreVPAExp!$E$85</f>
        <v>0.16695973368507461</v>
      </c>
      <c r="G64" s="156">
        <f>1/$A$1*[1]TimberSectorMinusCoreVPAExp!$F$85</f>
        <v>0.2591096821933333</v>
      </c>
      <c r="H64" s="156">
        <f>1/$A$1*[1]TimberSectorMinusCoreVPAExp!$G$85</f>
        <v>0.36622266249301988</v>
      </c>
      <c r="I64" s="156">
        <f>1/$A$1*[1]TimberSectorMinusCoreVPAExp!$H$85</f>
        <v>0.45745933199140348</v>
      </c>
      <c r="J64" s="157">
        <f>1/$A$1*[1]TimberSectorMinusCoreVPAExp!$I$85</f>
        <v>0.51430113763999996</v>
      </c>
      <c r="K64" s="157">
        <f>1/$A$1*[1]TimberSectorMinusCoreVPAExp!$J$85</f>
        <v>0.49706430796000001</v>
      </c>
      <c r="L64" s="157">
        <f>1/$A$1*[1]TimberSectorMinusCoreVPAExp!K$85</f>
        <v>0.49054662794000004</v>
      </c>
      <c r="M64" s="157">
        <f>1/$A$1*[1]TimberSectorMinusCoreVPAExp!L$85</f>
        <v>0.58616365759315658</v>
      </c>
      <c r="N64" s="157">
        <f>1/$A$1*[1]TimberSectorMinusCoreVPAExp!M$85</f>
        <v>0.64558717500540386</v>
      </c>
      <c r="O64" s="157">
        <f>1/$A$1*[1]TimberSectorMinusCoreVPAExp!N$85</f>
        <v>0.67315542754140734</v>
      </c>
      <c r="P64" s="157">
        <f>1/$A$1*[1]TimberSectorMinusCoreVPAExp!O$85</f>
        <v>0.50732109995479224</v>
      </c>
      <c r="Q64" s="157">
        <f>1/$A$1*[1]TimberSectorMinusCoreVPAExp!P$85</f>
        <v>0.56194229621008374</v>
      </c>
      <c r="R64" s="157">
        <f>1/$A$1*[1]TimberSectorMinusCoreVPAExp!Q$85</f>
        <v>0.52536866428970042</v>
      </c>
      <c r="S64" s="157">
        <f>1/$A$1*[1]TimberSectorMinusCoreVPAExp!R$85</f>
        <v>0.57849948884265057</v>
      </c>
      <c r="T64" s="157">
        <f>1/$A$1*[1]TimberSectorMinusCoreVPAExp!S$85</f>
        <v>0.63994255038666659</v>
      </c>
      <c r="U64" s="157">
        <f>1/$A$1*[1]TimberSectorMinusCoreVPAExp!T$85</f>
        <v>0.68814282131333315</v>
      </c>
      <c r="V64" s="157">
        <f>1/$A$1*[1]TimberSectorMinusCoreVPAExp!U$85</f>
        <v>0.7568319953223599</v>
      </c>
      <c r="W64" s="157">
        <f>1/$A$1*[1]TimberSectorMinusCoreVPAExp!V$85</f>
        <v>0.74259258277333318</v>
      </c>
      <c r="X64" s="157">
        <f>1/$A$1*[1]TimberSectorMinusCoreVPAExp!W$85</f>
        <v>0.88133656663999993</v>
      </c>
      <c r="Y64" s="157">
        <f>1/$A$1*[1]TimberSectorMinusCoreVPAExp!X$85</f>
        <v>0.78344103893649986</v>
      </c>
      <c r="Z64" s="157">
        <f>1/$A$1*[1]TimberSectorMinusCoreVPAExp!Y$85</f>
        <v>0.82163093838000012</v>
      </c>
      <c r="AA64" s="157">
        <f>1/$A$1*[1]TimberSectorMinusCoreVPAExp!Z$85</f>
        <v>1.0834044265133331</v>
      </c>
      <c r="AB64" s="157">
        <f>1/$A$1*[1]TimberSectorMinusCoreVPAExp!AA$85</f>
        <v>0</v>
      </c>
      <c r="AC64" s="213"/>
      <c r="AD64" s="68">
        <f>1/1000*[1]TimberSectorMinusCoreVPAExp!AB$85</f>
        <v>4.4185882000000003E-2</v>
      </c>
      <c r="AE64" s="11">
        <f>1/1000*[1]TimberSectorMinusCoreVPAExp!AC$85</f>
        <v>4.9129000000000006E-2</v>
      </c>
      <c r="AF64" s="11">
        <f>1/1000*[1]TimberSectorMinusCoreVPAExp!AD$85</f>
        <v>5.7454444999999993E-2</v>
      </c>
      <c r="AG64" s="11">
        <f>1/1000*[1]TimberSectorMinusCoreVPAExp!AE$85</f>
        <v>6.9737999999999994E-2</v>
      </c>
      <c r="AH64" s="11">
        <f>1/1000*[1]TimberSectorMinusCoreVPAExp!AF$85</f>
        <v>0.10905000000000001</v>
      </c>
      <c r="AI64" s="11">
        <f>1/1000*[1]TimberSectorMinusCoreVPAExp!AG$85</f>
        <v>0.16967399999999999</v>
      </c>
      <c r="AJ64" s="11">
        <f>1/1000*[1]TimberSectorMinusCoreVPAExp!AH$85</f>
        <v>0.20202160800000002</v>
      </c>
      <c r="AK64" s="11">
        <f>1/1000*[1]TimberSectorMinusCoreVPAExp!AI$85</f>
        <v>0.30116224399999997</v>
      </c>
      <c r="AL64" s="11">
        <f>1/1000*[1]TimberSectorMinusCoreVPAExp!AJ$85</f>
        <v>0.36429777199999996</v>
      </c>
      <c r="AM64" s="11">
        <f>1/1000*[1]TimberSectorMinusCoreVPAExp!AK$85</f>
        <v>0.39328446300000003</v>
      </c>
      <c r="AN64" s="11">
        <f>1/1000*[1]TimberSectorMinusCoreVPAExp!AL$85</f>
        <v>0.56590802099999993</v>
      </c>
      <c r="AO64" s="11">
        <f>1/1000*[1]TimberSectorMinusCoreVPAExp!AM$85</f>
        <v>0.60593080399999988</v>
      </c>
      <c r="AP64" s="11">
        <f>1/1000*[1]TimberSectorMinusCoreVPAExp!AN$85</f>
        <v>0.65499596300000007</v>
      </c>
      <c r="AQ64" s="11">
        <f>1/1000*[1]TimberSectorMinusCoreVPAExp!AO$85</f>
        <v>0.53432854000000007</v>
      </c>
      <c r="AR64" s="11">
        <f>1/1000*[1]TimberSectorMinusCoreVPAExp!AP$85</f>
        <v>0.61926875199999998</v>
      </c>
      <c r="AS64" s="11">
        <f>1/1000*[1]TimberSectorMinusCoreVPAExp!AQ$85</f>
        <v>0.57843855399999999</v>
      </c>
      <c r="AT64" s="11">
        <f>1/1000*[1]TimberSectorMinusCoreVPAExp!AR$85</f>
        <v>0.61122838499999999</v>
      </c>
      <c r="AU64" s="11">
        <f>1/1000*[1]TimberSectorMinusCoreVPAExp!AS$85</f>
        <v>0.65667560699999994</v>
      </c>
      <c r="AV64" s="11">
        <f>1/1000*[1]TimberSectorMinusCoreVPAExp!AT$85</f>
        <v>0.72265898399999995</v>
      </c>
      <c r="AW64" s="11">
        <f>1/1000*[1]TimberSectorMinusCoreVPAExp!AU$85</f>
        <v>0.71362841899999996</v>
      </c>
      <c r="AX64" s="11">
        <f>1/1000*[1]TimberSectorMinusCoreVPAExp!AV$85</f>
        <v>0.68034338900000013</v>
      </c>
      <c r="AY64" s="11">
        <f>1/1000*[1]TimberSectorMinusCoreVPAExp!AW$85</f>
        <v>0.88799713999999974</v>
      </c>
      <c r="AZ64" s="11">
        <f>1/1000*[1]TimberSectorMinusCoreVPAExp!AX$85</f>
        <v>0.8193820799999999</v>
      </c>
      <c r="BA64" s="11">
        <f>1/1000*[1]TimberSectorMinusCoreVPAExp!AY$85</f>
        <v>0.76575991700000001</v>
      </c>
      <c r="BB64" s="11">
        <f>1/1000*[1]TimberSectorMinusCoreVPAExp!AZ$85</f>
        <v>0.86702561600000005</v>
      </c>
      <c r="BC64" s="302">
        <f>1/1000*[1]TimberSectorMinusCoreVPAExp!BA$85</f>
        <v>0</v>
      </c>
      <c r="BD64" s="307"/>
    </row>
    <row r="65" spans="2:56">
      <c r="B65" s="5" t="s">
        <v>40</v>
      </c>
      <c r="C65" s="155">
        <f>1/$A$1*[1]TimberSectorMinusCoreVPAExp!$B$91</f>
        <v>0.14979325215099296</v>
      </c>
      <c r="D65" s="156">
        <f>1/$A$1*[1]TimberSectorMinusCoreVPAExp!$C$91</f>
        <v>0.15821005925835177</v>
      </c>
      <c r="E65" s="156">
        <f>1/$A$1*[1]TimberSectorMinusCoreVPAExp!$D$91</f>
        <v>0.17455417355253053</v>
      </c>
      <c r="F65" s="156">
        <f>1/$A$1*[1]TimberSectorMinusCoreVPAExp!$E$91</f>
        <v>0.25193319149333882</v>
      </c>
      <c r="G65" s="156">
        <f>1/$A$1*[1]TimberSectorMinusCoreVPAExp!$F$91</f>
        <v>0.35362586178839778</v>
      </c>
      <c r="H65" s="156">
        <f>1/$A$1*[1]TimberSectorMinusCoreVPAExp!$G$91</f>
        <v>0.45772801368541649</v>
      </c>
      <c r="I65" s="156">
        <f>1/$A$1*[1]TimberSectorMinusCoreVPAExp!$H$91</f>
        <v>0.61753119398000034</v>
      </c>
      <c r="J65" s="157">
        <f>1/$A$1*[1]TimberSectorMinusCoreVPAExp!$I$91</f>
        <v>0.66051264808000043</v>
      </c>
      <c r="K65" s="157">
        <f>1/$A$1*[1]TimberSectorMinusCoreVPAExp!$J$91</f>
        <v>0.62195778209333319</v>
      </c>
      <c r="L65" s="157">
        <f>1/$A$1*[1]TimberSectorMinusCoreVPAExp!K$91</f>
        <v>0.64472375435333351</v>
      </c>
      <c r="M65" s="157">
        <f>1/$A$1*[1]TimberSectorMinusCoreVPAExp!L$91</f>
        <v>0.64736799288000046</v>
      </c>
      <c r="N65" s="157">
        <f>1/$A$1*[1]TimberSectorMinusCoreVPAExp!M$91</f>
        <v>0.80054576421526524</v>
      </c>
      <c r="O65" s="157">
        <f>1/$A$1*[1]TimberSectorMinusCoreVPAExp!N$91</f>
        <v>0.81506974534900123</v>
      </c>
      <c r="P65" s="157">
        <f>1/$A$1*[1]TimberSectorMinusCoreVPAExp!O$91</f>
        <v>0.65730419068591861</v>
      </c>
      <c r="Q65" s="157">
        <f>1/$A$1*[1]TimberSectorMinusCoreVPAExp!P$91</f>
        <v>0.80955040753938323</v>
      </c>
      <c r="R65" s="157">
        <f>1/$A$1*[1]TimberSectorMinusCoreVPAExp!Q$91</f>
        <v>0.76613703944215428</v>
      </c>
      <c r="S65" s="157">
        <f>1/$A$1*[1]TimberSectorMinusCoreVPAExp!R$91</f>
        <v>0.76244373809443722</v>
      </c>
      <c r="T65" s="157">
        <f>1/$A$1*[1]TimberSectorMinusCoreVPAExp!S$91</f>
        <v>0.81800693804666669</v>
      </c>
      <c r="U65" s="157">
        <f>1/$A$1*[1]TimberSectorMinusCoreVPAExp!T$91</f>
        <v>0.83206125852666646</v>
      </c>
      <c r="V65" s="157">
        <f>1/$A$1*[1]TimberSectorMinusCoreVPAExp!U$91</f>
        <v>0.89902501585038186</v>
      </c>
      <c r="W65" s="157">
        <f>1/$A$1*[1]TimberSectorMinusCoreVPAExp!V$91</f>
        <v>1.0631226234866664</v>
      </c>
      <c r="X65" s="157">
        <f>1/$A$1*[1]TimberSectorMinusCoreVPAExp!W$91</f>
        <v>1.1200785443866663</v>
      </c>
      <c r="Y65" s="157">
        <f>1/$A$1*[1]TimberSectorMinusCoreVPAExp!X$91</f>
        <v>0.84395676582000001</v>
      </c>
      <c r="Z65" s="157">
        <f>1/$A$1*[1]TimberSectorMinusCoreVPAExp!Y$91</f>
        <v>0.91882702640666669</v>
      </c>
      <c r="AA65" s="157">
        <f>1/$A$1*[1]TimberSectorMinusCoreVPAExp!Z$91</f>
        <v>1.2659695602399998</v>
      </c>
      <c r="AB65" s="157">
        <f>1/$A$1*[1]TimberSectorMinusCoreVPAExp!AA$91</f>
        <v>0</v>
      </c>
      <c r="AC65" s="213"/>
      <c r="AD65" s="233">
        <f>1/1000*[1]TimberSectorMinusCoreVPAExp!AB$91</f>
        <v>6.4868308999999999E-2</v>
      </c>
      <c r="AE65" s="156">
        <f>1/1000*[1]TimberSectorMinusCoreVPAExp!AC$91</f>
        <v>7.5325000000000003E-2</v>
      </c>
      <c r="AF65" s="156">
        <f>1/1000*[1]TimberSectorMinusCoreVPAExp!AD$91</f>
        <v>8.0871398999999997E-2</v>
      </c>
      <c r="AG65" s="156">
        <f>1/1000*[1]TimberSectorMinusCoreVPAExp!AE$91</f>
        <v>0.11217600000000001</v>
      </c>
      <c r="AH65" s="156">
        <f>1/1000*[1]TimberSectorMinusCoreVPAExp!AF$91</f>
        <v>0.16190600000000002</v>
      </c>
      <c r="AI65" s="156">
        <f>1/1000*[1]TimberSectorMinusCoreVPAExp!AG$91</f>
        <v>0.21369900000000003</v>
      </c>
      <c r="AJ65" s="156">
        <f>1/1000*[1]TimberSectorMinusCoreVPAExp!AH$91</f>
        <v>0.25842395400000001</v>
      </c>
      <c r="AK65" s="156">
        <f>1/1000*[1]TimberSectorMinusCoreVPAExp!AI$91</f>
        <v>0.36554469599999995</v>
      </c>
      <c r="AL65" s="156">
        <f>1/1000*[1]TimberSectorMinusCoreVPAExp!AJ$91</f>
        <v>0.406489186</v>
      </c>
      <c r="AM65" s="156">
        <f>1/1000*[1]TimberSectorMinusCoreVPAExp!AK$91</f>
        <v>0.49480955300000001</v>
      </c>
      <c r="AN65" s="156">
        <f>1/1000*[1]TimberSectorMinusCoreVPAExp!AL$91</f>
        <v>0.62527487500000001</v>
      </c>
      <c r="AO65" s="156">
        <f>1/1000*[1]TimberSectorMinusCoreVPAExp!AM$91</f>
        <v>0.69813569199999992</v>
      </c>
      <c r="AP65" s="156">
        <f>1/1000*[1]TimberSectorMinusCoreVPAExp!AN$91</f>
        <v>0.771483523</v>
      </c>
      <c r="AQ65" s="156">
        <f>1/1000*[1]TimberSectorMinusCoreVPAExp!AO$91</f>
        <v>0.761737632</v>
      </c>
      <c r="AR65" s="156">
        <f>1/1000*[1]TimberSectorMinusCoreVPAExp!AP$91</f>
        <v>0.86366654999999992</v>
      </c>
      <c r="AS65" s="156">
        <f>1/1000*[1]TimberSectorMinusCoreVPAExp!AQ$91</f>
        <v>0.79387795799999994</v>
      </c>
      <c r="AT65" s="156">
        <f>1/1000*[1]TimberSectorMinusCoreVPAExp!AR$91</f>
        <v>0.74413731599999999</v>
      </c>
      <c r="AU65" s="156">
        <f>1/1000*[1]TimberSectorMinusCoreVPAExp!AS$91</f>
        <v>0.78881554199999981</v>
      </c>
      <c r="AV65" s="156">
        <f>1/1000*[1]TimberSectorMinusCoreVPAExp!AT$91</f>
        <v>0.80562624599999988</v>
      </c>
      <c r="AW65" s="156">
        <f>1/1000*[1]TimberSectorMinusCoreVPAExp!AU$91</f>
        <v>0.81470780100000006</v>
      </c>
      <c r="AX65" s="156">
        <f>1/1000*[1]TimberSectorMinusCoreVPAExp!AV$91</f>
        <v>0.89759633500000002</v>
      </c>
      <c r="AY65" s="156">
        <f>1/1000*[1]TimberSectorMinusCoreVPAExp!AW$91</f>
        <v>1.1538422500000001</v>
      </c>
      <c r="AZ65" s="156">
        <f>1/1000*[1]TimberSectorMinusCoreVPAExp!AX$91</f>
        <v>0.87556339900000002</v>
      </c>
      <c r="BA65" s="156">
        <f>1/1000*[1]TimberSectorMinusCoreVPAExp!AY$91</f>
        <v>0.89693621099999987</v>
      </c>
      <c r="BB65" s="156">
        <f>1/1000*[1]TimberSectorMinusCoreVPAExp!AZ$91</f>
        <v>1.0965200069999999</v>
      </c>
      <c r="BC65" s="320">
        <f>1/1000*[1]TimberSectorMinusCoreVPAExp!BA$91</f>
        <v>0</v>
      </c>
      <c r="BD65" s="370"/>
    </row>
    <row r="66" spans="2:56">
      <c r="B66" s="5" t="s">
        <v>164</v>
      </c>
      <c r="C66" s="47">
        <f>1/$A$1*[1]TimberSectorMinusCoreVPAExp!$B$94</f>
        <v>1.0068235847168427E-2</v>
      </c>
      <c r="D66" s="11">
        <f>1/$A$1*[1]TimberSectorMinusCoreVPAExp!$C$94</f>
        <v>8.8418400000000001E-3</v>
      </c>
      <c r="E66" s="11">
        <f>1/$A$1*[1]TimberSectorMinusCoreVPAExp!$D$94</f>
        <v>1.6453559099999994E-2</v>
      </c>
      <c r="F66" s="11">
        <f>1/$A$1*[1]TimberSectorMinusCoreVPAExp!$E$94</f>
        <v>2.1281778785800308E-2</v>
      </c>
      <c r="G66" s="11">
        <f>1/$A$1*[1]TimberSectorMinusCoreVPAExp!$F$94</f>
        <v>4.0603036858253519E-2</v>
      </c>
      <c r="H66" s="11">
        <f>1/$A$1*[1]TimberSectorMinusCoreVPAExp!$G$94</f>
        <v>7.9856003605817391E-2</v>
      </c>
      <c r="I66" s="11">
        <f>1/$A$1*[1]TimberSectorMinusCoreVPAExp!$H$94</f>
        <v>9.8397672390534124E-2</v>
      </c>
      <c r="J66" s="37">
        <f>1/$A$1*[1]TimberSectorMinusCoreVPAExp!$I$94</f>
        <v>0.10825862153720078</v>
      </c>
      <c r="K66" s="37">
        <f>1/$A$1*[1]TimberSectorMinusCoreVPAExp!$J$94</f>
        <v>9.9599909797200764E-2</v>
      </c>
      <c r="L66" s="37">
        <f>1/$A$1*[1]TimberSectorMinusCoreVPAExp!K$94</f>
        <v>7.929569544386747E-2</v>
      </c>
      <c r="M66" s="37">
        <f>1/$A$1*[1]TimberSectorMinusCoreVPAExp!L$94</f>
        <v>0.10739593148147207</v>
      </c>
      <c r="N66" s="37">
        <f>1/$A$1*[1]TimberSectorMinusCoreVPAExp!M$94</f>
        <v>4.5630642906130461E-2</v>
      </c>
      <c r="O66" s="37">
        <f>1/$A$1*[1]TimberSectorMinusCoreVPAExp!N$94</f>
        <v>2.8891632571280627E-2</v>
      </c>
      <c r="P66" s="37">
        <f>1/$A$1*[1]TimberSectorMinusCoreVPAExp!O$94</f>
        <v>2.6566755581609751E-2</v>
      </c>
      <c r="Q66" s="37">
        <f>1/$A$1*[1]TimberSectorMinusCoreVPAExp!P$94</f>
        <v>3.0166044859999998E-2</v>
      </c>
      <c r="R66" s="37">
        <f>1/$A$1*[1]TimberSectorMinusCoreVPAExp!Q$94</f>
        <v>3.0292704868192567E-2</v>
      </c>
      <c r="S66" s="37">
        <f>1/$A$1*[1]TimberSectorMinusCoreVPAExp!R$94</f>
        <v>4.2468942325584687E-2</v>
      </c>
      <c r="T66" s="37">
        <f>1/$A$1*[1]TimberSectorMinusCoreVPAExp!S$94</f>
        <v>4.7538977233333349E-2</v>
      </c>
      <c r="U66" s="37">
        <f>1/$A$1*[1]TimberSectorMinusCoreVPAExp!T$94</f>
        <v>5.6203923999999982E-2</v>
      </c>
      <c r="V66" s="37">
        <f>1/$A$1*[1]TimberSectorMinusCoreVPAExp!U$94</f>
        <v>5.8026512550922865E-2</v>
      </c>
      <c r="W66" s="37">
        <f>1/$A$1*[1]TimberSectorMinusCoreVPAExp!V$94</f>
        <v>5.1512278946666663E-2</v>
      </c>
      <c r="X66" s="37">
        <f>1/$A$1*[1]TimberSectorMinusCoreVPAExp!W$94</f>
        <v>5.0397279033333339E-2</v>
      </c>
      <c r="Y66" s="37">
        <f>1/$A$1*[1]TimberSectorMinusCoreVPAExp!X$94</f>
        <v>3.909009762E-2</v>
      </c>
      <c r="Z66" s="37">
        <f>1/$A$1*[1]TimberSectorMinusCoreVPAExp!Y$94</f>
        <v>6.195198348666666E-2</v>
      </c>
      <c r="AA66" s="37">
        <f>1/$A$1*[1]TimberSectorMinusCoreVPAExp!Z$94</f>
        <v>8.6087162086666641E-2</v>
      </c>
      <c r="AB66" s="37">
        <f>1/$A$1*[1]TimberSectorMinusCoreVPAExp!AA$94</f>
        <v>0</v>
      </c>
      <c r="AC66" s="4"/>
      <c r="AD66" s="68">
        <f>1/1000*[1]TimberSectorMinusCoreVPAExp!AB$94</f>
        <v>4.3740009999999998E-3</v>
      </c>
      <c r="AE66" s="11">
        <f>1/1000*[1]TimberSectorMinusCoreVPAExp!AC$94</f>
        <v>2.7660000000000002E-3</v>
      </c>
      <c r="AF66" s="11">
        <f>1/1000*[1]TimberSectorMinusCoreVPAExp!AD$94</f>
        <v>6.6001159999999996E-3</v>
      </c>
      <c r="AG66" s="11">
        <f>1/1000*[1]TimberSectorMinusCoreVPAExp!AE$94</f>
        <v>1.0024999999999999E-2</v>
      </c>
      <c r="AH66" s="11">
        <f>1/1000*[1]TimberSectorMinusCoreVPAExp!AF$94</f>
        <v>1.7377000000000004E-2</v>
      </c>
      <c r="AI66" s="11">
        <f>1/1000*[1]TimberSectorMinusCoreVPAExp!AG$94</f>
        <v>3.3729000000000002E-2</v>
      </c>
      <c r="AJ66" s="11">
        <f>1/1000*[1]TimberSectorMinusCoreVPAExp!AH$94</f>
        <v>4.0338224999999998E-2</v>
      </c>
      <c r="AK66" s="11">
        <f>1/1000*[1]TimberSectorMinusCoreVPAExp!AI$94</f>
        <v>5.8147385000000017E-2</v>
      </c>
      <c r="AL66" s="11">
        <f>1/1000*[1]TimberSectorMinusCoreVPAExp!AJ$94</f>
        <v>7.0794206999999998E-2</v>
      </c>
      <c r="AM66" s="11">
        <f>1/1000*[1]TimberSectorMinusCoreVPAExp!AK$94</f>
        <v>4.2972150000000001E-2</v>
      </c>
      <c r="AN66" s="11">
        <f>1/1000*[1]TimberSectorMinusCoreVPAExp!AL$94</f>
        <v>4.1500862999999999E-2</v>
      </c>
      <c r="AO66" s="11">
        <f>1/1000*[1]TimberSectorMinusCoreVPAExp!AM$94</f>
        <v>3.5949699000000002E-2</v>
      </c>
      <c r="AP66" s="11">
        <f>1/1000*[1]TimberSectorMinusCoreVPAExp!AN$94</f>
        <v>2.0800353000000001E-2</v>
      </c>
      <c r="AQ66" s="11">
        <f>1/1000*[1]TimberSectorMinusCoreVPAExp!AO$94</f>
        <v>2.3320805999999999E-2</v>
      </c>
      <c r="AR66" s="11">
        <f>1/1000*[1]TimberSectorMinusCoreVPAExp!AP$94</f>
        <v>2.8055008000000003E-2</v>
      </c>
      <c r="AS66" s="11">
        <f>1/1000*[1]TimberSectorMinusCoreVPAExp!AQ$94</f>
        <v>2.7594991999999999E-2</v>
      </c>
      <c r="AT66" s="11">
        <f>1/1000*[1]TimberSectorMinusCoreVPAExp!AR$94</f>
        <v>3.6561455E-2</v>
      </c>
      <c r="AU66" s="11">
        <f>1/1000*[1]TimberSectorMinusCoreVPAExp!AS$94</f>
        <v>4.3737433999999992E-2</v>
      </c>
      <c r="AV66" s="11">
        <f>1/1000*[1]TimberSectorMinusCoreVPAExp!AT$94</f>
        <v>5.1301749000000001E-2</v>
      </c>
      <c r="AW66" s="11">
        <f>1/1000*[1]TimberSectorMinusCoreVPAExp!AU$94</f>
        <v>5.2503259999999996E-2</v>
      </c>
      <c r="AX66" s="11">
        <f>1/1000*[1]TimberSectorMinusCoreVPAExp!AV$94</f>
        <v>5.0281986000000001E-2</v>
      </c>
      <c r="AY66" s="11">
        <f>1/1000*[1]TimberSectorMinusCoreVPAExp!AW$94</f>
        <v>6.3097133E-2</v>
      </c>
      <c r="AZ66" s="11">
        <f>1/1000*[1]TimberSectorMinusCoreVPAExp!AX$94</f>
        <v>4.6830814000000005E-2</v>
      </c>
      <c r="BA66" s="11">
        <f>1/1000*[1]TimberSectorMinusCoreVPAExp!AY$94</f>
        <v>7.3388843000000009E-2</v>
      </c>
      <c r="BB66" s="11">
        <f>1/1000*[1]TimberSectorMinusCoreVPAExp!AZ$94</f>
        <v>7.5382727999999996E-2</v>
      </c>
      <c r="BC66" s="302">
        <f>1/1000*[1]TimberSectorMinusCoreVPAExp!BA$94</f>
        <v>0</v>
      </c>
      <c r="BD66" s="307"/>
    </row>
    <row r="67" spans="2:56">
      <c r="B67" s="5" t="s">
        <v>111</v>
      </c>
      <c r="C67" s="47">
        <f>1/$A$1*[1]TimberSectorMinusCoreVPAExp!$B$106</f>
        <v>4.2393716537523175E-3</v>
      </c>
      <c r="D67" s="11">
        <f>1/$A$1*[1]TimberSectorMinusCoreVPAExp!$C$106</f>
        <v>1.1522949682629385E-3</v>
      </c>
      <c r="E67" s="11">
        <f>1/$A$1*[1]TimberSectorMinusCoreVPAExp!$D$106</f>
        <v>1.9942995666060739E-3</v>
      </c>
      <c r="F67" s="11">
        <f>1/$A$1*[1]TimberSectorMinusCoreVPAExp!$E$106</f>
        <v>4.1424908060498523E-3</v>
      </c>
      <c r="G67" s="11">
        <f>1/$A$1*[1]TimberSectorMinusCoreVPAExp!$F$106</f>
        <v>6.6684886883277734E-3</v>
      </c>
      <c r="H67" s="11">
        <f>1/$A$1*[1]TimberSectorMinusCoreVPAExp!$G$106</f>
        <v>1.2459134023353701E-2</v>
      </c>
      <c r="I67" s="11">
        <f>1/$A$1*[1]TimberSectorMinusCoreVPAExp!$H$106</f>
        <v>1.1005848566979975E-2</v>
      </c>
      <c r="J67" s="37">
        <f>1/$A$1*[1]TimberSectorMinusCoreVPAExp!$I$106</f>
        <v>1.0010402940313308E-2</v>
      </c>
      <c r="K67" s="37">
        <f>1/$A$1*[1]TimberSectorMinusCoreVPAExp!$J$106</f>
        <v>7.5758707660291136E-3</v>
      </c>
      <c r="L67" s="37">
        <f>1/$A$1*[1]TimberSectorMinusCoreVPAExp!K$106</f>
        <v>5.795052893646643E-3</v>
      </c>
      <c r="M67" s="37">
        <f>1/$A$1*[1]TimberSectorMinusCoreVPAExp!L$106</f>
        <v>7.0463046204510375E-3</v>
      </c>
      <c r="N67" s="37">
        <f>1/$A$1*[1]TimberSectorMinusCoreVPAExp!M$106</f>
        <v>4.999254035734332E-3</v>
      </c>
      <c r="O67" s="37">
        <f>1/$A$1*[1]TimberSectorMinusCoreVPAExp!N$106</f>
        <v>3.4446441951608772E-3</v>
      </c>
      <c r="P67" s="37">
        <f>1/$A$1*[1]TimberSectorMinusCoreVPAExp!O$106</f>
        <v>1.8601114679661288E-3</v>
      </c>
      <c r="Q67" s="37">
        <f>1/$A$1*[1]TimberSectorMinusCoreVPAExp!P$106</f>
        <v>1.9627224874754282E-3</v>
      </c>
      <c r="R67" s="37">
        <f>1/$A$1*[1]TimberSectorMinusCoreVPAExp!Q$106</f>
        <v>3.1503456904036281E-3</v>
      </c>
      <c r="S67" s="37">
        <f>1/$A$1*[1]TimberSectorMinusCoreVPAExp!R$106</f>
        <v>3.042487E-3</v>
      </c>
      <c r="T67" s="37">
        <f>1/$A$1*[1]TimberSectorMinusCoreVPAExp!S$106</f>
        <v>3.7160255999999997E-3</v>
      </c>
      <c r="U67" s="37">
        <f>1/$A$1*[1]TimberSectorMinusCoreVPAExp!T$106</f>
        <v>3.5727330800000004E-3</v>
      </c>
      <c r="V67" s="37">
        <f>1/$A$1*[1]TimberSectorMinusCoreVPAExp!U$106</f>
        <v>5.4743919600047384E-3</v>
      </c>
      <c r="W67" s="37">
        <f>1/$A$1*[1]TimberSectorMinusCoreVPAExp!V$106</f>
        <v>8.5975776666666649E-3</v>
      </c>
      <c r="X67" s="37">
        <f>1/$A$1*[1]TimberSectorMinusCoreVPAExp!W$106</f>
        <v>9.8857858399999977E-3</v>
      </c>
      <c r="Y67" s="37">
        <f>1/$A$1*[1]TimberSectorMinusCoreVPAExp!X$106</f>
        <v>1.045594536E-2</v>
      </c>
      <c r="Z67" s="37">
        <f>1/$A$1*[1]TimberSectorMinusCoreVPAExp!Y$106</f>
        <v>2.2331917373333333E-2</v>
      </c>
      <c r="AA67" s="37">
        <f>1/$A$1*[1]TimberSectorMinusCoreVPAExp!Z$106</f>
        <v>3.5941181446666665E-2</v>
      </c>
      <c r="AB67" s="37">
        <f>1/$A$1*[1]TimberSectorMinusCoreVPAExp!AA$106</f>
        <v>0</v>
      </c>
      <c r="AC67" s="4"/>
      <c r="AD67" s="68">
        <f>1/1000*[1]TimberSectorMinusCoreVPAExp!AB$106</f>
        <v>1.2092670000000002E-3</v>
      </c>
      <c r="AE67" s="11">
        <f>1/1000*[1]TimberSectorMinusCoreVPAExp!AC$106</f>
        <v>0</v>
      </c>
      <c r="AF67" s="11">
        <f>1/1000*[1]TimberSectorMinusCoreVPAExp!AD$106</f>
        <v>3.1902800000000001E-4</v>
      </c>
      <c r="AG67" s="11">
        <f>1/1000*[1]TimberSectorMinusCoreVPAExp!AE$106</f>
        <v>3.1199999999999999E-4</v>
      </c>
      <c r="AH67" s="11">
        <f>1/1000*[1]TimberSectorMinusCoreVPAExp!AF$106</f>
        <v>1.5619999999999998E-3</v>
      </c>
      <c r="AI67" s="11">
        <f>1/1000*[1]TimberSectorMinusCoreVPAExp!AG$106</f>
        <v>4.1850000000000004E-3</v>
      </c>
      <c r="AJ67" s="11">
        <f>1/1000*[1]TimberSectorMinusCoreVPAExp!AH$106</f>
        <v>5.4809969999999996E-3</v>
      </c>
      <c r="AK67" s="11">
        <f>1/1000*[1]TimberSectorMinusCoreVPAExp!AI$106</f>
        <v>6.1287289999999994E-3</v>
      </c>
      <c r="AL67" s="11">
        <f>1/1000*[1]TimberSectorMinusCoreVPAExp!AJ$106</f>
        <v>8.7615109999999996E-3</v>
      </c>
      <c r="AM67" s="11">
        <f>1/1000*[1]TimberSectorMinusCoreVPAExp!AK$106</f>
        <v>5.5462319999999999E-3</v>
      </c>
      <c r="AN67" s="11">
        <f>1/1000*[1]TimberSectorMinusCoreVPAExp!AL$106</f>
        <v>4.7962629999999994E-3</v>
      </c>
      <c r="AO67" s="11">
        <f>1/1000*[1]TimberSectorMinusCoreVPAExp!AM$106</f>
        <v>4.2270699999999994E-3</v>
      </c>
      <c r="AP67" s="11">
        <f>1/1000*[1]TimberSectorMinusCoreVPAExp!AN$106</f>
        <v>3.8184679999999993E-3</v>
      </c>
      <c r="AQ67" s="11">
        <f>1/1000*[1]TimberSectorMinusCoreVPAExp!AO$106</f>
        <v>2.7632960000000002E-3</v>
      </c>
      <c r="AR67" s="11">
        <f>1/1000*[1]TimberSectorMinusCoreVPAExp!AP$106</f>
        <v>3.2792709999999998E-3</v>
      </c>
      <c r="AS67" s="11">
        <f>1/1000*[1]TimberSectorMinusCoreVPAExp!AQ$106</f>
        <v>2.772577E-3</v>
      </c>
      <c r="AT67" s="11">
        <f>1/1000*[1]TimberSectorMinusCoreVPAExp!AR$106</f>
        <v>2.6302360000000002E-3</v>
      </c>
      <c r="AU67" s="11">
        <f>1/1000*[1]TimberSectorMinusCoreVPAExp!AS$106</f>
        <v>3.3365670000000008E-3</v>
      </c>
      <c r="AV67" s="11">
        <f>1/1000*[1]TimberSectorMinusCoreVPAExp!AT$106</f>
        <v>3.4466469999999997E-3</v>
      </c>
      <c r="AW67" s="11">
        <f>1/1000*[1]TimberSectorMinusCoreVPAExp!AU$106</f>
        <v>5.3435800000000006E-3</v>
      </c>
      <c r="AX67" s="11">
        <f>1/1000*[1]TimberSectorMinusCoreVPAExp!AV$106</f>
        <v>7.5402129999999996E-3</v>
      </c>
      <c r="AY67" s="11">
        <f>1/1000*[1]TimberSectorMinusCoreVPAExp!AW$106</f>
        <v>1.0669159000000001E-2</v>
      </c>
      <c r="AZ67" s="11">
        <f>1/1000*[1]TimberSectorMinusCoreVPAExp!AX$106</f>
        <v>1.0987686E-2</v>
      </c>
      <c r="BA67" s="11">
        <f>1/1000*[1]TimberSectorMinusCoreVPAExp!AY$106</f>
        <v>1.9669439E-2</v>
      </c>
      <c r="BB67" s="11">
        <f>1/1000*[1]TimberSectorMinusCoreVPAExp!AZ$106</f>
        <v>3.0121814000000004E-2</v>
      </c>
      <c r="BC67" s="302">
        <f>1/1000*[1]TimberSectorMinusCoreVPAExp!BA$106</f>
        <v>0</v>
      </c>
      <c r="BD67" s="307"/>
    </row>
    <row r="68" spans="2:56">
      <c r="B68" s="5" t="s">
        <v>112</v>
      </c>
      <c r="C68" s="47">
        <f>1/$A$1*[1]TimberSectorMinusCoreVPAExp!$B$112</f>
        <v>2.2192352594343663E-2</v>
      </c>
      <c r="D68" s="11">
        <f>1/$A$1*[1]TimberSectorMinusCoreVPAExp!$C$112</f>
        <v>3.0877569568653174E-2</v>
      </c>
      <c r="E68" s="11">
        <f>1/$A$1*[1]TimberSectorMinusCoreVPAExp!$D$112</f>
        <v>3.6892499784531491E-2</v>
      </c>
      <c r="F68" s="11">
        <f>1/$A$1*[1]TimberSectorMinusCoreVPAExp!$E$112</f>
        <v>6.289494877700344E-2</v>
      </c>
      <c r="G68" s="11">
        <f>1/$A$1*[1]TimberSectorMinusCoreVPAExp!$F$112</f>
        <v>0.10296257186056255</v>
      </c>
      <c r="H68" s="11">
        <f>1/$A$1*[1]TimberSectorMinusCoreVPAExp!$G$112</f>
        <v>0.14301845554500162</v>
      </c>
      <c r="I68" s="11">
        <f>1/$A$1*[1]TimberSectorMinusCoreVPAExp!$H$112</f>
        <v>0.16644905727021175</v>
      </c>
      <c r="J68" s="37">
        <f>1/$A$1*[1]TimberSectorMinusCoreVPAExp!$I$112</f>
        <v>0.16891076625021173</v>
      </c>
      <c r="K68" s="37">
        <f>1/$A$1*[1]TimberSectorMinusCoreVPAExp!$J$112</f>
        <v>0.115394906763545</v>
      </c>
      <c r="L68" s="37">
        <f>1/$A$1*[1]TimberSectorMinusCoreVPAExp!K$112</f>
        <v>8.4129774403545077E-2</v>
      </c>
      <c r="M68" s="37">
        <f>1/$A$1*[1]TimberSectorMinusCoreVPAExp!L$112</f>
        <v>0.10914730491249508</v>
      </c>
      <c r="N68" s="37">
        <f>1/$A$1*[1]TimberSectorMinusCoreVPAExp!M$112</f>
        <v>6.2741572954277847E-2</v>
      </c>
      <c r="O68" s="37">
        <f>1/$A$1*[1]TimberSectorMinusCoreVPAExp!N$112</f>
        <v>6.4678000262089849E-2</v>
      </c>
      <c r="P68" s="37">
        <f>1/$A$1*[1]TimberSectorMinusCoreVPAExp!O$112</f>
        <v>6.4643312297294225E-2</v>
      </c>
      <c r="Q68" s="37">
        <f>1/$A$1*[1]TimberSectorMinusCoreVPAExp!P$112</f>
        <v>8.196013155517709E-2</v>
      </c>
      <c r="R68" s="37">
        <f>1/$A$1*[1]TimberSectorMinusCoreVPAExp!Q$112</f>
        <v>8.0538914761130731E-2</v>
      </c>
      <c r="S68" s="37">
        <f>1/$A$1*[1]TimberSectorMinusCoreVPAExp!R$112</f>
        <v>8.4634743230602175E-2</v>
      </c>
      <c r="T68" s="37">
        <f>1/$A$1*[1]TimberSectorMinusCoreVPAExp!S$112</f>
        <v>8.7412418379999954E-2</v>
      </c>
      <c r="U68" s="37">
        <f>1/$A$1*[1]TimberSectorMinusCoreVPAExp!T$112</f>
        <v>9.947735861333333E-2</v>
      </c>
      <c r="V68" s="37">
        <f>1/$A$1*[1]TimberSectorMinusCoreVPAExp!U$112</f>
        <v>0.11796026822576836</v>
      </c>
      <c r="W68" s="37">
        <f>1/$A$1*[1]TimberSectorMinusCoreVPAExp!V$112</f>
        <v>0.12215090047333332</v>
      </c>
      <c r="X68" s="37">
        <f>1/$A$1*[1]TimberSectorMinusCoreVPAExp!W$112</f>
        <v>0.14013927885999994</v>
      </c>
      <c r="Y68" s="37">
        <f>1/$A$1*[1]TimberSectorMinusCoreVPAExp!X$112</f>
        <v>8.0873491019999993E-2</v>
      </c>
      <c r="Z68" s="37">
        <f>1/$A$1*[1]TimberSectorMinusCoreVPAExp!Y$112</f>
        <v>0.13789911701999996</v>
      </c>
      <c r="AA68" s="37">
        <f>1/$A$1*[1]TimberSectorMinusCoreVPAExp!Z$112</f>
        <v>0.16530700962</v>
      </c>
      <c r="AB68" s="37">
        <f>1/$A$1*[1]TimberSectorMinusCoreVPAExp!AA$112</f>
        <v>0</v>
      </c>
      <c r="AC68" s="4"/>
      <c r="AD68" s="68">
        <f>1/1000*[1]TimberSectorMinusCoreVPAExp!AB$112</f>
        <v>9.0801230000000007E-3</v>
      </c>
      <c r="AE68" s="11">
        <f>1/1000*[1]TimberSectorMinusCoreVPAExp!AC$112</f>
        <v>7.3540000000000003E-3</v>
      </c>
      <c r="AF68" s="11">
        <f>1/1000*[1]TimberSectorMinusCoreVPAExp!AD$112</f>
        <v>1.4438595E-2</v>
      </c>
      <c r="AG68" s="11">
        <f>1/1000*[1]TimberSectorMinusCoreVPAExp!AE$112</f>
        <v>2.5652000000000005E-2</v>
      </c>
      <c r="AH68" s="11">
        <f>1/1000*[1]TimberSectorMinusCoreVPAExp!AF$112</f>
        <v>4.5785000000000006E-2</v>
      </c>
      <c r="AI68" s="11">
        <f>1/1000*[1]TimberSectorMinusCoreVPAExp!AG$112</f>
        <v>6.5823000000000007E-2</v>
      </c>
      <c r="AJ68" s="11">
        <f>1/1000*[1]TimberSectorMinusCoreVPAExp!AH$112</f>
        <v>0.10319879099999998</v>
      </c>
      <c r="AK68" s="11">
        <f>1/1000*[1]TimberSectorMinusCoreVPAExp!AI$112</f>
        <v>0.11470851299999998</v>
      </c>
      <c r="AL68" s="11">
        <f>1/1000*[1]TimberSectorMinusCoreVPAExp!AJ$112</f>
        <v>8.127955399999999E-2</v>
      </c>
      <c r="AM68" s="11">
        <f>1/1000*[1]TimberSectorMinusCoreVPAExp!AK$112</f>
        <v>6.0515271000000002E-2</v>
      </c>
      <c r="AN68" s="11">
        <f>1/1000*[1]TimberSectorMinusCoreVPAExp!AL$112</f>
        <v>6.4777554000000001E-2</v>
      </c>
      <c r="AO68" s="11">
        <f>1/1000*[1]TimberSectorMinusCoreVPAExp!AM$112</f>
        <v>5.7814224999999997E-2</v>
      </c>
      <c r="AP68" s="11">
        <f>1/1000*[1]TimberSectorMinusCoreVPAExp!AN$112</f>
        <v>5.5504208000000006E-2</v>
      </c>
      <c r="AQ68" s="11">
        <f>1/1000*[1]TimberSectorMinusCoreVPAExp!AO$112</f>
        <v>5.328560999999999E-2</v>
      </c>
      <c r="AR68" s="11">
        <f>1/1000*[1]TimberSectorMinusCoreVPAExp!AP$112</f>
        <v>6.596059700000001E-2</v>
      </c>
      <c r="AS68" s="11">
        <f>1/1000*[1]TimberSectorMinusCoreVPAExp!AQ$112</f>
        <v>6.7545393999999995E-2</v>
      </c>
      <c r="AT68" s="11">
        <f>1/1000*[1]TimberSectorMinusCoreVPAExp!AR$112</f>
        <v>6.964201099999999E-2</v>
      </c>
      <c r="AU68" s="11">
        <f>1/1000*[1]TimberSectorMinusCoreVPAExp!AS$112</f>
        <v>7.390801399999998E-2</v>
      </c>
      <c r="AV68" s="11">
        <f>1/1000*[1]TimberSectorMinusCoreVPAExp!AT$112</f>
        <v>8.8977245999999982E-2</v>
      </c>
      <c r="AW68" s="11">
        <f>1/1000*[1]TimberSectorMinusCoreVPAExp!AU$112</f>
        <v>9.8788722999999995E-2</v>
      </c>
      <c r="AX68" s="11">
        <f>1/1000*[1]TimberSectorMinusCoreVPAExp!AV$112</f>
        <v>0.10258606100000001</v>
      </c>
      <c r="AY68" s="11">
        <f>1/1000*[1]TimberSectorMinusCoreVPAExp!AW$112</f>
        <v>0.127725482</v>
      </c>
      <c r="AZ68" s="11">
        <f>1/1000*[1]TimberSectorMinusCoreVPAExp!AX$112</f>
        <v>8.1989904000000002E-2</v>
      </c>
      <c r="BA68" s="11">
        <f>1/1000*[1]TimberSectorMinusCoreVPAExp!AY$112</f>
        <v>0.11273928399999998</v>
      </c>
      <c r="BB68" s="11">
        <f>1/1000*[1]TimberSectorMinusCoreVPAExp!AZ$112</f>
        <v>0.13220604999999999</v>
      </c>
      <c r="BC68" s="302">
        <f>1/1000*[1]TimberSectorMinusCoreVPAExp!BA$112</f>
        <v>0</v>
      </c>
      <c r="BD68" s="307"/>
    </row>
    <row r="69" spans="2:56">
      <c r="B69" s="5" t="s">
        <v>47</v>
      </c>
      <c r="C69" s="47">
        <f>1/$A$1*[1]TimberSectorMinusCoreVPAExp!$B$114</f>
        <v>6.7598055340783655E-2</v>
      </c>
      <c r="D69" s="11">
        <f>1/$A$1*[1]TimberSectorMinusCoreVPAExp!$C$114</f>
        <v>7.6627767669651944E-2</v>
      </c>
      <c r="E69" s="11">
        <f>1/$A$1*[1]TimberSectorMinusCoreVPAExp!$D$114</f>
        <v>8.5267333853333321E-2</v>
      </c>
      <c r="F69" s="11">
        <f>1/$A$1*[1]TimberSectorMinusCoreVPAExp!$E$114</f>
        <v>0.10415619502000001</v>
      </c>
      <c r="G69" s="11">
        <f>1/$A$1*[1]TimberSectorMinusCoreVPAExp!$F$114</f>
        <v>0.1596718104</v>
      </c>
      <c r="H69" s="11">
        <f>1/$A$1*[1]TimberSectorMinusCoreVPAExp!$G$114</f>
        <v>0.20346786747333334</v>
      </c>
      <c r="I69" s="11">
        <f>1/$A$1*[1]TimberSectorMinusCoreVPAExp!$H$114</f>
        <v>0.24195488997333348</v>
      </c>
      <c r="J69" s="37">
        <f>1/$A$1*[1]TimberSectorMinusCoreVPAExp!$I$114</f>
        <v>0.28204892533333348</v>
      </c>
      <c r="K69" s="37">
        <f>1/$A$1*[1]TimberSectorMinusCoreVPAExp!$J$114</f>
        <v>0.24149037994000011</v>
      </c>
      <c r="L69" s="37">
        <f>1/$A$1*[1]TimberSectorMinusCoreVPAExp!K$114</f>
        <v>0.20770874231999992</v>
      </c>
      <c r="M69" s="37">
        <f>1/$A$1*[1]TimberSectorMinusCoreVPAExp!L$114</f>
        <v>0.23838677270000003</v>
      </c>
      <c r="N69" s="37">
        <f>1/$A$1*[1]TimberSectorMinusCoreVPAExp!M$114</f>
        <v>0.23863908199095141</v>
      </c>
      <c r="O69" s="37">
        <f>1/$A$1*[1]TimberSectorMinusCoreVPAExp!N$114</f>
        <v>0.17041053650666665</v>
      </c>
      <c r="P69" s="37">
        <f>1/$A$1*[1]TimberSectorMinusCoreVPAExp!O$114</f>
        <v>0.14535515026010284</v>
      </c>
      <c r="Q69" s="37">
        <f>1/$A$1*[1]TimberSectorMinusCoreVPAExp!P$114</f>
        <v>0.17721375266094025</v>
      </c>
      <c r="R69" s="37">
        <f>1/$A$1*[1]TimberSectorMinusCoreVPAExp!Q$114</f>
        <v>0.21823410326399442</v>
      </c>
      <c r="S69" s="37">
        <f>1/$A$1*[1]TimberSectorMinusCoreVPAExp!R$114</f>
        <v>0.2113868005108531</v>
      </c>
      <c r="T69" s="37">
        <f>1/$A$1*[1]TimberSectorMinusCoreVPAExp!S$114</f>
        <v>0.25532973116666663</v>
      </c>
      <c r="U69" s="37">
        <f>1/$A$1*[1]TimberSectorMinusCoreVPAExp!T$114</f>
        <v>0.27040799631999995</v>
      </c>
      <c r="V69" s="37">
        <f>1/$A$1*[1]TimberSectorMinusCoreVPAExp!U$114</f>
        <v>0.28564425538392602</v>
      </c>
      <c r="W69" s="37">
        <f>1/$A$1*[1]TimberSectorMinusCoreVPAExp!V$114</f>
        <v>0.27649044183333327</v>
      </c>
      <c r="X69" s="37">
        <f>1/$A$1*[1]TimberSectorMinusCoreVPAExp!W$114</f>
        <v>0.33247550195999998</v>
      </c>
      <c r="Y69" s="37">
        <f>1/$A$1*[1]TimberSectorMinusCoreVPAExp!X$114</f>
        <v>0.23655652131999996</v>
      </c>
      <c r="Z69" s="37">
        <f>1/$A$1*[1]TimberSectorMinusCoreVPAExp!Y$114</f>
        <v>0.31265066822666659</v>
      </c>
      <c r="AA69" s="37">
        <f>1/$A$1*[1]TimberSectorMinusCoreVPAExp!Z$114</f>
        <v>0.37633289973999984</v>
      </c>
      <c r="AB69" s="37">
        <f>1/$A$1*[1]TimberSectorMinusCoreVPAExp!AA$114</f>
        <v>0</v>
      </c>
      <c r="AC69" s="4"/>
      <c r="AD69" s="68">
        <f>1/1000*[1]TimberSectorMinusCoreVPAExp!AB$114</f>
        <v>2.8252314999999997E-2</v>
      </c>
      <c r="AE69" s="11">
        <f>1/1000*[1]TimberSectorMinusCoreVPAExp!AC$114</f>
        <v>3.041E-2</v>
      </c>
      <c r="AF69" s="11">
        <f>1/1000*[1]TimberSectorMinusCoreVPAExp!AD$114</f>
        <v>3.4727806E-2</v>
      </c>
      <c r="AG69" s="11">
        <f>1/1000*[1]TimberSectorMinusCoreVPAExp!AE$114</f>
        <v>5.0004999999999994E-2</v>
      </c>
      <c r="AH69" s="11">
        <f>1/1000*[1]TimberSectorMinusCoreVPAExp!AF$114</f>
        <v>7.4994000000000005E-2</v>
      </c>
      <c r="AI69" s="11">
        <f>1/1000*[1]TimberSectorMinusCoreVPAExp!AG$114</f>
        <v>0.10915</v>
      </c>
      <c r="AJ69" s="11">
        <f>1/1000*[1]TimberSectorMinusCoreVPAExp!AH$114</f>
        <v>0.13303422400000001</v>
      </c>
      <c r="AK69" s="11">
        <f>1/1000*[1]TimberSectorMinusCoreVPAExp!AI$114</f>
        <v>0.16819008999999999</v>
      </c>
      <c r="AL69" s="11">
        <f>1/1000*[1]TimberSectorMinusCoreVPAExp!AJ$114</f>
        <v>0.16620125300000002</v>
      </c>
      <c r="AM69" s="11">
        <f>1/1000*[1]TimberSectorMinusCoreVPAExp!AK$114</f>
        <v>0.15217006699999999</v>
      </c>
      <c r="AN69" s="11">
        <f>1/1000*[1]TimberSectorMinusCoreVPAExp!AL$114</f>
        <v>0.19554009100000003</v>
      </c>
      <c r="AO69" s="11">
        <f>1/1000*[1]TimberSectorMinusCoreVPAExp!AM$114</f>
        <v>0.19943071600000006</v>
      </c>
      <c r="AP69" s="11">
        <f>1/1000*[1]TimberSectorMinusCoreVPAExp!AN$114</f>
        <v>0.15950788800000004</v>
      </c>
      <c r="AQ69" s="11">
        <f>1/1000*[1]TimberSectorMinusCoreVPAExp!AO$114</f>
        <v>0.16349203699999998</v>
      </c>
      <c r="AR69" s="11">
        <f>1/1000*[1]TimberSectorMinusCoreVPAExp!AP$114</f>
        <v>0.19890123399999998</v>
      </c>
      <c r="AS69" s="11">
        <f>1/1000*[1]TimberSectorMinusCoreVPAExp!AQ$114</f>
        <v>0.22517187300000002</v>
      </c>
      <c r="AT69" s="11">
        <f>1/1000*[1]TimberSectorMinusCoreVPAExp!AR$114</f>
        <v>0.20385885300000001</v>
      </c>
      <c r="AU69" s="11">
        <f>1/1000*[1]TimberSectorMinusCoreVPAExp!AS$114</f>
        <v>0.240225148</v>
      </c>
      <c r="AV69" s="11">
        <f>1/1000*[1]TimberSectorMinusCoreVPAExp!AT$114</f>
        <v>0.26182844799999999</v>
      </c>
      <c r="AW69" s="11">
        <f>1/1000*[1]TimberSectorMinusCoreVPAExp!AU$114</f>
        <v>0.26042781600000003</v>
      </c>
      <c r="AX69" s="11">
        <f>1/1000*[1]TimberSectorMinusCoreVPAExp!AV$114</f>
        <v>0.22360284800000002</v>
      </c>
      <c r="AY69" s="11">
        <f>1/1000*[1]TimberSectorMinusCoreVPAExp!AW$114</f>
        <v>0.31687647700000005</v>
      </c>
      <c r="AZ69" s="11">
        <f>1/1000*[1]TimberSectorMinusCoreVPAExp!AX$114</f>
        <v>0.23486199800000002</v>
      </c>
      <c r="BA69" s="11">
        <f>1/1000*[1]TimberSectorMinusCoreVPAExp!AY$114</f>
        <v>0.28440093300000002</v>
      </c>
      <c r="BB69" s="11">
        <f>1/1000*[1]TimberSectorMinusCoreVPAExp!AZ$114</f>
        <v>0.30734091299999999</v>
      </c>
      <c r="BC69" s="302">
        <f>1/1000*[1]TimberSectorMinusCoreVPAExp!BA$114</f>
        <v>0</v>
      </c>
      <c r="BD69" s="307"/>
    </row>
    <row r="70" spans="2:56">
      <c r="B70" s="5" t="s">
        <v>66</v>
      </c>
      <c r="C70" s="47">
        <f>1/$A$1*[1]TimberSectorMinusCoreVPAExp!$B$126</f>
        <v>1.3843571972868323E-6</v>
      </c>
      <c r="D70" s="11">
        <f>1/$A$1*[1]TimberSectorMinusCoreVPAExp!$C$126</f>
        <v>6.7200000000000009E-6</v>
      </c>
      <c r="E70" s="11">
        <f>1/$A$1*[1]TimberSectorMinusCoreVPAExp!$D$126</f>
        <v>3.104304162159771E-4</v>
      </c>
      <c r="F70" s="11">
        <f>1/$A$1*[1]TimberSectorMinusCoreVPAExp!$E$126</f>
        <v>2.9878515734297462E-4</v>
      </c>
      <c r="G70" s="11">
        <f>1/$A$1*[1]TimberSectorMinusCoreVPAExp!$F$126</f>
        <v>8.124834116156025E-3</v>
      </c>
      <c r="H70" s="11">
        <f>1/$A$1*[1]TimberSectorMinusCoreVPAExp!$G$126</f>
        <v>6.1585476727369203E-3</v>
      </c>
      <c r="I70" s="11">
        <f>1/$A$1*[1]TimberSectorMinusCoreVPAExp!$H$126</f>
        <v>1.6564835087614652E-2</v>
      </c>
      <c r="J70" s="37">
        <f>1/$A$1*[1]TimberSectorMinusCoreVPAExp!$I$126</f>
        <v>2.1297040680947975E-2</v>
      </c>
      <c r="K70" s="37">
        <f>1/$A$1*[1]TimberSectorMinusCoreVPAExp!$J$126</f>
        <v>2.1621639774281318E-2</v>
      </c>
      <c r="L70" s="37">
        <f>1/$A$1*[1]TimberSectorMinusCoreVPAExp!K$126</f>
        <v>2.0424454027614652E-2</v>
      </c>
      <c r="M70" s="37">
        <f>1/$A$1*[1]TimberSectorMinusCoreVPAExp!L$126</f>
        <v>3.7019069499999994E-2</v>
      </c>
      <c r="N70" s="37">
        <f>1/$A$1*[1]TimberSectorMinusCoreVPAExp!M$126</f>
        <v>2.0722126726496759E-2</v>
      </c>
      <c r="O70" s="37">
        <f>1/$A$1*[1]TimberSectorMinusCoreVPAExp!N$126</f>
        <v>9.0632298906666658E-2</v>
      </c>
      <c r="P70" s="37">
        <f>1/$A$1*[1]TimberSectorMinusCoreVPAExp!O$126</f>
        <v>8.1314075386769422E-2</v>
      </c>
      <c r="Q70" s="37">
        <f>1/$A$1*[1]TimberSectorMinusCoreVPAExp!P$126</f>
        <v>0.10149807430094032</v>
      </c>
      <c r="R70" s="37">
        <f>1/$A$1*[1]TimberSectorMinusCoreVPAExp!Q$126</f>
        <v>1.334759325031995E-2</v>
      </c>
      <c r="S70" s="37">
        <f>1/$A$1*[1]TimberSectorMinusCoreVPAExp!R$126</f>
        <v>1.1737236018664565E-2</v>
      </c>
      <c r="T70" s="37">
        <f>1/$A$1*[1]TimberSectorMinusCoreVPAExp!S$126</f>
        <v>1.7004548960000001E-2</v>
      </c>
      <c r="U70" s="37">
        <f>1/$A$1*[1]TimberSectorMinusCoreVPAExp!T$126</f>
        <v>1.6048652899999998E-2</v>
      </c>
      <c r="V70" s="37">
        <f>1/$A$1*[1]TimberSectorMinusCoreVPAExp!U$126</f>
        <v>1.4956696969334916E-2</v>
      </c>
      <c r="W70" s="37">
        <f>1/$A$1*[1]TimberSectorMinusCoreVPAExp!V$126</f>
        <v>1.1341292133333333E-2</v>
      </c>
      <c r="X70" s="37">
        <f>1/$A$1*[1]TimberSectorMinusCoreVPAExp!W$126</f>
        <v>5.3929371999999996E-3</v>
      </c>
      <c r="Y70" s="37">
        <f>1/$A$1*[1]TimberSectorMinusCoreVPAExp!X$126</f>
        <v>4.1698537999999997E-3</v>
      </c>
      <c r="Z70" s="37">
        <f>1/$A$1*[1]TimberSectorMinusCoreVPAExp!Y$126</f>
        <v>1.0061931319999998E-2</v>
      </c>
      <c r="AA70" s="37">
        <f>1/$A$1*[1]TimberSectorMinusCoreVPAExp!Z$126</f>
        <v>1.3084463139999999E-2</v>
      </c>
      <c r="AB70" s="37">
        <f>1/$A$1*[1]TimberSectorMinusCoreVPAExp!AA$126</f>
        <v>0</v>
      </c>
      <c r="AC70" s="4"/>
      <c r="AD70" s="68">
        <f>1/1000*[1]TimberSectorMinusCoreVPAExp!AB$126</f>
        <v>8.6000000000000002E-8</v>
      </c>
      <c r="AE70" s="11">
        <f>1/1000*[1]TimberSectorMinusCoreVPAExp!AC$126</f>
        <v>0</v>
      </c>
      <c r="AF70" s="11">
        <f>1/1000*[1]TimberSectorMinusCoreVPAExp!AD$126</f>
        <v>1.1543E-4</v>
      </c>
      <c r="AG70" s="11">
        <f>1/1000*[1]TimberSectorMinusCoreVPAExp!AE$126</f>
        <v>0</v>
      </c>
      <c r="AH70" s="11">
        <f>1/1000*[1]TimberSectorMinusCoreVPAExp!AF$126</f>
        <v>1.719E-3</v>
      </c>
      <c r="AI70" s="11">
        <f>1/1000*[1]TimberSectorMinusCoreVPAExp!AG$126</f>
        <v>2.4750000000000002E-3</v>
      </c>
      <c r="AJ70" s="11">
        <f>1/1000*[1]TimberSectorMinusCoreVPAExp!AH$126</f>
        <v>5.2293189999999996E-3</v>
      </c>
      <c r="AK70" s="11">
        <f>1/1000*[1]TimberSectorMinusCoreVPAExp!AI$126</f>
        <v>8.4438840000000005E-3</v>
      </c>
      <c r="AL70" s="11">
        <f>1/1000*[1]TimberSectorMinusCoreVPAExp!AJ$126</f>
        <v>1.4965310000000002E-2</v>
      </c>
      <c r="AM70" s="11">
        <f>1/1000*[1]TimberSectorMinusCoreVPAExp!AK$126</f>
        <v>9.1782779999999998E-3</v>
      </c>
      <c r="AN70" s="11">
        <f>1/1000*[1]TimberSectorMinusCoreVPAExp!AL$126</f>
        <v>1.3617199000000002E-2</v>
      </c>
      <c r="AO70" s="11">
        <f>1/1000*[1]TimberSectorMinusCoreVPAExp!AM$126</f>
        <v>1.6984689000000001E-2</v>
      </c>
      <c r="AP70" s="11">
        <f>1/1000*[1]TimberSectorMinusCoreVPAExp!AN$126</f>
        <v>1.8409807E-2</v>
      </c>
      <c r="AQ70" s="11">
        <f>1/1000*[1]TimberSectorMinusCoreVPAExp!AO$126</f>
        <v>2.3405784999999995E-2</v>
      </c>
      <c r="AR70" s="11">
        <f>1/1000*[1]TimberSectorMinusCoreVPAExp!AP$126</f>
        <v>2.6062292000000004E-2</v>
      </c>
      <c r="AS70" s="11">
        <f>1/1000*[1]TimberSectorMinusCoreVPAExp!AQ$126</f>
        <v>1.4252477E-2</v>
      </c>
      <c r="AT70" s="11">
        <f>1/1000*[1]TimberSectorMinusCoreVPAExp!AR$126</f>
        <v>1.3272003999999999E-2</v>
      </c>
      <c r="AU70" s="11">
        <f>1/1000*[1]TimberSectorMinusCoreVPAExp!AS$126</f>
        <v>1.7554645000000001E-2</v>
      </c>
      <c r="AV70" s="11">
        <f>1/1000*[1]TimberSectorMinusCoreVPAExp!AT$126</f>
        <v>1.6742284000000003E-2</v>
      </c>
      <c r="AW70" s="11">
        <f>1/1000*[1]TimberSectorMinusCoreVPAExp!AU$126</f>
        <v>1.4350425999999999E-2</v>
      </c>
      <c r="AX70" s="11">
        <f>1/1000*[1]TimberSectorMinusCoreVPAExp!AV$126</f>
        <v>1.0716420999999999E-2</v>
      </c>
      <c r="AY70" s="11">
        <f>1/1000*[1]TimberSectorMinusCoreVPAExp!AW$126</f>
        <v>5.5304629999999994E-3</v>
      </c>
      <c r="AZ70" s="11">
        <f>1/1000*[1]TimberSectorMinusCoreVPAExp!AX$126</f>
        <v>4.1316189999999996E-3</v>
      </c>
      <c r="BA70" s="11">
        <f>1/1000*[1]TimberSectorMinusCoreVPAExp!AY$126</f>
        <v>7.9545529999999996E-3</v>
      </c>
      <c r="BB70" s="11">
        <f>1/1000*[1]TimberSectorMinusCoreVPAExp!AZ$126</f>
        <v>1.0874416999999997E-2</v>
      </c>
      <c r="BC70" s="302">
        <f>1/1000*[1]TimberSectorMinusCoreVPAExp!BA$126</f>
        <v>0</v>
      </c>
      <c r="BD70" s="307"/>
    </row>
    <row r="71" spans="2:56">
      <c r="B71" s="5" t="s">
        <v>97</v>
      </c>
      <c r="C71" s="47">
        <f>1/$A$1*[1]TimberSectorMinusCoreVPAExp!$B$132</f>
        <v>5.1356341175008432E-5</v>
      </c>
      <c r="D71" s="11">
        <f>1/$A$1*[1]TimberSectorMinusCoreVPAExp!$C$132</f>
        <v>2.2060354606745014E-4</v>
      </c>
      <c r="E71" s="11">
        <f>1/$A$1*[1]TimberSectorMinusCoreVPAExp!$D$132</f>
        <v>5.2551386544132171E-4</v>
      </c>
      <c r="F71" s="11">
        <f>1/$A$1*[1]TimberSectorMinusCoreVPAExp!$E$132</f>
        <v>5.8756508044792205E-4</v>
      </c>
      <c r="G71" s="11">
        <f>1/$A$1*[1]TimberSectorMinusCoreVPAExp!$F$132</f>
        <v>3.3343403473948671E-3</v>
      </c>
      <c r="H71" s="11">
        <f>1/$A$1*[1]TimberSectorMinusCoreVPAExp!$G$132</f>
        <v>7.8196532758971968E-3</v>
      </c>
      <c r="I71" s="11">
        <f>1/$A$1*[1]TimberSectorMinusCoreVPAExp!$H$132</f>
        <v>1.1798297385136387E-2</v>
      </c>
      <c r="J71" s="37">
        <f>1/$A$1*[1]TimberSectorMinusCoreVPAExp!$I$132</f>
        <v>1.9184849145136393E-2</v>
      </c>
      <c r="K71" s="37">
        <f>1/$A$1*[1]TimberSectorMinusCoreVPAExp!$J$132</f>
        <v>2.1450698545136385E-2</v>
      </c>
      <c r="L71" s="37">
        <f>1/$A$1*[1]TimberSectorMinusCoreVPAExp!K$132</f>
        <v>1.3605020625136388E-2</v>
      </c>
      <c r="M71" s="37">
        <f>1/$A$1*[1]TimberSectorMinusCoreVPAExp!L$132</f>
        <v>1.8375991951918341E-2</v>
      </c>
      <c r="N71" s="37">
        <f>1/$A$1*[1]TimberSectorMinusCoreVPAExp!M$132</f>
        <v>1.6008030055737379E-2</v>
      </c>
      <c r="O71" s="37">
        <f>1/$A$1*[1]TimberSectorMinusCoreVPAExp!N$132</f>
        <v>1.1475473890424463E-2</v>
      </c>
      <c r="P71" s="37">
        <f>1/$A$1*[1]TimberSectorMinusCoreVPAExp!O$132</f>
        <v>1.1578668797264557E-2</v>
      </c>
      <c r="Q71" s="37">
        <f>1/$A$1*[1]TimberSectorMinusCoreVPAExp!P$132</f>
        <v>1.2101720722315714E-2</v>
      </c>
      <c r="R71" s="37">
        <f>1/$A$1*[1]TimberSectorMinusCoreVPAExp!Q$132</f>
        <v>9.8231365827524449E-3</v>
      </c>
      <c r="S71" s="37">
        <f>1/$A$1*[1]TimberSectorMinusCoreVPAExp!R$132</f>
        <v>8.2095788153623197E-3</v>
      </c>
      <c r="T71" s="37">
        <f>1/$A$1*[1]TimberSectorMinusCoreVPAExp!S$132</f>
        <v>9.4865401399999993E-3</v>
      </c>
      <c r="U71" s="37">
        <f>1/$A$1*[1]TimberSectorMinusCoreVPAExp!T$132</f>
        <v>9.7975722599999981E-3</v>
      </c>
      <c r="V71" s="37">
        <f>1/$A$1*[1]TimberSectorMinusCoreVPAExp!U$132</f>
        <v>8.8306807124968224E-3</v>
      </c>
      <c r="W71" s="37">
        <f>1/$A$1*[1]TimberSectorMinusCoreVPAExp!V$132</f>
        <v>6.7376319933333314E-3</v>
      </c>
      <c r="X71" s="37">
        <f>1/$A$1*[1]TimberSectorMinusCoreVPAExp!W$132</f>
        <v>6.3817808599999984E-3</v>
      </c>
      <c r="Y71" s="37">
        <f>1/$A$1*[1]TimberSectorMinusCoreVPAExp!X$132</f>
        <v>4.0772635399999981E-3</v>
      </c>
      <c r="Z71" s="37">
        <f>1/$A$1*[1]TimberSectorMinusCoreVPAExp!Y$132</f>
        <v>6.4408827733333351E-3</v>
      </c>
      <c r="AA71" s="37">
        <f>1/$A$1*[1]TimberSectorMinusCoreVPAExp!Z$132</f>
        <v>9.5260278066666634E-3</v>
      </c>
      <c r="AB71" s="37">
        <f>1/$A$1*[1]TimberSectorMinusCoreVPAExp!AA$132</f>
        <v>0</v>
      </c>
      <c r="AC71" s="4"/>
      <c r="AD71" s="68">
        <f>1/1000*[1]TimberSectorMinusCoreVPAExp!AB$132</f>
        <v>4.4089999999999996E-6</v>
      </c>
      <c r="AE71" s="11">
        <f>1/1000*[1]TimberSectorMinusCoreVPAExp!AC$132</f>
        <v>0</v>
      </c>
      <c r="AF71" s="11">
        <f>1/1000*[1]TimberSectorMinusCoreVPAExp!AD$132</f>
        <v>2.3141000000000001E-4</v>
      </c>
      <c r="AG71" s="11">
        <f>1/1000*[1]TimberSectorMinusCoreVPAExp!AE$132</f>
        <v>1.4700000000000002E-4</v>
      </c>
      <c r="AH71" s="11">
        <f>1/1000*[1]TimberSectorMinusCoreVPAExp!AF$132</f>
        <v>9.7400000000000004E-4</v>
      </c>
      <c r="AI71" s="11">
        <f>1/1000*[1]TimberSectorMinusCoreVPAExp!AG$132</f>
        <v>2.5740000000000003E-3</v>
      </c>
      <c r="AJ71" s="11">
        <f>1/1000*[1]TimberSectorMinusCoreVPAExp!AH$132</f>
        <v>4.1797510000000006E-3</v>
      </c>
      <c r="AK71" s="11">
        <f>1/1000*[1]TimberSectorMinusCoreVPAExp!AI$132</f>
        <v>8.8271200000000008E-3</v>
      </c>
      <c r="AL71" s="11">
        <f>1/1000*[1]TimberSectorMinusCoreVPAExp!AJ$132</f>
        <v>1.2350006E-2</v>
      </c>
      <c r="AM71" s="11">
        <f>1/1000*[1]TimberSectorMinusCoreVPAExp!AK$132</f>
        <v>9.6863179999999993E-3</v>
      </c>
      <c r="AN71" s="11">
        <f>1/1000*[1]TimberSectorMinusCoreVPAExp!AL$132</f>
        <v>7.8613200000000015E-3</v>
      </c>
      <c r="AO71" s="11">
        <f>1/1000*[1]TimberSectorMinusCoreVPAExp!AM$132</f>
        <v>1.0788954E-2</v>
      </c>
      <c r="AP71" s="11">
        <f>1/1000*[1]TimberSectorMinusCoreVPAExp!AN$132</f>
        <v>1.6317152999999997E-2</v>
      </c>
      <c r="AQ71" s="11">
        <f>1/1000*[1]TimberSectorMinusCoreVPAExp!AO$132</f>
        <v>1.4121243E-2</v>
      </c>
      <c r="AR71" s="11">
        <f>1/1000*[1]TimberSectorMinusCoreVPAExp!AP$132</f>
        <v>1.1129044000000001E-2</v>
      </c>
      <c r="AS71" s="11">
        <f>1/1000*[1]TimberSectorMinusCoreVPAExp!AQ$132</f>
        <v>7.0334889999999995E-3</v>
      </c>
      <c r="AT71" s="11">
        <f>1/1000*[1]TimberSectorMinusCoreVPAExp!AR$132</f>
        <v>5.4408119999999997E-3</v>
      </c>
      <c r="AU71" s="11">
        <f>1/1000*[1]TimberSectorMinusCoreVPAExp!AS$132</f>
        <v>7.4908400000000003E-3</v>
      </c>
      <c r="AV71" s="11">
        <f>1/1000*[1]TimberSectorMinusCoreVPAExp!AT$132</f>
        <v>8.9781300000000008E-3</v>
      </c>
      <c r="AW71" s="11">
        <f>1/1000*[1]TimberSectorMinusCoreVPAExp!AU$132</f>
        <v>8.0038319999999989E-3</v>
      </c>
      <c r="AX71" s="11">
        <f>1/1000*[1]TimberSectorMinusCoreVPAExp!AV$132</f>
        <v>6.1113770000000003E-3</v>
      </c>
      <c r="AY71" s="11">
        <f>1/1000*[1]TimberSectorMinusCoreVPAExp!AW$132</f>
        <v>7.0438879999999999E-3</v>
      </c>
      <c r="AZ71" s="11">
        <f>1/1000*[1]TimberSectorMinusCoreVPAExp!AX$132</f>
        <v>3.6383229999999997E-3</v>
      </c>
      <c r="BA71" s="11">
        <f>1/1000*[1]TimberSectorMinusCoreVPAExp!AY$132</f>
        <v>6.2338799999999989E-3</v>
      </c>
      <c r="BB71" s="11">
        <f>1/1000*[1]TimberSectorMinusCoreVPAExp!AZ$132</f>
        <v>9.6015969999999982E-3</v>
      </c>
      <c r="BC71" s="302">
        <f>1/1000*[1]TimberSectorMinusCoreVPAExp!BA$132</f>
        <v>0</v>
      </c>
      <c r="BD71" s="307"/>
    </row>
    <row r="72" spans="2:56">
      <c r="B72" s="5" t="s">
        <v>75</v>
      </c>
      <c r="C72" s="47">
        <f>1/$A$1*[1]TimberSectorMinusCoreVPAExp!$B$160</f>
        <v>0.14068739473572672</v>
      </c>
      <c r="D72" s="11">
        <f>1/$A$1*[1]TimberSectorMinusCoreVPAExp!$C$160</f>
        <v>0.14467373420532423</v>
      </c>
      <c r="E72" s="11">
        <f>1/$A$1*[1]TimberSectorMinusCoreVPAExp!$D$160</f>
        <v>0.16224802871861799</v>
      </c>
      <c r="F72" s="11">
        <f>1/$A$1*[1]TimberSectorMinusCoreVPAExp!$E$160</f>
        <v>0.205981779127238</v>
      </c>
      <c r="G72" s="11">
        <f>1/$A$1*[1]TimberSectorMinusCoreVPAExp!$F$160</f>
        <v>0.24888758086623047</v>
      </c>
      <c r="H72" s="11">
        <f>1/$A$1*[1]TimberSectorMinusCoreVPAExp!$G$160</f>
        <v>0.29556303228977343</v>
      </c>
      <c r="I72" s="11">
        <f>1/$A$1*[1]TimberSectorMinusCoreVPAExp!$H$160</f>
        <v>0.36164543289685491</v>
      </c>
      <c r="J72" s="37">
        <f>1/$A$1*[1]TimberSectorMinusCoreVPAExp!$I$160</f>
        <v>0.38402056837062554</v>
      </c>
      <c r="K72" s="37">
        <f>1/$A$1*[1]TimberSectorMinusCoreVPAExp!$J$160</f>
        <v>0.35988551027018845</v>
      </c>
      <c r="L72" s="37">
        <f>1/$A$1*[1]TimberSectorMinusCoreVPAExp!K$160</f>
        <v>0.34915469512820041</v>
      </c>
      <c r="M72" s="37">
        <f>1/$A$1*[1]TimberSectorMinusCoreVPAExp!L$160</f>
        <v>0.39302900957751485</v>
      </c>
      <c r="N72" s="37">
        <f>1/$A$1*[1]TimberSectorMinusCoreVPAExp!M$160</f>
        <v>0.38888049933780244</v>
      </c>
      <c r="O72" s="37">
        <f>1/$A$1*[1]TimberSectorMinusCoreVPAExp!N$160</f>
        <v>0.34900725805441291</v>
      </c>
      <c r="P72" s="37">
        <f>1/$A$1*[1]TimberSectorMinusCoreVPAExp!O$160</f>
        <v>0.31175828469671313</v>
      </c>
      <c r="Q72" s="37">
        <f>1/$A$1*[1]TimberSectorMinusCoreVPAExp!P$160</f>
        <v>0.37007078779249347</v>
      </c>
      <c r="R72" s="37">
        <f>1/$A$1*[1]TimberSectorMinusCoreVPAExp!Q$160</f>
        <v>0.41901150477477656</v>
      </c>
      <c r="S72" s="37">
        <f>1/$A$1*[1]TimberSectorMinusCoreVPAExp!R$160</f>
        <v>0.42946707277131568</v>
      </c>
      <c r="T72" s="37">
        <f>1/$A$1*[1]TimberSectorMinusCoreVPAExp!S$160</f>
        <v>0.49923177612666669</v>
      </c>
      <c r="U72" s="37">
        <f>1/$A$1*[1]TimberSectorMinusCoreVPAExp!T$160</f>
        <v>0.52156696676000003</v>
      </c>
      <c r="V72" s="37">
        <f>1/$A$1*[1]TimberSectorMinusCoreVPAExp!U$160</f>
        <v>0.55181938129509356</v>
      </c>
      <c r="W72" s="37">
        <f>1/$A$1*[1]TimberSectorMinusCoreVPAExp!V$160</f>
        <v>0.71753739785999993</v>
      </c>
      <c r="X72" s="37">
        <f>1/$A$1*[1]TimberSectorMinusCoreVPAExp!W$160</f>
        <v>0.80505983514666668</v>
      </c>
      <c r="Y72" s="37">
        <f>1/$A$1*[1]TimberSectorMinusCoreVPAExp!X$160</f>
        <v>0.6404772998399999</v>
      </c>
      <c r="Z72" s="37">
        <f>1/$A$1*[1]TimberSectorMinusCoreVPAExp!Y$160</f>
        <v>0.73627512328666667</v>
      </c>
      <c r="AA72" s="37">
        <f>1/$A$1*[1]TimberSectorMinusCoreVPAExp!Z$160</f>
        <v>1.1198488823266666</v>
      </c>
      <c r="AB72" s="37">
        <f>1/$A$1*[1]TimberSectorMinusCoreVPAExp!AA$160</f>
        <v>0</v>
      </c>
      <c r="AC72" s="4"/>
      <c r="AD72" s="68">
        <f>1/1000*[1]TimberSectorMinusCoreVPAExp!AB$160</f>
        <v>6.7050962000000006E-2</v>
      </c>
      <c r="AE72" s="11">
        <f>1/1000*[1]TimberSectorMinusCoreVPAExp!AC$160</f>
        <v>6.4823000000000006E-2</v>
      </c>
      <c r="AF72" s="11">
        <f>1/1000*[1]TimberSectorMinusCoreVPAExp!AD$160</f>
        <v>7.1706897000000006E-2</v>
      </c>
      <c r="AG72" s="11">
        <f>1/1000*[1]TimberSectorMinusCoreVPAExp!AE$160</f>
        <v>9.6425999999999998E-2</v>
      </c>
      <c r="AH72" s="11">
        <f>1/1000*[1]TimberSectorMinusCoreVPAExp!AF$160</f>
        <v>0.11151999999999999</v>
      </c>
      <c r="AI72" s="11">
        <f>1/1000*[1]TimberSectorMinusCoreVPAExp!AG$160</f>
        <v>0.15015300000000004</v>
      </c>
      <c r="AJ72" s="11">
        <f>1/1000*[1]TimberSectorMinusCoreVPAExp!AH$160</f>
        <v>0.18223966600000005</v>
      </c>
      <c r="AK72" s="11">
        <f>1/1000*[1]TimberSectorMinusCoreVPAExp!AI$160</f>
        <v>0.24195167500000006</v>
      </c>
      <c r="AL72" s="11">
        <f>1/1000*[1]TimberSectorMinusCoreVPAExp!AJ$160</f>
        <v>0.28579899000000003</v>
      </c>
      <c r="AM72" s="11">
        <f>1/1000*[1]TimberSectorMinusCoreVPAExp!AK$160</f>
        <v>0.29830318499999997</v>
      </c>
      <c r="AN72" s="11">
        <f>1/1000*[1]TimberSectorMinusCoreVPAExp!AL$160</f>
        <v>0.37519771700000004</v>
      </c>
      <c r="AO72" s="11">
        <f>1/1000*[1]TimberSectorMinusCoreVPAExp!AM$160</f>
        <v>0.36251981899999985</v>
      </c>
      <c r="AP72" s="11">
        <f>1/1000*[1]TimberSectorMinusCoreVPAExp!AN$160</f>
        <v>0.36376119699999998</v>
      </c>
      <c r="AQ72" s="11">
        <f>1/1000*[1]TimberSectorMinusCoreVPAExp!AO$160</f>
        <v>0.34834943899999998</v>
      </c>
      <c r="AR72" s="11">
        <f>1/1000*[1]TimberSectorMinusCoreVPAExp!AP$160</f>
        <v>0.41412547900000007</v>
      </c>
      <c r="AS72" s="11">
        <f>1/1000*[1]TimberSectorMinusCoreVPAExp!AQ$160</f>
        <v>0.42045206299999999</v>
      </c>
      <c r="AT72" s="11">
        <f>1/1000*[1]TimberSectorMinusCoreVPAExp!AR$160</f>
        <v>0.41490567099999998</v>
      </c>
      <c r="AU72" s="11">
        <f>1/1000*[1]TimberSectorMinusCoreVPAExp!AS$160</f>
        <v>0.47941347599999995</v>
      </c>
      <c r="AV72" s="11">
        <f>1/1000*[1]TimberSectorMinusCoreVPAExp!AT$160</f>
        <v>0.506799157</v>
      </c>
      <c r="AW72" s="11">
        <f>1/1000*[1]TimberSectorMinusCoreVPAExp!AU$160</f>
        <v>0.51910504300000004</v>
      </c>
      <c r="AX72" s="11">
        <f>1/1000*[1]TimberSectorMinusCoreVPAExp!AV$160</f>
        <v>0.60861388100000002</v>
      </c>
      <c r="AY72" s="11">
        <f>1/1000*[1]TimberSectorMinusCoreVPAExp!AW$160</f>
        <v>0.81995028700000006</v>
      </c>
      <c r="AZ72" s="11">
        <f>1/1000*[1]TimberSectorMinusCoreVPAExp!AX$160</f>
        <v>0.65982124399999997</v>
      </c>
      <c r="BA72" s="11">
        <f>1/1000*[1]TimberSectorMinusCoreVPAExp!AY$160</f>
        <v>0.70922204700000002</v>
      </c>
      <c r="BB72" s="11">
        <f>1/1000*[1]TimberSectorMinusCoreVPAExp!AZ$160</f>
        <v>0.91769087799999993</v>
      </c>
      <c r="BC72" s="302">
        <f>1/1000*[1]TimberSectorMinusCoreVPAExp!BA$160</f>
        <v>0</v>
      </c>
      <c r="BD72" s="307"/>
    </row>
    <row r="73" spans="2:56">
      <c r="B73" s="5" t="s">
        <v>46</v>
      </c>
      <c r="C73" s="47">
        <f>1/$A$1*[1]TimberSectorMinusCoreVPAExp!$B$188</f>
        <v>1.4792737935724097E-3</v>
      </c>
      <c r="D73" s="11">
        <f>1/$A$1*[1]TimberSectorMinusCoreVPAExp!$C$188</f>
        <v>2.8174999999999997E-3</v>
      </c>
      <c r="E73" s="11">
        <f>1/$A$1*[1]TimberSectorMinusCoreVPAExp!$D$188</f>
        <v>1.2620285019380681E-2</v>
      </c>
      <c r="F73" s="11">
        <f>1/$A$1*[1]TimberSectorMinusCoreVPAExp!$E$188</f>
        <v>1.3769563905266433E-2</v>
      </c>
      <c r="G73" s="11">
        <f>1/$A$1*[1]TimberSectorMinusCoreVPAExp!$F$188</f>
        <v>1.8565419933448835E-2</v>
      </c>
      <c r="H73" s="11">
        <f>1/$A$1*[1]TimberSectorMinusCoreVPAExp!$G$188</f>
        <v>4.6758873081191095E-2</v>
      </c>
      <c r="I73" s="11">
        <f>1/$A$1*[1]TimberSectorMinusCoreVPAExp!$H$188</f>
        <v>7.1188928139229335E-2</v>
      </c>
      <c r="J73" s="37">
        <f>1/$A$1*[1]TimberSectorMinusCoreVPAExp!$I$188</f>
        <v>7.9231658346679529E-2</v>
      </c>
      <c r="K73" s="37">
        <f>1/$A$1*[1]TimberSectorMinusCoreVPAExp!$J$188</f>
        <v>8.2241279113346236E-2</v>
      </c>
      <c r="L73" s="37">
        <f>1/$A$1*[1]TimberSectorMinusCoreVPAExp!K$188</f>
        <v>7.5448713626679556E-2</v>
      </c>
      <c r="M73" s="37">
        <f>1/$A$1*[1]TimberSectorMinusCoreVPAExp!L$188</f>
        <v>9.939870036514617E-2</v>
      </c>
      <c r="N73" s="37">
        <f>1/$A$1*[1]TimberSectorMinusCoreVPAExp!M$188</f>
        <v>8.2229508514652952E-2</v>
      </c>
      <c r="O73" s="37">
        <f>1/$A$1*[1]TimberSectorMinusCoreVPAExp!N$188</f>
        <v>6.6066451180000041E-2</v>
      </c>
      <c r="P73" s="37">
        <f>1/$A$1*[1]TimberSectorMinusCoreVPAExp!O$188</f>
        <v>5.7611498652095021E-2</v>
      </c>
      <c r="Q73" s="37">
        <f>1/$A$1*[1]TimberSectorMinusCoreVPAExp!P$188</f>
        <v>8.1167363647372717E-2</v>
      </c>
      <c r="R73" s="37">
        <f>1/$A$1*[1]TimberSectorMinusCoreVPAExp!Q$188</f>
        <v>9.2858911215796924E-2</v>
      </c>
      <c r="S73" s="37">
        <f>1/$A$1*[1]TimberSectorMinusCoreVPAExp!R$188</f>
        <v>0.11020515641431167</v>
      </c>
      <c r="T73" s="37">
        <f>1/$A$1*[1]TimberSectorMinusCoreVPAExp!S$188</f>
        <v>0.15341263587999993</v>
      </c>
      <c r="U73" s="37">
        <f>1/$A$1*[1]TimberSectorMinusCoreVPAExp!T$188</f>
        <v>0.18732359037333329</v>
      </c>
      <c r="V73" s="37">
        <f>1/$A$1*[1]TimberSectorMinusCoreVPAExp!U$188</f>
        <v>0.20903221743837047</v>
      </c>
      <c r="W73" s="37">
        <f>1/$A$1*[1]TimberSectorMinusCoreVPAExp!V$188</f>
        <v>0.2408656225600001</v>
      </c>
      <c r="X73" s="37">
        <f>1/$A$1*[1]TimberSectorMinusCoreVPAExp!W$188</f>
        <v>0.25933466398000005</v>
      </c>
      <c r="Y73" s="37">
        <f>1/$A$1*[1]TimberSectorMinusCoreVPAExp!X$188</f>
        <v>0.22910106827999999</v>
      </c>
      <c r="Z73" s="37">
        <f>1/$A$1*[1]TimberSectorMinusCoreVPAExp!Y$188</f>
        <v>0.28823735338000001</v>
      </c>
      <c r="AA73" s="37">
        <f>1/$A$1*[1]TimberSectorMinusCoreVPAExp!Z$188</f>
        <v>0.38627835484</v>
      </c>
      <c r="AB73" s="37">
        <f>1/$A$1*[1]TimberSectorMinusCoreVPAExp!AA$188</f>
        <v>0</v>
      </c>
      <c r="AC73" s="4"/>
      <c r="AD73" s="68">
        <f>1/1000*[1]TimberSectorMinusCoreVPAExp!AB$188</f>
        <v>5.1363499999999992E-4</v>
      </c>
      <c r="AE73" s="11">
        <f>1/1000*[1]TimberSectorMinusCoreVPAExp!AC$188</f>
        <v>1.6590000000000001E-3</v>
      </c>
      <c r="AF73" s="11">
        <f>1/1000*[1]TimberSectorMinusCoreVPAExp!AD$188</f>
        <v>5.9230659999999994E-3</v>
      </c>
      <c r="AG73" s="11">
        <f>1/1000*[1]TimberSectorMinusCoreVPAExp!AE$188</f>
        <v>6.7499999999999999E-3</v>
      </c>
      <c r="AH73" s="11">
        <f>1/1000*[1]TimberSectorMinusCoreVPAExp!AF$188</f>
        <v>1.0669E-2</v>
      </c>
      <c r="AI73" s="11">
        <f>1/1000*[1]TimberSectorMinusCoreVPAExp!AG$188</f>
        <v>2.4715000000000001E-2</v>
      </c>
      <c r="AJ73" s="11">
        <f>1/1000*[1]TimberSectorMinusCoreVPAExp!AH$188</f>
        <v>3.4488965000000003E-2</v>
      </c>
      <c r="AK73" s="11">
        <f>1/1000*[1]TimberSectorMinusCoreVPAExp!AI$188</f>
        <v>5.6193683000000008E-2</v>
      </c>
      <c r="AL73" s="11">
        <f>1/1000*[1]TimberSectorMinusCoreVPAExp!AJ$188</f>
        <v>7.6632812999999994E-2</v>
      </c>
      <c r="AM73" s="11">
        <f>1/1000*[1]TimberSectorMinusCoreVPAExp!AK$188</f>
        <v>6.3065599999999999E-2</v>
      </c>
      <c r="AN73" s="11">
        <f>1/1000*[1]TimberSectorMinusCoreVPAExp!AL$188</f>
        <v>7.1097024000000009E-2</v>
      </c>
      <c r="AO73" s="11">
        <f>1/1000*[1]TimberSectorMinusCoreVPAExp!AM$188</f>
        <v>7.0264907999999987E-2</v>
      </c>
      <c r="AP73" s="11">
        <f>1/1000*[1]TimberSectorMinusCoreVPAExp!AN$188</f>
        <v>7.0883402000000012E-2</v>
      </c>
      <c r="AQ73" s="11">
        <f>1/1000*[1]TimberSectorMinusCoreVPAExp!AO$188</f>
        <v>6.9272030999999998E-2</v>
      </c>
      <c r="AR73" s="11">
        <f>1/1000*[1]TimberSectorMinusCoreVPAExp!AP$188</f>
        <v>9.810986699999999E-2</v>
      </c>
      <c r="AS73" s="11">
        <f>1/1000*[1]TimberSectorMinusCoreVPAExp!AQ$188</f>
        <v>9.3410099999999996E-2</v>
      </c>
      <c r="AT73" s="11">
        <f>1/1000*[1]TimberSectorMinusCoreVPAExp!AR$188</f>
        <v>0.10447178900000001</v>
      </c>
      <c r="AU73" s="11">
        <f>1/1000*[1]TimberSectorMinusCoreVPAExp!AS$188</f>
        <v>0.13965023000000001</v>
      </c>
      <c r="AV73" s="11">
        <f>1/1000*[1]TimberSectorMinusCoreVPAExp!AT$188</f>
        <v>0.17225961000000001</v>
      </c>
      <c r="AW73" s="11">
        <f>1/1000*[1]TimberSectorMinusCoreVPAExp!AU$188</f>
        <v>0.18311609400000001</v>
      </c>
      <c r="AX73" s="11">
        <f>1/1000*[1]TimberSectorMinusCoreVPAExp!AV$188</f>
        <v>0.210746038</v>
      </c>
      <c r="AY73" s="11">
        <f>1/1000*[1]TimberSectorMinusCoreVPAExp!AW$188</f>
        <v>0.29424377300000004</v>
      </c>
      <c r="AZ73" s="11">
        <f>1/1000*[1]TimberSectorMinusCoreVPAExp!AX$188</f>
        <v>0.23106017599999998</v>
      </c>
      <c r="BA73" s="11">
        <f>1/1000*[1]TimberSectorMinusCoreVPAExp!AY$188</f>
        <v>0.25548368100000002</v>
      </c>
      <c r="BB73" s="11">
        <f>1/1000*[1]TimberSectorMinusCoreVPAExp!AZ$188</f>
        <v>0.30029709999999998</v>
      </c>
      <c r="BC73" s="302">
        <f>1/1000*[1]TimberSectorMinusCoreVPAExp!BA$188</f>
        <v>0</v>
      </c>
      <c r="BD73" s="307"/>
    </row>
    <row r="74" spans="2:56">
      <c r="B74" s="5" t="s">
        <v>165</v>
      </c>
      <c r="C74" s="47">
        <f>1/$A$1*[1]TimberSectorMinusCoreVPAExp!$B$189</f>
        <v>1.2593803676672403E-2</v>
      </c>
      <c r="D74" s="11">
        <f>1/$A$1*[1]TimberSectorMinusCoreVPAExp!$C$189</f>
        <v>6.2312205194514202E-3</v>
      </c>
      <c r="E74" s="11">
        <f>1/$A$1*[1]TimberSectorMinusCoreVPAExp!$D$189</f>
        <v>1.3159827821338625E-2</v>
      </c>
      <c r="F74" s="11">
        <f>1/$A$1*[1]TimberSectorMinusCoreVPAExp!$E$189</f>
        <v>1.4847920258665529E-2</v>
      </c>
      <c r="G74" s="11">
        <f>1/$A$1*[1]TimberSectorMinusCoreVPAExp!$F$189</f>
        <v>1.3578366860746283E-2</v>
      </c>
      <c r="H74" s="11">
        <f>1/$A$1*[1]TimberSectorMinusCoreVPAExp!$G$189</f>
        <v>1.4054808444189682E-2</v>
      </c>
      <c r="I74" s="11">
        <f>1/$A$1*[1]TimberSectorMinusCoreVPAExp!$H$189</f>
        <v>2.3736098726666682E-2</v>
      </c>
      <c r="J74" s="37">
        <f>1/$A$1*[1]TimberSectorMinusCoreVPAExp!$I$189</f>
        <v>3.2471926826666678E-2</v>
      </c>
      <c r="K74" s="37">
        <f>1/$A$1*[1]TimberSectorMinusCoreVPAExp!$J$189</f>
        <v>3.3638014916014605E-2</v>
      </c>
      <c r="L74" s="37">
        <f>1/$A$1*[1]TimberSectorMinusCoreVPAExp!K$189</f>
        <v>2.4582123819999992E-2</v>
      </c>
      <c r="M74" s="37">
        <f>1/$A$1*[1]TimberSectorMinusCoreVPAExp!L$189</f>
        <v>2.5494285854888509E-2</v>
      </c>
      <c r="N74" s="37">
        <f>1/$A$1*[1]TimberSectorMinusCoreVPAExp!M$189</f>
        <v>3.0408137096015534E-2</v>
      </c>
      <c r="O74" s="37">
        <f>1/$A$1*[1]TimberSectorMinusCoreVPAExp!N$189</f>
        <v>1.7826946793840066E-2</v>
      </c>
      <c r="P74" s="37">
        <f>1/$A$1*[1]TimberSectorMinusCoreVPAExp!O$189</f>
        <v>1.1620531590463145E-2</v>
      </c>
      <c r="Q74" s="37">
        <f>1/$A$1*[1]TimberSectorMinusCoreVPAExp!P$189</f>
        <v>1.4970040617324938E-2</v>
      </c>
      <c r="R74" s="37">
        <f>1/$A$1*[1]TimberSectorMinusCoreVPAExp!Q$189</f>
        <v>2.1776106046301973E-2</v>
      </c>
      <c r="S74" s="37">
        <f>1/$A$1*[1]TimberSectorMinusCoreVPAExp!R$189</f>
        <v>2.7685899620129815E-2</v>
      </c>
      <c r="T74" s="37">
        <f>1/$A$1*[1]TimberSectorMinusCoreVPAExp!S$189</f>
        <v>2.9372983640000003E-2</v>
      </c>
      <c r="U74" s="37">
        <f>1/$A$1*[1]TimberSectorMinusCoreVPAExp!T$189</f>
        <v>3.7080633099999996E-2</v>
      </c>
      <c r="V74" s="37">
        <f>1/$A$1*[1]TimberSectorMinusCoreVPAExp!U$189</f>
        <v>4.1351187238843755E-2</v>
      </c>
      <c r="W74" s="37">
        <f>1/$A$1*[1]TimberSectorMinusCoreVPAExp!V$189</f>
        <v>3.3281841520000008E-2</v>
      </c>
      <c r="X74" s="37">
        <f>1/$A$1*[1]TimberSectorMinusCoreVPAExp!W$189</f>
        <v>3.2754838479999999E-2</v>
      </c>
      <c r="Y74" s="37">
        <f>1/$A$1*[1]TimberSectorMinusCoreVPAExp!X$189</f>
        <v>4.2322035699999996E-2</v>
      </c>
      <c r="Z74" s="37">
        <f>1/$A$1*[1]TimberSectorMinusCoreVPAExp!Y$189</f>
        <v>3.8003894113333332E-2</v>
      </c>
      <c r="AA74" s="37">
        <f>1/$A$1*[1]TimberSectorMinusCoreVPAExp!Z$189</f>
        <v>5.4145478306666661E-2</v>
      </c>
      <c r="AB74" s="37">
        <f>1/$A$1*[1]TimberSectorMinusCoreVPAExp!AA$189</f>
        <v>0</v>
      </c>
      <c r="AC74" s="4"/>
      <c r="AD74" s="68">
        <f>1/1000*[1]TimberSectorMinusCoreVPAExp!AB$189</f>
        <v>6.0484280000000007E-3</v>
      </c>
      <c r="AE74" s="11">
        <f>1/1000*[1]TimberSectorMinusCoreVPAExp!AC$189</f>
        <v>2.7550000000000001E-3</v>
      </c>
      <c r="AF74" s="11">
        <f>1/1000*[1]TimberSectorMinusCoreVPAExp!AD$189</f>
        <v>7.1574499999999992E-3</v>
      </c>
      <c r="AG74" s="11">
        <f>1/1000*[1]TimberSectorMinusCoreVPAExp!AE$189</f>
        <v>8.9969999999999998E-3</v>
      </c>
      <c r="AH74" s="11">
        <f>1/1000*[1]TimberSectorMinusCoreVPAExp!AF$189</f>
        <v>8.849000000000001E-3</v>
      </c>
      <c r="AI74" s="11">
        <f>1/1000*[1]TimberSectorMinusCoreVPAExp!AG$189</f>
        <v>9.5259999999999997E-3</v>
      </c>
      <c r="AJ74" s="11">
        <f>1/1000*[1]TimberSectorMinusCoreVPAExp!AH$189</f>
        <v>1.3822241000000002E-2</v>
      </c>
      <c r="AK74" s="11">
        <f>1/1000*[1]TimberSectorMinusCoreVPAExp!AI$189</f>
        <v>2.1034622000000006E-2</v>
      </c>
      <c r="AL74" s="11">
        <f>1/1000*[1]TimberSectorMinusCoreVPAExp!AJ$189</f>
        <v>2.4308929000000003E-2</v>
      </c>
      <c r="AM74" s="11">
        <f>1/1000*[1]TimberSectorMinusCoreVPAExp!AK$189</f>
        <v>2.7738161999999997E-2</v>
      </c>
      <c r="AN74" s="11">
        <f>1/1000*[1]TimberSectorMinusCoreVPAExp!AL$189</f>
        <v>3.3541528000000001E-2</v>
      </c>
      <c r="AO74" s="11">
        <f>1/1000*[1]TimberSectorMinusCoreVPAExp!AM$189</f>
        <v>2.6021335E-2</v>
      </c>
      <c r="AP74" s="11">
        <f>1/1000*[1]TimberSectorMinusCoreVPAExp!AN$189</f>
        <v>1.9638008999999998E-2</v>
      </c>
      <c r="AQ74" s="11">
        <f>1/1000*[1]TimberSectorMinusCoreVPAExp!AO$189</f>
        <v>1.4931059E-2</v>
      </c>
      <c r="AR74" s="11">
        <f>1/1000*[1]TimberSectorMinusCoreVPAExp!AP$189</f>
        <v>2.0883370999999998E-2</v>
      </c>
      <c r="AS74" s="11">
        <f>1/1000*[1]TimberSectorMinusCoreVPAExp!AQ$189</f>
        <v>2.1027796999999997E-2</v>
      </c>
      <c r="AT74" s="11">
        <f>1/1000*[1]TimberSectorMinusCoreVPAExp!AR$189</f>
        <v>2.5926684999999998E-2</v>
      </c>
      <c r="AU74" s="11">
        <f>1/1000*[1]TimberSectorMinusCoreVPAExp!AS$189</f>
        <v>2.9192870000000006E-2</v>
      </c>
      <c r="AV74" s="11">
        <f>1/1000*[1]TimberSectorMinusCoreVPAExp!AT$189</f>
        <v>3.9376211000000001E-2</v>
      </c>
      <c r="AW74" s="11">
        <f>1/1000*[1]TimberSectorMinusCoreVPAExp!AU$189</f>
        <v>4.0094194999999999E-2</v>
      </c>
      <c r="AX74" s="11">
        <f>1/1000*[1]TimberSectorMinusCoreVPAExp!AV$189</f>
        <v>3.4029609000000002E-2</v>
      </c>
      <c r="AY74" s="11">
        <f>1/1000*[1]TimberSectorMinusCoreVPAExp!AW$189</f>
        <v>4.2264571000000001E-2</v>
      </c>
      <c r="AZ74" s="11">
        <f>1/1000*[1]TimberSectorMinusCoreVPAExp!AX$189</f>
        <v>4.4174636000000003E-2</v>
      </c>
      <c r="BA74" s="11">
        <f>1/1000*[1]TimberSectorMinusCoreVPAExp!AY$189</f>
        <v>4.1129191999999995E-2</v>
      </c>
      <c r="BB74" s="11">
        <f>1/1000*[1]TimberSectorMinusCoreVPAExp!AZ$189</f>
        <v>4.6304582999999989E-2</v>
      </c>
      <c r="BC74" s="302">
        <f>1/1000*[1]TimberSectorMinusCoreVPAExp!BA$189</f>
        <v>0</v>
      </c>
      <c r="BD74" s="307"/>
    </row>
    <row r="75" spans="2:56">
      <c r="B75" s="5" t="s">
        <v>68</v>
      </c>
      <c r="C75" s="47">
        <f>1/$A$1*[1]TimberSectorMinusCoreVPAExp!$B$193</f>
        <v>7.8978690426516319E-4</v>
      </c>
      <c r="D75" s="11">
        <f>1/$A$1*[1]TimberSectorMinusCoreVPAExp!$C$193</f>
        <v>6.0133004132955259E-4</v>
      </c>
      <c r="E75" s="11">
        <f>1/$A$1*[1]TimberSectorMinusCoreVPAExp!$D$193</f>
        <v>9.4854634309849339E-4</v>
      </c>
      <c r="F75" s="11">
        <f>1/$A$1*[1]TimberSectorMinusCoreVPAExp!$E$193</f>
        <v>9.8115385856422559E-4</v>
      </c>
      <c r="G75" s="11">
        <f>1/$A$1*[1]TimberSectorMinusCoreVPAExp!$F$193</f>
        <v>3.2741494195027785E-3</v>
      </c>
      <c r="H75" s="11">
        <f>1/$A$1*[1]TimberSectorMinusCoreVPAExp!$G$193</f>
        <v>1.0659444773982042E-2</v>
      </c>
      <c r="I75" s="11">
        <f>1/$A$1*[1]TimberSectorMinusCoreVPAExp!$H$193</f>
        <v>4.4105894980000004E-2</v>
      </c>
      <c r="J75" s="37">
        <f>1/$A$1*[1]TimberSectorMinusCoreVPAExp!$I$193</f>
        <v>0.13461352916666663</v>
      </c>
      <c r="K75" s="37">
        <f>1/$A$1*[1]TimberSectorMinusCoreVPAExp!$J$193</f>
        <v>0.24639013590000003</v>
      </c>
      <c r="L75" s="37">
        <f>1/$A$1*[1]TimberSectorMinusCoreVPAExp!K$193</f>
        <v>0.14528716623333332</v>
      </c>
      <c r="M75" s="37">
        <f>1/$A$1*[1]TimberSectorMinusCoreVPAExp!L$193</f>
        <v>0.18793699308666667</v>
      </c>
      <c r="N75" s="37">
        <f>1/$A$1*[1]TimberSectorMinusCoreVPAExp!M$193</f>
        <v>0.20954505477629548</v>
      </c>
      <c r="O75" s="37">
        <f>1/$A$1*[1]TimberSectorMinusCoreVPAExp!N$193</f>
        <v>0.17832689899238963</v>
      </c>
      <c r="P75" s="37">
        <f>1/$A$1*[1]TimberSectorMinusCoreVPAExp!O$193</f>
        <v>0.1773532055668085</v>
      </c>
      <c r="Q75" s="37">
        <f>1/$A$1*[1]TimberSectorMinusCoreVPAExp!P$193</f>
        <v>0.15848138731477396</v>
      </c>
      <c r="R75" s="37">
        <f>1/$A$1*[1]TimberSectorMinusCoreVPAExp!Q$193</f>
        <v>0.14026582471232715</v>
      </c>
      <c r="S75" s="37">
        <f>1/$A$1*[1]TimberSectorMinusCoreVPAExp!R$193</f>
        <v>0.15535037054048223</v>
      </c>
      <c r="T75" s="37">
        <f>1/$A$1*[1]TimberSectorMinusCoreVPAExp!S$193</f>
        <v>0.13481548331999996</v>
      </c>
      <c r="U75" s="37">
        <f>1/$A$1*[1]TimberSectorMinusCoreVPAExp!T$193</f>
        <v>0.13802713848000001</v>
      </c>
      <c r="V75" s="37">
        <f>1/$A$1*[1]TimberSectorMinusCoreVPAExp!U$193</f>
        <v>0.1435417585432178</v>
      </c>
      <c r="W75" s="37">
        <f>1/$A$1*[1]TimberSectorMinusCoreVPAExp!V$193</f>
        <v>0.12988756628666667</v>
      </c>
      <c r="X75" s="37">
        <f>1/$A$1*[1]TimberSectorMinusCoreVPAExp!W$193</f>
        <v>0.12069621927999996</v>
      </c>
      <c r="Y75" s="37">
        <f>1/$A$1*[1]TimberSectorMinusCoreVPAExp!X$193</f>
        <v>4.5722605179999987E-2</v>
      </c>
      <c r="Z75" s="37">
        <f>1/$A$1*[1]TimberSectorMinusCoreVPAExp!Y$193</f>
        <v>0.12119068832666666</v>
      </c>
      <c r="AA75" s="37">
        <f>1/$A$1*[1]TimberSectorMinusCoreVPAExp!Z$193</f>
        <v>0.14886778413999999</v>
      </c>
      <c r="AB75" s="37">
        <f>1/$A$1*[1]TimberSectorMinusCoreVPAExp!AA$193</f>
        <v>0</v>
      </c>
      <c r="AC75" s="4"/>
      <c r="AD75" s="68">
        <f>1/1000*[1]TimberSectorMinusCoreVPAExp!AB$193</f>
        <v>1.3004099999999998E-4</v>
      </c>
      <c r="AE75" s="11">
        <f>1/1000*[1]TimberSectorMinusCoreVPAExp!AC$193</f>
        <v>0</v>
      </c>
      <c r="AF75" s="11">
        <f>1/1000*[1]TimberSectorMinusCoreVPAExp!AD$193</f>
        <v>1.9768500000000002E-4</v>
      </c>
      <c r="AG75" s="11">
        <f>1/1000*[1]TimberSectorMinusCoreVPAExp!AE$193</f>
        <v>0</v>
      </c>
      <c r="AH75" s="11">
        <f>1/1000*[1]TimberSectorMinusCoreVPAExp!AF$193</f>
        <v>8.4000000000000022E-5</v>
      </c>
      <c r="AI75" s="11">
        <f>1/1000*[1]TimberSectorMinusCoreVPAExp!AG$193</f>
        <v>2.3679999999999999E-3</v>
      </c>
      <c r="AJ75" s="11">
        <f>1/1000*[1]TimberSectorMinusCoreVPAExp!AH$193</f>
        <v>8.0182299999999995E-3</v>
      </c>
      <c r="AK75" s="11">
        <f>1/1000*[1]TimberSectorMinusCoreVPAExp!AI$193</f>
        <v>4.278762500000001E-2</v>
      </c>
      <c r="AL75" s="11">
        <f>1/1000*[1]TimberSectorMinusCoreVPAExp!AJ$193</f>
        <v>8.8800126000000007E-2</v>
      </c>
      <c r="AM75" s="11">
        <f>1/1000*[1]TimberSectorMinusCoreVPAExp!AK$193</f>
        <v>5.0015553999999997E-2</v>
      </c>
      <c r="AN75" s="11">
        <f>1/1000*[1]TimberSectorMinusCoreVPAExp!AL$193</f>
        <v>5.4622656999999998E-2</v>
      </c>
      <c r="AO75" s="11">
        <f>1/1000*[1]TimberSectorMinusCoreVPAExp!AM$193</f>
        <v>6.1828805999999993E-2</v>
      </c>
      <c r="AP75" s="11">
        <f>1/1000*[1]TimberSectorMinusCoreVPAExp!AN$193</f>
        <v>5.5640766000000001E-2</v>
      </c>
      <c r="AQ75" s="11">
        <f>1/1000*[1]TimberSectorMinusCoreVPAExp!AO$193</f>
        <v>6.023932399999999E-2</v>
      </c>
      <c r="AR75" s="11">
        <f>1/1000*[1]TimberSectorMinusCoreVPAExp!AP$193</f>
        <v>5.3990298999999992E-2</v>
      </c>
      <c r="AS75" s="11">
        <f>1/1000*[1]TimberSectorMinusCoreVPAExp!AQ$193</f>
        <v>5.1957318000000002E-2</v>
      </c>
      <c r="AT75" s="11">
        <f>1/1000*[1]TimberSectorMinusCoreVPAExp!AR$193</f>
        <v>5.6995067999999996E-2</v>
      </c>
      <c r="AU75" s="11">
        <f>1/1000*[1]TimberSectorMinusCoreVPAExp!AS$193</f>
        <v>5.0712475999999999E-2</v>
      </c>
      <c r="AV75" s="11">
        <f>1/1000*[1]TimberSectorMinusCoreVPAExp!AT$193</f>
        <v>5.6901095999999991E-2</v>
      </c>
      <c r="AW75" s="11">
        <f>1/1000*[1]TimberSectorMinusCoreVPAExp!AU$193</f>
        <v>6.6304250999999995E-2</v>
      </c>
      <c r="AX75" s="11">
        <f>1/1000*[1]TimberSectorMinusCoreVPAExp!AV$193</f>
        <v>6.5333475999999988E-2</v>
      </c>
      <c r="AY75" s="11">
        <f>1/1000*[1]TimberSectorMinusCoreVPAExp!AW$193</f>
        <v>7.7781284000000006E-2</v>
      </c>
      <c r="AZ75" s="11">
        <f>1/1000*[1]TimberSectorMinusCoreVPAExp!AX$193</f>
        <v>4.8435958000000001E-2</v>
      </c>
      <c r="BA75" s="11">
        <f>1/1000*[1]TimberSectorMinusCoreVPAExp!AY$193</f>
        <v>7.1390492999999999E-2</v>
      </c>
      <c r="BB75" s="11">
        <f>1/1000*[1]TimberSectorMinusCoreVPAExp!AZ$193</f>
        <v>8.8472896999999995E-2</v>
      </c>
      <c r="BC75" s="302">
        <f>1/1000*[1]TimberSectorMinusCoreVPAExp!BA$193</f>
        <v>0</v>
      </c>
      <c r="BD75" s="307"/>
    </row>
    <row r="76" spans="2:56">
      <c r="B76" s="5" t="s">
        <v>114</v>
      </c>
      <c r="C76" s="47">
        <f>1/$A$1*[1]TimberSectorMinusCoreVPAExp!$B$208</f>
        <v>2.743394356771638E-4</v>
      </c>
      <c r="D76" s="11">
        <f>1/$A$1*[1]TimberSectorMinusCoreVPAExp!$C$208</f>
        <v>1.5847828289567163E-4</v>
      </c>
      <c r="E76" s="11">
        <f>1/$A$1*[1]TimberSectorMinusCoreVPAExp!$D$208</f>
        <v>8.7032910260742015E-4</v>
      </c>
      <c r="F76" s="11">
        <f>1/$A$1*[1]TimberSectorMinusCoreVPAExp!$E$208</f>
        <v>1.0139119015771907E-3</v>
      </c>
      <c r="G76" s="11">
        <f>1/$A$1*[1]TimberSectorMinusCoreVPAExp!$F$208</f>
        <v>2.1396102873287894E-3</v>
      </c>
      <c r="H76" s="11">
        <f>1/$A$1*[1]TimberSectorMinusCoreVPAExp!$G$208</f>
        <v>6.082192111043304E-3</v>
      </c>
      <c r="I76" s="11">
        <f>1/$A$1*[1]TimberSectorMinusCoreVPAExp!$H$208</f>
        <v>9.2518972739130366E-3</v>
      </c>
      <c r="J76" s="37">
        <f>1/$A$1*[1]TimberSectorMinusCoreVPAExp!$I$208</f>
        <v>1.0823310687246374E-2</v>
      </c>
      <c r="K76" s="37">
        <f>1/$A$1*[1]TimberSectorMinusCoreVPAExp!$J$208</f>
        <v>1.0401613987246372E-2</v>
      </c>
      <c r="L76" s="37">
        <f>1/$A$1*[1]TimberSectorMinusCoreVPAExp!K$208</f>
        <v>8.581008567246376E-3</v>
      </c>
      <c r="M76" s="37">
        <f>1/$A$1*[1]TimberSectorMinusCoreVPAExp!L$208</f>
        <v>1.1608114817154465E-2</v>
      </c>
      <c r="N76" s="37">
        <f>1/$A$1*[1]TimberSectorMinusCoreVPAExp!M$208</f>
        <v>1.5304356353996049E-2</v>
      </c>
      <c r="O76" s="37">
        <f>1/$A$1*[1]TimberSectorMinusCoreVPAExp!N$208</f>
        <v>1.1062077612993826E-2</v>
      </c>
      <c r="P76" s="37">
        <f>1/$A$1*[1]TimberSectorMinusCoreVPAExp!O$208</f>
        <v>9.9197085639646729E-3</v>
      </c>
      <c r="Q76" s="37">
        <f>1/$A$1*[1]TimberSectorMinusCoreVPAExp!P$208</f>
        <v>1.333483389741897E-2</v>
      </c>
      <c r="R76" s="37">
        <f>1/$A$1*[1]TimberSectorMinusCoreVPAExp!Q$208</f>
        <v>1.4535004137556163E-2</v>
      </c>
      <c r="S76" s="37">
        <f>1/$A$1*[1]TimberSectorMinusCoreVPAExp!R$208</f>
        <v>1.8250477702495889E-2</v>
      </c>
      <c r="T76" s="37">
        <f>1/$A$1*[1]TimberSectorMinusCoreVPAExp!S$208</f>
        <v>2.4289793640000008E-2</v>
      </c>
      <c r="U76" s="37">
        <f>1/$A$1*[1]TimberSectorMinusCoreVPAExp!T$208</f>
        <v>2.3085593299999995E-2</v>
      </c>
      <c r="V76" s="37">
        <f>1/$A$1*[1]TimberSectorMinusCoreVPAExp!U$208</f>
        <v>3.3820205648184776E-2</v>
      </c>
      <c r="W76" s="37">
        <f>1/$A$1*[1]TimberSectorMinusCoreVPAExp!V$208</f>
        <v>2.7020733693333333E-2</v>
      </c>
      <c r="X76" s="37">
        <f>1/$A$1*[1]TimberSectorMinusCoreVPAExp!W$208</f>
        <v>3.8136209580000004E-2</v>
      </c>
      <c r="Y76" s="37">
        <f>1/$A$1*[1]TimberSectorMinusCoreVPAExp!X$208</f>
        <v>3.7534042979999994E-2</v>
      </c>
      <c r="Z76" s="37">
        <f>1/$A$1*[1]TimberSectorMinusCoreVPAExp!Y$208</f>
        <v>3.3287904019999995E-2</v>
      </c>
      <c r="AA76" s="37">
        <f>1/$A$1*[1]TimberSectorMinusCoreVPAExp!Z$208</f>
        <v>5.1234019166666665E-2</v>
      </c>
      <c r="AB76" s="37">
        <f>1/$A$1*[1]TimberSectorMinusCoreVPAExp!AA$208</f>
        <v>0</v>
      </c>
      <c r="AC76" s="4"/>
      <c r="AD76" s="68">
        <f>1/1000*[1]TimberSectorMinusCoreVPAExp!AB$208</f>
        <v>7.4839000000000006E-5</v>
      </c>
      <c r="AE76" s="11">
        <f>1/1000*[1]TimberSectorMinusCoreVPAExp!AC$208</f>
        <v>0</v>
      </c>
      <c r="AF76" s="11">
        <f>1/1000*[1]TimberSectorMinusCoreVPAExp!AD$208</f>
        <v>2.2899599999999997E-4</v>
      </c>
      <c r="AG76" s="11">
        <f>1/1000*[1]TimberSectorMinusCoreVPAExp!AE$208</f>
        <v>1.5E-5</v>
      </c>
      <c r="AH76" s="11">
        <f>1/1000*[1]TimberSectorMinusCoreVPAExp!AF$208</f>
        <v>0</v>
      </c>
      <c r="AI76" s="11">
        <f>1/1000*[1]TimberSectorMinusCoreVPAExp!AG$208</f>
        <v>1.8750000000000006E-3</v>
      </c>
      <c r="AJ76" s="11">
        <f>1/1000*[1]TimberSectorMinusCoreVPAExp!AH$208</f>
        <v>3.4627169999999997E-3</v>
      </c>
      <c r="AK76" s="11">
        <f>1/1000*[1]TimberSectorMinusCoreVPAExp!AI$208</f>
        <v>6.4303270000000004E-3</v>
      </c>
      <c r="AL76" s="11">
        <f>1/1000*[1]TimberSectorMinusCoreVPAExp!AJ$208</f>
        <v>7.0386970000000009E-3</v>
      </c>
      <c r="AM76" s="11">
        <f>1/1000*[1]TimberSectorMinusCoreVPAExp!AK$208</f>
        <v>5.8415560000000004E-3</v>
      </c>
      <c r="AN76" s="11">
        <f>1/1000*[1]TimberSectorMinusCoreVPAExp!AL$208</f>
        <v>7.9334960000000017E-3</v>
      </c>
      <c r="AO76" s="11">
        <f>1/1000*[1]TimberSectorMinusCoreVPAExp!AM$208</f>
        <v>1.3430638999999998E-2</v>
      </c>
      <c r="AP76" s="11">
        <f>1/1000*[1]TimberSectorMinusCoreVPAExp!AN$208</f>
        <v>1.0911849E-2</v>
      </c>
      <c r="AQ76" s="11">
        <f>1/1000*[1]TimberSectorMinusCoreVPAExp!AO$208</f>
        <v>1.1833616E-2</v>
      </c>
      <c r="AR76" s="11">
        <f>1/1000*[1]TimberSectorMinusCoreVPAExp!AP$208</f>
        <v>1.5666890999999999E-2</v>
      </c>
      <c r="AS76" s="11">
        <f>1/1000*[1]TimberSectorMinusCoreVPAExp!AQ$208</f>
        <v>1.3196270999999999E-2</v>
      </c>
      <c r="AT76" s="11">
        <f>1/1000*[1]TimberSectorMinusCoreVPAExp!AR$208</f>
        <v>1.5836438999999997E-2</v>
      </c>
      <c r="AU76" s="11">
        <f>1/1000*[1]TimberSectorMinusCoreVPAExp!AS$208</f>
        <v>1.9568698000000002E-2</v>
      </c>
      <c r="AV76" s="11">
        <f>1/1000*[1]TimberSectorMinusCoreVPAExp!AT$208</f>
        <v>2.0952027999999998E-2</v>
      </c>
      <c r="AW76" s="11">
        <f>1/1000*[1]TimberSectorMinusCoreVPAExp!AU$208</f>
        <v>2.4750289000000002E-2</v>
      </c>
      <c r="AX76" s="11">
        <f>1/1000*[1]TimberSectorMinusCoreVPAExp!AV$208</f>
        <v>1.9194807999999994E-2</v>
      </c>
      <c r="AY76" s="11">
        <f>1/1000*[1]TimberSectorMinusCoreVPAExp!AW$208</f>
        <v>3.2214303999999999E-2</v>
      </c>
      <c r="AZ76" s="11">
        <f>1/1000*[1]TimberSectorMinusCoreVPAExp!AX$208</f>
        <v>3.2420440000000002E-2</v>
      </c>
      <c r="BA76" s="11">
        <f>1/1000*[1]TimberSectorMinusCoreVPAExp!AY$208</f>
        <v>3.2338095999999997E-2</v>
      </c>
      <c r="BB76" s="11">
        <f>1/1000*[1]TimberSectorMinusCoreVPAExp!AZ$208</f>
        <v>4.2862333999999995E-2</v>
      </c>
      <c r="BC76" s="302">
        <f>1/1000*[1]TimberSectorMinusCoreVPAExp!BA$208</f>
        <v>0</v>
      </c>
      <c r="BD76" s="307"/>
    </row>
    <row r="77" spans="2:56">
      <c r="B77" s="5" t="s">
        <v>98</v>
      </c>
      <c r="C77" s="47">
        <f>1/$A$1*[1]TimberSectorMinusCoreVPAExp!$B$212</f>
        <v>9.037085992229299E-2</v>
      </c>
      <c r="D77" s="11">
        <f>1/$A$1*[1]TimberSectorMinusCoreVPAExp!$C$212</f>
        <v>9.0329303050951604E-2</v>
      </c>
      <c r="E77" s="11">
        <f>1/$A$1*[1]TimberSectorMinusCoreVPAExp!$D$212</f>
        <v>0.10314611270000001</v>
      </c>
      <c r="F77" s="11">
        <f>1/$A$1*[1]TimberSectorMinusCoreVPAExp!$E$212</f>
        <v>0.16738910140000002</v>
      </c>
      <c r="G77" s="11">
        <f>1/$A$1*[1]TimberSectorMinusCoreVPAExp!$F$212</f>
        <v>0.21566649718000003</v>
      </c>
      <c r="H77" s="11">
        <f>1/$A$1*[1]TimberSectorMinusCoreVPAExp!$G$212</f>
        <v>0.3076323759266667</v>
      </c>
      <c r="I77" s="11">
        <f>1/$A$1*[1]TimberSectorMinusCoreVPAExp!$H$212</f>
        <v>0.36945050372666677</v>
      </c>
      <c r="J77" s="37">
        <f>1/$A$1*[1]TimberSectorMinusCoreVPAExp!$I$212</f>
        <v>0.48338971676666687</v>
      </c>
      <c r="K77" s="37">
        <f>1/$A$1*[1]TimberSectorMinusCoreVPAExp!$J$212</f>
        <v>0.33131709538666643</v>
      </c>
      <c r="L77" s="37">
        <f>1/$A$1*[1]TimberSectorMinusCoreVPAExp!K$212</f>
        <v>0.26321882113333334</v>
      </c>
      <c r="M77" s="37">
        <f>1/$A$1*[1]TimberSectorMinusCoreVPAExp!L$212</f>
        <v>0.34849438873333338</v>
      </c>
      <c r="N77" s="37">
        <f>1/$A$1*[1]TimberSectorMinusCoreVPAExp!M$212</f>
        <v>0.22797647354020928</v>
      </c>
      <c r="O77" s="37">
        <f>1/$A$1*[1]TimberSectorMinusCoreVPAExp!N$212</f>
        <v>0.17115154784022885</v>
      </c>
      <c r="P77" s="37">
        <f>1/$A$1*[1]TimberSectorMinusCoreVPAExp!O$212</f>
        <v>0.13309441445061332</v>
      </c>
      <c r="Q77" s="37">
        <f>1/$A$1*[1]TimberSectorMinusCoreVPAExp!P$212</f>
        <v>0.16194493493986956</v>
      </c>
      <c r="R77" s="37">
        <f>1/$A$1*[1]TimberSectorMinusCoreVPAExp!Q$212</f>
        <v>0.18912116891442027</v>
      </c>
      <c r="S77" s="37">
        <f>1/$A$1*[1]TimberSectorMinusCoreVPAExp!R$212</f>
        <v>0.21695714171033387</v>
      </c>
      <c r="T77" s="37">
        <f>1/$A$1*[1]TimberSectorMinusCoreVPAExp!S$212</f>
        <v>0.25392784731999996</v>
      </c>
      <c r="U77" s="37">
        <f>1/$A$1*[1]TimberSectorMinusCoreVPAExp!T$212</f>
        <v>0.26891153787333333</v>
      </c>
      <c r="V77" s="37">
        <f>1/$A$1*[1]TimberSectorMinusCoreVPAExp!U$212</f>
        <v>0.29138627639131753</v>
      </c>
      <c r="W77" s="37">
        <f>1/$A$1*[1]TimberSectorMinusCoreVPAExp!V$212</f>
        <v>0.28215859946666666</v>
      </c>
      <c r="X77" s="37">
        <f>1/$A$1*[1]TimberSectorMinusCoreVPAExp!W$212</f>
        <v>0.31607113042666662</v>
      </c>
      <c r="Y77" s="37">
        <f>1/$A$1*[1]TimberSectorMinusCoreVPAExp!X$212</f>
        <v>0.32811744139999999</v>
      </c>
      <c r="Z77" s="37">
        <f>1/$A$1*[1]TimberSectorMinusCoreVPAExp!Y$212</f>
        <v>0.38475143559333325</v>
      </c>
      <c r="AA77" s="37">
        <f>1/$A$1*[1]TimberSectorMinusCoreVPAExp!Z$212</f>
        <v>0.48771152535999995</v>
      </c>
      <c r="AB77" s="37">
        <f>1/$A$1*[1]TimberSectorMinusCoreVPAExp!AA$212</f>
        <v>0</v>
      </c>
      <c r="AC77" s="4"/>
      <c r="AD77" s="68">
        <f>1/1000*[1]TimberSectorMinusCoreVPAExp!AB$212</f>
        <v>3.6514365999999999E-2</v>
      </c>
      <c r="AE77" s="11">
        <f>1/1000*[1]TimberSectorMinusCoreVPAExp!AC$212</f>
        <v>3.6188000000000005E-2</v>
      </c>
      <c r="AF77" s="11">
        <f>1/1000*[1]TimberSectorMinusCoreVPAExp!AD$212</f>
        <v>4.5474082999999992E-2</v>
      </c>
      <c r="AG77" s="11">
        <f>1/1000*[1]TimberSectorMinusCoreVPAExp!AE$212</f>
        <v>8.2179000000000002E-2</v>
      </c>
      <c r="AH77" s="11">
        <f>1/1000*[1]TimberSectorMinusCoreVPAExp!AF$212</f>
        <v>0.10260899999999998</v>
      </c>
      <c r="AI77" s="11">
        <f>1/1000*[1]TimberSectorMinusCoreVPAExp!AG$212</f>
        <v>0.15263300000000002</v>
      </c>
      <c r="AJ77" s="11">
        <f>1/1000*[1]TimberSectorMinusCoreVPAExp!AH$212</f>
        <v>0.20607914600000002</v>
      </c>
      <c r="AK77" s="11">
        <f>1/1000*[1]TimberSectorMinusCoreVPAExp!AI$212</f>
        <v>0.269803713</v>
      </c>
      <c r="AL77" s="11">
        <f>1/1000*[1]TimberSectorMinusCoreVPAExp!AJ$212</f>
        <v>0.23475857400000003</v>
      </c>
      <c r="AM77" s="11">
        <f>1/1000*[1]TimberSectorMinusCoreVPAExp!AK$212</f>
        <v>0.18690401699999998</v>
      </c>
      <c r="AN77" s="11">
        <f>1/1000*[1]TimberSectorMinusCoreVPAExp!AL$212</f>
        <v>0.222359573</v>
      </c>
      <c r="AO77" s="11">
        <f>1/1000*[1]TimberSectorMinusCoreVPAExp!AM$212</f>
        <v>0.20319691200000001</v>
      </c>
      <c r="AP77" s="11">
        <f>1/1000*[1]TimberSectorMinusCoreVPAExp!AN$212</f>
        <v>0.17440035400000001</v>
      </c>
      <c r="AQ77" s="11">
        <f>1/1000*[1]TimberSectorMinusCoreVPAExp!AO$212</f>
        <v>0.16551303099999998</v>
      </c>
      <c r="AR77" s="11">
        <f>1/1000*[1]TimberSectorMinusCoreVPAExp!AP$212</f>
        <v>0.20899585799999995</v>
      </c>
      <c r="AS77" s="11">
        <f>1/1000*[1]TimberSectorMinusCoreVPAExp!AQ$212</f>
        <v>0.20799336199999999</v>
      </c>
      <c r="AT77" s="11">
        <f>1/1000*[1]TimberSectorMinusCoreVPAExp!AR$212</f>
        <v>0.23752879100000002</v>
      </c>
      <c r="AU77" s="11">
        <f>1/1000*[1]TimberSectorMinusCoreVPAExp!AS$212</f>
        <v>0.27977982099999998</v>
      </c>
      <c r="AV77" s="11">
        <f>1/1000*[1]TimberSectorMinusCoreVPAExp!AT$212</f>
        <v>0.29761904899999997</v>
      </c>
      <c r="AW77" s="11">
        <f>1/1000*[1]TimberSectorMinusCoreVPAExp!AU$212</f>
        <v>0.28308587899999998</v>
      </c>
      <c r="AX77" s="11">
        <f>1/1000*[1]TimberSectorMinusCoreVPAExp!AV$212</f>
        <v>0.25662344999999998</v>
      </c>
      <c r="AY77" s="11">
        <f>1/1000*[1]TimberSectorMinusCoreVPAExp!AW$212</f>
        <v>0.36381345099999995</v>
      </c>
      <c r="AZ77" s="11">
        <f>1/1000*[1]TimberSectorMinusCoreVPAExp!AX$212</f>
        <v>0.34560971800000001</v>
      </c>
      <c r="BA77" s="11">
        <f>1/1000*[1]TimberSectorMinusCoreVPAExp!AY$212</f>
        <v>0.36040182900000001</v>
      </c>
      <c r="BB77" s="11">
        <f>1/1000*[1]TimberSectorMinusCoreVPAExp!AZ$212</f>
        <v>0.454395092</v>
      </c>
      <c r="BC77" s="302">
        <f>1/1000*[1]TimberSectorMinusCoreVPAExp!BA$212</f>
        <v>0</v>
      </c>
      <c r="BD77" s="307"/>
    </row>
    <row r="78" spans="2:56">
      <c r="B78" s="5" t="s">
        <v>48</v>
      </c>
      <c r="C78" s="47">
        <f>1/$A$1*[1]TimberSectorMinusCoreVPAExp!$B$225</f>
        <v>3.9862824770161343E-2</v>
      </c>
      <c r="D78" s="11">
        <f>1/$A$1*[1]TimberSectorMinusCoreVPAExp!$C$225</f>
        <v>4.300664581014798E-2</v>
      </c>
      <c r="E78" s="11">
        <f>1/$A$1*[1]TimberSectorMinusCoreVPAExp!$D$225</f>
        <v>5.5126298219316874E-2</v>
      </c>
      <c r="F78" s="11">
        <f>1/$A$1*[1]TimberSectorMinusCoreVPAExp!$E$225</f>
        <v>7.1301715757520964E-2</v>
      </c>
      <c r="G78" s="11">
        <f>1/$A$1*[1]TimberSectorMinusCoreVPAExp!$F$225</f>
        <v>9.9380774788935561E-2</v>
      </c>
      <c r="H78" s="11">
        <f>1/$A$1*[1]TimberSectorMinusCoreVPAExp!$G$225</f>
        <v>0.14123567347915844</v>
      </c>
      <c r="I78" s="11">
        <f>1/$A$1*[1]TimberSectorMinusCoreVPAExp!$H$225</f>
        <v>0.15769232683986806</v>
      </c>
      <c r="J78" s="37">
        <f>1/$A$1*[1]TimberSectorMinusCoreVPAExp!$I$225</f>
        <v>0.17894951410281182</v>
      </c>
      <c r="K78" s="37">
        <f>1/$A$1*[1]TimberSectorMinusCoreVPAExp!$J$225</f>
        <v>0.16514958913320138</v>
      </c>
      <c r="L78" s="37">
        <f>1/$A$1*[1]TimberSectorMinusCoreVPAExp!K$225</f>
        <v>0.14716652746653472</v>
      </c>
      <c r="M78" s="37">
        <f>1/$A$1*[1]TimberSectorMinusCoreVPAExp!L$225</f>
        <v>0.19570408942189571</v>
      </c>
      <c r="N78" s="37">
        <f>1/$A$1*[1]TimberSectorMinusCoreVPAExp!M$225</f>
        <v>0.17884112896629523</v>
      </c>
      <c r="O78" s="37">
        <f>1/$A$1*[1]TimberSectorMinusCoreVPAExp!N$225</f>
        <v>0.1531411749603914</v>
      </c>
      <c r="P78" s="37">
        <f>1/$A$1*[1]TimberSectorMinusCoreVPAExp!O$225</f>
        <v>0.12399725151075619</v>
      </c>
      <c r="Q78" s="37">
        <f>1/$A$1*[1]TimberSectorMinusCoreVPAExp!P$225</f>
        <v>0.15881405566494394</v>
      </c>
      <c r="R78" s="37">
        <f>1/$A$1*[1]TimberSectorMinusCoreVPAExp!Q$225</f>
        <v>0.14018982383925147</v>
      </c>
      <c r="S78" s="37">
        <f>1/$A$1*[1]TimberSectorMinusCoreVPAExp!R$225</f>
        <v>0.115789193635087</v>
      </c>
      <c r="T78" s="37">
        <f>1/$A$1*[1]TimberSectorMinusCoreVPAExp!S$225</f>
        <v>0.12926427947999999</v>
      </c>
      <c r="U78" s="37">
        <f>1/$A$1*[1]TimberSectorMinusCoreVPAExp!T$225</f>
        <v>0.13423592111999999</v>
      </c>
      <c r="V78" s="37">
        <f>1/$A$1*[1]TimberSectorMinusCoreVPAExp!U$225</f>
        <v>0.13936012894820463</v>
      </c>
      <c r="W78" s="37">
        <f>1/$A$1*[1]TimberSectorMinusCoreVPAExp!V$225</f>
        <v>0.13177256001333332</v>
      </c>
      <c r="X78" s="37">
        <f>1/$A$1*[1]TimberSectorMinusCoreVPAExp!W$225</f>
        <v>0.15435096383999997</v>
      </c>
      <c r="Y78" s="37">
        <f>1/$A$1*[1]TimberSectorMinusCoreVPAExp!X$225</f>
        <v>0.11204029087999998</v>
      </c>
      <c r="Z78" s="37">
        <f>1/$A$1*[1]TimberSectorMinusCoreVPAExp!Y$225</f>
        <v>0.11550153084666666</v>
      </c>
      <c r="AA78" s="37">
        <f>1/$A$1*[1]TimberSectorMinusCoreVPAExp!Z$225</f>
        <v>0.15498668707999996</v>
      </c>
      <c r="AB78" s="37">
        <f>1/$A$1*[1]TimberSectorMinusCoreVPAExp!AA$225</f>
        <v>0</v>
      </c>
      <c r="AC78" s="4"/>
      <c r="AD78" s="68">
        <f>1/1000*[1]TimberSectorMinusCoreVPAExp!AB$225</f>
        <v>2.0755074999999998E-2</v>
      </c>
      <c r="AE78" s="11">
        <f>1/1000*[1]TimberSectorMinusCoreVPAExp!AC$225</f>
        <v>1.9737999999999999E-2</v>
      </c>
      <c r="AF78" s="11">
        <f>1/1000*[1]TimberSectorMinusCoreVPAExp!AD$225</f>
        <v>2.4015667000000001E-2</v>
      </c>
      <c r="AG78" s="11">
        <f>1/1000*[1]TimberSectorMinusCoreVPAExp!AE$225</f>
        <v>3.1628999999999997E-2</v>
      </c>
      <c r="AH78" s="11">
        <f>1/1000*[1]TimberSectorMinusCoreVPAExp!AF$225</f>
        <v>5.2704000000000001E-2</v>
      </c>
      <c r="AI78" s="11">
        <f>1/1000*[1]TimberSectorMinusCoreVPAExp!AG$225</f>
        <v>8.0156999999999992E-2</v>
      </c>
      <c r="AJ78" s="11">
        <f>1/1000*[1]TimberSectorMinusCoreVPAExp!AH$225</f>
        <v>0.10203018300000001</v>
      </c>
      <c r="AK78" s="11">
        <f>1/1000*[1]TimberSectorMinusCoreVPAExp!AI$225</f>
        <v>0.14359767099999998</v>
      </c>
      <c r="AL78" s="11">
        <f>1/1000*[1]TimberSectorMinusCoreVPAExp!AJ$225</f>
        <v>0.14089016999999998</v>
      </c>
      <c r="AM78" s="11">
        <f>1/1000*[1]TimberSectorMinusCoreVPAExp!AK$225</f>
        <v>0.12039494699999997</v>
      </c>
      <c r="AN78" s="11">
        <f>1/1000*[1]TimberSectorMinusCoreVPAExp!AL$225</f>
        <v>0.14369652899999999</v>
      </c>
      <c r="AO78" s="11">
        <f>1/1000*[1]TimberSectorMinusCoreVPAExp!AM$225</f>
        <v>0.15035428499999998</v>
      </c>
      <c r="AP78" s="11">
        <f>1/1000*[1]TimberSectorMinusCoreVPAExp!AN$225</f>
        <v>0.143887497</v>
      </c>
      <c r="AQ78" s="11">
        <f>1/1000*[1]TimberSectorMinusCoreVPAExp!AO$225</f>
        <v>0.14649756500000002</v>
      </c>
      <c r="AR78" s="11">
        <f>1/1000*[1]TimberSectorMinusCoreVPAExp!AP$225</f>
        <v>0.169093097</v>
      </c>
      <c r="AS78" s="11">
        <f>1/1000*[1]TimberSectorMinusCoreVPAExp!AQ$225</f>
        <v>0.15965021500000001</v>
      </c>
      <c r="AT78" s="11">
        <f>1/1000*[1]TimberSectorMinusCoreVPAExp!AR$225</f>
        <v>0.13429949400000002</v>
      </c>
      <c r="AU78" s="11">
        <f>1/1000*[1]TimberSectorMinusCoreVPAExp!AS$225</f>
        <v>0.138180523</v>
      </c>
      <c r="AV78" s="11">
        <f>1/1000*[1]TimberSectorMinusCoreVPAExp!AT$225</f>
        <v>0.14717299600000003</v>
      </c>
      <c r="AW78" s="11">
        <f>1/1000*[1]TimberSectorMinusCoreVPAExp!AU$225</f>
        <v>0.13747267000000002</v>
      </c>
      <c r="AX78" s="11">
        <f>1/1000*[1]TimberSectorMinusCoreVPAExp!AV$225</f>
        <v>0.14562845199999999</v>
      </c>
      <c r="AY78" s="11">
        <f>1/1000*[1]TimberSectorMinusCoreVPAExp!AW$225</f>
        <v>0.18609784399999998</v>
      </c>
      <c r="AZ78" s="11">
        <f>1/1000*[1]TimberSectorMinusCoreVPAExp!AX$225</f>
        <v>0.14036001199999998</v>
      </c>
      <c r="BA78" s="11">
        <f>1/1000*[1]TimberSectorMinusCoreVPAExp!AY$225</f>
        <v>0.13308144</v>
      </c>
      <c r="BB78" s="11">
        <f>1/1000*[1]TimberSectorMinusCoreVPAExp!AZ$225</f>
        <v>0.163643713</v>
      </c>
      <c r="BC78" s="302">
        <f>1/1000*[1]TimberSectorMinusCoreVPAExp!BA$225</f>
        <v>0</v>
      </c>
      <c r="BD78" s="307"/>
    </row>
    <row r="79" spans="2:56">
      <c r="B79" s="5" t="s">
        <v>99</v>
      </c>
      <c r="C79" s="210">
        <f>1/$A$1*[1]TimberSectorMinusCoreVPAExp!$B$246</f>
        <v>0.27708114517003968</v>
      </c>
      <c r="D79" s="211">
        <f>1/$A$1*[1]TimberSectorMinusCoreVPAExp!$C$246</f>
        <v>0.3325158348363777</v>
      </c>
      <c r="E79" s="211">
        <f>1/$A$1*[1]TimberSectorMinusCoreVPAExp!$D$246</f>
        <v>0.47953717719177702</v>
      </c>
      <c r="F79" s="211">
        <f>1/$A$1*[1]TimberSectorMinusCoreVPAExp!$E$246</f>
        <v>0.60563479488000005</v>
      </c>
      <c r="G79" s="211">
        <f>1/$A$1*[1]TimberSectorMinusCoreVPAExp!$F$246</f>
        <v>0.97125432356719421</v>
      </c>
      <c r="H79" s="211">
        <f>1/$A$1*[1]TimberSectorMinusCoreVPAExp!$G$246</f>
        <v>1.1515428351853902</v>
      </c>
      <c r="I79" s="211">
        <f>1/$A$1*[1]TimberSectorMinusCoreVPAExp!$H$246</f>
        <v>1.4014929445666673</v>
      </c>
      <c r="J79" s="212">
        <f>1/$A$1*[1]TimberSectorMinusCoreVPAExp!$I$246</f>
        <v>1.4881371675266661</v>
      </c>
      <c r="K79" s="212">
        <f>1/$A$1*[1]TimberSectorMinusCoreVPAExp!$J$246</f>
        <v>1.3691900671733319</v>
      </c>
      <c r="L79" s="212">
        <f>1/$A$1*[1]TimberSectorMinusCoreVPAExp!K$246</f>
        <v>1.278537295646667</v>
      </c>
      <c r="M79" s="212">
        <f>1/$A$1*[1]TimberSectorMinusCoreVPAExp!L$246</f>
        <v>1.4297564558799993</v>
      </c>
      <c r="N79" s="212">
        <f>1/$A$1*[1]TimberSectorMinusCoreVPAExp!M$246</f>
        <v>1.2376314009414391</v>
      </c>
      <c r="O79" s="212">
        <f>1/$A$1*[1]TimberSectorMinusCoreVPAExp!N$246</f>
        <v>1.3377929688133325</v>
      </c>
      <c r="P79" s="212">
        <f>1/$A$1*[1]TimberSectorMinusCoreVPAExp!O$246</f>
        <v>1.1465593761066675</v>
      </c>
      <c r="Q79" s="212">
        <f>1/$A$1*[1]TimberSectorMinusCoreVPAExp!P$246</f>
        <v>1.3431546101174763</v>
      </c>
      <c r="R79" s="212">
        <f>1/$A$1*[1]TimberSectorMinusCoreVPAExp!Q$246</f>
        <v>1.520264921236961</v>
      </c>
      <c r="S79" s="212">
        <f>1/$A$1*[1]TimberSectorMinusCoreVPAExp!R$246</f>
        <v>1.4750576002044411</v>
      </c>
      <c r="T79" s="212">
        <f>1/$A$1*[1]TimberSectorMinusCoreVPAExp!S$246</f>
        <v>1.5100839981066649</v>
      </c>
      <c r="U79" s="212">
        <f>1/$A$1*[1]TimberSectorMinusCoreVPAExp!T$246</f>
        <v>1.494063659833333</v>
      </c>
      <c r="V79" s="212">
        <f>1/$A$1*[1]TimberSectorMinusCoreVPAExp!U$246</f>
        <v>1.7031196141116451</v>
      </c>
      <c r="W79" s="212">
        <f>1/$A$1*[1]TimberSectorMinusCoreVPAExp!V$246</f>
        <v>1.8797326951066662</v>
      </c>
      <c r="X79" s="212">
        <f>1/$A$1*[1]TimberSectorMinusCoreVPAExp!W$246</f>
        <v>2.1216403798466663</v>
      </c>
      <c r="Y79" s="212">
        <f>1/$A$1*[1]TimberSectorMinusCoreVPAExp!X$246</f>
        <v>1.27709014748</v>
      </c>
      <c r="Z79" s="212">
        <f>1/$A$1*[1]TimberSectorMinusCoreVPAExp!Y$246</f>
        <v>1.8691711463</v>
      </c>
      <c r="AA79" s="212">
        <f>1/$A$1*[1]TimberSectorMinusCoreVPAExp!Z$246</f>
        <v>2.1986594596333333</v>
      </c>
      <c r="AB79" s="212">
        <f>1/$A$1*[1]TimberSectorMinusCoreVPAExp!AA$246</f>
        <v>0</v>
      </c>
      <c r="AC79" s="161"/>
      <c r="AD79" s="290">
        <f>1/1000*[1]TimberSectorMinusCoreVPAExp!AB$246</f>
        <v>0.100518283</v>
      </c>
      <c r="AE79" s="211">
        <f>1/1000*[1]TimberSectorMinusCoreVPAExp!AC$246</f>
        <v>0.13391500000000003</v>
      </c>
      <c r="AF79" s="211">
        <f>1/1000*[1]TimberSectorMinusCoreVPAExp!AD$246</f>
        <v>0.20294136899999998</v>
      </c>
      <c r="AG79" s="211">
        <f>1/1000*[1]TimberSectorMinusCoreVPAExp!AE$246</f>
        <v>0.30141800000000002</v>
      </c>
      <c r="AH79" s="211">
        <f>1/1000*[1]TimberSectorMinusCoreVPAExp!AF$246</f>
        <v>0.47162699999999996</v>
      </c>
      <c r="AI79" s="211">
        <f>1/1000*[1]TimberSectorMinusCoreVPAExp!AG$246</f>
        <v>0.60368100000000002</v>
      </c>
      <c r="AJ79" s="211">
        <f>1/1000*[1]TimberSectorMinusCoreVPAExp!AH$246</f>
        <v>0.87934828399999998</v>
      </c>
      <c r="AK79" s="211">
        <f>1/1000*[1]TimberSectorMinusCoreVPAExp!AI$246</f>
        <v>1.137496727</v>
      </c>
      <c r="AL79" s="211">
        <f>1/1000*[1]TimberSectorMinusCoreVPAExp!AJ$246</f>
        <v>1.089749402</v>
      </c>
      <c r="AM79" s="211">
        <f>1/1000*[1]TimberSectorMinusCoreVPAExp!AK$246</f>
        <v>1.080187137</v>
      </c>
      <c r="AN79" s="211">
        <f>1/1000*[1]TimberSectorMinusCoreVPAExp!AL$246</f>
        <v>1.2368228519999998</v>
      </c>
      <c r="AO79" s="211">
        <f>1/1000*[1]TimberSectorMinusCoreVPAExp!AM$246</f>
        <v>1.2306109810000001</v>
      </c>
      <c r="AP79" s="211">
        <f>1/1000*[1]TimberSectorMinusCoreVPAExp!AN$246</f>
        <v>1.4238249839999999</v>
      </c>
      <c r="AQ79" s="211">
        <f>1/1000*[1]TimberSectorMinusCoreVPAExp!AO$246</f>
        <v>1.3962972529999997</v>
      </c>
      <c r="AR79" s="211">
        <f>1/1000*[1]TimberSectorMinusCoreVPAExp!AP$246</f>
        <v>1.5947438589999998</v>
      </c>
      <c r="AS79" s="211">
        <f>1/1000*[1]TimberSectorMinusCoreVPAExp!AQ$246</f>
        <v>1.7336960089999998</v>
      </c>
      <c r="AT79" s="211">
        <f>1/1000*[1]TimberSectorMinusCoreVPAExp!AR$246</f>
        <v>1.6365805929999997</v>
      </c>
      <c r="AU79" s="211">
        <f>1/1000*[1]TimberSectorMinusCoreVPAExp!AS$246</f>
        <v>1.6154425499999998</v>
      </c>
      <c r="AV79" s="211">
        <f>1/1000*[1]TimberSectorMinusCoreVPAExp!AT$246</f>
        <v>1.6274834060000003</v>
      </c>
      <c r="AW79" s="211">
        <f>1/1000*[1]TimberSectorMinusCoreVPAExp!AU$246</f>
        <v>1.6540489299999999</v>
      </c>
      <c r="AX79" s="211">
        <f>1/1000*[1]TimberSectorMinusCoreVPAExp!AV$246</f>
        <v>1.7829275780000002</v>
      </c>
      <c r="AY79" s="211">
        <f>1/1000*[1]TimberSectorMinusCoreVPAExp!AW$246</f>
        <v>2.266315912</v>
      </c>
      <c r="AZ79" s="211">
        <f>1/1000*[1]TimberSectorMinusCoreVPAExp!AX$246</f>
        <v>1.5209015269999999</v>
      </c>
      <c r="BA79" s="211">
        <f>1/1000*[1]TimberSectorMinusCoreVPAExp!AY$246</f>
        <v>1.8741442149999998</v>
      </c>
      <c r="BB79" s="211">
        <f>1/1000*[1]TimberSectorMinusCoreVPAExp!AZ$246</f>
        <v>2.0650563719999999</v>
      </c>
      <c r="BC79" s="337">
        <f>1/1000*[1]TimberSectorMinusCoreVPAExp!BA$246</f>
        <v>0</v>
      </c>
      <c r="BD79" s="307"/>
    </row>
    <row r="80" spans="2:56">
      <c r="B80" s="5" t="s">
        <v>19</v>
      </c>
      <c r="C80" s="50">
        <f t="shared" ref="C80:O80" si="12">SUM(C55:C55)-SUM(C56:C79)</f>
        <v>6.6474105607916556E-4</v>
      </c>
      <c r="D80" s="9">
        <f t="shared" si="12"/>
        <v>1.3704259144908804E-4</v>
      </c>
      <c r="E80" s="9">
        <f t="shared" si="12"/>
        <v>1.6359326436721222E-3</v>
      </c>
      <c r="F80" s="9">
        <f t="shared" si="12"/>
        <v>9.7032158019327852E-4</v>
      </c>
      <c r="G80" s="9">
        <f t="shared" si="12"/>
        <v>7.5398604573679862E-3</v>
      </c>
      <c r="H80" s="9">
        <f t="shared" si="12"/>
        <v>2.3372284484262096E-2</v>
      </c>
      <c r="I80" s="9">
        <f t="shared" si="12"/>
        <v>4.227370093826277E-2</v>
      </c>
      <c r="J80" s="43">
        <f t="shared" si="12"/>
        <v>6.1379460758286264E-2</v>
      </c>
      <c r="K80" s="43">
        <f t="shared" si="12"/>
        <v>7.2636956090685878E-2</v>
      </c>
      <c r="L80" s="43">
        <f t="shared" si="12"/>
        <v>4.6414281685451364E-2</v>
      </c>
      <c r="M80" s="43">
        <f t="shared" si="12"/>
        <v>4.2041006953207116E-2</v>
      </c>
      <c r="N80" s="43">
        <f t="shared" si="12"/>
        <v>3.8713726912334323E-2</v>
      </c>
      <c r="O80" s="43">
        <f t="shared" si="12"/>
        <v>2.8193268314834263E-2</v>
      </c>
      <c r="P80" s="43">
        <f t="shared" ref="P80:AB80" si="13">SUM(P55:P55)-SUM(P56:P79)</f>
        <v>1.8655717375914538E-2</v>
      </c>
      <c r="Q80" s="43">
        <f t="shared" si="13"/>
        <v>1.6423707397002829E-2</v>
      </c>
      <c r="R80" s="43">
        <f t="shared" si="13"/>
        <v>2.4725781069618868E-2</v>
      </c>
      <c r="S80" s="43">
        <f t="shared" si="13"/>
        <v>3.284692851282589E-2</v>
      </c>
      <c r="T80" s="43">
        <f t="shared" si="13"/>
        <v>3.2593031380000248E-2</v>
      </c>
      <c r="U80" s="43">
        <f t="shared" si="13"/>
        <v>3.4859005719999558E-2</v>
      </c>
      <c r="V80" s="43">
        <f t="shared" si="13"/>
        <v>3.5671988795772158E-2</v>
      </c>
      <c r="W80" s="43">
        <f t="shared" si="13"/>
        <v>2.9339129859999424E-2</v>
      </c>
      <c r="X80" s="43">
        <f t="shared" si="13"/>
        <v>3.0135151453333009E-2</v>
      </c>
      <c r="Y80" s="43">
        <f t="shared" si="13"/>
        <v>-2.8068241600003319E-3</v>
      </c>
      <c r="Z80" s="43">
        <f t="shared" si="13"/>
        <v>2.7023246886667351E-2</v>
      </c>
      <c r="AA80" s="43">
        <f t="shared" si="13"/>
        <v>3.6323028139999991E-2</v>
      </c>
      <c r="AB80" s="43">
        <f t="shared" si="13"/>
        <v>0</v>
      </c>
      <c r="AC80" s="4"/>
      <c r="AD80" s="68">
        <f t="shared" ref="AD80:BC80" si="14">SUM(AD55:AD55)-SUM(AD56:AD79)</f>
        <v>3.314039999999796E-4</v>
      </c>
      <c r="AE80" s="11">
        <f t="shared" si="14"/>
        <v>0</v>
      </c>
      <c r="AF80" s="11">
        <f t="shared" si="14"/>
        <v>7.1687500000006121E-4</v>
      </c>
      <c r="AG80" s="11">
        <f t="shared" si="14"/>
        <v>1.7100000000014326E-4</v>
      </c>
      <c r="AH80" s="11">
        <f t="shared" si="14"/>
        <v>2.1350000000002201E-3</v>
      </c>
      <c r="AI80" s="11">
        <f t="shared" si="14"/>
        <v>8.3379999999995125E-3</v>
      </c>
      <c r="AJ80" s="11">
        <f t="shared" si="14"/>
        <v>1.5866626000000217E-2</v>
      </c>
      <c r="AK80" s="11">
        <f t="shared" si="14"/>
        <v>2.2828860999999367E-2</v>
      </c>
      <c r="AL80" s="11">
        <f t="shared" si="14"/>
        <v>3.095935799999916E-2</v>
      </c>
      <c r="AM80" s="11">
        <f t="shared" si="14"/>
        <v>2.4413868000000782E-2</v>
      </c>
      <c r="AN80" s="11">
        <f t="shared" si="14"/>
        <v>2.7257765999999961E-2</v>
      </c>
      <c r="AO80" s="11">
        <f t="shared" si="14"/>
        <v>2.6037114999999389E-2</v>
      </c>
      <c r="AP80" s="11">
        <f t="shared" si="14"/>
        <v>2.0765513999999818E-2</v>
      </c>
      <c r="AQ80" s="11">
        <f t="shared" si="14"/>
        <v>2.1942817000000225E-2</v>
      </c>
      <c r="AR80" s="11">
        <f t="shared" si="14"/>
        <v>2.613761200000031E-2</v>
      </c>
      <c r="AS80" s="11">
        <f t="shared" si="14"/>
        <v>2.2245335000000921E-2</v>
      </c>
      <c r="AT80" s="11">
        <f t="shared" si="14"/>
        <v>3.1132335000000566E-2</v>
      </c>
      <c r="AU80" s="11">
        <f t="shared" si="14"/>
        <v>3.1105839999999496E-2</v>
      </c>
      <c r="AV80" s="11">
        <f t="shared" si="14"/>
        <v>3.2258040999998627E-2</v>
      </c>
      <c r="AW80" s="11">
        <f t="shared" si="14"/>
        <v>2.9126724999998466E-2</v>
      </c>
      <c r="AX80" s="11">
        <f t="shared" si="14"/>
        <v>2.3470181000001311E-2</v>
      </c>
      <c r="AY80" s="11">
        <f t="shared" si="14"/>
        <v>3.0020838000000438E-2</v>
      </c>
      <c r="AZ80" s="11">
        <f t="shared" si="14"/>
        <v>2.6863586999998468E-2</v>
      </c>
      <c r="BA80" s="11">
        <f t="shared" si="14"/>
        <v>2.8102483000000511E-2</v>
      </c>
      <c r="BB80" s="11">
        <f t="shared" si="14"/>
        <v>3.1803801999998882E-2</v>
      </c>
      <c r="BC80" s="302">
        <f t="shared" si="14"/>
        <v>0</v>
      </c>
      <c r="BD80" s="307"/>
    </row>
    <row r="81" spans="2:56" ht="17.149999999999999" customHeight="1">
      <c r="B81" s="59" t="s">
        <v>29</v>
      </c>
      <c r="C81" s="61">
        <f>1/$A$1*[1]TimberSectorMinusCoreVPAExp!$B$194</f>
        <v>5.0741708182655554E-3</v>
      </c>
      <c r="D81" s="62">
        <f>1/$A$1*[1]TimberSectorMinusCoreVPAExp!$C$194</f>
        <v>1.1056359999999998E-2</v>
      </c>
      <c r="E81" s="62">
        <f>1/$A$1*[1]TimberSectorMinusCoreVPAExp!$D$194</f>
        <v>3.9588657865606135E-2</v>
      </c>
      <c r="F81" s="62">
        <f>1/$A$1*[1]TimberSectorMinusCoreVPAExp!$E$194</f>
        <v>7.3435622331581102E-2</v>
      </c>
      <c r="G81" s="62">
        <f>1/$A$1*[1]TimberSectorMinusCoreVPAExp!$F$194</f>
        <v>0.12731054483104551</v>
      </c>
      <c r="H81" s="62">
        <f>1/$A$1*[1]TimberSectorMinusCoreVPAExp!$G$194</f>
        <v>0.22133219859813089</v>
      </c>
      <c r="I81" s="62">
        <f>1/$A$1*[1]TimberSectorMinusCoreVPAExp!$H$194</f>
        <v>0.33478252434415234</v>
      </c>
      <c r="J81" s="63">
        <f>1/$A$1*[1]TimberSectorMinusCoreVPAExp!$I$194</f>
        <v>0.52817894674782417</v>
      </c>
      <c r="K81" s="63">
        <f>1/$A$1*[1]TimberSectorMinusCoreVPAExp!$J$194</f>
        <v>0.70678027868851778</v>
      </c>
      <c r="L81" s="63">
        <f>1/$A$1*[1]TimberSectorMinusCoreVPAExp!K$194</f>
        <v>0.4430362355787168</v>
      </c>
      <c r="M81" s="63">
        <f>1/$A$1*[1]TimberSectorMinusCoreVPAExp!L$194</f>
        <v>0.63895262936197239</v>
      </c>
      <c r="N81" s="63">
        <f>1/$A$1*[1]TimberSectorMinusCoreVPAExp!M$194</f>
        <v>0.87298695007402927</v>
      </c>
      <c r="O81" s="63">
        <f>1/$A$1*[1]TimberSectorMinusCoreVPAExp!N$194</f>
        <v>1.061359545464384</v>
      </c>
      <c r="P81" s="63">
        <f>1/$A$1*[1]TimberSectorMinusCoreVPAExp!O$194</f>
        <v>1.0702922469570026</v>
      </c>
      <c r="Q81" s="63">
        <f>1/$A$1*[1]TimberSectorMinusCoreVPAExp!P$194</f>
        <v>1.1533978286550111</v>
      </c>
      <c r="R81" s="63">
        <f>1/$A$1*[1]TimberSectorMinusCoreVPAExp!Q$194</f>
        <v>0.38563507761968052</v>
      </c>
      <c r="S81" s="63">
        <f>1/$A$1*[1]TimberSectorMinusCoreVPAExp!R$194</f>
        <v>0.34038757023871857</v>
      </c>
      <c r="T81" s="63">
        <f>1/$A$1*[1]TimberSectorMinusCoreVPAExp!S$194</f>
        <v>0.38287714633333325</v>
      </c>
      <c r="U81" s="63">
        <f>1/$A$1*[1]TimberSectorMinusCoreVPAExp!T$194</f>
        <v>0.3724707076999999</v>
      </c>
      <c r="V81" s="63">
        <f>1/$A$1*[1]TimberSectorMinusCoreVPAExp!U$194</f>
        <v>0.32725516289319451</v>
      </c>
      <c r="W81" s="63">
        <f>1/$A$1*[1]TimberSectorMinusCoreVPAExp!V$194</f>
        <v>0.2883753665999999</v>
      </c>
      <c r="X81" s="63">
        <f>1/$A$1*[1]TimberSectorMinusCoreVPAExp!W$194</f>
        <v>0.30862652900666659</v>
      </c>
      <c r="Y81" s="63">
        <f>1/$A$1*[1]TimberSectorMinusCoreVPAExp!X$194</f>
        <v>0.19788989248000002</v>
      </c>
      <c r="Z81" s="63">
        <f>1/$A$1*[1]TimberSectorMinusCoreVPAExp!Y$194</f>
        <v>0.23906895306000003</v>
      </c>
      <c r="AA81" s="63">
        <f>1/$A$1*[1]TimberSectorMinusCoreVPAExp!Z$194</f>
        <v>0.22721022268000002</v>
      </c>
      <c r="AB81" s="63">
        <f>1/$A$1*[1]TimberSectorMinusCoreVPAExp!AA$194</f>
        <v>0</v>
      </c>
      <c r="AC81" s="64"/>
      <c r="AD81" s="292">
        <f>1/1000*[1]TimberSectorMinusCoreVPAExp!AB$194</f>
        <v>1.5123300000000001E-3</v>
      </c>
      <c r="AE81" s="62">
        <f>1/1000*[1]TimberSectorMinusCoreVPAExp!AC$194</f>
        <v>8.34E-4</v>
      </c>
      <c r="AF81" s="62">
        <f>1/1000*[1]TimberSectorMinusCoreVPAExp!AD$194</f>
        <v>7.198941999999999E-3</v>
      </c>
      <c r="AG81" s="62">
        <f>1/1000*[1]TimberSectorMinusCoreVPAExp!AE$194</f>
        <v>1.516E-2</v>
      </c>
      <c r="AH81" s="62">
        <f>1/1000*[1]TimberSectorMinusCoreVPAExp!AF$194</f>
        <v>3.0168000000000004E-2</v>
      </c>
      <c r="AI81" s="62">
        <f>1/1000*[1]TimberSectorMinusCoreVPAExp!AG$194</f>
        <v>5.7018999999999993E-2</v>
      </c>
      <c r="AJ81" s="62">
        <f>1/1000*[1]TimberSectorMinusCoreVPAExp!AH$194</f>
        <v>8.8151198E-2</v>
      </c>
      <c r="AK81" s="62">
        <f>1/1000*[1]TimberSectorMinusCoreVPAExp!AI$194</f>
        <v>0.15559372200000002</v>
      </c>
      <c r="AL81" s="62">
        <f>1/1000*[1]TimberSectorMinusCoreVPAExp!AJ$194</f>
        <v>0.23006700399999999</v>
      </c>
      <c r="AM81" s="62">
        <f>1/1000*[1]TimberSectorMinusCoreVPAExp!AK$194</f>
        <v>0.13359438799999998</v>
      </c>
      <c r="AN81" s="62">
        <f>1/1000*[1]TimberSectorMinusCoreVPAExp!AL$194</f>
        <v>0.21142328299999999</v>
      </c>
      <c r="AO81" s="62">
        <f>1/1000*[1]TimberSectorMinusCoreVPAExp!AM$194</f>
        <v>0.28974032900000002</v>
      </c>
      <c r="AP81" s="62">
        <f>1/1000*[1]TimberSectorMinusCoreVPAExp!AN$194</f>
        <v>0.39246081299999991</v>
      </c>
      <c r="AQ81" s="62">
        <f>1/1000*[1]TimberSectorMinusCoreVPAExp!AO$194</f>
        <v>0.40350612600000013</v>
      </c>
      <c r="AR81" s="62">
        <f>1/1000*[1]TimberSectorMinusCoreVPAExp!AP$194</f>
        <v>0.43592952200000001</v>
      </c>
      <c r="AS81" s="62">
        <f>1/1000*[1]TimberSectorMinusCoreVPAExp!AQ$194</f>
        <v>0.18827855899999998</v>
      </c>
      <c r="AT81" s="62">
        <f>1/1000*[1]TimberSectorMinusCoreVPAExp!AR$194</f>
        <v>0.14343599700000001</v>
      </c>
      <c r="AU81" s="62">
        <f>1/1000*[1]TimberSectorMinusCoreVPAExp!AS$194</f>
        <v>0.16056859899999998</v>
      </c>
      <c r="AV81" s="62">
        <f>1/1000*[1]TimberSectorMinusCoreVPAExp!AT$194</f>
        <v>0.17020737900000005</v>
      </c>
      <c r="AW81" s="62">
        <f>1/1000*[1]TimberSectorMinusCoreVPAExp!AU$194</f>
        <v>0.137333714</v>
      </c>
      <c r="AX81" s="62">
        <f>1/1000*[1]TimberSectorMinusCoreVPAExp!AV$194</f>
        <v>0.130956076</v>
      </c>
      <c r="AY81" s="62">
        <f>1/1000*[1]TimberSectorMinusCoreVPAExp!AW$194</f>
        <v>0.17345395700000002</v>
      </c>
      <c r="AZ81" s="62">
        <f>1/1000*[1]TimberSectorMinusCoreVPAExp!AX$194</f>
        <v>0.11758143200000001</v>
      </c>
      <c r="BA81" s="62">
        <f>1/1000*[1]TimberSectorMinusCoreVPAExp!AY$194</f>
        <v>0.12964030099999999</v>
      </c>
      <c r="BB81" s="62">
        <f>1/1000*[1]TimberSectorMinusCoreVPAExp!AZ$194</f>
        <v>0.13504814399999998</v>
      </c>
      <c r="BC81" s="340">
        <f>1/1000*[1]TimberSectorMinusCoreVPAExp!BA$194</f>
        <v>0</v>
      </c>
      <c r="BD81" s="307"/>
    </row>
    <row r="82" spans="2:56" ht="17.149999999999999" customHeight="1">
      <c r="B82" s="10" t="s">
        <v>197</v>
      </c>
      <c r="C82" s="221">
        <f>1/$A$1*[1]TimberSectorMinusCoreVPAExp!$B$265</f>
        <v>6.8739423793156174E-2</v>
      </c>
      <c r="D82" s="159">
        <f>1/$A$1*[1]TimberSectorMinusCoreVPAExp!$C$265</f>
        <v>6.9647259228456049E-2</v>
      </c>
      <c r="E82" s="159">
        <f>1/$A$1*[1]TimberSectorMinusCoreVPAExp!$D$265</f>
        <v>0.26669853347519468</v>
      </c>
      <c r="F82" s="159">
        <f>1/$A$1*[1]TimberSectorMinusCoreVPAExp!$E$265</f>
        <v>0.3244337398852572</v>
      </c>
      <c r="G82" s="159">
        <f>1/$A$1*[1]TimberSectorMinusCoreVPAExp!$F$265</f>
        <v>0.85290295215465095</v>
      </c>
      <c r="H82" s="159">
        <f>1/$A$1*[1]TimberSectorMinusCoreVPAExp!$G$265</f>
        <v>1.5709707001324433</v>
      </c>
      <c r="I82" s="159">
        <f>1/$A$1*[1]TimberSectorMinusCoreVPAExp!$H$265</f>
        <v>1.9097456255033871</v>
      </c>
      <c r="J82" s="160">
        <f>1/$A$1*[1]TimberSectorMinusCoreVPAExp!$I$265</f>
        <v>2.866830641851311</v>
      </c>
      <c r="K82" s="160">
        <f>1/$A$1*[1]TimberSectorMinusCoreVPAExp!$J$265</f>
        <v>2.3947151138388727</v>
      </c>
      <c r="L82" s="160">
        <f>1/$A$1*[1]TimberSectorMinusCoreVPAExp!K$265</f>
        <v>2.2704153393211013</v>
      </c>
      <c r="M82" s="160">
        <f>1/$A$1*[1]TimberSectorMinusCoreVPAExp!L$265</f>
        <v>2.4053996262475916</v>
      </c>
      <c r="N82" s="160">
        <f>1/$A$1*[1]TimberSectorMinusCoreVPAExp!M$265</f>
        <v>3.4570461189665584</v>
      </c>
      <c r="O82" s="160">
        <f>1/$A$1*[1]TimberSectorMinusCoreVPAExp!N$265</f>
        <v>3.6142666269200281</v>
      </c>
      <c r="P82" s="160">
        <f>1/$A$1*[1]TimberSectorMinusCoreVPAExp!O$265</f>
        <v>2.8967172025171561</v>
      </c>
      <c r="Q82" s="160">
        <f>1/$A$1*[1]TimberSectorMinusCoreVPAExp!P$265</f>
        <v>3.1308631071340622</v>
      </c>
      <c r="R82" s="160">
        <f>1/$A$1*[1]TimberSectorMinusCoreVPAExp!Q$265</f>
        <v>3.4888381017325605</v>
      </c>
      <c r="S82" s="160">
        <f>1/$A$1*[1]TimberSectorMinusCoreVPAExp!R$265</f>
        <v>2.8598243736404183</v>
      </c>
      <c r="T82" s="160">
        <f>1/$A$1*[1]TimberSectorMinusCoreVPAExp!S$265</f>
        <v>2.6421858891600012</v>
      </c>
      <c r="U82" s="160">
        <f>1/$A$1*[1]TimberSectorMinusCoreVPAExp!T$265</f>
        <v>1.9818981460799996</v>
      </c>
      <c r="V82" s="160">
        <f>1/$A$1*[1]TimberSectorMinusCoreVPAExp!U$265</f>
        <v>2.1460616057313993</v>
      </c>
      <c r="W82" s="160">
        <f>1/$A$1*[1]TimberSectorMinusCoreVPAExp!V$265</f>
        <v>1.8467500668133332</v>
      </c>
      <c r="X82" s="160">
        <f>1/$A$1*[1]TimberSectorMinusCoreVPAExp!W$265</f>
        <v>2.6631570945066669</v>
      </c>
      <c r="Y82" s="160">
        <f>1/$A$1*[1]TimberSectorMinusCoreVPAExp!X$265</f>
        <v>2.3848020541800001</v>
      </c>
      <c r="Z82" s="160">
        <f>1/$A$1*[1]TimberSectorMinusCoreVPAExp!Y$265</f>
        <v>2.5026543178999994</v>
      </c>
      <c r="AA82" s="160">
        <f>1/$A$1*[1]TimberSectorMinusCoreVPAExp!Z$265</f>
        <v>3.4872435327666653</v>
      </c>
      <c r="AB82" s="160">
        <f>1/$A$1*[1]TimberSectorMinusCoreVPAExp!AA$265</f>
        <v>0</v>
      </c>
      <c r="AC82" s="161"/>
      <c r="AD82" s="158">
        <f>1/1000*[1]TimberSectorMinusCoreVPAExp!AB$265</f>
        <v>2.5790866000000003E-2</v>
      </c>
      <c r="AE82" s="159">
        <f>1/1000*[1]TimberSectorMinusCoreVPAExp!AC$265</f>
        <v>2.6010000000000002E-2</v>
      </c>
      <c r="AF82" s="159">
        <f>1/1000*[1]TimberSectorMinusCoreVPAExp!AD$265</f>
        <v>8.6840014999999993E-2</v>
      </c>
      <c r="AG82" s="159">
        <f>1/1000*[1]TimberSectorMinusCoreVPAExp!AE$265</f>
        <v>0.13040499999999999</v>
      </c>
      <c r="AH82" s="159">
        <f>1/1000*[1]TimberSectorMinusCoreVPAExp!AF$265</f>
        <v>0.23678200000000002</v>
      </c>
      <c r="AI82" s="159">
        <f>1/1000*[1]TimberSectorMinusCoreVPAExp!AG$265</f>
        <v>0.38088400000000006</v>
      </c>
      <c r="AJ82" s="159">
        <f>1/1000*[1]TimberSectorMinusCoreVPAExp!AH$265</f>
        <v>0.55116530899999994</v>
      </c>
      <c r="AK82" s="159">
        <f>1/1000*[1]TimberSectorMinusCoreVPAExp!AI$265</f>
        <v>0.80947080299999996</v>
      </c>
      <c r="AL82" s="159">
        <f>1/1000*[1]TimberSectorMinusCoreVPAExp!AJ$265</f>
        <v>0.99079130199999998</v>
      </c>
      <c r="AM82" s="159">
        <f>1/1000*[1]TimberSectorMinusCoreVPAExp!AK$265</f>
        <v>1.1207963139999999</v>
      </c>
      <c r="AN82" s="159">
        <f>1/1000*[1]TimberSectorMinusCoreVPAExp!AL$265</f>
        <v>1.2098320169999996</v>
      </c>
      <c r="AO82" s="159">
        <f>1/1000*[1]TimberSectorMinusCoreVPAExp!AM$265</f>
        <v>1.7218905880000002</v>
      </c>
      <c r="AP82" s="159">
        <f>1/1000*[1]TimberSectorMinusCoreVPAExp!AN$265</f>
        <v>1.8542838019999996</v>
      </c>
      <c r="AQ82" s="159">
        <f>1/1000*[1]TimberSectorMinusCoreVPAExp!AO$265</f>
        <v>1.9987948449999999</v>
      </c>
      <c r="AR82" s="159">
        <f>1/1000*[1]TimberSectorMinusCoreVPAExp!AP$265</f>
        <v>2.1571657919999998</v>
      </c>
      <c r="AS82" s="159">
        <f>1/1000*[1]TimberSectorMinusCoreVPAExp!AQ$265</f>
        <v>2.2176143480000001</v>
      </c>
      <c r="AT82" s="159">
        <f>1/1000*[1]TimberSectorMinusCoreVPAExp!AR$265</f>
        <v>1.8042258799999997</v>
      </c>
      <c r="AU82" s="159">
        <f>1/1000*[1]TimberSectorMinusCoreVPAExp!AS$265</f>
        <v>1.6053564330000001</v>
      </c>
      <c r="AV82" s="159">
        <f>1/1000*[1]TimberSectorMinusCoreVPAExp!AT$265</f>
        <v>1.401461332</v>
      </c>
      <c r="AW82" s="159">
        <f>1/1000*[1]TimberSectorMinusCoreVPAExp!AU$265</f>
        <v>1.5437393009999998</v>
      </c>
      <c r="AX82" s="159">
        <f>1/1000*[1]TimberSectorMinusCoreVPAExp!AV$265</f>
        <v>1.4771837140000004</v>
      </c>
      <c r="AY82" s="159">
        <f>1/1000*[1]TimberSectorMinusCoreVPAExp!AW$265</f>
        <v>2.1348360070000005</v>
      </c>
      <c r="AZ82" s="159">
        <f>1/1000*[1]TimberSectorMinusCoreVPAExp!AX$265</f>
        <v>1.9129335759999999</v>
      </c>
      <c r="BA82" s="159">
        <f>1/1000*[1]TimberSectorMinusCoreVPAExp!AY$265</f>
        <v>1.9787996559999999</v>
      </c>
      <c r="BB82" s="159">
        <f>1/1000*[1]TimberSectorMinusCoreVPAExp!AZ$265</f>
        <v>2.0026855009999998</v>
      </c>
      <c r="BC82" s="323">
        <f>1/1000*[1]TimberSectorMinusCoreVPAExp!BA$265</f>
        <v>0</v>
      </c>
      <c r="BD82" s="307"/>
    </row>
    <row r="83" spans="2:56" ht="17.149999999999999" customHeight="1">
      <c r="B83" s="5" t="s">
        <v>166</v>
      </c>
      <c r="C83" s="47">
        <f>1/$A$1*[1]TimberSectorMinusCoreVPAExp!$B$19</f>
        <v>3.716137067436042E-4</v>
      </c>
      <c r="D83" s="11">
        <f>1/$A$1*[1]TimberSectorMinusCoreVPAExp!$C$19</f>
        <v>0</v>
      </c>
      <c r="E83" s="11">
        <f>1/$A$1*[1]TimberSectorMinusCoreVPAExp!$D$19</f>
        <v>4.2095624178186825E-3</v>
      </c>
      <c r="F83" s="11">
        <f>1/$A$1*[1]TimberSectorMinusCoreVPAExp!$E$19</f>
        <v>4.2821365725578325E-3</v>
      </c>
      <c r="G83" s="11">
        <f>1/$A$1*[1]TimberSectorMinusCoreVPAExp!$F$19</f>
        <v>1.03310030090479E-2</v>
      </c>
      <c r="H83" s="11">
        <f>1/$A$1*[1]TimberSectorMinusCoreVPAExp!$G$19</f>
        <v>1.4035110602346114E-2</v>
      </c>
      <c r="I83" s="11">
        <f>1/$A$1*[1]TimberSectorMinusCoreVPAExp!$H$19</f>
        <v>1.7832282784398905E-2</v>
      </c>
      <c r="J83" s="37">
        <f>1/$A$1*[1]TimberSectorMinusCoreVPAExp!$I$19</f>
        <v>2.7864422251943629E-2</v>
      </c>
      <c r="K83" s="37">
        <f>1/$A$1*[1]TimberSectorMinusCoreVPAExp!$J$19</f>
        <v>2.5745648823980071E-2</v>
      </c>
      <c r="L83" s="37">
        <f>1/$A$1*[1]TimberSectorMinusCoreVPAExp!K$19</f>
        <v>2.3098467159150649E-2</v>
      </c>
      <c r="M83" s="37">
        <f>1/$A$1*[1]TimberSectorMinusCoreVPAExp!L$19</f>
        <v>2.1612905565496145E-2</v>
      </c>
      <c r="N83" s="37">
        <f>1/$A$1*[1]TimberSectorMinusCoreVPAExp!M$19</f>
        <v>2.2650305167071734E-2</v>
      </c>
      <c r="O83" s="37">
        <f>1/$A$1*[1]TimberSectorMinusCoreVPAExp!N$19</f>
        <v>2.044202665307298E-2</v>
      </c>
      <c r="P83" s="37">
        <f>1/$A$1*[1]TimberSectorMinusCoreVPAExp!O$19</f>
        <v>1.8043976948210558E-2</v>
      </c>
      <c r="Q83" s="37">
        <f>1/$A$1*[1]TimberSectorMinusCoreVPAExp!P$19</f>
        <v>2.2861398613947061E-2</v>
      </c>
      <c r="R83" s="37">
        <f>1/$A$1*[1]TimberSectorMinusCoreVPAExp!Q$19</f>
        <v>2.9129636709592278E-2</v>
      </c>
      <c r="S83" s="37">
        <f>1/$A$1*[1]TimberSectorMinusCoreVPAExp!R$19</f>
        <v>2.9793612192830114E-2</v>
      </c>
      <c r="T83" s="37">
        <f>1/$A$1*[1]TimberSectorMinusCoreVPAExp!S$19</f>
        <v>2.7235849620000026E-2</v>
      </c>
      <c r="U83" s="37">
        <f>1/$A$1*[1]TimberSectorMinusCoreVPAExp!T$19</f>
        <v>2.9272103699999986E-2</v>
      </c>
      <c r="V83" s="37">
        <f>1/$A$1*[1]TimberSectorMinusCoreVPAExp!U$19</f>
        <v>2.9419874639395355E-2</v>
      </c>
      <c r="W83" s="37">
        <f>1/$A$1*[1]TimberSectorMinusCoreVPAExp!V$19</f>
        <v>2.2606624506666666E-2</v>
      </c>
      <c r="X83" s="37">
        <f>1/$A$1*[1]TimberSectorMinusCoreVPAExp!W$19</f>
        <v>2.1552294579999978E-2</v>
      </c>
      <c r="Y83" s="37">
        <f>1/$A$1*[1]TimberSectorMinusCoreVPAExp!X$19</f>
        <v>2.0889586899999989E-2</v>
      </c>
      <c r="Z83" s="37">
        <f>1/$A$1*[1]TimberSectorMinusCoreVPAExp!Y$19</f>
        <v>2.2869325780000012E-2</v>
      </c>
      <c r="AA83" s="37">
        <f>1/$A$1*[1]TimberSectorMinusCoreVPAExp!Z$19</f>
        <v>2.5696043199999991E-2</v>
      </c>
      <c r="AB83" s="37">
        <f>1/$A$1*[1]TimberSectorMinusCoreVPAExp!AA$19</f>
        <v>0</v>
      </c>
      <c r="AC83" s="4"/>
      <c r="AD83" s="68">
        <f>1/1000*[1]TimberSectorMinusCoreVPAExp!AB$19</f>
        <v>1.5926000000000002E-4</v>
      </c>
      <c r="AE83" s="11">
        <f>1/1000*[1]TimberSectorMinusCoreVPAExp!AC$19</f>
        <v>0</v>
      </c>
      <c r="AF83" s="11">
        <f>1/1000*[1]TimberSectorMinusCoreVPAExp!AD$19</f>
        <v>1.9134420000000002E-3</v>
      </c>
      <c r="AG83" s="11">
        <f>1/1000*[1]TimberSectorMinusCoreVPAExp!AE$19</f>
        <v>1.9509999999999998E-3</v>
      </c>
      <c r="AH83" s="11">
        <f>1/1000*[1]TimberSectorMinusCoreVPAExp!AF$19</f>
        <v>4.3959999999999997E-3</v>
      </c>
      <c r="AI83" s="11">
        <f>1/1000*[1]TimberSectorMinusCoreVPAExp!AG$19</f>
        <v>6.1180000000000002E-3</v>
      </c>
      <c r="AJ83" s="11">
        <f>1/1000*[1]TimberSectorMinusCoreVPAExp!AH$19</f>
        <v>8.61723E-3</v>
      </c>
      <c r="AK83" s="11">
        <f>1/1000*[1]TimberSectorMinusCoreVPAExp!AI$19</f>
        <v>1.2777408999999998E-2</v>
      </c>
      <c r="AL83" s="11">
        <f>1/1000*[1]TimberSectorMinusCoreVPAExp!AJ$19</f>
        <v>1.569272E-2</v>
      </c>
      <c r="AM83" s="11">
        <f>1/1000*[1]TimberSectorMinusCoreVPAExp!AK$19</f>
        <v>1.5722284E-2</v>
      </c>
      <c r="AN83" s="11">
        <f>1/1000*[1]TimberSectorMinusCoreVPAExp!AL$19</f>
        <v>1.7378704999999998E-2</v>
      </c>
      <c r="AO83" s="11">
        <f>1/1000*[1]TimberSectorMinusCoreVPAExp!AM$19</f>
        <v>1.9434609999999998E-2</v>
      </c>
      <c r="AP83" s="11">
        <f>1/1000*[1]TimberSectorMinusCoreVPAExp!AN$19</f>
        <v>1.9767358999999995E-2</v>
      </c>
      <c r="AQ83" s="11">
        <f>1/1000*[1]TimberSectorMinusCoreVPAExp!AO$19</f>
        <v>1.9130258999999997E-2</v>
      </c>
      <c r="AR83" s="11">
        <f>1/1000*[1]TimberSectorMinusCoreVPAExp!AP$19</f>
        <v>2.5267316000000001E-2</v>
      </c>
      <c r="AS83" s="11">
        <f>1/1000*[1]TimberSectorMinusCoreVPAExp!AQ$19</f>
        <v>2.7119719E-2</v>
      </c>
      <c r="AT83" s="11">
        <f>1/1000*[1]TimberSectorMinusCoreVPAExp!AR$19</f>
        <v>2.6468882999999999E-2</v>
      </c>
      <c r="AU83" s="11">
        <f>1/1000*[1]TimberSectorMinusCoreVPAExp!AS$19</f>
        <v>2.2887625999999998E-2</v>
      </c>
      <c r="AV83" s="11">
        <f>1/1000*[1]TimberSectorMinusCoreVPAExp!AT$19</f>
        <v>2.7647191000000002E-2</v>
      </c>
      <c r="AW83" s="11">
        <f>1/1000*[1]TimberSectorMinusCoreVPAExp!AU$19</f>
        <v>2.3747368000000001E-2</v>
      </c>
      <c r="AX83" s="11">
        <f>1/1000*[1]TimberSectorMinusCoreVPAExp!AV$19</f>
        <v>2.1417299999999997E-2</v>
      </c>
      <c r="AY83" s="11">
        <f>1/1000*[1]TimberSectorMinusCoreVPAExp!AW$19</f>
        <v>3.0098365999999998E-2</v>
      </c>
      <c r="AZ83" s="11">
        <f>1/1000*[1]TimberSectorMinusCoreVPAExp!AX$19</f>
        <v>2.2850712000000002E-2</v>
      </c>
      <c r="BA83" s="11">
        <f>1/1000*[1]TimberSectorMinusCoreVPAExp!AY$19</f>
        <v>2.5185741999999994E-2</v>
      </c>
      <c r="BB83" s="11">
        <f>1/1000*[1]TimberSectorMinusCoreVPAExp!AZ$19</f>
        <v>2.3838868999999999E-2</v>
      </c>
      <c r="BC83" s="302">
        <f>1/1000*[1]TimberSectorMinusCoreVPAExp!BA$19</f>
        <v>0</v>
      </c>
      <c r="BD83" s="307"/>
    </row>
    <row r="84" spans="2:56">
      <c r="B84" s="5" t="s">
        <v>137</v>
      </c>
      <c r="C84" s="47">
        <f>1/$A$1*[1]TimberSectorMinusCoreVPAExp!$B$110</f>
        <v>4.255624724395837E-4</v>
      </c>
      <c r="D84" s="11">
        <f>1/$A$1*[1]TimberSectorMinusCoreVPAExp!$C$110</f>
        <v>0</v>
      </c>
      <c r="E84" s="11">
        <f>1/$A$1*[1]TimberSectorMinusCoreVPAExp!$D$110</f>
        <v>1.7868760782353691E-3</v>
      </c>
      <c r="F84" s="11">
        <f>1/$A$1*[1]TimberSectorMinusCoreVPAExp!$E$110</f>
        <v>4.9702713263730328E-3</v>
      </c>
      <c r="G84" s="11">
        <f>1/$A$1*[1]TimberSectorMinusCoreVPAExp!$F$110</f>
        <v>3.2316866424362586E-2</v>
      </c>
      <c r="H84" s="11">
        <f>1/$A$1*[1]TimberSectorMinusCoreVPAExp!$G$110</f>
        <v>6.722817002859624E-2</v>
      </c>
      <c r="I84" s="11">
        <f>1/$A$1*[1]TimberSectorMinusCoreVPAExp!$H$110</f>
        <v>0.11558728167562572</v>
      </c>
      <c r="J84" s="37">
        <f>1/$A$1*[1]TimberSectorMinusCoreVPAExp!$I$110</f>
        <v>0.3835419704254342</v>
      </c>
      <c r="K84" s="37">
        <f>1/$A$1*[1]TimberSectorMinusCoreVPAExp!$J$110</f>
        <v>0.22948912824426834</v>
      </c>
      <c r="L84" s="37">
        <f>1/$A$1*[1]TimberSectorMinusCoreVPAExp!K$110</f>
        <v>0.34626975715349273</v>
      </c>
      <c r="M84" s="37">
        <f>1/$A$1*[1]TimberSectorMinusCoreVPAExp!L$110</f>
        <v>0.44956074629886045</v>
      </c>
      <c r="N84" s="37">
        <f>1/$A$1*[1]TimberSectorMinusCoreVPAExp!M$110</f>
        <v>0.66865470608271504</v>
      </c>
      <c r="O84" s="37">
        <f>1/$A$1*[1]TimberSectorMinusCoreVPAExp!N$110</f>
        <v>0.8335222494937895</v>
      </c>
      <c r="P84" s="37">
        <f>1/$A$1*[1]TimberSectorMinusCoreVPAExp!O$110</f>
        <v>0.46953745609856012</v>
      </c>
      <c r="Q84" s="37">
        <f>1/$A$1*[1]TimberSectorMinusCoreVPAExp!P$110</f>
        <v>0.4966562115668125</v>
      </c>
      <c r="R84" s="37">
        <f>1/$A$1*[1]TimberSectorMinusCoreVPAExp!Q$110</f>
        <v>0.66873357345749807</v>
      </c>
      <c r="S84" s="37">
        <f>1/$A$1*[1]TimberSectorMinusCoreVPAExp!R$110</f>
        <v>0.35973205098604527</v>
      </c>
      <c r="T84" s="37">
        <f>1/$A$1*[1]TimberSectorMinusCoreVPAExp!S$110</f>
        <v>0.17143825496000001</v>
      </c>
      <c r="U84" s="37">
        <f>1/$A$1*[1]TimberSectorMinusCoreVPAExp!T$110</f>
        <v>4.2093862999999995E-2</v>
      </c>
      <c r="V84" s="37">
        <f>1/$A$1*[1]TimberSectorMinusCoreVPAExp!U$110</f>
        <v>8.735803584637665E-3</v>
      </c>
      <c r="W84" s="37">
        <f>1/$A$1*[1]TimberSectorMinusCoreVPAExp!V$110</f>
        <v>3.8730097933333315E-3</v>
      </c>
      <c r="X84" s="37">
        <f>1/$A$1*[1]TimberSectorMinusCoreVPAExp!W$110</f>
        <v>0.12546193813999998</v>
      </c>
      <c r="Y84" s="37">
        <f>1/$A$1*[1]TimberSectorMinusCoreVPAExp!X$110</f>
        <v>2.6910772139999997E-2</v>
      </c>
      <c r="Z84" s="37">
        <f>1/$A$1*[1]TimberSectorMinusCoreVPAExp!Y$110</f>
        <v>1.1837640639999994E-2</v>
      </c>
      <c r="AA84" s="37">
        <f>1/$A$1*[1]TimberSectorMinusCoreVPAExp!Z$110</f>
        <v>3.0959394480000006E-2</v>
      </c>
      <c r="AB84" s="37">
        <f>1/$A$1*[1]TimberSectorMinusCoreVPAExp!AA$110</f>
        <v>0</v>
      </c>
      <c r="AC84" s="4"/>
      <c r="AD84" s="68">
        <f>1/1000*[1]TimberSectorMinusCoreVPAExp!AB$110</f>
        <v>1.37467E-4</v>
      </c>
      <c r="AE84" s="11">
        <f>1/1000*[1]TimberSectorMinusCoreVPAExp!AC$110</f>
        <v>0</v>
      </c>
      <c r="AF84" s="11">
        <f>1/1000*[1]TimberSectorMinusCoreVPAExp!AD$110</f>
        <v>6.6903399999999988E-4</v>
      </c>
      <c r="AG84" s="11">
        <f>1/1000*[1]TimberSectorMinusCoreVPAExp!AE$110</f>
        <v>2.0939999999999999E-3</v>
      </c>
      <c r="AH84" s="11">
        <f>1/1000*[1]TimberSectorMinusCoreVPAExp!AF$110</f>
        <v>9.0480000000000005E-3</v>
      </c>
      <c r="AI84" s="11">
        <f>1/1000*[1]TimberSectorMinusCoreVPAExp!AG$110</f>
        <v>2.0528999999999999E-2</v>
      </c>
      <c r="AJ84" s="11">
        <f>1/1000*[1]TimberSectorMinusCoreVPAExp!AH$110</f>
        <v>3.6644818000000003E-2</v>
      </c>
      <c r="AK84" s="11">
        <f>1/1000*[1]TimberSectorMinusCoreVPAExp!AI$110</f>
        <v>9.2740950000000003E-2</v>
      </c>
      <c r="AL84" s="11">
        <f>1/1000*[1]TimberSectorMinusCoreVPAExp!AJ$110</f>
        <v>9.7255676999999999E-2</v>
      </c>
      <c r="AM84" s="11">
        <f>1/1000*[1]TimberSectorMinusCoreVPAExp!AK$110</f>
        <v>0.11327895799999999</v>
      </c>
      <c r="AN84" s="11">
        <f>1/1000*[1]TimberSectorMinusCoreVPAExp!AL$110</f>
        <v>0.14918703899999999</v>
      </c>
      <c r="AO84" s="11">
        <f>1/1000*[1]TimberSectorMinusCoreVPAExp!AM$110</f>
        <v>0.21659195000000001</v>
      </c>
      <c r="AP84" s="11">
        <f>1/1000*[1]TimberSectorMinusCoreVPAExp!AN$110</f>
        <v>0.18029907999999997</v>
      </c>
      <c r="AQ84" s="11">
        <f>1/1000*[1]TimberSectorMinusCoreVPAExp!AO$110</f>
        <v>0.10700254099999999</v>
      </c>
      <c r="AR84" s="11">
        <f>1/1000*[1]TimberSectorMinusCoreVPAExp!AP$110</f>
        <v>0.12096491299999998</v>
      </c>
      <c r="AS84" s="11">
        <f>1/1000*[1]TimberSectorMinusCoreVPAExp!AQ$110</f>
        <v>0.12960894099999998</v>
      </c>
      <c r="AT84" s="11">
        <f>1/1000*[1]TimberSectorMinusCoreVPAExp!AR$110</f>
        <v>7.6046537999999997E-2</v>
      </c>
      <c r="AU84" s="11">
        <f>1/1000*[1]TimberSectorMinusCoreVPAExp!AS$110</f>
        <v>4.8359856E-2</v>
      </c>
      <c r="AV84" s="11">
        <f>1/1000*[1]TimberSectorMinusCoreVPAExp!AT$110</f>
        <v>2.0529740999999997E-2</v>
      </c>
      <c r="AW84" s="11">
        <f>1/1000*[1]TimberSectorMinusCoreVPAExp!AU$110</f>
        <v>3.4648759999999995E-3</v>
      </c>
      <c r="AX84" s="11">
        <f>1/1000*[1]TimberSectorMinusCoreVPAExp!AV$110</f>
        <v>1.3734430000000004E-3</v>
      </c>
      <c r="AY84" s="11">
        <f>1/1000*[1]TimberSectorMinusCoreVPAExp!AW$110</f>
        <v>1.8604039999999999E-2</v>
      </c>
      <c r="AZ84" s="11">
        <f>1/1000*[1]TimberSectorMinusCoreVPAExp!AX$110</f>
        <v>7.1785989999999999E-3</v>
      </c>
      <c r="BA84" s="11">
        <f>1/1000*[1]TimberSectorMinusCoreVPAExp!AY$110</f>
        <v>4.9476069999999997E-3</v>
      </c>
      <c r="BB84" s="11">
        <f>1/1000*[1]TimberSectorMinusCoreVPAExp!AZ$110</f>
        <v>8.6647439999999968E-3</v>
      </c>
      <c r="BC84" s="302">
        <f>1/1000*[1]TimberSectorMinusCoreVPAExp!BA$110</f>
        <v>0</v>
      </c>
      <c r="BD84" s="307"/>
    </row>
    <row r="85" spans="2:56">
      <c r="B85" s="5" t="s">
        <v>105</v>
      </c>
      <c r="C85" s="47">
        <f>1/$A$1*[1]TimberSectorMinusCoreVPAExp!$B$113</f>
        <v>1.4484615768604386E-2</v>
      </c>
      <c r="D85" s="11">
        <f>1/$A$1*[1]TimberSectorMinusCoreVPAExp!$C$113</f>
        <v>9.5178709903757323E-3</v>
      </c>
      <c r="E85" s="11">
        <f>1/$A$1*[1]TimberSectorMinusCoreVPAExp!$D$113</f>
        <v>1.8322158769348271E-2</v>
      </c>
      <c r="F85" s="11">
        <f>1/$A$1*[1]TimberSectorMinusCoreVPAExp!$E$113</f>
        <v>2.2958870459345034E-2</v>
      </c>
      <c r="G85" s="11">
        <f>1/$A$1*[1]TimberSectorMinusCoreVPAExp!$F$113</f>
        <v>6.1511468086184087E-2</v>
      </c>
      <c r="H85" s="11">
        <f>1/$A$1*[1]TimberSectorMinusCoreVPAExp!$G$113</f>
        <v>9.2622774685815493E-2</v>
      </c>
      <c r="I85" s="11">
        <f>1/$A$1*[1]TimberSectorMinusCoreVPAExp!$H$113</f>
        <v>0.10209468054602293</v>
      </c>
      <c r="J85" s="37">
        <f>1/$A$1*[1]TimberSectorMinusCoreVPAExp!$I$113</f>
        <v>0.15841614875115395</v>
      </c>
      <c r="K85" s="37">
        <f>1/$A$1*[1]TimberSectorMinusCoreVPAExp!$J$113</f>
        <v>0.10750457157942855</v>
      </c>
      <c r="L85" s="37">
        <f>1/$A$1*[1]TimberSectorMinusCoreVPAExp!K$113</f>
        <v>6.7062581257698234E-2</v>
      </c>
      <c r="M85" s="37">
        <f>1/$A$1*[1]TimberSectorMinusCoreVPAExp!L$113</f>
        <v>7.3905767611295678E-2</v>
      </c>
      <c r="N85" s="37">
        <f>1/$A$1*[1]TimberSectorMinusCoreVPAExp!M$113</f>
        <v>0.10651617917826502</v>
      </c>
      <c r="O85" s="37">
        <f>1/$A$1*[1]TimberSectorMinusCoreVPAExp!N$113</f>
        <v>7.1540646282413287E-2</v>
      </c>
      <c r="P85" s="37">
        <f>1/$A$1*[1]TimberSectorMinusCoreVPAExp!O$113</f>
        <v>6.6006825758127857E-2</v>
      </c>
      <c r="Q85" s="37">
        <f>1/$A$1*[1]TimberSectorMinusCoreVPAExp!P$113</f>
        <v>7.735593311904837E-2</v>
      </c>
      <c r="R85" s="37">
        <f>1/$A$1*[1]TimberSectorMinusCoreVPAExp!Q$113</f>
        <v>9.526807913673084E-2</v>
      </c>
      <c r="S85" s="37">
        <f>1/$A$1*[1]TimberSectorMinusCoreVPAExp!R$113</f>
        <v>0.10375760441956178</v>
      </c>
      <c r="T85" s="37">
        <f>1/$A$1*[1]TimberSectorMinusCoreVPAExp!S$113</f>
        <v>0.12786721322666683</v>
      </c>
      <c r="U85" s="37">
        <f>1/$A$1*[1]TimberSectorMinusCoreVPAExp!T$113</f>
        <v>0.12937632183333325</v>
      </c>
      <c r="V85" s="37">
        <f>1/$A$1*[1]TimberSectorMinusCoreVPAExp!U$113</f>
        <v>0.13260004275768236</v>
      </c>
      <c r="W85" s="37">
        <f>1/$A$1*[1]TimberSectorMinusCoreVPAExp!V$113</f>
        <v>0.13974744254666654</v>
      </c>
      <c r="X85" s="37">
        <f>1/$A$1*[1]TimberSectorMinusCoreVPAExp!W$113</f>
        <v>0.1351114570266666</v>
      </c>
      <c r="Y85" s="37">
        <f>1/$A$1*[1]TimberSectorMinusCoreVPAExp!X$113</f>
        <v>0.1230075252</v>
      </c>
      <c r="Z85" s="37">
        <f>1/$A$1*[1]TimberSectorMinusCoreVPAExp!Y$113</f>
        <v>0.16535374912666673</v>
      </c>
      <c r="AA85" s="37">
        <f>1/$A$1*[1]TimberSectorMinusCoreVPAExp!Z$113</f>
        <v>0.23258871243999962</v>
      </c>
      <c r="AB85" s="37">
        <f>1/$A$1*[1]TimberSectorMinusCoreVPAExp!AA$113</f>
        <v>0</v>
      </c>
      <c r="AC85" s="4"/>
      <c r="AD85" s="68">
        <f>1/1000*[1]TimberSectorMinusCoreVPAExp!AB$113</f>
        <v>5.5962800000000004E-3</v>
      </c>
      <c r="AE85" s="11">
        <f>1/1000*[1]TimberSectorMinusCoreVPAExp!AC$113</f>
        <v>3.4209999999999996E-3</v>
      </c>
      <c r="AF85" s="11">
        <f>1/1000*[1]TimberSectorMinusCoreVPAExp!AD$113</f>
        <v>7.214748E-3</v>
      </c>
      <c r="AG85" s="11">
        <f>1/1000*[1]TimberSectorMinusCoreVPAExp!AE$113</f>
        <v>1.0600000000000005E-2</v>
      </c>
      <c r="AH85" s="11">
        <f>1/1000*[1]TimberSectorMinusCoreVPAExp!AF$113</f>
        <v>1.9999000000000003E-2</v>
      </c>
      <c r="AI85" s="11">
        <f>1/1000*[1]TimberSectorMinusCoreVPAExp!AG$113</f>
        <v>2.5523999999999995E-2</v>
      </c>
      <c r="AJ85" s="11">
        <f>1/1000*[1]TimberSectorMinusCoreVPAExp!AH$113</f>
        <v>3.2028618000000002E-2</v>
      </c>
      <c r="AK85" s="11">
        <f>1/1000*[1]TimberSectorMinusCoreVPAExp!AI$113</f>
        <v>5.030886800000002E-2</v>
      </c>
      <c r="AL85" s="11">
        <f>1/1000*[1]TimberSectorMinusCoreVPAExp!AJ$113</f>
        <v>5.2872826000000005E-2</v>
      </c>
      <c r="AM85" s="11">
        <f>1/1000*[1]TimberSectorMinusCoreVPAExp!AK$113</f>
        <v>5.1746730000000012E-2</v>
      </c>
      <c r="AN85" s="11">
        <f>1/1000*[1]TimberSectorMinusCoreVPAExp!AL$113</f>
        <v>6.1674918999999974E-2</v>
      </c>
      <c r="AO85" s="11">
        <f>1/1000*[1]TimberSectorMinusCoreVPAExp!AM$113</f>
        <v>8.4547275000000005E-2</v>
      </c>
      <c r="AP85" s="11">
        <f>1/1000*[1]TimberSectorMinusCoreVPAExp!AN$113</f>
        <v>7.1503864000000014E-2</v>
      </c>
      <c r="AQ85" s="11">
        <f>1/1000*[1]TimberSectorMinusCoreVPAExp!AO$113</f>
        <v>7.5270777999999983E-2</v>
      </c>
      <c r="AR85" s="11">
        <f>1/1000*[1]TimberSectorMinusCoreVPAExp!AP$113</f>
        <v>8.8223412999999987E-2</v>
      </c>
      <c r="AS85" s="11">
        <f>1/1000*[1]TimberSectorMinusCoreVPAExp!AQ$113</f>
        <v>9.6403365000000005E-2</v>
      </c>
      <c r="AT85" s="11">
        <f>1/1000*[1]TimberSectorMinusCoreVPAExp!AR$113</f>
        <v>0.10243426900000002</v>
      </c>
      <c r="AU85" s="11">
        <f>1/1000*[1]TimberSectorMinusCoreVPAExp!AS$113</f>
        <v>0.13251149600000001</v>
      </c>
      <c r="AV85" s="11">
        <f>1/1000*[1]TimberSectorMinusCoreVPAExp!AT$113</f>
        <v>0.13434735900000003</v>
      </c>
      <c r="AW85" s="11">
        <f>1/1000*[1]TimberSectorMinusCoreVPAExp!AU$113</f>
        <v>0.12147215400000003</v>
      </c>
      <c r="AX85" s="11">
        <f>1/1000*[1]TimberSectorMinusCoreVPAExp!AV$113</f>
        <v>0.13179639400000001</v>
      </c>
      <c r="AY85" s="11">
        <f>1/1000*[1]TimberSectorMinusCoreVPAExp!AW$113</f>
        <v>0.14900338499999996</v>
      </c>
      <c r="AZ85" s="11">
        <f>1/1000*[1]TimberSectorMinusCoreVPAExp!AX$113</f>
        <v>0.137012996</v>
      </c>
      <c r="BA85" s="11">
        <f>1/1000*[1]TimberSectorMinusCoreVPAExp!AY$113</f>
        <v>0.152880876</v>
      </c>
      <c r="BB85" s="11">
        <f>1/1000*[1]TimberSectorMinusCoreVPAExp!AZ$113</f>
        <v>0.16456433299999998</v>
      </c>
      <c r="BC85" s="302">
        <f>1/1000*[1]TimberSectorMinusCoreVPAExp!BA$113</f>
        <v>0</v>
      </c>
      <c r="BD85" s="307"/>
    </row>
    <row r="86" spans="2:56">
      <c r="B86" s="5" t="s">
        <v>188</v>
      </c>
      <c r="C86" s="47">
        <f>1/$A$1*[1]TimberSectorMinusCoreVPAExp!$B$117</f>
        <v>2.9210798341608685E-3</v>
      </c>
      <c r="D86" s="11">
        <f>1/$A$1*[1]TimberSectorMinusCoreVPAExp!$C$117</f>
        <v>0</v>
      </c>
      <c r="E86" s="11">
        <f>1/$A$1*[1]TimberSectorMinusCoreVPAExp!$D$117</f>
        <v>4.4812110990167225E-3</v>
      </c>
      <c r="F86" s="11">
        <f>1/$A$1*[1]TimberSectorMinusCoreVPAExp!$E$117</f>
        <v>5.601734148759435E-3</v>
      </c>
      <c r="G86" s="11">
        <f>1/$A$1*[1]TimberSectorMinusCoreVPAExp!$F$117</f>
        <v>2.0972647582051349E-2</v>
      </c>
      <c r="H86" s="11">
        <f>1/$A$1*[1]TimberSectorMinusCoreVPAExp!$G$117</f>
        <v>5.9357152757497006E-2</v>
      </c>
      <c r="I86" s="11">
        <f>1/$A$1*[1]TimberSectorMinusCoreVPAExp!$H$117</f>
        <v>4.4204276339221762E-2</v>
      </c>
      <c r="J86" s="37">
        <f>1/$A$1*[1]TimberSectorMinusCoreVPAExp!$I$117</f>
        <v>8.2074383580056753E-2</v>
      </c>
      <c r="K86" s="37">
        <f>1/$A$1*[1]TimberSectorMinusCoreVPAExp!$J$117</f>
        <v>8.7581027080366719E-2</v>
      </c>
      <c r="L86" s="37">
        <f>1/$A$1*[1]TimberSectorMinusCoreVPAExp!K$117</f>
        <v>7.1380179347399056E-2</v>
      </c>
      <c r="M86" s="37">
        <f>1/$A$1*[1]TimberSectorMinusCoreVPAExp!L$117</f>
        <v>7.3243990757024563E-2</v>
      </c>
      <c r="N86" s="37">
        <f>1/$A$1*[1]TimberSectorMinusCoreVPAExp!M$117</f>
        <v>0.10516916727761308</v>
      </c>
      <c r="O86" s="37">
        <f>1/$A$1*[1]TimberSectorMinusCoreVPAExp!N$117</f>
        <v>0.12461457499247715</v>
      </c>
      <c r="P86" s="37">
        <f>1/$A$1*[1]TimberSectorMinusCoreVPAExp!O$117</f>
        <v>9.6750180566892968E-2</v>
      </c>
      <c r="Q86" s="37">
        <f>1/$A$1*[1]TimberSectorMinusCoreVPAExp!P$117</f>
        <v>0.10751099161238531</v>
      </c>
      <c r="R86" s="37">
        <f>1/$A$1*[1]TimberSectorMinusCoreVPAExp!Q$117</f>
        <v>0.10111369863883382</v>
      </c>
      <c r="S86" s="37">
        <f>1/$A$1*[1]TimberSectorMinusCoreVPAExp!R$117</f>
        <v>5.6485737099284256E-2</v>
      </c>
      <c r="T86" s="37">
        <f>1/$A$1*[1]TimberSectorMinusCoreVPAExp!S$117</f>
        <v>7.5828867519999912E-2</v>
      </c>
      <c r="U86" s="37">
        <f>1/$A$1*[1]TimberSectorMinusCoreVPAExp!T$117</f>
        <v>6.0689005579999983E-2</v>
      </c>
      <c r="V86" s="37">
        <f>1/$A$1*[1]TimberSectorMinusCoreVPAExp!U$117</f>
        <v>5.8046892305584505E-2</v>
      </c>
      <c r="W86" s="37">
        <f>1/$A$1*[1]TimberSectorMinusCoreVPAExp!V$117</f>
        <v>8.3644938960000054E-2</v>
      </c>
      <c r="X86" s="37">
        <f>1/$A$1*[1]TimberSectorMinusCoreVPAExp!W$117</f>
        <v>0.16036625919999992</v>
      </c>
      <c r="Y86" s="37">
        <f>1/$A$1*[1]TimberSectorMinusCoreVPAExp!X$117</f>
        <v>0.13150227916000007</v>
      </c>
      <c r="Z86" s="37">
        <f>1/$A$1*[1]TimberSectorMinusCoreVPAExp!Y$117</f>
        <v>0.11640189707999997</v>
      </c>
      <c r="AA86" s="37">
        <f>1/$A$1*[1]TimberSectorMinusCoreVPAExp!Z$117</f>
        <v>0.15309730250666664</v>
      </c>
      <c r="AB86" s="37">
        <f>1/$A$1*[1]TimberSectorMinusCoreVPAExp!AA$117</f>
        <v>0</v>
      </c>
      <c r="AC86" s="4"/>
      <c r="AD86" s="68">
        <f>1/1000*[1]TimberSectorMinusCoreVPAExp!AB$117</f>
        <v>8.507050000000001E-4</v>
      </c>
      <c r="AE86" s="11">
        <f>1/1000*[1]TimberSectorMinusCoreVPAExp!AC$117</f>
        <v>0</v>
      </c>
      <c r="AF86" s="11">
        <f>1/1000*[1]TimberSectorMinusCoreVPAExp!AD$117</f>
        <v>1.1294550000000001E-3</v>
      </c>
      <c r="AG86" s="11">
        <f>1/1000*[1]TimberSectorMinusCoreVPAExp!AE$117</f>
        <v>2.2549999999999996E-3</v>
      </c>
      <c r="AH86" s="11">
        <f>1/1000*[1]TimberSectorMinusCoreVPAExp!AF$117</f>
        <v>4.2759999999999977E-3</v>
      </c>
      <c r="AI86" s="11">
        <f>1/1000*[1]TimberSectorMinusCoreVPAExp!AG$117</f>
        <v>1.0633E-2</v>
      </c>
      <c r="AJ86" s="11">
        <f>1/1000*[1]TimberSectorMinusCoreVPAExp!AH$117</f>
        <v>1.1270501999999993E-2</v>
      </c>
      <c r="AK86" s="11">
        <f>1/1000*[1]TimberSectorMinusCoreVPAExp!AI$117</f>
        <v>1.9366668999999996E-2</v>
      </c>
      <c r="AL86" s="11">
        <f>1/1000*[1]TimberSectorMinusCoreVPAExp!AJ$117</f>
        <v>2.4292156999999984E-2</v>
      </c>
      <c r="AM86" s="11">
        <f>1/1000*[1]TimberSectorMinusCoreVPAExp!AK$117</f>
        <v>3.5149213000000012E-2</v>
      </c>
      <c r="AN86" s="11">
        <f>1/1000*[1]TimberSectorMinusCoreVPAExp!AL$117</f>
        <v>3.1602144999999991E-2</v>
      </c>
      <c r="AO86" s="11">
        <f>1/1000*[1]TimberSectorMinusCoreVPAExp!AM$117</f>
        <v>4.4087216999999998E-2</v>
      </c>
      <c r="AP86" s="11">
        <f>1/1000*[1]TimberSectorMinusCoreVPAExp!AN$117</f>
        <v>4.5177365000000011E-2</v>
      </c>
      <c r="AQ86" s="11">
        <f>1/1000*[1]TimberSectorMinusCoreVPAExp!AO$117</f>
        <v>3.8787463000000001E-2</v>
      </c>
      <c r="AR86" s="11">
        <f>1/1000*[1]TimberSectorMinusCoreVPAExp!AP$117</f>
        <v>3.6073156000000002E-2</v>
      </c>
      <c r="AS86" s="11">
        <f>1/1000*[1]TimberSectorMinusCoreVPAExp!AQ$117</f>
        <v>3.9026859000000004E-2</v>
      </c>
      <c r="AT86" s="11">
        <f>1/1000*[1]TimberSectorMinusCoreVPAExp!AR$117</f>
        <v>2.7594628E-2</v>
      </c>
      <c r="AU86" s="11">
        <f>1/1000*[1]TimberSectorMinusCoreVPAExp!AS$117</f>
        <v>3.2795047000000001E-2</v>
      </c>
      <c r="AV86" s="11">
        <f>1/1000*[1]TimberSectorMinusCoreVPAExp!AT$117</f>
        <v>2.4712728000000007E-2</v>
      </c>
      <c r="AW86" s="11">
        <f>1/1000*[1]TimberSectorMinusCoreVPAExp!AU$117</f>
        <v>2.1650515000000002E-2</v>
      </c>
      <c r="AX86" s="11">
        <f>1/1000*[1]TimberSectorMinusCoreVPAExp!AV$117</f>
        <v>2.2408338999999999E-2</v>
      </c>
      <c r="AY86" s="11">
        <f>1/1000*[1]TimberSectorMinusCoreVPAExp!AW$117</f>
        <v>4.4948988999999988E-2</v>
      </c>
      <c r="AZ86" s="11">
        <f>1/1000*[1]TimberSectorMinusCoreVPAExp!AX$117</f>
        <v>4.2401296999999998E-2</v>
      </c>
      <c r="BA86" s="11">
        <f>1/1000*[1]TimberSectorMinusCoreVPAExp!AY$117</f>
        <v>3.9261842000000005E-2</v>
      </c>
      <c r="BB86" s="11">
        <f>1/1000*[1]TimberSectorMinusCoreVPAExp!AZ$117</f>
        <v>3.2421348000000003E-2</v>
      </c>
      <c r="BC86" s="302">
        <f>1/1000*[1]TimberSectorMinusCoreVPAExp!BA$117</f>
        <v>0</v>
      </c>
      <c r="BD86" s="307"/>
    </row>
    <row r="87" spans="2:56">
      <c r="B87" s="5" t="s">
        <v>189</v>
      </c>
      <c r="C87" s="47">
        <f>1/$A$1*[1]TimberSectorMinusCoreVPAExp!$B$123</f>
        <v>4.3579295939541046E-3</v>
      </c>
      <c r="D87" s="11">
        <f>1/$A$1*[1]TimberSectorMinusCoreVPAExp!$C$123</f>
        <v>2.9663577349861433E-3</v>
      </c>
      <c r="E87" s="11">
        <f>1/$A$1*[1]TimberSectorMinusCoreVPAExp!$D$123</f>
        <v>1.5142811568681153E-2</v>
      </c>
      <c r="F87" s="11">
        <f>1/$A$1*[1]TimberSectorMinusCoreVPAExp!$E$123</f>
        <v>2.2859249684190123E-2</v>
      </c>
      <c r="G87" s="11">
        <f>1/$A$1*[1]TimberSectorMinusCoreVPAExp!$F$123</f>
        <v>2.5438501514805402E-2</v>
      </c>
      <c r="H87" s="11">
        <f>1/$A$1*[1]TimberSectorMinusCoreVPAExp!$G$123</f>
        <v>3.7682661815237203E-2</v>
      </c>
      <c r="I87" s="11">
        <f>1/$A$1*[1]TimberSectorMinusCoreVPAExp!$H$123</f>
        <v>6.5876955534408546E-2</v>
      </c>
      <c r="J87" s="37">
        <f>1/$A$1*[1]TimberSectorMinusCoreVPAExp!$I$123</f>
        <v>6.2445169828603563E-2</v>
      </c>
      <c r="K87" s="37">
        <f>1/$A$1*[1]TimberSectorMinusCoreVPAExp!$J$123</f>
        <v>8.3274284957184724E-2</v>
      </c>
      <c r="L87" s="37">
        <f>1/$A$1*[1]TimberSectorMinusCoreVPAExp!K$123</f>
        <v>5.5912709617479385E-2</v>
      </c>
      <c r="M87" s="37">
        <f>1/$A$1*[1]TimberSectorMinusCoreVPAExp!L$123</f>
        <v>8.3951409366813917E-2</v>
      </c>
      <c r="N87" s="37">
        <f>1/$A$1*[1]TimberSectorMinusCoreVPAExp!M$123</f>
        <v>8.359519239077344E-2</v>
      </c>
      <c r="O87" s="37">
        <f>1/$A$1*[1]TimberSectorMinusCoreVPAExp!N$123</f>
        <v>8.1625672329085949E-2</v>
      </c>
      <c r="P87" s="37">
        <f>1/$A$1*[1]TimberSectorMinusCoreVPAExp!O$123</f>
        <v>7.1573109460213974E-2</v>
      </c>
      <c r="Q87" s="37">
        <f>1/$A$1*[1]TimberSectorMinusCoreVPAExp!P$123</f>
        <v>9.4327851646816951E-2</v>
      </c>
      <c r="R87" s="37">
        <f>1/$A$1*[1]TimberSectorMinusCoreVPAExp!Q$123</f>
        <v>9.1227866487282566E-2</v>
      </c>
      <c r="S87" s="37">
        <f>1/$A$1*[1]TimberSectorMinusCoreVPAExp!R$123</f>
        <v>8.9055395727680842E-2</v>
      </c>
      <c r="T87" s="37">
        <f>1/$A$1*[1]TimberSectorMinusCoreVPAExp!S$123</f>
        <v>9.0342203839999968E-2</v>
      </c>
      <c r="U87" s="37">
        <f>1/$A$1*[1]TimberSectorMinusCoreVPAExp!T$123</f>
        <v>7.840518237999991E-2</v>
      </c>
      <c r="V87" s="37">
        <f>1/$A$1*[1]TimberSectorMinusCoreVPAExp!U$123</f>
        <v>8.3126721286148203E-2</v>
      </c>
      <c r="W87" s="37">
        <f>1/$A$1*[1]TimberSectorMinusCoreVPAExp!V$123</f>
        <v>7.2903285660000011E-2</v>
      </c>
      <c r="X87" s="37">
        <f>1/$A$1*[1]TimberSectorMinusCoreVPAExp!W$123</f>
        <v>0.10768430344000002</v>
      </c>
      <c r="Y87" s="37">
        <f>1/$A$1*[1]TimberSectorMinusCoreVPAExp!X$123</f>
        <v>6.6967560380000068E-2</v>
      </c>
      <c r="Z87" s="37">
        <f>1/$A$1*[1]TimberSectorMinusCoreVPAExp!Y$123</f>
        <v>7.8407661779999999E-2</v>
      </c>
      <c r="AA87" s="37">
        <f>1/$A$1*[1]TimberSectorMinusCoreVPAExp!Z$123</f>
        <v>0.10251144174000001</v>
      </c>
      <c r="AB87" s="37">
        <f>1/$A$1*[1]TimberSectorMinusCoreVPAExp!AA$123</f>
        <v>0</v>
      </c>
      <c r="AC87" s="4"/>
      <c r="AD87" s="68">
        <f>1/1000*[1]TimberSectorMinusCoreVPAExp!AB$123</f>
        <v>1.5525000000000001E-3</v>
      </c>
      <c r="AE87" s="11">
        <f>1/1000*[1]TimberSectorMinusCoreVPAExp!AC$123</f>
        <v>9.9200000000000004E-4</v>
      </c>
      <c r="AF87" s="11">
        <f>1/1000*[1]TimberSectorMinusCoreVPAExp!AD$123</f>
        <v>6.3543899999999997E-3</v>
      </c>
      <c r="AG87" s="11">
        <f>1/1000*[1]TimberSectorMinusCoreVPAExp!AE$123</f>
        <v>8.9119999999999998E-3</v>
      </c>
      <c r="AH87" s="11">
        <f>1/1000*[1]TimberSectorMinusCoreVPAExp!AF$123</f>
        <v>1.1165999999999999E-2</v>
      </c>
      <c r="AI87" s="11">
        <f>1/1000*[1]TimberSectorMinusCoreVPAExp!AG$123</f>
        <v>1.703E-2</v>
      </c>
      <c r="AJ87" s="11">
        <f>1/1000*[1]TimberSectorMinusCoreVPAExp!AH$123</f>
        <v>3.073116E-2</v>
      </c>
      <c r="AK87" s="11">
        <f>1/1000*[1]TimberSectorMinusCoreVPAExp!AI$123</f>
        <v>2.9643685999999999E-2</v>
      </c>
      <c r="AL87" s="11">
        <f>1/1000*[1]TimberSectorMinusCoreVPAExp!AJ$123</f>
        <v>4.9496748999999993E-2</v>
      </c>
      <c r="AM87" s="11">
        <f>1/1000*[1]TimberSectorMinusCoreVPAExp!AK$123</f>
        <v>4.0062788000000009E-2</v>
      </c>
      <c r="AN87" s="11">
        <f>1/1000*[1]TimberSectorMinusCoreVPAExp!AL$123</f>
        <v>6.2534434E-2</v>
      </c>
      <c r="AO87" s="11">
        <f>1/1000*[1]TimberSectorMinusCoreVPAExp!AM$123</f>
        <v>7.533694199999999E-2</v>
      </c>
      <c r="AP87" s="11">
        <f>1/1000*[1]TimberSectorMinusCoreVPAExp!AN$123</f>
        <v>7.3180241999999993E-2</v>
      </c>
      <c r="AQ87" s="11">
        <f>1/1000*[1]TimberSectorMinusCoreVPAExp!AO$123</f>
        <v>8.2594763000000002E-2</v>
      </c>
      <c r="AR87" s="11">
        <f>1/1000*[1]TimberSectorMinusCoreVPAExp!AP$123</f>
        <v>0.10287938299999999</v>
      </c>
      <c r="AS87" s="11">
        <f>1/1000*[1]TimberSectorMinusCoreVPAExp!AQ$123</f>
        <v>8.7117183999999986E-2</v>
      </c>
      <c r="AT87" s="11">
        <f>1/1000*[1]TimberSectorMinusCoreVPAExp!AR$123</f>
        <v>8.1267908000000014E-2</v>
      </c>
      <c r="AU87" s="11">
        <f>1/1000*[1]TimberSectorMinusCoreVPAExp!AS$123</f>
        <v>7.661432700000001E-2</v>
      </c>
      <c r="AV87" s="11">
        <f>1/1000*[1]TimberSectorMinusCoreVPAExp!AT$123</f>
        <v>6.9630623999999988E-2</v>
      </c>
      <c r="AW87" s="11">
        <f>1/1000*[1]TimberSectorMinusCoreVPAExp!AU$123</f>
        <v>7.0273368000000003E-2</v>
      </c>
      <c r="AX87" s="11">
        <f>1/1000*[1]TimberSectorMinusCoreVPAExp!AV$123</f>
        <v>7.3346646000000015E-2</v>
      </c>
      <c r="AY87" s="11">
        <f>1/1000*[1]TimberSectorMinusCoreVPAExp!AW$123</f>
        <v>0.12164473799999997</v>
      </c>
      <c r="AZ87" s="11">
        <f>1/1000*[1]TimberSectorMinusCoreVPAExp!AX$123</f>
        <v>7.364079300000001E-2</v>
      </c>
      <c r="BA87" s="11">
        <f>1/1000*[1]TimberSectorMinusCoreVPAExp!AY$123</f>
        <v>8.3622467000000006E-2</v>
      </c>
      <c r="BB87" s="11">
        <f>1/1000*[1]TimberSectorMinusCoreVPAExp!AZ$123</f>
        <v>8.9619278999999996E-2</v>
      </c>
      <c r="BC87" s="302">
        <f>1/1000*[1]TimberSectorMinusCoreVPAExp!BA$123</f>
        <v>0</v>
      </c>
      <c r="BD87" s="307"/>
    </row>
    <row r="88" spans="2:56">
      <c r="B88" s="5" t="s">
        <v>107</v>
      </c>
      <c r="C88" s="47">
        <f>1/$A$1*[1]TimberSectorMinusCoreVPAExp!$B$127</f>
        <v>2.5590206943415222E-3</v>
      </c>
      <c r="D88" s="11">
        <f>1/$A$1*[1]TimberSectorMinusCoreVPAExp!$C$127</f>
        <v>0</v>
      </c>
      <c r="E88" s="11">
        <f>1/$A$1*[1]TimberSectorMinusCoreVPAExp!$D$127</f>
        <v>6.0693863520443082E-3</v>
      </c>
      <c r="F88" s="11">
        <f>1/$A$1*[1]TimberSectorMinusCoreVPAExp!$E$127</f>
        <v>4.2803993875502756E-3</v>
      </c>
      <c r="G88" s="11">
        <f>1/$A$1*[1]TimberSectorMinusCoreVPAExp!$F$127</f>
        <v>1.4954136574155775E-2</v>
      </c>
      <c r="H88" s="11">
        <f>1/$A$1*[1]TimberSectorMinusCoreVPAExp!$G$127</f>
        <v>4.1766285927628551E-2</v>
      </c>
      <c r="I88" s="11">
        <f>1/$A$1*[1]TimberSectorMinusCoreVPAExp!$H$127</f>
        <v>4.143232167388617E-2</v>
      </c>
      <c r="J88" s="37">
        <f>1/$A$1*[1]TimberSectorMinusCoreVPAExp!$I$127</f>
        <v>4.3504964259887681E-2</v>
      </c>
      <c r="K88" s="37">
        <f>1/$A$1*[1]TimberSectorMinusCoreVPAExp!$J$127</f>
        <v>4.4898376429169135E-2</v>
      </c>
      <c r="L88" s="37">
        <f>1/$A$1*[1]TimberSectorMinusCoreVPAExp!K$127</f>
        <v>5.0199425138950565E-2</v>
      </c>
      <c r="M88" s="37">
        <f>1/$A$1*[1]TimberSectorMinusCoreVPAExp!L$127</f>
        <v>5.9917183864992493E-2</v>
      </c>
      <c r="N88" s="37">
        <f>1/$A$1*[1]TimberSectorMinusCoreVPAExp!M$127</f>
        <v>5.250484673468981E-2</v>
      </c>
      <c r="O88" s="37">
        <f>1/$A$1*[1]TimberSectorMinusCoreVPAExp!N$127</f>
        <v>5.7369042936104911E-2</v>
      </c>
      <c r="P88" s="37">
        <f>1/$A$1*[1]TimberSectorMinusCoreVPAExp!O$127</f>
        <v>4.0370450258544056E-2</v>
      </c>
      <c r="Q88" s="37">
        <f>1/$A$1*[1]TimberSectorMinusCoreVPAExp!P$127</f>
        <v>4.2370303682745136E-2</v>
      </c>
      <c r="R88" s="37">
        <f>1/$A$1*[1]TimberSectorMinusCoreVPAExp!Q$127</f>
        <v>4.033564394826996E-2</v>
      </c>
      <c r="S88" s="37">
        <f>1/$A$1*[1]TimberSectorMinusCoreVPAExp!R$127</f>
        <v>3.455876561091599E-2</v>
      </c>
      <c r="T88" s="37">
        <f>1/$A$1*[1]TimberSectorMinusCoreVPAExp!S$127</f>
        <v>2.9856575980000015E-2</v>
      </c>
      <c r="U88" s="37">
        <f>1/$A$1*[1]TimberSectorMinusCoreVPAExp!T$127</f>
        <v>2.5233446979999977E-2</v>
      </c>
      <c r="V88" s="37">
        <f>1/$A$1*[1]TimberSectorMinusCoreVPAExp!U$127</f>
        <v>1.7066022578020718E-2</v>
      </c>
      <c r="W88" s="37">
        <f>1/$A$1*[1]TimberSectorMinusCoreVPAExp!V$127</f>
        <v>5.8958578733333345E-3</v>
      </c>
      <c r="X88" s="37">
        <f>1/$A$1*[1]TimberSectorMinusCoreVPAExp!W$127</f>
        <v>7.7029801800000035E-3</v>
      </c>
      <c r="Y88" s="37">
        <f>1/$A$1*[1]TimberSectorMinusCoreVPAExp!X$127</f>
        <v>7.5292603399999981E-3</v>
      </c>
      <c r="Z88" s="37">
        <f>1/$A$1*[1]TimberSectorMinusCoreVPAExp!Y$127</f>
        <v>1.2225637759999994E-2</v>
      </c>
      <c r="AA88" s="37">
        <f>1/$A$1*[1]TimberSectorMinusCoreVPAExp!Z$127</f>
        <v>1.2513444580000001E-2</v>
      </c>
      <c r="AB88" s="37">
        <f>1/$A$1*[1]TimberSectorMinusCoreVPAExp!AA$127</f>
        <v>0</v>
      </c>
      <c r="AC88" s="4"/>
      <c r="AD88" s="68">
        <f>1/1000*[1]TimberSectorMinusCoreVPAExp!AB$127</f>
        <v>1.0977410000000002E-3</v>
      </c>
      <c r="AE88" s="11">
        <f>1/1000*[1]TimberSectorMinusCoreVPAExp!AC$127</f>
        <v>0</v>
      </c>
      <c r="AF88" s="11">
        <f>1/1000*[1]TimberSectorMinusCoreVPAExp!AD$127</f>
        <v>2.4444100000000002E-3</v>
      </c>
      <c r="AG88" s="11">
        <f>1/1000*[1]TimberSectorMinusCoreVPAExp!AE$127</f>
        <v>2.2280000000000008E-3</v>
      </c>
      <c r="AH88" s="11">
        <f>1/1000*[1]TimberSectorMinusCoreVPAExp!AF$127</f>
        <v>5.4000000000000003E-3</v>
      </c>
      <c r="AI88" s="11">
        <f>1/1000*[1]TimberSectorMinusCoreVPAExp!AG$127</f>
        <v>1.0261000000000001E-2</v>
      </c>
      <c r="AJ88" s="11">
        <f>1/1000*[1]TimberSectorMinusCoreVPAExp!AH$127</f>
        <v>1.5279815000000002E-2</v>
      </c>
      <c r="AK88" s="11">
        <f>1/1000*[1]TimberSectorMinusCoreVPAExp!AI$127</f>
        <v>1.5525249E-2</v>
      </c>
      <c r="AL88" s="11">
        <f>1/1000*[1]TimberSectorMinusCoreVPAExp!AJ$127</f>
        <v>2.2524127999999997E-2</v>
      </c>
      <c r="AM88" s="11">
        <f>1/1000*[1]TimberSectorMinusCoreVPAExp!AK$127</f>
        <v>2.7431429999999996E-2</v>
      </c>
      <c r="AN88" s="11">
        <f>1/1000*[1]TimberSectorMinusCoreVPAExp!AL$127</f>
        <v>3.0240921E-2</v>
      </c>
      <c r="AO88" s="11">
        <f>1/1000*[1]TimberSectorMinusCoreVPAExp!AM$127</f>
        <v>3.1196150999999991E-2</v>
      </c>
      <c r="AP88" s="11">
        <f>1/1000*[1]TimberSectorMinusCoreVPAExp!AN$127</f>
        <v>3.3804931000000003E-2</v>
      </c>
      <c r="AQ88" s="11">
        <f>1/1000*[1]TimberSectorMinusCoreVPAExp!AO$127</f>
        <v>2.4971462E-2</v>
      </c>
      <c r="AR88" s="11">
        <f>1/1000*[1]TimberSectorMinusCoreVPAExp!AP$127</f>
        <v>2.9195974999999996E-2</v>
      </c>
      <c r="AS88" s="11">
        <f>1/1000*[1]TimberSectorMinusCoreVPAExp!AQ$127</f>
        <v>2.7367113000000002E-2</v>
      </c>
      <c r="AT88" s="11">
        <f>1/1000*[1]TimberSectorMinusCoreVPAExp!AR$127</f>
        <v>2.2858079000000003E-2</v>
      </c>
      <c r="AU88" s="11">
        <f>1/1000*[1]TimberSectorMinusCoreVPAExp!AS$127</f>
        <v>1.9708147000000002E-2</v>
      </c>
      <c r="AV88" s="11">
        <f>1/1000*[1]TimberSectorMinusCoreVPAExp!AT$127</f>
        <v>1.6253732999999999E-2</v>
      </c>
      <c r="AW88" s="11">
        <f>1/1000*[1]TimberSectorMinusCoreVPAExp!AU$127</f>
        <v>1.1265445000000001E-2</v>
      </c>
      <c r="AX88" s="11">
        <f>1/1000*[1]TimberSectorMinusCoreVPAExp!AV$127</f>
        <v>3.2615110000000004E-3</v>
      </c>
      <c r="AY88" s="11">
        <f>1/1000*[1]TimberSectorMinusCoreVPAExp!AW$127</f>
        <v>4.7862490000000002E-3</v>
      </c>
      <c r="AZ88" s="11">
        <f>1/1000*[1]TimberSectorMinusCoreVPAExp!AX$127</f>
        <v>7.3549239999999997E-3</v>
      </c>
      <c r="BA88" s="11">
        <f>1/1000*[1]TimberSectorMinusCoreVPAExp!AY$127</f>
        <v>1.0221024E-2</v>
      </c>
      <c r="BB88" s="11">
        <f>1/1000*[1]TimberSectorMinusCoreVPAExp!AZ$127</f>
        <v>9.7720670000000023E-3</v>
      </c>
      <c r="BC88" s="302">
        <f>1/1000*[1]TimberSectorMinusCoreVPAExp!BA$127</f>
        <v>0</v>
      </c>
      <c r="BD88" s="307"/>
    </row>
    <row r="89" spans="2:56">
      <c r="B89" s="5" t="s">
        <v>190</v>
      </c>
      <c r="C89" s="47">
        <f>1/$A$1*[1]TimberSectorMinusCoreVPAExp!$B$172</f>
        <v>1.4730736021002053E-3</v>
      </c>
      <c r="D89" s="11">
        <f>1/$A$1*[1]TimberSectorMinusCoreVPAExp!$C$172</f>
        <v>0</v>
      </c>
      <c r="E89" s="11">
        <f>1/$A$1*[1]TimberSectorMinusCoreVPAExp!$D$172</f>
        <v>3.6526997426685622E-3</v>
      </c>
      <c r="F89" s="11">
        <f>1/$A$1*[1]TimberSectorMinusCoreVPAExp!$E$172</f>
        <v>1.5686505523176894E-3</v>
      </c>
      <c r="G89" s="11">
        <f>1/$A$1*[1]TimberSectorMinusCoreVPAExp!$F$172</f>
        <v>3.3860891477450745E-3</v>
      </c>
      <c r="H89" s="11">
        <f>1/$A$1*[1]TimberSectorMinusCoreVPAExp!$G$172</f>
        <v>5.766788743407125E-3</v>
      </c>
      <c r="I89" s="11">
        <f>1/$A$1*[1]TimberSectorMinusCoreVPAExp!$H$172</f>
        <v>1.2587591232346233E-2</v>
      </c>
      <c r="J89" s="37">
        <f>1/$A$1*[1]TimberSectorMinusCoreVPAExp!$I$172</f>
        <v>1.6312678141813555E-2</v>
      </c>
      <c r="K89" s="37">
        <f>1/$A$1*[1]TimberSectorMinusCoreVPAExp!$J$172</f>
        <v>2.8208560188312016E-2</v>
      </c>
      <c r="L89" s="37">
        <f>1/$A$1*[1]TimberSectorMinusCoreVPAExp!K$172</f>
        <v>2.3105913474086977E-2</v>
      </c>
      <c r="M89" s="37">
        <f>1/$A$1*[1]TimberSectorMinusCoreVPAExp!L$172</f>
        <v>2.5286831092380162E-2</v>
      </c>
      <c r="N89" s="37">
        <f>1/$A$1*[1]TimberSectorMinusCoreVPAExp!M$172</f>
        <v>4.6335739105122266E-2</v>
      </c>
      <c r="O89" s="37">
        <f>1/$A$1*[1]TimberSectorMinusCoreVPAExp!N$172</f>
        <v>4.4906846558994996E-2</v>
      </c>
      <c r="P89" s="37">
        <f>1/$A$1*[1]TimberSectorMinusCoreVPAExp!O$172</f>
        <v>5.1126217214638302E-2</v>
      </c>
      <c r="Q89" s="37">
        <f>1/$A$1*[1]TimberSectorMinusCoreVPAExp!P$172</f>
        <v>5.9109360381031019E-2</v>
      </c>
      <c r="R89" s="37">
        <f>1/$A$1*[1]TimberSectorMinusCoreVPAExp!Q$172</f>
        <v>9.3562390277507262E-2</v>
      </c>
      <c r="S89" s="37">
        <f>1/$A$1*[1]TimberSectorMinusCoreVPAExp!R$172</f>
        <v>9.91940579608932E-2</v>
      </c>
      <c r="T89" s="37">
        <f>1/$A$1*[1]TimberSectorMinusCoreVPAExp!S$172</f>
        <v>0.10952047680666664</v>
      </c>
      <c r="U89" s="37">
        <f>1/$A$1*[1]TimberSectorMinusCoreVPAExp!T$172</f>
        <v>9.5780116326666623E-2</v>
      </c>
      <c r="V89" s="37">
        <f>1/$A$1*[1]TimberSectorMinusCoreVPAExp!U$172</f>
        <v>0.11658311834399263</v>
      </c>
      <c r="W89" s="37">
        <f>1/$A$1*[1]TimberSectorMinusCoreVPAExp!V$172</f>
        <v>8.7326567253333376E-2</v>
      </c>
      <c r="X89" s="37">
        <f>1/$A$1*[1]TimberSectorMinusCoreVPAExp!W$172</f>
        <v>0.12215980369999999</v>
      </c>
      <c r="Y89" s="37">
        <f>1/$A$1*[1]TimberSectorMinusCoreVPAExp!X$172</f>
        <v>9.9266960380000047E-2</v>
      </c>
      <c r="Z89" s="37">
        <f>1/$A$1*[1]TimberSectorMinusCoreVPAExp!Y$172</f>
        <v>0.1065036553</v>
      </c>
      <c r="AA89" s="37">
        <f>1/$A$1*[1]TimberSectorMinusCoreVPAExp!Z$172</f>
        <v>0.14046232339999992</v>
      </c>
      <c r="AB89" s="37">
        <f>1/$A$1*[1]TimberSectorMinusCoreVPAExp!AA$172</f>
        <v>0</v>
      </c>
      <c r="AC89" s="4"/>
      <c r="AD89" s="68">
        <f>1/1000*[1]TimberSectorMinusCoreVPAExp!AB$172</f>
        <v>5.2265199999999997E-4</v>
      </c>
      <c r="AE89" s="11">
        <f>1/1000*[1]TimberSectorMinusCoreVPAExp!AC$172</f>
        <v>0</v>
      </c>
      <c r="AF89" s="11">
        <f>1/1000*[1]TimberSectorMinusCoreVPAExp!AD$172</f>
        <v>1.4989930000000001E-3</v>
      </c>
      <c r="AG89" s="11">
        <f>1/1000*[1]TimberSectorMinusCoreVPAExp!AE$172</f>
        <v>6.8100000000000007E-4</v>
      </c>
      <c r="AH89" s="11">
        <f>1/1000*[1]TimberSectorMinusCoreVPAExp!AF$172</f>
        <v>1.57E-3</v>
      </c>
      <c r="AI89" s="11">
        <f>1/1000*[1]TimberSectorMinusCoreVPAExp!AG$172</f>
        <v>2.4610000000000005E-3</v>
      </c>
      <c r="AJ89" s="11">
        <f>1/1000*[1]TimberSectorMinusCoreVPAExp!AH$172</f>
        <v>6.4672889999999993E-3</v>
      </c>
      <c r="AK89" s="11">
        <f>1/1000*[1]TimberSectorMinusCoreVPAExp!AI$172</f>
        <v>9.4215750000000015E-3</v>
      </c>
      <c r="AL89" s="11">
        <f>1/1000*[1]TimberSectorMinusCoreVPAExp!AJ$172</f>
        <v>1.8593334000000003E-2</v>
      </c>
      <c r="AM89" s="11">
        <f>1/1000*[1]TimberSectorMinusCoreVPAExp!AK$172</f>
        <v>1.7154794000000001E-2</v>
      </c>
      <c r="AN89" s="11">
        <f>1/1000*[1]TimberSectorMinusCoreVPAExp!AL$172</f>
        <v>1.8584517999999994E-2</v>
      </c>
      <c r="AO89" s="11">
        <f>1/1000*[1]TimberSectorMinusCoreVPAExp!AM$172</f>
        <v>3.8179243000000002E-2</v>
      </c>
      <c r="AP89" s="11">
        <f>1/1000*[1]TimberSectorMinusCoreVPAExp!AN$172</f>
        <v>4.1598332999999994E-2</v>
      </c>
      <c r="AQ89" s="11">
        <f>1/1000*[1]TimberSectorMinusCoreVPAExp!AO$172</f>
        <v>5.1829367000000008E-2</v>
      </c>
      <c r="AR89" s="11">
        <f>1/1000*[1]TimberSectorMinusCoreVPAExp!AP$172</f>
        <v>5.9714682000000012E-2</v>
      </c>
      <c r="AS89" s="11">
        <f>1/1000*[1]TimberSectorMinusCoreVPAExp!AQ$172</f>
        <v>6.9588691999999994E-2</v>
      </c>
      <c r="AT89" s="11">
        <f>1/1000*[1]TimberSectorMinusCoreVPAExp!AR$172</f>
        <v>6.5673317999999994E-2</v>
      </c>
      <c r="AU89" s="11">
        <f>1/1000*[1]TimberSectorMinusCoreVPAExp!AS$172</f>
        <v>7.7341745000000003E-2</v>
      </c>
      <c r="AV89" s="11">
        <f>1/1000*[1]TimberSectorMinusCoreVPAExp!AT$172</f>
        <v>7.1739944999999986E-2</v>
      </c>
      <c r="AW89" s="11">
        <f>1/1000*[1]TimberSectorMinusCoreVPAExp!AU$172</f>
        <v>8.1857766999999998E-2</v>
      </c>
      <c r="AX89" s="11">
        <f>1/1000*[1]TimberSectorMinusCoreVPAExp!AV$172</f>
        <v>6.9938181000000002E-2</v>
      </c>
      <c r="AY89" s="11">
        <f>1/1000*[1]TimberSectorMinusCoreVPAExp!AW$172</f>
        <v>9.6349226999999996E-2</v>
      </c>
      <c r="AZ89" s="11">
        <f>1/1000*[1]TimberSectorMinusCoreVPAExp!AX$172</f>
        <v>7.9479554000000008E-2</v>
      </c>
      <c r="BA89" s="11">
        <f>1/1000*[1]TimberSectorMinusCoreVPAExp!AY$172</f>
        <v>9.0240281999999991E-2</v>
      </c>
      <c r="BB89" s="11">
        <f>1/1000*[1]TimberSectorMinusCoreVPAExp!AZ$172</f>
        <v>8.3116878999999991E-2</v>
      </c>
      <c r="BC89" s="302">
        <f>1/1000*[1]TimberSectorMinusCoreVPAExp!BA$172</f>
        <v>0</v>
      </c>
      <c r="BD89" s="307"/>
    </row>
    <row r="90" spans="2:56">
      <c r="B90" s="5" t="s">
        <v>191</v>
      </c>
      <c r="C90" s="47">
        <f>1/$A$1*[1]TimberSectorMinusCoreVPAExp!$B$191</f>
        <v>8.3551695207361386E-4</v>
      </c>
      <c r="D90" s="11">
        <f>1/$A$1*[1]TimberSectorMinusCoreVPAExp!$C$191</f>
        <v>0</v>
      </c>
      <c r="E90" s="11">
        <f>1/$A$1*[1]TimberSectorMinusCoreVPAExp!$D$191</f>
        <v>4.4788925873587761E-3</v>
      </c>
      <c r="F90" s="11">
        <f>1/$A$1*[1]TimberSectorMinusCoreVPAExp!$E$191</f>
        <v>7.6435916172706972E-3</v>
      </c>
      <c r="G90" s="11">
        <f>1/$A$1*[1]TimberSectorMinusCoreVPAExp!$F$191</f>
        <v>2.3704179353882058E-2</v>
      </c>
      <c r="H90" s="11">
        <f>1/$A$1*[1]TimberSectorMinusCoreVPAExp!$G$191</f>
        <v>4.2071985038330401E-2</v>
      </c>
      <c r="I90" s="11">
        <f>1/$A$1*[1]TimberSectorMinusCoreVPAExp!$H$191</f>
        <v>6.1578490300370006E-2</v>
      </c>
      <c r="J90" s="37">
        <f>1/$A$1*[1]TimberSectorMinusCoreVPAExp!$I$191</f>
        <v>6.2761564233423259E-2</v>
      </c>
      <c r="K90" s="37">
        <f>1/$A$1*[1]TimberSectorMinusCoreVPAExp!$J$191</f>
        <v>7.7076831249925121E-2</v>
      </c>
      <c r="L90" s="37">
        <f>1/$A$1*[1]TimberSectorMinusCoreVPAExp!K$191</f>
        <v>5.6672562690755997E-2</v>
      </c>
      <c r="M90" s="37">
        <f>1/$A$1*[1]TimberSectorMinusCoreVPAExp!L$191</f>
        <v>6.7737594251039063E-2</v>
      </c>
      <c r="N90" s="37">
        <f>1/$A$1*[1]TimberSectorMinusCoreVPAExp!M$191</f>
        <v>0.14306374097373092</v>
      </c>
      <c r="O90" s="37">
        <f>1/$A$1*[1]TimberSectorMinusCoreVPAExp!N$191</f>
        <v>7.4825843391561037E-2</v>
      </c>
      <c r="P90" s="37">
        <f>1/$A$1*[1]TimberSectorMinusCoreVPAExp!O$191</f>
        <v>6.5489084482532156E-2</v>
      </c>
      <c r="Q90" s="37">
        <f>1/$A$1*[1]TimberSectorMinusCoreVPAExp!P$191</f>
        <v>8.3174051507794222E-2</v>
      </c>
      <c r="R90" s="37">
        <f>1/$A$1*[1]TimberSectorMinusCoreVPAExp!Q$191</f>
        <v>6.4247400396744259E-2</v>
      </c>
      <c r="S90" s="37">
        <f>1/$A$1*[1]TimberSectorMinusCoreVPAExp!R$191</f>
        <v>4.5558024394069342E-2</v>
      </c>
      <c r="T90" s="37">
        <f>1/$A$1*[1]TimberSectorMinusCoreVPAExp!S$191</f>
        <v>6.1462290400000036E-2</v>
      </c>
      <c r="U90" s="37">
        <f>1/$A$1*[1]TimberSectorMinusCoreVPAExp!T$191</f>
        <v>8.2585756399999932E-2</v>
      </c>
      <c r="V90" s="37">
        <f>1/$A$1*[1]TimberSectorMinusCoreVPAExp!U$191</f>
        <v>8.2939213538178042E-2</v>
      </c>
      <c r="W90" s="37">
        <f>1/$A$1*[1]TimberSectorMinusCoreVPAExp!V$191</f>
        <v>6.612738375333331E-2</v>
      </c>
      <c r="X90" s="37">
        <f>1/$A$1*[1]TimberSectorMinusCoreVPAExp!W$191</f>
        <v>0.10635555505333333</v>
      </c>
      <c r="Y90" s="37">
        <f>1/$A$1*[1]TimberSectorMinusCoreVPAExp!X$191</f>
        <v>8.5550903480000065E-2</v>
      </c>
      <c r="Z90" s="37">
        <f>1/$A$1*[1]TimberSectorMinusCoreVPAExp!Y$191</f>
        <v>8.1823179699999957E-2</v>
      </c>
      <c r="AA90" s="37">
        <f>1/$A$1*[1]TimberSectorMinusCoreVPAExp!Z$191</f>
        <v>9.6840649466666595E-2</v>
      </c>
      <c r="AB90" s="37">
        <f>1/$A$1*[1]TimberSectorMinusCoreVPAExp!AA$191</f>
        <v>0</v>
      </c>
      <c r="AC90" s="34"/>
      <c r="AD90" s="68">
        <f>1/1000*[1]TimberSectorMinusCoreVPAExp!AB$191</f>
        <v>3.6591100000000001E-4</v>
      </c>
      <c r="AE90" s="11">
        <f>1/1000*[1]TimberSectorMinusCoreVPAExp!AC$191</f>
        <v>0</v>
      </c>
      <c r="AF90" s="11">
        <f>1/1000*[1]TimberSectorMinusCoreVPAExp!AD$191</f>
        <v>1.8764659999999998E-3</v>
      </c>
      <c r="AG90" s="11">
        <f>1/1000*[1]TimberSectorMinusCoreVPAExp!AE$191</f>
        <v>3.3280000000000002E-3</v>
      </c>
      <c r="AH90" s="11">
        <f>1/1000*[1]TimberSectorMinusCoreVPAExp!AF$191</f>
        <v>9.582000000000002E-3</v>
      </c>
      <c r="AI90" s="11">
        <f>1/1000*[1]TimberSectorMinusCoreVPAExp!AG$191</f>
        <v>1.6238999999999996E-2</v>
      </c>
      <c r="AJ90" s="11">
        <f>1/1000*[1]TimberSectorMinusCoreVPAExp!AH$191</f>
        <v>3.0880634000000007E-2</v>
      </c>
      <c r="AK90" s="11">
        <f>1/1000*[1]TimberSectorMinusCoreVPAExp!AI$191</f>
        <v>2.8255302E-2</v>
      </c>
      <c r="AL90" s="11">
        <f>1/1000*[1]TimberSectorMinusCoreVPAExp!AJ$191</f>
        <v>4.2099618999999998E-2</v>
      </c>
      <c r="AM90" s="11">
        <f>1/1000*[1]TimberSectorMinusCoreVPAExp!AK$191</f>
        <v>3.7845914000000008E-2</v>
      </c>
      <c r="AN90" s="11">
        <f>1/1000*[1]TimberSectorMinusCoreVPAExp!AL$191</f>
        <v>4.9095171999999999E-2</v>
      </c>
      <c r="AO90" s="11">
        <f>1/1000*[1]TimberSectorMinusCoreVPAExp!AM$191</f>
        <v>0.10920114800000003</v>
      </c>
      <c r="AP90" s="11">
        <f>1/1000*[1]TimberSectorMinusCoreVPAExp!AN$191</f>
        <v>6.5181406999999983E-2</v>
      </c>
      <c r="AQ90" s="11">
        <f>1/1000*[1]TimberSectorMinusCoreVPAExp!AO$191</f>
        <v>6.4169469000000007E-2</v>
      </c>
      <c r="AR90" s="11">
        <f>1/1000*[1]TimberSectorMinusCoreVPAExp!AP$191</f>
        <v>7.6181125999999974E-2</v>
      </c>
      <c r="AS90" s="11">
        <f>1/1000*[1]TimberSectorMinusCoreVPAExp!AQ$191</f>
        <v>5.8976863000000004E-2</v>
      </c>
      <c r="AT90" s="11">
        <f>1/1000*[1]TimberSectorMinusCoreVPAExp!AR$191</f>
        <v>4.2056594999999995E-2</v>
      </c>
      <c r="AU90" s="11">
        <f>1/1000*[1]TimberSectorMinusCoreVPAExp!AS$191</f>
        <v>5.2875632000000013E-2</v>
      </c>
      <c r="AV90" s="11">
        <f>1/1000*[1]TimberSectorMinusCoreVPAExp!AT$191</f>
        <v>7.6624563000000007E-2</v>
      </c>
      <c r="AW90" s="11">
        <f>1/1000*[1]TimberSectorMinusCoreVPAExp!AU$191</f>
        <v>7.6132669999999986E-2</v>
      </c>
      <c r="AX90" s="11">
        <f>1/1000*[1]TimberSectorMinusCoreVPAExp!AV$191</f>
        <v>6.9086331000000001E-2</v>
      </c>
      <c r="AY90" s="11">
        <f>1/1000*[1]TimberSectorMinusCoreVPAExp!AW$191</f>
        <v>0.11335845000000001</v>
      </c>
      <c r="AZ90" s="11">
        <f>1/1000*[1]TimberSectorMinusCoreVPAExp!AX$191</f>
        <v>0.110882117</v>
      </c>
      <c r="BA90" s="11">
        <f>1/1000*[1]TimberSectorMinusCoreVPAExp!AY$191</f>
        <v>8.5100035000000004E-2</v>
      </c>
      <c r="BB90" s="11">
        <f>1/1000*[1]TimberSectorMinusCoreVPAExp!AZ$191</f>
        <v>9.491063000000001E-2</v>
      </c>
      <c r="BC90" s="302">
        <f>1/1000*[1]TimberSectorMinusCoreVPAExp!BA$191</f>
        <v>0</v>
      </c>
      <c r="BD90" s="307"/>
    </row>
    <row r="91" spans="2:56">
      <c r="B91" s="5" t="s">
        <v>136</v>
      </c>
      <c r="C91" s="210">
        <f>1/$A$1*[1]TimberSectorMinusCoreVPAExp!$B$200</f>
        <v>1.5383298849472963E-2</v>
      </c>
      <c r="D91" s="211">
        <f>1/$A$1*[1]TimberSectorMinusCoreVPAExp!$C$200</f>
        <v>3.5029391138671796E-2</v>
      </c>
      <c r="E91" s="211">
        <f>1/$A$1*[1]TimberSectorMinusCoreVPAExp!$D$200</f>
        <v>0.14082546585216876</v>
      </c>
      <c r="F91" s="211">
        <f>1/$A$1*[1]TimberSectorMinusCoreVPAExp!$E$200</f>
        <v>0.15237383542368882</v>
      </c>
      <c r="G91" s="211">
        <f>1/$A$1*[1]TimberSectorMinusCoreVPAExp!$F$200</f>
        <v>0.4366633668642157</v>
      </c>
      <c r="H91" s="211">
        <f>1/$A$1*[1]TimberSectorMinusCoreVPAExp!$G$200</f>
        <v>0.67453714886295701</v>
      </c>
      <c r="I91" s="211">
        <f>1/$A$1*[1]TimberSectorMinusCoreVPAExp!$H$200</f>
        <v>0.82684636688152158</v>
      </c>
      <c r="J91" s="212">
        <f>1/$A$1*[1]TimberSectorMinusCoreVPAExp!$I$200</f>
        <v>0.98138296372070943</v>
      </c>
      <c r="K91" s="212">
        <f>1/$A$1*[1]TimberSectorMinusCoreVPAExp!$J$200</f>
        <v>0.83320976893768206</v>
      </c>
      <c r="L91" s="212">
        <f>1/$A$1*[1]TimberSectorMinusCoreVPAExp!K$200</f>
        <v>0.80540953056996512</v>
      </c>
      <c r="M91" s="212">
        <f>1/$A$1*[1]TimberSectorMinusCoreVPAExp!L$200</f>
        <v>0.87333824378334279</v>
      </c>
      <c r="N91" s="212">
        <f>1/$A$1*[1]TimberSectorMinusCoreVPAExp!M$200</f>
        <v>1.2584833432505529</v>
      </c>
      <c r="O91" s="212">
        <f>1/$A$1*[1]TimberSectorMinusCoreVPAExp!N$200</f>
        <v>1.267542124537816</v>
      </c>
      <c r="P91" s="212">
        <f>1/$A$1*[1]TimberSectorMinusCoreVPAExp!O$200</f>
        <v>1.0038214104806822</v>
      </c>
      <c r="Q91" s="212">
        <f>1/$A$1*[1]TimberSectorMinusCoreVPAExp!P$200</f>
        <v>1.0570158684448592</v>
      </c>
      <c r="R91" s="212">
        <f>1/$A$1*[1]TimberSectorMinusCoreVPAExp!Q$200</f>
        <v>1.3430462471497711</v>
      </c>
      <c r="S91" s="212">
        <f>1/$A$1*[1]TimberSectorMinusCoreVPAExp!R$200</f>
        <v>1.1602674821815389</v>
      </c>
      <c r="T91" s="212">
        <f>1/$A$1*[1]TimberSectorMinusCoreVPAExp!S$200</f>
        <v>1.1076655101400004</v>
      </c>
      <c r="U91" s="212">
        <f>1/$A$1*[1]TimberSectorMinusCoreVPAExp!T$200</f>
        <v>0.71949674999999991</v>
      </c>
      <c r="V91" s="212">
        <f>1/$A$1*[1]TimberSectorMinusCoreVPAExp!U$200</f>
        <v>0.8190031142331099</v>
      </c>
      <c r="W91" s="212">
        <f>1/$A$1*[1]TimberSectorMinusCoreVPAExp!V$200</f>
        <v>0.74845644003333334</v>
      </c>
      <c r="X91" s="212">
        <f>1/$A$1*[1]TimberSectorMinusCoreVPAExp!W$200</f>
        <v>1.0134183825600003</v>
      </c>
      <c r="Y91" s="212">
        <f>1/$A$1*[1]TimberSectorMinusCoreVPAExp!X$200</f>
        <v>0.98127501555999985</v>
      </c>
      <c r="Z91" s="212">
        <f>1/$A$1*[1]TimberSectorMinusCoreVPAExp!Y$200</f>
        <v>1.034860421433333</v>
      </c>
      <c r="AA91" s="212">
        <f>1/$A$1*[1]TimberSectorMinusCoreVPAExp!Z$200</f>
        <v>1.5089646067999996</v>
      </c>
      <c r="AB91" s="212">
        <f>1/$A$1*[1]TimberSectorMinusCoreVPAExp!AA$200</f>
        <v>0</v>
      </c>
      <c r="AC91" s="209"/>
      <c r="AD91" s="233">
        <f>1/1000*[1]TimberSectorMinusCoreVPAExp!AB$200</f>
        <v>5.9868669999999999E-3</v>
      </c>
      <c r="AE91" s="156">
        <f>1/1000*[1]TimberSectorMinusCoreVPAExp!AC$200</f>
        <v>1.2943000000000001E-2</v>
      </c>
      <c r="AF91" s="156">
        <f>1/1000*[1]TimberSectorMinusCoreVPAExp!AD$200</f>
        <v>3.8218313000000004E-2</v>
      </c>
      <c r="AG91" s="156">
        <f>1/1000*[1]TimberSectorMinusCoreVPAExp!AE$200</f>
        <v>5.9513999999999997E-2</v>
      </c>
      <c r="AH91" s="156">
        <f>1/1000*[1]TimberSectorMinusCoreVPAExp!AF$200</f>
        <v>9.9290000000000017E-2</v>
      </c>
      <c r="AI91" s="156">
        <f>1/1000*[1]TimberSectorMinusCoreVPAExp!AG$200</f>
        <v>0.15034600000000001</v>
      </c>
      <c r="AJ91" s="156">
        <f>1/1000*[1]TimberSectorMinusCoreVPAExp!AH$200</f>
        <v>0.21155414300000003</v>
      </c>
      <c r="AK91" s="156">
        <f>1/1000*[1]TimberSectorMinusCoreVPAExp!AI$200</f>
        <v>0.26790750399999996</v>
      </c>
      <c r="AL91" s="156">
        <f>1/1000*[1]TimberSectorMinusCoreVPAExp!AJ$200</f>
        <v>0.32509166700000003</v>
      </c>
      <c r="AM91" s="156">
        <f>1/1000*[1]TimberSectorMinusCoreVPAExp!AK$200</f>
        <v>0.38492089499999999</v>
      </c>
      <c r="AN91" s="156">
        <f>1/1000*[1]TimberSectorMinusCoreVPAExp!AL$200</f>
        <v>0.4148583079999999</v>
      </c>
      <c r="AO91" s="156">
        <f>1/1000*[1]TimberSectorMinusCoreVPAExp!AM$200</f>
        <v>0.57534594999999999</v>
      </c>
      <c r="AP91" s="156">
        <f>1/1000*[1]TimberSectorMinusCoreVPAExp!AN$200</f>
        <v>0.66901683199999995</v>
      </c>
      <c r="AQ91" s="156">
        <f>1/1000*[1]TimberSectorMinusCoreVPAExp!AO$200</f>
        <v>0.67878032300000013</v>
      </c>
      <c r="AR91" s="156">
        <f>1/1000*[1]TimberSectorMinusCoreVPAExp!AP$200</f>
        <v>0.7213563260000001</v>
      </c>
      <c r="AS91" s="156">
        <f>1/1000*[1]TimberSectorMinusCoreVPAExp!AQ$200</f>
        <v>0.89698986999999986</v>
      </c>
      <c r="AT91" s="156">
        <f>1/1000*[1]TimberSectorMinusCoreVPAExp!AR$200</f>
        <v>0.69960001799999982</v>
      </c>
      <c r="AU91" s="156">
        <f>1/1000*[1]TimberSectorMinusCoreVPAExp!AS$200</f>
        <v>0.60877326500000006</v>
      </c>
      <c r="AV91" s="156">
        <f>1/1000*[1]TimberSectorMinusCoreVPAExp!AT$200</f>
        <v>0.47397204199999998</v>
      </c>
      <c r="AW91" s="156">
        <f>1/1000*[1]TimberSectorMinusCoreVPAExp!AU$200</f>
        <v>0.60059755799999992</v>
      </c>
      <c r="AX91" s="156">
        <f>1/1000*[1]TimberSectorMinusCoreVPAExp!AV$200</f>
        <v>0.57234209400000002</v>
      </c>
      <c r="AY91" s="156">
        <f>1/1000*[1]TimberSectorMinusCoreVPAExp!AW$200</f>
        <v>0.838409234</v>
      </c>
      <c r="AZ91" s="156">
        <f>1/1000*[1]TimberSectorMinusCoreVPAExp!AX$200</f>
        <v>0.75881274899999995</v>
      </c>
      <c r="BA91" s="156">
        <f>1/1000*[1]TimberSectorMinusCoreVPAExp!AY$200</f>
        <v>0.7661746989999999</v>
      </c>
      <c r="BB91" s="156">
        <f>1/1000*[1]TimberSectorMinusCoreVPAExp!AZ$200</f>
        <v>0.75898341299999983</v>
      </c>
      <c r="BC91" s="320">
        <f>1/1000*[1]TimberSectorMinusCoreVPAExp!BA$200</f>
        <v>0</v>
      </c>
      <c r="BD91" s="370"/>
    </row>
    <row r="92" spans="2:56">
      <c r="B92" s="5" t="s">
        <v>135</v>
      </c>
      <c r="C92" s="47">
        <f>1/$A$1*[1]TimberSectorMinusCoreVPAExp!$B$227</f>
        <v>5.5562499999999991E-4</v>
      </c>
      <c r="D92" s="11">
        <f>1/$A$1*[1]TimberSectorMinusCoreVPAExp!$C$227</f>
        <v>0</v>
      </c>
      <c r="E92" s="11">
        <f>1/$A$1*[1]TimberSectorMinusCoreVPAExp!$D$227</f>
        <v>1.0647466393589283E-3</v>
      </c>
      <c r="F92" s="11">
        <f>1/$A$1*[1]TimberSectorMinusCoreVPAExp!$E$227</f>
        <v>1.7464299999999998E-3</v>
      </c>
      <c r="G92" s="11">
        <f>1/$A$1*[1]TimberSectorMinusCoreVPAExp!$F$227</f>
        <v>6.109464894781784E-2</v>
      </c>
      <c r="H92" s="11">
        <f>1/$A$1*[1]TimberSectorMinusCoreVPAExp!$G$227</f>
        <v>0.22746153793550414</v>
      </c>
      <c r="I92" s="11">
        <f>1/$A$1*[1]TimberSectorMinusCoreVPAExp!$H$227</f>
        <v>0.19939458941375857</v>
      </c>
      <c r="J92" s="37">
        <f>1/$A$1*[1]TimberSectorMinusCoreVPAExp!$I$227</f>
        <v>0.31261766634130456</v>
      </c>
      <c r="K92" s="37">
        <f>1/$A$1*[1]TimberSectorMinusCoreVPAExp!$J$227</f>
        <v>0.12107523711877893</v>
      </c>
      <c r="L92" s="37">
        <f>1/$A$1*[1]TimberSectorMinusCoreVPAExp!K$227</f>
        <v>4.15334517394855E-2</v>
      </c>
      <c r="M92" s="37">
        <f>1/$A$1*[1]TimberSectorMinusCoreVPAExp!L$227</f>
        <v>3.6964702783983332E-2</v>
      </c>
      <c r="N92" s="37">
        <f>1/$A$1*[1]TimberSectorMinusCoreVPAExp!M$227</f>
        <v>4.7632886817451203E-2</v>
      </c>
      <c r="O92" s="37">
        <f>1/$A$1*[1]TimberSectorMinusCoreVPAExp!N$227</f>
        <v>1.0823903490052276E-2</v>
      </c>
      <c r="P92" s="37">
        <f>1/$A$1*[1]TimberSectorMinusCoreVPAExp!O$227</f>
        <v>4.7653457585698127E-3</v>
      </c>
      <c r="Q92" s="37">
        <f>1/$A$1*[1]TimberSectorMinusCoreVPAExp!P$227</f>
        <v>2.5132190879140004E-3</v>
      </c>
      <c r="R92" s="37">
        <f>1/$A$1*[1]TimberSectorMinusCoreVPAExp!Q$227</f>
        <v>3.2942801347118299E-3</v>
      </c>
      <c r="S92" s="37">
        <f>1/$A$1*[1]TimberSectorMinusCoreVPAExp!R$227</f>
        <v>7.593915980000001E-3</v>
      </c>
      <c r="T92" s="37">
        <f>1/$A$1*[1]TimberSectorMinusCoreVPAExp!S$227</f>
        <v>4.4969276800000003E-3</v>
      </c>
      <c r="U92" s="37">
        <f>1/$A$1*[1]TimberSectorMinusCoreVPAExp!T$227</f>
        <v>8.4095123000000015E-3</v>
      </c>
      <c r="V92" s="37">
        <f>1/$A$1*[1]TimberSectorMinusCoreVPAExp!U$227</f>
        <v>7.5510805177940949E-3</v>
      </c>
      <c r="W92" s="37">
        <f>1/$A$1*[1]TimberSectorMinusCoreVPAExp!V$227</f>
        <v>4.5383265333333329E-3</v>
      </c>
      <c r="X92" s="37">
        <f>1/$A$1*[1]TimberSectorMinusCoreVPAExp!W$227</f>
        <v>9.8094556000000014E-4</v>
      </c>
      <c r="Y92" s="37">
        <f>1/$A$1*[1]TimberSectorMinusCoreVPAExp!X$227</f>
        <v>4.8770455999999987E-4</v>
      </c>
      <c r="Z92" s="37">
        <f>1/$A$1*[1]TimberSectorMinusCoreVPAExp!Y$227</f>
        <v>5.5937492799999992E-3</v>
      </c>
      <c r="AA92" s="37">
        <f>1/$A$1*[1]TimberSectorMinusCoreVPAExp!Z$227</f>
        <v>4.3692321399999992E-3</v>
      </c>
      <c r="AB92" s="37">
        <f>1/$A$1*[1]TimberSectorMinusCoreVPAExp!AA$227</f>
        <v>0</v>
      </c>
      <c r="AC92" s="34"/>
      <c r="AD92" s="68">
        <f>1/1000*[1]TimberSectorMinusCoreVPAExp!AB$227</f>
        <v>9.6347999999999993E-5</v>
      </c>
      <c r="AE92" s="11">
        <f>1/1000*[1]TimberSectorMinusCoreVPAExp!AC$227</f>
        <v>0</v>
      </c>
      <c r="AF92" s="11">
        <f>1/1000*[1]TimberSectorMinusCoreVPAExp!AD$227</f>
        <v>3.1129600000000002E-4</v>
      </c>
      <c r="AG92" s="11">
        <f>1/1000*[1]TimberSectorMinusCoreVPAExp!AE$227</f>
        <v>3.9600000000000014E-4</v>
      </c>
      <c r="AH92" s="11">
        <f>1/1000*[1]TimberSectorMinusCoreVPAExp!AF$227</f>
        <v>5.4399999999999995E-3</v>
      </c>
      <c r="AI92" s="11">
        <f>1/1000*[1]TimberSectorMinusCoreVPAExp!AG$227</f>
        <v>2.1884000000000001E-2</v>
      </c>
      <c r="AJ92" s="11">
        <f>1/1000*[1]TimberSectorMinusCoreVPAExp!AH$227</f>
        <v>2.1099953000000001E-2</v>
      </c>
      <c r="AK92" s="11">
        <f>1/1000*[1]TimberSectorMinusCoreVPAExp!AI$227</f>
        <v>3.7410906999999993E-2</v>
      </c>
      <c r="AL92" s="11">
        <f>1/1000*[1]TimberSectorMinusCoreVPAExp!AJ$227</f>
        <v>1.7151106999999999E-2</v>
      </c>
      <c r="AM92" s="11">
        <f>1/1000*[1]TimberSectorMinusCoreVPAExp!AK$227</f>
        <v>7.6172840000000019E-3</v>
      </c>
      <c r="AN92" s="11">
        <f>1/1000*[1]TimberSectorMinusCoreVPAExp!AL$227</f>
        <v>1.7417452999999999E-2</v>
      </c>
      <c r="AO92" s="11">
        <f>1/1000*[1]TimberSectorMinusCoreVPAExp!AM$227</f>
        <v>1.1460305E-2</v>
      </c>
      <c r="AP92" s="11">
        <f>1/1000*[1]TimberSectorMinusCoreVPAExp!AN$227</f>
        <v>2.8407280000000003E-3</v>
      </c>
      <c r="AQ92" s="11">
        <f>1/1000*[1]TimberSectorMinusCoreVPAExp!AO$227</f>
        <v>1.1128410000000003E-3</v>
      </c>
      <c r="AR92" s="11">
        <f>1/1000*[1]TimberSectorMinusCoreVPAExp!AP$227</f>
        <v>7.27792E-4</v>
      </c>
      <c r="AS92" s="11">
        <f>1/1000*[1]TimberSectorMinusCoreVPAExp!AQ$227</f>
        <v>1.5135559999999999E-3</v>
      </c>
      <c r="AT92" s="11">
        <f>1/1000*[1]TimberSectorMinusCoreVPAExp!AR$227</f>
        <v>2.3598050000000004E-3</v>
      </c>
      <c r="AU92" s="11">
        <f>1/1000*[1]TimberSectorMinusCoreVPAExp!AS$227</f>
        <v>1.7930649999999999E-3</v>
      </c>
      <c r="AV92" s="11">
        <f>1/1000*[1]TimberSectorMinusCoreVPAExp!AT$227</f>
        <v>2.4673009999999999E-3</v>
      </c>
      <c r="AW92" s="11">
        <f>1/1000*[1]TimberSectorMinusCoreVPAExp!AU$227</f>
        <v>2.1740959999999999E-3</v>
      </c>
      <c r="AX92" s="11">
        <f>1/1000*[1]TimberSectorMinusCoreVPAExp!AV$227</f>
        <v>1.4278239999999998E-3</v>
      </c>
      <c r="AY92" s="11">
        <f>1/1000*[1]TimberSectorMinusCoreVPAExp!AW$227</f>
        <v>2.81134E-4</v>
      </c>
      <c r="AZ92" s="11">
        <f>1/1000*[1]TimberSectorMinusCoreVPAExp!AX$227</f>
        <v>3.7729300000000001E-4</v>
      </c>
      <c r="BA92" s="11">
        <f>1/1000*[1]TimberSectorMinusCoreVPAExp!AY$227</f>
        <v>1.6109239999999999E-3</v>
      </c>
      <c r="BB92" s="11">
        <f>1/1000*[1]TimberSectorMinusCoreVPAExp!AZ$227</f>
        <v>1.3230049999999999E-3</v>
      </c>
      <c r="BC92" s="302">
        <f>1/1000*[1]TimberSectorMinusCoreVPAExp!BA$227</f>
        <v>0</v>
      </c>
      <c r="BD92" s="307"/>
    </row>
    <row r="93" spans="2:56">
      <c r="B93" s="5" t="s">
        <v>134</v>
      </c>
      <c r="C93" s="210">
        <f>1/$A$1*[1]TimberSectorMinusCoreVPAExp!$B$245</f>
        <v>2.1552631822902679E-2</v>
      </c>
      <c r="D93" s="211">
        <f>1/$A$1*[1]TimberSectorMinusCoreVPAExp!$C$245</f>
        <v>2.2133639364422374E-2</v>
      </c>
      <c r="E93" s="211">
        <f>1/$A$1*[1]TimberSectorMinusCoreVPAExp!$D$245</f>
        <v>6.4518868712416633E-2</v>
      </c>
      <c r="F93" s="211">
        <f>1/$A$1*[1]TimberSectorMinusCoreVPAExp!$E$245</f>
        <v>9.5289921593204291E-2</v>
      </c>
      <c r="G93" s="211">
        <f>1/$A$1*[1]TimberSectorMinusCoreVPAExp!$F$245</f>
        <v>0.15520615573792201</v>
      </c>
      <c r="H93" s="211">
        <f>1/$A$1*[1]TimberSectorMinusCoreVPAExp!$G$245</f>
        <v>0.2943576301555153</v>
      </c>
      <c r="I93" s="211">
        <f>1/$A$1*[1]TimberSectorMinusCoreVPAExp!$H$245</f>
        <v>0.40471992889722502</v>
      </c>
      <c r="J93" s="212">
        <f>1/$A$1*[1]TimberSectorMinusCoreVPAExp!$I$245</f>
        <v>0.71515493451059131</v>
      </c>
      <c r="K93" s="212">
        <f>1/$A$1*[1]TimberSectorMinusCoreVPAExp!$J$245</f>
        <v>0.7226249565765267</v>
      </c>
      <c r="L93" s="212">
        <f>1/$A$1*[1]TimberSectorMinusCoreVPAExp!K$245</f>
        <v>0.69713827304716136</v>
      </c>
      <c r="M93" s="212">
        <f>1/$A$1*[1]TimberSectorMinusCoreVPAExp!L$245</f>
        <v>0.57657779413583066</v>
      </c>
      <c r="N93" s="212">
        <f>1/$A$1*[1]TimberSectorMinusCoreVPAExp!M$245</f>
        <v>0.84877107483782166</v>
      </c>
      <c r="O93" s="212">
        <f>1/$A$1*[1]TimberSectorMinusCoreVPAExp!N$245</f>
        <v>0.94698681404527618</v>
      </c>
      <c r="P93" s="212">
        <f>1/$A$1*[1]TimberSectorMinusCoreVPAExp!O$245</f>
        <v>0.91304239295202627</v>
      </c>
      <c r="Q93" s="212">
        <f>1/$A$1*[1]TimberSectorMinusCoreVPAExp!P$245</f>
        <v>0.95465860605152109</v>
      </c>
      <c r="R93" s="212">
        <f>1/$A$1*[1]TimberSectorMinusCoreVPAExp!Q$245</f>
        <v>0.80028314004230872</v>
      </c>
      <c r="S93" s="212">
        <f>1/$A$1*[1]TimberSectorMinusCoreVPAExp!R$245</f>
        <v>0.72155099340249607</v>
      </c>
      <c r="T93" s="212">
        <f>1/$A$1*[1]TimberSectorMinusCoreVPAExp!S$245</f>
        <v>0.64340329854666711</v>
      </c>
      <c r="U93" s="212">
        <f>1/$A$1*[1]TimberSectorMinusCoreVPAExp!T$245</f>
        <v>0.51542319060000008</v>
      </c>
      <c r="V93" s="212">
        <f>1/$A$1*[1]TimberSectorMinusCoreVPAExp!U$245</f>
        <v>0.55853439399277161</v>
      </c>
      <c r="W93" s="212">
        <f>1/$A$1*[1]TimberSectorMinusCoreVPAExp!V$245</f>
        <v>0.4209907971733331</v>
      </c>
      <c r="X93" s="212">
        <f>1/$A$1*[1]TimberSectorMinusCoreVPAExp!W$245</f>
        <v>0.65444559816000014</v>
      </c>
      <c r="Y93" s="212">
        <f>1/$A$1*[1]TimberSectorMinusCoreVPAExp!X$245</f>
        <v>0.66572655057999996</v>
      </c>
      <c r="Z93" s="212">
        <f>1/$A$1*[1]TimberSectorMinusCoreVPAExp!Y$245</f>
        <v>0.61502107447999999</v>
      </c>
      <c r="AA93" s="212">
        <f>1/$A$1*[1]TimberSectorMinusCoreVPAExp!Z$245</f>
        <v>0.88556183965333268</v>
      </c>
      <c r="AB93" s="212">
        <f>1/$A$1*[1]TimberSectorMinusCoreVPAExp!AA$245</f>
        <v>0</v>
      </c>
      <c r="AC93" s="209"/>
      <c r="AD93" s="233">
        <f>1/1000*[1]TimberSectorMinusCoreVPAExp!AB$245</f>
        <v>8.6342789999999999E-3</v>
      </c>
      <c r="AE93" s="156">
        <f>1/1000*[1]TimberSectorMinusCoreVPAExp!AC$245</f>
        <v>8.6540000000000002E-3</v>
      </c>
      <c r="AF93" s="156">
        <f>1/1000*[1]TimberSectorMinusCoreVPAExp!AD$245</f>
        <v>2.4657061999999997E-2</v>
      </c>
      <c r="AG93" s="156">
        <f>1/1000*[1]TimberSectorMinusCoreVPAExp!AE$245</f>
        <v>3.8334000000000007E-2</v>
      </c>
      <c r="AH93" s="156">
        <f>1/1000*[1]TimberSectorMinusCoreVPAExp!AF$245</f>
        <v>6.5088999999999994E-2</v>
      </c>
      <c r="AI93" s="156">
        <f>1/1000*[1]TimberSectorMinusCoreVPAExp!AG$245</f>
        <v>9.6614000000000005E-2</v>
      </c>
      <c r="AJ93" s="156">
        <f>1/1000*[1]TimberSectorMinusCoreVPAExp!AH$245</f>
        <v>0.14026544400000002</v>
      </c>
      <c r="AK93" s="156">
        <f>1/1000*[1]TimberSectorMinusCoreVPAExp!AI$245</f>
        <v>0.23822268100000002</v>
      </c>
      <c r="AL93" s="156">
        <f>1/1000*[1]TimberSectorMinusCoreVPAExp!AJ$245</f>
        <v>0.310291435</v>
      </c>
      <c r="AM93" s="156">
        <f>1/1000*[1]TimberSectorMinusCoreVPAExp!AK$245</f>
        <v>0.37224336200000002</v>
      </c>
      <c r="AN93" s="156">
        <f>1/1000*[1]TimberSectorMinusCoreVPAExp!AL$245</f>
        <v>0.32019457900000003</v>
      </c>
      <c r="AO93" s="156">
        <f>1/1000*[1]TimberSectorMinusCoreVPAExp!AM$245</f>
        <v>0.46741011600000004</v>
      </c>
      <c r="AP93" s="156">
        <f>1/1000*[1]TimberSectorMinusCoreVPAExp!AN$245</f>
        <v>0.59317009300000001</v>
      </c>
      <c r="AQ93" s="156">
        <f>1/1000*[1]TimberSectorMinusCoreVPAExp!AO$245</f>
        <v>0.78710191399999985</v>
      </c>
      <c r="AR93" s="156">
        <f>1/1000*[1]TimberSectorMinusCoreVPAExp!AP$245</f>
        <v>0.80876102100000002</v>
      </c>
      <c r="AS93" s="156">
        <f>1/1000*[1]TimberSectorMinusCoreVPAExp!AQ$245</f>
        <v>0.70189030799999974</v>
      </c>
      <c r="AT93" s="156">
        <f>1/1000*[1]TimberSectorMinusCoreVPAExp!AR$245</f>
        <v>0.58312643899999994</v>
      </c>
      <c r="AU93" s="156">
        <f>1/1000*[1]TimberSectorMinusCoreVPAExp!AS$245</f>
        <v>0.43419522899999996</v>
      </c>
      <c r="AV93" s="156">
        <f>1/1000*[1]TimberSectorMinusCoreVPAExp!AT$245</f>
        <v>0.34570525299999999</v>
      </c>
      <c r="AW93" s="156">
        <f>1/1000*[1]TimberSectorMinusCoreVPAExp!AU$245</f>
        <v>0.35155955199999994</v>
      </c>
      <c r="AX93" s="156">
        <f>1/1000*[1]TimberSectorMinusCoreVPAExp!AV$245</f>
        <v>0.30889885100000003</v>
      </c>
      <c r="AY93" s="156">
        <f>1/1000*[1]TimberSectorMinusCoreVPAExp!AW$245</f>
        <v>0.49212297599999993</v>
      </c>
      <c r="AZ93" s="156">
        <f>1/1000*[1]TimberSectorMinusCoreVPAExp!AX$245</f>
        <v>0.45512566100000007</v>
      </c>
      <c r="BA93" s="156">
        <f>1/1000*[1]TimberSectorMinusCoreVPAExp!AY$245</f>
        <v>0.48572854199999999</v>
      </c>
      <c r="BB93" s="156">
        <f>1/1000*[1]TimberSectorMinusCoreVPAExp!AZ$245</f>
        <v>0.539423875</v>
      </c>
      <c r="BC93" s="320">
        <f>1/1000*[1]TimberSectorMinusCoreVPAExp!BA$245</f>
        <v>0</v>
      </c>
      <c r="BD93" s="370"/>
    </row>
    <row r="94" spans="2:56">
      <c r="B94" s="5" t="s">
        <v>167</v>
      </c>
      <c r="C94" s="47">
        <f>1/$A$1*[1]TimberSectorMinusCoreVPAExp!$B$259</f>
        <v>6.0546503207745247E-4</v>
      </c>
      <c r="D94" s="11">
        <f>1/$A$1*[1]TimberSectorMinusCoreVPAExp!$C$259</f>
        <v>0</v>
      </c>
      <c r="E94" s="11">
        <f>1/$A$1*[1]TimberSectorMinusCoreVPAExp!$D$259</f>
        <v>1.7438782071963741E-3</v>
      </c>
      <c r="F94" s="11">
        <f>1/$A$1*[1]TimberSectorMinusCoreVPAExp!$E$259</f>
        <v>8.5864911999998517E-4</v>
      </c>
      <c r="G94" s="11">
        <f>1/$A$1*[1]TimberSectorMinusCoreVPAExp!$F$259</f>
        <v>6.1408889124612244E-3</v>
      </c>
      <c r="H94" s="11">
        <f>1/$A$1*[1]TimberSectorMinusCoreVPAExp!$G$259</f>
        <v>1.1915268404281556E-2</v>
      </c>
      <c r="I94" s="11">
        <f>1/$A$1*[1]TimberSectorMinusCoreVPAExp!$H$259</f>
        <v>9.7479088019122081E-3</v>
      </c>
      <c r="J94" s="37">
        <f>1/$A$1*[1]TimberSectorMinusCoreVPAExp!$I$259</f>
        <v>1.3886455928235984E-2</v>
      </c>
      <c r="K94" s="37">
        <f>1/$A$1*[1]TimberSectorMinusCoreVPAExp!$J$259</f>
        <v>1.9349919805078417E-2</v>
      </c>
      <c r="L94" s="37">
        <f>1/$A$1*[1]TimberSectorMinusCoreVPAExp!K$259</f>
        <v>1.4732863054805163E-2</v>
      </c>
      <c r="M94" s="37">
        <f>1/$A$1*[1]TimberSectorMinusCoreVPAExp!L$259</f>
        <v>1.6943804999282663E-2</v>
      </c>
      <c r="N94" s="37">
        <f>1/$A$1*[1]TimberSectorMinusCoreVPAExp!M$259</f>
        <v>2.0925690221876354E-2</v>
      </c>
      <c r="O94" s="37">
        <f>1/$A$1*[1]TimberSectorMinusCoreVPAExp!N$259</f>
        <v>1.3553071028611679E-2</v>
      </c>
      <c r="P94" s="37">
        <f>1/$A$1*[1]TimberSectorMinusCoreVPAExp!O$259</f>
        <v>1.8430272855456828E-2</v>
      </c>
      <c r="Q94" s="37">
        <f>1/$A$1*[1]TimberSectorMinusCoreVPAExp!P$259</f>
        <v>1.1083903559976002E-2</v>
      </c>
      <c r="R94" s="37">
        <f>1/$A$1*[1]TimberSectorMinusCoreVPAExp!Q$259</f>
        <v>5.0260600534538895E-3</v>
      </c>
      <c r="S94" s="37">
        <f>1/$A$1*[1]TimberSectorMinusCoreVPAExp!R$259</f>
        <v>7.712378659999998E-3</v>
      </c>
      <c r="T94" s="37">
        <f>1/$A$1*[1]TimberSectorMinusCoreVPAExp!S$259</f>
        <v>7.4730609800000014E-3</v>
      </c>
      <c r="U94" s="37">
        <f>1/$A$1*[1]TimberSectorMinusCoreVPAExp!T$259</f>
        <v>1.1051113219999999E-2</v>
      </c>
      <c r="V94" s="37">
        <f>1/$A$1*[1]TimberSectorMinusCoreVPAExp!U$259</f>
        <v>1.9221807793688143E-2</v>
      </c>
      <c r="W94" s="37">
        <f>1/$A$1*[1]TimberSectorMinusCoreVPAExp!V$259</f>
        <v>1.5376901766666663E-2</v>
      </c>
      <c r="X94" s="37">
        <f>1/$A$1*[1]TimberSectorMinusCoreVPAExp!W$259</f>
        <v>2.2447194140000001E-2</v>
      </c>
      <c r="Y94" s="37">
        <f>1/$A$1*[1]TimberSectorMinusCoreVPAExp!X$259</f>
        <v>1.99808868E-2</v>
      </c>
      <c r="Z94" s="37">
        <f>1/$A$1*[1]TimberSectorMinusCoreVPAExp!Y$259</f>
        <v>1.9803245279999999E-2</v>
      </c>
      <c r="AA94" s="37">
        <f>1/$A$1*[1]TimberSectorMinusCoreVPAExp!Z$259</f>
        <v>1.685948474E-2</v>
      </c>
      <c r="AB94" s="37">
        <f>1/$A$1*[1]TimberSectorMinusCoreVPAExp!AA$259</f>
        <v>0</v>
      </c>
      <c r="AC94" s="34"/>
      <c r="AD94" s="68">
        <f>1/1000*[1]TimberSectorMinusCoreVPAExp!AB$259</f>
        <v>1.4916100000000009E-4</v>
      </c>
      <c r="AE94" s="11">
        <f>1/1000*[1]TimberSectorMinusCoreVPAExp!AC$259</f>
        <v>0</v>
      </c>
      <c r="AF94" s="11">
        <f>1/1000*[1]TimberSectorMinusCoreVPAExp!AD$259</f>
        <v>4.074709999999998E-4</v>
      </c>
      <c r="AG94" s="11">
        <f>1/1000*[1]TimberSectorMinusCoreVPAExp!AE$259</f>
        <v>1.1199999999999921E-4</v>
      </c>
      <c r="AH94" s="11">
        <f>1/1000*[1]TimberSectorMinusCoreVPAExp!AF$259</f>
        <v>1.392E-3</v>
      </c>
      <c r="AI94" s="11">
        <f>1/1000*[1]TimberSectorMinusCoreVPAExp!AG$259</f>
        <v>2.3239999999999997E-3</v>
      </c>
      <c r="AJ94" s="11">
        <f>1/1000*[1]TimberSectorMinusCoreVPAExp!AH$259</f>
        <v>3.008036E-3</v>
      </c>
      <c r="AK94" s="11">
        <f>1/1000*[1]TimberSectorMinusCoreVPAExp!AI$259</f>
        <v>4.7970799999999978E-3</v>
      </c>
      <c r="AL94" s="11">
        <f>1/1000*[1]TimberSectorMinusCoreVPAExp!AJ$259</f>
        <v>7.5921500000000006E-3</v>
      </c>
      <c r="AM94" s="11">
        <f>1/1000*[1]TimberSectorMinusCoreVPAExp!AK$259</f>
        <v>6.4321730000000002E-3</v>
      </c>
      <c r="AN94" s="11">
        <f>1/1000*[1]TimberSectorMinusCoreVPAExp!AL$259</f>
        <v>9.0172789999999978E-3</v>
      </c>
      <c r="AO94" s="11">
        <f>1/1000*[1]TimberSectorMinusCoreVPAExp!AM$259</f>
        <v>1.3043630999999998E-2</v>
      </c>
      <c r="AP94" s="11">
        <f>1/1000*[1]TimberSectorMinusCoreVPAExp!AN$259</f>
        <v>8.7002629999999997E-3</v>
      </c>
      <c r="AQ94" s="11">
        <f>1/1000*[1]TimberSectorMinusCoreVPAExp!AO$259</f>
        <v>1.2874050999999999E-2</v>
      </c>
      <c r="AR94" s="11">
        <f>1/1000*[1]TimberSectorMinusCoreVPAExp!AP$259</f>
        <v>7.5879239999999994E-3</v>
      </c>
      <c r="AS94" s="11">
        <f>1/1000*[1]TimberSectorMinusCoreVPAExp!AQ$259</f>
        <v>1.8216910000000001E-3</v>
      </c>
      <c r="AT94" s="11">
        <f>1/1000*[1]TimberSectorMinusCoreVPAExp!AR$259</f>
        <v>2.2229939999999998E-3</v>
      </c>
      <c r="AU94" s="11">
        <f>1/1000*[1]TimberSectorMinusCoreVPAExp!AS$259</f>
        <v>3.1313249999999999E-3</v>
      </c>
      <c r="AV94" s="11">
        <f>1/1000*[1]TimberSectorMinusCoreVPAExp!AT$259</f>
        <v>6.1082180000000003E-3</v>
      </c>
      <c r="AW94" s="11">
        <f>1/1000*[1]TimberSectorMinusCoreVPAExp!AU$259</f>
        <v>1.3375212999999999E-2</v>
      </c>
      <c r="AX94" s="11">
        <f>1/1000*[1]TimberSectorMinusCoreVPAExp!AV$259</f>
        <v>1.6826120999999996E-2</v>
      </c>
      <c r="AY94" s="11">
        <f>1/1000*[1]TimberSectorMinusCoreVPAExp!AW$259</f>
        <v>2.0274416E-2</v>
      </c>
      <c r="AZ94" s="11">
        <f>1/1000*[1]TimberSectorMinusCoreVPAExp!AX$259</f>
        <v>2.1660769999999999E-2</v>
      </c>
      <c r="BA94" s="11">
        <f>1/1000*[1]TimberSectorMinusCoreVPAExp!AY$259</f>
        <v>1.6083620999999999E-2</v>
      </c>
      <c r="BB94" s="11">
        <f>1/1000*[1]TimberSectorMinusCoreVPAExp!AZ$259</f>
        <v>9.9425320000000005E-3</v>
      </c>
      <c r="BC94" s="302">
        <f>1/1000*[1]TimberSectorMinusCoreVPAExp!BA$259</f>
        <v>0</v>
      </c>
      <c r="BD94" s="307"/>
    </row>
    <row r="95" spans="2:56">
      <c r="B95" s="8" t="s">
        <v>19</v>
      </c>
      <c r="C95" s="49">
        <f t="shared" ref="C95:O95" si="15">SUM(C82:C82)-SUM(C83:C94)</f>
        <v>3.2139904642851935E-3</v>
      </c>
      <c r="D95" s="40">
        <f t="shared" si="15"/>
        <v>0</v>
      </c>
      <c r="E95" s="40">
        <f t="shared" si="15"/>
        <v>4.0197544888215253E-4</v>
      </c>
      <c r="F95" s="40">
        <f t="shared" si="15"/>
        <v>0</v>
      </c>
      <c r="G95" s="40">
        <f t="shared" si="15"/>
        <v>1.1829999999999341E-3</v>
      </c>
      <c r="H95" s="40">
        <f t="shared" si="15"/>
        <v>2.1681851753272419E-3</v>
      </c>
      <c r="I95" s="40">
        <f t="shared" si="15"/>
        <v>7.842951422689648E-3</v>
      </c>
      <c r="J95" s="41">
        <f t="shared" si="15"/>
        <v>6.8673198781530331E-3</v>
      </c>
      <c r="K95" s="41">
        <f t="shared" si="15"/>
        <v>1.4676802848172077E-2</v>
      </c>
      <c r="L95" s="41">
        <f t="shared" si="15"/>
        <v>1.7899625070670222E-2</v>
      </c>
      <c r="M95" s="41">
        <f t="shared" si="15"/>
        <v>4.6358651737249623E-2</v>
      </c>
      <c r="N95" s="41">
        <f t="shared" si="15"/>
        <v>5.2743246928875109E-2</v>
      </c>
      <c r="O95" s="41">
        <f t="shared" si="15"/>
        <v>6.6513811180771931E-2</v>
      </c>
      <c r="P95" s="41">
        <f t="shared" ref="P95:AB95" si="16">SUM(P82:P82)-SUM(P83:P94)</f>
        <v>7.7760479682700723E-2</v>
      </c>
      <c r="Q95" s="41">
        <f t="shared" si="16"/>
        <v>0.12222540785921154</v>
      </c>
      <c r="R95" s="41">
        <f t="shared" si="16"/>
        <v>0.15357008529985627</v>
      </c>
      <c r="S95" s="41">
        <f t="shared" si="16"/>
        <v>0.14456435502510256</v>
      </c>
      <c r="T95" s="41">
        <f t="shared" si="16"/>
        <v>0.18559535946000061</v>
      </c>
      <c r="U95" s="41">
        <f t="shared" si="16"/>
        <v>0.18408178375999995</v>
      </c>
      <c r="V95" s="41">
        <f t="shared" si="16"/>
        <v>0.2132335201603961</v>
      </c>
      <c r="W95" s="41">
        <f t="shared" si="16"/>
        <v>0.17526249096000002</v>
      </c>
      <c r="X95" s="41">
        <f t="shared" si="16"/>
        <v>0.18547038276666639</v>
      </c>
      <c r="Y95" s="41">
        <f t="shared" si="16"/>
        <v>0.15570704870000007</v>
      </c>
      <c r="Z95" s="41">
        <f t="shared" si="16"/>
        <v>0.23195308025999983</v>
      </c>
      <c r="AA95" s="41">
        <f t="shared" si="16"/>
        <v>0.27681905762000003</v>
      </c>
      <c r="AB95" s="41">
        <f t="shared" si="16"/>
        <v>0</v>
      </c>
      <c r="AC95" s="34"/>
      <c r="AD95" s="66">
        <f t="shared" ref="AD95:BC95" si="17">SUM(AD82:AD82)-SUM(AD83:AD94)</f>
        <v>6.4169500000000462E-4</v>
      </c>
      <c r="AE95" s="40">
        <f t="shared" si="17"/>
        <v>0</v>
      </c>
      <c r="AF95" s="40">
        <f t="shared" si="17"/>
        <v>1.4493499999998494E-4</v>
      </c>
      <c r="AG95" s="40">
        <f t="shared" si="17"/>
        <v>0</v>
      </c>
      <c r="AH95" s="40">
        <f t="shared" si="17"/>
        <v>1.3399999999999523E-4</v>
      </c>
      <c r="AI95" s="40">
        <f t="shared" si="17"/>
        <v>9.2100000000000515E-4</v>
      </c>
      <c r="AJ95" s="40">
        <f t="shared" si="17"/>
        <v>3.3176669999999131E-3</v>
      </c>
      <c r="AK95" s="40">
        <f t="shared" si="17"/>
        <v>3.0929230000000807E-3</v>
      </c>
      <c r="AL95" s="40">
        <f t="shared" si="17"/>
        <v>7.8377330000000134E-3</v>
      </c>
      <c r="AM95" s="40">
        <f t="shared" si="17"/>
        <v>1.1190488999999859E-2</v>
      </c>
      <c r="AN95" s="40">
        <f t="shared" si="17"/>
        <v>2.8046544999999812E-2</v>
      </c>
      <c r="AO95" s="40">
        <f t="shared" si="17"/>
        <v>3.6056050000000228E-2</v>
      </c>
      <c r="AP95" s="40">
        <f t="shared" si="17"/>
        <v>5.0043304999999538E-2</v>
      </c>
      <c r="AQ95" s="40">
        <f t="shared" si="17"/>
        <v>5.5169613999999756E-2</v>
      </c>
      <c r="AR95" s="40">
        <f t="shared" si="17"/>
        <v>8.0232764999999873E-2</v>
      </c>
      <c r="AS95" s="40">
        <f t="shared" si="17"/>
        <v>8.0190187000000357E-2</v>
      </c>
      <c r="AT95" s="40">
        <f t="shared" si="17"/>
        <v>7.2516405999999867E-2</v>
      </c>
      <c r="AU95" s="40">
        <f t="shared" si="17"/>
        <v>9.4369672999999876E-2</v>
      </c>
      <c r="AV95" s="40">
        <f t="shared" si="17"/>
        <v>0.13172263399999995</v>
      </c>
      <c r="AW95" s="40">
        <f t="shared" si="17"/>
        <v>0.16616871899999985</v>
      </c>
      <c r="AX95" s="40">
        <f t="shared" si="17"/>
        <v>0.18506067900000023</v>
      </c>
      <c r="AY95" s="40">
        <f t="shared" si="17"/>
        <v>0.2049548030000008</v>
      </c>
      <c r="AZ95" s="40">
        <f t="shared" si="17"/>
        <v>0.19615611100000008</v>
      </c>
      <c r="BA95" s="40">
        <f t="shared" si="17"/>
        <v>0.21774199500000013</v>
      </c>
      <c r="BB95" s="40">
        <f t="shared" si="17"/>
        <v>0.18610452700000013</v>
      </c>
      <c r="BC95" s="55">
        <f t="shared" si="17"/>
        <v>0</v>
      </c>
      <c r="BD95" s="307"/>
    </row>
    <row r="96" spans="2:56" ht="17.149999999999999" customHeight="1">
      <c r="B96" s="10" t="s">
        <v>198</v>
      </c>
      <c r="C96" s="158">
        <f t="shared" ref="C96:AB96" si="18">C5-SUM(C6,C23,C27,C40,C55,C81,C82)</f>
        <v>0.13197611867955317</v>
      </c>
      <c r="D96" s="159">
        <f t="shared" si="18"/>
        <v>0.10667470860400474</v>
      </c>
      <c r="E96" s="159">
        <f t="shared" si="18"/>
        <v>0.23161523269959794</v>
      </c>
      <c r="F96" s="159">
        <f t="shared" si="18"/>
        <v>0.34421542836948937</v>
      </c>
      <c r="G96" s="159">
        <f t="shared" si="18"/>
        <v>0.63786014218221254</v>
      </c>
      <c r="H96" s="159">
        <f t="shared" si="18"/>
        <v>1.1155385810559189</v>
      </c>
      <c r="I96" s="159">
        <f t="shared" si="18"/>
        <v>1.6049539802607313</v>
      </c>
      <c r="J96" s="160">
        <f t="shared" si="18"/>
        <v>2.2200840353094051</v>
      </c>
      <c r="K96" s="160">
        <f t="shared" si="18"/>
        <v>2.0746324398525182</v>
      </c>
      <c r="L96" s="160">
        <f t="shared" si="18"/>
        <v>1.5444757237636786</v>
      </c>
      <c r="M96" s="160">
        <f t="shared" si="18"/>
        <v>2.1717866875590808</v>
      </c>
      <c r="N96" s="160">
        <f t="shared" si="18"/>
        <v>2.3926399364506707</v>
      </c>
      <c r="O96" s="160">
        <f t="shared" si="18"/>
        <v>2.2163673765461809</v>
      </c>
      <c r="P96" s="160">
        <f t="shared" si="18"/>
        <v>2.1531792416164279</v>
      </c>
      <c r="Q96" s="160">
        <f t="shared" si="18"/>
        <v>2.3769336430810561</v>
      </c>
      <c r="R96" s="160">
        <f t="shared" si="18"/>
        <v>2.5238034904135453</v>
      </c>
      <c r="S96" s="160">
        <f t="shared" si="18"/>
        <v>2.5887673837469762</v>
      </c>
      <c r="T96" s="160">
        <f t="shared" si="18"/>
        <v>2.949260842599994</v>
      </c>
      <c r="U96" s="160">
        <f t="shared" si="18"/>
        <v>3.038980380133335</v>
      </c>
      <c r="V96" s="160">
        <f t="shared" si="18"/>
        <v>2.9430292067831338</v>
      </c>
      <c r="W96" s="160">
        <f t="shared" si="18"/>
        <v>2.9961972682000031</v>
      </c>
      <c r="X96" s="160">
        <f t="shared" si="18"/>
        <v>3.2078919175599978</v>
      </c>
      <c r="Y96" s="160">
        <f t="shared" si="18"/>
        <v>3.2313189361180115</v>
      </c>
      <c r="Z96" s="160">
        <f t="shared" si="18"/>
        <v>3.0815005989666844</v>
      </c>
      <c r="AA96" s="160">
        <f t="shared" si="18"/>
        <v>3.6679183018799932</v>
      </c>
      <c r="AB96" s="160">
        <f t="shared" si="18"/>
        <v>0</v>
      </c>
      <c r="AC96" s="161"/>
      <c r="AD96" s="158">
        <f t="shared" ref="AD96:BC96" si="19">AD5-SUM(AD6,AD23,AD27,AD40,AD55,AD81,AD82)</f>
        <v>5.4517916E-2</v>
      </c>
      <c r="AE96" s="159">
        <f t="shared" si="19"/>
        <v>4.7221000000000402E-2</v>
      </c>
      <c r="AF96" s="159">
        <f t="shared" si="19"/>
        <v>9.8792257000000383E-2</v>
      </c>
      <c r="AG96" s="159">
        <f t="shared" si="19"/>
        <v>0.14614799999999839</v>
      </c>
      <c r="AH96" s="159">
        <f t="shared" si="19"/>
        <v>0.2904510000000009</v>
      </c>
      <c r="AI96" s="159">
        <f t="shared" si="19"/>
        <v>0.48561400000000177</v>
      </c>
      <c r="AJ96" s="159">
        <f t="shared" si="19"/>
        <v>0.67977676799999465</v>
      </c>
      <c r="AK96" s="159">
        <f t="shared" si="19"/>
        <v>0.99373339999999999</v>
      </c>
      <c r="AL96" s="159">
        <f t="shared" si="19"/>
        <v>1.1287289499999975</v>
      </c>
      <c r="AM96" s="159">
        <f t="shared" si="19"/>
        <v>1.0344618970000017</v>
      </c>
      <c r="AN96" s="159">
        <f t="shared" si="19"/>
        <v>1.5037403569999981</v>
      </c>
      <c r="AO96" s="159">
        <f t="shared" si="19"/>
        <v>1.778236605999993</v>
      </c>
      <c r="AP96" s="159">
        <f t="shared" si="19"/>
        <v>1.7753269669999874</v>
      </c>
      <c r="AQ96" s="159">
        <f t="shared" si="19"/>
        <v>1.9126447799999973</v>
      </c>
      <c r="AR96" s="159">
        <f t="shared" si="19"/>
        <v>2.1385196949999923</v>
      </c>
      <c r="AS96" s="159">
        <f t="shared" si="19"/>
        <v>2.1462138900000092</v>
      </c>
      <c r="AT96" s="159">
        <f t="shared" si="19"/>
        <v>2.0442275080000023</v>
      </c>
      <c r="AU96" s="159">
        <f t="shared" si="19"/>
        <v>2.2357417399999804</v>
      </c>
      <c r="AV96" s="159">
        <f t="shared" si="19"/>
        <v>2.3019932560000029</v>
      </c>
      <c r="AW96" s="159">
        <f t="shared" si="19"/>
        <v>2.1511114430000013</v>
      </c>
      <c r="AX96" s="159">
        <f t="shared" si="19"/>
        <v>2.3202556909999963</v>
      </c>
      <c r="AY96" s="159">
        <f t="shared" si="19"/>
        <v>3.0282563689999904</v>
      </c>
      <c r="AZ96" s="159">
        <f t="shared" si="19"/>
        <v>3.0826285820000017</v>
      </c>
      <c r="BA96" s="159">
        <f t="shared" si="19"/>
        <v>2.9082767149999995</v>
      </c>
      <c r="BB96" s="159">
        <f t="shared" si="19"/>
        <v>3.093342218999986</v>
      </c>
      <c r="BC96" s="323">
        <f t="shared" si="19"/>
        <v>0</v>
      </c>
      <c r="BD96" s="307"/>
    </row>
    <row r="97" spans="2:56">
      <c r="B97" s="5" t="s">
        <v>25</v>
      </c>
      <c r="C97" s="155">
        <f>1/$A$1*[1]TimberSectorMinusCoreVPAExp!$B$15</f>
        <v>9.0400808078866829E-2</v>
      </c>
      <c r="D97" s="156">
        <f>1/$A$1*[1]TimberSectorMinusCoreVPAExp!$C$15</f>
        <v>0.10344315712730132</v>
      </c>
      <c r="E97" s="156">
        <f>1/$A$1*[1]TimberSectorMinusCoreVPAExp!$D$15</f>
        <v>0.16398893718450833</v>
      </c>
      <c r="F97" s="156">
        <f>1/$A$1*[1]TimberSectorMinusCoreVPAExp!$E$15</f>
        <v>0.25284329287602736</v>
      </c>
      <c r="G97" s="156">
        <f>1/$A$1*[1]TimberSectorMinusCoreVPAExp!$F$15</f>
        <v>0.41022647540193369</v>
      </c>
      <c r="H97" s="156">
        <f>1/$A$1*[1]TimberSectorMinusCoreVPAExp!$G$15</f>
        <v>0.54906438838642846</v>
      </c>
      <c r="I97" s="156">
        <f>1/$A$1*[1]TimberSectorMinusCoreVPAExp!$H$15</f>
        <v>0.61426481530983956</v>
      </c>
      <c r="J97" s="157">
        <f>1/$A$1*[1]TimberSectorMinusCoreVPAExp!$I$15</f>
        <v>0.7578068602571526</v>
      </c>
      <c r="K97" s="157">
        <f>1/$A$1*[1]TimberSectorMinusCoreVPAExp!$J$15</f>
        <v>0.81336225524572348</v>
      </c>
      <c r="L97" s="157">
        <f>1/$A$1*[1]TimberSectorMinusCoreVPAExp!K$15</f>
        <v>0.70858261009326728</v>
      </c>
      <c r="M97" s="157">
        <f>1/$A$1*[1]TimberSectorMinusCoreVPAExp!L$15</f>
        <v>0.78067106606040715</v>
      </c>
      <c r="N97" s="157">
        <f>1/$A$1*[1]TimberSectorMinusCoreVPAExp!M$15</f>
        <v>0.89637221963439373</v>
      </c>
      <c r="O97" s="157">
        <f>1/$A$1*[1]TimberSectorMinusCoreVPAExp!N$15</f>
        <v>0.90311350666251589</v>
      </c>
      <c r="P97" s="157">
        <f>1/$A$1*[1]TimberSectorMinusCoreVPAExp!O$15</f>
        <v>0.86170552443166315</v>
      </c>
      <c r="Q97" s="157">
        <f>1/$A$1*[1]TimberSectorMinusCoreVPAExp!P$15</f>
        <v>0.95069305762641454</v>
      </c>
      <c r="R97" s="157">
        <f>1/$A$1*[1]TimberSectorMinusCoreVPAExp!Q$15</f>
        <v>1.2472281116494988</v>
      </c>
      <c r="S97" s="157">
        <f>1/$A$1*[1]TimberSectorMinusCoreVPAExp!R$15</f>
        <v>1.3039667590594841</v>
      </c>
      <c r="T97" s="157">
        <f>1/$A$1*[1]TimberSectorMinusCoreVPAExp!S$15</f>
        <v>1.4670571605333333</v>
      </c>
      <c r="U97" s="157">
        <f>1/$A$1*[1]TimberSectorMinusCoreVPAExp!T$15</f>
        <v>1.6025566766733332</v>
      </c>
      <c r="V97" s="157">
        <f>1/$A$1*[1]TimberSectorMinusCoreVPAExp!U$15</f>
        <v>1.6445697408261759</v>
      </c>
      <c r="W97" s="157">
        <f>1/$A$1*[1]TimberSectorMinusCoreVPAExp!V$15</f>
        <v>1.9853515267199999</v>
      </c>
      <c r="X97" s="157">
        <f>1/$A$1*[1]TimberSectorMinusCoreVPAExp!W$15</f>
        <v>2.0502910234799998</v>
      </c>
      <c r="Y97" s="157">
        <f>1/$A$1*[1]TimberSectorMinusCoreVPAExp!X$15</f>
        <v>1.8694197414200002</v>
      </c>
      <c r="Z97" s="157">
        <f>1/$A$1*[1]TimberSectorMinusCoreVPAExp!Y$15</f>
        <v>1.8758945082399998</v>
      </c>
      <c r="AA97" s="157">
        <f>1/$A$1*[1]TimberSectorMinusCoreVPAExp!Z$15</f>
        <v>2.2049689986400001</v>
      </c>
      <c r="AB97" s="157">
        <f>1/$A$1*[1]TimberSectorMinusCoreVPAExp!AA$15</f>
        <v>0</v>
      </c>
      <c r="AC97" s="213"/>
      <c r="AD97" s="290">
        <f>1/1000*[1]TimberSectorMinusCoreVPAExp!AB$15</f>
        <v>3.8189233000000003E-2</v>
      </c>
      <c r="AE97" s="211">
        <f>1/1000*[1]TimberSectorMinusCoreVPAExp!AC$15</f>
        <v>4.5388000000000005E-2</v>
      </c>
      <c r="AF97" s="211">
        <f>1/1000*[1]TimberSectorMinusCoreVPAExp!AD$15</f>
        <v>7.0615669999999992E-2</v>
      </c>
      <c r="AG97" s="211">
        <f>1/1000*[1]TimberSectorMinusCoreVPAExp!AE$15</f>
        <v>0.11147899999999998</v>
      </c>
      <c r="AH97" s="211">
        <f>1/1000*[1]TimberSectorMinusCoreVPAExp!AF$15</f>
        <v>0.20049600000000001</v>
      </c>
      <c r="AI97" s="211">
        <f>1/1000*[1]TimberSectorMinusCoreVPAExp!AG$15</f>
        <v>0.28468099999999996</v>
      </c>
      <c r="AJ97" s="211">
        <f>1/1000*[1]TimberSectorMinusCoreVPAExp!AH$15</f>
        <v>0.36350747399999994</v>
      </c>
      <c r="AK97" s="211">
        <f>1/1000*[1]TimberSectorMinusCoreVPAExp!AI$15</f>
        <v>0.47747998000000008</v>
      </c>
      <c r="AL97" s="211">
        <f>1/1000*[1]TimberSectorMinusCoreVPAExp!AJ$15</f>
        <v>0.58825399500000009</v>
      </c>
      <c r="AM97" s="211">
        <f>1/1000*[1]TimberSectorMinusCoreVPAExp!AK$15</f>
        <v>0.60874835799999993</v>
      </c>
      <c r="AN97" s="211">
        <f>1/1000*[1]TimberSectorMinusCoreVPAExp!AL$15</f>
        <v>0.71546348200000009</v>
      </c>
      <c r="AO97" s="211">
        <f>1/1000*[1]TimberSectorMinusCoreVPAExp!AM$15</f>
        <v>0.90002229999999994</v>
      </c>
      <c r="AP97" s="211">
        <f>1/1000*[1]TimberSectorMinusCoreVPAExp!AN$15</f>
        <v>0.95872271499999995</v>
      </c>
      <c r="AQ97" s="211">
        <f>1/1000*[1]TimberSectorMinusCoreVPAExp!AO$15</f>
        <v>1.046054539</v>
      </c>
      <c r="AR97" s="211">
        <f>1/1000*[1]TimberSectorMinusCoreVPAExp!AP$15</f>
        <v>1.1333905290000001</v>
      </c>
      <c r="AS97" s="211">
        <f>1/1000*[1]TimberSectorMinusCoreVPAExp!AQ$15</f>
        <v>1.1612757029999998</v>
      </c>
      <c r="AT97" s="211">
        <f>1/1000*[1]TimberSectorMinusCoreVPAExp!AR$15</f>
        <v>1.160149353</v>
      </c>
      <c r="AU97" s="211">
        <f>1/1000*[1]TimberSectorMinusCoreVPAExp!AS$15</f>
        <v>1.290898197</v>
      </c>
      <c r="AV97" s="211">
        <f>1/1000*[1]TimberSectorMinusCoreVPAExp!AT$15</f>
        <v>1.371050028</v>
      </c>
      <c r="AW97" s="211">
        <f>1/1000*[1]TimberSectorMinusCoreVPAExp!AU$15</f>
        <v>1.3394308259999999</v>
      </c>
      <c r="AX97" s="211">
        <f>1/1000*[1]TimberSectorMinusCoreVPAExp!AV$15</f>
        <v>1.639724859</v>
      </c>
      <c r="AY97" s="211">
        <f>1/1000*[1]TimberSectorMinusCoreVPAExp!AW$15</f>
        <v>2.0101657309999998</v>
      </c>
      <c r="AZ97" s="211">
        <f>1/1000*[1]TimberSectorMinusCoreVPAExp!AX$15</f>
        <v>1.939800644</v>
      </c>
      <c r="BA97" s="211">
        <f>1/1000*[1]TimberSectorMinusCoreVPAExp!AY$15</f>
        <v>1.7884790210000001</v>
      </c>
      <c r="BB97" s="211">
        <f>1/1000*[1]TimberSectorMinusCoreVPAExp!AZ$15</f>
        <v>1.9141571969999998</v>
      </c>
      <c r="BC97" s="337">
        <f>1/1000*[1]TimberSectorMinusCoreVPAExp!BA$15</f>
        <v>0</v>
      </c>
      <c r="BD97" s="352"/>
    </row>
    <row r="98" spans="2:56">
      <c r="B98" s="5" t="s">
        <v>172</v>
      </c>
      <c r="C98" s="47">
        <f>1/$A$1*[1]TimberSectorMinusCoreVPAExp!$B$17</f>
        <v>7.1847499833455917E-6</v>
      </c>
      <c r="D98" s="11">
        <f>1/$A$1*[1]TimberSectorMinusCoreVPAExp!$C$17</f>
        <v>0</v>
      </c>
      <c r="E98" s="11">
        <f>1/$A$1*[1]TimberSectorMinusCoreVPAExp!$D$17</f>
        <v>1.8023725486977533E-4</v>
      </c>
      <c r="F98" s="11">
        <f>1/$A$1*[1]TimberSectorMinusCoreVPAExp!$E$17</f>
        <v>0</v>
      </c>
      <c r="G98" s="11">
        <f>1/$A$1*[1]TimberSectorMinusCoreVPAExp!$F$17</f>
        <v>1.9599999999999999E-4</v>
      </c>
      <c r="H98" s="11">
        <f>1/$A$1*[1]TimberSectorMinusCoreVPAExp!$G$17</f>
        <v>1.399636114182879E-3</v>
      </c>
      <c r="I98" s="11">
        <f>1/$A$1*[1]TimberSectorMinusCoreVPAExp!$H$17</f>
        <v>6.2909536277973551E-3</v>
      </c>
      <c r="J98" s="37">
        <f>1/$A$1*[1]TimberSectorMinusCoreVPAExp!$I$17</f>
        <v>1.3985326454307553E-2</v>
      </c>
      <c r="K98" s="37">
        <f>1/$A$1*[1]TimberSectorMinusCoreVPAExp!$J$17</f>
        <v>1.0343350934506969E-2</v>
      </c>
      <c r="L98" s="37">
        <f>1/$A$1*[1]TimberSectorMinusCoreVPAExp!K$17</f>
        <v>5.6020961439629952E-3</v>
      </c>
      <c r="M98" s="37">
        <f>1/$A$1*[1]TimberSectorMinusCoreVPAExp!L$17</f>
        <v>2.9279205323358521E-3</v>
      </c>
      <c r="N98" s="37">
        <f>1/$A$1*[1]TimberSectorMinusCoreVPAExp!M$17</f>
        <v>9.6683471039993585E-3</v>
      </c>
      <c r="O98" s="37">
        <f>1/$A$1*[1]TimberSectorMinusCoreVPAExp!N$17</f>
        <v>2.9383159227571148E-2</v>
      </c>
      <c r="P98" s="37">
        <f>1/$A$1*[1]TimberSectorMinusCoreVPAExp!O$17</f>
        <v>3.2682506953192081E-2</v>
      </c>
      <c r="Q98" s="37">
        <f>1/$A$1*[1]TimberSectorMinusCoreVPAExp!P$17</f>
        <v>2.6457438295499066E-2</v>
      </c>
      <c r="R98" s="37">
        <f>1/$A$1*[1]TimberSectorMinusCoreVPAExp!Q$17</f>
        <v>1.1159629841111112E-2</v>
      </c>
      <c r="S98" s="37">
        <f>1/$A$1*[1]TimberSectorMinusCoreVPAExp!R$17</f>
        <v>5.2454713733333328E-3</v>
      </c>
      <c r="T98" s="37">
        <f>1/$A$1*[1]TimberSectorMinusCoreVPAExp!S$17</f>
        <v>3.4934489800000001E-3</v>
      </c>
      <c r="U98" s="37">
        <f>1/$A$1*[1]TimberSectorMinusCoreVPAExp!T$17</f>
        <v>3.7326255399999994E-3</v>
      </c>
      <c r="V98" s="37">
        <f>1/$A$1*[1]TimberSectorMinusCoreVPAExp!U$17</f>
        <v>2.7484430065358315E-3</v>
      </c>
      <c r="W98" s="37">
        <f>1/$A$1*[1]TimberSectorMinusCoreVPAExp!V$17</f>
        <v>1.5419087066666666E-3</v>
      </c>
      <c r="X98" s="37">
        <f>1/$A$1*[1]TimberSectorMinusCoreVPAExp!W$17</f>
        <v>2.9073382799999995E-3</v>
      </c>
      <c r="Y98" s="37">
        <f>1/$A$1*[1]TimberSectorMinusCoreVPAExp!X$17</f>
        <v>8.0896611599999974E-3</v>
      </c>
      <c r="Z98" s="37">
        <f>1/$A$1*[1]TimberSectorMinusCoreVPAExp!Y$17</f>
        <v>4.4736957999999988E-4</v>
      </c>
      <c r="AA98" s="37">
        <f>1/$A$1*[1]TimberSectorMinusCoreVPAExp!Z$17</f>
        <v>0</v>
      </c>
      <c r="AB98" s="37">
        <f>1/$A$1*[1]TimberSectorMinusCoreVPAExp!AA$17</f>
        <v>0</v>
      </c>
      <c r="AC98" s="4"/>
      <c r="AD98" s="68">
        <f>1/1000*[1]TimberSectorMinusCoreVPAExp!AB$17</f>
        <v>4.3619999999999999E-6</v>
      </c>
      <c r="AE98" s="11">
        <f>1/1000*[1]TimberSectorMinusCoreVPAExp!AC$17</f>
        <v>0</v>
      </c>
      <c r="AF98" s="11">
        <f>1/1000*[1]TimberSectorMinusCoreVPAExp!AD$17</f>
        <v>9.5199999999999997E-5</v>
      </c>
      <c r="AG98" s="11">
        <f>1/1000*[1]TimberSectorMinusCoreVPAExp!AE$17</f>
        <v>0</v>
      </c>
      <c r="AH98" s="11">
        <f>1/1000*[1]TimberSectorMinusCoreVPAExp!AF$17</f>
        <v>4.1E-5</v>
      </c>
      <c r="AI98" s="11">
        <f>1/1000*[1]TimberSectorMinusCoreVPAExp!AG$17</f>
        <v>3.9000000000000005E-4</v>
      </c>
      <c r="AJ98" s="11">
        <f>1/1000*[1]TimberSectorMinusCoreVPAExp!AH$17</f>
        <v>1.796274E-3</v>
      </c>
      <c r="AK98" s="11">
        <f>1/1000*[1]TimberSectorMinusCoreVPAExp!AI$17</f>
        <v>4.5942769999999999E-3</v>
      </c>
      <c r="AL98" s="11">
        <f>1/1000*[1]TimberSectorMinusCoreVPAExp!AJ$17</f>
        <v>3.7776120000000001E-3</v>
      </c>
      <c r="AM98" s="11">
        <f>1/1000*[1]TimberSectorMinusCoreVPAExp!AK$17</f>
        <v>2.6389759999999999E-3</v>
      </c>
      <c r="AN98" s="11">
        <f>1/1000*[1]TimberSectorMinusCoreVPAExp!AL$17</f>
        <v>1.9267650000000002E-3</v>
      </c>
      <c r="AO98" s="11">
        <f>1/1000*[1]TimberSectorMinusCoreVPAExp!AM$17</f>
        <v>6.5815479999999987E-3</v>
      </c>
      <c r="AP98" s="11">
        <f>1/1000*[1]TimberSectorMinusCoreVPAExp!AN$17</f>
        <v>1.8266422999999997E-2</v>
      </c>
      <c r="AQ98" s="11">
        <f>1/1000*[1]TimberSectorMinusCoreVPAExp!AO$17</f>
        <v>2.3663793999999995E-2</v>
      </c>
      <c r="AR98" s="11">
        <f>1/1000*[1]TimberSectorMinusCoreVPAExp!AP$17</f>
        <v>2.0161998E-2</v>
      </c>
      <c r="AS98" s="11">
        <f>1/1000*[1]TimberSectorMinusCoreVPAExp!AQ$17</f>
        <v>7.2655229999999994E-3</v>
      </c>
      <c r="AT98" s="11">
        <f>1/1000*[1]TimberSectorMinusCoreVPAExp!AR$17</f>
        <v>3.3405969999999998E-3</v>
      </c>
      <c r="AU98" s="11">
        <f>1/1000*[1]TimberSectorMinusCoreVPAExp!AS$17</f>
        <v>2.4892360000000001E-3</v>
      </c>
      <c r="AV98" s="11">
        <f>1/1000*[1]TimberSectorMinusCoreVPAExp!AT$17</f>
        <v>2.7804510000000002E-3</v>
      </c>
      <c r="AW98" s="11">
        <f>1/1000*[1]TimberSectorMinusCoreVPAExp!AU$17</f>
        <v>2.3534280000000003E-3</v>
      </c>
      <c r="AX98" s="11">
        <f>1/1000*[1]TimberSectorMinusCoreVPAExp!AV$17</f>
        <v>9.716560000000001E-4</v>
      </c>
      <c r="AY98" s="11">
        <f>1/1000*[1]TimberSectorMinusCoreVPAExp!AW$17</f>
        <v>1.8339339999999997E-3</v>
      </c>
      <c r="AZ98" s="11">
        <f>1/1000*[1]TimberSectorMinusCoreVPAExp!AX$17</f>
        <v>4.5851049999999999E-3</v>
      </c>
      <c r="BA98" s="11">
        <f>1/1000*[1]TimberSectorMinusCoreVPAExp!AY$17</f>
        <v>2.4777199999999994E-4</v>
      </c>
      <c r="BB98" s="11">
        <f>1/1000*[1]TimberSectorMinusCoreVPAExp!AZ$17</f>
        <v>0</v>
      </c>
      <c r="BC98" s="302">
        <f>1/1000*[1]TimberSectorMinusCoreVPAExp!BA$17</f>
        <v>0</v>
      </c>
      <c r="BD98" s="307"/>
    </row>
    <row r="99" spans="2:56">
      <c r="B99" s="5" t="s">
        <v>173</v>
      </c>
      <c r="C99" s="47">
        <f>1/$A$1*[1]TimberSectorMinusCoreVPAExp!$B$20</f>
        <v>1.4301077094354116E-3</v>
      </c>
      <c r="D99" s="11">
        <f>1/$A$1*[1]TimberSectorMinusCoreVPAExp!$C$20</f>
        <v>0</v>
      </c>
      <c r="E99" s="11">
        <f>1/$A$1*[1]TimberSectorMinusCoreVPAExp!$D$20</f>
        <v>1.6135321613559683E-3</v>
      </c>
      <c r="F99" s="11">
        <f>1/$A$1*[1]TimberSectorMinusCoreVPAExp!$E$20</f>
        <v>1.8105693599999998E-3</v>
      </c>
      <c r="G99" s="11">
        <f>1/$A$1*[1]TimberSectorMinusCoreVPAExp!$F$20</f>
        <v>7.0641987586792573E-4</v>
      </c>
      <c r="H99" s="11">
        <f>1/$A$1*[1]TimberSectorMinusCoreVPAExp!$G$20</f>
        <v>5.8870602935719683E-3</v>
      </c>
      <c r="I99" s="11">
        <f>1/$A$1*[1]TimberSectorMinusCoreVPAExp!$H$20</f>
        <v>1.4152352194219238E-2</v>
      </c>
      <c r="J99" s="37">
        <f>1/$A$1*[1]TimberSectorMinusCoreVPAExp!$I$20</f>
        <v>2.1740015735620739E-2</v>
      </c>
      <c r="K99" s="37">
        <f>1/$A$1*[1]TimberSectorMinusCoreVPAExp!$J$20</f>
        <v>1.1322771347541442E-2</v>
      </c>
      <c r="L99" s="37">
        <f>1/$A$1*[1]TimberSectorMinusCoreVPAExp!K$20</f>
        <v>1.726712731484302E-2</v>
      </c>
      <c r="M99" s="37">
        <f>1/$A$1*[1]TimberSectorMinusCoreVPAExp!L$20</f>
        <v>2.9421627993725514E-2</v>
      </c>
      <c r="N99" s="37">
        <f>1/$A$1*[1]TimberSectorMinusCoreVPAExp!M$20</f>
        <v>2.7064794896942194E-2</v>
      </c>
      <c r="O99" s="37">
        <f>1/$A$1*[1]TimberSectorMinusCoreVPAExp!N$20</f>
        <v>2.7260381420985313E-2</v>
      </c>
      <c r="P99" s="37">
        <f>1/$A$1*[1]TimberSectorMinusCoreVPAExp!O$20</f>
        <v>1.5457974168500001E-2</v>
      </c>
      <c r="Q99" s="37">
        <f>1/$A$1*[1]TimberSectorMinusCoreVPAExp!P$20</f>
        <v>2.4894310477838515E-2</v>
      </c>
      <c r="R99" s="37">
        <f>1/$A$1*[1]TimberSectorMinusCoreVPAExp!Q$20</f>
        <v>3.5356641437281691E-2</v>
      </c>
      <c r="S99" s="37">
        <f>1/$A$1*[1]TimberSectorMinusCoreVPAExp!R$20</f>
        <v>4.4785600995524387E-2</v>
      </c>
      <c r="T99" s="37">
        <f>1/$A$1*[1]TimberSectorMinusCoreVPAExp!S$20</f>
        <v>9.4689300353333367E-2</v>
      </c>
      <c r="U99" s="37">
        <f>1/$A$1*[1]TimberSectorMinusCoreVPAExp!T$20</f>
        <v>3.4277057780000002E-2</v>
      </c>
      <c r="V99" s="37">
        <f>1/$A$1*[1]TimberSectorMinusCoreVPAExp!U$20</f>
        <v>3.4682913654007948E-2</v>
      </c>
      <c r="W99" s="37">
        <f>1/$A$1*[1]TimberSectorMinusCoreVPAExp!V$20</f>
        <v>2.2710113333333341E-2</v>
      </c>
      <c r="X99" s="37">
        <f>1/$A$1*[1]TimberSectorMinusCoreVPAExp!W$20</f>
        <v>3.3580832460000022E-2</v>
      </c>
      <c r="Y99" s="37">
        <f>1/$A$1*[1]TimberSectorMinusCoreVPAExp!X$20</f>
        <v>3.0837239719999996E-2</v>
      </c>
      <c r="Z99" s="37">
        <f>1/$A$1*[1]TimberSectorMinusCoreVPAExp!Y$20</f>
        <v>2.1018331039999994E-2</v>
      </c>
      <c r="AA99" s="37">
        <f>1/$A$1*[1]TimberSectorMinusCoreVPAExp!Z$20</f>
        <v>2.494679318666667E-2</v>
      </c>
      <c r="AB99" s="37">
        <f>1/$A$1*[1]TimberSectorMinusCoreVPAExp!AA$20</f>
        <v>0</v>
      </c>
      <c r="AC99" s="4"/>
      <c r="AD99" s="68">
        <f>1/1000*[1]TimberSectorMinusCoreVPAExp!AB$20</f>
        <v>2.3939099999999999E-4</v>
      </c>
      <c r="AE99" s="11">
        <f>1/1000*[1]TimberSectorMinusCoreVPAExp!AC$20</f>
        <v>0</v>
      </c>
      <c r="AF99" s="11">
        <f>1/1000*[1]TimberSectorMinusCoreVPAExp!AD$20</f>
        <v>3.3611099999999994E-4</v>
      </c>
      <c r="AG99" s="11">
        <f>1/1000*[1]TimberSectorMinusCoreVPAExp!AE$20</f>
        <v>2.8899999999999998E-4</v>
      </c>
      <c r="AH99" s="11">
        <f>1/1000*[1]TimberSectorMinusCoreVPAExp!AF$20</f>
        <v>2.2600000000000005E-4</v>
      </c>
      <c r="AI99" s="11">
        <f>1/1000*[1]TimberSectorMinusCoreVPAExp!AG$20</f>
        <v>1.1770000000000003E-3</v>
      </c>
      <c r="AJ99" s="11">
        <f>1/1000*[1]TimberSectorMinusCoreVPAExp!AH$20</f>
        <v>2.0918989999999999E-3</v>
      </c>
      <c r="AK99" s="11">
        <f>1/1000*[1]TimberSectorMinusCoreVPAExp!AI$20</f>
        <v>3.0887740000000003E-3</v>
      </c>
      <c r="AL99" s="11">
        <f>1/1000*[1]TimberSectorMinusCoreVPAExp!AJ$20</f>
        <v>2.4620609999999993E-3</v>
      </c>
      <c r="AM99" s="11">
        <f>1/1000*[1]TimberSectorMinusCoreVPAExp!AK$20</f>
        <v>2.8618910000000001E-3</v>
      </c>
      <c r="AN99" s="11">
        <f>1/1000*[1]TimberSectorMinusCoreVPAExp!AL$20</f>
        <v>4.6496350000000009E-3</v>
      </c>
      <c r="AO99" s="11">
        <f>1/1000*[1]TimberSectorMinusCoreVPAExp!AM$20</f>
        <v>6.8429240000000002E-3</v>
      </c>
      <c r="AP99" s="11">
        <f>1/1000*[1]TimberSectorMinusCoreVPAExp!AN$20</f>
        <v>6.3196529999999989E-3</v>
      </c>
      <c r="AQ99" s="11">
        <f>1/1000*[1]TimberSectorMinusCoreVPAExp!AO$20</f>
        <v>6.109266999999999E-3</v>
      </c>
      <c r="AR99" s="11">
        <f>1/1000*[1]TimberSectorMinusCoreVPAExp!AP$20</f>
        <v>1.5740088000000003E-2</v>
      </c>
      <c r="AS99" s="11">
        <f>1/1000*[1]TimberSectorMinusCoreVPAExp!AQ$20</f>
        <v>3.1449708999999992E-2</v>
      </c>
      <c r="AT99" s="11">
        <f>1/1000*[1]TimberSectorMinusCoreVPAExp!AR$20</f>
        <v>1.7978487000000001E-2</v>
      </c>
      <c r="AU99" s="11">
        <f>1/1000*[1]TimberSectorMinusCoreVPAExp!AS$20</f>
        <v>2.0521181999999999E-2</v>
      </c>
      <c r="AV99" s="11">
        <f>1/1000*[1]TimberSectorMinusCoreVPAExp!AT$20</f>
        <v>1.4825640000000005E-2</v>
      </c>
      <c r="AW99" s="11">
        <f>1/1000*[1]TimberSectorMinusCoreVPAExp!AU$20</f>
        <v>1.3305360999999998E-2</v>
      </c>
      <c r="AX99" s="11">
        <f>1/1000*[1]TimberSectorMinusCoreVPAExp!AV$20</f>
        <v>8.3771269999999981E-3</v>
      </c>
      <c r="AY99" s="11">
        <f>1/1000*[1]TimberSectorMinusCoreVPAExp!AW$20</f>
        <v>1.3543195000000003E-2</v>
      </c>
      <c r="AZ99" s="11">
        <f>1/1000*[1]TimberSectorMinusCoreVPAExp!AX$20</f>
        <v>2.1156395000000001E-2</v>
      </c>
      <c r="BA99" s="11">
        <f>1/1000*[1]TimberSectorMinusCoreVPAExp!AY$20</f>
        <v>1.6577069999999999E-2</v>
      </c>
      <c r="BB99" s="11">
        <f>1/1000*[1]TimberSectorMinusCoreVPAExp!AZ$20</f>
        <v>1.5666237999999996E-2</v>
      </c>
      <c r="BC99" s="302">
        <f>1/1000*[1]TimberSectorMinusCoreVPAExp!BA$20</f>
        <v>0</v>
      </c>
      <c r="BD99" s="307"/>
    </row>
    <row r="100" spans="2:56">
      <c r="B100" s="5" t="s">
        <v>103</v>
      </c>
      <c r="C100" s="47">
        <f>1/$A$1*[1]TimberSectorMinusCoreVPAExp!$B$63</f>
        <v>1.8416860063918058E-4</v>
      </c>
      <c r="D100" s="11">
        <f>1/$A$1*[1]TimberSectorMinusCoreVPAExp!$C$63</f>
        <v>0</v>
      </c>
      <c r="E100" s="11">
        <f>1/$A$1*[1]TimberSectorMinusCoreVPAExp!$D$63</f>
        <v>8.765674613960832E-4</v>
      </c>
      <c r="F100" s="11">
        <f>1/$A$1*[1]TimberSectorMinusCoreVPAExp!$E$63</f>
        <v>2.8201697999999994E-4</v>
      </c>
      <c r="G100" s="11">
        <f>1/$A$1*[1]TimberSectorMinusCoreVPAExp!$F$63</f>
        <v>3.7423646541167124E-3</v>
      </c>
      <c r="H100" s="11">
        <f>1/$A$1*[1]TimberSectorMinusCoreVPAExp!$G$63</f>
        <v>1.2531194819349835E-2</v>
      </c>
      <c r="I100" s="11">
        <f>1/$A$1*[1]TimberSectorMinusCoreVPAExp!$H$63</f>
        <v>2.5255925880196966E-2</v>
      </c>
      <c r="J100" s="37">
        <f>1/$A$1*[1]TimberSectorMinusCoreVPAExp!$I$63</f>
        <v>4.4233944132584489E-2</v>
      </c>
      <c r="K100" s="37">
        <f>1/$A$1*[1]TimberSectorMinusCoreVPAExp!$J$63</f>
        <v>5.4959396354103796E-2</v>
      </c>
      <c r="L100" s="37">
        <f>1/$A$1*[1]TimberSectorMinusCoreVPAExp!K$63</f>
        <v>3.1110819022203022E-2</v>
      </c>
      <c r="M100" s="37">
        <f>1/$A$1*[1]TimberSectorMinusCoreVPAExp!L$63</f>
        <v>2.0633238243088867E-2</v>
      </c>
      <c r="N100" s="37">
        <f>1/$A$1*[1]TimberSectorMinusCoreVPAExp!M$63</f>
        <v>2.2348651117459459E-2</v>
      </c>
      <c r="O100" s="37">
        <f>1/$A$1*[1]TimberSectorMinusCoreVPAExp!N$63</f>
        <v>2.0264142947061702E-2</v>
      </c>
      <c r="P100" s="37">
        <f>1/$A$1*[1]TimberSectorMinusCoreVPAExp!O$63</f>
        <v>1.2388103516618895E-2</v>
      </c>
      <c r="Q100" s="37">
        <f>1/$A$1*[1]TimberSectorMinusCoreVPAExp!P$63</f>
        <v>9.4134642794846488E-3</v>
      </c>
      <c r="R100" s="37">
        <f>1/$A$1*[1]TimberSectorMinusCoreVPAExp!Q$63</f>
        <v>9.9487719883623836E-3</v>
      </c>
      <c r="S100" s="37">
        <f>1/$A$1*[1]TimberSectorMinusCoreVPAExp!R$63</f>
        <v>1.1230432533937677E-2</v>
      </c>
      <c r="T100" s="37">
        <f>1/$A$1*[1]TimberSectorMinusCoreVPAExp!S$63</f>
        <v>1.5084741560000003E-2</v>
      </c>
      <c r="U100" s="37">
        <f>1/$A$1*[1]TimberSectorMinusCoreVPAExp!T$63</f>
        <v>1.9682992699999999E-2</v>
      </c>
      <c r="V100" s="37">
        <f>1/$A$1*[1]TimberSectorMinusCoreVPAExp!U$63</f>
        <v>2.085928259628449E-2</v>
      </c>
      <c r="W100" s="37">
        <f>1/$A$1*[1]TimberSectorMinusCoreVPAExp!V$63</f>
        <v>1.6645175753333328E-2</v>
      </c>
      <c r="X100" s="37">
        <f>1/$A$1*[1]TimberSectorMinusCoreVPAExp!W$63</f>
        <v>1.62684578E-2</v>
      </c>
      <c r="Y100" s="37">
        <f>1/$A$1*[1]TimberSectorMinusCoreVPAExp!X$63</f>
        <v>1.2491388279999998E-2</v>
      </c>
      <c r="Z100" s="37">
        <f>1/$A$1*[1]TimberSectorMinusCoreVPAExp!Y$63</f>
        <v>1.5716134699999995E-2</v>
      </c>
      <c r="AA100" s="37">
        <f>1/$A$1*[1]TimberSectorMinusCoreVPAExp!Z$63</f>
        <v>2.2377775140000004E-2</v>
      </c>
      <c r="AB100" s="37">
        <f>1/$A$1*[1]TimberSectorMinusCoreVPAExp!AA$63</f>
        <v>0</v>
      </c>
      <c r="AC100" s="4"/>
      <c r="AD100" s="68">
        <f>1/1000*[1]TimberSectorMinusCoreVPAExp!AB$63</f>
        <v>1.05018E-4</v>
      </c>
      <c r="AE100" s="11">
        <f>1/1000*[1]TimberSectorMinusCoreVPAExp!AC$63</f>
        <v>0</v>
      </c>
      <c r="AF100" s="11">
        <f>1/1000*[1]TimberSectorMinusCoreVPAExp!AD$63</f>
        <v>3.6619000000000002E-4</v>
      </c>
      <c r="AG100" s="11">
        <f>1/1000*[1]TimberSectorMinusCoreVPAExp!AE$63</f>
        <v>1.7099999999999998E-4</v>
      </c>
      <c r="AH100" s="11">
        <f>1/1000*[1]TimberSectorMinusCoreVPAExp!AF$63</f>
        <v>1.464E-3</v>
      </c>
      <c r="AI100" s="11">
        <f>1/1000*[1]TimberSectorMinusCoreVPAExp!AG$63</f>
        <v>4.821999999999999E-3</v>
      </c>
      <c r="AJ100" s="11">
        <f>1/1000*[1]TimberSectorMinusCoreVPAExp!AH$63</f>
        <v>9.0929689999999994E-3</v>
      </c>
      <c r="AK100" s="11">
        <f>1/1000*[1]TimberSectorMinusCoreVPAExp!AI$63</f>
        <v>1.5655231999999995E-2</v>
      </c>
      <c r="AL100" s="11">
        <f>1/1000*[1]TimberSectorMinusCoreVPAExp!AJ$63</f>
        <v>2.1237632999999995E-2</v>
      </c>
      <c r="AM100" s="11">
        <f>1/1000*[1]TimberSectorMinusCoreVPAExp!AK$63</f>
        <v>1.3636311E-2</v>
      </c>
      <c r="AN100" s="11">
        <f>1/1000*[1]TimberSectorMinusCoreVPAExp!AL$63</f>
        <v>1.2431489999999998E-2</v>
      </c>
      <c r="AO100" s="11">
        <f>1/1000*[1]TimberSectorMinusCoreVPAExp!AM$63</f>
        <v>1.2479304E-2</v>
      </c>
      <c r="AP100" s="11">
        <f>1/1000*[1]TimberSectorMinusCoreVPAExp!AN$63</f>
        <v>1.0276799999999997E-2</v>
      </c>
      <c r="AQ100" s="11">
        <f>1/1000*[1]TimberSectorMinusCoreVPAExp!AO$63</f>
        <v>7.0961399999999982E-3</v>
      </c>
      <c r="AR100" s="11">
        <f>1/1000*[1]TimberSectorMinusCoreVPAExp!AP$63</f>
        <v>8.5539339999999991E-3</v>
      </c>
      <c r="AS100" s="11">
        <f>1/1000*[1]TimberSectorMinusCoreVPAExp!AQ$63</f>
        <v>7.5036380000000008E-3</v>
      </c>
      <c r="AT100" s="11">
        <f>1/1000*[1]TimberSectorMinusCoreVPAExp!AR$63</f>
        <v>9.1047219999999991E-3</v>
      </c>
      <c r="AU100" s="11">
        <f>1/1000*[1]TimberSectorMinusCoreVPAExp!AS$63</f>
        <v>1.2657211999999999E-2</v>
      </c>
      <c r="AV100" s="11">
        <f>1/1000*[1]TimberSectorMinusCoreVPAExp!AT$63</f>
        <v>1.6575872999999998E-2</v>
      </c>
      <c r="AW100" s="11">
        <f>1/1000*[1]TimberSectorMinusCoreVPAExp!AU$63</f>
        <v>1.6654844999999998E-2</v>
      </c>
      <c r="AX100" s="11">
        <f>1/1000*[1]TimberSectorMinusCoreVPAExp!AV$63</f>
        <v>1.2652598000000001E-2</v>
      </c>
      <c r="AY100" s="11">
        <f>1/1000*[1]TimberSectorMinusCoreVPAExp!AW$63</f>
        <v>1.5003001000000002E-2</v>
      </c>
      <c r="AZ100" s="11">
        <f>1/1000*[1]TimberSectorMinusCoreVPAExp!AX$63</f>
        <v>1.1700011999999999E-2</v>
      </c>
      <c r="BA100" s="11">
        <f>1/1000*[1]TimberSectorMinusCoreVPAExp!AY$63</f>
        <v>1.4342838999999998E-2</v>
      </c>
      <c r="BB100" s="11">
        <f>1/1000*[1]TimberSectorMinusCoreVPAExp!AZ$63</f>
        <v>1.6810605999999999E-2</v>
      </c>
      <c r="BC100" s="302">
        <f>1/1000*[1]TimberSectorMinusCoreVPAExp!BA$63</f>
        <v>0</v>
      </c>
      <c r="BD100" s="307"/>
    </row>
    <row r="101" spans="2:56">
      <c r="B101" s="5" t="s">
        <v>104</v>
      </c>
      <c r="C101" s="47">
        <f>1/$A$1*[1]TimberSectorMinusCoreVPAExp!$B$72</f>
        <v>2.9415397192734157E-4</v>
      </c>
      <c r="D101" s="11">
        <f>1/$A$1*[1]TimberSectorMinusCoreVPAExp!$C$72</f>
        <v>0</v>
      </c>
      <c r="E101" s="11">
        <f>1/$A$1*[1]TimberSectorMinusCoreVPAExp!$D$72</f>
        <v>1.7422675281909459E-3</v>
      </c>
      <c r="F101" s="11">
        <f>1/$A$1*[1]TimberSectorMinusCoreVPAExp!$E$72</f>
        <v>3.9392499999999999E-5</v>
      </c>
      <c r="G101" s="11">
        <f>1/$A$1*[1]TimberSectorMinusCoreVPAExp!$F$72</f>
        <v>4.3264903219112418E-4</v>
      </c>
      <c r="H101" s="11">
        <f>1/$A$1*[1]TimberSectorMinusCoreVPAExp!$G$72</f>
        <v>6.5592448552604741E-3</v>
      </c>
      <c r="I101" s="11">
        <f>1/$A$1*[1]TimberSectorMinusCoreVPAExp!$H$72</f>
        <v>1.080092681685395E-2</v>
      </c>
      <c r="J101" s="37">
        <f>1/$A$1*[1]TimberSectorMinusCoreVPAExp!$I$72</f>
        <v>1.5023618907848053E-2</v>
      </c>
      <c r="K101" s="37">
        <f>1/$A$1*[1]TimberSectorMinusCoreVPAExp!$J$72</f>
        <v>1.7521564709230018E-2</v>
      </c>
      <c r="L101" s="37">
        <f>1/$A$1*[1]TimberSectorMinusCoreVPAExp!K$72</f>
        <v>1.2996511858717152E-2</v>
      </c>
      <c r="M101" s="37">
        <f>1/$A$1*[1]TimberSectorMinusCoreVPAExp!L$72</f>
        <v>1.6056809816620624E-2</v>
      </c>
      <c r="N101" s="37">
        <f>1/$A$1*[1]TimberSectorMinusCoreVPAExp!M$72</f>
        <v>1.7055897661252369E-2</v>
      </c>
      <c r="O101" s="37">
        <f>1/$A$1*[1]TimberSectorMinusCoreVPAExp!N$72</f>
        <v>1.7515775903836857E-2</v>
      </c>
      <c r="P101" s="37">
        <f>1/$A$1*[1]TimberSectorMinusCoreVPAExp!O$72</f>
        <v>1.4348926783489559E-2</v>
      </c>
      <c r="Q101" s="37">
        <f>1/$A$1*[1]TimberSectorMinusCoreVPAExp!P$72</f>
        <v>1.7637893381020411E-2</v>
      </c>
      <c r="R101" s="37">
        <f>1/$A$1*[1]TimberSectorMinusCoreVPAExp!Q$72</f>
        <v>2.0350767997093448E-2</v>
      </c>
      <c r="S101" s="37">
        <f>1/$A$1*[1]TimberSectorMinusCoreVPAExp!R$72</f>
        <v>2.6877630017384139E-2</v>
      </c>
      <c r="T101" s="37">
        <f>1/$A$1*[1]TimberSectorMinusCoreVPAExp!S$72</f>
        <v>2.9532349559999983E-2</v>
      </c>
      <c r="U101" s="37">
        <f>1/$A$1*[1]TimberSectorMinusCoreVPAExp!T$72</f>
        <v>3.3624780279999988E-2</v>
      </c>
      <c r="V101" s="37">
        <f>1/$A$1*[1]TimberSectorMinusCoreVPAExp!U$72</f>
        <v>3.5666572856084558E-2</v>
      </c>
      <c r="W101" s="37">
        <f>1/$A$1*[1]TimberSectorMinusCoreVPAExp!V$72</f>
        <v>2.9596428393333325E-2</v>
      </c>
      <c r="X101" s="37">
        <f>1/$A$1*[1]TimberSectorMinusCoreVPAExp!W$72</f>
        <v>8.0162033280000003E-2</v>
      </c>
      <c r="Y101" s="37">
        <f>1/$A$1*[1]TimberSectorMinusCoreVPAExp!X$72</f>
        <v>6.8872947220000008E-2</v>
      </c>
      <c r="Z101" s="37">
        <f>1/$A$1*[1]TimberSectorMinusCoreVPAExp!Y$72</f>
        <v>7.300891453333333E-2</v>
      </c>
      <c r="AA101" s="37">
        <f>1/$A$1*[1]TimberSectorMinusCoreVPAExp!Z$72</f>
        <v>9.1534550253333319E-2</v>
      </c>
      <c r="AB101" s="37">
        <f>1/$A$1*[1]TimberSectorMinusCoreVPAExp!AA$72</f>
        <v>0</v>
      </c>
      <c r="AC101" s="4"/>
      <c r="AD101" s="68">
        <f>1/1000*[1]TimberSectorMinusCoreVPAExp!AB$72</f>
        <v>1.7704100000000004E-4</v>
      </c>
      <c r="AE101" s="11">
        <f>1/1000*[1]TimberSectorMinusCoreVPAExp!AC$72</f>
        <v>0</v>
      </c>
      <c r="AF101" s="11">
        <f>1/1000*[1]TimberSectorMinusCoreVPAExp!AD$72</f>
        <v>4.0854599999999997E-4</v>
      </c>
      <c r="AG101" s="11">
        <f>1/1000*[1]TimberSectorMinusCoreVPAExp!AE$72</f>
        <v>3.2000000000000005E-5</v>
      </c>
      <c r="AH101" s="11">
        <f>1/1000*[1]TimberSectorMinusCoreVPAExp!AF$72</f>
        <v>2.1000000000000001E-4</v>
      </c>
      <c r="AI101" s="11">
        <f>1/1000*[1]TimberSectorMinusCoreVPAExp!AG$72</f>
        <v>2.7680000000000005E-3</v>
      </c>
      <c r="AJ101" s="11">
        <f>1/1000*[1]TimberSectorMinusCoreVPAExp!AH$72</f>
        <v>4.2945139999999993E-3</v>
      </c>
      <c r="AK101" s="11">
        <f>1/1000*[1]TimberSectorMinusCoreVPAExp!AI$72</f>
        <v>6.891208000000002E-3</v>
      </c>
      <c r="AL101" s="11">
        <f>1/1000*[1]TimberSectorMinusCoreVPAExp!AJ$72</f>
        <v>9.7777519999999989E-3</v>
      </c>
      <c r="AM101" s="11">
        <f>1/1000*[1]TimberSectorMinusCoreVPAExp!AK$72</f>
        <v>8.719896999999999E-3</v>
      </c>
      <c r="AN101" s="11">
        <f>1/1000*[1]TimberSectorMinusCoreVPAExp!AL$72</f>
        <v>1.1370578999999999E-2</v>
      </c>
      <c r="AO101" s="11">
        <f>1/1000*[1]TimberSectorMinusCoreVPAExp!AM$72</f>
        <v>1.3496068E-2</v>
      </c>
      <c r="AP101" s="11">
        <f>1/1000*[1]TimberSectorMinusCoreVPAExp!AN$72</f>
        <v>1.4991018E-2</v>
      </c>
      <c r="AQ101" s="11">
        <f>1/1000*[1]TimberSectorMinusCoreVPAExp!AO$72</f>
        <v>1.3186682999999998E-2</v>
      </c>
      <c r="AR101" s="11">
        <f>1/1000*[1]TimberSectorMinusCoreVPAExp!AP$72</f>
        <v>1.7192242999999996E-2</v>
      </c>
      <c r="AS101" s="11">
        <f>1/1000*[1]TimberSectorMinusCoreVPAExp!AQ$72</f>
        <v>1.7018639000000002E-2</v>
      </c>
      <c r="AT101" s="11">
        <f>1/1000*[1]TimberSectorMinusCoreVPAExp!AR$72</f>
        <v>2.1866989E-2</v>
      </c>
      <c r="AU101" s="11">
        <f>1/1000*[1]TimberSectorMinusCoreVPAExp!AS$72</f>
        <v>2.4328779999999994E-2</v>
      </c>
      <c r="AV101" s="11">
        <f>1/1000*[1]TimberSectorMinusCoreVPAExp!AT$72</f>
        <v>3.5389199999999996E-2</v>
      </c>
      <c r="AW101" s="11">
        <f>1/1000*[1]TimberSectorMinusCoreVPAExp!AU$72</f>
        <v>3.8623220999999999E-2</v>
      </c>
      <c r="AX101" s="11">
        <f>1/1000*[1]TimberSectorMinusCoreVPAExp!AV$72</f>
        <v>2.6240532000000004E-2</v>
      </c>
      <c r="AY101" s="11">
        <f>1/1000*[1]TimberSectorMinusCoreVPAExp!AW$72</f>
        <v>6.5529544999999995E-2</v>
      </c>
      <c r="AZ101" s="11">
        <f>1/1000*[1]TimberSectorMinusCoreVPAExp!AX$72</f>
        <v>6.1357370000000001E-2</v>
      </c>
      <c r="BA101" s="11">
        <f>1/1000*[1]TimberSectorMinusCoreVPAExp!AY$72</f>
        <v>7.0043246999999989E-2</v>
      </c>
      <c r="BB101" s="11">
        <f>1/1000*[1]TimberSectorMinusCoreVPAExp!AZ$72</f>
        <v>7.9160017000000013E-2</v>
      </c>
      <c r="BC101" s="302">
        <f>1/1000*[1]TimberSectorMinusCoreVPAExp!BA$72</f>
        <v>0</v>
      </c>
      <c r="BD101" s="307"/>
    </row>
    <row r="102" spans="2:56">
      <c r="B102" s="5" t="s">
        <v>175</v>
      </c>
      <c r="C102" s="47">
        <f>1/$A$1*[1]TimberSectorMinusCoreVPAExp!$B$90</f>
        <v>0</v>
      </c>
      <c r="D102" s="11">
        <f>1/$A$1*[1]TimberSectorMinusCoreVPAExp!$C$90</f>
        <v>0</v>
      </c>
      <c r="E102" s="11">
        <f>1/$A$1*[1]TimberSectorMinusCoreVPAExp!$D$90</f>
        <v>8.8740245170379801E-5</v>
      </c>
      <c r="F102" s="11">
        <f>1/$A$1*[1]TimberSectorMinusCoreVPAExp!$E$90</f>
        <v>0</v>
      </c>
      <c r="G102" s="11">
        <f>1/$A$1*[1]TimberSectorMinusCoreVPAExp!$F$90</f>
        <v>2.3155167808153941E-4</v>
      </c>
      <c r="H102" s="11">
        <f>1/$A$1*[1]TimberSectorMinusCoreVPAExp!$G$90</f>
        <v>2.9081249551846217E-3</v>
      </c>
      <c r="I102" s="11">
        <f>1/$A$1*[1]TimberSectorMinusCoreVPAExp!$H$90</f>
        <v>1.1681527710425733E-2</v>
      </c>
      <c r="J102" s="37">
        <f>1/$A$1*[1]TimberSectorMinusCoreVPAExp!$I$90</f>
        <v>2.572592858186008E-2</v>
      </c>
      <c r="K102" s="37">
        <f>1/$A$1*[1]TimberSectorMinusCoreVPAExp!$J$90</f>
        <v>4.4630893855337923E-2</v>
      </c>
      <c r="L102" s="37">
        <f>1/$A$1*[1]TimberSectorMinusCoreVPAExp!K$90</f>
        <v>4.5905822255362709E-2</v>
      </c>
      <c r="M102" s="37">
        <f>1/$A$1*[1]TimberSectorMinusCoreVPAExp!L$90</f>
        <v>5.1252376064070362E-2</v>
      </c>
      <c r="N102" s="37">
        <f>1/$A$1*[1]TimberSectorMinusCoreVPAExp!M$90</f>
        <v>0.17636546200081155</v>
      </c>
      <c r="O102" s="37">
        <f>1/$A$1*[1]TimberSectorMinusCoreVPAExp!N$90</f>
        <v>8.9954242989020064E-2</v>
      </c>
      <c r="P102" s="37">
        <f>1/$A$1*[1]TimberSectorMinusCoreVPAExp!O$90</f>
        <v>0.10311445006756981</v>
      </c>
      <c r="Q102" s="37">
        <f>1/$A$1*[1]TimberSectorMinusCoreVPAExp!P$90</f>
        <v>0.10952986536610518</v>
      </c>
      <c r="R102" s="37">
        <f>1/$A$1*[1]TimberSectorMinusCoreVPAExp!Q$90</f>
        <v>7.6820606360743837E-2</v>
      </c>
      <c r="S102" s="37">
        <f>1/$A$1*[1]TimberSectorMinusCoreVPAExp!R$90</f>
        <v>6.7695399700579709E-2</v>
      </c>
      <c r="T102" s="37">
        <f>1/$A$1*[1]TimberSectorMinusCoreVPAExp!S$90</f>
        <v>7.178449403999998E-2</v>
      </c>
      <c r="U102" s="37">
        <f>1/$A$1*[1]TimberSectorMinusCoreVPAExp!T$90</f>
        <v>7.8534515919999978E-2</v>
      </c>
      <c r="V102" s="37">
        <f>1/$A$1*[1]TimberSectorMinusCoreVPAExp!U$90</f>
        <v>6.6208053190627336E-2</v>
      </c>
      <c r="W102" s="37">
        <f>1/$A$1*[1]TimberSectorMinusCoreVPAExp!V$90</f>
        <v>4.9163269700000012E-2</v>
      </c>
      <c r="X102" s="37">
        <f>1/$A$1*[1]TimberSectorMinusCoreVPAExp!W$90</f>
        <v>1.6619233399999999E-2</v>
      </c>
      <c r="Y102" s="37">
        <f>1/$A$1*[1]TimberSectorMinusCoreVPAExp!X$90</f>
        <v>1.110883255999999E-2</v>
      </c>
      <c r="Z102" s="37">
        <f>1/$A$1*[1]TimberSectorMinusCoreVPAExp!Y$90</f>
        <v>7.4780964999999963E-3</v>
      </c>
      <c r="AA102" s="37">
        <f>1/$A$1*[1]TimberSectorMinusCoreVPAExp!Z$90</f>
        <v>0</v>
      </c>
      <c r="AB102" s="37">
        <f>1/$A$1*[1]TimberSectorMinusCoreVPAExp!AA$90</f>
        <v>0</v>
      </c>
      <c r="AC102" s="4"/>
      <c r="AD102" s="68">
        <f>1/1000*[1]TimberSectorMinusCoreVPAExp!AB$90</f>
        <v>0</v>
      </c>
      <c r="AE102" s="11">
        <f>1/1000*[1]TimberSectorMinusCoreVPAExp!AC$90</f>
        <v>0</v>
      </c>
      <c r="AF102" s="11">
        <f>1/1000*[1]TimberSectorMinusCoreVPAExp!AD$90</f>
        <v>3.8307000000000004E-5</v>
      </c>
      <c r="AG102" s="11">
        <f>1/1000*[1]TimberSectorMinusCoreVPAExp!AE$90</f>
        <v>0</v>
      </c>
      <c r="AH102" s="11">
        <f>1/1000*[1]TimberSectorMinusCoreVPAExp!AF$90</f>
        <v>8.7000000000000001E-5</v>
      </c>
      <c r="AI102" s="11">
        <f>1/1000*[1]TimberSectorMinusCoreVPAExp!AG$90</f>
        <v>1.0280000000000001E-3</v>
      </c>
      <c r="AJ102" s="11">
        <f>1/1000*[1]TimberSectorMinusCoreVPAExp!AH$90</f>
        <v>4.3207269999999999E-3</v>
      </c>
      <c r="AK102" s="11">
        <f>1/1000*[1]TimberSectorMinusCoreVPAExp!AI$90</f>
        <v>9.0991329999999988E-3</v>
      </c>
      <c r="AL102" s="11">
        <f>1/1000*[1]TimberSectorMinusCoreVPAExp!AJ$90</f>
        <v>1.5889065000000001E-2</v>
      </c>
      <c r="AM102" s="11">
        <f>1/1000*[1]TimberSectorMinusCoreVPAExp!AK$90</f>
        <v>1.4333828999999998E-2</v>
      </c>
      <c r="AN102" s="11">
        <f>1/1000*[1]TimberSectorMinusCoreVPAExp!AL$90</f>
        <v>1.8168119E-2</v>
      </c>
      <c r="AO102" s="11">
        <f>1/1000*[1]TimberSectorMinusCoreVPAExp!AM$90</f>
        <v>0.10034814599999999</v>
      </c>
      <c r="AP102" s="11">
        <f>1/1000*[1]TimberSectorMinusCoreVPAExp!AN$90</f>
        <v>3.8063316999999999E-2</v>
      </c>
      <c r="AQ102" s="11">
        <f>1/1000*[1]TimberSectorMinusCoreVPAExp!AO$90</f>
        <v>4.2463238000000007E-2</v>
      </c>
      <c r="AR102" s="11">
        <f>1/1000*[1]TimberSectorMinusCoreVPAExp!AP$90</f>
        <v>4.1401287000000002E-2</v>
      </c>
      <c r="AS102" s="11">
        <f>1/1000*[1]TimberSectorMinusCoreVPAExp!AQ$90</f>
        <v>2.8282106999999997E-2</v>
      </c>
      <c r="AT102" s="11">
        <f>1/1000*[1]TimberSectorMinusCoreVPAExp!AR$90</f>
        <v>2.1545830000000002E-2</v>
      </c>
      <c r="AU102" s="11">
        <f>1/1000*[1]TimberSectorMinusCoreVPAExp!AS$90</f>
        <v>2.4142767999999998E-2</v>
      </c>
      <c r="AV102" s="11">
        <f>1/1000*[1]TimberSectorMinusCoreVPAExp!AT$90</f>
        <v>2.9787785000000001E-2</v>
      </c>
      <c r="AW102" s="11">
        <f>1/1000*[1]TimberSectorMinusCoreVPAExp!AU$90</f>
        <v>2.5274865000000001E-2</v>
      </c>
      <c r="AX102" s="11">
        <f>1/1000*[1]TimberSectorMinusCoreVPAExp!AV$90</f>
        <v>1.8397420000000001E-2</v>
      </c>
      <c r="AY102" s="11">
        <f>1/1000*[1]TimberSectorMinusCoreVPAExp!AW$90</f>
        <v>8.895479999999999E-3</v>
      </c>
      <c r="AZ102" s="11">
        <f>1/1000*[1]TimberSectorMinusCoreVPAExp!AX$90</f>
        <v>8.391253999999999E-3</v>
      </c>
      <c r="BA102" s="11">
        <f>1/1000*[1]TimberSectorMinusCoreVPAExp!AY$90</f>
        <v>3.2557570000000002E-3</v>
      </c>
      <c r="BB102" s="11">
        <f>1/1000*[1]TimberSectorMinusCoreVPAExp!AZ$90</f>
        <v>0</v>
      </c>
      <c r="BC102" s="302">
        <f>1/1000*[1]TimberSectorMinusCoreVPAExp!BA$90</f>
        <v>0</v>
      </c>
      <c r="BD102" s="307"/>
    </row>
    <row r="103" spans="2:56">
      <c r="B103" s="5" t="s">
        <v>100</v>
      </c>
      <c r="C103" s="47">
        <f>1/$A$1*[1]TimberSectorMinusCoreVPAExp!$B$108</f>
        <v>1.7112507572092255E-3</v>
      </c>
      <c r="D103" s="11">
        <f>1/$A$1*[1]TimberSectorMinusCoreVPAExp!$C$108</f>
        <v>0</v>
      </c>
      <c r="E103" s="11">
        <f>1/$A$1*[1]TimberSectorMinusCoreVPAExp!$D$108</f>
        <v>6.3575246773326039E-3</v>
      </c>
      <c r="F103" s="11">
        <f>1/$A$1*[1]TimberSectorMinusCoreVPAExp!$E$108</f>
        <v>4.900904405692524E-3</v>
      </c>
      <c r="G103" s="11">
        <f>1/$A$1*[1]TimberSectorMinusCoreVPAExp!$F$108</f>
        <v>1.9492145691450104E-2</v>
      </c>
      <c r="H103" s="11">
        <f>1/$A$1*[1]TimberSectorMinusCoreVPAExp!$G$108</f>
        <v>4.2546200374810862E-2</v>
      </c>
      <c r="I103" s="11">
        <f>1/$A$1*[1]TimberSectorMinusCoreVPAExp!$H$108</f>
        <v>8.3339010099653416E-2</v>
      </c>
      <c r="J103" s="37">
        <f>1/$A$1*[1]TimberSectorMinusCoreVPAExp!$I$108</f>
        <v>0.19697548693659375</v>
      </c>
      <c r="K103" s="37">
        <f>1/$A$1*[1]TimberSectorMinusCoreVPAExp!$J$108</f>
        <v>0.1647302535947901</v>
      </c>
      <c r="L103" s="37">
        <f>1/$A$1*[1]TimberSectorMinusCoreVPAExp!K$108</f>
        <v>0.1919127061071807</v>
      </c>
      <c r="M103" s="37">
        <f>1/$A$1*[1]TimberSectorMinusCoreVPAExp!L$108</f>
        <v>0.61845177419858133</v>
      </c>
      <c r="N103" s="37">
        <f>1/$A$1*[1]TimberSectorMinusCoreVPAExp!M$108</f>
        <v>0.45941830674572115</v>
      </c>
      <c r="O103" s="37">
        <f>1/$A$1*[1]TimberSectorMinusCoreVPAExp!N$108</f>
        <v>0.3558336585118777</v>
      </c>
      <c r="P103" s="37">
        <f>1/$A$1*[1]TimberSectorMinusCoreVPAExp!O$108</f>
        <v>0.2827651373149675</v>
      </c>
      <c r="Q103" s="37">
        <f>1/$A$1*[1]TimberSectorMinusCoreVPAExp!P$108</f>
        <v>0.36005627302202037</v>
      </c>
      <c r="R103" s="37">
        <f>1/$A$1*[1]TimberSectorMinusCoreVPAExp!Q$108</f>
        <v>0.37836714819583317</v>
      </c>
      <c r="S103" s="37">
        <f>1/$A$1*[1]TimberSectorMinusCoreVPAExp!R$108</f>
        <v>0.38171236356803639</v>
      </c>
      <c r="T103" s="37">
        <f>1/$A$1*[1]TimberSectorMinusCoreVPAExp!S$108</f>
        <v>0.46343485453999994</v>
      </c>
      <c r="U103" s="37">
        <f>1/$A$1*[1]TimberSectorMinusCoreVPAExp!T$108</f>
        <v>0.42915496281333332</v>
      </c>
      <c r="V103" s="37">
        <f>1/$A$1*[1]TimberSectorMinusCoreVPAExp!U$108</f>
        <v>0.32695202140889029</v>
      </c>
      <c r="W103" s="37">
        <f>1/$A$1*[1]TimberSectorMinusCoreVPAExp!V$108</f>
        <v>0.20032689875999987</v>
      </c>
      <c r="X103" s="37">
        <f>1/$A$1*[1]TimberSectorMinusCoreVPAExp!W$108</f>
        <v>0.23703505661333341</v>
      </c>
      <c r="Y103" s="37">
        <f>1/$A$1*[1]TimberSectorMinusCoreVPAExp!X$108</f>
        <v>0.54735861767999994</v>
      </c>
      <c r="Z103" s="37">
        <f>1/$A$1*[1]TimberSectorMinusCoreVPAExp!Y$108</f>
        <v>0.3485677636666667</v>
      </c>
      <c r="AA103" s="37">
        <f>1/$A$1*[1]TimberSectorMinusCoreVPAExp!Z$108</f>
        <v>0.42337675758000015</v>
      </c>
      <c r="AB103" s="37">
        <f>1/$A$1*[1]TimberSectorMinusCoreVPAExp!AA$108</f>
        <v>0</v>
      </c>
      <c r="AC103" s="4"/>
      <c r="AD103" s="68">
        <f>1/1000*[1]TimberSectorMinusCoreVPAExp!AB$108</f>
        <v>5.6838699999999995E-4</v>
      </c>
      <c r="AE103" s="11">
        <f>1/1000*[1]TimberSectorMinusCoreVPAExp!AC$108</f>
        <v>0</v>
      </c>
      <c r="AF103" s="11">
        <f>1/1000*[1]TimberSectorMinusCoreVPAExp!AD$108</f>
        <v>2.3278439999999999E-3</v>
      </c>
      <c r="AG103" s="11">
        <f>1/1000*[1]TimberSectorMinusCoreVPAExp!AE$108</f>
        <v>1.6839999999999997E-3</v>
      </c>
      <c r="AH103" s="11">
        <f>1/1000*[1]TimberSectorMinusCoreVPAExp!AF$108</f>
        <v>6.0979999999999993E-3</v>
      </c>
      <c r="AI103" s="11">
        <f>1/1000*[1]TimberSectorMinusCoreVPAExp!AG$108</f>
        <v>1.3171E-2</v>
      </c>
      <c r="AJ103" s="11">
        <f>1/1000*[1]TimberSectorMinusCoreVPAExp!AH$108</f>
        <v>2.4485511000000005E-2</v>
      </c>
      <c r="AK103" s="11">
        <f>1/1000*[1]TimberSectorMinusCoreVPAExp!AI$108</f>
        <v>5.8432200999999996E-2</v>
      </c>
      <c r="AL103" s="11">
        <f>1/1000*[1]TimberSectorMinusCoreVPAExp!AJ$108</f>
        <v>6.7207970000000006E-2</v>
      </c>
      <c r="AM103" s="11">
        <f>1/1000*[1]TimberSectorMinusCoreVPAExp!AK$108</f>
        <v>8.7978604999999988E-2</v>
      </c>
      <c r="AN103" s="11">
        <f>1/1000*[1]TimberSectorMinusCoreVPAExp!AL$108</f>
        <v>0.35834564099999994</v>
      </c>
      <c r="AO103" s="11">
        <f>1/1000*[1]TimberSectorMinusCoreVPAExp!AM$108</f>
        <v>0.26379396299999996</v>
      </c>
      <c r="AP103" s="11">
        <f>1/1000*[1]TimberSectorMinusCoreVPAExp!AN$108</f>
        <v>0.22307517500000001</v>
      </c>
      <c r="AQ103" s="11">
        <f>1/1000*[1]TimberSectorMinusCoreVPAExp!AO$108</f>
        <v>0.19676711999999996</v>
      </c>
      <c r="AR103" s="11">
        <f>1/1000*[1]TimberSectorMinusCoreVPAExp!AP$108</f>
        <v>0.28496730799999997</v>
      </c>
      <c r="AS103" s="11">
        <f>1/1000*[1]TimberSectorMinusCoreVPAExp!AQ$108</f>
        <v>0.35299229199999993</v>
      </c>
      <c r="AT103" s="11">
        <f>1/1000*[1]TimberSectorMinusCoreVPAExp!AR$108</f>
        <v>0.31678398199999996</v>
      </c>
      <c r="AU103" s="11">
        <f>1/1000*[1]TimberSectorMinusCoreVPAExp!AS$108</f>
        <v>0.33529369299999995</v>
      </c>
      <c r="AV103" s="11">
        <f>1/1000*[1]TimberSectorMinusCoreVPAExp!AT$108</f>
        <v>0.25842194200000002</v>
      </c>
      <c r="AW103" s="11">
        <f>1/1000*[1]TimberSectorMinusCoreVPAExp!AU$108</f>
        <v>0.20648667799999995</v>
      </c>
      <c r="AX103" s="11">
        <f>1/1000*[1]TimberSectorMinusCoreVPAExp!AV$108</f>
        <v>0.15947945000000005</v>
      </c>
      <c r="AY103" s="11">
        <f>1/1000*[1]TimberSectorMinusCoreVPAExp!AW$108</f>
        <v>0.25566193500000001</v>
      </c>
      <c r="AZ103" s="11">
        <f>1/1000*[1]TimberSectorMinusCoreVPAExp!AX$108</f>
        <v>0.49050055199999998</v>
      </c>
      <c r="BA103" s="11">
        <f>1/1000*[1]TimberSectorMinusCoreVPAExp!AY$108</f>
        <v>0.41186059899999999</v>
      </c>
      <c r="BB103" s="11">
        <f>1/1000*[1]TimberSectorMinusCoreVPAExp!AZ$108</f>
        <v>0.397906021</v>
      </c>
      <c r="BC103" s="302">
        <f>1/1000*[1]TimberSectorMinusCoreVPAExp!BA$108</f>
        <v>0</v>
      </c>
      <c r="BD103" s="307"/>
    </row>
    <row r="104" spans="2:56">
      <c r="B104" s="5" t="s">
        <v>176</v>
      </c>
      <c r="C104" s="47">
        <f>1/$A$1*[1]TimberSectorMinusCoreVPAExp!$B$118</f>
        <v>2.4961481999999992E-4</v>
      </c>
      <c r="D104" s="11">
        <f>1/$A$1*[1]TimberSectorMinusCoreVPAExp!$C$118</f>
        <v>0</v>
      </c>
      <c r="E104" s="11">
        <f>1/$A$1*[1]TimberSectorMinusCoreVPAExp!$D$118</f>
        <v>1.1708787999999998E-3</v>
      </c>
      <c r="F104" s="11">
        <f>1/$A$1*[1]TimberSectorMinusCoreVPAExp!$E$118</f>
        <v>1.8180788918436064E-3</v>
      </c>
      <c r="G104" s="11">
        <f>1/$A$1*[1]TimberSectorMinusCoreVPAExp!$F$118</f>
        <v>1.1758289362295955E-2</v>
      </c>
      <c r="H104" s="11">
        <f>1/$A$1*[1]TimberSectorMinusCoreVPAExp!$G$118</f>
        <v>4.2618320287050718E-2</v>
      </c>
      <c r="I104" s="11">
        <f>1/$A$1*[1]TimberSectorMinusCoreVPAExp!$H$118</f>
        <v>6.7795224036715854E-2</v>
      </c>
      <c r="J104" s="37">
        <f>1/$A$1*[1]TimberSectorMinusCoreVPAExp!$I$118</f>
        <v>0.11340178819367606</v>
      </c>
      <c r="K104" s="37">
        <f>1/$A$1*[1]TimberSectorMinusCoreVPAExp!$J$118</f>
        <v>5.8374838986628895E-2</v>
      </c>
      <c r="L104" s="37">
        <f>1/$A$1*[1]TimberSectorMinusCoreVPAExp!K$118</f>
        <v>5.8155790928386741E-2</v>
      </c>
      <c r="M104" s="37">
        <f>1/$A$1*[1]TimberSectorMinusCoreVPAExp!L$118</f>
        <v>7.898101774232992E-2</v>
      </c>
      <c r="N104" s="37">
        <f>1/$A$1*[1]TimberSectorMinusCoreVPAExp!M$118</f>
        <v>7.8155157268970599E-2</v>
      </c>
      <c r="O104" s="37">
        <f>1/$A$1*[1]TimberSectorMinusCoreVPAExp!N$118</f>
        <v>8.972158028181032E-2</v>
      </c>
      <c r="P104" s="37">
        <f>1/$A$1*[1]TimberSectorMinusCoreVPAExp!O$118</f>
        <v>8.9380069903994872E-2</v>
      </c>
      <c r="Q104" s="37">
        <f>1/$A$1*[1]TimberSectorMinusCoreVPAExp!P$118</f>
        <v>8.3842460269826488E-2</v>
      </c>
      <c r="R104" s="37">
        <f>1/$A$1*[1]TimberSectorMinusCoreVPAExp!Q$118</f>
        <v>4.7476963204328509E-2</v>
      </c>
      <c r="S104" s="37">
        <f>1/$A$1*[1]TimberSectorMinusCoreVPAExp!R$118</f>
        <v>2.3019127171884056E-2</v>
      </c>
      <c r="T104" s="37">
        <f>1/$A$1*[1]TimberSectorMinusCoreVPAExp!S$118</f>
        <v>2.8920393039999999E-2</v>
      </c>
      <c r="U104" s="37">
        <f>1/$A$1*[1]TimberSectorMinusCoreVPAExp!T$118</f>
        <v>2.7922315259999997E-2</v>
      </c>
      <c r="V104" s="37">
        <f>1/$A$1*[1]TimberSectorMinusCoreVPAExp!U$118</f>
        <v>2.2534773832723065E-2</v>
      </c>
      <c r="W104" s="37">
        <f>1/$A$1*[1]TimberSectorMinusCoreVPAExp!V$118</f>
        <v>1.7600291600000002E-2</v>
      </c>
      <c r="X104" s="37">
        <f>1/$A$1*[1]TimberSectorMinusCoreVPAExp!W$118</f>
        <v>1.963925306E-2</v>
      </c>
      <c r="Y104" s="37">
        <f>1/$A$1*[1]TimberSectorMinusCoreVPAExp!X$118</f>
        <v>2.5653706820000004E-2</v>
      </c>
      <c r="Z104" s="37">
        <f>1/$A$1*[1]TimberSectorMinusCoreVPAExp!Y$118</f>
        <v>3.5039569599999994E-2</v>
      </c>
      <c r="AA104" s="37">
        <f>1/$A$1*[1]TimberSectorMinusCoreVPAExp!Z$118</f>
        <v>6.4131930099999984E-2</v>
      </c>
      <c r="AB104" s="37">
        <f>1/$A$1*[1]TimberSectorMinusCoreVPAExp!AA$118</f>
        <v>0</v>
      </c>
      <c r="AC104" s="4"/>
      <c r="AD104" s="68">
        <f>1/1000*[1]TimberSectorMinusCoreVPAExp!AB$118</f>
        <v>1.4129100000000001E-4</v>
      </c>
      <c r="AE104" s="11">
        <f>1/1000*[1]TimberSectorMinusCoreVPAExp!AC$118</f>
        <v>0</v>
      </c>
      <c r="AF104" s="11">
        <f>1/1000*[1]TimberSectorMinusCoreVPAExp!AD$118</f>
        <v>4.1425999999999995E-4</v>
      </c>
      <c r="AG104" s="11">
        <f>1/1000*[1]TimberSectorMinusCoreVPAExp!AE$118</f>
        <v>7.3700000000000002E-4</v>
      </c>
      <c r="AH104" s="11">
        <f>1/1000*[1]TimberSectorMinusCoreVPAExp!AF$118</f>
        <v>3.1920000000000004E-3</v>
      </c>
      <c r="AI104" s="11">
        <f>1/1000*[1]TimberSectorMinusCoreVPAExp!AG$118</f>
        <v>1.6927000000000001E-2</v>
      </c>
      <c r="AJ104" s="11">
        <f>1/1000*[1]TimberSectorMinusCoreVPAExp!AH$118</f>
        <v>2.7764530000000003E-2</v>
      </c>
      <c r="AK104" s="11">
        <f>1/1000*[1]TimberSectorMinusCoreVPAExp!AI$118</f>
        <v>5.5499337999999995E-2</v>
      </c>
      <c r="AL104" s="11">
        <f>1/1000*[1]TimberSectorMinusCoreVPAExp!AJ$118</f>
        <v>2.6873773E-2</v>
      </c>
      <c r="AM104" s="11">
        <f>1/1000*[1]TimberSectorMinusCoreVPAExp!AK$118</f>
        <v>2.8465671000000001E-2</v>
      </c>
      <c r="AN104" s="11">
        <f>1/1000*[1]TimberSectorMinusCoreVPAExp!AL$118</f>
        <v>4.1020867999999995E-2</v>
      </c>
      <c r="AO104" s="11">
        <f>1/1000*[1]TimberSectorMinusCoreVPAExp!AM$118</f>
        <v>4.2502425000000003E-2</v>
      </c>
      <c r="AP104" s="11">
        <f>1/1000*[1]TimberSectorMinusCoreVPAExp!AN$118</f>
        <v>5.2823938000000001E-2</v>
      </c>
      <c r="AQ104" s="11">
        <f>1/1000*[1]TimberSectorMinusCoreVPAExp!AO$118</f>
        <v>6.1456292999999995E-2</v>
      </c>
      <c r="AR104" s="11">
        <f>1/1000*[1]TimberSectorMinusCoreVPAExp!AP$118</f>
        <v>5.7576911999999994E-2</v>
      </c>
      <c r="AS104" s="11">
        <f>1/1000*[1]TimberSectorMinusCoreVPAExp!AQ$118</f>
        <v>3.653609E-2</v>
      </c>
      <c r="AT104" s="11">
        <f>1/1000*[1]TimberSectorMinusCoreVPAExp!AR$118</f>
        <v>2.1200344999999999E-2</v>
      </c>
      <c r="AU104" s="11">
        <f>1/1000*[1]TimberSectorMinusCoreVPAExp!AS$118</f>
        <v>2.0402035000000002E-2</v>
      </c>
      <c r="AV104" s="11">
        <f>1/1000*[1]TimberSectorMinusCoreVPAExp!AT$118</f>
        <v>2.3699268000000002E-2</v>
      </c>
      <c r="AW104" s="11">
        <f>1/1000*[1]TimberSectorMinusCoreVPAExp!AU$118</f>
        <v>1.3805396999999999E-2</v>
      </c>
      <c r="AX104" s="11">
        <f>1/1000*[1]TimberSectorMinusCoreVPAExp!AV$118</f>
        <v>1.1628878E-2</v>
      </c>
      <c r="AY104" s="11">
        <f>1/1000*[1]TimberSectorMinusCoreVPAExp!AW$118</f>
        <v>1.5172906000000002E-2</v>
      </c>
      <c r="AZ104" s="11">
        <f>1/1000*[1]TimberSectorMinusCoreVPAExp!AX$118</f>
        <v>1.4279902000000001E-2</v>
      </c>
      <c r="BA104" s="11">
        <f>1/1000*[1]TimberSectorMinusCoreVPAExp!AY$118</f>
        <v>1.5230100999999998E-2</v>
      </c>
      <c r="BB104" s="11">
        <f>1/1000*[1]TimberSectorMinusCoreVPAExp!AZ$118</f>
        <v>3.2032234999999999E-2</v>
      </c>
      <c r="BC104" s="302">
        <f>1/1000*[1]TimberSectorMinusCoreVPAExp!BA$118</f>
        <v>0</v>
      </c>
      <c r="BD104" s="307"/>
    </row>
    <row r="105" spans="2:56">
      <c r="B105" s="5" t="s">
        <v>26</v>
      </c>
      <c r="C105" s="47">
        <f>1/$A$1*[1]TimberSectorMinusCoreVPAExp!$B$163</f>
        <v>6.2440745494492227E-3</v>
      </c>
      <c r="D105" s="11">
        <f>1/$A$1*[1]TimberSectorMinusCoreVPAExp!$C$163</f>
        <v>1.3205514767053394E-3</v>
      </c>
      <c r="E105" s="11">
        <f>1/$A$1*[1]TimberSectorMinusCoreVPAExp!$D$163</f>
        <v>1.488026611672718E-2</v>
      </c>
      <c r="F105" s="11">
        <f>1/$A$1*[1]TimberSectorMinusCoreVPAExp!$E$163</f>
        <v>2.5970855827214503E-2</v>
      </c>
      <c r="G105" s="11">
        <f>1/$A$1*[1]TimberSectorMinusCoreVPAExp!$F$163</f>
        <v>5.0653268897632525E-2</v>
      </c>
      <c r="H105" s="11">
        <f>1/$A$1*[1]TimberSectorMinusCoreVPAExp!$G$163</f>
        <v>6.7245516603321745E-2</v>
      </c>
      <c r="I105" s="11">
        <f>1/$A$1*[1]TimberSectorMinusCoreVPAExp!$H$163</f>
        <v>6.5305397470464224E-2</v>
      </c>
      <c r="J105" s="37">
        <f>1/$A$1*[1]TimberSectorMinusCoreVPAExp!$I$163</f>
        <v>8.6797385706961258E-2</v>
      </c>
      <c r="K105" s="37">
        <f>1/$A$1*[1]TimberSectorMinusCoreVPAExp!$J$163</f>
        <v>7.2832843326457147E-2</v>
      </c>
      <c r="L105" s="37">
        <f>1/$A$1*[1]TimberSectorMinusCoreVPAExp!K$163</f>
        <v>5.0867778877026919E-2</v>
      </c>
      <c r="M105" s="37">
        <f>1/$A$1*[1]TimberSectorMinusCoreVPAExp!L$163</f>
        <v>6.1266469316708455E-2</v>
      </c>
      <c r="N105" s="37">
        <f>1/$A$1*[1]TimberSectorMinusCoreVPAExp!M$163</f>
        <v>6.6324460068007435E-2</v>
      </c>
      <c r="O105" s="37">
        <f>1/$A$1*[1]TimberSectorMinusCoreVPAExp!N$163</f>
        <v>7.5557140605222228E-2</v>
      </c>
      <c r="P105" s="37">
        <f>1/$A$1*[1]TimberSectorMinusCoreVPAExp!O$163</f>
        <v>8.4924467254493749E-2</v>
      </c>
      <c r="Q105" s="37">
        <f>1/$A$1*[1]TimberSectorMinusCoreVPAExp!P$163</f>
        <v>9.6081912800265706E-2</v>
      </c>
      <c r="R105" s="37">
        <f>1/$A$1*[1]TimberSectorMinusCoreVPAExp!Q$163</f>
        <v>0.1397806761887114</v>
      </c>
      <c r="S105" s="37">
        <f>1/$A$1*[1]TimberSectorMinusCoreVPAExp!R$163</f>
        <v>0.15469556673396404</v>
      </c>
      <c r="T105" s="37">
        <f>1/$A$1*[1]TimberSectorMinusCoreVPAExp!S$163</f>
        <v>0.14983942814000001</v>
      </c>
      <c r="U105" s="37">
        <f>1/$A$1*[1]TimberSectorMinusCoreVPAExp!T$163</f>
        <v>0.17018804974666665</v>
      </c>
      <c r="V105" s="37">
        <f>1/$A$1*[1]TimberSectorMinusCoreVPAExp!U$163</f>
        <v>0.1920914897850482</v>
      </c>
      <c r="W105" s="37">
        <f>1/$A$1*[1]TimberSectorMinusCoreVPAExp!V$163</f>
        <v>0.17372388094666666</v>
      </c>
      <c r="X105" s="37">
        <f>1/$A$1*[1]TimberSectorMinusCoreVPAExp!W$163</f>
        <v>0.2551299235533333</v>
      </c>
      <c r="Y105" s="37">
        <f>1/$A$1*[1]TimberSectorMinusCoreVPAExp!X$163</f>
        <v>0.20403704915999998</v>
      </c>
      <c r="Z105" s="37">
        <f>1/$A$1*[1]TimberSectorMinusCoreVPAExp!Y$163</f>
        <v>0.18874314634666661</v>
      </c>
      <c r="AA105" s="37">
        <f>1/$A$1*[1]TimberSectorMinusCoreVPAExp!Z$163</f>
        <v>0.22541428895999999</v>
      </c>
      <c r="AB105" s="37">
        <f>1/$A$1*[1]TimberSectorMinusCoreVPAExp!AA$163</f>
        <v>0</v>
      </c>
      <c r="AC105" s="4"/>
      <c r="AD105" s="68">
        <f>1/1000*[1]TimberSectorMinusCoreVPAExp!AB$163</f>
        <v>2.79269E-3</v>
      </c>
      <c r="AE105" s="11">
        <f>1/1000*[1]TimberSectorMinusCoreVPAExp!AC$163</f>
        <v>7.9500000000000003E-4</v>
      </c>
      <c r="AF105" s="11">
        <f>1/1000*[1]TimberSectorMinusCoreVPAExp!AD$163</f>
        <v>6.4929359999999995E-3</v>
      </c>
      <c r="AG105" s="11">
        <f>1/1000*[1]TimberSectorMinusCoreVPAExp!AE$163</f>
        <v>1.2136000000000001E-2</v>
      </c>
      <c r="AH105" s="11">
        <f>1/1000*[1]TimberSectorMinusCoreVPAExp!AF$163</f>
        <v>2.7341999999999998E-2</v>
      </c>
      <c r="AI105" s="11">
        <f>1/1000*[1]TimberSectorMinusCoreVPAExp!AG$163</f>
        <v>3.7791999999999999E-2</v>
      </c>
      <c r="AJ105" s="11">
        <f>1/1000*[1]TimberSectorMinusCoreVPAExp!AH$163</f>
        <v>4.2022865E-2</v>
      </c>
      <c r="AK105" s="11">
        <f>1/1000*[1]TimberSectorMinusCoreVPAExp!AI$163</f>
        <v>6.0345873000000001E-2</v>
      </c>
      <c r="AL105" s="11">
        <f>1/1000*[1]TimberSectorMinusCoreVPAExp!AJ$163</f>
        <v>5.7756996999999997E-2</v>
      </c>
      <c r="AM105" s="11">
        <f>1/1000*[1]TimberSectorMinusCoreVPAExp!AK$163</f>
        <v>4.7179592999999999E-2</v>
      </c>
      <c r="AN105" s="11">
        <f>1/1000*[1]TimberSectorMinusCoreVPAExp!AL$163</f>
        <v>6.1343791999999994E-2</v>
      </c>
      <c r="AO105" s="11">
        <f>1/1000*[1]TimberSectorMinusCoreVPAExp!AM$163</f>
        <v>7.0025103000000005E-2</v>
      </c>
      <c r="AP105" s="11">
        <f>1/1000*[1]TimberSectorMinusCoreVPAExp!AN$163</f>
        <v>8.798948999999999E-2</v>
      </c>
      <c r="AQ105" s="11">
        <f>1/1000*[1]TimberSectorMinusCoreVPAExp!AO$163</f>
        <v>0.11195243299999999</v>
      </c>
      <c r="AR105" s="11">
        <f>1/1000*[1]TimberSectorMinusCoreVPAExp!AP$163</f>
        <v>0.125098768</v>
      </c>
      <c r="AS105" s="11">
        <f>1/1000*[1]TimberSectorMinusCoreVPAExp!AQ$163</f>
        <v>0.13170494999999999</v>
      </c>
      <c r="AT105" s="11">
        <f>1/1000*[1]TimberSectorMinusCoreVPAExp!AR$163</f>
        <v>0.14671597700000003</v>
      </c>
      <c r="AU105" s="11">
        <f>1/1000*[1]TimberSectorMinusCoreVPAExp!AS$163</f>
        <v>0.142809557</v>
      </c>
      <c r="AV105" s="11">
        <f>1/1000*[1]TimberSectorMinusCoreVPAExp!AT$163</f>
        <v>0.15560739999999998</v>
      </c>
      <c r="AW105" s="11">
        <f>1/1000*[1]TimberSectorMinusCoreVPAExp!AU$163</f>
        <v>0.16818694000000001</v>
      </c>
      <c r="AX105" s="11">
        <f>1/1000*[1]TimberSectorMinusCoreVPAExp!AV$163</f>
        <v>0.14706422</v>
      </c>
      <c r="AY105" s="11">
        <f>1/1000*[1]TimberSectorMinusCoreVPAExp!AW$163</f>
        <v>0.269070953</v>
      </c>
      <c r="AZ105" s="11">
        <f>1/1000*[1]TimberSectorMinusCoreVPAExp!AX$163</f>
        <v>0.21679468700000001</v>
      </c>
      <c r="BA105" s="11">
        <f>1/1000*[1]TimberSectorMinusCoreVPAExp!AY$163</f>
        <v>0.206031566</v>
      </c>
      <c r="BB105" s="11">
        <f>1/1000*[1]TimberSectorMinusCoreVPAExp!AZ$163</f>
        <v>0.21965588100000003</v>
      </c>
      <c r="BC105" s="302">
        <f>1/1000*[1]TimberSectorMinusCoreVPAExp!BA$163</f>
        <v>0</v>
      </c>
      <c r="BD105" s="307"/>
    </row>
    <row r="106" spans="2:56">
      <c r="B106" s="5" t="s">
        <v>62</v>
      </c>
      <c r="C106" s="47">
        <f>1/$A$1*[1]TimberSectorMinusCoreVPAExp!$B$171</f>
        <v>6.0398228383520243E-3</v>
      </c>
      <c r="D106" s="11">
        <f>1/$A$1*[1]TimberSectorMinusCoreVPAExp!$C$171</f>
        <v>1.9109999999999997E-3</v>
      </c>
      <c r="E106" s="11">
        <f>1/$A$1*[1]TimberSectorMinusCoreVPAExp!$D$171</f>
        <v>1.1206088802090185E-2</v>
      </c>
      <c r="F106" s="11">
        <f>1/$A$1*[1]TimberSectorMinusCoreVPAExp!$E$171</f>
        <v>7.238887807326436E-3</v>
      </c>
      <c r="G106" s="11">
        <f>1/$A$1*[1]TimberSectorMinusCoreVPAExp!$F$171</f>
        <v>1.85457494031269E-2</v>
      </c>
      <c r="H106" s="11">
        <f>1/$A$1*[1]TimberSectorMinusCoreVPAExp!$G$171</f>
        <v>2.4459802615785706E-2</v>
      </c>
      <c r="I106" s="11">
        <f>1/$A$1*[1]TimberSectorMinusCoreVPAExp!$H$171</f>
        <v>3.7025924044032696E-2</v>
      </c>
      <c r="J106" s="37">
        <f>1/$A$1*[1]TimberSectorMinusCoreVPAExp!$I$171</f>
        <v>5.198626204101512E-2</v>
      </c>
      <c r="K106" s="37">
        <f>1/$A$1*[1]TimberSectorMinusCoreVPAExp!$J$171</f>
        <v>5.3489773876926279E-2</v>
      </c>
      <c r="L106" s="37">
        <f>1/$A$1*[1]TimberSectorMinusCoreVPAExp!K$171</f>
        <v>4.5704565537378956E-2</v>
      </c>
      <c r="M106" s="37">
        <f>1/$A$1*[1]TimberSectorMinusCoreVPAExp!L$171</f>
        <v>5.4087809523088407E-2</v>
      </c>
      <c r="N106" s="37">
        <f>1/$A$1*[1]TimberSectorMinusCoreVPAExp!M$171</f>
        <v>5.6003117460515534E-2</v>
      </c>
      <c r="O106" s="37">
        <f>1/$A$1*[1]TimberSectorMinusCoreVPAExp!N$171</f>
        <v>5.7117484074603674E-2</v>
      </c>
      <c r="P106" s="37">
        <f>1/$A$1*[1]TimberSectorMinusCoreVPAExp!O$171</f>
        <v>4.9017999638017035E-2</v>
      </c>
      <c r="Q106" s="37">
        <f>1/$A$1*[1]TimberSectorMinusCoreVPAExp!P$171</f>
        <v>4.1971654077041884E-2</v>
      </c>
      <c r="R106" s="37">
        <f>1/$A$1*[1]TimberSectorMinusCoreVPAExp!Q$171</f>
        <v>4.3802844954551633E-2</v>
      </c>
      <c r="S106" s="37">
        <f>1/$A$1*[1]TimberSectorMinusCoreVPAExp!R$171</f>
        <v>3.5176698060657659E-2</v>
      </c>
      <c r="T106" s="37">
        <f>1/$A$1*[1]TimberSectorMinusCoreVPAExp!S$171</f>
        <v>3.5737590840000007E-2</v>
      </c>
      <c r="U106" s="37">
        <f>1/$A$1*[1]TimberSectorMinusCoreVPAExp!T$171</f>
        <v>3.2457343799999996E-2</v>
      </c>
      <c r="V106" s="37">
        <f>1/$A$1*[1]TimberSectorMinusCoreVPAExp!U$171</f>
        <v>3.6826299383009964E-2</v>
      </c>
      <c r="W106" s="37">
        <f>1/$A$1*[1]TimberSectorMinusCoreVPAExp!V$171</f>
        <v>3.5536485693333335E-2</v>
      </c>
      <c r="X106" s="37">
        <f>1/$A$1*[1]TimberSectorMinusCoreVPAExp!W$171</f>
        <v>4.2790232026666659E-2</v>
      </c>
      <c r="Y106" s="37">
        <f>1/$A$1*[1]TimberSectorMinusCoreVPAExp!X$171</f>
        <v>3.0601589200000001E-2</v>
      </c>
      <c r="Z106" s="37">
        <f>1/$A$1*[1]TimberSectorMinusCoreVPAExp!Y$171</f>
        <v>2.9477234839999991E-2</v>
      </c>
      <c r="AA106" s="37">
        <f>1/$A$1*[1]TimberSectorMinusCoreVPAExp!Z$171</f>
        <v>4.3176028633333335E-2</v>
      </c>
      <c r="AB106" s="37">
        <f>1/$A$1*[1]TimberSectorMinusCoreVPAExp!AA$171</f>
        <v>0</v>
      </c>
      <c r="AC106" s="4"/>
      <c r="AD106" s="68">
        <f>1/1000*[1]TimberSectorMinusCoreVPAExp!AB$171</f>
        <v>2.6988049999999999E-3</v>
      </c>
      <c r="AE106" s="11">
        <f>1/1000*[1]TimberSectorMinusCoreVPAExp!AC$171</f>
        <v>1.0380000000000001E-3</v>
      </c>
      <c r="AF106" s="11">
        <f>1/1000*[1]TimberSectorMinusCoreVPAExp!AD$171</f>
        <v>5.4669680000000009E-3</v>
      </c>
      <c r="AG106" s="11">
        <f>1/1000*[1]TimberSectorMinusCoreVPAExp!AE$171</f>
        <v>3.6250000000000002E-3</v>
      </c>
      <c r="AH106" s="11">
        <f>1/1000*[1]TimberSectorMinusCoreVPAExp!AF$171</f>
        <v>1.1844000000000002E-2</v>
      </c>
      <c r="AI106" s="11">
        <f>1/1000*[1]TimberSectorMinusCoreVPAExp!AG$171</f>
        <v>1.5091E-2</v>
      </c>
      <c r="AJ106" s="11">
        <f>1/1000*[1]TimberSectorMinusCoreVPAExp!AH$171</f>
        <v>2.3134805999999997E-2</v>
      </c>
      <c r="AK106" s="11">
        <f>1/1000*[1]TimberSectorMinusCoreVPAExp!AI$171</f>
        <v>3.5249476000000002E-2</v>
      </c>
      <c r="AL106" s="11">
        <f>1/1000*[1]TimberSectorMinusCoreVPAExp!AJ$171</f>
        <v>3.8153274999999993E-2</v>
      </c>
      <c r="AM106" s="11">
        <f>1/1000*[1]TimberSectorMinusCoreVPAExp!AK$171</f>
        <v>3.7220967000000001E-2</v>
      </c>
      <c r="AN106" s="11">
        <f>1/1000*[1]TimberSectorMinusCoreVPAExp!AL$171</f>
        <v>4.6630652000000009E-2</v>
      </c>
      <c r="AO106" s="11">
        <f>1/1000*[1]TimberSectorMinusCoreVPAExp!AM$171</f>
        <v>5.3001287999999987E-2</v>
      </c>
      <c r="AP106" s="11">
        <f>1/1000*[1]TimberSectorMinusCoreVPAExp!AN$171</f>
        <v>5.7327348000000007E-2</v>
      </c>
      <c r="AQ106" s="11">
        <f>1/1000*[1]TimberSectorMinusCoreVPAExp!AO$171</f>
        <v>5.6954583000000003E-2</v>
      </c>
      <c r="AR106" s="11">
        <f>1/1000*[1]TimberSectorMinusCoreVPAExp!AP$171</f>
        <v>4.9702161000000002E-2</v>
      </c>
      <c r="AS106" s="11">
        <f>1/1000*[1]TimberSectorMinusCoreVPAExp!AQ$171</f>
        <v>4.8822561E-2</v>
      </c>
      <c r="AT106" s="11">
        <f>1/1000*[1]TimberSectorMinusCoreVPAExp!AR$171</f>
        <v>3.7392930999999997E-2</v>
      </c>
      <c r="AU106" s="11">
        <f>1/1000*[1]TimberSectorMinusCoreVPAExp!AS$171</f>
        <v>3.7246844999999994E-2</v>
      </c>
      <c r="AV106" s="11">
        <f>1/1000*[1]TimberSectorMinusCoreVPAExp!AT$171</f>
        <v>3.4679775999999989E-2</v>
      </c>
      <c r="AW106" s="11">
        <f>1/1000*[1]TimberSectorMinusCoreVPAExp!AU$171</f>
        <v>3.4586276999999999E-2</v>
      </c>
      <c r="AX106" s="11">
        <f>1/1000*[1]TimberSectorMinusCoreVPAExp!AV$171</f>
        <v>3.5162252999999991E-2</v>
      </c>
      <c r="AY106" s="11">
        <f>1/1000*[1]TimberSectorMinusCoreVPAExp!AW$171</f>
        <v>4.8783556999999991E-2</v>
      </c>
      <c r="AZ106" s="11">
        <f>1/1000*[1]TimberSectorMinusCoreVPAExp!AX$171</f>
        <v>3.8228420999999999E-2</v>
      </c>
      <c r="BA106" s="11">
        <f>1/1000*[1]TimberSectorMinusCoreVPAExp!AY$171</f>
        <v>3.4935269000000005E-2</v>
      </c>
      <c r="BB106" s="11">
        <f>1/1000*[1]TimberSectorMinusCoreVPAExp!AZ$171</f>
        <v>4.4891119000000007E-2</v>
      </c>
      <c r="BC106" s="302">
        <f>1/1000*[1]TimberSectorMinusCoreVPAExp!BA$171</f>
        <v>0</v>
      </c>
      <c r="BD106" s="307"/>
    </row>
    <row r="107" spans="2:56">
      <c r="B107" s="5" t="s">
        <v>132</v>
      </c>
      <c r="C107" s="47">
        <f>1/$A$1*[1]TimberSectorMinusCoreVPAExp!$B$190</f>
        <v>4.0112928794646041E-3</v>
      </c>
      <c r="D107" s="11">
        <f>1/$A$1*[1]TimberSectorMinusCoreVPAExp!$C$190</f>
        <v>0</v>
      </c>
      <c r="E107" s="11">
        <f>1/$A$1*[1]TimberSectorMinusCoreVPAExp!$D$190</f>
        <v>9.6259243823390885E-3</v>
      </c>
      <c r="F107" s="11">
        <f>1/$A$1*[1]TimberSectorMinusCoreVPAExp!$E$190</f>
        <v>1.8506812504362855E-2</v>
      </c>
      <c r="G107" s="11">
        <f>1/$A$1*[1]TimberSectorMinusCoreVPAExp!$F$190</f>
        <v>2.05403738390578E-2</v>
      </c>
      <c r="H107" s="11">
        <f>1/$A$1*[1]TimberSectorMinusCoreVPAExp!$G$190</f>
        <v>3.1915526951236388E-2</v>
      </c>
      <c r="I107" s="11">
        <f>1/$A$1*[1]TimberSectorMinusCoreVPAExp!$H$190</f>
        <v>3.1032340218120819E-2</v>
      </c>
      <c r="J107" s="37">
        <f>1/$A$1*[1]TimberSectorMinusCoreVPAExp!$I$190</f>
        <v>3.0616781395872279E-2</v>
      </c>
      <c r="K107" s="37">
        <f>1/$A$1*[1]TimberSectorMinusCoreVPAExp!$J$190</f>
        <v>3.3921989284256146E-2</v>
      </c>
      <c r="L107" s="37">
        <f>1/$A$1*[1]TimberSectorMinusCoreVPAExp!K$190</f>
        <v>2.4774141562183331E-2</v>
      </c>
      <c r="M107" s="37">
        <f>1/$A$1*[1]TimberSectorMinusCoreVPAExp!L$190</f>
        <v>2.7052889061451025E-2</v>
      </c>
      <c r="N107" s="37">
        <f>1/$A$1*[1]TimberSectorMinusCoreVPAExp!M$190</f>
        <v>2.317792946771987E-2</v>
      </c>
      <c r="O107" s="37">
        <f>1/$A$1*[1]TimberSectorMinusCoreVPAExp!N$190</f>
        <v>2.2526798681344256E-2</v>
      </c>
      <c r="P107" s="37">
        <f>1/$A$1*[1]TimberSectorMinusCoreVPAExp!O$190</f>
        <v>2.0881455394654344E-2</v>
      </c>
      <c r="Q107" s="37">
        <f>1/$A$1*[1]TimberSectorMinusCoreVPAExp!P$190</f>
        <v>1.7920818556173623E-2</v>
      </c>
      <c r="R107" s="37">
        <f>1/$A$1*[1]TimberSectorMinusCoreVPAExp!Q$190</f>
        <v>2.7674529024679827E-2</v>
      </c>
      <c r="S107" s="37">
        <f>1/$A$1*[1]TimberSectorMinusCoreVPAExp!R$190</f>
        <v>2.7546735351527598E-2</v>
      </c>
      <c r="T107" s="37">
        <f>1/$A$1*[1]TimberSectorMinusCoreVPAExp!S$190</f>
        <v>2.8827150099999997E-2</v>
      </c>
      <c r="U107" s="37">
        <f>1/$A$1*[1]TimberSectorMinusCoreVPAExp!T$190</f>
        <v>4.4947444499999996E-2</v>
      </c>
      <c r="V107" s="37">
        <f>1/$A$1*[1]TimberSectorMinusCoreVPAExp!U$190</f>
        <v>2.7346806048024599E-2</v>
      </c>
      <c r="W107" s="37">
        <f>1/$A$1*[1]TimberSectorMinusCoreVPAExp!V$190</f>
        <v>3.1443082959999993E-2</v>
      </c>
      <c r="X107" s="37">
        <f>1/$A$1*[1]TimberSectorMinusCoreVPAExp!W$190</f>
        <v>3.1390832760000001E-2</v>
      </c>
      <c r="Y107" s="37">
        <f>1/$A$1*[1]TimberSectorMinusCoreVPAExp!X$190</f>
        <v>0</v>
      </c>
      <c r="Z107" s="37">
        <f>1/$A$1*[1]TimberSectorMinusCoreVPAExp!Y$190</f>
        <v>2.3177608440000004E-2</v>
      </c>
      <c r="AA107" s="37">
        <f>1/$A$1*[1]TimberSectorMinusCoreVPAExp!Z$190</f>
        <v>2.252030687333333E-2</v>
      </c>
      <c r="AB107" s="37">
        <f>1/$A$1*[1]TimberSectorMinusCoreVPAExp!AA$190</f>
        <v>0</v>
      </c>
      <c r="AC107" s="4"/>
      <c r="AD107" s="68">
        <f>1/1000*[1]TimberSectorMinusCoreVPAExp!AB$190</f>
        <v>1.6723869999999998E-3</v>
      </c>
      <c r="AE107" s="11">
        <f>1/1000*[1]TimberSectorMinusCoreVPAExp!AC$190</f>
        <v>0</v>
      </c>
      <c r="AF107" s="11">
        <f>1/1000*[1]TimberSectorMinusCoreVPAExp!AD$190</f>
        <v>4.20901E-3</v>
      </c>
      <c r="AG107" s="11">
        <f>1/1000*[1]TimberSectorMinusCoreVPAExp!AE$190</f>
        <v>7.9710000000000007E-3</v>
      </c>
      <c r="AH107" s="11">
        <f>1/1000*[1]TimberSectorMinusCoreVPAExp!AF$190</f>
        <v>1.0667999999999999E-2</v>
      </c>
      <c r="AI107" s="11">
        <f>1/1000*[1]TimberSectorMinusCoreVPAExp!AG$190</f>
        <v>1.5289000000000001E-2</v>
      </c>
      <c r="AJ107" s="11">
        <f>1/1000*[1]TimberSectorMinusCoreVPAExp!AH$190</f>
        <v>1.8087780000000001E-2</v>
      </c>
      <c r="AK107" s="11">
        <f>1/1000*[1]TimberSectorMinusCoreVPAExp!AI$190</f>
        <v>2.0149069000000002E-2</v>
      </c>
      <c r="AL107" s="11">
        <f>1/1000*[1]TimberSectorMinusCoreVPAExp!AJ$190</f>
        <v>2.7626767E-2</v>
      </c>
      <c r="AM107" s="11">
        <f>1/1000*[1]TimberSectorMinusCoreVPAExp!AK$190</f>
        <v>2.4287169000000001E-2</v>
      </c>
      <c r="AN107" s="11">
        <f>1/1000*[1]TimberSectorMinusCoreVPAExp!AL$190</f>
        <v>3.1506713999999998E-2</v>
      </c>
      <c r="AO107" s="11">
        <f>1/1000*[1]TimberSectorMinusCoreVPAExp!AM$190</f>
        <v>2.7970926999999996E-2</v>
      </c>
      <c r="AP107" s="11">
        <f>1/1000*[1]TimberSectorMinusCoreVPAExp!AN$190</f>
        <v>3.1420258999999999E-2</v>
      </c>
      <c r="AQ107" s="11">
        <f>1/1000*[1]TimberSectorMinusCoreVPAExp!AO$190</f>
        <v>3.5673743000000008E-2</v>
      </c>
      <c r="AR107" s="11">
        <f>1/1000*[1]TimberSectorMinusCoreVPAExp!AP$190</f>
        <v>2.9069941000000002E-2</v>
      </c>
      <c r="AS107" s="11">
        <f>1/1000*[1]TimberSectorMinusCoreVPAExp!AQ$190</f>
        <v>3.5553925E-2</v>
      </c>
      <c r="AT107" s="11">
        <f>1/1000*[1]TimberSectorMinusCoreVPAExp!AR$190</f>
        <v>3.3123345999999991E-2</v>
      </c>
      <c r="AU107" s="11">
        <f>1/1000*[1]TimberSectorMinusCoreVPAExp!AS$190</f>
        <v>3.4973201000000002E-2</v>
      </c>
      <c r="AV107" s="11">
        <f>1/1000*[1]TimberSectorMinusCoreVPAExp!AT$190</f>
        <v>6.1850367999999996E-2</v>
      </c>
      <c r="AW107" s="11">
        <f>1/1000*[1]TimberSectorMinusCoreVPAExp!AU$190</f>
        <v>3.3619441999999999E-2</v>
      </c>
      <c r="AX107" s="11">
        <f>1/1000*[1]TimberSectorMinusCoreVPAExp!AV$190</f>
        <v>4.5410725999999998E-2</v>
      </c>
      <c r="AY107" s="11">
        <f>1/1000*[1]TimberSectorMinusCoreVPAExp!AW$190</f>
        <v>4.9309881999999999E-2</v>
      </c>
      <c r="AZ107" s="11">
        <f>1/1000*[1]TimberSectorMinusCoreVPAExp!AX$190</f>
        <v>0</v>
      </c>
      <c r="BA107" s="11">
        <f>1/1000*[1]TimberSectorMinusCoreVPAExp!AY$190</f>
        <v>3.5554154000000004E-2</v>
      </c>
      <c r="BB107" s="11">
        <f>1/1000*[1]TimberSectorMinusCoreVPAExp!AZ$190</f>
        <v>3.1413427999999993E-2</v>
      </c>
      <c r="BC107" s="302">
        <f>1/1000*[1]TimberSectorMinusCoreVPAExp!BA$190</f>
        <v>0</v>
      </c>
      <c r="BD107" s="307"/>
    </row>
    <row r="108" spans="2:56">
      <c r="B108" s="5" t="s">
        <v>181</v>
      </c>
      <c r="C108" s="47">
        <f>1/$A$1*[1]TimberSectorMinusCoreVPAExp!$B$213</f>
        <v>9.3909859583377704E-4</v>
      </c>
      <c r="D108" s="11">
        <f>1/$A$1*[1]TimberSectorMinusCoreVPAExp!$C$213</f>
        <v>0</v>
      </c>
      <c r="E108" s="11">
        <f>1/$A$1*[1]TimberSectorMinusCoreVPAExp!$D$213</f>
        <v>9.2504736072827518E-4</v>
      </c>
      <c r="F108" s="11">
        <f>1/$A$1*[1]TimberSectorMinusCoreVPAExp!$E$213</f>
        <v>1.9689888000000086E-4</v>
      </c>
      <c r="G108" s="11">
        <f>1/$A$1*[1]TimberSectorMinusCoreVPAExp!$F$213</f>
        <v>3.8888498657095052E-3</v>
      </c>
      <c r="H108" s="11">
        <f>1/$A$1*[1]TimberSectorMinusCoreVPAExp!$G$213</f>
        <v>8.8036230629389214E-3</v>
      </c>
      <c r="I108" s="11">
        <f>1/$A$1*[1]TimberSectorMinusCoreVPAExp!$H$213</f>
        <v>1.5013350682912492E-2</v>
      </c>
      <c r="J108" s="37">
        <f>1/$A$1*[1]TimberSectorMinusCoreVPAExp!$I$213</f>
        <v>1.1951574830209847E-2</v>
      </c>
      <c r="K108" s="37">
        <f>1/$A$1*[1]TimberSectorMinusCoreVPAExp!$J$213</f>
        <v>9.7389302429140984E-3</v>
      </c>
      <c r="L108" s="37">
        <f>1/$A$1*[1]TimberSectorMinusCoreVPAExp!K$213</f>
        <v>7.6360272067265656E-3</v>
      </c>
      <c r="M108" s="37">
        <f>1/$A$1*[1]TimberSectorMinusCoreVPAExp!L$213</f>
        <v>9.3059698045473982E-3</v>
      </c>
      <c r="N108" s="37">
        <f>1/$A$1*[1]TimberSectorMinusCoreVPAExp!M$213</f>
        <v>1.2838676179859194E-2</v>
      </c>
      <c r="O108" s="37">
        <f>1/$A$1*[1]TimberSectorMinusCoreVPAExp!N$213</f>
        <v>1.3707300934513649E-2</v>
      </c>
      <c r="P108" s="37">
        <f>1/$A$1*[1]TimberSectorMinusCoreVPAExp!O$213</f>
        <v>1.9552145974328E-2</v>
      </c>
      <c r="Q108" s="37">
        <f>1/$A$1*[1]TimberSectorMinusCoreVPAExp!P$213</f>
        <v>1.8600672558290107E-2</v>
      </c>
      <c r="R108" s="37">
        <f>1/$A$1*[1]TimberSectorMinusCoreVPAExp!Q$213</f>
        <v>2.4793656763443209E-2</v>
      </c>
      <c r="S108" s="37">
        <f>1/$A$1*[1]TimberSectorMinusCoreVPAExp!R$213</f>
        <v>3.9558220749689704E-2</v>
      </c>
      <c r="T108" s="37">
        <f>1/$A$1*[1]TimberSectorMinusCoreVPAExp!S$213</f>
        <v>5.4178876613333322E-2</v>
      </c>
      <c r="U108" s="37">
        <f>1/$A$1*[1]TimberSectorMinusCoreVPAExp!T$213</f>
        <v>4.7738870980000001E-2</v>
      </c>
      <c r="V108" s="37">
        <f>1/$A$1*[1]TimberSectorMinusCoreVPAExp!U$213</f>
        <v>3.1116123126179149E-2</v>
      </c>
      <c r="W108" s="37">
        <f>1/$A$1*[1]TimberSectorMinusCoreVPAExp!V$213</f>
        <v>2.7033049733333328E-2</v>
      </c>
      <c r="X108" s="37">
        <f>1/$A$1*[1]TimberSectorMinusCoreVPAExp!W$213</f>
        <v>3.2899008906666645E-2</v>
      </c>
      <c r="Y108" s="37">
        <f>1/$A$1*[1]TimberSectorMinusCoreVPAExp!X$213</f>
        <v>2.1624595159999996E-2</v>
      </c>
      <c r="Z108" s="37">
        <f>1/$A$1*[1]TimberSectorMinusCoreVPAExp!Y$213</f>
        <v>3.3603264906666659E-2</v>
      </c>
      <c r="AA108" s="37">
        <f>1/$A$1*[1]TimberSectorMinusCoreVPAExp!Z$213</f>
        <v>5.5537630119999987E-2</v>
      </c>
      <c r="AB108" s="37">
        <f>1/$A$1*[1]TimberSectorMinusCoreVPAExp!AA$213</f>
        <v>0</v>
      </c>
      <c r="AC108" s="4"/>
      <c r="AD108" s="68">
        <f>1/1000*[1]TimberSectorMinusCoreVPAExp!AB$213</f>
        <v>1.5128899999999998E-4</v>
      </c>
      <c r="AE108" s="11">
        <f>1/1000*[1]TimberSectorMinusCoreVPAExp!AC$213</f>
        <v>0</v>
      </c>
      <c r="AF108" s="11">
        <f>1/1000*[1]TimberSectorMinusCoreVPAExp!AD$213</f>
        <v>1.9420499999999992E-4</v>
      </c>
      <c r="AG108" s="11">
        <f>1/1000*[1]TimberSectorMinusCoreVPAExp!AE$213</f>
        <v>5.4000000000000052E-5</v>
      </c>
      <c r="AH108" s="11">
        <f>1/1000*[1]TimberSectorMinusCoreVPAExp!AF$213</f>
        <v>5.9300000000000021E-4</v>
      </c>
      <c r="AI108" s="11">
        <f>1/1000*[1]TimberSectorMinusCoreVPAExp!AG$213</f>
        <v>1.7749999999999999E-3</v>
      </c>
      <c r="AJ108" s="11">
        <f>1/1000*[1]TimberSectorMinusCoreVPAExp!AH$213</f>
        <v>3.432208E-3</v>
      </c>
      <c r="AK108" s="11">
        <f>1/1000*[1]TimberSectorMinusCoreVPAExp!AI$213</f>
        <v>2.8595250000000008E-3</v>
      </c>
      <c r="AL108" s="11">
        <f>1/1000*[1]TimberSectorMinusCoreVPAExp!AJ$213</f>
        <v>3.8337579999999996E-3</v>
      </c>
      <c r="AM108" s="11">
        <f>1/1000*[1]TimberSectorMinusCoreVPAExp!AK$213</f>
        <v>1.8831460000000005E-3</v>
      </c>
      <c r="AN108" s="11">
        <f>1/1000*[1]TimberSectorMinusCoreVPAExp!AL$213</f>
        <v>2.8240079999999998E-3</v>
      </c>
      <c r="AO108" s="11">
        <f>1/1000*[1]TimberSectorMinusCoreVPAExp!AM$213</f>
        <v>4.1994010000000002E-3</v>
      </c>
      <c r="AP108" s="11">
        <f>1/1000*[1]TimberSectorMinusCoreVPAExp!AN$213</f>
        <v>4.5753500000000006E-3</v>
      </c>
      <c r="AQ108" s="11">
        <f>1/1000*[1]TimberSectorMinusCoreVPAExp!AO$213</f>
        <v>7.9098089999999985E-3</v>
      </c>
      <c r="AR108" s="11">
        <f>1/1000*[1]TimberSectorMinusCoreVPAExp!AP$213</f>
        <v>1.1490372999999998E-2</v>
      </c>
      <c r="AS108" s="11">
        <f>1/1000*[1]TimberSectorMinusCoreVPAExp!AQ$213</f>
        <v>1.3136872000000004E-2</v>
      </c>
      <c r="AT108" s="11">
        <f>1/1000*[1]TimberSectorMinusCoreVPAExp!AR$213</f>
        <v>1.8389841999999997E-2</v>
      </c>
      <c r="AU108" s="11">
        <f>1/1000*[1]TimberSectorMinusCoreVPAExp!AS$213</f>
        <v>2.5823903000000002E-2</v>
      </c>
      <c r="AV108" s="11">
        <f>1/1000*[1]TimberSectorMinusCoreVPAExp!AT$213</f>
        <v>2.3031008000000002E-2</v>
      </c>
      <c r="AW108" s="11">
        <f>1/1000*[1]TimberSectorMinusCoreVPAExp!AU$213</f>
        <v>1.5551146999999998E-2</v>
      </c>
      <c r="AX108" s="11">
        <f>1/1000*[1]TimberSectorMinusCoreVPAExp!AV$213</f>
        <v>1.7471542999999996E-2</v>
      </c>
      <c r="AY108" s="11">
        <f>1/1000*[1]TimberSectorMinusCoreVPAExp!AW$213</f>
        <v>2.9614319E-2</v>
      </c>
      <c r="AZ108" s="11">
        <f>1/1000*[1]TimberSectorMinusCoreVPAExp!AX$213</f>
        <v>2.2194532999999995E-2</v>
      </c>
      <c r="BA108" s="11">
        <f>1/1000*[1]TimberSectorMinusCoreVPAExp!AY$213</f>
        <v>2.2346227999999996E-2</v>
      </c>
      <c r="BB108" s="11">
        <f>1/1000*[1]TimberSectorMinusCoreVPAExp!AZ$213</f>
        <v>2.3496040999999999E-2</v>
      </c>
      <c r="BC108" s="302">
        <f>1/1000*[1]TimberSectorMinusCoreVPAExp!BA$213</f>
        <v>0</v>
      </c>
      <c r="BD108" s="307"/>
    </row>
    <row r="109" spans="2:56">
      <c r="B109" s="5" t="s">
        <v>110</v>
      </c>
      <c r="C109" s="47">
        <f>1/$A$1*[1]TimberSectorMinusCoreVPAExp!$B$226</f>
        <v>2.4674106758989546E-3</v>
      </c>
      <c r="D109" s="11">
        <f>1/$A$1*[1]TimberSectorMinusCoreVPAExp!$C$226</f>
        <v>0</v>
      </c>
      <c r="E109" s="11">
        <f>1/$A$1*[1]TimberSectorMinusCoreVPAExp!$D$226</f>
        <v>2.3833855705122395E-3</v>
      </c>
      <c r="F109" s="11">
        <f>1/$A$1*[1]TimberSectorMinusCoreVPAExp!$E$226</f>
        <v>1.2721414999999998E-3</v>
      </c>
      <c r="G109" s="11">
        <f>1/$A$1*[1]TimberSectorMinusCoreVPAExp!$F$226</f>
        <v>4.2655096111591049E-3</v>
      </c>
      <c r="H109" s="11">
        <f>1/$A$1*[1]TimberSectorMinusCoreVPAExp!$G$226</f>
        <v>7.1711352426658565E-3</v>
      </c>
      <c r="I109" s="11">
        <f>1/$A$1*[1]TimberSectorMinusCoreVPAExp!$H$226</f>
        <v>9.320177074920926E-3</v>
      </c>
      <c r="J109" s="37">
        <f>1/$A$1*[1]TimberSectorMinusCoreVPAExp!$I$226</f>
        <v>1.3736773284166483E-2</v>
      </c>
      <c r="K109" s="37">
        <f>1/$A$1*[1]TimberSectorMinusCoreVPAExp!$J$226</f>
        <v>1.7298937521818804E-2</v>
      </c>
      <c r="L109" s="37">
        <f>1/$A$1*[1]TimberSectorMinusCoreVPAExp!K$226</f>
        <v>2.1066940570383608E-2</v>
      </c>
      <c r="M109" s="37">
        <f>1/$A$1*[1]TimberSectorMinusCoreVPAExp!L$226</f>
        <v>2.2061868633945894E-2</v>
      </c>
      <c r="N109" s="37">
        <f>1/$A$1*[1]TimberSectorMinusCoreVPAExp!M$226</f>
        <v>2.3061333154941209E-2</v>
      </c>
      <c r="O109" s="37">
        <f>1/$A$1*[1]TimberSectorMinusCoreVPAExp!N$226</f>
        <v>2.1866722904876186E-2</v>
      </c>
      <c r="P109" s="37">
        <f>1/$A$1*[1]TimberSectorMinusCoreVPAExp!O$226</f>
        <v>2.0462546509509009E-2</v>
      </c>
      <c r="Q109" s="37">
        <f>1/$A$1*[1]TimberSectorMinusCoreVPAExp!P$226</f>
        <v>2.141924292577051E-2</v>
      </c>
      <c r="R109" s="37">
        <f>1/$A$1*[1]TimberSectorMinusCoreVPAExp!Q$226</f>
        <v>2.1051166323349774E-2</v>
      </c>
      <c r="S109" s="37">
        <f>1/$A$1*[1]TimberSectorMinusCoreVPAExp!R$226</f>
        <v>2.0481735840992821E-2</v>
      </c>
      <c r="T109" s="37">
        <f>1/$A$1*[1]TimberSectorMinusCoreVPAExp!S$226</f>
        <v>2.3514391006666663E-2</v>
      </c>
      <c r="U109" s="37">
        <f>1/$A$1*[1]TimberSectorMinusCoreVPAExp!T$226</f>
        <v>2.7498546459999995E-2</v>
      </c>
      <c r="V109" s="37">
        <f>1/$A$1*[1]TimberSectorMinusCoreVPAExp!U$226</f>
        <v>2.1012252894766388E-2</v>
      </c>
      <c r="W109" s="37">
        <f>1/$A$1*[1]TimberSectorMinusCoreVPAExp!V$226</f>
        <v>2.0439740566666666E-2</v>
      </c>
      <c r="X109" s="37">
        <f>1/$A$1*[1]TimberSectorMinusCoreVPAExp!W$226</f>
        <v>1.5161214313333334E-2</v>
      </c>
      <c r="Y109" s="37">
        <f>1/$A$1*[1]TimberSectorMinusCoreVPAExp!X$226</f>
        <v>1.38186727E-2</v>
      </c>
      <c r="Z109" s="37">
        <f>1/$A$1*[1]TimberSectorMinusCoreVPAExp!Y$226</f>
        <v>1.5075315639999996E-2</v>
      </c>
      <c r="AA109" s="37">
        <f>1/$A$1*[1]TimberSectorMinusCoreVPAExp!Z$226</f>
        <v>1.7606609759999999E-2</v>
      </c>
      <c r="AB109" s="37">
        <f>1/$A$1*[1]TimberSectorMinusCoreVPAExp!AA$226</f>
        <v>0</v>
      </c>
      <c r="AC109" s="4"/>
      <c r="AD109" s="68">
        <f>1/1000*[1]TimberSectorMinusCoreVPAExp!AB$226</f>
        <v>1.210991E-3</v>
      </c>
      <c r="AE109" s="11">
        <f>1/1000*[1]TimberSectorMinusCoreVPAExp!AC$226</f>
        <v>0</v>
      </c>
      <c r="AF109" s="11">
        <f>1/1000*[1]TimberSectorMinusCoreVPAExp!AD$226</f>
        <v>1.2682529999999998E-3</v>
      </c>
      <c r="AG109" s="11">
        <f>1/1000*[1]TimberSectorMinusCoreVPAExp!AE$226</f>
        <v>7.1099999999999994E-4</v>
      </c>
      <c r="AH109" s="11">
        <f>1/1000*[1]TimberSectorMinusCoreVPAExp!AF$226</f>
        <v>2.3820000000000004E-3</v>
      </c>
      <c r="AI109" s="11">
        <f>1/1000*[1]TimberSectorMinusCoreVPAExp!AG$226</f>
        <v>4.3509999999999998E-3</v>
      </c>
      <c r="AJ109" s="11">
        <f>1/1000*[1]TimberSectorMinusCoreVPAExp!AH$226</f>
        <v>5.4814189999999995E-3</v>
      </c>
      <c r="AK109" s="11">
        <f>1/1000*[1]TimberSectorMinusCoreVPAExp!AI$226</f>
        <v>8.1304359999999978E-3</v>
      </c>
      <c r="AL109" s="11">
        <f>1/1000*[1]TimberSectorMinusCoreVPAExp!AJ$226</f>
        <v>1.2755519999999998E-2</v>
      </c>
      <c r="AM109" s="11">
        <f>1/1000*[1]TimberSectorMinusCoreVPAExp!AK$226</f>
        <v>1.7369284000000002E-2</v>
      </c>
      <c r="AN109" s="11">
        <f>1/1000*[1]TimberSectorMinusCoreVPAExp!AL$226</f>
        <v>2.2050752999999999E-2</v>
      </c>
      <c r="AO109" s="11">
        <f>1/1000*[1]TimberSectorMinusCoreVPAExp!AM$226</f>
        <v>2.5360100999999996E-2</v>
      </c>
      <c r="AP109" s="11">
        <f>1/1000*[1]TimberSectorMinusCoreVPAExp!AN$226</f>
        <v>2.6065621999999997E-2</v>
      </c>
      <c r="AQ109" s="11">
        <f>1/1000*[1]TimberSectorMinusCoreVPAExp!AO$226</f>
        <v>2.6776175999999999E-2</v>
      </c>
      <c r="AR109" s="11">
        <f>1/1000*[1]TimberSectorMinusCoreVPAExp!AP$226</f>
        <v>3.0270663999999996E-2</v>
      </c>
      <c r="AS109" s="11">
        <f>1/1000*[1]TimberSectorMinusCoreVPAExp!AQ$226</f>
        <v>3.1771942000000004E-2</v>
      </c>
      <c r="AT109" s="11">
        <f>1/1000*[1]TimberSectorMinusCoreVPAExp!AR$226</f>
        <v>2.8679412000000001E-2</v>
      </c>
      <c r="AU109" s="11">
        <f>1/1000*[1]TimberSectorMinusCoreVPAExp!AS$226</f>
        <v>3.0905333999999996E-2</v>
      </c>
      <c r="AV109" s="11">
        <f>1/1000*[1]TimberSectorMinusCoreVPAExp!AT$226</f>
        <v>3.7905557999999999E-2</v>
      </c>
      <c r="AW109" s="11">
        <f>1/1000*[1]TimberSectorMinusCoreVPAExp!AU$226</f>
        <v>2.9847072999999995E-2</v>
      </c>
      <c r="AX109" s="11">
        <f>1/1000*[1]TimberSectorMinusCoreVPAExp!AV$226</f>
        <v>2.2085282999999997E-2</v>
      </c>
      <c r="AY109" s="11">
        <f>1/1000*[1]TimberSectorMinusCoreVPAExp!AW$226</f>
        <v>2.4463454999999999E-2</v>
      </c>
      <c r="AZ109" s="11">
        <f>1/1000*[1]TimberSectorMinusCoreVPAExp!AX$226</f>
        <v>2.7874136999999997E-2</v>
      </c>
      <c r="BA109" s="11">
        <f>1/1000*[1]TimberSectorMinusCoreVPAExp!AY$226</f>
        <v>2.6641248000000003E-2</v>
      </c>
      <c r="BB109" s="11">
        <f>1/1000*[1]TimberSectorMinusCoreVPAExp!AZ$226</f>
        <v>2.5262599999999996E-2</v>
      </c>
      <c r="BC109" s="302">
        <f>1/1000*[1]TimberSectorMinusCoreVPAExp!BA$226</f>
        <v>0</v>
      </c>
      <c r="BD109" s="307"/>
    </row>
    <row r="110" spans="2:56">
      <c r="B110" s="5" t="s">
        <v>133</v>
      </c>
      <c r="C110" s="47">
        <f>1/$A$1*[1]TimberSectorMinusCoreVPAExp!$B$236</f>
        <v>1.0738084453810086E-4</v>
      </c>
      <c r="D110" s="11">
        <f>1/$A$1*[1]TimberSectorMinusCoreVPAExp!$C$236</f>
        <v>0</v>
      </c>
      <c r="E110" s="11">
        <f>1/$A$1*[1]TimberSectorMinusCoreVPAExp!$D$236</f>
        <v>3.6966442373989123E-4</v>
      </c>
      <c r="F110" s="11">
        <f>1/$A$1*[1]TimberSectorMinusCoreVPAExp!$E$236</f>
        <v>0</v>
      </c>
      <c r="G110" s="11">
        <f>1/$A$1*[1]TimberSectorMinusCoreVPAExp!$F$236</f>
        <v>1.3772700582574055E-3</v>
      </c>
      <c r="H110" s="11">
        <f>1/$A$1*[1]TimberSectorMinusCoreVPAExp!$G$236</f>
        <v>6.2981525499133956E-3</v>
      </c>
      <c r="I110" s="11">
        <f>1/$A$1*[1]TimberSectorMinusCoreVPAExp!$H$236</f>
        <v>6.1477269821719176E-3</v>
      </c>
      <c r="J110" s="37">
        <f>1/$A$1*[1]TimberSectorMinusCoreVPAExp!$I$236</f>
        <v>9.8086781953996317E-3</v>
      </c>
      <c r="K110" s="37">
        <f>1/$A$1*[1]TimberSectorMinusCoreVPAExp!$J$236</f>
        <v>1.0263127773651168E-2</v>
      </c>
      <c r="L110" s="37">
        <f>1/$A$1*[1]TimberSectorMinusCoreVPAExp!K$236</f>
        <v>8.7911748794512225E-3</v>
      </c>
      <c r="M110" s="37">
        <f>1/$A$1*[1]TimberSectorMinusCoreVPAExp!L$236</f>
        <v>8.1193535432699145E-3</v>
      </c>
      <c r="N110" s="37">
        <f>1/$A$1*[1]TimberSectorMinusCoreVPAExp!M$236</f>
        <v>7.6924789634373741E-3</v>
      </c>
      <c r="O110" s="37">
        <f>1/$A$1*[1]TimberSectorMinusCoreVPAExp!N$236</f>
        <v>7.8574693588982364E-3</v>
      </c>
      <c r="P110" s="37">
        <f>1/$A$1*[1]TimberSectorMinusCoreVPAExp!O$236</f>
        <v>9.4299204827214388E-3</v>
      </c>
      <c r="Q110" s="37">
        <f>1/$A$1*[1]TimberSectorMinusCoreVPAExp!P$236</f>
        <v>8.3135577081502668E-3</v>
      </c>
      <c r="R110" s="37">
        <f>1/$A$1*[1]TimberSectorMinusCoreVPAExp!Q$236</f>
        <v>1.2947492258108708E-2</v>
      </c>
      <c r="S110" s="37">
        <f>1/$A$1*[1]TimberSectorMinusCoreVPAExp!R$236</f>
        <v>1.3591106246666665E-2</v>
      </c>
      <c r="T110" s="37">
        <f>1/$A$1*[1]TimberSectorMinusCoreVPAExp!S$236</f>
        <v>1.3139797299999995E-2</v>
      </c>
      <c r="U110" s="37">
        <f>1/$A$1*[1]TimberSectorMinusCoreVPAExp!T$236</f>
        <v>1.2190486980000002E-2</v>
      </c>
      <c r="V110" s="37">
        <f>1/$A$1*[1]TimberSectorMinusCoreVPAExp!U$236</f>
        <v>1.0777738649145517E-2</v>
      </c>
      <c r="W110" s="37">
        <f>1/$A$1*[1]TimberSectorMinusCoreVPAExp!V$236</f>
        <v>1.0611558566666667E-2</v>
      </c>
      <c r="X110" s="37">
        <f>1/$A$1*[1]TimberSectorMinusCoreVPAExp!W$236</f>
        <v>1.183266476E-2</v>
      </c>
      <c r="Y110" s="37">
        <f>1/$A$1*[1]TimberSectorMinusCoreVPAExp!X$236</f>
        <v>1.3668902940000002E-2</v>
      </c>
      <c r="Z110" s="37">
        <f>1/$A$1*[1]TimberSectorMinusCoreVPAExp!Y$236</f>
        <v>2.4507113960000004E-2</v>
      </c>
      <c r="AA110" s="37">
        <f>1/$A$1*[1]TimberSectorMinusCoreVPAExp!Z$236</f>
        <v>2.9022146720000003E-2</v>
      </c>
      <c r="AB110" s="37">
        <f>1/$A$1*[1]TimberSectorMinusCoreVPAExp!AA$236</f>
        <v>0</v>
      </c>
      <c r="AC110" s="4"/>
      <c r="AD110" s="68">
        <f>1/1000*[1]TimberSectorMinusCoreVPAExp!AB$236</f>
        <v>4.7370999999999998E-5</v>
      </c>
      <c r="AE110" s="11">
        <f>1/1000*[1]TimberSectorMinusCoreVPAExp!AC$236</f>
        <v>0</v>
      </c>
      <c r="AF110" s="11">
        <f>1/1000*[1]TimberSectorMinusCoreVPAExp!AD$236</f>
        <v>1.68152E-4</v>
      </c>
      <c r="AG110" s="11">
        <f>1/1000*[1]TimberSectorMinusCoreVPAExp!AE$236</f>
        <v>0</v>
      </c>
      <c r="AH110" s="11">
        <f>1/1000*[1]TimberSectorMinusCoreVPAExp!AF$236</f>
        <v>3.4399999999999996E-4</v>
      </c>
      <c r="AI110" s="11">
        <f>1/1000*[1]TimberSectorMinusCoreVPAExp!AG$236</f>
        <v>1.614E-3</v>
      </c>
      <c r="AJ110" s="11">
        <f>1/1000*[1]TimberSectorMinusCoreVPAExp!AH$236</f>
        <v>2.0279819999999998E-3</v>
      </c>
      <c r="AK110" s="11">
        <f>1/1000*[1]TimberSectorMinusCoreVPAExp!AI$236</f>
        <v>4.1029349999999994E-3</v>
      </c>
      <c r="AL110" s="11">
        <f>1/1000*[1]TimberSectorMinusCoreVPAExp!AJ$236</f>
        <v>4.8015710000000001E-3</v>
      </c>
      <c r="AM110" s="11">
        <f>1/1000*[1]TimberSectorMinusCoreVPAExp!AK$236</f>
        <v>5.1431729999999991E-3</v>
      </c>
      <c r="AN110" s="11">
        <f>1/1000*[1]TimberSectorMinusCoreVPAExp!AL$236</f>
        <v>4.6221209999999999E-3</v>
      </c>
      <c r="AO110" s="11">
        <f>1/1000*[1]TimberSectorMinusCoreVPAExp!AM$236</f>
        <v>4.636055E-3</v>
      </c>
      <c r="AP110" s="11">
        <f>1/1000*[1]TimberSectorMinusCoreVPAExp!AN$236</f>
        <v>4.9536950000000001E-3</v>
      </c>
      <c r="AQ110" s="11">
        <f>1/1000*[1]TimberSectorMinusCoreVPAExp!AO$236</f>
        <v>5.0570889999999999E-3</v>
      </c>
      <c r="AR110" s="11">
        <f>1/1000*[1]TimberSectorMinusCoreVPAExp!AP$236</f>
        <v>5.2508590000000001E-3</v>
      </c>
      <c r="AS110" s="11">
        <f>1/1000*[1]TimberSectorMinusCoreVPAExp!AQ$236</f>
        <v>8.7583460000000002E-3</v>
      </c>
      <c r="AT110" s="11">
        <f>1/1000*[1]TimberSectorMinusCoreVPAExp!AR$236</f>
        <v>8.4059999999999985E-3</v>
      </c>
      <c r="AU110" s="11">
        <f>1/1000*[1]TimberSectorMinusCoreVPAExp!AS$236</f>
        <v>7.6843759999999988E-3</v>
      </c>
      <c r="AV110" s="11">
        <f>1/1000*[1]TimberSectorMinusCoreVPAExp!AT$236</f>
        <v>7.9017140000000007E-3</v>
      </c>
      <c r="AW110" s="11">
        <f>1/1000*[1]TimberSectorMinusCoreVPAExp!AU$236</f>
        <v>7.2758699999999994E-3</v>
      </c>
      <c r="AX110" s="11">
        <f>1/1000*[1]TimberSectorMinusCoreVPAExp!AV$236</f>
        <v>7.2888730000000004E-3</v>
      </c>
      <c r="AY110" s="11">
        <f>1/1000*[1]TimberSectorMinusCoreVPAExp!AW$236</f>
        <v>1.0116754E-2</v>
      </c>
      <c r="AZ110" s="11">
        <f>1/1000*[1]TimberSectorMinusCoreVPAExp!AX$236</f>
        <v>1.0133070999999999E-2</v>
      </c>
      <c r="BA110" s="11">
        <f>1/1000*[1]TimberSectorMinusCoreVPAExp!AY$236</f>
        <v>1.1317268E-2</v>
      </c>
      <c r="BB110" s="11">
        <f>1/1000*[1]TimberSectorMinusCoreVPAExp!AZ$236</f>
        <v>1.3046461999999998E-2</v>
      </c>
      <c r="BC110" s="302">
        <f>1/1000*[1]TimberSectorMinusCoreVPAExp!BA$236</f>
        <v>0</v>
      </c>
      <c r="BD110" s="307"/>
    </row>
    <row r="111" spans="2:56">
      <c r="B111" s="5" t="s">
        <v>108</v>
      </c>
      <c r="C111" s="47">
        <f>1/$A$1*[1]TimberSectorMinusCoreVPAExp!$B$238</f>
        <v>6.804368012539197E-3</v>
      </c>
      <c r="D111" s="11">
        <f>1/$A$1*[1]TimberSectorMinusCoreVPAExp!$C$238</f>
        <v>0</v>
      </c>
      <c r="E111" s="11">
        <f>1/$A$1*[1]TimberSectorMinusCoreVPAExp!$D$238</f>
        <v>6.2707510484079614E-3</v>
      </c>
      <c r="F111" s="11">
        <f>1/$A$1*[1]TimberSectorMinusCoreVPAExp!$E$238</f>
        <v>1.0073408799999999E-2</v>
      </c>
      <c r="G111" s="11">
        <f>1/$A$1*[1]TimberSectorMinusCoreVPAExp!$F$238</f>
        <v>4.3428499313205179E-2</v>
      </c>
      <c r="H111" s="11">
        <f>1/$A$1*[1]TimberSectorMinusCoreVPAExp!$G$238</f>
        <v>0.17396438543575377</v>
      </c>
      <c r="I111" s="11">
        <f>1/$A$1*[1]TimberSectorMinusCoreVPAExp!$H$238</f>
        <v>0.37379793583562776</v>
      </c>
      <c r="J111" s="37">
        <f>1/$A$1*[1]TimberSectorMinusCoreVPAExp!$I$238</f>
        <v>0.48327429972185226</v>
      </c>
      <c r="K111" s="37">
        <f>1/$A$1*[1]TimberSectorMinusCoreVPAExp!$J$238</f>
        <v>0.20506362265621</v>
      </c>
      <c r="L111" s="37">
        <f>1/$A$1*[1]TimberSectorMinusCoreVPAExp!K$238</f>
        <v>4.0999047424248938E-2</v>
      </c>
      <c r="M111" s="37">
        <f>1/$A$1*[1]TimberSectorMinusCoreVPAExp!L$238</f>
        <v>5.8697181158274901E-2</v>
      </c>
      <c r="N111" s="37">
        <f>1/$A$1*[1]TimberSectorMinusCoreVPAExp!M$238</f>
        <v>7.5084078541397675E-2</v>
      </c>
      <c r="O111" s="37">
        <f>1/$A$1*[1]TimberSectorMinusCoreVPAExp!N$238</f>
        <v>7.9862696810981612E-2</v>
      </c>
      <c r="P111" s="37">
        <f>1/$A$1*[1]TimberSectorMinusCoreVPAExp!O$238</f>
        <v>8.7921437367942737E-2</v>
      </c>
      <c r="Q111" s="37">
        <f>1/$A$1*[1]TimberSectorMinusCoreVPAExp!P$238</f>
        <v>0.10882990736295813</v>
      </c>
      <c r="R111" s="37">
        <f>1/$A$1*[1]TimberSectorMinusCoreVPAExp!Q$238</f>
        <v>6.6602000840032316E-2</v>
      </c>
      <c r="S111" s="37">
        <f>1/$A$1*[1]TimberSectorMinusCoreVPAExp!R$238</f>
        <v>3.8538066135179253E-2</v>
      </c>
      <c r="T111" s="37">
        <f>1/$A$1*[1]TimberSectorMinusCoreVPAExp!S$238</f>
        <v>4.5457561453333323E-2</v>
      </c>
      <c r="U111" s="37">
        <f>1/$A$1*[1]TimberSectorMinusCoreVPAExp!T$238</f>
        <v>4.3099894540000003E-2</v>
      </c>
      <c r="V111" s="37">
        <f>1/$A$1*[1]TimberSectorMinusCoreVPAExp!U$238</f>
        <v>2.9682725922956253E-2</v>
      </c>
      <c r="W111" s="37">
        <f>1/$A$1*[1]TimberSectorMinusCoreVPAExp!V$238</f>
        <v>2.6617136026666672E-2</v>
      </c>
      <c r="X111" s="37">
        <f>1/$A$1*[1]TimberSectorMinusCoreVPAExp!W$238</f>
        <v>2.0770002966666673E-2</v>
      </c>
      <c r="Y111" s="37">
        <f>1/$A$1*[1]TimberSectorMinusCoreVPAExp!X$238</f>
        <v>4.356549861999999E-2</v>
      </c>
      <c r="Z111" s="37">
        <f>1/$A$1*[1]TimberSectorMinusCoreVPAExp!Y$238</f>
        <v>3.5051633826666664E-2</v>
      </c>
      <c r="AA111" s="37">
        <f>1/$A$1*[1]TimberSectorMinusCoreVPAExp!Z$238</f>
        <v>5.2123865359999993E-2</v>
      </c>
      <c r="AB111" s="37">
        <f>1/$A$1*[1]TimberSectorMinusCoreVPAExp!AA$238</f>
        <v>0</v>
      </c>
      <c r="AC111" s="4"/>
      <c r="AD111" s="68">
        <f>1/1000*[1]TimberSectorMinusCoreVPAExp!AB$238</f>
        <v>3.1070170000000005E-3</v>
      </c>
      <c r="AE111" s="11">
        <f>1/1000*[1]TimberSectorMinusCoreVPAExp!AC$238</f>
        <v>0</v>
      </c>
      <c r="AF111" s="11">
        <f>1/1000*[1]TimberSectorMinusCoreVPAExp!AD$238</f>
        <v>2.5913339999999994E-3</v>
      </c>
      <c r="AG111" s="11">
        <f>1/1000*[1]TimberSectorMinusCoreVPAExp!AE$238</f>
        <v>3.8930000000000002E-3</v>
      </c>
      <c r="AH111" s="11">
        <f>1/1000*[1]TimberSectorMinusCoreVPAExp!AF$238</f>
        <v>1.3398E-2</v>
      </c>
      <c r="AI111" s="11">
        <f>1/1000*[1]TimberSectorMinusCoreVPAExp!AG$238</f>
        <v>4.3888999999999997E-2</v>
      </c>
      <c r="AJ111" s="11">
        <f>1/1000*[1]TimberSectorMinusCoreVPAExp!AH$238</f>
        <v>8.3171452999999992E-2</v>
      </c>
      <c r="AK111" s="11">
        <f>1/1000*[1]TimberSectorMinusCoreVPAExp!AI$238</f>
        <v>0.11582047799999998</v>
      </c>
      <c r="AL111" s="11">
        <f>1/1000*[1]TimberSectorMinusCoreVPAExp!AJ$238</f>
        <v>6.5222978000000001E-2</v>
      </c>
      <c r="AM111" s="11">
        <f>1/1000*[1]TimberSectorMinusCoreVPAExp!AK$238</f>
        <v>2.6841785000000003E-2</v>
      </c>
      <c r="AN111" s="11">
        <f>1/1000*[1]TimberSectorMinusCoreVPAExp!AL$238</f>
        <v>3.6785105000000005E-2</v>
      </c>
      <c r="AO111" s="11">
        <f>1/1000*[1]TimberSectorMinusCoreVPAExp!AM$238</f>
        <v>4.8672133999999992E-2</v>
      </c>
      <c r="AP111" s="11">
        <f>1/1000*[1]TimberSectorMinusCoreVPAExp!AN$238</f>
        <v>4.9187887000000007E-2</v>
      </c>
      <c r="AQ111" s="11">
        <f>1/1000*[1]TimberSectorMinusCoreVPAExp!AO$238</f>
        <v>5.6796671000000007E-2</v>
      </c>
      <c r="AR111" s="11">
        <f>1/1000*[1]TimberSectorMinusCoreVPAExp!AP$238</f>
        <v>7.7541199000000005E-2</v>
      </c>
      <c r="AS111" s="11">
        <f>1/1000*[1]TimberSectorMinusCoreVPAExp!AQ$238</f>
        <v>5.1234581000000001E-2</v>
      </c>
      <c r="AT111" s="11">
        <f>1/1000*[1]TimberSectorMinusCoreVPAExp!AR$238</f>
        <v>2.4759205999999999E-2</v>
      </c>
      <c r="AU111" s="11">
        <f>1/1000*[1]TimberSectorMinusCoreVPAExp!AS$238</f>
        <v>3.5664044000000006E-2</v>
      </c>
      <c r="AV111" s="11">
        <f>1/1000*[1]TimberSectorMinusCoreVPAExp!AT$238</f>
        <v>3.4440983999999994E-2</v>
      </c>
      <c r="AW111" s="11">
        <f>1/1000*[1]TimberSectorMinusCoreVPAExp!AU$238</f>
        <v>2.0666065000000001E-2</v>
      </c>
      <c r="AX111" s="11">
        <f>1/1000*[1]TimberSectorMinusCoreVPAExp!AV$238</f>
        <v>1.9391160000000008E-2</v>
      </c>
      <c r="AY111" s="11">
        <f>1/1000*[1]TimberSectorMinusCoreVPAExp!AW$238</f>
        <v>2.1619945999999998E-2</v>
      </c>
      <c r="AZ111" s="11">
        <f>1/1000*[1]TimberSectorMinusCoreVPAExp!AX$238</f>
        <v>3.9264618000000001E-2</v>
      </c>
      <c r="BA111" s="11">
        <f>1/1000*[1]TimberSectorMinusCoreVPAExp!AY$238</f>
        <v>3.0263560999999991E-2</v>
      </c>
      <c r="BB111" s="11">
        <f>1/1000*[1]TimberSectorMinusCoreVPAExp!AZ$238</f>
        <v>4.9647317000000003E-2</v>
      </c>
      <c r="BC111" s="302">
        <f>1/1000*[1]TimberSectorMinusCoreVPAExp!BA$238</f>
        <v>0</v>
      </c>
      <c r="BD111" s="307"/>
    </row>
    <row r="112" spans="2:56">
      <c r="B112" s="5" t="s">
        <v>109</v>
      </c>
      <c r="C112" s="47">
        <f>1/$A$1*[1]TimberSectorMinusCoreVPAExp!$B$244</f>
        <v>3.4385222876991863E-5</v>
      </c>
      <c r="D112" s="11">
        <f>1/$A$1*[1]TimberSectorMinusCoreVPAExp!$C$244</f>
        <v>0</v>
      </c>
      <c r="E112" s="11">
        <f>1/$A$1*[1]TimberSectorMinusCoreVPAExp!$D$244</f>
        <v>2.0512574748273904E-3</v>
      </c>
      <c r="F112" s="11">
        <f>1/$A$1*[1]TimberSectorMinusCoreVPAExp!$E$244</f>
        <v>2.6178833170255674E-3</v>
      </c>
      <c r="G112" s="11">
        <f>1/$A$1*[1]TimberSectorMinusCoreVPAExp!$F$244</f>
        <v>1.8558962008349139E-2</v>
      </c>
      <c r="H112" s="11">
        <f>1/$A$1*[1]TimberSectorMinusCoreVPAExp!$G$244</f>
        <v>6.3300822605660514E-2</v>
      </c>
      <c r="I112" s="11">
        <f>1/$A$1*[1]TimberSectorMinusCoreVPAExp!$H$244</f>
        <v>0.10306800513242646</v>
      </c>
      <c r="J112" s="37">
        <f>1/$A$1*[1]TimberSectorMinusCoreVPAExp!$I$244</f>
        <v>0.15633669364203762</v>
      </c>
      <c r="K112" s="37">
        <f>1/$A$1*[1]TimberSectorMinusCoreVPAExp!$J$244</f>
        <v>0.25432090145799863</v>
      </c>
      <c r="L112" s="37">
        <f>1/$A$1*[1]TimberSectorMinusCoreVPAExp!K$244</f>
        <v>0.11669163013947506</v>
      </c>
      <c r="M112" s="37">
        <f>1/$A$1*[1]TimberSectorMinusCoreVPAExp!L$244</f>
        <v>0.13406985103577243</v>
      </c>
      <c r="N112" s="37">
        <f>1/$A$1*[1]TimberSectorMinusCoreVPAExp!M$244</f>
        <v>0.17527084391152842</v>
      </c>
      <c r="O112" s="37">
        <f>1/$A$1*[1]TimberSectorMinusCoreVPAExp!N$244</f>
        <v>0.10809696974905576</v>
      </c>
      <c r="P112" s="37">
        <f>1/$A$1*[1]TimberSectorMinusCoreVPAExp!O$244</f>
        <v>0.10625321969899923</v>
      </c>
      <c r="Q112" s="37">
        <f>1/$A$1*[1]TimberSectorMinusCoreVPAExp!P$244</f>
        <v>8.8276892426167722E-2</v>
      </c>
      <c r="R112" s="37">
        <f>1/$A$1*[1]TimberSectorMinusCoreVPAExp!Q$244</f>
        <v>2.1350451382047577E-2</v>
      </c>
      <c r="S112" s="37">
        <f>1/$A$1*[1]TimberSectorMinusCoreVPAExp!R$244</f>
        <v>3.5531129009512545E-2</v>
      </c>
      <c r="T112" s="37">
        <f>1/$A$1*[1]TimberSectorMinusCoreVPAExp!S$244</f>
        <v>4.5760588019999993E-2</v>
      </c>
      <c r="U112" s="37">
        <f>1/$A$1*[1]TimberSectorMinusCoreVPAExp!T$244</f>
        <v>6.2937363159999996E-2</v>
      </c>
      <c r="V112" s="37">
        <f>1/$A$1*[1]TimberSectorMinusCoreVPAExp!U$244</f>
        <v>3.9125480182839165E-2</v>
      </c>
      <c r="W112" s="37">
        <f>1/$A$1*[1]TimberSectorMinusCoreVPAExp!V$244</f>
        <v>3.5679203779999995E-2</v>
      </c>
      <c r="X112" s="37">
        <f>1/$A$1*[1]TimberSectorMinusCoreVPAExp!W$244</f>
        <v>3.8008296059999995E-2</v>
      </c>
      <c r="Y112" s="37">
        <f>1/$A$1*[1]TimberSectorMinusCoreVPAExp!X$244</f>
        <v>9.3045636600000026E-3</v>
      </c>
      <c r="Z112" s="37">
        <f>1/$A$1*[1]TimberSectorMinusCoreVPAExp!Y$244</f>
        <v>7.9675415399999994E-3</v>
      </c>
      <c r="AA112" s="37">
        <f>1/$A$1*[1]TimberSectorMinusCoreVPAExp!Z$244</f>
        <v>8.7180459799999915E-3</v>
      </c>
      <c r="AB112" s="37">
        <f>1/$A$1*[1]TimberSectorMinusCoreVPAExp!AA$244</f>
        <v>0</v>
      </c>
      <c r="AC112" s="4"/>
      <c r="AD112" s="68">
        <f>1/1000*[1]TimberSectorMinusCoreVPAExp!AB$244</f>
        <v>1.7428E-5</v>
      </c>
      <c r="AE112" s="11">
        <f>1/1000*[1]TimberSectorMinusCoreVPAExp!AC$244</f>
        <v>0</v>
      </c>
      <c r="AF112" s="11">
        <f>1/1000*[1]TimberSectorMinusCoreVPAExp!AD$244</f>
        <v>9.3062099999999997E-4</v>
      </c>
      <c r="AG112" s="11">
        <f>1/1000*[1]TimberSectorMinusCoreVPAExp!AE$244</f>
        <v>1.1310000000000001E-3</v>
      </c>
      <c r="AH112" s="11">
        <f>1/1000*[1]TimberSectorMinusCoreVPAExp!AF$244</f>
        <v>6.9350000000000011E-3</v>
      </c>
      <c r="AI112" s="11">
        <f>1/1000*[1]TimberSectorMinusCoreVPAExp!AG$244</f>
        <v>2.1637E-2</v>
      </c>
      <c r="AJ112" s="11">
        <f>1/1000*[1]TimberSectorMinusCoreVPAExp!AH$244</f>
        <v>3.3807166999999992E-2</v>
      </c>
      <c r="AK112" s="11">
        <f>1/1000*[1]TimberSectorMinusCoreVPAExp!AI$244</f>
        <v>6.2138815999999999E-2</v>
      </c>
      <c r="AL112" s="11">
        <f>1/1000*[1]TimberSectorMinusCoreVPAExp!AJ$244</f>
        <v>0.10859458899999999</v>
      </c>
      <c r="AM112" s="11">
        <f>1/1000*[1]TimberSectorMinusCoreVPAExp!AK$244</f>
        <v>4.7668324999999991E-2</v>
      </c>
      <c r="AN112" s="11">
        <f>1/1000*[1]TimberSectorMinusCoreVPAExp!AL$244</f>
        <v>6.0607949000000001E-2</v>
      </c>
      <c r="AO112" s="11">
        <f>1/1000*[1]TimberSectorMinusCoreVPAExp!AM$244</f>
        <v>8.528152E-2</v>
      </c>
      <c r="AP112" s="11">
        <f>1/1000*[1]TimberSectorMinusCoreVPAExp!AN$244</f>
        <v>5.5492198999999999E-2</v>
      </c>
      <c r="AQ112" s="11">
        <f>1/1000*[1]TimberSectorMinusCoreVPAExp!AO$244</f>
        <v>6.099661E-2</v>
      </c>
      <c r="AR112" s="11">
        <f>1/1000*[1]TimberSectorMinusCoreVPAExp!AP$244</f>
        <v>4.6389652999999996E-2</v>
      </c>
      <c r="AS112" s="11">
        <f>1/1000*[1]TimberSectorMinusCoreVPAExp!AQ$244</f>
        <v>1.5009244E-2</v>
      </c>
      <c r="AT112" s="11">
        <f>1/1000*[1]TimberSectorMinusCoreVPAExp!AR$244</f>
        <v>1.7542206000000001E-2</v>
      </c>
      <c r="AU112" s="11">
        <f>1/1000*[1]TimberSectorMinusCoreVPAExp!AS$244</f>
        <v>2.0668419E-2</v>
      </c>
      <c r="AV112" s="11">
        <f>1/1000*[1]TimberSectorMinusCoreVPAExp!AT$244</f>
        <v>2.9206880999999997E-2</v>
      </c>
      <c r="AW112" s="11">
        <f>1/1000*[1]TimberSectorMinusCoreVPAExp!AU$244</f>
        <v>2.1701970999999997E-2</v>
      </c>
      <c r="AX112" s="11">
        <f>1/1000*[1]TimberSectorMinusCoreVPAExp!AV$244</f>
        <v>1.9502026000000002E-2</v>
      </c>
      <c r="AY112" s="11">
        <f>1/1000*[1]TimberSectorMinusCoreVPAExp!AW$244</f>
        <v>2.4508634999999997E-2</v>
      </c>
      <c r="AZ112" s="11">
        <f>1/1000*[1]TimberSectorMinusCoreVPAExp!AX$244</f>
        <v>6.4115550000000002E-3</v>
      </c>
      <c r="BA112" s="11">
        <f>1/1000*[1]TimberSectorMinusCoreVPAExp!AY$244</f>
        <v>4.7755669999999997E-3</v>
      </c>
      <c r="BB112" s="11">
        <f>1/1000*[1]TimberSectorMinusCoreVPAExp!AZ$244</f>
        <v>5.6283599999999989E-3</v>
      </c>
      <c r="BC112" s="302">
        <f>1/1000*[1]TimberSectorMinusCoreVPAExp!BA$244</f>
        <v>0</v>
      </c>
      <c r="BD112" s="307"/>
    </row>
    <row r="113" spans="2:56">
      <c r="B113" s="5" t="s">
        <v>183</v>
      </c>
      <c r="C113" s="47">
        <f>1/$A$1*[1]TimberSectorMinusCoreVPAExp!$B$249</f>
        <v>2.6041120000000002E-5</v>
      </c>
      <c r="D113" s="11">
        <f>1/$A$1*[1]TimberSectorMinusCoreVPAExp!$C$249</f>
        <v>0</v>
      </c>
      <c r="E113" s="11">
        <f>1/$A$1*[1]TimberSectorMinusCoreVPAExp!$D$249</f>
        <v>1.1594519999999999E-4</v>
      </c>
      <c r="F113" s="11">
        <f>1/$A$1*[1]TimberSectorMinusCoreVPAExp!$E$249</f>
        <v>1.6767309999999997E-4</v>
      </c>
      <c r="G113" s="11">
        <f>1/$A$1*[1]TimberSectorMinusCoreVPAExp!$F$249</f>
        <v>6.9638267999999994E-4</v>
      </c>
      <c r="H113" s="11">
        <f>1/$A$1*[1]TimberSectorMinusCoreVPAExp!$G$249</f>
        <v>1.6626794079909822E-2</v>
      </c>
      <c r="I113" s="11">
        <f>1/$A$1*[1]TimberSectorMinusCoreVPAExp!$H$249</f>
        <v>4.8496357607106889E-2</v>
      </c>
      <c r="J113" s="37">
        <f>1/$A$1*[1]TimberSectorMinusCoreVPAExp!$I$249</f>
        <v>8.1269310144638021E-2</v>
      </c>
      <c r="K113" s="37">
        <f>1/$A$1*[1]TimberSectorMinusCoreVPAExp!$J$249</f>
        <v>0.1369165182108403</v>
      </c>
      <c r="L113" s="37">
        <f>1/$A$1*[1]TimberSectorMinusCoreVPAExp!K$249</f>
        <v>4.8083825804049095E-2</v>
      </c>
      <c r="M113" s="37">
        <f>1/$A$1*[1]TimberSectorMinusCoreVPAExp!L$249</f>
        <v>5.0664660017976801E-2</v>
      </c>
      <c r="N113" s="37">
        <f>1/$A$1*[1]TimberSectorMinusCoreVPAExp!M$249</f>
        <v>6.9034227011062779E-2</v>
      </c>
      <c r="O113" s="37">
        <f>1/$A$1*[1]TimberSectorMinusCoreVPAExp!N$249</f>
        <v>7.9405656947780137E-2</v>
      </c>
      <c r="P113" s="37">
        <f>1/$A$1*[1]TimberSectorMinusCoreVPAExp!O$249</f>
        <v>0.11154168868754426</v>
      </c>
      <c r="Q113" s="37">
        <f>1/$A$1*[1]TimberSectorMinusCoreVPAExp!P$249</f>
        <v>0.1246817474316213</v>
      </c>
      <c r="R113" s="37">
        <f>1/$A$1*[1]TimberSectorMinusCoreVPAExp!Q$249</f>
        <v>0.10087281745863948</v>
      </c>
      <c r="S113" s="37">
        <f>1/$A$1*[1]TimberSectorMinusCoreVPAExp!R$249</f>
        <v>8.7236088644783757E-2</v>
      </c>
      <c r="T113" s="37">
        <f>1/$A$1*[1]TimberSectorMinusCoreVPAExp!S$249</f>
        <v>0.10757682698</v>
      </c>
      <c r="U113" s="37">
        <f>1/$A$1*[1]TimberSectorMinusCoreVPAExp!T$249</f>
        <v>0.12831789487999998</v>
      </c>
      <c r="V113" s="37">
        <f>1/$A$1*[1]TimberSectorMinusCoreVPAExp!U$249</f>
        <v>0.17849007574772235</v>
      </c>
      <c r="W113" s="37">
        <f>1/$A$1*[1]TimberSectorMinusCoreVPAExp!V$249</f>
        <v>0.1421657546</v>
      </c>
      <c r="X113" s="37">
        <f>1/$A$1*[1]TimberSectorMinusCoreVPAExp!W$249</f>
        <v>0.12157163661999998</v>
      </c>
      <c r="Y113" s="37">
        <f>1/$A$1*[1]TimberSectorMinusCoreVPAExp!X$249</f>
        <v>0.16846485487999999</v>
      </c>
      <c r="Z113" s="37">
        <f>1/$A$1*[1]TimberSectorMinusCoreVPAExp!Y$249</f>
        <v>0.14514764571999997</v>
      </c>
      <c r="AA113" s="37">
        <f>1/$A$1*[1]TimberSectorMinusCoreVPAExp!Z$249</f>
        <v>0.15064228798666665</v>
      </c>
      <c r="AB113" s="37">
        <f>1/$A$1*[1]TimberSectorMinusCoreVPAExp!AA$249</f>
        <v>0</v>
      </c>
      <c r="AC113" s="4"/>
      <c r="AD113" s="68">
        <f>1/1000*[1]TimberSectorMinusCoreVPAExp!AB$249</f>
        <v>1.9259E-5</v>
      </c>
      <c r="AE113" s="11">
        <f>1/1000*[1]TimberSectorMinusCoreVPAExp!AC$249</f>
        <v>0</v>
      </c>
      <c r="AF113" s="11">
        <f>1/1000*[1]TimberSectorMinusCoreVPAExp!AD$249</f>
        <v>1.1775E-5</v>
      </c>
      <c r="AG113" s="11">
        <f>1/1000*[1]TimberSectorMinusCoreVPAExp!AE$249</f>
        <v>1.7000000000000003E-5</v>
      </c>
      <c r="AH113" s="11">
        <f>1/1000*[1]TimberSectorMinusCoreVPAExp!AF$249</f>
        <v>3.79E-4</v>
      </c>
      <c r="AI113" s="11">
        <f>1/1000*[1]TimberSectorMinusCoreVPAExp!AG$249</f>
        <v>2.3149999999999998E-3</v>
      </c>
      <c r="AJ113" s="11">
        <f>1/1000*[1]TimberSectorMinusCoreVPAExp!AH$249</f>
        <v>6.2343939999999999E-3</v>
      </c>
      <c r="AK113" s="11">
        <f>1/1000*[1]TimberSectorMinusCoreVPAExp!AI$249</f>
        <v>1.3815129000000002E-2</v>
      </c>
      <c r="AL113" s="11">
        <f>1/1000*[1]TimberSectorMinusCoreVPAExp!AJ$249</f>
        <v>2.9697105999999994E-2</v>
      </c>
      <c r="AM113" s="11">
        <f>1/1000*[1]TimberSectorMinusCoreVPAExp!AK$249</f>
        <v>1.4005295000000001E-2</v>
      </c>
      <c r="AN113" s="11">
        <f>1/1000*[1]TimberSectorMinusCoreVPAExp!AL$249</f>
        <v>1.6828510000000001E-2</v>
      </c>
      <c r="AO113" s="11">
        <f>1/1000*[1]TimberSectorMinusCoreVPAExp!AM$249</f>
        <v>2.2652596000000001E-2</v>
      </c>
      <c r="AP113" s="11">
        <f>1/1000*[1]TimberSectorMinusCoreVPAExp!AN$249</f>
        <v>3.3649107999999997E-2</v>
      </c>
      <c r="AQ113" s="11">
        <f>1/1000*[1]TimberSectorMinusCoreVPAExp!AO$249</f>
        <v>4.5060507999999999E-2</v>
      </c>
      <c r="AR113" s="11">
        <f>1/1000*[1]TimberSectorMinusCoreVPAExp!AP$249</f>
        <v>5.0448688999999998E-2</v>
      </c>
      <c r="AS113" s="11">
        <f>1/1000*[1]TimberSectorMinusCoreVPAExp!AQ$249</f>
        <v>4.3930858000000003E-2</v>
      </c>
      <c r="AT113" s="11">
        <f>1/1000*[1]TimberSectorMinusCoreVPAExp!AR$249</f>
        <v>3.6686394000000004E-2</v>
      </c>
      <c r="AU113" s="11">
        <f>1/1000*[1]TimberSectorMinusCoreVPAExp!AS$249</f>
        <v>3.7197317000000001E-2</v>
      </c>
      <c r="AV113" s="11">
        <f>1/1000*[1]TimberSectorMinusCoreVPAExp!AT$249</f>
        <v>4.3291567000000003E-2</v>
      </c>
      <c r="AW113" s="11">
        <f>1/1000*[1]TimberSectorMinusCoreVPAExp!AU$249</f>
        <v>4.9260432E-2</v>
      </c>
      <c r="AX113" s="11">
        <f>1/1000*[1]TimberSectorMinusCoreVPAExp!AV$249</f>
        <v>3.9473033000000005E-2</v>
      </c>
      <c r="AY113" s="11">
        <f>1/1000*[1]TimberSectorMinusCoreVPAExp!AW$249</f>
        <v>3.7951289999999992E-2</v>
      </c>
      <c r="AZ113" s="11">
        <f>1/1000*[1]TimberSectorMinusCoreVPAExp!AX$249</f>
        <v>4.9525788000000001E-2</v>
      </c>
      <c r="BA113" s="11">
        <f>1/1000*[1]TimberSectorMinusCoreVPAExp!AY$249</f>
        <v>4.4227980999999993E-2</v>
      </c>
      <c r="BB113" s="11">
        <f>1/1000*[1]TimberSectorMinusCoreVPAExp!AZ$249</f>
        <v>4.8208503999999999E-2</v>
      </c>
      <c r="BC113" s="302">
        <f>1/1000*[1]TimberSectorMinusCoreVPAExp!BA$249</f>
        <v>0</v>
      </c>
      <c r="BD113" s="307"/>
    </row>
    <row r="114" spans="2:56" ht="13" thickBot="1">
      <c r="B114" s="6" t="s">
        <v>199</v>
      </c>
      <c r="C114" s="216">
        <f t="shared" ref="C114:O114" si="20">SUM(C96:C96)-SUM(C97:C113)</f>
        <v>1.1024955252538993E-2</v>
      </c>
      <c r="D114" s="217">
        <f t="shared" si="20"/>
        <v>-1.915134717478395E-15</v>
      </c>
      <c r="E114" s="217">
        <f t="shared" si="20"/>
        <v>7.7682170074016565E-3</v>
      </c>
      <c r="F114" s="217">
        <f t="shared" si="20"/>
        <v>1.6476611619996473E-2</v>
      </c>
      <c r="G114" s="217">
        <f t="shared" si="20"/>
        <v>2.9119380809777939E-2</v>
      </c>
      <c r="H114" s="217">
        <f t="shared" si="20"/>
        <v>5.2238651822892779E-2</v>
      </c>
      <c r="I114" s="217">
        <f t="shared" si="20"/>
        <v>8.2166029537244833E-2</v>
      </c>
      <c r="J114" s="218">
        <f t="shared" si="20"/>
        <v>0.1054133071476091</v>
      </c>
      <c r="K114" s="218">
        <f t="shared" si="20"/>
        <v>0.10554047047358295</v>
      </c>
      <c r="L114" s="218">
        <f t="shared" si="20"/>
        <v>0.10832710803883128</v>
      </c>
      <c r="M114" s="218">
        <f t="shared" si="20"/>
        <v>0.14806480481288586</v>
      </c>
      <c r="N114" s="218">
        <f t="shared" si="20"/>
        <v>0.19770395526265094</v>
      </c>
      <c r="O114" s="218">
        <f t="shared" si="20"/>
        <v>0.21732268853422632</v>
      </c>
      <c r="P114" s="218">
        <f t="shared" ref="P114:AB114" si="21">SUM(P96:P96)-SUM(P97:P113)</f>
        <v>0.23135166746822233</v>
      </c>
      <c r="Q114" s="218">
        <f t="shared" si="21"/>
        <v>0.26831247451640738</v>
      </c>
      <c r="R114" s="218">
        <f t="shared" si="21"/>
        <v>0.23821921454572914</v>
      </c>
      <c r="S114" s="218">
        <f t="shared" si="21"/>
        <v>0.27187925255383849</v>
      </c>
      <c r="T114" s="218">
        <f t="shared" si="21"/>
        <v>0.27123188953999389</v>
      </c>
      <c r="U114" s="218">
        <f t="shared" si="21"/>
        <v>0.2401185581200016</v>
      </c>
      <c r="V114" s="218">
        <f t="shared" si="21"/>
        <v>0.2223384136721136</v>
      </c>
      <c r="W114" s="218">
        <f t="shared" si="21"/>
        <v>0.17001176236000326</v>
      </c>
      <c r="X114" s="218">
        <f t="shared" si="21"/>
        <v>0.18183487721999736</v>
      </c>
      <c r="Y114" s="218">
        <f t="shared" si="21"/>
        <v>0.15240107493801069</v>
      </c>
      <c r="Z114" s="218">
        <f t="shared" si="21"/>
        <v>0.20157940588668533</v>
      </c>
      <c r="AA114" s="218">
        <f t="shared" si="21"/>
        <v>0.2318202865866601</v>
      </c>
      <c r="AB114" s="218">
        <f t="shared" si="21"/>
        <v>0</v>
      </c>
      <c r="AC114" s="219"/>
      <c r="AD114" s="216">
        <f t="shared" ref="AD114:BC114" si="22">SUM(AD96:AD96)-SUM(AD97:AD113)</f>
        <v>3.3759559999999994E-3</v>
      </c>
      <c r="AE114" s="217">
        <f t="shared" si="22"/>
        <v>4.0245584642661925E-16</v>
      </c>
      <c r="AF114" s="217">
        <f t="shared" si="22"/>
        <v>2.8568750000003695E-3</v>
      </c>
      <c r="AG114" s="217">
        <f t="shared" si="22"/>
        <v>2.2179999999984157E-3</v>
      </c>
      <c r="AH114" s="217">
        <f t="shared" si="22"/>
        <v>4.7520000000008111E-3</v>
      </c>
      <c r="AI114" s="217">
        <f t="shared" si="22"/>
        <v>1.6897000000001772E-2</v>
      </c>
      <c r="AJ114" s="217">
        <f t="shared" si="22"/>
        <v>2.5022795999994685E-2</v>
      </c>
      <c r="AK114" s="217">
        <f t="shared" si="22"/>
        <v>4.0381519999999949E-2</v>
      </c>
      <c r="AL114" s="217">
        <f t="shared" si="22"/>
        <v>4.4806527999997403E-2</v>
      </c>
      <c r="AM114" s="217">
        <f t="shared" si="22"/>
        <v>4.5479622000001885E-2</v>
      </c>
      <c r="AN114" s="217">
        <f t="shared" si="22"/>
        <v>5.7164173999997958E-2</v>
      </c>
      <c r="AO114" s="217">
        <f t="shared" si="22"/>
        <v>9.0370802999993671E-2</v>
      </c>
      <c r="AP114" s="217">
        <f t="shared" si="22"/>
        <v>0.1021269699999876</v>
      </c>
      <c r="AQ114" s="217">
        <f t="shared" si="22"/>
        <v>0.10867008399999722</v>
      </c>
      <c r="AR114" s="217">
        <f t="shared" si="22"/>
        <v>0.13427308899999213</v>
      </c>
      <c r="AS114" s="217">
        <f t="shared" si="22"/>
        <v>0.12396691000000937</v>
      </c>
      <c r="AT114" s="217">
        <f t="shared" si="22"/>
        <v>0.12056188900000264</v>
      </c>
      <c r="AU114" s="217">
        <f t="shared" si="22"/>
        <v>0.13203564099998033</v>
      </c>
      <c r="AV114" s="217">
        <f t="shared" si="22"/>
        <v>0.12154781300000339</v>
      </c>
      <c r="AW114" s="217">
        <f t="shared" si="22"/>
        <v>0.11448160500000171</v>
      </c>
      <c r="AX114" s="217">
        <f t="shared" si="22"/>
        <v>8.9934053999995545E-2</v>
      </c>
      <c r="AY114" s="217">
        <f t="shared" si="22"/>
        <v>0.12701185099999002</v>
      </c>
      <c r="AZ114" s="217">
        <f t="shared" si="22"/>
        <v>0.1204305380000017</v>
      </c>
      <c r="BA114" s="217">
        <f t="shared" si="22"/>
        <v>0.17214746699999894</v>
      </c>
      <c r="BB114" s="217">
        <f t="shared" si="22"/>
        <v>0.17636019299998607</v>
      </c>
      <c r="BC114" s="341">
        <f t="shared" si="22"/>
        <v>0</v>
      </c>
      <c r="BD114" s="307"/>
    </row>
    <row r="115" spans="2:56" ht="13" thickTop="1">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44"/>
      <c r="AD115" s="44"/>
      <c r="AE115" s="44"/>
      <c r="AF115" s="44"/>
      <c r="AG115" s="44"/>
      <c r="AH115" s="44"/>
      <c r="AI115" s="44"/>
      <c r="AJ115" s="44"/>
      <c r="AK115" s="44"/>
      <c r="AL115" s="44"/>
      <c r="AM115" s="44"/>
      <c r="AN115" s="44"/>
      <c r="AO115" s="44"/>
      <c r="AP115" s="44"/>
      <c r="AQ115" s="44"/>
      <c r="AR115" s="44"/>
      <c r="AS115" s="44"/>
      <c r="AT115" s="44"/>
      <c r="AU115" s="44"/>
      <c r="AV115" s="44"/>
      <c r="AW115" s="44"/>
      <c r="AX115" s="44"/>
      <c r="AY115" s="44"/>
      <c r="AZ115" s="44"/>
      <c r="BA115" s="44"/>
      <c r="BB115" s="44"/>
      <c r="BC115" s="44"/>
    </row>
    <row r="116" spans="2:56">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2:56">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2:56">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2:56">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2:56">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2:56">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2:56">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2:56">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2:56">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2:56">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2:56">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2:56">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2:56">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row r="146" spans="30:55">
      <c r="AD146" s="30"/>
      <c r="AE146" s="30"/>
      <c r="AF146" s="30"/>
      <c r="AG146" s="30"/>
      <c r="AH146" s="30"/>
      <c r="AI146" s="30"/>
      <c r="AJ146" s="30"/>
      <c r="AK146" s="30"/>
      <c r="AL146" s="30"/>
      <c r="AM146" s="30"/>
      <c r="AN146" s="30"/>
      <c r="AO146" s="30"/>
      <c r="AP146" s="30"/>
      <c r="AQ146" s="30"/>
      <c r="AR146" s="30"/>
      <c r="AS146" s="30"/>
      <c r="AT146" s="30"/>
      <c r="AU146" s="30"/>
      <c r="AV146" s="30"/>
      <c r="AW146" s="30"/>
      <c r="AX146" s="30"/>
      <c r="AY146" s="30"/>
      <c r="AZ146" s="30"/>
      <c r="BA146" s="30"/>
      <c r="BB146" s="30"/>
      <c r="BC146" s="30"/>
    </row>
    <row r="147" spans="30:55">
      <c r="AD147" s="30"/>
      <c r="AE147" s="30"/>
      <c r="AF147" s="30"/>
      <c r="AG147" s="30"/>
      <c r="AH147" s="30"/>
      <c r="AI147" s="30"/>
      <c r="AJ147" s="30"/>
      <c r="AK147" s="30"/>
      <c r="AL147" s="30"/>
      <c r="AM147" s="30"/>
      <c r="AN147" s="30"/>
      <c r="AO147" s="30"/>
      <c r="AP147" s="30"/>
      <c r="AQ147" s="30"/>
      <c r="AR147" s="30"/>
      <c r="AS147" s="30"/>
      <c r="AT147" s="30"/>
      <c r="AU147" s="30"/>
      <c r="AV147" s="30"/>
      <c r="AW147" s="30"/>
      <c r="AX147" s="30"/>
      <c r="AY147" s="30"/>
      <c r="AZ147" s="30"/>
      <c r="BA147" s="30"/>
      <c r="BB147" s="30"/>
      <c r="BC147" s="30"/>
    </row>
    <row r="148" spans="30:55">
      <c r="AD148" s="30"/>
      <c r="AE148" s="30"/>
      <c r="AF148" s="30"/>
      <c r="AG148" s="30"/>
      <c r="AH148" s="30"/>
      <c r="AI148" s="30"/>
      <c r="AJ148" s="30"/>
      <c r="AK148" s="30"/>
      <c r="AL148" s="30"/>
      <c r="AM148" s="30"/>
      <c r="AN148" s="30"/>
      <c r="AO148" s="30"/>
      <c r="AP148" s="30"/>
      <c r="AQ148" s="30"/>
      <c r="AR148" s="30"/>
      <c r="AS148" s="30"/>
      <c r="AT148" s="30"/>
      <c r="AU148" s="30"/>
      <c r="AV148" s="30"/>
      <c r="AW148" s="30"/>
      <c r="AX148" s="30"/>
      <c r="AY148" s="30"/>
      <c r="AZ148" s="30"/>
      <c r="BA148" s="30"/>
      <c r="BB148" s="30"/>
      <c r="BC148" s="30"/>
    </row>
    <row r="149" spans="30:55">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row>
    <row r="150" spans="30:55">
      <c r="AD150" s="30"/>
      <c r="AE150" s="30"/>
      <c r="AF150" s="30"/>
      <c r="AG150" s="30"/>
      <c r="AH150" s="30"/>
      <c r="AI150" s="30"/>
      <c r="AJ150" s="30"/>
      <c r="AK150" s="30"/>
      <c r="AL150" s="30"/>
      <c r="AM150" s="30"/>
      <c r="AN150" s="30"/>
      <c r="AO150" s="30"/>
      <c r="AP150" s="30"/>
      <c r="AQ150" s="30"/>
      <c r="AR150" s="30"/>
      <c r="AS150" s="30"/>
      <c r="AT150" s="30"/>
      <c r="AU150" s="30"/>
      <c r="AV150" s="30"/>
      <c r="AW150" s="30"/>
      <c r="AX150" s="30"/>
      <c r="AY150" s="30"/>
      <c r="AZ150" s="30"/>
      <c r="BA150" s="30"/>
      <c r="BB150" s="30"/>
      <c r="BC150" s="30"/>
    </row>
    <row r="151" spans="30:55">
      <c r="AD151" s="30"/>
      <c r="AE151" s="30"/>
      <c r="AF151" s="30"/>
      <c r="AG151" s="30"/>
      <c r="AH151" s="30"/>
      <c r="AI151" s="30"/>
      <c r="AJ151" s="30"/>
      <c r="AK151" s="30"/>
      <c r="AL151" s="30"/>
      <c r="AM151" s="30"/>
      <c r="AN151" s="30"/>
      <c r="AO151" s="30"/>
      <c r="AP151" s="30"/>
      <c r="AQ151" s="30"/>
      <c r="AR151" s="30"/>
      <c r="AS151" s="30"/>
      <c r="AT151" s="30"/>
      <c r="AU151" s="30"/>
      <c r="AV151" s="30"/>
      <c r="AW151" s="30"/>
      <c r="AX151" s="30"/>
      <c r="AY151" s="30"/>
      <c r="AZ151" s="30"/>
      <c r="BA151" s="30"/>
      <c r="BB151" s="30"/>
      <c r="BC151" s="30"/>
    </row>
    <row r="152" spans="30:55">
      <c r="AD152" s="30"/>
      <c r="AE152" s="30"/>
      <c r="AF152" s="30"/>
      <c r="AG152" s="30"/>
      <c r="AH152" s="30"/>
      <c r="AI152" s="30"/>
      <c r="AJ152" s="30"/>
      <c r="AK152" s="30"/>
      <c r="AL152" s="30"/>
      <c r="AM152" s="30"/>
      <c r="AN152" s="30"/>
      <c r="AO152" s="30"/>
      <c r="AP152" s="30"/>
      <c r="AQ152" s="30"/>
      <c r="AR152" s="30"/>
      <c r="AS152" s="30"/>
      <c r="AT152" s="30"/>
      <c r="AU152" s="30"/>
      <c r="AV152" s="30"/>
      <c r="AW152" s="30"/>
      <c r="AX152" s="30"/>
      <c r="AY152" s="30"/>
      <c r="AZ152" s="30"/>
      <c r="BA152" s="30"/>
      <c r="BB152" s="30"/>
      <c r="BC152" s="30"/>
    </row>
    <row r="153" spans="30:55">
      <c r="AD153" s="30"/>
      <c r="AE153" s="30"/>
      <c r="AF153" s="30"/>
      <c r="AG153" s="30"/>
      <c r="AH153" s="30"/>
      <c r="AI153" s="30"/>
      <c r="AJ153" s="30"/>
      <c r="AK153" s="30"/>
      <c r="AL153" s="30"/>
      <c r="AM153" s="30"/>
      <c r="AN153" s="30"/>
      <c r="AO153" s="30"/>
      <c r="AP153" s="30"/>
      <c r="AQ153" s="30"/>
      <c r="AR153" s="30"/>
      <c r="AS153" s="30"/>
      <c r="AT153" s="30"/>
      <c r="AU153" s="30"/>
      <c r="AV153" s="30"/>
      <c r="AW153" s="30"/>
      <c r="AX153" s="30"/>
      <c r="AY153" s="30"/>
      <c r="AZ153" s="30"/>
      <c r="BA153" s="30"/>
      <c r="BB153" s="30"/>
      <c r="BC153" s="30"/>
    </row>
    <row r="154" spans="30:55">
      <c r="AD154" s="30"/>
      <c r="AE154" s="30"/>
      <c r="AF154" s="30"/>
      <c r="AG154" s="30"/>
      <c r="AH154" s="30"/>
      <c r="AI154" s="30"/>
      <c r="AJ154" s="30"/>
      <c r="AK154" s="30"/>
      <c r="AL154" s="30"/>
      <c r="AM154" s="30"/>
      <c r="AN154" s="30"/>
      <c r="AO154" s="30"/>
      <c r="AP154" s="30"/>
      <c r="AQ154" s="30"/>
      <c r="AR154" s="30"/>
      <c r="AS154" s="30"/>
      <c r="AT154" s="30"/>
      <c r="AU154" s="30"/>
      <c r="AV154" s="30"/>
      <c r="AW154" s="30"/>
      <c r="AX154" s="30"/>
      <c r="AY154" s="30"/>
      <c r="AZ154" s="30"/>
      <c r="BA154" s="30"/>
      <c r="BB154" s="30"/>
      <c r="BC154" s="30"/>
    </row>
    <row r="155" spans="30:55">
      <c r="AD155" s="30"/>
      <c r="AE155" s="30"/>
      <c r="AF155" s="30"/>
      <c r="AG155" s="30"/>
      <c r="AH155" s="30"/>
      <c r="AI155" s="30"/>
      <c r="AJ155" s="30"/>
      <c r="AK155" s="30"/>
      <c r="AL155" s="30"/>
      <c r="AM155" s="30"/>
      <c r="AN155" s="30"/>
      <c r="AO155" s="30"/>
      <c r="AP155" s="30"/>
      <c r="AQ155" s="30"/>
      <c r="AR155" s="30"/>
      <c r="AS155" s="30"/>
      <c r="AT155" s="30"/>
      <c r="AU155" s="30"/>
      <c r="AV155" s="30"/>
      <c r="AW155" s="30"/>
      <c r="AX155" s="30"/>
      <c r="AY155" s="30"/>
      <c r="AZ155" s="30"/>
      <c r="BA155" s="30"/>
      <c r="BB155" s="30"/>
      <c r="BC155" s="30"/>
    </row>
    <row r="156" spans="30:55">
      <c r="AD156" s="30"/>
      <c r="AE156" s="30"/>
      <c r="AF156" s="30"/>
      <c r="AG156" s="30"/>
      <c r="AH156" s="30"/>
      <c r="AI156" s="30"/>
      <c r="AJ156" s="30"/>
      <c r="AK156" s="30"/>
      <c r="AL156" s="30"/>
      <c r="AM156" s="30"/>
      <c r="AN156" s="30"/>
      <c r="AO156" s="30"/>
      <c r="AP156" s="30"/>
      <c r="AQ156" s="30"/>
      <c r="AR156" s="30"/>
      <c r="AS156" s="30"/>
      <c r="AT156" s="30"/>
      <c r="AU156" s="30"/>
      <c r="AV156" s="30"/>
      <c r="AW156" s="30"/>
      <c r="AX156" s="30"/>
      <c r="AY156" s="30"/>
      <c r="AZ156" s="30"/>
      <c r="BA156" s="30"/>
      <c r="BB156" s="30"/>
      <c r="BC156" s="30"/>
    </row>
    <row r="157" spans="30:55">
      <c r="AD157" s="30"/>
      <c r="AE157" s="30"/>
      <c r="AF157" s="30"/>
      <c r="AG157" s="30"/>
      <c r="AH157" s="30"/>
      <c r="AI157" s="30"/>
      <c r="AJ157" s="30"/>
      <c r="AK157" s="30"/>
      <c r="AL157" s="30"/>
      <c r="AM157" s="30"/>
      <c r="AN157" s="30"/>
      <c r="AO157" s="30"/>
      <c r="AP157" s="30"/>
      <c r="AQ157" s="30"/>
      <c r="AR157" s="30"/>
      <c r="AS157" s="30"/>
      <c r="AT157" s="30"/>
      <c r="AU157" s="30"/>
      <c r="AV157" s="30"/>
      <c r="AW157" s="30"/>
      <c r="AX157" s="30"/>
      <c r="AY157" s="30"/>
      <c r="AZ157" s="30"/>
      <c r="BA157" s="30"/>
      <c r="BB157" s="30"/>
      <c r="BC157" s="30"/>
    </row>
    <row r="158" spans="30:55">
      <c r="AD158" s="30"/>
      <c r="AE158" s="30"/>
      <c r="AF158" s="30"/>
      <c r="AG158" s="30"/>
      <c r="AH158" s="30"/>
      <c r="AI158" s="30"/>
      <c r="AJ158" s="30"/>
      <c r="AK158" s="30"/>
      <c r="AL158" s="30"/>
      <c r="AM158" s="30"/>
      <c r="AN158" s="30"/>
      <c r="AO158" s="30"/>
      <c r="AP158" s="30"/>
      <c r="AQ158" s="30"/>
      <c r="AR158" s="30"/>
      <c r="AS158" s="30"/>
      <c r="AT158" s="30"/>
      <c r="AU158" s="30"/>
      <c r="AV158" s="30"/>
      <c r="AW158" s="30"/>
      <c r="AX158" s="30"/>
      <c r="AY158" s="30"/>
      <c r="AZ158" s="30"/>
      <c r="BA158" s="30"/>
      <c r="BB158" s="30"/>
      <c r="BC158" s="30"/>
    </row>
    <row r="159" spans="30:55">
      <c r="AD159" s="30"/>
      <c r="AE159" s="30"/>
      <c r="AF159" s="30"/>
      <c r="AG159" s="30"/>
      <c r="AH159" s="30"/>
      <c r="AI159" s="30"/>
      <c r="AJ159" s="30"/>
      <c r="AK159" s="30"/>
      <c r="AL159" s="30"/>
      <c r="AM159" s="30"/>
      <c r="AN159" s="30"/>
      <c r="AO159" s="30"/>
      <c r="AP159" s="30"/>
      <c r="AQ159" s="30"/>
      <c r="AR159" s="30"/>
      <c r="AS159" s="30"/>
      <c r="AT159" s="30"/>
      <c r="AU159" s="30"/>
      <c r="AV159" s="30"/>
      <c r="AW159" s="30"/>
      <c r="AX159" s="30"/>
      <c r="AY159" s="30"/>
      <c r="AZ159" s="30"/>
      <c r="BA159" s="30"/>
      <c r="BB159" s="30"/>
      <c r="BC159" s="30"/>
    </row>
    <row r="160" spans="30:55">
      <c r="AD160" s="30"/>
      <c r="AE160" s="30"/>
      <c r="AF160" s="30"/>
      <c r="AG160" s="30"/>
      <c r="AH160" s="30"/>
      <c r="AI160" s="30"/>
      <c r="AJ160" s="30"/>
      <c r="AK160" s="30"/>
      <c r="AL160" s="30"/>
      <c r="AM160" s="30"/>
      <c r="AN160" s="30"/>
      <c r="AO160" s="30"/>
      <c r="AP160" s="30"/>
      <c r="AQ160" s="30"/>
      <c r="AR160" s="30"/>
      <c r="AS160" s="30"/>
      <c r="AT160" s="30"/>
      <c r="AU160" s="30"/>
      <c r="AV160" s="30"/>
      <c r="AW160" s="30"/>
      <c r="AX160" s="30"/>
      <c r="AY160" s="30"/>
      <c r="AZ160" s="30"/>
      <c r="BA160" s="30"/>
      <c r="BB160" s="30"/>
      <c r="BC160"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6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[2]RWE!$A$3</f>
        <v>1</v>
      </c>
    </row>
    <row r="2" spans="1:56" ht="16" thickTop="1">
      <c r="B2" s="462" t="s">
        <v>312</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 t="shared" si="2"/>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9">
        <f>1/$A$1*'[1]4403Exp'!$B$263</f>
        <v>2.6710999999999999E-2</v>
      </c>
      <c r="D5" s="270">
        <f>1/$A$1*'[1]4403Exp'!$C$263</f>
        <v>1.6503999999999998E-2</v>
      </c>
      <c r="E5" s="270">
        <f>1/$A$1*'[1]4403Exp'!$D$263</f>
        <v>1.0957000000000001E-2</v>
      </c>
      <c r="F5" s="270">
        <f>1/$A$1*'[1]4403Exp'!$E$263</f>
        <v>9.3950000000000006E-3</v>
      </c>
      <c r="G5" s="270">
        <f>1/$A$1*'[1]4403Exp'!$F$263</f>
        <v>6.0089999999999996E-3</v>
      </c>
      <c r="H5" s="270">
        <f>1/$A$1*'[1]4403Exp'!$G$263</f>
        <v>6.927E-3</v>
      </c>
      <c r="I5" s="270">
        <f>1/$A$1*'[1]4403Exp'!$H$263</f>
        <v>4.2819999999999993E-3</v>
      </c>
      <c r="J5" s="270">
        <f>1/$A$1*'[1]4403Exp'!$I$263</f>
        <v>3.7209999999999999E-3</v>
      </c>
      <c r="K5" s="270">
        <f>1/$A$1*'[1]4403Exp'!$J$263</f>
        <v>2.8250000000000003E-3</v>
      </c>
      <c r="L5" s="270">
        <f>1/$A$1*'[1]4403Exp'!K$263</f>
        <v>1.2899999999999998E-2</v>
      </c>
      <c r="M5" s="279">
        <f>1/$A$1*'[1]4403Exp'!L$263</f>
        <v>2.8381999999999998E-2</v>
      </c>
      <c r="N5" s="279">
        <f>1/$A$1*'[1]4403Exp'!M$263</f>
        <v>1.4409E-2</v>
      </c>
      <c r="O5" s="279">
        <f>1/$A$1*'[1]4403Exp'!N$263</f>
        <v>3.5689999999999997E-3</v>
      </c>
      <c r="P5" s="279">
        <f>1/$A$1*'[1]4403Exp'!O$263</f>
        <v>1.3127999999999999E-2</v>
      </c>
      <c r="Q5" s="279">
        <f>1/$A$1*'[1]4403Exp'!P$263</f>
        <v>1.2179127481503613E-2</v>
      </c>
      <c r="R5" s="279">
        <f>1/$A$1*'[1]4403Exp'!Q$263</f>
        <v>1.1815037210234174E-2</v>
      </c>
      <c r="S5" s="279">
        <f>1/$A$1*'[1]4403Exp'!R$263</f>
        <v>9.829418538392963E-2</v>
      </c>
      <c r="T5" s="279">
        <f>1/$A$1*'[1]4403Exp'!S$263</f>
        <v>0.10841979343328156</v>
      </c>
      <c r="U5" s="279">
        <f>1/$A$1*'[1]4403Exp'!T$263</f>
        <v>7.7911790813308193E-2</v>
      </c>
      <c r="V5" s="279">
        <f>1/$A$1*'[1]4403Exp'!U$263</f>
        <v>5.0631999999999996E-2</v>
      </c>
      <c r="W5" s="279">
        <f>1/$A$1*'[1]4403Exp'!V$263</f>
        <v>2.1763999999999999E-2</v>
      </c>
      <c r="X5" s="279">
        <f>1/$A$1*'[1]4403Exp'!W$263</f>
        <v>7.5399999999999998E-3</v>
      </c>
      <c r="Y5" s="279">
        <f>1/$A$1*'[1]4403Exp'!X$263</f>
        <v>7.3141081999999996E-2</v>
      </c>
      <c r="Z5" s="279">
        <f>1/$A$1*'[1]4403Exp'!Y$263</f>
        <v>5.4510000000000001E-3</v>
      </c>
      <c r="AA5" s="279">
        <f>1/$A$1*'[1]4403Exp'!Z$263</f>
        <v>1.2381E-2</v>
      </c>
      <c r="AB5" s="279">
        <f>1/$A$1*'[1]4403Exp'!AA$263</f>
        <v>0</v>
      </c>
      <c r="AC5" s="266"/>
      <c r="AD5" s="258">
        <f>'[1]4403Exp'!AB$263</f>
        <v>7.9371069999999992</v>
      </c>
      <c r="AE5" s="248">
        <f>'[1]4403Exp'!AC$263</f>
        <v>4.8899999999999997</v>
      </c>
      <c r="AF5" s="248">
        <f>'[1]4403Exp'!AD$263</f>
        <v>3.1743070000000002</v>
      </c>
      <c r="AG5" s="248">
        <f>'[1]4403Exp'!AE$263</f>
        <v>2.8860000000000006</v>
      </c>
      <c r="AH5" s="248">
        <f>'[1]4403Exp'!AF$263</f>
        <v>1.9209999999999998</v>
      </c>
      <c r="AI5" s="248">
        <f>'[1]4403Exp'!AG$263</f>
        <v>2.0409999999999999</v>
      </c>
      <c r="AJ5" s="248">
        <f>'[1]4403Exp'!AH$263</f>
        <v>1.368298</v>
      </c>
      <c r="AK5" s="248">
        <f>'[1]4403Exp'!AI$263</f>
        <v>1.2108719999999997</v>
      </c>
      <c r="AL5" s="248">
        <f>'[1]4403Exp'!AJ$263</f>
        <v>0.98583299999999996</v>
      </c>
      <c r="AM5" s="248">
        <f>'[1]4403Exp'!AK$263</f>
        <v>4.605993999999999</v>
      </c>
      <c r="AN5" s="248">
        <f>'[1]4403Exp'!AL$263</f>
        <v>10.526243999999998</v>
      </c>
      <c r="AO5" s="248">
        <f>'[1]4403Exp'!AM$263</f>
        <v>6.7820269999999994</v>
      </c>
      <c r="AP5" s="248">
        <f>'[1]4403Exp'!AN$263</f>
        <v>1.7241839999999999</v>
      </c>
      <c r="AQ5" s="248">
        <f>'[1]4403Exp'!AO$263</f>
        <v>6.6564469999999991</v>
      </c>
      <c r="AR5" s="248">
        <f>'[1]4403Exp'!AP$263</f>
        <v>8.0620219999999989</v>
      </c>
      <c r="AS5" s="248">
        <f>'[1]4403Exp'!AQ$263</f>
        <v>4.140358</v>
      </c>
      <c r="AT5" s="248">
        <f>'[1]4403Exp'!AR$263</f>
        <v>29.793396999999999</v>
      </c>
      <c r="AU5" s="248">
        <f>'[1]4403Exp'!AS$263</f>
        <v>30.155357999999996</v>
      </c>
      <c r="AV5" s="248">
        <f>'[1]4403Exp'!AT$263</f>
        <v>23.604565999999998</v>
      </c>
      <c r="AW5" s="248">
        <f>'[1]4403Exp'!AU$263</f>
        <v>15.329748999999998</v>
      </c>
      <c r="AX5" s="248">
        <f>'[1]4403Exp'!AV$263</f>
        <v>6.4880250000000004</v>
      </c>
      <c r="AY5" s="248">
        <f>'[1]4403Exp'!AW$263</f>
        <v>2.702261</v>
      </c>
      <c r="AZ5" s="248">
        <f>'[1]4403Exp'!AX$263</f>
        <v>20.094321000000001</v>
      </c>
      <c r="BA5" s="248">
        <f>'[1]4403Exp'!AY$263</f>
        <v>2.2847270000000002</v>
      </c>
      <c r="BB5" s="248">
        <f>'[1]4403Exp'!AZ$263</f>
        <v>4.3801969999999999</v>
      </c>
      <c r="BC5" s="260">
        <f>'[1]4403Exp'!BA$263</f>
        <v>0</v>
      </c>
      <c r="BD5" s="307"/>
    </row>
    <row r="6" spans="1:56" ht="17.149999999999999" customHeight="1" thickTop="1">
      <c r="B6" s="175" t="s">
        <v>204</v>
      </c>
      <c r="C6" s="176">
        <f>1/$A$1*'[1]4403Exp'!$B$266</f>
        <v>0</v>
      </c>
      <c r="D6" s="177">
        <f>1/$A$1*'[1]4403Exp'!$C$266</f>
        <v>0</v>
      </c>
      <c r="E6" s="177">
        <f>1/$A$1*'[1]4403Exp'!$D$266</f>
        <v>0</v>
      </c>
      <c r="F6" s="177">
        <f>1/$A$1*'[1]4403Exp'!$E$266</f>
        <v>0</v>
      </c>
      <c r="G6" s="177">
        <f>1/$A$1*'[1]4403Exp'!$F$266</f>
        <v>0</v>
      </c>
      <c r="H6" s="177">
        <f>1/$A$1*'[1]4403Exp'!$G$266</f>
        <v>0</v>
      </c>
      <c r="I6" s="177">
        <f>1/$A$1*'[1]4403Exp'!$H$266</f>
        <v>0</v>
      </c>
      <c r="J6" s="178">
        <f>1/$A$1*'[1]4403Exp'!$I$266</f>
        <v>0</v>
      </c>
      <c r="K6" s="178">
        <f>1/$A$1*'[1]4403Exp'!$J$266</f>
        <v>0</v>
      </c>
      <c r="L6" s="178">
        <f>1/$A$1*'[1]4403Exp'!K$266</f>
        <v>0</v>
      </c>
      <c r="M6" s="178">
        <f>1/$A$1*'[1]4403Exp'!L$266</f>
        <v>0</v>
      </c>
      <c r="N6" s="178">
        <f>1/$A$1*'[1]4403Exp'!M$266</f>
        <v>0</v>
      </c>
      <c r="O6" s="178">
        <f>1/$A$1*'[1]4403Exp'!N$266</f>
        <v>0</v>
      </c>
      <c r="P6" s="178">
        <f>1/$A$1*'[1]4403Exp'!O$266</f>
        <v>0</v>
      </c>
      <c r="Q6" s="178">
        <f>1/$A$1*'[1]4403Exp'!P$266</f>
        <v>0</v>
      </c>
      <c r="R6" s="178">
        <f>1/$A$1*'[1]4403Exp'!Q$266</f>
        <v>0</v>
      </c>
      <c r="S6" s="178">
        <f>1/$A$1*'[1]4403Exp'!R$266</f>
        <v>0</v>
      </c>
      <c r="T6" s="178">
        <f>1/$A$1*'[1]4403Exp'!S$266</f>
        <v>0</v>
      </c>
      <c r="U6" s="178">
        <f>1/$A$1*'[1]4403Exp'!T$266</f>
        <v>0</v>
      </c>
      <c r="V6" s="178">
        <f>1/$A$1*'[1]4403Exp'!U$266</f>
        <v>0</v>
      </c>
      <c r="W6" s="178">
        <f>1/$A$1*'[1]4403Exp'!V$266</f>
        <v>0</v>
      </c>
      <c r="X6" s="178">
        <f>1/$A$1*'[1]4403Exp'!W$266</f>
        <v>0</v>
      </c>
      <c r="Y6" s="178">
        <f>1/$A$1*'[1]4403Exp'!X$266</f>
        <v>0</v>
      </c>
      <c r="Z6" s="178">
        <f>1/$A$1*'[1]4403Exp'!Y$266</f>
        <v>0</v>
      </c>
      <c r="AA6" s="178">
        <f>1/$A$1*'[1]4403Exp'!Z$266</f>
        <v>0</v>
      </c>
      <c r="AB6" s="178">
        <f>1/$A$1*'[1]4403Exp'!AA$266</f>
        <v>0</v>
      </c>
      <c r="AC6" s="197"/>
      <c r="AD6" s="255">
        <f>'[1]4403Exp'!AB$266</f>
        <v>0</v>
      </c>
      <c r="AE6" s="181">
        <f>'[1]4403Exp'!AC$266</f>
        <v>0</v>
      </c>
      <c r="AF6" s="181">
        <f>'[1]4403Exp'!AD$266</f>
        <v>0</v>
      </c>
      <c r="AG6" s="181">
        <f>'[1]4403Exp'!AE$266</f>
        <v>0</v>
      </c>
      <c r="AH6" s="181">
        <f>'[1]4403Exp'!AF$266</f>
        <v>0</v>
      </c>
      <c r="AI6" s="181">
        <f>'[1]4403Exp'!AG$266</f>
        <v>0</v>
      </c>
      <c r="AJ6" s="181">
        <f>'[1]4403Exp'!AH$266</f>
        <v>0</v>
      </c>
      <c r="AK6" s="181">
        <f>'[1]4403Exp'!AI$266</f>
        <v>0</v>
      </c>
      <c r="AL6" s="181">
        <f>'[1]4403Exp'!AJ$266</f>
        <v>0</v>
      </c>
      <c r="AM6" s="181">
        <f>'[1]4403Exp'!AK$266</f>
        <v>0</v>
      </c>
      <c r="AN6" s="181">
        <f>'[1]4403Exp'!AL$266</f>
        <v>0</v>
      </c>
      <c r="AO6" s="181">
        <f>'[1]4403Exp'!AM$266</f>
        <v>0</v>
      </c>
      <c r="AP6" s="181">
        <f>'[1]4403Exp'!AN$266</f>
        <v>0</v>
      </c>
      <c r="AQ6" s="181">
        <f>'[1]4403Exp'!AO$266</f>
        <v>0</v>
      </c>
      <c r="AR6" s="181">
        <f>'[1]4403Exp'!AP$266</f>
        <v>0</v>
      </c>
      <c r="AS6" s="181">
        <f>'[1]4403Exp'!AQ$266</f>
        <v>0</v>
      </c>
      <c r="AT6" s="181">
        <f>'[1]4403Exp'!AR$266</f>
        <v>0</v>
      </c>
      <c r="AU6" s="181">
        <f>'[1]4403Exp'!AS$266</f>
        <v>0</v>
      </c>
      <c r="AV6" s="181">
        <f>'[1]4403Exp'!AT$266</f>
        <v>0</v>
      </c>
      <c r="AW6" s="181">
        <f>'[1]4403Exp'!AU$266</f>
        <v>0</v>
      </c>
      <c r="AX6" s="181">
        <f>'[1]4403Exp'!AV$266</f>
        <v>0</v>
      </c>
      <c r="AY6" s="181">
        <f>'[1]4403Exp'!AW$266</f>
        <v>0</v>
      </c>
      <c r="AZ6" s="181">
        <f>'[1]4403Exp'!AX$266</f>
        <v>0</v>
      </c>
      <c r="BA6" s="181">
        <f>'[1]4403Exp'!AY$266</f>
        <v>0</v>
      </c>
      <c r="BB6" s="181">
        <f>'[1]4403Exp'!AZ$266</f>
        <v>0</v>
      </c>
      <c r="BC6" s="293">
        <f>'[1]4403Exp'!BA$266</f>
        <v>0</v>
      </c>
      <c r="BD6" s="307"/>
    </row>
    <row r="7" spans="1:56" ht="17.149999999999999" customHeight="1">
      <c r="B7" s="19" t="s">
        <v>208</v>
      </c>
      <c r="C7" s="69">
        <f>1/$A$1*'[1]4403Exp'!$B$268</f>
        <v>0</v>
      </c>
      <c r="D7" s="70">
        <f>1/$A$1*'[1]4403Exp'!$C$268</f>
        <v>0</v>
      </c>
      <c r="E7" s="70">
        <f>1/$A$1*'[1]4403Exp'!$D$268</f>
        <v>0</v>
      </c>
      <c r="F7" s="70">
        <f>1/$A$1*'[1]4403Exp'!$E$268</f>
        <v>0</v>
      </c>
      <c r="G7" s="70">
        <f>1/$A$1*'[1]4403Exp'!$F$268</f>
        <v>0</v>
      </c>
      <c r="H7" s="70">
        <f>1/$A$1*'[1]4403Exp'!$G$268</f>
        <v>0</v>
      </c>
      <c r="I7" s="70">
        <f>1/$A$1*'[1]4403Exp'!$H$268</f>
        <v>0</v>
      </c>
      <c r="J7" s="71">
        <f>1/$A$1*'[1]4403Exp'!$I$268</f>
        <v>0</v>
      </c>
      <c r="K7" s="71">
        <f>1/$A$1*'[1]4403Exp'!$J$268</f>
        <v>0</v>
      </c>
      <c r="L7" s="71">
        <f>1/$A$1*'[1]4403Exp'!K$268</f>
        <v>0</v>
      </c>
      <c r="M7" s="71">
        <f>1/$A$1*'[1]4403Exp'!L$268</f>
        <v>0</v>
      </c>
      <c r="N7" s="71">
        <f>1/$A$1*'[1]4403Exp'!M$268</f>
        <v>2.9E-5</v>
      </c>
      <c r="O7" s="71">
        <f>1/$A$1*'[1]4403Exp'!N$268</f>
        <v>0</v>
      </c>
      <c r="P7" s="71">
        <f>1/$A$1*'[1]4403Exp'!O$268</f>
        <v>0</v>
      </c>
      <c r="Q7" s="71">
        <f>1/$A$1*'[1]4403Exp'!P$268</f>
        <v>0</v>
      </c>
      <c r="R7" s="71">
        <f>1/$A$1*'[1]4403Exp'!Q$268</f>
        <v>0</v>
      </c>
      <c r="S7" s="71">
        <f>1/$A$1*'[1]4403Exp'!R$268</f>
        <v>0</v>
      </c>
      <c r="T7" s="71">
        <f>1/$A$1*'[1]4403Exp'!S$268</f>
        <v>0</v>
      </c>
      <c r="U7" s="71">
        <f>1/$A$1*'[1]4403Exp'!T$268</f>
        <v>0</v>
      </c>
      <c r="V7" s="71">
        <f>1/$A$1*'[1]4403Exp'!U$268</f>
        <v>0</v>
      </c>
      <c r="W7" s="71">
        <f>1/$A$1*'[1]4403Exp'!V$268</f>
        <v>0</v>
      </c>
      <c r="X7" s="71">
        <f>1/$A$1*'[1]4403Exp'!W$268</f>
        <v>0</v>
      </c>
      <c r="Y7" s="71">
        <f>1/$A$1*'[1]4403Exp'!X$268</f>
        <v>0</v>
      </c>
      <c r="Z7" s="71">
        <f>1/$A$1*'[1]4403Exp'!Y$268</f>
        <v>0</v>
      </c>
      <c r="AA7" s="71">
        <f>1/$A$1*'[1]4403Exp'!Z$268</f>
        <v>0</v>
      </c>
      <c r="AB7" s="71">
        <f>1/$A$1*'[1]4403Exp'!AA$268</f>
        <v>0</v>
      </c>
      <c r="AC7" s="197"/>
      <c r="AD7" s="183">
        <f>'[1]4403Exp'!AB$268</f>
        <v>0</v>
      </c>
      <c r="AE7" s="147">
        <f>'[1]4403Exp'!AC$268</f>
        <v>0</v>
      </c>
      <c r="AF7" s="147">
        <f>'[1]4403Exp'!AD$268</f>
        <v>0</v>
      </c>
      <c r="AG7" s="147">
        <f>'[1]4403Exp'!AE$268</f>
        <v>0</v>
      </c>
      <c r="AH7" s="147">
        <f>'[1]4403Exp'!AF$268</f>
        <v>0</v>
      </c>
      <c r="AI7" s="147">
        <f>'[1]4403Exp'!AG$268</f>
        <v>0</v>
      </c>
      <c r="AJ7" s="147">
        <f>'[1]4403Exp'!AH$268</f>
        <v>0</v>
      </c>
      <c r="AK7" s="147">
        <f>'[1]4403Exp'!AI$268</f>
        <v>0</v>
      </c>
      <c r="AL7" s="147">
        <f>'[1]4403Exp'!AJ$268</f>
        <v>0</v>
      </c>
      <c r="AM7" s="147">
        <f>'[1]4403Exp'!AK$268</f>
        <v>0</v>
      </c>
      <c r="AN7" s="147">
        <f>'[1]4403Exp'!AL$268</f>
        <v>0</v>
      </c>
      <c r="AO7" s="147">
        <f>'[1]4403Exp'!AM$268</f>
        <v>1.3559999999999999E-2</v>
      </c>
      <c r="AP7" s="147">
        <f>'[1]4403Exp'!AN$268</f>
        <v>0</v>
      </c>
      <c r="AQ7" s="147">
        <f>'[1]4403Exp'!AO$268</f>
        <v>0</v>
      </c>
      <c r="AR7" s="147">
        <f>'[1]4403Exp'!AP$268</f>
        <v>0</v>
      </c>
      <c r="AS7" s="147">
        <f>'[1]4403Exp'!AQ$268</f>
        <v>0</v>
      </c>
      <c r="AT7" s="147">
        <f>'[1]4403Exp'!AR$268</f>
        <v>0</v>
      </c>
      <c r="AU7" s="147">
        <f>'[1]4403Exp'!AS$268</f>
        <v>0</v>
      </c>
      <c r="AV7" s="147">
        <f>'[1]4403Exp'!AT$268</f>
        <v>0</v>
      </c>
      <c r="AW7" s="147">
        <f>'[1]4403Exp'!AU$268</f>
        <v>0</v>
      </c>
      <c r="AX7" s="147">
        <f>'[1]4403Exp'!AV$268</f>
        <v>0</v>
      </c>
      <c r="AY7" s="147">
        <f>'[1]4403Exp'!AW$268</f>
        <v>0</v>
      </c>
      <c r="AZ7" s="147">
        <f>'[1]4403Exp'!AX$268</f>
        <v>0</v>
      </c>
      <c r="BA7" s="147">
        <f>'[1]4403Exp'!AY$268</f>
        <v>0</v>
      </c>
      <c r="BB7" s="147">
        <f>'[1]4403Exp'!AZ$268</f>
        <v>0</v>
      </c>
      <c r="BC7" s="325">
        <f>'[1]4403Exp'!BA$268</f>
        <v>0</v>
      </c>
      <c r="BD7" s="307"/>
    </row>
    <row r="8" spans="1:56" ht="17.149999999999999" customHeight="1">
      <c r="B8" s="19" t="s">
        <v>205</v>
      </c>
      <c r="C8" s="69">
        <f>1/$A$1*'[1]4403Exp'!$B$269</f>
        <v>0</v>
      </c>
      <c r="D8" s="70">
        <f>1/$A$1*'[1]4403Exp'!$C$269</f>
        <v>0</v>
      </c>
      <c r="E8" s="70">
        <f>1/$A$1*'[1]4403Exp'!$D$269</f>
        <v>0</v>
      </c>
      <c r="F8" s="70">
        <f>1/$A$1*'[1]4403Exp'!$E$269</f>
        <v>0</v>
      </c>
      <c r="G8" s="70">
        <f>1/$A$1*'[1]4403Exp'!$F$269</f>
        <v>0</v>
      </c>
      <c r="H8" s="70">
        <f>1/$A$1*'[1]4403Exp'!$G$269</f>
        <v>0</v>
      </c>
      <c r="I8" s="70">
        <f>1/$A$1*'[1]4403Exp'!$H$269</f>
        <v>0</v>
      </c>
      <c r="J8" s="71">
        <f>1/$A$1*'[1]4403Exp'!$I$269</f>
        <v>0</v>
      </c>
      <c r="K8" s="71">
        <f>1/$A$1*'[1]4403Exp'!$J$269</f>
        <v>0</v>
      </c>
      <c r="L8" s="71">
        <f>1/$A$1*'[1]4403Exp'!K$269</f>
        <v>0</v>
      </c>
      <c r="M8" s="71">
        <f>1/$A$1*'[1]4403Exp'!L$269</f>
        <v>0</v>
      </c>
      <c r="N8" s="71">
        <f>1/$A$1*'[1]4403Exp'!M$269</f>
        <v>0</v>
      </c>
      <c r="O8" s="71">
        <f>1/$A$1*'[1]4403Exp'!N$269</f>
        <v>0</v>
      </c>
      <c r="P8" s="71">
        <f>1/$A$1*'[1]4403Exp'!O$269</f>
        <v>0</v>
      </c>
      <c r="Q8" s="71">
        <f>1/$A$1*'[1]4403Exp'!P$269</f>
        <v>0</v>
      </c>
      <c r="R8" s="71">
        <f>1/$A$1*'[1]4403Exp'!Q$269</f>
        <v>0</v>
      </c>
      <c r="S8" s="71">
        <f>1/$A$1*'[1]4403Exp'!R$269</f>
        <v>0</v>
      </c>
      <c r="T8" s="71">
        <f>1/$A$1*'[1]4403Exp'!S$269</f>
        <v>0</v>
      </c>
      <c r="U8" s="71">
        <f>1/$A$1*'[1]4403Exp'!T$269</f>
        <v>0</v>
      </c>
      <c r="V8" s="71">
        <f>1/$A$1*'[1]4403Exp'!U$269</f>
        <v>0</v>
      </c>
      <c r="W8" s="71">
        <f>1/$A$1*'[1]4403Exp'!V$269</f>
        <v>0</v>
      </c>
      <c r="X8" s="71">
        <f>1/$A$1*'[1]4403Exp'!W$269</f>
        <v>0</v>
      </c>
      <c r="Y8" s="71">
        <f>1/$A$1*'[1]4403Exp'!X$269</f>
        <v>0</v>
      </c>
      <c r="Z8" s="71">
        <f>1/$A$1*'[1]4403Exp'!Y$269</f>
        <v>0</v>
      </c>
      <c r="AA8" s="71">
        <f>1/$A$1*'[1]4403Exp'!Z$269</f>
        <v>0</v>
      </c>
      <c r="AB8" s="71">
        <f>1/$A$1*'[1]4403Exp'!AA$269</f>
        <v>0</v>
      </c>
      <c r="AC8" s="197"/>
      <c r="AD8" s="183">
        <f>'[1]4403Exp'!AB$269</f>
        <v>0</v>
      </c>
      <c r="AE8" s="147">
        <f>'[1]4403Exp'!AC$269</f>
        <v>0</v>
      </c>
      <c r="AF8" s="147">
        <f>'[1]4403Exp'!AD$269</f>
        <v>0</v>
      </c>
      <c r="AG8" s="147">
        <f>'[1]4403Exp'!AE$269</f>
        <v>0</v>
      </c>
      <c r="AH8" s="147">
        <f>'[1]4403Exp'!AF$269</f>
        <v>0</v>
      </c>
      <c r="AI8" s="147">
        <f>'[1]4403Exp'!AG$269</f>
        <v>0</v>
      </c>
      <c r="AJ8" s="147">
        <f>'[1]4403Exp'!AH$269</f>
        <v>0</v>
      </c>
      <c r="AK8" s="147">
        <f>'[1]4403Exp'!AI$269</f>
        <v>0</v>
      </c>
      <c r="AL8" s="147">
        <f>'[1]4403Exp'!AJ$269</f>
        <v>0</v>
      </c>
      <c r="AM8" s="147">
        <f>'[1]4403Exp'!AK$269</f>
        <v>0</v>
      </c>
      <c r="AN8" s="147">
        <f>'[1]4403Exp'!AL$269</f>
        <v>0</v>
      </c>
      <c r="AO8" s="147">
        <f>'[1]4403Exp'!AM$269</f>
        <v>0</v>
      </c>
      <c r="AP8" s="147">
        <f>'[1]4403Exp'!AN$269</f>
        <v>0</v>
      </c>
      <c r="AQ8" s="147">
        <f>'[1]4403Exp'!AO$269</f>
        <v>0</v>
      </c>
      <c r="AR8" s="147">
        <f>'[1]4403Exp'!AP$269</f>
        <v>0</v>
      </c>
      <c r="AS8" s="147">
        <f>'[1]4403Exp'!AQ$269</f>
        <v>0</v>
      </c>
      <c r="AT8" s="147">
        <f>'[1]4403Exp'!AR$269</f>
        <v>0</v>
      </c>
      <c r="AU8" s="147">
        <f>'[1]4403Exp'!AS$269</f>
        <v>0</v>
      </c>
      <c r="AV8" s="147">
        <f>'[1]4403Exp'!AT$269</f>
        <v>0</v>
      </c>
      <c r="AW8" s="147">
        <f>'[1]4403Exp'!AU$269</f>
        <v>0</v>
      </c>
      <c r="AX8" s="147">
        <f>'[1]4403Exp'!AV$269</f>
        <v>0</v>
      </c>
      <c r="AY8" s="147">
        <f>'[1]4403Exp'!AW$269</f>
        <v>0</v>
      </c>
      <c r="AZ8" s="147">
        <f>'[1]4403Exp'!AX$269</f>
        <v>0</v>
      </c>
      <c r="BA8" s="147">
        <f>'[1]4403Exp'!AY$269</f>
        <v>0</v>
      </c>
      <c r="BB8" s="147">
        <f>'[1]4403Exp'!AZ$269</f>
        <v>0</v>
      </c>
      <c r="BC8" s="325">
        <f>'[1]4403Exp'!BA$269</f>
        <v>0</v>
      </c>
      <c r="BD8" s="307"/>
    </row>
    <row r="9" spans="1:56" ht="17.149999999999999" customHeight="1">
      <c r="B9" s="16" t="s">
        <v>196</v>
      </c>
      <c r="C9" s="28">
        <f>1/$A$1*'[1]4403Exp'!$B$267</f>
        <v>2.6449E-2</v>
      </c>
      <c r="D9" s="29">
        <f>1/$A$1*'[1]4403Exp'!$C$267</f>
        <v>1.6503999999999998E-2</v>
      </c>
      <c r="E9" s="29">
        <f>1/$A$1*'[1]4403Exp'!$D$267</f>
        <v>1.0957000000000001E-2</v>
      </c>
      <c r="F9" s="29">
        <f>1/$A$1*'[1]4403Exp'!$E$267</f>
        <v>9.3950000000000006E-3</v>
      </c>
      <c r="G9" s="29">
        <f>1/$A$1*'[1]4403Exp'!$F$267</f>
        <v>6.0089999999999996E-3</v>
      </c>
      <c r="H9" s="29">
        <f>1/$A$1*'[1]4403Exp'!$G$267</f>
        <v>6.9080000000000001E-3</v>
      </c>
      <c r="I9" s="29">
        <f>1/$A$1*'[1]4403Exp'!$H$267</f>
        <v>4.2239999999999995E-3</v>
      </c>
      <c r="J9" s="33">
        <f>1/$A$1*'[1]4403Exp'!$I$267</f>
        <v>3.6640000000000002E-3</v>
      </c>
      <c r="K9" s="33">
        <f>1/$A$1*'[1]4403Exp'!$J$267</f>
        <v>2.8250000000000003E-3</v>
      </c>
      <c r="L9" s="33">
        <f>1/$A$1*'[1]4403Exp'!K$267</f>
        <v>1.2899999999999998E-2</v>
      </c>
      <c r="M9" s="33">
        <f>1/$A$1*'[1]4403Exp'!L$267</f>
        <v>2.8381999999999998E-2</v>
      </c>
      <c r="N9" s="33">
        <f>1/$A$1*'[1]4403Exp'!M$267</f>
        <v>1.438E-2</v>
      </c>
      <c r="O9" s="33">
        <f>1/$A$1*'[1]4403Exp'!N$267</f>
        <v>3.5689999999999997E-3</v>
      </c>
      <c r="P9" s="33">
        <f>1/$A$1*'[1]4403Exp'!O$267</f>
        <v>1.3127999999999999E-2</v>
      </c>
      <c r="Q9" s="33">
        <f>1/$A$1*'[1]4403Exp'!P$267</f>
        <v>1.0563527481503614E-2</v>
      </c>
      <c r="R9" s="33">
        <f>1/$A$1*'[1]4403Exp'!Q$267</f>
        <v>1.1668490768192976E-2</v>
      </c>
      <c r="S9" s="33">
        <f>1/$A$1*'[1]4403Exp'!R$267</f>
        <v>9.7890227718006539E-2</v>
      </c>
      <c r="T9" s="33">
        <f>1/$A$1*'[1]4403Exp'!S$267</f>
        <v>8.871401083481549E-2</v>
      </c>
      <c r="U9" s="33">
        <f>1/$A$1*'[1]4403Exp'!T$267</f>
        <v>6.8480629423319936E-2</v>
      </c>
      <c r="V9" s="33">
        <f>1/$A$1*'[1]4403Exp'!U$267</f>
        <v>4.4835E-2</v>
      </c>
      <c r="W9" s="33">
        <f>1/$A$1*'[1]4403Exp'!V$267</f>
        <v>2.1763999999999999E-2</v>
      </c>
      <c r="X9" s="33">
        <f>1/$A$1*'[1]4403Exp'!W$267</f>
        <v>7.5399999999999998E-3</v>
      </c>
      <c r="Y9" s="33">
        <f>1/$A$1*'[1]4403Exp'!X$267</f>
        <v>7.3141081999999996E-2</v>
      </c>
      <c r="Z9" s="33">
        <f>1/$A$1*'[1]4403Exp'!Y$267</f>
        <v>5.4510000000000001E-3</v>
      </c>
      <c r="AA9" s="33">
        <f>1/$A$1*'[1]4403Exp'!Z$267</f>
        <v>1.2381E-2</v>
      </c>
      <c r="AB9" s="33">
        <f>1/$A$1*'[1]4403Exp'!AA$267</f>
        <v>0</v>
      </c>
      <c r="AC9" s="197"/>
      <c r="AD9" s="286">
        <f>'[1]4403Exp'!AB$267</f>
        <v>7.8963529999999995</v>
      </c>
      <c r="AE9" s="142">
        <f>'[1]4403Exp'!AC$267</f>
        <v>4.8899999999999997</v>
      </c>
      <c r="AF9" s="142">
        <f>'[1]4403Exp'!AD$267</f>
        <v>3.1743070000000002</v>
      </c>
      <c r="AG9" s="142">
        <f>'[1]4403Exp'!AE$267</f>
        <v>2.8860000000000006</v>
      </c>
      <c r="AH9" s="142">
        <f>'[1]4403Exp'!AF$267</f>
        <v>1.9209999999999998</v>
      </c>
      <c r="AI9" s="142">
        <f>'[1]4403Exp'!AG$267</f>
        <v>2.0350000000000001</v>
      </c>
      <c r="AJ9" s="142">
        <f>'[1]4403Exp'!AH$267</f>
        <v>1.351089</v>
      </c>
      <c r="AK9" s="142">
        <f>'[1]4403Exp'!AI$267</f>
        <v>1.1893479999999998</v>
      </c>
      <c r="AL9" s="142">
        <f>'[1]4403Exp'!AJ$267</f>
        <v>0.98583299999999996</v>
      </c>
      <c r="AM9" s="142">
        <f>'[1]4403Exp'!AK$267</f>
        <v>4.605993999999999</v>
      </c>
      <c r="AN9" s="142">
        <f>'[1]4403Exp'!AL$267</f>
        <v>10.526243999999998</v>
      </c>
      <c r="AO9" s="142">
        <f>'[1]4403Exp'!AM$267</f>
        <v>6.7684669999999993</v>
      </c>
      <c r="AP9" s="142">
        <f>'[1]4403Exp'!AN$267</f>
        <v>1.7241839999999999</v>
      </c>
      <c r="AQ9" s="142">
        <f>'[1]4403Exp'!AO$267</f>
        <v>6.6564469999999991</v>
      </c>
      <c r="AR9" s="142">
        <f>'[1]4403Exp'!AP$267</f>
        <v>7.8476339999999993</v>
      </c>
      <c r="AS9" s="142">
        <f>'[1]4403Exp'!AQ$267</f>
        <v>4.1017679999999999</v>
      </c>
      <c r="AT9" s="142">
        <f>'[1]4403Exp'!AR$267</f>
        <v>29.713170999999996</v>
      </c>
      <c r="AU9" s="142">
        <f>'[1]4403Exp'!AS$267</f>
        <v>25.894498999999996</v>
      </c>
      <c r="AV9" s="142">
        <f>'[1]4403Exp'!AT$267</f>
        <v>20.965140999999999</v>
      </c>
      <c r="AW9" s="142">
        <f>'[1]4403Exp'!AU$267</f>
        <v>13.581436999999998</v>
      </c>
      <c r="AX9" s="142">
        <f>'[1]4403Exp'!AV$267</f>
        <v>6.4880250000000004</v>
      </c>
      <c r="AY9" s="142">
        <f>'[1]4403Exp'!AW$267</f>
        <v>2.702261</v>
      </c>
      <c r="AZ9" s="142">
        <f>'[1]4403Exp'!AX$267</f>
        <v>20.094321000000001</v>
      </c>
      <c r="BA9" s="142">
        <f>'[1]4403Exp'!AY$267</f>
        <v>2.2847270000000002</v>
      </c>
      <c r="BB9" s="142">
        <f>'[1]4403Exp'!AZ$267</f>
        <v>4.3801969999999999</v>
      </c>
      <c r="BC9" s="144">
        <f>'[1]4403Exp'!BA$267</f>
        <v>0</v>
      </c>
      <c r="BD9" s="307"/>
    </row>
    <row r="10" spans="1:56">
      <c r="B10" s="5" t="s">
        <v>106</v>
      </c>
      <c r="C10" s="47">
        <f>1/$A$1*'[1]4403Exp'!$B$116</f>
        <v>2.4287E-2</v>
      </c>
      <c r="D10" s="11">
        <f>1/$A$1*'[1]4403Exp'!$C$116</f>
        <v>1.4947999999999999E-2</v>
      </c>
      <c r="E10" s="11">
        <f>1/$A$1*'[1]4403Exp'!$D$116</f>
        <v>1.0404E-2</v>
      </c>
      <c r="F10" s="11">
        <f>1/$A$1*'[1]4403Exp'!$E$116</f>
        <v>8.286E-3</v>
      </c>
      <c r="G10" s="11">
        <f>1/$A$1*'[1]4403Exp'!$F$116</f>
        <v>5.0569999999999999E-3</v>
      </c>
      <c r="H10" s="11">
        <f>1/$A$1*'[1]4403Exp'!$G$116</f>
        <v>4.5149999999999999E-3</v>
      </c>
      <c r="I10" s="11">
        <f>1/$A$1*'[1]4403Exp'!$H$116</f>
        <v>3.5869999999999999E-3</v>
      </c>
      <c r="J10" s="37">
        <f>1/$A$1*'[1]4403Exp'!$I$116</f>
        <v>2.5890000000000002E-3</v>
      </c>
      <c r="K10" s="37">
        <f>1/$A$1*'[1]4403Exp'!$J$116</f>
        <v>2.029E-3</v>
      </c>
      <c r="L10" s="37">
        <f>1/$A$1*'[1]4403Exp'!K$116</f>
        <v>6.0300000000000002E-4</v>
      </c>
      <c r="M10" s="37">
        <f>1/$A$1*'[1]4403Exp'!L$116</f>
        <v>1.0229999999999998E-3</v>
      </c>
      <c r="N10" s="37">
        <f>1/$A$1*'[1]4403Exp'!M$116</f>
        <v>6.8099999999999996E-4</v>
      </c>
      <c r="O10" s="37">
        <f>1/$A$1*'[1]4403Exp'!N$116</f>
        <v>3.8899999999999997E-4</v>
      </c>
      <c r="P10" s="37">
        <f>1/$A$1*'[1]4403Exp'!O$116</f>
        <v>4.8000000000000001E-5</v>
      </c>
      <c r="Q10" s="37">
        <f>1/$A$1*'[1]4403Exp'!P$116</f>
        <v>0</v>
      </c>
      <c r="R10" s="37">
        <f>1/$A$1*'[1]4403Exp'!Q$116</f>
        <v>0</v>
      </c>
      <c r="S10" s="37">
        <f>1/$A$1*'[1]4403Exp'!R$116</f>
        <v>0</v>
      </c>
      <c r="T10" s="37">
        <f>1/$A$1*'[1]4403Exp'!S$116</f>
        <v>0</v>
      </c>
      <c r="U10" s="37">
        <f>1/$A$1*'[1]4403Exp'!T$116</f>
        <v>2.3171390360578225E-5</v>
      </c>
      <c r="V10" s="37">
        <f>1/$A$1*'[1]4403Exp'!U$116</f>
        <v>0</v>
      </c>
      <c r="W10" s="37">
        <f>1/$A$1*'[1]4403Exp'!V$116</f>
        <v>0</v>
      </c>
      <c r="X10" s="37">
        <f>1/$A$1*'[1]4403Exp'!W$116</f>
        <v>0</v>
      </c>
      <c r="Y10" s="37">
        <f>1/$A$1*'[1]4403Exp'!X$116</f>
        <v>0</v>
      </c>
      <c r="Z10" s="37">
        <f>1/$A$1*'[1]4403Exp'!Y$116</f>
        <v>0</v>
      </c>
      <c r="AA10" s="37">
        <f>1/$A$1*'[1]4403Exp'!Z$116</f>
        <v>0</v>
      </c>
      <c r="AB10" s="37">
        <f>1/$A$1*'[1]4403Exp'!AA$116</f>
        <v>0</v>
      </c>
      <c r="AC10" s="197"/>
      <c r="AD10" s="274">
        <f>'[1]4403Exp'!AB$116</f>
        <v>7.3882909999999997</v>
      </c>
      <c r="AE10" s="134">
        <f>'[1]4403Exp'!AC$116</f>
        <v>4.8899999999999997</v>
      </c>
      <c r="AF10" s="134">
        <f>'[1]4403Exp'!AD$116</f>
        <v>3.000435</v>
      </c>
      <c r="AG10" s="134">
        <f>'[1]4403Exp'!AE$116</f>
        <v>2.5990000000000002</v>
      </c>
      <c r="AH10" s="134">
        <f>'[1]4403Exp'!AF$116</f>
        <v>1.6859999999999999</v>
      </c>
      <c r="AI10" s="134">
        <f>'[1]4403Exp'!AG$116</f>
        <v>1.4970000000000001</v>
      </c>
      <c r="AJ10" s="134">
        <f>'[1]4403Exp'!AH$116</f>
        <v>1.1661829999999997</v>
      </c>
      <c r="AK10" s="134">
        <f>'[1]4403Exp'!AI$116</f>
        <v>0.85817199999999982</v>
      </c>
      <c r="AL10" s="134">
        <f>'[1]4403Exp'!AJ$116</f>
        <v>0.68799799999999989</v>
      </c>
      <c r="AM10" s="134">
        <f>'[1]4403Exp'!AK$116</f>
        <v>0.20983599999999999</v>
      </c>
      <c r="AN10" s="134">
        <f>'[1]4403Exp'!AL$116</f>
        <v>0.41077099999999994</v>
      </c>
      <c r="AO10" s="134">
        <f>'[1]4403Exp'!AM$116</f>
        <v>0.33111800000000002</v>
      </c>
      <c r="AP10" s="134">
        <f>'[1]4403Exp'!AN$116</f>
        <v>0.30232700000000001</v>
      </c>
      <c r="AQ10" s="134">
        <f>'[1]4403Exp'!AO$116</f>
        <v>3.279E-2</v>
      </c>
      <c r="AR10" s="134">
        <f>'[1]4403Exp'!AP$116</f>
        <v>0</v>
      </c>
      <c r="AS10" s="134">
        <f>'[1]4403Exp'!AQ$116</f>
        <v>0</v>
      </c>
      <c r="AT10" s="134">
        <f>'[1]4403Exp'!AR$116</f>
        <v>0</v>
      </c>
      <c r="AU10" s="134">
        <f>'[1]4403Exp'!AS$116</f>
        <v>0</v>
      </c>
      <c r="AV10" s="134">
        <f>'[1]4403Exp'!AT$116</f>
        <v>1.1191E-2</v>
      </c>
      <c r="AW10" s="134">
        <f>'[1]4403Exp'!AU$116</f>
        <v>0</v>
      </c>
      <c r="AX10" s="134">
        <f>'[1]4403Exp'!AV$116</f>
        <v>0</v>
      </c>
      <c r="AY10" s="134">
        <f>'[1]4403Exp'!AW$116</f>
        <v>0</v>
      </c>
      <c r="AZ10" s="134">
        <f>'[1]4403Exp'!AX$116</f>
        <v>0</v>
      </c>
      <c r="BA10" s="134">
        <f>'[1]4403Exp'!AY$116</f>
        <v>0</v>
      </c>
      <c r="BB10" s="134">
        <f>'[1]4403Exp'!AZ$116</f>
        <v>0</v>
      </c>
      <c r="BC10" s="136">
        <f>'[1]4403Exp'!BA$116</f>
        <v>0</v>
      </c>
      <c r="BD10" s="307"/>
    </row>
    <row r="11" spans="1:56">
      <c r="B11" s="5" t="s">
        <v>28</v>
      </c>
      <c r="C11" s="47">
        <f>1/$A$1*'[1]4403Exp'!$B$253</f>
        <v>0</v>
      </c>
      <c r="D11" s="11">
        <f>1/$A$1*'[1]4403Exp'!$C$253</f>
        <v>0</v>
      </c>
      <c r="E11" s="11">
        <f>1/$A$1*'[1]4403Exp'!$D$253</f>
        <v>0</v>
      </c>
      <c r="F11" s="11">
        <f>1/$A$1*'[1]4403Exp'!$E$253</f>
        <v>0</v>
      </c>
      <c r="G11" s="11">
        <f>1/$A$1*'[1]4403Exp'!$F$253</f>
        <v>5.2700000000000002E-4</v>
      </c>
      <c r="H11" s="11">
        <f>1/$A$1*'[1]4403Exp'!$G$253</f>
        <v>6.8199999999999999E-4</v>
      </c>
      <c r="I11" s="11">
        <f>1/$A$1*'[1]4403Exp'!$H$253</f>
        <v>4.2999999999999995E-5</v>
      </c>
      <c r="J11" s="37">
        <f>1/$A$1*'[1]4403Exp'!$I$253</f>
        <v>0</v>
      </c>
      <c r="K11" s="37">
        <f>1/$A$1*'[1]4403Exp'!$J$253</f>
        <v>0</v>
      </c>
      <c r="L11" s="37">
        <f>1/$A$1*'[1]4403Exp'!K$253</f>
        <v>8.1949999999999992E-3</v>
      </c>
      <c r="M11" s="37">
        <f>1/$A$1*'[1]4403Exp'!L$253</f>
        <v>1.7831999999999997E-2</v>
      </c>
      <c r="N11" s="37">
        <f>1/$A$1*'[1]4403Exp'!M$253</f>
        <v>1.2884E-2</v>
      </c>
      <c r="O11" s="37">
        <f>1/$A$1*'[1]4403Exp'!N$253</f>
        <v>3.1259999999999999E-3</v>
      </c>
      <c r="P11" s="37">
        <f>1/$A$1*'[1]4403Exp'!O$253</f>
        <v>1.2957E-2</v>
      </c>
      <c r="Q11" s="37">
        <f>1/$A$1*'[1]4403Exp'!P$253</f>
        <v>9.6680874815036136E-3</v>
      </c>
      <c r="R11" s="37">
        <f>1/$A$1*'[1]4403Exp'!Q$253</f>
        <v>1.0747842552692307E-2</v>
      </c>
      <c r="S11" s="37">
        <f>1/$A$1*'[1]4403Exp'!R$253</f>
        <v>9.3321132021417161E-2</v>
      </c>
      <c r="T11" s="37">
        <f>1/$A$1*'[1]4403Exp'!S$253</f>
        <v>8.864280823481549E-2</v>
      </c>
      <c r="U11" s="37">
        <f>1/$A$1*'[1]4403Exp'!T$253</f>
        <v>6.7527365279426738E-2</v>
      </c>
      <c r="V11" s="37">
        <f>1/$A$1*'[1]4403Exp'!U$253</f>
        <v>4.4735999999999998E-2</v>
      </c>
      <c r="W11" s="37">
        <f>1/$A$1*'[1]4403Exp'!V$253</f>
        <v>2.1763999999999999E-2</v>
      </c>
      <c r="X11" s="37">
        <f>1/$A$1*'[1]4403Exp'!W$253</f>
        <v>7.5399999999999998E-3</v>
      </c>
      <c r="Y11" s="37">
        <f>1/$A$1*'[1]4403Exp'!X$253</f>
        <v>7.3141081999999996E-2</v>
      </c>
      <c r="Z11" s="37">
        <f>1/$A$1*'[1]4403Exp'!Y$253</f>
        <v>5.4510000000000001E-3</v>
      </c>
      <c r="AA11" s="37">
        <f>1/$A$1*'[1]4403Exp'!Z$253</f>
        <v>1.2381E-2</v>
      </c>
      <c r="AB11" s="37">
        <f>1/$A$1*'[1]4403Exp'!AA$253</f>
        <v>0</v>
      </c>
      <c r="AC11" s="197"/>
      <c r="AD11" s="274">
        <f>'[1]4403Exp'!AB$253</f>
        <v>0</v>
      </c>
      <c r="AE11" s="134">
        <f>'[1]4403Exp'!AC$253</f>
        <v>0</v>
      </c>
      <c r="AF11" s="134">
        <f>'[1]4403Exp'!AD$253</f>
        <v>0</v>
      </c>
      <c r="AG11" s="134">
        <f>'[1]4403Exp'!AE$253</f>
        <v>0</v>
      </c>
      <c r="AH11" s="134">
        <f>'[1]4403Exp'!AF$253</f>
        <v>9.0999999999999998E-2</v>
      </c>
      <c r="AI11" s="134">
        <f>'[1]4403Exp'!AG$253</f>
        <v>0.14899999999999999</v>
      </c>
      <c r="AJ11" s="134">
        <f>'[1]4403Exp'!AH$253</f>
        <v>1.3091999999999999E-2</v>
      </c>
      <c r="AK11" s="134">
        <f>'[1]4403Exp'!AI$253</f>
        <v>0</v>
      </c>
      <c r="AL11" s="134">
        <f>'[1]4403Exp'!AJ$253</f>
        <v>0</v>
      </c>
      <c r="AM11" s="134">
        <f>'[1]4403Exp'!AK$253</f>
        <v>2.4930659999999998</v>
      </c>
      <c r="AN11" s="134">
        <f>'[1]4403Exp'!AL$253</f>
        <v>7.3905409999999989</v>
      </c>
      <c r="AO11" s="134">
        <f>'[1]4403Exp'!AM$253</f>
        <v>6.1885559999999993</v>
      </c>
      <c r="AP11" s="134">
        <f>'[1]4403Exp'!AN$253</f>
        <v>1.4003289999999999</v>
      </c>
      <c r="AQ11" s="134">
        <f>'[1]4403Exp'!AO$253</f>
        <v>6.2499199999999995</v>
      </c>
      <c r="AR11" s="134">
        <f>'[1]4403Exp'!AP$253</f>
        <v>7.2481209999999994</v>
      </c>
      <c r="AS11" s="134">
        <f>'[1]4403Exp'!AQ$253</f>
        <v>3.753924</v>
      </c>
      <c r="AT11" s="134">
        <f>'[1]4403Exp'!AR$253</f>
        <v>28.284644999999998</v>
      </c>
      <c r="AU11" s="134">
        <f>'[1]4403Exp'!AS$253</f>
        <v>25.777522999999995</v>
      </c>
      <c r="AV11" s="134">
        <f>'[1]4403Exp'!AT$253</f>
        <v>20.014530999999998</v>
      </c>
      <c r="AW11" s="134">
        <f>'[1]4403Exp'!AU$253</f>
        <v>13.324796999999998</v>
      </c>
      <c r="AX11" s="134">
        <f>'[1]4403Exp'!AV$253</f>
        <v>6.4880250000000004</v>
      </c>
      <c r="AY11" s="134">
        <f>'[1]4403Exp'!AW$253</f>
        <v>2.702261</v>
      </c>
      <c r="AZ11" s="134">
        <f>'[1]4403Exp'!AX$253</f>
        <v>20.094321000000001</v>
      </c>
      <c r="BA11" s="134">
        <f>'[1]4403Exp'!AY$253</f>
        <v>2.2847270000000002</v>
      </c>
      <c r="BB11" s="134">
        <f>'[1]4403Exp'!AZ$253</f>
        <v>4.3801969999999999</v>
      </c>
      <c r="BC11" s="136">
        <f>'[1]4403Exp'!BA$253</f>
        <v>0</v>
      </c>
      <c r="BD11" s="307"/>
    </row>
    <row r="12" spans="1:56">
      <c r="B12" s="8" t="s">
        <v>19</v>
      </c>
      <c r="C12" s="48">
        <f t="shared" ref="C12:AB12" si="3">SUM(C9:C9)-SUM(C10:C11)</f>
        <v>2.1620000000000007E-3</v>
      </c>
      <c r="D12" s="38">
        <f t="shared" si="3"/>
        <v>1.5559999999999984E-3</v>
      </c>
      <c r="E12" s="38">
        <f t="shared" si="3"/>
        <v>5.5300000000000141E-4</v>
      </c>
      <c r="F12" s="38">
        <f t="shared" si="3"/>
        <v>1.1090000000000006E-3</v>
      </c>
      <c r="G12" s="38">
        <f t="shared" si="3"/>
        <v>4.2500000000000003E-4</v>
      </c>
      <c r="H12" s="38">
        <f t="shared" si="3"/>
        <v>1.7109999999999998E-3</v>
      </c>
      <c r="I12" s="38">
        <f t="shared" si="3"/>
        <v>5.9399999999999948E-4</v>
      </c>
      <c r="J12" s="39">
        <f t="shared" si="3"/>
        <v>1.075E-3</v>
      </c>
      <c r="K12" s="39">
        <f t="shared" si="3"/>
        <v>7.9600000000000027E-4</v>
      </c>
      <c r="L12" s="39">
        <f t="shared" si="3"/>
        <v>4.1019999999999997E-3</v>
      </c>
      <c r="M12" s="39">
        <f t="shared" si="3"/>
        <v>9.5270000000000007E-3</v>
      </c>
      <c r="N12" s="39">
        <f t="shared" si="3"/>
        <v>8.1500000000000149E-4</v>
      </c>
      <c r="O12" s="39">
        <f t="shared" si="3"/>
        <v>5.3999999999999795E-5</v>
      </c>
      <c r="P12" s="39">
        <f t="shared" si="3"/>
        <v>1.2299999999999985E-4</v>
      </c>
      <c r="Q12" s="39">
        <f t="shared" si="3"/>
        <v>8.9544000000000082E-4</v>
      </c>
      <c r="R12" s="39">
        <f t="shared" si="3"/>
        <v>9.20648215500669E-4</v>
      </c>
      <c r="S12" s="39">
        <f t="shared" si="3"/>
        <v>4.5690956965893786E-3</v>
      </c>
      <c r="T12" s="39">
        <f t="shared" si="3"/>
        <v>7.1202600000000449E-5</v>
      </c>
      <c r="U12" s="39">
        <f t="shared" si="3"/>
        <v>9.3009275353261867E-4</v>
      </c>
      <c r="V12" s="39">
        <f t="shared" si="3"/>
        <v>9.9000000000001864E-5</v>
      </c>
      <c r="W12" s="39">
        <f t="shared" si="3"/>
        <v>0</v>
      </c>
      <c r="X12" s="39">
        <f t="shared" si="3"/>
        <v>0</v>
      </c>
      <c r="Y12" s="39">
        <f t="shared" si="3"/>
        <v>0</v>
      </c>
      <c r="Z12" s="39">
        <f t="shared" si="3"/>
        <v>0</v>
      </c>
      <c r="AA12" s="39">
        <f t="shared" si="3"/>
        <v>0</v>
      </c>
      <c r="AB12" s="39">
        <f t="shared" si="3"/>
        <v>0</v>
      </c>
      <c r="AC12" s="197"/>
      <c r="AD12" s="145">
        <f t="shared" ref="AD12:BC12" si="4">SUM(AD9:AD9)-SUM(AD10:AD11)</f>
        <v>0.50806199999999979</v>
      </c>
      <c r="AE12" s="138">
        <f t="shared" si="4"/>
        <v>0</v>
      </c>
      <c r="AF12" s="138">
        <f t="shared" si="4"/>
        <v>0.17387200000000025</v>
      </c>
      <c r="AG12" s="138">
        <f t="shared" si="4"/>
        <v>0.28700000000000037</v>
      </c>
      <c r="AH12" s="138">
        <f t="shared" si="4"/>
        <v>0.14399999999999991</v>
      </c>
      <c r="AI12" s="138">
        <f t="shared" si="4"/>
        <v>0.38900000000000001</v>
      </c>
      <c r="AJ12" s="138">
        <f t="shared" si="4"/>
        <v>0.17181400000000013</v>
      </c>
      <c r="AK12" s="138">
        <f t="shared" si="4"/>
        <v>0.33117600000000003</v>
      </c>
      <c r="AL12" s="138">
        <f t="shared" si="4"/>
        <v>0.29783500000000007</v>
      </c>
      <c r="AM12" s="138">
        <f t="shared" si="4"/>
        <v>1.9030919999999991</v>
      </c>
      <c r="AN12" s="138">
        <f t="shared" si="4"/>
        <v>2.7249319999999999</v>
      </c>
      <c r="AO12" s="138">
        <f t="shared" si="4"/>
        <v>0.24879300000000004</v>
      </c>
      <c r="AP12" s="138">
        <f t="shared" si="4"/>
        <v>2.1527999999999992E-2</v>
      </c>
      <c r="AQ12" s="138">
        <f t="shared" si="4"/>
        <v>0.37373699999999932</v>
      </c>
      <c r="AR12" s="138">
        <f t="shared" si="4"/>
        <v>0.59951299999999996</v>
      </c>
      <c r="AS12" s="138">
        <f t="shared" si="4"/>
        <v>0.34784399999999982</v>
      </c>
      <c r="AT12" s="138">
        <f t="shared" si="4"/>
        <v>1.428525999999998</v>
      </c>
      <c r="AU12" s="138">
        <f t="shared" si="4"/>
        <v>0.11697600000000108</v>
      </c>
      <c r="AV12" s="138">
        <f t="shared" si="4"/>
        <v>0.93941900000000089</v>
      </c>
      <c r="AW12" s="138">
        <f t="shared" si="4"/>
        <v>0.25663999999999909</v>
      </c>
      <c r="AX12" s="138">
        <f t="shared" si="4"/>
        <v>0</v>
      </c>
      <c r="AY12" s="138">
        <f t="shared" si="4"/>
        <v>0</v>
      </c>
      <c r="AZ12" s="138">
        <f t="shared" si="4"/>
        <v>0</v>
      </c>
      <c r="BA12" s="138">
        <f t="shared" si="4"/>
        <v>0</v>
      </c>
      <c r="BB12" s="138">
        <f t="shared" si="4"/>
        <v>0</v>
      </c>
      <c r="BC12" s="140">
        <f t="shared" si="4"/>
        <v>0</v>
      </c>
      <c r="BD12" s="307"/>
    </row>
    <row r="13" spans="1:56" ht="17.149999999999999" customHeight="1">
      <c r="B13" s="193" t="s">
        <v>361</v>
      </c>
      <c r="C13" s="194">
        <f>1/$A$1*'[1]4403Exp'!$B$264</f>
        <v>1.5999999999999999E-5</v>
      </c>
      <c r="D13" s="195">
        <f>1/$A$1*'[1]4403Exp'!$C$264</f>
        <v>0</v>
      </c>
      <c r="E13" s="195">
        <f>1/$A$1*'[1]4403Exp'!$D$264</f>
        <v>0</v>
      </c>
      <c r="F13" s="195">
        <f>1/$A$1*'[1]4403Exp'!$E$264</f>
        <v>0</v>
      </c>
      <c r="G13" s="195">
        <f>1/$A$1*'[1]4403Exp'!$F$264</f>
        <v>0</v>
      </c>
      <c r="H13" s="195">
        <f>1/$A$1*'[1]4403Exp'!$G$264</f>
        <v>1.8999999999999998E-5</v>
      </c>
      <c r="I13" s="195">
        <f>1/$A$1*'[1]4403Exp'!$H$264</f>
        <v>5.7999999999999994E-5</v>
      </c>
      <c r="J13" s="196">
        <f>1/$A$1*'[1]4403Exp'!$I$264</f>
        <v>0</v>
      </c>
      <c r="K13" s="196">
        <f>1/$A$1*'[1]4403Exp'!$J$264</f>
        <v>0</v>
      </c>
      <c r="L13" s="196">
        <f>1/$A$1*'[1]4403Exp'!K$264</f>
        <v>0</v>
      </c>
      <c r="M13" s="196">
        <f>1/$A$1*'[1]4403Exp'!L$264</f>
        <v>0</v>
      </c>
      <c r="N13" s="196">
        <f>1/$A$1*'[1]4403Exp'!M$264</f>
        <v>0</v>
      </c>
      <c r="O13" s="196">
        <f>1/$A$1*'[1]4403Exp'!N$264</f>
        <v>0</v>
      </c>
      <c r="P13" s="196">
        <f>1/$A$1*'[1]4403Exp'!O$264</f>
        <v>0</v>
      </c>
      <c r="Q13" s="196">
        <f>1/$A$1*'[1]4403Exp'!P$264</f>
        <v>0</v>
      </c>
      <c r="R13" s="196">
        <f>1/$A$1*'[1]4403Exp'!Q$264</f>
        <v>0</v>
      </c>
      <c r="S13" s="196">
        <f>1/$A$1*'[1]4403Exp'!R$264</f>
        <v>0</v>
      </c>
      <c r="T13" s="196">
        <f>1/$A$1*'[1]4403Exp'!S$264</f>
        <v>0</v>
      </c>
      <c r="U13" s="196">
        <f>1/$A$1*'[1]4403Exp'!T$264</f>
        <v>0</v>
      </c>
      <c r="V13" s="196">
        <f>1/$A$1*'[1]4403Exp'!U$264</f>
        <v>0</v>
      </c>
      <c r="W13" s="196">
        <f>1/$A$1*'[1]4403Exp'!V$264</f>
        <v>0</v>
      </c>
      <c r="X13" s="196">
        <f>1/$A$1*'[1]4403Exp'!W$264</f>
        <v>0</v>
      </c>
      <c r="Y13" s="196">
        <f>1/$A$1*'[1]4403Exp'!X$264</f>
        <v>0</v>
      </c>
      <c r="Z13" s="196">
        <f>1/$A$1*'[1]4403Exp'!Y$264</f>
        <v>0</v>
      </c>
      <c r="AA13" s="196">
        <f>1/$A$1*'[1]4403Exp'!Z$264</f>
        <v>0</v>
      </c>
      <c r="AB13" s="196">
        <f>1/$A$1*'[1]4403Exp'!AA$264</f>
        <v>0</v>
      </c>
      <c r="AC13" s="197"/>
      <c r="AD13" s="288">
        <f>'[1]4403Exp'!AB$264</f>
        <v>3.7999999999999997E-4</v>
      </c>
      <c r="AE13" s="201">
        <f>'[1]4403Exp'!AC$264</f>
        <v>0</v>
      </c>
      <c r="AF13" s="201">
        <f>'[1]4403Exp'!AD$264</f>
        <v>0</v>
      </c>
      <c r="AG13" s="201">
        <f>'[1]4403Exp'!AE$264</f>
        <v>0</v>
      </c>
      <c r="AH13" s="201">
        <f>'[1]4403Exp'!AF$264</f>
        <v>0</v>
      </c>
      <c r="AI13" s="201">
        <f>'[1]4403Exp'!AG$264</f>
        <v>6.0000000000000001E-3</v>
      </c>
      <c r="AJ13" s="201">
        <f>'[1]4403Exp'!AH$264</f>
        <v>1.7208999999999999E-2</v>
      </c>
      <c r="AK13" s="201">
        <f>'[1]4403Exp'!AI$264</f>
        <v>0</v>
      </c>
      <c r="AL13" s="201">
        <f>'[1]4403Exp'!AJ$264</f>
        <v>0</v>
      </c>
      <c r="AM13" s="201">
        <f>'[1]4403Exp'!AK$264</f>
        <v>0</v>
      </c>
      <c r="AN13" s="201">
        <f>'[1]4403Exp'!AL$264</f>
        <v>0</v>
      </c>
      <c r="AO13" s="201">
        <f>'[1]4403Exp'!AM$264</f>
        <v>0</v>
      </c>
      <c r="AP13" s="201">
        <f>'[1]4403Exp'!AN$264</f>
        <v>0</v>
      </c>
      <c r="AQ13" s="201">
        <f>'[1]4403Exp'!AO$264</f>
        <v>0</v>
      </c>
      <c r="AR13" s="201">
        <f>'[1]4403Exp'!AP$264</f>
        <v>0</v>
      </c>
      <c r="AS13" s="201">
        <f>'[1]4403Exp'!AQ$264</f>
        <v>0</v>
      </c>
      <c r="AT13" s="201">
        <f>'[1]4403Exp'!AR$264</f>
        <v>0</v>
      </c>
      <c r="AU13" s="201">
        <f>'[1]4403Exp'!AS$264</f>
        <v>0</v>
      </c>
      <c r="AV13" s="201">
        <f>'[1]4403Exp'!AT$264</f>
        <v>0</v>
      </c>
      <c r="AW13" s="201">
        <f>'[1]4403Exp'!AU$264</f>
        <v>0</v>
      </c>
      <c r="AX13" s="201">
        <f>'[1]4403Exp'!AV$264</f>
        <v>0</v>
      </c>
      <c r="AY13" s="201">
        <f>'[1]4403Exp'!AW$264</f>
        <v>0</v>
      </c>
      <c r="AZ13" s="201">
        <f>'[1]4403Exp'!AX$264</f>
        <v>0</v>
      </c>
      <c r="BA13" s="201">
        <f>'[1]4403Exp'!AY$264</f>
        <v>0</v>
      </c>
      <c r="BB13" s="201">
        <f>'[1]4403Exp'!AZ$264</f>
        <v>0</v>
      </c>
      <c r="BC13" s="342">
        <f>'[1]4403Exp'!BA$264</f>
        <v>0</v>
      </c>
      <c r="BD13" s="307"/>
    </row>
    <row r="14" spans="1:56" ht="17.149999999999999" customHeight="1" thickBot="1">
      <c r="B14" s="184" t="s">
        <v>209</v>
      </c>
      <c r="C14" s="185">
        <f t="shared" ref="C14:O14" si="5">C5-SUM(C6,C7,C8,C9,C13)</f>
        <v>2.4599999999999969E-4</v>
      </c>
      <c r="D14" s="186">
        <f t="shared" si="5"/>
        <v>0</v>
      </c>
      <c r="E14" s="186">
        <f t="shared" si="5"/>
        <v>0</v>
      </c>
      <c r="F14" s="186">
        <f t="shared" si="5"/>
        <v>0</v>
      </c>
      <c r="G14" s="186">
        <f t="shared" si="5"/>
        <v>0</v>
      </c>
      <c r="H14" s="186">
        <f t="shared" si="5"/>
        <v>0</v>
      </c>
      <c r="I14" s="186">
        <f t="shared" si="5"/>
        <v>0</v>
      </c>
      <c r="J14" s="187">
        <f t="shared" si="5"/>
        <v>5.6999999999999759E-5</v>
      </c>
      <c r="K14" s="187">
        <f t="shared" si="5"/>
        <v>0</v>
      </c>
      <c r="L14" s="187">
        <f t="shared" si="5"/>
        <v>0</v>
      </c>
      <c r="M14" s="187">
        <f t="shared" si="5"/>
        <v>0</v>
      </c>
      <c r="N14" s="187">
        <f t="shared" si="5"/>
        <v>0</v>
      </c>
      <c r="O14" s="187">
        <f t="shared" si="5"/>
        <v>0</v>
      </c>
      <c r="P14" s="187">
        <f t="shared" ref="P14:AB14" si="6">P5-SUM(P6,P7,P8,P9,P13)</f>
        <v>0</v>
      </c>
      <c r="Q14" s="187">
        <f t="shared" si="6"/>
        <v>1.6155999999999983E-3</v>
      </c>
      <c r="R14" s="187">
        <f t="shared" si="6"/>
        <v>1.4654644204119792E-4</v>
      </c>
      <c r="S14" s="187">
        <f t="shared" si="6"/>
        <v>4.039576659230909E-4</v>
      </c>
      <c r="T14" s="187">
        <f t="shared" si="6"/>
        <v>1.9705782598466073E-2</v>
      </c>
      <c r="U14" s="187">
        <f t="shared" si="6"/>
        <v>9.4311613899882574E-3</v>
      </c>
      <c r="V14" s="187">
        <f t="shared" si="6"/>
        <v>5.7969999999999966E-3</v>
      </c>
      <c r="W14" s="187">
        <f t="shared" si="6"/>
        <v>0</v>
      </c>
      <c r="X14" s="187">
        <f t="shared" si="6"/>
        <v>0</v>
      </c>
      <c r="Y14" s="187">
        <f t="shared" si="6"/>
        <v>0</v>
      </c>
      <c r="Z14" s="187">
        <f t="shared" si="6"/>
        <v>0</v>
      </c>
      <c r="AA14" s="187">
        <f t="shared" si="6"/>
        <v>0</v>
      </c>
      <c r="AB14" s="187">
        <f t="shared" si="6"/>
        <v>0</v>
      </c>
      <c r="AC14" s="114"/>
      <c r="AD14" s="188">
        <f t="shared" ref="AD14:BC14" si="7">AD5-SUM(AD6,AD7,AD8,AD9,AD13)</f>
        <v>4.037399999999991E-2</v>
      </c>
      <c r="AE14" s="189">
        <f t="shared" si="7"/>
        <v>0</v>
      </c>
      <c r="AF14" s="189">
        <f t="shared" si="7"/>
        <v>0</v>
      </c>
      <c r="AG14" s="189">
        <f t="shared" si="7"/>
        <v>0</v>
      </c>
      <c r="AH14" s="189">
        <f t="shared" si="7"/>
        <v>0</v>
      </c>
      <c r="AI14" s="189">
        <f t="shared" si="7"/>
        <v>0</v>
      </c>
      <c r="AJ14" s="189">
        <f t="shared" si="7"/>
        <v>0</v>
      </c>
      <c r="AK14" s="189">
        <f t="shared" si="7"/>
        <v>2.1523999999999877E-2</v>
      </c>
      <c r="AL14" s="189">
        <f t="shared" si="7"/>
        <v>0</v>
      </c>
      <c r="AM14" s="189">
        <f t="shared" si="7"/>
        <v>0</v>
      </c>
      <c r="AN14" s="189">
        <f t="shared" si="7"/>
        <v>0</v>
      </c>
      <c r="AO14" s="189">
        <f t="shared" si="7"/>
        <v>0</v>
      </c>
      <c r="AP14" s="189">
        <f t="shared" si="7"/>
        <v>0</v>
      </c>
      <c r="AQ14" s="189">
        <f t="shared" si="7"/>
        <v>0</v>
      </c>
      <c r="AR14" s="189">
        <f t="shared" si="7"/>
        <v>0.21438799999999958</v>
      </c>
      <c r="AS14" s="189">
        <f t="shared" si="7"/>
        <v>3.8590000000000124E-2</v>
      </c>
      <c r="AT14" s="189">
        <f t="shared" si="7"/>
        <v>8.0226000000003239E-2</v>
      </c>
      <c r="AU14" s="189">
        <f t="shared" si="7"/>
        <v>4.260859</v>
      </c>
      <c r="AV14" s="189">
        <f t="shared" si="7"/>
        <v>2.6394249999999992</v>
      </c>
      <c r="AW14" s="189">
        <f t="shared" si="7"/>
        <v>1.7483120000000003</v>
      </c>
      <c r="AX14" s="189">
        <f t="shared" si="7"/>
        <v>0</v>
      </c>
      <c r="AY14" s="189">
        <f t="shared" si="7"/>
        <v>0</v>
      </c>
      <c r="AZ14" s="189">
        <f t="shared" si="7"/>
        <v>0</v>
      </c>
      <c r="BA14" s="189">
        <f t="shared" si="7"/>
        <v>0</v>
      </c>
      <c r="BB14" s="189">
        <f t="shared" si="7"/>
        <v>0</v>
      </c>
      <c r="BC14" s="332">
        <f t="shared" si="7"/>
        <v>0</v>
      </c>
      <c r="BD14" s="307"/>
    </row>
    <row r="15" spans="1:56" ht="13" thickTop="1">
      <c r="Q15" s="384"/>
      <c r="R15" s="384"/>
      <c r="S15" s="384"/>
      <c r="T15" s="384"/>
      <c r="U15" s="384"/>
      <c r="V15" s="384"/>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row>
    <row r="16" spans="1:56">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row>
    <row r="17" spans="16:56">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row>
    <row r="18" spans="16:56">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row>
    <row r="19" spans="16:56">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16: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16: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16:56">
      <c r="AD22" s="30"/>
      <c r="AE22" s="30"/>
      <c r="AF22" s="30"/>
      <c r="AG22" s="30"/>
      <c r="AH22" s="30"/>
      <c r="AI22" s="30"/>
      <c r="AJ22" s="30"/>
      <c r="AK22" s="30"/>
      <c r="AL22" s="30"/>
      <c r="AM22" s="30"/>
      <c r="AN22" s="30"/>
      <c r="AO22" s="30"/>
      <c r="AP22" s="30"/>
      <c r="AQ22" s="388"/>
      <c r="AR22" s="388"/>
      <c r="AS22" s="388"/>
      <c r="AT22" s="388"/>
      <c r="AU22" s="388"/>
      <c r="AV22" s="388"/>
      <c r="AW22" s="388"/>
      <c r="AX22" s="30"/>
      <c r="AY22" s="30"/>
      <c r="AZ22" s="30"/>
      <c r="BA22" s="30"/>
      <c r="BB22" s="30"/>
      <c r="BC22" s="30"/>
    </row>
    <row r="23" spans="16:56">
      <c r="P23" s="361"/>
      <c r="Q23" s="361"/>
      <c r="R23" s="361"/>
      <c r="S23" s="361"/>
      <c r="T23" s="361"/>
      <c r="U23" s="361"/>
      <c r="V23" s="361"/>
      <c r="AD23" s="30"/>
      <c r="AE23" s="30"/>
      <c r="AF23" s="30"/>
      <c r="AG23" s="30"/>
      <c r="AH23" s="30"/>
      <c r="AI23" s="30"/>
      <c r="AJ23" s="30"/>
      <c r="AK23" s="30"/>
      <c r="AL23" s="30"/>
      <c r="AM23" s="30"/>
      <c r="AN23" s="30"/>
      <c r="AO23" s="30"/>
      <c r="AP23" s="30"/>
      <c r="AQ23" s="30"/>
      <c r="AR23" s="30"/>
      <c r="AS23" s="385"/>
      <c r="AT23" s="385"/>
      <c r="AU23" s="385"/>
      <c r="AV23" s="385"/>
      <c r="AW23" s="385"/>
      <c r="AX23" s="385"/>
      <c r="AY23" s="385"/>
      <c r="AZ23" s="385"/>
      <c r="BA23" s="385"/>
      <c r="BB23" s="385"/>
      <c r="BC23" s="385"/>
      <c r="BD23" s="384"/>
    </row>
    <row r="24" spans="16:56">
      <c r="P24" s="361"/>
      <c r="Q24" s="361"/>
      <c r="R24" s="361"/>
      <c r="S24" s="361"/>
      <c r="T24" s="361"/>
      <c r="U24" s="361"/>
      <c r="V24" s="361"/>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16:56">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16: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16: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16: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16: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16: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16: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16: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7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[2]RWE!$A$7</f>
        <v>1.82</v>
      </c>
    </row>
    <row r="2" spans="1:56" ht="16" thickTop="1">
      <c r="B2" s="462" t="s">
        <v>312</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1">
        <f>1/$A$1*'[1]4407Exp'!$B$263</f>
        <v>0.42250700000000002</v>
      </c>
      <c r="D5" s="250">
        <f>1/$A$1*'[1]4407Exp'!$C$263</f>
        <v>0.4226589999999999</v>
      </c>
      <c r="E5" s="250">
        <f>1/$A$1*'[1]4407Exp'!$D$263</f>
        <v>0.43072099999999985</v>
      </c>
      <c r="F5" s="250">
        <f>1/$A$1*'[1]4407Exp'!$E$263</f>
        <v>0.41627299999999984</v>
      </c>
      <c r="G5" s="250">
        <f>1/$A$1*'[1]4407Exp'!$F$263</f>
        <v>0.46501800000000004</v>
      </c>
      <c r="H5" s="250">
        <f>1/$A$1*'[1]4407Exp'!$G$263</f>
        <v>0.61532401098901102</v>
      </c>
      <c r="I5" s="250">
        <f>1/$A$1*'[1]4407Exp'!$H$263</f>
        <v>0.77329243166666617</v>
      </c>
      <c r="J5" s="250">
        <f>1/$A$1*'[1]4407Exp'!$I$263</f>
        <v>0.73530500054945047</v>
      </c>
      <c r="K5" s="250">
        <f>1/$A$1*'[1]4407Exp'!$J$263</f>
        <v>0.67105285547618976</v>
      </c>
      <c r="L5" s="250">
        <f>1/$A$1*'[1]4407Exp'!K$263</f>
        <v>0.55629492500000033</v>
      </c>
      <c r="M5" s="282">
        <f>1/$A$1*'[1]4407Exp'!L$263</f>
        <v>0.5331992900000001</v>
      </c>
      <c r="N5" s="282">
        <f>1/$A$1*'[1]4407Exp'!M$263</f>
        <v>0.5390107999999999</v>
      </c>
      <c r="O5" s="282">
        <f>1/$A$1*'[1]4407Exp'!N$263</f>
        <v>0.47443286500000015</v>
      </c>
      <c r="P5" s="282">
        <f>1/$A$1*'[1]4407Exp'!O$263</f>
        <v>0.4544559150000001</v>
      </c>
      <c r="Q5" s="449">
        <f>1/$A$1*'[1]4407Exp'!P$263</f>
        <v>0.40154752396319093</v>
      </c>
      <c r="R5" s="449">
        <f>1/$A$1*'[1]4407Exp'!Q$263</f>
        <v>0.27179437493220726</v>
      </c>
      <c r="S5" s="449">
        <f>1/$A$1*'[1]4407Exp'!R$263</f>
        <v>0.26957260473028005</v>
      </c>
      <c r="T5" s="449">
        <f>1/$A$1*'[1]4407Exp'!S$263</f>
        <v>0.24732970497334167</v>
      </c>
      <c r="U5" s="449">
        <f>1/$A$1*'[1]4407Exp'!T$263</f>
        <v>0.21878206885733345</v>
      </c>
      <c r="V5" s="449">
        <f>1/$A$1*'[1]4407Exp'!U$263</f>
        <v>0.23659929582879344</v>
      </c>
      <c r="W5" s="449">
        <f>1/$A$1*'[1]4407Exp'!V$263</f>
        <v>0.23789919833333323</v>
      </c>
      <c r="X5" s="449">
        <f>1/$A$1*'[1]4407Exp'!W$263</f>
        <v>0.26639899999999989</v>
      </c>
      <c r="Y5" s="449">
        <f>1/$A$1*'[1]4407Exp'!X$263</f>
        <v>0.1520474228</v>
      </c>
      <c r="Z5" s="449">
        <f>1/$A$1*'[1]4407Exp'!Y$263</f>
        <v>0.18863190099999999</v>
      </c>
      <c r="AA5" s="449">
        <f>1/$A$1*'[1]4407Exp'!Z$263</f>
        <v>0.20505823200000001</v>
      </c>
      <c r="AB5" s="449">
        <f>1/$A$1*'[1]4407Exp'!AA$263</f>
        <v>0</v>
      </c>
      <c r="AC5" s="450"/>
      <c r="AD5" s="258">
        <f>'[1]4407Exp'!AB$263</f>
        <v>178.00274499999998</v>
      </c>
      <c r="AE5" s="248">
        <f>'[1]4407Exp'!AC$263</f>
        <v>188.779</v>
      </c>
      <c r="AF5" s="248">
        <f>'[1]4407Exp'!AD$263</f>
        <v>190.04611199999999</v>
      </c>
      <c r="AG5" s="248">
        <f>'[1]4407Exp'!AE$263</f>
        <v>177.38200000000003</v>
      </c>
      <c r="AH5" s="248">
        <f>'[1]4407Exp'!AF$263</f>
        <v>212.13499999999999</v>
      </c>
      <c r="AI5" s="248">
        <f>'[1]4407Exp'!AG$263</f>
        <v>278.58999999999997</v>
      </c>
      <c r="AJ5" s="248">
        <f>'[1]4407Exp'!AH$263</f>
        <v>353.34961799999991</v>
      </c>
      <c r="AK5" s="248">
        <f>'[1]4407Exp'!AI$263</f>
        <v>390.0631259999999</v>
      </c>
      <c r="AL5" s="248">
        <f>'[1]4407Exp'!AJ$263</f>
        <v>401.71779800000007</v>
      </c>
      <c r="AM5" s="248">
        <f>'[1]4407Exp'!AK$263</f>
        <v>345.28795699999995</v>
      </c>
      <c r="AN5" s="248">
        <f>'[1]4407Exp'!AL$263</f>
        <v>340.43514699999986</v>
      </c>
      <c r="AO5" s="248">
        <f>'[1]4407Exp'!AM$263</f>
        <v>359.09310799999997</v>
      </c>
      <c r="AP5" s="248">
        <f>'[1]4407Exp'!AN$263</f>
        <v>329.47200900000001</v>
      </c>
      <c r="AQ5" s="248">
        <f>'[1]4407Exp'!AO$263</f>
        <v>324.03001699999999</v>
      </c>
      <c r="AR5" s="248">
        <f>'[1]4407Exp'!AP$263</f>
        <v>295.26179699999994</v>
      </c>
      <c r="AS5" s="248">
        <f>'[1]4407Exp'!AQ$263</f>
        <v>205.24320600000001</v>
      </c>
      <c r="AT5" s="248">
        <f>'[1]4407Exp'!AR$263</f>
        <v>198.411912</v>
      </c>
      <c r="AU5" s="248">
        <f>'[1]4407Exp'!AS$263</f>
        <v>207.75974199999996</v>
      </c>
      <c r="AV5" s="248">
        <f>'[1]4407Exp'!AT$263</f>
        <v>178.81427299999996</v>
      </c>
      <c r="AW5" s="248">
        <f>'[1]4407Exp'!AU$263</f>
        <v>162.25293699999997</v>
      </c>
      <c r="AX5" s="248">
        <f>'[1]4407Exp'!AV$263</f>
        <v>149.078147</v>
      </c>
      <c r="AY5" s="248">
        <f>'[1]4407Exp'!AW$263</f>
        <v>174.21203599999996</v>
      </c>
      <c r="AZ5" s="248">
        <f>'[1]4407Exp'!AX$263</f>
        <v>163.88968899999998</v>
      </c>
      <c r="BA5" s="248">
        <f>'[1]4407Exp'!AY$263</f>
        <v>118.67990600000002</v>
      </c>
      <c r="BB5" s="248">
        <f>'[1]4407Exp'!AZ$263</f>
        <v>120.64447299999999</v>
      </c>
      <c r="BC5" s="260">
        <f>'[1]4407Exp'!BA$263</f>
        <v>0</v>
      </c>
      <c r="BD5" s="307"/>
    </row>
    <row r="6" spans="1:56" ht="17.149999999999999" customHeight="1" thickTop="1">
      <c r="B6" s="175" t="s">
        <v>204</v>
      </c>
      <c r="C6" s="176">
        <f>1/$A$1*'[1]4407Exp'!$B$266</f>
        <v>0</v>
      </c>
      <c r="D6" s="177">
        <f>1/$A$1*'[1]4407Exp'!$C$266</f>
        <v>0</v>
      </c>
      <c r="E6" s="177">
        <f>1/$A$1*'[1]4407Exp'!$D$266</f>
        <v>7.7299999999999992E-4</v>
      </c>
      <c r="F6" s="177">
        <f>1/$A$1*'[1]4407Exp'!$E$266</f>
        <v>6.9999999999999994E-5</v>
      </c>
      <c r="G6" s="177">
        <f>1/$A$1*'[1]4407Exp'!$F$266</f>
        <v>0</v>
      </c>
      <c r="H6" s="177">
        <f>1/$A$1*'[1]4407Exp'!$G$266</f>
        <v>9.0499999999999977E-4</v>
      </c>
      <c r="I6" s="177">
        <f>1/$A$1*'[1]4407Exp'!$H$266</f>
        <v>1.0449999999999999E-3</v>
      </c>
      <c r="J6" s="178">
        <f>1/$A$1*'[1]4407Exp'!$I$266</f>
        <v>2.7723650549450547E-3</v>
      </c>
      <c r="K6" s="178">
        <f>1/$A$1*'[1]4407Exp'!$J$266</f>
        <v>3.9646483516483514E-3</v>
      </c>
      <c r="L6" s="178">
        <f>1/$A$1*'[1]4407Exp'!K$266</f>
        <v>9.5844716666666652E-3</v>
      </c>
      <c r="M6" s="178">
        <f>1/$A$1*'[1]4407Exp'!L$266</f>
        <v>3.7689999999999989E-3</v>
      </c>
      <c r="N6" s="178">
        <f>1/$A$1*'[1]4407Exp'!M$266</f>
        <v>4.5662733333333323E-3</v>
      </c>
      <c r="O6" s="178">
        <f>1/$A$1*'[1]4407Exp'!N$266</f>
        <v>2.7749999999999993E-3</v>
      </c>
      <c r="P6" s="178">
        <f>1/$A$1*'[1]4407Exp'!O$266</f>
        <v>1.6555933333333333E-3</v>
      </c>
      <c r="Q6" s="178">
        <f>1/$A$1*'[1]4407Exp'!P$266</f>
        <v>3.9061560271573272E-3</v>
      </c>
      <c r="R6" s="178">
        <f>1/$A$1*'[1]4407Exp'!Q$266</f>
        <v>2.6637460442662272E-3</v>
      </c>
      <c r="S6" s="178">
        <f>1/$A$1*'[1]4407Exp'!R$266</f>
        <v>4.6743368527394817E-3</v>
      </c>
      <c r="T6" s="178">
        <f>1/$A$1*'[1]4407Exp'!S$266</f>
        <v>1.836187372057054E-3</v>
      </c>
      <c r="U6" s="178">
        <f>1/$A$1*'[1]4407Exp'!T$266</f>
        <v>2.7536924076006254E-3</v>
      </c>
      <c r="V6" s="178">
        <f>1/$A$1*'[1]4407Exp'!U$266</f>
        <v>2.8983710470023086E-3</v>
      </c>
      <c r="W6" s="178">
        <f>1/$A$1*'[1]4407Exp'!V$266</f>
        <v>1.1654366666666665E-3</v>
      </c>
      <c r="X6" s="178">
        <f>1/$A$1*'[1]4407Exp'!W$266</f>
        <v>6.7099999999999983E-4</v>
      </c>
      <c r="Y6" s="178">
        <f>1/$A$1*'[1]4407Exp'!X$266</f>
        <v>3.6990939999999995E-4</v>
      </c>
      <c r="Z6" s="178">
        <f>1/$A$1*'[1]4407Exp'!Y$266</f>
        <v>6.7900000000000002E-4</v>
      </c>
      <c r="AA6" s="178">
        <f>1/$A$1*'[1]4407Exp'!Z$266</f>
        <v>1.4439999999999995E-3</v>
      </c>
      <c r="AB6" s="178">
        <f>1/$A$1*'[1]4407Exp'!AA$266</f>
        <v>0</v>
      </c>
      <c r="AC6" s="57"/>
      <c r="AD6" s="255">
        <f>'[1]4407Exp'!AB$266</f>
        <v>0</v>
      </c>
      <c r="AE6" s="181">
        <f>'[1]4407Exp'!AC$266</f>
        <v>0</v>
      </c>
      <c r="AF6" s="181">
        <f>'[1]4407Exp'!AD$266</f>
        <v>4.1263000000000001E-2</v>
      </c>
      <c r="AG6" s="181">
        <f>'[1]4407Exp'!AE$266</f>
        <v>1.0999999999999999E-2</v>
      </c>
      <c r="AH6" s="181">
        <f>'[1]4407Exp'!AF$266</f>
        <v>0</v>
      </c>
      <c r="AI6" s="181">
        <f>'[1]4407Exp'!AG$266</f>
        <v>0.182</v>
      </c>
      <c r="AJ6" s="181">
        <f>'[1]4407Exp'!AH$266</f>
        <v>0.33623499999999995</v>
      </c>
      <c r="AK6" s="181">
        <f>'[1]4407Exp'!AI$266</f>
        <v>0.98150899999999996</v>
      </c>
      <c r="AL6" s="181">
        <f>'[1]4407Exp'!AJ$266</f>
        <v>1.1979649999999999</v>
      </c>
      <c r="AM6" s="181">
        <f>'[1]4407Exp'!AK$266</f>
        <v>2.7674529999999997</v>
      </c>
      <c r="AN6" s="181">
        <f>'[1]4407Exp'!AL$266</f>
        <v>1.3867559999999999</v>
      </c>
      <c r="AO6" s="181">
        <f>'[1]4407Exp'!AM$266</f>
        <v>1.7007820000000002</v>
      </c>
      <c r="AP6" s="181">
        <f>'[1]4407Exp'!AN$266</f>
        <v>1.2396499999999999</v>
      </c>
      <c r="AQ6" s="181">
        <f>'[1]4407Exp'!AO$266</f>
        <v>0.72992400000000002</v>
      </c>
      <c r="AR6" s="181">
        <f>'[1]4407Exp'!AP$266</f>
        <v>1.6064560000000001</v>
      </c>
      <c r="AS6" s="181">
        <f>'[1]4407Exp'!AQ$266</f>
        <v>1.1946140000000001</v>
      </c>
      <c r="AT6" s="181">
        <f>'[1]4407Exp'!AR$266</f>
        <v>1.4332640000000001</v>
      </c>
      <c r="AU6" s="181">
        <f>'[1]4407Exp'!AS$266</f>
        <v>0.68046699999999993</v>
      </c>
      <c r="AV6" s="181">
        <f>'[1]4407Exp'!AT$266</f>
        <v>1.1673599999999997</v>
      </c>
      <c r="AW6" s="181">
        <f>'[1]4407Exp'!AU$266</f>
        <v>1.0444879999999999</v>
      </c>
      <c r="AX6" s="181">
        <f>'[1]4407Exp'!AV$266</f>
        <v>0.31699699999999997</v>
      </c>
      <c r="AY6" s="181">
        <f>'[1]4407Exp'!AW$266</f>
        <v>0.29997400000000002</v>
      </c>
      <c r="AZ6" s="181">
        <f>'[1]4407Exp'!AX$266</f>
        <v>0.37630599999999997</v>
      </c>
      <c r="BA6" s="181">
        <f>'[1]4407Exp'!AY$266</f>
        <v>0.63021300000000002</v>
      </c>
      <c r="BB6" s="181">
        <f>'[1]4407Exp'!AZ$266</f>
        <v>0.45132399999999995</v>
      </c>
      <c r="BC6" s="293">
        <f>'[1]4407Exp'!BA$266</f>
        <v>0</v>
      </c>
      <c r="BD6" s="307"/>
    </row>
    <row r="7" spans="1:56" ht="17.149999999999999" customHeight="1">
      <c r="B7" s="16" t="s">
        <v>125</v>
      </c>
      <c r="C7" s="28">
        <f>1/$A$1*'[1]4407Exp'!$B$268</f>
        <v>2.1562999999999992E-2</v>
      </c>
      <c r="D7" s="29">
        <f>1/$A$1*'[1]4407Exp'!$C$268</f>
        <v>0</v>
      </c>
      <c r="E7" s="29">
        <f>1/$A$1*'[1]4407Exp'!$D$268</f>
        <v>4.679E-3</v>
      </c>
      <c r="F7" s="29">
        <f>1/$A$1*'[1]4407Exp'!$E$268</f>
        <v>1.5169999999999997E-3</v>
      </c>
      <c r="G7" s="29">
        <f>1/$A$1*'[1]4407Exp'!$F$268</f>
        <v>9.8529999999999972E-3</v>
      </c>
      <c r="H7" s="29">
        <f>1/$A$1*'[1]4407Exp'!$G$268</f>
        <v>2.2014999999999996E-2</v>
      </c>
      <c r="I7" s="29">
        <f>1/$A$1*'[1]4407Exp'!$H$268</f>
        <v>7.9763271666666663E-2</v>
      </c>
      <c r="J7" s="33">
        <f>1/$A$1*'[1]4407Exp'!$I$268</f>
        <v>6.5769605402930392E-2</v>
      </c>
      <c r="K7" s="33">
        <f>1/$A$1*'[1]4407Exp'!$J$268</f>
        <v>8.452489124542123E-2</v>
      </c>
      <c r="L7" s="33">
        <f>1/$A$1*'[1]4407Exp'!K$268</f>
        <v>5.2931411666666671E-2</v>
      </c>
      <c r="M7" s="33">
        <f>1/$A$1*'[1]4407Exp'!L$268</f>
        <v>3.8360713333333331E-2</v>
      </c>
      <c r="N7" s="33">
        <f>1/$A$1*'[1]4407Exp'!M$268</f>
        <v>3.2135031666666661E-2</v>
      </c>
      <c r="O7" s="33">
        <f>1/$A$1*'[1]4407Exp'!N$268</f>
        <v>3.3394616666666661E-2</v>
      </c>
      <c r="P7" s="33">
        <f>1/$A$1*'[1]4407Exp'!O$268</f>
        <v>3.5733278333333333E-2</v>
      </c>
      <c r="Q7" s="33">
        <f>1/$A$1*'[1]4407Exp'!P$268</f>
        <v>3.8321820510842083E-2</v>
      </c>
      <c r="R7" s="33">
        <f>1/$A$1*'[1]4407Exp'!Q$268</f>
        <v>3.528870734981028E-2</v>
      </c>
      <c r="S7" s="33">
        <f>1/$A$1*'[1]4407Exp'!R$268</f>
        <v>2.9198499980449766E-2</v>
      </c>
      <c r="T7" s="33">
        <f>1/$A$1*'[1]4407Exp'!S$268</f>
        <v>4.6064043848371435E-2</v>
      </c>
      <c r="U7" s="33">
        <f>1/$A$1*'[1]4407Exp'!T$268</f>
        <v>4.0186910455901212E-2</v>
      </c>
      <c r="V7" s="33">
        <f>1/$A$1*'[1]4407Exp'!U$268</f>
        <v>4.5986958586798347E-2</v>
      </c>
      <c r="W7" s="33">
        <f>1/$A$1*'[1]4407Exp'!V$268</f>
        <v>3.2394266666666664E-2</v>
      </c>
      <c r="X7" s="33">
        <f>1/$A$1*'[1]4407Exp'!W$268</f>
        <v>2.1909999999999999E-2</v>
      </c>
      <c r="Y7" s="33">
        <f>1/$A$1*'[1]4407Exp'!X$268</f>
        <v>1.3540391199999998E-2</v>
      </c>
      <c r="Z7" s="33">
        <f>1/$A$1*'[1]4407Exp'!Y$268</f>
        <v>1.6987999999999993E-2</v>
      </c>
      <c r="AA7" s="33">
        <f>1/$A$1*'[1]4407Exp'!Z$268</f>
        <v>1.7204999999999995E-2</v>
      </c>
      <c r="AB7" s="33">
        <f>1/$A$1*'[1]4407Exp'!AA$268</f>
        <v>0</v>
      </c>
      <c r="AC7" s="57"/>
      <c r="AD7" s="286">
        <f>'[1]4407Exp'!AB$268</f>
        <v>0.91349999999999998</v>
      </c>
      <c r="AE7" s="142">
        <f>'[1]4407Exp'!AC$268</f>
        <v>0</v>
      </c>
      <c r="AF7" s="142">
        <f>'[1]4407Exp'!AD$268</f>
        <v>3.0406559999999998</v>
      </c>
      <c r="AG7" s="142">
        <f>'[1]4407Exp'!AE$268</f>
        <v>0.55300000000000005</v>
      </c>
      <c r="AH7" s="142">
        <f>'[1]4407Exp'!AF$268</f>
        <v>4.3319999999999999</v>
      </c>
      <c r="AI7" s="142">
        <f>'[1]4407Exp'!AG$268</f>
        <v>10.426</v>
      </c>
      <c r="AJ7" s="142">
        <f>'[1]4407Exp'!AH$268</f>
        <v>32.769759000000001</v>
      </c>
      <c r="AK7" s="142">
        <f>'[1]4407Exp'!AI$268</f>
        <v>30.692368999999996</v>
      </c>
      <c r="AL7" s="142">
        <f>'[1]4407Exp'!AJ$268</f>
        <v>46.774985000000001</v>
      </c>
      <c r="AM7" s="142">
        <f>'[1]4407Exp'!AK$268</f>
        <v>32.172513000000002</v>
      </c>
      <c r="AN7" s="142">
        <f>'[1]4407Exp'!AL$268</f>
        <v>22.734012</v>
      </c>
      <c r="AO7" s="142">
        <f>'[1]4407Exp'!AM$268</f>
        <v>22.080753999999995</v>
      </c>
      <c r="AP7" s="142">
        <f>'[1]4407Exp'!AN$268</f>
        <v>27.712592999999998</v>
      </c>
      <c r="AQ7" s="142">
        <f>'[1]4407Exp'!AO$268</f>
        <v>34.191194000000003</v>
      </c>
      <c r="AR7" s="142">
        <f>'[1]4407Exp'!AP$268</f>
        <v>33.619400999999996</v>
      </c>
      <c r="AS7" s="142">
        <f>'[1]4407Exp'!AQ$268</f>
        <v>30.085184000000005</v>
      </c>
      <c r="AT7" s="142">
        <f>'[1]4407Exp'!AR$268</f>
        <v>23.622728000000002</v>
      </c>
      <c r="AU7" s="142">
        <f>'[1]4407Exp'!AS$268</f>
        <v>35.812709999999996</v>
      </c>
      <c r="AV7" s="142">
        <f>'[1]4407Exp'!AT$268</f>
        <v>30.432351999999998</v>
      </c>
      <c r="AW7" s="142">
        <f>'[1]4407Exp'!AU$268</f>
        <v>25.686108999999995</v>
      </c>
      <c r="AX7" s="142">
        <f>'[1]4407Exp'!AV$268</f>
        <v>20.442809</v>
      </c>
      <c r="AY7" s="142">
        <f>'[1]4407Exp'!AW$268</f>
        <v>15.042837</v>
      </c>
      <c r="AZ7" s="142">
        <f>'[1]4407Exp'!AX$268</f>
        <v>22.281980999999998</v>
      </c>
      <c r="BA7" s="142">
        <f>'[1]4407Exp'!AY$268</f>
        <v>11.508963</v>
      </c>
      <c r="BB7" s="142">
        <f>'[1]4407Exp'!AZ$268</f>
        <v>11.534609999999999</v>
      </c>
      <c r="BC7" s="144">
        <f>'[1]4407Exp'!BA$268</f>
        <v>0</v>
      </c>
      <c r="BD7" s="307"/>
    </row>
    <row r="8" spans="1:56" ht="14">
      <c r="B8" s="5" t="s">
        <v>127</v>
      </c>
      <c r="C8" s="47">
        <f>1/$A$1*'[1]4407Exp'!$B$247</f>
        <v>2.1469999999999993E-2</v>
      </c>
      <c r="D8" s="11">
        <f>1/$A$1*'[1]4407Exp'!$C$247</f>
        <v>0</v>
      </c>
      <c r="E8" s="11">
        <f>1/$A$1*'[1]4407Exp'!$D$247</f>
        <v>4.5119999999999995E-3</v>
      </c>
      <c r="F8" s="11">
        <f>1/$A$1*'[1]4407Exp'!$E$247</f>
        <v>1.5169999999999997E-3</v>
      </c>
      <c r="G8" s="11">
        <f>1/$A$1*'[1]4407Exp'!$F$247</f>
        <v>9.8529999999999972E-3</v>
      </c>
      <c r="H8" s="11">
        <f>1/$A$1*'[1]4407Exp'!$G$247</f>
        <v>2.1382999999999999E-2</v>
      </c>
      <c r="I8" s="11">
        <f>1/$A$1*'[1]4407Exp'!$H$247</f>
        <v>7.8197241666666653E-2</v>
      </c>
      <c r="J8" s="37">
        <f>1/$A$1*'[1]4407Exp'!$I$247</f>
        <v>6.4396517490842478E-2</v>
      </c>
      <c r="K8" s="37">
        <f>1/$A$1*'[1]4407Exp'!$J$247</f>
        <v>8.0704517619047594E-2</v>
      </c>
      <c r="L8" s="37">
        <f>1/$A$1*'[1]4407Exp'!K$247</f>
        <v>5.0863411666666671E-2</v>
      </c>
      <c r="M8" s="37">
        <f>1/$A$1*'[1]4407Exp'!L$247</f>
        <v>3.6310811666666665E-2</v>
      </c>
      <c r="N8" s="37">
        <f>1/$A$1*'[1]4407Exp'!M$247</f>
        <v>3.0470031666666661E-2</v>
      </c>
      <c r="O8" s="37">
        <f>1/$A$1*'[1]4407Exp'!N$247</f>
        <v>3.2134459999999997E-2</v>
      </c>
      <c r="P8" s="37">
        <f>1/$A$1*'[1]4407Exp'!O$247</f>
        <v>3.2547278333333332E-2</v>
      </c>
      <c r="Q8" s="37">
        <f>1/$A$1*'[1]4407Exp'!P$247</f>
        <v>3.5478271062504632E-2</v>
      </c>
      <c r="R8" s="37">
        <f>1/$A$1*'[1]4407Exp'!Q$247</f>
        <v>3.2782526773121254E-2</v>
      </c>
      <c r="S8" s="37">
        <f>1/$A$1*'[1]4407Exp'!R$247</f>
        <v>2.8047660147150145E-2</v>
      </c>
      <c r="T8" s="37">
        <f>1/$A$1*'[1]4407Exp'!S$247</f>
        <v>4.5023048787188713E-2</v>
      </c>
      <c r="U8" s="37">
        <f>1/$A$1*'[1]4407Exp'!T$247</f>
        <v>3.9417640081908026E-2</v>
      </c>
      <c r="V8" s="37">
        <f>1/$A$1*'[1]4407Exp'!U$247</f>
        <v>4.567177561159852E-2</v>
      </c>
      <c r="W8" s="37">
        <f>1/$A$1*'[1]4407Exp'!V$247</f>
        <v>3.0864366666666664E-2</v>
      </c>
      <c r="X8" s="37">
        <f>1/$A$1*'[1]4407Exp'!W$247</f>
        <v>1.8305999999999999E-2</v>
      </c>
      <c r="Y8" s="37">
        <f>1/$A$1*'[1]4407Exp'!X$247</f>
        <v>1.2443750199999997E-2</v>
      </c>
      <c r="Z8" s="37">
        <f>1/$A$1*'[1]4407Exp'!Y$247</f>
        <v>1.5048999999999996E-2</v>
      </c>
      <c r="AA8" s="37">
        <f>1/$A$1*'[1]4407Exp'!Z$247</f>
        <v>1.5827999999999998E-2</v>
      </c>
      <c r="AB8" s="37">
        <f>1/$A$1*'[1]4407Exp'!AA$247</f>
        <v>0</v>
      </c>
      <c r="AC8" s="57"/>
      <c r="AD8" s="274">
        <f>'[1]4407Exp'!AB$247</f>
        <v>0.833121</v>
      </c>
      <c r="AE8" s="134">
        <f>'[1]4407Exp'!AC$247</f>
        <v>0</v>
      </c>
      <c r="AF8" s="134">
        <f>'[1]4407Exp'!AD$247</f>
        <v>2.9337549999999997</v>
      </c>
      <c r="AG8" s="134">
        <f>'[1]4407Exp'!AE$247</f>
        <v>0.55300000000000005</v>
      </c>
      <c r="AH8" s="134">
        <f>'[1]4407Exp'!AF$247</f>
        <v>4.3319999999999999</v>
      </c>
      <c r="AI8" s="134">
        <f>'[1]4407Exp'!AG$247</f>
        <v>10.086</v>
      </c>
      <c r="AJ8" s="134">
        <f>'[1]4407Exp'!AH$247</f>
        <v>31.851295999999998</v>
      </c>
      <c r="AK8" s="134">
        <f>'[1]4407Exp'!AI$247</f>
        <v>29.840466999999997</v>
      </c>
      <c r="AL8" s="134">
        <f>'[1]4407Exp'!AJ$247</f>
        <v>44.061660000000003</v>
      </c>
      <c r="AM8" s="134">
        <f>'[1]4407Exp'!AK$247</f>
        <v>31.033010000000001</v>
      </c>
      <c r="AN8" s="134">
        <f>'[1]4407Exp'!AL$247</f>
        <v>20.977357999999999</v>
      </c>
      <c r="AO8" s="134">
        <f>'[1]4407Exp'!AM$247</f>
        <v>20.535973999999996</v>
      </c>
      <c r="AP8" s="134">
        <f>'[1]4407Exp'!AN$247</f>
        <v>26.646887</v>
      </c>
      <c r="AQ8" s="134">
        <f>'[1]4407Exp'!AO$247</f>
        <v>31.575191</v>
      </c>
      <c r="AR8" s="134">
        <f>'[1]4407Exp'!AP$247</f>
        <v>31.620158</v>
      </c>
      <c r="AS8" s="134">
        <f>'[1]4407Exp'!AQ$247</f>
        <v>27.976025000000003</v>
      </c>
      <c r="AT8" s="134">
        <f>'[1]4407Exp'!AR$247</f>
        <v>22.452300000000001</v>
      </c>
      <c r="AU8" s="134">
        <f>'[1]4407Exp'!AS$247</f>
        <v>34.764636999999993</v>
      </c>
      <c r="AV8" s="134">
        <f>'[1]4407Exp'!AT$247</f>
        <v>29.280061999999997</v>
      </c>
      <c r="AW8" s="134">
        <f>'[1]4407Exp'!AU$247</f>
        <v>25.504661999999996</v>
      </c>
      <c r="AX8" s="134">
        <f>'[1]4407Exp'!AV$247</f>
        <v>19.879332000000002</v>
      </c>
      <c r="AY8" s="134">
        <f>'[1]4407Exp'!AW$247</f>
        <v>13.14805</v>
      </c>
      <c r="AZ8" s="134">
        <f>'[1]4407Exp'!AX$247</f>
        <v>20.735239999999997</v>
      </c>
      <c r="BA8" s="134">
        <f>'[1]4407Exp'!AY$247</f>
        <v>10.177548</v>
      </c>
      <c r="BB8" s="134">
        <f>'[1]4407Exp'!AZ$247</f>
        <v>10.478909999999999</v>
      </c>
      <c r="BC8" s="136">
        <f>'[1]4407Exp'!BA$247</f>
        <v>0</v>
      </c>
      <c r="BD8" s="307"/>
    </row>
    <row r="9" spans="1:56" ht="14">
      <c r="B9" s="8" t="s">
        <v>19</v>
      </c>
      <c r="C9" s="65">
        <f t="shared" ref="C9:AB9" si="2">SUM(C7:C7)-SUM(C8:C8)</f>
        <v>9.2999999999999333E-5</v>
      </c>
      <c r="D9" s="38">
        <f t="shared" si="2"/>
        <v>0</v>
      </c>
      <c r="E9" s="38">
        <f t="shared" si="2"/>
        <v>1.6700000000000048E-4</v>
      </c>
      <c r="F9" s="38">
        <f t="shared" si="2"/>
        <v>0</v>
      </c>
      <c r="G9" s="38">
        <f t="shared" si="2"/>
        <v>0</v>
      </c>
      <c r="H9" s="38">
        <f t="shared" si="2"/>
        <v>6.3199999999999715E-4</v>
      </c>
      <c r="I9" s="38">
        <f t="shared" si="2"/>
        <v>1.5660300000000099E-3</v>
      </c>
      <c r="J9" s="39">
        <f t="shared" si="2"/>
        <v>1.3730879120879141E-3</v>
      </c>
      <c r="K9" s="39">
        <f t="shared" si="2"/>
        <v>3.8203736263736354E-3</v>
      </c>
      <c r="L9" s="39">
        <f t="shared" si="2"/>
        <v>2.0680000000000004E-3</v>
      </c>
      <c r="M9" s="39">
        <f t="shared" si="2"/>
        <v>2.0499016666666661E-3</v>
      </c>
      <c r="N9" s="39">
        <f t="shared" si="2"/>
        <v>1.6649999999999998E-3</v>
      </c>
      <c r="O9" s="39">
        <f t="shared" si="2"/>
        <v>1.2601566666666647E-3</v>
      </c>
      <c r="P9" s="39">
        <f t="shared" si="2"/>
        <v>3.1860000000000013E-3</v>
      </c>
      <c r="Q9" s="39">
        <f t="shared" si="2"/>
        <v>2.8435494483374513E-3</v>
      </c>
      <c r="R9" s="39">
        <f t="shared" si="2"/>
        <v>2.5061805766890266E-3</v>
      </c>
      <c r="S9" s="39">
        <f t="shared" si="2"/>
        <v>1.150839833299621E-3</v>
      </c>
      <c r="T9" s="39">
        <f t="shared" si="2"/>
        <v>1.0409950611827215E-3</v>
      </c>
      <c r="U9" s="39">
        <f t="shared" si="2"/>
        <v>7.692703739931861E-4</v>
      </c>
      <c r="V9" s="39">
        <f t="shared" si="2"/>
        <v>3.151829751998278E-4</v>
      </c>
      <c r="W9" s="39">
        <f t="shared" si="2"/>
        <v>1.5299000000000007E-3</v>
      </c>
      <c r="X9" s="39">
        <f t="shared" si="2"/>
        <v>3.6039999999999996E-3</v>
      </c>
      <c r="Y9" s="39">
        <f t="shared" si="2"/>
        <v>1.0966410000000006E-3</v>
      </c>
      <c r="Z9" s="39">
        <f t="shared" si="2"/>
        <v>1.9389999999999963E-3</v>
      </c>
      <c r="AA9" s="39">
        <f t="shared" si="2"/>
        <v>1.3769999999999963E-3</v>
      </c>
      <c r="AB9" s="39">
        <f t="shared" si="2"/>
        <v>0</v>
      </c>
      <c r="AC9" s="57"/>
      <c r="AD9" s="145">
        <f t="shared" ref="AD9:BC9" si="3">SUM(AD7:AD7)-SUM(AD8:AD8)</f>
        <v>8.0378999999999978E-2</v>
      </c>
      <c r="AE9" s="138">
        <f t="shared" si="3"/>
        <v>0</v>
      </c>
      <c r="AF9" s="138">
        <f t="shared" si="3"/>
        <v>0.10690100000000013</v>
      </c>
      <c r="AG9" s="138">
        <f t="shared" si="3"/>
        <v>0</v>
      </c>
      <c r="AH9" s="138">
        <f t="shared" si="3"/>
        <v>0</v>
      </c>
      <c r="AI9" s="138">
        <f t="shared" si="3"/>
        <v>0.33999999999999986</v>
      </c>
      <c r="AJ9" s="138">
        <f t="shared" si="3"/>
        <v>0.91846300000000269</v>
      </c>
      <c r="AK9" s="138">
        <f t="shared" si="3"/>
        <v>0.85190199999999905</v>
      </c>
      <c r="AL9" s="138">
        <f t="shared" si="3"/>
        <v>2.7133249999999975</v>
      </c>
      <c r="AM9" s="138">
        <f t="shared" si="3"/>
        <v>1.1395030000000013</v>
      </c>
      <c r="AN9" s="138">
        <f t="shared" si="3"/>
        <v>1.756654000000001</v>
      </c>
      <c r="AO9" s="138">
        <f t="shared" si="3"/>
        <v>1.5447799999999994</v>
      </c>
      <c r="AP9" s="138">
        <f t="shared" si="3"/>
        <v>1.0657059999999987</v>
      </c>
      <c r="AQ9" s="138">
        <f t="shared" si="3"/>
        <v>2.6160030000000027</v>
      </c>
      <c r="AR9" s="138">
        <f t="shared" si="3"/>
        <v>1.9992429999999963</v>
      </c>
      <c r="AS9" s="138">
        <f t="shared" si="3"/>
        <v>2.1091590000000018</v>
      </c>
      <c r="AT9" s="138">
        <f t="shared" si="3"/>
        <v>1.1704280000000011</v>
      </c>
      <c r="AU9" s="138">
        <f t="shared" si="3"/>
        <v>1.0480730000000023</v>
      </c>
      <c r="AV9" s="138">
        <f t="shared" si="3"/>
        <v>1.1522900000000007</v>
      </c>
      <c r="AW9" s="138">
        <f t="shared" si="3"/>
        <v>0.18144699999999858</v>
      </c>
      <c r="AX9" s="138">
        <f t="shared" si="3"/>
        <v>0.5634769999999989</v>
      </c>
      <c r="AY9" s="138">
        <f t="shared" si="3"/>
        <v>1.8947870000000009</v>
      </c>
      <c r="AZ9" s="138">
        <f t="shared" si="3"/>
        <v>1.5467410000000008</v>
      </c>
      <c r="BA9" s="138">
        <f t="shared" si="3"/>
        <v>1.3314149999999998</v>
      </c>
      <c r="BB9" s="138">
        <f t="shared" si="3"/>
        <v>1.0556999999999999</v>
      </c>
      <c r="BC9" s="140">
        <f t="shared" si="3"/>
        <v>0</v>
      </c>
      <c r="BD9" s="307"/>
    </row>
    <row r="10" spans="1:56" ht="17.149999999999999" customHeight="1">
      <c r="B10" s="175" t="s">
        <v>205</v>
      </c>
      <c r="C10" s="176">
        <f>1/$A$1*'[1]4407Exp'!$B$269</f>
        <v>0</v>
      </c>
      <c r="D10" s="177">
        <f>1/$A$1*'[1]4407Exp'!$C$269</f>
        <v>0</v>
      </c>
      <c r="E10" s="177">
        <f>1/$A$1*'[1]4407Exp'!$D$269</f>
        <v>0</v>
      </c>
      <c r="F10" s="177">
        <f>1/$A$1*'[1]4407Exp'!$E$269</f>
        <v>0</v>
      </c>
      <c r="G10" s="177">
        <f>1/$A$1*'[1]4407Exp'!$F$269</f>
        <v>0</v>
      </c>
      <c r="H10" s="177">
        <f>1/$A$1*'[1]4407Exp'!$G$269</f>
        <v>0</v>
      </c>
      <c r="I10" s="177">
        <f>1/$A$1*'[1]4407Exp'!$H$269</f>
        <v>1.5999999999999996E-5</v>
      </c>
      <c r="J10" s="178">
        <f>1/$A$1*'[1]4407Exp'!$I$269</f>
        <v>1.0699999999999999E-4</v>
      </c>
      <c r="K10" s="178">
        <f>1/$A$1*'[1]4407Exp'!$J$269</f>
        <v>7.9120879120879112E-6</v>
      </c>
      <c r="L10" s="178">
        <f>1/$A$1*'[1]4407Exp'!K$269</f>
        <v>1.1499999999999996E-4</v>
      </c>
      <c r="M10" s="178">
        <f>1/$A$1*'[1]4407Exp'!L$269</f>
        <v>4.1999999999999991E-5</v>
      </c>
      <c r="N10" s="178">
        <f>1/$A$1*'[1]4407Exp'!M$269</f>
        <v>1.4199999999999996E-4</v>
      </c>
      <c r="O10" s="178">
        <f>1/$A$1*'[1]4407Exp'!N$269</f>
        <v>1.0099999999999997E-4</v>
      </c>
      <c r="P10" s="178">
        <f>1/$A$1*'[1]4407Exp'!O$269</f>
        <v>2.5599999999999993E-4</v>
      </c>
      <c r="Q10" s="178">
        <f>1/$A$1*'[1]4407Exp'!P$269</f>
        <v>1.3711167116785491E-3</v>
      </c>
      <c r="R10" s="178">
        <f>1/$A$1*'[1]4407Exp'!Q$269</f>
        <v>1.8068249589037893E-3</v>
      </c>
      <c r="S10" s="178">
        <f>1/$A$1*'[1]4407Exp'!R$269</f>
        <v>2.4663894655502145E-3</v>
      </c>
      <c r="T10" s="178">
        <f>1/$A$1*'[1]4407Exp'!S$269</f>
        <v>2.1513217334054226E-3</v>
      </c>
      <c r="U10" s="178">
        <f>1/$A$1*'[1]4407Exp'!T$269</f>
        <v>1.8288223209638375E-3</v>
      </c>
      <c r="V10" s="178">
        <f>1/$A$1*'[1]4407Exp'!U$269</f>
        <v>5.2199999999999989E-4</v>
      </c>
      <c r="W10" s="178">
        <f>1/$A$1*'[1]4407Exp'!V$269</f>
        <v>6.8154499999999987E-4</v>
      </c>
      <c r="X10" s="178">
        <f>1/$A$1*'[1]4407Exp'!W$269</f>
        <v>7.8099999999999979E-4</v>
      </c>
      <c r="Y10" s="178">
        <f>1/$A$1*'[1]4407Exp'!X$269</f>
        <v>3.9967900000000001E-4</v>
      </c>
      <c r="Z10" s="178">
        <f>1/$A$1*'[1]4407Exp'!Y$269</f>
        <v>2.2599999999999999E-4</v>
      </c>
      <c r="AA10" s="178">
        <f>1/$A$1*'[1]4407Exp'!Z$269</f>
        <v>1.0149999999999998E-3</v>
      </c>
      <c r="AB10" s="178">
        <f>1/$A$1*'[1]4407Exp'!AA$269</f>
        <v>0</v>
      </c>
      <c r="AC10" s="57"/>
      <c r="AD10" s="255">
        <f>'[1]4407Exp'!AB$269</f>
        <v>0</v>
      </c>
      <c r="AE10" s="181">
        <f>'[1]4407Exp'!AC$269</f>
        <v>0</v>
      </c>
      <c r="AF10" s="181">
        <f>'[1]4407Exp'!AD$269</f>
        <v>0</v>
      </c>
      <c r="AG10" s="181">
        <f>'[1]4407Exp'!AE$269</f>
        <v>0</v>
      </c>
      <c r="AH10" s="181">
        <f>'[1]4407Exp'!AF$269</f>
        <v>0</v>
      </c>
      <c r="AI10" s="181">
        <f>'[1]4407Exp'!AG$269</f>
        <v>0</v>
      </c>
      <c r="AJ10" s="181">
        <f>'[1]4407Exp'!AH$269</f>
        <v>4.0309999999999999E-3</v>
      </c>
      <c r="AK10" s="181">
        <f>'[1]4407Exp'!AI$269</f>
        <v>2.7782000000000001E-2</v>
      </c>
      <c r="AL10" s="181">
        <f>'[1]4407Exp'!AJ$269</f>
        <v>1.1673999999999999E-2</v>
      </c>
      <c r="AM10" s="181">
        <f>'[1]4407Exp'!AK$269</f>
        <v>5.0442000000000001E-2</v>
      </c>
      <c r="AN10" s="181">
        <f>'[1]4407Exp'!AL$269</f>
        <v>2.2662999999999999E-2</v>
      </c>
      <c r="AO10" s="181">
        <f>'[1]4407Exp'!AM$269</f>
        <v>7.0616999999999999E-2</v>
      </c>
      <c r="AP10" s="181">
        <f>'[1]4407Exp'!AN$269</f>
        <v>4.9217999999999998E-2</v>
      </c>
      <c r="AQ10" s="181">
        <f>'[1]4407Exp'!AO$269</f>
        <v>0.15678799999999998</v>
      </c>
      <c r="AR10" s="181">
        <f>'[1]4407Exp'!AP$269</f>
        <v>0.66438999999999993</v>
      </c>
      <c r="AS10" s="181">
        <f>'[1]4407Exp'!AQ$269</f>
        <v>0.84730100000000008</v>
      </c>
      <c r="AT10" s="181">
        <f>'[1]4407Exp'!AR$269</f>
        <v>1.244564</v>
      </c>
      <c r="AU10" s="181">
        <f>'[1]4407Exp'!AS$269</f>
        <v>1.3989539999999998</v>
      </c>
      <c r="AV10" s="181">
        <f>'[1]4407Exp'!AT$269</f>
        <v>0.89205699999999999</v>
      </c>
      <c r="AW10" s="181">
        <f>'[1]4407Exp'!AU$269</f>
        <v>0.244751</v>
      </c>
      <c r="AX10" s="181">
        <f>'[1]4407Exp'!AV$269</f>
        <v>0.32390999999999992</v>
      </c>
      <c r="AY10" s="181">
        <f>'[1]4407Exp'!AW$269</f>
        <v>0.47289099999999995</v>
      </c>
      <c r="AZ10" s="181">
        <f>'[1]4407Exp'!AX$269</f>
        <v>0.52476199999999995</v>
      </c>
      <c r="BA10" s="181">
        <f>'[1]4407Exp'!AY$269</f>
        <v>0.12181299999999999</v>
      </c>
      <c r="BB10" s="181">
        <f>'[1]4407Exp'!AZ$269</f>
        <v>0.52303199999999994</v>
      </c>
      <c r="BC10" s="293">
        <f>'[1]4407Exp'!BA$269</f>
        <v>0</v>
      </c>
      <c r="BD10" s="307"/>
    </row>
    <row r="11" spans="1:56" ht="17.149999999999999" customHeight="1">
      <c r="B11" s="16" t="s">
        <v>196</v>
      </c>
      <c r="C11" s="28">
        <f>1/$A$1*'[1]4407Exp'!$B$267</f>
        <v>0.39686500000000002</v>
      </c>
      <c r="D11" s="29">
        <f>1/$A$1*'[1]4407Exp'!$C$267</f>
        <v>0.42077799999999999</v>
      </c>
      <c r="E11" s="29">
        <f>1/$A$1*'[1]4407Exp'!$D$267</f>
        <v>0.42017799999999994</v>
      </c>
      <c r="F11" s="29">
        <f>1/$A$1*'[1]4407Exp'!$E$267</f>
        <v>0.41362699999999986</v>
      </c>
      <c r="G11" s="29">
        <f>1/$A$1*'[1]4407Exp'!$F$267</f>
        <v>0.44075000000000003</v>
      </c>
      <c r="H11" s="29">
        <f>1/$A$1*'[1]4407Exp'!$G$267</f>
        <v>0.55398700366300369</v>
      </c>
      <c r="I11" s="29">
        <f>1/$A$1*'[1]4407Exp'!$H$267</f>
        <v>0.63229693499999995</v>
      </c>
      <c r="J11" s="33">
        <f>1/$A$1*'[1]4407Exp'!$I$267</f>
        <v>0.59157176353479857</v>
      </c>
      <c r="K11" s="33">
        <f>1/$A$1*'[1]4407Exp'!$J$267</f>
        <v>0.50350830188644691</v>
      </c>
      <c r="L11" s="33">
        <f>1/$A$1*'[1]4407Exp'!K$267</f>
        <v>0.44117563166666673</v>
      </c>
      <c r="M11" s="33">
        <f>1/$A$1*'[1]4407Exp'!L$267</f>
        <v>0.43856790333333334</v>
      </c>
      <c r="N11" s="33">
        <f>1/$A$1*'[1]4407Exp'!M$267</f>
        <v>0.45660500666666676</v>
      </c>
      <c r="O11" s="33">
        <f>1/$A$1*'[1]4407Exp'!N$267</f>
        <v>0.40209022833333341</v>
      </c>
      <c r="P11" s="33">
        <f>1/$A$1*'[1]4407Exp'!O$267</f>
        <v>0.38704758999999994</v>
      </c>
      <c r="Q11" s="33">
        <f>1/$A$1*'[1]4407Exp'!P$267</f>
        <v>0.33295276056364026</v>
      </c>
      <c r="R11" s="33">
        <f>1/$A$1*'[1]4407Exp'!Q$267</f>
        <v>0.20361765058144529</v>
      </c>
      <c r="S11" s="33">
        <f>1/$A$1*'[1]4407Exp'!R$267</f>
        <v>0.19465772377509763</v>
      </c>
      <c r="T11" s="33">
        <f>1/$A$1*'[1]4407Exp'!S$267</f>
        <v>0.1623144202318072</v>
      </c>
      <c r="U11" s="33">
        <f>1/$A$1*'[1]4407Exp'!T$267</f>
        <v>0.13923212851441547</v>
      </c>
      <c r="V11" s="33">
        <f>1/$A$1*'[1]4407Exp'!U$267</f>
        <v>0.16295044999827299</v>
      </c>
      <c r="W11" s="440">
        <f>1/$A$1*'[1]4407Exp'!V$267</f>
        <v>0.18260341666666663</v>
      </c>
      <c r="X11" s="440">
        <f>1/$A$1*'[1]4407Exp'!W$267</f>
        <v>0.18991599999999997</v>
      </c>
      <c r="Y11" s="440">
        <f>1/$A$1*'[1]4407Exp'!X$267</f>
        <v>0.11992192939999999</v>
      </c>
      <c r="Z11" s="440">
        <f>1/$A$1*'[1]4407Exp'!Y$267</f>
        <v>0.156057901</v>
      </c>
      <c r="AA11" s="440">
        <f>1/$A$1*'[1]4407Exp'!Z$267</f>
        <v>0.16325547999999998</v>
      </c>
      <c r="AB11" s="440">
        <f>1/$A$1*'[1]4407Exp'!AA$267</f>
        <v>0</v>
      </c>
      <c r="AC11" s="448"/>
      <c r="AD11" s="286">
        <f>'[1]4407Exp'!AB$267</f>
        <v>174.19848299999995</v>
      </c>
      <c r="AE11" s="142">
        <f>'[1]4407Exp'!AC$267</f>
        <v>187.21799999999999</v>
      </c>
      <c r="AF11" s="142">
        <f>'[1]4407Exp'!AD$267</f>
        <v>183.87066300000001</v>
      </c>
      <c r="AG11" s="142">
        <f>'[1]4407Exp'!AE$267</f>
        <v>176.34100000000001</v>
      </c>
      <c r="AH11" s="142">
        <f>'[1]4407Exp'!AF$267</f>
        <v>199.61699999999999</v>
      </c>
      <c r="AI11" s="142">
        <f>'[1]4407Exp'!AG$267</f>
        <v>242.45100000000002</v>
      </c>
      <c r="AJ11" s="142">
        <f>'[1]4407Exp'!AH$267</f>
        <v>279.09513700000002</v>
      </c>
      <c r="AK11" s="142">
        <f>'[1]4407Exp'!AI$267</f>
        <v>301.34993599999996</v>
      </c>
      <c r="AL11" s="142">
        <f>'[1]4407Exp'!AJ$267</f>
        <v>286.01606500000003</v>
      </c>
      <c r="AM11" s="142">
        <f>'[1]4407Exp'!AK$267</f>
        <v>266.61051099999997</v>
      </c>
      <c r="AN11" s="142">
        <f>'[1]4407Exp'!AL$267</f>
        <v>274.82745499999999</v>
      </c>
      <c r="AO11" s="142">
        <f>'[1]4407Exp'!AM$267</f>
        <v>296.89413199999996</v>
      </c>
      <c r="AP11" s="142">
        <f>'[1]4407Exp'!AN$267</f>
        <v>270.64152199999995</v>
      </c>
      <c r="AQ11" s="142">
        <f>'[1]4407Exp'!AO$267</f>
        <v>264.40512200000001</v>
      </c>
      <c r="AR11" s="142">
        <f>'[1]4407Exp'!AP$267</f>
        <v>238.004806</v>
      </c>
      <c r="AS11" s="142">
        <f>'[1]4407Exp'!AQ$267</f>
        <v>151.03201000000001</v>
      </c>
      <c r="AT11" s="142">
        <f>'[1]4407Exp'!AR$267</f>
        <v>139.703879</v>
      </c>
      <c r="AU11" s="142">
        <f>'[1]4407Exp'!AS$267</f>
        <v>141.35719199999997</v>
      </c>
      <c r="AV11" s="142">
        <f>'[1]4407Exp'!AT$267</f>
        <v>119.310394</v>
      </c>
      <c r="AW11" s="142">
        <f>'[1]4407Exp'!AU$267</f>
        <v>116.15818099999998</v>
      </c>
      <c r="AX11" s="142">
        <f>'[1]4407Exp'!AV$267</f>
        <v>113.01169699999998</v>
      </c>
      <c r="AY11" s="142">
        <f>'[1]4407Exp'!AW$267</f>
        <v>140.56067100000001</v>
      </c>
      <c r="AZ11" s="142">
        <f>'[1]4407Exp'!AX$267</f>
        <v>118.03992799999997</v>
      </c>
      <c r="BA11" s="142">
        <f>'[1]4407Exp'!AY$267</f>
        <v>96.222935000000007</v>
      </c>
      <c r="BB11" s="142">
        <f>'[1]4407Exp'!AZ$267</f>
        <v>91.835875999999999</v>
      </c>
      <c r="BC11" s="144">
        <f>'[1]4407Exp'!BA$267</f>
        <v>0</v>
      </c>
      <c r="BD11" s="307"/>
    </row>
    <row r="12" spans="1:56" ht="14">
      <c r="B12" s="53" t="s">
        <v>158</v>
      </c>
      <c r="C12" s="12">
        <f>1/$A$1*(SUM('[1]4407Exp'!$B$47:$B$47)*0+SUM('[1]4407Exp'!$B$105:$B$105))</f>
        <v>1.5514999999999998E-2</v>
      </c>
      <c r="D12" s="13">
        <f>1/$A$1*(SUM('[1]4407Exp'!$C$47:$C$47)*0+SUM('[1]4407Exp'!$C$105:$C$105))</f>
        <v>1.4935999999999998E-2</v>
      </c>
      <c r="E12" s="13">
        <f>1/$A$1*(SUM('[1]4407Exp'!$D$47:$D$47)*0+SUM('[1]4407Exp'!$D$105:$D$105))</f>
        <v>1.4591E-2</v>
      </c>
      <c r="F12" s="13">
        <f>1/$A$1*(SUM('[1]4407Exp'!$E$47:$E$47)*0+SUM('[1]4407Exp'!$E$105:$E$105))</f>
        <v>7.461999999999999E-3</v>
      </c>
      <c r="G12" s="13">
        <f>1/$A$1*(SUM('[1]4407Exp'!$F$47:$F$47)*0+SUM('[1]4407Exp'!$F$105:$F$105))</f>
        <v>1.6978999999999998E-2</v>
      </c>
      <c r="H12" s="13">
        <f>1/$A$1*(SUM('[1]4407Exp'!$G$47:$G$47)*0+SUM('[1]4407Exp'!$G$105:$G$105))</f>
        <v>2.0714003663003664E-2</v>
      </c>
      <c r="I12" s="13">
        <f>1/$A$1*(SUM('[1]4407Exp'!$H$47:$H$47)*0+SUM('[1]4407Exp'!$H$105:$H$105))</f>
        <v>2.5384316666666663E-2</v>
      </c>
      <c r="J12" s="42">
        <f>1/$A$1*(SUM('[1]4407Exp'!$I$47:$I$47)*0+SUM('[1]4407Exp'!$I$105:$I$105))</f>
        <v>1.9218949304029301E-2</v>
      </c>
      <c r="K12" s="42">
        <f>1/$A$1*(SUM('[1]4407Exp'!$J$47:$J$47)*0+SUM('[1]4407Exp'!$J$105:$J$105))</f>
        <v>1.3748070311355311E-2</v>
      </c>
      <c r="L12" s="42">
        <f>1/$A$1*(SUM('[1]4407Exp'!K$47:K$47)*0+SUM('[1]4407Exp'!K$105:K$105))</f>
        <v>1.0489186666666666E-2</v>
      </c>
      <c r="M12" s="42">
        <f>1/$A$1*(SUM('[1]4407Exp'!L$47:L$47)*0+SUM('[1]4407Exp'!L$105:L$105))</f>
        <v>1.0367999999999999E-2</v>
      </c>
      <c r="N12" s="42">
        <f>1/$A$1*(SUM('[1]4407Exp'!M$47:M$47)*0+SUM('[1]4407Exp'!M$105:M$105))</f>
        <v>9.9379999999999989E-3</v>
      </c>
      <c r="O12" s="42">
        <f>1/$A$1*(SUM('[1]4407Exp'!N$47:N$47)*0+SUM('[1]4407Exp'!N$105:N$105))</f>
        <v>7.3239999999999989E-3</v>
      </c>
      <c r="P12" s="42">
        <f>1/$A$1*(SUM('[1]4407Exp'!O$47:O$47)*0+SUM('[1]4407Exp'!O$105:O$105))</f>
        <v>6.1873816666666659E-3</v>
      </c>
      <c r="Q12" s="42">
        <f>1/$A$1*(SUM('[1]4407Exp'!P$47:P$47)*0+SUM('[1]4407Exp'!P$105:P$105))</f>
        <v>6.0877665067618734E-3</v>
      </c>
      <c r="R12" s="42">
        <f>1/$A$1*(SUM('[1]4407Exp'!Q$47:Q$47)*0+SUM('[1]4407Exp'!Q$105:Q$105))</f>
        <v>6.0384479486378373E-3</v>
      </c>
      <c r="S12" s="42">
        <f>1/$A$1*(SUM('[1]4407Exp'!R$47:R$47)*0+SUM('[1]4407Exp'!R$105:R$105))</f>
        <v>4.5475219451597835E-3</v>
      </c>
      <c r="T12" s="42">
        <f>1/$A$1*(SUM('[1]4407Exp'!S$47:S$47)*0+SUM('[1]4407Exp'!S$105:S$105))</f>
        <v>1.8704747988102185E-3</v>
      </c>
      <c r="U12" s="42">
        <f>1/$A$1*(SUM('[1]4407Exp'!T$47:T$47)*0+SUM('[1]4407Exp'!T$105:T$105))</f>
        <v>1.27521558163802E-3</v>
      </c>
      <c r="V12" s="42">
        <f>1/$A$1*(SUM('[1]4407Exp'!U$47:U$47)*0+SUM('[1]4407Exp'!U$105:U$105))</f>
        <v>1.6092643228448223E-3</v>
      </c>
      <c r="W12" s="42">
        <f>1/$A$1*(SUM('[1]4407Exp'!V$47:V$47)*0+SUM('[1]4407Exp'!V$105:V$105))</f>
        <v>1.2923899999999998E-3</v>
      </c>
      <c r="X12" s="42">
        <f>1/$A$1*(SUM('[1]4407Exp'!W$47:W$47)*0+SUM('[1]4407Exp'!W$105:W$105))</f>
        <v>1.6059999999999998E-3</v>
      </c>
      <c r="Y12" s="42">
        <f>1/$A$1*(SUM('[1]4407Exp'!X$47:X$47)*0+SUM('[1]4407Exp'!X$105:X$105))</f>
        <v>1.7775575999999999E-3</v>
      </c>
      <c r="Z12" s="42">
        <f>1/$A$1*(SUM('[1]4407Exp'!Y$47:Y$47)*0+SUM('[1]4407Exp'!Y$105:Y$105))</f>
        <v>6.6009999999999992E-3</v>
      </c>
      <c r="AA12" s="42">
        <f>1/$A$1*(SUM('[1]4407Exp'!Z$47:Z$47)*0+SUM('[1]4407Exp'!Z$105:Z$105))</f>
        <v>7.404E-3</v>
      </c>
      <c r="AB12" s="42">
        <f>1/$A$1*(SUM('[1]4407Exp'!AA$47:AA$47)*0+SUM('[1]4407Exp'!AA$105:AA$105))</f>
        <v>0</v>
      </c>
      <c r="AC12" s="57"/>
      <c r="AD12" s="115">
        <f>(SUM('[1]4407Exp'!AB$47:AB$47)*0+SUM('[1]4407Exp'!AB$105:AB$105))</f>
        <v>4.1518090000000001</v>
      </c>
      <c r="AE12" s="116">
        <f>(SUM('[1]4407Exp'!AC$47:AC$47)*0+SUM('[1]4407Exp'!AC$105:AC$105))</f>
        <v>3.9319999999999999</v>
      </c>
      <c r="AF12" s="116">
        <f>(SUM('[1]4407Exp'!AD$47:AD$47)*0+SUM('[1]4407Exp'!AD$105:AD$105))</f>
        <v>3.4694339999999997</v>
      </c>
      <c r="AG12" s="116">
        <f>(SUM('[1]4407Exp'!AE$47:AE$47)*0+SUM('[1]4407Exp'!AE$105:AE$105))</f>
        <v>2.4189999999999996</v>
      </c>
      <c r="AH12" s="116">
        <f>(SUM('[1]4407Exp'!AF$47:AF$47)*0+SUM('[1]4407Exp'!AF$105:AF$105))</f>
        <v>3.1879999999999997</v>
      </c>
      <c r="AI12" s="116">
        <f>(SUM('[1]4407Exp'!AG$47:AG$47)*0+SUM('[1]4407Exp'!AG$105:AG$105))</f>
        <v>4.6740000000000004</v>
      </c>
      <c r="AJ12" s="116">
        <f>(SUM('[1]4407Exp'!AH$47:AH$47)*0+SUM('[1]4407Exp'!AH$105:AH$105))</f>
        <v>5.2319050000000002</v>
      </c>
      <c r="AK12" s="116">
        <f>(SUM('[1]4407Exp'!AI$47:AI$47)*0+SUM('[1]4407Exp'!AI$105:AI$105))</f>
        <v>5.3509580000000003</v>
      </c>
      <c r="AL12" s="116">
        <f>(SUM('[1]4407Exp'!AJ$47:AJ$47)*0+SUM('[1]4407Exp'!AJ$105:AJ$105))</f>
        <v>3.2006149999999995</v>
      </c>
      <c r="AM12" s="116">
        <f>(SUM('[1]4407Exp'!AK$47:AK$47)*0+SUM('[1]4407Exp'!AK$105:AK$105))</f>
        <v>3.5498869999999996</v>
      </c>
      <c r="AN12" s="116">
        <f>(SUM('[1]4407Exp'!AL$47:AL$47)*0+SUM('[1]4407Exp'!AL$105:AL$105))</f>
        <v>3.5284729999999995</v>
      </c>
      <c r="AO12" s="116">
        <f>(SUM('[1]4407Exp'!AM$47:AM$47)*0+SUM('[1]4407Exp'!AM$105:AM$105))</f>
        <v>3.3608969999999996</v>
      </c>
      <c r="AP12" s="116">
        <f>(SUM('[1]4407Exp'!AN$47:AN$47)*0+SUM('[1]4407Exp'!AN$105:AN$105))</f>
        <v>2.297409</v>
      </c>
      <c r="AQ12" s="116">
        <f>(SUM('[1]4407Exp'!AO$47:AO$47)*0+SUM('[1]4407Exp'!AO$105:AO$105))</f>
        <v>1.7910559999999998</v>
      </c>
      <c r="AR12" s="116">
        <f>(SUM('[1]4407Exp'!AP$47:AP$47)*0+SUM('[1]4407Exp'!AP$105:AP$105))</f>
        <v>1.891419</v>
      </c>
      <c r="AS12" s="116">
        <f>(SUM('[1]4407Exp'!AQ$47:AQ$47)*0+SUM('[1]4407Exp'!AQ$105:AQ$105))</f>
        <v>1.7954409999999998</v>
      </c>
      <c r="AT12" s="116">
        <f>(SUM('[1]4407Exp'!AR$47:AR$47)*0+SUM('[1]4407Exp'!AR$105:AR$105))</f>
        <v>1.3424829999999996</v>
      </c>
      <c r="AU12" s="116">
        <f>(SUM('[1]4407Exp'!AS$47:AS$47)*0+SUM('[1]4407Exp'!AS$105:AS$105))</f>
        <v>0.61952999999999991</v>
      </c>
      <c r="AV12" s="116">
        <f>(SUM('[1]4407Exp'!AT$47:AT$47)*0+SUM('[1]4407Exp'!AT$105:AT$105))</f>
        <v>0.43799799999999994</v>
      </c>
      <c r="AW12" s="116">
        <f>(SUM('[1]4407Exp'!AU$47:AU$47)*0+SUM('[1]4407Exp'!AU$105:AU$105))</f>
        <v>0.45853099999999997</v>
      </c>
      <c r="AX12" s="116">
        <f>(SUM('[1]4407Exp'!AV$47:AV$47)*0+SUM('[1]4407Exp'!AV$105:AV$105))</f>
        <v>0.36928699999999998</v>
      </c>
      <c r="AY12" s="116">
        <f>(SUM('[1]4407Exp'!AW$47:AW$47)*0+SUM('[1]4407Exp'!AW$105:AW$105))</f>
        <v>0.53367999999999993</v>
      </c>
      <c r="AZ12" s="116">
        <f>(SUM('[1]4407Exp'!AX$47:AX$47)*0+SUM('[1]4407Exp'!AX$105:AX$105))</f>
        <v>0.84364399999999995</v>
      </c>
      <c r="BA12" s="116">
        <f>(SUM('[1]4407Exp'!AY$47:AY$47)*0+SUM('[1]4407Exp'!AY$105:AY$105))</f>
        <v>2.4738199999999995</v>
      </c>
      <c r="BB12" s="116">
        <f>(SUM('[1]4407Exp'!AZ$47:AZ$47)*0+SUM('[1]4407Exp'!AZ$105:AZ$105))</f>
        <v>1.9764810000000002</v>
      </c>
      <c r="BC12" s="118">
        <f>(SUM('[1]4407Exp'!BA$47:BA$47)*0+SUM('[1]4407Exp'!BA$105:BA$105))</f>
        <v>0</v>
      </c>
      <c r="BD12" s="307"/>
    </row>
    <row r="13" spans="1:56">
      <c r="B13" s="5" t="s">
        <v>106</v>
      </c>
      <c r="C13" s="47">
        <f>1/$A$1*'[1]4407Exp'!$B$116</f>
        <v>0.258658</v>
      </c>
      <c r="D13" s="11">
        <f>1/$A$1*'[1]4407Exp'!$C$116</f>
        <v>0.27939200000000003</v>
      </c>
      <c r="E13" s="11">
        <f>1/$A$1*'[1]4407Exp'!$D$116</f>
        <v>0.27221699999999999</v>
      </c>
      <c r="F13" s="11">
        <f>1/$A$1*'[1]4407Exp'!$E$116</f>
        <v>0.29243799999999998</v>
      </c>
      <c r="G13" s="11">
        <f>1/$A$1*'[1]4407Exp'!$F$116</f>
        <v>0.33448499999999998</v>
      </c>
      <c r="H13" s="11">
        <f>1/$A$1*'[1]4407Exp'!$G$116</f>
        <v>0.39175599999999994</v>
      </c>
      <c r="I13" s="11">
        <f>1/$A$1*'[1]4407Exp'!$H$116</f>
        <v>0.42587718166666666</v>
      </c>
      <c r="J13" s="37">
        <f>1/$A$1*'[1]4407Exp'!$I$116</f>
        <v>0.39647289642857153</v>
      </c>
      <c r="K13" s="37">
        <f>1/$A$1*'[1]4407Exp'!$J$116</f>
        <v>0.32407134692307693</v>
      </c>
      <c r="L13" s="37">
        <f>1/$A$1*'[1]4407Exp'!K$116</f>
        <v>0.29962264500000002</v>
      </c>
      <c r="M13" s="37">
        <f>1/$A$1*'[1]4407Exp'!L$116</f>
        <v>0.29933871999999995</v>
      </c>
      <c r="N13" s="37">
        <f>1/$A$1*'[1]4407Exp'!M$116</f>
        <v>0.32332320833333333</v>
      </c>
      <c r="O13" s="37">
        <f>1/$A$1*'[1]4407Exp'!N$116</f>
        <v>0.27942243333333333</v>
      </c>
      <c r="P13" s="37">
        <f>1/$A$1*'[1]4407Exp'!O$116</f>
        <v>0.26920167833333336</v>
      </c>
      <c r="Q13" s="37">
        <f>1/$A$1*'[1]4407Exp'!P$116</f>
        <v>0.21044975203385688</v>
      </c>
      <c r="R13" s="37">
        <f>1/$A$1*'[1]4407Exp'!Q$116</f>
        <v>0.12522584660904923</v>
      </c>
      <c r="S13" s="37">
        <f>1/$A$1*'[1]4407Exp'!R$116</f>
        <v>0.1169974904080423</v>
      </c>
      <c r="T13" s="37">
        <f>1/$A$1*'[1]4407Exp'!S$116</f>
        <v>0.10609739999993936</v>
      </c>
      <c r="U13" s="37">
        <f>1/$A$1*'[1]4407Exp'!T$116</f>
        <v>9.2719610605586519E-2</v>
      </c>
      <c r="V13" s="37">
        <f>1/$A$1*'[1]4407Exp'!U$116</f>
        <v>0.1024080400834238</v>
      </c>
      <c r="W13" s="37">
        <f>1/$A$1*'[1]4407Exp'!V$116</f>
        <v>9.9424686666666623E-2</v>
      </c>
      <c r="X13" s="37">
        <f>1/$A$1*'[1]4407Exp'!W$116</f>
        <v>9.7105999999999998E-2</v>
      </c>
      <c r="Y13" s="37">
        <f>1/$A$1*'[1]4407Exp'!X$116</f>
        <v>4.7828971399999996E-2</v>
      </c>
      <c r="Z13" s="37">
        <f>1/$A$1*'[1]4407Exp'!Y$116</f>
        <v>5.0634999999999999E-2</v>
      </c>
      <c r="AA13" s="37">
        <f>1/$A$1*'[1]4407Exp'!Z$116</f>
        <v>3.4428999999999994E-2</v>
      </c>
      <c r="AB13" s="37">
        <f>1/$A$1*'[1]4407Exp'!AA$116</f>
        <v>0</v>
      </c>
      <c r="AC13" s="4"/>
      <c r="AD13" s="274">
        <f>'[1]4407Exp'!AB$116</f>
        <v>138.22467599999999</v>
      </c>
      <c r="AE13" s="134">
        <f>'[1]4407Exp'!AC$116</f>
        <v>154.661</v>
      </c>
      <c r="AF13" s="134">
        <f>'[1]4407Exp'!AD$116</f>
        <v>147.817215</v>
      </c>
      <c r="AG13" s="134">
        <f>'[1]4407Exp'!AE$116</f>
        <v>146.29900000000001</v>
      </c>
      <c r="AH13" s="134">
        <f>'[1]4407Exp'!AF$116</f>
        <v>173.03200000000001</v>
      </c>
      <c r="AI13" s="134">
        <f>'[1]4407Exp'!AG$116</f>
        <v>192.779</v>
      </c>
      <c r="AJ13" s="134">
        <f>'[1]4407Exp'!AH$116</f>
        <v>215.428888</v>
      </c>
      <c r="AK13" s="134">
        <f>'[1]4407Exp'!AI$116</f>
        <v>223.539638</v>
      </c>
      <c r="AL13" s="134">
        <f>'[1]4407Exp'!AJ$116</f>
        <v>204.05323200000001</v>
      </c>
      <c r="AM13" s="134">
        <f>'[1]4407Exp'!AK$116</f>
        <v>196.73265999999998</v>
      </c>
      <c r="AN13" s="134">
        <f>'[1]4407Exp'!AL$116</f>
        <v>206.63481200000001</v>
      </c>
      <c r="AO13" s="134">
        <f>'[1]4407Exp'!AM$116</f>
        <v>223.49787999999998</v>
      </c>
      <c r="AP13" s="134">
        <f>'[1]4407Exp'!AN$116</f>
        <v>201.28678099999999</v>
      </c>
      <c r="AQ13" s="134">
        <f>'[1]4407Exp'!AO$116</f>
        <v>190.38123100000001</v>
      </c>
      <c r="AR13" s="134">
        <f>'[1]4407Exp'!AP$116</f>
        <v>154.88376300000002</v>
      </c>
      <c r="AS13" s="134">
        <f>'[1]4407Exp'!AQ$116</f>
        <v>94.233534999999989</v>
      </c>
      <c r="AT13" s="134">
        <f>'[1]4407Exp'!AR$116</f>
        <v>87.949172000000004</v>
      </c>
      <c r="AU13" s="134">
        <f>'[1]4407Exp'!AS$116</f>
        <v>96.401732999999979</v>
      </c>
      <c r="AV13" s="134">
        <f>'[1]4407Exp'!AT$116</f>
        <v>82.853046000000006</v>
      </c>
      <c r="AW13" s="134">
        <f>'[1]4407Exp'!AU$116</f>
        <v>79.810687999999985</v>
      </c>
      <c r="AX13" s="134">
        <f>'[1]4407Exp'!AV$116</f>
        <v>71.119073999999983</v>
      </c>
      <c r="AY13" s="134">
        <f>'[1]4407Exp'!AW$116</f>
        <v>77.354861</v>
      </c>
      <c r="AZ13" s="134">
        <f>'[1]4407Exp'!AX$116</f>
        <v>60.125197999999997</v>
      </c>
      <c r="BA13" s="134">
        <f>'[1]4407Exp'!AY$116</f>
        <v>37.656984000000001</v>
      </c>
      <c r="BB13" s="134">
        <f>'[1]4407Exp'!AZ$116</f>
        <v>26.453817000000004</v>
      </c>
      <c r="BC13" s="136">
        <f>'[1]4407Exp'!BA$116</f>
        <v>0</v>
      </c>
      <c r="BD13" s="307"/>
    </row>
    <row r="14" spans="1:56">
      <c r="B14" s="5" t="s">
        <v>161</v>
      </c>
      <c r="C14" s="47">
        <f>1/$A$1*'[1]4407Exp'!$B$138</f>
        <v>2.2889999999999994E-3</v>
      </c>
      <c r="D14" s="11">
        <f>1/$A$1*'[1]4407Exp'!$C$138</f>
        <v>9.9899999999999989E-4</v>
      </c>
      <c r="E14" s="11">
        <f>1/$A$1*'[1]4407Exp'!$D$138</f>
        <v>1.2330000000000002E-3</v>
      </c>
      <c r="F14" s="11">
        <f>1/$A$1*'[1]4407Exp'!$E$138</f>
        <v>1.3909999999999997E-3</v>
      </c>
      <c r="G14" s="11">
        <f>1/$A$1*'[1]4407Exp'!$F$138</f>
        <v>3.2160000000000001E-3</v>
      </c>
      <c r="H14" s="11">
        <f>1/$A$1*'[1]4407Exp'!$G$138</f>
        <v>7.1589999999999996E-3</v>
      </c>
      <c r="I14" s="11">
        <f>1/$A$1*'[1]4407Exp'!$H$138</f>
        <v>1.8413999999999996E-2</v>
      </c>
      <c r="J14" s="37">
        <f>1/$A$1*'[1]4407Exp'!$I$138</f>
        <v>2.1767571428571424E-2</v>
      </c>
      <c r="K14" s="37">
        <f>1/$A$1*'[1]4407Exp'!$J$138</f>
        <v>2.1994604395604394E-2</v>
      </c>
      <c r="L14" s="37">
        <f>1/$A$1*'[1]4407Exp'!K$138</f>
        <v>1.5426999999999998E-2</v>
      </c>
      <c r="M14" s="37">
        <f>1/$A$1*'[1]4407Exp'!L$138</f>
        <v>1.4587999999999997E-2</v>
      </c>
      <c r="N14" s="37">
        <f>1/$A$1*'[1]4407Exp'!M$138</f>
        <v>9.3079999999999986E-3</v>
      </c>
      <c r="O14" s="37">
        <f>1/$A$1*'[1]4407Exp'!N$138</f>
        <v>8.7379999999999992E-3</v>
      </c>
      <c r="P14" s="37">
        <f>1/$A$1*'[1]4407Exp'!O$138</f>
        <v>4.6560000000000004E-3</v>
      </c>
      <c r="Q14" s="37">
        <f>1/$A$1*'[1]4407Exp'!P$138</f>
        <v>3.9519063807576804E-3</v>
      </c>
      <c r="R14" s="37">
        <f>1/$A$1*'[1]4407Exp'!Q$138</f>
        <v>4.4116069254706613E-3</v>
      </c>
      <c r="S14" s="37">
        <f>1/$A$1*'[1]4407Exp'!R$138</f>
        <v>3.119509780681979E-3</v>
      </c>
      <c r="T14" s="37">
        <f>1/$A$1*'[1]4407Exp'!S$138</f>
        <v>2.4830304942628492E-3</v>
      </c>
      <c r="U14" s="37">
        <f>1/$A$1*'[1]4407Exp'!T$138</f>
        <v>1.9709118700698548E-3</v>
      </c>
      <c r="V14" s="37">
        <f>1/$A$1*'[1]4407Exp'!U$138</f>
        <v>1.1933228702896042E-3</v>
      </c>
      <c r="W14" s="37">
        <f>1/$A$1*'[1]4407Exp'!V$138</f>
        <v>2.5188883333333327E-3</v>
      </c>
      <c r="X14" s="37">
        <f>1/$A$1*'[1]4407Exp'!W$138</f>
        <v>2.6479999999999997E-3</v>
      </c>
      <c r="Y14" s="37">
        <f>1/$A$1*'[1]4407Exp'!X$138</f>
        <v>4.2189265999999998E-3</v>
      </c>
      <c r="Z14" s="37">
        <f>1/$A$1*'[1]4407Exp'!Y$138</f>
        <v>1.4383999999999999E-2</v>
      </c>
      <c r="AA14" s="37">
        <f>1/$A$1*'[1]4407Exp'!Z$138</f>
        <v>2.0245999999999993E-2</v>
      </c>
      <c r="AB14" s="37">
        <f>1/$A$1*'[1]4407Exp'!AA$138</f>
        <v>0</v>
      </c>
      <c r="AC14" s="4"/>
      <c r="AD14" s="274">
        <f>'[1]4407Exp'!AB$138</f>
        <v>1.376987</v>
      </c>
      <c r="AE14" s="134">
        <f>'[1]4407Exp'!AC$138</f>
        <v>0.65300000000000002</v>
      </c>
      <c r="AF14" s="134">
        <f>'[1]4407Exp'!AD$138</f>
        <v>0.55483199999999999</v>
      </c>
      <c r="AG14" s="134">
        <f>'[1]4407Exp'!AE$138</f>
        <v>0.50600000000000001</v>
      </c>
      <c r="AH14" s="134">
        <f>'[1]4407Exp'!AF$138</f>
        <v>0.86299999999999999</v>
      </c>
      <c r="AI14" s="134">
        <f>'[1]4407Exp'!AG$138</f>
        <v>2.7640000000000002</v>
      </c>
      <c r="AJ14" s="134">
        <f>'[1]4407Exp'!AH$138</f>
        <v>6.811996999999999</v>
      </c>
      <c r="AK14" s="134">
        <f>'[1]4407Exp'!AI$138</f>
        <v>10.094351</v>
      </c>
      <c r="AL14" s="134">
        <f>'[1]4407Exp'!AJ$138</f>
        <v>10.872315</v>
      </c>
      <c r="AM14" s="134">
        <f>'[1]4407Exp'!AK$138</f>
        <v>7.6068379999999998</v>
      </c>
      <c r="AN14" s="134">
        <f>'[1]4407Exp'!AL$138</f>
        <v>7.1407890000000007</v>
      </c>
      <c r="AO14" s="134">
        <f>'[1]4407Exp'!AM$138</f>
        <v>5.0985959999999997</v>
      </c>
      <c r="AP14" s="134">
        <f>'[1]4407Exp'!AN$138</f>
        <v>4.5404499999999999</v>
      </c>
      <c r="AQ14" s="134">
        <f>'[1]4407Exp'!AO$138</f>
        <v>2.7750240000000002</v>
      </c>
      <c r="AR14" s="134">
        <f>'[1]4407Exp'!AP$138</f>
        <v>2.1247499999999997</v>
      </c>
      <c r="AS14" s="134">
        <f>'[1]4407Exp'!AQ$138</f>
        <v>2.5995609999999996</v>
      </c>
      <c r="AT14" s="134">
        <f>'[1]4407Exp'!AR$138</f>
        <v>1.8336350000000001</v>
      </c>
      <c r="AU14" s="134">
        <f>'[1]4407Exp'!AS$138</f>
        <v>1.2583479999999998</v>
      </c>
      <c r="AV14" s="134">
        <f>'[1]4407Exp'!AT$138</f>
        <v>1.2892460000000001</v>
      </c>
      <c r="AW14" s="134">
        <f>'[1]4407Exp'!AU$138</f>
        <v>1.0141529999999999</v>
      </c>
      <c r="AX14" s="134">
        <f>'[1]4407Exp'!AV$138</f>
        <v>1.731147</v>
      </c>
      <c r="AY14" s="134">
        <f>'[1]4407Exp'!AW$138</f>
        <v>2.2299869999999999</v>
      </c>
      <c r="AZ14" s="134">
        <f>'[1]4407Exp'!AX$138</f>
        <v>3.9147449999999999</v>
      </c>
      <c r="BA14" s="134">
        <f>'[1]4407Exp'!AY$138</f>
        <v>9.6318199999999976</v>
      </c>
      <c r="BB14" s="134">
        <f>'[1]4407Exp'!AZ$138</f>
        <v>12.200402</v>
      </c>
      <c r="BC14" s="136">
        <f>'[1]4407Exp'!BA$138</f>
        <v>0</v>
      </c>
      <c r="BD14" s="307"/>
    </row>
    <row r="15" spans="1:56">
      <c r="B15" s="5" t="s">
        <v>41</v>
      </c>
      <c r="C15" s="47">
        <f>1/$A$1*'[1]4407Exp'!$B$121</f>
        <v>9.4021999999999994E-2</v>
      </c>
      <c r="D15" s="11">
        <f>1/$A$1*'[1]4407Exp'!$C$121</f>
        <v>0.11064599999999998</v>
      </c>
      <c r="E15" s="11">
        <f>1/$A$1*'[1]4407Exp'!$D$121</f>
        <v>0.10900599999999998</v>
      </c>
      <c r="F15" s="11">
        <f>1/$A$1*'[1]4407Exp'!$E$121</f>
        <v>9.2673999999999979E-2</v>
      </c>
      <c r="G15" s="11">
        <f>1/$A$1*'[1]4407Exp'!$F$121</f>
        <v>5.6817999999999987E-2</v>
      </c>
      <c r="H15" s="11">
        <f>1/$A$1*'[1]4407Exp'!$G$121</f>
        <v>7.3686000000000001E-2</v>
      </c>
      <c r="I15" s="11">
        <f>1/$A$1*'[1]4407Exp'!$H$121</f>
        <v>8.5394119999999976E-2</v>
      </c>
      <c r="J15" s="37">
        <f>1/$A$1*'[1]4407Exp'!$I$121</f>
        <v>8.4505943076923065E-2</v>
      </c>
      <c r="K15" s="37">
        <f>1/$A$1*'[1]4407Exp'!$J$121</f>
        <v>8.1251089890109873E-2</v>
      </c>
      <c r="L15" s="37">
        <f>1/$A$1*'[1]4407Exp'!K$121</f>
        <v>7.0220493333333328E-2</v>
      </c>
      <c r="M15" s="37">
        <f>1/$A$1*'[1]4407Exp'!L$121</f>
        <v>6.6085528333333324E-2</v>
      </c>
      <c r="N15" s="37">
        <f>1/$A$1*'[1]4407Exp'!M$121</f>
        <v>7.4404541666666657E-2</v>
      </c>
      <c r="O15" s="37">
        <f>1/$A$1*'[1]4407Exp'!N$121</f>
        <v>6.8552348333333332E-2</v>
      </c>
      <c r="P15" s="37">
        <f>1/$A$1*'[1]4407Exp'!O$121</f>
        <v>7.295699999999998E-2</v>
      </c>
      <c r="Q15" s="37">
        <f>1/$A$1*'[1]4407Exp'!P$121</f>
        <v>7.9032534734762266E-2</v>
      </c>
      <c r="R15" s="37">
        <f>1/$A$1*'[1]4407Exp'!Q$121</f>
        <v>4.9807713047521809E-2</v>
      </c>
      <c r="S15" s="37">
        <f>1/$A$1*'[1]4407Exp'!R$121</f>
        <v>4.5654509405024503E-2</v>
      </c>
      <c r="T15" s="37">
        <f>1/$A$1*'[1]4407Exp'!S$121</f>
        <v>2.9299742674524055E-2</v>
      </c>
      <c r="U15" s="37">
        <f>1/$A$1*'[1]4407Exp'!T$121</f>
        <v>2.327901784071125E-2</v>
      </c>
      <c r="V15" s="37">
        <f>1/$A$1*'[1]4407Exp'!U$121</f>
        <v>2.0980864368359317E-2</v>
      </c>
      <c r="W15" s="37">
        <f>1/$A$1*'[1]4407Exp'!V$121</f>
        <v>1.704347833333333E-2</v>
      </c>
      <c r="X15" s="37">
        <f>1/$A$1*'[1]4407Exp'!W$121</f>
        <v>1.6754000000000002E-2</v>
      </c>
      <c r="Y15" s="37">
        <f>1/$A$1*'[1]4407Exp'!X$121</f>
        <v>1.0488708999999997E-2</v>
      </c>
      <c r="Z15" s="37">
        <f>1/$A$1*'[1]4407Exp'!Y$121</f>
        <v>1.0718E-2</v>
      </c>
      <c r="AA15" s="37">
        <f>1/$A$1*'[1]4407Exp'!Z$121</f>
        <v>1.2250999999999998E-2</v>
      </c>
      <c r="AB15" s="37">
        <f>1/$A$1*'[1]4407Exp'!AA$121</f>
        <v>0</v>
      </c>
      <c r="AC15" s="4"/>
      <c r="AD15" s="274">
        <f>'[1]4407Exp'!AB$121</f>
        <v>21.481109</v>
      </c>
      <c r="AE15" s="134">
        <f>'[1]4407Exp'!AC$121</f>
        <v>23.836000000000002</v>
      </c>
      <c r="AF15" s="134">
        <f>'[1]4407Exp'!AD$121</f>
        <v>24.451485999999999</v>
      </c>
      <c r="AG15" s="134">
        <f>'[1]4407Exp'!AE$121</f>
        <v>21.164000000000001</v>
      </c>
      <c r="AH15" s="134">
        <f>'[1]4407Exp'!AF$121</f>
        <v>14.404999999999998</v>
      </c>
      <c r="AI15" s="134">
        <f>'[1]4407Exp'!AG$121</f>
        <v>22.667000000000002</v>
      </c>
      <c r="AJ15" s="134">
        <f>'[1]4407Exp'!AH$121</f>
        <v>29.166649999999997</v>
      </c>
      <c r="AK15" s="134">
        <f>'[1]4407Exp'!AI$121</f>
        <v>33.019925999999998</v>
      </c>
      <c r="AL15" s="134">
        <f>'[1]4407Exp'!AJ$121</f>
        <v>36.447123999999995</v>
      </c>
      <c r="AM15" s="134">
        <f>'[1]4407Exp'!AK$121</f>
        <v>33.075269000000006</v>
      </c>
      <c r="AN15" s="134">
        <f>'[1]4407Exp'!AL$121</f>
        <v>32.357648000000005</v>
      </c>
      <c r="AO15" s="134">
        <f>'[1]4407Exp'!AM$121</f>
        <v>41.450935999999999</v>
      </c>
      <c r="AP15" s="134">
        <f>'[1]4407Exp'!AN$121</f>
        <v>39.586556999999992</v>
      </c>
      <c r="AQ15" s="134">
        <f>'[1]4407Exp'!AO$121</f>
        <v>45.152415999999995</v>
      </c>
      <c r="AR15" s="134">
        <f>'[1]4407Exp'!AP$121</f>
        <v>53.955471999999993</v>
      </c>
      <c r="AS15" s="134">
        <f>'[1]4407Exp'!AQ$121</f>
        <v>37.528112999999991</v>
      </c>
      <c r="AT15" s="134">
        <f>'[1]4407Exp'!AR$121</f>
        <v>32.764976000000004</v>
      </c>
      <c r="AU15" s="134">
        <f>'[1]4407Exp'!AS$121</f>
        <v>28.685124000000002</v>
      </c>
      <c r="AV15" s="134">
        <f>'[1]4407Exp'!AT$121</f>
        <v>20.596792000000001</v>
      </c>
      <c r="AW15" s="134">
        <f>'[1]4407Exp'!AU$121</f>
        <v>16.800204000000001</v>
      </c>
      <c r="AX15" s="134">
        <f>'[1]4407Exp'!AV$121</f>
        <v>13.300965</v>
      </c>
      <c r="AY15" s="134">
        <f>'[1]4407Exp'!AW$121</f>
        <v>15.866013000000001</v>
      </c>
      <c r="AZ15" s="134">
        <f>'[1]4407Exp'!AX$121</f>
        <v>10.894599999999999</v>
      </c>
      <c r="BA15" s="134">
        <f>'[1]4407Exp'!AY$121</f>
        <v>8.5456029999999998</v>
      </c>
      <c r="BB15" s="134">
        <f>'[1]4407Exp'!AZ$121</f>
        <v>8.1675249999999995</v>
      </c>
      <c r="BC15" s="136">
        <f>'[1]4407Exp'!BA$121</f>
        <v>0</v>
      </c>
      <c r="BD15" s="307"/>
    </row>
    <row r="16" spans="1:56">
      <c r="B16" s="5" t="s">
        <v>31</v>
      </c>
      <c r="C16" s="47">
        <f>1/$A$1*'[1]4407Exp'!$B$228</f>
        <v>1.2350999999999999E-2</v>
      </c>
      <c r="D16" s="11">
        <f>1/$A$1*'[1]4407Exp'!$C$228</f>
        <v>1.0593999999999996E-2</v>
      </c>
      <c r="E16" s="11">
        <f>1/$A$1*'[1]4407Exp'!$D$228</f>
        <v>1.5210999999999999E-2</v>
      </c>
      <c r="F16" s="11">
        <f>1/$A$1*'[1]4407Exp'!$E$228</f>
        <v>1.4948999999999997E-2</v>
      </c>
      <c r="G16" s="11">
        <f>1/$A$1*'[1]4407Exp'!$F$228</f>
        <v>1.6676E-2</v>
      </c>
      <c r="H16" s="11">
        <f>1/$A$1*'[1]4407Exp'!$G$228</f>
        <v>3.8441999999999997E-2</v>
      </c>
      <c r="I16" s="11">
        <f>1/$A$1*'[1]4407Exp'!$H$228</f>
        <v>4.1581029999999998E-2</v>
      </c>
      <c r="J16" s="37">
        <f>1/$A$1*'[1]4407Exp'!$I$228</f>
        <v>3.1533607326007324E-2</v>
      </c>
      <c r="K16" s="37">
        <f>1/$A$1*'[1]4407Exp'!$J$228</f>
        <v>2.8171802197802194E-2</v>
      </c>
      <c r="L16" s="37">
        <f>1/$A$1*'[1]4407Exp'!K$228</f>
        <v>1.5181608333333331E-2</v>
      </c>
      <c r="M16" s="37">
        <f>1/$A$1*'[1]4407Exp'!L$228</f>
        <v>1.6550654999999997E-2</v>
      </c>
      <c r="N16" s="37">
        <f>1/$A$1*'[1]4407Exp'!M$228</f>
        <v>1.5998104999999999E-2</v>
      </c>
      <c r="O16" s="37">
        <f>1/$A$1*'[1]4407Exp'!N$228</f>
        <v>1.4233915E-2</v>
      </c>
      <c r="P16" s="37">
        <f>1/$A$1*'[1]4407Exp'!O$228</f>
        <v>1.3074999999999998E-2</v>
      </c>
      <c r="Q16" s="37">
        <f>1/$A$1*'[1]4407Exp'!P$228</f>
        <v>1.5207029577037932E-2</v>
      </c>
      <c r="R16" s="37">
        <f>1/$A$1*'[1]4407Exp'!Q$228</f>
        <v>7.2762554381645842E-3</v>
      </c>
      <c r="S16" s="37">
        <f>1/$A$1*'[1]4407Exp'!R$228</f>
        <v>7.8770626530119629E-3</v>
      </c>
      <c r="T16" s="37">
        <f>1/$A$1*'[1]4407Exp'!S$228</f>
        <v>8.5849768802736953E-3</v>
      </c>
      <c r="U16" s="37">
        <f>1/$A$1*'[1]4407Exp'!T$228</f>
        <v>7.1023033779930977E-3</v>
      </c>
      <c r="V16" s="37">
        <f>1/$A$1*'[1]4407Exp'!U$228</f>
        <v>2.9074175167444313E-3</v>
      </c>
      <c r="W16" s="37">
        <f>1/$A$1*'[1]4407Exp'!V$228</f>
        <v>1.6214783333333331E-3</v>
      </c>
      <c r="X16" s="37">
        <f>1/$A$1*'[1]4407Exp'!W$228</f>
        <v>5.2509999999999979E-3</v>
      </c>
      <c r="Y16" s="37">
        <f>1/$A$1*'[1]4407Exp'!X$228</f>
        <v>9.5740819999999994E-4</v>
      </c>
      <c r="Z16" s="37">
        <f>1/$A$1*'[1]4407Exp'!Y$228</f>
        <v>1.7099999999999997E-3</v>
      </c>
      <c r="AA16" s="37">
        <f>1/$A$1*'[1]4407Exp'!Z$228</f>
        <v>1.9469999999999995E-3</v>
      </c>
      <c r="AB16" s="37">
        <f>1/$A$1*'[1]4407Exp'!AA$228</f>
        <v>0</v>
      </c>
      <c r="AC16" s="4"/>
      <c r="AD16" s="274">
        <f>'[1]4407Exp'!AB$228</f>
        <v>3.8852259999999998</v>
      </c>
      <c r="AE16" s="134">
        <f>'[1]4407Exp'!AC$228</f>
        <v>3.0070000000000001</v>
      </c>
      <c r="AF16" s="134">
        <f>'[1]4407Exp'!AD$228</f>
        <v>3.7833429999999999</v>
      </c>
      <c r="AG16" s="134">
        <f>'[1]4407Exp'!AE$228</f>
        <v>3.53</v>
      </c>
      <c r="AH16" s="134">
        <f>'[1]4407Exp'!AF$228</f>
        <v>4.2629999999999999</v>
      </c>
      <c r="AI16" s="134">
        <f>'[1]4407Exp'!AG$228</f>
        <v>10.773</v>
      </c>
      <c r="AJ16" s="134">
        <f>'[1]4407Exp'!AH$228</f>
        <v>9.4022370000000013</v>
      </c>
      <c r="AK16" s="134">
        <f>'[1]4407Exp'!AI$228</f>
        <v>11.566934999999997</v>
      </c>
      <c r="AL16" s="134">
        <f>'[1]4407Exp'!AJ$228</f>
        <v>11.765328999999999</v>
      </c>
      <c r="AM16" s="134">
        <f>'[1]4407Exp'!AK$228</f>
        <v>8.1255859999999984</v>
      </c>
      <c r="AN16" s="134">
        <f>'[1]4407Exp'!AL$228</f>
        <v>8.5586579999999994</v>
      </c>
      <c r="AO16" s="134">
        <f>'[1]4407Exp'!AM$228</f>
        <v>9.0500689999999988</v>
      </c>
      <c r="AP16" s="134">
        <f>'[1]4407Exp'!AN$228</f>
        <v>9.8050359999999994</v>
      </c>
      <c r="AQ16" s="134">
        <f>'[1]4407Exp'!AO$228</f>
        <v>11.225574000000002</v>
      </c>
      <c r="AR16" s="134">
        <f>'[1]4407Exp'!AP$228</f>
        <v>14.086371</v>
      </c>
      <c r="AS16" s="134">
        <f>'[1]4407Exp'!AQ$228</f>
        <v>7.895238</v>
      </c>
      <c r="AT16" s="134">
        <f>'[1]4407Exp'!AR$228</f>
        <v>6.8436399999999997</v>
      </c>
      <c r="AU16" s="134">
        <f>'[1]4407Exp'!AS$228</f>
        <v>7.4811609999999993</v>
      </c>
      <c r="AV16" s="134">
        <f>'[1]4407Exp'!AT$228</f>
        <v>6.7981929999999995</v>
      </c>
      <c r="AW16" s="134">
        <f>'[1]4407Exp'!AU$228</f>
        <v>2.12636</v>
      </c>
      <c r="AX16" s="134">
        <f>'[1]4407Exp'!AV$228</f>
        <v>1.0354189999999999</v>
      </c>
      <c r="AY16" s="134">
        <f>'[1]4407Exp'!AW$228</f>
        <v>3.0200089999999999</v>
      </c>
      <c r="AZ16" s="134">
        <f>'[1]4407Exp'!AX$228</f>
        <v>0.90322199999999997</v>
      </c>
      <c r="BA16" s="134">
        <f>'[1]4407Exp'!AY$228</f>
        <v>1.0716840000000001</v>
      </c>
      <c r="BB16" s="134">
        <f>'[1]4407Exp'!AZ$228</f>
        <v>1.2784990000000001</v>
      </c>
      <c r="BC16" s="136">
        <f>'[1]4407Exp'!BA$228</f>
        <v>0</v>
      </c>
      <c r="BD16" s="307"/>
    </row>
    <row r="17" spans="2:56">
      <c r="B17" s="5" t="s">
        <v>28</v>
      </c>
      <c r="C17" s="47">
        <f>1/$A$1*'[1]4407Exp'!$B$253</f>
        <v>1.4420000000000001E-3</v>
      </c>
      <c r="D17" s="11">
        <f>1/$A$1*'[1]4407Exp'!$C$253</f>
        <v>1.2019999999999997E-3</v>
      </c>
      <c r="E17" s="11">
        <f>1/$A$1*'[1]4407Exp'!$D$253</f>
        <v>1.761E-3</v>
      </c>
      <c r="F17" s="11">
        <f>1/$A$1*'[1]4407Exp'!$E$253</f>
        <v>2.0299999999999997E-3</v>
      </c>
      <c r="G17" s="11">
        <f>1/$A$1*'[1]4407Exp'!$F$253</f>
        <v>1.0093E-2</v>
      </c>
      <c r="H17" s="11">
        <f>1/$A$1*'[1]4407Exp'!$G$253</f>
        <v>1.6546999999999999E-2</v>
      </c>
      <c r="I17" s="11">
        <f>1/$A$1*'[1]4407Exp'!$H$253</f>
        <v>3.1674999999999995E-2</v>
      </c>
      <c r="J17" s="37">
        <f>1/$A$1*'[1]4407Exp'!$I$253</f>
        <v>3.0180686080586078E-2</v>
      </c>
      <c r="K17" s="37">
        <f>1/$A$1*'[1]4407Exp'!$J$253</f>
        <v>2.9711593406593399E-2</v>
      </c>
      <c r="L17" s="37">
        <f>1/$A$1*'[1]4407Exp'!K$253</f>
        <v>2.6465999999999993E-2</v>
      </c>
      <c r="M17" s="37">
        <f>1/$A$1*'[1]4407Exp'!L$253</f>
        <v>2.7889999999999998E-2</v>
      </c>
      <c r="N17" s="37">
        <f>1/$A$1*'[1]4407Exp'!M$253</f>
        <v>1.9704999999999993E-2</v>
      </c>
      <c r="O17" s="37">
        <f>1/$A$1*'[1]4407Exp'!N$253</f>
        <v>2.0864000000000001E-2</v>
      </c>
      <c r="P17" s="37">
        <f>1/$A$1*'[1]4407Exp'!O$253</f>
        <v>1.814E-2</v>
      </c>
      <c r="Q17" s="37">
        <f>1/$A$1*'[1]4407Exp'!P$253</f>
        <v>1.4792232458244438E-2</v>
      </c>
      <c r="R17" s="37">
        <f>1/$A$1*'[1]4407Exp'!Q$253</f>
        <v>7.4113589866607876E-3</v>
      </c>
      <c r="S17" s="37">
        <f>1/$A$1*'[1]4407Exp'!R$253</f>
        <v>1.1133288586566698E-2</v>
      </c>
      <c r="T17" s="37">
        <f>1/$A$1*'[1]4407Exp'!S$253</f>
        <v>3.8842316490141251E-3</v>
      </c>
      <c r="U17" s="37">
        <f>1/$A$1*'[1]4407Exp'!T$253</f>
        <v>3.6729742017626399E-3</v>
      </c>
      <c r="V17" s="37">
        <f>1/$A$1*'[1]4407Exp'!U$253</f>
        <v>2.6186783397212934E-2</v>
      </c>
      <c r="W17" s="37">
        <f>1/$A$1*'[1]4407Exp'!V$253</f>
        <v>4.1288671666666665E-2</v>
      </c>
      <c r="X17" s="37">
        <f>1/$A$1*'[1]4407Exp'!W$253</f>
        <v>5.3639999999999993E-2</v>
      </c>
      <c r="Y17" s="37">
        <f>1/$A$1*'[1]4407Exp'!X$253</f>
        <v>3.7695035000000002E-2</v>
      </c>
      <c r="Z17" s="37">
        <f>1/$A$1*'[1]4407Exp'!Y$253</f>
        <v>5.3304900999999995E-2</v>
      </c>
      <c r="AA17" s="37">
        <f>1/$A$1*'[1]4407Exp'!Z$253</f>
        <v>6.1786479999999998E-2</v>
      </c>
      <c r="AB17" s="37">
        <f>1/$A$1*'[1]4407Exp'!AA$253</f>
        <v>0</v>
      </c>
      <c r="AC17" s="4"/>
      <c r="AD17" s="274">
        <f>'[1]4407Exp'!AB$253</f>
        <v>0.71067999999999998</v>
      </c>
      <c r="AE17" s="134">
        <f>'[1]4407Exp'!AC$253</f>
        <v>0</v>
      </c>
      <c r="AF17" s="134">
        <f>'[1]4407Exp'!AD$253</f>
        <v>0.63901599999999992</v>
      </c>
      <c r="AG17" s="134">
        <f>'[1]4407Exp'!AE$253</f>
        <v>0.66099999999999992</v>
      </c>
      <c r="AH17" s="134">
        <f>'[1]4407Exp'!AF$253</f>
        <v>2.3980000000000001</v>
      </c>
      <c r="AI17" s="134">
        <f>'[1]4407Exp'!AG$253</f>
        <v>5.0430000000000001</v>
      </c>
      <c r="AJ17" s="134">
        <f>'[1]4407Exp'!AH$253</f>
        <v>10.234824999999999</v>
      </c>
      <c r="AK17" s="134">
        <f>'[1]4407Exp'!AI$253</f>
        <v>11.220366999999998</v>
      </c>
      <c r="AL17" s="134">
        <f>'[1]4407Exp'!AJ$253</f>
        <v>14.766504999999999</v>
      </c>
      <c r="AM17" s="134">
        <f>'[1]4407Exp'!AK$253</f>
        <v>13.296544999999998</v>
      </c>
      <c r="AN17" s="134">
        <f>'[1]4407Exp'!AL$253</f>
        <v>12.884060000000002</v>
      </c>
      <c r="AO17" s="134">
        <f>'[1]4407Exp'!AM$253</f>
        <v>10.393445000000002</v>
      </c>
      <c r="AP17" s="134">
        <f>'[1]4407Exp'!AN$253</f>
        <v>10.601770999999999</v>
      </c>
      <c r="AQ17" s="134">
        <f>'[1]4407Exp'!AO$253</f>
        <v>10.8391</v>
      </c>
      <c r="AR17" s="134">
        <f>'[1]4407Exp'!AP$253</f>
        <v>8.6540780000000002</v>
      </c>
      <c r="AS17" s="134">
        <f>'[1]4407Exp'!AQ$253</f>
        <v>4.6209699999999998</v>
      </c>
      <c r="AT17" s="134">
        <f>'[1]4407Exp'!AR$253</f>
        <v>5.1928509999999992</v>
      </c>
      <c r="AU17" s="134">
        <f>'[1]4407Exp'!AS$253</f>
        <v>2.0150969999999999</v>
      </c>
      <c r="AV17" s="134">
        <f>'[1]4407Exp'!AT$253</f>
        <v>2.0673499999999998</v>
      </c>
      <c r="AW17" s="134">
        <f>'[1]4407Exp'!AU$253</f>
        <v>11.487697999999998</v>
      </c>
      <c r="AX17" s="134">
        <f>'[1]4407Exp'!AV$253</f>
        <v>21.293831999999998</v>
      </c>
      <c r="AY17" s="134">
        <f>'[1]4407Exp'!AW$253</f>
        <v>32.296565000000001</v>
      </c>
      <c r="AZ17" s="134">
        <f>'[1]4407Exp'!AX$253</f>
        <v>28.494771</v>
      </c>
      <c r="BA17" s="134">
        <f>'[1]4407Exp'!AY$253</f>
        <v>25.615688999999996</v>
      </c>
      <c r="BB17" s="134">
        <f>'[1]4407Exp'!AZ$253</f>
        <v>28.102311999999998</v>
      </c>
      <c r="BC17" s="136">
        <f>'[1]4407Exp'!BA$253</f>
        <v>0</v>
      </c>
      <c r="BD17" s="307"/>
    </row>
    <row r="18" spans="2:56">
      <c r="B18" s="8" t="s">
        <v>19</v>
      </c>
      <c r="C18" s="48">
        <f t="shared" ref="C18:AB18" si="4">SUM(C11:C11)-SUM(C12:C17)</f>
        <v>1.2588000000000044E-2</v>
      </c>
      <c r="D18" s="38">
        <f t="shared" si="4"/>
        <v>3.0090000000000394E-3</v>
      </c>
      <c r="E18" s="38">
        <f t="shared" si="4"/>
        <v>6.1589999999999701E-3</v>
      </c>
      <c r="F18" s="38">
        <f t="shared" si="4"/>
        <v>2.6829999999999354E-3</v>
      </c>
      <c r="G18" s="38">
        <f t="shared" si="4"/>
        <v>2.483000000000013E-3</v>
      </c>
      <c r="H18" s="38">
        <f t="shared" si="4"/>
        <v>5.6830000000001046E-3</v>
      </c>
      <c r="I18" s="38">
        <f t="shared" si="4"/>
        <v>3.9712866666665736E-3</v>
      </c>
      <c r="J18" s="39">
        <f t="shared" si="4"/>
        <v>7.8921098901097997E-3</v>
      </c>
      <c r="K18" s="39">
        <f t="shared" si="4"/>
        <v>4.5597947619047674E-3</v>
      </c>
      <c r="L18" s="39">
        <f t="shared" si="4"/>
        <v>3.7686983333334312E-3</v>
      </c>
      <c r="M18" s="39">
        <f t="shared" si="4"/>
        <v>3.7470000000001114E-3</v>
      </c>
      <c r="N18" s="39">
        <f t="shared" si="4"/>
        <v>3.9281516666668237E-3</v>
      </c>
      <c r="O18" s="39">
        <f t="shared" si="4"/>
        <v>2.9555316666667331E-3</v>
      </c>
      <c r="P18" s="39">
        <f t="shared" si="4"/>
        <v>2.8305299999999423E-3</v>
      </c>
      <c r="Q18" s="41">
        <f t="shared" si="4"/>
        <v>3.431538872219142E-3</v>
      </c>
      <c r="R18" s="41">
        <f t="shared" si="4"/>
        <v>3.4464216259403879E-3</v>
      </c>
      <c r="S18" s="41">
        <f t="shared" si="4"/>
        <v>5.3283409966103923E-3</v>
      </c>
      <c r="T18" s="41">
        <f t="shared" si="4"/>
        <v>1.0094563734982853E-2</v>
      </c>
      <c r="U18" s="41">
        <f t="shared" si="4"/>
        <v>9.2120950366540999E-3</v>
      </c>
      <c r="V18" s="41">
        <f t="shared" si="4"/>
        <v>7.6647574393980678E-3</v>
      </c>
      <c r="W18" s="39">
        <f t="shared" si="4"/>
        <v>1.9413823333333358E-2</v>
      </c>
      <c r="X18" s="39">
        <f t="shared" si="4"/>
        <v>1.2911000000000006E-2</v>
      </c>
      <c r="Y18" s="39">
        <f t="shared" si="4"/>
        <v>1.6955321600000003E-2</v>
      </c>
      <c r="Z18" s="39">
        <f t="shared" si="4"/>
        <v>1.8704999999999999E-2</v>
      </c>
      <c r="AA18" s="39">
        <f t="shared" si="4"/>
        <v>2.5191999999999992E-2</v>
      </c>
      <c r="AB18" s="39">
        <f t="shared" si="4"/>
        <v>0</v>
      </c>
      <c r="AC18" s="4"/>
      <c r="AD18" s="145">
        <f t="shared" ref="AD18:BC18" si="5">SUM(AD11:AD11)-SUM(AD12:AD17)</f>
        <v>4.3679959999999483</v>
      </c>
      <c r="AE18" s="138">
        <f t="shared" si="5"/>
        <v>1.1289999999999907</v>
      </c>
      <c r="AF18" s="138">
        <f t="shared" si="5"/>
        <v>3.1553370000000029</v>
      </c>
      <c r="AG18" s="138">
        <f t="shared" si="5"/>
        <v>1.761999999999972</v>
      </c>
      <c r="AH18" s="138">
        <f t="shared" si="5"/>
        <v>1.4679999999999893</v>
      </c>
      <c r="AI18" s="138">
        <f t="shared" si="5"/>
        <v>3.7510000000000048</v>
      </c>
      <c r="AJ18" s="138">
        <f t="shared" si="5"/>
        <v>2.8186350000000289</v>
      </c>
      <c r="AK18" s="138">
        <f t="shared" si="5"/>
        <v>6.5577609999999709</v>
      </c>
      <c r="AL18" s="138">
        <f t="shared" si="5"/>
        <v>4.9109450000000265</v>
      </c>
      <c r="AM18" s="138">
        <f t="shared" si="5"/>
        <v>4.2237259999999992</v>
      </c>
      <c r="AN18" s="138">
        <f t="shared" si="5"/>
        <v>3.7230149999999753</v>
      </c>
      <c r="AO18" s="138">
        <f t="shared" si="5"/>
        <v>4.0423089999999888</v>
      </c>
      <c r="AP18" s="138">
        <f t="shared" si="5"/>
        <v>2.5235180000000241</v>
      </c>
      <c r="AQ18" s="138">
        <f t="shared" si="5"/>
        <v>2.2407210000000077</v>
      </c>
      <c r="AR18" s="138">
        <f t="shared" si="5"/>
        <v>2.4089529999999968</v>
      </c>
      <c r="AS18" s="138">
        <f t="shared" si="5"/>
        <v>2.3591520000000514</v>
      </c>
      <c r="AT18" s="138">
        <f t="shared" si="5"/>
        <v>3.7771219999999914</v>
      </c>
      <c r="AU18" s="138">
        <f t="shared" si="5"/>
        <v>4.8961989999999957</v>
      </c>
      <c r="AV18" s="138">
        <f t="shared" si="5"/>
        <v>5.267768999999987</v>
      </c>
      <c r="AW18" s="138">
        <f t="shared" si="5"/>
        <v>4.4605470000000196</v>
      </c>
      <c r="AX18" s="138">
        <f t="shared" si="5"/>
        <v>4.161972999999989</v>
      </c>
      <c r="AY18" s="138">
        <f t="shared" si="5"/>
        <v>9.2595560000000319</v>
      </c>
      <c r="AZ18" s="138">
        <f t="shared" si="5"/>
        <v>12.863747999999987</v>
      </c>
      <c r="BA18" s="138">
        <f t="shared" si="5"/>
        <v>11.227335000000011</v>
      </c>
      <c r="BB18" s="138">
        <f t="shared" si="5"/>
        <v>13.656840000000003</v>
      </c>
      <c r="BC18" s="140">
        <f t="shared" si="5"/>
        <v>0</v>
      </c>
      <c r="BD18" s="307"/>
    </row>
    <row r="19" spans="2:56" ht="17.149999999999999" customHeight="1">
      <c r="B19" s="16" t="s">
        <v>359</v>
      </c>
      <c r="C19" s="28">
        <f>1/$A$1*'[1]4407Exp'!$B$264</f>
        <v>2.9059999999999997E-3</v>
      </c>
      <c r="D19" s="29">
        <f>1/$A$1*'[1]4407Exp'!$C$264</f>
        <v>1.8809999999999996E-3</v>
      </c>
      <c r="E19" s="29">
        <f>1/$A$1*'[1]4407Exp'!$D$264</f>
        <v>4.1229999999999991E-3</v>
      </c>
      <c r="F19" s="29">
        <f>1/$A$1*'[1]4407Exp'!$E$264</f>
        <v>6.4399999999999982E-4</v>
      </c>
      <c r="G19" s="29">
        <f>1/$A$1*'[1]4407Exp'!$F$264</f>
        <v>1.2576999999999998E-2</v>
      </c>
      <c r="H19" s="29">
        <f>1/$A$1*'[1]4407Exp'!$G$264</f>
        <v>3.4535007326007325E-2</v>
      </c>
      <c r="I19" s="29">
        <f>1/$A$1*'[1]4407Exp'!$H$264</f>
        <v>5.5177644999999997E-2</v>
      </c>
      <c r="J19" s="33">
        <f>1/$A$1*'[1]4407Exp'!$I$264</f>
        <v>5.8504497326007321E-2</v>
      </c>
      <c r="K19" s="33">
        <f>1/$A$1*'[1]4407Exp'!$J$264</f>
        <v>5.5299174816849817E-2</v>
      </c>
      <c r="L19" s="33">
        <f>1/$A$1*'[1]4407Exp'!K$264</f>
        <v>4.6341056666666665E-2</v>
      </c>
      <c r="M19" s="33">
        <f>1/$A$1*'[1]4407Exp'!L$264</f>
        <v>4.3277306666666668E-2</v>
      </c>
      <c r="N19" s="33">
        <f>1/$A$1*'[1]4407Exp'!M$264</f>
        <v>4.0221443333333343E-2</v>
      </c>
      <c r="O19" s="33">
        <f>1/$A$1*'[1]4407Exp'!N$264</f>
        <v>2.8861403333333334E-2</v>
      </c>
      <c r="P19" s="33">
        <f>1/$A$1*'[1]4407Exp'!O$264</f>
        <v>2.3619453333333332E-2</v>
      </c>
      <c r="Q19" s="33">
        <f>1/$A$1*'[1]4407Exp'!P$264</f>
        <v>1.655166816365047E-2</v>
      </c>
      <c r="R19" s="33">
        <f>1/$A$1*'[1]4407Exp'!Q$264</f>
        <v>1.6182400760366585E-2</v>
      </c>
      <c r="S19" s="33">
        <f>1/$A$1*'[1]4407Exp'!R$264</f>
        <v>1.9176825569730299E-2</v>
      </c>
      <c r="T19" s="33">
        <f>1/$A$1*'[1]4407Exp'!S$264</f>
        <v>1.9203388835331136E-2</v>
      </c>
      <c r="U19" s="33">
        <f>1/$A$1*'[1]4407Exp'!T$264</f>
        <v>2.0510006659466191E-2</v>
      </c>
      <c r="V19" s="33">
        <f>1/$A$1*'[1]4407Exp'!U$264</f>
        <v>1.5074203303609942E-2</v>
      </c>
      <c r="W19" s="33">
        <f>1/$A$1*'[1]4407Exp'!V$264</f>
        <v>1.498202333333333E-2</v>
      </c>
      <c r="X19" s="33">
        <f>1/$A$1*'[1]4407Exp'!W$264</f>
        <v>1.7235E-2</v>
      </c>
      <c r="Y19" s="33">
        <f>1/$A$1*'[1]4407Exp'!X$264</f>
        <v>7.3120781999999988E-3</v>
      </c>
      <c r="Z19" s="33">
        <f>1/$A$1*'[1]4407Exp'!Y$264</f>
        <v>6.476E-3</v>
      </c>
      <c r="AA19" s="33">
        <f>1/$A$1*'[1]4407Exp'!Z$264</f>
        <v>6.5149999999999991E-3</v>
      </c>
      <c r="AB19" s="33">
        <f>1/$A$1*'[1]4407Exp'!AA$264</f>
        <v>0</v>
      </c>
      <c r="AC19" s="14"/>
      <c r="AD19" s="286">
        <f>'[1]4407Exp'!AB$264</f>
        <v>2.4423069999999996</v>
      </c>
      <c r="AE19" s="142">
        <f>'[1]4407Exp'!AC$264</f>
        <v>1.5609999999999999</v>
      </c>
      <c r="AF19" s="142">
        <f>'[1]4407Exp'!AD$264</f>
        <v>2.8071529999999996</v>
      </c>
      <c r="AG19" s="142">
        <f>'[1]4407Exp'!AE$264</f>
        <v>0.34099999999999997</v>
      </c>
      <c r="AH19" s="142">
        <f>'[1]4407Exp'!AF$264</f>
        <v>7.3879999999999999</v>
      </c>
      <c r="AI19" s="142">
        <f>'[1]4407Exp'!AG$264</f>
        <v>23.914000000000005</v>
      </c>
      <c r="AJ19" s="142">
        <f>'[1]4407Exp'!AH$264</f>
        <v>38.220994000000005</v>
      </c>
      <c r="AK19" s="142">
        <f>'[1]4407Exp'!AI$264</f>
        <v>45.637443999999995</v>
      </c>
      <c r="AL19" s="142">
        <f>'[1]4407Exp'!AJ$264</f>
        <v>48.099986000000001</v>
      </c>
      <c r="AM19" s="142">
        <f>'[1]4407Exp'!AK$264</f>
        <v>38.612405999999993</v>
      </c>
      <c r="AN19" s="142">
        <f>'[1]4407Exp'!AL$264</f>
        <v>34.875306000000002</v>
      </c>
      <c r="AO19" s="142">
        <f>'[1]4407Exp'!AM$264</f>
        <v>33.356576999999987</v>
      </c>
      <c r="AP19" s="142">
        <f>'[1]4407Exp'!AN$264</f>
        <v>24.916126999999996</v>
      </c>
      <c r="AQ19" s="142">
        <f>'[1]4407Exp'!AO$264</f>
        <v>20.336230999999994</v>
      </c>
      <c r="AR19" s="142">
        <f>'[1]4407Exp'!AP$264</f>
        <v>16.186571000000001</v>
      </c>
      <c r="AS19" s="142">
        <f>'[1]4407Exp'!AQ$264</f>
        <v>15.357547000000002</v>
      </c>
      <c r="AT19" s="142">
        <f>'[1]4407Exp'!AR$264</f>
        <v>16.806335999999998</v>
      </c>
      <c r="AU19" s="142">
        <f>'[1]4407Exp'!AS$264</f>
        <v>17.089214000000002</v>
      </c>
      <c r="AV19" s="142">
        <f>'[1]4407Exp'!AT$264</f>
        <v>18.732182000000005</v>
      </c>
      <c r="AW19" s="142">
        <f>'[1]4407Exp'!AU$264</f>
        <v>13.41619</v>
      </c>
      <c r="AX19" s="142">
        <f>'[1]4407Exp'!AV$264</f>
        <v>11.069869999999998</v>
      </c>
      <c r="AY19" s="142">
        <f>'[1]4407Exp'!AW$264</f>
        <v>12.010026999999997</v>
      </c>
      <c r="AZ19" s="142">
        <f>'[1]4407Exp'!AX$264</f>
        <v>10.393570999999998</v>
      </c>
      <c r="BA19" s="142">
        <f>'[1]4407Exp'!AY$264</f>
        <v>4.9103519999999996</v>
      </c>
      <c r="BB19" s="142">
        <f>'[1]4407Exp'!AZ$264</f>
        <v>5.5344699999999998</v>
      </c>
      <c r="BC19" s="144">
        <f>'[1]4407Exp'!BA$264</f>
        <v>0</v>
      </c>
      <c r="BD19" s="307"/>
    </row>
    <row r="20" spans="2:56">
      <c r="B20" s="5" t="s">
        <v>40</v>
      </c>
      <c r="C20" s="47">
        <f>1/$A$1*'[1]4407Exp'!$B$91</f>
        <v>1.4469999999999997E-3</v>
      </c>
      <c r="D20" s="11">
        <f>1/$A$1*'[1]4407Exp'!$C$91</f>
        <v>1.8809999999999996E-3</v>
      </c>
      <c r="E20" s="11">
        <f>1/$A$1*'[1]4407Exp'!$D$91</f>
        <v>1.5659999999999997E-3</v>
      </c>
      <c r="F20" s="11">
        <f>1/$A$1*'[1]4407Exp'!$E$91</f>
        <v>2.1999999999999996E-5</v>
      </c>
      <c r="G20" s="11">
        <f>1/$A$1*'[1]4407Exp'!$F$91</f>
        <v>6.4779999999999994E-3</v>
      </c>
      <c r="H20" s="11">
        <f>1/$A$1*'[1]4407Exp'!$G$91</f>
        <v>1.0601999999999999E-2</v>
      </c>
      <c r="I20" s="11">
        <f>1/$A$1*'[1]4407Exp'!$H$91</f>
        <v>1.1266081666666667E-2</v>
      </c>
      <c r="J20" s="37">
        <f>1/$A$1*'[1]4407Exp'!$I$91</f>
        <v>1.5947752673992673E-2</v>
      </c>
      <c r="K20" s="37">
        <f>1/$A$1*'[1]4407Exp'!$J$91</f>
        <v>1.6423047783882781E-2</v>
      </c>
      <c r="L20" s="37">
        <f>1/$A$1*'[1]4407Exp'!K$91</f>
        <v>2.2343251666666661E-2</v>
      </c>
      <c r="M20" s="37">
        <f>1/$A$1*'[1]4407Exp'!L$91</f>
        <v>1.9354E-2</v>
      </c>
      <c r="N20" s="37">
        <f>1/$A$1*'[1]4407Exp'!M$91</f>
        <v>1.9824999999999999E-2</v>
      </c>
      <c r="O20" s="37">
        <f>1/$A$1*'[1]4407Exp'!N$91</f>
        <v>1.3127285000000001E-2</v>
      </c>
      <c r="P20" s="37">
        <f>1/$A$1*'[1]4407Exp'!O$91</f>
        <v>9.8559999999999984E-3</v>
      </c>
      <c r="Q20" s="37">
        <f>1/$A$1*'[1]4407Exp'!P$91</f>
        <v>8.1510813823960984E-3</v>
      </c>
      <c r="R20" s="37">
        <f>1/$A$1*'[1]4407Exp'!Q$91</f>
        <v>7.4773499113283022E-3</v>
      </c>
      <c r="S20" s="37">
        <f>1/$A$1*'[1]4407Exp'!R$91</f>
        <v>9.5832882342697118E-3</v>
      </c>
      <c r="T20" s="37">
        <f>1/$A$1*'[1]4407Exp'!S$91</f>
        <v>8.5438387511641897E-3</v>
      </c>
      <c r="U20" s="37">
        <f>1/$A$1*'[1]4407Exp'!T$91</f>
        <v>8.612744258254857E-3</v>
      </c>
      <c r="V20" s="37">
        <f>1/$A$1*'[1]4407Exp'!U$91</f>
        <v>6.2199617071708483E-3</v>
      </c>
      <c r="W20" s="37">
        <f>1/$A$1*'[1]4407Exp'!V$91</f>
        <v>5.1148033333333317E-3</v>
      </c>
      <c r="X20" s="37">
        <f>1/$A$1*'[1]4407Exp'!W$91</f>
        <v>6.4899999999999984E-3</v>
      </c>
      <c r="Y20" s="37">
        <f>1/$A$1*'[1]4407Exp'!X$91</f>
        <v>2.9724715999999997E-3</v>
      </c>
      <c r="Z20" s="37">
        <f>1/$A$1*'[1]4407Exp'!Y$91</f>
        <v>2.3809999999999994E-3</v>
      </c>
      <c r="AA20" s="37">
        <f>1/$A$1*'[1]4407Exp'!Z$91</f>
        <v>2.4379999999999992E-3</v>
      </c>
      <c r="AB20" s="37">
        <f>1/$A$1*'[1]4407Exp'!AA$91</f>
        <v>0</v>
      </c>
      <c r="AC20" s="4"/>
      <c r="AD20" s="274">
        <f>'[1]4407Exp'!AB$91</f>
        <v>1.309885</v>
      </c>
      <c r="AE20" s="134">
        <f>'[1]4407Exp'!AC$91</f>
        <v>1.5609999999999999</v>
      </c>
      <c r="AF20" s="134">
        <f>'[1]4407Exp'!AD$91</f>
        <v>1.3078669999999999</v>
      </c>
      <c r="AG20" s="134">
        <f>'[1]4407Exp'!AE$91</f>
        <v>8.0000000000000002E-3</v>
      </c>
      <c r="AH20" s="134">
        <f>'[1]4407Exp'!AF$91</f>
        <v>5.0540000000000003</v>
      </c>
      <c r="AI20" s="134">
        <f>'[1]4407Exp'!AG$91</f>
        <v>8.3840000000000003</v>
      </c>
      <c r="AJ20" s="134">
        <f>'[1]4407Exp'!AH$91</f>
        <v>10.328471999999998</v>
      </c>
      <c r="AK20" s="134">
        <f>'[1]4407Exp'!AI$91</f>
        <v>13.623440999999998</v>
      </c>
      <c r="AL20" s="134">
        <f>'[1]4407Exp'!AJ$91</f>
        <v>15.657364999999999</v>
      </c>
      <c r="AM20" s="134">
        <f>'[1]4407Exp'!AK$91</f>
        <v>20.742003999999998</v>
      </c>
      <c r="AN20" s="134">
        <f>'[1]4407Exp'!AL$91</f>
        <v>17.065180999999999</v>
      </c>
      <c r="AO20" s="134">
        <f>'[1]4407Exp'!AM$91</f>
        <v>18.172002999999997</v>
      </c>
      <c r="AP20" s="134">
        <f>'[1]4407Exp'!AN$91</f>
        <v>12.901465999999999</v>
      </c>
      <c r="AQ20" s="134">
        <f>'[1]4407Exp'!AO$91</f>
        <v>10.067899999999996</v>
      </c>
      <c r="AR20" s="134">
        <f>'[1]4407Exp'!AP$91</f>
        <v>9.5427659999999985</v>
      </c>
      <c r="AS20" s="134">
        <f>'[1]4407Exp'!AQ$91</f>
        <v>8.7388899999999996</v>
      </c>
      <c r="AT20" s="134">
        <f>'[1]4407Exp'!AR$91</f>
        <v>10.267083</v>
      </c>
      <c r="AU20" s="134">
        <f>'[1]4407Exp'!AS$91</f>
        <v>9.5156329999999993</v>
      </c>
      <c r="AV20" s="134">
        <f>'[1]4407Exp'!AT$91</f>
        <v>10.801248999999999</v>
      </c>
      <c r="AW20" s="134">
        <f>'[1]4407Exp'!AU$91</f>
        <v>6.6360120000000009</v>
      </c>
      <c r="AX20" s="134">
        <f>'[1]4407Exp'!AV$91</f>
        <v>4.4095300000000002</v>
      </c>
      <c r="AY20" s="134">
        <f>'[1]4407Exp'!AW$91</f>
        <v>5.4425929999999987</v>
      </c>
      <c r="AZ20" s="134">
        <f>'[1]4407Exp'!AX$91</f>
        <v>4.6954399999999996</v>
      </c>
      <c r="BA20" s="134">
        <f>'[1]4407Exp'!AY$91</f>
        <v>1.9339659999999999</v>
      </c>
      <c r="BB20" s="134">
        <f>'[1]4407Exp'!AZ$91</f>
        <v>2.063126</v>
      </c>
      <c r="BC20" s="136">
        <f>'[1]4407Exp'!BA$91</f>
        <v>0</v>
      </c>
      <c r="BD20" s="307"/>
    </row>
    <row r="21" spans="2:56">
      <c r="B21" s="5" t="s">
        <v>47</v>
      </c>
      <c r="C21" s="47">
        <f>1/$A$1*'[1]4407Exp'!$B$114</f>
        <v>8.599999999999999E-5</v>
      </c>
      <c r="D21" s="11">
        <f>1/$A$1*'[1]4407Exp'!$C$114</f>
        <v>0</v>
      </c>
      <c r="E21" s="11">
        <f>1/$A$1*'[1]4407Exp'!$D$114</f>
        <v>1.3809999999999998E-3</v>
      </c>
      <c r="F21" s="11">
        <f>1/$A$1*'[1]4407Exp'!$E$114</f>
        <v>2.8999999999999997E-5</v>
      </c>
      <c r="G21" s="11">
        <f>1/$A$1*'[1]4407Exp'!$F$114</f>
        <v>5.2779999999999997E-3</v>
      </c>
      <c r="H21" s="11">
        <f>1/$A$1*'[1]4407Exp'!$G$114</f>
        <v>1.5995999999999996E-2</v>
      </c>
      <c r="I21" s="11">
        <f>1/$A$1*'[1]4407Exp'!$H$114</f>
        <v>2.9666239999999997E-2</v>
      </c>
      <c r="J21" s="37">
        <f>1/$A$1*'[1]4407Exp'!$I$114</f>
        <v>2.1623604395604391E-2</v>
      </c>
      <c r="K21" s="37">
        <f>1/$A$1*'[1]4407Exp'!$J$114</f>
        <v>1.8744252747252749E-2</v>
      </c>
      <c r="L21" s="37">
        <f>1/$A$1*'[1]4407Exp'!K$114</f>
        <v>1.0764033333333332E-2</v>
      </c>
      <c r="M21" s="37">
        <f>1/$A$1*'[1]4407Exp'!L$114</f>
        <v>9.7579999999999993E-3</v>
      </c>
      <c r="N21" s="37">
        <f>1/$A$1*'[1]4407Exp'!M$114</f>
        <v>7.7799999999999979E-3</v>
      </c>
      <c r="O21" s="37">
        <f>1/$A$1*'[1]4407Exp'!N$114</f>
        <v>5.1929999999999988E-3</v>
      </c>
      <c r="P21" s="37">
        <f>1/$A$1*'[1]4407Exp'!O$114</f>
        <v>4.4724566666666651E-3</v>
      </c>
      <c r="Q21" s="37">
        <f>1/$A$1*'[1]4407Exp'!P$114</f>
        <v>2.3693487031777945E-3</v>
      </c>
      <c r="R21" s="37">
        <f>1/$A$1*'[1]4407Exp'!Q$114</f>
        <v>2.5987807263439938E-3</v>
      </c>
      <c r="S21" s="37">
        <f>1/$A$1*'[1]4407Exp'!R$114</f>
        <v>2.4776229472267472E-3</v>
      </c>
      <c r="T21" s="37">
        <f>1/$A$1*'[1]4407Exp'!S$114</f>
        <v>2.1579497306917599E-3</v>
      </c>
      <c r="U21" s="37">
        <f>1/$A$1*'[1]4407Exp'!T$114</f>
        <v>2.1878500851330736E-3</v>
      </c>
      <c r="V21" s="37">
        <f>1/$A$1*'[1]4407Exp'!U$114</f>
        <v>1.6498926580298073E-3</v>
      </c>
      <c r="W21" s="37">
        <f>1/$A$1*'[1]4407Exp'!V$114</f>
        <v>1.7353399999999999E-3</v>
      </c>
      <c r="X21" s="37">
        <f>1/$A$1*'[1]4407Exp'!W$114</f>
        <v>1.1569999999999998E-3</v>
      </c>
      <c r="Y21" s="37">
        <f>1/$A$1*'[1]4407Exp'!X$114</f>
        <v>6.8460139999999988E-4</v>
      </c>
      <c r="Z21" s="37">
        <f>1/$A$1*'[1]4407Exp'!Y$114</f>
        <v>1.4859999999999999E-3</v>
      </c>
      <c r="AA21" s="37">
        <f>1/$A$1*'[1]4407Exp'!Z$114</f>
        <v>1.0119999999999999E-3</v>
      </c>
      <c r="AB21" s="37">
        <f>1/$A$1*'[1]4407Exp'!AA$114</f>
        <v>0</v>
      </c>
      <c r="AC21" s="4"/>
      <c r="AD21" s="274">
        <f>'[1]4407Exp'!AB$114</f>
        <v>8.1800999999999999E-2</v>
      </c>
      <c r="AE21" s="134">
        <f>'[1]4407Exp'!AC$114</f>
        <v>0</v>
      </c>
      <c r="AF21" s="134">
        <f>'[1]4407Exp'!AD$114</f>
        <v>0.63493499999999992</v>
      </c>
      <c r="AG21" s="134">
        <f>'[1]4407Exp'!AE$114</f>
        <v>8.9999999999999993E-3</v>
      </c>
      <c r="AH21" s="134">
        <f>'[1]4407Exp'!AF$114</f>
        <v>1.5249999999999999</v>
      </c>
      <c r="AI21" s="134">
        <f>'[1]4407Exp'!AG$114</f>
        <v>8.2690000000000001</v>
      </c>
      <c r="AJ21" s="134">
        <f>'[1]4407Exp'!AH$114</f>
        <v>13.28903</v>
      </c>
      <c r="AK21" s="134">
        <f>'[1]4407Exp'!AI$114</f>
        <v>13.050128999999998</v>
      </c>
      <c r="AL21" s="134">
        <f>'[1]4407Exp'!AJ$114</f>
        <v>12.290751999999999</v>
      </c>
      <c r="AM21" s="134">
        <f>'[1]4407Exp'!AK$114</f>
        <v>6.5867779999999989</v>
      </c>
      <c r="AN21" s="134">
        <f>'[1]4407Exp'!AL$114</f>
        <v>6.9174710000000008</v>
      </c>
      <c r="AO21" s="134">
        <f>'[1]4407Exp'!AM$114</f>
        <v>6.0646689999999994</v>
      </c>
      <c r="AP21" s="134">
        <f>'[1]4407Exp'!AN$114</f>
        <v>4.7940119999999995</v>
      </c>
      <c r="AQ21" s="134">
        <f>'[1]4407Exp'!AO$114</f>
        <v>3.8896709999999999</v>
      </c>
      <c r="AR21" s="134">
        <f>'[1]4407Exp'!AP$114</f>
        <v>2.2168459999999999</v>
      </c>
      <c r="AS21" s="134">
        <f>'[1]4407Exp'!AQ$114</f>
        <v>2.4410169999999995</v>
      </c>
      <c r="AT21" s="134">
        <f>'[1]4407Exp'!AR$114</f>
        <v>1.9857049999999998</v>
      </c>
      <c r="AU21" s="134">
        <f>'[1]4407Exp'!AS$114</f>
        <v>1.5795410000000001</v>
      </c>
      <c r="AV21" s="134">
        <f>'[1]4407Exp'!AT$114</f>
        <v>1.7854779999999999</v>
      </c>
      <c r="AW21" s="134">
        <f>'[1]4407Exp'!AU$114</f>
        <v>1.2081109999999999</v>
      </c>
      <c r="AX21" s="134">
        <f>'[1]4407Exp'!AV$114</f>
        <v>1.519347</v>
      </c>
      <c r="AY21" s="134">
        <f>'[1]4407Exp'!AW$114</f>
        <v>0.90314499999999975</v>
      </c>
      <c r="AZ21" s="134">
        <f>'[1]4407Exp'!AX$114</f>
        <v>1.0470089999999999</v>
      </c>
      <c r="BA21" s="134">
        <f>'[1]4407Exp'!AY$114</f>
        <v>1.2034039999999999</v>
      </c>
      <c r="BB21" s="134">
        <f>'[1]4407Exp'!AZ$114</f>
        <v>1.1522779999999999</v>
      </c>
      <c r="BC21" s="136">
        <f>'[1]4407Exp'!BA$114</f>
        <v>0</v>
      </c>
      <c r="BD21" s="307"/>
    </row>
    <row r="22" spans="2:56">
      <c r="B22" s="5" t="s">
        <v>19</v>
      </c>
      <c r="C22" s="50">
        <f t="shared" ref="C22:AB22" si="6">SUM(C19:C19)-SUM(C20:C21)</f>
        <v>1.3730000000000001E-3</v>
      </c>
      <c r="D22" s="9">
        <f t="shared" si="6"/>
        <v>0</v>
      </c>
      <c r="E22" s="9">
        <f t="shared" si="6"/>
        <v>1.1759999999999995E-3</v>
      </c>
      <c r="F22" s="9">
        <f t="shared" si="6"/>
        <v>5.9299999999999978E-4</v>
      </c>
      <c r="G22" s="9">
        <f t="shared" si="6"/>
        <v>8.2099999999999881E-4</v>
      </c>
      <c r="H22" s="9">
        <f t="shared" si="6"/>
        <v>7.9370073260073282E-3</v>
      </c>
      <c r="I22" s="9">
        <f t="shared" si="6"/>
        <v>1.4245323333333337E-2</v>
      </c>
      <c r="J22" s="43">
        <f t="shared" si="6"/>
        <v>2.0933140256410257E-2</v>
      </c>
      <c r="K22" s="43">
        <f t="shared" si="6"/>
        <v>2.0131874285714287E-2</v>
      </c>
      <c r="L22" s="43">
        <f t="shared" si="6"/>
        <v>1.3233771666666672E-2</v>
      </c>
      <c r="M22" s="43">
        <f t="shared" si="6"/>
        <v>1.4165306666666669E-2</v>
      </c>
      <c r="N22" s="43">
        <f t="shared" si="6"/>
        <v>1.2616443333333345E-2</v>
      </c>
      <c r="O22" s="43">
        <f t="shared" si="6"/>
        <v>1.0541118333333335E-2</v>
      </c>
      <c r="P22" s="43">
        <f t="shared" si="6"/>
        <v>9.2909966666666691E-3</v>
      </c>
      <c r="Q22" s="37">
        <f t="shared" si="6"/>
        <v>6.0312380780765777E-3</v>
      </c>
      <c r="R22" s="37">
        <f t="shared" si="6"/>
        <v>6.1062701226942892E-3</v>
      </c>
      <c r="S22" s="37">
        <f t="shared" si="6"/>
        <v>7.1159143882338401E-3</v>
      </c>
      <c r="T22" s="37">
        <f t="shared" si="6"/>
        <v>8.5016003534751864E-3</v>
      </c>
      <c r="U22" s="37">
        <f t="shared" si="6"/>
        <v>9.7094123160782596E-3</v>
      </c>
      <c r="V22" s="37">
        <f t="shared" si="6"/>
        <v>7.2043489384092871E-3</v>
      </c>
      <c r="W22" s="43">
        <f t="shared" si="6"/>
        <v>8.1318799999999976E-3</v>
      </c>
      <c r="X22" s="43">
        <f t="shared" si="6"/>
        <v>9.5880000000000028E-3</v>
      </c>
      <c r="Y22" s="43">
        <f t="shared" si="6"/>
        <v>3.6550051999999994E-3</v>
      </c>
      <c r="Z22" s="43">
        <f t="shared" si="6"/>
        <v>2.6090000000000006E-3</v>
      </c>
      <c r="AA22" s="43">
        <f t="shared" si="6"/>
        <v>3.065E-3</v>
      </c>
      <c r="AB22" s="43">
        <f t="shared" si="6"/>
        <v>0</v>
      </c>
      <c r="AC22" s="4"/>
      <c r="AD22" s="274">
        <f t="shared" ref="AD22:BC22" si="7">SUM(AD19:AD19)-SUM(AD20:AD21)</f>
        <v>1.0506209999999996</v>
      </c>
      <c r="AE22" s="134">
        <f t="shared" si="7"/>
        <v>0</v>
      </c>
      <c r="AF22" s="134">
        <f t="shared" si="7"/>
        <v>0.86435099999999965</v>
      </c>
      <c r="AG22" s="134">
        <f t="shared" si="7"/>
        <v>0.32399999999999995</v>
      </c>
      <c r="AH22" s="134">
        <f t="shared" si="7"/>
        <v>0.80899999999999928</v>
      </c>
      <c r="AI22" s="134">
        <f t="shared" si="7"/>
        <v>7.2610000000000063</v>
      </c>
      <c r="AJ22" s="134">
        <f t="shared" si="7"/>
        <v>14.603492000000006</v>
      </c>
      <c r="AK22" s="134">
        <f t="shared" si="7"/>
        <v>18.963873999999997</v>
      </c>
      <c r="AL22" s="134">
        <f t="shared" si="7"/>
        <v>20.151869000000005</v>
      </c>
      <c r="AM22" s="134">
        <f t="shared" si="7"/>
        <v>11.283623999999996</v>
      </c>
      <c r="AN22" s="134">
        <f t="shared" si="7"/>
        <v>10.892654</v>
      </c>
      <c r="AO22" s="134">
        <f t="shared" si="7"/>
        <v>9.1199049999999922</v>
      </c>
      <c r="AP22" s="134">
        <f t="shared" si="7"/>
        <v>7.2206489999999981</v>
      </c>
      <c r="AQ22" s="387">
        <f t="shared" si="7"/>
        <v>6.3786599999999982</v>
      </c>
      <c r="AR22" s="387">
        <f t="shared" si="7"/>
        <v>4.4269590000000019</v>
      </c>
      <c r="AS22" s="387">
        <f t="shared" si="7"/>
        <v>4.177640000000002</v>
      </c>
      <c r="AT22" s="387">
        <f t="shared" si="7"/>
        <v>4.5535479999999993</v>
      </c>
      <c r="AU22" s="387">
        <f t="shared" si="7"/>
        <v>5.9940400000000018</v>
      </c>
      <c r="AV22" s="387">
        <f t="shared" si="7"/>
        <v>6.1454550000000072</v>
      </c>
      <c r="AW22" s="387">
        <f t="shared" si="7"/>
        <v>5.5720669999999997</v>
      </c>
      <c r="AX22" s="134">
        <f t="shared" si="7"/>
        <v>5.1409929999999981</v>
      </c>
      <c r="AY22" s="134">
        <f t="shared" si="7"/>
        <v>5.6642889999999992</v>
      </c>
      <c r="AZ22" s="134">
        <f t="shared" si="7"/>
        <v>4.6511219999999982</v>
      </c>
      <c r="BA22" s="134">
        <f t="shared" si="7"/>
        <v>1.7729819999999998</v>
      </c>
      <c r="BB22" s="134">
        <f t="shared" si="7"/>
        <v>2.3190659999999998</v>
      </c>
      <c r="BC22" s="136">
        <f t="shared" si="7"/>
        <v>0</v>
      </c>
      <c r="BD22" s="307"/>
    </row>
    <row r="23" spans="2:56" ht="17.149999999999999" customHeight="1" thickBot="1">
      <c r="B23" s="184" t="s">
        <v>209</v>
      </c>
      <c r="C23" s="185">
        <f t="shared" ref="C23:AB23" si="8">C5-SUM(C6,C7,C10,C11,C19)</f>
        <v>1.1729999999999796E-3</v>
      </c>
      <c r="D23" s="186">
        <f t="shared" si="8"/>
        <v>0</v>
      </c>
      <c r="E23" s="186">
        <f t="shared" si="8"/>
        <v>9.6799999999991337E-4</v>
      </c>
      <c r="F23" s="186">
        <f t="shared" si="8"/>
        <v>4.149999999999987E-4</v>
      </c>
      <c r="G23" s="186">
        <f t="shared" si="8"/>
        <v>1.8380000000000063E-3</v>
      </c>
      <c r="H23" s="186">
        <f t="shared" si="8"/>
        <v>3.8819999999999411E-3</v>
      </c>
      <c r="I23" s="186">
        <f t="shared" si="8"/>
        <v>4.9935799999996089E-3</v>
      </c>
      <c r="J23" s="187">
        <f t="shared" si="8"/>
        <v>1.6579769230769092E-2</v>
      </c>
      <c r="K23" s="187">
        <f t="shared" si="8"/>
        <v>2.3747927087911402E-2</v>
      </c>
      <c r="L23" s="187">
        <f t="shared" si="8"/>
        <v>6.147353333333605E-3</v>
      </c>
      <c r="M23" s="187">
        <f t="shared" si="8"/>
        <v>9.1823666666668302E-3</v>
      </c>
      <c r="N23" s="187">
        <f t="shared" si="8"/>
        <v>5.3410449999997667E-3</v>
      </c>
      <c r="O23" s="187">
        <f t="shared" si="8"/>
        <v>7.2106166666667804E-3</v>
      </c>
      <c r="P23" s="187">
        <f t="shared" si="8"/>
        <v>6.1440000000001493E-3</v>
      </c>
      <c r="Q23" s="187">
        <f t="shared" si="8"/>
        <v>8.4440019862222493E-3</v>
      </c>
      <c r="R23" s="187">
        <f t="shared" si="8"/>
        <v>1.2235045237415088E-2</v>
      </c>
      <c r="S23" s="187">
        <f t="shared" si="8"/>
        <v>1.9398829086712699E-2</v>
      </c>
      <c r="T23" s="187">
        <f t="shared" si="8"/>
        <v>1.5760342952369444E-2</v>
      </c>
      <c r="U23" s="187">
        <f t="shared" si="8"/>
        <v>1.4270508498986118E-2</v>
      </c>
      <c r="V23" s="187">
        <f t="shared" si="8"/>
        <v>9.1673128931098469E-3</v>
      </c>
      <c r="W23" s="187">
        <f t="shared" si="8"/>
        <v>6.0725099999999199E-3</v>
      </c>
      <c r="X23" s="187">
        <f t="shared" si="8"/>
        <v>3.5885999999999918E-2</v>
      </c>
      <c r="Y23" s="187">
        <f t="shared" si="8"/>
        <v>1.0503435600000027E-2</v>
      </c>
      <c r="Z23" s="187">
        <f t="shared" si="8"/>
        <v>8.2049999999999901E-3</v>
      </c>
      <c r="AA23" s="187">
        <f t="shared" si="8"/>
        <v>1.5623752000000046E-2</v>
      </c>
      <c r="AB23" s="187">
        <f t="shared" si="8"/>
        <v>0</v>
      </c>
      <c r="AC23" s="114"/>
      <c r="AD23" s="188">
        <f t="shared" ref="AD23:BC23" si="9">AD5-SUM(AD6,AD7,AD10,AD11,AD19)</f>
        <v>0.44845500000002403</v>
      </c>
      <c r="AE23" s="189">
        <f t="shared" si="9"/>
        <v>0</v>
      </c>
      <c r="AF23" s="189">
        <f t="shared" si="9"/>
        <v>0.28637699999998745</v>
      </c>
      <c r="AG23" s="189">
        <f t="shared" si="9"/>
        <v>0.1360000000000241</v>
      </c>
      <c r="AH23" s="189">
        <f t="shared" si="9"/>
        <v>0.79800000000000182</v>
      </c>
      <c r="AI23" s="189">
        <f t="shared" si="9"/>
        <v>1.6169999999999618</v>
      </c>
      <c r="AJ23" s="189">
        <f t="shared" si="9"/>
        <v>2.9234619999998586</v>
      </c>
      <c r="AK23" s="189">
        <f t="shared" si="9"/>
        <v>11.37408599999992</v>
      </c>
      <c r="AL23" s="189">
        <f t="shared" si="9"/>
        <v>19.617123000000049</v>
      </c>
      <c r="AM23" s="189">
        <f t="shared" si="9"/>
        <v>5.0746320000000082</v>
      </c>
      <c r="AN23" s="189">
        <f t="shared" si="9"/>
        <v>6.588954999999828</v>
      </c>
      <c r="AO23" s="189">
        <f t="shared" si="9"/>
        <v>4.9902460000000133</v>
      </c>
      <c r="AP23" s="189">
        <f t="shared" si="9"/>
        <v>4.9128990000000385</v>
      </c>
      <c r="AQ23" s="189">
        <f t="shared" si="9"/>
        <v>4.2107579999999984</v>
      </c>
      <c r="AR23" s="189">
        <f t="shared" si="9"/>
        <v>5.1801729999999111</v>
      </c>
      <c r="AS23" s="189">
        <f t="shared" si="9"/>
        <v>6.7265499999999747</v>
      </c>
      <c r="AT23" s="189">
        <f t="shared" si="9"/>
        <v>15.601141000000013</v>
      </c>
      <c r="AU23" s="189">
        <f t="shared" si="9"/>
        <v>11.421205000000015</v>
      </c>
      <c r="AV23" s="189">
        <f t="shared" si="9"/>
        <v>8.2799279999999555</v>
      </c>
      <c r="AW23" s="189">
        <f t="shared" si="9"/>
        <v>5.7032179999999926</v>
      </c>
      <c r="AX23" s="392">
        <f t="shared" si="9"/>
        <v>3.9128640000000132</v>
      </c>
      <c r="AY23" s="392">
        <f t="shared" si="9"/>
        <v>5.8256359999999461</v>
      </c>
      <c r="AZ23" s="392">
        <f t="shared" si="9"/>
        <v>12.27314100000001</v>
      </c>
      <c r="BA23" s="392">
        <f t="shared" si="9"/>
        <v>5.2856300000000118</v>
      </c>
      <c r="BB23" s="392">
        <f t="shared" si="9"/>
        <v>10.765160999999992</v>
      </c>
      <c r="BC23" s="393">
        <f t="shared" si="9"/>
        <v>0</v>
      </c>
      <c r="BD23" s="352"/>
    </row>
    <row r="24" spans="2:56" ht="13" thickTop="1">
      <c r="P24" s="361"/>
      <c r="Q24" s="361"/>
      <c r="R24" s="361"/>
      <c r="S24" s="361"/>
      <c r="T24" s="361"/>
      <c r="U24" s="361"/>
      <c r="V24" s="361"/>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2: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8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[2]RWE!$A$8</f>
        <v>1.9</v>
      </c>
    </row>
    <row r="2" spans="1:56" ht="16" thickTop="1">
      <c r="B2" s="462" t="s">
        <v>312</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9">
        <f>1/$A$1*'[1]4408Exp'!$B$263</f>
        <v>5.6101120599999985E-2</v>
      </c>
      <c r="D5" s="270">
        <f>1/$A$1*'[1]4408Exp'!$C$263</f>
        <v>5.821479999999999E-2</v>
      </c>
      <c r="E5" s="270">
        <f>1/$A$1*'[1]4408Exp'!$D$263</f>
        <v>9.7775994399999996E-2</v>
      </c>
      <c r="F5" s="270">
        <f>1/$A$1*'[1]4408Exp'!$E$263</f>
        <v>0.10330512499999996</v>
      </c>
      <c r="G5" s="270">
        <f>1/$A$1*'[1]4408Exp'!$F$263</f>
        <v>0.11558800959999997</v>
      </c>
      <c r="H5" s="270">
        <f>1/$A$1*'[1]4408Exp'!$G$263</f>
        <v>0.10929526999999999</v>
      </c>
      <c r="I5" s="270">
        <f>1/$A$1*'[1]4408Exp'!$H$263</f>
        <v>0.15093977780000001</v>
      </c>
      <c r="J5" s="270">
        <f>1/$A$1*'[1]4408Exp'!$I$263</f>
        <v>0.16070785360000001</v>
      </c>
      <c r="K5" s="270">
        <f>1/$A$1*'[1]4408Exp'!$J$263</f>
        <v>0.15364643280000004</v>
      </c>
      <c r="L5" s="270">
        <f>1/$A$1*'[1]4408Exp'!K$263</f>
        <v>0.12004269200000002</v>
      </c>
      <c r="M5" s="279">
        <f>1/$A$1*'[1]4408Exp'!L$263</f>
        <v>0.16592855439999996</v>
      </c>
      <c r="N5" s="279">
        <f>1/$A$1*'[1]4408Exp'!M$263</f>
        <v>0.25925938079999988</v>
      </c>
      <c r="O5" s="279">
        <f>1/$A$1*'[1]4408Exp'!N$263</f>
        <v>0.21592207866666668</v>
      </c>
      <c r="P5" s="279">
        <f>1/$A$1*'[1]4408Exp'!O$263</f>
        <v>0.21456990380000002</v>
      </c>
      <c r="Q5" s="279">
        <f>1/$A$1*'[1]4408Exp'!P$263</f>
        <v>0.26847278079999987</v>
      </c>
      <c r="R5" s="279">
        <f>1/$A$1*'[1]4408Exp'!Q$263</f>
        <v>0.27871886839999982</v>
      </c>
      <c r="S5" s="279">
        <f>1/$A$1*'[1]4408Exp'!R$263</f>
        <v>0.26948227740000003</v>
      </c>
      <c r="T5" s="279">
        <f>1/$A$1*'[1]4408Exp'!S$263</f>
        <v>0.35482599053333314</v>
      </c>
      <c r="U5" s="279">
        <f>1/$A$1*'[1]4408Exp'!T$263</f>
        <v>0.45117447166666658</v>
      </c>
      <c r="V5" s="279">
        <f>1/$A$1*'[1]4408Exp'!U$263</f>
        <v>0.48516214366666643</v>
      </c>
      <c r="W5" s="279">
        <f>1/$A$1*'[1]4408Exp'!V$263</f>
        <v>0.49779639653333319</v>
      </c>
      <c r="X5" s="279">
        <f>1/$A$1*'[1]4408Exp'!W$263</f>
        <v>0.60348369066666652</v>
      </c>
      <c r="Y5" s="279">
        <f>1/$A$1*'[1]4408Exp'!X$263</f>
        <v>0.46516601979539979</v>
      </c>
      <c r="Z5" s="279">
        <f>1/$A$1*'[1]4408Exp'!Y$263</f>
        <v>0.45983534713333307</v>
      </c>
      <c r="AA5" s="279">
        <f>1/$A$1*'[1]4408Exp'!Z$263</f>
        <v>0.50486062173333313</v>
      </c>
      <c r="AB5" s="279">
        <f>1/$A$1*'[1]4408Exp'!AA$263</f>
        <v>0</v>
      </c>
      <c r="AC5" s="266"/>
      <c r="AD5" s="258">
        <f>'[1]4408Exp'!AB$263</f>
        <v>55.668638000000001</v>
      </c>
      <c r="AE5" s="248">
        <f>'[1]4408Exp'!AC$263</f>
        <v>62.595000000000006</v>
      </c>
      <c r="AF5" s="248">
        <f>'[1]4408Exp'!AD$263</f>
        <v>89.297431000000046</v>
      </c>
      <c r="AG5" s="248">
        <f>'[1]4408Exp'!AE$263</f>
        <v>103.02099999999999</v>
      </c>
      <c r="AH5" s="248">
        <f>'[1]4408Exp'!AF$263</f>
        <v>119.97299999999998</v>
      </c>
      <c r="AI5" s="248">
        <f>'[1]4408Exp'!AG$263</f>
        <v>128.52700000000002</v>
      </c>
      <c r="AJ5" s="248">
        <f>'[1]4408Exp'!AH$263</f>
        <v>171.44392900000005</v>
      </c>
      <c r="AK5" s="248">
        <f>'[1]4408Exp'!AI$263</f>
        <v>200.27801799999997</v>
      </c>
      <c r="AL5" s="248">
        <f>'[1]4408Exp'!AJ$263</f>
        <v>244.14940099999998</v>
      </c>
      <c r="AM5" s="248">
        <f>'[1]4408Exp'!AK$263</f>
        <v>172.75490700000003</v>
      </c>
      <c r="AN5" s="248">
        <f>'[1]4408Exp'!AL$263</f>
        <v>210.52147400000007</v>
      </c>
      <c r="AO5" s="248">
        <f>'[1]4408Exp'!AM$263</f>
        <v>273.62275099999994</v>
      </c>
      <c r="AP5" s="248">
        <f>'[1]4408Exp'!AN$263</f>
        <v>234.43927399999998</v>
      </c>
      <c r="AQ5" s="248">
        <f>'[1]4408Exp'!AO$263</f>
        <v>235.96892600000004</v>
      </c>
      <c r="AR5" s="248">
        <f>'[1]4408Exp'!AP$263</f>
        <v>276.76468</v>
      </c>
      <c r="AS5" s="248">
        <f>'[1]4408Exp'!AQ$263</f>
        <v>283.71447800000004</v>
      </c>
      <c r="AT5" s="248">
        <f>'[1]4408Exp'!AR$263</f>
        <v>291.82137499999993</v>
      </c>
      <c r="AU5" s="248">
        <f>'[1]4408Exp'!AS$263</f>
        <v>386.01105699999994</v>
      </c>
      <c r="AV5" s="248">
        <f>'[1]4408Exp'!AT$263</f>
        <v>484.59431000000001</v>
      </c>
      <c r="AW5" s="248">
        <f>'[1]4408Exp'!AU$263</f>
        <v>527.46519699999999</v>
      </c>
      <c r="AX5" s="248">
        <f>'[1]4408Exp'!AV$263</f>
        <v>537.42909599999984</v>
      </c>
      <c r="AY5" s="248">
        <f>'[1]4408Exp'!AW$263</f>
        <v>804.97871599999985</v>
      </c>
      <c r="AZ5" s="248">
        <f>'[1]4408Exp'!AX$263</f>
        <v>671.26309900000012</v>
      </c>
      <c r="BA5" s="248">
        <f>'[1]4408Exp'!AY$263</f>
        <v>629.34808699999996</v>
      </c>
      <c r="BB5" s="248">
        <f>'[1]4408Exp'!AZ$263</f>
        <v>563.85460400000011</v>
      </c>
      <c r="BC5" s="260">
        <f>'[1]4408Exp'!BA$263</f>
        <v>0</v>
      </c>
      <c r="BD5" s="307"/>
    </row>
    <row r="6" spans="1:56" ht="17.149999999999999" customHeight="1" thickTop="1">
      <c r="B6" s="175" t="s">
        <v>204</v>
      </c>
      <c r="C6" s="176">
        <f>1/$A$1*'[1]4408Exp'!$B$266</f>
        <v>3.3261899999999998E-4</v>
      </c>
      <c r="D6" s="177">
        <f>1/$A$1*'[1]4408Exp'!$C$266</f>
        <v>0</v>
      </c>
      <c r="E6" s="177">
        <f>1/$A$1*'[1]4408Exp'!$D$266</f>
        <v>7.4423300000000007E-4</v>
      </c>
      <c r="F6" s="177">
        <f>1/$A$1*'[1]4408Exp'!$E$266</f>
        <v>7.4633019999999987E-4</v>
      </c>
      <c r="G6" s="177">
        <f>1/$A$1*'[1]4408Exp'!$F$266</f>
        <v>6.786626E-4</v>
      </c>
      <c r="H6" s="177">
        <f>1/$A$1*'[1]4408Exp'!$G$266</f>
        <v>2.5967325999999994E-3</v>
      </c>
      <c r="I6" s="177">
        <f>1/$A$1*'[1]4408Exp'!$H$266</f>
        <v>1.9215825999999998E-3</v>
      </c>
      <c r="J6" s="178">
        <f>1/$A$1*'[1]4408Exp'!$I$266</f>
        <v>3.9874883999999992E-3</v>
      </c>
      <c r="K6" s="178">
        <f>1/$A$1*'[1]4408Exp'!$J$266</f>
        <v>3.5886017999999988E-3</v>
      </c>
      <c r="L6" s="178">
        <f>1/$A$1*'[1]4408Exp'!K$266</f>
        <v>3.9046237999999988E-3</v>
      </c>
      <c r="M6" s="178">
        <f>1/$A$1*'[1]4408Exp'!L$266</f>
        <v>5.6331016000000008E-3</v>
      </c>
      <c r="N6" s="178">
        <f>1/$A$1*'[1]4408Exp'!M$266</f>
        <v>9.3657801999999981E-3</v>
      </c>
      <c r="O6" s="178">
        <f>1/$A$1*'[1]4408Exp'!N$266</f>
        <v>8.7684575999999979E-3</v>
      </c>
      <c r="P6" s="178">
        <f>1/$A$1*'[1]4408Exp'!O$266</f>
        <v>7.3936617999999987E-3</v>
      </c>
      <c r="Q6" s="178">
        <f>1/$A$1*'[1]4408Exp'!P$266</f>
        <v>9.9459499999999951E-3</v>
      </c>
      <c r="R6" s="178">
        <f>1/$A$1*'[1]4408Exp'!Q$266</f>
        <v>8.8769141999999988E-3</v>
      </c>
      <c r="S6" s="178">
        <f>1/$A$1*'[1]4408Exp'!R$266</f>
        <v>1.1005761199999997E-2</v>
      </c>
      <c r="T6" s="178">
        <f>1/$A$1*'[1]4408Exp'!S$266</f>
        <v>1.4546471799999997E-2</v>
      </c>
      <c r="U6" s="178">
        <f>1/$A$1*'[1]4408Exp'!T$266</f>
        <v>1.7538329199999994E-2</v>
      </c>
      <c r="V6" s="178">
        <f>1/$A$1*'[1]4408Exp'!U$266</f>
        <v>1.8913803999999992E-2</v>
      </c>
      <c r="W6" s="178">
        <f>1/$A$1*'[1]4408Exp'!V$266</f>
        <v>1.2674997199999996E-2</v>
      </c>
      <c r="X6" s="178">
        <f>1/$A$1*'[1]4408Exp'!W$266</f>
        <v>1.1840869599999996E-2</v>
      </c>
      <c r="Y6" s="178">
        <f>1/$A$1*'[1]4408Exp'!X$266</f>
        <v>1.8740854999999997E-2</v>
      </c>
      <c r="Z6" s="178">
        <f>1/$A$1*'[1]4408Exp'!Y$266</f>
        <v>3.7467505599999999E-2</v>
      </c>
      <c r="AA6" s="178">
        <f>1/$A$1*'[1]4408Exp'!Z$266</f>
        <v>4.1144149199999987E-2</v>
      </c>
      <c r="AB6" s="178">
        <f>1/$A$1*'[1]4408Exp'!AA$266</f>
        <v>0</v>
      </c>
      <c r="AC6" s="4"/>
      <c r="AD6" s="255">
        <f>'[1]4408Exp'!AB$266</f>
        <v>0.30003999999999997</v>
      </c>
      <c r="AE6" s="181">
        <f>'[1]4408Exp'!AC$266</f>
        <v>0</v>
      </c>
      <c r="AF6" s="181">
        <f>'[1]4408Exp'!AD$266</f>
        <v>0.39897799999999994</v>
      </c>
      <c r="AG6" s="181">
        <f>'[1]4408Exp'!AE$266</f>
        <v>0.23599999999999999</v>
      </c>
      <c r="AH6" s="181">
        <f>'[1]4408Exp'!AF$266</f>
        <v>0.46300000000000002</v>
      </c>
      <c r="AI6" s="181">
        <f>'[1]4408Exp'!AG$266</f>
        <v>1.774</v>
      </c>
      <c r="AJ6" s="181">
        <f>'[1]4408Exp'!AH$266</f>
        <v>1.456925</v>
      </c>
      <c r="AK6" s="181">
        <f>'[1]4408Exp'!AI$266</f>
        <v>2.5250000000000004</v>
      </c>
      <c r="AL6" s="181">
        <f>'[1]4408Exp'!AJ$266</f>
        <v>3.4344949999999996</v>
      </c>
      <c r="AM6" s="181">
        <f>'[1]4408Exp'!AK$266</f>
        <v>3.434644</v>
      </c>
      <c r="AN6" s="181">
        <f>'[1]4408Exp'!AL$266</f>
        <v>4.1610589999999998</v>
      </c>
      <c r="AO6" s="181">
        <f>'[1]4408Exp'!AM$266</f>
        <v>6.9947740000000014</v>
      </c>
      <c r="AP6" s="181">
        <f>'[1]4408Exp'!AN$266</f>
        <v>4.8374240000000004</v>
      </c>
      <c r="AQ6" s="181">
        <f>'[1]4408Exp'!AO$266</f>
        <v>5.935306999999999</v>
      </c>
      <c r="AR6" s="181">
        <f>'[1]4408Exp'!AP$266</f>
        <v>5.2300799999999992</v>
      </c>
      <c r="AS6" s="181">
        <f>'[1]4408Exp'!AQ$266</f>
        <v>5.0762679999999998</v>
      </c>
      <c r="AT6" s="181">
        <f>'[1]4408Exp'!AR$266</f>
        <v>6.568029000000001</v>
      </c>
      <c r="AU6" s="181">
        <f>'[1]4408Exp'!AS$266</f>
        <v>12.525358000000001</v>
      </c>
      <c r="AV6" s="181">
        <f>'[1]4408Exp'!AT$266</f>
        <v>15.049435000000003</v>
      </c>
      <c r="AW6" s="181">
        <f>'[1]4408Exp'!AU$266</f>
        <v>17.162297999999996</v>
      </c>
      <c r="AX6" s="181">
        <f>'[1]4408Exp'!AV$266</f>
        <v>12.300422999999999</v>
      </c>
      <c r="AY6" s="181">
        <f>'[1]4408Exp'!AW$266</f>
        <v>15.072374999999997</v>
      </c>
      <c r="AZ6" s="181">
        <f>'[1]4408Exp'!AX$266</f>
        <v>27.519636999999999</v>
      </c>
      <c r="BA6" s="181">
        <f>'[1]4408Exp'!AY$266</f>
        <v>37.334656000000003</v>
      </c>
      <c r="BB6" s="181">
        <f>'[1]4408Exp'!AZ$266</f>
        <v>29.581860000000006</v>
      </c>
      <c r="BC6" s="293">
        <f>'[1]4408Exp'!BA$266</f>
        <v>0</v>
      </c>
      <c r="BD6" s="307"/>
    </row>
    <row r="7" spans="1:56" ht="17.149999999999999" customHeight="1">
      <c r="B7" s="16" t="s">
        <v>125</v>
      </c>
      <c r="C7" s="28">
        <f>1/$A$1*'[1]4408Exp'!$B$268</f>
        <v>1.0952360999999997E-2</v>
      </c>
      <c r="D7" s="29">
        <f>1/$A$1*'[1]4408Exp'!$C$268</f>
        <v>9.6207999999999971E-3</v>
      </c>
      <c r="E7" s="29">
        <f>1/$A$1*'[1]4408Exp'!$D$268</f>
        <v>1.3469481199999994E-2</v>
      </c>
      <c r="F7" s="29">
        <f>1/$A$1*'[1]4408Exp'!$E$268</f>
        <v>1.61847728E-2</v>
      </c>
      <c r="G7" s="29">
        <f>1/$A$1*'[1]4408Exp'!$F$268</f>
        <v>2.1013568799999993E-2</v>
      </c>
      <c r="H7" s="29">
        <f>1/$A$1*'[1]4408Exp'!$G$268</f>
        <v>1.4387647399999997E-2</v>
      </c>
      <c r="I7" s="29">
        <f>1/$A$1*'[1]4408Exp'!$H$268</f>
        <v>1.6348659599999999E-2</v>
      </c>
      <c r="J7" s="33">
        <f>1/$A$1*'[1]4408Exp'!$I$268</f>
        <v>1.7516353399999997E-2</v>
      </c>
      <c r="K7" s="33">
        <f>1/$A$1*'[1]4408Exp'!$J$268</f>
        <v>1.9151810999999998E-2</v>
      </c>
      <c r="L7" s="33">
        <f>1/$A$1*'[1]4408Exp'!K$268</f>
        <v>1.1509164799999999E-2</v>
      </c>
      <c r="M7" s="33">
        <f>1/$A$1*'[1]4408Exp'!L$268</f>
        <v>1.4913592399999996E-2</v>
      </c>
      <c r="N7" s="33">
        <f>1/$A$1*'[1]4408Exp'!M$268</f>
        <v>1.2674020799999998E-2</v>
      </c>
      <c r="O7" s="33">
        <f>1/$A$1*'[1]4408Exp'!N$268</f>
        <v>1.0102049999999998E-2</v>
      </c>
      <c r="P7" s="33">
        <f>1/$A$1*'[1]4408Exp'!O$268</f>
        <v>1.25087802E-2</v>
      </c>
      <c r="Q7" s="33">
        <f>1/$A$1*'[1]4408Exp'!P$268</f>
        <v>1.3928801599999997E-2</v>
      </c>
      <c r="R7" s="33">
        <f>1/$A$1*'[1]4408Exp'!Q$268</f>
        <v>1.4914640999999998E-2</v>
      </c>
      <c r="S7" s="33">
        <f>1/$A$1*'[1]4408Exp'!R$268</f>
        <v>1.2973511599999999E-2</v>
      </c>
      <c r="T7" s="33">
        <f>1/$A$1*'[1]4408Exp'!S$268</f>
        <v>1.409476313333333E-2</v>
      </c>
      <c r="U7" s="33">
        <f>1/$A$1*'[1]4408Exp'!T$268</f>
        <v>1.1326146066666664E-2</v>
      </c>
      <c r="V7" s="33">
        <f>1/$A$1*'[1]4408Exp'!U$268</f>
        <v>7.8875290666666643E-3</v>
      </c>
      <c r="W7" s="33">
        <f>1/$A$1*'[1]4408Exp'!V$268</f>
        <v>8.3988801999999984E-3</v>
      </c>
      <c r="X7" s="33">
        <f>1/$A$1*'[1]4408Exp'!W$268</f>
        <v>6.0006575999999989E-3</v>
      </c>
      <c r="Y7" s="33">
        <f>1/$A$1*'[1]4408Exp'!X$268</f>
        <v>9.0943383999999971E-3</v>
      </c>
      <c r="Z7" s="33">
        <f>1/$A$1*'[1]4408Exp'!Y$268</f>
        <v>7.0912141999999985E-3</v>
      </c>
      <c r="AA7" s="33">
        <f>1/$A$1*'[1]4408Exp'!Z$268</f>
        <v>8.4081549999999988E-3</v>
      </c>
      <c r="AB7" s="33">
        <f>1/$A$1*'[1]4408Exp'!AA$268</f>
        <v>0</v>
      </c>
      <c r="AC7" s="4"/>
      <c r="AD7" s="286">
        <f>'[1]4408Exp'!AB$268</f>
        <v>12.068814999999999</v>
      </c>
      <c r="AE7" s="142">
        <f>'[1]4408Exp'!AC$268</f>
        <v>11.661</v>
      </c>
      <c r="AF7" s="142">
        <f>'[1]4408Exp'!AD$268</f>
        <v>16.632823999999999</v>
      </c>
      <c r="AG7" s="142">
        <f>'[1]4408Exp'!AE$268</f>
        <v>21.324000000000002</v>
      </c>
      <c r="AH7" s="142">
        <f>'[1]4408Exp'!AF$268</f>
        <v>24.248999999999999</v>
      </c>
      <c r="AI7" s="142">
        <f>'[1]4408Exp'!AG$268</f>
        <v>17.928000000000001</v>
      </c>
      <c r="AJ7" s="142">
        <f>'[1]4408Exp'!AH$268</f>
        <v>23.884168000000003</v>
      </c>
      <c r="AK7" s="142">
        <f>'[1]4408Exp'!AI$268</f>
        <v>28.860410999999999</v>
      </c>
      <c r="AL7" s="142">
        <f>'[1]4408Exp'!AJ$268</f>
        <v>38.386823999999997</v>
      </c>
      <c r="AM7" s="142">
        <f>'[1]4408Exp'!AK$268</f>
        <v>23.186246000000001</v>
      </c>
      <c r="AN7" s="142">
        <f>'[1]4408Exp'!AL$268</f>
        <v>29.515430999999992</v>
      </c>
      <c r="AO7" s="142">
        <f>'[1]4408Exp'!AM$268</f>
        <v>29.160561999999999</v>
      </c>
      <c r="AP7" s="142">
        <f>'[1]4408Exp'!AN$268</f>
        <v>23.777602000000002</v>
      </c>
      <c r="AQ7" s="142">
        <f>'[1]4408Exp'!AO$268</f>
        <v>30.192719</v>
      </c>
      <c r="AR7" s="142">
        <f>'[1]4408Exp'!AP$268</f>
        <v>30.826073999999998</v>
      </c>
      <c r="AS7" s="142">
        <f>'[1]4408Exp'!AQ$268</f>
        <v>33.375694999999993</v>
      </c>
      <c r="AT7" s="142">
        <f>'[1]4408Exp'!AR$268</f>
        <v>25.726512</v>
      </c>
      <c r="AU7" s="142">
        <f>'[1]4408Exp'!AS$268</f>
        <v>26.110866999999999</v>
      </c>
      <c r="AV7" s="142">
        <f>'[1]4408Exp'!AT$268</f>
        <v>24.263393000000001</v>
      </c>
      <c r="AW7" s="142">
        <f>'[1]4408Exp'!AU$268</f>
        <v>16.491451999999999</v>
      </c>
      <c r="AX7" s="142">
        <f>'[1]4408Exp'!AV$268</f>
        <v>12.942303000000001</v>
      </c>
      <c r="AY7" s="142">
        <f>'[1]4408Exp'!AW$268</f>
        <v>13.165607</v>
      </c>
      <c r="AZ7" s="142">
        <f>'[1]4408Exp'!AX$268</f>
        <v>22.374162999999999</v>
      </c>
      <c r="BA7" s="142">
        <f>'[1]4408Exp'!AY$268</f>
        <v>16.721094000000001</v>
      </c>
      <c r="BB7" s="142">
        <f>'[1]4408Exp'!AZ$268</f>
        <v>15.657048</v>
      </c>
      <c r="BC7" s="144">
        <f>'[1]4408Exp'!BA$268</f>
        <v>0</v>
      </c>
      <c r="BD7" s="307"/>
    </row>
    <row r="8" spans="1:56">
      <c r="B8" s="5" t="s">
        <v>126</v>
      </c>
      <c r="C8" s="47">
        <f>1/$A$1*'[1]4408Exp'!$B$39</f>
        <v>6.3839999999999985E-6</v>
      </c>
      <c r="D8" s="11">
        <f>1/$A$1*'[1]4408Exp'!$C$39</f>
        <v>0</v>
      </c>
      <c r="E8" s="11">
        <f>1/$A$1*'[1]4408Exp'!$D$39</f>
        <v>6.0990439999999979E-4</v>
      </c>
      <c r="F8" s="11">
        <f>1/$A$1*'[1]4408Exp'!$E$39</f>
        <v>8.7929799999999979E-5</v>
      </c>
      <c r="G8" s="11">
        <f>1/$A$1*'[1]4408Exp'!$F$39</f>
        <v>4.3608599999999992E-4</v>
      </c>
      <c r="H8" s="11">
        <f>1/$A$1*'[1]4408Exp'!$G$39</f>
        <v>4.6878159999999992E-4</v>
      </c>
      <c r="I8" s="11">
        <f>1/$A$1*'[1]4408Exp'!$H$39</f>
        <v>9.8568679999999978E-4</v>
      </c>
      <c r="J8" s="37">
        <f>1/$A$1*'[1]4408Exp'!$I$39</f>
        <v>1.2548214000000001E-3</v>
      </c>
      <c r="K8" s="37">
        <f>1/$A$1*'[1]4408Exp'!$J$39</f>
        <v>1.0409629999999998E-3</v>
      </c>
      <c r="L8" s="37">
        <f>1/$A$1*'[1]4408Exp'!K$39</f>
        <v>5.6523879999999986E-4</v>
      </c>
      <c r="M8" s="37">
        <f>1/$A$1*'[1]4408Exp'!L$39</f>
        <v>5.0890419999999987E-4</v>
      </c>
      <c r="N8" s="37">
        <f>1/$A$1*'[1]4408Exp'!M$39</f>
        <v>4.9119699999999986E-4</v>
      </c>
      <c r="O8" s="37">
        <f>1/$A$1*'[1]4408Exp'!N$39</f>
        <v>4.3653959999999988E-4</v>
      </c>
      <c r="P8" s="37">
        <f>1/$A$1*'[1]4408Exp'!O$39</f>
        <v>4.6428619999999991E-4</v>
      </c>
      <c r="Q8" s="37">
        <f>1/$A$1*'[1]4408Exp'!P$39</f>
        <v>4.4361239999999989E-4</v>
      </c>
      <c r="R8" s="37">
        <f>1/$A$1*'[1]4408Exp'!Q$39</f>
        <v>3.616759999999999E-4</v>
      </c>
      <c r="S8" s="37">
        <f>1/$A$1*'[1]4408Exp'!R$39</f>
        <v>3.1917059999999996E-4</v>
      </c>
      <c r="T8" s="37">
        <f>1/$A$1*'[1]4408Exp'!S$39</f>
        <v>4.0689459999999986E-4</v>
      </c>
      <c r="U8" s="37">
        <f>1/$A$1*'[1]4408Exp'!T$39</f>
        <v>5.712139999999999E-4</v>
      </c>
      <c r="V8" s="37">
        <f>1/$A$1*'[1]4408Exp'!U$39</f>
        <v>3.0827159999999998E-4</v>
      </c>
      <c r="W8" s="37">
        <f>1/$A$1*'[1]4408Exp'!V$39</f>
        <v>1.4495833333333331E-4</v>
      </c>
      <c r="X8" s="37">
        <f>1/$A$1*'[1]4408Exp'!W$39</f>
        <v>3.9930519999999999E-4</v>
      </c>
      <c r="Y8" s="37">
        <f>1/$A$1*'[1]4408Exp'!X$39</f>
        <v>6.0039839999999985E-4</v>
      </c>
      <c r="Z8" s="37">
        <f>1/$A$1*'[1]4408Exp'!Y$39</f>
        <v>1.0933999999999998E-3</v>
      </c>
      <c r="AA8" s="37">
        <f>1/$A$1*'[1]4408Exp'!Z$39</f>
        <v>6.3594859999999999E-4</v>
      </c>
      <c r="AB8" s="37">
        <f>1/$A$1*'[1]4408Exp'!AA$39</f>
        <v>0</v>
      </c>
      <c r="AC8" s="4"/>
      <c r="AD8" s="274">
        <f>'[1]4408Exp'!AB$39</f>
        <v>7.2909999999999997E-3</v>
      </c>
      <c r="AE8" s="134">
        <f>'[1]4408Exp'!AC$39</f>
        <v>0</v>
      </c>
      <c r="AF8" s="134">
        <f>'[1]4408Exp'!AD$39</f>
        <v>1.3960239999999999</v>
      </c>
      <c r="AG8" s="134">
        <f>'[1]4408Exp'!AE$39</f>
        <v>0.13</v>
      </c>
      <c r="AH8" s="134">
        <f>'[1]4408Exp'!AF$39</f>
        <v>0.58499999999999996</v>
      </c>
      <c r="AI8" s="134">
        <f>'[1]4408Exp'!AG$39</f>
        <v>0.93600000000000005</v>
      </c>
      <c r="AJ8" s="134">
        <f>'[1]4408Exp'!AH$39</f>
        <v>3.859178</v>
      </c>
      <c r="AK8" s="134">
        <f>'[1]4408Exp'!AI$39</f>
        <v>2.4498409999999997</v>
      </c>
      <c r="AL8" s="134">
        <f>'[1]4408Exp'!AJ$39</f>
        <v>2.9230319999999992</v>
      </c>
      <c r="AM8" s="134">
        <f>'[1]4408Exp'!AK$39</f>
        <v>2.4540789999999997</v>
      </c>
      <c r="AN8" s="134">
        <f>'[1]4408Exp'!AL$39</f>
        <v>1.7828939999999998</v>
      </c>
      <c r="AO8" s="134">
        <f>'[1]4408Exp'!AM$39</f>
        <v>2.4489889999999996</v>
      </c>
      <c r="AP8" s="134">
        <f>'[1]4408Exp'!AN$39</f>
        <v>2.3805629999999995</v>
      </c>
      <c r="AQ8" s="134">
        <f>'[1]4408Exp'!AO$39</f>
        <v>2.4644430000000002</v>
      </c>
      <c r="AR8" s="134">
        <f>'[1]4408Exp'!AP$39</f>
        <v>2.1834819999999997</v>
      </c>
      <c r="AS8" s="134">
        <f>'[1]4408Exp'!AQ$39</f>
        <v>1.9060370000000002</v>
      </c>
      <c r="AT8" s="134">
        <f>'[1]4408Exp'!AR$39</f>
        <v>1.6317429999999999</v>
      </c>
      <c r="AU8" s="134">
        <f>'[1]4408Exp'!AS$39</f>
        <v>1.6318959999999998</v>
      </c>
      <c r="AV8" s="134">
        <f>'[1]4408Exp'!AT$39</f>
        <v>1.69068</v>
      </c>
      <c r="AW8" s="134">
        <f>'[1]4408Exp'!AU$39</f>
        <v>1.1280829999999997</v>
      </c>
      <c r="AX8" s="134">
        <f>'[1]4408Exp'!AV$39</f>
        <v>0.38802300000000001</v>
      </c>
      <c r="AY8" s="134">
        <f>'[1]4408Exp'!AW$39</f>
        <v>0.46259799999999995</v>
      </c>
      <c r="AZ8" s="134">
        <f>'[1]4408Exp'!AX$39</f>
        <v>2.3916979999999999</v>
      </c>
      <c r="BA8" s="134">
        <f>'[1]4408Exp'!AY$39</f>
        <v>2.9724029999999999</v>
      </c>
      <c r="BB8" s="134">
        <f>'[1]4408Exp'!AZ$39</f>
        <v>1.208383</v>
      </c>
      <c r="BC8" s="136">
        <f>'[1]4408Exp'!BA$39</f>
        <v>0</v>
      </c>
      <c r="BD8" s="307"/>
    </row>
    <row r="9" spans="1:56">
      <c r="B9" s="5" t="s">
        <v>37</v>
      </c>
      <c r="C9" s="47">
        <f>1/$A$1*'[1]4408Exp'!$B$147</f>
        <v>1.7511353999999997E-3</v>
      </c>
      <c r="D9" s="11">
        <f>1/$A$1*'[1]4408Exp'!$C$147</f>
        <v>1.5091999999999996E-3</v>
      </c>
      <c r="E9" s="11">
        <f>1/$A$1*'[1]4408Exp'!$D$147</f>
        <v>1.4180151999999995E-3</v>
      </c>
      <c r="F9" s="11">
        <f>1/$A$1*'[1]4408Exp'!$E$147</f>
        <v>2.7708729999999997E-3</v>
      </c>
      <c r="G9" s="11">
        <f>1/$A$1*'[1]4408Exp'!$F$147</f>
        <v>3.7515631999999995E-3</v>
      </c>
      <c r="H9" s="11">
        <f>1/$A$1*'[1]4408Exp'!$G$147</f>
        <v>1.2609939999999999E-3</v>
      </c>
      <c r="I9" s="11">
        <f>1/$A$1*'[1]4408Exp'!$H$147</f>
        <v>3.7503381999999998E-3</v>
      </c>
      <c r="J9" s="37">
        <f>1/$A$1*'[1]4408Exp'!$I$147</f>
        <v>2.6940787999999993E-3</v>
      </c>
      <c r="K9" s="37">
        <f>1/$A$1*'[1]4408Exp'!$J$147</f>
        <v>7.5910421999999993E-3</v>
      </c>
      <c r="L9" s="37">
        <f>1/$A$1*'[1]4408Exp'!K$147</f>
        <v>6.2273763999999981E-3</v>
      </c>
      <c r="M9" s="37">
        <f>1/$A$1*'[1]4408Exp'!L$147</f>
        <v>8.2218135999999973E-3</v>
      </c>
      <c r="N9" s="37">
        <f>1/$A$1*'[1]4408Exp'!M$147</f>
        <v>7.6746655999999991E-3</v>
      </c>
      <c r="O9" s="37">
        <f>1/$A$1*'[1]4408Exp'!N$147</f>
        <v>5.8009699999999982E-3</v>
      </c>
      <c r="P9" s="37">
        <f>1/$A$1*'[1]4408Exp'!O$147</f>
        <v>6.515739999999999E-3</v>
      </c>
      <c r="Q9" s="37">
        <f>1/$A$1*'[1]4408Exp'!P$147</f>
        <v>7.1926469999999982E-3</v>
      </c>
      <c r="R9" s="37">
        <f>1/$A$1*'[1]4408Exp'!Q$147</f>
        <v>8.8585363999999986E-3</v>
      </c>
      <c r="S9" s="37">
        <f>1/$A$1*'[1]4408Exp'!R$147</f>
        <v>7.5370301999999993E-3</v>
      </c>
      <c r="T9" s="37">
        <f>1/$A$1*'[1]4408Exp'!S$147</f>
        <v>7.2441753999999987E-3</v>
      </c>
      <c r="U9" s="37">
        <f>1/$A$1*'[1]4408Exp'!T$147</f>
        <v>4.7279917999999985E-3</v>
      </c>
      <c r="V9" s="37">
        <f>1/$A$1*'[1]4408Exp'!U$147</f>
        <v>4.9035209999999984E-3</v>
      </c>
      <c r="W9" s="37">
        <f>1/$A$1*'[1]4408Exp'!V$147</f>
        <v>5.1124941999999996E-3</v>
      </c>
      <c r="X9" s="37">
        <f>1/$A$1*'[1]4408Exp'!W$147</f>
        <v>3.8992253999999994E-3</v>
      </c>
      <c r="Y9" s="37">
        <f>1/$A$1*'[1]4408Exp'!X$147</f>
        <v>4.4130841999999995E-3</v>
      </c>
      <c r="Z9" s="37">
        <f>1/$A$1*'[1]4408Exp'!Y$147</f>
        <v>3.7221267999999995E-3</v>
      </c>
      <c r="AA9" s="37">
        <f>1/$A$1*'[1]4408Exp'!Z$147</f>
        <v>3.2638451999999988E-3</v>
      </c>
      <c r="AB9" s="37">
        <f>1/$A$1*'[1]4408Exp'!AA$147</f>
        <v>0</v>
      </c>
      <c r="AC9" s="4"/>
      <c r="AD9" s="274">
        <f>'[1]4408Exp'!AB$147</f>
        <v>2.033582</v>
      </c>
      <c r="AE9" s="134">
        <f>'[1]4408Exp'!AC$147</f>
        <v>1.514</v>
      </c>
      <c r="AF9" s="134">
        <f>'[1]4408Exp'!AD$147</f>
        <v>1.4880549999999999</v>
      </c>
      <c r="AG9" s="134">
        <f>'[1]4408Exp'!AE$147</f>
        <v>3.1339999999999999</v>
      </c>
      <c r="AH9" s="134">
        <f>'[1]4408Exp'!AF$147</f>
        <v>4.2930000000000001</v>
      </c>
      <c r="AI9" s="134">
        <f>'[1]4408Exp'!AG$147</f>
        <v>1.5389999999999999</v>
      </c>
      <c r="AJ9" s="134">
        <f>'[1]4408Exp'!AH$147</f>
        <v>5.1143729999999996</v>
      </c>
      <c r="AK9" s="134">
        <f>'[1]4408Exp'!AI$147</f>
        <v>3.8407070000000001</v>
      </c>
      <c r="AL9" s="134">
        <f>'[1]4408Exp'!AJ$147</f>
        <v>11.805045999999997</v>
      </c>
      <c r="AM9" s="134">
        <f>'[1]4408Exp'!AK$147</f>
        <v>10.389728999999999</v>
      </c>
      <c r="AN9" s="134">
        <f>'[1]4408Exp'!AL$147</f>
        <v>15.041925999999997</v>
      </c>
      <c r="AO9" s="134">
        <f>'[1]4408Exp'!AM$147</f>
        <v>16.167380999999999</v>
      </c>
      <c r="AP9" s="134">
        <f>'[1]4408Exp'!AN$147</f>
        <v>12.314966000000004</v>
      </c>
      <c r="AQ9" s="134">
        <f>'[1]4408Exp'!AO$147</f>
        <v>13.798419999999998</v>
      </c>
      <c r="AR9" s="134">
        <f>'[1]4408Exp'!AP$147</f>
        <v>14.695890999999998</v>
      </c>
      <c r="AS9" s="134">
        <f>'[1]4408Exp'!AQ$147</f>
        <v>17.407643999999994</v>
      </c>
      <c r="AT9" s="134">
        <f>'[1]4408Exp'!AR$147</f>
        <v>12.294101000000001</v>
      </c>
      <c r="AU9" s="134">
        <f>'[1]4408Exp'!AS$147</f>
        <v>11.828201</v>
      </c>
      <c r="AV9" s="134">
        <f>'[1]4408Exp'!AT$147</f>
        <v>8.6857189999999989</v>
      </c>
      <c r="AW9" s="134">
        <f>'[1]4408Exp'!AU$147</f>
        <v>9.0846</v>
      </c>
      <c r="AX9" s="134">
        <f>'[1]4408Exp'!AV$147</f>
        <v>7.0597860000000008</v>
      </c>
      <c r="AY9" s="134">
        <f>'[1]4408Exp'!AW$147</f>
        <v>7.3513539999999997</v>
      </c>
      <c r="AZ9" s="134">
        <f>'[1]4408Exp'!AX$147</f>
        <v>8.5922839999999994</v>
      </c>
      <c r="BA9" s="134">
        <f>'[1]4408Exp'!AY$147</f>
        <v>7.1841189999999999</v>
      </c>
      <c r="BB9" s="134">
        <f>'[1]4408Exp'!AZ$147</f>
        <v>5.4457850000000008</v>
      </c>
      <c r="BC9" s="136">
        <f>'[1]4408Exp'!BA$147</f>
        <v>0</v>
      </c>
      <c r="BD9" s="307"/>
    </row>
    <row r="10" spans="1:56">
      <c r="B10" s="5" t="s">
        <v>127</v>
      </c>
      <c r="C10" s="47">
        <f>1/$A$1*'[1]4408Exp'!$B$247</f>
        <v>9.1948415999999981E-3</v>
      </c>
      <c r="D10" s="11">
        <f>1/$A$1*'[1]4408Exp'!$C$247</f>
        <v>8.1115999999999983E-3</v>
      </c>
      <c r="E10" s="11">
        <f>1/$A$1*'[1]4408Exp'!$D$247</f>
        <v>1.1441561599999997E-2</v>
      </c>
      <c r="F10" s="11">
        <f>1/$A$1*'[1]4408Exp'!$E$247</f>
        <v>1.3325969999999999E-2</v>
      </c>
      <c r="G10" s="11">
        <f>1/$A$1*'[1]4408Exp'!$F$247</f>
        <v>1.6825919599999996E-2</v>
      </c>
      <c r="H10" s="11">
        <f>1/$A$1*'[1]4408Exp'!$G$247</f>
        <v>1.2657871799999998E-2</v>
      </c>
      <c r="I10" s="11">
        <f>1/$A$1*'[1]4408Exp'!$H$247</f>
        <v>1.1612634599999999E-2</v>
      </c>
      <c r="J10" s="37">
        <f>1/$A$1*'[1]4408Exp'!$I$247</f>
        <v>1.3567453199999999E-2</v>
      </c>
      <c r="K10" s="37">
        <f>1/$A$1*'[1]4408Exp'!$J$247</f>
        <v>1.0519805799999999E-2</v>
      </c>
      <c r="L10" s="37">
        <f>1/$A$1*'[1]4408Exp'!K$247</f>
        <v>4.7165495999999998E-3</v>
      </c>
      <c r="M10" s="37">
        <f>1/$A$1*'[1]4408Exp'!L$247</f>
        <v>6.182874599999999E-3</v>
      </c>
      <c r="N10" s="37">
        <f>1/$A$1*'[1]4408Exp'!M$247</f>
        <v>4.5081581999999992E-3</v>
      </c>
      <c r="O10" s="37">
        <f>1/$A$1*'[1]4408Exp'!N$247</f>
        <v>3.8645403999999993E-3</v>
      </c>
      <c r="P10" s="37">
        <f>1/$A$1*'[1]4408Exp'!O$247</f>
        <v>5.5287539999999994E-3</v>
      </c>
      <c r="Q10" s="37">
        <f>1/$A$1*'[1]4408Exp'!P$247</f>
        <v>6.2925421999999983E-3</v>
      </c>
      <c r="R10" s="37">
        <f>1/$A$1*'[1]4408Exp'!Q$247</f>
        <v>5.6944285999999998E-3</v>
      </c>
      <c r="S10" s="37">
        <f>1/$A$1*'[1]4408Exp'!R$247</f>
        <v>5.1173107999999993E-3</v>
      </c>
      <c r="T10" s="37">
        <f>1/$A$1*'[1]4408Exp'!S$247</f>
        <v>6.4436931333333326E-3</v>
      </c>
      <c r="U10" s="37">
        <f>1/$A$1*'[1]4408Exp'!T$247</f>
        <v>6.0269402666666659E-3</v>
      </c>
      <c r="V10" s="37">
        <f>1/$A$1*'[1]4408Exp'!U$247</f>
        <v>2.675736466666666E-3</v>
      </c>
      <c r="W10" s="37">
        <f>1/$A$1*'[1]4408Exp'!V$247</f>
        <v>3.1414276666666655E-3</v>
      </c>
      <c r="X10" s="37">
        <f>1/$A$1*'[1]4408Exp'!W$247</f>
        <v>1.7021269999999995E-3</v>
      </c>
      <c r="Y10" s="37">
        <f>1/$A$1*'[1]4408Exp'!X$247</f>
        <v>4.0808557999999998E-3</v>
      </c>
      <c r="Z10" s="37">
        <f>1/$A$1*'[1]4408Exp'!Y$247</f>
        <v>2.2756873999999995E-3</v>
      </c>
      <c r="AA10" s="37">
        <f>1/$A$1*'[1]4408Exp'!Z$247</f>
        <v>4.5083611999999999E-3</v>
      </c>
      <c r="AB10" s="37">
        <f>1/$A$1*'[1]4408Exp'!AA$247</f>
        <v>0</v>
      </c>
      <c r="AC10" s="4"/>
      <c r="AD10" s="274">
        <f>'[1]4408Exp'!AB$247</f>
        <v>10.027941999999999</v>
      </c>
      <c r="AE10" s="134">
        <f>'[1]4408Exp'!AC$247</f>
        <v>10.147</v>
      </c>
      <c r="AF10" s="134">
        <f>'[1]4408Exp'!AD$247</f>
        <v>13.748745</v>
      </c>
      <c r="AG10" s="134">
        <f>'[1]4408Exp'!AE$247</f>
        <v>18.060000000000002</v>
      </c>
      <c r="AH10" s="134">
        <f>'[1]4408Exp'!AF$247</f>
        <v>19.370999999999999</v>
      </c>
      <c r="AI10" s="134">
        <f>'[1]4408Exp'!AG$247</f>
        <v>15.453000000000001</v>
      </c>
      <c r="AJ10" s="134">
        <f>'[1]4408Exp'!AH$247</f>
        <v>14.910617</v>
      </c>
      <c r="AK10" s="134">
        <f>'[1]4408Exp'!AI$247</f>
        <v>22.569863000000002</v>
      </c>
      <c r="AL10" s="134">
        <f>'[1]4408Exp'!AJ$247</f>
        <v>23.658746000000001</v>
      </c>
      <c r="AM10" s="134">
        <f>'[1]4408Exp'!AK$247</f>
        <v>10.342438000000001</v>
      </c>
      <c r="AN10" s="134">
        <f>'[1]4408Exp'!AL$247</f>
        <v>12.690610999999999</v>
      </c>
      <c r="AO10" s="134">
        <f>'[1]4408Exp'!AM$247</f>
        <v>10.544191999999999</v>
      </c>
      <c r="AP10" s="134">
        <f>'[1]4408Exp'!AN$247</f>
        <v>9.0820729999999976</v>
      </c>
      <c r="AQ10" s="134">
        <f>'[1]4408Exp'!AO$247</f>
        <v>13.929856000000001</v>
      </c>
      <c r="AR10" s="134">
        <f>'[1]4408Exp'!AP$247</f>
        <v>13.946700999999999</v>
      </c>
      <c r="AS10" s="134">
        <f>'[1]4408Exp'!AQ$247</f>
        <v>14.062014</v>
      </c>
      <c r="AT10" s="134">
        <f>'[1]4408Exp'!AR$247</f>
        <v>11.800668</v>
      </c>
      <c r="AU10" s="134">
        <f>'[1]4408Exp'!AS$247</f>
        <v>12.650769999999998</v>
      </c>
      <c r="AV10" s="134">
        <f>'[1]4408Exp'!AT$247</f>
        <v>13.886994000000001</v>
      </c>
      <c r="AW10" s="134">
        <f>'[1]4408Exp'!AU$247</f>
        <v>6.2787689999999996</v>
      </c>
      <c r="AX10" s="134">
        <f>'[1]4408Exp'!AV$247</f>
        <v>5.4944939999999995</v>
      </c>
      <c r="AY10" s="134">
        <f>'[1]4408Exp'!AW$247</f>
        <v>5.3516550000000001</v>
      </c>
      <c r="AZ10" s="134">
        <f>'[1]4408Exp'!AX$247</f>
        <v>11.390181</v>
      </c>
      <c r="BA10" s="134">
        <f>'[1]4408Exp'!AY$247</f>
        <v>6.5645720000000001</v>
      </c>
      <c r="BB10" s="134">
        <f>'[1]4408Exp'!AZ$247</f>
        <v>9.0028799999999993</v>
      </c>
      <c r="BC10" s="136">
        <f>'[1]4408Exp'!BA$247</f>
        <v>0</v>
      </c>
      <c r="BD10" s="307"/>
    </row>
    <row r="11" spans="1:56" ht="17.149999999999999" customHeight="1">
      <c r="B11" s="10" t="s">
        <v>124</v>
      </c>
      <c r="C11" s="51">
        <f>1/$A$1*'[1]4408Exp'!$B$269</f>
        <v>9.5341539999999969E-4</v>
      </c>
      <c r="D11" s="26">
        <f>1/$A$1*'[1]4408Exp'!$C$269</f>
        <v>0</v>
      </c>
      <c r="E11" s="26">
        <f>1/$A$1*'[1]4408Exp'!$D$269</f>
        <v>1.1450389999999998E-3</v>
      </c>
      <c r="F11" s="26">
        <f>1/$A$1*'[1]4408Exp'!$E$269</f>
        <v>9.2674399999999985E-4</v>
      </c>
      <c r="G11" s="26">
        <f>1/$A$1*'[1]4408Exp'!$F$269</f>
        <v>1.3867503999999997E-3</v>
      </c>
      <c r="H11" s="26">
        <f>1/$A$1*'[1]4408Exp'!$G$269</f>
        <v>2.3563791999999992E-3</v>
      </c>
      <c r="I11" s="26">
        <f>1/$A$1*'[1]4408Exp'!$H$269</f>
        <v>3.4138243999999995E-3</v>
      </c>
      <c r="J11" s="45">
        <f>1/$A$1*'[1]4408Exp'!$I$269</f>
        <v>3.3062105999999989E-3</v>
      </c>
      <c r="K11" s="45">
        <f>1/$A$1*'[1]4408Exp'!$J$269</f>
        <v>3.6653819999999991E-3</v>
      </c>
      <c r="L11" s="45">
        <f>1/$A$1*'[1]4408Exp'!K$269</f>
        <v>2.8797761999999989E-3</v>
      </c>
      <c r="M11" s="45">
        <f>1/$A$1*'[1]4408Exp'!L$269</f>
        <v>3.6600815999999997E-3</v>
      </c>
      <c r="N11" s="45">
        <f>1/$A$1*'[1]4408Exp'!M$269</f>
        <v>2.2324511999999999E-3</v>
      </c>
      <c r="O11" s="45">
        <f>1/$A$1*'[1]4408Exp'!N$269</f>
        <v>2.6734623999999994E-3</v>
      </c>
      <c r="P11" s="45">
        <f>1/$A$1*'[1]4408Exp'!O$269</f>
        <v>1.8964539999999995E-3</v>
      </c>
      <c r="Q11" s="45">
        <f>1/$A$1*'[1]4408Exp'!P$269</f>
        <v>5.0615655999999998E-3</v>
      </c>
      <c r="R11" s="45">
        <f>1/$A$1*'[1]4408Exp'!Q$269</f>
        <v>4.9513029999999989E-3</v>
      </c>
      <c r="S11" s="45">
        <f>1/$A$1*'[1]4408Exp'!R$269</f>
        <v>4.552330999999998E-3</v>
      </c>
      <c r="T11" s="45">
        <f>1/$A$1*'[1]4408Exp'!S$269</f>
        <v>2.7296933999999998E-3</v>
      </c>
      <c r="U11" s="45">
        <f>1/$A$1*'[1]4408Exp'!T$269</f>
        <v>3.0761605999999994E-3</v>
      </c>
      <c r="V11" s="45">
        <f>1/$A$1*'[1]4408Exp'!U$269</f>
        <v>3.1987101999999992E-3</v>
      </c>
      <c r="W11" s="45">
        <f>1/$A$1*'[1]4408Exp'!V$269</f>
        <v>2.8015258000000003E-3</v>
      </c>
      <c r="X11" s="45">
        <f>1/$A$1*'[1]4408Exp'!W$269</f>
        <v>2.4850223999999996E-3</v>
      </c>
      <c r="Y11" s="45">
        <f>1/$A$1*'[1]4408Exp'!X$269</f>
        <v>3.7621919999999997E-3</v>
      </c>
      <c r="Z11" s="45">
        <f>1/$A$1*'[1]4408Exp'!Y$269</f>
        <v>3.068828E-3</v>
      </c>
      <c r="AA11" s="45">
        <f>1/$A$1*'[1]4408Exp'!Z$269</f>
        <v>3.5450267999999996E-3</v>
      </c>
      <c r="AB11" s="45">
        <f>1/$A$1*'[1]4408Exp'!AA$269</f>
        <v>0</v>
      </c>
      <c r="AC11" s="4"/>
      <c r="AD11" s="77">
        <f>'[1]4408Exp'!AB$269</f>
        <v>1.0522860000000001</v>
      </c>
      <c r="AE11" s="78">
        <f>'[1]4408Exp'!AC$269</f>
        <v>0</v>
      </c>
      <c r="AF11" s="78">
        <f>'[1]4408Exp'!AD$269</f>
        <v>1.5252119999999998</v>
      </c>
      <c r="AG11" s="78">
        <f>'[1]4408Exp'!AE$269</f>
        <v>1.7200000000000002</v>
      </c>
      <c r="AH11" s="78">
        <f>'[1]4408Exp'!AF$269</f>
        <v>2.3540000000000001</v>
      </c>
      <c r="AI11" s="78">
        <f>'[1]4408Exp'!AG$269</f>
        <v>4.0190000000000001</v>
      </c>
      <c r="AJ11" s="78">
        <f>'[1]4408Exp'!AH$269</f>
        <v>5.9342439999999996</v>
      </c>
      <c r="AK11" s="78">
        <f>'[1]4408Exp'!AI$269</f>
        <v>5.5836130000000006</v>
      </c>
      <c r="AL11" s="78">
        <f>'[1]4408Exp'!AJ$269</f>
        <v>6.8219380000000003</v>
      </c>
      <c r="AM11" s="78">
        <f>'[1]4408Exp'!AK$269</f>
        <v>4.942698</v>
      </c>
      <c r="AN11" s="78">
        <f>'[1]4408Exp'!AL$269</f>
        <v>7.1931720000000006</v>
      </c>
      <c r="AO11" s="78">
        <f>'[1]4408Exp'!AM$269</f>
        <v>5.3248410000000002</v>
      </c>
      <c r="AP11" s="78">
        <f>'[1]4408Exp'!AN$269</f>
        <v>6.6443910000000006</v>
      </c>
      <c r="AQ11" s="78">
        <f>'[1]4408Exp'!AO$269</f>
        <v>4.9218399999999995</v>
      </c>
      <c r="AR11" s="78">
        <f>'[1]4408Exp'!AP$269</f>
        <v>9.4112560000000016</v>
      </c>
      <c r="AS11" s="78">
        <f>'[1]4408Exp'!AQ$269</f>
        <v>10.809863999999997</v>
      </c>
      <c r="AT11" s="78">
        <f>'[1]4408Exp'!AR$269</f>
        <v>9.807131</v>
      </c>
      <c r="AU11" s="78">
        <f>'[1]4408Exp'!AS$269</f>
        <v>5.150491999999999</v>
      </c>
      <c r="AV11" s="78">
        <f>'[1]4408Exp'!AT$269</f>
        <v>4.6894229999999997</v>
      </c>
      <c r="AW11" s="78">
        <f>'[1]4408Exp'!AU$269</f>
        <v>4.8394049999999993</v>
      </c>
      <c r="AX11" s="78">
        <f>'[1]4408Exp'!AV$269</f>
        <v>3.465071</v>
      </c>
      <c r="AY11" s="78">
        <f>'[1]4408Exp'!AW$269</f>
        <v>4.2849049999999984</v>
      </c>
      <c r="AZ11" s="78">
        <f>'[1]4408Exp'!AX$269</f>
        <v>6.8865359999999978</v>
      </c>
      <c r="BA11" s="78">
        <f>'[1]4408Exp'!AY$269</f>
        <v>5.912408000000001</v>
      </c>
      <c r="BB11" s="78">
        <f>'[1]4408Exp'!AZ$269</f>
        <v>5.2486860000000002</v>
      </c>
      <c r="BC11" s="79">
        <f>'[1]4408Exp'!BA$269</f>
        <v>0</v>
      </c>
      <c r="BD11" s="307"/>
    </row>
    <row r="12" spans="1:56">
      <c r="B12" s="5" t="s">
        <v>94</v>
      </c>
      <c r="C12" s="47">
        <f>1/$A$1*'[1]4408Exp'!$B$50</f>
        <v>2.3680159999999993E-4</v>
      </c>
      <c r="D12" s="11">
        <f>1/$A$1*'[1]4408Exp'!$C$50</f>
        <v>0</v>
      </c>
      <c r="E12" s="11">
        <f>1/$A$1*'[1]4408Exp'!$D$50</f>
        <v>3.8659179999999993E-4</v>
      </c>
      <c r="F12" s="11">
        <f>1/$A$1*'[1]4408Exp'!$E$50</f>
        <v>4.3576399999999989E-4</v>
      </c>
      <c r="G12" s="11">
        <f>1/$A$1*'[1]4408Exp'!$F$50</f>
        <v>4.0076819999999987E-4</v>
      </c>
      <c r="H12" s="11">
        <f>1/$A$1*'[1]4408Exp'!$G$50</f>
        <v>3.4652659999999998E-4</v>
      </c>
      <c r="I12" s="11">
        <f>1/$A$1*'[1]4408Exp'!$H$50</f>
        <v>8.8699939999999989E-4</v>
      </c>
      <c r="J12" s="37">
        <f>1/$A$1*'[1]4408Exp'!$I$50</f>
        <v>1.7729361999999995E-3</v>
      </c>
      <c r="K12" s="37">
        <f>1/$A$1*'[1]4408Exp'!$J$50</f>
        <v>1.3813939999999998E-3</v>
      </c>
      <c r="L12" s="37">
        <f>1/$A$1*'[1]4408Exp'!K$50</f>
        <v>1.3427693999999994E-3</v>
      </c>
      <c r="M12" s="37">
        <f>1/$A$1*'[1]4408Exp'!L$50</f>
        <v>1.4865031999999995E-3</v>
      </c>
      <c r="N12" s="37">
        <f>1/$A$1*'[1]4408Exp'!M$50</f>
        <v>5.0579899999999992E-4</v>
      </c>
      <c r="O12" s="37">
        <f>1/$A$1*'[1]4408Exp'!N$50</f>
        <v>7.3575179999999982E-4</v>
      </c>
      <c r="P12" s="37">
        <f>1/$A$1*'[1]4408Exp'!O$50</f>
        <v>6.211827999999998E-4</v>
      </c>
      <c r="Q12" s="37">
        <f>1/$A$1*'[1]4408Exp'!P$50</f>
        <v>8.2362279999999982E-4</v>
      </c>
      <c r="R12" s="37">
        <f>1/$A$1*'[1]4408Exp'!Q$50</f>
        <v>8.3799099999999995E-4</v>
      </c>
      <c r="S12" s="37">
        <f>1/$A$1*'[1]4408Exp'!R$50</f>
        <v>5.0289259999999989E-4</v>
      </c>
      <c r="T12" s="37">
        <f>1/$A$1*'[1]4408Exp'!S$50</f>
        <v>2.5703019999999996E-4</v>
      </c>
      <c r="U12" s="37">
        <f>1/$A$1*'[1]4408Exp'!T$50</f>
        <v>2.5502119999999998E-4</v>
      </c>
      <c r="V12" s="37">
        <f>1/$A$1*'[1]4408Exp'!U$50</f>
        <v>2.8172059999999994E-4</v>
      </c>
      <c r="W12" s="37">
        <f>1/$A$1*'[1]4408Exp'!V$50</f>
        <v>2.6281159999999994E-4</v>
      </c>
      <c r="X12" s="37">
        <f>1/$A$1*'[1]4408Exp'!W$50</f>
        <v>2.8170379999999996E-4</v>
      </c>
      <c r="Y12" s="37">
        <f>1/$A$1*'[1]4408Exp'!X$50</f>
        <v>2.9565199999999993E-4</v>
      </c>
      <c r="Z12" s="37">
        <f>1/$A$1*'[1]4408Exp'!Y$50</f>
        <v>2.4884999999999995E-4</v>
      </c>
      <c r="AA12" s="37">
        <f>1/$A$1*'[1]4408Exp'!Z$50</f>
        <v>2.2023399999999995E-4</v>
      </c>
      <c r="AB12" s="37">
        <f>1/$A$1*'[1]4408Exp'!AA$50</f>
        <v>0</v>
      </c>
      <c r="AC12" s="4"/>
      <c r="AD12" s="274">
        <f>'[1]4408Exp'!AB$50</f>
        <v>0.26118399999999997</v>
      </c>
      <c r="AE12" s="134">
        <f>'[1]4408Exp'!AC$50</f>
        <v>0</v>
      </c>
      <c r="AF12" s="134">
        <f>'[1]4408Exp'!AD$50</f>
        <v>0.45092299999999996</v>
      </c>
      <c r="AG12" s="134">
        <f>'[1]4408Exp'!AE$50</f>
        <v>0.628</v>
      </c>
      <c r="AH12" s="134">
        <f>'[1]4408Exp'!AF$50</f>
        <v>0.60399999999999998</v>
      </c>
      <c r="AI12" s="134">
        <f>'[1]4408Exp'!AG$50</f>
        <v>0.68</v>
      </c>
      <c r="AJ12" s="134">
        <f>'[1]4408Exp'!AH$50</f>
        <v>1.6245259999999999</v>
      </c>
      <c r="AK12" s="134">
        <f>'[1]4408Exp'!AI$50</f>
        <v>2.8442689999999997</v>
      </c>
      <c r="AL12" s="134">
        <f>'[1]4408Exp'!AJ$50</f>
        <v>2.7854329999999998</v>
      </c>
      <c r="AM12" s="134">
        <f>'[1]4408Exp'!AK$50</f>
        <v>2.5063409999999999</v>
      </c>
      <c r="AN12" s="134">
        <f>'[1]4408Exp'!AL$50</f>
        <v>3.6118900000000003</v>
      </c>
      <c r="AO12" s="134">
        <f>'[1]4408Exp'!AM$50</f>
        <v>1.6035050000000002</v>
      </c>
      <c r="AP12" s="134">
        <f>'[1]4408Exp'!AN$50</f>
        <v>2.4017900000000001</v>
      </c>
      <c r="AQ12" s="134">
        <f>'[1]4408Exp'!AO$50</f>
        <v>1.894714</v>
      </c>
      <c r="AR12" s="134">
        <f>'[1]4408Exp'!AP$50</f>
        <v>2.504305</v>
      </c>
      <c r="AS12" s="134">
        <f>'[1]4408Exp'!AQ$50</f>
        <v>2.2509199999999998</v>
      </c>
      <c r="AT12" s="134">
        <f>'[1]4408Exp'!AR$50</f>
        <v>1.2393509999999999</v>
      </c>
      <c r="AU12" s="134">
        <f>'[1]4408Exp'!AS$50</f>
        <v>0.70097299999999985</v>
      </c>
      <c r="AV12" s="134">
        <f>'[1]4408Exp'!AT$50</f>
        <v>0.79331600000000002</v>
      </c>
      <c r="AW12" s="134">
        <f>'[1]4408Exp'!AU$50</f>
        <v>0.65476599999999996</v>
      </c>
      <c r="AX12" s="134">
        <f>'[1]4408Exp'!AV$50</f>
        <v>0.51933600000000002</v>
      </c>
      <c r="AY12" s="134">
        <f>'[1]4408Exp'!AW$50</f>
        <v>0.79473799999999994</v>
      </c>
      <c r="AZ12" s="134">
        <f>'[1]4408Exp'!AX$50</f>
        <v>0.88565899999999997</v>
      </c>
      <c r="BA12" s="134">
        <f>'[1]4408Exp'!AY$50</f>
        <v>0.56620900000000007</v>
      </c>
      <c r="BB12" s="134">
        <f>'[1]4408Exp'!AZ$50</f>
        <v>0.346308</v>
      </c>
      <c r="BC12" s="136">
        <f>'[1]4408Exp'!BA$50</f>
        <v>0</v>
      </c>
      <c r="BD12" s="307"/>
    </row>
    <row r="13" spans="1:56">
      <c r="B13" s="8" t="s">
        <v>19</v>
      </c>
      <c r="C13" s="48">
        <f t="shared" ref="C13:AB13" si="2">SUM(C11:C11)-SUM(C12:C12)</f>
        <v>7.1661379999999979E-4</v>
      </c>
      <c r="D13" s="38">
        <f t="shared" si="2"/>
        <v>0</v>
      </c>
      <c r="E13" s="38">
        <f t="shared" si="2"/>
        <v>7.5844719999999984E-4</v>
      </c>
      <c r="F13" s="38">
        <f t="shared" si="2"/>
        <v>4.9098000000000002E-4</v>
      </c>
      <c r="G13" s="38">
        <f t="shared" si="2"/>
        <v>9.859821999999999E-4</v>
      </c>
      <c r="H13" s="38">
        <f t="shared" si="2"/>
        <v>2.0098525999999992E-3</v>
      </c>
      <c r="I13" s="38">
        <f t="shared" si="2"/>
        <v>2.5268249999999995E-3</v>
      </c>
      <c r="J13" s="39">
        <f t="shared" si="2"/>
        <v>1.5332743999999993E-3</v>
      </c>
      <c r="K13" s="39">
        <f t="shared" si="2"/>
        <v>2.2839879999999994E-3</v>
      </c>
      <c r="L13" s="39">
        <f t="shared" si="2"/>
        <v>1.5370067999999995E-3</v>
      </c>
      <c r="M13" s="39">
        <f t="shared" si="2"/>
        <v>2.1735783999999999E-3</v>
      </c>
      <c r="N13" s="39">
        <f t="shared" si="2"/>
        <v>1.7266522E-3</v>
      </c>
      <c r="O13" s="39">
        <f t="shared" si="2"/>
        <v>1.9377105999999996E-3</v>
      </c>
      <c r="P13" s="39">
        <f t="shared" si="2"/>
        <v>1.2752711999999998E-3</v>
      </c>
      <c r="Q13" s="39">
        <f t="shared" si="2"/>
        <v>4.2379428E-3</v>
      </c>
      <c r="R13" s="39">
        <f t="shared" si="2"/>
        <v>4.1133119999999992E-3</v>
      </c>
      <c r="S13" s="39">
        <f t="shared" si="2"/>
        <v>4.0494383999999982E-3</v>
      </c>
      <c r="T13" s="39">
        <f t="shared" si="2"/>
        <v>2.4726632E-3</v>
      </c>
      <c r="U13" s="39">
        <f t="shared" si="2"/>
        <v>2.8211393999999996E-3</v>
      </c>
      <c r="V13" s="39">
        <f t="shared" si="2"/>
        <v>2.9169895999999994E-3</v>
      </c>
      <c r="W13" s="39">
        <f t="shared" si="2"/>
        <v>2.5387142000000001E-3</v>
      </c>
      <c r="X13" s="39">
        <f t="shared" si="2"/>
        <v>2.2033185999999995E-3</v>
      </c>
      <c r="Y13" s="39">
        <f t="shared" si="2"/>
        <v>3.4665399999999997E-3</v>
      </c>
      <c r="Z13" s="39">
        <f t="shared" si="2"/>
        <v>2.8199779999999999E-3</v>
      </c>
      <c r="AA13" s="39">
        <f t="shared" si="2"/>
        <v>3.3247927999999994E-3</v>
      </c>
      <c r="AB13" s="39">
        <f t="shared" si="2"/>
        <v>0</v>
      </c>
      <c r="AC13" s="4"/>
      <c r="AD13" s="145">
        <f t="shared" ref="AD13:BC13" si="3">SUM(AD11:AD11)-SUM(AD12:AD12)</f>
        <v>0.79110200000000008</v>
      </c>
      <c r="AE13" s="138">
        <f t="shared" si="3"/>
        <v>0</v>
      </c>
      <c r="AF13" s="138">
        <f t="shared" si="3"/>
        <v>1.0742889999999998</v>
      </c>
      <c r="AG13" s="138">
        <f t="shared" si="3"/>
        <v>1.0920000000000001</v>
      </c>
      <c r="AH13" s="138">
        <f t="shared" si="3"/>
        <v>1.75</v>
      </c>
      <c r="AI13" s="138">
        <f t="shared" si="3"/>
        <v>3.339</v>
      </c>
      <c r="AJ13" s="138">
        <f t="shared" si="3"/>
        <v>4.3097180000000002</v>
      </c>
      <c r="AK13" s="138">
        <f t="shared" si="3"/>
        <v>2.7393440000000009</v>
      </c>
      <c r="AL13" s="138">
        <f t="shared" si="3"/>
        <v>4.036505</v>
      </c>
      <c r="AM13" s="138">
        <f t="shared" si="3"/>
        <v>2.4363570000000001</v>
      </c>
      <c r="AN13" s="138">
        <f t="shared" si="3"/>
        <v>3.5812820000000003</v>
      </c>
      <c r="AO13" s="138">
        <f t="shared" si="3"/>
        <v>3.721336</v>
      </c>
      <c r="AP13" s="138">
        <f t="shared" si="3"/>
        <v>4.2426010000000005</v>
      </c>
      <c r="AQ13" s="138">
        <f t="shared" si="3"/>
        <v>3.0271259999999995</v>
      </c>
      <c r="AR13" s="138">
        <f t="shared" si="3"/>
        <v>6.9069510000000012</v>
      </c>
      <c r="AS13" s="138">
        <f t="shared" si="3"/>
        <v>8.5589439999999968</v>
      </c>
      <c r="AT13" s="138">
        <f t="shared" si="3"/>
        <v>8.5677800000000008</v>
      </c>
      <c r="AU13" s="138">
        <f t="shared" si="3"/>
        <v>4.4495189999999987</v>
      </c>
      <c r="AV13" s="138">
        <f t="shared" si="3"/>
        <v>3.8961069999999998</v>
      </c>
      <c r="AW13" s="138">
        <f t="shared" si="3"/>
        <v>4.1846389999999989</v>
      </c>
      <c r="AX13" s="138">
        <f t="shared" si="3"/>
        <v>2.945735</v>
      </c>
      <c r="AY13" s="138">
        <f t="shared" si="3"/>
        <v>3.4901669999999987</v>
      </c>
      <c r="AZ13" s="138">
        <f t="shared" si="3"/>
        <v>6.0008769999999974</v>
      </c>
      <c r="BA13" s="138">
        <f t="shared" si="3"/>
        <v>5.3461990000000013</v>
      </c>
      <c r="BB13" s="138">
        <f t="shared" si="3"/>
        <v>4.9023780000000006</v>
      </c>
      <c r="BC13" s="140">
        <f t="shared" si="3"/>
        <v>0</v>
      </c>
      <c r="BD13" s="307"/>
    </row>
    <row r="14" spans="1:56" ht="17.149999999999999" customHeight="1">
      <c r="B14" s="16" t="s">
        <v>196</v>
      </c>
      <c r="C14" s="28">
        <f>1/$A$1*'[1]4408Exp'!$B$267</f>
        <v>4.0354050799999992E-2</v>
      </c>
      <c r="D14" s="29">
        <f>1/$A$1*'[1]4408Exp'!$C$267</f>
        <v>4.8593999999999991E-2</v>
      </c>
      <c r="E14" s="29">
        <f>1/$A$1*'[1]4408Exp'!$D$267</f>
        <v>7.5655749399999972E-2</v>
      </c>
      <c r="F14" s="29">
        <f>1/$A$1*'[1]4408Exp'!$E$267</f>
        <v>7.9360346799999995E-2</v>
      </c>
      <c r="G14" s="29">
        <f>1/$A$1*'[1]4408Exp'!$F$267</f>
        <v>8.2978316400000002E-2</v>
      </c>
      <c r="H14" s="29">
        <f>1/$A$1*'[1]4408Exp'!$G$267</f>
        <v>7.6202548799999964E-2</v>
      </c>
      <c r="I14" s="29">
        <f>1/$A$1*'[1]4408Exp'!$H$267</f>
        <v>0.11141521999999997</v>
      </c>
      <c r="J14" s="33">
        <f>1/$A$1*'[1]4408Exp'!$I$267</f>
        <v>0.10704840579999998</v>
      </c>
      <c r="K14" s="33">
        <f>1/$A$1*'[1]4408Exp'!$J$267</f>
        <v>9.5902069199999981E-2</v>
      </c>
      <c r="L14" s="33">
        <f>1/$A$1*'[1]4408Exp'!K$267</f>
        <v>7.8900134599999991E-2</v>
      </c>
      <c r="M14" s="33">
        <f>1/$A$1*'[1]4408Exp'!L$267</f>
        <v>0.1063782734</v>
      </c>
      <c r="N14" s="33">
        <f>1/$A$1*'[1]4408Exp'!M$267</f>
        <v>0.17915369499999997</v>
      </c>
      <c r="O14" s="33">
        <f>1/$A$1*'[1]4408Exp'!N$267</f>
        <v>0.15204198406666664</v>
      </c>
      <c r="P14" s="33">
        <f>1/$A$1*'[1]4408Exp'!O$267</f>
        <v>0.15554132299999995</v>
      </c>
      <c r="Q14" s="33">
        <f>1/$A$1*'[1]4408Exp'!P$267</f>
        <v>0.14891923479999997</v>
      </c>
      <c r="R14" s="33">
        <f>1/$A$1*'[1]4408Exp'!Q$267</f>
        <v>0.15362649259999997</v>
      </c>
      <c r="S14" s="33">
        <f>1/$A$1*'[1]4408Exp'!R$267</f>
        <v>0.16399485620000001</v>
      </c>
      <c r="T14" s="33">
        <f>1/$A$1*'[1]4408Exp'!S$267</f>
        <v>0.20831829113333331</v>
      </c>
      <c r="U14" s="33">
        <f>1/$A$1*'[1]4408Exp'!T$267</f>
        <v>0.31128853839999993</v>
      </c>
      <c r="V14" s="33">
        <f>1/$A$1*'[1]4408Exp'!U$267</f>
        <v>0.33603887939999993</v>
      </c>
      <c r="W14" s="33">
        <f>1/$A$1*'[1]4408Exp'!V$267</f>
        <v>0.38813779073333327</v>
      </c>
      <c r="X14" s="33">
        <f>1/$A$1*'[1]4408Exp'!W$267</f>
        <v>0.46803811186666661</v>
      </c>
      <c r="Y14" s="33">
        <f>1/$A$1*'[1]4408Exp'!X$267</f>
        <v>0.36177157339539989</v>
      </c>
      <c r="Z14" s="33">
        <f>1/$A$1*'[1]4408Exp'!Y$267</f>
        <v>0.33363600839999979</v>
      </c>
      <c r="AA14" s="33">
        <f>1/$A$1*'[1]4408Exp'!Z$267</f>
        <v>0.38463789799999992</v>
      </c>
      <c r="AB14" s="33">
        <f>1/$A$1*'[1]4408Exp'!AA$267</f>
        <v>0</v>
      </c>
      <c r="AC14" s="4"/>
      <c r="AD14" s="286">
        <f>'[1]4408Exp'!AB$267</f>
        <v>38.885379999999998</v>
      </c>
      <c r="AE14" s="142">
        <f>'[1]4408Exp'!AC$267</f>
        <v>50.934000000000005</v>
      </c>
      <c r="AF14" s="142">
        <f>'[1]4408Exp'!AD$267</f>
        <v>65.879114999999999</v>
      </c>
      <c r="AG14" s="142">
        <f>'[1]4408Exp'!AE$267</f>
        <v>75.267999999999986</v>
      </c>
      <c r="AH14" s="142">
        <f>'[1]4408Exp'!AF$267</f>
        <v>80.72499999999998</v>
      </c>
      <c r="AI14" s="142">
        <f>'[1]4408Exp'!AG$267</f>
        <v>77.899999999999991</v>
      </c>
      <c r="AJ14" s="142">
        <f>'[1]4408Exp'!AH$267</f>
        <v>105.12919000000001</v>
      </c>
      <c r="AK14" s="142">
        <f>'[1]4408Exp'!AI$267</f>
        <v>102.01532200000001</v>
      </c>
      <c r="AL14" s="142">
        <f>'[1]4408Exp'!AJ$267</f>
        <v>115.12992499999999</v>
      </c>
      <c r="AM14" s="142">
        <f>'[1]4408Exp'!AK$267</f>
        <v>88.143777999999998</v>
      </c>
      <c r="AN14" s="142">
        <f>'[1]4408Exp'!AL$267</f>
        <v>96.307811999999984</v>
      </c>
      <c r="AO14" s="142">
        <f>'[1]4408Exp'!AM$267</f>
        <v>141.28303</v>
      </c>
      <c r="AP14" s="142">
        <f>'[1]4408Exp'!AN$267</f>
        <v>130.78614099999999</v>
      </c>
      <c r="AQ14" s="142">
        <f>'[1]4408Exp'!AO$267</f>
        <v>132.08758599999999</v>
      </c>
      <c r="AR14" s="142">
        <f>'[1]4408Exp'!AP$267</f>
        <v>132.795177</v>
      </c>
      <c r="AS14" s="142">
        <f>'[1]4408Exp'!AQ$267</f>
        <v>135.89283899999998</v>
      </c>
      <c r="AT14" s="142">
        <f>'[1]4408Exp'!AR$267</f>
        <v>162.54852</v>
      </c>
      <c r="AU14" s="142">
        <f>'[1]4408Exp'!AS$267</f>
        <v>207.87572599999999</v>
      </c>
      <c r="AV14" s="142">
        <f>'[1]4408Exp'!AT$267</f>
        <v>318.78009299999997</v>
      </c>
      <c r="AW14" s="142">
        <f>'[1]4408Exp'!AU$267</f>
        <v>355.77961100000005</v>
      </c>
      <c r="AX14" s="142">
        <f>'[1]4408Exp'!AV$267</f>
        <v>427.42886499999997</v>
      </c>
      <c r="AY14" s="142">
        <f>'[1]4408Exp'!AW$267</f>
        <v>645.34064799999987</v>
      </c>
      <c r="AZ14" s="142">
        <f>'[1]4408Exp'!AX$267</f>
        <v>507.58863900000006</v>
      </c>
      <c r="BA14" s="142">
        <f>'[1]4408Exp'!AY$267</f>
        <v>450.39383599999996</v>
      </c>
      <c r="BB14" s="142">
        <f>'[1]4408Exp'!AZ$267</f>
        <v>419.70727299999999</v>
      </c>
      <c r="BC14" s="144">
        <f>'[1]4408Exp'!BA$267</f>
        <v>0</v>
      </c>
      <c r="BD14" s="307"/>
    </row>
    <row r="15" spans="1:56">
      <c r="B15" s="372" t="s">
        <v>156</v>
      </c>
      <c r="C15" s="47">
        <f>1/$A$1*'[1]4408Exp'!$B$37</f>
        <v>6.5239999999999989E-7</v>
      </c>
      <c r="D15" s="11">
        <f>1/$A$1*'[1]4408Exp'!$C$37</f>
        <v>0</v>
      </c>
      <c r="E15" s="11">
        <f>1/$A$1*'[1]4408Exp'!$D$37</f>
        <v>6.6079999999999984E-6</v>
      </c>
      <c r="F15" s="11">
        <f>1/$A$1*'[1]4408Exp'!$E$37</f>
        <v>0</v>
      </c>
      <c r="G15" s="11">
        <f>1/$A$1*'[1]4408Exp'!$F$37</f>
        <v>0</v>
      </c>
      <c r="H15" s="11">
        <f>1/$A$1*'[1]4408Exp'!$G$37</f>
        <v>0</v>
      </c>
      <c r="I15" s="11">
        <f>1/$A$1*'[1]4408Exp'!$H$37</f>
        <v>4.059999999999999E-7</v>
      </c>
      <c r="J15" s="37">
        <f>1/$A$1*'[1]4408Exp'!$I$37</f>
        <v>0</v>
      </c>
      <c r="K15" s="37">
        <f>1/$A$1*'[1]4408Exp'!$J$37</f>
        <v>0</v>
      </c>
      <c r="L15" s="37">
        <f>1/$A$1*'[1]4408Exp'!K$37</f>
        <v>0</v>
      </c>
      <c r="M15" s="37">
        <f>1/$A$1*'[1]4408Exp'!L$37</f>
        <v>3.8919999999999992E-4</v>
      </c>
      <c r="N15" s="37">
        <f>1/$A$1*'[1]4408Exp'!M$37</f>
        <v>4.9038695999999984E-3</v>
      </c>
      <c r="O15" s="37">
        <f>1/$A$1*'[1]4408Exp'!N$37</f>
        <v>0</v>
      </c>
      <c r="P15" s="37">
        <f>1/$A$1*'[1]4408Exp'!O$37</f>
        <v>2.3127999999999996E-5</v>
      </c>
      <c r="Q15" s="37">
        <f>1/$A$1*'[1]4408Exp'!P$37</f>
        <v>3.2056499999999998E-4</v>
      </c>
      <c r="R15" s="37">
        <f>1/$A$1*'[1]4408Exp'!Q$37</f>
        <v>1.1803820000000002E-3</v>
      </c>
      <c r="S15" s="37">
        <f>1/$A$1*'[1]4408Exp'!R$37</f>
        <v>4.2294993999999995E-3</v>
      </c>
      <c r="T15" s="37">
        <f>1/$A$1*'[1]4408Exp'!S$37</f>
        <v>7.8591687999999982E-3</v>
      </c>
      <c r="U15" s="37">
        <f>1/$A$1*'[1]4408Exp'!T$37</f>
        <v>2.5820825799999999E-2</v>
      </c>
      <c r="V15" s="37">
        <f>1/$A$1*'[1]4408Exp'!U$37</f>
        <v>5.7339637599999993E-2</v>
      </c>
      <c r="W15" s="37">
        <f>1/$A$1*'[1]4408Exp'!V$37</f>
        <v>8.759665233333333E-2</v>
      </c>
      <c r="X15" s="37">
        <f>1/$A$1*'[1]4408Exp'!W$37</f>
        <v>0.13269879139999999</v>
      </c>
      <c r="Y15" s="37">
        <f>1/$A$1*'[1]4408Exp'!X$37</f>
        <v>5.8635140199999991E-2</v>
      </c>
      <c r="Z15" s="37">
        <f>1/$A$1*'[1]4408Exp'!Y$37</f>
        <v>5.3976210399999988E-2</v>
      </c>
      <c r="AA15" s="37">
        <f>1/$A$1*'[1]4408Exp'!Z$37</f>
        <v>4.1696625599999995E-2</v>
      </c>
      <c r="AB15" s="37">
        <f>1/$A$1*'[1]4408Exp'!AA$37</f>
        <v>0</v>
      </c>
      <c r="AC15" s="4"/>
      <c r="AD15" s="274">
        <f>'[1]4408Exp'!AB$37</f>
        <v>1.5999999999999999E-4</v>
      </c>
      <c r="AE15" s="134">
        <f>'[1]4408Exp'!AC$37</f>
        <v>0</v>
      </c>
      <c r="AF15" s="134">
        <f>'[1]4408Exp'!AD$37</f>
        <v>4.2519999999999997E-3</v>
      </c>
      <c r="AG15" s="134">
        <f>'[1]4408Exp'!AE$37</f>
        <v>0</v>
      </c>
      <c r="AH15" s="134">
        <f>'[1]4408Exp'!AF$37</f>
        <v>0</v>
      </c>
      <c r="AI15" s="134">
        <f>'[1]4408Exp'!AG$37</f>
        <v>0</v>
      </c>
      <c r="AJ15" s="134">
        <f>'[1]4408Exp'!AH$37</f>
        <v>5.9999999999999995E-4</v>
      </c>
      <c r="AK15" s="134">
        <f>'[1]4408Exp'!AI$37</f>
        <v>0</v>
      </c>
      <c r="AL15" s="134">
        <f>'[1]4408Exp'!AJ$37</f>
        <v>0</v>
      </c>
      <c r="AM15" s="134">
        <f>'[1]4408Exp'!AK$37</f>
        <v>0</v>
      </c>
      <c r="AN15" s="134">
        <f>'[1]4408Exp'!AL$37</f>
        <v>5.7308999999999999E-2</v>
      </c>
      <c r="AO15" s="134">
        <f>'[1]4408Exp'!AM$37</f>
        <v>0.73824500000000004</v>
      </c>
      <c r="AP15" s="134">
        <f>'[1]4408Exp'!AN$37</f>
        <v>0</v>
      </c>
      <c r="AQ15" s="134">
        <f>'[1]4408Exp'!AO$37</f>
        <v>6.3286999999999996E-2</v>
      </c>
      <c r="AR15" s="134">
        <f>'[1]4408Exp'!AP$37</f>
        <v>0.50918099999999999</v>
      </c>
      <c r="AS15" s="134">
        <f>'[1]4408Exp'!AQ$37</f>
        <v>0.67020100000000005</v>
      </c>
      <c r="AT15" s="134">
        <f>'[1]4408Exp'!AR$37</f>
        <v>2.5006949999999999</v>
      </c>
      <c r="AU15" s="134">
        <f>'[1]4408Exp'!AS$37</f>
        <v>5.2359429999999998</v>
      </c>
      <c r="AV15" s="134">
        <f>'[1]4408Exp'!AT$37</f>
        <v>14.137707999999998</v>
      </c>
      <c r="AW15" s="134">
        <f>'[1]4408Exp'!AU$37</f>
        <v>35.697000000000003</v>
      </c>
      <c r="AX15" s="134">
        <f>'[1]4408Exp'!AV$37</f>
        <v>62.682983999999998</v>
      </c>
      <c r="AY15" s="134">
        <f>'[1]4408Exp'!AW$37</f>
        <v>111.53240399999999</v>
      </c>
      <c r="AZ15" s="134">
        <f>'[1]4408Exp'!AX$37</f>
        <v>58.350956999999994</v>
      </c>
      <c r="BA15" s="134">
        <f>'[1]4408Exp'!AY$37</f>
        <v>63.777889000000009</v>
      </c>
      <c r="BB15" s="134">
        <f>'[1]4408Exp'!AZ$37</f>
        <v>64.444209000000001</v>
      </c>
      <c r="BC15" s="136">
        <f>'[1]4408Exp'!BA$37</f>
        <v>0</v>
      </c>
      <c r="BD15" s="307"/>
    </row>
    <row r="16" spans="1:56">
      <c r="B16" s="53" t="s">
        <v>43</v>
      </c>
      <c r="C16" s="12">
        <f>1/$A$1*(SUM('[1]4408Exp'!$B$47:$B$47)+SUM('[1]4408Exp'!$B$105:$B$105))</f>
        <v>2.0498715999999998E-3</v>
      </c>
      <c r="D16" s="13">
        <f>1/$A$1*(SUM('[1]4408Exp'!$C$47:$C$47)+SUM('[1]4408Exp'!$C$105:$C$105))</f>
        <v>1.0973199999999997E-2</v>
      </c>
      <c r="E16" s="13">
        <f>1/$A$1*(SUM('[1]4408Exp'!$D$47:$D$47)+SUM('[1]4408Exp'!$D$105:$D$105))</f>
        <v>2.5159659000000001E-2</v>
      </c>
      <c r="F16" s="13">
        <f>1/$A$1*(SUM('[1]4408Exp'!$E$47:$E$47)+SUM('[1]4408Exp'!$E$105:$E$105))</f>
        <v>1.3247770199999996E-2</v>
      </c>
      <c r="G16" s="13">
        <f>1/$A$1*(SUM('[1]4408Exp'!$F$47:$F$47)+SUM('[1]4408Exp'!$F$105:$F$105))</f>
        <v>1.7361603E-2</v>
      </c>
      <c r="H16" s="13">
        <f>1/$A$1*(SUM('[1]4408Exp'!$G$47:$G$47)+SUM('[1]4408Exp'!$G$105:$G$105))</f>
        <v>1.2163639599999996E-2</v>
      </c>
      <c r="I16" s="13">
        <f>1/$A$1*(SUM('[1]4408Exp'!$H$47:$H$47)+SUM('[1]4408Exp'!$H$105:$H$105))</f>
        <v>2.4073531999999998E-2</v>
      </c>
      <c r="J16" s="42">
        <f>1/$A$1*(SUM('[1]4408Exp'!$I$47:$I$47)+SUM('[1]4408Exp'!$I$105:$I$105))</f>
        <v>2.3562365399999993E-2</v>
      </c>
      <c r="K16" s="42">
        <f>1/$A$1*(SUM('[1]4408Exp'!$J$47:$J$47)+SUM('[1]4408Exp'!$J$105:$J$105))</f>
        <v>7.4598859999999983E-4</v>
      </c>
      <c r="L16" s="42">
        <f>1/$A$1*(SUM('[1]4408Exp'!K$47:K$47)+SUM('[1]4408Exp'!K$105:K$105))</f>
        <v>7.694666E-4</v>
      </c>
      <c r="M16" s="42">
        <f>1/$A$1*(SUM('[1]4408Exp'!L$47:L$47)+SUM('[1]4408Exp'!L$105:L$105))</f>
        <v>1.0064305999999998E-3</v>
      </c>
      <c r="N16" s="42">
        <f>1/$A$1*(SUM('[1]4408Exp'!M$47:M$47)+SUM('[1]4408Exp'!M$105:M$105))</f>
        <v>7.4548039999999989E-4</v>
      </c>
      <c r="O16" s="42">
        <f>1/$A$1*(SUM('[1]4408Exp'!N$47:N$47)+SUM('[1]4408Exp'!N$105:N$105))</f>
        <v>1.1793206666666666E-4</v>
      </c>
      <c r="P16" s="42">
        <f>1/$A$1*(SUM('[1]4408Exp'!O$47:O$47)+SUM('[1]4408Exp'!O$105:O$105))</f>
        <v>6.3759639999999996E-4</v>
      </c>
      <c r="Q16" s="72">
        <f>1/$A$1*(SUM('[1]4408Exp'!P$47:P$47)+SUM('[1]4408Exp'!P$105:P$105))</f>
        <v>3.8660859999999992E-4</v>
      </c>
      <c r="R16" s="72">
        <f>1/$A$1*(SUM('[1]4408Exp'!Q$47:Q$47)+SUM('[1]4408Exp'!Q$105:Q$105))</f>
        <v>4.0140799999999996E-4</v>
      </c>
      <c r="S16" s="72">
        <f>1/$A$1*(SUM('[1]4408Exp'!R$47:R$47)+SUM('[1]4408Exp'!R$105:R$105))</f>
        <v>2.8639239999999987E-4</v>
      </c>
      <c r="T16" s="72">
        <f>1/$A$1*(SUM('[1]4408Exp'!S$47:S$47)+SUM('[1]4408Exp'!S$105:S$105))</f>
        <v>4.0723199999999997E-5</v>
      </c>
      <c r="U16" s="72">
        <f>1/$A$1*(SUM('[1]4408Exp'!T$47:T$47)+SUM('[1]4408Exp'!T$105:T$105))</f>
        <v>7.3590999999999994E-5</v>
      </c>
      <c r="V16" s="72">
        <f>1/$A$1*(SUM('[1]4408Exp'!U$47:U$47)+SUM('[1]4408Exp'!U$105:U$105))</f>
        <v>6.8947199999999976E-5</v>
      </c>
      <c r="W16" s="42">
        <f>1/$A$1*(SUM('[1]4408Exp'!V$47:V$47)+SUM('[1]4408Exp'!V$105:V$105))</f>
        <v>5.9795733333333321E-5</v>
      </c>
      <c r="X16" s="42">
        <f>1/$A$1*(SUM('[1]4408Exp'!W$47:W$47)+SUM('[1]4408Exp'!W$105:W$105))</f>
        <v>1.3758086666666665E-4</v>
      </c>
      <c r="Y16" s="42">
        <f>1/$A$1*(SUM('[1]4408Exp'!X$47:X$47)+SUM('[1]4408Exp'!X$105:X$105))</f>
        <v>3.3654599999999995E-5</v>
      </c>
      <c r="Z16" s="42">
        <f>1/$A$1*(SUM('[1]4408Exp'!Y$47:Y$47)+SUM('[1]4408Exp'!Y$105:Y$105))</f>
        <v>8.7667999999999988E-6</v>
      </c>
      <c r="AA16" s="42">
        <f>1/$A$1*(SUM('[1]4408Exp'!Z$47:Z$47)+SUM('[1]4408Exp'!Z$105:Z$105))</f>
        <v>5.637773333333332E-5</v>
      </c>
      <c r="AB16" s="42">
        <f>1/$A$1*(SUM('[1]4408Exp'!AA$47:AA$47)+SUM('[1]4408Exp'!AA$105:AA$105))</f>
        <v>0</v>
      </c>
      <c r="AC16" s="4"/>
      <c r="AD16" s="115">
        <f>(SUM('[1]4408Exp'!AB$47:AB$47)+SUM('[1]4408Exp'!AB$105:AB$105))</f>
        <v>2.7927909999999998</v>
      </c>
      <c r="AE16" s="116">
        <f>(SUM('[1]4408Exp'!AC$47:AC$47)+SUM('[1]4408Exp'!AC$105:AC$105))</f>
        <v>5.0270000000000001</v>
      </c>
      <c r="AF16" s="116">
        <f>(SUM('[1]4408Exp'!AD$47:AD$47)+SUM('[1]4408Exp'!AD$105:AD$105))</f>
        <v>8.7389099999999988</v>
      </c>
      <c r="AG16" s="116">
        <f>(SUM('[1]4408Exp'!AE$47:AE$47)+SUM('[1]4408Exp'!AE$105:AE$105))</f>
        <v>3.9779999999999998</v>
      </c>
      <c r="AH16" s="116">
        <f>(SUM('[1]4408Exp'!AF$47:AF$47)+SUM('[1]4408Exp'!AF$105:AF$105))</f>
        <v>2.931</v>
      </c>
      <c r="AI16" s="116">
        <f>(SUM('[1]4408Exp'!AG$47:AG$47)+SUM('[1]4408Exp'!AG$105:AG$105))</f>
        <v>3.6990000000000003</v>
      </c>
      <c r="AJ16" s="116">
        <f>(SUM('[1]4408Exp'!AH$47:AH$47)+SUM('[1]4408Exp'!AH$105:AH$105))</f>
        <v>9.0786200000000008</v>
      </c>
      <c r="AK16" s="116">
        <f>(SUM('[1]4408Exp'!AI$47:AI$47)+SUM('[1]4408Exp'!AI$105:AI$105))</f>
        <v>6.3070849999999998</v>
      </c>
      <c r="AL16" s="116">
        <f>(SUM('[1]4408Exp'!AJ$47:AJ$47)+SUM('[1]4408Exp'!AJ$105:AJ$105))</f>
        <v>1.137419</v>
      </c>
      <c r="AM16" s="116">
        <f>(SUM('[1]4408Exp'!AK$47:AK$47)+SUM('[1]4408Exp'!AK$105:AK$105))</f>
        <v>0.57236299999999984</v>
      </c>
      <c r="AN16" s="116">
        <f>(SUM('[1]4408Exp'!AL$47:AL$47)+SUM('[1]4408Exp'!AL$105:AL$105))</f>
        <v>0.51044899999999993</v>
      </c>
      <c r="AO16" s="116">
        <f>(SUM('[1]4408Exp'!AM$47:AM$47)+SUM('[1]4408Exp'!AM$105:AM$105))</f>
        <v>0.61008300000000004</v>
      </c>
      <c r="AP16" s="116">
        <f>(SUM('[1]4408Exp'!AN$47:AN$47)+SUM('[1]4408Exp'!AN$105:AN$105))</f>
        <v>0.20645199999999997</v>
      </c>
      <c r="AQ16" s="116">
        <f>(SUM('[1]4408Exp'!AO$47:AO$47)+SUM('[1]4408Exp'!AO$105:AO$105))</f>
        <v>0.58947700000000014</v>
      </c>
      <c r="AR16" s="116">
        <f>(SUM('[1]4408Exp'!AP$47:AP$47)+SUM('[1]4408Exp'!AP$105:AP$105))</f>
        <v>0.64630100000000001</v>
      </c>
      <c r="AS16" s="116">
        <f>(SUM('[1]4408Exp'!AQ$47:AQ$47)+SUM('[1]4408Exp'!AQ$105:AQ$105))</f>
        <v>0.33934700000000001</v>
      </c>
      <c r="AT16" s="116">
        <f>(SUM('[1]4408Exp'!AR$47:AR$47)+SUM('[1]4408Exp'!AR$105:AR$105))</f>
        <v>1.0666499999999999</v>
      </c>
      <c r="AU16" s="116">
        <f>(SUM('[1]4408Exp'!AS$47:AS$47)+SUM('[1]4408Exp'!AS$105:AS$105))</f>
        <v>0.140704</v>
      </c>
      <c r="AV16" s="116">
        <f>(SUM('[1]4408Exp'!AT$47:AT$47)+SUM('[1]4408Exp'!AT$105:AT$105))</f>
        <v>0.41658100000000003</v>
      </c>
      <c r="AW16" s="116">
        <f>(SUM('[1]4408Exp'!AU$47:AU$47)+SUM('[1]4408Exp'!AU$105:AU$105))</f>
        <v>0.208869</v>
      </c>
      <c r="AX16" s="116">
        <f>(SUM('[1]4408Exp'!AV$47:AV$47)+SUM('[1]4408Exp'!AV$105:AV$105))</f>
        <v>0.11442499999999999</v>
      </c>
      <c r="AY16" s="116">
        <f>(SUM('[1]4408Exp'!AW$47:AW$47)+SUM('[1]4408Exp'!AW$105:AW$105))</f>
        <v>0.37087599999999993</v>
      </c>
      <c r="AZ16" s="116">
        <f>(SUM('[1]4408Exp'!AX$47:AX$47)+SUM('[1]4408Exp'!AX$105:AX$105))</f>
        <v>0.34515699999999999</v>
      </c>
      <c r="BA16" s="116">
        <f>(SUM('[1]4408Exp'!AY$47:AY$47)+SUM('[1]4408Exp'!AY$105:AY$105))</f>
        <v>4.2042999999999997E-2</v>
      </c>
      <c r="BB16" s="116">
        <f>(SUM('[1]4408Exp'!AZ$47:AZ$47)+SUM('[1]4408Exp'!AZ$105:AZ$105))</f>
        <v>0.121918</v>
      </c>
      <c r="BC16" s="118">
        <f>(SUM('[1]4408Exp'!BA$47:BA$47)+SUM('[1]4408Exp'!BA$105:BA$105))</f>
        <v>0</v>
      </c>
      <c r="BD16" s="307"/>
    </row>
    <row r="17" spans="2:56">
      <c r="B17" s="5" t="s">
        <v>24</v>
      </c>
      <c r="C17" s="47">
        <f>1/$A$1*'[1]4408Exp'!$B$109</f>
        <v>5.1118199999999989E-4</v>
      </c>
      <c r="D17" s="11">
        <f>1/$A$1*'[1]4408Exp'!$C$109</f>
        <v>0</v>
      </c>
      <c r="E17" s="11">
        <f>1/$A$1*'[1]4408Exp'!$D$109</f>
        <v>1.0067539999999999E-3</v>
      </c>
      <c r="F17" s="11">
        <f>1/$A$1*'[1]4408Exp'!$E$109</f>
        <v>1.8068035999999996E-3</v>
      </c>
      <c r="G17" s="11">
        <f>1/$A$1*'[1]4408Exp'!$F$109</f>
        <v>2.1072939999999996E-3</v>
      </c>
      <c r="H17" s="11">
        <f>1/$A$1*'[1]4408Exp'!$G$109</f>
        <v>3.4804545999999994E-3</v>
      </c>
      <c r="I17" s="11">
        <f>1/$A$1*'[1]4408Exp'!$H$109</f>
        <v>7.6180971999999982E-3</v>
      </c>
      <c r="J17" s="37">
        <f>1/$A$1*'[1]4408Exp'!$I$109</f>
        <v>1.0671785599999997E-2</v>
      </c>
      <c r="K17" s="37">
        <f>1/$A$1*'[1]4408Exp'!$J$109</f>
        <v>1.4282599799999997E-2</v>
      </c>
      <c r="L17" s="37">
        <f>1/$A$1*'[1]4408Exp'!K$109</f>
        <v>1.2829814199999998E-2</v>
      </c>
      <c r="M17" s="37">
        <f>1/$A$1*'[1]4408Exp'!L$109</f>
        <v>8.9472543999999966E-3</v>
      </c>
      <c r="N17" s="37">
        <f>1/$A$1*'[1]4408Exp'!M$109</f>
        <v>1.52348308E-2</v>
      </c>
      <c r="O17" s="37">
        <f>1/$A$1*'[1]4408Exp'!N$109</f>
        <v>1.2805974999999997E-2</v>
      </c>
      <c r="P17" s="37">
        <f>1/$A$1*'[1]4408Exp'!O$109</f>
        <v>8.8662545999999981E-3</v>
      </c>
      <c r="Q17" s="37">
        <f>1/$A$1*'[1]4408Exp'!P$109</f>
        <v>6.453734E-3</v>
      </c>
      <c r="R17" s="37">
        <f>1/$A$1*'[1]4408Exp'!Q$109</f>
        <v>5.0106181999999989E-3</v>
      </c>
      <c r="S17" s="37">
        <f>1/$A$1*'[1]4408Exp'!R$109</f>
        <v>3.942965599999999E-3</v>
      </c>
      <c r="T17" s="37">
        <f>1/$A$1*'[1]4408Exp'!S$109</f>
        <v>5.8821965999999995E-3</v>
      </c>
      <c r="U17" s="37">
        <f>1/$A$1*'[1]4408Exp'!T$109</f>
        <v>1.0233421799999996E-2</v>
      </c>
      <c r="V17" s="37">
        <f>1/$A$1*'[1]4408Exp'!U$109</f>
        <v>1.2643211E-2</v>
      </c>
      <c r="W17" s="37">
        <f>1/$A$1*'[1]4408Exp'!V$109</f>
        <v>2.2564591999999998E-2</v>
      </c>
      <c r="X17" s="37">
        <f>1/$A$1*'[1]4408Exp'!W$109</f>
        <v>2.8328669599999998E-2</v>
      </c>
      <c r="Y17" s="37">
        <f>1/$A$1*'[1]4408Exp'!X$109</f>
        <v>2.1166951399999995E-2</v>
      </c>
      <c r="Z17" s="37">
        <f>1/$A$1*'[1]4408Exp'!Y$109</f>
        <v>2.7738643799999997E-2</v>
      </c>
      <c r="AA17" s="37">
        <f>1/$A$1*'[1]4408Exp'!Z$109</f>
        <v>3.4424672799999993E-2</v>
      </c>
      <c r="AB17" s="37">
        <f>1/$A$1*'[1]4408Exp'!AA$109</f>
        <v>0</v>
      </c>
      <c r="AC17" s="4"/>
      <c r="AD17" s="274">
        <f>'[1]4408Exp'!AB$109</f>
        <v>0.68349499999999996</v>
      </c>
      <c r="AE17" s="134">
        <f>'[1]4408Exp'!AC$109</f>
        <v>0</v>
      </c>
      <c r="AF17" s="134">
        <f>'[1]4408Exp'!AD$109</f>
        <v>1.3006139999999999</v>
      </c>
      <c r="AG17" s="134">
        <f>'[1]4408Exp'!AE$109</f>
        <v>2.1580000000000004</v>
      </c>
      <c r="AH17" s="134">
        <f>'[1]4408Exp'!AF$109</f>
        <v>3.1659999999999999</v>
      </c>
      <c r="AI17" s="134">
        <f>'[1]4408Exp'!AG$109</f>
        <v>3.423</v>
      </c>
      <c r="AJ17" s="134">
        <f>'[1]4408Exp'!AH$109</f>
        <v>4.8316229999999996</v>
      </c>
      <c r="AK17" s="134">
        <f>'[1]4408Exp'!AI$109</f>
        <v>7.7649249999999999</v>
      </c>
      <c r="AL17" s="134">
        <f>'[1]4408Exp'!AJ$109</f>
        <v>10.312554</v>
      </c>
      <c r="AM17" s="134">
        <f>'[1]4408Exp'!AK$109</f>
        <v>7.6419479999999984</v>
      </c>
      <c r="AN17" s="134">
        <f>'[1]4408Exp'!AL$109</f>
        <v>6.8041239999999998</v>
      </c>
      <c r="AO17" s="134">
        <f>'[1]4408Exp'!AM$109</f>
        <v>12.787096</v>
      </c>
      <c r="AP17" s="134">
        <f>'[1]4408Exp'!AN$109</f>
        <v>9.7157470000000021</v>
      </c>
      <c r="AQ17" s="134">
        <f>'[1]4408Exp'!AO$109</f>
        <v>9.7760090000000002</v>
      </c>
      <c r="AR17" s="134">
        <f>'[1]4408Exp'!AP$109</f>
        <v>7.3875109999999999</v>
      </c>
      <c r="AS17" s="134">
        <f>'[1]4408Exp'!AQ$109</f>
        <v>6.1459709999999994</v>
      </c>
      <c r="AT17" s="134">
        <f>'[1]4408Exp'!AR$109</f>
        <v>6.2997789999999991</v>
      </c>
      <c r="AU17" s="134">
        <f>'[1]4408Exp'!AS$109</f>
        <v>8.4340179999999982</v>
      </c>
      <c r="AV17" s="134">
        <f>'[1]4408Exp'!AT$109</f>
        <v>14.684764000000001</v>
      </c>
      <c r="AW17" s="134">
        <f>'[1]4408Exp'!AU$109</f>
        <v>18.803469999999997</v>
      </c>
      <c r="AX17" s="134">
        <f>'[1]4408Exp'!AV$109</f>
        <v>34.529962999999995</v>
      </c>
      <c r="AY17" s="134">
        <f>'[1]4408Exp'!AW$109</f>
        <v>50.476574999999997</v>
      </c>
      <c r="AZ17" s="134">
        <f>'[1]4408Exp'!AX$109</f>
        <v>40.311749999999996</v>
      </c>
      <c r="BA17" s="134">
        <f>'[1]4408Exp'!AY$109</f>
        <v>47.597366999999998</v>
      </c>
      <c r="BB17" s="134">
        <f>'[1]4408Exp'!AZ$109</f>
        <v>55.021656</v>
      </c>
      <c r="BC17" s="136">
        <f>'[1]4408Exp'!BA$109</f>
        <v>0</v>
      </c>
      <c r="BD17" s="307"/>
    </row>
    <row r="18" spans="2:56">
      <c r="B18" s="5" t="s">
        <v>106</v>
      </c>
      <c r="C18" s="47">
        <f>1/$A$1*'[1]4408Exp'!$B$116</f>
        <v>2.4422749399999995E-2</v>
      </c>
      <c r="D18" s="11">
        <f>1/$A$1*'[1]4408Exp'!$C$116</f>
        <v>2.2658999999999995E-2</v>
      </c>
      <c r="E18" s="11">
        <f>1/$A$1*'[1]4408Exp'!$D$116</f>
        <v>2.4854797799999991E-2</v>
      </c>
      <c r="F18" s="11">
        <f>1/$A$1*'[1]4408Exp'!$E$116</f>
        <v>2.9241245599999997E-2</v>
      </c>
      <c r="G18" s="11">
        <f>1/$A$1*'[1]4408Exp'!$F$116</f>
        <v>2.3630251399999996E-2</v>
      </c>
      <c r="H18" s="11">
        <f>1/$A$1*'[1]4408Exp'!$G$116</f>
        <v>2.0895426999999994E-2</v>
      </c>
      <c r="I18" s="11">
        <f>1/$A$1*'[1]4408Exp'!$H$116</f>
        <v>1.9970390999999997E-2</v>
      </c>
      <c r="J18" s="37">
        <f>1/$A$1*'[1]4408Exp'!$I$116</f>
        <v>1.6989176399999997E-2</v>
      </c>
      <c r="K18" s="37">
        <f>1/$A$1*'[1]4408Exp'!$J$116</f>
        <v>1.6919141399999997E-2</v>
      </c>
      <c r="L18" s="37">
        <f>1/$A$1*'[1]4408Exp'!K$116</f>
        <v>1.1405056599999998E-2</v>
      </c>
      <c r="M18" s="37">
        <f>1/$A$1*'[1]4408Exp'!L$116</f>
        <v>1.2420510199999998E-2</v>
      </c>
      <c r="N18" s="37">
        <f>1/$A$1*'[1]4408Exp'!M$116</f>
        <v>1.7872660399999997E-2</v>
      </c>
      <c r="O18" s="37">
        <f>1/$A$1*'[1]4408Exp'!N$116</f>
        <v>1.9140056599999997E-2</v>
      </c>
      <c r="P18" s="37">
        <f>1/$A$1*'[1]4408Exp'!O$116</f>
        <v>1.4418847799999997E-2</v>
      </c>
      <c r="Q18" s="37">
        <f>1/$A$1*'[1]4408Exp'!P$116</f>
        <v>1.2154431799999997E-2</v>
      </c>
      <c r="R18" s="37">
        <f>1/$A$1*'[1]4408Exp'!Q$116</f>
        <v>1.2527170599999997E-2</v>
      </c>
      <c r="S18" s="37">
        <f>1/$A$1*'[1]4408Exp'!R$116</f>
        <v>1.3245647799999998E-2</v>
      </c>
      <c r="T18" s="37">
        <f>1/$A$1*'[1]4408Exp'!S$116</f>
        <v>1.0763154333333332E-2</v>
      </c>
      <c r="U18" s="37">
        <f>1/$A$1*'[1]4408Exp'!T$116</f>
        <v>1.1374707399999996E-2</v>
      </c>
      <c r="V18" s="37">
        <f>1/$A$1*'[1]4408Exp'!U$116</f>
        <v>1.0726792999999997E-2</v>
      </c>
      <c r="W18" s="37">
        <f>1/$A$1*'[1]4408Exp'!V$116</f>
        <v>9.074997333333331E-3</v>
      </c>
      <c r="X18" s="37">
        <f>1/$A$1*'[1]4408Exp'!W$116</f>
        <v>6.873333599999999E-3</v>
      </c>
      <c r="Y18" s="37">
        <f>1/$A$1*'[1]4408Exp'!X$116</f>
        <v>7.3599143953999996E-3</v>
      </c>
      <c r="Z18" s="37">
        <f>1/$A$1*'[1]4408Exp'!Y$116</f>
        <v>6.7057333999999977E-3</v>
      </c>
      <c r="AA18" s="37">
        <f>1/$A$1*'[1]4408Exp'!Z$116</f>
        <v>5.9790176666666651E-3</v>
      </c>
      <c r="AB18" s="37">
        <f>1/$A$1*'[1]4408Exp'!AA$116</f>
        <v>0</v>
      </c>
      <c r="AC18" s="4"/>
      <c r="AD18" s="274">
        <f>'[1]4408Exp'!AB$116</f>
        <v>23.191499999999998</v>
      </c>
      <c r="AE18" s="134">
        <f>'[1]4408Exp'!AC$116</f>
        <v>24.356000000000002</v>
      </c>
      <c r="AF18" s="134">
        <f>'[1]4408Exp'!AD$116</f>
        <v>23.380018999999997</v>
      </c>
      <c r="AG18" s="134">
        <f>'[1]4408Exp'!AE$116</f>
        <v>31.647999999999996</v>
      </c>
      <c r="AH18" s="134">
        <f>'[1]4408Exp'!AF$116</f>
        <v>34.555</v>
      </c>
      <c r="AI18" s="134">
        <f>'[1]4408Exp'!AG$116</f>
        <v>30.487000000000002</v>
      </c>
      <c r="AJ18" s="134">
        <f>'[1]4408Exp'!AH$116</f>
        <v>29.049429</v>
      </c>
      <c r="AK18" s="134">
        <f>'[1]4408Exp'!AI$116</f>
        <v>29.516632000000001</v>
      </c>
      <c r="AL18" s="134">
        <f>'[1]4408Exp'!AJ$116</f>
        <v>29.768434999999997</v>
      </c>
      <c r="AM18" s="134">
        <f>'[1]4408Exp'!AK$116</f>
        <v>19.244020999999996</v>
      </c>
      <c r="AN18" s="134">
        <f>'[1]4408Exp'!AL$116</f>
        <v>20.946131999999999</v>
      </c>
      <c r="AO18" s="134">
        <f>'[1]4408Exp'!AM$116</f>
        <v>31.792639999999999</v>
      </c>
      <c r="AP18" s="134">
        <f>'[1]4408Exp'!AN$116</f>
        <v>35.021025000000002</v>
      </c>
      <c r="AQ18" s="134">
        <f>'[1]4408Exp'!AO$116</f>
        <v>29.176112</v>
      </c>
      <c r="AR18" s="134">
        <f>'[1]4408Exp'!AP$116</f>
        <v>23.448320000000002</v>
      </c>
      <c r="AS18" s="134">
        <f>'[1]4408Exp'!AQ$116</f>
        <v>23.835305000000002</v>
      </c>
      <c r="AT18" s="134">
        <f>'[1]4408Exp'!AR$116</f>
        <v>23.674944</v>
      </c>
      <c r="AU18" s="134">
        <f>'[1]4408Exp'!AS$116</f>
        <v>21.014811999999996</v>
      </c>
      <c r="AV18" s="134">
        <f>'[1]4408Exp'!AT$116</f>
        <v>21.547418</v>
      </c>
      <c r="AW18" s="134">
        <f>'[1]4408Exp'!AU$116</f>
        <v>19.102325</v>
      </c>
      <c r="AX18" s="134">
        <f>'[1]4408Exp'!AV$116</f>
        <v>9.6490739999999988</v>
      </c>
      <c r="AY18" s="134">
        <f>'[1]4408Exp'!AW$116</f>
        <v>12.638053999999999</v>
      </c>
      <c r="AZ18" s="134">
        <f>'[1]4408Exp'!AX$116</f>
        <v>16.927979000000001</v>
      </c>
      <c r="BA18" s="134">
        <f>'[1]4408Exp'!AY$116</f>
        <v>12.947870999999999</v>
      </c>
      <c r="BB18" s="134">
        <f>'[1]4408Exp'!AZ$116</f>
        <v>8.9663050000000002</v>
      </c>
      <c r="BC18" s="136">
        <f>'[1]4408Exp'!BA$116</f>
        <v>0</v>
      </c>
      <c r="BD18" s="307"/>
    </row>
    <row r="19" spans="2:56">
      <c r="B19" s="5" t="s">
        <v>161</v>
      </c>
      <c r="C19" s="47">
        <f>1/$A$1*'[1]4408Exp'!$B$138</f>
        <v>2.7559713999999991E-3</v>
      </c>
      <c r="D19" s="11">
        <f>1/$A$1*'[1]4408Exp'!$C$138</f>
        <v>4.0823999999999991E-3</v>
      </c>
      <c r="E19" s="11">
        <f>1/$A$1*'[1]4408Exp'!$D$138</f>
        <v>5.4459341999999987E-3</v>
      </c>
      <c r="F19" s="11">
        <f>1/$A$1*'[1]4408Exp'!$E$138</f>
        <v>5.161218999999999E-3</v>
      </c>
      <c r="G19" s="11">
        <f>1/$A$1*'[1]4408Exp'!$F$138</f>
        <v>7.0564647999999969E-3</v>
      </c>
      <c r="H19" s="11">
        <f>1/$A$1*'[1]4408Exp'!$G$138</f>
        <v>7.3813613999999996E-3</v>
      </c>
      <c r="I19" s="11">
        <f>1/$A$1*'[1]4408Exp'!$H$138</f>
        <v>1.0362575999999998E-2</v>
      </c>
      <c r="J19" s="37">
        <f>1/$A$1*'[1]4408Exp'!$I$138</f>
        <v>8.7625481999999977E-3</v>
      </c>
      <c r="K19" s="37">
        <f>1/$A$1*'[1]4408Exp'!$J$138</f>
        <v>8.3977263999999979E-3</v>
      </c>
      <c r="L19" s="37">
        <f>1/$A$1*'[1]4408Exp'!K$138</f>
        <v>8.1973765999999986E-3</v>
      </c>
      <c r="M19" s="37">
        <f>1/$A$1*'[1]4408Exp'!L$138</f>
        <v>9.4758901999999982E-3</v>
      </c>
      <c r="N19" s="37">
        <f>1/$A$1*'[1]4408Exp'!M$138</f>
        <v>1.6973283599999996E-2</v>
      </c>
      <c r="O19" s="37">
        <f>1/$A$1*'[1]4408Exp'!N$138</f>
        <v>9.6702549999999991E-3</v>
      </c>
      <c r="P19" s="37">
        <f>1/$A$1*'[1]4408Exp'!O$138</f>
        <v>7.8966985999999982E-3</v>
      </c>
      <c r="Q19" s="37">
        <f>1/$A$1*'[1]4408Exp'!P$138</f>
        <v>1.1088317799999997E-2</v>
      </c>
      <c r="R19" s="37">
        <f>1/$A$1*'[1]4408Exp'!Q$138</f>
        <v>1.3550590199999995E-2</v>
      </c>
      <c r="S19" s="37">
        <f>1/$A$1*'[1]4408Exp'!R$138</f>
        <v>1.5466177999999997E-2</v>
      </c>
      <c r="T19" s="37">
        <f>1/$A$1*'[1]4408Exp'!S$138</f>
        <v>1.3779361399999999E-2</v>
      </c>
      <c r="U19" s="37">
        <f>1/$A$1*'[1]4408Exp'!T$138</f>
        <v>2.0559316399999993E-2</v>
      </c>
      <c r="V19" s="37">
        <f>1/$A$1*'[1]4408Exp'!U$138</f>
        <v>1.54808472E-2</v>
      </c>
      <c r="W19" s="37">
        <f>1/$A$1*'[1]4408Exp'!V$138</f>
        <v>1.848224586666666E-2</v>
      </c>
      <c r="X19" s="37">
        <f>1/$A$1*'[1]4408Exp'!W$138</f>
        <v>2.4014166399999988E-2</v>
      </c>
      <c r="Y19" s="37">
        <f>1/$A$1*'[1]4408Exp'!X$138</f>
        <v>2.0909151199999993E-2</v>
      </c>
      <c r="Z19" s="37">
        <f>1/$A$1*'[1]4408Exp'!Y$138</f>
        <v>1.7185127399999996E-2</v>
      </c>
      <c r="AA19" s="37">
        <f>1/$A$1*'[1]4408Exp'!Z$138</f>
        <v>1.6413616799999996E-2</v>
      </c>
      <c r="AB19" s="37">
        <f>1/$A$1*'[1]4408Exp'!AA$138</f>
        <v>0</v>
      </c>
      <c r="AC19" s="4"/>
      <c r="AD19" s="274">
        <f>'[1]4408Exp'!AB$138</f>
        <v>2.7723809999999998</v>
      </c>
      <c r="AE19" s="134">
        <f>'[1]4408Exp'!AC$138</f>
        <v>3.9430000000000001</v>
      </c>
      <c r="AF19" s="134">
        <f>'[1]4408Exp'!AD$138</f>
        <v>6.1926829999999997</v>
      </c>
      <c r="AG19" s="134">
        <f>'[1]4408Exp'!AE$138</f>
        <v>5.8249999999999993</v>
      </c>
      <c r="AH19" s="134">
        <f>'[1]4408Exp'!AF$138</f>
        <v>6.9329999999999998</v>
      </c>
      <c r="AI19" s="134">
        <f>'[1]4408Exp'!AG$138</f>
        <v>7.6820000000000004</v>
      </c>
      <c r="AJ19" s="134">
        <f>'[1]4408Exp'!AH$138</f>
        <v>11.156399</v>
      </c>
      <c r="AK19" s="134">
        <f>'[1]4408Exp'!AI$138</f>
        <v>11.479844</v>
      </c>
      <c r="AL19" s="134">
        <f>'[1]4408Exp'!AJ$138</f>
        <v>11.531013000000002</v>
      </c>
      <c r="AM19" s="134">
        <f>'[1]4408Exp'!AK$138</f>
        <v>12.380167999999999</v>
      </c>
      <c r="AN19" s="134">
        <f>'[1]4408Exp'!AL$138</f>
        <v>11.715857999999997</v>
      </c>
      <c r="AO19" s="134">
        <f>'[1]4408Exp'!AM$138</f>
        <v>15.364502999999997</v>
      </c>
      <c r="AP19" s="134">
        <f>'[1]4408Exp'!AN$138</f>
        <v>11.809144999999999</v>
      </c>
      <c r="AQ19" s="134">
        <f>'[1]4408Exp'!AO$138</f>
        <v>9.0105029999999982</v>
      </c>
      <c r="AR19" s="134">
        <f>'[1]4408Exp'!AP$138</f>
        <v>10.339530999999999</v>
      </c>
      <c r="AS19" s="134">
        <f>'[1]4408Exp'!AQ$138</f>
        <v>12.370077999999999</v>
      </c>
      <c r="AT19" s="134">
        <f>'[1]4408Exp'!AR$138</f>
        <v>17.498186999999998</v>
      </c>
      <c r="AU19" s="134">
        <f>'[1]4408Exp'!AS$138</f>
        <v>20.249499999999998</v>
      </c>
      <c r="AV19" s="134">
        <f>'[1]4408Exp'!AT$138</f>
        <v>35.622746999999997</v>
      </c>
      <c r="AW19" s="134">
        <f>'[1]4408Exp'!AU$138</f>
        <v>23.460387000000001</v>
      </c>
      <c r="AX19" s="134">
        <f>'[1]4408Exp'!AV$138</f>
        <v>24.596962999999999</v>
      </c>
      <c r="AY19" s="134">
        <f>'[1]4408Exp'!AW$138</f>
        <v>36.655315000000002</v>
      </c>
      <c r="AZ19" s="134">
        <f>'[1]4408Exp'!AX$138</f>
        <v>36.935623999999997</v>
      </c>
      <c r="BA19" s="134">
        <f>'[1]4408Exp'!AY$138</f>
        <v>31.540064999999995</v>
      </c>
      <c r="BB19" s="134">
        <f>'[1]4408Exp'!AZ$138</f>
        <v>26.653121000000002</v>
      </c>
      <c r="BC19" s="136">
        <f>'[1]4408Exp'!BA$138</f>
        <v>0</v>
      </c>
      <c r="BD19" s="307"/>
    </row>
    <row r="20" spans="2:56">
      <c r="B20" s="5" t="s">
        <v>32</v>
      </c>
      <c r="C20" s="47">
        <f>1/$A$1*'[1]4408Exp'!$B$187</f>
        <v>9.1454999999999971E-5</v>
      </c>
      <c r="D20" s="11">
        <f>1/$A$1*'[1]4408Exp'!$C$187</f>
        <v>0</v>
      </c>
      <c r="E20" s="11">
        <f>1/$A$1*'[1]4408Exp'!$D$187</f>
        <v>1.0562327999999999E-3</v>
      </c>
      <c r="F20" s="11">
        <f>1/$A$1*'[1]4408Exp'!$E$187</f>
        <v>4.548599999999999E-3</v>
      </c>
      <c r="G20" s="11">
        <f>1/$A$1*'[1]4408Exp'!$F$187</f>
        <v>2.8252559999999995E-3</v>
      </c>
      <c r="H20" s="11">
        <f>1/$A$1*'[1]4408Exp'!$G$187</f>
        <v>1.2071882199999997E-2</v>
      </c>
      <c r="I20" s="11">
        <f>1/$A$1*'[1]4408Exp'!$H$187</f>
        <v>1.0498558E-2</v>
      </c>
      <c r="J20" s="37">
        <f>1/$A$1*'[1]4408Exp'!$I$187</f>
        <v>8.1856221999999975E-3</v>
      </c>
      <c r="K20" s="37">
        <f>1/$A$1*'[1]4408Exp'!$J$187</f>
        <v>9.1457337999999999E-3</v>
      </c>
      <c r="L20" s="37">
        <f>1/$A$1*'[1]4408Exp'!K$187</f>
        <v>1.0090700199999997E-2</v>
      </c>
      <c r="M20" s="37">
        <f>1/$A$1*'[1]4408Exp'!L$187</f>
        <v>1.3118201599999997E-2</v>
      </c>
      <c r="N20" s="37">
        <f>1/$A$1*'[1]4408Exp'!M$187</f>
        <v>2.6425793799999993E-2</v>
      </c>
      <c r="O20" s="37">
        <f>1/$A$1*'[1]4408Exp'!N$187</f>
        <v>2.3792393799999999E-2</v>
      </c>
      <c r="P20" s="37">
        <f>1/$A$1*'[1]4408Exp'!O$187</f>
        <v>2.0935303199999998E-2</v>
      </c>
      <c r="Q20" s="37">
        <f>1/$A$1*'[1]4408Exp'!P$187</f>
        <v>1.4407399999999999E-2</v>
      </c>
      <c r="R20" s="37">
        <f>1/$A$1*'[1]4408Exp'!Q$187</f>
        <v>1.7866969399999998E-2</v>
      </c>
      <c r="S20" s="37">
        <f>1/$A$1*'[1]4408Exp'!R$187</f>
        <v>1.8409630399999998E-2</v>
      </c>
      <c r="T20" s="37">
        <f>1/$A$1*'[1]4408Exp'!S$187</f>
        <v>4.3849905399999986E-2</v>
      </c>
      <c r="U20" s="37">
        <f>1/$A$1*'[1]4408Exp'!T$187</f>
        <v>5.6056618799999992E-2</v>
      </c>
      <c r="V20" s="37">
        <f>1/$A$1*'[1]4408Exp'!U$187</f>
        <v>3.7870156799999992E-2</v>
      </c>
      <c r="W20" s="37">
        <f>1/$A$1*'[1]4408Exp'!V$187</f>
        <v>3.7616370333333329E-2</v>
      </c>
      <c r="X20" s="37">
        <f>1/$A$1*'[1]4408Exp'!W$187</f>
        <v>2.7827050999999998E-2</v>
      </c>
      <c r="Y20" s="37">
        <f>1/$A$1*'[1]4408Exp'!X$187</f>
        <v>3.5669681600000003E-2</v>
      </c>
      <c r="Z20" s="37">
        <f>1/$A$1*'[1]4408Exp'!Y$187</f>
        <v>3.5658149799999997E-2</v>
      </c>
      <c r="AA20" s="37">
        <f>1/$A$1*'[1]4408Exp'!Z$187</f>
        <v>5.1939621999999998E-2</v>
      </c>
      <c r="AB20" s="37">
        <f>1/$A$1*'[1]4408Exp'!AA$187</f>
        <v>0</v>
      </c>
      <c r="AC20" s="4"/>
      <c r="AD20" s="274">
        <f>'[1]4408Exp'!AB$187</f>
        <v>5.5396000000000001E-2</v>
      </c>
      <c r="AE20" s="134">
        <f>'[1]4408Exp'!AC$187</f>
        <v>0</v>
      </c>
      <c r="AF20" s="134">
        <f>'[1]4408Exp'!AD$187</f>
        <v>0.404696</v>
      </c>
      <c r="AG20" s="134">
        <f>'[1]4408Exp'!AE$187</f>
        <v>1.841</v>
      </c>
      <c r="AH20" s="134">
        <f>'[1]4408Exp'!AF$187</f>
        <v>1.0409999999999999</v>
      </c>
      <c r="AI20" s="134">
        <f>'[1]4408Exp'!AG$187</f>
        <v>5.1189999999999998</v>
      </c>
      <c r="AJ20" s="134">
        <f>'[1]4408Exp'!AH$187</f>
        <v>5.4593400000000001</v>
      </c>
      <c r="AK20" s="134">
        <f>'[1]4408Exp'!AI$187</f>
        <v>3.2668279999999994</v>
      </c>
      <c r="AL20" s="134">
        <f>'[1]4408Exp'!AJ$187</f>
        <v>4.6914709999999999</v>
      </c>
      <c r="AM20" s="134">
        <f>'[1]4408Exp'!AK$187</f>
        <v>4.2035169999999997</v>
      </c>
      <c r="AN20" s="134">
        <f>'[1]4408Exp'!AL$187</f>
        <v>5.7463539999999993</v>
      </c>
      <c r="AO20" s="134">
        <f>'[1]4408Exp'!AM$187</f>
        <v>11.806889999999999</v>
      </c>
      <c r="AP20" s="134">
        <f>'[1]4408Exp'!AN$187</f>
        <v>12.685510999999996</v>
      </c>
      <c r="AQ20" s="134">
        <f>'[1]4408Exp'!AO$187</f>
        <v>11.808634</v>
      </c>
      <c r="AR20" s="134">
        <f>'[1]4408Exp'!AP$187</f>
        <v>8.2010519999999989</v>
      </c>
      <c r="AS20" s="134">
        <f>'[1]4408Exp'!AQ$187</f>
        <v>7.3449749999999998</v>
      </c>
      <c r="AT20" s="134">
        <f>'[1]4408Exp'!AR$187</f>
        <v>12.707405999999999</v>
      </c>
      <c r="AU20" s="134">
        <f>'[1]4408Exp'!AS$187</f>
        <v>19.215617999999999</v>
      </c>
      <c r="AV20" s="134">
        <f>'[1]4408Exp'!AT$187</f>
        <v>29.931029999999996</v>
      </c>
      <c r="AW20" s="134">
        <f>'[1]4408Exp'!AU$187</f>
        <v>22.148297999999997</v>
      </c>
      <c r="AX20" s="134">
        <f>'[1]4408Exp'!AV$187</f>
        <v>21.295054999999998</v>
      </c>
      <c r="AY20" s="134">
        <f>'[1]4408Exp'!AW$187</f>
        <v>18.280892999999999</v>
      </c>
      <c r="AZ20" s="134">
        <f>'[1]4408Exp'!AX$187</f>
        <v>23.750197</v>
      </c>
      <c r="BA20" s="134">
        <f>'[1]4408Exp'!AY$187</f>
        <v>17.533018999999999</v>
      </c>
      <c r="BB20" s="134">
        <f>'[1]4408Exp'!AZ$187</f>
        <v>16.637408999999998</v>
      </c>
      <c r="BC20" s="136">
        <f>'[1]4408Exp'!BA$187</f>
        <v>0</v>
      </c>
      <c r="BD20" s="307"/>
    </row>
    <row r="21" spans="2:56">
      <c r="B21" s="5" t="s">
        <v>41</v>
      </c>
      <c r="C21" s="47">
        <f>1/$A$1*'[1]4408Exp'!$B$121</f>
        <v>4.7256859999999998E-3</v>
      </c>
      <c r="D21" s="11">
        <f>1/$A$1*'[1]4408Exp'!$C$121</f>
        <v>5.1001999999999992E-3</v>
      </c>
      <c r="E21" s="11">
        <f>1/$A$1*'[1]4408Exp'!$D$121</f>
        <v>1.0463056799999999E-2</v>
      </c>
      <c r="F21" s="11">
        <f>1/$A$1*'[1]4408Exp'!$E$121</f>
        <v>1.2922614599999998E-2</v>
      </c>
      <c r="G21" s="11">
        <f>1/$A$1*'[1]4408Exp'!$F$121</f>
        <v>1.0059288399999998E-2</v>
      </c>
      <c r="H21" s="11">
        <f>1/$A$1*'[1]4408Exp'!$G$121</f>
        <v>8.5619603999999971E-3</v>
      </c>
      <c r="I21" s="11">
        <f>1/$A$1*'[1]4408Exp'!$H$121</f>
        <v>1.5064328999999996E-2</v>
      </c>
      <c r="J21" s="37">
        <f>1/$A$1*'[1]4408Exp'!$I$121</f>
        <v>2.1869870399999995E-2</v>
      </c>
      <c r="K21" s="37">
        <f>1/$A$1*'[1]4408Exp'!$J$121</f>
        <v>2.9537071200000001E-2</v>
      </c>
      <c r="L21" s="37">
        <f>1/$A$1*'[1]4408Exp'!K$121</f>
        <v>2.2408756999999998E-2</v>
      </c>
      <c r="M21" s="37">
        <f>1/$A$1*'[1]4408Exp'!L$121</f>
        <v>4.0972222200000005E-2</v>
      </c>
      <c r="N21" s="37">
        <f>1/$A$1*'[1]4408Exp'!M$121</f>
        <v>5.4616848999999988E-2</v>
      </c>
      <c r="O21" s="37">
        <f>1/$A$1*'[1]4408Exp'!N$121</f>
        <v>3.3906588799999991E-2</v>
      </c>
      <c r="P21" s="37">
        <f>1/$A$1*'[1]4408Exp'!O$121</f>
        <v>4.9184122399999988E-2</v>
      </c>
      <c r="Q21" s="37">
        <f>1/$A$1*'[1]4408Exp'!P$121</f>
        <v>3.74038602E-2</v>
      </c>
      <c r="R21" s="37">
        <f>1/$A$1*'[1]4408Exp'!Q$121</f>
        <v>3.6353168599999999E-2</v>
      </c>
      <c r="S21" s="37">
        <f>1/$A$1*'[1]4408Exp'!R$121</f>
        <v>3.5548714600000003E-2</v>
      </c>
      <c r="T21" s="37">
        <f>1/$A$1*'[1]4408Exp'!S$121</f>
        <v>3.1037507199999998E-2</v>
      </c>
      <c r="U21" s="37">
        <f>1/$A$1*'[1]4408Exp'!T$121</f>
        <v>2.7045540199999996E-2</v>
      </c>
      <c r="V21" s="37">
        <f>1/$A$1*'[1]4408Exp'!U$121</f>
        <v>1.5759788799999997E-2</v>
      </c>
      <c r="W21" s="37">
        <f>1/$A$1*'[1]4408Exp'!V$121</f>
        <v>2.1494732866666661E-2</v>
      </c>
      <c r="X21" s="37">
        <f>1/$A$1*'[1]4408Exp'!W$121</f>
        <v>3.2565376199999996E-2</v>
      </c>
      <c r="Y21" s="37">
        <f>1/$A$1*'[1]4408Exp'!X$121</f>
        <v>3.5745530800000001E-2</v>
      </c>
      <c r="Z21" s="37">
        <f>1/$A$1*'[1]4408Exp'!Y$121</f>
        <v>1.1184294799999998E-2</v>
      </c>
      <c r="AA21" s="37">
        <f>1/$A$1*'[1]4408Exp'!Z$121</f>
        <v>6.0109741999999997E-3</v>
      </c>
      <c r="AB21" s="37">
        <f>1/$A$1*'[1]4408Exp'!AA$121</f>
        <v>0</v>
      </c>
      <c r="AC21" s="4"/>
      <c r="AD21" s="274">
        <f>'[1]4408Exp'!AB$121</f>
        <v>6.2304749999999993</v>
      </c>
      <c r="AE21" s="134">
        <f>'[1]4408Exp'!AC$121</f>
        <v>13.55</v>
      </c>
      <c r="AF21" s="134">
        <f>'[1]4408Exp'!AD$121</f>
        <v>21.456083</v>
      </c>
      <c r="AG21" s="134">
        <f>'[1]4408Exp'!AE$121</f>
        <v>24.16</v>
      </c>
      <c r="AH21" s="134">
        <f>'[1]4408Exp'!AF$121</f>
        <v>22.163</v>
      </c>
      <c r="AI21" s="134">
        <f>'[1]4408Exp'!AG$121</f>
        <v>19.465</v>
      </c>
      <c r="AJ21" s="134">
        <f>'[1]4408Exp'!AH$121</f>
        <v>29.309931999999996</v>
      </c>
      <c r="AK21" s="134">
        <f>'[1]4408Exp'!AI$121</f>
        <v>31.952827999999997</v>
      </c>
      <c r="AL21" s="134">
        <f>'[1]4408Exp'!AJ$121</f>
        <v>40.886724999999998</v>
      </c>
      <c r="AM21" s="134">
        <f>'[1]4408Exp'!AK$121</f>
        <v>30.826107</v>
      </c>
      <c r="AN21" s="134">
        <f>'[1]4408Exp'!AL$121</f>
        <v>32.352035000000001</v>
      </c>
      <c r="AO21" s="134">
        <f>'[1]4408Exp'!AM$121</f>
        <v>34.307949000000001</v>
      </c>
      <c r="AP21" s="134">
        <f>'[1]4408Exp'!AN$121</f>
        <v>24.339137999999995</v>
      </c>
      <c r="AQ21" s="134">
        <f>'[1]4408Exp'!AO$121</f>
        <v>30.908658000000003</v>
      </c>
      <c r="AR21" s="134">
        <f>'[1]4408Exp'!AP$121</f>
        <v>28.214267</v>
      </c>
      <c r="AS21" s="134">
        <f>'[1]4408Exp'!AQ$121</f>
        <v>29.372659999999996</v>
      </c>
      <c r="AT21" s="134">
        <f>'[1]4408Exp'!AR$121</f>
        <v>26.556340000000002</v>
      </c>
      <c r="AU21" s="134">
        <f>'[1]4408Exp'!AS$121</f>
        <v>31.848640999999997</v>
      </c>
      <c r="AV21" s="134">
        <f>'[1]4408Exp'!AT$121</f>
        <v>29.810791999999996</v>
      </c>
      <c r="AW21" s="134">
        <f>'[1]4408Exp'!AU$121</f>
        <v>21.110201</v>
      </c>
      <c r="AX21" s="134">
        <f>'[1]4408Exp'!AV$121</f>
        <v>20.591052000000001</v>
      </c>
      <c r="AY21" s="134">
        <f>'[1]4408Exp'!AW$121</f>
        <v>32.356648</v>
      </c>
      <c r="AZ21" s="134">
        <f>'[1]4408Exp'!AX$121</f>
        <v>32.364934999999996</v>
      </c>
      <c r="BA21" s="134">
        <f>'[1]4408Exp'!AY$121</f>
        <v>13.777109999999997</v>
      </c>
      <c r="BB21" s="134">
        <f>'[1]4408Exp'!AZ$121</f>
        <v>8.6215999999999973</v>
      </c>
      <c r="BC21" s="136">
        <f>'[1]4408Exp'!BA$121</f>
        <v>0</v>
      </c>
      <c r="BD21" s="307"/>
    </row>
    <row r="22" spans="2:56">
      <c r="B22" s="5" t="s">
        <v>31</v>
      </c>
      <c r="C22" s="47">
        <f>1/$A$1*'[1]4408Exp'!$B$228</f>
        <v>4.7893999999999983E-3</v>
      </c>
      <c r="D22" s="11">
        <f>1/$A$1*'[1]4408Exp'!$C$228</f>
        <v>5.7791999999999991E-3</v>
      </c>
      <c r="E22" s="11">
        <f>1/$A$1*'[1]4408Exp'!$D$228</f>
        <v>3.9462653999999984E-3</v>
      </c>
      <c r="F22" s="11">
        <f>1/$A$1*'[1]4408Exp'!$E$228</f>
        <v>6.9564403999999979E-3</v>
      </c>
      <c r="G22" s="11">
        <f>1/$A$1*'[1]4408Exp'!$F$228</f>
        <v>1.0100785799999996E-2</v>
      </c>
      <c r="H22" s="11">
        <f>1/$A$1*'[1]4408Exp'!$G$228</f>
        <v>7.0033361999999981E-3</v>
      </c>
      <c r="I22" s="11">
        <f>1/$A$1*'[1]4408Exp'!$H$228</f>
        <v>1.4578274199999996E-2</v>
      </c>
      <c r="J22" s="37">
        <f>1/$A$1*'[1]4408Exp'!$I$228</f>
        <v>8.2364715999999998E-3</v>
      </c>
      <c r="K22" s="37">
        <f>1/$A$1*'[1]4408Exp'!$J$228</f>
        <v>8.7117407999999976E-3</v>
      </c>
      <c r="L22" s="37">
        <f>1/$A$1*'[1]4408Exp'!K$228</f>
        <v>3.9625935999999988E-3</v>
      </c>
      <c r="M22" s="37">
        <f>1/$A$1*'[1]4408Exp'!L$228</f>
        <v>6.3145067999999986E-3</v>
      </c>
      <c r="N22" s="37">
        <f>1/$A$1*'[1]4408Exp'!M$228</f>
        <v>1.9682087599999995E-2</v>
      </c>
      <c r="O22" s="37">
        <f>1/$A$1*'[1]4408Exp'!N$228</f>
        <v>2.33289616E-2</v>
      </c>
      <c r="P22" s="37">
        <f>1/$A$1*'[1]4408Exp'!O$228</f>
        <v>2.5556197799999993E-2</v>
      </c>
      <c r="Q22" s="37">
        <f>1/$A$1*'[1]4408Exp'!P$228</f>
        <v>2.0810752199999994E-2</v>
      </c>
      <c r="R22" s="37">
        <f>1/$A$1*'[1]4408Exp'!Q$228</f>
        <v>2.0238479799999997E-2</v>
      </c>
      <c r="S22" s="37">
        <f>1/$A$1*'[1]4408Exp'!R$228</f>
        <v>1.7515888599999998E-2</v>
      </c>
      <c r="T22" s="37">
        <f>1/$A$1*'[1]4408Exp'!S$228</f>
        <v>3.1981186999999994E-2</v>
      </c>
      <c r="U22" s="37">
        <f>1/$A$1*'[1]4408Exp'!T$228</f>
        <v>6.6083429999999985E-2</v>
      </c>
      <c r="V22" s="37">
        <f>1/$A$1*'[1]4408Exp'!U$228</f>
        <v>6.1974282999999984E-2</v>
      </c>
      <c r="W22" s="37">
        <f>1/$A$1*'[1]4408Exp'!V$228</f>
        <v>5.0532617266666656E-2</v>
      </c>
      <c r="X22" s="37">
        <f>1/$A$1*'[1]4408Exp'!W$228</f>
        <v>6.2791937599999986E-2</v>
      </c>
      <c r="Y22" s="37">
        <f>1/$A$1*'[1]4408Exp'!X$228</f>
        <v>3.7973763799999997E-2</v>
      </c>
      <c r="Z22" s="37">
        <f>1/$A$1*'[1]4408Exp'!Y$228</f>
        <v>4.9294223999999984E-2</v>
      </c>
      <c r="AA22" s="37">
        <f>1/$A$1*'[1]4408Exp'!Z$228</f>
        <v>5.5361199599999987E-2</v>
      </c>
      <c r="AB22" s="37">
        <f>1/$A$1*'[1]4408Exp'!AA$228</f>
        <v>0</v>
      </c>
      <c r="AC22" s="4"/>
      <c r="AD22" s="274">
        <f>'[1]4408Exp'!AB$228</f>
        <v>1.997946</v>
      </c>
      <c r="AE22" s="134">
        <f>'[1]4408Exp'!AC$228</f>
        <v>4.0579999999999998</v>
      </c>
      <c r="AF22" s="134">
        <f>'[1]4408Exp'!AD$228</f>
        <v>2.4425089999999998</v>
      </c>
      <c r="AG22" s="134">
        <f>'[1]4408Exp'!AE$228</f>
        <v>3.109</v>
      </c>
      <c r="AH22" s="134">
        <f>'[1]4408Exp'!AF$228</f>
        <v>5.508</v>
      </c>
      <c r="AI22" s="134">
        <f>'[1]4408Exp'!AG$228</f>
        <v>4.4400000000000004</v>
      </c>
      <c r="AJ22" s="134">
        <f>'[1]4408Exp'!AH$228</f>
        <v>8.6903539999999992</v>
      </c>
      <c r="AK22" s="134">
        <f>'[1]4408Exp'!AI$228</f>
        <v>5.439286000000001</v>
      </c>
      <c r="AL22" s="134">
        <f>'[1]4408Exp'!AJ$228</f>
        <v>6.5685720000000005</v>
      </c>
      <c r="AM22" s="134">
        <f>'[1]4408Exp'!AK$228</f>
        <v>3.6258319999999999</v>
      </c>
      <c r="AN22" s="134">
        <f>'[1]4408Exp'!AL$228</f>
        <v>4.4964110000000002</v>
      </c>
      <c r="AO22" s="134">
        <f>'[1]4408Exp'!AM$228</f>
        <v>11.610241</v>
      </c>
      <c r="AP22" s="134">
        <f>'[1]4408Exp'!AN$228</f>
        <v>12.429963000000003</v>
      </c>
      <c r="AQ22" s="134">
        <f>'[1]4408Exp'!AO$228</f>
        <v>14.906272999999997</v>
      </c>
      <c r="AR22" s="134">
        <f>'[1]4408Exp'!AP$228</f>
        <v>13.584742</v>
      </c>
      <c r="AS22" s="134">
        <f>'[1]4408Exp'!AQ$228</f>
        <v>13.736269</v>
      </c>
      <c r="AT22" s="134">
        <f>'[1]4408Exp'!AR$228</f>
        <v>12.123123</v>
      </c>
      <c r="AU22" s="134">
        <f>'[1]4408Exp'!AS$228</f>
        <v>20.443526999999996</v>
      </c>
      <c r="AV22" s="134">
        <f>'[1]4408Exp'!AT$228</f>
        <v>42.946738999999994</v>
      </c>
      <c r="AW22" s="134">
        <f>'[1]4408Exp'!AU$228</f>
        <v>34.00226</v>
      </c>
      <c r="AX22" s="134">
        <f>'[1]4408Exp'!AV$228</f>
        <v>28.952348000000001</v>
      </c>
      <c r="AY22" s="134">
        <f>'[1]4408Exp'!AW$228</f>
        <v>40.714680000000001</v>
      </c>
      <c r="AZ22" s="134">
        <f>'[1]4408Exp'!AX$228</f>
        <v>30.346231</v>
      </c>
      <c r="BA22" s="134">
        <f>'[1]4408Exp'!AY$228</f>
        <v>30.786256999999996</v>
      </c>
      <c r="BB22" s="134">
        <f>'[1]4408Exp'!AZ$228</f>
        <v>28.648790999999996</v>
      </c>
      <c r="BC22" s="136">
        <f>'[1]4408Exp'!BA$228</f>
        <v>0</v>
      </c>
      <c r="BD22" s="307"/>
    </row>
    <row r="23" spans="2:56">
      <c r="B23" s="5" t="s">
        <v>27</v>
      </c>
      <c r="C23" s="47">
        <f>1/$A$1*'[1]4408Exp'!$B$231</f>
        <v>4.8592179999999995E-4</v>
      </c>
      <c r="D23" s="11">
        <f>1/$A$1*'[1]4408Exp'!$C$231</f>
        <v>0</v>
      </c>
      <c r="E23" s="11">
        <f>1/$A$1*'[1]4408Exp'!$D$231</f>
        <v>1.7492957999999995E-3</v>
      </c>
      <c r="F23" s="11">
        <f>1/$A$1*'[1]4408Exp'!$E$231</f>
        <v>2.442699E-3</v>
      </c>
      <c r="G23" s="11">
        <f>1/$A$1*'[1]4408Exp'!$F$231</f>
        <v>1.3414197999999996E-3</v>
      </c>
      <c r="H23" s="11">
        <f>1/$A$1*'[1]4408Exp'!$G$231</f>
        <v>1.5806769999999997E-3</v>
      </c>
      <c r="I23" s="11">
        <f>1/$A$1*'[1]4408Exp'!$H$231</f>
        <v>4.7816299999999994E-3</v>
      </c>
      <c r="J23" s="37">
        <f>1/$A$1*'[1]4408Exp'!$I$231</f>
        <v>4.0247521999999987E-3</v>
      </c>
      <c r="K23" s="37">
        <f>1/$A$1*'[1]4408Exp'!$J$231</f>
        <v>4.2423919999999993E-3</v>
      </c>
      <c r="L23" s="37">
        <f>1/$A$1*'[1]4408Exp'!K$231</f>
        <v>3.4175119999999997E-3</v>
      </c>
      <c r="M23" s="37">
        <f>1/$A$1*'[1]4408Exp'!L$231</f>
        <v>4.1451325999999995E-3</v>
      </c>
      <c r="N23" s="37">
        <f>1/$A$1*'[1]4408Exp'!M$231</f>
        <v>7.8200262E-3</v>
      </c>
      <c r="O23" s="37">
        <f>1/$A$1*'[1]4408Exp'!N$231</f>
        <v>8.8606391999999992E-3</v>
      </c>
      <c r="P23" s="37">
        <f>1/$A$1*'[1]4408Exp'!O$231</f>
        <v>8.7325489999999992E-3</v>
      </c>
      <c r="Q23" s="37">
        <f>1/$A$1*'[1]4408Exp'!P$231</f>
        <v>8.534014999999999E-3</v>
      </c>
      <c r="R23" s="37">
        <f>1/$A$1*'[1]4408Exp'!Q$231</f>
        <v>7.5039467999999986E-3</v>
      </c>
      <c r="S23" s="37">
        <f>1/$A$1*'[1]4408Exp'!R$231</f>
        <v>1.0523046799999998E-2</v>
      </c>
      <c r="T23" s="37">
        <f>1/$A$1*'[1]4408Exp'!S$231</f>
        <v>9.026344599999998E-3</v>
      </c>
      <c r="U23" s="37">
        <f>1/$A$1*'[1]4408Exp'!T$231</f>
        <v>1.1092796399999997E-2</v>
      </c>
      <c r="V23" s="37">
        <f>1/$A$1*'[1]4408Exp'!U$231</f>
        <v>1.2638512599999999E-2</v>
      </c>
      <c r="W23" s="37">
        <f>1/$A$1*'[1]4408Exp'!V$231</f>
        <v>1.1109171199999997E-2</v>
      </c>
      <c r="X23" s="37">
        <f>1/$A$1*'[1]4408Exp'!W$231</f>
        <v>1.05273868E-2</v>
      </c>
      <c r="Y23" s="37">
        <f>1/$A$1*'[1]4408Exp'!X$231</f>
        <v>1.0525992399999998E-2</v>
      </c>
      <c r="Z23" s="37">
        <f>1/$A$1*'[1]4408Exp'!Y$231</f>
        <v>1.3064640399999999E-2</v>
      </c>
      <c r="AA23" s="37">
        <f>1/$A$1*'[1]4408Exp'!Z$231</f>
        <v>1.9223090599999996E-2</v>
      </c>
      <c r="AB23" s="37">
        <f>1/$A$1*'[1]4408Exp'!AA$231</f>
        <v>0</v>
      </c>
      <c r="AC23" s="4"/>
      <c r="AD23" s="274">
        <f>'[1]4408Exp'!AB$231</f>
        <v>0.32002399999999998</v>
      </c>
      <c r="AE23" s="134">
        <f>'[1]4408Exp'!AC$231</f>
        <v>0</v>
      </c>
      <c r="AF23" s="134">
        <f>'[1]4408Exp'!AD$231</f>
        <v>0.71262499999999995</v>
      </c>
      <c r="AG23" s="134">
        <f>'[1]4408Exp'!AE$231</f>
        <v>0.91199999999999992</v>
      </c>
      <c r="AH23" s="134">
        <f>'[1]4408Exp'!AF$231</f>
        <v>0.875</v>
      </c>
      <c r="AI23" s="134">
        <f>'[1]4408Exp'!AG$231</f>
        <v>1.1830000000000001</v>
      </c>
      <c r="AJ23" s="134">
        <f>'[1]4408Exp'!AH$231</f>
        <v>3.8491819999999999</v>
      </c>
      <c r="AK23" s="134">
        <f>'[1]4408Exp'!AI$231</f>
        <v>2.8480149999999997</v>
      </c>
      <c r="AL23" s="134">
        <f>'[1]4408Exp'!AJ$231</f>
        <v>6.2033400000000007</v>
      </c>
      <c r="AM23" s="134">
        <f>'[1]4408Exp'!AK$231</f>
        <v>4.2555949999999996</v>
      </c>
      <c r="AN23" s="134">
        <f>'[1]4408Exp'!AL$231</f>
        <v>5.1563049999999988</v>
      </c>
      <c r="AO23" s="134">
        <f>'[1]4408Exp'!AM$231</f>
        <v>8.6654850000000003</v>
      </c>
      <c r="AP23" s="134">
        <f>'[1]4408Exp'!AN$231</f>
        <v>7.4974519999999991</v>
      </c>
      <c r="AQ23" s="387">
        <f>'[1]4408Exp'!AO$231</f>
        <v>8.096627999999999</v>
      </c>
      <c r="AR23" s="387">
        <f>'[1]4408Exp'!AP$231</f>
        <v>8.9586830000000006</v>
      </c>
      <c r="AS23" s="387">
        <f>'[1]4408Exp'!AQ$231</f>
        <v>7.8856909999999996</v>
      </c>
      <c r="AT23" s="387">
        <f>'[1]4408Exp'!AR$231</f>
        <v>11.335944999999999</v>
      </c>
      <c r="AU23" s="387">
        <f>'[1]4408Exp'!AS$231</f>
        <v>14.452189000000001</v>
      </c>
      <c r="AV23" s="387">
        <f>'[1]4408Exp'!AT$231</f>
        <v>19.066969</v>
      </c>
      <c r="AW23" s="387">
        <f>'[1]4408Exp'!AU$231</f>
        <v>18.414705999999999</v>
      </c>
      <c r="AX23" s="134">
        <f>'[1]4408Exp'!AV$231</f>
        <v>16.101676999999999</v>
      </c>
      <c r="AY23" s="134">
        <f>'[1]4408Exp'!AW$231</f>
        <v>20.166212000000002</v>
      </c>
      <c r="AZ23" s="134">
        <f>'[1]4408Exp'!AX$231</f>
        <v>21.742006</v>
      </c>
      <c r="BA23" s="134">
        <f>'[1]4408Exp'!AY$231</f>
        <v>25.836296999999998</v>
      </c>
      <c r="BB23" s="134">
        <f>'[1]4408Exp'!AZ$231</f>
        <v>37.150117000000002</v>
      </c>
      <c r="BC23" s="136">
        <f>'[1]4408Exp'!BA$231</f>
        <v>0</v>
      </c>
      <c r="BD23" s="307"/>
    </row>
    <row r="24" spans="2:56">
      <c r="B24" s="5" t="s">
        <v>28</v>
      </c>
      <c r="C24" s="47">
        <f>1/$A$1*'[1]4408Exp'!$B$253</f>
        <v>1.3159999999999995E-4</v>
      </c>
      <c r="D24" s="11">
        <f>1/$A$1*'[1]4408Exp'!$C$253</f>
        <v>0</v>
      </c>
      <c r="E24" s="11">
        <f>1/$A$1*'[1]4408Exp'!$D$253</f>
        <v>8.2711159999999983E-4</v>
      </c>
      <c r="F24" s="11">
        <f>1/$A$1*'[1]4408Exp'!$E$253</f>
        <v>6.112651999999999E-4</v>
      </c>
      <c r="G24" s="11">
        <f>1/$A$1*'[1]4408Exp'!$F$253</f>
        <v>2.0392875999999996E-3</v>
      </c>
      <c r="H24" s="11">
        <f>1/$A$1*'[1]4408Exp'!$G$253</f>
        <v>2.4086663999999995E-3</v>
      </c>
      <c r="I24" s="11">
        <f>1/$A$1*'[1]4408Exp'!$H$253</f>
        <v>2.8063993999999999E-3</v>
      </c>
      <c r="J24" s="37">
        <f>1/$A$1*'[1]4408Exp'!$I$253</f>
        <v>2.7362943999999995E-3</v>
      </c>
      <c r="K24" s="37">
        <f>1/$A$1*'[1]4408Exp'!$J$253</f>
        <v>3.6341353999999985E-3</v>
      </c>
      <c r="L24" s="37">
        <f>1/$A$1*'[1]4408Exp'!K$253</f>
        <v>5.4403061999999999E-3</v>
      </c>
      <c r="M24" s="37">
        <f>1/$A$1*'[1]4408Exp'!L$253</f>
        <v>9.0011011999999984E-3</v>
      </c>
      <c r="N24" s="37">
        <f>1/$A$1*'[1]4408Exp'!M$253</f>
        <v>1.3642428799999997E-2</v>
      </c>
      <c r="O24" s="37">
        <f>1/$A$1*'[1]4408Exp'!N$253</f>
        <v>1.6951881799999992E-2</v>
      </c>
      <c r="P24" s="37">
        <f>1/$A$1*'[1]4408Exp'!O$253</f>
        <v>1.7082468199999996E-2</v>
      </c>
      <c r="Q24" s="37">
        <f>1/$A$1*'[1]4408Exp'!P$253</f>
        <v>3.5071035999999993E-2</v>
      </c>
      <c r="R24" s="37">
        <f>1/$A$1*'[1]4408Exp'!Q$253</f>
        <v>3.8424145199999982E-2</v>
      </c>
      <c r="S24" s="37">
        <f>1/$A$1*'[1]4408Exp'!R$253</f>
        <v>4.3848680399999992E-2</v>
      </c>
      <c r="T24" s="37">
        <f>1/$A$1*'[1]4408Exp'!S$253</f>
        <v>5.1879766399999992E-2</v>
      </c>
      <c r="U24" s="37">
        <f>1/$A$1*'[1]4408Exp'!T$253</f>
        <v>7.9113595399999986E-2</v>
      </c>
      <c r="V24" s="37">
        <f>1/$A$1*'[1]4408Exp'!U$253</f>
        <v>0.10620552879999999</v>
      </c>
      <c r="W24" s="37">
        <f>1/$A$1*'[1]4408Exp'!V$253</f>
        <v>0.12097854826666664</v>
      </c>
      <c r="X24" s="37">
        <f>1/$A$1*'[1]4408Exp'!W$253</f>
        <v>0.13918154599999999</v>
      </c>
      <c r="Y24" s="37">
        <f>1/$A$1*'[1]4408Exp'!X$253</f>
        <v>0.13026194999999999</v>
      </c>
      <c r="Z24" s="37">
        <f>1/$A$1*'[1]4408Exp'!Y$253</f>
        <v>0.11278842119999997</v>
      </c>
      <c r="AA24" s="37">
        <f>1/$A$1*'[1]4408Exp'!Z$253</f>
        <v>0.14865819219999996</v>
      </c>
      <c r="AB24" s="37">
        <f>1/$A$1*'[1]4408Exp'!AA$253</f>
        <v>0</v>
      </c>
      <c r="AC24" s="4"/>
      <c r="AD24" s="274">
        <f>'[1]4408Exp'!AB$253</f>
        <v>0.16952499999999998</v>
      </c>
      <c r="AE24" s="134">
        <f>'[1]4408Exp'!AC$253</f>
        <v>0</v>
      </c>
      <c r="AF24" s="134">
        <f>'[1]4408Exp'!AD$253</f>
        <v>0.53531699999999993</v>
      </c>
      <c r="AG24" s="134">
        <f>'[1]4408Exp'!AE$253</f>
        <v>0.27600000000000002</v>
      </c>
      <c r="AH24" s="134">
        <f>'[1]4408Exp'!AF$253</f>
        <v>1.3420000000000001</v>
      </c>
      <c r="AI24" s="134">
        <f>'[1]4408Exp'!AG$253</f>
        <v>1.651</v>
      </c>
      <c r="AJ24" s="134">
        <f>'[1]4408Exp'!AH$253</f>
        <v>2.3268939999999994</v>
      </c>
      <c r="AK24" s="134">
        <f>'[1]4408Exp'!AI$253</f>
        <v>2.0962929999999997</v>
      </c>
      <c r="AL24" s="134">
        <f>'[1]4408Exp'!AJ$253</f>
        <v>3.563463</v>
      </c>
      <c r="AM24" s="134">
        <f>'[1]4408Exp'!AK$253</f>
        <v>4.8508949999999986</v>
      </c>
      <c r="AN24" s="134">
        <f>'[1]4408Exp'!AL$253</f>
        <v>8.0098899999999986</v>
      </c>
      <c r="AO24" s="134">
        <f>'[1]4408Exp'!AM$253</f>
        <v>12.681796</v>
      </c>
      <c r="AP24" s="134">
        <f>'[1]4408Exp'!AN$253</f>
        <v>15.090553999999999</v>
      </c>
      <c r="AQ24" s="134">
        <f>'[1]4408Exp'!AO$253</f>
        <v>16.122745999999999</v>
      </c>
      <c r="AR24" s="134">
        <f>'[1]4408Exp'!AP$253</f>
        <v>29.588650999999995</v>
      </c>
      <c r="AS24" s="134">
        <f>'[1]4408Exp'!AQ$253</f>
        <v>33.115212999999997</v>
      </c>
      <c r="AT24" s="134">
        <f>'[1]4408Exp'!AR$253</f>
        <v>46.182092000000004</v>
      </c>
      <c r="AU24" s="134">
        <f>'[1]4408Exp'!AS$253</f>
        <v>61.996234999999992</v>
      </c>
      <c r="AV24" s="134">
        <f>'[1]4408Exp'!AT$253</f>
        <v>102.46927399999998</v>
      </c>
      <c r="AW24" s="134">
        <f>'[1]4408Exp'!AU$253</f>
        <v>153.50539800000001</v>
      </c>
      <c r="AX24" s="134">
        <f>'[1]4408Exp'!AV$253</f>
        <v>174.178922</v>
      </c>
      <c r="AY24" s="134">
        <f>'[1]4408Exp'!AW$253</f>
        <v>316.49064399999992</v>
      </c>
      <c r="AZ24" s="134">
        <f>'[1]4408Exp'!AX$253</f>
        <v>239.89505799999998</v>
      </c>
      <c r="BA24" s="134">
        <f>'[1]4408Exp'!AY$253</f>
        <v>198.40525199999999</v>
      </c>
      <c r="BB24" s="134">
        <f>'[1]4408Exp'!AZ$253</f>
        <v>170.05578800000001</v>
      </c>
      <c r="BC24" s="136">
        <f>'[1]4408Exp'!BA$253</f>
        <v>0</v>
      </c>
      <c r="BD24" s="366"/>
    </row>
    <row r="25" spans="2:56">
      <c r="B25" s="8" t="s">
        <v>19</v>
      </c>
      <c r="C25" s="48">
        <f t="shared" ref="C25:AB25" si="4">SUM(C14:C14)-SUM(C15:C24)</f>
        <v>3.8956119999999927E-4</v>
      </c>
      <c r="D25" s="38">
        <f t="shared" si="4"/>
        <v>0</v>
      </c>
      <c r="E25" s="38">
        <f t="shared" si="4"/>
        <v>1.1400339999999981E-3</v>
      </c>
      <c r="F25" s="38">
        <f t="shared" si="4"/>
        <v>2.4216891999999934E-3</v>
      </c>
      <c r="G25" s="38">
        <f t="shared" si="4"/>
        <v>6.4566656000000361E-3</v>
      </c>
      <c r="H25" s="38">
        <f t="shared" si="4"/>
        <v>6.5514399999998252E-4</v>
      </c>
      <c r="I25" s="38">
        <f t="shared" si="4"/>
        <v>1.6610271999999843E-3</v>
      </c>
      <c r="J25" s="39">
        <f t="shared" si="4"/>
        <v>2.0095194000000066E-3</v>
      </c>
      <c r="K25" s="39">
        <f t="shared" si="4"/>
        <v>2.8553979999999812E-4</v>
      </c>
      <c r="L25" s="39">
        <f t="shared" si="4"/>
        <v>3.7855160000001276E-4</v>
      </c>
      <c r="M25" s="39">
        <f t="shared" si="4"/>
        <v>5.8782360000000922E-4</v>
      </c>
      <c r="N25" s="39">
        <f t="shared" si="4"/>
        <v>1.2363848000000177E-3</v>
      </c>
      <c r="O25" s="39">
        <f t="shared" si="4"/>
        <v>3.4673001999999953E-3</v>
      </c>
      <c r="P25" s="41">
        <f t="shared" si="4"/>
        <v>2.2081569999999884E-3</v>
      </c>
      <c r="Q25" s="41">
        <f t="shared" si="4"/>
        <v>2.2885141999999803E-3</v>
      </c>
      <c r="R25" s="41">
        <f t="shared" si="4"/>
        <v>5.6961380000000728E-4</v>
      </c>
      <c r="S25" s="41">
        <f t="shared" si="4"/>
        <v>9.7821220000002262E-4</v>
      </c>
      <c r="T25" s="41">
        <f t="shared" si="4"/>
        <v>2.2189762000000279E-3</v>
      </c>
      <c r="U25" s="41">
        <f t="shared" si="4"/>
        <v>3.8346952000000156E-3</v>
      </c>
      <c r="V25" s="41">
        <f t="shared" si="4"/>
        <v>5.3311733999999444E-3</v>
      </c>
      <c r="W25" s="39">
        <f t="shared" si="4"/>
        <v>8.6280675333332835E-3</v>
      </c>
      <c r="X25" s="39">
        <f t="shared" si="4"/>
        <v>3.0922724000000401E-3</v>
      </c>
      <c r="Y25" s="39">
        <f t="shared" si="4"/>
        <v>3.4898429999998815E-3</v>
      </c>
      <c r="Z25" s="39">
        <f t="shared" si="4"/>
        <v>6.0317963999998447E-3</v>
      </c>
      <c r="AA25" s="39">
        <f t="shared" si="4"/>
        <v>4.8745088000000103E-3</v>
      </c>
      <c r="AB25" s="39">
        <f t="shared" si="4"/>
        <v>0</v>
      </c>
      <c r="AC25" s="4"/>
      <c r="AD25" s="145">
        <f t="shared" ref="AD25:BC25" si="5">SUM(AD14:AD14)-SUM(AD15:AD24)</f>
        <v>0.6716870000000057</v>
      </c>
      <c r="AE25" s="138">
        <f t="shared" si="5"/>
        <v>0</v>
      </c>
      <c r="AF25" s="138">
        <f t="shared" si="5"/>
        <v>0.71140699999999413</v>
      </c>
      <c r="AG25" s="138">
        <f t="shared" si="5"/>
        <v>1.36099999999999</v>
      </c>
      <c r="AH25" s="138">
        <f t="shared" si="5"/>
        <v>2.2109999999999843</v>
      </c>
      <c r="AI25" s="138">
        <f t="shared" si="5"/>
        <v>0.75099999999999056</v>
      </c>
      <c r="AJ25" s="138">
        <f t="shared" si="5"/>
        <v>1.3768170000000168</v>
      </c>
      <c r="AK25" s="138">
        <f t="shared" si="5"/>
        <v>1.3435860000000162</v>
      </c>
      <c r="AL25" s="138">
        <f t="shared" si="5"/>
        <v>0.46693299999998317</v>
      </c>
      <c r="AM25" s="138">
        <f t="shared" si="5"/>
        <v>0.54333200000000659</v>
      </c>
      <c r="AN25" s="138">
        <f t="shared" si="5"/>
        <v>0.51294499999998777</v>
      </c>
      <c r="AO25" s="138">
        <f t="shared" si="5"/>
        <v>0.91810199999997621</v>
      </c>
      <c r="AP25" s="138">
        <f t="shared" si="5"/>
        <v>1.9911539999999945</v>
      </c>
      <c r="AQ25" s="138">
        <f t="shared" si="5"/>
        <v>1.6292589999999905</v>
      </c>
      <c r="AR25" s="138">
        <f t="shared" si="5"/>
        <v>1.9169379999999876</v>
      </c>
      <c r="AS25" s="138">
        <f t="shared" si="5"/>
        <v>1.0771289999999851</v>
      </c>
      <c r="AT25" s="138">
        <f t="shared" si="5"/>
        <v>2.6033590000000117</v>
      </c>
      <c r="AU25" s="138">
        <f t="shared" si="5"/>
        <v>4.8445389999999975</v>
      </c>
      <c r="AV25" s="138">
        <f t="shared" si="5"/>
        <v>8.1460710000000063</v>
      </c>
      <c r="AW25" s="138">
        <f t="shared" si="5"/>
        <v>9.3266970000000242</v>
      </c>
      <c r="AX25" s="138">
        <f t="shared" si="5"/>
        <v>34.736401999999998</v>
      </c>
      <c r="AY25" s="138">
        <f t="shared" si="5"/>
        <v>5.6583470000000489</v>
      </c>
      <c r="AZ25" s="138">
        <f t="shared" si="5"/>
        <v>6.6187450000001036</v>
      </c>
      <c r="BA25" s="138">
        <f t="shared" si="5"/>
        <v>8.1506660000000011</v>
      </c>
      <c r="BB25" s="138">
        <f t="shared" si="5"/>
        <v>3.3863589999999704</v>
      </c>
      <c r="BC25" s="140">
        <f t="shared" si="5"/>
        <v>0</v>
      </c>
      <c r="BD25" s="307"/>
    </row>
    <row r="26" spans="2:56" ht="17.149999999999999" customHeight="1">
      <c r="B26" s="16" t="s">
        <v>359</v>
      </c>
      <c r="C26" s="28">
        <f>1/$A$1*'[1]4408Exp'!$B$264</f>
        <v>1.5381365999999998E-3</v>
      </c>
      <c r="D26" s="29">
        <f>1/$A$1*'[1]4408Exp'!$C$264</f>
        <v>0</v>
      </c>
      <c r="E26" s="29">
        <f>1/$A$1*'[1]4408Exp'!$D$264</f>
        <v>2.1630741999999993E-3</v>
      </c>
      <c r="F26" s="29">
        <f>1/$A$1*'[1]4408Exp'!$E$264</f>
        <v>2.7400043999999991E-3</v>
      </c>
      <c r="G26" s="29">
        <f>1/$A$1*'[1]4408Exp'!$F$264</f>
        <v>4.7784183999999997E-3</v>
      </c>
      <c r="H26" s="29">
        <f>1/$A$1*'[1]4408Exp'!$G$264</f>
        <v>1.01982832E-2</v>
      </c>
      <c r="I26" s="29">
        <f>1/$A$1*'[1]4408Exp'!$H$264</f>
        <v>1.2604642399999996E-2</v>
      </c>
      <c r="J26" s="33">
        <f>1/$A$1*'[1]4408Exp'!$I$264</f>
        <v>1.8470283999999993E-2</v>
      </c>
      <c r="K26" s="33">
        <f>1/$A$1*'[1]4408Exp'!$J$264</f>
        <v>1.7500642599999994E-2</v>
      </c>
      <c r="L26" s="33">
        <f>1/$A$1*'[1]4408Exp'!K$264</f>
        <v>8.9671231999999962E-3</v>
      </c>
      <c r="M26" s="33">
        <f>1/$A$1*'[1]4408Exp'!L$264</f>
        <v>1.24612656E-2</v>
      </c>
      <c r="N26" s="33">
        <f>1/$A$1*'[1]4408Exp'!M$264</f>
        <v>1.2785795399999998E-2</v>
      </c>
      <c r="O26" s="33">
        <f>1/$A$1*'[1]4408Exp'!N$264</f>
        <v>7.3990335999999978E-3</v>
      </c>
      <c r="P26" s="33">
        <f>1/$A$1*'[1]4408Exp'!O$264</f>
        <v>5.9066084E-3</v>
      </c>
      <c r="Q26" s="33">
        <f>1/$A$1*'[1]4408Exp'!P$264</f>
        <v>6.5466295999999993E-3</v>
      </c>
      <c r="R26" s="33">
        <f>1/$A$1*'[1]4408Exp'!Q$264</f>
        <v>7.6479311999999985E-3</v>
      </c>
      <c r="S26" s="33">
        <f>1/$A$1*'[1]4408Exp'!R$264</f>
        <v>8.8895547999999977E-3</v>
      </c>
      <c r="T26" s="33">
        <f>1/$A$1*'[1]4408Exp'!S$264</f>
        <v>1.0123910666666666E-2</v>
      </c>
      <c r="U26" s="33">
        <f>1/$A$1*'[1]4408Exp'!T$264</f>
        <v>1.114912413333333E-2</v>
      </c>
      <c r="V26" s="33">
        <f>1/$A$1*'[1]4408Exp'!U$264</f>
        <v>1.1542883799999999E-2</v>
      </c>
      <c r="W26" s="33">
        <f>1/$A$1*'[1]4408Exp'!V$264</f>
        <v>9.0353449333333315E-3</v>
      </c>
      <c r="X26" s="33">
        <f>1/$A$1*'[1]4408Exp'!W$264</f>
        <v>1.5163602999999994E-2</v>
      </c>
      <c r="Y26" s="33">
        <f>1/$A$1*'[1]4408Exp'!X$264</f>
        <v>1.1416824999999999E-2</v>
      </c>
      <c r="Z26" s="33">
        <f>1/$A$1*'[1]4408Exp'!Y$264</f>
        <v>1.190640473333333E-2</v>
      </c>
      <c r="AA26" s="33">
        <f>1/$A$1*'[1]4408Exp'!Z$264</f>
        <v>1.2447828266666662E-2</v>
      </c>
      <c r="AB26" s="33">
        <f>1/$A$1*'[1]4408Exp'!AA$264</f>
        <v>0</v>
      </c>
      <c r="AC26" s="4"/>
      <c r="AD26" s="286">
        <f>'[1]4408Exp'!AB$264</f>
        <v>1.664398</v>
      </c>
      <c r="AE26" s="142">
        <f>'[1]4408Exp'!AC$264</f>
        <v>0</v>
      </c>
      <c r="AF26" s="142">
        <f>'[1]4408Exp'!AD$264</f>
        <v>2.2871049999999995</v>
      </c>
      <c r="AG26" s="142">
        <f>'[1]4408Exp'!AE$264</f>
        <v>3.0670000000000002</v>
      </c>
      <c r="AH26" s="142">
        <f>'[1]4408Exp'!AF$264</f>
        <v>7.5019999999999998</v>
      </c>
      <c r="AI26" s="142">
        <f>'[1]4408Exp'!AG$264</f>
        <v>21.995999999999999</v>
      </c>
      <c r="AJ26" s="142">
        <f>'[1]4408Exp'!AH$264</f>
        <v>26.973663999999999</v>
      </c>
      <c r="AK26" s="142">
        <f>'[1]4408Exp'!AI$264</f>
        <v>42.014594000000002</v>
      </c>
      <c r="AL26" s="142">
        <f>'[1]4408Exp'!AJ$264</f>
        <v>50.935536999999989</v>
      </c>
      <c r="AM26" s="142">
        <f>'[1]4408Exp'!AK$264</f>
        <v>27.417710999999994</v>
      </c>
      <c r="AN26" s="142">
        <f>'[1]4408Exp'!AL$264</f>
        <v>37.237324000000001</v>
      </c>
      <c r="AO26" s="142">
        <f>'[1]4408Exp'!AM$264</f>
        <v>39.397577000000005</v>
      </c>
      <c r="AP26" s="142">
        <f>'[1]4408Exp'!AN$264</f>
        <v>21.962161999999992</v>
      </c>
      <c r="AQ26" s="142">
        <f>'[1]4408Exp'!AO$264</f>
        <v>16.823005999999999</v>
      </c>
      <c r="AR26" s="142">
        <f>'[1]4408Exp'!AP$264</f>
        <v>20.056571999999999</v>
      </c>
      <c r="AS26" s="142">
        <f>'[1]4408Exp'!AQ$264</f>
        <v>22.188082000000001</v>
      </c>
      <c r="AT26" s="142">
        <f>'[1]4408Exp'!AR$264</f>
        <v>23.241661999999994</v>
      </c>
      <c r="AU26" s="142">
        <f>'[1]4408Exp'!AS$264</f>
        <v>23.415640000000003</v>
      </c>
      <c r="AV26" s="142">
        <f>'[1]4408Exp'!AT$264</f>
        <v>22.246599</v>
      </c>
      <c r="AW26" s="142">
        <f>'[1]4408Exp'!AU$264</f>
        <v>21.638496999999997</v>
      </c>
      <c r="AX26" s="142">
        <f>'[1]4408Exp'!AV$264</f>
        <v>12.654264999999999</v>
      </c>
      <c r="AY26" s="142">
        <f>'[1]4408Exp'!AW$264</f>
        <v>26.058107999999997</v>
      </c>
      <c r="AZ26" s="142">
        <f>'[1]4408Exp'!AX$264</f>
        <v>27.450057999999999</v>
      </c>
      <c r="BA26" s="142">
        <f>'[1]4408Exp'!AY$264</f>
        <v>31.962926999999993</v>
      </c>
      <c r="BB26" s="142">
        <f>'[1]4408Exp'!AZ$264</f>
        <v>24.800616999999995</v>
      </c>
      <c r="BC26" s="144">
        <f>'[1]4408Exp'!BA$264</f>
        <v>0</v>
      </c>
      <c r="BD26" s="307"/>
    </row>
    <row r="27" spans="2:56">
      <c r="B27" s="5" t="s">
        <v>40</v>
      </c>
      <c r="C27" s="47">
        <f>1/$A$1*'[1]4408Exp'!$B$91</f>
        <v>3.2311019999999995E-4</v>
      </c>
      <c r="D27" s="11">
        <f>1/$A$1*'[1]4408Exp'!$C$91</f>
        <v>0</v>
      </c>
      <c r="E27" s="11">
        <f>1/$A$1*'[1]4408Exp'!$D$91</f>
        <v>2.3149139999999993E-4</v>
      </c>
      <c r="F27" s="11">
        <f>1/$A$1*'[1]4408Exp'!$E$91</f>
        <v>0</v>
      </c>
      <c r="G27" s="11">
        <f>1/$A$1*'[1]4408Exp'!$F$91</f>
        <v>3.2920439999999985E-4</v>
      </c>
      <c r="H27" s="11">
        <f>1/$A$1*'[1]4408Exp'!$G$91</f>
        <v>9.287277999999998E-4</v>
      </c>
      <c r="I27" s="11">
        <f>1/$A$1*'[1]4408Exp'!$H$91</f>
        <v>2.5346089999999997E-3</v>
      </c>
      <c r="J27" s="37">
        <f>1/$A$1*'[1]4408Exp'!$I$91</f>
        <v>2.7180243999999996E-3</v>
      </c>
      <c r="K27" s="37">
        <f>1/$A$1*'[1]4408Exp'!$J$91</f>
        <v>4.3040535999999997E-3</v>
      </c>
      <c r="L27" s="37">
        <f>1/$A$1*'[1]4408Exp'!K$91</f>
        <v>2.4433499999999995E-3</v>
      </c>
      <c r="M27" s="37">
        <f>1/$A$1*'[1]4408Exp'!L$91</f>
        <v>2.6526135999999996E-3</v>
      </c>
      <c r="N27" s="37">
        <f>1/$A$1*'[1]4408Exp'!M$91</f>
        <v>3.6370739999999993E-3</v>
      </c>
      <c r="O27" s="37">
        <f>1/$A$1*'[1]4408Exp'!N$91</f>
        <v>2.8139117999999995E-3</v>
      </c>
      <c r="P27" s="37">
        <f>1/$A$1*'[1]4408Exp'!O$91</f>
        <v>2.3603747999999996E-3</v>
      </c>
      <c r="Q27" s="37">
        <f>1/$A$1*'[1]4408Exp'!P$91</f>
        <v>2.8720775999999991E-3</v>
      </c>
      <c r="R27" s="37">
        <f>1/$A$1*'[1]4408Exp'!Q$91</f>
        <v>3.2420317999999992E-3</v>
      </c>
      <c r="S27" s="37">
        <f>1/$A$1*'[1]4408Exp'!R$91</f>
        <v>2.8046857999999993E-3</v>
      </c>
      <c r="T27" s="37">
        <f>1/$A$1*'[1]4408Exp'!S$91</f>
        <v>3.4522473999999991E-3</v>
      </c>
      <c r="U27" s="37">
        <f>1/$A$1*'[1]4408Exp'!T$91</f>
        <v>2.3439555999999993E-3</v>
      </c>
      <c r="V27" s="37">
        <f>1/$A$1*'[1]4408Exp'!U$91</f>
        <v>2.2466038000000001E-3</v>
      </c>
      <c r="W27" s="37">
        <f>1/$A$1*'[1]4408Exp'!V$91</f>
        <v>1.1317899999999997E-3</v>
      </c>
      <c r="X27" s="37">
        <f>1/$A$1*'[1]4408Exp'!W$91</f>
        <v>8.3480459999999996E-4</v>
      </c>
      <c r="Y27" s="37">
        <f>1/$A$1*'[1]4408Exp'!X$91</f>
        <v>9.2431499999999988E-4</v>
      </c>
      <c r="Z27" s="37">
        <f>1/$A$1*'[1]4408Exp'!Y$91</f>
        <v>4.1924819999999995E-4</v>
      </c>
      <c r="AA27" s="37">
        <f>1/$A$1*'[1]4408Exp'!Z$91</f>
        <v>3.4288646666666661E-4</v>
      </c>
      <c r="AB27" s="37">
        <f>1/$A$1*'[1]4408Exp'!AA$91</f>
        <v>0</v>
      </c>
      <c r="AC27" s="4"/>
      <c r="AD27" s="274">
        <f>'[1]4408Exp'!AB$91</f>
        <v>0.37717299999999998</v>
      </c>
      <c r="AE27" s="134">
        <f>'[1]4408Exp'!AC$91</f>
        <v>0</v>
      </c>
      <c r="AF27" s="134">
        <f>'[1]4408Exp'!AD$91</f>
        <v>0.26835500000000001</v>
      </c>
      <c r="AG27" s="134">
        <f>'[1]4408Exp'!AE$91</f>
        <v>0</v>
      </c>
      <c r="AH27" s="134">
        <f>'[1]4408Exp'!AF$91</f>
        <v>0.69699999999999995</v>
      </c>
      <c r="AI27" s="134">
        <f>'[1]4408Exp'!AG$91</f>
        <v>2.1800000000000002</v>
      </c>
      <c r="AJ27" s="134">
        <f>'[1]4408Exp'!AH$91</f>
        <v>5.8711019999999987</v>
      </c>
      <c r="AK27" s="134">
        <f>'[1]4408Exp'!AI$91</f>
        <v>6.284535</v>
      </c>
      <c r="AL27" s="134">
        <f>'[1]4408Exp'!AJ$91</f>
        <v>10.025414</v>
      </c>
      <c r="AM27" s="134">
        <f>'[1]4408Exp'!AK$91</f>
        <v>5.806317</v>
      </c>
      <c r="AN27" s="134">
        <f>'[1]4408Exp'!AL$91</f>
        <v>6.9170629999999997</v>
      </c>
      <c r="AO27" s="134">
        <f>'[1]4408Exp'!AM$91</f>
        <v>9.1962509999999984</v>
      </c>
      <c r="AP27" s="134">
        <f>'[1]4408Exp'!AN$91</f>
        <v>6.9897049999999989</v>
      </c>
      <c r="AQ27" s="134">
        <f>'[1]4408Exp'!AO$91</f>
        <v>7.1325940000000001</v>
      </c>
      <c r="AR27" s="134">
        <f>'[1]4408Exp'!AP$91</f>
        <v>8.210818999999999</v>
      </c>
      <c r="AS27" s="134">
        <f>'[1]4408Exp'!AQ$91</f>
        <v>9.7822219999999991</v>
      </c>
      <c r="AT27" s="134">
        <f>'[1]4408Exp'!AR$91</f>
        <v>8.7253359999999986</v>
      </c>
      <c r="AU27" s="134">
        <f>'[1]4408Exp'!AS$91</f>
        <v>9.6153399999999998</v>
      </c>
      <c r="AV27" s="134">
        <f>'[1]4408Exp'!AT$91</f>
        <v>7.3484969999999992</v>
      </c>
      <c r="AW27" s="134">
        <f>'[1]4408Exp'!AU$91</f>
        <v>6.4033889999999998</v>
      </c>
      <c r="AX27" s="134">
        <f>'[1]4408Exp'!AV$91</f>
        <v>2.7669319999999997</v>
      </c>
      <c r="AY27" s="134">
        <f>'[1]4408Exp'!AW$91</f>
        <v>1.961314</v>
      </c>
      <c r="AZ27" s="134">
        <f>'[1]4408Exp'!AX$91</f>
        <v>2.42801</v>
      </c>
      <c r="BA27" s="134">
        <f>'[1]4408Exp'!AY$91</f>
        <v>1.5624109999999998</v>
      </c>
      <c r="BB27" s="134">
        <f>'[1]4408Exp'!AZ$91</f>
        <v>0.933867</v>
      </c>
      <c r="BC27" s="136">
        <f>'[1]4408Exp'!BA$91</f>
        <v>0</v>
      </c>
      <c r="BD27" s="307"/>
    </row>
    <row r="28" spans="2:56">
      <c r="B28" s="5" t="s">
        <v>47</v>
      </c>
      <c r="C28" s="47">
        <f>1/$A$1*'[1]4408Exp'!$B$114</f>
        <v>4.6690000000000002E-5</v>
      </c>
      <c r="D28" s="11">
        <f>1/$A$1*'[1]4408Exp'!$C$114</f>
        <v>0</v>
      </c>
      <c r="E28" s="11">
        <f>1/$A$1*'[1]4408Exp'!$D$114</f>
        <v>1.1637359999999999E-4</v>
      </c>
      <c r="F28" s="11">
        <f>1/$A$1*'[1]4408Exp'!$E$114</f>
        <v>3.7274999999999998E-4</v>
      </c>
      <c r="G28" s="11">
        <f>1/$A$1*'[1]4408Exp'!$F$114</f>
        <v>4.3217019999999991E-4</v>
      </c>
      <c r="H28" s="11">
        <f>1/$A$1*'[1]4408Exp'!$G$114</f>
        <v>1.0579715999999998E-3</v>
      </c>
      <c r="I28" s="11">
        <f>1/$A$1*'[1]4408Exp'!$H$114</f>
        <v>2.0124271999999994E-3</v>
      </c>
      <c r="J28" s="37">
        <f>1/$A$1*'[1]4408Exp'!$I$114</f>
        <v>2.5984545999999994E-3</v>
      </c>
      <c r="K28" s="37">
        <f>1/$A$1*'[1]4408Exp'!$J$114</f>
        <v>2.5920523999999989E-3</v>
      </c>
      <c r="L28" s="37">
        <f>1/$A$1*'[1]4408Exp'!K$114</f>
        <v>9.9199239999999984E-4</v>
      </c>
      <c r="M28" s="37">
        <f>1/$A$1*'[1]4408Exp'!L$114</f>
        <v>2.1933729999999989E-3</v>
      </c>
      <c r="N28" s="37">
        <f>1/$A$1*'[1]4408Exp'!M$114</f>
        <v>2.4155235999999999E-3</v>
      </c>
      <c r="O28" s="37">
        <f>1/$A$1*'[1]4408Exp'!N$114</f>
        <v>7.8923739999999995E-4</v>
      </c>
      <c r="P28" s="37">
        <f>1/$A$1*'[1]4408Exp'!O$114</f>
        <v>8.3350399999999989E-4</v>
      </c>
      <c r="Q28" s="37">
        <f>1/$A$1*'[1]4408Exp'!P$114</f>
        <v>9.3966879999999979E-4</v>
      </c>
      <c r="R28" s="37">
        <f>1/$A$1*'[1]4408Exp'!Q$114</f>
        <v>9.048073999999998E-4</v>
      </c>
      <c r="S28" s="37">
        <f>1/$A$1*'[1]4408Exp'!R$114</f>
        <v>7.3650079999999991E-4</v>
      </c>
      <c r="T28" s="37">
        <f>1/$A$1*'[1]4408Exp'!S$114</f>
        <v>8.5891539999999973E-4</v>
      </c>
      <c r="U28" s="37">
        <f>1/$A$1*'[1]4408Exp'!T$114</f>
        <v>1.1798471999999998E-3</v>
      </c>
      <c r="V28" s="37">
        <f>1/$A$1*'[1]4408Exp'!U$114</f>
        <v>1.0636303999999998E-3</v>
      </c>
      <c r="W28" s="37">
        <f>1/$A$1*'[1]4408Exp'!V$114</f>
        <v>1.8073716666666664E-3</v>
      </c>
      <c r="X28" s="37">
        <f>1/$A$1*'[1]4408Exp'!W$114</f>
        <v>1.5387231999999997E-3</v>
      </c>
      <c r="Y28" s="37">
        <f>1/$A$1*'[1]4408Exp'!X$114</f>
        <v>1.5496361999999997E-3</v>
      </c>
      <c r="Z28" s="37">
        <f>1/$A$1*'[1]4408Exp'!Y$114</f>
        <v>2.7155155999999997E-3</v>
      </c>
      <c r="AA28" s="37">
        <f>1/$A$1*'[1]4408Exp'!Z$114</f>
        <v>3.023752199999999E-3</v>
      </c>
      <c r="AB28" s="37">
        <f>1/$A$1*'[1]4408Exp'!AA$114</f>
        <v>0</v>
      </c>
      <c r="AC28" s="4"/>
      <c r="AD28" s="274">
        <f>'[1]4408Exp'!AB$114</f>
        <v>9.5818E-2</v>
      </c>
      <c r="AE28" s="134">
        <f>'[1]4408Exp'!AC$114</f>
        <v>0</v>
      </c>
      <c r="AF28" s="134">
        <f>'[1]4408Exp'!AD$114</f>
        <v>0.191995</v>
      </c>
      <c r="AG28" s="134">
        <f>'[1]4408Exp'!AE$114</f>
        <v>0.57699999999999996</v>
      </c>
      <c r="AH28" s="134">
        <f>'[1]4408Exp'!AF$114</f>
        <v>1.129</v>
      </c>
      <c r="AI28" s="134">
        <f>'[1]4408Exp'!AG$114</f>
        <v>2.952</v>
      </c>
      <c r="AJ28" s="134">
        <f>'[1]4408Exp'!AH$114</f>
        <v>6.3053049999999997</v>
      </c>
      <c r="AK28" s="134">
        <f>'[1]4408Exp'!AI$114</f>
        <v>7.3441929999999997</v>
      </c>
      <c r="AL28" s="134">
        <f>'[1]4408Exp'!AJ$114</f>
        <v>9.5741289999999992</v>
      </c>
      <c r="AM28" s="134">
        <f>'[1]4408Exp'!AK$114</f>
        <v>4.4577349999999987</v>
      </c>
      <c r="AN28" s="134">
        <f>'[1]4408Exp'!AL$114</f>
        <v>8.73841</v>
      </c>
      <c r="AO28" s="134">
        <f>'[1]4408Exp'!AM$114</f>
        <v>8.9018619999999995</v>
      </c>
      <c r="AP28" s="134">
        <f>'[1]4408Exp'!AN$114</f>
        <v>3.1645679999999996</v>
      </c>
      <c r="AQ28" s="134">
        <f>'[1]4408Exp'!AO$114</f>
        <v>2.4477699999999993</v>
      </c>
      <c r="AR28" s="134">
        <f>'[1]4408Exp'!AP$114</f>
        <v>3.7246359999999994</v>
      </c>
      <c r="AS28" s="134">
        <f>'[1]4408Exp'!AQ$114</f>
        <v>3.2583740000000003</v>
      </c>
      <c r="AT28" s="134">
        <f>'[1]4408Exp'!AR$114</f>
        <v>2.3715130000000002</v>
      </c>
      <c r="AU28" s="134">
        <f>'[1]4408Exp'!AS$114</f>
        <v>2.4596170000000002</v>
      </c>
      <c r="AV28" s="134">
        <f>'[1]4408Exp'!AT$114</f>
        <v>2.6325069999999999</v>
      </c>
      <c r="AW28" s="134">
        <f>'[1]4408Exp'!AU$114</f>
        <v>1.8971580000000001</v>
      </c>
      <c r="AX28" s="134">
        <f>'[1]4408Exp'!AV$114</f>
        <v>2.0122499999999999</v>
      </c>
      <c r="AY28" s="134">
        <f>'[1]4408Exp'!AW$114</f>
        <v>3.0035609999999999</v>
      </c>
      <c r="AZ28" s="134">
        <f>'[1]4408Exp'!AX$114</f>
        <v>3.790416</v>
      </c>
      <c r="BA28" s="134">
        <f>'[1]4408Exp'!AY$114</f>
        <v>6.0041459999999995</v>
      </c>
      <c r="BB28" s="134">
        <f>'[1]4408Exp'!AZ$114</f>
        <v>6.1315689999999989</v>
      </c>
      <c r="BC28" s="136">
        <f>'[1]4408Exp'!BA$114</f>
        <v>0</v>
      </c>
      <c r="BD28" s="307"/>
    </row>
    <row r="29" spans="2:56">
      <c r="B29" s="5" t="s">
        <v>75</v>
      </c>
      <c r="C29" s="47">
        <f>1/$A$1*'[1]4408Exp'!$B$160</f>
        <v>3.6260000000000002E-5</v>
      </c>
      <c r="D29" s="11">
        <f>1/$A$1*'[1]4408Exp'!$C$160</f>
        <v>0</v>
      </c>
      <c r="E29" s="11">
        <f>1/$A$1*'[1]4408Exp'!$D$160</f>
        <v>8.5490999999999985E-5</v>
      </c>
      <c r="F29" s="11">
        <f>1/$A$1*'[1]4408Exp'!$E$160</f>
        <v>9.007039999999997E-5</v>
      </c>
      <c r="G29" s="11">
        <f>1/$A$1*'[1]4408Exp'!$F$160</f>
        <v>1.568532E-4</v>
      </c>
      <c r="H29" s="11">
        <f>1/$A$1*'[1]4408Exp'!$G$160</f>
        <v>4.6211899999999998E-4</v>
      </c>
      <c r="I29" s="11">
        <f>1/$A$1*'[1]4408Exp'!$H$160</f>
        <v>8.684703999999999E-4</v>
      </c>
      <c r="J29" s="37">
        <f>1/$A$1*'[1]4408Exp'!$I$160</f>
        <v>2.7157745999999991E-3</v>
      </c>
      <c r="K29" s="37">
        <f>1/$A$1*'[1]4408Exp'!$J$160</f>
        <v>1.4214521999999995E-3</v>
      </c>
      <c r="L29" s="37">
        <f>1/$A$1*'[1]4408Exp'!K$160</f>
        <v>3.6451799999999998E-4</v>
      </c>
      <c r="M29" s="37">
        <f>1/$A$1*'[1]4408Exp'!L$160</f>
        <v>2.1823619999999995E-4</v>
      </c>
      <c r="N29" s="37">
        <f>1/$A$1*'[1]4408Exp'!M$160</f>
        <v>3.3443199999999992E-5</v>
      </c>
      <c r="O29" s="37">
        <f>1/$A$1*'[1]4408Exp'!N$160</f>
        <v>9.4492999999999978E-5</v>
      </c>
      <c r="P29" s="37">
        <f>1/$A$1*'[1]4408Exp'!O$160</f>
        <v>7.4212599999999988E-5</v>
      </c>
      <c r="Q29" s="37">
        <f>1/$A$1*'[1]4408Exp'!P$160</f>
        <v>1.3601419999999996E-4</v>
      </c>
      <c r="R29" s="37">
        <f>1/$A$1*'[1]4408Exp'!Q$160</f>
        <v>3.0650759999999996E-4</v>
      </c>
      <c r="S29" s="37">
        <f>1/$A$1*'[1]4408Exp'!R$160</f>
        <v>4.0910099999999993E-4</v>
      </c>
      <c r="T29" s="37">
        <f>1/$A$1*'[1]4408Exp'!S$160</f>
        <v>1.3183099999999995E-4</v>
      </c>
      <c r="U29" s="37">
        <f>1/$A$1*'[1]4408Exp'!T$160</f>
        <v>8.8975599999999982E-5</v>
      </c>
      <c r="V29" s="37">
        <f>1/$A$1*'[1]4408Exp'!U$160</f>
        <v>4.4662799999999995E-5</v>
      </c>
      <c r="W29" s="37">
        <f>1/$A$1*'[1]4408Exp'!V$160</f>
        <v>1.4564959999999996E-4</v>
      </c>
      <c r="X29" s="37">
        <f>1/$A$1*'[1]4408Exp'!W$160</f>
        <v>8.1450599999999989E-5</v>
      </c>
      <c r="Y29" s="37">
        <f>1/$A$1*'[1]4408Exp'!X$160</f>
        <v>1.7337459999999994E-4</v>
      </c>
      <c r="Z29" s="37">
        <f>1/$A$1*'[1]4408Exp'!Y$160</f>
        <v>1.4739900000000002E-4</v>
      </c>
      <c r="AA29" s="37">
        <f>1/$A$1*'[1]4408Exp'!Z$160</f>
        <v>1.0303579999999998E-4</v>
      </c>
      <c r="AB29" s="37">
        <f>1/$A$1*'[1]4408Exp'!AA$160</f>
        <v>0</v>
      </c>
      <c r="AC29" s="4"/>
      <c r="AD29" s="274">
        <f>'[1]4408Exp'!AB$160</f>
        <v>4.0159E-2</v>
      </c>
      <c r="AE29" s="134">
        <f>'[1]4408Exp'!AC$160</f>
        <v>0</v>
      </c>
      <c r="AF29" s="134">
        <f>'[1]4408Exp'!AD$160</f>
        <v>0.10120899999999999</v>
      </c>
      <c r="AG29" s="134">
        <f>'[1]4408Exp'!AE$160</f>
        <v>0.26200000000000001</v>
      </c>
      <c r="AH29" s="134">
        <f>'[1]4408Exp'!AF$160</f>
        <v>0.26200000000000001</v>
      </c>
      <c r="AI29" s="134">
        <f>'[1]4408Exp'!AG$160</f>
        <v>0.81800000000000006</v>
      </c>
      <c r="AJ29" s="134">
        <f>'[1]4408Exp'!AH$160</f>
        <v>2.007666</v>
      </c>
      <c r="AK29" s="134">
        <f>'[1]4408Exp'!AI$160</f>
        <v>7.5198359999999997</v>
      </c>
      <c r="AL29" s="134">
        <f>'[1]4408Exp'!AJ$160</f>
        <v>5.7207289999999986</v>
      </c>
      <c r="AM29" s="134">
        <f>'[1]4408Exp'!AK$160</f>
        <v>1.6596199999999999</v>
      </c>
      <c r="AN29" s="134">
        <f>'[1]4408Exp'!AL$160</f>
        <v>0.79152900000000004</v>
      </c>
      <c r="AO29" s="134">
        <f>'[1]4408Exp'!AM$160</f>
        <v>0.17387999999999998</v>
      </c>
      <c r="AP29" s="134">
        <f>'[1]4408Exp'!AN$160</f>
        <v>0.22897499999999998</v>
      </c>
      <c r="AQ29" s="134">
        <f>'[1]4408Exp'!AO$160</f>
        <v>0.151975</v>
      </c>
      <c r="AR29" s="134">
        <f>'[1]4408Exp'!AP$160</f>
        <v>0.393399</v>
      </c>
      <c r="AS29" s="134">
        <f>'[1]4408Exp'!AQ$160</f>
        <v>0.92827399999999993</v>
      </c>
      <c r="AT29" s="134">
        <f>'[1]4408Exp'!AR$160</f>
        <v>1.6685469999999998</v>
      </c>
      <c r="AU29" s="134">
        <f>'[1]4408Exp'!AS$160</f>
        <v>0.701519</v>
      </c>
      <c r="AV29" s="134">
        <f>'[1]4408Exp'!AT$160</f>
        <v>0.282752</v>
      </c>
      <c r="AW29" s="134">
        <f>'[1]4408Exp'!AU$160</f>
        <v>6.2315000000000002E-2</v>
      </c>
      <c r="AX29" s="134">
        <f>'[1]4408Exp'!AV$160</f>
        <v>0.21943599999999996</v>
      </c>
      <c r="AY29" s="134">
        <f>'[1]4408Exp'!AW$160</f>
        <v>0.482908</v>
      </c>
      <c r="AZ29" s="134">
        <f>'[1]4408Exp'!AX$160</f>
        <v>0.78783199999999998</v>
      </c>
      <c r="BA29" s="134">
        <f>'[1]4408Exp'!AY$160</f>
        <v>0.44985299999999995</v>
      </c>
      <c r="BB29" s="134">
        <f>'[1]4408Exp'!AZ$160</f>
        <v>0.23721799999999998</v>
      </c>
      <c r="BC29" s="136">
        <f>'[1]4408Exp'!BA$160</f>
        <v>0</v>
      </c>
      <c r="BD29" s="307"/>
    </row>
    <row r="30" spans="2:56">
      <c r="B30" s="5" t="s">
        <v>98</v>
      </c>
      <c r="C30" s="47">
        <f>1/$A$1*'[1]4408Exp'!$B$212</f>
        <v>0</v>
      </c>
      <c r="D30" s="11">
        <f>1/$A$1*'[1]4408Exp'!$C$212</f>
        <v>0</v>
      </c>
      <c r="E30" s="11">
        <f>1/$A$1*'[1]4408Exp'!$D$212</f>
        <v>2.8769999999999997E-5</v>
      </c>
      <c r="F30" s="11">
        <f>1/$A$1*'[1]4408Exp'!$E$212</f>
        <v>9.0102319999999978E-4</v>
      </c>
      <c r="G30" s="11">
        <f>1/$A$1*'[1]4408Exp'!$F$212</f>
        <v>1.3681192E-3</v>
      </c>
      <c r="H30" s="11">
        <f>1/$A$1*'[1]4408Exp'!$G$212</f>
        <v>3.4436682000000001E-3</v>
      </c>
      <c r="I30" s="11">
        <f>1/$A$1*'[1]4408Exp'!$H$212</f>
        <v>2.3406487999999997E-3</v>
      </c>
      <c r="J30" s="37">
        <f>1/$A$1*'[1]4408Exp'!$I$212</f>
        <v>3.7436461999999994E-3</v>
      </c>
      <c r="K30" s="37">
        <f>1/$A$1*'[1]4408Exp'!$J$212</f>
        <v>2.0018781999999995E-3</v>
      </c>
      <c r="L30" s="37">
        <f>1/$A$1*'[1]4408Exp'!K$212</f>
        <v>1.1856137999999997E-3</v>
      </c>
      <c r="M30" s="37">
        <f>1/$A$1*'[1]4408Exp'!L$212</f>
        <v>1.2602436000000001E-3</v>
      </c>
      <c r="N30" s="37">
        <f>1/$A$1*'[1]4408Exp'!M$212</f>
        <v>9.5443459999999976E-4</v>
      </c>
      <c r="O30" s="37">
        <f>1/$A$1*'[1]4408Exp'!N$212</f>
        <v>5.2710279999999984E-4</v>
      </c>
      <c r="P30" s="37">
        <f>1/$A$1*'[1]4408Exp'!O$212</f>
        <v>7.941023999999999E-4</v>
      </c>
      <c r="Q30" s="37">
        <f>1/$A$1*'[1]4408Exp'!P$212</f>
        <v>1.0217157999999999E-3</v>
      </c>
      <c r="R30" s="37">
        <f>1/$A$1*'[1]4408Exp'!Q$212</f>
        <v>1.6853871999999998E-3</v>
      </c>
      <c r="S30" s="37">
        <f>1/$A$1*'[1]4408Exp'!R$212</f>
        <v>2.4351431999999999E-3</v>
      </c>
      <c r="T30" s="37">
        <f>1/$A$1*'[1]4408Exp'!S$212</f>
        <v>3.5224545999999993E-3</v>
      </c>
      <c r="U30" s="37">
        <f>1/$A$1*'[1]4408Exp'!T$212</f>
        <v>5.6011675999999982E-3</v>
      </c>
      <c r="V30" s="37">
        <f>1/$A$1*'[1]4408Exp'!U$212</f>
        <v>6.1128900000000002E-3</v>
      </c>
      <c r="W30" s="37">
        <f>1/$A$1*'[1]4408Exp'!V$212</f>
        <v>3.9433872666666658E-3</v>
      </c>
      <c r="X30" s="37">
        <f>1/$A$1*'[1]4408Exp'!W$212</f>
        <v>1.0660220199999997E-2</v>
      </c>
      <c r="Y30" s="37">
        <f>1/$A$1*'[1]4408Exp'!X$212</f>
        <v>4.3340723999999988E-3</v>
      </c>
      <c r="Z30" s="37">
        <f>1/$A$1*'[1]4408Exp'!Y$212</f>
        <v>3.836704199999999E-3</v>
      </c>
      <c r="AA30" s="37">
        <f>1/$A$1*'[1]4408Exp'!Z$212</f>
        <v>5.200801199999998E-3</v>
      </c>
      <c r="AB30" s="37">
        <f>1/$A$1*'[1]4408Exp'!AA$212</f>
        <v>0</v>
      </c>
      <c r="AC30" s="4"/>
      <c r="AD30" s="274">
        <f>'[1]4408Exp'!AB$212</f>
        <v>0</v>
      </c>
      <c r="AE30" s="134">
        <f>'[1]4408Exp'!AC$212</f>
        <v>0</v>
      </c>
      <c r="AF30" s="134">
        <f>'[1]4408Exp'!AD$212</f>
        <v>2.8846999999999998E-2</v>
      </c>
      <c r="AG30" s="134">
        <f>'[1]4408Exp'!AE$212</f>
        <v>0.94399999999999995</v>
      </c>
      <c r="AH30" s="134">
        <f>'[1]4408Exp'!AF$212</f>
        <v>2.819</v>
      </c>
      <c r="AI30" s="134">
        <f>'[1]4408Exp'!AG$212</f>
        <v>9.8979999999999997</v>
      </c>
      <c r="AJ30" s="134">
        <f>'[1]4408Exp'!AH$212</f>
        <v>5.3111010000000007</v>
      </c>
      <c r="AK30" s="134">
        <f>'[1]4408Exp'!AI$212</f>
        <v>8.0762820000000008</v>
      </c>
      <c r="AL30" s="134">
        <f>'[1]4408Exp'!AJ$212</f>
        <v>6.30619</v>
      </c>
      <c r="AM30" s="134">
        <f>'[1]4408Exp'!AK$212</f>
        <v>3.5589239999999993</v>
      </c>
      <c r="AN30" s="134">
        <f>'[1]4408Exp'!AL$212</f>
        <v>3.3732180000000005</v>
      </c>
      <c r="AO30" s="134">
        <f>'[1]4408Exp'!AM$212</f>
        <v>2.7169849999999998</v>
      </c>
      <c r="AP30" s="134">
        <f>'[1]4408Exp'!AN$212</f>
        <v>1.2802729999999998</v>
      </c>
      <c r="AQ30" s="134">
        <f>'[1]4408Exp'!AO$212</f>
        <v>1.47848</v>
      </c>
      <c r="AR30" s="134">
        <f>'[1]4408Exp'!AP$212</f>
        <v>1.9701310000000001</v>
      </c>
      <c r="AS30" s="134">
        <f>'[1]4408Exp'!AQ$212</f>
        <v>3.5357589999999997</v>
      </c>
      <c r="AT30" s="134">
        <f>'[1]4408Exp'!AR$212</f>
        <v>3.4491559999999999</v>
      </c>
      <c r="AU30" s="134">
        <f>'[1]4408Exp'!AS$212</f>
        <v>4.2682689999999992</v>
      </c>
      <c r="AV30" s="134">
        <f>'[1]4408Exp'!AT$212</f>
        <v>6.4470999999999989</v>
      </c>
      <c r="AW30" s="134">
        <f>'[1]4408Exp'!AU$212</f>
        <v>6.9185199999999991</v>
      </c>
      <c r="AX30" s="134">
        <f>'[1]4408Exp'!AV$212</f>
        <v>3.4395579999999994</v>
      </c>
      <c r="AY30" s="134">
        <f>'[1]4408Exp'!AW$212</f>
        <v>13.712384999999998</v>
      </c>
      <c r="AZ30" s="134">
        <f>'[1]4408Exp'!AX$212</f>
        <v>4.9090119999999997</v>
      </c>
      <c r="BA30" s="134">
        <f>'[1]4408Exp'!AY$212</f>
        <v>5.1273719999999994</v>
      </c>
      <c r="BB30" s="134">
        <f>'[1]4408Exp'!AZ$212</f>
        <v>2.7343119999999996</v>
      </c>
      <c r="BC30" s="136">
        <f>'[1]4408Exp'!BA$212</f>
        <v>0</v>
      </c>
      <c r="BD30" s="307"/>
    </row>
    <row r="31" spans="2:56">
      <c r="B31" s="5" t="s">
        <v>19</v>
      </c>
      <c r="C31" s="50">
        <f t="shared" ref="C31:AB31" si="6">SUM(C26:C26)-SUM(C27:C30)</f>
        <v>1.1320763999999998E-3</v>
      </c>
      <c r="D31" s="9">
        <f t="shared" si="6"/>
        <v>0</v>
      </c>
      <c r="E31" s="9">
        <f t="shared" si="6"/>
        <v>1.7009481999999993E-3</v>
      </c>
      <c r="F31" s="9">
        <f t="shared" si="6"/>
        <v>1.3761607999999994E-3</v>
      </c>
      <c r="G31" s="9">
        <f t="shared" si="6"/>
        <v>2.4920713999999999E-3</v>
      </c>
      <c r="H31" s="9">
        <f t="shared" si="6"/>
        <v>4.3057966E-3</v>
      </c>
      <c r="I31" s="9">
        <f t="shared" si="6"/>
        <v>4.8484869999999968E-3</v>
      </c>
      <c r="J31" s="43">
        <f t="shared" si="6"/>
        <v>6.6943841999999969E-3</v>
      </c>
      <c r="K31" s="43">
        <f t="shared" si="6"/>
        <v>7.1812061999999965E-3</v>
      </c>
      <c r="L31" s="43">
        <f t="shared" si="6"/>
        <v>3.9816489999999968E-3</v>
      </c>
      <c r="M31" s="43">
        <f t="shared" si="6"/>
        <v>6.136799200000001E-3</v>
      </c>
      <c r="N31" s="43">
        <f t="shared" si="6"/>
        <v>5.7453199999999982E-3</v>
      </c>
      <c r="O31" s="43">
        <f t="shared" si="6"/>
        <v>3.1742885999999984E-3</v>
      </c>
      <c r="P31" s="43">
        <f t="shared" si="6"/>
        <v>1.844414600000001E-3</v>
      </c>
      <c r="Q31" s="43">
        <f t="shared" si="6"/>
        <v>1.5771532000000005E-3</v>
      </c>
      <c r="R31" s="43">
        <f t="shared" si="6"/>
        <v>1.5091971999999995E-3</v>
      </c>
      <c r="S31" s="43">
        <f t="shared" si="6"/>
        <v>2.5041239999999982E-3</v>
      </c>
      <c r="T31" s="43">
        <f t="shared" si="6"/>
        <v>2.1584622666666678E-3</v>
      </c>
      <c r="U31" s="43">
        <f t="shared" si="6"/>
        <v>1.9351781333333332E-3</v>
      </c>
      <c r="V31" s="43">
        <f t="shared" si="6"/>
        <v>2.0750967999999988E-3</v>
      </c>
      <c r="W31" s="43">
        <f t="shared" si="6"/>
        <v>2.0071463999999997E-3</v>
      </c>
      <c r="X31" s="43">
        <f t="shared" si="6"/>
        <v>2.0484043999999969E-3</v>
      </c>
      <c r="Y31" s="43">
        <f t="shared" si="6"/>
        <v>4.4354268000000004E-3</v>
      </c>
      <c r="Z31" s="43">
        <f t="shared" si="6"/>
        <v>4.7875377333333313E-3</v>
      </c>
      <c r="AA31" s="43">
        <f t="shared" si="6"/>
        <v>3.7773525999999988E-3</v>
      </c>
      <c r="AB31" s="43">
        <f t="shared" si="6"/>
        <v>0</v>
      </c>
      <c r="AC31" s="4"/>
      <c r="AD31" s="274">
        <f t="shared" ref="AD31:BC31" si="7">SUM(AD26:AD26)-SUM(AD27:AD30)</f>
        <v>1.151248</v>
      </c>
      <c r="AE31" s="134">
        <f t="shared" si="7"/>
        <v>0</v>
      </c>
      <c r="AF31" s="134">
        <f t="shared" si="7"/>
        <v>1.6966989999999995</v>
      </c>
      <c r="AG31" s="134">
        <f t="shared" si="7"/>
        <v>1.2840000000000003</v>
      </c>
      <c r="AH31" s="134">
        <f t="shared" si="7"/>
        <v>2.5949999999999998</v>
      </c>
      <c r="AI31" s="134">
        <f t="shared" si="7"/>
        <v>6.1479999999999997</v>
      </c>
      <c r="AJ31" s="134">
        <f t="shared" si="7"/>
        <v>7.4784900000000007</v>
      </c>
      <c r="AK31" s="134">
        <f t="shared" si="7"/>
        <v>12.789748000000003</v>
      </c>
      <c r="AL31" s="134">
        <f t="shared" si="7"/>
        <v>19.309074999999993</v>
      </c>
      <c r="AM31" s="134">
        <f t="shared" si="7"/>
        <v>11.935114999999994</v>
      </c>
      <c r="AN31" s="134">
        <f t="shared" si="7"/>
        <v>17.417103999999998</v>
      </c>
      <c r="AO31" s="134">
        <f t="shared" si="7"/>
        <v>18.408599000000006</v>
      </c>
      <c r="AP31" s="134">
        <f t="shared" si="7"/>
        <v>10.298640999999995</v>
      </c>
      <c r="AQ31" s="134">
        <f t="shared" si="7"/>
        <v>5.6121870000000005</v>
      </c>
      <c r="AR31" s="134">
        <f t="shared" si="7"/>
        <v>5.7575870000000009</v>
      </c>
      <c r="AS31" s="134">
        <f t="shared" si="7"/>
        <v>4.6834530000000036</v>
      </c>
      <c r="AT31" s="134">
        <f t="shared" si="7"/>
        <v>7.0271099999999969</v>
      </c>
      <c r="AU31" s="134">
        <f t="shared" si="7"/>
        <v>6.3708950000000044</v>
      </c>
      <c r="AV31" s="134">
        <f t="shared" si="7"/>
        <v>5.5357430000000001</v>
      </c>
      <c r="AW31" s="134">
        <f t="shared" si="7"/>
        <v>6.3571149999999985</v>
      </c>
      <c r="AX31" s="134">
        <f t="shared" si="7"/>
        <v>4.2160890000000002</v>
      </c>
      <c r="AY31" s="134">
        <f t="shared" si="7"/>
        <v>6.8979399999999984</v>
      </c>
      <c r="AZ31" s="134">
        <f t="shared" si="7"/>
        <v>15.534787999999999</v>
      </c>
      <c r="BA31" s="134">
        <f t="shared" si="7"/>
        <v>18.819144999999995</v>
      </c>
      <c r="BB31" s="134">
        <f t="shared" si="7"/>
        <v>14.763650999999996</v>
      </c>
      <c r="BC31" s="136">
        <f t="shared" si="7"/>
        <v>0</v>
      </c>
      <c r="BD31" s="307"/>
    </row>
    <row r="32" spans="2:56" ht="17.149999999999999" customHeight="1">
      <c r="B32" s="59" t="s">
        <v>29</v>
      </c>
      <c r="C32" s="61">
        <f>1/$A$1*'[1]4408Exp'!$B$194</f>
        <v>2.1704199999999998E-5</v>
      </c>
      <c r="D32" s="62">
        <f>1/$A$1*'[1]4408Exp'!$C$194</f>
        <v>0</v>
      </c>
      <c r="E32" s="62">
        <f>1/$A$1*'[1]4408Exp'!$D$194</f>
        <v>3.0715999999999995E-5</v>
      </c>
      <c r="F32" s="62">
        <f>1/$A$1*'[1]4408Exp'!$E$194</f>
        <v>0</v>
      </c>
      <c r="G32" s="62">
        <f>1/$A$1*'[1]4408Exp'!$F$194</f>
        <v>1.0548439999999998E-4</v>
      </c>
      <c r="H32" s="62">
        <f>1/$A$1*'[1]4408Exp'!$G$194</f>
        <v>4.2357559999999992E-4</v>
      </c>
      <c r="I32" s="62">
        <f>1/$A$1*'[1]4408Exp'!$H$194</f>
        <v>1.0250379999999998E-3</v>
      </c>
      <c r="J32" s="63">
        <f>1/$A$1*'[1]4408Exp'!$I$194</f>
        <v>2.4621226E-3</v>
      </c>
      <c r="K32" s="63">
        <f>1/$A$1*'[1]4408Exp'!$J$194</f>
        <v>3.1736753999999992E-3</v>
      </c>
      <c r="L32" s="63">
        <f>1/$A$1*'[1]4408Exp'!K$194</f>
        <v>1.7617627999999995E-3</v>
      </c>
      <c r="M32" s="63">
        <f>1/$A$1*'[1]4408Exp'!L$194</f>
        <v>3.0691695999999998E-3</v>
      </c>
      <c r="N32" s="63">
        <f>1/$A$1*'[1]4408Exp'!M$194</f>
        <v>3.9926753999999995E-3</v>
      </c>
      <c r="O32" s="63">
        <f>1/$A$1*'[1]4408Exp'!N$194</f>
        <v>4.6990649999999988E-3</v>
      </c>
      <c r="P32" s="63">
        <f>1/$A$1*'[1]4408Exp'!O$194</f>
        <v>4.9874691999999988E-3</v>
      </c>
      <c r="Q32" s="63">
        <f>1/$A$1*'[1]4408Exp'!P$194</f>
        <v>5.1014515999999984E-3</v>
      </c>
      <c r="R32" s="63">
        <f>1/$A$1*'[1]4408Exp'!Q$194</f>
        <v>2.8049797999999994E-3</v>
      </c>
      <c r="S32" s="63">
        <f>1/$A$1*'[1]4408Exp'!R$194</f>
        <v>2.2917985999999996E-3</v>
      </c>
      <c r="T32" s="63">
        <f>1/$A$1*'[1]4408Exp'!S$194</f>
        <v>1.9807185999999996E-3</v>
      </c>
      <c r="U32" s="63">
        <f>1/$A$1*'[1]4408Exp'!T$194</f>
        <v>1.2606719999999996E-3</v>
      </c>
      <c r="V32" s="63">
        <f>1/$A$1*'[1]4408Exp'!U$194</f>
        <v>1.2289591999999998E-3</v>
      </c>
      <c r="W32" s="63">
        <f>1/$A$1*'[1]4408Exp'!V$194</f>
        <v>2.1781621999999996E-3</v>
      </c>
      <c r="X32" s="63">
        <f>1/$A$1*'[1]4408Exp'!W$194</f>
        <v>7.4804939999999968E-4</v>
      </c>
      <c r="Y32" s="63">
        <f>1/$A$1*'[1]4408Exp'!X$194</f>
        <v>1.3953981999999998E-3</v>
      </c>
      <c r="Z32" s="63">
        <f>1/$A$1*'[1]4408Exp'!Y$194</f>
        <v>1.2652919999999997E-3</v>
      </c>
      <c r="AA32" s="63">
        <f>1/$A$1*'[1]4408Exp'!Z$194</f>
        <v>1.9431299999999999E-3</v>
      </c>
      <c r="AB32" s="63">
        <f>1/$A$1*'[1]4408Exp'!AA$194</f>
        <v>0</v>
      </c>
      <c r="AC32" s="4"/>
      <c r="AD32" s="298">
        <f>'[1]4408Exp'!AB$194</f>
        <v>1.9119999999999999E-3</v>
      </c>
      <c r="AE32" s="222">
        <f>'[1]4408Exp'!AC$194</f>
        <v>0</v>
      </c>
      <c r="AF32" s="222">
        <f>'[1]4408Exp'!AD$194</f>
        <v>9.476E-3</v>
      </c>
      <c r="AG32" s="222">
        <f>'[1]4408Exp'!AE$194</f>
        <v>0</v>
      </c>
      <c r="AH32" s="222">
        <f>'[1]4408Exp'!AF$194</f>
        <v>0.214</v>
      </c>
      <c r="AI32" s="222">
        <f>'[1]4408Exp'!AG$194</f>
        <v>1.3660000000000001</v>
      </c>
      <c r="AJ32" s="222">
        <f>'[1]4408Exp'!AH$194</f>
        <v>3.5248520000000001</v>
      </c>
      <c r="AK32" s="222">
        <f>'[1]4408Exp'!AI$194</f>
        <v>8.0841709999999996</v>
      </c>
      <c r="AL32" s="222">
        <f>'[1]4408Exp'!AJ$194</f>
        <v>12.588645</v>
      </c>
      <c r="AM32" s="222">
        <f>'[1]4408Exp'!AK$194</f>
        <v>7.4702660000000005</v>
      </c>
      <c r="AN32" s="222">
        <f>'[1]4408Exp'!AL$194</f>
        <v>11.653968000000001</v>
      </c>
      <c r="AO32" s="222">
        <f>'[1]4408Exp'!AM$194</f>
        <v>15.539946999999998</v>
      </c>
      <c r="AP32" s="222">
        <f>'[1]4408Exp'!AN$194</f>
        <v>17.336463000000002</v>
      </c>
      <c r="AQ32" s="222">
        <f>'[1]4408Exp'!AO$194</f>
        <v>18.372216999999996</v>
      </c>
      <c r="AR32" s="222">
        <f>'[1]4408Exp'!AP$194</f>
        <v>18.092317999999999</v>
      </c>
      <c r="AS32" s="222">
        <f>'[1]4408Exp'!AQ$194</f>
        <v>10.201992999999998</v>
      </c>
      <c r="AT32" s="222">
        <f>'[1]4408Exp'!AR$194</f>
        <v>8.2518409999999989</v>
      </c>
      <c r="AU32" s="222">
        <f>'[1]4408Exp'!AS$194</f>
        <v>6.981338</v>
      </c>
      <c r="AV32" s="222">
        <f>'[1]4408Exp'!AT$194</f>
        <v>4.492991</v>
      </c>
      <c r="AW32" s="222">
        <f>'[1]4408Exp'!AU$194</f>
        <v>4.430377</v>
      </c>
      <c r="AX32" s="222">
        <f>'[1]4408Exp'!AV$194</f>
        <v>4.0924049999999994</v>
      </c>
      <c r="AY32" s="222">
        <f>'[1]4408Exp'!AW$194</f>
        <v>3.059552</v>
      </c>
      <c r="AZ32" s="222">
        <f>'[1]4408Exp'!AX$194</f>
        <v>6.5596699999999997</v>
      </c>
      <c r="BA32" s="222">
        <f>'[1]4408Exp'!AY$194</f>
        <v>5.6511809999999993</v>
      </c>
      <c r="BB32" s="222">
        <f>'[1]4408Exp'!AZ$194</f>
        <v>9.3990029999999987</v>
      </c>
      <c r="BC32" s="294">
        <f>'[1]4408Exp'!BA$194</f>
        <v>0</v>
      </c>
      <c r="BD32" s="307"/>
    </row>
    <row r="33" spans="2:56" ht="17.149999999999999" customHeight="1">
      <c r="B33" s="198" t="s">
        <v>212</v>
      </c>
      <c r="C33" s="231">
        <f>1/$A$1*'[1]4408Exp'!$B$265</f>
        <v>1.6213581999999999E-3</v>
      </c>
      <c r="D33" s="199">
        <f>1/$A$1*'[1]4408Exp'!$C$265</f>
        <v>0</v>
      </c>
      <c r="E33" s="199">
        <f>1/$A$1*'[1]4408Exp'!$D$265</f>
        <v>3.0432723999999993E-3</v>
      </c>
      <c r="F33" s="199">
        <f>1/$A$1*'[1]4408Exp'!$E$265</f>
        <v>4.2605219999999991E-4</v>
      </c>
      <c r="G33" s="199">
        <f>1/$A$1*'[1]4408Exp'!$F$265</f>
        <v>1.7292967999999996E-3</v>
      </c>
      <c r="H33" s="199">
        <f>1/$A$1*'[1]4408Exp'!$G$265</f>
        <v>1.6364599999999997E-3</v>
      </c>
      <c r="I33" s="199">
        <f>1/$A$1*'[1]4408Exp'!$H$265</f>
        <v>2.5295634E-3</v>
      </c>
      <c r="J33" s="200">
        <f>1/$A$1*'[1]4408Exp'!$I$265</f>
        <v>3.5105013999999993E-3</v>
      </c>
      <c r="K33" s="200">
        <f>1/$A$1*'[1]4408Exp'!$J$265</f>
        <v>2.3176229999999996E-3</v>
      </c>
      <c r="L33" s="200">
        <f>1/$A$1*'[1]4408Exp'!K$265</f>
        <v>3.1013388000000002E-3</v>
      </c>
      <c r="M33" s="200">
        <f>1/$A$1*'[1]4408Exp'!L$265</f>
        <v>5.3725293999999993E-3</v>
      </c>
      <c r="N33" s="200">
        <f>1/$A$1*'[1]4408Exp'!M$265</f>
        <v>3.1509953999999995E-3</v>
      </c>
      <c r="O33" s="200">
        <f>1/$A$1*'[1]4408Exp'!N$265</f>
        <v>4.7717081999999987E-3</v>
      </c>
      <c r="P33" s="200">
        <f>1/$A$1*'[1]4408Exp'!O$265</f>
        <v>4.0575401999999993E-3</v>
      </c>
      <c r="Q33" s="200">
        <f>1/$A$1*'[1]4408Exp'!P$265</f>
        <v>4.6537329999999984E-3</v>
      </c>
      <c r="R33" s="200">
        <f>1/$A$1*'[1]4408Exp'!Q$265</f>
        <v>3.6477489999999996E-3</v>
      </c>
      <c r="S33" s="200">
        <f>1/$A$1*'[1]4408Exp'!R$265</f>
        <v>4.0613313999999989E-3</v>
      </c>
      <c r="T33" s="200">
        <f>1/$A$1*'[1]4408Exp'!S$265</f>
        <v>4.1207375999999987E-3</v>
      </c>
      <c r="U33" s="200">
        <f>1/$A$1*'[1]4408Exp'!T$265</f>
        <v>3.7153003999999996E-3</v>
      </c>
      <c r="V33" s="200">
        <f>1/$A$1*'[1]4408Exp'!U$265</f>
        <v>3.3128675999999986E-3</v>
      </c>
      <c r="W33" s="200">
        <f>1/$A$1*'[1]4408Exp'!V$265</f>
        <v>4.6426039333333328E-3</v>
      </c>
      <c r="X33" s="200">
        <f>1/$A$1*'[1]4408Exp'!W$265</f>
        <v>2.8645987999999989E-3</v>
      </c>
      <c r="Y33" s="200">
        <f>1/$A$1*'[1]4408Exp'!X$265</f>
        <v>4.2398789999999985E-3</v>
      </c>
      <c r="Z33" s="200">
        <f>1/$A$1*'[1]4408Exp'!Y$265</f>
        <v>6.6609465999999994E-3</v>
      </c>
      <c r="AA33" s="200">
        <f>1/$A$1*'[1]4408Exp'!Z$265</f>
        <v>8.5641432666666659E-3</v>
      </c>
      <c r="AB33" s="200">
        <f>1/$A$1*'[1]4408Exp'!AA$265</f>
        <v>0</v>
      </c>
      <c r="AC33" s="35"/>
      <c r="AD33" s="300">
        <f>'[1]4408Exp'!AB$265</f>
        <v>1.3388049999999998</v>
      </c>
      <c r="AE33" s="202">
        <f>'[1]4408Exp'!AC$265</f>
        <v>0</v>
      </c>
      <c r="AF33" s="202">
        <f>'[1]4408Exp'!AD$265</f>
        <v>1.7948899999999997</v>
      </c>
      <c r="AG33" s="202">
        <f>'[1]4408Exp'!AE$265</f>
        <v>0.21300000000000002</v>
      </c>
      <c r="AH33" s="202">
        <f>'[1]4408Exp'!AF$265</f>
        <v>1.417</v>
      </c>
      <c r="AI33" s="202">
        <f>'[1]4408Exp'!AG$265</f>
        <v>1.7190000000000001</v>
      </c>
      <c r="AJ33" s="202">
        <f>'[1]4408Exp'!AH$265</f>
        <v>2.5353609999999995</v>
      </c>
      <c r="AK33" s="202">
        <f>'[1]4408Exp'!AI$265</f>
        <v>4.7711340000000009</v>
      </c>
      <c r="AL33" s="202">
        <f>'[1]4408Exp'!AJ$265</f>
        <v>3.9678260000000001</v>
      </c>
      <c r="AM33" s="202">
        <f>'[1]4408Exp'!AK$265</f>
        <v>5.3917069999999994</v>
      </c>
      <c r="AN33" s="202">
        <f>'[1]4408Exp'!AL$265</f>
        <v>7.2460619999999984</v>
      </c>
      <c r="AO33" s="202">
        <f>'[1]4408Exp'!AM$265</f>
        <v>4.7864870000000002</v>
      </c>
      <c r="AP33" s="202">
        <f>'[1]4408Exp'!AN$265</f>
        <v>5.0590000000000002</v>
      </c>
      <c r="AQ33" s="202">
        <f>'[1]4408Exp'!AO$265</f>
        <v>5.2412270000000003</v>
      </c>
      <c r="AR33" s="202">
        <f>'[1]4408Exp'!AP$265</f>
        <v>5.907354999999999</v>
      </c>
      <c r="AS33" s="202">
        <f>'[1]4408Exp'!AQ$265</f>
        <v>5.6575849999999992</v>
      </c>
      <c r="AT33" s="202">
        <f>'[1]4408Exp'!AR$265</f>
        <v>7.5373359999999998</v>
      </c>
      <c r="AU33" s="202">
        <f>'[1]4408Exp'!AS$265</f>
        <v>7.2724349999999998</v>
      </c>
      <c r="AV33" s="202">
        <f>'[1]4408Exp'!AT$265</f>
        <v>7.6004109999999994</v>
      </c>
      <c r="AW33" s="202">
        <f>'[1]4408Exp'!AU$265</f>
        <v>5.7973740000000014</v>
      </c>
      <c r="AX33" s="202">
        <f>'[1]4408Exp'!AV$265</f>
        <v>7.0992679999999995</v>
      </c>
      <c r="AY33" s="202">
        <f>'[1]4408Exp'!AW$265</f>
        <v>6.4948819999999996</v>
      </c>
      <c r="AZ33" s="202">
        <f>'[1]4408Exp'!AX$265</f>
        <v>10.428457999999999</v>
      </c>
      <c r="BA33" s="202">
        <f>'[1]4408Exp'!AY$265</f>
        <v>15.881689</v>
      </c>
      <c r="BB33" s="202">
        <f>'[1]4408Exp'!AZ$265</f>
        <v>18.635767999999999</v>
      </c>
      <c r="BC33" s="295">
        <f>'[1]4408Exp'!BA$265</f>
        <v>0</v>
      </c>
      <c r="BD33" s="307"/>
    </row>
    <row r="34" spans="2:56" ht="17.149999999999999" customHeight="1">
      <c r="B34" s="10" t="s">
        <v>198</v>
      </c>
      <c r="C34" s="60">
        <f t="shared" ref="C34:AB34" si="8">C5-SUM(C6,C7,C11,C14,C26,C32,C33)</f>
        <v>3.2747539999999908E-4</v>
      </c>
      <c r="D34" s="26">
        <f t="shared" si="8"/>
        <v>0</v>
      </c>
      <c r="E34" s="26">
        <f t="shared" si="8"/>
        <v>1.5244292000000242E-3</v>
      </c>
      <c r="F34" s="26">
        <f t="shared" si="8"/>
        <v>2.9208745999999702E-3</v>
      </c>
      <c r="G34" s="26">
        <f t="shared" si="8"/>
        <v>2.9175117999999806E-3</v>
      </c>
      <c r="H34" s="26">
        <f t="shared" si="8"/>
        <v>1.4936432000000055E-3</v>
      </c>
      <c r="I34" s="26">
        <f t="shared" si="8"/>
        <v>1.6812474000000299E-3</v>
      </c>
      <c r="J34" s="45">
        <f t="shared" si="8"/>
        <v>4.4064874000000198E-3</v>
      </c>
      <c r="K34" s="45">
        <f t="shared" si="8"/>
        <v>8.3466278000000893E-3</v>
      </c>
      <c r="L34" s="45">
        <f t="shared" si="8"/>
        <v>9.0187678000000354E-3</v>
      </c>
      <c r="M34" s="45">
        <f t="shared" si="8"/>
        <v>1.4440540799999957E-2</v>
      </c>
      <c r="N34" s="45">
        <f t="shared" si="8"/>
        <v>3.5903967399999931E-2</v>
      </c>
      <c r="O34" s="45">
        <f t="shared" si="8"/>
        <v>2.5466317800000055E-2</v>
      </c>
      <c r="P34" s="45">
        <f t="shared" si="8"/>
        <v>2.227806700000004E-2</v>
      </c>
      <c r="Q34" s="45">
        <f t="shared" si="8"/>
        <v>7.4315414599999907E-2</v>
      </c>
      <c r="R34" s="45">
        <f t="shared" si="8"/>
        <v>8.2248857599999864E-2</v>
      </c>
      <c r="S34" s="45">
        <f t="shared" si="8"/>
        <v>6.1713132599999998E-2</v>
      </c>
      <c r="T34" s="45">
        <f t="shared" si="8"/>
        <v>9.8911404199999886E-2</v>
      </c>
      <c r="U34" s="45">
        <f t="shared" si="8"/>
        <v>9.182020086666659E-2</v>
      </c>
      <c r="V34" s="45">
        <f t="shared" si="8"/>
        <v>0.10303851039999984</v>
      </c>
      <c r="W34" s="45">
        <f t="shared" si="8"/>
        <v>6.9927091533333263E-2</v>
      </c>
      <c r="X34" s="45">
        <f t="shared" si="8"/>
        <v>9.6342778000000018E-2</v>
      </c>
      <c r="Y34" s="45">
        <f t="shared" si="8"/>
        <v>5.4744958799999854E-2</v>
      </c>
      <c r="Z34" s="45">
        <f t="shared" si="8"/>
        <v>5.8739147599999986E-2</v>
      </c>
      <c r="AA34" s="45">
        <f t="shared" si="8"/>
        <v>4.4170291199999878E-2</v>
      </c>
      <c r="AB34" s="45">
        <f t="shared" si="8"/>
        <v>0</v>
      </c>
      <c r="AC34" s="4"/>
      <c r="AD34" s="77">
        <f t="shared" ref="AD34:BC34" si="9">AD5-SUM(AD6,AD7,AD11,AD14,AD26,AD32,AD33)</f>
        <v>0.35700200000000848</v>
      </c>
      <c r="AE34" s="78">
        <f t="shared" si="9"/>
        <v>0</v>
      </c>
      <c r="AF34" s="78">
        <f t="shared" si="9"/>
        <v>0.76983100000005322</v>
      </c>
      <c r="AG34" s="78">
        <f t="shared" si="9"/>
        <v>1.1930000000000121</v>
      </c>
      <c r="AH34" s="78">
        <f t="shared" si="9"/>
        <v>3.0490000000000066</v>
      </c>
      <c r="AI34" s="78">
        <f t="shared" si="9"/>
        <v>1.8250000000000313</v>
      </c>
      <c r="AJ34" s="78">
        <f t="shared" si="9"/>
        <v>2.0055250000000342</v>
      </c>
      <c r="AK34" s="78">
        <f t="shared" si="9"/>
        <v>6.4237729999999829</v>
      </c>
      <c r="AL34" s="78">
        <f t="shared" si="9"/>
        <v>12.884211000000022</v>
      </c>
      <c r="AM34" s="78">
        <f t="shared" si="9"/>
        <v>12.767857000000049</v>
      </c>
      <c r="AN34" s="78">
        <f t="shared" si="9"/>
        <v>17.20664600000012</v>
      </c>
      <c r="AO34" s="78">
        <f t="shared" si="9"/>
        <v>31.135532999999924</v>
      </c>
      <c r="AP34" s="78">
        <f t="shared" si="9"/>
        <v>24.036091000000027</v>
      </c>
      <c r="AQ34" s="78">
        <f t="shared" si="9"/>
        <v>22.395024000000035</v>
      </c>
      <c r="AR34" s="78">
        <f t="shared" si="9"/>
        <v>54.445848000000012</v>
      </c>
      <c r="AS34" s="78">
        <f t="shared" si="9"/>
        <v>60.512152000000071</v>
      </c>
      <c r="AT34" s="78">
        <f t="shared" si="9"/>
        <v>48.140343999999942</v>
      </c>
      <c r="AU34" s="78">
        <f t="shared" si="9"/>
        <v>96.679200999999978</v>
      </c>
      <c r="AV34" s="78">
        <f t="shared" si="9"/>
        <v>87.471965000000012</v>
      </c>
      <c r="AW34" s="78">
        <f t="shared" si="9"/>
        <v>101.32618299999996</v>
      </c>
      <c r="AX34" s="78">
        <f t="shared" si="9"/>
        <v>57.446495999999854</v>
      </c>
      <c r="AY34" s="78">
        <f t="shared" si="9"/>
        <v>91.502639000000045</v>
      </c>
      <c r="AZ34" s="78">
        <f t="shared" si="9"/>
        <v>62.45593800000006</v>
      </c>
      <c r="BA34" s="78">
        <f t="shared" si="9"/>
        <v>65.490295999999944</v>
      </c>
      <c r="BB34" s="78">
        <f t="shared" si="9"/>
        <v>40.824349000000097</v>
      </c>
      <c r="BC34" s="79">
        <f t="shared" si="9"/>
        <v>0</v>
      </c>
      <c r="BD34" s="307"/>
    </row>
    <row r="35" spans="2:56">
      <c r="B35" s="5" t="s">
        <v>100</v>
      </c>
      <c r="C35" s="47">
        <f>1/$A$1*'[1]4408Exp'!$B$108</f>
        <v>4.7578999999999993E-5</v>
      </c>
      <c r="D35" s="11">
        <f>1/$A$1*'[1]4408Exp'!$C$108</f>
        <v>0</v>
      </c>
      <c r="E35" s="11">
        <f>1/$A$1*'[1]4408Exp'!$D$108</f>
        <v>9.7794619999999979E-4</v>
      </c>
      <c r="F35" s="11">
        <f>1/$A$1*'[1]4408Exp'!$E$108</f>
        <v>2.545708199999999E-3</v>
      </c>
      <c r="G35" s="11">
        <f>1/$A$1*'[1]4408Exp'!$F$108</f>
        <v>9.9920799999999967E-5</v>
      </c>
      <c r="H35" s="11">
        <f>1/$A$1*'[1]4408Exp'!$G$108</f>
        <v>3.6611399999999993E-5</v>
      </c>
      <c r="I35" s="11">
        <f>1/$A$1*'[1]4408Exp'!$H$108</f>
        <v>2.9674399999999995E-5</v>
      </c>
      <c r="J35" s="37">
        <f>1/$A$1*'[1]4408Exp'!$I$108</f>
        <v>4.2586739999999994E-4</v>
      </c>
      <c r="K35" s="37">
        <f>1/$A$1*'[1]4408Exp'!$J$108</f>
        <v>3.4826959999999995E-3</v>
      </c>
      <c r="L35" s="37">
        <f>1/$A$1*'[1]4408Exp'!K$108</f>
        <v>5.2506355999999985E-3</v>
      </c>
      <c r="M35" s="37">
        <f>1/$A$1*'[1]4408Exp'!L$108</f>
        <v>9.0929957999999981E-3</v>
      </c>
      <c r="N35" s="37">
        <f>1/$A$1*'[1]4408Exp'!M$108</f>
        <v>2.5399442599999992E-2</v>
      </c>
      <c r="O35" s="37">
        <f>1/$A$1*'[1]4408Exp'!N$108</f>
        <v>1.6394513799999996E-2</v>
      </c>
      <c r="P35" s="37">
        <f>1/$A$1*'[1]4408Exp'!O$108</f>
        <v>1.4105459199999998E-2</v>
      </c>
      <c r="Q35" s="37">
        <f>1/$A$1*'[1]4408Exp'!P$108</f>
        <v>6.5631392399999988E-2</v>
      </c>
      <c r="R35" s="37">
        <f>1/$A$1*'[1]4408Exp'!Q$108</f>
        <v>7.1839366199999977E-2</v>
      </c>
      <c r="S35" s="37">
        <f>1/$A$1*'[1]4408Exp'!R$108</f>
        <v>5.3632329799999989E-2</v>
      </c>
      <c r="T35" s="37">
        <f>1/$A$1*'[1]4408Exp'!S$108</f>
        <v>8.6628341799999981E-2</v>
      </c>
      <c r="U35" s="37">
        <f>1/$A$1*'[1]4408Exp'!T$108</f>
        <v>7.9214867199999969E-2</v>
      </c>
      <c r="V35" s="37">
        <f>1/$A$1*'[1]4408Exp'!U$108</f>
        <v>8.9832706599999992E-2</v>
      </c>
      <c r="W35" s="37">
        <f>1/$A$1*'[1]4408Exp'!V$108</f>
        <v>5.7297923799999977E-2</v>
      </c>
      <c r="X35" s="37">
        <f>1/$A$1*'[1]4408Exp'!W$108</f>
        <v>8.2394076799999966E-2</v>
      </c>
      <c r="Y35" s="37">
        <f>1/$A$1*'[1]4408Exp'!X$108</f>
        <v>4.1865013399999998E-2</v>
      </c>
      <c r="Z35" s="37">
        <f>1/$A$1*'[1]4408Exp'!Y$108</f>
        <v>4.3947089199999984E-2</v>
      </c>
      <c r="AA35" s="37">
        <f>1/$A$1*'[1]4408Exp'!Z$108</f>
        <v>3.0075824799999991E-2</v>
      </c>
      <c r="AB35" s="37">
        <f>1/$A$1*'[1]4408Exp'!AA$108</f>
        <v>0</v>
      </c>
      <c r="AC35" s="4"/>
      <c r="AD35" s="274">
        <f>'[1]4408Exp'!AB$108</f>
        <v>9.6429000000000001E-2</v>
      </c>
      <c r="AE35" s="134">
        <f>'[1]4408Exp'!AC$108</f>
        <v>0</v>
      </c>
      <c r="AF35" s="134">
        <f>'[1]4408Exp'!AD$108</f>
        <v>0.37448699999999996</v>
      </c>
      <c r="AG35" s="134">
        <f>'[1]4408Exp'!AE$108</f>
        <v>0.59099999999999997</v>
      </c>
      <c r="AH35" s="134">
        <f>'[1]4408Exp'!AF$108</f>
        <v>1.0999999999999999E-2</v>
      </c>
      <c r="AI35" s="134">
        <f>'[1]4408Exp'!AG$108</f>
        <v>4.7E-2</v>
      </c>
      <c r="AJ35" s="134">
        <f>'[1]4408Exp'!AH$108</f>
        <v>6.6624000000000003E-2</v>
      </c>
      <c r="AK35" s="134">
        <f>'[1]4408Exp'!AI$108</f>
        <v>0.44051400000000002</v>
      </c>
      <c r="AL35" s="134">
        <f>'[1]4408Exp'!AJ$108</f>
        <v>4.0060329999999995</v>
      </c>
      <c r="AM35" s="134">
        <f>'[1]4408Exp'!AK$108</f>
        <v>5.6940729999999995</v>
      </c>
      <c r="AN35" s="134">
        <f>'[1]4408Exp'!AL$108</f>
        <v>8.3212349999999997</v>
      </c>
      <c r="AO35" s="134">
        <f>'[1]4408Exp'!AM$108</f>
        <v>11.621964</v>
      </c>
      <c r="AP35" s="134">
        <f>'[1]4408Exp'!AN$108</f>
        <v>9.0490619999999975</v>
      </c>
      <c r="AQ35" s="134">
        <f>'[1]4408Exp'!AO$108</f>
        <v>9.8935659999999999</v>
      </c>
      <c r="AR35" s="134">
        <f>'[1]4408Exp'!AP$108</f>
        <v>42.391129999999997</v>
      </c>
      <c r="AS35" s="134">
        <f>'[1]4408Exp'!AQ$108</f>
        <v>47.917031000000001</v>
      </c>
      <c r="AT35" s="134">
        <f>'[1]4408Exp'!AR$108</f>
        <v>37.847501000000001</v>
      </c>
      <c r="AU35" s="134">
        <f>'[1]4408Exp'!AS$108</f>
        <v>77.103383999999991</v>
      </c>
      <c r="AV35" s="134">
        <f>'[1]4408Exp'!AT$108</f>
        <v>69.928331999999997</v>
      </c>
      <c r="AW35" s="134">
        <f>'[1]4408Exp'!AU$108</f>
        <v>86.885384000000002</v>
      </c>
      <c r="AX35" s="134">
        <f>'[1]4408Exp'!AV$108</f>
        <v>43.72530299999999</v>
      </c>
      <c r="AY35" s="134">
        <f>'[1]4408Exp'!AW$108</f>
        <v>75.16510599999998</v>
      </c>
      <c r="AZ35" s="134">
        <f>'[1]4408Exp'!AX$108</f>
        <v>43.677520000000001</v>
      </c>
      <c r="BA35" s="134">
        <f>'[1]4408Exp'!AY$108</f>
        <v>45.308237000000005</v>
      </c>
      <c r="BB35" s="134">
        <f>'[1]4408Exp'!AZ$108</f>
        <v>23.704793999999996</v>
      </c>
      <c r="BC35" s="136">
        <f>'[1]4408Exp'!BA$108</f>
        <v>0</v>
      </c>
      <c r="BD35" s="307"/>
    </row>
    <row r="36" spans="2:56">
      <c r="B36" s="5" t="s">
        <v>108</v>
      </c>
      <c r="C36" s="47">
        <f>1/$A$1*'[1]4408Exp'!$B$238</f>
        <v>2.5199999999999998E-7</v>
      </c>
      <c r="D36" s="11">
        <f>1/$A$1*'[1]4408Exp'!$C$238</f>
        <v>0</v>
      </c>
      <c r="E36" s="11">
        <f>1/$A$1*'[1]4408Exp'!$D$238</f>
        <v>1.3901999999999998E-5</v>
      </c>
      <c r="F36" s="11">
        <f>1/$A$1*'[1]4408Exp'!$E$238</f>
        <v>1.5418899999999997E-4</v>
      </c>
      <c r="G36" s="11">
        <f>1/$A$1*'[1]4408Exp'!$F$238</f>
        <v>6.4280719999999987E-4</v>
      </c>
      <c r="H36" s="11">
        <f>1/$A$1*'[1]4408Exp'!$G$238</f>
        <v>3.8511199999999995E-4</v>
      </c>
      <c r="I36" s="11">
        <f>1/$A$1*'[1]4408Exp'!$H$238</f>
        <v>2.8219660000000001E-4</v>
      </c>
      <c r="J36" s="37">
        <f>1/$A$1*'[1]4408Exp'!$I$238</f>
        <v>1.0004063999999998E-3</v>
      </c>
      <c r="K36" s="37">
        <f>1/$A$1*'[1]4408Exp'!$J$238</f>
        <v>2.2411563999999999E-3</v>
      </c>
      <c r="L36" s="37">
        <f>1/$A$1*'[1]4408Exp'!K$238</f>
        <v>1.7612055999999996E-3</v>
      </c>
      <c r="M36" s="37">
        <f>1/$A$1*'[1]4408Exp'!L$238</f>
        <v>2.7634740000000001E-3</v>
      </c>
      <c r="N36" s="37">
        <f>1/$A$1*'[1]4408Exp'!M$238</f>
        <v>4.5115993999999991E-3</v>
      </c>
      <c r="O36" s="37">
        <f>1/$A$1*'[1]4408Exp'!N$238</f>
        <v>3.1547375999999992E-3</v>
      </c>
      <c r="P36" s="37">
        <f>1/$A$1*'[1]4408Exp'!O$238</f>
        <v>2.8448027999999994E-3</v>
      </c>
      <c r="Q36" s="37">
        <f>1/$A$1*'[1]4408Exp'!P$238</f>
        <v>2.5238737999999997E-3</v>
      </c>
      <c r="R36" s="37">
        <f>1/$A$1*'[1]4408Exp'!Q$238</f>
        <v>3.3991075999999995E-3</v>
      </c>
      <c r="S36" s="37">
        <f>1/$A$1*'[1]4408Exp'!R$238</f>
        <v>9.5693639999999973E-4</v>
      </c>
      <c r="T36" s="37">
        <f>1/$A$1*'[1]4408Exp'!S$238</f>
        <v>2.0748139999999999E-3</v>
      </c>
      <c r="U36" s="37">
        <f>1/$A$1*'[1]4408Exp'!T$238</f>
        <v>2.6875435999999995E-3</v>
      </c>
      <c r="V36" s="37">
        <f>1/$A$1*'[1]4408Exp'!U$238</f>
        <v>1.8541333999999995E-3</v>
      </c>
      <c r="W36" s="37">
        <f>1/$A$1*'[1]4408Exp'!V$238</f>
        <v>2.8086161999999995E-3</v>
      </c>
      <c r="X36" s="37">
        <f>1/$A$1*'[1]4408Exp'!W$238</f>
        <v>2.0165921999999994E-3</v>
      </c>
      <c r="Y36" s="37">
        <f>1/$A$1*'[1]4408Exp'!X$238</f>
        <v>3.7126193999999992E-3</v>
      </c>
      <c r="Z36" s="37">
        <f>1/$A$1*'[1]4408Exp'!Y$238</f>
        <v>6.2463099999999988E-3</v>
      </c>
      <c r="AA36" s="37">
        <f>1/$A$1*'[1]4408Exp'!Z$238</f>
        <v>4.1492331999999988E-3</v>
      </c>
      <c r="AB36" s="37">
        <f>1/$A$1*'[1]4408Exp'!AA$238</f>
        <v>0</v>
      </c>
      <c r="AC36" s="4"/>
      <c r="AD36" s="274">
        <f>'[1]4408Exp'!AB$238</f>
        <v>1.125E-2</v>
      </c>
      <c r="AE36" s="134">
        <f>'[1]4408Exp'!AC$238</f>
        <v>0</v>
      </c>
      <c r="AF36" s="134">
        <f>'[1]4408Exp'!AD$238</f>
        <v>2.3888E-2</v>
      </c>
      <c r="AG36" s="134">
        <f>'[1]4408Exp'!AE$238</f>
        <v>0.36299999999999999</v>
      </c>
      <c r="AH36" s="134">
        <f>'[1]4408Exp'!AF$238</f>
        <v>1.4470000000000001</v>
      </c>
      <c r="AI36" s="134">
        <f>'[1]4408Exp'!AG$238</f>
        <v>1.032</v>
      </c>
      <c r="AJ36" s="134">
        <f>'[1]4408Exp'!AH$238</f>
        <v>0.71476300000000015</v>
      </c>
      <c r="AK36" s="134">
        <f>'[1]4408Exp'!AI$238</f>
        <v>2.4833959999999999</v>
      </c>
      <c r="AL36" s="134">
        <f>'[1]4408Exp'!AJ$238</f>
        <v>5.4846939999999993</v>
      </c>
      <c r="AM36" s="134">
        <f>'[1]4408Exp'!AK$238</f>
        <v>3.5235939999999997</v>
      </c>
      <c r="AN36" s="134">
        <f>'[1]4408Exp'!AL$238</f>
        <v>5.0047430000000004</v>
      </c>
      <c r="AO36" s="134">
        <f>'[1]4408Exp'!AM$238</f>
        <v>9.3812560000000005</v>
      </c>
      <c r="AP36" s="134">
        <f>'[1]4408Exp'!AN$238</f>
        <v>6.6341429999999999</v>
      </c>
      <c r="AQ36" s="134">
        <f>'[1]4408Exp'!AO$238</f>
        <v>6.1623669999999997</v>
      </c>
      <c r="AR36" s="134">
        <f>'[1]4408Exp'!AP$238</f>
        <v>5.376790999999999</v>
      </c>
      <c r="AS36" s="134">
        <f>'[1]4408Exp'!AQ$238</f>
        <v>5.093138999999999</v>
      </c>
      <c r="AT36" s="134">
        <f>'[1]4408Exp'!AR$238</f>
        <v>1.787269</v>
      </c>
      <c r="AU36" s="134">
        <f>'[1]4408Exp'!AS$238</f>
        <v>4.0811789999999997</v>
      </c>
      <c r="AV36" s="134">
        <f>'[1]4408Exp'!AT$238</f>
        <v>4.9928909999999993</v>
      </c>
      <c r="AW36" s="134">
        <f>'[1]4408Exp'!AU$238</f>
        <v>3.4067059999999998</v>
      </c>
      <c r="AX36" s="134">
        <f>'[1]4408Exp'!AV$238</f>
        <v>3.984065999999999</v>
      </c>
      <c r="AY36" s="134">
        <f>'[1]4408Exp'!AW$238</f>
        <v>3.3931610000000001</v>
      </c>
      <c r="AZ36" s="134">
        <f>'[1]4408Exp'!AX$238</f>
        <v>6.828017</v>
      </c>
      <c r="BA36" s="134">
        <f>'[1]4408Exp'!AY$238</f>
        <v>10.02323</v>
      </c>
      <c r="BB36" s="134">
        <f>'[1]4408Exp'!AZ$238</f>
        <v>6.3849320000000001</v>
      </c>
      <c r="BC36" s="136">
        <f>'[1]4408Exp'!BA$238</f>
        <v>0</v>
      </c>
      <c r="BD36" s="307"/>
    </row>
    <row r="37" spans="2:56" ht="13" thickBot="1">
      <c r="B37" s="6" t="s">
        <v>19</v>
      </c>
      <c r="C37" s="224">
        <f t="shared" ref="C37:AB37" si="10">SUM(C34:C34)-SUM(C35:C36)</f>
        <v>2.7964439999999911E-4</v>
      </c>
      <c r="D37" s="225">
        <f t="shared" si="10"/>
        <v>0</v>
      </c>
      <c r="E37" s="225">
        <f t="shared" si="10"/>
        <v>5.3258100000002436E-4</v>
      </c>
      <c r="F37" s="225">
        <f t="shared" si="10"/>
        <v>2.2097739999997132E-4</v>
      </c>
      <c r="G37" s="225">
        <f t="shared" si="10"/>
        <v>2.1747837999999808E-3</v>
      </c>
      <c r="H37" s="225">
        <f t="shared" si="10"/>
        <v>1.0719198000000056E-3</v>
      </c>
      <c r="I37" s="225">
        <f t="shared" si="10"/>
        <v>1.3693764000000299E-3</v>
      </c>
      <c r="J37" s="226">
        <f t="shared" si="10"/>
        <v>2.9802136000000199E-3</v>
      </c>
      <c r="K37" s="226">
        <f t="shared" si="10"/>
        <v>2.6227754000000894E-3</v>
      </c>
      <c r="L37" s="226">
        <f t="shared" si="10"/>
        <v>2.0069266000000375E-3</v>
      </c>
      <c r="M37" s="226">
        <f t="shared" si="10"/>
        <v>2.5840709999999587E-3</v>
      </c>
      <c r="N37" s="226">
        <f t="shared" si="10"/>
        <v>5.9929253999999391E-3</v>
      </c>
      <c r="O37" s="226">
        <f t="shared" si="10"/>
        <v>5.9170664000000595E-3</v>
      </c>
      <c r="P37" s="226">
        <f t="shared" si="10"/>
        <v>5.3278050000000431E-3</v>
      </c>
      <c r="Q37" s="226">
        <f t="shared" si="10"/>
        <v>6.1601483999999262E-3</v>
      </c>
      <c r="R37" s="226">
        <f t="shared" si="10"/>
        <v>7.0103837999998808E-3</v>
      </c>
      <c r="S37" s="226">
        <f t="shared" si="10"/>
        <v>7.1238664000000118E-3</v>
      </c>
      <c r="T37" s="226">
        <f t="shared" si="10"/>
        <v>1.0208248399999911E-2</v>
      </c>
      <c r="U37" s="226">
        <f t="shared" si="10"/>
        <v>9.9177900666666263E-3</v>
      </c>
      <c r="V37" s="226">
        <f t="shared" si="10"/>
        <v>1.1351670399999847E-2</v>
      </c>
      <c r="W37" s="226">
        <f t="shared" si="10"/>
        <v>9.8205515333332841E-3</v>
      </c>
      <c r="X37" s="226">
        <f t="shared" si="10"/>
        <v>1.1932109000000052E-2</v>
      </c>
      <c r="Y37" s="226">
        <f t="shared" si="10"/>
        <v>9.1673259999998577E-3</v>
      </c>
      <c r="Z37" s="226">
        <f t="shared" si="10"/>
        <v>8.5457484000000042E-3</v>
      </c>
      <c r="AA37" s="226">
        <f t="shared" si="10"/>
        <v>9.9452331999998894E-3</v>
      </c>
      <c r="AB37" s="226">
        <f t="shared" si="10"/>
        <v>0</v>
      </c>
      <c r="AC37" s="36"/>
      <c r="AD37" s="297">
        <f t="shared" ref="AD37:BC37" si="11">SUM(AD34:AD34)-SUM(AD35:AD36)</f>
        <v>0.24932300000000848</v>
      </c>
      <c r="AE37" s="223">
        <f t="shared" si="11"/>
        <v>0</v>
      </c>
      <c r="AF37" s="223">
        <f t="shared" si="11"/>
        <v>0.37145600000005324</v>
      </c>
      <c r="AG37" s="223">
        <f t="shared" si="11"/>
        <v>0.23900000000001209</v>
      </c>
      <c r="AH37" s="223">
        <f t="shared" si="11"/>
        <v>1.5910000000000066</v>
      </c>
      <c r="AI37" s="223">
        <f t="shared" si="11"/>
        <v>0.7460000000000313</v>
      </c>
      <c r="AJ37" s="223">
        <f t="shared" si="11"/>
        <v>1.2241380000000341</v>
      </c>
      <c r="AK37" s="223">
        <f t="shared" si="11"/>
        <v>3.4998629999999831</v>
      </c>
      <c r="AL37" s="223">
        <f t="shared" si="11"/>
        <v>3.3934840000000221</v>
      </c>
      <c r="AM37" s="223">
        <f t="shared" si="11"/>
        <v>3.5501900000000504</v>
      </c>
      <c r="AN37" s="223">
        <f t="shared" si="11"/>
        <v>3.8806680000001208</v>
      </c>
      <c r="AO37" s="223">
        <f t="shared" si="11"/>
        <v>10.132312999999925</v>
      </c>
      <c r="AP37" s="223">
        <f t="shared" si="11"/>
        <v>8.35288600000003</v>
      </c>
      <c r="AQ37" s="223">
        <f t="shared" si="11"/>
        <v>6.3390910000000353</v>
      </c>
      <c r="AR37" s="223">
        <f t="shared" si="11"/>
        <v>6.6779270000000182</v>
      </c>
      <c r="AS37" s="223">
        <f t="shared" si="11"/>
        <v>7.5019820000000692</v>
      </c>
      <c r="AT37" s="223">
        <f t="shared" si="11"/>
        <v>8.5055739999999389</v>
      </c>
      <c r="AU37" s="223">
        <f t="shared" si="11"/>
        <v>15.494637999999981</v>
      </c>
      <c r="AV37" s="223">
        <f t="shared" si="11"/>
        <v>12.550742000000014</v>
      </c>
      <c r="AW37" s="223">
        <f t="shared" si="11"/>
        <v>11.034092999999956</v>
      </c>
      <c r="AX37" s="223">
        <f t="shared" si="11"/>
        <v>9.737126999999866</v>
      </c>
      <c r="AY37" s="223">
        <f t="shared" si="11"/>
        <v>12.944372000000058</v>
      </c>
      <c r="AZ37" s="223">
        <f t="shared" si="11"/>
        <v>11.950401000000056</v>
      </c>
      <c r="BA37" s="223">
        <f t="shared" si="11"/>
        <v>10.15882899999994</v>
      </c>
      <c r="BB37" s="223">
        <f t="shared" si="11"/>
        <v>10.734623000000102</v>
      </c>
      <c r="BC37" s="296">
        <f t="shared" si="11"/>
        <v>0</v>
      </c>
      <c r="BD37" s="307"/>
    </row>
    <row r="38" spans="2:56" ht="13" thickTop="1">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2:56">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2:56">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2:56">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2:56">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14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[2]RWE!$A$12</f>
        <v>2.2999999999999998</v>
      </c>
    </row>
    <row r="2" spans="1:56" ht="16" thickTop="1">
      <c r="B2" s="462" t="s">
        <v>312</v>
      </c>
      <c r="C2" s="464" t="s">
        <v>23</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58">
        <f>1/$A$1*'[1]4412Exp'!$B$263</f>
        <v>0.68975899999999979</v>
      </c>
      <c r="D5" s="248">
        <f>1/$A$1*'[1]4412Exp'!$C$263</f>
        <v>0.94989099999999993</v>
      </c>
      <c r="E5" s="248">
        <f>1/$A$1*'[1]4412Exp'!$D$263</f>
        <v>1.7924229999999997</v>
      </c>
      <c r="F5" s="248">
        <f>1/$A$1*'[1]4412Exp'!$E$263</f>
        <v>2.015949</v>
      </c>
      <c r="G5" s="248">
        <f>1/$A$1*'[1]4412Exp'!$F$263</f>
        <v>4.2708340000000016</v>
      </c>
      <c r="H5" s="248">
        <f>1/$A$1*'[1]4412Exp'!$G$263</f>
        <v>5.580526976399999</v>
      </c>
      <c r="I5" s="248">
        <f>1/$A$1*'[1]4412Exp'!$H$263</f>
        <v>8.3053341649999943</v>
      </c>
      <c r="J5" s="248">
        <f>1/$A$1*'[1]4412Exp'!$I$263</f>
        <v>8.5979413100000013</v>
      </c>
      <c r="K5" s="248">
        <f>1/$A$1*'[1]4412Exp'!$J$263</f>
        <v>7.1261633533333333</v>
      </c>
      <c r="L5" s="248">
        <f>1/$A$1*'[1]4412Exp'!K$263</f>
        <v>5.5697618166666665</v>
      </c>
      <c r="M5" s="281">
        <f>1/$A$1*'[1]4412Exp'!L$263</f>
        <v>7.4610432616666689</v>
      </c>
      <c r="N5" s="281">
        <f>1/$A$1*'[1]4412Exp'!M$263</f>
        <v>9.4915754066666693</v>
      </c>
      <c r="O5" s="281">
        <f>1/$A$1*'[1]4412Exp'!N$263</f>
        <v>9.9291420416666671</v>
      </c>
      <c r="P5" s="281">
        <f>1/$A$1*'[1]4412Exp'!O$263</f>
        <v>10.186902241666674</v>
      </c>
      <c r="Q5" s="281">
        <f>1/$A$1*'[1]4412Exp'!P$263</f>
        <v>11.394192331594132</v>
      </c>
      <c r="R5" s="281">
        <f>1/$A$1*'[1]4412Exp'!Q$263</f>
        <v>10.694123849880906</v>
      </c>
      <c r="S5" s="281">
        <f>1/$A$1*'[1]4412Exp'!R$263</f>
        <v>11.48212595157772</v>
      </c>
      <c r="T5" s="281">
        <f>1/$A$1*'[1]4412Exp'!S$263</f>
        <v>8.9444687534408764</v>
      </c>
      <c r="U5" s="281">
        <f>1/$A$1*'[1]4412Exp'!T$263</f>
        <v>9.3397718511616628</v>
      </c>
      <c r="V5" s="281">
        <f>1/$A$1*'[1]4412Exp'!U$263</f>
        <v>9.893317505673469</v>
      </c>
      <c r="W5" s="281">
        <f>1/$A$1*'[1]4412Exp'!V$263</f>
        <v>9.7504235941333413</v>
      </c>
      <c r="X5" s="281">
        <f>1/$A$1*'[1]4412Exp'!W$263</f>
        <v>12.279721009999998</v>
      </c>
      <c r="Y5" s="281">
        <f>1/$A$1*'[1]4412Exp'!X$263</f>
        <v>7.5926378457999997</v>
      </c>
      <c r="Z5" s="281">
        <f>1/$A$1*'[1]4412Exp'!Y$263</f>
        <v>10.565024019999997</v>
      </c>
      <c r="AA5" s="281">
        <f>1/$A$1*'[1]4412Exp'!Z$263</f>
        <v>12.788597714999996</v>
      </c>
      <c r="AB5" s="281">
        <f>1/$A$1*'[1]4412Exp'!AA$263</f>
        <v>0</v>
      </c>
      <c r="AC5" s="266"/>
      <c r="AD5" s="261">
        <f>1/1000*'[1]4412Exp'!AB$263</f>
        <v>0.18894173800000003</v>
      </c>
      <c r="AE5" s="250">
        <f>1/1000*'[1]4412Exp'!AC$263</f>
        <v>0.23700000000000002</v>
      </c>
      <c r="AF5" s="250">
        <f>1/1000*'[1]4412Exp'!AD$263</f>
        <v>0.42704848299999987</v>
      </c>
      <c r="AG5" s="250">
        <f>1/1000*'[1]4412Exp'!AE$263</f>
        <v>0.48876500000000006</v>
      </c>
      <c r="AH5" s="250">
        <f>1/1000*'[1]4412Exp'!AF$263</f>
        <v>1.2336020000000003</v>
      </c>
      <c r="AI5" s="250">
        <f>1/1000*'[1]4412Exp'!AG$263</f>
        <v>1.8790490000000009</v>
      </c>
      <c r="AJ5" s="250">
        <f>1/1000*'[1]4412Exp'!AH$263</f>
        <v>2.9100894440000014</v>
      </c>
      <c r="AK5" s="250">
        <f>1/1000*'[1]4412Exp'!AI$263</f>
        <v>3.5052080709999993</v>
      </c>
      <c r="AL5" s="250">
        <f>1/1000*'[1]4412Exp'!AJ$263</f>
        <v>3.3511178869999991</v>
      </c>
      <c r="AM5" s="250">
        <f>1/1000*'[1]4412Exp'!AK$263</f>
        <v>2.4691706530000013</v>
      </c>
      <c r="AN5" s="250">
        <f>1/1000*'[1]4412Exp'!AL$263</f>
        <v>3.3400798310000002</v>
      </c>
      <c r="AO5" s="250">
        <f>1/1000*'[1]4412Exp'!AM$263</f>
        <v>4.2853775799999996</v>
      </c>
      <c r="AP5" s="250">
        <f>1/1000*'[1]4412Exp'!AN$263</f>
        <v>4.7315275809999946</v>
      </c>
      <c r="AQ5" s="250">
        <f>1/1000*'[1]4412Exp'!AO$263</f>
        <v>4.9644424159999998</v>
      </c>
      <c r="AR5" s="250">
        <f>1/1000*'[1]4412Exp'!AP$263</f>
        <v>5.7346411640000019</v>
      </c>
      <c r="AS5" s="250">
        <f>1/1000*'[1]4412Exp'!AQ$263</f>
        <v>5.4165370389999987</v>
      </c>
      <c r="AT5" s="250">
        <f>1/1000*'[1]4412Exp'!AR$263</f>
        <v>5.2297698289999994</v>
      </c>
      <c r="AU5" s="250">
        <f>1/1000*'[1]4412Exp'!AS$263</f>
        <v>5.0020953870000007</v>
      </c>
      <c r="AV5" s="250">
        <f>1/1000*'[1]4412Exp'!AT$263</f>
        <v>5.4238718300000022</v>
      </c>
      <c r="AW5" s="250">
        <f>1/1000*'[1]4412Exp'!AU$263</f>
        <v>4.3977133460000015</v>
      </c>
      <c r="AX5" s="250">
        <f>1/1000*'[1]4412Exp'!AV$263</f>
        <v>4.154179731000001</v>
      </c>
      <c r="AY5" s="250">
        <f>1/1000*'[1]4412Exp'!AW$263</f>
        <v>5.819796661999999</v>
      </c>
      <c r="AZ5" s="250">
        <f>1/1000*'[1]4412Exp'!AX$263</f>
        <v>5.0934221470000001</v>
      </c>
      <c r="BA5" s="250">
        <f>1/1000*'[1]4412Exp'!AY$263</f>
        <v>4.694497554999999</v>
      </c>
      <c r="BB5" s="250">
        <f>1/1000*'[1]4412Exp'!AZ$263</f>
        <v>5.2253630639999997</v>
      </c>
      <c r="BC5" s="259">
        <f>1/1000*'[1]4412Exp'!BA$263</f>
        <v>0</v>
      </c>
      <c r="BD5" s="307"/>
    </row>
    <row r="6" spans="1:56" ht="17.149999999999999" customHeight="1" thickTop="1">
      <c r="B6" s="16" t="s">
        <v>20</v>
      </c>
      <c r="C6" s="28">
        <f>1/$A$1*'[1]4412Exp'!$B$266</f>
        <v>9.7769999999999992E-3</v>
      </c>
      <c r="D6" s="29">
        <f>1/$A$1*'[1]4412Exp'!$C$266</f>
        <v>1.3279999999999998E-2</v>
      </c>
      <c r="E6" s="29">
        <f>1/$A$1*'[1]4412Exp'!$D$266</f>
        <v>3.4162000000000005E-2</v>
      </c>
      <c r="F6" s="29">
        <f>1/$A$1*'[1]4412Exp'!$E$266</f>
        <v>3.4904999999999992E-2</v>
      </c>
      <c r="G6" s="29">
        <f>1/$A$1*'[1]4412Exp'!$F$266</f>
        <v>0.126391</v>
      </c>
      <c r="H6" s="29">
        <f>1/$A$1*'[1]4412Exp'!$G$266</f>
        <v>0.166552008</v>
      </c>
      <c r="I6" s="29">
        <f>1/$A$1*'[1]4412Exp'!$H$266</f>
        <v>0.30332107000000003</v>
      </c>
      <c r="J6" s="33">
        <f>1/$A$1*'[1]4412Exp'!$I$266</f>
        <v>0.47822500000000007</v>
      </c>
      <c r="K6" s="33">
        <f>1/$A$1*'[1]4412Exp'!$J$266</f>
        <v>0.43357601333333334</v>
      </c>
      <c r="L6" s="33">
        <f>1/$A$1*'[1]4412Exp'!K$266</f>
        <v>0.44072709000000004</v>
      </c>
      <c r="M6" s="33">
        <f>1/$A$1*'[1]4412Exp'!L$266</f>
        <v>0.5151548783333334</v>
      </c>
      <c r="N6" s="154">
        <f>1/$A$1*'[1]4412Exp'!M$266</f>
        <v>0.67532741166666677</v>
      </c>
      <c r="O6" s="154">
        <f>1/$A$1*'[1]4412Exp'!N$266</f>
        <v>0.69115254833333339</v>
      </c>
      <c r="P6" s="154">
        <f>1/$A$1*'[1]4412Exp'!O$266</f>
        <v>0.81735596999999993</v>
      </c>
      <c r="Q6" s="154">
        <f>1/$A$1*'[1]4412Exp'!P$266</f>
        <v>0.91607940111438213</v>
      </c>
      <c r="R6" s="154">
        <f>1/$A$1*'[1]4412Exp'!Q$266</f>
        <v>0.72043905169885292</v>
      </c>
      <c r="S6" s="154">
        <f>1/$A$1*'[1]4412Exp'!R$266</f>
        <v>0.80224347826107933</v>
      </c>
      <c r="T6" s="154">
        <f>1/$A$1*'[1]4412Exp'!S$266</f>
        <v>0.49025125737837222</v>
      </c>
      <c r="U6" s="154">
        <f>1/$A$1*'[1]4412Exp'!T$266</f>
        <v>0.65439705050954855</v>
      </c>
      <c r="V6" s="154">
        <f>1/$A$1*'[1]4412Exp'!U$266</f>
        <v>0.79945459159632537</v>
      </c>
      <c r="W6" s="154">
        <f>1/$A$1*'[1]4412Exp'!V$266</f>
        <v>0.8447902209999999</v>
      </c>
      <c r="X6" s="154">
        <f>1/$A$1*'[1]4412Exp'!W$266</f>
        <v>1.1331040000000001</v>
      </c>
      <c r="Y6" s="154">
        <f>1/$A$1*'[1]4412Exp'!X$266</f>
        <v>0.67438325920000008</v>
      </c>
      <c r="Z6" s="154">
        <f>1/$A$1*'[1]4412Exp'!Y$266</f>
        <v>1.2390300000000003</v>
      </c>
      <c r="AA6" s="154">
        <f>1/$A$1*'[1]4412Exp'!Z$266</f>
        <v>1.3545769999999999</v>
      </c>
      <c r="AB6" s="154">
        <f>1/$A$1*'[1]4412Exp'!AA$266</f>
        <v>0</v>
      </c>
      <c r="AC6" s="168"/>
      <c r="AD6" s="256">
        <f>1/1000*'[1]4412Exp'!AB$266</f>
        <v>2.3720759999999999E-3</v>
      </c>
      <c r="AE6" s="29">
        <f>1/1000*'[1]4412Exp'!AC$266</f>
        <v>3.1140000000000004E-3</v>
      </c>
      <c r="AF6" s="29">
        <f>1/1000*'[1]4412Exp'!AD$266</f>
        <v>8.1738599999999981E-3</v>
      </c>
      <c r="AG6" s="29">
        <f>1/1000*'[1]4412Exp'!AE$266</f>
        <v>7.7659999999999986E-3</v>
      </c>
      <c r="AH6" s="29">
        <f>1/1000*'[1]4412Exp'!AF$266</f>
        <v>3.1833E-2</v>
      </c>
      <c r="AI6" s="29">
        <f>1/1000*'[1]4412Exp'!AG$266</f>
        <v>4.4626999999999993E-2</v>
      </c>
      <c r="AJ6" s="29">
        <f>1/1000*'[1]4412Exp'!AH$266</f>
        <v>8.8182524999999998E-2</v>
      </c>
      <c r="AK6" s="29">
        <f>1/1000*'[1]4412Exp'!AI$266</f>
        <v>0.15666757499999998</v>
      </c>
      <c r="AL6" s="29">
        <f>1/1000*'[1]4412Exp'!AJ$266</f>
        <v>0.15988153199999999</v>
      </c>
      <c r="AM6" s="29">
        <f>1/1000*'[1]4412Exp'!AK$266</f>
        <v>0.157979694</v>
      </c>
      <c r="AN6" s="29">
        <f>1/1000*'[1]4412Exp'!AL$266</f>
        <v>0.18705957800000003</v>
      </c>
      <c r="AO6" s="29">
        <f>1/1000*'[1]4412Exp'!AM$266</f>
        <v>0.23086765400000001</v>
      </c>
      <c r="AP6" s="29">
        <f>1/1000*'[1]4412Exp'!AN$266</f>
        <v>0.26518072399999998</v>
      </c>
      <c r="AQ6" s="29">
        <f>1/1000*'[1]4412Exp'!AO$266</f>
        <v>0.31226600999999998</v>
      </c>
      <c r="AR6" s="29">
        <f>1/1000*'[1]4412Exp'!AP$266</f>
        <v>0.36401212499999996</v>
      </c>
      <c r="AS6" s="29">
        <f>1/1000*'[1]4412Exp'!AQ$266</f>
        <v>0.28700158300000006</v>
      </c>
      <c r="AT6" s="29">
        <f>1/1000*'[1]4412Exp'!AR$266</f>
        <v>0.278020131</v>
      </c>
      <c r="AU6" s="29">
        <f>1/1000*'[1]4412Exp'!AS$266</f>
        <v>0.22252068400000002</v>
      </c>
      <c r="AV6" s="29">
        <f>1/1000*'[1]4412Exp'!AT$266</f>
        <v>0.31849275500000002</v>
      </c>
      <c r="AW6" s="29">
        <f>1/1000*'[1]4412Exp'!AU$266</f>
        <v>0.28811559000000009</v>
      </c>
      <c r="AX6" s="29">
        <f>1/1000*'[1]4412Exp'!AV$266</f>
        <v>0.28947694200000001</v>
      </c>
      <c r="AY6" s="29">
        <f>1/1000*'[1]4412Exp'!AW$266</f>
        <v>0.38753577399999994</v>
      </c>
      <c r="AZ6" s="29">
        <f>1/1000*'[1]4412Exp'!AX$266</f>
        <v>0.37524769600000002</v>
      </c>
      <c r="BA6" s="29">
        <f>1/1000*'[1]4412Exp'!AY$266</f>
        <v>0.41317497599999997</v>
      </c>
      <c r="BB6" s="29">
        <f>1/1000*'[1]4412Exp'!AZ$266</f>
        <v>0.43059041300000001</v>
      </c>
      <c r="BC6" s="321">
        <f>1/1000*'[1]4412Exp'!BA$266</f>
        <v>0</v>
      </c>
      <c r="BD6" s="307"/>
    </row>
    <row r="7" spans="1:56">
      <c r="B7" s="5" t="s">
        <v>122</v>
      </c>
      <c r="C7" s="47">
        <f>1/$A$1*'[1]4412Exp'!$B$6</f>
        <v>2.6619999999999999E-3</v>
      </c>
      <c r="D7" s="11">
        <f>1/$A$1*'[1]4412Exp'!$C$6</f>
        <v>9.1500000000000001E-3</v>
      </c>
      <c r="E7" s="11">
        <f>1/$A$1*'[1]4412Exp'!$D$6</f>
        <v>1.6527E-2</v>
      </c>
      <c r="F7" s="11">
        <f>1/$A$1*'[1]4412Exp'!$E$6</f>
        <v>1.0077000000000001E-2</v>
      </c>
      <c r="G7" s="11">
        <f>1/$A$1*'[1]4412Exp'!$F$6</f>
        <v>2.7495999999999996E-2</v>
      </c>
      <c r="H7" s="11">
        <f>1/$A$1*'[1]4412Exp'!$G$6</f>
        <v>2.2153000000000003E-2</v>
      </c>
      <c r="I7" s="11">
        <f>1/$A$1*'[1]4412Exp'!$H$6</f>
        <v>4.7603999999999994E-2</v>
      </c>
      <c r="J7" s="37">
        <f>1/$A$1*'[1]4412Exp'!$I$6</f>
        <v>8.8080000000000006E-2</v>
      </c>
      <c r="K7" s="37">
        <f>1/$A$1*'[1]4412Exp'!$J$6</f>
        <v>6.2846000000000013E-2</v>
      </c>
      <c r="L7" s="37">
        <f>1/$A$1*'[1]4412Exp'!K$6</f>
        <v>6.3039756666666655E-2</v>
      </c>
      <c r="M7" s="37">
        <f>1/$A$1*'[1]4412Exp'!L$6</f>
        <v>8.6741000000000013E-2</v>
      </c>
      <c r="N7" s="37">
        <f>1/$A$1*'[1]4412Exp'!M$6</f>
        <v>0.10582900000000001</v>
      </c>
      <c r="O7" s="37">
        <f>1/$A$1*'[1]4412Exp'!N$6</f>
        <v>0.15957800000000003</v>
      </c>
      <c r="P7" s="37">
        <f>1/$A$1*'[1]4412Exp'!O$6</f>
        <v>0.15353700000000003</v>
      </c>
      <c r="Q7" s="37">
        <f>1/$A$1*'[1]4412Exp'!P$6</f>
        <v>0.21961409565986112</v>
      </c>
      <c r="R7" s="37">
        <f>1/$A$1*'[1]4412Exp'!Q$6</f>
        <v>0.16925620440695741</v>
      </c>
      <c r="S7" s="37">
        <f>1/$A$1*'[1]4412Exp'!R$6</f>
        <v>0.21619119834341913</v>
      </c>
      <c r="T7" s="37">
        <f>1/$A$1*'[1]4412Exp'!S$6</f>
        <v>7.2707238146430195E-2</v>
      </c>
      <c r="U7" s="37">
        <f>1/$A$1*'[1]4412Exp'!T$6</f>
        <v>0.16036753236232026</v>
      </c>
      <c r="V7" s="37">
        <f>1/$A$1*'[1]4412Exp'!U$6</f>
        <v>0.14807165342582917</v>
      </c>
      <c r="W7" s="37">
        <f>1/$A$1*'[1]4412Exp'!V$6</f>
        <v>0.11453183666666666</v>
      </c>
      <c r="X7" s="37">
        <f>1/$A$1*'[1]4412Exp'!W$6</f>
        <v>0.10049799999999999</v>
      </c>
      <c r="Y7" s="37">
        <f>1/$A$1*'[1]4412Exp'!X$6</f>
        <v>9.5139911999999993E-2</v>
      </c>
      <c r="Z7" s="37">
        <f>1/$A$1*'[1]4412Exp'!Y$6</f>
        <v>0.16283399999999998</v>
      </c>
      <c r="AA7" s="37">
        <f>1/$A$1*'[1]4412Exp'!Z$6</f>
        <v>0.18198899999999998</v>
      </c>
      <c r="AB7" s="37">
        <f>1/$A$1*'[1]4412Exp'!AA$6</f>
        <v>0</v>
      </c>
      <c r="AC7" s="4"/>
      <c r="AD7" s="68">
        <f>1/1000*'[1]4412Exp'!AB$6</f>
        <v>6.3543499999999995E-4</v>
      </c>
      <c r="AE7" s="11">
        <f>1/1000*'[1]4412Exp'!AC$6</f>
        <v>2.1750000000000003E-3</v>
      </c>
      <c r="AF7" s="11">
        <f>1/1000*'[1]4412Exp'!AD$6</f>
        <v>3.5451940000000002E-3</v>
      </c>
      <c r="AG7" s="11">
        <f>1/1000*'[1]4412Exp'!AE$6</f>
        <v>1.895E-3</v>
      </c>
      <c r="AH7" s="11">
        <f>1/1000*'[1]4412Exp'!AF$6</f>
        <v>5.9430000000000004E-3</v>
      </c>
      <c r="AI7" s="11">
        <f>1/1000*'[1]4412Exp'!AG$6</f>
        <v>5.4809999999999998E-3</v>
      </c>
      <c r="AJ7" s="11">
        <f>1/1000*'[1]4412Exp'!AH$6</f>
        <v>1.3488126E-2</v>
      </c>
      <c r="AK7" s="11">
        <f>1/1000*'[1]4412Exp'!AI$6</f>
        <v>2.9784203999999998E-2</v>
      </c>
      <c r="AL7" s="11">
        <f>1/1000*'[1]4412Exp'!AJ$6</f>
        <v>2.2178069000000002E-2</v>
      </c>
      <c r="AM7" s="11">
        <f>1/1000*'[1]4412Exp'!AK$6</f>
        <v>2.1719774000000001E-2</v>
      </c>
      <c r="AN7" s="11">
        <f>1/1000*'[1]4412Exp'!AL$6</f>
        <v>2.9731873999999998E-2</v>
      </c>
      <c r="AO7" s="11">
        <f>1/1000*'[1]4412Exp'!AM$6</f>
        <v>3.8446190999999998E-2</v>
      </c>
      <c r="AP7" s="11">
        <f>1/1000*'[1]4412Exp'!AN$6</f>
        <v>5.8977749999999995E-2</v>
      </c>
      <c r="AQ7" s="11">
        <f>1/1000*'[1]4412Exp'!AO$6</f>
        <v>5.4875093E-2</v>
      </c>
      <c r="AR7" s="11">
        <f>1/1000*'[1]4412Exp'!AP$6</f>
        <v>8.2246971000000002E-2</v>
      </c>
      <c r="AS7" s="11">
        <f>1/1000*'[1]4412Exp'!AQ$6</f>
        <v>5.7603496999999997E-2</v>
      </c>
      <c r="AT7" s="11">
        <f>1/1000*'[1]4412Exp'!AR$6</f>
        <v>7.0578626999999991E-2</v>
      </c>
      <c r="AU7" s="11">
        <f>1/1000*'[1]4412Exp'!AS$6</f>
        <v>2.8509046999999999E-2</v>
      </c>
      <c r="AV7" s="11">
        <f>1/1000*'[1]4412Exp'!AT$6</f>
        <v>6.6603106000000009E-2</v>
      </c>
      <c r="AW7" s="11">
        <f>1/1000*'[1]4412Exp'!AU$6</f>
        <v>4.2009386000000003E-2</v>
      </c>
      <c r="AX7" s="11">
        <f>1/1000*'[1]4412Exp'!AV$6</f>
        <v>3.167263E-2</v>
      </c>
      <c r="AY7" s="11">
        <f>1/1000*'[1]4412Exp'!AW$6</f>
        <v>3.0010579999999992E-2</v>
      </c>
      <c r="AZ7" s="11">
        <f>1/1000*'[1]4412Exp'!AX$6</f>
        <v>3.9107830000000003E-2</v>
      </c>
      <c r="BA7" s="11">
        <f>1/1000*'[1]4412Exp'!AY$6</f>
        <v>4.6322387000000007E-2</v>
      </c>
      <c r="BB7" s="11">
        <f>1/1000*'[1]4412Exp'!AZ$6</f>
        <v>4.8401757999999996E-2</v>
      </c>
      <c r="BC7" s="302">
        <f>1/1000*'[1]4412Exp'!BA$6</f>
        <v>0</v>
      </c>
      <c r="BD7" s="307"/>
    </row>
    <row r="8" spans="1:56">
      <c r="B8" s="5" t="s">
        <v>138</v>
      </c>
      <c r="C8" s="47">
        <f>1/$A$1*'[1]4412Exp'!$B$9</f>
        <v>3.4999999999999997E-5</v>
      </c>
      <c r="D8" s="11">
        <f>1/$A$1*'[1]4412Exp'!$C$9</f>
        <v>0</v>
      </c>
      <c r="E8" s="11">
        <f>1/$A$1*'[1]4412Exp'!$D$9</f>
        <v>1.0199999999999999E-4</v>
      </c>
      <c r="F8" s="11">
        <f>1/$A$1*'[1]4412Exp'!$E$9</f>
        <v>0</v>
      </c>
      <c r="G8" s="11">
        <f>1/$A$1*'[1]4412Exp'!$F$9</f>
        <v>7.1299999999999998E-4</v>
      </c>
      <c r="H8" s="11">
        <f>1/$A$1*'[1]4412Exp'!$G$9</f>
        <v>6.5870000000000008E-3</v>
      </c>
      <c r="I8" s="11">
        <f>1/$A$1*'[1]4412Exp'!$H$9</f>
        <v>1.3108E-2</v>
      </c>
      <c r="J8" s="37">
        <f>1/$A$1*'[1]4412Exp'!$I$9</f>
        <v>1.6978E-2</v>
      </c>
      <c r="K8" s="37">
        <f>1/$A$1*'[1]4412Exp'!$J$9</f>
        <v>5.3179999999999998E-2</v>
      </c>
      <c r="L8" s="37">
        <f>1/$A$1*'[1]4412Exp'!K$9</f>
        <v>4.2365999999999987E-2</v>
      </c>
      <c r="M8" s="37">
        <f>1/$A$1*'[1]4412Exp'!L$9</f>
        <v>4.0785000000000002E-2</v>
      </c>
      <c r="N8" s="37">
        <f>1/$A$1*'[1]4412Exp'!M$9</f>
        <v>9.2880000000000004E-2</v>
      </c>
      <c r="O8" s="37">
        <f>1/$A$1*'[1]4412Exp'!N$9</f>
        <v>8.5213000000000011E-2</v>
      </c>
      <c r="P8" s="37">
        <f>1/$A$1*'[1]4412Exp'!O$9</f>
        <v>8.0855999999999997E-2</v>
      </c>
      <c r="Q8" s="37">
        <f>1/$A$1*'[1]4412Exp'!P$9</f>
        <v>0.10319061431047263</v>
      </c>
      <c r="R8" s="37">
        <f>1/$A$1*'[1]4412Exp'!Q$9</f>
        <v>2.6072695661390581E-2</v>
      </c>
      <c r="S8" s="37">
        <f>1/$A$1*'[1]4412Exp'!R$9</f>
        <v>2.6809506390719708E-3</v>
      </c>
      <c r="T8" s="37">
        <f>1/$A$1*'[1]4412Exp'!S$9</f>
        <v>3.9574185236794226E-3</v>
      </c>
      <c r="U8" s="37">
        <f>1/$A$1*'[1]4412Exp'!T$9</f>
        <v>3.9826815181476733E-3</v>
      </c>
      <c r="V8" s="37">
        <f>1/$A$1*'[1]4412Exp'!U$9</f>
        <v>7.3987262000000005E-3</v>
      </c>
      <c r="W8" s="37">
        <f>1/$A$1*'[1]4412Exp'!V$9</f>
        <v>4.7700950000000002E-3</v>
      </c>
      <c r="X8" s="37">
        <f>1/$A$1*'[1]4412Exp'!W$9</f>
        <v>7.4380000000000002E-3</v>
      </c>
      <c r="Y8" s="37">
        <f>1/$A$1*'[1]4412Exp'!X$9</f>
        <v>1.0048126199999998E-2</v>
      </c>
      <c r="Z8" s="37">
        <f>1/$A$1*'[1]4412Exp'!Y$9</f>
        <v>2.1977000000000003E-2</v>
      </c>
      <c r="AA8" s="37">
        <f>1/$A$1*'[1]4412Exp'!Z$9</f>
        <v>1.5486000000000002E-2</v>
      </c>
      <c r="AB8" s="37">
        <f>1/$A$1*'[1]4412Exp'!AA$9</f>
        <v>0</v>
      </c>
      <c r="AC8" s="4"/>
      <c r="AD8" s="68">
        <f>1/1000*'[1]4412Exp'!AB$9</f>
        <v>1.3349999999999999E-5</v>
      </c>
      <c r="AE8" s="11">
        <f>1/1000*'[1]4412Exp'!AC$9</f>
        <v>0</v>
      </c>
      <c r="AF8" s="11">
        <f>1/1000*'[1]4412Exp'!AD$9</f>
        <v>1.1262999999999999E-5</v>
      </c>
      <c r="AG8" s="11">
        <f>1/1000*'[1]4412Exp'!AE$9</f>
        <v>0</v>
      </c>
      <c r="AH8" s="11">
        <f>1/1000*'[1]4412Exp'!AF$9</f>
        <v>1.6000000000000001E-4</v>
      </c>
      <c r="AI8" s="11">
        <f>1/1000*'[1]4412Exp'!AG$9</f>
        <v>1.4219999999999999E-3</v>
      </c>
      <c r="AJ8" s="11">
        <f>1/1000*'[1]4412Exp'!AH$9</f>
        <v>3.658391E-3</v>
      </c>
      <c r="AK8" s="11">
        <f>1/1000*'[1]4412Exp'!AI$9</f>
        <v>5.1290239999999994E-3</v>
      </c>
      <c r="AL8" s="11">
        <f>1/1000*'[1]4412Exp'!AJ$9</f>
        <v>1.826057E-2</v>
      </c>
      <c r="AM8" s="11">
        <f>1/1000*'[1]4412Exp'!AK$9</f>
        <v>1.4396434E-2</v>
      </c>
      <c r="AN8" s="11">
        <f>1/1000*'[1]4412Exp'!AL$9</f>
        <v>1.3502757999999998E-2</v>
      </c>
      <c r="AO8" s="11">
        <f>1/1000*'[1]4412Exp'!AM$9</f>
        <v>2.1738295999999997E-2</v>
      </c>
      <c r="AP8" s="11">
        <f>1/1000*'[1]4412Exp'!AN$9</f>
        <v>2.7577628999999999E-2</v>
      </c>
      <c r="AQ8" s="11">
        <f>1/1000*'[1]4412Exp'!AO$9</f>
        <v>2.658988E-2</v>
      </c>
      <c r="AR8" s="11">
        <f>1/1000*'[1]4412Exp'!AP$9</f>
        <v>3.1020080000000002E-2</v>
      </c>
      <c r="AS8" s="11">
        <f>1/1000*'[1]4412Exp'!AQ$9</f>
        <v>8.3261410000000004E-3</v>
      </c>
      <c r="AT8" s="11">
        <f>1/1000*'[1]4412Exp'!AR$9</f>
        <v>1.0583540000000001E-3</v>
      </c>
      <c r="AU8" s="11">
        <f>1/1000*'[1]4412Exp'!AS$9</f>
        <v>2.0841840000000002E-3</v>
      </c>
      <c r="AV8" s="11">
        <f>1/1000*'[1]4412Exp'!AT$9</f>
        <v>1.804747E-3</v>
      </c>
      <c r="AW8" s="11">
        <f>1/1000*'[1]4412Exp'!AU$9</f>
        <v>2.3924320000000003E-3</v>
      </c>
      <c r="AX8" s="11">
        <f>1/1000*'[1]4412Exp'!AV$9</f>
        <v>1.9354249999999999E-3</v>
      </c>
      <c r="AY8" s="11">
        <f>1/1000*'[1]4412Exp'!AW$9</f>
        <v>2.7101829999999997E-3</v>
      </c>
      <c r="AZ8" s="11">
        <f>1/1000*'[1]4412Exp'!AX$9</f>
        <v>4.7451710000000003E-3</v>
      </c>
      <c r="BA8" s="11">
        <f>1/1000*'[1]4412Exp'!AY$9</f>
        <v>7.3855369999999993E-3</v>
      </c>
      <c r="BB8" s="11">
        <f>1/1000*'[1]4412Exp'!AZ$9</f>
        <v>4.3890000000000005E-3</v>
      </c>
      <c r="BC8" s="302">
        <f>1/1000*'[1]4412Exp'!BA$9</f>
        <v>0</v>
      </c>
      <c r="BD8" s="307"/>
    </row>
    <row r="9" spans="1:56">
      <c r="B9" s="5" t="s">
        <v>154</v>
      </c>
      <c r="C9" s="47">
        <f>1/$A$1*'[1]4412Exp'!$B$70</f>
        <v>3.1800000000000003E-4</v>
      </c>
      <c r="D9" s="11">
        <f>1/$A$1*'[1]4412Exp'!$C$70</f>
        <v>0</v>
      </c>
      <c r="E9" s="11">
        <f>1/$A$1*'[1]4412Exp'!$D$70</f>
        <v>4.0900000000000002E-4</v>
      </c>
      <c r="F9" s="11">
        <f>1/$A$1*'[1]4412Exp'!$E$70</f>
        <v>2.0669999999999998E-3</v>
      </c>
      <c r="G9" s="11">
        <f>1/$A$1*'[1]4412Exp'!$F$70</f>
        <v>4.738E-3</v>
      </c>
      <c r="H9" s="11">
        <f>1/$A$1*'[1]4412Exp'!$G$70</f>
        <v>1.0525E-2</v>
      </c>
      <c r="I9" s="11">
        <f>1/$A$1*'[1]4412Exp'!$H$70</f>
        <v>1.1380999999999999E-2</v>
      </c>
      <c r="J9" s="37">
        <f>1/$A$1*'[1]4412Exp'!$I$70</f>
        <v>5.3890000000000006E-3</v>
      </c>
      <c r="K9" s="37">
        <f>1/$A$1*'[1]4412Exp'!$J$70</f>
        <v>2.8090000000000003E-3</v>
      </c>
      <c r="L9" s="37">
        <f>1/$A$1*'[1]4412Exp'!K$70</f>
        <v>7.4539999999999988E-3</v>
      </c>
      <c r="M9" s="37">
        <f>1/$A$1*'[1]4412Exp'!L$70</f>
        <v>5.6692416666666665E-3</v>
      </c>
      <c r="N9" s="37">
        <f>1/$A$1*'[1]4412Exp'!M$70</f>
        <v>5.8130000000000005E-3</v>
      </c>
      <c r="O9" s="37">
        <f>1/$A$1*'[1]4412Exp'!N$70</f>
        <v>6.2700000000000004E-3</v>
      </c>
      <c r="P9" s="37">
        <f>1/$A$1*'[1]4412Exp'!O$70</f>
        <v>1.0879E-2</v>
      </c>
      <c r="Q9" s="37">
        <f>1/$A$1*'[1]4412Exp'!P$70</f>
        <v>2.1639247904319332E-2</v>
      </c>
      <c r="R9" s="37">
        <f>1/$A$1*'[1]4412Exp'!Q$70</f>
        <v>1.7970716728365459E-2</v>
      </c>
      <c r="S9" s="37">
        <f>1/$A$1*'[1]4412Exp'!R$70</f>
        <v>2.7869624894538453E-2</v>
      </c>
      <c r="T9" s="37">
        <f>1/$A$1*'[1]4412Exp'!S$70</f>
        <v>1.6360788826372073E-2</v>
      </c>
      <c r="U9" s="37">
        <f>1/$A$1*'[1]4412Exp'!T$70</f>
        <v>1.1059657800579444E-2</v>
      </c>
      <c r="V9" s="37">
        <f>1/$A$1*'[1]4412Exp'!U$70</f>
        <v>1.9239566764984704E-2</v>
      </c>
      <c r="W9" s="37">
        <f>1/$A$1*'[1]4412Exp'!V$70</f>
        <v>1.3435631666666665E-2</v>
      </c>
      <c r="X9" s="37">
        <f>1/$A$1*'[1]4412Exp'!W$70</f>
        <v>8.3499999999999998E-3</v>
      </c>
      <c r="Y9" s="37">
        <f>1/$A$1*'[1]4412Exp'!X$70</f>
        <v>4.8131621999999994E-3</v>
      </c>
      <c r="Z9" s="37">
        <f>1/$A$1*'[1]4412Exp'!Y$70</f>
        <v>7.9289999999999985E-3</v>
      </c>
      <c r="AA9" s="37">
        <f>1/$A$1*'[1]4412Exp'!Z$70</f>
        <v>1.6902999999999998E-2</v>
      </c>
      <c r="AB9" s="37">
        <f>1/$A$1*'[1]4412Exp'!AA$70</f>
        <v>0</v>
      </c>
      <c r="AC9" s="4"/>
      <c r="AD9" s="68">
        <f>1/1000*'[1]4412Exp'!AB$70</f>
        <v>9.7566000000000007E-5</v>
      </c>
      <c r="AE9" s="11">
        <f>1/1000*'[1]4412Exp'!AC$70</f>
        <v>0</v>
      </c>
      <c r="AF9" s="11">
        <f>1/1000*'[1]4412Exp'!AD$70</f>
        <v>1.87076E-4</v>
      </c>
      <c r="AG9" s="11">
        <f>1/1000*'[1]4412Exp'!AE$70</f>
        <v>9.6000000000000002E-4</v>
      </c>
      <c r="AH9" s="11">
        <f>1/1000*'[1]4412Exp'!AF$70</f>
        <v>1.524E-3</v>
      </c>
      <c r="AI9" s="11">
        <f>1/1000*'[1]4412Exp'!AG$70</f>
        <v>3.1129999999999999E-3</v>
      </c>
      <c r="AJ9" s="11">
        <f>1/1000*'[1]4412Exp'!AH$70</f>
        <v>3.9218660000000004E-3</v>
      </c>
      <c r="AK9" s="11">
        <f>1/1000*'[1]4412Exp'!AI$70</f>
        <v>2.5161099999999998E-3</v>
      </c>
      <c r="AL9" s="11">
        <f>1/1000*'[1]4412Exp'!AJ$70</f>
        <v>1.1381799999999999E-3</v>
      </c>
      <c r="AM9" s="11">
        <f>1/1000*'[1]4412Exp'!AK$70</f>
        <v>3.2247029999999998E-3</v>
      </c>
      <c r="AN9" s="11">
        <f>1/1000*'[1]4412Exp'!AL$70</f>
        <v>2.2195169999999998E-3</v>
      </c>
      <c r="AO9" s="11">
        <f>1/1000*'[1]4412Exp'!AM$70</f>
        <v>2.5734949999999999E-3</v>
      </c>
      <c r="AP9" s="11">
        <f>1/1000*'[1]4412Exp'!AN$70</f>
        <v>3.1083369999999996E-3</v>
      </c>
      <c r="AQ9" s="11">
        <f>1/1000*'[1]4412Exp'!AO$70</f>
        <v>5.5241049999999996E-3</v>
      </c>
      <c r="AR9" s="11">
        <f>1/1000*'[1]4412Exp'!AP$70</f>
        <v>1.1103257000000002E-2</v>
      </c>
      <c r="AS9" s="11">
        <f>1/1000*'[1]4412Exp'!AQ$70</f>
        <v>9.4119829999999988E-3</v>
      </c>
      <c r="AT9" s="11">
        <f>1/1000*'[1]4412Exp'!AR$70</f>
        <v>1.3026276000000002E-2</v>
      </c>
      <c r="AU9" s="11">
        <f>1/1000*'[1]4412Exp'!AS$70</f>
        <v>9.1446400000000008E-3</v>
      </c>
      <c r="AV9" s="11">
        <f>1/1000*'[1]4412Exp'!AT$70</f>
        <v>5.7409330000000001E-3</v>
      </c>
      <c r="AW9" s="11">
        <f>1/1000*'[1]4412Exp'!AU$70</f>
        <v>7.055731E-3</v>
      </c>
      <c r="AX9" s="11">
        <f>1/1000*'[1]4412Exp'!AV$70</f>
        <v>4.9784059999999995E-3</v>
      </c>
      <c r="AY9" s="11">
        <f>1/1000*'[1]4412Exp'!AW$70</f>
        <v>3.1883780000000004E-3</v>
      </c>
      <c r="AZ9" s="11">
        <f>1/1000*'[1]4412Exp'!AX$70</f>
        <v>3.3936659999999996E-3</v>
      </c>
      <c r="BA9" s="11">
        <f>1/1000*'[1]4412Exp'!AY$70</f>
        <v>2.767336E-3</v>
      </c>
      <c r="BB9" s="11">
        <f>1/1000*'[1]4412Exp'!AZ$70</f>
        <v>3.6865579999999999E-3</v>
      </c>
      <c r="BC9" s="302">
        <f>1/1000*'[1]4412Exp'!BA$70</f>
        <v>0</v>
      </c>
      <c r="BD9" s="307"/>
    </row>
    <row r="10" spans="1:56">
      <c r="B10" s="5" t="s">
        <v>101</v>
      </c>
      <c r="C10" s="47">
        <f>1/$A$1*'[1]4412Exp'!$B$75</f>
        <v>3.8E-3</v>
      </c>
      <c r="D10" s="11">
        <f>1/$A$1*'[1]4412Exp'!$C$75</f>
        <v>0</v>
      </c>
      <c r="E10" s="11">
        <f>1/$A$1*'[1]4412Exp'!$D$75</f>
        <v>4.5000000000000005E-3</v>
      </c>
      <c r="F10" s="11">
        <f>1/$A$1*'[1]4412Exp'!$E$75</f>
        <v>5.8469999999999998E-3</v>
      </c>
      <c r="G10" s="11">
        <f>1/$A$1*'[1]4412Exp'!$F$75</f>
        <v>5.1326999999999998E-2</v>
      </c>
      <c r="H10" s="11">
        <f>1/$A$1*'[1]4412Exp'!$G$75</f>
        <v>5.7615008000000009E-2</v>
      </c>
      <c r="I10" s="11">
        <f>1/$A$1*'[1]4412Exp'!$H$75</f>
        <v>0.14007421833333333</v>
      </c>
      <c r="J10" s="37">
        <f>1/$A$1*'[1]4412Exp'!$I$75</f>
        <v>0.22946500000000003</v>
      </c>
      <c r="K10" s="37">
        <f>1/$A$1*'[1]4412Exp'!$J$75</f>
        <v>0.16431600000000002</v>
      </c>
      <c r="L10" s="37">
        <f>1/$A$1*'[1]4412Exp'!K$75</f>
        <v>0.12609704666666666</v>
      </c>
      <c r="M10" s="37">
        <f>1/$A$1*'[1]4412Exp'!L$75</f>
        <v>0.14857399999999998</v>
      </c>
      <c r="N10" s="37">
        <f>1/$A$1*'[1]4412Exp'!M$75</f>
        <v>0.16683200000000001</v>
      </c>
      <c r="O10" s="37">
        <f>1/$A$1*'[1]4412Exp'!N$75</f>
        <v>0.12704121333333337</v>
      </c>
      <c r="P10" s="37">
        <f>1/$A$1*'[1]4412Exp'!O$75</f>
        <v>0.16421300000000003</v>
      </c>
      <c r="Q10" s="37">
        <f>1/$A$1*'[1]4412Exp'!P$75</f>
        <v>0.13678788396436276</v>
      </c>
      <c r="R10" s="37">
        <f>1/$A$1*'[1]4412Exp'!Q$75</f>
        <v>0.12948467830067234</v>
      </c>
      <c r="S10" s="37">
        <f>1/$A$1*'[1]4412Exp'!R$75</f>
        <v>0.18972006827560495</v>
      </c>
      <c r="T10" s="37">
        <f>1/$A$1*'[1]4412Exp'!S$75</f>
        <v>0.12933499483421765</v>
      </c>
      <c r="U10" s="37">
        <f>1/$A$1*'[1]4412Exp'!T$75</f>
        <v>0.16400815413006367</v>
      </c>
      <c r="V10" s="37">
        <f>1/$A$1*'[1]4412Exp'!U$75</f>
        <v>8.3654316719893554E-2</v>
      </c>
      <c r="W10" s="37">
        <f>1/$A$1*'[1]4412Exp'!V$75</f>
        <v>9.1076733333333326E-2</v>
      </c>
      <c r="X10" s="37">
        <f>1/$A$1*'[1]4412Exp'!W$75</f>
        <v>0.15332499999999996</v>
      </c>
      <c r="Y10" s="37">
        <f>1/$A$1*'[1]4412Exp'!X$75</f>
        <v>0.14557485320000002</v>
      </c>
      <c r="Z10" s="37">
        <f>1/$A$1*'[1]4412Exp'!Y$75</f>
        <v>7.5229000000000004E-2</v>
      </c>
      <c r="AA10" s="37">
        <f>1/$A$1*'[1]4412Exp'!Z$75</f>
        <v>0.118288</v>
      </c>
      <c r="AB10" s="37">
        <f>1/$A$1*'[1]4412Exp'!AA$75</f>
        <v>0</v>
      </c>
      <c r="AC10" s="4"/>
      <c r="AD10" s="68">
        <f>1/1000*'[1]4412Exp'!AB$75</f>
        <v>7.912389999999999E-4</v>
      </c>
      <c r="AE10" s="11">
        <f>1/1000*'[1]4412Exp'!AC$75</f>
        <v>0</v>
      </c>
      <c r="AF10" s="11">
        <f>1/1000*'[1]4412Exp'!AD$75</f>
        <v>1.022011E-3</v>
      </c>
      <c r="AG10" s="11">
        <f>1/1000*'[1]4412Exp'!AE$75</f>
        <v>1.23E-3</v>
      </c>
      <c r="AH10" s="11">
        <f>1/1000*'[1]4412Exp'!AF$75</f>
        <v>1.3342999999999999E-2</v>
      </c>
      <c r="AI10" s="11">
        <f>1/1000*'[1]4412Exp'!AG$75</f>
        <v>1.6126999999999999E-2</v>
      </c>
      <c r="AJ10" s="11">
        <f>1/1000*'[1]4412Exp'!AH$75</f>
        <v>4.0073594999999997E-2</v>
      </c>
      <c r="AK10" s="11">
        <f>1/1000*'[1]4412Exp'!AI$75</f>
        <v>7.3107460999999999E-2</v>
      </c>
      <c r="AL10" s="11">
        <f>1/1000*'[1]4412Exp'!AJ$75</f>
        <v>6.1507387999999996E-2</v>
      </c>
      <c r="AM10" s="11">
        <f>1/1000*'[1]4412Exp'!AK$75</f>
        <v>4.3687243000000001E-2</v>
      </c>
      <c r="AN10" s="11">
        <f>1/1000*'[1]4412Exp'!AL$75</f>
        <v>5.2947703000000006E-2</v>
      </c>
      <c r="AO10" s="11">
        <f>1/1000*'[1]4412Exp'!AM$75</f>
        <v>6.152227200000001E-2</v>
      </c>
      <c r="AP10" s="11">
        <f>1/1000*'[1]4412Exp'!AN$75</f>
        <v>5.145827E-2</v>
      </c>
      <c r="AQ10" s="11">
        <f>1/1000*'[1]4412Exp'!AO$75</f>
        <v>6.5324114000000016E-2</v>
      </c>
      <c r="AR10" s="11">
        <f>1/1000*'[1]4412Exp'!AP$75</f>
        <v>5.5217287000000018E-2</v>
      </c>
      <c r="AS10" s="11">
        <f>1/1000*'[1]4412Exp'!AQ$75</f>
        <v>5.2826586000000002E-2</v>
      </c>
      <c r="AT10" s="11">
        <f>1/1000*'[1]4412Exp'!AR$75</f>
        <v>5.8359964E-2</v>
      </c>
      <c r="AU10" s="11">
        <f>1/1000*'[1]4412Exp'!AS$75</f>
        <v>4.6116654E-2</v>
      </c>
      <c r="AV10" s="11">
        <f>1/1000*'[1]4412Exp'!AT$75</f>
        <v>6.6130040000000001E-2</v>
      </c>
      <c r="AW10" s="11">
        <f>1/1000*'[1]4412Exp'!AU$75</f>
        <v>2.9636730000000003E-2</v>
      </c>
      <c r="AX10" s="11">
        <f>1/1000*'[1]4412Exp'!AV$75</f>
        <v>3.1083317999999999E-2</v>
      </c>
      <c r="AY10" s="11">
        <f>1/1000*'[1]4412Exp'!AW$75</f>
        <v>4.7629173000000004E-2</v>
      </c>
      <c r="AZ10" s="11">
        <f>1/1000*'[1]4412Exp'!AX$75</f>
        <v>7.5547966000000008E-2</v>
      </c>
      <c r="BA10" s="11">
        <f>1/1000*'[1]4412Exp'!AY$75</f>
        <v>2.5983544999999997E-2</v>
      </c>
      <c r="BB10" s="11">
        <f>1/1000*'[1]4412Exp'!AZ$75</f>
        <v>3.7230230000000003E-2</v>
      </c>
      <c r="BC10" s="302">
        <f>1/1000*'[1]4412Exp'!BA$75</f>
        <v>0</v>
      </c>
      <c r="BD10" s="307"/>
    </row>
    <row r="11" spans="1:56">
      <c r="B11" s="5" t="s">
        <v>153</v>
      </c>
      <c r="C11" s="47">
        <f>1/$A$1*'[1]4412Exp'!$B$80</f>
        <v>5.0699999999999996E-4</v>
      </c>
      <c r="D11" s="11">
        <f>1/$A$1*'[1]4412Exp'!$C$80</f>
        <v>0</v>
      </c>
      <c r="E11" s="11">
        <f>1/$A$1*'[1]4412Exp'!$D$80</f>
        <v>8.1399999999999984E-4</v>
      </c>
      <c r="F11" s="11">
        <f>1/$A$1*'[1]4412Exp'!$E$80</f>
        <v>1.5E-5</v>
      </c>
      <c r="G11" s="11">
        <f>1/$A$1*'[1]4412Exp'!$F$80</f>
        <v>3.7070000000000002E-3</v>
      </c>
      <c r="H11" s="11">
        <f>1/$A$1*'[1]4412Exp'!$G$80</f>
        <v>1.1523E-2</v>
      </c>
      <c r="I11" s="11">
        <f>1/$A$1*'[1]4412Exp'!$H$80</f>
        <v>1.1618999999999999E-2</v>
      </c>
      <c r="J11" s="37">
        <f>1/$A$1*'[1]4412Exp'!$I$80</f>
        <v>1.8573138333333333E-2</v>
      </c>
      <c r="K11" s="37">
        <f>1/$A$1*'[1]4412Exp'!$J$80</f>
        <v>1.5373999999999999E-2</v>
      </c>
      <c r="L11" s="37">
        <f>1/$A$1*'[1]4412Exp'!K$80</f>
        <v>2.3213000000000001E-2</v>
      </c>
      <c r="M11" s="37">
        <f>1/$A$1*'[1]4412Exp'!L$80</f>
        <v>1.8213E-2</v>
      </c>
      <c r="N11" s="37">
        <f>1/$A$1*'[1]4412Exp'!M$80</f>
        <v>2.19332E-2</v>
      </c>
      <c r="O11" s="37">
        <f>1/$A$1*'[1]4412Exp'!N$80</f>
        <v>2.2950386666666666E-2</v>
      </c>
      <c r="P11" s="37">
        <f>1/$A$1*'[1]4412Exp'!O$80</f>
        <v>2.3573999999999998E-2</v>
      </c>
      <c r="Q11" s="37">
        <f>1/$A$1*'[1]4412Exp'!P$80</f>
        <v>5.6071536958550005E-3</v>
      </c>
      <c r="R11" s="37">
        <f>1/$A$1*'[1]4412Exp'!Q$80</f>
        <v>8.6722705444727422E-3</v>
      </c>
      <c r="S11" s="37">
        <f>1/$A$1*'[1]4412Exp'!R$80</f>
        <v>8.5074295904060907E-3</v>
      </c>
      <c r="T11" s="37">
        <f>1/$A$1*'[1]4412Exp'!S$80</f>
        <v>8.0407843456822264E-3</v>
      </c>
      <c r="U11" s="37">
        <f>1/$A$1*'[1]4412Exp'!T$80</f>
        <v>5.2829770152748026E-3</v>
      </c>
      <c r="V11" s="37">
        <f>1/$A$1*'[1]4412Exp'!U$80</f>
        <v>4.1909136278121132E-3</v>
      </c>
      <c r="W11" s="37">
        <f>1/$A$1*'[1]4412Exp'!V$80</f>
        <v>2.9424033333333337E-3</v>
      </c>
      <c r="X11" s="37">
        <f>1/$A$1*'[1]4412Exp'!W$80</f>
        <v>2.4069999999999999E-3</v>
      </c>
      <c r="Y11" s="37">
        <f>1/$A$1*'[1]4412Exp'!X$80</f>
        <v>1.2073096000000001E-3</v>
      </c>
      <c r="Z11" s="37">
        <f>1/$A$1*'[1]4412Exp'!Y$80</f>
        <v>1.5070000000000001E-3</v>
      </c>
      <c r="AA11" s="37">
        <f>1/$A$1*'[1]4412Exp'!Z$80</f>
        <v>2.4320000000000001E-3</v>
      </c>
      <c r="AB11" s="37">
        <f>1/$A$1*'[1]4412Exp'!AA$80</f>
        <v>0</v>
      </c>
      <c r="AC11" s="4"/>
      <c r="AD11" s="68">
        <f>1/1000*'[1]4412Exp'!AB$80</f>
        <v>1.1461199999999999E-4</v>
      </c>
      <c r="AE11" s="11">
        <f>1/1000*'[1]4412Exp'!AC$80</f>
        <v>0</v>
      </c>
      <c r="AF11" s="11">
        <f>1/1000*'[1]4412Exp'!AD$80</f>
        <v>1.9246199999999999E-4</v>
      </c>
      <c r="AG11" s="11">
        <f>1/1000*'[1]4412Exp'!AE$80</f>
        <v>3.9999999999999998E-6</v>
      </c>
      <c r="AH11" s="11">
        <f>1/1000*'[1]4412Exp'!AF$80</f>
        <v>1.0449999999999999E-3</v>
      </c>
      <c r="AI11" s="11">
        <f>1/1000*'[1]4412Exp'!AG$80</f>
        <v>2.944E-3</v>
      </c>
      <c r="AJ11" s="11">
        <f>1/1000*'[1]4412Exp'!AH$80</f>
        <v>3.7561749999999992E-3</v>
      </c>
      <c r="AK11" s="11">
        <f>1/1000*'[1]4412Exp'!AI$80</f>
        <v>6.3254369999999989E-3</v>
      </c>
      <c r="AL11" s="11">
        <f>1/1000*'[1]4412Exp'!AJ$80</f>
        <v>5.5975650000000005E-3</v>
      </c>
      <c r="AM11" s="11">
        <f>1/1000*'[1]4412Exp'!AK$80</f>
        <v>8.624403000000001E-3</v>
      </c>
      <c r="AN11" s="11">
        <f>1/1000*'[1]4412Exp'!AL$80</f>
        <v>6.7717879999999999E-3</v>
      </c>
      <c r="AO11" s="11">
        <f>1/1000*'[1]4412Exp'!AM$80</f>
        <v>8.7135219999999996E-3</v>
      </c>
      <c r="AP11" s="11">
        <f>1/1000*'[1]4412Exp'!AN$80</f>
        <v>8.8075329999999993E-3</v>
      </c>
      <c r="AQ11" s="11">
        <f>1/1000*'[1]4412Exp'!AO$80</f>
        <v>9.4760589999999985E-3</v>
      </c>
      <c r="AR11" s="11">
        <f>1/1000*'[1]4412Exp'!AP$80</f>
        <v>2.2036239999999995E-3</v>
      </c>
      <c r="AS11" s="11">
        <f>1/1000*'[1]4412Exp'!AQ$80</f>
        <v>4.7231269999999997E-3</v>
      </c>
      <c r="AT11" s="11">
        <f>1/1000*'[1]4412Exp'!AR$80</f>
        <v>2.914893E-3</v>
      </c>
      <c r="AU11" s="11">
        <f>1/1000*'[1]4412Exp'!AS$80</f>
        <v>3.5803829999999995E-3</v>
      </c>
      <c r="AV11" s="11">
        <f>1/1000*'[1]4412Exp'!AT$80</f>
        <v>2.789148E-3</v>
      </c>
      <c r="AW11" s="11">
        <f>1/1000*'[1]4412Exp'!AU$80</f>
        <v>1.5284229999999997E-3</v>
      </c>
      <c r="AX11" s="11">
        <f>1/1000*'[1]4412Exp'!AV$80</f>
        <v>1.1668220000000001E-3</v>
      </c>
      <c r="AY11" s="11">
        <f>1/1000*'[1]4412Exp'!AW$80</f>
        <v>1.5055660000000001E-3</v>
      </c>
      <c r="AZ11" s="11">
        <f>1/1000*'[1]4412Exp'!AX$80</f>
        <v>6.9943000000000002E-4</v>
      </c>
      <c r="BA11" s="11">
        <f>1/1000*'[1]4412Exp'!AY$80</f>
        <v>5.6132399999999998E-4</v>
      </c>
      <c r="BB11" s="11">
        <f>1/1000*'[1]4412Exp'!AZ$80</f>
        <v>1.096203E-3</v>
      </c>
      <c r="BC11" s="302">
        <f>1/1000*'[1]4412Exp'!BA$80</f>
        <v>0</v>
      </c>
      <c r="BD11" s="307"/>
    </row>
    <row r="12" spans="1:56">
      <c r="B12" s="372" t="s">
        <v>85</v>
      </c>
      <c r="C12" s="47">
        <f>1/$A$1*'[1]4412Exp'!$B$92</f>
        <v>0</v>
      </c>
      <c r="D12" s="11">
        <f>1/$A$1*'[1]4412Exp'!$C$92</f>
        <v>0</v>
      </c>
      <c r="E12" s="11">
        <f>1/$A$1*'[1]4412Exp'!$D$92</f>
        <v>0</v>
      </c>
      <c r="F12" s="11">
        <f>1/$A$1*'[1]4412Exp'!$E$92</f>
        <v>0</v>
      </c>
      <c r="G12" s="11">
        <f>1/$A$1*'[1]4412Exp'!$F$92</f>
        <v>0</v>
      </c>
      <c r="H12" s="11">
        <f>1/$A$1*'[1]4412Exp'!$G$92</f>
        <v>1.498E-3</v>
      </c>
      <c r="I12" s="11">
        <f>1/$A$1*'[1]4412Exp'!$H$92</f>
        <v>8.2199999999999992E-4</v>
      </c>
      <c r="J12" s="37">
        <f>1/$A$1*'[1]4412Exp'!$I$92</f>
        <v>7.9600000000000005E-4</v>
      </c>
      <c r="K12" s="37">
        <f>1/$A$1*'[1]4412Exp'!$J$92</f>
        <v>1.5350000000000001E-3</v>
      </c>
      <c r="L12" s="37">
        <f>1/$A$1*'[1]4412Exp'!K$92</f>
        <v>1.6100000000000001E-3</v>
      </c>
      <c r="M12" s="37">
        <f>1/$A$1*'[1]4412Exp'!L$92</f>
        <v>1.9240000000000001E-3</v>
      </c>
      <c r="N12" s="37">
        <f>1/$A$1*'[1]4412Exp'!M$92</f>
        <v>2.8829999999999997E-3</v>
      </c>
      <c r="O12" s="37">
        <f>1/$A$1*'[1]4412Exp'!N$92</f>
        <v>1.6709999999999997E-3</v>
      </c>
      <c r="P12" s="37">
        <f>1/$A$1*'[1]4412Exp'!O$92</f>
        <v>3.552E-3</v>
      </c>
      <c r="Q12" s="37">
        <f>1/$A$1*'[1]4412Exp'!P$92</f>
        <v>4.3028300693851978E-3</v>
      </c>
      <c r="R12" s="37">
        <f>1/$A$1*'[1]4412Exp'!Q$92</f>
        <v>7.4627057211196423E-3</v>
      </c>
      <c r="S12" s="37">
        <f>1/$A$1*'[1]4412Exp'!R$92</f>
        <v>1.08274820061175E-2</v>
      </c>
      <c r="T12" s="37">
        <f>1/$A$1*'[1]4412Exp'!S$92</f>
        <v>1.0769493150420395E-2</v>
      </c>
      <c r="U12" s="37">
        <f>1/$A$1*'[1]4412Exp'!T$92</f>
        <v>1.5392166989797305E-2</v>
      </c>
      <c r="V12" s="37">
        <f>1/$A$1*'[1]4412Exp'!U$92</f>
        <v>2.2429219553066346E-2</v>
      </c>
      <c r="W12" s="37">
        <f>1/$A$1*'[1]4412Exp'!V$92</f>
        <v>4.3529295000000003E-2</v>
      </c>
      <c r="X12" s="37">
        <f>1/$A$1*'[1]4412Exp'!W$92</f>
        <v>7.3199E-2</v>
      </c>
      <c r="Y12" s="37">
        <f>1/$A$1*'[1]4412Exp'!X$92</f>
        <v>3.6155207200000004E-2</v>
      </c>
      <c r="Z12" s="37">
        <f>1/$A$1*'[1]4412Exp'!Y$92</f>
        <v>6.5485000000000002E-2</v>
      </c>
      <c r="AA12" s="37">
        <f>1/$A$1*'[1]4412Exp'!Z$92</f>
        <v>7.7560000000000004E-2</v>
      </c>
      <c r="AB12" s="37">
        <f>1/$A$1*'[1]4412Exp'!AA$92</f>
        <v>0</v>
      </c>
      <c r="AC12" s="4"/>
      <c r="AD12" s="68">
        <f>1/1000*'[1]4412Exp'!AB$92</f>
        <v>0</v>
      </c>
      <c r="AE12" s="11">
        <f>1/1000*'[1]4412Exp'!AC$92</f>
        <v>0</v>
      </c>
      <c r="AF12" s="11">
        <f>1/1000*'[1]4412Exp'!AD$92</f>
        <v>0</v>
      </c>
      <c r="AG12" s="11">
        <f>1/1000*'[1]4412Exp'!AE$92</f>
        <v>0</v>
      </c>
      <c r="AH12" s="11">
        <f>1/1000*'[1]4412Exp'!AF$92</f>
        <v>0</v>
      </c>
      <c r="AI12" s="11">
        <f>1/1000*'[1]4412Exp'!AG$92</f>
        <v>3.9800000000000002E-4</v>
      </c>
      <c r="AJ12" s="11">
        <f>1/1000*'[1]4412Exp'!AH$92</f>
        <v>3.0201199999999999E-4</v>
      </c>
      <c r="AK12" s="11">
        <f>1/1000*'[1]4412Exp'!AI$92</f>
        <v>3.7902299999999993E-4</v>
      </c>
      <c r="AL12" s="11">
        <f>1/1000*'[1]4412Exp'!AJ$92</f>
        <v>5.2822099999999994E-4</v>
      </c>
      <c r="AM12" s="11">
        <f>1/1000*'[1]4412Exp'!AK$92</f>
        <v>6.4232599999999992E-4</v>
      </c>
      <c r="AN12" s="11">
        <f>1/1000*'[1]4412Exp'!AL$92</f>
        <v>7.0727799999999999E-4</v>
      </c>
      <c r="AO12" s="11">
        <f>1/1000*'[1]4412Exp'!AM$92</f>
        <v>1.0789290000000002E-3</v>
      </c>
      <c r="AP12" s="11">
        <f>1/1000*'[1]4412Exp'!AN$92</f>
        <v>8.512490000000001E-4</v>
      </c>
      <c r="AQ12" s="11">
        <f>1/1000*'[1]4412Exp'!AO$92</f>
        <v>1.3317290000000002E-3</v>
      </c>
      <c r="AR12" s="11">
        <f>1/1000*'[1]4412Exp'!AP$92</f>
        <v>1.8109159999999999E-3</v>
      </c>
      <c r="AS12" s="11">
        <f>1/1000*'[1]4412Exp'!AQ$92</f>
        <v>2.9010850000000003E-3</v>
      </c>
      <c r="AT12" s="11">
        <f>1/1000*'[1]4412Exp'!AR$92</f>
        <v>3.3600369999999997E-3</v>
      </c>
      <c r="AU12" s="11">
        <f>1/1000*'[1]4412Exp'!AS$92</f>
        <v>4.2304579999999994E-3</v>
      </c>
      <c r="AV12" s="11">
        <f>1/1000*'[1]4412Exp'!AT$92</f>
        <v>6.1971280000000005E-3</v>
      </c>
      <c r="AW12" s="11">
        <f>1/1000*'[1]4412Exp'!AU$92</f>
        <v>7.7932109999999995E-3</v>
      </c>
      <c r="AX12" s="11">
        <f>1/1000*'[1]4412Exp'!AV$92</f>
        <v>1.4850641999999999E-2</v>
      </c>
      <c r="AY12" s="11">
        <f>1/1000*'[1]4412Exp'!AW$92</f>
        <v>2.6384416999999997E-2</v>
      </c>
      <c r="AZ12" s="11">
        <f>1/1000*'[1]4412Exp'!AX$92</f>
        <v>2.1256719E-2</v>
      </c>
      <c r="BA12" s="11">
        <f>1/1000*'[1]4412Exp'!AY$92</f>
        <v>2.8029130000000003E-2</v>
      </c>
      <c r="BB12" s="11">
        <f>1/1000*'[1]4412Exp'!AZ$92</f>
        <v>3.1888135999999997E-2</v>
      </c>
      <c r="BC12" s="302">
        <f>1/1000*'[1]4412Exp'!BA$92</f>
        <v>0</v>
      </c>
      <c r="BD12" s="307"/>
    </row>
    <row r="13" spans="1:56">
      <c r="B13" s="5" t="s">
        <v>143</v>
      </c>
      <c r="C13" s="47">
        <f>1/$A$1*'[1]4412Exp'!$B$119</f>
        <v>3.8999999999999999E-5</v>
      </c>
      <c r="D13" s="11">
        <f>1/$A$1*'[1]4412Exp'!$C$119</f>
        <v>0</v>
      </c>
      <c r="E13" s="11">
        <f>1/$A$1*'[1]4412Exp'!$D$119</f>
        <v>1.6150000000000001E-3</v>
      </c>
      <c r="F13" s="11">
        <f>1/$A$1*'[1]4412Exp'!$E$119</f>
        <v>1.3600000000000001E-3</v>
      </c>
      <c r="G13" s="11">
        <f>1/$A$1*'[1]4412Exp'!$F$119</f>
        <v>2.3349999999999998E-3</v>
      </c>
      <c r="H13" s="11">
        <f>1/$A$1*'[1]4412Exp'!$G$119</f>
        <v>3.1869999999999997E-3</v>
      </c>
      <c r="I13" s="11">
        <f>1/$A$1*'[1]4412Exp'!$H$119</f>
        <v>3.1970000000000002E-3</v>
      </c>
      <c r="J13" s="37">
        <f>1/$A$1*'[1]4412Exp'!$I$119</f>
        <v>3.9359999999999994E-3</v>
      </c>
      <c r="K13" s="37">
        <f>1/$A$1*'[1]4412Exp'!$J$119</f>
        <v>6.8690000000000001E-3</v>
      </c>
      <c r="L13" s="37">
        <f>1/$A$1*'[1]4412Exp'!K$119</f>
        <v>5.1310000000000001E-3</v>
      </c>
      <c r="M13" s="37">
        <f>1/$A$1*'[1]4412Exp'!L$119</f>
        <v>9.2797650000000006E-3</v>
      </c>
      <c r="N13" s="37">
        <f>1/$A$1*'[1]4412Exp'!M$119</f>
        <v>2.1119038333333333E-2</v>
      </c>
      <c r="O13" s="37">
        <f>1/$A$1*'[1]4412Exp'!N$119</f>
        <v>2.1882499999999999E-2</v>
      </c>
      <c r="P13" s="37">
        <f>1/$A$1*'[1]4412Exp'!O$119</f>
        <v>2.7976999999999998E-2</v>
      </c>
      <c r="Q13" s="37">
        <f>1/$A$1*'[1]4412Exp'!P$119</f>
        <v>3.9052150691255033E-2</v>
      </c>
      <c r="R13" s="37">
        <f>1/$A$1*'[1]4412Exp'!Q$119</f>
        <v>3.7538275676320641E-2</v>
      </c>
      <c r="S13" s="37">
        <f>1/$A$1*'[1]4412Exp'!R$119</f>
        <v>4.3563723529237326E-2</v>
      </c>
      <c r="T13" s="37">
        <f>1/$A$1*'[1]4412Exp'!S$119</f>
        <v>2.1767450786650391E-2</v>
      </c>
      <c r="U13" s="37">
        <f>1/$A$1*'[1]4412Exp'!T$119</f>
        <v>3.0837307817149499E-2</v>
      </c>
      <c r="V13" s="37">
        <f>1/$A$1*'[1]4412Exp'!U$119</f>
        <v>2.7704952073321271E-2</v>
      </c>
      <c r="W13" s="37">
        <f>1/$A$1*'[1]4412Exp'!V$119</f>
        <v>1.8927240000000001E-2</v>
      </c>
      <c r="X13" s="37">
        <f>1/$A$1*'[1]4412Exp'!W$119</f>
        <v>1.0296E-2</v>
      </c>
      <c r="Y13" s="37">
        <f>1/$A$1*'[1]4412Exp'!X$119</f>
        <v>6.1684504000000008E-3</v>
      </c>
      <c r="Z13" s="37">
        <f>1/$A$1*'[1]4412Exp'!Y$119</f>
        <v>8.7559999999999999E-3</v>
      </c>
      <c r="AA13" s="37">
        <f>1/$A$1*'[1]4412Exp'!Z$119</f>
        <v>9.2229999999999986E-3</v>
      </c>
      <c r="AB13" s="37">
        <f>1/$A$1*'[1]4412Exp'!AA$119</f>
        <v>0</v>
      </c>
      <c r="AC13" s="4"/>
      <c r="AD13" s="68">
        <f>1/1000*'[1]4412Exp'!AB$119</f>
        <v>1.8225999999999998E-5</v>
      </c>
      <c r="AE13" s="11">
        <f>1/1000*'[1]4412Exp'!AC$119</f>
        <v>0</v>
      </c>
      <c r="AF13" s="11">
        <f>1/1000*'[1]4412Exp'!AD$119</f>
        <v>8.4424199999999993E-4</v>
      </c>
      <c r="AG13" s="11">
        <f>1/1000*'[1]4412Exp'!AE$119</f>
        <v>5.8900000000000001E-4</v>
      </c>
      <c r="AH13" s="11">
        <f>1/1000*'[1]4412Exp'!AF$119</f>
        <v>9.2599999999999996E-4</v>
      </c>
      <c r="AI13" s="11">
        <f>1/1000*'[1]4412Exp'!AG$119</f>
        <v>1.1380000000000001E-3</v>
      </c>
      <c r="AJ13" s="11">
        <f>1/1000*'[1]4412Exp'!AH$119</f>
        <v>1.2972269999999998E-3</v>
      </c>
      <c r="AK13" s="11">
        <f>1/1000*'[1]4412Exp'!AI$119</f>
        <v>1.614311E-3</v>
      </c>
      <c r="AL13" s="11">
        <f>1/1000*'[1]4412Exp'!AJ$119</f>
        <v>2.7653059999999999E-3</v>
      </c>
      <c r="AM13" s="11">
        <f>1/1000*'[1]4412Exp'!AK$119</f>
        <v>1.9522849999999998E-3</v>
      </c>
      <c r="AN13" s="11">
        <f>1/1000*'[1]4412Exp'!AL$119</f>
        <v>3.7717450000000004E-3</v>
      </c>
      <c r="AO13" s="11">
        <f>1/1000*'[1]4412Exp'!AM$119</f>
        <v>8.1421589999999995E-3</v>
      </c>
      <c r="AP13" s="11">
        <f>1/1000*'[1]4412Exp'!AN$119</f>
        <v>8.4002200000000016E-3</v>
      </c>
      <c r="AQ13" s="11">
        <f>1/1000*'[1]4412Exp'!AO$119</f>
        <v>1.1235733999999999E-2</v>
      </c>
      <c r="AR13" s="11">
        <f>1/1000*'[1]4412Exp'!AP$119</f>
        <v>1.5986294999999998E-2</v>
      </c>
      <c r="AS13" s="11">
        <f>1/1000*'[1]4412Exp'!AQ$119</f>
        <v>1.4448424E-2</v>
      </c>
      <c r="AT13" s="11">
        <f>1/1000*'[1]4412Exp'!AR$119</f>
        <v>1.4323461000000001E-2</v>
      </c>
      <c r="AU13" s="11">
        <f>1/1000*'[1]4412Exp'!AS$119</f>
        <v>8.6665239999999984E-3</v>
      </c>
      <c r="AV13" s="11">
        <f>1/1000*'[1]4412Exp'!AT$119</f>
        <v>1.3624419999999998E-2</v>
      </c>
      <c r="AW13" s="11">
        <f>1/1000*'[1]4412Exp'!AU$119</f>
        <v>9.902569E-3</v>
      </c>
      <c r="AX13" s="11">
        <f>1/1000*'[1]4412Exp'!AV$119</f>
        <v>6.9155449999999995E-3</v>
      </c>
      <c r="AY13" s="11">
        <f>1/1000*'[1]4412Exp'!AW$119</f>
        <v>4.774192E-3</v>
      </c>
      <c r="AZ13" s="11">
        <f>1/1000*'[1]4412Exp'!AX$119</f>
        <v>4.9508370000000005E-3</v>
      </c>
      <c r="BA13" s="11">
        <f>1/1000*'[1]4412Exp'!AY$119</f>
        <v>6.0363789999999997E-3</v>
      </c>
      <c r="BB13" s="11">
        <f>1/1000*'[1]4412Exp'!AZ$119</f>
        <v>4.2391060000000003E-3</v>
      </c>
      <c r="BC13" s="302">
        <f>1/1000*'[1]4412Exp'!BA$119</f>
        <v>0</v>
      </c>
      <c r="BD13" s="307"/>
    </row>
    <row r="14" spans="1:56">
      <c r="B14" s="5" t="s">
        <v>147</v>
      </c>
      <c r="C14" s="47">
        <f>1/$A$1*'[1]4412Exp'!$B$130</f>
        <v>0</v>
      </c>
      <c r="D14" s="11">
        <f>1/$A$1*'[1]4412Exp'!$C$130</f>
        <v>0</v>
      </c>
      <c r="E14" s="11">
        <f>1/$A$1*'[1]4412Exp'!$D$130</f>
        <v>0</v>
      </c>
      <c r="F14" s="11">
        <f>1/$A$1*'[1]4412Exp'!$E$130</f>
        <v>0</v>
      </c>
      <c r="G14" s="11">
        <f>1/$A$1*'[1]4412Exp'!$F$130</f>
        <v>0</v>
      </c>
      <c r="H14" s="11">
        <f>1/$A$1*'[1]4412Exp'!$G$130</f>
        <v>5.0000000000000001E-4</v>
      </c>
      <c r="I14" s="11">
        <f>1/$A$1*'[1]4412Exp'!$H$130</f>
        <v>4.06E-4</v>
      </c>
      <c r="J14" s="37">
        <f>1/$A$1*'[1]4412Exp'!$I$130</f>
        <v>1.1460999999999999E-2</v>
      </c>
      <c r="K14" s="37">
        <f>1/$A$1*'[1]4412Exp'!$J$130</f>
        <v>2.2579000000000002E-2</v>
      </c>
      <c r="L14" s="37">
        <f>1/$A$1*'[1]4412Exp'!K$130</f>
        <v>6.7715999999999998E-2</v>
      </c>
      <c r="M14" s="37">
        <f>1/$A$1*'[1]4412Exp'!L$130</f>
        <v>5.1926016666666665E-2</v>
      </c>
      <c r="N14" s="37">
        <f>1/$A$1*'[1]4412Exp'!M$130</f>
        <v>8.3659999999999984E-3</v>
      </c>
      <c r="O14" s="37">
        <f>1/$A$1*'[1]4412Exp'!N$130</f>
        <v>2.1782999999999997E-2</v>
      </c>
      <c r="P14" s="37">
        <f>1/$A$1*'[1]4412Exp'!O$130</f>
        <v>4.0626000000000002E-2</v>
      </c>
      <c r="Q14" s="37">
        <f>1/$A$1*'[1]4412Exp'!P$130</f>
        <v>2.6140707738710744E-2</v>
      </c>
      <c r="R14" s="37">
        <f>1/$A$1*'[1]4412Exp'!Q$130</f>
        <v>4.6749945522619766E-3</v>
      </c>
      <c r="S14" s="37">
        <f>1/$A$1*'[1]4412Exp'!R$130</f>
        <v>7.6404776199689621E-3</v>
      </c>
      <c r="T14" s="37">
        <f>1/$A$1*'[1]4412Exp'!S$130</f>
        <v>7.1078302851618359E-3</v>
      </c>
      <c r="U14" s="37">
        <f>1/$A$1*'[1]4412Exp'!T$130</f>
        <v>5.2677135056894264E-3</v>
      </c>
      <c r="V14" s="37">
        <f>1/$A$1*'[1]4412Exp'!U$130</f>
        <v>2.5291925711990067E-2</v>
      </c>
      <c r="W14" s="37">
        <f>1/$A$1*'[1]4412Exp'!V$130</f>
        <v>1.2712851666666665E-2</v>
      </c>
      <c r="X14" s="37">
        <f>1/$A$1*'[1]4412Exp'!W$130</f>
        <v>2.1268000000000002E-2</v>
      </c>
      <c r="Y14" s="37">
        <f>1/$A$1*'[1]4412Exp'!X$130</f>
        <v>1.0557594599999999E-2</v>
      </c>
      <c r="Z14" s="37">
        <f>1/$A$1*'[1]4412Exp'!Y$130</f>
        <v>2.7584999999999998E-2</v>
      </c>
      <c r="AA14" s="37">
        <f>1/$A$1*'[1]4412Exp'!Z$130</f>
        <v>4.5017999999999996E-2</v>
      </c>
      <c r="AB14" s="37">
        <f>1/$A$1*'[1]4412Exp'!AA$130</f>
        <v>0</v>
      </c>
      <c r="AC14" s="4"/>
      <c r="AD14" s="68">
        <f>1/1000*'[1]4412Exp'!AB$130</f>
        <v>0</v>
      </c>
      <c r="AE14" s="11">
        <f>1/1000*'[1]4412Exp'!AC$130</f>
        <v>0</v>
      </c>
      <c r="AF14" s="11">
        <f>1/1000*'[1]4412Exp'!AD$130</f>
        <v>0</v>
      </c>
      <c r="AG14" s="11">
        <f>1/1000*'[1]4412Exp'!AE$130</f>
        <v>0</v>
      </c>
      <c r="AH14" s="11">
        <f>1/1000*'[1]4412Exp'!AF$130</f>
        <v>0</v>
      </c>
      <c r="AI14" s="11">
        <f>1/1000*'[1]4412Exp'!AG$130</f>
        <v>1.1300000000000001E-4</v>
      </c>
      <c r="AJ14" s="11">
        <f>1/1000*'[1]4412Exp'!AH$130</f>
        <v>1.5633599999999997E-4</v>
      </c>
      <c r="AK14" s="11">
        <f>1/1000*'[1]4412Exp'!AI$130</f>
        <v>3.3891749999999995E-3</v>
      </c>
      <c r="AL14" s="11">
        <f>1/1000*'[1]4412Exp'!AJ$130</f>
        <v>8.6404369999999991E-3</v>
      </c>
      <c r="AM14" s="11">
        <f>1/1000*'[1]4412Exp'!AK$130</f>
        <v>2.4413074000000003E-2</v>
      </c>
      <c r="AN14" s="11">
        <f>1/1000*'[1]4412Exp'!AL$130</f>
        <v>1.7717415E-2</v>
      </c>
      <c r="AO14" s="11">
        <f>1/1000*'[1]4412Exp'!AM$130</f>
        <v>2.7875229999999997E-3</v>
      </c>
      <c r="AP14" s="11">
        <f>1/1000*'[1]4412Exp'!AN$130</f>
        <v>8.6518259999999996E-3</v>
      </c>
      <c r="AQ14" s="11">
        <f>1/1000*'[1]4412Exp'!AO$130</f>
        <v>1.5203949999999999E-2</v>
      </c>
      <c r="AR14" s="11">
        <f>1/1000*'[1]4412Exp'!AP$130</f>
        <v>1.0420332000000001E-2</v>
      </c>
      <c r="AS14" s="11">
        <f>1/1000*'[1]4412Exp'!AQ$130</f>
        <v>2.037657E-3</v>
      </c>
      <c r="AT14" s="11">
        <f>1/1000*'[1]4412Exp'!AR$130</f>
        <v>2.4672449999999999E-3</v>
      </c>
      <c r="AU14" s="11">
        <f>1/1000*'[1]4412Exp'!AS$130</f>
        <v>2.7942259999999999E-3</v>
      </c>
      <c r="AV14" s="11">
        <f>1/1000*'[1]4412Exp'!AT$130</f>
        <v>2.477688E-3</v>
      </c>
      <c r="AW14" s="11">
        <f>1/1000*'[1]4412Exp'!AU$130</f>
        <v>8.1586030000000004E-3</v>
      </c>
      <c r="AX14" s="11">
        <f>1/1000*'[1]4412Exp'!AV$130</f>
        <v>4.2654900000000003E-3</v>
      </c>
      <c r="AY14" s="11">
        <f>1/1000*'[1]4412Exp'!AW$130</f>
        <v>7.5786560000000005E-3</v>
      </c>
      <c r="AZ14" s="11">
        <f>1/1000*'[1]4412Exp'!AX$130</f>
        <v>6.0265179999999998E-3</v>
      </c>
      <c r="BA14" s="11">
        <f>1/1000*'[1]4412Exp'!AY$130</f>
        <v>9.1171109999999972E-3</v>
      </c>
      <c r="BB14" s="11">
        <f>1/1000*'[1]4412Exp'!AZ$130</f>
        <v>1.3824150000000002E-2</v>
      </c>
      <c r="BC14" s="302">
        <f>1/1000*'[1]4412Exp'!BA$130</f>
        <v>0</v>
      </c>
      <c r="BD14" s="307"/>
    </row>
    <row r="15" spans="1:56">
      <c r="B15" s="5" t="s">
        <v>193</v>
      </c>
      <c r="C15" s="47">
        <f>1/$A$1*'[1]4412Exp'!$B$145</f>
        <v>1.3619999999999999E-3</v>
      </c>
      <c r="D15" s="11">
        <f>1/$A$1*'[1]4412Exp'!$C$145</f>
        <v>2.4889999999999999E-3</v>
      </c>
      <c r="E15" s="11">
        <f>1/$A$1*'[1]4412Exp'!$D$145</f>
        <v>4.6649999999999999E-3</v>
      </c>
      <c r="F15" s="11">
        <f>1/$A$1*'[1]4412Exp'!$E$145</f>
        <v>7.3859999999999993E-3</v>
      </c>
      <c r="G15" s="11">
        <f>1/$A$1*'[1]4412Exp'!$F$145</f>
        <v>1.0265E-2</v>
      </c>
      <c r="H15" s="11">
        <f>1/$A$1*'[1]4412Exp'!$G$145</f>
        <v>1.0480000000000001E-2</v>
      </c>
      <c r="I15" s="11">
        <f>1/$A$1*'[1]4412Exp'!$H$145</f>
        <v>1.2990046666666666E-2</v>
      </c>
      <c r="J15" s="37">
        <f>1/$A$1*'[1]4412Exp'!$I$145</f>
        <v>1.2991000000000001E-2</v>
      </c>
      <c r="K15" s="37">
        <f>1/$A$1*'[1]4412Exp'!$J$145</f>
        <v>1.3960999999999999E-2</v>
      </c>
      <c r="L15" s="37">
        <f>1/$A$1*'[1]4412Exp'!K$145</f>
        <v>1.4135999999999999E-2</v>
      </c>
      <c r="M15" s="37">
        <f>1/$A$1*'[1]4412Exp'!L$145</f>
        <v>1.8732000000000002E-2</v>
      </c>
      <c r="N15" s="37">
        <f>1/$A$1*'[1]4412Exp'!M$145</f>
        <v>1.9242778333333332E-2</v>
      </c>
      <c r="O15" s="37">
        <f>1/$A$1*'[1]4412Exp'!N$145</f>
        <v>2.1126250000000003E-2</v>
      </c>
      <c r="P15" s="37">
        <f>1/$A$1*'[1]4412Exp'!O$145</f>
        <v>2.1189000000000003E-2</v>
      </c>
      <c r="Q15" s="37">
        <f>1/$A$1*'[1]4412Exp'!P$145</f>
        <v>2.3118491515962986E-2</v>
      </c>
      <c r="R15" s="37">
        <f>1/$A$1*'[1]4412Exp'!Q$145</f>
        <v>2.3460253372433165E-2</v>
      </c>
      <c r="S15" s="37">
        <f>1/$A$1*'[1]4412Exp'!R$145</f>
        <v>2.8728014652798176E-2</v>
      </c>
      <c r="T15" s="37">
        <f>1/$A$1*'[1]4412Exp'!S$145</f>
        <v>2.3809933602068577E-2</v>
      </c>
      <c r="U15" s="37">
        <f>1/$A$1*'[1]4412Exp'!T$145</f>
        <v>2.7354816624992777E-2</v>
      </c>
      <c r="V15" s="37">
        <f>1/$A$1*'[1]4412Exp'!U$145</f>
        <v>3.6111242553399578E-2</v>
      </c>
      <c r="W15" s="37">
        <f>1/$A$1*'[1]4412Exp'!V$145</f>
        <v>3.4595898333333326E-2</v>
      </c>
      <c r="X15" s="37">
        <f>1/$A$1*'[1]4412Exp'!W$145</f>
        <v>4.0620999999999997E-2</v>
      </c>
      <c r="Y15" s="37">
        <f>1/$A$1*'[1]4412Exp'!X$145</f>
        <v>2.5276000399999998E-2</v>
      </c>
      <c r="Z15" s="37">
        <f>1/$A$1*'[1]4412Exp'!Y$145</f>
        <v>4.0405999999999997E-2</v>
      </c>
      <c r="AA15" s="37">
        <f>1/$A$1*'[1]4412Exp'!Z$145</f>
        <v>4.1210999999999998E-2</v>
      </c>
      <c r="AB15" s="37">
        <f>1/$A$1*'[1]4412Exp'!AA$145</f>
        <v>0</v>
      </c>
      <c r="AC15" s="4"/>
      <c r="AD15" s="68">
        <f>1/1000*'[1]4412Exp'!AB$145</f>
        <v>3.7117399999999999E-4</v>
      </c>
      <c r="AE15" s="11">
        <f>1/1000*'[1]4412Exp'!AC$145</f>
        <v>6.3900000000000003E-4</v>
      </c>
      <c r="AF15" s="11">
        <f>1/1000*'[1]4412Exp'!AD$145</f>
        <v>1.108384E-3</v>
      </c>
      <c r="AG15" s="11">
        <f>1/1000*'[1]4412Exp'!AE$145</f>
        <v>1.6410000000000001E-3</v>
      </c>
      <c r="AH15" s="11">
        <f>1/1000*'[1]4412Exp'!AF$145</f>
        <v>2.5460000000000001E-3</v>
      </c>
      <c r="AI15" s="11">
        <f>1/1000*'[1]4412Exp'!AG$145</f>
        <v>2.807E-3</v>
      </c>
      <c r="AJ15" s="11">
        <f>1/1000*'[1]4412Exp'!AH$145</f>
        <v>3.4992170000000002E-3</v>
      </c>
      <c r="AK15" s="11">
        <f>1/1000*'[1]4412Exp'!AI$145</f>
        <v>3.9270949999999994E-3</v>
      </c>
      <c r="AL15" s="11">
        <f>1/1000*'[1]4412Exp'!AJ$145</f>
        <v>4.7981129999999997E-3</v>
      </c>
      <c r="AM15" s="11">
        <f>1/1000*'[1]4412Exp'!AK$145</f>
        <v>4.8742970000000005E-3</v>
      </c>
      <c r="AN15" s="11">
        <f>1/1000*'[1]4412Exp'!AL$145</f>
        <v>6.3549619999999987E-3</v>
      </c>
      <c r="AO15" s="11">
        <f>1/1000*'[1]4412Exp'!AM$145</f>
        <v>7.4661240000000002E-3</v>
      </c>
      <c r="AP15" s="11">
        <f>1/1000*'[1]4412Exp'!AN$145</f>
        <v>8.7672540000000004E-3</v>
      </c>
      <c r="AQ15" s="11">
        <f>1/1000*'[1]4412Exp'!AO$145</f>
        <v>9.2226659999999992E-3</v>
      </c>
      <c r="AR15" s="11">
        <f>1/1000*'[1]4412Exp'!AP$145</f>
        <v>1.0180331999999999E-2</v>
      </c>
      <c r="AS15" s="11">
        <f>1/1000*'[1]4412Exp'!AQ$145</f>
        <v>9.9639150000000003E-3</v>
      </c>
      <c r="AT15" s="11">
        <f>1/1000*'[1]4412Exp'!AR$145</f>
        <v>1.0649792999999999E-2</v>
      </c>
      <c r="AU15" s="11">
        <f>1/1000*'[1]4412Exp'!AS$145</f>
        <v>1.1365871000000001E-2</v>
      </c>
      <c r="AV15" s="11">
        <f>1/1000*'[1]4412Exp'!AT$145</f>
        <v>1.3796553999999999E-2</v>
      </c>
      <c r="AW15" s="11">
        <f>1/1000*'[1]4412Exp'!AU$145</f>
        <v>1.3241712999999997E-2</v>
      </c>
      <c r="AX15" s="11">
        <f>1/1000*'[1]4412Exp'!AV$145</f>
        <v>1.3136743000000001E-2</v>
      </c>
      <c r="AY15" s="11">
        <f>1/1000*'[1]4412Exp'!AW$145</f>
        <v>1.6413205999999996E-2</v>
      </c>
      <c r="AZ15" s="11">
        <f>1/1000*'[1]4412Exp'!AX$145</f>
        <v>1.5111191E-2</v>
      </c>
      <c r="BA15" s="11">
        <f>1/1000*'[1]4412Exp'!AY$145</f>
        <v>1.5821680999999997E-2</v>
      </c>
      <c r="BB15" s="11">
        <f>1/1000*'[1]4412Exp'!AZ$145</f>
        <v>1.5089655999999998E-2</v>
      </c>
      <c r="BC15" s="302">
        <f>1/1000*'[1]4412Exp'!BA$145</f>
        <v>0</v>
      </c>
      <c r="BD15" s="307"/>
    </row>
    <row r="16" spans="1:56">
      <c r="B16" s="372" t="s">
        <v>184</v>
      </c>
      <c r="C16" s="47">
        <f>1/$A$1*'[1]4412Exp'!$B$154</f>
        <v>0</v>
      </c>
      <c r="D16" s="11">
        <f>1/$A$1*'[1]4412Exp'!$C$154</f>
        <v>0</v>
      </c>
      <c r="E16" s="11">
        <f>1/$A$1*'[1]4412Exp'!$D$154</f>
        <v>0</v>
      </c>
      <c r="F16" s="11">
        <f>1/$A$1*'[1]4412Exp'!$E$154</f>
        <v>0</v>
      </c>
      <c r="G16" s="11">
        <f>1/$A$1*'[1]4412Exp'!$F$154</f>
        <v>4.084E-3</v>
      </c>
      <c r="H16" s="11">
        <f>1/$A$1*'[1]4412Exp'!$G$154</f>
        <v>2.4969999999999997E-3</v>
      </c>
      <c r="I16" s="11">
        <f>1/$A$1*'[1]4412Exp'!$H$154</f>
        <v>1.665E-3</v>
      </c>
      <c r="J16" s="37">
        <f>1/$A$1*'[1]4412Exp'!$I$154</f>
        <v>1.0406E-2</v>
      </c>
      <c r="K16" s="37">
        <f>1/$A$1*'[1]4412Exp'!$J$154</f>
        <v>4.9979999999999998E-3</v>
      </c>
      <c r="L16" s="37">
        <f>1/$A$1*'[1]4412Exp'!K$154</f>
        <v>1.4139000000000001E-2</v>
      </c>
      <c r="M16" s="37">
        <f>1/$A$1*'[1]4412Exp'!L$154</f>
        <v>2.2681E-2</v>
      </c>
      <c r="N16" s="37">
        <f>1/$A$1*'[1]4412Exp'!M$154</f>
        <v>1.6998000000000003E-2</v>
      </c>
      <c r="O16" s="37">
        <f>1/$A$1*'[1]4412Exp'!N$154</f>
        <v>1.7532999999999997E-2</v>
      </c>
      <c r="P16" s="37">
        <f>1/$A$1*'[1]4412Exp'!O$154</f>
        <v>5.1460000000000004E-3</v>
      </c>
      <c r="Q16" s="37">
        <f>1/$A$1*'[1]4412Exp'!P$154</f>
        <v>3.4700013351816948E-3</v>
      </c>
      <c r="R16" s="37">
        <f>1/$A$1*'[1]4412Exp'!Q$154</f>
        <v>2.2204969194208109E-3</v>
      </c>
      <c r="S16" s="37">
        <f>1/$A$1*'[1]4412Exp'!R$154</f>
        <v>7.3634252864413887E-3</v>
      </c>
      <c r="T16" s="37">
        <f>1/$A$1*'[1]4412Exp'!S$154</f>
        <v>5.1435442929646767E-3</v>
      </c>
      <c r="U16" s="37">
        <f>1/$A$1*'[1]4412Exp'!T$154</f>
        <v>7.9123876514033149E-3</v>
      </c>
      <c r="V16" s="37">
        <f>1/$A$1*'[1]4412Exp'!U$154</f>
        <v>2.5838253019523461E-2</v>
      </c>
      <c r="W16" s="37">
        <f>1/$A$1*'[1]4412Exp'!V$154</f>
        <v>3.9702339999999996E-2</v>
      </c>
      <c r="X16" s="37">
        <f>1/$A$1*'[1]4412Exp'!W$154</f>
        <v>2.2386000000000003E-2</v>
      </c>
      <c r="Y16" s="37">
        <f>1/$A$1*'[1]4412Exp'!X$154</f>
        <v>1.5072632399999997E-2</v>
      </c>
      <c r="Z16" s="37">
        <f>1/$A$1*'[1]4412Exp'!Y$154</f>
        <v>3.6856999999999994E-2</v>
      </c>
      <c r="AA16" s="37">
        <f>1/$A$1*'[1]4412Exp'!Z$154</f>
        <v>2.9432999999999997E-2</v>
      </c>
      <c r="AB16" s="37">
        <f>1/$A$1*'[1]4412Exp'!AA$154</f>
        <v>0</v>
      </c>
      <c r="AC16" s="4"/>
      <c r="AD16" s="68">
        <f>1/1000*'[1]4412Exp'!AB$154</f>
        <v>0</v>
      </c>
      <c r="AE16" s="11">
        <f>1/1000*'[1]4412Exp'!AC$154</f>
        <v>0</v>
      </c>
      <c r="AF16" s="11">
        <f>1/1000*'[1]4412Exp'!AD$154</f>
        <v>0</v>
      </c>
      <c r="AG16" s="11">
        <f>1/1000*'[1]4412Exp'!AE$154</f>
        <v>0</v>
      </c>
      <c r="AH16" s="11">
        <f>1/1000*'[1]4412Exp'!AF$154</f>
        <v>1.3340000000000001E-3</v>
      </c>
      <c r="AI16" s="11">
        <f>1/1000*'[1]4412Exp'!AG$154</f>
        <v>8.2100000000000012E-4</v>
      </c>
      <c r="AJ16" s="11">
        <f>1/1000*'[1]4412Exp'!AH$154</f>
        <v>6.3144299999999998E-4</v>
      </c>
      <c r="AK16" s="11">
        <f>1/1000*'[1]4412Exp'!AI$154</f>
        <v>4.3710119999999996E-3</v>
      </c>
      <c r="AL16" s="11">
        <f>1/1000*'[1]4412Exp'!AJ$154</f>
        <v>2.2275020000000001E-3</v>
      </c>
      <c r="AM16" s="11">
        <f>1/1000*'[1]4412Exp'!AK$154</f>
        <v>8.3167100000000015E-3</v>
      </c>
      <c r="AN16" s="11">
        <f>1/1000*'[1]4412Exp'!AL$154</f>
        <v>1.5381334999999998E-2</v>
      </c>
      <c r="AO16" s="11">
        <f>1/1000*'[1]4412Exp'!AM$154</f>
        <v>8.5583770000000007E-3</v>
      </c>
      <c r="AP16" s="11">
        <f>1/1000*'[1]4412Exp'!AN$154</f>
        <v>8.4790779999999993E-3</v>
      </c>
      <c r="AQ16" s="11">
        <f>1/1000*'[1]4412Exp'!AO$154</f>
        <v>3.2550280000000001E-3</v>
      </c>
      <c r="AR16" s="11">
        <f>1/1000*'[1]4412Exp'!AP$154</f>
        <v>2.2136210000000003E-3</v>
      </c>
      <c r="AS16" s="11">
        <f>1/1000*'[1]4412Exp'!AQ$154</f>
        <v>1.3884730000000001E-3</v>
      </c>
      <c r="AT16" s="11">
        <f>1/1000*'[1]4412Exp'!AR$154</f>
        <v>3.1635910000000003E-3</v>
      </c>
      <c r="AU16" s="11">
        <f>1/1000*'[1]4412Exp'!AS$154</f>
        <v>2.5158019999999993E-3</v>
      </c>
      <c r="AV16" s="11">
        <f>1/1000*'[1]4412Exp'!AT$154</f>
        <v>5.0230079999999998E-3</v>
      </c>
      <c r="AW16" s="11">
        <f>1/1000*'[1]4412Exp'!AU$154</f>
        <v>1.3323319E-2</v>
      </c>
      <c r="AX16" s="11">
        <f>1/1000*'[1]4412Exp'!AV$154</f>
        <v>1.8795819999999998E-2</v>
      </c>
      <c r="AY16" s="11">
        <f>1/1000*'[1]4412Exp'!AW$154</f>
        <v>1.0616018999999999E-2</v>
      </c>
      <c r="AZ16" s="11">
        <f>1/1000*'[1]4412Exp'!AX$154</f>
        <v>1.0481750999999999E-2</v>
      </c>
      <c r="BA16" s="11">
        <f>1/1000*'[1]4412Exp'!AY$154</f>
        <v>1.7125616999999999E-2</v>
      </c>
      <c r="BB16" s="11">
        <f>1/1000*'[1]4412Exp'!AZ$154</f>
        <v>1.4281373E-2</v>
      </c>
      <c r="BC16" s="302">
        <f>1/1000*'[1]4412Exp'!BA$154</f>
        <v>0</v>
      </c>
      <c r="BD16" s="307"/>
    </row>
    <row r="17" spans="2:56">
      <c r="B17" s="5" t="s">
        <v>129</v>
      </c>
      <c r="C17" s="47">
        <f>1/$A$1*'[1]4412Exp'!$B$166</f>
        <v>3.8999999999999999E-5</v>
      </c>
      <c r="D17" s="11">
        <f>1/$A$1*'[1]4412Exp'!$C$166</f>
        <v>0</v>
      </c>
      <c r="E17" s="11">
        <f>1/$A$1*'[1]4412Exp'!$D$166</f>
        <v>5.0199999999999995E-4</v>
      </c>
      <c r="F17" s="11">
        <f>1/$A$1*'[1]4412Exp'!$E$166</f>
        <v>0</v>
      </c>
      <c r="G17" s="11">
        <f>1/$A$1*'[1]4412Exp'!$F$166</f>
        <v>0</v>
      </c>
      <c r="H17" s="11">
        <f>1/$A$1*'[1]4412Exp'!$G$166</f>
        <v>5.089999999999999E-4</v>
      </c>
      <c r="I17" s="11">
        <f>1/$A$1*'[1]4412Exp'!$H$166</f>
        <v>1.5099999999999998E-3</v>
      </c>
      <c r="J17" s="37">
        <f>1/$A$1*'[1]4412Exp'!$I$166</f>
        <v>1.0479E-2</v>
      </c>
      <c r="K17" s="37">
        <f>1/$A$1*'[1]4412Exp'!$J$166</f>
        <v>1.9678999999999995E-2</v>
      </c>
      <c r="L17" s="37">
        <f>1/$A$1*'[1]4412Exp'!K$166</f>
        <v>1.7985000000000001E-2</v>
      </c>
      <c r="M17" s="37">
        <f>1/$A$1*'[1]4412Exp'!L$166</f>
        <v>3.4271999999999997E-2</v>
      </c>
      <c r="N17" s="37">
        <f>1/$A$1*'[1]4412Exp'!M$166</f>
        <v>9.4668898333333334E-2</v>
      </c>
      <c r="O17" s="37">
        <f>1/$A$1*'[1]4412Exp'!N$166</f>
        <v>9.4213713333333338E-2</v>
      </c>
      <c r="P17" s="37">
        <f>1/$A$1*'[1]4412Exp'!O$166</f>
        <v>0.14766900000000002</v>
      </c>
      <c r="Q17" s="37">
        <f>1/$A$1*'[1]4412Exp'!P$166</f>
        <v>0.19095696453696429</v>
      </c>
      <c r="R17" s="37">
        <f>1/$A$1*'[1]4412Exp'!Q$166</f>
        <v>0.1466359312197536</v>
      </c>
      <c r="S17" s="37">
        <f>1/$A$1*'[1]4412Exp'!R$166</f>
        <v>0.11356784084800928</v>
      </c>
      <c r="T17" s="37">
        <f>1/$A$1*'[1]4412Exp'!S$166</f>
        <v>7.8795837205820882E-2</v>
      </c>
      <c r="U17" s="37">
        <f>1/$A$1*'[1]4412Exp'!T$166</f>
        <v>0.10160740821270958</v>
      </c>
      <c r="V17" s="37">
        <f>1/$A$1*'[1]4412Exp'!U$166</f>
        <v>0.24070097425570239</v>
      </c>
      <c r="W17" s="37">
        <f>1/$A$1*'[1]4412Exp'!V$166</f>
        <v>0.26137944499999999</v>
      </c>
      <c r="X17" s="37">
        <f>1/$A$1*'[1]4412Exp'!W$166</f>
        <v>0.45272799999999996</v>
      </c>
      <c r="Y17" s="37">
        <f>1/$A$1*'[1]4412Exp'!X$166</f>
        <v>0.19404340339999998</v>
      </c>
      <c r="Z17" s="37">
        <f>1/$A$1*'[1]4412Exp'!Y$166</f>
        <v>0.46400700000000006</v>
      </c>
      <c r="AA17" s="37">
        <f>1/$A$1*'[1]4412Exp'!Z$166</f>
        <v>0.47187600000000002</v>
      </c>
      <c r="AB17" s="37">
        <f>1/$A$1*'[1]4412Exp'!AA$166</f>
        <v>0</v>
      </c>
      <c r="AC17" s="4"/>
      <c r="AD17" s="68">
        <f>1/1000*'[1]4412Exp'!AB$166</f>
        <v>8.3340000000000002E-6</v>
      </c>
      <c r="AE17" s="11">
        <f>1/1000*'[1]4412Exp'!AC$166</f>
        <v>0</v>
      </c>
      <c r="AF17" s="11">
        <f>1/1000*'[1]4412Exp'!AD$166</f>
        <v>9.6199999999999994E-5</v>
      </c>
      <c r="AG17" s="11">
        <f>1/1000*'[1]4412Exp'!AE$166</f>
        <v>0</v>
      </c>
      <c r="AH17" s="11">
        <f>1/1000*'[1]4412Exp'!AF$166</f>
        <v>0</v>
      </c>
      <c r="AI17" s="11">
        <f>1/1000*'[1]4412Exp'!AG$166</f>
        <v>1.6800000000000002E-4</v>
      </c>
      <c r="AJ17" s="11">
        <f>1/1000*'[1]4412Exp'!AH$166</f>
        <v>4.7664000000000002E-4</v>
      </c>
      <c r="AK17" s="11">
        <f>1/1000*'[1]4412Exp'!AI$166</f>
        <v>3.7174280000000001E-3</v>
      </c>
      <c r="AL17" s="11">
        <f>1/1000*'[1]4412Exp'!AJ$166</f>
        <v>7.2248580000000007E-3</v>
      </c>
      <c r="AM17" s="11">
        <f>1/1000*'[1]4412Exp'!AK$166</f>
        <v>6.3010440000000004E-3</v>
      </c>
      <c r="AN17" s="11">
        <f>1/1000*'[1]4412Exp'!AL$166</f>
        <v>1.1194568999999998E-2</v>
      </c>
      <c r="AO17" s="11">
        <f>1/1000*'[1]4412Exp'!AM$166</f>
        <v>3.1556791000000001E-2</v>
      </c>
      <c r="AP17" s="11">
        <f>1/1000*'[1]4412Exp'!AN$166</f>
        <v>3.4609063000000002E-2</v>
      </c>
      <c r="AQ17" s="11">
        <f>1/1000*'[1]4412Exp'!AO$166</f>
        <v>5.3121708000000004E-2</v>
      </c>
      <c r="AR17" s="11">
        <f>1/1000*'[1]4412Exp'!AP$166</f>
        <v>7.8703758999999998E-2</v>
      </c>
      <c r="AS17" s="11">
        <f>1/1000*'[1]4412Exp'!AQ$166</f>
        <v>6.1382438000000004E-2</v>
      </c>
      <c r="AT17" s="11">
        <f>1/1000*'[1]4412Exp'!AR$166</f>
        <v>4.3122860000000006E-2</v>
      </c>
      <c r="AU17" s="11">
        <f>1/1000*'[1]4412Exp'!AS$166</f>
        <v>4.9941100000000009E-2</v>
      </c>
      <c r="AV17" s="11">
        <f>1/1000*'[1]4412Exp'!AT$166</f>
        <v>6.9431989999999999E-2</v>
      </c>
      <c r="AW17" s="11">
        <f>1/1000*'[1]4412Exp'!AU$166</f>
        <v>9.0744974999999992E-2</v>
      </c>
      <c r="AX17" s="11">
        <f>1/1000*'[1]4412Exp'!AV$166</f>
        <v>8.8085568999999989E-2</v>
      </c>
      <c r="AY17" s="11">
        <f>1/1000*'[1]4412Exp'!AW$166</f>
        <v>0.15159100299999997</v>
      </c>
      <c r="AZ17" s="11">
        <f>1/1000*'[1]4412Exp'!AX$166</f>
        <v>0.11409700699999999</v>
      </c>
      <c r="BA17" s="11">
        <f>1/1000*'[1]4412Exp'!AY$166</f>
        <v>0.15056477299999999</v>
      </c>
      <c r="BB17" s="11">
        <f>1/1000*'[1]4412Exp'!AZ$166</f>
        <v>0.14638315800000001</v>
      </c>
      <c r="BC17" s="302">
        <f>1/1000*'[1]4412Exp'!BA$166</f>
        <v>0</v>
      </c>
      <c r="BD17" s="307"/>
    </row>
    <row r="18" spans="2:56">
      <c r="B18" s="372" t="s">
        <v>350</v>
      </c>
      <c r="C18" s="47">
        <f>1/$A$1*'[1]4412Exp'!$B$210</f>
        <v>4.4999999999999996E-5</v>
      </c>
      <c r="D18" s="11">
        <f>1/$A$1*'[1]4412Exp'!$C$210</f>
        <v>0</v>
      </c>
      <c r="E18" s="11">
        <f>1/$A$1*'[1]4412Exp'!$D$210</f>
        <v>0</v>
      </c>
      <c r="F18" s="11">
        <f>1/$A$1*'[1]4412Exp'!$E$210</f>
        <v>0</v>
      </c>
      <c r="G18" s="11">
        <f>1/$A$1*'[1]4412Exp'!$F$210</f>
        <v>0</v>
      </c>
      <c r="H18" s="11">
        <f>1/$A$1*'[1]4412Exp'!$G$210</f>
        <v>0</v>
      </c>
      <c r="I18" s="11">
        <f>1/$A$1*'[1]4412Exp'!$H$210</f>
        <v>1.16E-4</v>
      </c>
      <c r="J18" s="37">
        <f>1/$A$1*'[1]4412Exp'!$I$210</f>
        <v>5.2000000000000004E-5</v>
      </c>
      <c r="K18" s="37">
        <f>1/$A$1*'[1]4412Exp'!$J$210</f>
        <v>0</v>
      </c>
      <c r="L18" s="37">
        <f>1/$A$1*'[1]4412Exp'!K$210</f>
        <v>0</v>
      </c>
      <c r="M18" s="37">
        <f>1/$A$1*'[1]4412Exp'!L$210</f>
        <v>3.0199999999999997E-4</v>
      </c>
      <c r="N18" s="37">
        <f>1/$A$1*'[1]4412Exp'!M$210</f>
        <v>3.5599999999999998E-4</v>
      </c>
      <c r="O18" s="37">
        <f>1/$A$1*'[1]4412Exp'!N$210</f>
        <v>9.8999999999999994E-5</v>
      </c>
      <c r="P18" s="37">
        <f>1/$A$1*'[1]4412Exp'!O$210</f>
        <v>1.64E-4</v>
      </c>
      <c r="Q18" s="37">
        <f>1/$A$1*'[1]4412Exp'!P$210</f>
        <v>1.3485705428752932E-3</v>
      </c>
      <c r="R18" s="37">
        <f>1/$A$1*'[1]4412Exp'!Q$210</f>
        <v>5.6011066523736323E-3</v>
      </c>
      <c r="S18" s="37">
        <f>1/$A$1*'[1]4412Exp'!R$210</f>
        <v>1.3666110756429652E-2</v>
      </c>
      <c r="T18" s="37">
        <f>1/$A$1*'[1]4412Exp'!S$210</f>
        <v>1.4170414553683959E-2</v>
      </c>
      <c r="U18" s="37">
        <f>1/$A$1*'[1]4412Exp'!T$210</f>
        <v>2.4480755417826367E-2</v>
      </c>
      <c r="V18" s="37">
        <f>1/$A$1*'[1]4412Exp'!U$210</f>
        <v>2.2973784799999997E-2</v>
      </c>
      <c r="W18" s="37">
        <f>1/$A$1*'[1]4412Exp'!V$210</f>
        <v>3.9044995000000006E-2</v>
      </c>
      <c r="X18" s="37">
        <f>1/$A$1*'[1]4412Exp'!W$210</f>
        <v>3.8995000000000002E-2</v>
      </c>
      <c r="Y18" s="37">
        <f>1/$A$1*'[1]4412Exp'!X$210</f>
        <v>2.3169482000000002E-2</v>
      </c>
      <c r="Z18" s="37">
        <f>1/$A$1*'[1]4412Exp'!Y$210</f>
        <v>5.9505999999999996E-2</v>
      </c>
      <c r="AA18" s="37">
        <f>1/$A$1*'[1]4412Exp'!Z$210</f>
        <v>4.8549999999999996E-2</v>
      </c>
      <c r="AB18" s="37">
        <f>1/$A$1*'[1]4412Exp'!AA$210</f>
        <v>0</v>
      </c>
      <c r="AC18" s="4"/>
      <c r="AD18" s="68">
        <f>1/1000*'[1]4412Exp'!AB$210</f>
        <v>7.4649999999999997E-6</v>
      </c>
      <c r="AE18" s="11">
        <f>1/1000*'[1]4412Exp'!AC$210</f>
        <v>0</v>
      </c>
      <c r="AF18" s="11">
        <f>1/1000*'[1]4412Exp'!AD$210</f>
        <v>0</v>
      </c>
      <c r="AG18" s="11">
        <f>1/1000*'[1]4412Exp'!AE$210</f>
        <v>0</v>
      </c>
      <c r="AH18" s="11">
        <f>1/1000*'[1]4412Exp'!AF$210</f>
        <v>0</v>
      </c>
      <c r="AI18" s="11">
        <f>1/1000*'[1]4412Exp'!AG$210</f>
        <v>0</v>
      </c>
      <c r="AJ18" s="11">
        <f>1/1000*'[1]4412Exp'!AH$210</f>
        <v>3.5068000000000004E-5</v>
      </c>
      <c r="AK18" s="11">
        <f>1/1000*'[1]4412Exp'!AI$210</f>
        <v>1.3623E-5</v>
      </c>
      <c r="AL18" s="11">
        <f>1/1000*'[1]4412Exp'!AJ$210</f>
        <v>0</v>
      </c>
      <c r="AM18" s="11">
        <f>1/1000*'[1]4412Exp'!AK$210</f>
        <v>0</v>
      </c>
      <c r="AN18" s="11">
        <f>1/1000*'[1]4412Exp'!AL$210</f>
        <v>1.17178E-4</v>
      </c>
      <c r="AO18" s="11">
        <f>1/1000*'[1]4412Exp'!AM$210</f>
        <v>1.1809300000000001E-4</v>
      </c>
      <c r="AP18" s="11">
        <f>1/1000*'[1]4412Exp'!AN$210</f>
        <v>3.1018999999999996E-5</v>
      </c>
      <c r="AQ18" s="11">
        <f>1/1000*'[1]4412Exp'!AO$210</f>
        <v>5.6958000000000006E-5</v>
      </c>
      <c r="AR18" s="11">
        <f>1/1000*'[1]4412Exp'!AP$210</f>
        <v>6.9509599999999997E-4</v>
      </c>
      <c r="AS18" s="11">
        <f>1/1000*'[1]4412Exp'!AQ$210</f>
        <v>2.1548330000000001E-3</v>
      </c>
      <c r="AT18" s="11">
        <f>1/1000*'[1]4412Exp'!AR$210</f>
        <v>5.5068829999999997E-3</v>
      </c>
      <c r="AU18" s="11">
        <f>1/1000*'[1]4412Exp'!AS$210</f>
        <v>6.8017139999999995E-3</v>
      </c>
      <c r="AV18" s="11">
        <f>1/1000*'[1]4412Exp'!AT$210</f>
        <v>1.3195284000000002E-2</v>
      </c>
      <c r="AW18" s="11">
        <f>1/1000*'[1]4412Exp'!AU$210</f>
        <v>8.121082E-3</v>
      </c>
      <c r="AX18" s="11">
        <f>1/1000*'[1]4412Exp'!AV$210</f>
        <v>1.3734997999999998E-2</v>
      </c>
      <c r="AY18" s="11">
        <f>1/1000*'[1]4412Exp'!AW$210</f>
        <v>1.5807406E-2</v>
      </c>
      <c r="AZ18" s="11">
        <f>1/1000*'[1]4412Exp'!AX$210</f>
        <v>1.4320561999999998E-2</v>
      </c>
      <c r="BA18" s="11">
        <f>1/1000*'[1]4412Exp'!AY$210</f>
        <v>2.2123537999999998E-2</v>
      </c>
      <c r="BB18" s="11">
        <f>1/1000*'[1]4412Exp'!AZ$210</f>
        <v>1.6287533999999999E-2</v>
      </c>
      <c r="BC18" s="302">
        <f>1/1000*'[1]4412Exp'!BA$210</f>
        <v>0</v>
      </c>
      <c r="BD18" s="307"/>
    </row>
    <row r="19" spans="2:56">
      <c r="B19" s="5" t="s">
        <v>42</v>
      </c>
      <c r="C19" s="47">
        <f>1/$A$1*'[1]4412Exp'!$B$211</f>
        <v>1.9899999999999999E-4</v>
      </c>
      <c r="D19" s="11">
        <f>1/$A$1*'[1]4412Exp'!$C$211</f>
        <v>0</v>
      </c>
      <c r="E19" s="11">
        <f>1/$A$1*'[1]4412Exp'!$D$211</f>
        <v>1.7499999999999997E-4</v>
      </c>
      <c r="F19" s="11">
        <f>1/$A$1*'[1]4412Exp'!$E$211</f>
        <v>2.1799999999999999E-4</v>
      </c>
      <c r="G19" s="11">
        <f>1/$A$1*'[1]4412Exp'!$F$211</f>
        <v>3.6310000000000001E-3</v>
      </c>
      <c r="H19" s="11">
        <f>1/$A$1*'[1]4412Exp'!$G$211</f>
        <v>1.5462999999999998E-2</v>
      </c>
      <c r="I19" s="11">
        <f>1/$A$1*'[1]4412Exp'!$H$211</f>
        <v>3.3574805000000006E-2</v>
      </c>
      <c r="J19" s="37">
        <f>1/$A$1*'[1]4412Exp'!$I$211</f>
        <v>2.9460661666666665E-2</v>
      </c>
      <c r="K19" s="37">
        <f>1/$A$1*'[1]4412Exp'!$J$211</f>
        <v>1.6776138333333333E-2</v>
      </c>
      <c r="L19" s="37">
        <f>1/$A$1*'[1]4412Exp'!K$211</f>
        <v>7.593183333333333E-3</v>
      </c>
      <c r="M19" s="37">
        <f>1/$A$1*'[1]4412Exp'!L$211</f>
        <v>9.170494999999999E-3</v>
      </c>
      <c r="N19" s="37">
        <f>1/$A$1*'[1]4412Exp'!M$211</f>
        <v>1.6909753333333333E-2</v>
      </c>
      <c r="O19" s="37">
        <f>1/$A$1*'[1]4412Exp'!N$211</f>
        <v>2.6796938333333329E-2</v>
      </c>
      <c r="P19" s="37">
        <f>1/$A$1*'[1]4412Exp'!O$211</f>
        <v>2.8744810000000003E-2</v>
      </c>
      <c r="Q19" s="37">
        <f>1/$A$1*'[1]4412Exp'!P$211</f>
        <v>3.3922153974822268E-2</v>
      </c>
      <c r="R19" s="37">
        <f>1/$A$1*'[1]4412Exp'!Q$211</f>
        <v>3.396152904266226E-2</v>
      </c>
      <c r="S19" s="37">
        <f>1/$A$1*'[1]4412Exp'!R$211</f>
        <v>3.0475148066153604E-2</v>
      </c>
      <c r="T19" s="37">
        <f>1/$A$1*'[1]4412Exp'!S$211</f>
        <v>2.4503062076445568E-2</v>
      </c>
      <c r="U19" s="37">
        <f>1/$A$1*'[1]4412Exp'!T$211</f>
        <v>2.6608609806824838E-2</v>
      </c>
      <c r="V19" s="37">
        <f>1/$A$1*'[1]4412Exp'!U$211</f>
        <v>2.5911987180973199E-2</v>
      </c>
      <c r="W19" s="37">
        <f>1/$A$1*'[1]4412Exp'!V$211</f>
        <v>1.7835071333333334E-2</v>
      </c>
      <c r="X19" s="37">
        <f>1/$A$1*'[1]4412Exp'!W$211</f>
        <v>2.0971E-2</v>
      </c>
      <c r="Y19" s="37">
        <f>1/$A$1*'[1]4412Exp'!X$211</f>
        <v>1.5946692999999998E-2</v>
      </c>
      <c r="Z19" s="37">
        <f>1/$A$1*'[1]4412Exp'!Y$211</f>
        <v>3.2870000000000003E-2</v>
      </c>
      <c r="AA19" s="37">
        <f>1/$A$1*'[1]4412Exp'!Z$211</f>
        <v>6.9074999999999998E-2</v>
      </c>
      <c r="AB19" s="37">
        <f>1/$A$1*'[1]4412Exp'!AA$211</f>
        <v>0</v>
      </c>
      <c r="AC19" s="4"/>
      <c r="AD19" s="68">
        <f>1/1000*'[1]4412Exp'!AB$211</f>
        <v>1.05006E-4</v>
      </c>
      <c r="AE19" s="11">
        <f>1/1000*'[1]4412Exp'!AC$211</f>
        <v>0</v>
      </c>
      <c r="AF19" s="11">
        <f>1/1000*'[1]4412Exp'!AD$211</f>
        <v>5.3832000000000002E-5</v>
      </c>
      <c r="AG19" s="11">
        <f>1/1000*'[1]4412Exp'!AE$211</f>
        <v>6.0000000000000002E-5</v>
      </c>
      <c r="AH19" s="11">
        <f>1/1000*'[1]4412Exp'!AF$211</f>
        <v>1.2389999999999999E-3</v>
      </c>
      <c r="AI19" s="11">
        <f>1/1000*'[1]4412Exp'!AG$211</f>
        <v>4.2780000000000006E-3</v>
      </c>
      <c r="AJ19" s="11">
        <f>1/1000*'[1]4412Exp'!AH$211</f>
        <v>1.0236663E-2</v>
      </c>
      <c r="AK19" s="11">
        <f>1/1000*'[1]4412Exp'!AI$211</f>
        <v>1.0411872000000001E-2</v>
      </c>
      <c r="AL19" s="11">
        <f>1/1000*'[1]4412Exp'!AJ$211</f>
        <v>7.6208250000000003E-3</v>
      </c>
      <c r="AM19" s="11">
        <f>1/1000*'[1]4412Exp'!AK$211</f>
        <v>3.8078400000000003E-3</v>
      </c>
      <c r="AN19" s="11">
        <f>1/1000*'[1]4412Exp'!AL$211</f>
        <v>4.9471490000000005E-3</v>
      </c>
      <c r="AO19" s="11">
        <f>1/1000*'[1]4412Exp'!AM$211</f>
        <v>8.5760939999999994E-3</v>
      </c>
      <c r="AP19" s="11">
        <f>1/1000*'[1]4412Exp'!AN$211</f>
        <v>1.3515701E-2</v>
      </c>
      <c r="AQ19" s="11">
        <f>1/1000*'[1]4412Exp'!AO$211</f>
        <v>1.5137621E-2</v>
      </c>
      <c r="AR19" s="11">
        <f>1/1000*'[1]4412Exp'!AP$211</f>
        <v>1.8370137000000005E-2</v>
      </c>
      <c r="AS19" s="11">
        <f>1/1000*'[1]4412Exp'!AQ$211</f>
        <v>1.9138974999999999E-2</v>
      </c>
      <c r="AT19" s="11">
        <f>1/1000*'[1]4412Exp'!AR$211</f>
        <v>1.5904082999999999E-2</v>
      </c>
      <c r="AU19" s="11">
        <f>1/1000*'[1]4412Exp'!AS$211</f>
        <v>1.5538617000000003E-2</v>
      </c>
      <c r="AV19" s="11">
        <f>1/1000*'[1]4412Exp'!AT$211</f>
        <v>1.8882790999999999E-2</v>
      </c>
      <c r="AW19" s="11">
        <f>1/1000*'[1]4412Exp'!AU$211</f>
        <v>1.5176397999999999E-2</v>
      </c>
      <c r="AX19" s="11">
        <f>1/1000*'[1]4412Exp'!AV$211</f>
        <v>1.0620869999999999E-2</v>
      </c>
      <c r="AY19" s="11">
        <f>1/1000*'[1]4412Exp'!AW$211</f>
        <v>1.4220613999999999E-2</v>
      </c>
      <c r="AZ19" s="11">
        <f>1/1000*'[1]4412Exp'!AX$211</f>
        <v>1.0840779E-2</v>
      </c>
      <c r="BA19" s="11">
        <f>1/1000*'[1]4412Exp'!AY$211</f>
        <v>1.7152768999999998E-2</v>
      </c>
      <c r="BB19" s="11">
        <f>1/1000*'[1]4412Exp'!AZ$211</f>
        <v>2.5958558E-2</v>
      </c>
      <c r="BC19" s="302">
        <f>1/1000*'[1]4412Exp'!BA$211</f>
        <v>0</v>
      </c>
      <c r="BD19" s="307"/>
    </row>
    <row r="20" spans="2:56">
      <c r="B20" s="5" t="s">
        <v>152</v>
      </c>
      <c r="C20" s="47">
        <f>1/$A$1*'[1]4412Exp'!$B$221</f>
        <v>4.0400000000000001E-4</v>
      </c>
      <c r="D20" s="11">
        <f>1/$A$1*'[1]4412Exp'!$C$221</f>
        <v>0</v>
      </c>
      <c r="E20" s="11">
        <f>1/$A$1*'[1]4412Exp'!$D$221</f>
        <v>1.83E-4</v>
      </c>
      <c r="F20" s="11">
        <f>1/$A$1*'[1]4412Exp'!$E$221</f>
        <v>4.1999999999999998E-5</v>
      </c>
      <c r="G20" s="11">
        <f>1/$A$1*'[1]4412Exp'!$F$221</f>
        <v>1.0139999999999999E-3</v>
      </c>
      <c r="H20" s="11">
        <f>1/$A$1*'[1]4412Exp'!$G$221</f>
        <v>3.7770000000000004E-3</v>
      </c>
      <c r="I20" s="11">
        <f>1/$A$1*'[1]4412Exp'!$H$221</f>
        <v>5.692E-3</v>
      </c>
      <c r="J20" s="37">
        <f>1/$A$1*'[1]4412Exp'!$I$221</f>
        <v>6.8511499999999994E-3</v>
      </c>
      <c r="K20" s="37">
        <f>1/$A$1*'[1]4412Exp'!$J$221</f>
        <v>1.1289999999999996E-2</v>
      </c>
      <c r="L20" s="37">
        <f>1/$A$1*'[1]4412Exp'!K$221</f>
        <v>1.1483000000000002E-2</v>
      </c>
      <c r="M20" s="37">
        <f>1/$A$1*'[1]4412Exp'!L$221</f>
        <v>2.0073999999999998E-2</v>
      </c>
      <c r="N20" s="37">
        <f>1/$A$1*'[1]4412Exp'!M$221</f>
        <v>8.2299999999999977E-3</v>
      </c>
      <c r="O20" s="37">
        <f>1/$A$1*'[1]4412Exp'!N$221</f>
        <v>1.0508999999999999E-2</v>
      </c>
      <c r="P20" s="37">
        <f>1/$A$1*'[1]4412Exp'!O$221</f>
        <v>1.5537031666666666E-2</v>
      </c>
      <c r="Q20" s="37">
        <f>1/$A$1*'[1]4412Exp'!P$221</f>
        <v>9.9038156748275808E-3</v>
      </c>
      <c r="R20" s="37">
        <f>1/$A$1*'[1]4412Exp'!Q$221</f>
        <v>1.7412456441212681E-2</v>
      </c>
      <c r="S20" s="37">
        <f>1/$A$1*'[1]4412Exp'!R$221</f>
        <v>1.9438049122781891E-2</v>
      </c>
      <c r="T20" s="37">
        <f>1/$A$1*'[1]4412Exp'!S$221</f>
        <v>1.4157009836813806E-2</v>
      </c>
      <c r="U20" s="37">
        <f>1/$A$1*'[1]4412Exp'!T$221</f>
        <v>8.3626433744128075E-3</v>
      </c>
      <c r="V20" s="37">
        <f>1/$A$1*'[1]4412Exp'!U$221</f>
        <v>1.0648983859774528E-2</v>
      </c>
      <c r="W20" s="37">
        <f>1/$A$1*'[1]4412Exp'!V$221</f>
        <v>1.764663E-2</v>
      </c>
      <c r="X20" s="37">
        <f>1/$A$1*'[1]4412Exp'!W$221</f>
        <v>1.4234999999999998E-2</v>
      </c>
      <c r="Y20" s="37">
        <f>1/$A$1*'[1]4412Exp'!X$221</f>
        <v>7.9590545999999995E-3</v>
      </c>
      <c r="Z20" s="37">
        <f>1/$A$1*'[1]4412Exp'!Y$221</f>
        <v>6.2040000000000012E-3</v>
      </c>
      <c r="AA20" s="37">
        <f>1/$A$1*'[1]4412Exp'!Z$221</f>
        <v>9.0900000000000009E-4</v>
      </c>
      <c r="AB20" s="37">
        <f>1/$A$1*'[1]4412Exp'!AA$221</f>
        <v>0</v>
      </c>
      <c r="AC20" s="4"/>
      <c r="AD20" s="68">
        <f>1/1000*'[1]4412Exp'!AB$221</f>
        <v>8.7035000000000009E-5</v>
      </c>
      <c r="AE20" s="11">
        <f>1/1000*'[1]4412Exp'!AC$221</f>
        <v>0</v>
      </c>
      <c r="AF20" s="11">
        <f>1/1000*'[1]4412Exp'!AD$221</f>
        <v>6.0669999999999993E-5</v>
      </c>
      <c r="AG20" s="11">
        <f>1/1000*'[1]4412Exp'!AE$221</f>
        <v>1.4E-5</v>
      </c>
      <c r="AH20" s="11">
        <f>1/1000*'[1]4412Exp'!AF$221</f>
        <v>3.2799999999999995E-4</v>
      </c>
      <c r="AI20" s="11">
        <f>1/1000*'[1]4412Exp'!AG$221</f>
        <v>9.9500000000000001E-4</v>
      </c>
      <c r="AJ20" s="11">
        <f>1/1000*'[1]4412Exp'!AH$221</f>
        <v>1.5826599999999998E-3</v>
      </c>
      <c r="AK20" s="11">
        <f>1/1000*'[1]4412Exp'!AI$221</f>
        <v>2.1441620000000002E-3</v>
      </c>
      <c r="AL20" s="11">
        <f>1/1000*'[1]4412Exp'!AJ$221</f>
        <v>3.9021079999999996E-3</v>
      </c>
      <c r="AM20" s="11">
        <f>1/1000*'[1]4412Exp'!AK$221</f>
        <v>3.5927929999999999E-3</v>
      </c>
      <c r="AN20" s="11">
        <f>1/1000*'[1]4412Exp'!AL$221</f>
        <v>5.9555879999999995E-3</v>
      </c>
      <c r="AO20" s="11">
        <f>1/1000*'[1]4412Exp'!AM$221</f>
        <v>2.7127319999999998E-3</v>
      </c>
      <c r="AP20" s="11">
        <f>1/1000*'[1]4412Exp'!AN$221</f>
        <v>3.67316E-3</v>
      </c>
      <c r="AQ20" s="11">
        <f>1/1000*'[1]4412Exp'!AO$221</f>
        <v>5.2472270000000001E-3</v>
      </c>
      <c r="AR20" s="11">
        <f>1/1000*'[1]4412Exp'!AP$221</f>
        <v>3.4960209999999998E-3</v>
      </c>
      <c r="AS20" s="11">
        <f>1/1000*'[1]4412Exp'!AQ$221</f>
        <v>5.6122489999999997E-3</v>
      </c>
      <c r="AT20" s="11">
        <f>1/1000*'[1]4412Exp'!AR$221</f>
        <v>5.1703929999999997E-3</v>
      </c>
      <c r="AU20" s="11">
        <f>1/1000*'[1]4412Exp'!AS$221</f>
        <v>5.2057760000000005E-3</v>
      </c>
      <c r="AV20" s="11">
        <f>1/1000*'[1]4412Exp'!AT$221</f>
        <v>3.5204500000000001E-3</v>
      </c>
      <c r="AW20" s="11">
        <f>1/1000*'[1]4412Exp'!AU$221</f>
        <v>3.3269389999999997E-3</v>
      </c>
      <c r="AX20" s="11">
        <f>1/1000*'[1]4412Exp'!AV$221</f>
        <v>6.1733810000000012E-3</v>
      </c>
      <c r="AY20" s="11">
        <f>1/1000*'[1]4412Exp'!AW$221</f>
        <v>5.3306589999999997E-3</v>
      </c>
      <c r="AZ20" s="11">
        <f>1/1000*'[1]4412Exp'!AX$221</f>
        <v>3.8941029999999999E-3</v>
      </c>
      <c r="BA20" s="11">
        <f>1/1000*'[1]4412Exp'!AY$221</f>
        <v>2.2444700000000001E-3</v>
      </c>
      <c r="BB20" s="11">
        <f>1/1000*'[1]4412Exp'!AZ$221</f>
        <v>3.0666099999999996E-4</v>
      </c>
      <c r="BC20" s="302">
        <f>1/1000*'[1]4412Exp'!BA$221</f>
        <v>0</v>
      </c>
      <c r="BD20" s="307"/>
    </row>
    <row r="21" spans="2:56">
      <c r="B21" s="5" t="s">
        <v>151</v>
      </c>
      <c r="C21" s="47">
        <f>1/$A$1*'[1]4412Exp'!$B$230</f>
        <v>1.63E-4</v>
      </c>
      <c r="D21" s="11">
        <f>1/$A$1*'[1]4412Exp'!$C$230</f>
        <v>0</v>
      </c>
      <c r="E21" s="11">
        <f>1/$A$1*'[1]4412Exp'!$D$230</f>
        <v>1.5099999999999998E-4</v>
      </c>
      <c r="F21" s="11">
        <f>1/$A$1*'[1]4412Exp'!$E$230</f>
        <v>0</v>
      </c>
      <c r="G21" s="11">
        <f>1/$A$1*'[1]4412Exp'!$F$230</f>
        <v>4.7600000000000002E-4</v>
      </c>
      <c r="H21" s="11">
        <f>1/$A$1*'[1]4412Exp'!$G$230</f>
        <v>1.7969999999999998E-3</v>
      </c>
      <c r="I21" s="11">
        <f>1/$A$1*'[1]4412Exp'!$H$230</f>
        <v>2.3719999999999995E-3</v>
      </c>
      <c r="J21" s="37">
        <f>1/$A$1*'[1]4412Exp'!$I$230</f>
        <v>5.4869999999999997E-3</v>
      </c>
      <c r="K21" s="37">
        <f>1/$A$1*'[1]4412Exp'!$J$230</f>
        <v>8.5330000000000007E-3</v>
      </c>
      <c r="L21" s="37">
        <f>1/$A$1*'[1]4412Exp'!K$230</f>
        <v>8.8850000000000023E-3</v>
      </c>
      <c r="M21" s="37">
        <f>1/$A$1*'[1]4412Exp'!L$230</f>
        <v>1.0770000000000002E-2</v>
      </c>
      <c r="N21" s="37">
        <f>1/$A$1*'[1]4412Exp'!M$230</f>
        <v>1.6161000000000002E-2</v>
      </c>
      <c r="O21" s="37">
        <f>1/$A$1*'[1]4412Exp'!N$230</f>
        <v>2.0837999999999999E-2</v>
      </c>
      <c r="P21" s="37">
        <f>1/$A$1*'[1]4412Exp'!O$230</f>
        <v>2.551004833333333E-2</v>
      </c>
      <c r="Q21" s="37">
        <f>1/$A$1*'[1]4412Exp'!P$230</f>
        <v>3.1752920414499015E-2</v>
      </c>
      <c r="R21" s="37">
        <f>1/$A$1*'[1]4412Exp'!Q$230</f>
        <v>2.7500790608610423E-2</v>
      </c>
      <c r="S21" s="37">
        <f>1/$A$1*'[1]4412Exp'!R$230</f>
        <v>2.3031959909823704E-2</v>
      </c>
      <c r="T21" s="37">
        <f>1/$A$1*'[1]4412Exp'!S$230</f>
        <v>1.0189402325618256E-2</v>
      </c>
      <c r="U21" s="37">
        <f>1/$A$1*'[1]4412Exp'!T$230</f>
        <v>6.8545547053556304E-3</v>
      </c>
      <c r="V21" s="37">
        <f>1/$A$1*'[1]4412Exp'!U$230</f>
        <v>1.1527199666862454E-2</v>
      </c>
      <c r="W21" s="37">
        <f>1/$A$1*'[1]4412Exp'!V$230</f>
        <v>8.2440383333333336E-3</v>
      </c>
      <c r="X21" s="37">
        <f>1/$A$1*'[1]4412Exp'!W$230</f>
        <v>1.6409000000000003E-2</v>
      </c>
      <c r="Y21" s="37">
        <f>1/$A$1*'[1]4412Exp'!X$230</f>
        <v>5.9522973999999998E-3</v>
      </c>
      <c r="Z21" s="37">
        <f>1/$A$1*'[1]4412Exp'!Y$230</f>
        <v>3.0358999999999994E-2</v>
      </c>
      <c r="AA21" s="37">
        <f>1/$A$1*'[1]4412Exp'!Z$230</f>
        <v>1.4193000000000002E-2</v>
      </c>
      <c r="AB21" s="37">
        <f>1/$A$1*'[1]4412Exp'!AA$230</f>
        <v>0</v>
      </c>
      <c r="AC21" s="4"/>
      <c r="AD21" s="68">
        <f>1/1000*'[1]4412Exp'!AB$230</f>
        <v>5.7914999999999997E-5</v>
      </c>
      <c r="AE21" s="11">
        <f>1/1000*'[1]4412Exp'!AC$230</f>
        <v>0</v>
      </c>
      <c r="AF21" s="11">
        <f>1/1000*'[1]4412Exp'!AD$230</f>
        <v>7.3550999999999987E-5</v>
      </c>
      <c r="AG21" s="11">
        <f>1/1000*'[1]4412Exp'!AE$230</f>
        <v>0</v>
      </c>
      <c r="AH21" s="11">
        <f>1/1000*'[1]4412Exp'!AF$230</f>
        <v>1.3300000000000001E-4</v>
      </c>
      <c r="AI21" s="11">
        <f>1/1000*'[1]4412Exp'!AG$230</f>
        <v>6.7200000000000007E-4</v>
      </c>
      <c r="AJ21" s="11">
        <f>1/1000*'[1]4412Exp'!AH$230</f>
        <v>8.3515100000000001E-4</v>
      </c>
      <c r="AK21" s="11">
        <f>1/1000*'[1]4412Exp'!AI$230</f>
        <v>1.8221890000000001E-3</v>
      </c>
      <c r="AL21" s="11">
        <f>1/1000*'[1]4412Exp'!AJ$230</f>
        <v>3.1168580000000001E-3</v>
      </c>
      <c r="AM21" s="11">
        <f>1/1000*'[1]4412Exp'!AK$230</f>
        <v>2.9217539999999999E-3</v>
      </c>
      <c r="AN21" s="11">
        <f>1/1000*'[1]4412Exp'!AL$230</f>
        <v>3.7307539999999998E-3</v>
      </c>
      <c r="AO21" s="11">
        <f>1/1000*'[1]4412Exp'!AM$230</f>
        <v>5.711878000000001E-3</v>
      </c>
      <c r="AP21" s="11">
        <f>1/1000*'[1]4412Exp'!AN$230</f>
        <v>7.7911479999999995E-3</v>
      </c>
      <c r="AQ21" s="11">
        <f>1/1000*'[1]4412Exp'!AO$230</f>
        <v>9.5886709999999983E-3</v>
      </c>
      <c r="AR21" s="11">
        <f>1/1000*'[1]4412Exp'!AP$230</f>
        <v>1.3022614E-2</v>
      </c>
      <c r="AS21" s="11">
        <f>1/1000*'[1]4412Exp'!AQ$230</f>
        <v>1.0359515999999999E-2</v>
      </c>
      <c r="AT21" s="11">
        <f>1/1000*'[1]4412Exp'!AR$230</f>
        <v>7.4938999999999995E-3</v>
      </c>
      <c r="AU21" s="11">
        <f>1/1000*'[1]4412Exp'!AS$230</f>
        <v>4.2670350000000006E-3</v>
      </c>
      <c r="AV21" s="11">
        <f>1/1000*'[1]4412Exp'!AT$230</f>
        <v>3.3938570000000006E-3</v>
      </c>
      <c r="AW21" s="11">
        <f>1/1000*'[1]4412Exp'!AU$230</f>
        <v>4.6116679999999993E-3</v>
      </c>
      <c r="AX21" s="11">
        <f>1/1000*'[1]4412Exp'!AV$230</f>
        <v>3.3455860000000007E-3</v>
      </c>
      <c r="AY21" s="11">
        <f>1/1000*'[1]4412Exp'!AW$230</f>
        <v>3.3686499999999995E-3</v>
      </c>
      <c r="AZ21" s="11">
        <f>1/1000*'[1]4412Exp'!AX$230</f>
        <v>3.4895929999999996E-3</v>
      </c>
      <c r="BA21" s="11">
        <f>1/1000*'[1]4412Exp'!AY$230</f>
        <v>2.7950089999999993E-3</v>
      </c>
      <c r="BB21" s="11">
        <f>1/1000*'[1]4412Exp'!AZ$230</f>
        <v>1.9657759999999998E-3</v>
      </c>
      <c r="BC21" s="302">
        <f>1/1000*'[1]4412Exp'!BA$230</f>
        <v>0</v>
      </c>
      <c r="BD21" s="307"/>
    </row>
    <row r="22" spans="2:56">
      <c r="B22" s="8" t="s">
        <v>19</v>
      </c>
      <c r="C22" s="48">
        <f t="shared" ref="C22:AB22" si="2">SUM(C6:C6)-SUM(C7:C21)</f>
        <v>2.0399999999999932E-4</v>
      </c>
      <c r="D22" s="38">
        <f t="shared" si="2"/>
        <v>1.6409999999999984E-3</v>
      </c>
      <c r="E22" s="38">
        <f t="shared" si="2"/>
        <v>4.5190000000000057E-3</v>
      </c>
      <c r="F22" s="38">
        <f t="shared" si="2"/>
        <v>7.8929999999999903E-3</v>
      </c>
      <c r="G22" s="38">
        <f t="shared" si="2"/>
        <v>1.6605000000000009E-2</v>
      </c>
      <c r="H22" s="38">
        <f t="shared" si="2"/>
        <v>1.8440999999999957E-2</v>
      </c>
      <c r="I22" s="38">
        <f t="shared" si="2"/>
        <v>1.7190000000000094E-2</v>
      </c>
      <c r="J22" s="39">
        <f t="shared" si="2"/>
        <v>2.7820049999999985E-2</v>
      </c>
      <c r="K22" s="39">
        <f t="shared" si="2"/>
        <v>2.8830874999999867E-2</v>
      </c>
      <c r="L22" s="39">
        <f t="shared" si="2"/>
        <v>2.987910333333349E-2</v>
      </c>
      <c r="M22" s="39">
        <f t="shared" si="2"/>
        <v>3.6041360000000022E-2</v>
      </c>
      <c r="N22" s="39">
        <f t="shared" si="2"/>
        <v>7.7105743333333421E-2</v>
      </c>
      <c r="O22" s="39">
        <f t="shared" si="2"/>
        <v>5.3647546666666712E-2</v>
      </c>
      <c r="P22" s="39">
        <f t="shared" si="2"/>
        <v>6.8182079999999812E-2</v>
      </c>
      <c r="Q22" s="39">
        <f t="shared" si="2"/>
        <v>6.5271799085027116E-2</v>
      </c>
      <c r="R22" s="39">
        <f t="shared" si="2"/>
        <v>6.2513945850825481E-2</v>
      </c>
      <c r="S22" s="39">
        <f t="shared" si="2"/>
        <v>5.8971974720277265E-2</v>
      </c>
      <c r="T22" s="39">
        <f t="shared" si="2"/>
        <v>4.9436054586342315E-2</v>
      </c>
      <c r="U22" s="39">
        <f t="shared" si="2"/>
        <v>5.5017683577000986E-2</v>
      </c>
      <c r="V22" s="39">
        <f t="shared" si="2"/>
        <v>8.7760892183192496E-2</v>
      </c>
      <c r="W22" s="39">
        <f t="shared" si="2"/>
        <v>0.12441571633333326</v>
      </c>
      <c r="X22" s="39">
        <f t="shared" si="2"/>
        <v>0.14997800000000017</v>
      </c>
      <c r="Y22" s="39">
        <f t="shared" si="2"/>
        <v>7.7299080600000014E-2</v>
      </c>
      <c r="Z22" s="39">
        <f t="shared" si="2"/>
        <v>0.19751900000000022</v>
      </c>
      <c r="AA22" s="39">
        <f t="shared" si="2"/>
        <v>0.21243099999999981</v>
      </c>
      <c r="AB22" s="39">
        <f t="shared" si="2"/>
        <v>0</v>
      </c>
      <c r="AC22" s="4"/>
      <c r="AD22" s="66">
        <f t="shared" ref="AD22:BC22" si="3">SUM(AD6:AD6)-SUM(AD7:AD21)</f>
        <v>6.4718999999999974E-5</v>
      </c>
      <c r="AE22" s="40">
        <f t="shared" si="3"/>
        <v>2.9999999999999992E-4</v>
      </c>
      <c r="AF22" s="40">
        <f t="shared" si="3"/>
        <v>9.7897499999999825E-4</v>
      </c>
      <c r="AG22" s="40">
        <f t="shared" si="3"/>
        <v>1.3729999999999984E-3</v>
      </c>
      <c r="AH22" s="40">
        <f t="shared" si="3"/>
        <v>3.3120000000000024E-3</v>
      </c>
      <c r="AI22" s="40">
        <f t="shared" si="3"/>
        <v>4.149999999999994E-3</v>
      </c>
      <c r="AJ22" s="40">
        <f t="shared" si="3"/>
        <v>4.2319550000000095E-3</v>
      </c>
      <c r="AK22" s="40">
        <f t="shared" si="3"/>
        <v>8.0154490000000078E-3</v>
      </c>
      <c r="AL22" s="40">
        <f t="shared" si="3"/>
        <v>1.0375532000000021E-2</v>
      </c>
      <c r="AM22" s="40">
        <f t="shared" si="3"/>
        <v>9.5050139999999783E-3</v>
      </c>
      <c r="AN22" s="40">
        <f t="shared" si="3"/>
        <v>1.2007965000000037E-2</v>
      </c>
      <c r="AO22" s="40">
        <f t="shared" si="3"/>
        <v>2.1165177999999979E-2</v>
      </c>
      <c r="AP22" s="40">
        <f t="shared" si="3"/>
        <v>2.0481486999999993E-2</v>
      </c>
      <c r="AQ22" s="40">
        <f t="shared" si="3"/>
        <v>2.7075466999999964E-2</v>
      </c>
      <c r="AR22" s="40">
        <f t="shared" si="3"/>
        <v>2.7321782999999933E-2</v>
      </c>
      <c r="AS22" s="40">
        <f t="shared" si="3"/>
        <v>2.472268400000005E-2</v>
      </c>
      <c r="AT22" s="40">
        <f t="shared" si="3"/>
        <v>2.0919771000000031E-2</v>
      </c>
      <c r="AU22" s="40">
        <f t="shared" si="3"/>
        <v>2.1758653000000044E-2</v>
      </c>
      <c r="AV22" s="40">
        <f t="shared" si="3"/>
        <v>2.5881610999999971E-2</v>
      </c>
      <c r="AW22" s="40">
        <f t="shared" si="3"/>
        <v>3.1092411000000042E-2</v>
      </c>
      <c r="AX22" s="40">
        <f t="shared" si="3"/>
        <v>3.8715697000000049E-2</v>
      </c>
      <c r="AY22" s="40">
        <f t="shared" si="3"/>
        <v>4.6407071999999938E-2</v>
      </c>
      <c r="AZ22" s="40">
        <f t="shared" si="3"/>
        <v>4.7284572999999996E-2</v>
      </c>
      <c r="BA22" s="40">
        <f t="shared" si="3"/>
        <v>5.9144369999999946E-2</v>
      </c>
      <c r="BB22" s="40">
        <f t="shared" si="3"/>
        <v>6.5562555999999994E-2</v>
      </c>
      <c r="BC22" s="55">
        <f t="shared" si="3"/>
        <v>0</v>
      </c>
      <c r="BD22" s="307"/>
    </row>
    <row r="23" spans="2:56" ht="17.149999999999999" customHeight="1">
      <c r="B23" s="16" t="s">
        <v>125</v>
      </c>
      <c r="C23" s="152">
        <f>1/$A$1*'[1]4412Exp'!$B$268</f>
        <v>7.1301000000000003E-2</v>
      </c>
      <c r="D23" s="153">
        <f>1/$A$1*'[1]4412Exp'!$C$268</f>
        <v>0.104478</v>
      </c>
      <c r="E23" s="153">
        <f>1/$A$1*'[1]4412Exp'!$D$268</f>
        <v>0.27499899999999999</v>
      </c>
      <c r="F23" s="153">
        <f>1/$A$1*'[1]4412Exp'!$E$268</f>
        <v>0.41821999999999998</v>
      </c>
      <c r="G23" s="153">
        <f>1/$A$1*'[1]4412Exp'!$F$268</f>
        <v>1.433135</v>
      </c>
      <c r="H23" s="153">
        <f>1/$A$1*'[1]4412Exp'!$G$268</f>
        <v>1.8360820000000002</v>
      </c>
      <c r="I23" s="153">
        <f>1/$A$1*'[1]4412Exp'!$H$268</f>
        <v>2.3462751849999997</v>
      </c>
      <c r="J23" s="154">
        <f>1/$A$1*'[1]4412Exp'!$I$268</f>
        <v>2.1186010316666661</v>
      </c>
      <c r="K23" s="154">
        <f>1/$A$1*'[1]4412Exp'!$J$268</f>
        <v>1.4537988149999996</v>
      </c>
      <c r="L23" s="154">
        <f>1/$A$1*'[1]4412Exp'!K$268</f>
        <v>1.1956001733333332</v>
      </c>
      <c r="M23" s="154">
        <f>1/$A$1*'[1]4412Exp'!L$268</f>
        <v>1.5260513866666663</v>
      </c>
      <c r="N23" s="154">
        <f>1/$A$1*'[1]4412Exp'!M$268</f>
        <v>1.5979482566666663</v>
      </c>
      <c r="O23" s="154">
        <f>1/$A$1*'[1]4412Exp'!N$268</f>
        <v>1.8873959650000001</v>
      </c>
      <c r="P23" s="154">
        <f>1/$A$1*'[1]4412Exp'!O$268</f>
        <v>1.6605115450000001</v>
      </c>
      <c r="Q23" s="154">
        <f>1/$A$1*'[1]4412Exp'!P$268</f>
        <v>2.0369681464592344</v>
      </c>
      <c r="R23" s="154">
        <f>1/$A$1*'[1]4412Exp'!Q$268</f>
        <v>2.1749941462258997</v>
      </c>
      <c r="S23" s="154">
        <f>1/$A$1*'[1]4412Exp'!R$268</f>
        <v>2.5019338655744328</v>
      </c>
      <c r="T23" s="154">
        <f>1/$A$1*'[1]4412Exp'!S$268</f>
        <v>1.7780192265094497</v>
      </c>
      <c r="U23" s="154">
        <f>1/$A$1*'[1]4412Exp'!T$268</f>
        <v>1.6731882038097179</v>
      </c>
      <c r="V23" s="154">
        <f>1/$A$1*'[1]4412Exp'!U$268</f>
        <v>0.92777158609824384</v>
      </c>
      <c r="W23" s="154">
        <f>1/$A$1*'[1]4412Exp'!V$268</f>
        <v>0.90264255166666663</v>
      </c>
      <c r="X23" s="154">
        <f>1/$A$1*'[1]4412Exp'!W$268</f>
        <v>1.4492229999999999</v>
      </c>
      <c r="Y23" s="154">
        <f>1/$A$1*'[1]4412Exp'!X$268</f>
        <v>0.87533998019999992</v>
      </c>
      <c r="Z23" s="154">
        <f>1/$A$1*'[1]4412Exp'!Y$268</f>
        <v>0.98164000000000018</v>
      </c>
      <c r="AA23" s="154">
        <f>1/$A$1*'[1]4412Exp'!Z$268</f>
        <v>1.1216199999999998</v>
      </c>
      <c r="AB23" s="154">
        <f>1/$A$1*'[1]4412Exp'!AA$268</f>
        <v>0</v>
      </c>
      <c r="AC23" s="4"/>
      <c r="AD23" s="283">
        <f>1/1000*'[1]4412Exp'!AB$268</f>
        <v>2.7864740999999998E-2</v>
      </c>
      <c r="AE23" s="153">
        <f>1/1000*'[1]4412Exp'!AC$268</f>
        <v>3.5514000000000004E-2</v>
      </c>
      <c r="AF23" s="153">
        <f>1/1000*'[1]4412Exp'!AD$268</f>
        <v>8.6492486000000007E-2</v>
      </c>
      <c r="AG23" s="153">
        <f>1/1000*'[1]4412Exp'!AE$268</f>
        <v>0.12651200000000001</v>
      </c>
      <c r="AH23" s="153">
        <f>1/1000*'[1]4412Exp'!AF$268</f>
        <v>0.45293299999999992</v>
      </c>
      <c r="AI23" s="153">
        <f>1/1000*'[1]4412Exp'!AG$268</f>
        <v>0.70511199999999996</v>
      </c>
      <c r="AJ23" s="153">
        <f>1/1000*'[1]4412Exp'!AH$268</f>
        <v>1.012699174</v>
      </c>
      <c r="AK23" s="153">
        <f>1/1000*'[1]4412Exp'!AI$268</f>
        <v>1.0313870439999999</v>
      </c>
      <c r="AL23" s="153">
        <f>1/1000*'[1]4412Exp'!AJ$268</f>
        <v>0.84575030299999998</v>
      </c>
      <c r="AM23" s="153">
        <f>1/1000*'[1]4412Exp'!AK$268</f>
        <v>0.68114746800000003</v>
      </c>
      <c r="AN23" s="153">
        <f>1/1000*'[1]4412Exp'!AL$268</f>
        <v>0.91784943799999996</v>
      </c>
      <c r="AO23" s="153">
        <f>1/1000*'[1]4412Exp'!AM$268</f>
        <v>0.96808255599999982</v>
      </c>
      <c r="AP23" s="153">
        <f>1/1000*'[1]4412Exp'!AN$268</f>
        <v>1.1911844039999999</v>
      </c>
      <c r="AQ23" s="153">
        <f>1/1000*'[1]4412Exp'!AO$268</f>
        <v>1.2036992910000002</v>
      </c>
      <c r="AR23" s="153">
        <f>1/1000*'[1]4412Exp'!AP$268</f>
        <v>1.5038682460000001</v>
      </c>
      <c r="AS23" s="153">
        <f>1/1000*'[1]4412Exp'!AQ$268</f>
        <v>1.5916112689999997</v>
      </c>
      <c r="AT23" s="153">
        <f>1/1000*'[1]4412Exp'!AR$268</f>
        <v>1.6336516670000001</v>
      </c>
      <c r="AU23" s="153">
        <f>1/1000*'[1]4412Exp'!AS$268</f>
        <v>1.3812171119999999</v>
      </c>
      <c r="AV23" s="153">
        <f>1/1000*'[1]4412Exp'!AT$268</f>
        <v>1.3300551760000001</v>
      </c>
      <c r="AW23" s="153">
        <f>1/1000*'[1]4412Exp'!AU$268</f>
        <v>0.69287066000000008</v>
      </c>
      <c r="AX23" s="153">
        <f>1/1000*'[1]4412Exp'!AV$268</f>
        <v>0.59690605799999996</v>
      </c>
      <c r="AY23" s="153">
        <f>1/1000*'[1]4412Exp'!AW$268</f>
        <v>0.97531608099999989</v>
      </c>
      <c r="AZ23" s="153">
        <f>1/1000*'[1]4412Exp'!AX$268</f>
        <v>0.82783239900000005</v>
      </c>
      <c r="BA23" s="153">
        <f>1/1000*'[1]4412Exp'!AY$268</f>
        <v>0.60822174500000004</v>
      </c>
      <c r="BB23" s="153">
        <f>1/1000*'[1]4412Exp'!AZ$268</f>
        <v>0.62930200799999991</v>
      </c>
      <c r="BC23" s="319">
        <f>1/1000*'[1]4412Exp'!BA$268</f>
        <v>0</v>
      </c>
      <c r="BD23" s="307"/>
    </row>
    <row r="24" spans="2:56">
      <c r="B24" s="5" t="s">
        <v>126</v>
      </c>
      <c r="C24" s="47">
        <f>1/$A$1*'[1]4412Exp'!$B$39</f>
        <v>1.1000000000000001E-3</v>
      </c>
      <c r="D24" s="11">
        <f>1/$A$1*'[1]4412Exp'!$C$39</f>
        <v>2.4119999999999996E-3</v>
      </c>
      <c r="E24" s="11">
        <f>1/$A$1*'[1]4412Exp'!$D$39</f>
        <v>1.8739000000000002E-2</v>
      </c>
      <c r="F24" s="11">
        <f>1/$A$1*'[1]4412Exp'!$E$39</f>
        <v>1.6314000000000002E-2</v>
      </c>
      <c r="G24" s="11">
        <f>1/$A$1*'[1]4412Exp'!$F$39</f>
        <v>5.9631999999999991E-2</v>
      </c>
      <c r="H24" s="11">
        <f>1/$A$1*'[1]4412Exp'!$G$39</f>
        <v>6.4997999999999986E-2</v>
      </c>
      <c r="I24" s="11">
        <f>1/$A$1*'[1]4412Exp'!$H$39</f>
        <v>8.0268710000000007E-2</v>
      </c>
      <c r="J24" s="37">
        <f>1/$A$1*'[1]4412Exp'!$I$39</f>
        <v>8.0416118333333342E-2</v>
      </c>
      <c r="K24" s="37">
        <f>1/$A$1*'[1]4412Exp'!$J$39</f>
        <v>7.1069136666666685E-2</v>
      </c>
      <c r="L24" s="37">
        <f>1/$A$1*'[1]4412Exp'!K$39</f>
        <v>7.1138334999999997E-2</v>
      </c>
      <c r="M24" s="37">
        <f>1/$A$1*'[1]4412Exp'!L$39</f>
        <v>0.10223653666666667</v>
      </c>
      <c r="N24" s="37">
        <f>1/$A$1*'[1]4412Exp'!M$39</f>
        <v>0.12923386666666667</v>
      </c>
      <c r="O24" s="37">
        <f>1/$A$1*'[1]4412Exp'!N$39</f>
        <v>0.14277362500000004</v>
      </c>
      <c r="P24" s="37">
        <f>1/$A$1*'[1]4412Exp'!O$39</f>
        <v>0.16428089999999998</v>
      </c>
      <c r="Q24" s="37">
        <f>1/$A$1*'[1]4412Exp'!P$39</f>
        <v>0.20497202833560088</v>
      </c>
      <c r="R24" s="37">
        <f>1/$A$1*'[1]4412Exp'!Q$39</f>
        <v>0.1965478091000965</v>
      </c>
      <c r="S24" s="37">
        <f>1/$A$1*'[1]4412Exp'!R$39</f>
        <v>0.23254436350353028</v>
      </c>
      <c r="T24" s="37">
        <f>1/$A$1*'[1]4412Exp'!S$39</f>
        <v>0.22626557963019395</v>
      </c>
      <c r="U24" s="37">
        <f>1/$A$1*'[1]4412Exp'!T$39</f>
        <v>0.24274245378856543</v>
      </c>
      <c r="V24" s="37">
        <f>1/$A$1*'[1]4412Exp'!U$39</f>
        <v>0.2428496954735288</v>
      </c>
      <c r="W24" s="37">
        <f>1/$A$1*'[1]4412Exp'!V$39</f>
        <v>0.26769344333333334</v>
      </c>
      <c r="X24" s="37">
        <f>1/$A$1*'[1]4412Exp'!W$39</f>
        <v>0.37701899999999999</v>
      </c>
      <c r="Y24" s="37">
        <f>1/$A$1*'[1]4412Exp'!X$39</f>
        <v>0.24721552379999992</v>
      </c>
      <c r="Z24" s="37">
        <f>1/$A$1*'[1]4412Exp'!Y$39</f>
        <v>0.30291900000000005</v>
      </c>
      <c r="AA24" s="37">
        <f>1/$A$1*'[1]4412Exp'!Z$39</f>
        <v>0.37887999999999994</v>
      </c>
      <c r="AB24" s="37">
        <f>1/$A$1*'[1]4412Exp'!AA$39</f>
        <v>0</v>
      </c>
      <c r="AC24" s="4"/>
      <c r="AD24" s="68">
        <f>1/1000*'[1]4412Exp'!AB$39</f>
        <v>6.3538299999999989E-4</v>
      </c>
      <c r="AE24" s="11">
        <f>1/1000*'[1]4412Exp'!AC$39</f>
        <v>1.145E-3</v>
      </c>
      <c r="AF24" s="11">
        <f>1/1000*'[1]4412Exp'!AD$39</f>
        <v>5.9043069999999993E-3</v>
      </c>
      <c r="AG24" s="11">
        <f>1/1000*'[1]4412Exp'!AE$39</f>
        <v>4.7749999999999997E-3</v>
      </c>
      <c r="AH24" s="11">
        <f>1/1000*'[1]4412Exp'!AF$39</f>
        <v>2.2379E-2</v>
      </c>
      <c r="AI24" s="11">
        <f>1/1000*'[1]4412Exp'!AG$39</f>
        <v>3.7183000000000001E-2</v>
      </c>
      <c r="AJ24" s="11">
        <f>1/1000*'[1]4412Exp'!AH$39</f>
        <v>4.8301862999999993E-2</v>
      </c>
      <c r="AK24" s="11">
        <f>1/1000*'[1]4412Exp'!AI$39</f>
        <v>5.5305724000000001E-2</v>
      </c>
      <c r="AL24" s="11">
        <f>1/1000*'[1]4412Exp'!AJ$39</f>
        <v>6.1392197000000016E-2</v>
      </c>
      <c r="AM24" s="11">
        <f>1/1000*'[1]4412Exp'!AK$39</f>
        <v>5.3275046999999992E-2</v>
      </c>
      <c r="AN24" s="11">
        <f>1/1000*'[1]4412Exp'!AL$39</f>
        <v>8.1019592999999987E-2</v>
      </c>
      <c r="AO24" s="11">
        <f>1/1000*'[1]4412Exp'!AM$39</f>
        <v>0.10028687700000001</v>
      </c>
      <c r="AP24" s="11">
        <f>1/1000*'[1]4412Exp'!AN$39</f>
        <v>0.12117320899999999</v>
      </c>
      <c r="AQ24" s="11">
        <f>1/1000*'[1]4412Exp'!AO$39</f>
        <v>0.14597922499999999</v>
      </c>
      <c r="AR24" s="11">
        <f>1/1000*'[1]4412Exp'!AP$39</f>
        <v>0.17339339500000001</v>
      </c>
      <c r="AS24" s="11">
        <f>1/1000*'[1]4412Exp'!AQ$39</f>
        <v>0.17218666099999996</v>
      </c>
      <c r="AT24" s="11">
        <f>1/1000*'[1]4412Exp'!AR$39</f>
        <v>0.19483613900000002</v>
      </c>
      <c r="AU24" s="11">
        <f>1/1000*'[1]4412Exp'!AS$39</f>
        <v>0.21503403300000001</v>
      </c>
      <c r="AV24" s="11">
        <f>1/1000*'[1]4412Exp'!AT$39</f>
        <v>0.23616573099999999</v>
      </c>
      <c r="AW24" s="11">
        <f>1/1000*'[1]4412Exp'!AU$39</f>
        <v>0.21138741300000002</v>
      </c>
      <c r="AX24" s="11">
        <f>1/1000*'[1]4412Exp'!AV$39</f>
        <v>0.20313703599999997</v>
      </c>
      <c r="AY24" s="11">
        <f>1/1000*'[1]4412Exp'!AW$39</f>
        <v>0.33100860399999998</v>
      </c>
      <c r="AZ24" s="11">
        <f>1/1000*'[1]4412Exp'!AX$39</f>
        <v>0.28817061300000002</v>
      </c>
      <c r="BA24" s="11">
        <f>1/1000*'[1]4412Exp'!AY$39</f>
        <v>0.245029309</v>
      </c>
      <c r="BB24" s="11">
        <f>1/1000*'[1]4412Exp'!AZ$39</f>
        <v>0.28035603999999997</v>
      </c>
      <c r="BC24" s="302">
        <f>1/1000*'[1]4412Exp'!BA$39</f>
        <v>0</v>
      </c>
      <c r="BD24" s="307"/>
    </row>
    <row r="25" spans="2:56">
      <c r="B25" s="5" t="s">
        <v>37</v>
      </c>
      <c r="C25" s="47">
        <f>1/$A$1*'[1]4412Exp'!$B$147</f>
        <v>6.8759999999999993E-3</v>
      </c>
      <c r="D25" s="11">
        <f>1/$A$1*'[1]4412Exp'!$C$147</f>
        <v>9.4570000000000001E-3</v>
      </c>
      <c r="E25" s="11">
        <f>1/$A$1*'[1]4412Exp'!$D$147</f>
        <v>5.3660000000000001E-3</v>
      </c>
      <c r="F25" s="11">
        <f>1/$A$1*'[1]4412Exp'!$E$147</f>
        <v>7.4410000000000006E-3</v>
      </c>
      <c r="G25" s="11">
        <f>1/$A$1*'[1]4412Exp'!$F$147</f>
        <v>5.0453999999999992E-2</v>
      </c>
      <c r="H25" s="11">
        <f>1/$A$1*'[1]4412Exp'!$G$147</f>
        <v>7.5146999999999992E-2</v>
      </c>
      <c r="I25" s="11">
        <f>1/$A$1*'[1]4412Exp'!$H$147</f>
        <v>8.430071833333333E-2</v>
      </c>
      <c r="J25" s="37">
        <f>1/$A$1*'[1]4412Exp'!$I$147</f>
        <v>8.7919999999999998E-2</v>
      </c>
      <c r="K25" s="37">
        <f>1/$A$1*'[1]4412Exp'!$J$147</f>
        <v>6.9371000000000002E-2</v>
      </c>
      <c r="L25" s="37">
        <f>1/$A$1*'[1]4412Exp'!K$147</f>
        <v>6.1790000000000005E-2</v>
      </c>
      <c r="M25" s="37">
        <f>1/$A$1*'[1]4412Exp'!L$147</f>
        <v>8.6438034999999996E-2</v>
      </c>
      <c r="N25" s="37">
        <f>1/$A$1*'[1]4412Exp'!M$147</f>
        <v>0.11766073000000002</v>
      </c>
      <c r="O25" s="37">
        <f>1/$A$1*'[1]4412Exp'!N$147</f>
        <v>0.1121822</v>
      </c>
      <c r="P25" s="37">
        <f>1/$A$1*'[1]4412Exp'!O$147</f>
        <v>0.15841522333333341</v>
      </c>
      <c r="Q25" s="37">
        <f>1/$A$1*'[1]4412Exp'!P$147</f>
        <v>0.13728870311503161</v>
      </c>
      <c r="R25" s="37">
        <f>1/$A$1*'[1]4412Exp'!Q$147</f>
        <v>0.13367150845736034</v>
      </c>
      <c r="S25" s="37">
        <f>1/$A$1*'[1]4412Exp'!R$147</f>
        <v>0.15102856043374177</v>
      </c>
      <c r="T25" s="37">
        <f>1/$A$1*'[1]4412Exp'!S$147</f>
        <v>0.12953369693176958</v>
      </c>
      <c r="U25" s="37">
        <f>1/$A$1*'[1]4412Exp'!T$147</f>
        <v>0.1640953316948906</v>
      </c>
      <c r="V25" s="37">
        <f>1/$A$1*'[1]4412Exp'!U$147</f>
        <v>0.19192170411228834</v>
      </c>
      <c r="W25" s="37">
        <f>1/$A$1*'[1]4412Exp'!V$147</f>
        <v>0.21023766833333335</v>
      </c>
      <c r="X25" s="37">
        <f>1/$A$1*'[1]4412Exp'!W$147</f>
        <v>0.38770200000000005</v>
      </c>
      <c r="Y25" s="37">
        <f>1/$A$1*'[1]4412Exp'!X$147</f>
        <v>0.29055517959999994</v>
      </c>
      <c r="Z25" s="37">
        <f>1/$A$1*'[1]4412Exp'!Y$147</f>
        <v>0.40630200000000005</v>
      </c>
      <c r="AA25" s="37">
        <f>1/$A$1*'[1]4412Exp'!Z$147</f>
        <v>0.440027</v>
      </c>
      <c r="AB25" s="37">
        <f>1/$A$1*'[1]4412Exp'!AA$147</f>
        <v>0</v>
      </c>
      <c r="AC25" s="4"/>
      <c r="AD25" s="68">
        <f>1/1000*'[1]4412Exp'!AB$147</f>
        <v>2.1892879999999997E-3</v>
      </c>
      <c r="AE25" s="11">
        <f>1/1000*'[1]4412Exp'!AC$147</f>
        <v>2.3420000000000003E-3</v>
      </c>
      <c r="AF25" s="11">
        <f>1/1000*'[1]4412Exp'!AD$147</f>
        <v>1.2102160000000001E-3</v>
      </c>
      <c r="AG25" s="11">
        <f>1/1000*'[1]4412Exp'!AE$147</f>
        <v>1.5290000000000002E-3</v>
      </c>
      <c r="AH25" s="11">
        <f>1/1000*'[1]4412Exp'!AF$147</f>
        <v>1.3128000000000001E-2</v>
      </c>
      <c r="AI25" s="11">
        <f>1/1000*'[1]4412Exp'!AG$147</f>
        <v>2.0542999999999999E-2</v>
      </c>
      <c r="AJ25" s="11">
        <f>1/1000*'[1]4412Exp'!AH$147</f>
        <v>2.7142923999999999E-2</v>
      </c>
      <c r="AK25" s="11">
        <f>1/1000*'[1]4412Exp'!AI$147</f>
        <v>3.4701252999999994E-2</v>
      </c>
      <c r="AL25" s="11">
        <f>1/1000*'[1]4412Exp'!AJ$147</f>
        <v>2.9642163999999999E-2</v>
      </c>
      <c r="AM25" s="11">
        <f>1/1000*'[1]4412Exp'!AK$147</f>
        <v>2.6729151E-2</v>
      </c>
      <c r="AN25" s="11">
        <f>1/1000*'[1]4412Exp'!AL$147</f>
        <v>3.7621789000000003E-2</v>
      </c>
      <c r="AO25" s="11">
        <f>1/1000*'[1]4412Exp'!AM$147</f>
        <v>5.3665769999999988E-2</v>
      </c>
      <c r="AP25" s="11">
        <f>1/1000*'[1]4412Exp'!AN$147</f>
        <v>5.7305217999999998E-2</v>
      </c>
      <c r="AQ25" s="9">
        <f>1/1000*'[1]4412Exp'!AO$147</f>
        <v>6.2920254999999994E-2</v>
      </c>
      <c r="AR25" s="9">
        <f>1/1000*'[1]4412Exp'!AP$147</f>
        <v>7.4311457999999997E-2</v>
      </c>
      <c r="AS25" s="9">
        <f>1/1000*'[1]4412Exp'!AQ$147</f>
        <v>7.0423386000000004E-2</v>
      </c>
      <c r="AT25" s="9">
        <f>1/1000*'[1]4412Exp'!AR$147</f>
        <v>7.4620087999999987E-2</v>
      </c>
      <c r="AU25" s="9">
        <f>1/1000*'[1]4412Exp'!AS$147</f>
        <v>7.7634343999999994E-2</v>
      </c>
      <c r="AV25" s="9">
        <f>1/1000*'[1]4412Exp'!AT$147</f>
        <v>9.8614383E-2</v>
      </c>
      <c r="AW25" s="9">
        <f>1/1000*'[1]4412Exp'!AU$147</f>
        <v>9.0455861999999998E-2</v>
      </c>
      <c r="AX25" s="11">
        <f>1/1000*'[1]4412Exp'!AV$147</f>
        <v>9.4714856E-2</v>
      </c>
      <c r="AY25" s="11">
        <f>1/1000*'[1]4412Exp'!AW$147</f>
        <v>0.18109745499999996</v>
      </c>
      <c r="AZ25" s="11">
        <f>1/1000*'[1]4412Exp'!AX$147</f>
        <v>0.19074804300000001</v>
      </c>
      <c r="BA25" s="11">
        <f>1/1000*'[1]4412Exp'!AY$147</f>
        <v>0.17171612900000002</v>
      </c>
      <c r="BB25" s="11">
        <f>1/1000*'[1]4412Exp'!AZ$147</f>
        <v>0.165104059</v>
      </c>
      <c r="BC25" s="302">
        <f>1/1000*'[1]4412Exp'!BA$147</f>
        <v>0</v>
      </c>
      <c r="BD25" s="307"/>
    </row>
    <row r="26" spans="2:56">
      <c r="B26" s="5" t="s">
        <v>127</v>
      </c>
      <c r="C26" s="155">
        <f>1/$A$1*'[1]4412Exp'!$B$247</f>
        <v>6.3325000000000006E-2</v>
      </c>
      <c r="D26" s="156">
        <f>1/$A$1*'[1]4412Exp'!$C$247</f>
        <v>9.2608999999999997E-2</v>
      </c>
      <c r="E26" s="156">
        <f>1/$A$1*'[1]4412Exp'!$D$247</f>
        <v>0.25089400000000001</v>
      </c>
      <c r="F26" s="156">
        <f>1/$A$1*'[1]4412Exp'!$E$247</f>
        <v>0.39446499999999995</v>
      </c>
      <c r="G26" s="156">
        <f>1/$A$1*'[1]4412Exp'!$F$247</f>
        <v>1.3230490000000001</v>
      </c>
      <c r="H26" s="156">
        <f>1/$A$1*'[1]4412Exp'!$G$247</f>
        <v>1.695937</v>
      </c>
      <c r="I26" s="156">
        <f>1/$A$1*'[1]4412Exp'!$H$247</f>
        <v>2.1817057566666662</v>
      </c>
      <c r="J26" s="157">
        <f>1/$A$1*'[1]4412Exp'!$I$247</f>
        <v>1.9502649133333327</v>
      </c>
      <c r="K26" s="157">
        <f>1/$A$1*'[1]4412Exp'!$J$247</f>
        <v>1.3133586783333329</v>
      </c>
      <c r="L26" s="157">
        <f>1/$A$1*'[1]4412Exp'!K$247</f>
        <v>1.0626718383333333</v>
      </c>
      <c r="M26" s="157">
        <f>1/$A$1*'[1]4412Exp'!L$247</f>
        <v>1.3373768149999996</v>
      </c>
      <c r="N26" s="157">
        <f>1/$A$1*'[1]4412Exp'!M$247</f>
        <v>1.3510536599999996</v>
      </c>
      <c r="O26" s="157">
        <f>1/$A$1*'[1]4412Exp'!N$247</f>
        <v>1.6324401399999999</v>
      </c>
      <c r="P26" s="212">
        <f>1/$A$1*'[1]4412Exp'!O$247</f>
        <v>1.3378154216666667</v>
      </c>
      <c r="Q26" s="212">
        <f>1/$A$1*'[1]4412Exp'!P$247</f>
        <v>1.6947074150086021</v>
      </c>
      <c r="R26" s="212">
        <f>1/$A$1*'[1]4412Exp'!Q$247</f>
        <v>1.8447748286684427</v>
      </c>
      <c r="S26" s="212">
        <f>1/$A$1*'[1]4412Exp'!R$247</f>
        <v>2.1183609416371607</v>
      </c>
      <c r="T26" s="212">
        <f>1/$A$1*'[1]4412Exp'!S$247</f>
        <v>1.4222199499474859</v>
      </c>
      <c r="U26" s="212">
        <f>1/$A$1*'[1]4412Exp'!T$247</f>
        <v>1.2663504183262617</v>
      </c>
      <c r="V26" s="212">
        <f>1/$A$1*'[1]4412Exp'!U$247</f>
        <v>0.49300018651242677</v>
      </c>
      <c r="W26" s="212">
        <f>1/$A$1*'[1]4412Exp'!V$247</f>
        <v>0.42471144</v>
      </c>
      <c r="X26" s="212">
        <f>1/$A$1*'[1]4412Exp'!W$247</f>
        <v>0.68450199999999972</v>
      </c>
      <c r="Y26" s="212">
        <f>1/$A$1*'[1]4412Exp'!X$247</f>
        <v>0.33756927679999998</v>
      </c>
      <c r="Z26" s="212">
        <f>1/$A$1*'[1]4412Exp'!Y$247</f>
        <v>0.27241900000000002</v>
      </c>
      <c r="AA26" s="212">
        <f>1/$A$1*'[1]4412Exp'!Z$247</f>
        <v>0.30271300000000001</v>
      </c>
      <c r="AB26" s="212">
        <f>1/$A$1*'[1]4412Exp'!AA$247</f>
        <v>0</v>
      </c>
      <c r="AC26" s="161"/>
      <c r="AD26" s="68">
        <f>1/1000*'[1]4412Exp'!AB$247</f>
        <v>2.5040070000000001E-2</v>
      </c>
      <c r="AE26" s="11">
        <f>1/1000*'[1]4412Exp'!AC$247</f>
        <v>3.2027E-2</v>
      </c>
      <c r="AF26" s="11">
        <f>1/1000*'[1]4412Exp'!AD$247</f>
        <v>7.9377962999999996E-2</v>
      </c>
      <c r="AG26" s="11">
        <f>1/1000*'[1]4412Exp'!AE$247</f>
        <v>0.120208</v>
      </c>
      <c r="AH26" s="11">
        <f>1/1000*'[1]4412Exp'!AF$247</f>
        <v>0.41742599999999996</v>
      </c>
      <c r="AI26" s="11">
        <f>1/1000*'[1]4412Exp'!AG$247</f>
        <v>0.64738600000000002</v>
      </c>
      <c r="AJ26" s="156">
        <f>1/1000*'[1]4412Exp'!AH$247</f>
        <v>0.93725438699999997</v>
      </c>
      <c r="AK26" s="156">
        <f>1/1000*'[1]4412Exp'!AI$247</f>
        <v>0.94138006699999988</v>
      </c>
      <c r="AL26" s="156">
        <f>1/1000*'[1]4412Exp'!AJ$247</f>
        <v>0.75471594199999992</v>
      </c>
      <c r="AM26" s="156">
        <f>1/1000*'[1]4412Exp'!AK$247</f>
        <v>0.60114327000000001</v>
      </c>
      <c r="AN26" s="156">
        <f>1/1000*'[1]4412Exp'!AL$247</f>
        <v>0.799208056</v>
      </c>
      <c r="AO26" s="156">
        <f>1/1000*'[1]4412Exp'!AM$247</f>
        <v>0.81412990899999993</v>
      </c>
      <c r="AP26" s="156">
        <f>1/1000*'[1]4412Exp'!AN$247</f>
        <v>1.012705977</v>
      </c>
      <c r="AQ26" s="156">
        <f>1/1000*'[1]4412Exp'!AO$247</f>
        <v>0.99479981100000014</v>
      </c>
      <c r="AR26" s="156">
        <f>1/1000*'[1]4412Exp'!AP$247</f>
        <v>1.256163393</v>
      </c>
      <c r="AS26" s="156">
        <f>1/1000*'[1]4412Exp'!AQ$247</f>
        <v>1.3490012219999998</v>
      </c>
      <c r="AT26" s="156">
        <f>1/1000*'[1]4412Exp'!AR$247</f>
        <v>1.36419544</v>
      </c>
      <c r="AU26" s="156">
        <f>1/1000*'[1]4412Exp'!AS$247</f>
        <v>1.0885487349999998</v>
      </c>
      <c r="AV26" s="156">
        <f>1/1000*'[1]4412Exp'!AT$247</f>
        <v>0.99527506200000004</v>
      </c>
      <c r="AW26" s="156">
        <f>1/1000*'[1]4412Exp'!AU$247</f>
        <v>0.39102738500000001</v>
      </c>
      <c r="AX26" s="211">
        <f>1/1000*'[1]4412Exp'!AV$247</f>
        <v>0.29905416599999995</v>
      </c>
      <c r="AY26" s="211">
        <f>1/1000*'[1]4412Exp'!AW$247</f>
        <v>0.46321002199999989</v>
      </c>
      <c r="AZ26" s="211">
        <f>1/1000*'[1]4412Exp'!AX$247</f>
        <v>0.348913743</v>
      </c>
      <c r="BA26" s="211">
        <f>1/1000*'[1]4412Exp'!AY$247</f>
        <v>0.19147630699999998</v>
      </c>
      <c r="BB26" s="211">
        <f>1/1000*'[1]4412Exp'!AZ$247</f>
        <v>0.183841909</v>
      </c>
      <c r="BC26" s="337">
        <f>1/1000*'[1]4412Exp'!BA$247</f>
        <v>0</v>
      </c>
      <c r="BD26" s="352"/>
    </row>
    <row r="27" spans="2:56" ht="17.149999999999999" customHeight="1">
      <c r="B27" s="10" t="s">
        <v>124</v>
      </c>
      <c r="C27" s="51">
        <f>1/$A$1*'[1]4412Exp'!$B$269</f>
        <v>1.7799999999999997E-3</v>
      </c>
      <c r="D27" s="26">
        <f>1/$A$1*'[1]4412Exp'!$C$269</f>
        <v>2.2469999999999999E-3</v>
      </c>
      <c r="E27" s="26">
        <f>1/$A$1*'[1]4412Exp'!$D$269</f>
        <v>6.3960000000000006E-3</v>
      </c>
      <c r="F27" s="26">
        <f>1/$A$1*'[1]4412Exp'!$E$269</f>
        <v>1.1521999999999998E-2</v>
      </c>
      <c r="G27" s="26">
        <f>1/$A$1*'[1]4412Exp'!$F$269</f>
        <v>3.4529999999999991E-2</v>
      </c>
      <c r="H27" s="26">
        <f>1/$A$1*'[1]4412Exp'!$G$269</f>
        <v>5.4720999999999999E-2</v>
      </c>
      <c r="I27" s="26">
        <f>1/$A$1*'[1]4412Exp'!$H$269</f>
        <v>0.16698555666666665</v>
      </c>
      <c r="J27" s="45">
        <f>1/$A$1*'[1]4412Exp'!$I$269</f>
        <v>9.514376166666666E-2</v>
      </c>
      <c r="K27" s="45">
        <f>1/$A$1*'[1]4412Exp'!$J$269</f>
        <v>0.11643983166666663</v>
      </c>
      <c r="L27" s="45">
        <f>1/$A$1*'[1]4412Exp'!K$269</f>
        <v>8.9179471666666649E-2</v>
      </c>
      <c r="M27" s="45">
        <f>1/$A$1*'[1]4412Exp'!L$269</f>
        <v>0.14060801666666667</v>
      </c>
      <c r="N27" s="45">
        <f>1/$A$1*'[1]4412Exp'!M$269</f>
        <v>0.19952359833333333</v>
      </c>
      <c r="O27" s="45">
        <f>1/$A$1*'[1]4412Exp'!N$269</f>
        <v>0.24974672333333331</v>
      </c>
      <c r="P27" s="45">
        <f>1/$A$1*'[1]4412Exp'!O$269</f>
        <v>0.28743018166666662</v>
      </c>
      <c r="Q27" s="45">
        <f>1/$A$1*'[1]4412Exp'!P$269</f>
        <v>0.22977462321007563</v>
      </c>
      <c r="R27" s="45">
        <f>1/$A$1*'[1]4412Exp'!Q$269</f>
        <v>0.22039471081973819</v>
      </c>
      <c r="S27" s="45">
        <f>1/$A$1*'[1]4412Exp'!R$269</f>
        <v>0.20032660760972917</v>
      </c>
      <c r="T27" s="45">
        <f>1/$A$1*'[1]4412Exp'!S$269</f>
        <v>0.19701573555008681</v>
      </c>
      <c r="U27" s="45">
        <f>1/$A$1*'[1]4412Exp'!T$269</f>
        <v>0.25138172780744072</v>
      </c>
      <c r="V27" s="45">
        <f>1/$A$1*'[1]4412Exp'!U$269</f>
        <v>0.23632691001190392</v>
      </c>
      <c r="W27" s="45">
        <f>1/$A$1*'[1]4412Exp'!V$269</f>
        <v>0.25627489166666667</v>
      </c>
      <c r="X27" s="45">
        <f>1/$A$1*'[1]4412Exp'!W$269</f>
        <v>0.435894</v>
      </c>
      <c r="Y27" s="45">
        <f>1/$A$1*'[1]4412Exp'!X$269</f>
        <v>0.193237149</v>
      </c>
      <c r="Z27" s="45">
        <f>1/$A$1*'[1]4412Exp'!Y$269</f>
        <v>0.36455400166666668</v>
      </c>
      <c r="AA27" s="45">
        <f>1/$A$1*'[1]4412Exp'!Z$269</f>
        <v>0.43293701833333331</v>
      </c>
      <c r="AB27" s="45">
        <f>1/$A$1*'[1]4412Exp'!AA$269</f>
        <v>0</v>
      </c>
      <c r="AC27" s="4"/>
      <c r="AD27" s="60">
        <f>1/1000*'[1]4412Exp'!AB$269</f>
        <v>6.7587700000000007E-4</v>
      </c>
      <c r="AE27" s="26">
        <f>1/1000*'[1]4412Exp'!AC$269</f>
        <v>4.1500000000000006E-4</v>
      </c>
      <c r="AF27" s="26">
        <f>1/1000*'[1]4412Exp'!AD$269</f>
        <v>1.3185460000000001E-3</v>
      </c>
      <c r="AG27" s="26">
        <f>1/1000*'[1]4412Exp'!AE$269</f>
        <v>2.2950000000000002E-3</v>
      </c>
      <c r="AH27" s="26">
        <f>1/1000*'[1]4412Exp'!AF$269</f>
        <v>8.4589999999999995E-3</v>
      </c>
      <c r="AI27" s="26">
        <f>1/1000*'[1]4412Exp'!AG$269</f>
        <v>1.4985999999999998E-2</v>
      </c>
      <c r="AJ27" s="26">
        <f>1/1000*'[1]4412Exp'!AH$269</f>
        <v>2.8739939999999995E-2</v>
      </c>
      <c r="AK27" s="26">
        <f>1/1000*'[1]4412Exp'!AI$269</f>
        <v>3.2465457999999996E-2</v>
      </c>
      <c r="AL27" s="26">
        <f>1/1000*'[1]4412Exp'!AJ$269</f>
        <v>4.4267335999999984E-2</v>
      </c>
      <c r="AM27" s="26">
        <f>1/1000*'[1]4412Exp'!AK$269</f>
        <v>3.3375710999999995E-2</v>
      </c>
      <c r="AN27" s="26">
        <f>1/1000*'[1]4412Exp'!AL$269</f>
        <v>5.0588711000000001E-2</v>
      </c>
      <c r="AO27" s="26">
        <f>1/1000*'[1]4412Exp'!AM$269</f>
        <v>7.8200216000000003E-2</v>
      </c>
      <c r="AP27" s="26">
        <f>1/1000*'[1]4412Exp'!AN$269</f>
        <v>0.11332901100000001</v>
      </c>
      <c r="AQ27" s="26">
        <f>1/1000*'[1]4412Exp'!AO$269</f>
        <v>0.12660475499999999</v>
      </c>
      <c r="AR27" s="26">
        <f>1/1000*'[1]4412Exp'!AP$269</f>
        <v>0.10394818199999999</v>
      </c>
      <c r="AS27" s="26">
        <f>1/1000*'[1]4412Exp'!AQ$269</f>
        <v>9.7661453999999967E-2</v>
      </c>
      <c r="AT27" s="26">
        <f>1/1000*'[1]4412Exp'!AR$269</f>
        <v>7.7408249999999984E-2</v>
      </c>
      <c r="AU27" s="26">
        <f>1/1000*'[1]4412Exp'!AS$269</f>
        <v>9.241672699999999E-2</v>
      </c>
      <c r="AV27" s="26">
        <f>1/1000*'[1]4412Exp'!AT$269</f>
        <v>0.12504830899999997</v>
      </c>
      <c r="AW27" s="26">
        <f>1/1000*'[1]4412Exp'!AU$269</f>
        <v>8.8656397999999997E-2</v>
      </c>
      <c r="AX27" s="26">
        <f>1/1000*'[1]4412Exp'!AV$269</f>
        <v>9.7263084999999985E-2</v>
      </c>
      <c r="AY27" s="26">
        <f>1/1000*'[1]4412Exp'!AW$269</f>
        <v>0.16856734800000001</v>
      </c>
      <c r="AZ27" s="26">
        <f>1/1000*'[1]4412Exp'!AX$269</f>
        <v>0.106575869</v>
      </c>
      <c r="BA27" s="26">
        <f>1/1000*'[1]4412Exp'!AY$269</f>
        <v>0.132047476</v>
      </c>
      <c r="BB27" s="26">
        <f>1/1000*'[1]4412Exp'!AZ$269</f>
        <v>0.137067574</v>
      </c>
      <c r="BC27" s="328">
        <f>1/1000*'[1]4412Exp'!BA$269</f>
        <v>0</v>
      </c>
      <c r="BD27" s="307"/>
    </row>
    <row r="28" spans="2:56">
      <c r="B28" s="5" t="s">
        <v>33</v>
      </c>
      <c r="C28" s="47">
        <f>1/$A$1*'[1]4412Exp'!$B$46</f>
        <v>0</v>
      </c>
      <c r="D28" s="11">
        <f>1/$A$1*'[1]4412Exp'!$C$46</f>
        <v>0</v>
      </c>
      <c r="E28" s="11">
        <f>1/$A$1*'[1]4412Exp'!$D$46</f>
        <v>9.9999999999999995E-7</v>
      </c>
      <c r="F28" s="11">
        <f>1/$A$1*'[1]4412Exp'!$E$46</f>
        <v>0</v>
      </c>
      <c r="G28" s="11">
        <f>1/$A$1*'[1]4412Exp'!$F$46</f>
        <v>1.8969999999999998E-3</v>
      </c>
      <c r="H28" s="11">
        <f>1/$A$1*'[1]4412Exp'!$G$46</f>
        <v>6.0080000000000003E-3</v>
      </c>
      <c r="I28" s="11">
        <f>1/$A$1*'[1]4412Exp'!$H$46</f>
        <v>1.3405166666666669E-2</v>
      </c>
      <c r="J28" s="37">
        <f>1/$A$1*'[1]4412Exp'!$I$46</f>
        <v>1.1837E-2</v>
      </c>
      <c r="K28" s="37">
        <f>1/$A$1*'[1]4412Exp'!$J$46</f>
        <v>1.8990421666666663E-2</v>
      </c>
      <c r="L28" s="37">
        <f>1/$A$1*'[1]4412Exp'!K$46</f>
        <v>6.2629999999999995E-3</v>
      </c>
      <c r="M28" s="37">
        <f>1/$A$1*'[1]4412Exp'!L$46</f>
        <v>1.7014999999999999E-2</v>
      </c>
      <c r="N28" s="37">
        <f>1/$A$1*'[1]4412Exp'!M$46</f>
        <v>3.5911000000000005E-2</v>
      </c>
      <c r="O28" s="37">
        <f>1/$A$1*'[1]4412Exp'!N$46</f>
        <v>4.6508671666666668E-2</v>
      </c>
      <c r="P28" s="37">
        <f>1/$A$1*'[1]4412Exp'!O$46</f>
        <v>7.8656273333333332E-2</v>
      </c>
      <c r="Q28" s="37">
        <f>1/$A$1*'[1]4412Exp'!P$46</f>
        <v>6.925998670878214E-2</v>
      </c>
      <c r="R28" s="37">
        <f>1/$A$1*'[1]4412Exp'!Q$46</f>
        <v>6.3361896038313756E-2</v>
      </c>
      <c r="S28" s="37">
        <f>1/$A$1*'[1]4412Exp'!R$46</f>
        <v>5.8644861951058426E-2</v>
      </c>
      <c r="T28" s="37">
        <f>1/$A$1*'[1]4412Exp'!S$46</f>
        <v>4.5304699730332222E-2</v>
      </c>
      <c r="U28" s="37">
        <f>1/$A$1*'[1]4412Exp'!T$46</f>
        <v>8.4070582720825016E-2</v>
      </c>
      <c r="V28" s="37">
        <f>1/$A$1*'[1]4412Exp'!U$46</f>
        <v>5.9130864052079873E-2</v>
      </c>
      <c r="W28" s="37">
        <f>1/$A$1*'[1]4412Exp'!V$46</f>
        <v>4.5302160000000001E-2</v>
      </c>
      <c r="X28" s="37">
        <f>1/$A$1*'[1]4412Exp'!W$46</f>
        <v>0.147256</v>
      </c>
      <c r="Y28" s="37">
        <f>1/$A$1*'[1]4412Exp'!X$46</f>
        <v>3.1704155000000005E-2</v>
      </c>
      <c r="Z28" s="37">
        <f>1/$A$1*'[1]4412Exp'!Y$46</f>
        <v>7.0842999999999975E-2</v>
      </c>
      <c r="AA28" s="37">
        <f>1/$A$1*'[1]4412Exp'!Z$46</f>
        <v>7.0488999999999982E-2</v>
      </c>
      <c r="AB28" s="37">
        <f>1/$A$1*'[1]4412Exp'!AA$46</f>
        <v>0</v>
      </c>
      <c r="AC28" s="4"/>
      <c r="AD28" s="68">
        <f>1/1000*'[1]4412Exp'!AB$46</f>
        <v>0</v>
      </c>
      <c r="AE28" s="11">
        <f>1/1000*'[1]4412Exp'!AC$46</f>
        <v>0</v>
      </c>
      <c r="AF28" s="11">
        <f>1/1000*'[1]4412Exp'!AD$46</f>
        <v>2.4999999999999999E-7</v>
      </c>
      <c r="AG28" s="11">
        <f>1/1000*'[1]4412Exp'!AE$46</f>
        <v>0</v>
      </c>
      <c r="AH28" s="11">
        <f>1/1000*'[1]4412Exp'!AF$46</f>
        <v>6.2399999999999999E-4</v>
      </c>
      <c r="AI28" s="11">
        <f>1/1000*'[1]4412Exp'!AG$46</f>
        <v>2.1610000000000002E-3</v>
      </c>
      <c r="AJ28" s="11">
        <f>1/1000*'[1]4412Exp'!AH$46</f>
        <v>4.2350930000000014E-3</v>
      </c>
      <c r="AK28" s="11">
        <f>1/1000*'[1]4412Exp'!AI$46</f>
        <v>4.0892179999999995E-3</v>
      </c>
      <c r="AL28" s="11">
        <f>1/1000*'[1]4412Exp'!AJ$46</f>
        <v>7.5598309999999995E-3</v>
      </c>
      <c r="AM28" s="11">
        <f>1/1000*'[1]4412Exp'!AK$46</f>
        <v>2.8434029999999996E-3</v>
      </c>
      <c r="AN28" s="11">
        <f>1/1000*'[1]4412Exp'!AL$46</f>
        <v>6.1188619999999992E-3</v>
      </c>
      <c r="AO28" s="11">
        <f>1/1000*'[1]4412Exp'!AM$46</f>
        <v>1.4016133E-2</v>
      </c>
      <c r="AP28" s="11">
        <f>1/1000*'[1]4412Exp'!AN$46</f>
        <v>2.0076265000000003E-2</v>
      </c>
      <c r="AQ28" s="11">
        <f>1/1000*'[1]4412Exp'!AO$46</f>
        <v>3.2045297999999993E-2</v>
      </c>
      <c r="AR28" s="11">
        <f>1/1000*'[1]4412Exp'!AP$46</f>
        <v>2.7810454999999994E-2</v>
      </c>
      <c r="AS28" s="11">
        <f>1/1000*'[1]4412Exp'!AQ$46</f>
        <v>2.5311247999999998E-2</v>
      </c>
      <c r="AT28" s="11">
        <f>1/1000*'[1]4412Exp'!AR$46</f>
        <v>2.2038018999999999E-2</v>
      </c>
      <c r="AU28" s="11">
        <f>1/1000*'[1]4412Exp'!AS$46</f>
        <v>2.1197809999999997E-2</v>
      </c>
      <c r="AV28" s="211">
        <f>1/1000*'[1]4412Exp'!AT$46</f>
        <v>4.0243646000000001E-2</v>
      </c>
      <c r="AW28" s="211">
        <f>1/1000*'[1]4412Exp'!AU$46</f>
        <v>2.2818264000000001E-2</v>
      </c>
      <c r="AX28" s="11">
        <f>1/1000*'[1]4412Exp'!AV$46</f>
        <v>1.7424054000000001E-2</v>
      </c>
      <c r="AY28" s="11">
        <f>1/1000*'[1]4412Exp'!AW$46</f>
        <v>5.8161738999999997E-2</v>
      </c>
      <c r="AZ28" s="11">
        <f>1/1000*'[1]4412Exp'!AX$46</f>
        <v>1.6818746000000002E-2</v>
      </c>
      <c r="BA28" s="11">
        <f>1/1000*'[1]4412Exp'!AY$46</f>
        <v>2.6690709E-2</v>
      </c>
      <c r="BB28" s="11">
        <f>1/1000*'[1]4412Exp'!AZ$46</f>
        <v>1.9876368999999998E-2</v>
      </c>
      <c r="BC28" s="302">
        <f>1/1000*'[1]4412Exp'!BA$46</f>
        <v>0</v>
      </c>
      <c r="BD28" s="307"/>
    </row>
    <row r="29" spans="2:56">
      <c r="B29" s="5" t="s">
        <v>94</v>
      </c>
      <c r="C29" s="47">
        <f>1/$A$1*'[1]4412Exp'!$B$50</f>
        <v>0</v>
      </c>
      <c r="D29" s="11">
        <f>1/$A$1*'[1]4412Exp'!$C$50</f>
        <v>0</v>
      </c>
      <c r="E29" s="11">
        <f>1/$A$1*'[1]4412Exp'!$D$50</f>
        <v>6.3999999999999997E-5</v>
      </c>
      <c r="F29" s="11">
        <f>1/$A$1*'[1]4412Exp'!$E$50</f>
        <v>0</v>
      </c>
      <c r="G29" s="11">
        <f>1/$A$1*'[1]4412Exp'!$F$50</f>
        <v>4.46E-4</v>
      </c>
      <c r="H29" s="11">
        <f>1/$A$1*'[1]4412Exp'!$G$50</f>
        <v>5.7999999999999989E-4</v>
      </c>
      <c r="I29" s="11">
        <f>1/$A$1*'[1]4412Exp'!$H$50</f>
        <v>1.9819999999999994E-3</v>
      </c>
      <c r="J29" s="37">
        <f>1/$A$1*'[1]4412Exp'!$I$50</f>
        <v>4.1519999999999994E-3</v>
      </c>
      <c r="K29" s="37">
        <f>1/$A$1*'[1]4412Exp'!$J$50</f>
        <v>8.5849999999999989E-3</v>
      </c>
      <c r="L29" s="37">
        <f>1/$A$1*'[1]4412Exp'!K$50</f>
        <v>1.0349721666666666E-2</v>
      </c>
      <c r="M29" s="37">
        <f>1/$A$1*'[1]4412Exp'!L$50</f>
        <v>2.5308000000000001E-2</v>
      </c>
      <c r="N29" s="37">
        <f>1/$A$1*'[1]4412Exp'!M$50</f>
        <v>3.263202166666667E-2</v>
      </c>
      <c r="O29" s="37">
        <f>1/$A$1*'[1]4412Exp'!N$50</f>
        <v>4.2888999999999997E-2</v>
      </c>
      <c r="P29" s="37">
        <f>1/$A$1*'[1]4412Exp'!O$50</f>
        <v>4.3981000000000006E-2</v>
      </c>
      <c r="Q29" s="37">
        <f>1/$A$1*'[1]4412Exp'!P$50</f>
        <v>2.6424735036646697E-2</v>
      </c>
      <c r="R29" s="37">
        <f>1/$A$1*'[1]4412Exp'!Q$50</f>
        <v>1.1463094137907441E-2</v>
      </c>
      <c r="S29" s="37">
        <f>1/$A$1*'[1]4412Exp'!R$50</f>
        <v>1.2004181398110776E-2</v>
      </c>
      <c r="T29" s="37">
        <f>1/$A$1*'[1]4412Exp'!S$50</f>
        <v>1.1656114471513405E-2</v>
      </c>
      <c r="U29" s="37">
        <f>1/$A$1*'[1]4412Exp'!T$50</f>
        <v>1.2642828357123662E-2</v>
      </c>
      <c r="V29" s="37">
        <f>1/$A$1*'[1]4412Exp'!U$50</f>
        <v>1.5150802369848976E-2</v>
      </c>
      <c r="W29" s="37">
        <f>1/$A$1*'[1]4412Exp'!V$50</f>
        <v>1.2734885E-2</v>
      </c>
      <c r="X29" s="37">
        <f>1/$A$1*'[1]4412Exp'!W$50</f>
        <v>1.9193999999999999E-2</v>
      </c>
      <c r="Y29" s="37">
        <f>1/$A$1*'[1]4412Exp'!X$50</f>
        <v>1.1497425799999999E-2</v>
      </c>
      <c r="Z29" s="37">
        <f>1/$A$1*'[1]4412Exp'!Y$50</f>
        <v>1.3850999999999997E-2</v>
      </c>
      <c r="AA29" s="37">
        <f>1/$A$1*'[1]4412Exp'!Z$50</f>
        <v>2.0657000000000002E-2</v>
      </c>
      <c r="AB29" s="37">
        <f>1/$A$1*'[1]4412Exp'!AA$50</f>
        <v>0</v>
      </c>
      <c r="AC29" s="4"/>
      <c r="AD29" s="68">
        <f>1/1000*'[1]4412Exp'!AB$50</f>
        <v>0</v>
      </c>
      <c r="AE29" s="11">
        <f>1/1000*'[1]4412Exp'!AC$50</f>
        <v>0</v>
      </c>
      <c r="AF29" s="11">
        <f>1/1000*'[1]4412Exp'!AD$50</f>
        <v>3.4005999999999999E-5</v>
      </c>
      <c r="AG29" s="11">
        <f>1/1000*'[1]4412Exp'!AE$50</f>
        <v>0</v>
      </c>
      <c r="AH29" s="11">
        <f>1/1000*'[1]4412Exp'!AF$50</f>
        <v>1.0900000000000001E-4</v>
      </c>
      <c r="AI29" s="11">
        <f>1/1000*'[1]4412Exp'!AG$50</f>
        <v>3.6200000000000002E-4</v>
      </c>
      <c r="AJ29" s="11">
        <f>1/1000*'[1]4412Exp'!AH$50</f>
        <v>9.8623299999999999E-4</v>
      </c>
      <c r="AK29" s="11">
        <f>1/1000*'[1]4412Exp'!AI$50</f>
        <v>1.4444690000000001E-3</v>
      </c>
      <c r="AL29" s="11">
        <f>1/1000*'[1]4412Exp'!AJ$50</f>
        <v>3.7846879999999996E-3</v>
      </c>
      <c r="AM29" s="11">
        <f>1/1000*'[1]4412Exp'!AK$50</f>
        <v>4.4741980000000004E-3</v>
      </c>
      <c r="AN29" s="11">
        <f>1/1000*'[1]4412Exp'!AL$50</f>
        <v>1.0388125999999999E-2</v>
      </c>
      <c r="AO29" s="11">
        <f>1/1000*'[1]4412Exp'!AM$50</f>
        <v>1.4442311000000001E-2</v>
      </c>
      <c r="AP29" s="11">
        <f>1/1000*'[1]4412Exp'!AN$50</f>
        <v>2.1365464000000001E-2</v>
      </c>
      <c r="AQ29" s="211">
        <f>1/1000*'[1]4412Exp'!AO$50</f>
        <v>2.0723120000000001E-2</v>
      </c>
      <c r="AR29" s="211">
        <f>1/1000*'[1]4412Exp'!AP$50</f>
        <v>1.3451278000000001E-2</v>
      </c>
      <c r="AS29" s="211">
        <f>1/1000*'[1]4412Exp'!AQ$50</f>
        <v>5.7256219999999997E-3</v>
      </c>
      <c r="AT29" s="211">
        <f>1/1000*'[1]4412Exp'!AR$50</f>
        <v>5.5029980000000003E-3</v>
      </c>
      <c r="AU29" s="211">
        <f>1/1000*'[1]4412Exp'!AS$50</f>
        <v>5.9980659999999998E-3</v>
      </c>
      <c r="AV29" s="211">
        <f>1/1000*'[1]4412Exp'!AT$50</f>
        <v>7.1171930000000008E-3</v>
      </c>
      <c r="AW29" s="11">
        <f>1/1000*'[1]4412Exp'!AU$50</f>
        <v>6.6602709999999997E-3</v>
      </c>
      <c r="AX29" s="11">
        <f>1/1000*'[1]4412Exp'!AV$50</f>
        <v>6.0693139999999993E-3</v>
      </c>
      <c r="AY29" s="11">
        <f>1/1000*'[1]4412Exp'!AW$50</f>
        <v>9.3243050000000015E-3</v>
      </c>
      <c r="AZ29" s="11">
        <f>1/1000*'[1]4412Exp'!AX$50</f>
        <v>8.3368849999999987E-3</v>
      </c>
      <c r="BA29" s="11">
        <f>1/1000*'[1]4412Exp'!AY$50</f>
        <v>6.9898420000000005E-3</v>
      </c>
      <c r="BB29" s="11">
        <f>1/1000*'[1]4412Exp'!AZ$50</f>
        <v>9.9876690000000011E-3</v>
      </c>
      <c r="BC29" s="302">
        <f>1/1000*'[1]4412Exp'!BA$50</f>
        <v>0</v>
      </c>
      <c r="BD29" s="307"/>
    </row>
    <row r="30" spans="2:56">
      <c r="B30" s="5" t="s">
        <v>102</v>
      </c>
      <c r="C30" s="47">
        <f>1/$A$1*'[1]4412Exp'!$B$55</f>
        <v>0</v>
      </c>
      <c r="D30" s="11">
        <f>1/$A$1*'[1]4412Exp'!$C$55</f>
        <v>0</v>
      </c>
      <c r="E30" s="11">
        <f>1/$A$1*'[1]4412Exp'!$D$55</f>
        <v>9.0399999999999996E-4</v>
      </c>
      <c r="F30" s="11">
        <f>1/$A$1*'[1]4412Exp'!$E$55</f>
        <v>1.9059999999999999E-3</v>
      </c>
      <c r="G30" s="11">
        <f>1/$A$1*'[1]4412Exp'!$F$55</f>
        <v>6.1909999999999995E-3</v>
      </c>
      <c r="H30" s="11">
        <f>1/$A$1*'[1]4412Exp'!$G$55</f>
        <v>5.4869999999999997E-3</v>
      </c>
      <c r="I30" s="11">
        <f>1/$A$1*'[1]4412Exp'!$H$55</f>
        <v>1.0570999999999997E-2</v>
      </c>
      <c r="J30" s="37">
        <f>1/$A$1*'[1]4412Exp'!$I$55</f>
        <v>8.4129999999999986E-3</v>
      </c>
      <c r="K30" s="37">
        <f>1/$A$1*'[1]4412Exp'!$J$55</f>
        <v>1.6934000000000001E-2</v>
      </c>
      <c r="L30" s="37">
        <f>1/$A$1*'[1]4412Exp'!K$55</f>
        <v>7.7410000000000005E-3</v>
      </c>
      <c r="M30" s="37">
        <f>1/$A$1*'[1]4412Exp'!L$55</f>
        <v>1.6159E-2</v>
      </c>
      <c r="N30" s="37">
        <f>1/$A$1*'[1]4412Exp'!M$55</f>
        <v>1.3468000000000003E-2</v>
      </c>
      <c r="O30" s="37">
        <f>1/$A$1*'[1]4412Exp'!N$55</f>
        <v>1.6738999999999997E-2</v>
      </c>
      <c r="P30" s="37">
        <f>1/$A$1*'[1]4412Exp'!O$55</f>
        <v>1.2607999999999999E-2</v>
      </c>
      <c r="Q30" s="37">
        <f>1/$A$1*'[1]4412Exp'!P$55</f>
        <v>1.5474614488639489E-2</v>
      </c>
      <c r="R30" s="37">
        <f>1/$A$1*'[1]4412Exp'!Q$55</f>
        <v>1.414734940120954E-2</v>
      </c>
      <c r="S30" s="37">
        <f>1/$A$1*'[1]4412Exp'!R$55</f>
        <v>1.3481578696781311E-2</v>
      </c>
      <c r="T30" s="37">
        <f>1/$A$1*'[1]4412Exp'!S$55</f>
        <v>1.3237212049345429E-2</v>
      </c>
      <c r="U30" s="37">
        <f>1/$A$1*'[1]4412Exp'!T$55</f>
        <v>1.190134699054626E-2</v>
      </c>
      <c r="V30" s="37">
        <f>1/$A$1*'[1]4412Exp'!U$55</f>
        <v>1.2537777381412278E-2</v>
      </c>
      <c r="W30" s="37">
        <f>1/$A$1*'[1]4412Exp'!V$55</f>
        <v>1.1771126666666664E-2</v>
      </c>
      <c r="X30" s="37">
        <f>1/$A$1*'[1]4412Exp'!W$55</f>
        <v>1.6870999999999997E-2</v>
      </c>
      <c r="Y30" s="37">
        <f>1/$A$1*'[1]4412Exp'!X$55</f>
        <v>5.2068197999999991E-3</v>
      </c>
      <c r="Z30" s="37">
        <f>1/$A$1*'[1]4412Exp'!Y$55</f>
        <v>1.4321E-2</v>
      </c>
      <c r="AA30" s="37">
        <f>1/$A$1*'[1]4412Exp'!Z$55</f>
        <v>1.3037E-2</v>
      </c>
      <c r="AB30" s="37">
        <f>1/$A$1*'[1]4412Exp'!AA$55</f>
        <v>0</v>
      </c>
      <c r="AC30" s="4"/>
      <c r="AD30" s="68">
        <f>1/1000*'[1]4412Exp'!AB$55</f>
        <v>0</v>
      </c>
      <c r="AE30" s="11">
        <f>1/1000*'[1]4412Exp'!AC$55</f>
        <v>0</v>
      </c>
      <c r="AF30" s="11">
        <f>1/1000*'[1]4412Exp'!AD$55</f>
        <v>2.1774699999999999E-4</v>
      </c>
      <c r="AG30" s="11">
        <f>1/1000*'[1]4412Exp'!AE$55</f>
        <v>4.3600000000000003E-4</v>
      </c>
      <c r="AH30" s="11">
        <f>1/1000*'[1]4412Exp'!AF$55</f>
        <v>1.4290000000000004E-3</v>
      </c>
      <c r="AI30" s="11">
        <f>1/1000*'[1]4412Exp'!AG$55</f>
        <v>1.3880000000000001E-3</v>
      </c>
      <c r="AJ30" s="11">
        <f>1/1000*'[1]4412Exp'!AH$55</f>
        <v>2.624318E-3</v>
      </c>
      <c r="AK30" s="11">
        <f>1/1000*'[1]4412Exp'!AI$55</f>
        <v>2.6042230000000006E-3</v>
      </c>
      <c r="AL30" s="11">
        <f>1/1000*'[1]4412Exp'!AJ$55</f>
        <v>5.9998130000000005E-3</v>
      </c>
      <c r="AM30" s="11">
        <f>1/1000*'[1]4412Exp'!AK$55</f>
        <v>2.5863739999999998E-3</v>
      </c>
      <c r="AN30" s="11">
        <f>1/1000*'[1]4412Exp'!AL$55</f>
        <v>5.3119960000000003E-3</v>
      </c>
      <c r="AO30" s="11">
        <f>1/1000*'[1]4412Exp'!AM$55</f>
        <v>4.6096449999999999E-3</v>
      </c>
      <c r="AP30" s="11">
        <f>1/1000*'[1]4412Exp'!AN$55</f>
        <v>6.2811589999999988E-3</v>
      </c>
      <c r="AQ30" s="11">
        <f>1/1000*'[1]4412Exp'!AO$55</f>
        <v>4.698074E-3</v>
      </c>
      <c r="AR30" s="11">
        <f>1/1000*'[1]4412Exp'!AP$55</f>
        <v>5.9077520000000005E-3</v>
      </c>
      <c r="AS30" s="11">
        <f>1/1000*'[1]4412Exp'!AQ$55</f>
        <v>5.4942929999999999E-3</v>
      </c>
      <c r="AT30" s="11">
        <f>1/1000*'[1]4412Exp'!AR$55</f>
        <v>4.8490670000000003E-3</v>
      </c>
      <c r="AU30" s="11">
        <f>1/1000*'[1]4412Exp'!AS$55</f>
        <v>5.0923109999999995E-3</v>
      </c>
      <c r="AV30" s="11">
        <f>1/1000*'[1]4412Exp'!AT$55</f>
        <v>4.9176259999999996E-3</v>
      </c>
      <c r="AW30" s="11">
        <f>1/1000*'[1]4412Exp'!AU$55</f>
        <v>5.2039150000000008E-3</v>
      </c>
      <c r="AX30" s="11">
        <f>1/1000*'[1]4412Exp'!AV$55</f>
        <v>4.4511810000000002E-3</v>
      </c>
      <c r="AY30" s="11">
        <f>1/1000*'[1]4412Exp'!AW$55</f>
        <v>6.6696509999999995E-3</v>
      </c>
      <c r="AZ30" s="11">
        <f>1/1000*'[1]4412Exp'!AX$55</f>
        <v>2.9698479999999998E-3</v>
      </c>
      <c r="BA30" s="11">
        <f>1/1000*'[1]4412Exp'!AY$55</f>
        <v>5.0254010000000005E-3</v>
      </c>
      <c r="BB30" s="11">
        <f>1/1000*'[1]4412Exp'!AZ$55</f>
        <v>4.3414869999999998E-3</v>
      </c>
      <c r="BC30" s="302">
        <f>1/1000*'[1]4412Exp'!BA$55</f>
        <v>0</v>
      </c>
      <c r="BD30" s="307"/>
    </row>
    <row r="31" spans="2:56">
      <c r="B31" s="5" t="s">
        <v>90</v>
      </c>
      <c r="C31" s="47">
        <f>1/$A$1*'[1]4412Exp'!$B$99</f>
        <v>0</v>
      </c>
      <c r="D31" s="11">
        <f>1/$A$1*'[1]4412Exp'!$C$99</f>
        <v>0</v>
      </c>
      <c r="E31" s="11">
        <f>1/$A$1*'[1]4412Exp'!$D$99</f>
        <v>4.28E-4</v>
      </c>
      <c r="F31" s="11">
        <f>1/$A$1*'[1]4412Exp'!$E$99</f>
        <v>3.3599999999999998E-4</v>
      </c>
      <c r="G31" s="11">
        <f>1/$A$1*'[1]4412Exp'!$F$99</f>
        <v>3.7869999999999996E-3</v>
      </c>
      <c r="H31" s="11">
        <f>1/$A$1*'[1]4412Exp'!$G$99</f>
        <v>4.7650000000000001E-3</v>
      </c>
      <c r="I31" s="11">
        <f>1/$A$1*'[1]4412Exp'!$H$99</f>
        <v>6.5920000000000006E-3</v>
      </c>
      <c r="J31" s="37">
        <f>1/$A$1*'[1]4412Exp'!$I$99</f>
        <v>8.8979999999999997E-3</v>
      </c>
      <c r="K31" s="37">
        <f>1/$A$1*'[1]4412Exp'!$J$99</f>
        <v>8.9799999999999984E-3</v>
      </c>
      <c r="L31" s="37">
        <f>1/$A$1*'[1]4412Exp'!K$99</f>
        <v>9.2099999999999977E-3</v>
      </c>
      <c r="M31" s="37">
        <f>1/$A$1*'[1]4412Exp'!L$99</f>
        <v>1.1421999999999998E-2</v>
      </c>
      <c r="N31" s="37">
        <f>1/$A$1*'[1]4412Exp'!M$99</f>
        <v>1.2260999999999999E-2</v>
      </c>
      <c r="O31" s="37">
        <f>1/$A$1*'[1]4412Exp'!N$99</f>
        <v>1.2581E-2</v>
      </c>
      <c r="P31" s="37">
        <f>1/$A$1*'[1]4412Exp'!O$99</f>
        <v>1.4205000000000001E-2</v>
      </c>
      <c r="Q31" s="37">
        <f>1/$A$1*'[1]4412Exp'!P$99</f>
        <v>1.3441282777757453E-2</v>
      </c>
      <c r="R31" s="37">
        <f>1/$A$1*'[1]4412Exp'!Q$99</f>
        <v>1.823914057569772E-2</v>
      </c>
      <c r="S31" s="37">
        <f>1/$A$1*'[1]4412Exp'!R$99</f>
        <v>2.0583631644275235E-2</v>
      </c>
      <c r="T31" s="37">
        <f>1/$A$1*'[1]4412Exp'!S$99</f>
        <v>1.3179438010151171E-2</v>
      </c>
      <c r="U31" s="37">
        <f>1/$A$1*'[1]4412Exp'!T$99</f>
        <v>2.0359473516612478E-2</v>
      </c>
      <c r="V31" s="37">
        <f>1/$A$1*'[1]4412Exp'!U$99</f>
        <v>2.5353609205847213E-2</v>
      </c>
      <c r="W31" s="37">
        <f>1/$A$1*'[1]4412Exp'!V$99</f>
        <v>2.2463450000000003E-2</v>
      </c>
      <c r="X31" s="37">
        <f>1/$A$1*'[1]4412Exp'!W$99</f>
        <v>3.3767999999999999E-2</v>
      </c>
      <c r="Y31" s="37">
        <f>1/$A$1*'[1]4412Exp'!X$99</f>
        <v>1.9967966200000003E-2</v>
      </c>
      <c r="Z31" s="37">
        <f>1/$A$1*'[1]4412Exp'!Y$99</f>
        <v>4.0052999999999998E-2</v>
      </c>
      <c r="AA31" s="37">
        <f>1/$A$1*'[1]4412Exp'!Z$99</f>
        <v>4.947E-2</v>
      </c>
      <c r="AB31" s="37">
        <f>1/$A$1*'[1]4412Exp'!AA$99</f>
        <v>0</v>
      </c>
      <c r="AC31" s="4"/>
      <c r="AD31" s="68">
        <f>1/1000*'[1]4412Exp'!AB$99</f>
        <v>0</v>
      </c>
      <c r="AE31" s="11">
        <f>1/1000*'[1]4412Exp'!AC$99</f>
        <v>0</v>
      </c>
      <c r="AF31" s="11">
        <f>1/1000*'[1]4412Exp'!AD$99</f>
        <v>8.5866999999999996E-5</v>
      </c>
      <c r="AG31" s="11">
        <f>1/1000*'[1]4412Exp'!AE$99</f>
        <v>8.1000000000000004E-5</v>
      </c>
      <c r="AH31" s="11">
        <f>1/1000*'[1]4412Exp'!AF$99</f>
        <v>1.0020000000000001E-3</v>
      </c>
      <c r="AI31" s="11">
        <f>1/1000*'[1]4412Exp'!AG$99</f>
        <v>1.2440000000000001E-3</v>
      </c>
      <c r="AJ31" s="11">
        <f>1/1000*'[1]4412Exp'!AH$99</f>
        <v>2.039183E-3</v>
      </c>
      <c r="AK31" s="11">
        <f>1/1000*'[1]4412Exp'!AI$99</f>
        <v>3.0107889999999998E-3</v>
      </c>
      <c r="AL31" s="11">
        <f>1/1000*'[1]4412Exp'!AJ$99</f>
        <v>3.2024139999999998E-3</v>
      </c>
      <c r="AM31" s="11">
        <f>1/1000*'[1]4412Exp'!AK$99</f>
        <v>2.9522679999999996E-3</v>
      </c>
      <c r="AN31" s="11">
        <f>1/1000*'[1]4412Exp'!AL$99</f>
        <v>3.9678069999999994E-3</v>
      </c>
      <c r="AO31" s="11">
        <f>1/1000*'[1]4412Exp'!AM$99</f>
        <v>4.3462689999999998E-3</v>
      </c>
      <c r="AP31" s="11">
        <f>1/1000*'[1]4412Exp'!AN$99</f>
        <v>4.8905099999999998E-3</v>
      </c>
      <c r="AQ31" s="11">
        <f>1/1000*'[1]4412Exp'!AO$99</f>
        <v>5.7009829999999989E-3</v>
      </c>
      <c r="AR31" s="11">
        <f>1/1000*'[1]4412Exp'!AP$99</f>
        <v>6.1109600000000004E-3</v>
      </c>
      <c r="AS31" s="11">
        <f>1/1000*'[1]4412Exp'!AQ$99</f>
        <v>8.1022110000000015E-3</v>
      </c>
      <c r="AT31" s="11">
        <f>1/1000*'[1]4412Exp'!AR$99</f>
        <v>8.3640430000000016E-3</v>
      </c>
      <c r="AU31" s="11">
        <f>1/1000*'[1]4412Exp'!AS$99</f>
        <v>6.8236409999999992E-3</v>
      </c>
      <c r="AV31" s="11">
        <f>1/1000*'[1]4412Exp'!AT$99</f>
        <v>1.0785660999999998E-2</v>
      </c>
      <c r="AW31" s="11">
        <f>1/1000*'[1]4412Exp'!AU$99</f>
        <v>9.2357849999999998E-3</v>
      </c>
      <c r="AX31" s="11">
        <f>1/1000*'[1]4412Exp'!AV$99</f>
        <v>8.9913829999999986E-3</v>
      </c>
      <c r="AY31" s="11">
        <f>1/1000*'[1]4412Exp'!AW$99</f>
        <v>1.4363624E-2</v>
      </c>
      <c r="AZ31" s="11">
        <f>1/1000*'[1]4412Exp'!AX$99</f>
        <v>1.2513574000000001E-2</v>
      </c>
      <c r="BA31" s="11">
        <f>1/1000*'[1]4412Exp'!AY$99</f>
        <v>1.6176297999999999E-2</v>
      </c>
      <c r="BB31" s="11">
        <f>1/1000*'[1]4412Exp'!AZ$99</f>
        <v>1.7841723E-2</v>
      </c>
      <c r="BC31" s="302">
        <f>1/1000*'[1]4412Exp'!BA$99</f>
        <v>0</v>
      </c>
      <c r="BD31" s="307"/>
    </row>
    <row r="32" spans="2:56">
      <c r="B32" s="5" t="s">
        <v>128</v>
      </c>
      <c r="C32" s="47">
        <f>1/$A$1*'[1]4412Exp'!$B$183</f>
        <v>6.9499999999999987E-4</v>
      </c>
      <c r="D32" s="11">
        <f>1/$A$1*'[1]4412Exp'!$C$183</f>
        <v>2.2469999999999999E-3</v>
      </c>
      <c r="E32" s="11">
        <f>1/$A$1*'[1]4412Exp'!$D$183</f>
        <v>4.7540000000000004E-3</v>
      </c>
      <c r="F32" s="11">
        <f>1/$A$1*'[1]4412Exp'!$E$183</f>
        <v>8.0849999999999984E-3</v>
      </c>
      <c r="G32" s="11">
        <f>1/$A$1*'[1]4412Exp'!$F$183</f>
        <v>9.6679999999999995E-3</v>
      </c>
      <c r="H32" s="11">
        <f>1/$A$1*'[1]4412Exp'!$G$183</f>
        <v>1.2148000000000001E-2</v>
      </c>
      <c r="I32" s="11">
        <f>1/$A$1*'[1]4412Exp'!$H$183</f>
        <v>1.3444000000000001E-2</v>
      </c>
      <c r="J32" s="37">
        <f>1/$A$1*'[1]4412Exp'!$I$183</f>
        <v>1.6091999999999999E-2</v>
      </c>
      <c r="K32" s="37">
        <f>1/$A$1*'[1]4412Exp'!$J$183</f>
        <v>1.8786999999999995E-2</v>
      </c>
      <c r="L32" s="37">
        <f>1/$A$1*'[1]4412Exp'!K$183</f>
        <v>1.8926999999999999E-2</v>
      </c>
      <c r="M32" s="37">
        <f>1/$A$1*'[1]4412Exp'!L$183</f>
        <v>1.9637016666666667E-2</v>
      </c>
      <c r="N32" s="37">
        <f>1/$A$1*'[1]4412Exp'!M$183</f>
        <v>2.2990066666666666E-2</v>
      </c>
      <c r="O32" s="37">
        <f>1/$A$1*'[1]4412Exp'!N$183</f>
        <v>3.0133E-2</v>
      </c>
      <c r="P32" s="37">
        <f>1/$A$1*'[1]4412Exp'!O$183</f>
        <v>4.9110590000000003E-2</v>
      </c>
      <c r="Q32" s="37">
        <f>1/$A$1*'[1]4412Exp'!P$183</f>
        <v>3.2651002543493575E-2</v>
      </c>
      <c r="R32" s="37">
        <f>1/$A$1*'[1]4412Exp'!Q$183</f>
        <v>3.9365864211440969E-2</v>
      </c>
      <c r="S32" s="37">
        <f>1/$A$1*'[1]4412Exp'!R$183</f>
        <v>3.3700297126627157E-2</v>
      </c>
      <c r="T32" s="37">
        <f>1/$A$1*'[1]4412Exp'!S$183</f>
        <v>4.5305915348383269E-2</v>
      </c>
      <c r="U32" s="37">
        <f>1/$A$1*'[1]4412Exp'!T$183</f>
        <v>4.8762923341484632E-2</v>
      </c>
      <c r="V32" s="37">
        <f>1/$A$1*'[1]4412Exp'!U$183</f>
        <v>2.5396862031997137E-2</v>
      </c>
      <c r="W32" s="37">
        <f>1/$A$1*'[1]4412Exp'!V$183</f>
        <v>1.1952278333333332E-2</v>
      </c>
      <c r="X32" s="37">
        <f>1/$A$1*'[1]4412Exp'!W$183</f>
        <v>2.7314999999999999E-2</v>
      </c>
      <c r="Y32" s="37">
        <f>1/$A$1*'[1]4412Exp'!X$183</f>
        <v>1.85279486E-2</v>
      </c>
      <c r="Z32" s="37">
        <f>1/$A$1*'[1]4412Exp'!Y$183</f>
        <v>2.9386999999999996E-2</v>
      </c>
      <c r="AA32" s="37">
        <f>1/$A$1*'[1]4412Exp'!Z$183</f>
        <v>2.9426999999999995E-2</v>
      </c>
      <c r="AB32" s="37">
        <f>1/$A$1*'[1]4412Exp'!AA$183</f>
        <v>0</v>
      </c>
      <c r="AC32" s="4"/>
      <c r="AD32" s="68">
        <f>1/1000*'[1]4412Exp'!AB$183</f>
        <v>1.182E-4</v>
      </c>
      <c r="AE32" s="11">
        <f>1/1000*'[1]4412Exp'!AC$183</f>
        <v>4.1500000000000006E-4</v>
      </c>
      <c r="AF32" s="11">
        <f>1/1000*'[1]4412Exp'!AD$183</f>
        <v>9.0819200000000005E-4</v>
      </c>
      <c r="AG32" s="11">
        <f>1/1000*'[1]4412Exp'!AE$183</f>
        <v>1.503E-3</v>
      </c>
      <c r="AH32" s="11">
        <f>1/1000*'[1]4412Exp'!AF$183</f>
        <v>1.9530000000000003E-3</v>
      </c>
      <c r="AI32" s="11">
        <f>1/1000*'[1]4412Exp'!AG$183</f>
        <v>2.6979999999999999E-3</v>
      </c>
      <c r="AJ32" s="11">
        <f>1/1000*'[1]4412Exp'!AH$183</f>
        <v>3.3191759999999996E-3</v>
      </c>
      <c r="AK32" s="11">
        <f>1/1000*'[1]4412Exp'!AI$183</f>
        <v>4.5446640000000003E-3</v>
      </c>
      <c r="AL32" s="11">
        <f>1/1000*'[1]4412Exp'!AJ$183</f>
        <v>6.0280769999999989E-3</v>
      </c>
      <c r="AM32" s="11">
        <f>1/1000*'[1]4412Exp'!AK$183</f>
        <v>6.1192160000000002E-3</v>
      </c>
      <c r="AN32" s="11">
        <f>1/1000*'[1]4412Exp'!AL$183</f>
        <v>5.8746919999999999E-3</v>
      </c>
      <c r="AO32" s="11">
        <f>1/1000*'[1]4412Exp'!AM$183</f>
        <v>7.5548789999999996E-3</v>
      </c>
      <c r="AP32" s="11">
        <f>1/1000*'[1]4412Exp'!AN$183</f>
        <v>1.1025463000000001E-2</v>
      </c>
      <c r="AQ32" s="11">
        <f>1/1000*'[1]4412Exp'!AO$183</f>
        <v>2.1133598000000003E-2</v>
      </c>
      <c r="AR32" s="11">
        <f>1/1000*'[1]4412Exp'!AP$183</f>
        <v>1.4132965999999999E-2</v>
      </c>
      <c r="AS32" s="11">
        <f>1/1000*'[1]4412Exp'!AQ$183</f>
        <v>1.7344323999999998E-2</v>
      </c>
      <c r="AT32" s="11">
        <f>1/1000*'[1]4412Exp'!AR$183</f>
        <v>1.0749728000000002E-2</v>
      </c>
      <c r="AU32" s="11">
        <f>1/1000*'[1]4412Exp'!AS$183</f>
        <v>1.9202679E-2</v>
      </c>
      <c r="AV32" s="11">
        <f>1/1000*'[1]4412Exp'!AT$183</f>
        <v>2.3245716E-2</v>
      </c>
      <c r="AW32" s="11">
        <f>1/1000*'[1]4412Exp'!AU$183</f>
        <v>7.4439329999999989E-3</v>
      </c>
      <c r="AX32" s="11">
        <f>1/1000*'[1]4412Exp'!AV$183</f>
        <v>3.8369740000000004E-3</v>
      </c>
      <c r="AY32" s="11">
        <f>1/1000*'[1]4412Exp'!AW$183</f>
        <v>8.1992029999999987E-3</v>
      </c>
      <c r="AZ32" s="11">
        <f>1/1000*'[1]4412Exp'!AX$183</f>
        <v>7.6466859999999998E-3</v>
      </c>
      <c r="BA32" s="11">
        <f>1/1000*'[1]4412Exp'!AY$183</f>
        <v>7.9593779999999996E-3</v>
      </c>
      <c r="BB32" s="11">
        <f>1/1000*'[1]4412Exp'!AZ$183</f>
        <v>7.5975410000000002E-3</v>
      </c>
      <c r="BC32" s="302">
        <f>1/1000*'[1]4412Exp'!BA$183</f>
        <v>0</v>
      </c>
      <c r="BD32" s="307"/>
    </row>
    <row r="33" spans="2:56">
      <c r="B33" s="5" t="s">
        <v>93</v>
      </c>
      <c r="C33" s="47">
        <f>1/$A$1*'[1]4412Exp'!$B$186</f>
        <v>0</v>
      </c>
      <c r="D33" s="11">
        <f>1/$A$1*'[1]4412Exp'!$C$186</f>
        <v>0</v>
      </c>
      <c r="E33" s="11">
        <f>1/$A$1*'[1]4412Exp'!$D$186</f>
        <v>6.9999999999999999E-6</v>
      </c>
      <c r="F33" s="11">
        <f>1/$A$1*'[1]4412Exp'!$E$186</f>
        <v>0</v>
      </c>
      <c r="G33" s="11">
        <f>1/$A$1*'[1]4412Exp'!$F$186</f>
        <v>0</v>
      </c>
      <c r="H33" s="11">
        <f>1/$A$1*'[1]4412Exp'!$G$186</f>
        <v>1.1599999999999997E-4</v>
      </c>
      <c r="I33" s="11">
        <f>1/$A$1*'[1]4412Exp'!$H$186</f>
        <v>1.2900000000000002E-4</v>
      </c>
      <c r="J33" s="37">
        <f>1/$A$1*'[1]4412Exp'!$I$186</f>
        <v>1.7060000000000001E-3</v>
      </c>
      <c r="K33" s="37">
        <f>1/$A$1*'[1]4412Exp'!$J$186</f>
        <v>1.5300000000000001E-3</v>
      </c>
      <c r="L33" s="37">
        <f>1/$A$1*'[1]4412Exp'!K$186</f>
        <v>9.3899999999999973E-4</v>
      </c>
      <c r="M33" s="37">
        <f>1/$A$1*'[1]4412Exp'!L$186</f>
        <v>4.1989999999999996E-3</v>
      </c>
      <c r="N33" s="37">
        <f>1/$A$1*'[1]4412Exp'!M$186</f>
        <v>6.3381366666666666E-3</v>
      </c>
      <c r="O33" s="37">
        <f>1/$A$1*'[1]4412Exp'!N$186</f>
        <v>8.9630000000000005E-3</v>
      </c>
      <c r="P33" s="37">
        <f>1/$A$1*'[1]4412Exp'!O$186</f>
        <v>1.7047000000000003E-2</v>
      </c>
      <c r="Q33" s="37">
        <f>1/$A$1*'[1]4412Exp'!P$186</f>
        <v>1.8581417553643335E-2</v>
      </c>
      <c r="R33" s="37">
        <f>1/$A$1*'[1]4412Exp'!Q$186</f>
        <v>2.0412957986055195E-2</v>
      </c>
      <c r="S33" s="37">
        <f>1/$A$1*'[1]4412Exp'!R$186</f>
        <v>2.4252944467878935E-2</v>
      </c>
      <c r="T33" s="37">
        <f>1/$A$1*'[1]4412Exp'!S$186</f>
        <v>3.4647774742096613E-2</v>
      </c>
      <c r="U33" s="37">
        <f>1/$A$1*'[1]4412Exp'!T$186</f>
        <v>3.4755727185470611E-2</v>
      </c>
      <c r="V33" s="37">
        <f>1/$A$1*'[1]4412Exp'!U$186</f>
        <v>6.3953686935865006E-2</v>
      </c>
      <c r="W33" s="37">
        <f>1/$A$1*'[1]4412Exp'!V$186</f>
        <v>0.11459730166666666</v>
      </c>
      <c r="X33" s="37">
        <f>1/$A$1*'[1]4412Exp'!W$186</f>
        <v>0.13586600000000001</v>
      </c>
      <c r="Y33" s="37">
        <f>1/$A$1*'[1]4412Exp'!X$186</f>
        <v>7.3831207799999979E-2</v>
      </c>
      <c r="Z33" s="37">
        <f>1/$A$1*'[1]4412Exp'!Y$186</f>
        <v>0.13074800166666667</v>
      </c>
      <c r="AA33" s="37">
        <f>1/$A$1*'[1]4412Exp'!Z$186</f>
        <v>0.16623399999999999</v>
      </c>
      <c r="AB33" s="37">
        <f>1/$A$1*'[1]4412Exp'!AA$186</f>
        <v>0</v>
      </c>
      <c r="AC33" s="4"/>
      <c r="AD33" s="68">
        <f>1/1000*'[1]4412Exp'!AB$186</f>
        <v>0</v>
      </c>
      <c r="AE33" s="11">
        <f>1/1000*'[1]4412Exp'!AC$186</f>
        <v>0</v>
      </c>
      <c r="AF33" s="11">
        <f>1/1000*'[1]4412Exp'!AD$186</f>
        <v>5.1360000000000005E-6</v>
      </c>
      <c r="AG33" s="11">
        <f>1/1000*'[1]4412Exp'!AE$186</f>
        <v>0</v>
      </c>
      <c r="AH33" s="11">
        <f>1/1000*'[1]4412Exp'!AF$186</f>
        <v>0</v>
      </c>
      <c r="AI33" s="11">
        <f>1/1000*'[1]4412Exp'!AG$186</f>
        <v>4.3000000000000002E-5</v>
      </c>
      <c r="AJ33" s="11">
        <f>1/1000*'[1]4412Exp'!AH$186</f>
        <v>4.0172000000000001E-5</v>
      </c>
      <c r="AK33" s="11">
        <f>1/1000*'[1]4412Exp'!AI$186</f>
        <v>5.9978400000000002E-4</v>
      </c>
      <c r="AL33" s="11">
        <f>1/1000*'[1]4412Exp'!AJ$186</f>
        <v>6.5266199999999993E-4</v>
      </c>
      <c r="AM33" s="11">
        <f>1/1000*'[1]4412Exp'!AK$186</f>
        <v>6.6464499999999995E-4</v>
      </c>
      <c r="AN33" s="11">
        <f>1/1000*'[1]4412Exp'!AL$186</f>
        <v>1.6773139999999998E-3</v>
      </c>
      <c r="AO33" s="11">
        <f>1/1000*'[1]4412Exp'!AM$186</f>
        <v>2.7262119999999996E-3</v>
      </c>
      <c r="AP33" s="11">
        <f>1/1000*'[1]4412Exp'!AN$186</f>
        <v>4.4496570000000001E-3</v>
      </c>
      <c r="AQ33" s="11">
        <f>1/1000*'[1]4412Exp'!AO$186</f>
        <v>7.660797999999999E-3</v>
      </c>
      <c r="AR33" s="11">
        <f>1/1000*'[1]4412Exp'!AP$186</f>
        <v>8.5110589999999996E-3</v>
      </c>
      <c r="AS33" s="11">
        <f>1/1000*'[1]4412Exp'!AQ$186</f>
        <v>8.8880439999999995E-3</v>
      </c>
      <c r="AT33" s="11">
        <f>1/1000*'[1]4412Exp'!AR$186</f>
        <v>8.6283229999999985E-3</v>
      </c>
      <c r="AU33" s="11">
        <f>1/1000*'[1]4412Exp'!AS$186</f>
        <v>1.3846680000000002E-2</v>
      </c>
      <c r="AV33" s="11">
        <f>1/1000*'[1]4412Exp'!AT$186</f>
        <v>1.5549901999999999E-2</v>
      </c>
      <c r="AW33" s="11">
        <f>1/1000*'[1]4412Exp'!AU$186</f>
        <v>2.1565906999999999E-2</v>
      </c>
      <c r="AX33" s="11">
        <f>1/1000*'[1]4412Exp'!AV$186</f>
        <v>4.0310839999999994E-2</v>
      </c>
      <c r="AY33" s="11">
        <f>1/1000*'[1]4412Exp'!AW$186</f>
        <v>4.6979037000000001E-2</v>
      </c>
      <c r="AZ33" s="11">
        <f>1/1000*'[1]4412Exp'!AX$186</f>
        <v>3.4998239E-2</v>
      </c>
      <c r="BA33" s="11">
        <f>1/1000*'[1]4412Exp'!AY$186</f>
        <v>3.9652194000000002E-2</v>
      </c>
      <c r="BB33" s="11">
        <f>1/1000*'[1]4412Exp'!AZ$186</f>
        <v>4.5501206999999995E-2</v>
      </c>
      <c r="BC33" s="302">
        <f>1/1000*'[1]4412Exp'!BA$186</f>
        <v>0</v>
      </c>
      <c r="BD33" s="307"/>
    </row>
    <row r="34" spans="2:56">
      <c r="B34" s="5" t="s">
        <v>95</v>
      </c>
      <c r="C34" s="47">
        <f>1/$A$1*'[1]4412Exp'!$B$252</f>
        <v>5.7700000000000004E-4</v>
      </c>
      <c r="D34" s="11">
        <f>1/$A$1*'[1]4412Exp'!$C$252</f>
        <v>0</v>
      </c>
      <c r="E34" s="11">
        <f>1/$A$1*'[1]4412Exp'!$D$252</f>
        <v>9.8999999999999994E-5</v>
      </c>
      <c r="F34" s="11">
        <f>1/$A$1*'[1]4412Exp'!$E$252</f>
        <v>0</v>
      </c>
      <c r="G34" s="11">
        <f>1/$A$1*'[1]4412Exp'!$F$252</f>
        <v>1.9309999999999996E-3</v>
      </c>
      <c r="H34" s="11">
        <f>1/$A$1*'[1]4412Exp'!$G$252</f>
        <v>1.6387000000000002E-2</v>
      </c>
      <c r="I34" s="11">
        <f>1/$A$1*'[1]4412Exp'!$H$252</f>
        <v>0.10065299999999996</v>
      </c>
      <c r="J34" s="37">
        <f>1/$A$1*'[1]4412Exp'!$I$252</f>
        <v>2.3891000000000003E-2</v>
      </c>
      <c r="K34" s="37">
        <f>1/$A$1*'[1]4412Exp'!$J$252</f>
        <v>1.7080999999999995E-2</v>
      </c>
      <c r="L34" s="37">
        <f>1/$A$1*'[1]4412Exp'!K$252</f>
        <v>1.7151E-2</v>
      </c>
      <c r="M34" s="37">
        <f>1/$A$1*'[1]4412Exp'!L$252</f>
        <v>1.5652000000000003E-2</v>
      </c>
      <c r="N34" s="37">
        <f>1/$A$1*'[1]4412Exp'!M$252</f>
        <v>2.2323000000000003E-2</v>
      </c>
      <c r="O34" s="37">
        <f>1/$A$1*'[1]4412Exp'!N$252</f>
        <v>4.7859000000000006E-2</v>
      </c>
      <c r="P34" s="37">
        <f>1/$A$1*'[1]4412Exp'!O$252</f>
        <v>2.7314999999999999E-2</v>
      </c>
      <c r="Q34" s="37">
        <f>1/$A$1*'[1]4412Exp'!P$252</f>
        <v>1.9799443006690953E-2</v>
      </c>
      <c r="R34" s="37">
        <f>1/$A$1*'[1]4412Exp'!Q$252</f>
        <v>1.3665753132133095E-2</v>
      </c>
      <c r="S34" s="37">
        <f>1/$A$1*'[1]4412Exp'!R$252</f>
        <v>2.2147678024627008E-3</v>
      </c>
      <c r="T34" s="37">
        <f>1/$A$1*'[1]4412Exp'!S$252</f>
        <v>8.0982185622043945E-4</v>
      </c>
      <c r="U34" s="37">
        <f>1/$A$1*'[1]4412Exp'!T$252</f>
        <v>1.9910493940344435E-4</v>
      </c>
      <c r="V34" s="37">
        <f>1/$A$1*'[1]4412Exp'!U$252</f>
        <v>2.0399999999999997E-4</v>
      </c>
      <c r="W34" s="37">
        <f>1/$A$1*'[1]4412Exp'!V$252</f>
        <v>1.3932666666666667E-4</v>
      </c>
      <c r="X34" s="37">
        <f>1/$A$1*'[1]4412Exp'!W$252</f>
        <v>3.9399999999999999E-3</v>
      </c>
      <c r="Y34" s="37">
        <f>1/$A$1*'[1]4412Exp'!X$252</f>
        <v>1.3433784E-3</v>
      </c>
      <c r="Z34" s="37">
        <f>1/$A$1*'[1]4412Exp'!Y$252</f>
        <v>3.2070000000000002E-3</v>
      </c>
      <c r="AA34" s="37">
        <f>1/$A$1*'[1]4412Exp'!Z$252</f>
        <v>1.5716999999999998E-2</v>
      </c>
      <c r="AB34" s="37">
        <f>1/$A$1*'[1]4412Exp'!AA$252</f>
        <v>0</v>
      </c>
      <c r="AC34" s="4"/>
      <c r="AD34" s="68">
        <f>1/1000*'[1]4412Exp'!AB$252</f>
        <v>1.9841000000000002E-4</v>
      </c>
      <c r="AE34" s="11">
        <f>1/1000*'[1]4412Exp'!AC$252</f>
        <v>0</v>
      </c>
      <c r="AF34" s="11">
        <f>1/1000*'[1]4412Exp'!AD$252</f>
        <v>3.2452E-5</v>
      </c>
      <c r="AG34" s="11">
        <f>1/1000*'[1]4412Exp'!AE$252</f>
        <v>0</v>
      </c>
      <c r="AH34" s="11">
        <f>1/1000*'[1]4412Exp'!AF$252</f>
        <v>5.4600000000000004E-4</v>
      </c>
      <c r="AI34" s="11">
        <f>1/1000*'[1]4412Exp'!AG$252</f>
        <v>4.6109999999999996E-3</v>
      </c>
      <c r="AJ34" s="11">
        <f>1/1000*'[1]4412Exp'!AH$252</f>
        <v>9.0282099999999983E-3</v>
      </c>
      <c r="AK34" s="11">
        <f>1/1000*'[1]4412Exp'!AI$252</f>
        <v>8.5739010000000001E-3</v>
      </c>
      <c r="AL34" s="11">
        <f>1/1000*'[1]4412Exp'!AJ$252</f>
        <v>7.2593379999999997E-3</v>
      </c>
      <c r="AM34" s="11">
        <f>1/1000*'[1]4412Exp'!AK$252</f>
        <v>7.0269639999999984E-3</v>
      </c>
      <c r="AN34" s="11">
        <f>1/1000*'[1]4412Exp'!AL$252</f>
        <v>6.2046530000000009E-3</v>
      </c>
      <c r="AO34" s="11">
        <f>1/1000*'[1]4412Exp'!AM$252</f>
        <v>9.4569520000000011E-3</v>
      </c>
      <c r="AP34" s="11">
        <f>1/1000*'[1]4412Exp'!AN$252</f>
        <v>2.5040151E-2</v>
      </c>
      <c r="AQ34" s="11">
        <f>1/1000*'[1]4412Exp'!AO$252</f>
        <v>1.3153056E-2</v>
      </c>
      <c r="AR34" s="9">
        <f>1/1000*'[1]4412Exp'!AP$252</f>
        <v>1.0562707999999999E-2</v>
      </c>
      <c r="AS34" s="9">
        <f>1/1000*'[1]4412Exp'!AQ$252</f>
        <v>6.6424890000000006E-3</v>
      </c>
      <c r="AT34" s="9">
        <f>1/1000*'[1]4412Exp'!AR$252</f>
        <v>8.5639599999999994E-4</v>
      </c>
      <c r="AU34" s="9">
        <f>1/1000*'[1]4412Exp'!AS$252</f>
        <v>4.3292899999999997E-4</v>
      </c>
      <c r="AV34" s="9">
        <f>1/1000*'[1]4412Exp'!AT$252</f>
        <v>1.3237500000000001E-4</v>
      </c>
      <c r="AW34" s="9">
        <f>1/1000*'[1]4412Exp'!AU$252</f>
        <v>7.7533999999999993E-5</v>
      </c>
      <c r="AX34" s="11">
        <f>1/1000*'[1]4412Exp'!AV$252</f>
        <v>7.2669000000000005E-5</v>
      </c>
      <c r="AY34" s="11">
        <f>1/1000*'[1]4412Exp'!AW$252</f>
        <v>4.8164900000000001E-4</v>
      </c>
      <c r="AZ34" s="11">
        <f>1/1000*'[1]4412Exp'!AX$252</f>
        <v>9.6073699999999992E-4</v>
      </c>
      <c r="BA34" s="11">
        <f>1/1000*'[1]4412Exp'!AY$252</f>
        <v>1.6030730000000002E-3</v>
      </c>
      <c r="BB34" s="11">
        <f>1/1000*'[1]4412Exp'!AZ$252</f>
        <v>2.3418359999999999E-3</v>
      </c>
      <c r="BC34" s="302">
        <f>1/1000*'[1]4412Exp'!BA$252</f>
        <v>0</v>
      </c>
      <c r="BD34" s="307"/>
    </row>
    <row r="35" spans="2:56">
      <c r="B35" s="8" t="s">
        <v>19</v>
      </c>
      <c r="C35" s="48">
        <f t="shared" ref="C35:AB35" si="4">SUM(C27:C27)-SUM(C28:C34)</f>
        <v>5.0799999999999977E-4</v>
      </c>
      <c r="D35" s="38">
        <f t="shared" si="4"/>
        <v>0</v>
      </c>
      <c r="E35" s="38">
        <f t="shared" si="4"/>
        <v>1.3900000000000023E-4</v>
      </c>
      <c r="F35" s="38">
        <f t="shared" si="4"/>
        <v>1.1949999999999981E-3</v>
      </c>
      <c r="G35" s="38">
        <f t="shared" si="4"/>
        <v>1.0609999999999994E-2</v>
      </c>
      <c r="H35" s="38">
        <f t="shared" si="4"/>
        <v>9.2299999999999952E-3</v>
      </c>
      <c r="I35" s="38">
        <f t="shared" si="4"/>
        <v>2.0209390000000022E-2</v>
      </c>
      <c r="J35" s="39">
        <f t="shared" si="4"/>
        <v>2.015476166666666E-2</v>
      </c>
      <c r="K35" s="39">
        <f t="shared" si="4"/>
        <v>2.555240999999997E-2</v>
      </c>
      <c r="L35" s="39">
        <f t="shared" si="4"/>
        <v>1.8598749999999983E-2</v>
      </c>
      <c r="M35" s="39">
        <f t="shared" si="4"/>
        <v>3.1216000000000008E-2</v>
      </c>
      <c r="N35" s="39">
        <f t="shared" si="4"/>
        <v>5.3600373333333312E-2</v>
      </c>
      <c r="O35" s="39">
        <f t="shared" si="4"/>
        <v>4.4074051666666642E-2</v>
      </c>
      <c r="P35" s="39">
        <f t="shared" si="4"/>
        <v>4.4507318333333268E-2</v>
      </c>
      <c r="Q35" s="39">
        <f t="shared" si="4"/>
        <v>3.4142141094421985E-2</v>
      </c>
      <c r="R35" s="39">
        <f t="shared" si="4"/>
        <v>3.9738655336980483E-2</v>
      </c>
      <c r="S35" s="39">
        <f t="shared" si="4"/>
        <v>3.5444344522534643E-2</v>
      </c>
      <c r="T35" s="39">
        <f t="shared" si="4"/>
        <v>3.2874759342044257E-2</v>
      </c>
      <c r="U35" s="39">
        <f t="shared" si="4"/>
        <v>3.8689740755974644E-2</v>
      </c>
      <c r="V35" s="39">
        <f t="shared" si="4"/>
        <v>3.4599308034853421E-2</v>
      </c>
      <c r="W35" s="39">
        <f t="shared" si="4"/>
        <v>3.731436333333335E-2</v>
      </c>
      <c r="X35" s="39">
        <f t="shared" si="4"/>
        <v>5.1684000000000008E-2</v>
      </c>
      <c r="Y35" s="39">
        <f t="shared" si="4"/>
        <v>3.1158247400000005E-2</v>
      </c>
      <c r="Z35" s="39">
        <f t="shared" si="4"/>
        <v>6.2144000000000033E-2</v>
      </c>
      <c r="AA35" s="39">
        <f t="shared" si="4"/>
        <v>6.7906018333333373E-2</v>
      </c>
      <c r="AB35" s="39">
        <f t="shared" si="4"/>
        <v>0</v>
      </c>
      <c r="AC35" s="4"/>
      <c r="AD35" s="66">
        <f t="shared" ref="AD35:BC35" si="5">SUM(AD27:AD27)-SUM(AD28:AD34)</f>
        <v>3.5926700000000003E-4</v>
      </c>
      <c r="AE35" s="40">
        <f t="shared" si="5"/>
        <v>0</v>
      </c>
      <c r="AF35" s="40">
        <f t="shared" si="5"/>
        <v>3.4895999999999972E-5</v>
      </c>
      <c r="AG35" s="40">
        <f t="shared" si="5"/>
        <v>2.7500000000000007E-4</v>
      </c>
      <c r="AH35" s="40">
        <f t="shared" si="5"/>
        <v>2.7959999999999999E-3</v>
      </c>
      <c r="AI35" s="40">
        <f t="shared" si="5"/>
        <v>2.4789999999999968E-3</v>
      </c>
      <c r="AJ35" s="40">
        <f t="shared" si="5"/>
        <v>6.4675549999999964E-3</v>
      </c>
      <c r="AK35" s="40">
        <f t="shared" si="5"/>
        <v>7.5984099999999929E-3</v>
      </c>
      <c r="AL35" s="40">
        <f t="shared" si="5"/>
        <v>9.7805129999999837E-3</v>
      </c>
      <c r="AM35" s="40">
        <f t="shared" si="5"/>
        <v>6.7086430000000002E-3</v>
      </c>
      <c r="AN35" s="40">
        <f t="shared" si="5"/>
        <v>1.1045261000000008E-2</v>
      </c>
      <c r="AO35" s="40">
        <f t="shared" si="5"/>
        <v>2.1047814999999997E-2</v>
      </c>
      <c r="AP35" s="40">
        <f t="shared" si="5"/>
        <v>2.020034200000001E-2</v>
      </c>
      <c r="AQ35" s="40">
        <f t="shared" si="5"/>
        <v>2.1489828000000002E-2</v>
      </c>
      <c r="AR35" s="40">
        <f t="shared" si="5"/>
        <v>1.7461003999999988E-2</v>
      </c>
      <c r="AS35" s="40">
        <f t="shared" si="5"/>
        <v>2.015322299999997E-2</v>
      </c>
      <c r="AT35" s="40">
        <f t="shared" si="5"/>
        <v>1.641967599999998E-2</v>
      </c>
      <c r="AU35" s="40">
        <f t="shared" si="5"/>
        <v>1.982261099999999E-2</v>
      </c>
      <c r="AV35" s="40">
        <f t="shared" si="5"/>
        <v>2.3056189999999963E-2</v>
      </c>
      <c r="AW35" s="40">
        <f t="shared" si="5"/>
        <v>1.5650788999999998E-2</v>
      </c>
      <c r="AX35" s="40">
        <f t="shared" si="5"/>
        <v>1.6106670000000003E-2</v>
      </c>
      <c r="AY35" s="40">
        <f t="shared" si="5"/>
        <v>2.4388140000000003E-2</v>
      </c>
      <c r="AZ35" s="40">
        <f t="shared" si="5"/>
        <v>2.2331153999999992E-2</v>
      </c>
      <c r="BA35" s="40">
        <f t="shared" si="5"/>
        <v>2.7950581000000002E-2</v>
      </c>
      <c r="BB35" s="40">
        <f t="shared" si="5"/>
        <v>2.9579742000000006E-2</v>
      </c>
      <c r="BC35" s="55">
        <f t="shared" si="5"/>
        <v>0</v>
      </c>
      <c r="BD35" s="307"/>
    </row>
    <row r="36" spans="2:56" ht="17.149999999999999" customHeight="1">
      <c r="B36" s="16" t="s">
        <v>196</v>
      </c>
      <c r="C36" s="152">
        <f>1/$A$1*'[1]4412Exp'!$B$267</f>
        <v>0.48133700000000001</v>
      </c>
      <c r="D36" s="153">
        <f>1/$A$1*'[1]4412Exp'!$C$267</f>
        <v>0.61945300000000003</v>
      </c>
      <c r="E36" s="153">
        <f>1/$A$1*'[1]4412Exp'!$D$267</f>
        <v>1.0471289999999998</v>
      </c>
      <c r="F36" s="153">
        <f>1/$A$1*'[1]4412Exp'!$E$267</f>
        <v>1.0087519999999999</v>
      </c>
      <c r="G36" s="153">
        <f>1/$A$1*'[1]4412Exp'!$F$267</f>
        <v>1.489336</v>
      </c>
      <c r="H36" s="153">
        <f>1/$A$1*'[1]4412Exp'!$G$267</f>
        <v>1.5730474619999997</v>
      </c>
      <c r="I36" s="153">
        <f>1/$A$1*'[1]4412Exp'!$H$267</f>
        <v>2.5222981950000003</v>
      </c>
      <c r="J36" s="154">
        <f>1/$A$1*'[1]4412Exp'!$I$267</f>
        <v>2.4066223466666665</v>
      </c>
      <c r="K36" s="154">
        <f>1/$A$1*'[1]4412Exp'!$J$267</f>
        <v>1.8184192216666661</v>
      </c>
      <c r="L36" s="154">
        <f>1/$A$1*'[1]4412Exp'!K$267</f>
        <v>1.4877428216666668</v>
      </c>
      <c r="M36" s="154">
        <f>1/$A$1*'[1]4412Exp'!L$267</f>
        <v>2.1337862850000002</v>
      </c>
      <c r="N36" s="154">
        <f>1/$A$1*'[1]4412Exp'!M$267</f>
        <v>3.1358096266666662</v>
      </c>
      <c r="O36" s="154">
        <f>1/$A$1*'[1]4412Exp'!N$267</f>
        <v>3.2790095150000003</v>
      </c>
      <c r="P36" s="154">
        <f>1/$A$1*'[1]4412Exp'!O$267</f>
        <v>3.5776672833333345</v>
      </c>
      <c r="Q36" s="154">
        <f>1/$A$1*'[1]4412Exp'!P$267</f>
        <v>3.9335178509688098</v>
      </c>
      <c r="R36" s="154">
        <f>1/$A$1*'[1]4412Exp'!Q$267</f>
        <v>3.5518122430184071</v>
      </c>
      <c r="S36" s="154">
        <f>1/$A$1*'[1]4412Exp'!R$267</f>
        <v>3.7589218634762873</v>
      </c>
      <c r="T36" s="154">
        <f>1/$A$1*'[1]4412Exp'!S$267</f>
        <v>3.1894747829376615</v>
      </c>
      <c r="U36" s="154">
        <f>1/$A$1*'[1]4412Exp'!T$267</f>
        <v>3.3033990708781076</v>
      </c>
      <c r="V36" s="154">
        <f>1/$A$1*'[1]4412Exp'!U$267</f>
        <v>4.0601878393814843</v>
      </c>
      <c r="W36" s="154">
        <f>1/$A$1*'[1]4412Exp'!V$267</f>
        <v>3.9575270514666663</v>
      </c>
      <c r="X36" s="154">
        <f>1/$A$1*'[1]4412Exp'!W$267</f>
        <v>4.2289500033333329</v>
      </c>
      <c r="Y36" s="154">
        <f>1/$A$1*'[1]4412Exp'!X$267</f>
        <v>2.6308045119999997</v>
      </c>
      <c r="Z36" s="154">
        <f>1/$A$1*'[1]4412Exp'!Y$267</f>
        <v>3.3863400016666669</v>
      </c>
      <c r="AA36" s="154">
        <f>1/$A$1*'[1]4412Exp'!Z$267</f>
        <v>4.0006236916666662</v>
      </c>
      <c r="AB36" s="154">
        <f>1/$A$1*'[1]4412Exp'!AA$267</f>
        <v>0</v>
      </c>
      <c r="AC36" s="14"/>
      <c r="AD36" s="256">
        <f>1/1000*'[1]4412Exp'!AB$267</f>
        <v>0.114577412</v>
      </c>
      <c r="AE36" s="29">
        <f>1/1000*'[1]4412Exp'!AC$267</f>
        <v>0.13759600000000002</v>
      </c>
      <c r="AF36" s="29">
        <f>1/1000*'[1]4412Exp'!AD$267</f>
        <v>0.22724748799999994</v>
      </c>
      <c r="AG36" s="29">
        <f>1/1000*'[1]4412Exp'!AE$267</f>
        <v>0.22117300000000006</v>
      </c>
      <c r="AH36" s="29">
        <f>1/1000*'[1]4412Exp'!AF$267</f>
        <v>0.35858799999999996</v>
      </c>
      <c r="AI36" s="29">
        <f>1/1000*'[1]4412Exp'!AG$267</f>
        <v>0.42519699999999999</v>
      </c>
      <c r="AJ36" s="29">
        <f>1/1000*'[1]4412Exp'!AH$267</f>
        <v>0.70966712899999995</v>
      </c>
      <c r="AK36" s="29">
        <f>1/1000*'[1]4412Exp'!AI$267</f>
        <v>0.76174845499999999</v>
      </c>
      <c r="AL36" s="29">
        <f>1/1000*'[1]4412Exp'!AJ$267</f>
        <v>0.63696818499999985</v>
      </c>
      <c r="AM36" s="29">
        <f>1/1000*'[1]4412Exp'!AK$267</f>
        <v>0.513304498</v>
      </c>
      <c r="AN36" s="29">
        <f>1/1000*'[1]4412Exp'!AL$267</f>
        <v>0.73879908699999997</v>
      </c>
      <c r="AO36" s="29">
        <f>1/1000*'[1]4412Exp'!AM$267</f>
        <v>1.2131023249999997</v>
      </c>
      <c r="AP36" s="29">
        <f>1/1000*'[1]4412Exp'!AN$267</f>
        <v>1.312723085</v>
      </c>
      <c r="AQ36" s="29">
        <f>1/1000*'[1]4412Exp'!AO$267</f>
        <v>1.4658066509999996</v>
      </c>
      <c r="AR36" s="29">
        <f>1/1000*'[1]4412Exp'!AP$267</f>
        <v>1.660518384</v>
      </c>
      <c r="AS36" s="29">
        <f>1/1000*'[1]4412Exp'!AQ$267</f>
        <v>1.4668550249999999</v>
      </c>
      <c r="AT36" s="29">
        <f>1/1000*'[1]4412Exp'!AR$267</f>
        <v>1.4388751820000001</v>
      </c>
      <c r="AU36" s="29">
        <f>1/1000*'[1]4412Exp'!AS$267</f>
        <v>1.5287218539999996</v>
      </c>
      <c r="AV36" s="29">
        <f>1/1000*'[1]4412Exp'!AT$267</f>
        <v>1.661515911</v>
      </c>
      <c r="AW36" s="29">
        <f>1/1000*'[1]4412Exp'!AU$267</f>
        <v>1.5654041040000002</v>
      </c>
      <c r="AX36" s="29">
        <f>1/1000*'[1]4412Exp'!AV$267</f>
        <v>1.477014896</v>
      </c>
      <c r="AY36" s="29">
        <f>1/1000*'[1]4412Exp'!AW$267</f>
        <v>1.8443700700000001</v>
      </c>
      <c r="AZ36" s="29">
        <f>1/1000*'[1]4412Exp'!AX$267</f>
        <v>1.6817798939999997</v>
      </c>
      <c r="BA36" s="29">
        <f>1/1000*'[1]4412Exp'!AY$267</f>
        <v>1.4269636039999998</v>
      </c>
      <c r="BB36" s="29">
        <f>1/1000*'[1]4412Exp'!AZ$267</f>
        <v>1.496880156</v>
      </c>
      <c r="BC36" s="321">
        <f>1/1000*'[1]4412Exp'!BA$267</f>
        <v>0</v>
      </c>
      <c r="BD36" s="307"/>
    </row>
    <row r="37" spans="2:56">
      <c r="B37" s="53" t="s">
        <v>156</v>
      </c>
      <c r="C37" s="12">
        <f>1/$A$1*(SUM('[1]4412Exp'!$B$47:$B$47)*0+SUM('[1]4412Exp'!$B$37:$B$37))</f>
        <v>3.9999999999999998E-6</v>
      </c>
      <c r="D37" s="13">
        <f>1/$A$1*(SUM('[1]4412Exp'!$C$47:$C$47)*0+SUM('[1]4412Exp'!$C$37:$C$37))</f>
        <v>0</v>
      </c>
      <c r="E37" s="13">
        <f>1/$A$1*(SUM('[1]4412Exp'!$D$47:$D$47)*0+SUM('[1]4412Exp'!$D$37:$D$37))</f>
        <v>5.5000000000000002E-5</v>
      </c>
      <c r="F37" s="13">
        <f>1/$A$1*(SUM('[1]4412Exp'!$E$47:$E$47)*0+SUM('[1]4412Exp'!$E$37:$E$37))</f>
        <v>0</v>
      </c>
      <c r="G37" s="13">
        <f>1/$A$1*(SUM('[1]4412Exp'!$F$47:$F$47)*0+SUM('[1]4412Exp'!$F$37:$F$37))</f>
        <v>0</v>
      </c>
      <c r="H37" s="13">
        <f>1/$A$1*(SUM('[1]4412Exp'!$G$47:$G$47)*0+SUM('[1]4412Exp'!$G$37:$G$37))</f>
        <v>1.4099999999999998E-4</v>
      </c>
      <c r="I37" s="13">
        <f>1/$A$1*(SUM('[1]4412Exp'!$H$47:$H$47)*0+SUM('[1]4412Exp'!$H$37:$H$37))</f>
        <v>1.0535666666666665E-4</v>
      </c>
      <c r="J37" s="42">
        <f>1/$A$1*(SUM('[1]4412Exp'!$I$47:$I$47)*0+SUM('[1]4412Exp'!$I$37:$I$37))</f>
        <v>9.0000000000000006E-5</v>
      </c>
      <c r="K37" s="42">
        <f>1/$A$1*(SUM('[1]4412Exp'!$J$47:$J$47)*0+SUM('[1]4412Exp'!$J$37:$J$37))</f>
        <v>1.4600000000000001E-3</v>
      </c>
      <c r="L37" s="42">
        <f>1/$A$1*(SUM('[1]4412Exp'!K$47:K$47)*0+SUM('[1]4412Exp'!K$37:K$37))</f>
        <v>2.33E-4</v>
      </c>
      <c r="M37" s="42">
        <f>1/$A$1*(SUM('[1]4412Exp'!L$47:L$47)*0+SUM('[1]4412Exp'!L$37:L$37))</f>
        <v>3.4899999999999997E-4</v>
      </c>
      <c r="N37" s="42">
        <f>1/$A$1*(SUM('[1]4412Exp'!M$47:M$47)*0+SUM('[1]4412Exp'!M$37:M$37))</f>
        <v>1.49E-3</v>
      </c>
      <c r="O37" s="42">
        <f>1/$A$1*(SUM('[1]4412Exp'!N$47:N$47)*0+SUM('[1]4412Exp'!N$37:N$37))</f>
        <v>1.8113199999999999E-3</v>
      </c>
      <c r="P37" s="42">
        <f>1/$A$1*(SUM('[1]4412Exp'!O$47:O$47)*0+SUM('[1]4412Exp'!O$37:O$37))</f>
        <v>3.610478333333333E-3</v>
      </c>
      <c r="Q37" s="42">
        <f>1/$A$1*(SUM('[1]4412Exp'!P$47:P$47)*0+SUM('[1]4412Exp'!P$37:P$37))</f>
        <v>8.1563680656365437E-3</v>
      </c>
      <c r="R37" s="42">
        <f>1/$A$1*(SUM('[1]4412Exp'!Q$47:Q$47)*0+SUM('[1]4412Exp'!Q$37:Q$37))</f>
        <v>1.813221889705503E-2</v>
      </c>
      <c r="S37" s="42">
        <f>1/$A$1*(SUM('[1]4412Exp'!R$47:R$47)*0+SUM('[1]4412Exp'!R$37:R$37))</f>
        <v>4.5494497459943106E-2</v>
      </c>
      <c r="T37" s="42">
        <f>1/$A$1*(SUM('[1]4412Exp'!S$47:S$47)*0+SUM('[1]4412Exp'!S$37:S$37))</f>
        <v>0.11053804951318598</v>
      </c>
      <c r="U37" s="42">
        <f>1/$A$1*(SUM('[1]4412Exp'!T$47:T$47)*0+SUM('[1]4412Exp'!T$37:T$37))</f>
        <v>0.15746659737134552</v>
      </c>
      <c r="V37" s="42">
        <f>1/$A$1*(SUM('[1]4412Exp'!U$47:U$47)*0+SUM('[1]4412Exp'!U$37:U$37))</f>
        <v>0.16320309599862362</v>
      </c>
      <c r="W37" s="42">
        <f>1/$A$1*(SUM('[1]4412Exp'!V$47:V$47)*0+SUM('[1]4412Exp'!V$37:V$37))</f>
        <v>9.144536813333333E-2</v>
      </c>
      <c r="X37" s="42">
        <f>1/$A$1*(SUM('[1]4412Exp'!W$47:W$47)*0+SUM('[1]4412Exp'!W$37:W$37))</f>
        <v>9.2357999999999996E-2</v>
      </c>
      <c r="Y37" s="42">
        <f>1/$A$1*(SUM('[1]4412Exp'!X$47:X$47)*0+SUM('[1]4412Exp'!X$37:X$37))</f>
        <v>3.5590377200000002E-2</v>
      </c>
      <c r="Z37" s="42">
        <f>1/$A$1*(SUM('[1]4412Exp'!Y$47:Y$47)*0+SUM('[1]4412Exp'!Y$37:Y$37))</f>
        <v>5.2709999999999986E-2</v>
      </c>
      <c r="AA37" s="42">
        <f>1/$A$1*(SUM('[1]4412Exp'!Z$47:Z$47)*0+SUM('[1]4412Exp'!Z$37:Z$37))</f>
        <v>5.5920999999999998E-2</v>
      </c>
      <c r="AB37" s="42">
        <f>1/$A$1*(SUM('[1]4412Exp'!AA$47:AA$47)*0+SUM('[1]4412Exp'!AA$37:AA$37))</f>
        <v>0</v>
      </c>
      <c r="AC37" s="34"/>
      <c r="AD37" s="12">
        <f>1/1000*(SUM('[1]4412Exp'!AB$47:AB$47)*0+SUM('[1]4412Exp'!AB$37:AB$37))</f>
        <v>3.208E-6</v>
      </c>
      <c r="AE37" s="13">
        <f>1/1000*(SUM('[1]4412Exp'!AC$47:AC$47)*0+SUM('[1]4412Exp'!AC$37:AC$37))</f>
        <v>0</v>
      </c>
      <c r="AF37" s="13">
        <f>1/1000*(SUM('[1]4412Exp'!AD$47:AD$47)*0+SUM('[1]4412Exp'!AD$37:AD$37))</f>
        <v>1.1521999999999999E-5</v>
      </c>
      <c r="AG37" s="13">
        <f>1/1000*(SUM('[1]4412Exp'!AE$47:AE$47)*0+SUM('[1]4412Exp'!AE$37:AE$37))</f>
        <v>0</v>
      </c>
      <c r="AH37" s="13">
        <f>1/1000*(SUM('[1]4412Exp'!AF$47:AF$47)*0+SUM('[1]4412Exp'!AF$37:AF$37))</f>
        <v>0</v>
      </c>
      <c r="AI37" s="13">
        <f>1/1000*(SUM('[1]4412Exp'!AG$47:AG$47)*0+SUM('[1]4412Exp'!AG$37:AG$37))</f>
        <v>4.6E-5</v>
      </c>
      <c r="AJ37" s="13">
        <f>1/1000*(SUM('[1]4412Exp'!AH$47:AH$47)*0+SUM('[1]4412Exp'!AH$37:AH$37))</f>
        <v>4.2601999999999996E-5</v>
      </c>
      <c r="AK37" s="13">
        <f>1/1000*(SUM('[1]4412Exp'!AI$47:AI$47)*0+SUM('[1]4412Exp'!AI$37:AI$37))</f>
        <v>7.3082999999999991E-5</v>
      </c>
      <c r="AL37" s="13">
        <f>1/1000*(SUM('[1]4412Exp'!AJ$47:AJ$47)*0+SUM('[1]4412Exp'!AJ$37:AJ$37))</f>
        <v>4.9871099999999999E-4</v>
      </c>
      <c r="AM37" s="13">
        <f>1/1000*(SUM('[1]4412Exp'!AK$47:AK$47)*0+SUM('[1]4412Exp'!AK$37:AK$37))</f>
        <v>7.4820000000000005E-5</v>
      </c>
      <c r="AN37" s="13">
        <f>1/1000*(SUM('[1]4412Exp'!AL$47:AL$47)*0+SUM('[1]4412Exp'!AL$37:AL$37))</f>
        <v>1.44466E-4</v>
      </c>
      <c r="AO37" s="13">
        <f>1/1000*(SUM('[1]4412Exp'!AM$47:AM$47)*0+SUM('[1]4412Exp'!AM$37:AM$37))</f>
        <v>2.0223050000000003E-3</v>
      </c>
      <c r="AP37" s="13">
        <f>1/1000*(SUM('[1]4412Exp'!AN$47:AN$47)*0+SUM('[1]4412Exp'!AN$37:AN$37))</f>
        <v>1.1424050000000002E-3</v>
      </c>
      <c r="AQ37" s="13">
        <f>1/1000*(SUM('[1]4412Exp'!AO$47:AO$47)*0+SUM('[1]4412Exp'!AO$37:AO$37))</f>
        <v>2.2485470000000005E-3</v>
      </c>
      <c r="AR37" s="13">
        <f>1/1000*(SUM('[1]4412Exp'!AP$47:AP$47)*0+SUM('[1]4412Exp'!AP$37:AP$37))</f>
        <v>4.2149730000000003E-3</v>
      </c>
      <c r="AS37" s="13">
        <f>1/1000*(SUM('[1]4412Exp'!AQ$47:AQ$47)*0+SUM('[1]4412Exp'!AQ$37:AQ$37))</f>
        <v>1.1163541000000001E-2</v>
      </c>
      <c r="AT37" s="13">
        <f>1/1000*(SUM('[1]4412Exp'!AR$47:AR$47)*0+SUM('[1]4412Exp'!AR$37:AR$37))</f>
        <v>3.2392302999999997E-2</v>
      </c>
      <c r="AU37" s="13">
        <f>1/1000*(SUM('[1]4412Exp'!AS$47:AS$47)*0+SUM('[1]4412Exp'!AS$37:AS$37))</f>
        <v>7.6452575000000009E-2</v>
      </c>
      <c r="AV37" s="13">
        <f>1/1000*(SUM('[1]4412Exp'!AT$47:AT$47)*0+SUM('[1]4412Exp'!AT$37:AT$37))</f>
        <v>9.8378887999999998E-2</v>
      </c>
      <c r="AW37" s="13">
        <f>1/1000*(SUM('[1]4412Exp'!AU$47:AU$47)*0+SUM('[1]4412Exp'!AU$37:AU$37))</f>
        <v>7.634298199999999E-2</v>
      </c>
      <c r="AX37" s="13">
        <f>1/1000*(SUM('[1]4412Exp'!AV$47:AV$47)*0+SUM('[1]4412Exp'!AV$37:AV$37))</f>
        <v>3.4334192999999999E-2</v>
      </c>
      <c r="AY37" s="13">
        <f>1/1000*(SUM('[1]4412Exp'!AW$47:AW$47)*0+SUM('[1]4412Exp'!AW$37:AW$37))</f>
        <v>3.2800776999999996E-2</v>
      </c>
      <c r="AZ37" s="13">
        <f>1/1000*(SUM('[1]4412Exp'!AX$47:AX$47)*0+SUM('[1]4412Exp'!AX$37:AX$37))</f>
        <v>2.3550274999999999E-2</v>
      </c>
      <c r="BA37" s="13">
        <f>1/1000*(SUM('[1]4412Exp'!AY$47:AY$47)*0+SUM('[1]4412Exp'!AY$37:AY$37))</f>
        <v>1.7973707000000002E-2</v>
      </c>
      <c r="BB37" s="13">
        <f>1/1000*(SUM('[1]4412Exp'!AZ$47:AZ$47)*0+SUM('[1]4412Exp'!AZ$37:AZ$37))</f>
        <v>2.2022671999999997E-2</v>
      </c>
      <c r="BC37" s="15">
        <f>1/1000*(SUM('[1]4412Exp'!BA$47:BA$47)*0+SUM('[1]4412Exp'!BA$37:BA$37))</f>
        <v>0</v>
      </c>
      <c r="BD37" s="307"/>
    </row>
    <row r="38" spans="2:56">
      <c r="B38" s="53" t="s">
        <v>158</v>
      </c>
      <c r="C38" s="12">
        <f>1/$A$1*(SUM('[1]4412Exp'!$B$47:$B$47)*0+SUM('[1]4412Exp'!$B$105:$B$105))</f>
        <v>0.12288099999999999</v>
      </c>
      <c r="D38" s="13">
        <f>1/$A$1*(SUM('[1]4412Exp'!$C$47:$C$47)*0+SUM('[1]4412Exp'!$C$105:$C$105))</f>
        <v>0.16883200000000001</v>
      </c>
      <c r="E38" s="13">
        <f>1/$A$1*(SUM('[1]4412Exp'!$D$47:$D$47)*0+SUM('[1]4412Exp'!$D$105:$D$105))</f>
        <v>0.24496899999999996</v>
      </c>
      <c r="F38" s="13">
        <f>1/$A$1*(SUM('[1]4412Exp'!$E$47:$E$47)*0+SUM('[1]4412Exp'!$E$105:$E$105))</f>
        <v>0.17771599999999996</v>
      </c>
      <c r="G38" s="13">
        <f>1/$A$1*(SUM('[1]4412Exp'!$F$47:$F$47)*0+SUM('[1]4412Exp'!$F$105:$F$105))</f>
        <v>0.19552</v>
      </c>
      <c r="H38" s="13">
        <f>1/$A$1*(SUM('[1]4412Exp'!$G$47:$G$47)*0+SUM('[1]4412Exp'!$G$105:$G$105))</f>
        <v>0.182974</v>
      </c>
      <c r="I38" s="13">
        <f>1/$A$1*(SUM('[1]4412Exp'!$H$47:$H$47)*0+SUM('[1]4412Exp'!$H$105:$H$105))</f>
        <v>0.24735358833333335</v>
      </c>
      <c r="J38" s="42">
        <f>1/$A$1*(SUM('[1]4412Exp'!$I$47:$I$47)*0+SUM('[1]4412Exp'!$I$105:$I$105))</f>
        <v>0.25131246499999998</v>
      </c>
      <c r="K38" s="42">
        <f>1/$A$1*(SUM('[1]4412Exp'!$J$47:$J$47)*0+SUM('[1]4412Exp'!$J$105:$J$105))</f>
        <v>0.22193978666666669</v>
      </c>
      <c r="L38" s="42">
        <f>1/$A$1*(SUM('[1]4412Exp'!K$47:K$47)*0+SUM('[1]4412Exp'!K$105:K$105))</f>
        <v>0.17929256166666668</v>
      </c>
      <c r="M38" s="42">
        <f>1/$A$1*(SUM('[1]4412Exp'!L$47:L$47)*0+SUM('[1]4412Exp'!L$105:L$105))</f>
        <v>0.23149707166666667</v>
      </c>
      <c r="N38" s="42">
        <f>1/$A$1*(SUM('[1]4412Exp'!M$47:M$47)*0+SUM('[1]4412Exp'!M$105:M$105))</f>
        <v>0.26022609666666668</v>
      </c>
      <c r="O38" s="42">
        <f>1/$A$1*(SUM('[1]4412Exp'!N$47:N$47)*0+SUM('[1]4412Exp'!N$105:N$105))</f>
        <v>0.24736662666666667</v>
      </c>
      <c r="P38" s="42">
        <f>1/$A$1*(SUM('[1]4412Exp'!O$47:O$47)*0+SUM('[1]4412Exp'!O$105:O$105))</f>
        <v>0.21744831000000003</v>
      </c>
      <c r="Q38" s="42">
        <f>1/$A$1*(SUM('[1]4412Exp'!P$47:P$47)*0+SUM('[1]4412Exp'!P$105:P$105))</f>
        <v>0.20287405740870723</v>
      </c>
      <c r="R38" s="42">
        <f>1/$A$1*(SUM('[1]4412Exp'!Q$47:Q$47)*0+SUM('[1]4412Exp'!Q$105:Q$105))</f>
        <v>0.20490427953226439</v>
      </c>
      <c r="S38" s="42">
        <f>1/$A$1*(SUM('[1]4412Exp'!R$47:R$47)*0+SUM('[1]4412Exp'!R$105:R$105))</f>
        <v>0.19708147651841396</v>
      </c>
      <c r="T38" s="42">
        <f>1/$A$1*(SUM('[1]4412Exp'!S$47:S$47)*0+SUM('[1]4412Exp'!S$105:S$105))</f>
        <v>0.19141983110883593</v>
      </c>
      <c r="U38" s="42">
        <f>1/$A$1*(SUM('[1]4412Exp'!T$47:T$47)*0+SUM('[1]4412Exp'!T$105:T$105))</f>
        <v>0.18250263797460517</v>
      </c>
      <c r="V38" s="42">
        <f>1/$A$1*(SUM('[1]4412Exp'!U$47:U$47)*0+SUM('[1]4412Exp'!U$105:U$105))</f>
        <v>0.25985818122057364</v>
      </c>
      <c r="W38" s="42">
        <f>1/$A$1*(SUM('[1]4412Exp'!V$47:V$47)*0+SUM('[1]4412Exp'!V$105:V$105))</f>
        <v>0.15156885833333333</v>
      </c>
      <c r="X38" s="42">
        <f>1/$A$1*(SUM('[1]4412Exp'!W$47:W$47)*0+SUM('[1]4412Exp'!W$105:W$105))</f>
        <v>0.17844599999999999</v>
      </c>
      <c r="Y38" s="42">
        <f>1/$A$1*(SUM('[1]4412Exp'!X$47:X$47)*0+SUM('[1]4412Exp'!X$105:X$105))</f>
        <v>0.12285682499999995</v>
      </c>
      <c r="Z38" s="42">
        <f>1/$A$1*(SUM('[1]4412Exp'!Y$47:Y$47)*0+SUM('[1]4412Exp'!Y$105:Y$105))</f>
        <v>0.14433699999999999</v>
      </c>
      <c r="AA38" s="42">
        <f>1/$A$1*(SUM('[1]4412Exp'!Z$47:Z$47)*0+SUM('[1]4412Exp'!Z$105:Z$105))</f>
        <v>0.16128599999999998</v>
      </c>
      <c r="AB38" s="42">
        <f>1/$A$1*(SUM('[1]4412Exp'!AA$47:AA$47)*0+SUM('[1]4412Exp'!AA$105:AA$105))</f>
        <v>0</v>
      </c>
      <c r="AC38" s="34"/>
      <c r="AD38" s="12">
        <f>1/1000*(SUM('[1]4412Exp'!AB$47:AB$47)*0+SUM('[1]4412Exp'!AB$105:AB$105))</f>
        <v>3.2642721E-2</v>
      </c>
      <c r="AE38" s="13">
        <f>1/1000*(SUM('[1]4412Exp'!AC$47:AC$47)*0+SUM('[1]4412Exp'!AC$105:AC$105))</f>
        <v>3.9069000000000007E-2</v>
      </c>
      <c r="AF38" s="13">
        <f>1/1000*(SUM('[1]4412Exp'!AD$47:AD$47)*0+SUM('[1]4412Exp'!AD$105:AD$105))</f>
        <v>4.9236902999999999E-2</v>
      </c>
      <c r="AG38" s="13">
        <f>1/1000*(SUM('[1]4412Exp'!AE$47:AE$47)*0+SUM('[1]4412Exp'!AE$105:AE$105))</f>
        <v>3.6523E-2</v>
      </c>
      <c r="AH38" s="13">
        <f>1/1000*(SUM('[1]4412Exp'!AF$47:AF$47)*0+SUM('[1]4412Exp'!AF$105:AF$105))</f>
        <v>4.6781999999999997E-2</v>
      </c>
      <c r="AI38" s="13">
        <f>1/1000*(SUM('[1]4412Exp'!AG$47:AG$47)*0+SUM('[1]4412Exp'!AG$105:AG$105))</f>
        <v>4.1714000000000001E-2</v>
      </c>
      <c r="AJ38" s="13">
        <f>1/1000*(SUM('[1]4412Exp'!AH$47:AH$47)*0+SUM('[1]4412Exp'!AH$105:AH$105))</f>
        <v>6.4951368000000009E-2</v>
      </c>
      <c r="AK38" s="13">
        <f>1/1000*(SUM('[1]4412Exp'!AI$47:AI$47)*0+SUM('[1]4412Exp'!AI$105:AI$105))</f>
        <v>6.1728159000000005E-2</v>
      </c>
      <c r="AL38" s="13">
        <f>1/1000*(SUM('[1]4412Exp'!AJ$47:AJ$47)*0+SUM('[1]4412Exp'!AJ$105:AJ$105))</f>
        <v>5.5937690999999998E-2</v>
      </c>
      <c r="AM38" s="13">
        <f>1/1000*(SUM('[1]4412Exp'!AK$47:AK$47)*0+SUM('[1]4412Exp'!AK$105:AK$105))</f>
        <v>4.6862057999999998E-2</v>
      </c>
      <c r="AN38" s="13">
        <f>1/1000*(SUM('[1]4412Exp'!AL$47:AL$47)*0+SUM('[1]4412Exp'!AL$105:AL$105))</f>
        <v>6.5112034999999999E-2</v>
      </c>
      <c r="AO38" s="13">
        <f>1/1000*(SUM('[1]4412Exp'!AM$47:AM$47)*0+SUM('[1]4412Exp'!AM$105:AM$105))</f>
        <v>7.2855532000000001E-2</v>
      </c>
      <c r="AP38" s="13">
        <f>1/1000*(SUM('[1]4412Exp'!AN$47:AN$47)*0+SUM('[1]4412Exp'!AN$105:AN$105))</f>
        <v>7.2079393999999991E-2</v>
      </c>
      <c r="AQ38" s="13">
        <f>1/1000*(SUM('[1]4412Exp'!AO$47:AO$47)*0+SUM('[1]4412Exp'!AO$105:AO$105))</f>
        <v>6.6737515999999983E-2</v>
      </c>
      <c r="AR38" s="13">
        <f>1/1000*(SUM('[1]4412Exp'!AP$47:AP$47)*0+SUM('[1]4412Exp'!AP$105:AP$105))</f>
        <v>8.3990662999999979E-2</v>
      </c>
      <c r="AS38" s="13">
        <f>1/1000*(SUM('[1]4412Exp'!AQ$47:AQ$47)*0+SUM('[1]4412Exp'!AQ$105:AQ$105))</f>
        <v>8.0190745000000008E-2</v>
      </c>
      <c r="AT38" s="13">
        <f>1/1000*(SUM('[1]4412Exp'!AR$47:AR$47)*0+SUM('[1]4412Exp'!AR$105:AR$105))</f>
        <v>7.9710426000000001E-2</v>
      </c>
      <c r="AU38" s="13">
        <f>1/1000*(SUM('[1]4412Exp'!AS$47:AS$47)*0+SUM('[1]4412Exp'!AS$105:AS$105))</f>
        <v>0.12020975299999999</v>
      </c>
      <c r="AV38" s="13">
        <f>1/1000*(SUM('[1]4412Exp'!AT$47:AT$47)*0+SUM('[1]4412Exp'!AT$105:AT$105))</f>
        <v>0.10969526999999998</v>
      </c>
      <c r="AW38" s="13">
        <f>1/1000*(SUM('[1]4412Exp'!AU$47:AU$47)*0+SUM('[1]4412Exp'!AU$105:AU$105))</f>
        <v>8.2108350999999996E-2</v>
      </c>
      <c r="AX38" s="13">
        <f>1/1000*(SUM('[1]4412Exp'!AV$47:AV$47)*0+SUM('[1]4412Exp'!AV$105:AV$105))</f>
        <v>7.2621346000000003E-2</v>
      </c>
      <c r="AY38" s="13">
        <f>1/1000*(SUM('[1]4412Exp'!AW$47:AW$47)*0+SUM('[1]4412Exp'!AW$105:AW$105))</f>
        <v>8.0612206999999991E-2</v>
      </c>
      <c r="AZ38" s="13">
        <f>1/1000*(SUM('[1]4412Exp'!AX$47:AX$47)*0+SUM('[1]4412Exp'!AX$105:AX$105))</f>
        <v>6.6942768E-2</v>
      </c>
      <c r="BA38" s="13">
        <f>1/1000*(SUM('[1]4412Exp'!AY$47:AY$47)*0+SUM('[1]4412Exp'!AY$105:AY$105))</f>
        <v>8.0599286000000006E-2</v>
      </c>
      <c r="BB38" s="13">
        <f>1/1000*(SUM('[1]4412Exp'!AZ$47:AZ$47)*0+SUM('[1]4412Exp'!AZ$105:AZ$105))</f>
        <v>7.5467058999999989E-2</v>
      </c>
      <c r="BC38" s="15">
        <f>1/1000*(SUM('[1]4412Exp'!BA$47:BA$47)*0+SUM('[1]4412Exp'!BA$105:BA$105))</f>
        <v>0</v>
      </c>
      <c r="BD38" s="307"/>
    </row>
    <row r="39" spans="2:56">
      <c r="B39" s="5" t="s">
        <v>24</v>
      </c>
      <c r="C39" s="47">
        <f>1/$A$1*'[1]4412Exp'!$B$109</f>
        <v>9.3999999999999994E-5</v>
      </c>
      <c r="D39" s="11">
        <f>1/$A$1*'[1]4412Exp'!$C$109</f>
        <v>0</v>
      </c>
      <c r="E39" s="11">
        <f>1/$A$1*'[1]4412Exp'!$D$109</f>
        <v>6.69E-4</v>
      </c>
      <c r="F39" s="11">
        <f>1/$A$1*'[1]4412Exp'!$E$109</f>
        <v>2.2585000000000001E-2</v>
      </c>
      <c r="G39" s="11">
        <f>1/$A$1*'[1]4412Exp'!$F$109</f>
        <v>4.5676000000000008E-2</v>
      </c>
      <c r="H39" s="11">
        <f>1/$A$1*'[1]4412Exp'!$G$109</f>
        <v>2.7902999999999994E-2</v>
      </c>
      <c r="I39" s="11">
        <f>1/$A$1*'[1]4412Exp'!$H$109</f>
        <v>0.15082137666666665</v>
      </c>
      <c r="J39" s="37">
        <f>1/$A$1*'[1]4412Exp'!$I$109</f>
        <v>0.11214611999999999</v>
      </c>
      <c r="K39" s="37">
        <f>1/$A$1*'[1]4412Exp'!$J$109</f>
        <v>6.0490091666666669E-2</v>
      </c>
      <c r="L39" s="37">
        <f>1/$A$1*'[1]4412Exp'!K$109</f>
        <v>5.1551763333333327E-2</v>
      </c>
      <c r="M39" s="37">
        <f>1/$A$1*'[1]4412Exp'!L$109</f>
        <v>8.3915648333333343E-2</v>
      </c>
      <c r="N39" s="37">
        <f>1/$A$1*'[1]4412Exp'!M$109</f>
        <v>0.21973000000000004</v>
      </c>
      <c r="O39" s="37">
        <f>1/$A$1*'[1]4412Exp'!N$109</f>
        <v>0.20635043666666664</v>
      </c>
      <c r="P39" s="37">
        <f>1/$A$1*'[1]4412Exp'!O$109</f>
        <v>0.16587428333333332</v>
      </c>
      <c r="Q39" s="37">
        <f>1/$A$1*'[1]4412Exp'!P$109</f>
        <v>0.14044000597723205</v>
      </c>
      <c r="R39" s="37">
        <f>1/$A$1*'[1]4412Exp'!Q$109</f>
        <v>9.1382729155435202E-2</v>
      </c>
      <c r="S39" s="37">
        <f>1/$A$1*'[1]4412Exp'!R$109</f>
        <v>8.5218361772410822E-2</v>
      </c>
      <c r="T39" s="37">
        <f>1/$A$1*'[1]4412Exp'!S$109</f>
        <v>5.4385245157602784E-2</v>
      </c>
      <c r="U39" s="37">
        <f>1/$A$1*'[1]4412Exp'!T$109</f>
        <v>5.6339951608936782E-2</v>
      </c>
      <c r="V39" s="37">
        <f>1/$A$1*'[1]4412Exp'!U$109</f>
        <v>8.4270118971920285E-2</v>
      </c>
      <c r="W39" s="37">
        <f>1/$A$1*'[1]4412Exp'!V$109</f>
        <v>5.5234918333333341E-2</v>
      </c>
      <c r="X39" s="37">
        <f>1/$A$1*'[1]4412Exp'!W$109</f>
        <v>7.0911000000000002E-2</v>
      </c>
      <c r="Y39" s="37">
        <f>1/$A$1*'[1]4412Exp'!X$109</f>
        <v>5.5519340799999997E-2</v>
      </c>
      <c r="Z39" s="37">
        <f>1/$A$1*'[1]4412Exp'!Y$109</f>
        <v>5.9442999999999996E-2</v>
      </c>
      <c r="AA39" s="37">
        <f>1/$A$1*'[1]4412Exp'!Z$109</f>
        <v>0.13860399999999998</v>
      </c>
      <c r="AB39" s="37">
        <f>1/$A$1*'[1]4412Exp'!AA$109</f>
        <v>0</v>
      </c>
      <c r="AC39" s="4"/>
      <c r="AD39" s="68">
        <f>1/1000*'[1]4412Exp'!AB$109</f>
        <v>7.0845999999999992E-5</v>
      </c>
      <c r="AE39" s="11">
        <f>1/1000*'[1]4412Exp'!AC$109</f>
        <v>0</v>
      </c>
      <c r="AF39" s="11">
        <f>1/1000*'[1]4412Exp'!AD$109</f>
        <v>1.4999699999999999E-4</v>
      </c>
      <c r="AG39" s="11">
        <f>1/1000*'[1]4412Exp'!AE$109</f>
        <v>2.8029999999999995E-3</v>
      </c>
      <c r="AH39" s="11">
        <f>1/1000*'[1]4412Exp'!AF$109</f>
        <v>6.376999999999999E-3</v>
      </c>
      <c r="AI39" s="11">
        <f>1/1000*'[1]4412Exp'!AG$109</f>
        <v>6.9450000000000007E-3</v>
      </c>
      <c r="AJ39" s="11">
        <f>1/1000*'[1]4412Exp'!AH$109</f>
        <v>3.1348988000000001E-2</v>
      </c>
      <c r="AK39" s="11">
        <f>1/1000*'[1]4412Exp'!AI$109</f>
        <v>3.9356875999999999E-2</v>
      </c>
      <c r="AL39" s="11">
        <f>1/1000*'[1]4412Exp'!AJ$109</f>
        <v>2.6358826999999998E-2</v>
      </c>
      <c r="AM39" s="11">
        <f>1/1000*'[1]4412Exp'!AK$109</f>
        <v>2.1105157000000006E-2</v>
      </c>
      <c r="AN39" s="11">
        <f>1/1000*'[1]4412Exp'!AL$109</f>
        <v>3.4040367000000002E-2</v>
      </c>
      <c r="AO39" s="11">
        <f>1/1000*'[1]4412Exp'!AM$109</f>
        <v>9.1353393999999977E-2</v>
      </c>
      <c r="AP39" s="11">
        <f>1/1000*'[1]4412Exp'!AN$109</f>
        <v>9.1489950999999986E-2</v>
      </c>
      <c r="AQ39" s="11">
        <f>1/1000*'[1]4412Exp'!AO$109</f>
        <v>7.584471999999999E-2</v>
      </c>
      <c r="AR39" s="11">
        <f>1/1000*'[1]4412Exp'!AP$109</f>
        <v>6.8762960000000012E-2</v>
      </c>
      <c r="AS39" s="11">
        <f>1/1000*'[1]4412Exp'!AQ$109</f>
        <v>4.6532828000000005E-2</v>
      </c>
      <c r="AT39" s="11">
        <f>1/1000*'[1]4412Exp'!AR$109</f>
        <v>3.9153686E-2</v>
      </c>
      <c r="AU39" s="11">
        <f>1/1000*'[1]4412Exp'!AS$109</f>
        <v>3.1149438999999998E-2</v>
      </c>
      <c r="AV39" s="11">
        <f>1/1000*'[1]4412Exp'!AT$109</f>
        <v>3.2415764999999999E-2</v>
      </c>
      <c r="AW39" s="11">
        <f>1/1000*'[1]4412Exp'!AU$109</f>
        <v>3.7666669E-2</v>
      </c>
      <c r="AX39" s="11">
        <f>1/1000*'[1]4412Exp'!AV$109</f>
        <v>2.7779773999999997E-2</v>
      </c>
      <c r="AY39" s="11">
        <f>1/1000*'[1]4412Exp'!AW$109</f>
        <v>4.0837759999999994E-2</v>
      </c>
      <c r="AZ39" s="11">
        <f>1/1000*'[1]4412Exp'!AX$109</f>
        <v>3.9400486999999998E-2</v>
      </c>
      <c r="BA39" s="11">
        <f>1/1000*'[1]4412Exp'!AY$109</f>
        <v>3.0543076999999998E-2</v>
      </c>
      <c r="BB39" s="11">
        <f>1/1000*'[1]4412Exp'!AZ$109</f>
        <v>2.8298190999999997E-2</v>
      </c>
      <c r="BC39" s="302">
        <f>1/1000*'[1]4412Exp'!BA$109</f>
        <v>0</v>
      </c>
      <c r="BD39" s="307"/>
    </row>
    <row r="40" spans="2:56">
      <c r="B40" s="5" t="s">
        <v>106</v>
      </c>
      <c r="C40" s="47">
        <f>1/$A$1*'[1]4412Exp'!$B$116</f>
        <v>5.9169999999999986E-2</v>
      </c>
      <c r="D40" s="11">
        <f>1/$A$1*'[1]4412Exp'!$C$116</f>
        <v>0.12068799999999999</v>
      </c>
      <c r="E40" s="11">
        <f>1/$A$1*'[1]4412Exp'!$D$116</f>
        <v>0.27095599999999997</v>
      </c>
      <c r="F40" s="11">
        <f>1/$A$1*'[1]4412Exp'!$E$116</f>
        <v>0.265903</v>
      </c>
      <c r="G40" s="11">
        <f>1/$A$1*'[1]4412Exp'!$F$116</f>
        <v>0.35445699999999997</v>
      </c>
      <c r="H40" s="11">
        <f>1/$A$1*'[1]4412Exp'!$G$116</f>
        <v>0.42945699999999998</v>
      </c>
      <c r="I40" s="11">
        <f>1/$A$1*'[1]4412Exp'!$H$116</f>
        <v>0.64530959333333338</v>
      </c>
      <c r="J40" s="37">
        <f>1/$A$1*'[1]4412Exp'!$I$116</f>
        <v>0.69713854166666656</v>
      </c>
      <c r="K40" s="37">
        <f>1/$A$1*'[1]4412Exp'!$J$116</f>
        <v>0.62590853666666646</v>
      </c>
      <c r="L40" s="37">
        <f>1/$A$1*'[1]4412Exp'!K$116</f>
        <v>0.42733051666666666</v>
      </c>
      <c r="M40" s="37">
        <f>1/$A$1*'[1]4412Exp'!L$116</f>
        <v>0.62676104166666669</v>
      </c>
      <c r="N40" s="37">
        <f>1/$A$1*'[1]4412Exp'!M$116</f>
        <v>0.84835886999999988</v>
      </c>
      <c r="O40" s="37">
        <f>1/$A$1*'[1]4412Exp'!N$116</f>
        <v>0.77536990333333333</v>
      </c>
      <c r="P40" s="37">
        <f>1/$A$1*'[1]4412Exp'!O$116</f>
        <v>0.81501825500000002</v>
      </c>
      <c r="Q40" s="37">
        <f>1/$A$1*'[1]4412Exp'!P$116</f>
        <v>0.87206225790850012</v>
      </c>
      <c r="R40" s="37">
        <f>1/$A$1*'[1]4412Exp'!Q$116</f>
        <v>0.70648584295231354</v>
      </c>
      <c r="S40" s="37">
        <f>1/$A$1*'[1]4412Exp'!R$116</f>
        <v>0.67651707004366191</v>
      </c>
      <c r="T40" s="37">
        <f>1/$A$1*'[1]4412Exp'!S$116</f>
        <v>0.5425963255171542</v>
      </c>
      <c r="U40" s="37">
        <f>1/$A$1*'[1]4412Exp'!T$116</f>
        <v>0.5093196739613467</v>
      </c>
      <c r="V40" s="37">
        <f>1/$A$1*'[1]4412Exp'!U$116</f>
        <v>0.59579447265701024</v>
      </c>
      <c r="W40" s="37">
        <f>1/$A$1*'[1]4412Exp'!V$116</f>
        <v>0.50166232999999993</v>
      </c>
      <c r="X40" s="37">
        <f>1/$A$1*'[1]4412Exp'!W$116</f>
        <v>0.72675400000000001</v>
      </c>
      <c r="Y40" s="37">
        <f>1/$A$1*'[1]4412Exp'!X$116</f>
        <v>0.52992958060000006</v>
      </c>
      <c r="Z40" s="37">
        <f>1/$A$1*'[1]4412Exp'!Y$116</f>
        <v>0.524119</v>
      </c>
      <c r="AA40" s="37">
        <f>1/$A$1*'[1]4412Exp'!Z$116</f>
        <v>0.50737402499999995</v>
      </c>
      <c r="AB40" s="37">
        <f>1/$A$1*'[1]4412Exp'!AA$116</f>
        <v>0</v>
      </c>
      <c r="AC40" s="4"/>
      <c r="AD40" s="68">
        <f>1/1000*'[1]4412Exp'!AB$116</f>
        <v>1.9112575E-2</v>
      </c>
      <c r="AE40" s="11">
        <f>1/1000*'[1]4412Exp'!AC$116</f>
        <v>3.4304000000000001E-2</v>
      </c>
      <c r="AF40" s="11">
        <f>1/1000*'[1]4412Exp'!AD$116</f>
        <v>6.9700529000000011E-2</v>
      </c>
      <c r="AG40" s="11">
        <f>1/1000*'[1]4412Exp'!AE$116</f>
        <v>7.0562E-2</v>
      </c>
      <c r="AH40" s="11">
        <f>1/1000*'[1]4412Exp'!AF$116</f>
        <v>0.10408100000000002</v>
      </c>
      <c r="AI40" s="11">
        <f>1/1000*'[1]4412Exp'!AG$116</f>
        <v>0.13700499999999999</v>
      </c>
      <c r="AJ40" s="11">
        <f>1/1000*'[1]4412Exp'!AH$116</f>
        <v>0.20778846099999998</v>
      </c>
      <c r="AK40" s="11">
        <f>1/1000*'[1]4412Exp'!AI$116</f>
        <v>0.24516530199999997</v>
      </c>
      <c r="AL40" s="11">
        <f>1/1000*'[1]4412Exp'!AJ$116</f>
        <v>0.23987588000000001</v>
      </c>
      <c r="AM40" s="11">
        <f>1/1000*'[1]4412Exp'!AK$116</f>
        <v>0.16050229299999999</v>
      </c>
      <c r="AN40" s="11">
        <f>1/1000*'[1]4412Exp'!AL$116</f>
        <v>0.23621213799999999</v>
      </c>
      <c r="AO40" s="11">
        <f>1/1000*'[1]4412Exp'!AM$116</f>
        <v>0.37823199699999999</v>
      </c>
      <c r="AP40" s="11">
        <f>1/1000*'[1]4412Exp'!AN$116</f>
        <v>0.37086966900000001</v>
      </c>
      <c r="AQ40" s="11">
        <f>1/1000*'[1]4412Exp'!AO$116</f>
        <v>0.42009623600000007</v>
      </c>
      <c r="AR40" s="11">
        <f>1/1000*'[1]4412Exp'!AP$116</f>
        <v>0.412222431</v>
      </c>
      <c r="AS40" s="11">
        <f>1/1000*'[1]4412Exp'!AQ$116</f>
        <v>0.31242575299999997</v>
      </c>
      <c r="AT40" s="11">
        <f>1/1000*'[1]4412Exp'!AR$116</f>
        <v>0.28077230499999994</v>
      </c>
      <c r="AU40" s="11">
        <f>1/1000*'[1]4412Exp'!AS$116</f>
        <v>0.28949727800000008</v>
      </c>
      <c r="AV40" s="11">
        <f>1/1000*'[1]4412Exp'!AT$116</f>
        <v>0.29358454899999992</v>
      </c>
      <c r="AW40" s="11">
        <f>1/1000*'[1]4412Exp'!AU$116</f>
        <v>0.27227578599999996</v>
      </c>
      <c r="AX40" s="11">
        <f>1/1000*'[1]4412Exp'!AV$116</f>
        <v>0.22513488799999995</v>
      </c>
      <c r="AY40" s="11">
        <f>1/1000*'[1]4412Exp'!AW$116</f>
        <v>0.37021590199999993</v>
      </c>
      <c r="AZ40" s="11">
        <f>1/1000*'[1]4412Exp'!AX$116</f>
        <v>0.38048148699999995</v>
      </c>
      <c r="BA40" s="11">
        <f>1/1000*'[1]4412Exp'!AY$116</f>
        <v>0.25340165999999997</v>
      </c>
      <c r="BB40" s="11">
        <f>1/1000*'[1]4412Exp'!AZ$116</f>
        <v>0.23318098799999995</v>
      </c>
      <c r="BC40" s="302">
        <f>1/1000*'[1]4412Exp'!BA$116</f>
        <v>0</v>
      </c>
      <c r="BD40" s="307"/>
    </row>
    <row r="41" spans="2:56">
      <c r="B41" s="5" t="s">
        <v>159</v>
      </c>
      <c r="C41" s="47">
        <f>1/$A$1*'[1]4412Exp'!$B$134</f>
        <v>7.7900000000000007E-4</v>
      </c>
      <c r="D41" s="11">
        <f>1/$A$1*'[1]4412Exp'!$C$134</f>
        <v>0</v>
      </c>
      <c r="E41" s="11">
        <f>1/$A$1*'[1]4412Exp'!$D$134</f>
        <v>8.7300000000000008E-4</v>
      </c>
      <c r="F41" s="11">
        <f>1/$A$1*'[1]4412Exp'!$E$134</f>
        <v>1.4599999999999999E-3</v>
      </c>
      <c r="G41" s="11">
        <f>1/$A$1*'[1]4412Exp'!$F$134</f>
        <v>3.3790000000000001E-3</v>
      </c>
      <c r="H41" s="11">
        <f>1/$A$1*'[1]4412Exp'!$G$134</f>
        <v>8.3309999999999981E-3</v>
      </c>
      <c r="I41" s="11">
        <f>1/$A$1*'[1]4412Exp'!$H$134</f>
        <v>1.2328003333333335E-2</v>
      </c>
      <c r="J41" s="37">
        <f>1/$A$1*'[1]4412Exp'!$I$134</f>
        <v>2.0900245000000001E-2</v>
      </c>
      <c r="K41" s="37">
        <f>1/$A$1*'[1]4412Exp'!$J$134</f>
        <v>7.9040850000000017E-3</v>
      </c>
      <c r="L41" s="37">
        <f>1/$A$1*'[1]4412Exp'!K$134</f>
        <v>7.9040000000000013E-3</v>
      </c>
      <c r="M41" s="37">
        <f>1/$A$1*'[1]4412Exp'!L$134</f>
        <v>7.4879999999999999E-3</v>
      </c>
      <c r="N41" s="37">
        <f>1/$A$1*'[1]4412Exp'!M$134</f>
        <v>1.0088286666666666E-2</v>
      </c>
      <c r="O41" s="37">
        <f>1/$A$1*'[1]4412Exp'!N$134</f>
        <v>1.2645891666666669E-2</v>
      </c>
      <c r="P41" s="37">
        <f>1/$A$1*'[1]4412Exp'!O$134</f>
        <v>2.2189569999999995E-2</v>
      </c>
      <c r="Q41" s="37">
        <f>1/$A$1*'[1]4412Exp'!P$134</f>
        <v>3.4425417961014608E-2</v>
      </c>
      <c r="R41" s="37">
        <f>1/$A$1*'[1]4412Exp'!Q$134</f>
        <v>3.5155120529944038E-2</v>
      </c>
      <c r="S41" s="37">
        <f>1/$A$1*'[1]4412Exp'!R$134</f>
        <v>2.587322775441471E-2</v>
      </c>
      <c r="T41" s="37">
        <f>1/$A$1*'[1]4412Exp'!S$134</f>
        <v>2.6914667332542861E-2</v>
      </c>
      <c r="U41" s="37">
        <f>1/$A$1*'[1]4412Exp'!T$134</f>
        <v>2.7769440824078728E-2</v>
      </c>
      <c r="V41" s="37">
        <f>1/$A$1*'[1]4412Exp'!U$134</f>
        <v>2.2847514686476091E-2</v>
      </c>
      <c r="W41" s="37">
        <f>1/$A$1*'[1]4412Exp'!V$134</f>
        <v>1.6668158333333329E-2</v>
      </c>
      <c r="X41" s="37">
        <f>1/$A$1*'[1]4412Exp'!W$134</f>
        <v>1.9605000000000001E-2</v>
      </c>
      <c r="Y41" s="37">
        <f>1/$A$1*'[1]4412Exp'!X$134</f>
        <v>1.1401055399999999E-2</v>
      </c>
      <c r="Z41" s="37">
        <f>1/$A$1*'[1]4412Exp'!Y$134</f>
        <v>1.3193999999999999E-2</v>
      </c>
      <c r="AA41" s="37">
        <f>1/$A$1*'[1]4412Exp'!Z$134</f>
        <v>1.5664000000000001E-2</v>
      </c>
      <c r="AB41" s="37">
        <f>1/$A$1*'[1]4412Exp'!AA$134</f>
        <v>0</v>
      </c>
      <c r="AC41" s="4"/>
      <c r="AD41" s="68">
        <f>1/1000*'[1]4412Exp'!AB$134</f>
        <v>6.1598000000000002E-5</v>
      </c>
      <c r="AE41" s="11">
        <f>1/1000*'[1]4412Exp'!AC$134</f>
        <v>0</v>
      </c>
      <c r="AF41" s="11">
        <f>1/1000*'[1]4412Exp'!AD$134</f>
        <v>1.7416399999999998E-4</v>
      </c>
      <c r="AG41" s="11">
        <f>1/1000*'[1]4412Exp'!AE$134</f>
        <v>1.5699999999999999E-4</v>
      </c>
      <c r="AH41" s="11">
        <f>1/1000*'[1]4412Exp'!AF$134</f>
        <v>3.7300000000000001E-4</v>
      </c>
      <c r="AI41" s="11">
        <f>1/1000*'[1]4412Exp'!AG$134</f>
        <v>9.6699999999999998E-4</v>
      </c>
      <c r="AJ41" s="11">
        <f>1/1000*'[1]4412Exp'!AH$134</f>
        <v>2.2972609999999997E-3</v>
      </c>
      <c r="AK41" s="11">
        <f>1/1000*'[1]4412Exp'!AI$134</f>
        <v>3.3247859999999997E-3</v>
      </c>
      <c r="AL41" s="11">
        <f>1/1000*'[1]4412Exp'!AJ$134</f>
        <v>1.3988989999999999E-3</v>
      </c>
      <c r="AM41" s="11">
        <f>1/1000*'[1]4412Exp'!AK$134</f>
        <v>1.521873E-3</v>
      </c>
      <c r="AN41" s="11">
        <f>1/1000*'[1]4412Exp'!AL$134</f>
        <v>8.2936299999999995E-4</v>
      </c>
      <c r="AO41" s="11">
        <f>1/1000*'[1]4412Exp'!AM$134</f>
        <v>1.370671E-3</v>
      </c>
      <c r="AP41" s="11">
        <f>1/1000*'[1]4412Exp'!AN$134</f>
        <v>1.7330340000000001E-3</v>
      </c>
      <c r="AQ41" s="11">
        <f>1/1000*'[1]4412Exp'!AO$134</f>
        <v>6.525276E-3</v>
      </c>
      <c r="AR41" s="11">
        <f>1/1000*'[1]4412Exp'!AP$134</f>
        <v>1.3435991E-2</v>
      </c>
      <c r="AS41" s="11">
        <f>1/1000*'[1]4412Exp'!AQ$134</f>
        <v>2.8661294E-2</v>
      </c>
      <c r="AT41" s="11">
        <f>1/1000*'[1]4412Exp'!AR$134</f>
        <v>1.8178263000000004E-2</v>
      </c>
      <c r="AU41" s="11">
        <f>1/1000*'[1]4412Exp'!AS$134</f>
        <v>1.5782691000000001E-2</v>
      </c>
      <c r="AV41" s="11">
        <f>1/1000*'[1]4412Exp'!AT$134</f>
        <v>1.4752088999999998E-2</v>
      </c>
      <c r="AW41" s="11">
        <f>1/1000*'[1]4412Exp'!AU$134</f>
        <v>1.1631957E-2</v>
      </c>
      <c r="AX41" s="11">
        <f>1/1000*'[1]4412Exp'!AV$134</f>
        <v>6.235666E-3</v>
      </c>
      <c r="AY41" s="11">
        <f>1/1000*'[1]4412Exp'!AW$134</f>
        <v>5.8080090000000003E-3</v>
      </c>
      <c r="AZ41" s="11">
        <f>1/1000*'[1]4412Exp'!AX$134</f>
        <v>3.2448500000000001E-3</v>
      </c>
      <c r="BA41" s="11">
        <f>1/1000*'[1]4412Exp'!AY$134</f>
        <v>1.9938920000000001E-3</v>
      </c>
      <c r="BB41" s="11">
        <f>1/1000*'[1]4412Exp'!AZ$134</f>
        <v>4.6438090000000005E-3</v>
      </c>
      <c r="BC41" s="302">
        <f>1/1000*'[1]4412Exp'!BA$134</f>
        <v>0</v>
      </c>
      <c r="BD41" s="307"/>
    </row>
    <row r="42" spans="2:56">
      <c r="B42" s="5" t="s">
        <v>161</v>
      </c>
      <c r="C42" s="47">
        <f>1/$A$1*'[1]4412Exp'!$B$138</f>
        <v>5.9000000000000003E-4</v>
      </c>
      <c r="D42" s="11">
        <f>1/$A$1*'[1]4412Exp'!$C$138</f>
        <v>0</v>
      </c>
      <c r="E42" s="11">
        <f>1/$A$1*'[1]4412Exp'!$D$138</f>
        <v>3.7800000000000004E-3</v>
      </c>
      <c r="F42" s="11">
        <f>1/$A$1*'[1]4412Exp'!$E$138</f>
        <v>3.8739999999999998E-3</v>
      </c>
      <c r="G42" s="11">
        <f>1/$A$1*'[1]4412Exp'!$F$138</f>
        <v>3.846E-3</v>
      </c>
      <c r="H42" s="11">
        <f>1/$A$1*'[1]4412Exp'!$G$138</f>
        <v>1.7909000000000001E-2</v>
      </c>
      <c r="I42" s="11">
        <f>1/$A$1*'[1]4412Exp'!$H$138</f>
        <v>7.3104379999999983E-2</v>
      </c>
      <c r="J42" s="37">
        <f>1/$A$1*'[1]4412Exp'!$I$138</f>
        <v>4.8253783333333335E-2</v>
      </c>
      <c r="K42" s="37">
        <f>1/$A$1*'[1]4412Exp'!$J$138</f>
        <v>3.8076326666666667E-2</v>
      </c>
      <c r="L42" s="37">
        <f>1/$A$1*'[1]4412Exp'!K$138</f>
        <v>4.1789701666666672E-2</v>
      </c>
      <c r="M42" s="37">
        <f>1/$A$1*'[1]4412Exp'!L$138</f>
        <v>7.0133178333333324E-2</v>
      </c>
      <c r="N42" s="37">
        <f>1/$A$1*'[1]4412Exp'!M$138</f>
        <v>9.5548839999999996E-2</v>
      </c>
      <c r="O42" s="37">
        <f>1/$A$1*'[1]4412Exp'!N$138</f>
        <v>0.11948770666666665</v>
      </c>
      <c r="P42" s="37">
        <f>1/$A$1*'[1]4412Exp'!O$138</f>
        <v>8.1452833333333335E-2</v>
      </c>
      <c r="Q42" s="37">
        <f>1/$A$1*'[1]4412Exp'!P$138</f>
        <v>9.6236358300860372E-2</v>
      </c>
      <c r="R42" s="37">
        <f>1/$A$1*'[1]4412Exp'!Q$138</f>
        <v>9.0215450928630939E-2</v>
      </c>
      <c r="S42" s="37">
        <f>1/$A$1*'[1]4412Exp'!R$138</f>
        <v>0.11209484725408941</v>
      </c>
      <c r="T42" s="37">
        <f>1/$A$1*'[1]4412Exp'!S$138</f>
        <v>0.11824804645748097</v>
      </c>
      <c r="U42" s="37">
        <f>1/$A$1*'[1]4412Exp'!T$138</f>
        <v>0.1830457087716732</v>
      </c>
      <c r="V42" s="37">
        <f>1/$A$1*'[1]4412Exp'!U$138</f>
        <v>0.28323977433768949</v>
      </c>
      <c r="W42" s="37">
        <f>1/$A$1*'[1]4412Exp'!V$138</f>
        <v>0.46477922833333335</v>
      </c>
      <c r="X42" s="37">
        <f>1/$A$1*'[1]4412Exp'!W$138</f>
        <v>0.27264600333333333</v>
      </c>
      <c r="Y42" s="37">
        <f>1/$A$1*'[1]4412Exp'!X$138</f>
        <v>0.20242542879999997</v>
      </c>
      <c r="Z42" s="37">
        <f>1/$A$1*'[1]4412Exp'!Y$138</f>
        <v>0.25250299999999998</v>
      </c>
      <c r="AA42" s="37">
        <f>1/$A$1*'[1]4412Exp'!Z$138</f>
        <v>0.35021899999999989</v>
      </c>
      <c r="AB42" s="37">
        <f>1/$A$1*'[1]4412Exp'!AA$138</f>
        <v>0</v>
      </c>
      <c r="AC42" s="4"/>
      <c r="AD42" s="68">
        <f>1/1000*'[1]4412Exp'!AB$138</f>
        <v>2.7083599999999999E-4</v>
      </c>
      <c r="AE42" s="11">
        <f>1/1000*'[1]4412Exp'!AC$138</f>
        <v>0</v>
      </c>
      <c r="AF42" s="11">
        <f>1/1000*'[1]4412Exp'!AD$138</f>
        <v>1.2606849999999999E-3</v>
      </c>
      <c r="AG42" s="11">
        <f>1/1000*'[1]4412Exp'!AE$138</f>
        <v>6.5099999999999999E-4</v>
      </c>
      <c r="AH42" s="11">
        <f>1/1000*'[1]4412Exp'!AF$138</f>
        <v>1.2829999999999999E-3</v>
      </c>
      <c r="AI42" s="11">
        <f>1/1000*'[1]4412Exp'!AG$138</f>
        <v>6.2380000000000005E-3</v>
      </c>
      <c r="AJ42" s="11">
        <f>1/1000*'[1]4412Exp'!AH$138</f>
        <v>2.1817419000000001E-2</v>
      </c>
      <c r="AK42" s="11">
        <f>1/1000*'[1]4412Exp'!AI$138</f>
        <v>1.7309893999999999E-2</v>
      </c>
      <c r="AL42" s="11">
        <f>1/1000*'[1]4412Exp'!AJ$138</f>
        <v>1.4412029000000002E-2</v>
      </c>
      <c r="AM42" s="11">
        <f>1/1000*'[1]4412Exp'!AK$138</f>
        <v>1.6309500000000001E-2</v>
      </c>
      <c r="AN42" s="11">
        <f>1/1000*'[1]4412Exp'!AL$138</f>
        <v>2.6919095000000001E-2</v>
      </c>
      <c r="AO42" s="11">
        <f>1/1000*'[1]4412Exp'!AM$138</f>
        <v>4.0704859999999995E-2</v>
      </c>
      <c r="AP42" s="11">
        <f>1/1000*'[1]4412Exp'!AN$138</f>
        <v>4.7953939000000001E-2</v>
      </c>
      <c r="AQ42" s="11">
        <f>1/1000*'[1]4412Exp'!AO$138</f>
        <v>4.0394075000000002E-2</v>
      </c>
      <c r="AR42" s="11">
        <f>1/1000*'[1]4412Exp'!AP$138</f>
        <v>5.1752269999999989E-2</v>
      </c>
      <c r="AS42" s="11">
        <f>1/1000*'[1]4412Exp'!AQ$138</f>
        <v>4.6658681E-2</v>
      </c>
      <c r="AT42" s="11">
        <f>1/1000*'[1]4412Exp'!AR$138</f>
        <v>5.6180227999999992E-2</v>
      </c>
      <c r="AU42" s="11">
        <f>1/1000*'[1]4412Exp'!AS$138</f>
        <v>5.8034073999999998E-2</v>
      </c>
      <c r="AV42" s="11">
        <f>1/1000*'[1]4412Exp'!AT$138</f>
        <v>8.203125800000001E-2</v>
      </c>
      <c r="AW42" s="11">
        <f>1/1000*'[1]4412Exp'!AU$138</f>
        <v>0.11386714100000001</v>
      </c>
      <c r="AX42" s="11">
        <f>1/1000*'[1]4412Exp'!AV$138</f>
        <v>0.153764181</v>
      </c>
      <c r="AY42" s="11">
        <f>1/1000*'[1]4412Exp'!AW$138</f>
        <v>0.147326862</v>
      </c>
      <c r="AZ42" s="11">
        <f>1/1000*'[1]4412Exp'!AX$138</f>
        <v>0.145052663</v>
      </c>
      <c r="BA42" s="11">
        <f>1/1000*'[1]4412Exp'!AY$138</f>
        <v>0.13495523800000001</v>
      </c>
      <c r="BB42" s="11">
        <f>1/1000*'[1]4412Exp'!AZ$138</f>
        <v>0.15248093199999999</v>
      </c>
      <c r="BC42" s="302">
        <f>1/1000*'[1]4412Exp'!BA$138</f>
        <v>0</v>
      </c>
      <c r="BD42" s="307"/>
    </row>
    <row r="43" spans="2:56">
      <c r="B43" s="5" t="s">
        <v>32</v>
      </c>
      <c r="C43" s="47">
        <f>1/$A$1*'[1]4412Exp'!$B$187</f>
        <v>1.9449999999999999E-3</v>
      </c>
      <c r="D43" s="11">
        <f>1/$A$1*'[1]4412Exp'!$C$187</f>
        <v>0</v>
      </c>
      <c r="E43" s="11">
        <f>1/$A$1*'[1]4412Exp'!$D$187</f>
        <v>7.7509999999999983E-3</v>
      </c>
      <c r="F43" s="11">
        <f>1/$A$1*'[1]4412Exp'!$E$187</f>
        <v>1.0989000000000001E-2</v>
      </c>
      <c r="G43" s="11">
        <f>1/$A$1*'[1]4412Exp'!$F$187</f>
        <v>1.1951999999999997E-2</v>
      </c>
      <c r="H43" s="11">
        <f>1/$A$1*'[1]4412Exp'!$G$187</f>
        <v>1.6196000000000002E-2</v>
      </c>
      <c r="I43" s="11">
        <f>1/$A$1*'[1]4412Exp'!$H$187</f>
        <v>1.0301088333333333E-2</v>
      </c>
      <c r="J43" s="37">
        <f>1/$A$1*'[1]4412Exp'!$I$187</f>
        <v>9.2246350000000001E-3</v>
      </c>
      <c r="K43" s="37">
        <f>1/$A$1*'[1]4412Exp'!$J$187</f>
        <v>1.5873616666666666E-2</v>
      </c>
      <c r="L43" s="37">
        <f>1/$A$1*'[1]4412Exp'!K$187</f>
        <v>1.4964790000000002E-2</v>
      </c>
      <c r="M43" s="37">
        <f>1/$A$1*'[1]4412Exp'!L$187</f>
        <v>3.8967981666666665E-2</v>
      </c>
      <c r="N43" s="37">
        <f>1/$A$1*'[1]4412Exp'!M$187</f>
        <v>0.12144014000000002</v>
      </c>
      <c r="O43" s="37">
        <f>1/$A$1*'[1]4412Exp'!N$187</f>
        <v>0.24724392500000003</v>
      </c>
      <c r="P43" s="37">
        <f>1/$A$1*'[1]4412Exp'!O$187</f>
        <v>0.4008653966666666</v>
      </c>
      <c r="Q43" s="37">
        <f>1/$A$1*'[1]4412Exp'!P$187</f>
        <v>0.6286127366857619</v>
      </c>
      <c r="R43" s="37">
        <f>1/$A$1*'[1]4412Exp'!Q$187</f>
        <v>0.58265346302012322</v>
      </c>
      <c r="S43" s="37">
        <f>1/$A$1*'[1]4412Exp'!R$187</f>
        <v>0.83831605594627556</v>
      </c>
      <c r="T43" s="37">
        <f>1/$A$1*'[1]4412Exp'!S$187</f>
        <v>0.72239914866886801</v>
      </c>
      <c r="U43" s="37">
        <f>1/$A$1*'[1]4412Exp'!T$187</f>
        <v>0.78940988033283876</v>
      </c>
      <c r="V43" s="37">
        <f>1/$A$1*'[1]4412Exp'!U$187</f>
        <v>0.97679946074048141</v>
      </c>
      <c r="W43" s="37">
        <f>1/$A$1*'[1]4412Exp'!V$187</f>
        <v>1.0512915749999998</v>
      </c>
      <c r="X43" s="37">
        <f>1/$A$1*'[1]4412Exp'!W$187</f>
        <v>1.129235</v>
      </c>
      <c r="Y43" s="37">
        <f>1/$A$1*'[1]4412Exp'!X$187</f>
        <v>0.63695586500000001</v>
      </c>
      <c r="Z43" s="37">
        <f>1/$A$1*'[1]4412Exp'!Y$187</f>
        <v>0.95529199999999981</v>
      </c>
      <c r="AA43" s="37">
        <f>1/$A$1*'[1]4412Exp'!Z$187</f>
        <v>1.0105399999999998</v>
      </c>
      <c r="AB43" s="37">
        <f>1/$A$1*'[1]4412Exp'!AA$187</f>
        <v>0</v>
      </c>
      <c r="AC43" s="4"/>
      <c r="AD43" s="68">
        <f>1/1000*'[1]4412Exp'!AB$187</f>
        <v>6.2438799999999992E-4</v>
      </c>
      <c r="AE43" s="11">
        <f>1/1000*'[1]4412Exp'!AC$187</f>
        <v>0</v>
      </c>
      <c r="AF43" s="11">
        <f>1/1000*'[1]4412Exp'!AD$187</f>
        <v>1.599236E-3</v>
      </c>
      <c r="AG43" s="11">
        <f>1/1000*'[1]4412Exp'!AE$187</f>
        <v>2.5080000000000002E-3</v>
      </c>
      <c r="AH43" s="11">
        <f>1/1000*'[1]4412Exp'!AF$187</f>
        <v>2.8209999999999997E-3</v>
      </c>
      <c r="AI43" s="11">
        <f>1/1000*'[1]4412Exp'!AG$187</f>
        <v>4.5280000000000008E-3</v>
      </c>
      <c r="AJ43" s="11">
        <f>1/1000*'[1]4412Exp'!AH$187</f>
        <v>3.5634529999999998E-3</v>
      </c>
      <c r="AK43" s="11">
        <f>1/1000*'[1]4412Exp'!AI$187</f>
        <v>3.3634229999999999E-3</v>
      </c>
      <c r="AL43" s="11">
        <f>1/1000*'[1]4412Exp'!AJ$187</f>
        <v>6.9343659999999991E-3</v>
      </c>
      <c r="AM43" s="11">
        <f>1/1000*'[1]4412Exp'!AK$187</f>
        <v>6.3917049999999993E-3</v>
      </c>
      <c r="AN43" s="11">
        <f>1/1000*'[1]4412Exp'!AL$187</f>
        <v>1.4941732000000001E-2</v>
      </c>
      <c r="AO43" s="11">
        <f>1/1000*'[1]4412Exp'!AM$187</f>
        <v>4.5569678999999995E-2</v>
      </c>
      <c r="AP43" s="11">
        <f>1/1000*'[1]4412Exp'!AN$187</f>
        <v>9.7875390000000007E-2</v>
      </c>
      <c r="AQ43" s="11">
        <f>1/1000*'[1]4412Exp'!AO$187</f>
        <v>0.15937027600000001</v>
      </c>
      <c r="AR43" s="11">
        <f>1/1000*'[1]4412Exp'!AP$187</f>
        <v>0.29039642099999996</v>
      </c>
      <c r="AS43" s="11">
        <f>1/1000*'[1]4412Exp'!AQ$187</f>
        <v>0.26682547899999998</v>
      </c>
      <c r="AT43" s="11">
        <f>1/1000*'[1]4412Exp'!AR$187</f>
        <v>0.31289336900000003</v>
      </c>
      <c r="AU43" s="11">
        <f>1/1000*'[1]4412Exp'!AS$187</f>
        <v>0.33213146499999996</v>
      </c>
      <c r="AV43" s="11">
        <f>1/1000*'[1]4412Exp'!AT$187</f>
        <v>0.37887726399999999</v>
      </c>
      <c r="AW43" s="11">
        <f>1/1000*'[1]4412Exp'!AU$187</f>
        <v>0.36190097700000001</v>
      </c>
      <c r="AX43" s="11">
        <f>1/1000*'[1]4412Exp'!AV$187</f>
        <v>0.346296883</v>
      </c>
      <c r="AY43" s="11">
        <f>1/1000*'[1]4412Exp'!AW$187</f>
        <v>0.43775716600000003</v>
      </c>
      <c r="AZ43" s="11">
        <f>1/1000*'[1]4412Exp'!AX$187</f>
        <v>0.40512736500000002</v>
      </c>
      <c r="BA43" s="11">
        <f>1/1000*'[1]4412Exp'!AY$187</f>
        <v>0.34813866399999993</v>
      </c>
      <c r="BB43" s="11">
        <f>1/1000*'[1]4412Exp'!AZ$187</f>
        <v>0.34907618899999998</v>
      </c>
      <c r="BC43" s="302">
        <f>1/1000*'[1]4412Exp'!BA$187</f>
        <v>0</v>
      </c>
      <c r="BD43" s="307"/>
    </row>
    <row r="44" spans="2:56">
      <c r="B44" s="5" t="s">
        <v>36</v>
      </c>
      <c r="C44" s="47">
        <f>1/$A$1*'[1]4412Exp'!$B$206</f>
        <v>4.7078999999999996E-2</v>
      </c>
      <c r="D44" s="11">
        <f>1/$A$1*'[1]4412Exp'!$C$206</f>
        <v>3.2247999999999999E-2</v>
      </c>
      <c r="E44" s="11">
        <f>1/$A$1*'[1]4412Exp'!$D$206</f>
        <v>5.2964999999999998E-2</v>
      </c>
      <c r="F44" s="11">
        <f>1/$A$1*'[1]4412Exp'!$E$206</f>
        <v>8.0579999999999999E-2</v>
      </c>
      <c r="G44" s="11">
        <f>1/$A$1*'[1]4412Exp'!$F$206</f>
        <v>0.14122299999999999</v>
      </c>
      <c r="H44" s="11">
        <f>1/$A$1*'[1]4412Exp'!$G$206</f>
        <v>0.13930799999999999</v>
      </c>
      <c r="I44" s="11">
        <f>1/$A$1*'[1]4412Exp'!$H$206</f>
        <v>0.16149746000000001</v>
      </c>
      <c r="J44" s="37">
        <f>1/$A$1*'[1]4412Exp'!$I$206</f>
        <v>0.17864172666666667</v>
      </c>
      <c r="K44" s="37">
        <f>1/$A$1*'[1]4412Exp'!$J$206</f>
        <v>0.17310466833333338</v>
      </c>
      <c r="L44" s="37">
        <f>1/$A$1*'[1]4412Exp'!K$206</f>
        <v>0.14693477499999999</v>
      </c>
      <c r="M44" s="37">
        <f>1/$A$1*'[1]4412Exp'!L$206</f>
        <v>0.20048543000000005</v>
      </c>
      <c r="N44" s="37">
        <f>1/$A$1*'[1]4412Exp'!M$206</f>
        <v>0.23590842666666659</v>
      </c>
      <c r="O44" s="37">
        <f>1/$A$1*'[1]4412Exp'!N$206</f>
        <v>0.23533953500000004</v>
      </c>
      <c r="P44" s="37">
        <f>1/$A$1*'[1]4412Exp'!O$206</f>
        <v>0.22766043666666669</v>
      </c>
      <c r="Q44" s="37">
        <f>1/$A$1*'[1]4412Exp'!P$206</f>
        <v>0.2291901729665998</v>
      </c>
      <c r="R44" s="37">
        <f>1/$A$1*'[1]4412Exp'!Q$206</f>
        <v>0.19870342033533056</v>
      </c>
      <c r="S44" s="37">
        <f>1/$A$1*'[1]4412Exp'!R$206</f>
        <v>0.16031733829546513</v>
      </c>
      <c r="T44" s="37">
        <f>1/$A$1*'[1]4412Exp'!S$206</f>
        <v>9.7479221938927302E-2</v>
      </c>
      <c r="U44" s="37">
        <f>1/$A$1*'[1]4412Exp'!T$206</f>
        <v>9.3012430209586286E-2</v>
      </c>
      <c r="V44" s="37">
        <f>1/$A$1*'[1]4412Exp'!U$206</f>
        <v>0.12300151986251048</v>
      </c>
      <c r="W44" s="37">
        <f>1/$A$1*'[1]4412Exp'!V$206</f>
        <v>8.2115908333333321E-2</v>
      </c>
      <c r="X44" s="37">
        <f>1/$A$1*'[1]4412Exp'!W$206</f>
        <v>0.1057</v>
      </c>
      <c r="Y44" s="37">
        <f>1/$A$1*'[1]4412Exp'!X$206</f>
        <v>6.1206102999999998E-2</v>
      </c>
      <c r="Z44" s="37">
        <f>1/$A$1*'[1]4412Exp'!Y$206</f>
        <v>7.6057E-2</v>
      </c>
      <c r="AA44" s="37">
        <f>1/$A$1*'[1]4412Exp'!Z$206</f>
        <v>7.1437999999999988E-2</v>
      </c>
      <c r="AB44" s="37">
        <f>1/$A$1*'[1]4412Exp'!AA$206</f>
        <v>0</v>
      </c>
      <c r="AC44" s="4"/>
      <c r="AD44" s="68">
        <f>1/1000*'[1]4412Exp'!AB$206</f>
        <v>1.317692E-2</v>
      </c>
      <c r="AE44" s="11">
        <f>1/1000*'[1]4412Exp'!AC$206</f>
        <v>8.3359999999999997E-3</v>
      </c>
      <c r="AF44" s="11">
        <f>1/1000*'[1]4412Exp'!AD$206</f>
        <v>1.3053528E-2</v>
      </c>
      <c r="AG44" s="11">
        <f>1/1000*'[1]4412Exp'!AE$206</f>
        <v>1.8733999999999997E-2</v>
      </c>
      <c r="AH44" s="11">
        <f>1/1000*'[1]4412Exp'!AF$206</f>
        <v>3.2351999999999999E-2</v>
      </c>
      <c r="AI44" s="11">
        <f>1/1000*'[1]4412Exp'!AG$206</f>
        <v>3.3689999999999998E-2</v>
      </c>
      <c r="AJ44" s="11">
        <f>1/1000*'[1]4412Exp'!AH$206</f>
        <v>4.202703E-2</v>
      </c>
      <c r="AK44" s="11">
        <f>1/1000*'[1]4412Exp'!AI$206</f>
        <v>5.3264451999999997E-2</v>
      </c>
      <c r="AL44" s="11">
        <f>1/1000*'[1]4412Exp'!AJ$206</f>
        <v>5.6033378000000002E-2</v>
      </c>
      <c r="AM44" s="11">
        <f>1/1000*'[1]4412Exp'!AK$206</f>
        <v>4.4829141999999988E-2</v>
      </c>
      <c r="AN44" s="11">
        <f>1/1000*'[1]4412Exp'!AL$206</f>
        <v>6.5579296999999995E-2</v>
      </c>
      <c r="AO44" s="11">
        <f>1/1000*'[1]4412Exp'!AM$206</f>
        <v>8.3764643999999985E-2</v>
      </c>
      <c r="AP44" s="11">
        <f>1/1000*'[1]4412Exp'!AN$206</f>
        <v>8.7144783000000003E-2</v>
      </c>
      <c r="AQ44" s="11">
        <f>1/1000*'[1]4412Exp'!AO$206</f>
        <v>8.475960099999999E-2</v>
      </c>
      <c r="AR44" s="11">
        <f>1/1000*'[1]4412Exp'!AP$206</f>
        <v>8.4813628000000002E-2</v>
      </c>
      <c r="AS44" s="11">
        <f>1/1000*'[1]4412Exp'!AQ$206</f>
        <v>7.1582297999999975E-2</v>
      </c>
      <c r="AT44" s="11">
        <f>1/1000*'[1]4412Exp'!AR$206</f>
        <v>5.3794744999999991E-2</v>
      </c>
      <c r="AU44" s="11">
        <f>1/1000*'[1]4412Exp'!AS$206</f>
        <v>3.9019864999999994E-2</v>
      </c>
      <c r="AV44" s="11">
        <f>1/1000*'[1]4412Exp'!AT$206</f>
        <v>4.3009104999999999E-2</v>
      </c>
      <c r="AW44" s="11">
        <f>1/1000*'[1]4412Exp'!AU$206</f>
        <v>4.0362755E-2</v>
      </c>
      <c r="AX44" s="11">
        <f>1/1000*'[1]4412Exp'!AV$206</f>
        <v>2.9685528999999995E-2</v>
      </c>
      <c r="AY44" s="11">
        <f>1/1000*'[1]4412Exp'!AW$206</f>
        <v>4.1337121000000004E-2</v>
      </c>
      <c r="AZ44" s="11">
        <f>1/1000*'[1]4412Exp'!AX$206</f>
        <v>4.1364255000000003E-2</v>
      </c>
      <c r="BA44" s="11">
        <f>1/1000*'[1]4412Exp'!AY$206</f>
        <v>3.6112455999999994E-2</v>
      </c>
      <c r="BB44" s="11">
        <f>1/1000*'[1]4412Exp'!AZ$206</f>
        <v>3.8879926999999995E-2</v>
      </c>
      <c r="BC44" s="302">
        <f>1/1000*'[1]4412Exp'!BA$206</f>
        <v>0</v>
      </c>
      <c r="BD44" s="307"/>
    </row>
    <row r="45" spans="2:56">
      <c r="B45" s="5" t="s">
        <v>41</v>
      </c>
      <c r="C45" s="47">
        <f>1/$A$1*'[1]4412Exp'!$B$121</f>
        <v>0.155831</v>
      </c>
      <c r="D45" s="11">
        <f>1/$A$1*'[1]4412Exp'!$C$121</f>
        <v>0.20577100000000001</v>
      </c>
      <c r="E45" s="11">
        <f>1/$A$1*'[1]4412Exp'!$D$121</f>
        <v>0.32384999999999997</v>
      </c>
      <c r="F45" s="11">
        <f>1/$A$1*'[1]4412Exp'!$E$121</f>
        <v>0.29408999999999996</v>
      </c>
      <c r="G45" s="11">
        <f>1/$A$1*'[1]4412Exp'!$F$121</f>
        <v>0.34790800000000005</v>
      </c>
      <c r="H45" s="11">
        <f>1/$A$1*'[1]4412Exp'!$G$121</f>
        <v>0.31366246199999998</v>
      </c>
      <c r="I45" s="11">
        <f>1/$A$1*'[1]4412Exp'!$H$121</f>
        <v>0.52482441000000002</v>
      </c>
      <c r="J45" s="37">
        <f>1/$A$1*'[1]4412Exp'!$I$121</f>
        <v>0.45404205333333336</v>
      </c>
      <c r="K45" s="37">
        <f>1/$A$1*'[1]4412Exp'!$J$121</f>
        <v>0.25217080666666669</v>
      </c>
      <c r="L45" s="37">
        <f>1/$A$1*'[1]4412Exp'!K$121</f>
        <v>0.23524155500000005</v>
      </c>
      <c r="M45" s="37">
        <f>1/$A$1*'[1]4412Exp'!L$121</f>
        <v>0.28931747999999996</v>
      </c>
      <c r="N45" s="37">
        <f>1/$A$1*'[1]4412Exp'!M$121</f>
        <v>0.60966696333333337</v>
      </c>
      <c r="O45" s="37">
        <f>1/$A$1*'[1]4412Exp'!N$121</f>
        <v>0.69064253833333344</v>
      </c>
      <c r="P45" s="37">
        <f>1/$A$1*'[1]4412Exp'!O$121</f>
        <v>0.76860866833333352</v>
      </c>
      <c r="Q45" s="37">
        <f>1/$A$1*'[1]4412Exp'!P$121</f>
        <v>0.74208069482027139</v>
      </c>
      <c r="R45" s="37">
        <f>1/$A$1*'[1]4412Exp'!Q$121</f>
        <v>0.69365223233589357</v>
      </c>
      <c r="S45" s="37">
        <f>1/$A$1*'[1]4412Exp'!R$121</f>
        <v>0.6221177652377381</v>
      </c>
      <c r="T45" s="37">
        <f>1/$A$1*'[1]4412Exp'!S$121</f>
        <v>0.4389573567919563</v>
      </c>
      <c r="U45" s="37">
        <f>1/$A$1*'[1]4412Exp'!T$121</f>
        <v>0.27227017370073137</v>
      </c>
      <c r="V45" s="37">
        <f>1/$A$1*'[1]4412Exp'!U$121</f>
        <v>0.23093118212962108</v>
      </c>
      <c r="W45" s="37">
        <f>1/$A$1*'[1]4412Exp'!V$121</f>
        <v>0.18406666166666666</v>
      </c>
      <c r="X45" s="37">
        <f>1/$A$1*'[1]4412Exp'!W$121</f>
        <v>0.22697200000000001</v>
      </c>
      <c r="Y45" s="37">
        <f>1/$A$1*'[1]4412Exp'!X$121</f>
        <v>0.1329989178</v>
      </c>
      <c r="Z45" s="37">
        <f>1/$A$1*'[1]4412Exp'!Y$121</f>
        <v>0.16941499999999998</v>
      </c>
      <c r="AA45" s="37">
        <f>1/$A$1*'[1]4412Exp'!Z$121</f>
        <v>0.18063799999999999</v>
      </c>
      <c r="AB45" s="37">
        <f>1/$A$1*'[1]4412Exp'!AA$121</f>
        <v>0</v>
      </c>
      <c r="AC45" s="4"/>
      <c r="AD45" s="68">
        <f>1/1000*'[1]4412Exp'!AB$121</f>
        <v>2.9284869999999998E-2</v>
      </c>
      <c r="AE45" s="11">
        <f>1/1000*'[1]4412Exp'!AC$121</f>
        <v>3.6164000000000002E-2</v>
      </c>
      <c r="AF45" s="11">
        <f>1/1000*'[1]4412Exp'!AD$121</f>
        <v>5.8676358000000005E-2</v>
      </c>
      <c r="AG45" s="11">
        <f>1/1000*'[1]4412Exp'!AE$121</f>
        <v>5.4336000000000016E-2</v>
      </c>
      <c r="AH45" s="11">
        <f>1/1000*'[1]4412Exp'!AF$121</f>
        <v>7.5084999999999999E-2</v>
      </c>
      <c r="AI45" s="11">
        <f>1/1000*'[1]4412Exp'!AG$121</f>
        <v>8.1160999999999997E-2</v>
      </c>
      <c r="AJ45" s="11">
        <f>1/1000*'[1]4412Exp'!AH$121</f>
        <v>0.14594607400000001</v>
      </c>
      <c r="AK45" s="11">
        <f>1/1000*'[1]4412Exp'!AI$121</f>
        <v>0.14404298699999998</v>
      </c>
      <c r="AL45" s="11">
        <f>1/1000*'[1]4412Exp'!AJ$121</f>
        <v>9.0842659999999992E-2</v>
      </c>
      <c r="AM45" s="11">
        <f>1/1000*'[1]4412Exp'!AK$121</f>
        <v>8.0016251999999996E-2</v>
      </c>
      <c r="AN45" s="11">
        <f>1/1000*'[1]4412Exp'!AL$121</f>
        <v>9.3183579999999988E-2</v>
      </c>
      <c r="AO45" s="11">
        <f>1/1000*'[1]4412Exp'!AM$121</f>
        <v>0.21963352199999997</v>
      </c>
      <c r="AP45" s="11">
        <f>1/1000*'[1]4412Exp'!AN$121</f>
        <v>0.25265013099999994</v>
      </c>
      <c r="AQ45" s="11">
        <f>1/1000*'[1]4412Exp'!AO$121</f>
        <v>0.28110703999999992</v>
      </c>
      <c r="AR45" s="11">
        <f>1/1000*'[1]4412Exp'!AP$121</f>
        <v>0.27616411699999999</v>
      </c>
      <c r="AS45" s="11">
        <f>1/1000*'[1]4412Exp'!AQ$121</f>
        <v>0.25056899100000002</v>
      </c>
      <c r="AT45" s="11">
        <f>1/1000*'[1]4412Exp'!AR$121</f>
        <v>0.21047898099999998</v>
      </c>
      <c r="AU45" s="11">
        <f>1/1000*'[1]4412Exp'!AS$121</f>
        <v>0.16648696399999999</v>
      </c>
      <c r="AV45" s="11">
        <f>1/1000*'[1]4412Exp'!AT$121</f>
        <v>0.133956456</v>
      </c>
      <c r="AW45" s="11">
        <f>1/1000*'[1]4412Exp'!AU$121</f>
        <v>9.5069083000000013E-2</v>
      </c>
      <c r="AX45" s="11">
        <f>1/1000*'[1]4412Exp'!AV$121</f>
        <v>8.3165742000000001E-2</v>
      </c>
      <c r="AY45" s="11">
        <f>1/1000*'[1]4412Exp'!AW$121</f>
        <v>0.12256877799999999</v>
      </c>
      <c r="AZ45" s="11">
        <f>1/1000*'[1]4412Exp'!AX$121</f>
        <v>0.10042971399999999</v>
      </c>
      <c r="BA45" s="11">
        <f>1/1000*'[1]4412Exp'!AY$121</f>
        <v>9.1140172000000005E-2</v>
      </c>
      <c r="BB45" s="11">
        <f>1/1000*'[1]4412Exp'!AZ$121</f>
        <v>8.7737120000000002E-2</v>
      </c>
      <c r="BC45" s="302">
        <f>1/1000*'[1]4412Exp'!BA$121</f>
        <v>0</v>
      </c>
      <c r="BD45" s="307"/>
    </row>
    <row r="46" spans="2:56">
      <c r="B46" s="5" t="s">
        <v>31</v>
      </c>
      <c r="C46" s="47">
        <f>1/$A$1*'[1]4412Exp'!$B$228</f>
        <v>8.6276999999999993E-2</v>
      </c>
      <c r="D46" s="11">
        <f>1/$A$1*'[1]4412Exp'!$C$228</f>
        <v>8.4662000000000001E-2</v>
      </c>
      <c r="E46" s="11">
        <f>1/$A$1*'[1]4412Exp'!$D$228</f>
        <v>0.12687699999999996</v>
      </c>
      <c r="F46" s="11">
        <f>1/$A$1*'[1]4412Exp'!$E$228</f>
        <v>0.134654</v>
      </c>
      <c r="G46" s="11">
        <f>1/$A$1*'[1]4412Exp'!$F$228</f>
        <v>0.28238400000000002</v>
      </c>
      <c r="H46" s="11">
        <f>1/$A$1*'[1]4412Exp'!$G$228</f>
        <v>0.28777700000000001</v>
      </c>
      <c r="I46" s="11">
        <f>1/$A$1*'[1]4412Exp'!$H$228</f>
        <v>0.45191328000000008</v>
      </c>
      <c r="J46" s="37">
        <f>1/$A$1*'[1]4412Exp'!$I$228</f>
        <v>0.34013003333333336</v>
      </c>
      <c r="K46" s="37">
        <f>1/$A$1*'[1]4412Exp'!$J$228</f>
        <v>0.16693908833333332</v>
      </c>
      <c r="L46" s="37">
        <f>1/$A$1*'[1]4412Exp'!K$228</f>
        <v>0.13754698333333332</v>
      </c>
      <c r="M46" s="37">
        <f>1/$A$1*'[1]4412Exp'!L$228</f>
        <v>0.20176629666666668</v>
      </c>
      <c r="N46" s="37">
        <f>1/$A$1*'[1]4412Exp'!M$228</f>
        <v>0.22495818666666667</v>
      </c>
      <c r="O46" s="37">
        <f>1/$A$1*'[1]4412Exp'!N$228</f>
        <v>0.21586942833333336</v>
      </c>
      <c r="P46" s="37">
        <f>1/$A$1*'[1]4412Exp'!O$228</f>
        <v>0.28428036666666673</v>
      </c>
      <c r="Q46" s="37">
        <f>1/$A$1*'[1]4412Exp'!P$228</f>
        <v>0.35194896176647839</v>
      </c>
      <c r="R46" s="37">
        <f>1/$A$1*'[1]4412Exp'!Q$228</f>
        <v>0.3174564460715068</v>
      </c>
      <c r="S46" s="37">
        <f>1/$A$1*'[1]4412Exp'!R$228</f>
        <v>0.27100016324023773</v>
      </c>
      <c r="T46" s="37">
        <f>1/$A$1*'[1]4412Exp'!S$228</f>
        <v>0.26845151270766165</v>
      </c>
      <c r="U46" s="37">
        <f>1/$A$1*'[1]4412Exp'!T$228</f>
        <v>0.31234977612256021</v>
      </c>
      <c r="V46" s="37">
        <f>1/$A$1*'[1]4412Exp'!U$228</f>
        <v>0.26328788800740766</v>
      </c>
      <c r="W46" s="37">
        <f>1/$A$1*'[1]4412Exp'!V$228</f>
        <v>0.26594122666666664</v>
      </c>
      <c r="X46" s="37">
        <f>1/$A$1*'[1]4412Exp'!W$228</f>
        <v>0.37347999999999992</v>
      </c>
      <c r="Y46" s="37">
        <f>1/$A$1*'[1]4412Exp'!X$228</f>
        <v>0.26893418440000005</v>
      </c>
      <c r="Z46" s="37">
        <f>1/$A$1*'[1]4412Exp'!Y$228</f>
        <v>0.31716300000000003</v>
      </c>
      <c r="AA46" s="37">
        <f>1/$A$1*'[1]4412Exp'!Z$228</f>
        <v>0.33563866500000006</v>
      </c>
      <c r="AB46" s="37">
        <f>1/$A$1*'[1]4412Exp'!AA$228</f>
        <v>0</v>
      </c>
      <c r="AC46" s="4"/>
      <c r="AD46" s="68">
        <f>1/1000*'[1]4412Exp'!AB$228</f>
        <v>1.8380789999999998E-2</v>
      </c>
      <c r="AE46" s="11">
        <f>1/1000*'[1]4412Exp'!AC$228</f>
        <v>1.8071E-2</v>
      </c>
      <c r="AF46" s="11">
        <f>1/1000*'[1]4412Exp'!AD$228</f>
        <v>2.9650968999999999E-2</v>
      </c>
      <c r="AG46" s="11">
        <f>1/1000*'[1]4412Exp'!AE$228</f>
        <v>3.0242999999999999E-2</v>
      </c>
      <c r="AH46" s="11">
        <f>1/1000*'[1]4412Exp'!AF$228</f>
        <v>6.4669000000000018E-2</v>
      </c>
      <c r="AI46" s="11">
        <f>1/1000*'[1]4412Exp'!AG$228</f>
        <v>7.3105000000000003E-2</v>
      </c>
      <c r="AJ46" s="11">
        <f>1/1000*'[1]4412Exp'!AH$228</f>
        <v>0.11917343800000001</v>
      </c>
      <c r="AK46" s="11">
        <f>1/1000*'[1]4412Exp'!AI$228</f>
        <v>9.7410534999999993E-2</v>
      </c>
      <c r="AL46" s="11">
        <f>1/1000*'[1]4412Exp'!AJ$228</f>
        <v>5.0619798999999993E-2</v>
      </c>
      <c r="AM46" s="11">
        <f>1/1000*'[1]4412Exp'!AK$228</f>
        <v>4.0373580999999999E-2</v>
      </c>
      <c r="AN46" s="11">
        <f>1/1000*'[1]4412Exp'!AL$228</f>
        <v>6.1066153999999997E-2</v>
      </c>
      <c r="AO46" s="11">
        <f>1/1000*'[1]4412Exp'!AM$228</f>
        <v>7.8851907999999998E-2</v>
      </c>
      <c r="AP46" s="11">
        <f>1/1000*'[1]4412Exp'!AN$228</f>
        <v>7.7769865999999993E-2</v>
      </c>
      <c r="AQ46" s="11">
        <f>1/1000*'[1]4412Exp'!AO$228</f>
        <v>0.10608137699999999</v>
      </c>
      <c r="AR46" s="11">
        <f>1/1000*'[1]4412Exp'!AP$228</f>
        <v>0.12485543399999997</v>
      </c>
      <c r="AS46" s="11">
        <f>1/1000*'[1]4412Exp'!AQ$228</f>
        <v>0.10692911399999999</v>
      </c>
      <c r="AT46" s="11">
        <f>1/1000*'[1]4412Exp'!AR$228</f>
        <v>8.1227750000000001E-2</v>
      </c>
      <c r="AU46" s="11">
        <f>1/1000*'[1]4412Exp'!AS$228</f>
        <v>8.3799286000000001E-2</v>
      </c>
      <c r="AV46" s="11">
        <f>1/1000*'[1]4412Exp'!AT$228</f>
        <v>0.10577757000000002</v>
      </c>
      <c r="AW46" s="11">
        <f>1/1000*'[1]4412Exp'!AU$228</f>
        <v>8.846738899999998E-2</v>
      </c>
      <c r="AX46" s="11">
        <f>1/1000*'[1]4412Exp'!AV$228</f>
        <v>9.1983776000000003E-2</v>
      </c>
      <c r="AY46" s="11">
        <f>1/1000*'[1]4412Exp'!AW$228</f>
        <v>0.13966140699999999</v>
      </c>
      <c r="AZ46" s="11">
        <f>1/1000*'[1]4412Exp'!AX$228</f>
        <v>0.131352307</v>
      </c>
      <c r="BA46" s="11">
        <f>1/1000*'[1]4412Exp'!AY$228</f>
        <v>0.11076143099999999</v>
      </c>
      <c r="BB46" s="11">
        <f>1/1000*'[1]4412Exp'!AZ$228</f>
        <v>0.111953361</v>
      </c>
      <c r="BC46" s="302">
        <f>1/1000*'[1]4412Exp'!BA$228</f>
        <v>0</v>
      </c>
      <c r="BD46" s="307"/>
    </row>
    <row r="47" spans="2:56">
      <c r="B47" s="5" t="s">
        <v>27</v>
      </c>
      <c r="C47" s="47">
        <f>1/$A$1*'[1]4412Exp'!$B$231</f>
        <v>7.7499999999999997E-4</v>
      </c>
      <c r="D47" s="11">
        <f>1/$A$1*'[1]4412Exp'!$C$231</f>
        <v>3.4049999999999996E-3</v>
      </c>
      <c r="E47" s="11">
        <f>1/$A$1*'[1]4412Exp'!$D$231</f>
        <v>8.9680000000000003E-3</v>
      </c>
      <c r="F47" s="11">
        <f>1/$A$1*'[1]4412Exp'!$E$231</f>
        <v>9.5780000000000014E-3</v>
      </c>
      <c r="G47" s="11">
        <f>1/$A$1*'[1]4412Exp'!$F$231</f>
        <v>7.1895000000000001E-2</v>
      </c>
      <c r="H47" s="11">
        <f>1/$A$1*'[1]4412Exp'!$G$231</f>
        <v>9.2019000000000004E-2</v>
      </c>
      <c r="I47" s="11">
        <f>1/$A$1*'[1]4412Exp'!$H$231</f>
        <v>0.14521588833333332</v>
      </c>
      <c r="J47" s="37">
        <f>1/$A$1*'[1]4412Exp'!$I$231</f>
        <v>0.15087840999999999</v>
      </c>
      <c r="K47" s="37">
        <f>1/$A$1*'[1]4412Exp'!$J$231</f>
        <v>0.13495441833333333</v>
      </c>
      <c r="L47" s="37">
        <f>1/$A$1*'[1]4412Exp'!K$231</f>
        <v>0.13771188166666665</v>
      </c>
      <c r="M47" s="37">
        <f>1/$A$1*'[1]4412Exp'!L$231</f>
        <v>0.20269046333333335</v>
      </c>
      <c r="N47" s="37">
        <f>1/$A$1*'[1]4412Exp'!M$231</f>
        <v>0.2940977766666667</v>
      </c>
      <c r="O47" s="37">
        <f>1/$A$1*'[1]4412Exp'!N$231</f>
        <v>0.28719142333333336</v>
      </c>
      <c r="P47" s="37">
        <f>1/$A$1*'[1]4412Exp'!O$231</f>
        <v>0.32108572500000004</v>
      </c>
      <c r="Q47" s="37">
        <f>1/$A$1*'[1]4412Exp'!P$231</f>
        <v>0.2863583306637148</v>
      </c>
      <c r="R47" s="37">
        <f>1/$A$1*'[1]4412Exp'!Q$231</f>
        <v>0.2622050097948716</v>
      </c>
      <c r="S47" s="37">
        <f>1/$A$1*'[1]4412Exp'!R$231</f>
        <v>0.3368222880292428</v>
      </c>
      <c r="T47" s="37">
        <f>1/$A$1*'[1]4412Exp'!S$231</f>
        <v>0.23240344229580817</v>
      </c>
      <c r="U47" s="37">
        <f>1/$A$1*'[1]4412Exp'!T$231</f>
        <v>0.24576352565961967</v>
      </c>
      <c r="V47" s="37">
        <f>1/$A$1*'[1]4412Exp'!U$231</f>
        <v>0.31329332137111315</v>
      </c>
      <c r="W47" s="37">
        <f>1/$A$1*'[1]4412Exp'!V$231</f>
        <v>0.32173797166666668</v>
      </c>
      <c r="X47" s="37">
        <f>1/$A$1*'[1]4412Exp'!W$231</f>
        <v>0.38009000000000004</v>
      </c>
      <c r="Y47" s="37">
        <f>1/$A$1*'[1]4412Exp'!X$231</f>
        <v>0.2612358266</v>
      </c>
      <c r="Z47" s="37">
        <f>1/$A$1*'[1]4412Exp'!Y$231</f>
        <v>0.33801999999999993</v>
      </c>
      <c r="AA47" s="37">
        <f>1/$A$1*'[1]4412Exp'!Z$231</f>
        <v>0.46049999999999996</v>
      </c>
      <c r="AB47" s="37">
        <f>1/$A$1*'[1]4412Exp'!AA$231</f>
        <v>0</v>
      </c>
      <c r="AC47" s="4"/>
      <c r="AD47" s="68">
        <f>1/1000*'[1]4412Exp'!AB$231</f>
        <v>3.2323199999999996E-4</v>
      </c>
      <c r="AE47" s="11">
        <f>1/1000*'[1]4412Exp'!AC$231</f>
        <v>8.2400000000000008E-4</v>
      </c>
      <c r="AF47" s="11">
        <f>1/1000*'[1]4412Exp'!AD$231</f>
        <v>2.2549349999999996E-3</v>
      </c>
      <c r="AG47" s="11">
        <f>1/1000*'[1]4412Exp'!AE$231</f>
        <v>2.5979999999999996E-3</v>
      </c>
      <c r="AH47" s="11">
        <f>1/1000*'[1]4412Exp'!AF$231</f>
        <v>1.5762999999999999E-2</v>
      </c>
      <c r="AI47" s="11">
        <f>1/1000*'[1]4412Exp'!AG$231</f>
        <v>2.2731999999999999E-2</v>
      </c>
      <c r="AJ47" s="11">
        <f>1/1000*'[1]4412Exp'!AH$231</f>
        <v>4.0458183000000002E-2</v>
      </c>
      <c r="AK47" s="11">
        <f>1/1000*'[1]4412Exp'!AI$231</f>
        <v>4.9211360000000003E-2</v>
      </c>
      <c r="AL47" s="11">
        <f>1/1000*'[1]4412Exp'!AJ$231</f>
        <v>4.8374918999999995E-2</v>
      </c>
      <c r="AM47" s="11">
        <f>1/1000*'[1]4412Exp'!AK$231</f>
        <v>5.5432329999999995E-2</v>
      </c>
      <c r="AN47" s="11">
        <f>1/1000*'[1]4412Exp'!AL$231</f>
        <v>7.4017997999999988E-2</v>
      </c>
      <c r="AO47" s="11">
        <f>1/1000*'[1]4412Exp'!AM$231</f>
        <v>0.11376404799999999</v>
      </c>
      <c r="AP47" s="11">
        <f>1/1000*'[1]4412Exp'!AN$231</f>
        <v>0.11169240800000001</v>
      </c>
      <c r="AQ47" s="11">
        <f>1/1000*'[1]4412Exp'!AO$231</f>
        <v>0.11846803499999999</v>
      </c>
      <c r="AR47" s="11">
        <f>1/1000*'[1]4412Exp'!AP$231</f>
        <v>0.1120271</v>
      </c>
      <c r="AS47" s="11">
        <f>1/1000*'[1]4412Exp'!AQ$231</f>
        <v>9.6092771999999979E-2</v>
      </c>
      <c r="AT47" s="11">
        <f>1/1000*'[1]4412Exp'!AR$231</f>
        <v>0.113843664</v>
      </c>
      <c r="AU47" s="11">
        <f>1/1000*'[1]4412Exp'!AS$231</f>
        <v>9.9523801999999995E-2</v>
      </c>
      <c r="AV47" s="11">
        <f>1/1000*'[1]4412Exp'!AT$231</f>
        <v>0.110103644</v>
      </c>
      <c r="AW47" s="11">
        <f>1/1000*'[1]4412Exp'!AU$231</f>
        <v>0.11083127500000001</v>
      </c>
      <c r="AX47" s="11">
        <f>1/1000*'[1]4412Exp'!AV$231</f>
        <v>0.12908286599999999</v>
      </c>
      <c r="AY47" s="11">
        <f>1/1000*'[1]4412Exp'!AW$231</f>
        <v>0.16944424</v>
      </c>
      <c r="AZ47" s="11">
        <f>1/1000*'[1]4412Exp'!AX$231</f>
        <v>0.15743648500000001</v>
      </c>
      <c r="BA47" s="11">
        <f>1/1000*'[1]4412Exp'!AY$231</f>
        <v>0.14051625500000003</v>
      </c>
      <c r="BB47" s="11">
        <f>1/1000*'[1]4412Exp'!AZ$231</f>
        <v>0.14678381200000001</v>
      </c>
      <c r="BC47" s="302">
        <f>1/1000*'[1]4412Exp'!BA$231</f>
        <v>0</v>
      </c>
      <c r="BD47" s="307"/>
    </row>
    <row r="48" spans="2:56">
      <c r="B48" s="5" t="s">
        <v>28</v>
      </c>
      <c r="C48" s="47">
        <f>1/$A$1*'[1]4412Exp'!$B$253</f>
        <v>2.8499999999999999E-4</v>
      </c>
      <c r="D48" s="11">
        <f>1/$A$1*'[1]4412Exp'!$C$253</f>
        <v>0</v>
      </c>
      <c r="E48" s="11">
        <f>1/$A$1*'[1]4412Exp'!$D$253</f>
        <v>2.3670000000000002E-3</v>
      </c>
      <c r="F48" s="11">
        <f>1/$A$1*'[1]4412Exp'!$E$253</f>
        <v>5.4719999999999994E-3</v>
      </c>
      <c r="G48" s="11">
        <f>1/$A$1*'[1]4412Exp'!$F$253</f>
        <v>2.8812999999999998E-2</v>
      </c>
      <c r="H48" s="11">
        <f>1/$A$1*'[1]4412Exp'!$G$253</f>
        <v>5.4229000000000006E-2</v>
      </c>
      <c r="I48" s="11">
        <f>1/$A$1*'[1]4412Exp'!$H$253</f>
        <v>9.1943458333333339E-2</v>
      </c>
      <c r="J48" s="37">
        <f>1/$A$1*'[1]4412Exp'!$I$253</f>
        <v>0.13556011333333334</v>
      </c>
      <c r="K48" s="37">
        <f>1/$A$1*'[1]4412Exp'!$J$253</f>
        <v>0.11308472166666664</v>
      </c>
      <c r="L48" s="37">
        <f>1/$A$1*'[1]4412Exp'!K$253</f>
        <v>0.10096007666666666</v>
      </c>
      <c r="M48" s="37">
        <f>1/$A$1*'[1]4412Exp'!L$253</f>
        <v>0.16901331666666672</v>
      </c>
      <c r="N48" s="37">
        <f>1/$A$1*'[1]4412Exp'!M$253</f>
        <v>0.19994280166666667</v>
      </c>
      <c r="O48" s="37">
        <f>1/$A$1*'[1]4412Exp'!N$253</f>
        <v>0.21853768000000001</v>
      </c>
      <c r="P48" s="37">
        <f>1/$A$1*'[1]4412Exp'!O$253</f>
        <v>0.22311874333333334</v>
      </c>
      <c r="Q48" s="37">
        <f>1/$A$1*'[1]4412Exp'!P$253</f>
        <v>0.25383213084156053</v>
      </c>
      <c r="R48" s="37">
        <f>1/$A$1*'[1]4412Exp'!Q$253</f>
        <v>0.26187968491876384</v>
      </c>
      <c r="S48" s="37">
        <f>1/$A$1*'[1]4412Exp'!R$253</f>
        <v>0.30149546334182953</v>
      </c>
      <c r="T48" s="37">
        <f>1/$A$1*'[1]4412Exp'!S$253</f>
        <v>0.2951204106326018</v>
      </c>
      <c r="U48" s="37">
        <f>1/$A$1*'[1]4412Exp'!T$253</f>
        <v>0.37541028716349722</v>
      </c>
      <c r="V48" s="37">
        <f>1/$A$1*'[1]4412Exp'!U$253</f>
        <v>0.60464630434210331</v>
      </c>
      <c r="W48" s="37">
        <f>1/$A$1*'[1]4412Exp'!V$253</f>
        <v>0.67361765833333331</v>
      </c>
      <c r="X48" s="37">
        <f>1/$A$1*'[1]4412Exp'!W$253</f>
        <v>0.55737199999999987</v>
      </c>
      <c r="Y48" s="37">
        <f>1/$A$1*'[1]4412Exp'!X$253</f>
        <v>0.24649983819999999</v>
      </c>
      <c r="Z48" s="37">
        <f>1/$A$1*'[1]4412Exp'!Y$253</f>
        <v>0.3234730016666667</v>
      </c>
      <c r="AA48" s="37">
        <f>1/$A$1*'[1]4412Exp'!Z$253</f>
        <v>0.55455200166666674</v>
      </c>
      <c r="AB48" s="37">
        <f>1/$A$1*'[1]4412Exp'!AA$253</f>
        <v>0</v>
      </c>
      <c r="AC48" s="4"/>
      <c r="AD48" s="68">
        <f>1/1000*'[1]4412Exp'!AB$253</f>
        <v>1.14511E-4</v>
      </c>
      <c r="AE48" s="11">
        <f>1/1000*'[1]4412Exp'!AC$253</f>
        <v>0</v>
      </c>
      <c r="AF48" s="11">
        <f>1/1000*'[1]4412Exp'!AD$253</f>
        <v>7.0764099999999996E-4</v>
      </c>
      <c r="AG48" s="11">
        <f>1/1000*'[1]4412Exp'!AE$253</f>
        <v>1.5680000000000002E-3</v>
      </c>
      <c r="AH48" s="11">
        <f>1/1000*'[1]4412Exp'!AF$253</f>
        <v>8.4409999999999989E-3</v>
      </c>
      <c r="AI48" s="11">
        <f>1/1000*'[1]4412Exp'!AG$253</f>
        <v>1.6143000000000001E-2</v>
      </c>
      <c r="AJ48" s="11">
        <f>1/1000*'[1]4412Exp'!AH$253</f>
        <v>2.8013745999999999E-2</v>
      </c>
      <c r="AK48" s="11">
        <f>1/1000*'[1]4412Exp'!AI$253</f>
        <v>4.5376273000000002E-2</v>
      </c>
      <c r="AL48" s="11">
        <f>1/1000*'[1]4412Exp'!AJ$253</f>
        <v>4.3587843000000008E-2</v>
      </c>
      <c r="AM48" s="11">
        <f>1/1000*'[1]4412Exp'!AK$253</f>
        <v>3.8144431999999999E-2</v>
      </c>
      <c r="AN48" s="11">
        <f>1/1000*'[1]4412Exp'!AL$253</f>
        <v>6.3123297000000009E-2</v>
      </c>
      <c r="AO48" s="11">
        <f>1/1000*'[1]4412Exp'!AM$253</f>
        <v>7.9829916000000001E-2</v>
      </c>
      <c r="AP48" s="11">
        <f>1/1000*'[1]4412Exp'!AN$253</f>
        <v>9.2894569999999996E-2</v>
      </c>
      <c r="AQ48" s="11">
        <f>1/1000*'[1]4412Exp'!AO$253</f>
        <v>9.4706644999999992E-2</v>
      </c>
      <c r="AR48" s="11">
        <f>1/1000*'[1]4412Exp'!AP$253</f>
        <v>0.116009898</v>
      </c>
      <c r="AS48" s="11">
        <f>1/1000*'[1]4412Exp'!AQ$253</f>
        <v>0.12129446300000001</v>
      </c>
      <c r="AT48" s="11">
        <f>1/1000*'[1]4412Exp'!AR$253</f>
        <v>0.13314288700000002</v>
      </c>
      <c r="AU48" s="11">
        <f>1/1000*'[1]4412Exp'!AS$253</f>
        <v>0.176545696</v>
      </c>
      <c r="AV48" s="11">
        <f>1/1000*'[1]4412Exp'!AT$253</f>
        <v>0.21835779600000002</v>
      </c>
      <c r="AW48" s="11">
        <f>1/1000*'[1]4412Exp'!AU$253</f>
        <v>0.23017022300000001</v>
      </c>
      <c r="AX48" s="11">
        <f>1/1000*'[1]4412Exp'!AV$253</f>
        <v>0.246556253</v>
      </c>
      <c r="AY48" s="11">
        <f>1/1000*'[1]4412Exp'!AW$253</f>
        <v>0.234595581</v>
      </c>
      <c r="AZ48" s="11">
        <f>1/1000*'[1]4412Exp'!AX$253</f>
        <v>0.16005402699999999</v>
      </c>
      <c r="BA48" s="11">
        <f>1/1000*'[1]4412Exp'!AY$253</f>
        <v>0.133595568</v>
      </c>
      <c r="BB48" s="11">
        <f>1/1000*'[1]4412Exp'!AZ$253</f>
        <v>0.19661242499999998</v>
      </c>
      <c r="BC48" s="302">
        <f>1/1000*'[1]4412Exp'!BA$253</f>
        <v>0</v>
      </c>
      <c r="BD48" s="307"/>
    </row>
    <row r="49" spans="2:56">
      <c r="B49" s="8" t="s">
        <v>19</v>
      </c>
      <c r="C49" s="48">
        <f t="shared" ref="C49:AB49" si="6">SUM(C36:C36)-SUM(C37:C48)</f>
        <v>5.6270000000000486E-3</v>
      </c>
      <c r="D49" s="38">
        <f t="shared" si="6"/>
        <v>3.8470000000000448E-3</v>
      </c>
      <c r="E49" s="38">
        <f t="shared" si="6"/>
        <v>3.0489999999998574E-3</v>
      </c>
      <c r="F49" s="38">
        <f t="shared" si="6"/>
        <v>1.850999999999825E-3</v>
      </c>
      <c r="G49" s="38">
        <f t="shared" si="6"/>
        <v>2.283000000000035E-3</v>
      </c>
      <c r="H49" s="38">
        <f t="shared" si="6"/>
        <v>3.1409999999998384E-3</v>
      </c>
      <c r="I49" s="38">
        <f t="shared" si="6"/>
        <v>7.5803116666670611E-3</v>
      </c>
      <c r="J49" s="39">
        <f t="shared" si="6"/>
        <v>8.3042199999998623E-3</v>
      </c>
      <c r="K49" s="39">
        <f t="shared" si="6"/>
        <v>6.5130749999997573E-3</v>
      </c>
      <c r="L49" s="39">
        <f t="shared" si="6"/>
        <v>6.2812166666668112E-3</v>
      </c>
      <c r="M49" s="39">
        <f t="shared" si="6"/>
        <v>1.1401376666666962E-2</v>
      </c>
      <c r="N49" s="39">
        <f t="shared" si="6"/>
        <v>1.4353238333332463E-2</v>
      </c>
      <c r="O49" s="39">
        <f t="shared" si="6"/>
        <v>2.1153100000000258E-2</v>
      </c>
      <c r="P49" s="39">
        <f t="shared" si="6"/>
        <v>4.6454216666667048E-2</v>
      </c>
      <c r="Q49" s="39">
        <f t="shared" si="6"/>
        <v>8.7300357602471568E-2</v>
      </c>
      <c r="R49" s="39">
        <f t="shared" si="6"/>
        <v>8.898634454627441E-2</v>
      </c>
      <c r="S49" s="39">
        <f t="shared" si="6"/>
        <v>8.6573308582564845E-2</v>
      </c>
      <c r="T49" s="39">
        <f t="shared" si="6"/>
        <v>9.0561524815035543E-2</v>
      </c>
      <c r="U49" s="39">
        <f t="shared" si="6"/>
        <v>9.8738987177287463E-2</v>
      </c>
      <c r="V49" s="39">
        <f t="shared" si="6"/>
        <v>0.13901500505595399</v>
      </c>
      <c r="W49" s="39">
        <f t="shared" si="6"/>
        <v>9.7397188333332885E-2</v>
      </c>
      <c r="X49" s="39">
        <f t="shared" si="6"/>
        <v>9.5380999999999716E-2</v>
      </c>
      <c r="Y49" s="39">
        <f t="shared" si="6"/>
        <v>6.5251169199999293E-2</v>
      </c>
      <c r="Z49" s="39">
        <f t="shared" si="6"/>
        <v>0.16061400000000114</v>
      </c>
      <c r="AA49" s="39">
        <f t="shared" si="6"/>
        <v>0.15824899999999964</v>
      </c>
      <c r="AB49" s="39">
        <f t="shared" si="6"/>
        <v>0</v>
      </c>
      <c r="AC49" s="4"/>
      <c r="AD49" s="66">
        <f t="shared" ref="AD49:BC49" si="7">SUM(AD36:AD36)-SUM(AD37:AD48)</f>
        <v>5.109170000000135E-4</v>
      </c>
      <c r="AE49" s="40">
        <f t="shared" si="7"/>
        <v>8.2800000000002316E-4</v>
      </c>
      <c r="AF49" s="40">
        <f t="shared" si="7"/>
        <v>7.7102099999989959E-4</v>
      </c>
      <c r="AG49" s="40">
        <f t="shared" si="7"/>
        <v>4.9000000000004595E-4</v>
      </c>
      <c r="AH49" s="40">
        <f t="shared" si="7"/>
        <v>5.6099999999992267E-4</v>
      </c>
      <c r="AI49" s="40">
        <f t="shared" si="7"/>
        <v>9.2300000000006266E-4</v>
      </c>
      <c r="AJ49" s="40">
        <f t="shared" si="7"/>
        <v>2.2391059999999907E-3</v>
      </c>
      <c r="AK49" s="40">
        <f t="shared" si="7"/>
        <v>2.1213249999999517E-3</v>
      </c>
      <c r="AL49" s="40">
        <f t="shared" si="7"/>
        <v>2.0931829999998319E-3</v>
      </c>
      <c r="AM49" s="40">
        <f t="shared" si="7"/>
        <v>1.7413550000000555E-3</v>
      </c>
      <c r="AN49" s="40">
        <f t="shared" si="7"/>
        <v>3.6295650000000013E-3</v>
      </c>
      <c r="AO49" s="40">
        <f t="shared" si="7"/>
        <v>5.1498489999999286E-3</v>
      </c>
      <c r="AP49" s="40">
        <f t="shared" si="7"/>
        <v>7.4275450000003129E-3</v>
      </c>
      <c r="AQ49" s="40">
        <f t="shared" si="7"/>
        <v>9.4673069999997583E-3</v>
      </c>
      <c r="AR49" s="40">
        <f t="shared" si="7"/>
        <v>2.187249800000024E-2</v>
      </c>
      <c r="AS49" s="40">
        <f t="shared" si="7"/>
        <v>2.7929066000000224E-2</v>
      </c>
      <c r="AT49" s="40">
        <f t="shared" si="7"/>
        <v>2.7106574999999911E-2</v>
      </c>
      <c r="AU49" s="40">
        <f t="shared" si="7"/>
        <v>4.0088965999999449E-2</v>
      </c>
      <c r="AV49" s="40">
        <f t="shared" si="7"/>
        <v>4.0576256999999893E-2</v>
      </c>
      <c r="AW49" s="40">
        <f t="shared" si="7"/>
        <v>4.4709516000000171E-2</v>
      </c>
      <c r="AX49" s="40">
        <f t="shared" si="7"/>
        <v>3.0373798999999924E-2</v>
      </c>
      <c r="AY49" s="40">
        <f t="shared" si="7"/>
        <v>2.1404260000000175E-2</v>
      </c>
      <c r="AZ49" s="40">
        <f t="shared" si="7"/>
        <v>2.7343211000000034E-2</v>
      </c>
      <c r="BA49" s="40">
        <f t="shared" si="7"/>
        <v>4.723219799999967E-2</v>
      </c>
      <c r="BB49" s="40">
        <f t="shared" si="7"/>
        <v>4.9743671000000322E-2</v>
      </c>
      <c r="BC49" s="55">
        <f t="shared" si="7"/>
        <v>0</v>
      </c>
      <c r="BD49" s="307"/>
    </row>
    <row r="50" spans="2:56" ht="17.149999999999999" customHeight="1">
      <c r="B50" s="16" t="s">
        <v>359</v>
      </c>
      <c r="C50" s="152">
        <f>1/$A$1*'[1]4412Exp'!$B$264</f>
        <v>3.3192000000000006E-2</v>
      </c>
      <c r="D50" s="153">
        <f>1/$A$1*'[1]4412Exp'!$C$264</f>
        <v>5.3036E-2</v>
      </c>
      <c r="E50" s="153">
        <f>1/$A$1*'[1]4412Exp'!$D$264</f>
        <v>0.11955499999999999</v>
      </c>
      <c r="F50" s="153">
        <f>1/$A$1*'[1]4412Exp'!$E$264</f>
        <v>0.15578700000000001</v>
      </c>
      <c r="G50" s="153">
        <f>1/$A$1*'[1]4412Exp'!$F$264</f>
        <v>0.50376499999999991</v>
      </c>
      <c r="H50" s="153">
        <f>1/$A$1*'[1]4412Exp'!$G$264</f>
        <v>1.0216162319999997</v>
      </c>
      <c r="I50" s="153">
        <f>1/$A$1*'[1]4412Exp'!$H$264</f>
        <v>1.5828525716666668</v>
      </c>
      <c r="J50" s="154">
        <f>1/$A$1*'[1]4412Exp'!$I$264</f>
        <v>1.9001823116666663</v>
      </c>
      <c r="K50" s="154">
        <f>1/$A$1*'[1]4412Exp'!$J$264</f>
        <v>1.6012847733333333</v>
      </c>
      <c r="L50" s="154">
        <f>1/$A$1*'[1]4412Exp'!K$264</f>
        <v>1.0304097716666669</v>
      </c>
      <c r="M50" s="154">
        <f>1/$A$1*'[1]4412Exp'!L$264</f>
        <v>1.4793553349999999</v>
      </c>
      <c r="N50" s="154">
        <f>1/$A$1*'[1]4412Exp'!M$264</f>
        <v>1.6496638016666667</v>
      </c>
      <c r="O50" s="154">
        <f>1/$A$1*'[1]4412Exp'!N$264</f>
        <v>1.4803339449999997</v>
      </c>
      <c r="P50" s="154">
        <f>1/$A$1*'[1]4412Exp'!O$264</f>
        <v>1.4576230599999997</v>
      </c>
      <c r="Q50" s="154">
        <f>1/$A$1*'[1]4412Exp'!P$264</f>
        <v>1.6410608271090175</v>
      </c>
      <c r="R50" s="154">
        <f>1/$A$1*'[1]4412Exp'!Q$264</f>
        <v>1.5326815418613031</v>
      </c>
      <c r="S50" s="154">
        <f>1/$A$1*'[1]4412Exp'!R$264</f>
        <v>1.5683411409626604</v>
      </c>
      <c r="T50" s="154">
        <f>1/$A$1*'[1]4412Exp'!S$264</f>
        <v>1.2690259703049631</v>
      </c>
      <c r="U50" s="154">
        <f>1/$A$1*'[1]4412Exp'!T$264</f>
        <v>1.4451060934515987</v>
      </c>
      <c r="V50" s="154">
        <f>1/$A$1*'[1]4412Exp'!U$264</f>
        <v>1.5447474846452365</v>
      </c>
      <c r="W50" s="154">
        <f>1/$A$1*'[1]4412Exp'!V$264</f>
        <v>1.5622894883333331</v>
      </c>
      <c r="X50" s="154">
        <f>1/$A$1*'[1]4412Exp'!W$264</f>
        <v>2.3160520000000004</v>
      </c>
      <c r="Y50" s="154">
        <f>1/$A$1*'[1]4412Exp'!X$264</f>
        <v>1.1989068350000001</v>
      </c>
      <c r="Z50" s="154">
        <f>1/$A$1*'[1]4412Exp'!Y$264</f>
        <v>1.7402640016666668</v>
      </c>
      <c r="AA50" s="154">
        <f>1/$A$1*'[1]4412Exp'!Z$264</f>
        <v>2.2302859999999995</v>
      </c>
      <c r="AB50" s="154">
        <f>1/$A$1*'[1]4412Exp'!AA$264</f>
        <v>0</v>
      </c>
      <c r="AC50" s="14"/>
      <c r="AD50" s="256">
        <f>1/1000*'[1]4412Exp'!AB$264</f>
        <v>1.4977315000000001E-2</v>
      </c>
      <c r="AE50" s="29">
        <f>1/1000*'[1]4412Exp'!AC$264</f>
        <v>2.1292999999999999E-2</v>
      </c>
      <c r="AF50" s="29">
        <f>1/1000*'[1]4412Exp'!AD$264</f>
        <v>3.7494178999999996E-2</v>
      </c>
      <c r="AG50" s="29">
        <f>1/1000*'[1]4412Exp'!AE$264</f>
        <v>4.5071E-2</v>
      </c>
      <c r="AH50" s="29">
        <f>1/1000*'[1]4412Exp'!AF$264</f>
        <v>0.21489399999999995</v>
      </c>
      <c r="AI50" s="29">
        <f>1/1000*'[1]4412Exp'!AG$264</f>
        <v>0.42203600000000008</v>
      </c>
      <c r="AJ50" s="29">
        <f>1/1000*'[1]4412Exp'!AH$264</f>
        <v>0.65467738099999995</v>
      </c>
      <c r="AK50" s="29">
        <f>1/1000*'[1]4412Exp'!AI$264</f>
        <v>0.95167281299999995</v>
      </c>
      <c r="AL50" s="29">
        <f>1/1000*'[1]4412Exp'!AJ$264</f>
        <v>0.98138130400000001</v>
      </c>
      <c r="AM50" s="29">
        <f>1/1000*'[1]4412Exp'!AK$264</f>
        <v>0.59314558100000003</v>
      </c>
      <c r="AN50" s="29">
        <f>1/1000*'[1]4412Exp'!AL$264</f>
        <v>0.83464754199999991</v>
      </c>
      <c r="AO50" s="29">
        <f>1/1000*'[1]4412Exp'!AM$264</f>
        <v>0.93387292200000005</v>
      </c>
      <c r="AP50" s="29">
        <f>1/1000*'[1]4412Exp'!AN$264</f>
        <v>0.884173863</v>
      </c>
      <c r="AQ50" s="29">
        <f>1/1000*'[1]4412Exp'!AO$264</f>
        <v>0.85337987500000012</v>
      </c>
      <c r="AR50" s="29">
        <f>1/1000*'[1]4412Exp'!AP$264</f>
        <v>0.96856973699999982</v>
      </c>
      <c r="AS50" s="29">
        <f>1/1000*'[1]4412Exp'!AQ$264</f>
        <v>0.87861594099999984</v>
      </c>
      <c r="AT50" s="29">
        <f>1/1000*'[1]4412Exp'!AR$264</f>
        <v>0.80391262600000002</v>
      </c>
      <c r="AU50" s="29">
        <f>1/1000*'[1]4412Exp'!AS$264</f>
        <v>0.8089076879999999</v>
      </c>
      <c r="AV50" s="29">
        <f>1/1000*'[1]4412Exp'!AT$264</f>
        <v>0.95689812699999999</v>
      </c>
      <c r="AW50" s="29">
        <f>1/1000*'[1]4412Exp'!AU$264</f>
        <v>0.84738547600000003</v>
      </c>
      <c r="AX50" s="29">
        <f>1/1000*'[1]4412Exp'!AV$264</f>
        <v>0.82235459400000011</v>
      </c>
      <c r="AY50" s="29">
        <f>1/1000*'[1]4412Exp'!AW$264</f>
        <v>1.2694403600000002</v>
      </c>
      <c r="AZ50" s="29">
        <f>1/1000*'[1]4412Exp'!AX$264</f>
        <v>0.88555400899999992</v>
      </c>
      <c r="BA50" s="29">
        <f>1/1000*'[1]4412Exp'!AY$264</f>
        <v>0.94818230599999986</v>
      </c>
      <c r="BB50" s="29">
        <f>1/1000*'[1]4412Exp'!AZ$264</f>
        <v>1.1570358869999999</v>
      </c>
      <c r="BC50" s="321">
        <f>1/1000*'[1]4412Exp'!BA$264</f>
        <v>0</v>
      </c>
      <c r="BD50" s="307"/>
    </row>
    <row r="51" spans="2:56">
      <c r="B51" s="5" t="s">
        <v>38</v>
      </c>
      <c r="C51" s="47">
        <f>1/$A$1*'[1]4412Exp'!$B$23</f>
        <v>2.05E-4</v>
      </c>
      <c r="D51" s="11">
        <f>1/$A$1*'[1]4412Exp'!$C$23</f>
        <v>7.535E-3</v>
      </c>
      <c r="E51" s="11">
        <f>1/$A$1*'[1]4412Exp'!$D$23</f>
        <v>1.7328E-2</v>
      </c>
      <c r="F51" s="11">
        <f>1/$A$1*'[1]4412Exp'!$E$23</f>
        <v>4.1131000000000001E-2</v>
      </c>
      <c r="G51" s="11">
        <f>1/$A$1*'[1]4412Exp'!$F$23</f>
        <v>6.8454999999999988E-2</v>
      </c>
      <c r="H51" s="11">
        <f>1/$A$1*'[1]4412Exp'!$G$23</f>
        <v>0.155942</v>
      </c>
      <c r="I51" s="11">
        <f>1/$A$1*'[1]4412Exp'!$H$23</f>
        <v>0.18494942500000003</v>
      </c>
      <c r="J51" s="37">
        <f>1/$A$1*'[1]4412Exp'!$I$23</f>
        <v>0.21440643333333331</v>
      </c>
      <c r="K51" s="37">
        <f>1/$A$1*'[1]4412Exp'!$J$23</f>
        <v>0.18668796500000001</v>
      </c>
      <c r="L51" s="37">
        <f>1/$A$1*'[1]4412Exp'!K$23</f>
        <v>0.15877632500000002</v>
      </c>
      <c r="M51" s="37">
        <f>1/$A$1*'[1]4412Exp'!L$23</f>
        <v>0.20719252166666668</v>
      </c>
      <c r="N51" s="37">
        <f>1/$A$1*'[1]4412Exp'!M$23</f>
        <v>0.25464005833333342</v>
      </c>
      <c r="O51" s="37">
        <f>1/$A$1*'[1]4412Exp'!N$23</f>
        <v>0.20294477499999999</v>
      </c>
      <c r="P51" s="37">
        <f>1/$A$1*'[1]4412Exp'!O$23</f>
        <v>0.20758157999999999</v>
      </c>
      <c r="Q51" s="37">
        <f>1/$A$1*'[1]4412Exp'!P$23</f>
        <v>0.24017990899034106</v>
      </c>
      <c r="R51" s="37">
        <f>1/$A$1*'[1]4412Exp'!Q$23</f>
        <v>0.20745885163491357</v>
      </c>
      <c r="S51" s="37">
        <f>1/$A$1*'[1]4412Exp'!R$23</f>
        <v>0.20949202342327597</v>
      </c>
      <c r="T51" s="37">
        <f>1/$A$1*'[1]4412Exp'!S$23</f>
        <v>0.18931091962919602</v>
      </c>
      <c r="U51" s="37">
        <f>1/$A$1*'[1]4412Exp'!T$23</f>
        <v>0.17812868334522583</v>
      </c>
      <c r="V51" s="37">
        <f>1/$A$1*'[1]4412Exp'!U$23</f>
        <v>0.21855011433276372</v>
      </c>
      <c r="W51" s="37">
        <f>1/$A$1*'[1]4412Exp'!V$23</f>
        <v>0.25780616000000001</v>
      </c>
      <c r="X51" s="37">
        <f>1/$A$1*'[1]4412Exp'!W$23</f>
        <v>0.51931300000000002</v>
      </c>
      <c r="Y51" s="37">
        <f>1/$A$1*'[1]4412Exp'!X$23</f>
        <v>0.23324349440000003</v>
      </c>
      <c r="Z51" s="37">
        <f>1/$A$1*'[1]4412Exp'!Y$23</f>
        <v>0.21991900000000003</v>
      </c>
      <c r="AA51" s="37">
        <f>1/$A$1*'[1]4412Exp'!Z$23</f>
        <v>0.33665299999999998</v>
      </c>
      <c r="AB51" s="37">
        <f>1/$A$1*'[1]4412Exp'!AA$23</f>
        <v>0</v>
      </c>
      <c r="AC51" s="4"/>
      <c r="AD51" s="68">
        <f>1/1000*'[1]4412Exp'!AB$23</f>
        <v>7.0567999999999992E-5</v>
      </c>
      <c r="AE51" s="11">
        <f>1/1000*'[1]4412Exp'!AC$23</f>
        <v>2.9030000000000002E-3</v>
      </c>
      <c r="AF51" s="11">
        <f>1/1000*'[1]4412Exp'!AD$23</f>
        <v>4.8613200000000006E-3</v>
      </c>
      <c r="AG51" s="11">
        <f>1/1000*'[1]4412Exp'!AE$23</f>
        <v>1.1351E-2</v>
      </c>
      <c r="AH51" s="11">
        <f>1/1000*'[1]4412Exp'!AF$23</f>
        <v>2.8659999999999998E-2</v>
      </c>
      <c r="AI51" s="11">
        <f>1/1000*'[1]4412Exp'!AG$23</f>
        <v>7.4135000000000006E-2</v>
      </c>
      <c r="AJ51" s="11">
        <f>1/1000*'[1]4412Exp'!AH$23</f>
        <v>8.5701681000000016E-2</v>
      </c>
      <c r="AK51" s="11">
        <f>1/1000*'[1]4412Exp'!AI$23</f>
        <v>0.117148374</v>
      </c>
      <c r="AL51" s="11">
        <f>1/1000*'[1]4412Exp'!AJ$23</f>
        <v>0.13640106399999999</v>
      </c>
      <c r="AM51" s="11">
        <f>1/1000*'[1]4412Exp'!AK$23</f>
        <v>9.9831003000000001E-2</v>
      </c>
      <c r="AN51" s="11">
        <f>1/1000*'[1]4412Exp'!AL$23</f>
        <v>0.13078544</v>
      </c>
      <c r="AO51" s="11">
        <f>1/1000*'[1]4412Exp'!AM$23</f>
        <v>0.15702165099999998</v>
      </c>
      <c r="AP51" s="11">
        <f>1/1000*'[1]4412Exp'!AN$23</f>
        <v>0.13870795399999997</v>
      </c>
      <c r="AQ51" s="11">
        <f>1/1000*'[1]4412Exp'!AO$23</f>
        <v>0.13383353599999998</v>
      </c>
      <c r="AR51" s="11">
        <f>1/1000*'[1]4412Exp'!AP$23</f>
        <v>0.14985505299999999</v>
      </c>
      <c r="AS51" s="11">
        <f>1/1000*'[1]4412Exp'!AQ$23</f>
        <v>0.13088404400000003</v>
      </c>
      <c r="AT51" s="11">
        <f>1/1000*'[1]4412Exp'!AR$23</f>
        <v>0.11914791800000001</v>
      </c>
      <c r="AU51" s="11">
        <f>1/1000*'[1]4412Exp'!AS$23</f>
        <v>0.13562528800000001</v>
      </c>
      <c r="AV51" s="11">
        <f>1/1000*'[1]4412Exp'!AT$23</f>
        <v>0.144639605</v>
      </c>
      <c r="AW51" s="11">
        <f>1/1000*'[1]4412Exp'!AU$23</f>
        <v>0.137678576</v>
      </c>
      <c r="AX51" s="11">
        <f>1/1000*'[1]4412Exp'!AV$23</f>
        <v>0.156372868</v>
      </c>
      <c r="AY51" s="11">
        <f>1/1000*'[1]4412Exp'!AW$23</f>
        <v>0.28605116599999997</v>
      </c>
      <c r="AZ51" s="11">
        <f>1/1000*'[1]4412Exp'!AX$23</f>
        <v>0.15734258499999998</v>
      </c>
      <c r="BA51" s="11">
        <f>1/1000*'[1]4412Exp'!AY$23</f>
        <v>0.13859046999999999</v>
      </c>
      <c r="BB51" s="11">
        <f>1/1000*'[1]4412Exp'!AZ$23</f>
        <v>0.19027313999999998</v>
      </c>
      <c r="BC51" s="302">
        <f>1/1000*'[1]4412Exp'!BA$23</f>
        <v>0</v>
      </c>
      <c r="BD51" s="307"/>
    </row>
    <row r="52" spans="2:56">
      <c r="B52" s="5" t="s">
        <v>163</v>
      </c>
      <c r="C52" s="47">
        <f>1/$A$1*'[1]4412Exp'!$B$34</f>
        <v>0</v>
      </c>
      <c r="D52" s="11">
        <f>1/$A$1*'[1]4412Exp'!$C$34</f>
        <v>0</v>
      </c>
      <c r="E52" s="11">
        <f>1/$A$1*'[1]4412Exp'!$D$34</f>
        <v>0</v>
      </c>
      <c r="F52" s="11">
        <f>1/$A$1*'[1]4412Exp'!$E$34</f>
        <v>0</v>
      </c>
      <c r="G52" s="11">
        <f>1/$A$1*'[1]4412Exp'!$F$34</f>
        <v>2.4879999999999998E-3</v>
      </c>
      <c r="H52" s="11">
        <f>1/$A$1*'[1]4412Exp'!$G$34</f>
        <v>1.2023000000000001E-2</v>
      </c>
      <c r="I52" s="11">
        <f>1/$A$1*'[1]4412Exp'!$H$34</f>
        <v>2.8898083333333331E-2</v>
      </c>
      <c r="J52" s="37">
        <f>1/$A$1*'[1]4412Exp'!$I$34</f>
        <v>4.9892276666666666E-2</v>
      </c>
      <c r="K52" s="37">
        <f>1/$A$1*'[1]4412Exp'!$J$34</f>
        <v>7.6392121666666687E-2</v>
      </c>
      <c r="L52" s="37">
        <f>1/$A$1*'[1]4412Exp'!K$34</f>
        <v>1.8375833333333334E-2</v>
      </c>
      <c r="M52" s="37">
        <f>1/$A$1*'[1]4412Exp'!L$34</f>
        <v>2.0288E-2</v>
      </c>
      <c r="N52" s="37">
        <f>1/$A$1*'[1]4412Exp'!M$34</f>
        <v>2.1961000000000001E-2</v>
      </c>
      <c r="O52" s="37">
        <f>1/$A$1*'[1]4412Exp'!N$34</f>
        <v>2.165803333333333E-2</v>
      </c>
      <c r="P52" s="37">
        <f>1/$A$1*'[1]4412Exp'!O$34</f>
        <v>2.4799000000000002E-2</v>
      </c>
      <c r="Q52" s="37">
        <f>1/$A$1*'[1]4412Exp'!P$34</f>
        <v>3.3847388627471914E-2</v>
      </c>
      <c r="R52" s="37">
        <f>1/$A$1*'[1]4412Exp'!Q$34</f>
        <v>3.9117872246423165E-2</v>
      </c>
      <c r="S52" s="37">
        <f>1/$A$1*'[1]4412Exp'!R$34</f>
        <v>3.0614965650731227E-2</v>
      </c>
      <c r="T52" s="37">
        <f>1/$A$1*'[1]4412Exp'!S$34</f>
        <v>2.7648149356389748E-2</v>
      </c>
      <c r="U52" s="37">
        <f>1/$A$1*'[1]4412Exp'!T$34</f>
        <v>4.5241975337010382E-2</v>
      </c>
      <c r="V52" s="37">
        <f>1/$A$1*'[1]4412Exp'!U$34</f>
        <v>4.8607979999999988E-2</v>
      </c>
      <c r="W52" s="37">
        <f>1/$A$1*'[1]4412Exp'!V$34</f>
        <v>4.3962411666666659E-2</v>
      </c>
      <c r="X52" s="37">
        <f>1/$A$1*'[1]4412Exp'!W$34</f>
        <v>8.1309999999999993E-2</v>
      </c>
      <c r="Y52" s="37">
        <f>1/$A$1*'[1]4412Exp'!X$34</f>
        <v>2.4108951999999996E-2</v>
      </c>
      <c r="Z52" s="37">
        <f>1/$A$1*'[1]4412Exp'!Y$34</f>
        <v>5.7185E-2</v>
      </c>
      <c r="AA52" s="37">
        <f>1/$A$1*'[1]4412Exp'!Z$34</f>
        <v>7.5979000000000005E-2</v>
      </c>
      <c r="AB52" s="37">
        <f>1/$A$1*'[1]4412Exp'!AA$34</f>
        <v>0</v>
      </c>
      <c r="AC52" s="4"/>
      <c r="AD52" s="68">
        <f>1/1000*'[1]4412Exp'!AB$34</f>
        <v>0</v>
      </c>
      <c r="AE52" s="11">
        <f>1/1000*'[1]4412Exp'!AC$34</f>
        <v>0</v>
      </c>
      <c r="AF52" s="11">
        <f>1/1000*'[1]4412Exp'!AD$34</f>
        <v>0</v>
      </c>
      <c r="AG52" s="11">
        <f>1/1000*'[1]4412Exp'!AE$34</f>
        <v>0</v>
      </c>
      <c r="AH52" s="11">
        <f>1/1000*'[1]4412Exp'!AF$34</f>
        <v>7.0699999999999995E-4</v>
      </c>
      <c r="AI52" s="11">
        <f>1/1000*'[1]4412Exp'!AG$34</f>
        <v>3.3270000000000001E-3</v>
      </c>
      <c r="AJ52" s="11">
        <f>1/1000*'[1]4412Exp'!AH$34</f>
        <v>8.0524959999999993E-3</v>
      </c>
      <c r="AK52" s="11">
        <f>1/1000*'[1]4412Exp'!AI$34</f>
        <v>1.5037083E-2</v>
      </c>
      <c r="AL52" s="11">
        <f>1/1000*'[1]4412Exp'!AJ$34</f>
        <v>2.4465356999999997E-2</v>
      </c>
      <c r="AM52" s="11">
        <f>1/1000*'[1]4412Exp'!AK$34</f>
        <v>5.2672399999999994E-3</v>
      </c>
      <c r="AN52" s="11">
        <f>1/1000*'[1]4412Exp'!AL$34</f>
        <v>5.7214050000000006E-3</v>
      </c>
      <c r="AO52" s="11">
        <f>1/1000*'[1]4412Exp'!AM$34</f>
        <v>6.9599759999999997E-3</v>
      </c>
      <c r="AP52" s="11">
        <f>1/1000*'[1]4412Exp'!AN$34</f>
        <v>6.7295819999999996E-3</v>
      </c>
      <c r="AQ52" s="11">
        <f>1/1000*'[1]4412Exp'!AO$34</f>
        <v>7.6774260000000002E-3</v>
      </c>
      <c r="AR52" s="11">
        <f>1/1000*'[1]4412Exp'!AP$34</f>
        <v>1.1467351999999998E-2</v>
      </c>
      <c r="AS52" s="11">
        <f>1/1000*'[1]4412Exp'!AQ$34</f>
        <v>1.2642967999999999E-2</v>
      </c>
      <c r="AT52" s="11">
        <f>1/1000*'[1]4412Exp'!AR$34</f>
        <v>8.1785829999999997E-3</v>
      </c>
      <c r="AU52" s="11">
        <f>1/1000*'[1]4412Exp'!AS$34</f>
        <v>8.62191E-3</v>
      </c>
      <c r="AV52" s="11">
        <f>1/1000*'[1]4412Exp'!AT$34</f>
        <v>1.4934854999999999E-2</v>
      </c>
      <c r="AW52" s="11">
        <f>1/1000*'[1]4412Exp'!AU$34</f>
        <v>1.0991185000000001E-2</v>
      </c>
      <c r="AX52" s="11">
        <f>1/1000*'[1]4412Exp'!AV$34</f>
        <v>9.6746239999999997E-3</v>
      </c>
      <c r="AY52" s="11">
        <f>1/1000*'[1]4412Exp'!AW$34</f>
        <v>2.0626674000000001E-2</v>
      </c>
      <c r="AZ52" s="11">
        <f>1/1000*'[1]4412Exp'!AX$34</f>
        <v>9.1003799999999999E-3</v>
      </c>
      <c r="BA52" s="11">
        <f>1/1000*'[1]4412Exp'!AY$34</f>
        <v>1.4734647999999999E-2</v>
      </c>
      <c r="BB52" s="11">
        <f>1/1000*'[1]4412Exp'!AZ$34</f>
        <v>1.7879664E-2</v>
      </c>
      <c r="BC52" s="302">
        <f>1/1000*'[1]4412Exp'!BA$34</f>
        <v>0</v>
      </c>
      <c r="BD52" s="307"/>
    </row>
    <row r="53" spans="2:56">
      <c r="B53" s="5" t="s">
        <v>49</v>
      </c>
      <c r="C53" s="47">
        <f>1/$A$1*'[1]4412Exp'!$B$69</f>
        <v>5.22E-4</v>
      </c>
      <c r="D53" s="11">
        <f>1/$A$1*'[1]4412Exp'!$C$69</f>
        <v>1.6769999999999999E-3</v>
      </c>
      <c r="E53" s="11">
        <f>1/$A$1*'[1]4412Exp'!$D$69</f>
        <v>1.5659999999999999E-3</v>
      </c>
      <c r="F53" s="11">
        <f>1/$A$1*'[1]4412Exp'!$E$69</f>
        <v>1.1509999999999999E-3</v>
      </c>
      <c r="G53" s="11">
        <f>1/$A$1*'[1]4412Exp'!$F$69</f>
        <v>1.6181000000000001E-2</v>
      </c>
      <c r="H53" s="11">
        <f>1/$A$1*'[1]4412Exp'!$G$69</f>
        <v>3.4127999999999999E-2</v>
      </c>
      <c r="I53" s="11">
        <f>1/$A$1*'[1]4412Exp'!$H$69</f>
        <v>4.1053491666666664E-2</v>
      </c>
      <c r="J53" s="37">
        <f>1/$A$1*'[1]4412Exp'!$I$69</f>
        <v>3.6589375E-2</v>
      </c>
      <c r="K53" s="37">
        <f>1/$A$1*'[1]4412Exp'!$J$69</f>
        <v>3.5323066666666667E-2</v>
      </c>
      <c r="L53" s="37">
        <f>1/$A$1*'[1]4412Exp'!K$69</f>
        <v>1.8011541666666669E-2</v>
      </c>
      <c r="M53" s="37">
        <f>1/$A$1*'[1]4412Exp'!L$69</f>
        <v>2.0853718333333333E-2</v>
      </c>
      <c r="N53" s="37">
        <f>1/$A$1*'[1]4412Exp'!M$69</f>
        <v>1.8911133333333333E-2</v>
      </c>
      <c r="O53" s="37">
        <f>1/$A$1*'[1]4412Exp'!N$69</f>
        <v>1.7000149999999999E-2</v>
      </c>
      <c r="P53" s="37">
        <f>1/$A$1*'[1]4412Exp'!O$69</f>
        <v>1.6223671666666668E-2</v>
      </c>
      <c r="Q53" s="37">
        <f>1/$A$1*'[1]4412Exp'!P$69</f>
        <v>2.0627190862818962E-2</v>
      </c>
      <c r="R53" s="37">
        <f>1/$A$1*'[1]4412Exp'!Q$69</f>
        <v>1.6802023646213117E-2</v>
      </c>
      <c r="S53" s="37">
        <f>1/$A$1*'[1]4412Exp'!R$69</f>
        <v>1.4799733345069984E-2</v>
      </c>
      <c r="T53" s="37">
        <f>1/$A$1*'[1]4412Exp'!S$69</f>
        <v>1.1356625246234609E-2</v>
      </c>
      <c r="U53" s="37">
        <f>1/$A$1*'[1]4412Exp'!T$69</f>
        <v>1.2783638010570853E-2</v>
      </c>
      <c r="V53" s="37">
        <f>1/$A$1*'[1]4412Exp'!U$69</f>
        <v>1.1867420459784729E-2</v>
      </c>
      <c r="W53" s="37">
        <f>1/$A$1*'[1]4412Exp'!V$69</f>
        <v>1.4343255000000001E-2</v>
      </c>
      <c r="X53" s="37">
        <f>1/$A$1*'[1]4412Exp'!W$69</f>
        <v>1.3193000000000002E-2</v>
      </c>
      <c r="Y53" s="37">
        <f>1/$A$1*'[1]4412Exp'!X$69</f>
        <v>1.34674414E-2</v>
      </c>
      <c r="Z53" s="37">
        <f>1/$A$1*'[1]4412Exp'!Y$69</f>
        <v>1.5484000000000001E-2</v>
      </c>
      <c r="AA53" s="37">
        <f>1/$A$1*'[1]4412Exp'!Z$69</f>
        <v>1.5657999999999998E-2</v>
      </c>
      <c r="AB53" s="37">
        <f>1/$A$1*'[1]4412Exp'!AA$69</f>
        <v>0</v>
      </c>
      <c r="AC53" s="4"/>
      <c r="AD53" s="68">
        <f>1/1000*'[1]4412Exp'!AB$69</f>
        <v>2.5220799999999997E-4</v>
      </c>
      <c r="AE53" s="11">
        <f>1/1000*'[1]4412Exp'!AC$69</f>
        <v>5.9900000000000003E-4</v>
      </c>
      <c r="AF53" s="11">
        <f>1/1000*'[1]4412Exp'!AD$69</f>
        <v>5.6987999999999993E-4</v>
      </c>
      <c r="AG53" s="11">
        <f>1/1000*'[1]4412Exp'!AE$69</f>
        <v>4.6199999999999995E-4</v>
      </c>
      <c r="AH53" s="11">
        <f>1/1000*'[1]4412Exp'!AF$69</f>
        <v>1.3506000000000001E-2</v>
      </c>
      <c r="AI53" s="11">
        <f>1/1000*'[1]4412Exp'!AG$69</f>
        <v>2.7053000000000001E-2</v>
      </c>
      <c r="AJ53" s="11">
        <f>1/1000*'[1]4412Exp'!AH$69</f>
        <v>3.0617582000000001E-2</v>
      </c>
      <c r="AK53" s="11">
        <f>1/1000*'[1]4412Exp'!AI$69</f>
        <v>3.1930744000000004E-2</v>
      </c>
      <c r="AL53" s="11">
        <f>1/1000*'[1]4412Exp'!AJ$69</f>
        <v>3.9285148999999998E-2</v>
      </c>
      <c r="AM53" s="11">
        <f>1/1000*'[1]4412Exp'!AK$69</f>
        <v>1.8210153000000003E-2</v>
      </c>
      <c r="AN53" s="11">
        <f>1/1000*'[1]4412Exp'!AL$69</f>
        <v>2.2844648999999998E-2</v>
      </c>
      <c r="AO53" s="11">
        <f>1/1000*'[1]4412Exp'!AM$69</f>
        <v>1.7867967000000002E-2</v>
      </c>
      <c r="AP53" s="11">
        <f>1/1000*'[1]4412Exp'!AN$69</f>
        <v>1.7309147999999996E-2</v>
      </c>
      <c r="AQ53" s="11">
        <f>1/1000*'[1]4412Exp'!AO$69</f>
        <v>1.7059484999999999E-2</v>
      </c>
      <c r="AR53" s="11">
        <f>1/1000*'[1]4412Exp'!AP$69</f>
        <v>1.7659449000000004E-2</v>
      </c>
      <c r="AS53" s="11">
        <f>1/1000*'[1]4412Exp'!AQ$69</f>
        <v>1.1774643999999999E-2</v>
      </c>
      <c r="AT53" s="11">
        <f>1/1000*'[1]4412Exp'!AR$69</f>
        <v>1.0661353999999998E-2</v>
      </c>
      <c r="AU53" s="11">
        <f>1/1000*'[1]4412Exp'!AS$69</f>
        <v>9.824681E-3</v>
      </c>
      <c r="AV53" s="11">
        <f>1/1000*'[1]4412Exp'!AT$69</f>
        <v>1.1465923999999999E-2</v>
      </c>
      <c r="AW53" s="11">
        <f>1/1000*'[1]4412Exp'!AU$69</f>
        <v>9.7803070000000002E-3</v>
      </c>
      <c r="AX53" s="11">
        <f>1/1000*'[1]4412Exp'!AV$69</f>
        <v>9.6473579999999982E-3</v>
      </c>
      <c r="AY53" s="11">
        <f>1/1000*'[1]4412Exp'!AW$69</f>
        <v>9.5206979999999993E-3</v>
      </c>
      <c r="AZ53" s="11">
        <f>1/1000*'[1]4412Exp'!AX$69</f>
        <v>9.7585309999999991E-3</v>
      </c>
      <c r="BA53" s="11">
        <f>1/1000*'[1]4412Exp'!AY$69</f>
        <v>9.8297239999999998E-3</v>
      </c>
      <c r="BB53" s="11">
        <f>1/1000*'[1]4412Exp'!AZ$69</f>
        <v>9.5791149999999992E-3</v>
      </c>
      <c r="BC53" s="302">
        <f>1/1000*'[1]4412Exp'!BA$69</f>
        <v>0</v>
      </c>
      <c r="BD53" s="307"/>
    </row>
    <row r="54" spans="2:56">
      <c r="B54" s="5" t="s">
        <v>64</v>
      </c>
      <c r="C54" s="47">
        <f>1/$A$1*'[1]4412Exp'!$B$84</f>
        <v>0</v>
      </c>
      <c r="D54" s="11">
        <f>1/$A$1*'[1]4412Exp'!$C$84</f>
        <v>0</v>
      </c>
      <c r="E54" s="11">
        <f>1/$A$1*'[1]4412Exp'!$D$84</f>
        <v>5.5000000000000002E-5</v>
      </c>
      <c r="F54" s="11">
        <f>1/$A$1*'[1]4412Exp'!$E$84</f>
        <v>0</v>
      </c>
      <c r="G54" s="11">
        <f>1/$A$1*'[1]4412Exp'!$F$84</f>
        <v>1.7850000000000001E-3</v>
      </c>
      <c r="H54" s="11">
        <f>1/$A$1*'[1]4412Exp'!$G$84</f>
        <v>4.3909999999999999E-3</v>
      </c>
      <c r="I54" s="11">
        <f>1/$A$1*'[1]4412Exp'!$H$84</f>
        <v>4.6749999999999995E-3</v>
      </c>
      <c r="J54" s="37">
        <f>1/$A$1*'[1]4412Exp'!$I$84</f>
        <v>2.0489634999999996E-2</v>
      </c>
      <c r="K54" s="37">
        <f>1/$A$1*'[1]4412Exp'!$J$84</f>
        <v>1.4718999999999999E-2</v>
      </c>
      <c r="L54" s="37">
        <f>1/$A$1*'[1]4412Exp'!K$84</f>
        <v>3.4710000000000006E-3</v>
      </c>
      <c r="M54" s="37">
        <f>1/$A$1*'[1]4412Exp'!L$84</f>
        <v>7.9979999999999982E-3</v>
      </c>
      <c r="N54" s="37">
        <f>1/$A$1*'[1]4412Exp'!M$84</f>
        <v>9.5049999999999996E-3</v>
      </c>
      <c r="O54" s="37">
        <f>1/$A$1*'[1]4412Exp'!N$84</f>
        <v>8.5679999999999992E-3</v>
      </c>
      <c r="P54" s="37">
        <f>1/$A$1*'[1]4412Exp'!O$84</f>
        <v>4.28E-3</v>
      </c>
      <c r="Q54" s="37">
        <f>1/$A$1*'[1]4412Exp'!P$84</f>
        <v>6.7033088307858176E-3</v>
      </c>
      <c r="R54" s="37">
        <f>1/$A$1*'[1]4412Exp'!Q$84</f>
        <v>5.9710307069920981E-3</v>
      </c>
      <c r="S54" s="37">
        <f>1/$A$1*'[1]4412Exp'!R$84</f>
        <v>2.9911210063203559E-3</v>
      </c>
      <c r="T54" s="37">
        <f>1/$A$1*'[1]4412Exp'!S$84</f>
        <v>2.6046542769967798E-3</v>
      </c>
      <c r="U54" s="37">
        <f>1/$A$1*'[1]4412Exp'!T$84</f>
        <v>3.4868189643702586E-3</v>
      </c>
      <c r="V54" s="37">
        <f>1/$A$1*'[1]4412Exp'!U$84</f>
        <v>3.4029049999999995E-3</v>
      </c>
      <c r="W54" s="37">
        <f>1/$A$1*'[1]4412Exp'!V$84</f>
        <v>1.8622716666666665E-3</v>
      </c>
      <c r="X54" s="37">
        <f>1/$A$1*'[1]4412Exp'!W$84</f>
        <v>1.121E-3</v>
      </c>
      <c r="Y54" s="37">
        <f>1/$A$1*'[1]4412Exp'!X$84</f>
        <v>3.0178008E-3</v>
      </c>
      <c r="Z54" s="37">
        <f>1/$A$1*'[1]4412Exp'!Y$84</f>
        <v>8.7709999999999993E-3</v>
      </c>
      <c r="AA54" s="37">
        <f>1/$A$1*'[1]4412Exp'!Z$84</f>
        <v>8.9990000000000001E-3</v>
      </c>
      <c r="AB54" s="37">
        <f>1/$A$1*'[1]4412Exp'!AA$84</f>
        <v>0</v>
      </c>
      <c r="AC54" s="4"/>
      <c r="AD54" s="68">
        <f>1/1000*'[1]4412Exp'!AB$84</f>
        <v>0</v>
      </c>
      <c r="AE54" s="11">
        <f>1/1000*'[1]4412Exp'!AC$84</f>
        <v>0</v>
      </c>
      <c r="AF54" s="11">
        <f>1/1000*'[1]4412Exp'!AD$84</f>
        <v>3.5722999999999997E-5</v>
      </c>
      <c r="AG54" s="11">
        <f>1/1000*'[1]4412Exp'!AE$84</f>
        <v>0</v>
      </c>
      <c r="AH54" s="11">
        <f>1/1000*'[1]4412Exp'!AF$84</f>
        <v>1.0629999999999999E-3</v>
      </c>
      <c r="AI54" s="11">
        <f>1/1000*'[1]4412Exp'!AG$84</f>
        <v>2.1099999999999999E-3</v>
      </c>
      <c r="AJ54" s="11">
        <f>1/1000*'[1]4412Exp'!AH$84</f>
        <v>2.339196E-3</v>
      </c>
      <c r="AK54" s="11">
        <f>1/1000*'[1]4412Exp'!AI$84</f>
        <v>1.2499585000000001E-2</v>
      </c>
      <c r="AL54" s="11">
        <f>1/1000*'[1]4412Exp'!AJ$84</f>
        <v>9.9731669999999998E-3</v>
      </c>
      <c r="AM54" s="11">
        <f>1/1000*'[1]4412Exp'!AK$84</f>
        <v>2.1406449999999996E-3</v>
      </c>
      <c r="AN54" s="11">
        <f>1/1000*'[1]4412Exp'!AL$84</f>
        <v>5.2494990000000004E-3</v>
      </c>
      <c r="AO54" s="11">
        <f>1/1000*'[1]4412Exp'!AM$84</f>
        <v>5.7666840000000011E-3</v>
      </c>
      <c r="AP54" s="11">
        <f>1/1000*'[1]4412Exp'!AN$84</f>
        <v>7.9491489999999991E-3</v>
      </c>
      <c r="AQ54" s="11">
        <f>1/1000*'[1]4412Exp'!AO$84</f>
        <v>4.4084950000000001E-3</v>
      </c>
      <c r="AR54" s="11">
        <f>1/1000*'[1]4412Exp'!AP$84</f>
        <v>5.5785330000000001E-3</v>
      </c>
      <c r="AS54" s="11">
        <f>1/1000*'[1]4412Exp'!AQ$84</f>
        <v>4.5616399999999996E-3</v>
      </c>
      <c r="AT54" s="11">
        <f>1/1000*'[1]4412Exp'!AR$84</f>
        <v>2.2459699999999999E-3</v>
      </c>
      <c r="AU54" s="11">
        <f>1/1000*'[1]4412Exp'!AS$84</f>
        <v>2.3430049999999996E-3</v>
      </c>
      <c r="AV54" s="11">
        <f>1/1000*'[1]4412Exp'!AT$84</f>
        <v>2.4382499999999994E-3</v>
      </c>
      <c r="AW54" s="11">
        <f>1/1000*'[1]4412Exp'!AU$84</f>
        <v>2.043801E-3</v>
      </c>
      <c r="AX54" s="11">
        <f>1/1000*'[1]4412Exp'!AV$84</f>
        <v>1.017876E-3</v>
      </c>
      <c r="AY54" s="11">
        <f>1/1000*'[1]4412Exp'!AW$84</f>
        <v>8.5174799999999983E-4</v>
      </c>
      <c r="AZ54" s="11">
        <f>1/1000*'[1]4412Exp'!AX$84</f>
        <v>2.116948E-3</v>
      </c>
      <c r="BA54" s="11">
        <f>1/1000*'[1]4412Exp'!AY$84</f>
        <v>4.4329310000000002E-3</v>
      </c>
      <c r="BB54" s="11">
        <f>1/1000*'[1]4412Exp'!AZ$84</f>
        <v>4.3374080000000001E-3</v>
      </c>
      <c r="BC54" s="302">
        <f>1/1000*'[1]4412Exp'!BA$84</f>
        <v>0</v>
      </c>
      <c r="BD54" s="307"/>
    </row>
    <row r="55" spans="2:56">
      <c r="B55" s="5" t="s">
        <v>39</v>
      </c>
      <c r="C55" s="47">
        <f>1/$A$1*'[1]4412Exp'!$B$85</f>
        <v>2.5000000000000001E-5</v>
      </c>
      <c r="D55" s="11">
        <f>1/$A$1*'[1]4412Exp'!$C$85</f>
        <v>0</v>
      </c>
      <c r="E55" s="11">
        <f>1/$A$1*'[1]4412Exp'!$D$85</f>
        <v>1.6150000000000001E-3</v>
      </c>
      <c r="F55" s="11">
        <f>1/$A$1*'[1]4412Exp'!$E$85</f>
        <v>6.9340000000000001E-3</v>
      </c>
      <c r="G55" s="11">
        <f>1/$A$1*'[1]4412Exp'!$F$85</f>
        <v>6.4890000000000008E-3</v>
      </c>
      <c r="H55" s="11">
        <f>1/$A$1*'[1]4412Exp'!$G$85</f>
        <v>1.2202999999999997E-2</v>
      </c>
      <c r="I55" s="11">
        <f>1/$A$1*'[1]4412Exp'!$H$85</f>
        <v>4.1802918333333328E-2</v>
      </c>
      <c r="J55" s="37">
        <f>1/$A$1*'[1]4412Exp'!$I$85</f>
        <v>7.2603291666666681E-2</v>
      </c>
      <c r="K55" s="37">
        <f>1/$A$1*'[1]4412Exp'!$J$85</f>
        <v>6.5321799999999999E-2</v>
      </c>
      <c r="L55" s="37">
        <f>1/$A$1*'[1]4412Exp'!K$85</f>
        <v>7.0744070000000006E-2</v>
      </c>
      <c r="M55" s="37">
        <f>1/$A$1*'[1]4412Exp'!L$85</f>
        <v>8.5392999999999997E-2</v>
      </c>
      <c r="N55" s="37">
        <f>1/$A$1*'[1]4412Exp'!M$85</f>
        <v>9.929020999999999E-2</v>
      </c>
      <c r="O55" s="37">
        <f>1/$A$1*'[1]4412Exp'!N$85</f>
        <v>9.4499204999999961E-2</v>
      </c>
      <c r="P55" s="37">
        <f>1/$A$1*'[1]4412Exp'!O$85</f>
        <v>9.617677999999999E-2</v>
      </c>
      <c r="Q55" s="37">
        <f>1/$A$1*'[1]4412Exp'!P$85</f>
        <v>0.10141524130763627</v>
      </c>
      <c r="R55" s="37">
        <f>1/$A$1*'[1]4412Exp'!Q$85</f>
        <v>8.6559781665167784E-2</v>
      </c>
      <c r="S55" s="37">
        <f>1/$A$1*'[1]4412Exp'!R$85</f>
        <v>9.6556127353499485E-2</v>
      </c>
      <c r="T55" s="37">
        <f>1/$A$1*'[1]4412Exp'!S$85</f>
        <v>8.8463884460942388E-2</v>
      </c>
      <c r="U55" s="37">
        <f>1/$A$1*'[1]4412Exp'!T$85</f>
        <v>9.8922263814559874E-2</v>
      </c>
      <c r="V55" s="37">
        <f>1/$A$1*'[1]4412Exp'!U$85</f>
        <v>0.11953905515201207</v>
      </c>
      <c r="W55" s="37">
        <f>1/$A$1*'[1]4412Exp'!V$85</f>
        <v>9.4390000000000002E-2</v>
      </c>
      <c r="X55" s="37">
        <f>1/$A$1*'[1]4412Exp'!W$85</f>
        <v>0.10081000000000001</v>
      </c>
      <c r="Y55" s="37">
        <f>1/$A$1*'[1]4412Exp'!X$85</f>
        <v>8.0882944799999995E-2</v>
      </c>
      <c r="Z55" s="37">
        <f>1/$A$1*'[1]4412Exp'!Y$85</f>
        <v>0.11554599999999998</v>
      </c>
      <c r="AA55" s="37">
        <f>1/$A$1*'[1]4412Exp'!Z$85</f>
        <v>0.12936799999999998</v>
      </c>
      <c r="AB55" s="37">
        <f>1/$A$1*'[1]4412Exp'!AA$85</f>
        <v>0</v>
      </c>
      <c r="AC55" s="4"/>
      <c r="AD55" s="68">
        <f>1/1000*'[1]4412Exp'!AB$85</f>
        <v>2.3132999999999997E-5</v>
      </c>
      <c r="AE55" s="11">
        <f>1/1000*'[1]4412Exp'!AC$85</f>
        <v>0</v>
      </c>
      <c r="AF55" s="11">
        <f>1/1000*'[1]4412Exp'!AD$85</f>
        <v>4.68383E-4</v>
      </c>
      <c r="AG55" s="11">
        <f>1/1000*'[1]4412Exp'!AE$85</f>
        <v>1.8940000000000001E-3</v>
      </c>
      <c r="AH55" s="11">
        <f>1/1000*'[1]4412Exp'!AF$85</f>
        <v>2.8079999999999997E-3</v>
      </c>
      <c r="AI55" s="11">
        <f>1/1000*'[1]4412Exp'!AG$85</f>
        <v>5.8479999999999999E-3</v>
      </c>
      <c r="AJ55" s="11">
        <f>1/1000*'[1]4412Exp'!AH$85</f>
        <v>1.8916526999999999E-2</v>
      </c>
      <c r="AK55" s="11">
        <f>1/1000*'[1]4412Exp'!AI$85</f>
        <v>3.7544193999999996E-2</v>
      </c>
      <c r="AL55" s="11">
        <f>1/1000*'[1]4412Exp'!AJ$85</f>
        <v>3.8590451999999997E-2</v>
      </c>
      <c r="AM55" s="11">
        <f>1/1000*'[1]4412Exp'!AK$85</f>
        <v>3.7986696999999993E-2</v>
      </c>
      <c r="AN55" s="11">
        <f>1/1000*'[1]4412Exp'!AL$85</f>
        <v>5.0950765999999988E-2</v>
      </c>
      <c r="AO55" s="11">
        <f>1/1000*'[1]4412Exp'!AM$85</f>
        <v>5.2395386000000002E-2</v>
      </c>
      <c r="AP55" s="11">
        <f>1/1000*'[1]4412Exp'!AN$85</f>
        <v>5.0052839999999994E-2</v>
      </c>
      <c r="AQ55" s="11">
        <f>1/1000*'[1]4412Exp'!AO$85</f>
        <v>4.5261492E-2</v>
      </c>
      <c r="AR55" s="11">
        <f>1/1000*'[1]4412Exp'!AP$85</f>
        <v>4.7390460000000002E-2</v>
      </c>
      <c r="AS55" s="11">
        <f>1/1000*'[1]4412Exp'!AQ$85</f>
        <v>3.9739396000000003E-2</v>
      </c>
      <c r="AT55" s="11">
        <f>1/1000*'[1]4412Exp'!AR$85</f>
        <v>3.9488328000000003E-2</v>
      </c>
      <c r="AU55" s="11">
        <f>1/1000*'[1]4412Exp'!AS$85</f>
        <v>4.4459573999999988E-2</v>
      </c>
      <c r="AV55" s="11">
        <f>1/1000*'[1]4412Exp'!AT$85</f>
        <v>5.5137096999999996E-2</v>
      </c>
      <c r="AW55" s="11">
        <f>1/1000*'[1]4412Exp'!AU$85</f>
        <v>5.402725399999999E-2</v>
      </c>
      <c r="AX55" s="11">
        <f>1/1000*'[1]4412Exp'!AV$85</f>
        <v>4.5067992000000008E-2</v>
      </c>
      <c r="AY55" s="11">
        <f>1/1000*'[1]4412Exp'!AW$85</f>
        <v>5.4329831000000002E-2</v>
      </c>
      <c r="AZ55" s="11">
        <f>1/1000*'[1]4412Exp'!AX$85</f>
        <v>5.6529857999999995E-2</v>
      </c>
      <c r="BA55" s="11">
        <f>1/1000*'[1]4412Exp'!AY$85</f>
        <v>5.9877445000000001E-2</v>
      </c>
      <c r="BB55" s="11">
        <f>1/1000*'[1]4412Exp'!AZ$85</f>
        <v>6.4771593999999988E-2</v>
      </c>
      <c r="BC55" s="302">
        <f>1/1000*'[1]4412Exp'!BA$85</f>
        <v>0</v>
      </c>
      <c r="BD55" s="307"/>
    </row>
    <row r="56" spans="2:56">
      <c r="B56" s="5" t="s">
        <v>40</v>
      </c>
      <c r="C56" s="47">
        <f>1/$A$1*'[1]4412Exp'!$B$91</f>
        <v>5.5639999999999995E-3</v>
      </c>
      <c r="D56" s="11">
        <f>1/$A$1*'[1]4412Exp'!$C$91</f>
        <v>7.1450000000000012E-3</v>
      </c>
      <c r="E56" s="11">
        <f>1/$A$1*'[1]4412Exp'!$D$91</f>
        <v>9.5420000000000001E-3</v>
      </c>
      <c r="F56" s="11">
        <f>1/$A$1*'[1]4412Exp'!$E$91</f>
        <v>3.7420000000000005E-3</v>
      </c>
      <c r="G56" s="11">
        <f>1/$A$1*'[1]4412Exp'!$F$91</f>
        <v>8.0579999999999999E-2</v>
      </c>
      <c r="H56" s="11">
        <f>1/$A$1*'[1]4412Exp'!$G$91</f>
        <v>0.14538099999999998</v>
      </c>
      <c r="I56" s="11">
        <f>1/$A$1*'[1]4412Exp'!$H$91</f>
        <v>0.20389839499999998</v>
      </c>
      <c r="J56" s="37">
        <f>1/$A$1*'[1]4412Exp'!$I$91</f>
        <v>0.27201705999999998</v>
      </c>
      <c r="K56" s="37">
        <f>1/$A$1*'[1]4412Exp'!$J$91</f>
        <v>0.16296495999999999</v>
      </c>
      <c r="L56" s="37">
        <f>1/$A$1*'[1]4412Exp'!K$91</f>
        <v>0.11471573666666668</v>
      </c>
      <c r="M56" s="37">
        <f>1/$A$1*'[1]4412Exp'!L$91</f>
        <v>0.18410674166666671</v>
      </c>
      <c r="N56" s="37">
        <f>1/$A$1*'[1]4412Exp'!M$91</f>
        <v>0.23056598000000003</v>
      </c>
      <c r="O56" s="37">
        <f>1/$A$1*'[1]4412Exp'!N$91</f>
        <v>0.16838823833333333</v>
      </c>
      <c r="P56" s="37">
        <f>1/$A$1*'[1]4412Exp'!O$91</f>
        <v>0.15755922333333333</v>
      </c>
      <c r="Q56" s="37">
        <f>1/$A$1*'[1]4412Exp'!P$91</f>
        <v>0.17163900764833961</v>
      </c>
      <c r="R56" s="37">
        <f>1/$A$1*'[1]4412Exp'!Q$91</f>
        <v>0.13971436496749784</v>
      </c>
      <c r="S56" s="37">
        <f>1/$A$1*'[1]4412Exp'!R$91</f>
        <v>0.16241113949285679</v>
      </c>
      <c r="T56" s="37">
        <f>1/$A$1*'[1]4412Exp'!S$91</f>
        <v>0.15013797681201499</v>
      </c>
      <c r="U56" s="37">
        <f>1/$A$1*'[1]4412Exp'!T$91</f>
        <v>0.16138230843863152</v>
      </c>
      <c r="V56" s="37">
        <f>1/$A$1*'[1]4412Exp'!U$91</f>
        <v>0.1765945196233277</v>
      </c>
      <c r="W56" s="37">
        <f>1/$A$1*'[1]4412Exp'!V$91</f>
        <v>0.20283265833333336</v>
      </c>
      <c r="X56" s="37">
        <f>1/$A$1*'[1]4412Exp'!W$91</f>
        <v>0.22700699999999996</v>
      </c>
      <c r="Y56" s="37">
        <f>1/$A$1*'[1]4412Exp'!X$91</f>
        <v>0.11618516700000001</v>
      </c>
      <c r="Z56" s="37">
        <f>1/$A$1*'[1]4412Exp'!Y$91</f>
        <v>0.19527700000000001</v>
      </c>
      <c r="AA56" s="37">
        <f>1/$A$1*'[1]4412Exp'!Z$91</f>
        <v>0.248808</v>
      </c>
      <c r="AB56" s="37">
        <f>1/$A$1*'[1]4412Exp'!AA$91</f>
        <v>0</v>
      </c>
      <c r="AC56" s="4"/>
      <c r="AD56" s="68">
        <f>1/1000*'[1]4412Exp'!AB$91</f>
        <v>4.565454E-3</v>
      </c>
      <c r="AE56" s="11">
        <f>1/1000*'[1]4412Exp'!AC$91</f>
        <v>5.672E-3</v>
      </c>
      <c r="AF56" s="11">
        <f>1/1000*'[1]4412Exp'!AD$91</f>
        <v>4.8293379999999999E-3</v>
      </c>
      <c r="AG56" s="11">
        <f>1/1000*'[1]4412Exp'!AE$91</f>
        <v>1.1050000000000001E-3</v>
      </c>
      <c r="AH56" s="11">
        <f>1/1000*'[1]4412Exp'!AF$91</f>
        <v>3.1602999999999992E-2</v>
      </c>
      <c r="AI56" s="11">
        <f>1/1000*'[1]4412Exp'!AG$91</f>
        <v>4.9006000000000001E-2</v>
      </c>
      <c r="AJ56" s="11">
        <f>1/1000*'[1]4412Exp'!AH$91</f>
        <v>6.9269303000000004E-2</v>
      </c>
      <c r="AK56" s="11">
        <f>1/1000*'[1]4412Exp'!AI$91</f>
        <v>0.116442665</v>
      </c>
      <c r="AL56" s="11">
        <f>1/1000*'[1]4412Exp'!AJ$91</f>
        <v>8.7957781999999998E-2</v>
      </c>
      <c r="AM56" s="11">
        <f>1/1000*'[1]4412Exp'!AK$91</f>
        <v>5.7838226000000006E-2</v>
      </c>
      <c r="AN56" s="11">
        <f>1/1000*'[1]4412Exp'!AL$91</f>
        <v>8.9878393000000015E-2</v>
      </c>
      <c r="AO56" s="11">
        <f>1/1000*'[1]4412Exp'!AM$91</f>
        <v>0.12108258399999998</v>
      </c>
      <c r="AP56" s="11">
        <f>1/1000*'[1]4412Exp'!AN$91</f>
        <v>0.10354650299999997</v>
      </c>
      <c r="AQ56" s="11">
        <f>1/1000*'[1]4412Exp'!AO$91</f>
        <v>9.971264199999999E-2</v>
      </c>
      <c r="AR56" s="11">
        <f>1/1000*'[1]4412Exp'!AP$91</f>
        <v>0.110962857</v>
      </c>
      <c r="AS56" s="11">
        <f>1/1000*'[1]4412Exp'!AQ$91</f>
        <v>9.1537865999999996E-2</v>
      </c>
      <c r="AT56" s="11">
        <f>1/1000*'[1]4412Exp'!AR$91</f>
        <v>9.7571519999999995E-2</v>
      </c>
      <c r="AU56" s="11">
        <f>1/1000*'[1]4412Exp'!AS$91</f>
        <v>0.116799243</v>
      </c>
      <c r="AV56" s="11">
        <f>1/1000*'[1]4412Exp'!AT$91</f>
        <v>0.135828167</v>
      </c>
      <c r="AW56" s="11">
        <f>1/1000*'[1]4412Exp'!AU$91</f>
        <v>0.12829887499999998</v>
      </c>
      <c r="AX56" s="11">
        <f>1/1000*'[1]4412Exp'!AV$91</f>
        <v>0.14667949400000002</v>
      </c>
      <c r="AY56" s="11">
        <f>1/1000*'[1]4412Exp'!AW$91</f>
        <v>0.20098016499999999</v>
      </c>
      <c r="AZ56" s="11">
        <f>1/1000*'[1]4412Exp'!AX$91</f>
        <v>9.7613599999999995E-2</v>
      </c>
      <c r="BA56" s="11">
        <f>1/1000*'[1]4412Exp'!AY$91</f>
        <v>0.12718490399999999</v>
      </c>
      <c r="BB56" s="11">
        <f>1/1000*'[1]4412Exp'!AZ$91</f>
        <v>0.15448742700000001</v>
      </c>
      <c r="BC56" s="302">
        <f>1/1000*'[1]4412Exp'!BA$91</f>
        <v>0</v>
      </c>
      <c r="BD56" s="307"/>
    </row>
    <row r="57" spans="2:56">
      <c r="B57" s="5" t="s">
        <v>164</v>
      </c>
      <c r="C57" s="47">
        <f>1/$A$1*'[1]4412Exp'!$B$94</f>
        <v>2.52E-4</v>
      </c>
      <c r="D57" s="11">
        <f>1/$A$1*'[1]4412Exp'!$C$94</f>
        <v>4.4919999999999995E-3</v>
      </c>
      <c r="E57" s="11">
        <f>1/$A$1*'[1]4412Exp'!$D$94</f>
        <v>5.9960000000000005E-3</v>
      </c>
      <c r="F57" s="11">
        <f>1/$A$1*'[1]4412Exp'!$E$94</f>
        <v>9.7119999999999984E-3</v>
      </c>
      <c r="G57" s="11">
        <f>1/$A$1*'[1]4412Exp'!$F$94</f>
        <v>2.8905999999999994E-2</v>
      </c>
      <c r="H57" s="11">
        <f>1/$A$1*'[1]4412Exp'!$G$94</f>
        <v>4.7446999999999996E-2</v>
      </c>
      <c r="I57" s="11">
        <f>1/$A$1*'[1]4412Exp'!$H$94</f>
        <v>8.1585541666666664E-2</v>
      </c>
      <c r="J57" s="37">
        <f>1/$A$1*'[1]4412Exp'!$I$94</f>
        <v>7.8671999999999992E-2</v>
      </c>
      <c r="K57" s="37">
        <f>1/$A$1*'[1]4412Exp'!$J$94</f>
        <v>6.6178191666666678E-2</v>
      </c>
      <c r="L57" s="37">
        <f>1/$A$1*'[1]4412Exp'!K$94</f>
        <v>2.6487999999999998E-2</v>
      </c>
      <c r="M57" s="37">
        <f>1/$A$1*'[1]4412Exp'!L$94</f>
        <v>2.1233999999999999E-2</v>
      </c>
      <c r="N57" s="37">
        <f>1/$A$1*'[1]4412Exp'!M$94</f>
        <v>2.4914999999999996E-2</v>
      </c>
      <c r="O57" s="37">
        <f>1/$A$1*'[1]4412Exp'!N$94</f>
        <v>1.7343999999999998E-2</v>
      </c>
      <c r="P57" s="37">
        <f>1/$A$1*'[1]4412Exp'!O$94</f>
        <v>1.7169999999999998E-2</v>
      </c>
      <c r="Q57" s="37">
        <f>1/$A$1*'[1]4412Exp'!P$94</f>
        <v>1.2654228200547906E-2</v>
      </c>
      <c r="R57" s="37">
        <f>1/$A$1*'[1]4412Exp'!Q$94</f>
        <v>1.1111195768074339E-2</v>
      </c>
      <c r="S57" s="37">
        <f>1/$A$1*'[1]4412Exp'!R$94</f>
        <v>1.2681423881158784E-2</v>
      </c>
      <c r="T57" s="37">
        <f>1/$A$1*'[1]4412Exp'!S$94</f>
        <v>8.4234022807760378E-3</v>
      </c>
      <c r="U57" s="37">
        <f>1/$A$1*'[1]4412Exp'!T$94</f>
        <v>1.0132581780712349E-2</v>
      </c>
      <c r="V57" s="37">
        <f>1/$A$1*'[1]4412Exp'!U$94</f>
        <v>1.3565980993041748E-2</v>
      </c>
      <c r="W57" s="37">
        <f>1/$A$1*'[1]4412Exp'!V$94</f>
        <v>8.9860083333333351E-3</v>
      </c>
      <c r="X57" s="37">
        <f>1/$A$1*'[1]4412Exp'!W$94</f>
        <v>7.4280000000000006E-3</v>
      </c>
      <c r="Y57" s="37">
        <f>1/$A$1*'[1]4412Exp'!X$94</f>
        <v>8.5853053999999998E-3</v>
      </c>
      <c r="Z57" s="37">
        <f>1/$A$1*'[1]4412Exp'!Y$94</f>
        <v>2.7899999999999998E-2</v>
      </c>
      <c r="AA57" s="37">
        <f>1/$A$1*'[1]4412Exp'!Z$94</f>
        <v>3.3659999999999995E-2</v>
      </c>
      <c r="AB57" s="37">
        <f>1/$A$1*'[1]4412Exp'!AA$94</f>
        <v>0</v>
      </c>
      <c r="AC57" s="4"/>
      <c r="AD57" s="68">
        <f>1/1000*'[1]4412Exp'!AB$94</f>
        <v>4.7774999999999996E-5</v>
      </c>
      <c r="AE57" s="11">
        <f>1/1000*'[1]4412Exp'!AC$94</f>
        <v>1.2110000000000001E-3</v>
      </c>
      <c r="AF57" s="11">
        <f>1/1000*'[1]4412Exp'!AD$94</f>
        <v>1.5451429999999999E-3</v>
      </c>
      <c r="AG57" s="11">
        <f>1/1000*'[1]4412Exp'!AE$94</f>
        <v>2.4849999999999998E-3</v>
      </c>
      <c r="AH57" s="11">
        <f>1/1000*'[1]4412Exp'!AF$94</f>
        <v>7.9129999999999999E-3</v>
      </c>
      <c r="AI57" s="11">
        <f>1/1000*'[1]4412Exp'!AG$94</f>
        <v>1.3848000000000001E-2</v>
      </c>
      <c r="AJ57" s="11">
        <f>1/1000*'[1]4412Exp'!AH$94</f>
        <v>2.3766220000000001E-2</v>
      </c>
      <c r="AK57" s="11">
        <f>1/1000*'[1]4412Exp'!AI$94</f>
        <v>2.6330496000000002E-2</v>
      </c>
      <c r="AL57" s="11">
        <f>1/1000*'[1]4412Exp'!AJ$94</f>
        <v>2.6324964000000003E-2</v>
      </c>
      <c r="AM57" s="11">
        <f>1/1000*'[1]4412Exp'!AK$94</f>
        <v>9.8326390000000007E-3</v>
      </c>
      <c r="AN57" s="11">
        <f>1/1000*'[1]4412Exp'!AL$94</f>
        <v>7.3270349999999991E-3</v>
      </c>
      <c r="AO57" s="11">
        <f>1/1000*'[1]4412Exp'!AM$94</f>
        <v>8.9643020000000004E-3</v>
      </c>
      <c r="AP57" s="11">
        <f>1/1000*'[1]4412Exp'!AN$94</f>
        <v>6.3073210000000003E-3</v>
      </c>
      <c r="AQ57" s="11">
        <f>1/1000*'[1]4412Exp'!AO$94</f>
        <v>6.3370199999999988E-3</v>
      </c>
      <c r="AR57" s="11">
        <f>1/1000*'[1]4412Exp'!AP$94</f>
        <v>4.870994E-3</v>
      </c>
      <c r="AS57" s="11">
        <f>1/1000*'[1]4412Exp'!AQ$94</f>
        <v>3.842949E-3</v>
      </c>
      <c r="AT57" s="11">
        <f>1/1000*'[1]4412Exp'!AR$94</f>
        <v>4.0757409999999999E-3</v>
      </c>
      <c r="AU57" s="11">
        <f>1/1000*'[1]4412Exp'!AS$94</f>
        <v>3.4376239999999998E-3</v>
      </c>
      <c r="AV57" s="11">
        <f>1/1000*'[1]4412Exp'!AT$94</f>
        <v>4.3299610000000002E-3</v>
      </c>
      <c r="AW57" s="11">
        <f>1/1000*'[1]4412Exp'!AU$94</f>
        <v>4.374471999999999E-3</v>
      </c>
      <c r="AX57" s="11">
        <f>1/1000*'[1]4412Exp'!AV$94</f>
        <v>2.8726819999999997E-3</v>
      </c>
      <c r="AY57" s="11">
        <f>1/1000*'[1]4412Exp'!AW$94</f>
        <v>2.983973E-3</v>
      </c>
      <c r="AZ57" s="11">
        <f>1/1000*'[1]4412Exp'!AX$94</f>
        <v>5.1687959999999998E-3</v>
      </c>
      <c r="BA57" s="11">
        <f>1/1000*'[1]4412Exp'!AY$94</f>
        <v>1.4075059999999999E-2</v>
      </c>
      <c r="BB57" s="11">
        <f>1/1000*'[1]4412Exp'!AZ$94</f>
        <v>1.4862065999999998E-2</v>
      </c>
      <c r="BC57" s="302">
        <f>1/1000*'[1]4412Exp'!BA$94</f>
        <v>0</v>
      </c>
      <c r="BD57" s="307"/>
    </row>
    <row r="58" spans="2:56">
      <c r="B58" s="5" t="s">
        <v>112</v>
      </c>
      <c r="C58" s="47">
        <f>1/$A$1*'[1]4412Exp'!$B$112</f>
        <v>5.4900000000000001E-4</v>
      </c>
      <c r="D58" s="11">
        <f>1/$A$1*'[1]4412Exp'!$C$112</f>
        <v>0</v>
      </c>
      <c r="E58" s="11">
        <f>1/$A$1*'[1]4412Exp'!$D$112</f>
        <v>1.8029999999999999E-3</v>
      </c>
      <c r="F58" s="11">
        <f>1/$A$1*'[1]4412Exp'!$E$112</f>
        <v>3.3399999999999999E-4</v>
      </c>
      <c r="G58" s="11">
        <f>1/$A$1*'[1]4412Exp'!$F$112</f>
        <v>2.5604000000000002E-2</v>
      </c>
      <c r="H58" s="11">
        <f>1/$A$1*'[1]4412Exp'!$G$112</f>
        <v>7.8931999999999988E-2</v>
      </c>
      <c r="I58" s="11">
        <f>1/$A$1*'[1]4412Exp'!$H$112</f>
        <v>0.102036</v>
      </c>
      <c r="J58" s="37">
        <f>1/$A$1*'[1]4412Exp'!$I$112</f>
        <v>0.13401900000000003</v>
      </c>
      <c r="K58" s="37">
        <f>1/$A$1*'[1]4412Exp'!$J$112</f>
        <v>8.3645999999999998E-2</v>
      </c>
      <c r="L58" s="37">
        <f>1/$A$1*'[1]4412Exp'!K$112</f>
        <v>5.5444000000000007E-2</v>
      </c>
      <c r="M58" s="37">
        <f>1/$A$1*'[1]4412Exp'!L$112</f>
        <v>5.2114000000000001E-2</v>
      </c>
      <c r="N58" s="37">
        <f>1/$A$1*'[1]4412Exp'!M$112</f>
        <v>5.522599999999999E-2</v>
      </c>
      <c r="O58" s="37">
        <f>1/$A$1*'[1]4412Exp'!N$112</f>
        <v>4.711268166666667E-2</v>
      </c>
      <c r="P58" s="37">
        <f>1/$A$1*'[1]4412Exp'!O$112</f>
        <v>3.1667000000000001E-2</v>
      </c>
      <c r="Q58" s="37">
        <f>1/$A$1*'[1]4412Exp'!P$112</f>
        <v>4.3542084922833034E-2</v>
      </c>
      <c r="R58" s="37">
        <f>1/$A$1*'[1]4412Exp'!Q$112</f>
        <v>3.9745281882546536E-2</v>
      </c>
      <c r="S58" s="37">
        <f>1/$A$1*'[1]4412Exp'!R$112</f>
        <v>3.4786598516722007E-2</v>
      </c>
      <c r="T58" s="37">
        <f>1/$A$1*'[1]4412Exp'!S$112</f>
        <v>3.0796088720357016E-2</v>
      </c>
      <c r="U58" s="37">
        <f>1/$A$1*'[1]4412Exp'!T$112</f>
        <v>2.2421256133224644E-2</v>
      </c>
      <c r="V58" s="37">
        <f>1/$A$1*'[1]4412Exp'!U$112</f>
        <v>3.3787932868124634E-2</v>
      </c>
      <c r="W58" s="37">
        <f>1/$A$1*'[1]4412Exp'!V$112</f>
        <v>2.9270049999999999E-2</v>
      </c>
      <c r="X58" s="37">
        <f>1/$A$1*'[1]4412Exp'!W$112</f>
        <v>3.8225000000000009E-2</v>
      </c>
      <c r="Y58" s="37">
        <f>1/$A$1*'[1]4412Exp'!X$112</f>
        <v>2.0216636999999999E-2</v>
      </c>
      <c r="Z58" s="37">
        <f>1/$A$1*'[1]4412Exp'!Y$112</f>
        <v>2.7205000000000003E-2</v>
      </c>
      <c r="AA58" s="37">
        <f>1/$A$1*'[1]4412Exp'!Z$112</f>
        <v>3.8044999999999995E-2</v>
      </c>
      <c r="AB58" s="37">
        <f>1/$A$1*'[1]4412Exp'!AA$112</f>
        <v>0</v>
      </c>
      <c r="AC58" s="4"/>
      <c r="AD58" s="68">
        <f>1/1000*'[1]4412Exp'!AB$112</f>
        <v>4.4118299999999999E-4</v>
      </c>
      <c r="AE58" s="11">
        <f>1/1000*'[1]4412Exp'!AC$112</f>
        <v>0</v>
      </c>
      <c r="AF58" s="11">
        <f>1/1000*'[1]4412Exp'!AD$112</f>
        <v>5.2186500000000005E-4</v>
      </c>
      <c r="AG58" s="11">
        <f>1/1000*'[1]4412Exp'!AE$112</f>
        <v>1.7100000000000001E-4</v>
      </c>
      <c r="AH58" s="11">
        <f>1/1000*'[1]4412Exp'!AF$112</f>
        <v>1.4267E-2</v>
      </c>
      <c r="AI58" s="11">
        <f>1/1000*'[1]4412Exp'!AG$112</f>
        <v>3.0793000000000001E-2</v>
      </c>
      <c r="AJ58" s="11">
        <f>1/1000*'[1]4412Exp'!AH$112</f>
        <v>4.2421387999999997E-2</v>
      </c>
      <c r="AK58" s="11">
        <f>1/1000*'[1]4412Exp'!AI$112</f>
        <v>5.6162558999999994E-2</v>
      </c>
      <c r="AL58" s="11">
        <f>1/1000*'[1]4412Exp'!AJ$112</f>
        <v>4.4453464000000005E-2</v>
      </c>
      <c r="AM58" s="11">
        <f>1/1000*'[1]4412Exp'!AK$112</f>
        <v>2.5328720000000002E-2</v>
      </c>
      <c r="AN58" s="11">
        <f>1/1000*'[1]4412Exp'!AL$112</f>
        <v>2.6220185E-2</v>
      </c>
      <c r="AO58" s="11">
        <f>1/1000*'[1]4412Exp'!AM$112</f>
        <v>2.5927377999999997E-2</v>
      </c>
      <c r="AP58" s="11">
        <f>1/1000*'[1]4412Exp'!AN$112</f>
        <v>2.2534809999999999E-2</v>
      </c>
      <c r="AQ58" s="11">
        <f>1/1000*'[1]4412Exp'!AO$112</f>
        <v>1.6942103E-2</v>
      </c>
      <c r="AR58" s="11">
        <f>1/1000*'[1]4412Exp'!AP$112</f>
        <v>2.0606878999999998E-2</v>
      </c>
      <c r="AS58" s="11">
        <f>1/1000*'[1]4412Exp'!AQ$112</f>
        <v>1.8205108000000005E-2</v>
      </c>
      <c r="AT58" s="11">
        <f>1/1000*'[1]4412Exp'!AR$112</f>
        <v>1.4613634999999998E-2</v>
      </c>
      <c r="AU58" s="11">
        <f>1/1000*'[1]4412Exp'!AS$112</f>
        <v>1.5270093000000002E-2</v>
      </c>
      <c r="AV58" s="11">
        <f>1/1000*'[1]4412Exp'!AT$112</f>
        <v>1.2923750999999999E-2</v>
      </c>
      <c r="AW58" s="11">
        <f>1/1000*'[1]4412Exp'!AU$112</f>
        <v>1.4540220000000001E-2</v>
      </c>
      <c r="AX58" s="11">
        <f>1/1000*'[1]4412Exp'!AV$112</f>
        <v>1.0941706000000001E-2</v>
      </c>
      <c r="AY58" s="11">
        <f>1/1000*'[1]4412Exp'!AW$112</f>
        <v>1.6494560000000002E-2</v>
      </c>
      <c r="AZ58" s="11">
        <f>1/1000*'[1]4412Exp'!AX$112</f>
        <v>1.4392513999999999E-2</v>
      </c>
      <c r="BA58" s="11">
        <f>1/1000*'[1]4412Exp'!AY$112</f>
        <v>1.2749548000000001E-2</v>
      </c>
      <c r="BB58" s="11">
        <f>1/1000*'[1]4412Exp'!AZ$112</f>
        <v>1.9435918999999999E-2</v>
      </c>
      <c r="BC58" s="302">
        <f>1/1000*'[1]4412Exp'!BA$112</f>
        <v>0</v>
      </c>
      <c r="BD58" s="307"/>
    </row>
    <row r="59" spans="2:56">
      <c r="B59" s="5" t="s">
        <v>47</v>
      </c>
      <c r="C59" s="47">
        <f>1/$A$1*'[1]4412Exp'!$B$114</f>
        <v>1.0737E-2</v>
      </c>
      <c r="D59" s="11">
        <f>1/$A$1*'[1]4412Exp'!$C$114</f>
        <v>5.9699999999999996E-3</v>
      </c>
      <c r="E59" s="11">
        <f>1/$A$1*'[1]4412Exp'!$D$114</f>
        <v>8.3140000000000002E-3</v>
      </c>
      <c r="F59" s="11">
        <f>1/$A$1*'[1]4412Exp'!$E$114</f>
        <v>1.1545999999999999E-2</v>
      </c>
      <c r="G59" s="11">
        <f>1/$A$1*'[1]4412Exp'!$F$114</f>
        <v>1.9472E-2</v>
      </c>
      <c r="H59" s="11">
        <f>1/$A$1*'[1]4412Exp'!$G$114</f>
        <v>4.2411999999999998E-2</v>
      </c>
      <c r="I59" s="11">
        <f>1/$A$1*'[1]4412Exp'!$H$114</f>
        <v>7.3986984999999991E-2</v>
      </c>
      <c r="J59" s="37">
        <f>1/$A$1*'[1]4412Exp'!$I$114</f>
        <v>0.12166612333333331</v>
      </c>
      <c r="K59" s="37">
        <f>1/$A$1*'[1]4412Exp'!$J$114</f>
        <v>9.7436624999999985E-2</v>
      </c>
      <c r="L59" s="37">
        <f>1/$A$1*'[1]4412Exp'!K$114</f>
        <v>5.3069486666666679E-2</v>
      </c>
      <c r="M59" s="37">
        <f>1/$A$1*'[1]4412Exp'!L$114</f>
        <v>7.1716408333333329E-2</v>
      </c>
      <c r="N59" s="37">
        <f>1/$A$1*'[1]4412Exp'!M$114</f>
        <v>7.5438394999999978E-2</v>
      </c>
      <c r="O59" s="37">
        <f>1/$A$1*'[1]4412Exp'!N$114</f>
        <v>5.484753333333333E-2</v>
      </c>
      <c r="P59" s="37">
        <f>1/$A$1*'[1]4412Exp'!O$114</f>
        <v>4.6383490000000006E-2</v>
      </c>
      <c r="Q59" s="37">
        <f>1/$A$1*'[1]4412Exp'!P$114</f>
        <v>5.1958971654016944E-2</v>
      </c>
      <c r="R59" s="37">
        <f>1/$A$1*'[1]4412Exp'!Q$114</f>
        <v>3.4996896331856646E-2</v>
      </c>
      <c r="S59" s="37">
        <f>1/$A$1*'[1]4412Exp'!R$114</f>
        <v>3.6684316910707428E-2</v>
      </c>
      <c r="T59" s="37">
        <f>1/$A$1*'[1]4412Exp'!S$114</f>
        <v>3.9232602252875177E-2</v>
      </c>
      <c r="U59" s="37">
        <f>1/$A$1*'[1]4412Exp'!T$114</f>
        <v>4.6959591598262927E-2</v>
      </c>
      <c r="V59" s="37">
        <f>1/$A$1*'[1]4412Exp'!U$114</f>
        <v>3.4558033846365702E-2</v>
      </c>
      <c r="W59" s="37">
        <f>1/$A$1*'[1]4412Exp'!V$114</f>
        <v>3.2486395000000001E-2</v>
      </c>
      <c r="X59" s="37">
        <f>1/$A$1*'[1]4412Exp'!W$114</f>
        <v>5.6702999999999996E-2</v>
      </c>
      <c r="Y59" s="37">
        <f>1/$A$1*'[1]4412Exp'!X$114</f>
        <v>4.1000401400000004E-2</v>
      </c>
      <c r="Z59" s="37">
        <f>1/$A$1*'[1]4412Exp'!Y$114</f>
        <v>7.3261000000000007E-2</v>
      </c>
      <c r="AA59" s="37">
        <f>1/$A$1*'[1]4412Exp'!Z$114</f>
        <v>0.106171</v>
      </c>
      <c r="AB59" s="37">
        <f>1/$A$1*'[1]4412Exp'!AA$114</f>
        <v>0</v>
      </c>
      <c r="AC59" s="4"/>
      <c r="AD59" s="68">
        <f>1/1000*'[1]4412Exp'!AB$114</f>
        <v>2.7308100000000002E-3</v>
      </c>
      <c r="AE59" s="11">
        <f>1/1000*'[1]4412Exp'!AC$114</f>
        <v>1.3990000000000001E-3</v>
      </c>
      <c r="AF59" s="11">
        <f>1/1000*'[1]4412Exp'!AD$114</f>
        <v>1.8230769999999998E-3</v>
      </c>
      <c r="AG59" s="11">
        <f>1/1000*'[1]4412Exp'!AE$114</f>
        <v>2.9379999999999996E-3</v>
      </c>
      <c r="AH59" s="11">
        <f>1/1000*'[1]4412Exp'!AF$114</f>
        <v>8.4110000000000001E-3</v>
      </c>
      <c r="AI59" s="11">
        <f>1/1000*'[1]4412Exp'!AG$114</f>
        <v>2.1641000000000001E-2</v>
      </c>
      <c r="AJ59" s="11">
        <f>1/1000*'[1]4412Exp'!AH$114</f>
        <v>4.4356868000000008E-2</v>
      </c>
      <c r="AK59" s="11">
        <f>1/1000*'[1]4412Exp'!AI$114</f>
        <v>9.9894958000000006E-2</v>
      </c>
      <c r="AL59" s="11">
        <f>1/1000*'[1]4412Exp'!AJ$114</f>
        <v>0.12752269699999999</v>
      </c>
      <c r="AM59" s="11">
        <f>1/1000*'[1]4412Exp'!AK$114</f>
        <v>7.8729430000000003E-2</v>
      </c>
      <c r="AN59" s="11">
        <f>1/1000*'[1]4412Exp'!AL$114</f>
        <v>0.11002383199999999</v>
      </c>
      <c r="AO59" s="11">
        <f>1/1000*'[1]4412Exp'!AM$114</f>
        <v>0.11409048400000001</v>
      </c>
      <c r="AP59" s="11">
        <f>1/1000*'[1]4412Exp'!AN$114</f>
        <v>8.4005226999999988E-2</v>
      </c>
      <c r="AQ59" s="11">
        <f>1/1000*'[1]4412Exp'!AO$114</f>
        <v>6.7268187999999993E-2</v>
      </c>
      <c r="AR59" s="11">
        <f>1/1000*'[1]4412Exp'!AP$114</f>
        <v>7.0989329000000004E-2</v>
      </c>
      <c r="AS59" s="11">
        <f>1/1000*'[1]4412Exp'!AQ$114</f>
        <v>4.8844853000000001E-2</v>
      </c>
      <c r="AT59" s="11">
        <f>1/1000*'[1]4412Exp'!AR$114</f>
        <v>4.8130190999999996E-2</v>
      </c>
      <c r="AU59" s="11">
        <f>1/1000*'[1]4412Exp'!AS$114</f>
        <v>5.1354188000000002E-2</v>
      </c>
      <c r="AV59" s="11">
        <f>1/1000*'[1]4412Exp'!AT$114</f>
        <v>6.2157394999999997E-2</v>
      </c>
      <c r="AW59" s="11">
        <f>1/1000*'[1]4412Exp'!AU$114</f>
        <v>4.8746680999999993E-2</v>
      </c>
      <c r="AX59" s="11">
        <f>1/1000*'[1]4412Exp'!AV$114</f>
        <v>3.8317433999999997E-2</v>
      </c>
      <c r="AY59" s="11">
        <f>1/1000*'[1]4412Exp'!AW$114</f>
        <v>7.4245485E-2</v>
      </c>
      <c r="AZ59" s="11">
        <f>1/1000*'[1]4412Exp'!AX$114</f>
        <v>6.7262785999999991E-2</v>
      </c>
      <c r="BA59" s="11">
        <f>1/1000*'[1]4412Exp'!AY$114</f>
        <v>8.4668951999999992E-2</v>
      </c>
      <c r="BB59" s="11">
        <f>1/1000*'[1]4412Exp'!AZ$114</f>
        <v>0.10497466</v>
      </c>
      <c r="BC59" s="302">
        <f>1/1000*'[1]4412Exp'!BA$114</f>
        <v>0</v>
      </c>
      <c r="BD59" s="307"/>
    </row>
    <row r="60" spans="2:56">
      <c r="B60" s="5" t="s">
        <v>66</v>
      </c>
      <c r="C60" s="47">
        <f>1/$A$1*'[1]4412Exp'!$B$126</f>
        <v>0</v>
      </c>
      <c r="D60" s="11">
        <f>1/$A$1*'[1]4412Exp'!$C$126</f>
        <v>0</v>
      </c>
      <c r="E60" s="11">
        <f>1/$A$1*'[1]4412Exp'!$D$126</f>
        <v>0</v>
      </c>
      <c r="F60" s="11">
        <f>1/$A$1*'[1]4412Exp'!$E$126</f>
        <v>0</v>
      </c>
      <c r="G60" s="11">
        <f>1/$A$1*'[1]4412Exp'!$F$126</f>
        <v>5.0000000000000004E-6</v>
      </c>
      <c r="H60" s="11">
        <f>1/$A$1*'[1]4412Exp'!$G$126</f>
        <v>1.122E-3</v>
      </c>
      <c r="I60" s="11">
        <f>1/$A$1*'[1]4412Exp'!$H$126</f>
        <v>6.4850000000000003E-3</v>
      </c>
      <c r="J60" s="37">
        <f>1/$A$1*'[1]4412Exp'!$I$126</f>
        <v>1.6363000000000003E-2</v>
      </c>
      <c r="K60" s="37">
        <f>1/$A$1*'[1]4412Exp'!$J$126</f>
        <v>6.1539999999999997E-3</v>
      </c>
      <c r="L60" s="37">
        <f>1/$A$1*'[1]4412Exp'!K$126</f>
        <v>2.4600000000000002E-4</v>
      </c>
      <c r="M60" s="37">
        <f>1/$A$1*'[1]4412Exp'!L$126</f>
        <v>1.1659999999999999E-3</v>
      </c>
      <c r="N60" s="37">
        <f>1/$A$1*'[1]4412Exp'!M$126</f>
        <v>2.513E-3</v>
      </c>
      <c r="O60" s="37">
        <f>1/$A$1*'[1]4412Exp'!N$126</f>
        <v>2.6430000000000004E-3</v>
      </c>
      <c r="P60" s="37">
        <f>1/$A$1*'[1]4412Exp'!O$126</f>
        <v>1.9789999999999999E-3</v>
      </c>
      <c r="Q60" s="37">
        <f>1/$A$1*'[1]4412Exp'!P$126</f>
        <v>2.9216261514924927E-3</v>
      </c>
      <c r="R60" s="37">
        <f>1/$A$1*'[1]4412Exp'!Q$126</f>
        <v>1.8016866168725925E-3</v>
      </c>
      <c r="S60" s="37">
        <f>1/$A$1*'[1]4412Exp'!R$126</f>
        <v>1.6346276128601134E-3</v>
      </c>
      <c r="T60" s="37">
        <f>1/$A$1*'[1]4412Exp'!S$126</f>
        <v>1.7277028620983107E-3</v>
      </c>
      <c r="U60" s="37">
        <f>1/$A$1*'[1]4412Exp'!T$126</f>
        <v>1.7855576356746879E-3</v>
      </c>
      <c r="V60" s="37">
        <f>1/$A$1*'[1]4412Exp'!U$126</f>
        <v>2.9841200356746883E-3</v>
      </c>
      <c r="W60" s="37">
        <f>1/$A$1*'[1]4412Exp'!V$126</f>
        <v>2.9834316666666671E-3</v>
      </c>
      <c r="X60" s="37">
        <f>1/$A$1*'[1]4412Exp'!W$126</f>
        <v>2.9100000000000003E-4</v>
      </c>
      <c r="Y60" s="37">
        <f>1/$A$1*'[1]4412Exp'!X$126</f>
        <v>1.7677477999999997E-3</v>
      </c>
      <c r="Z60" s="37">
        <f>1/$A$1*'[1]4412Exp'!Y$126</f>
        <v>5.1700000000000001E-3</v>
      </c>
      <c r="AA60" s="37">
        <f>1/$A$1*'[1]4412Exp'!Z$126</f>
        <v>2.9870000000000005E-3</v>
      </c>
      <c r="AB60" s="37">
        <f>1/$A$1*'[1]4412Exp'!AA$126</f>
        <v>0</v>
      </c>
      <c r="AC60" s="4"/>
      <c r="AD60" s="68">
        <f>1/1000*'[1]4412Exp'!AB$126</f>
        <v>0</v>
      </c>
      <c r="AE60" s="11">
        <f>1/1000*'[1]4412Exp'!AC$126</f>
        <v>0</v>
      </c>
      <c r="AF60" s="11">
        <f>1/1000*'[1]4412Exp'!AD$126</f>
        <v>0</v>
      </c>
      <c r="AG60" s="11">
        <f>1/1000*'[1]4412Exp'!AE$126</f>
        <v>0</v>
      </c>
      <c r="AH60" s="11">
        <f>1/1000*'[1]4412Exp'!AF$126</f>
        <v>5.1E-5</v>
      </c>
      <c r="AI60" s="11">
        <f>1/1000*'[1]4412Exp'!AG$126</f>
        <v>6.7900000000000002E-4</v>
      </c>
      <c r="AJ60" s="11">
        <f>1/1000*'[1]4412Exp'!AH$126</f>
        <v>2.5637279999999999E-3</v>
      </c>
      <c r="AK60" s="11">
        <f>1/1000*'[1]4412Exp'!AI$126</f>
        <v>6.7451840000000004E-3</v>
      </c>
      <c r="AL60" s="11">
        <f>1/1000*'[1]4412Exp'!AJ$126</f>
        <v>2.4714660000000003E-3</v>
      </c>
      <c r="AM60" s="11">
        <f>1/1000*'[1]4412Exp'!AK$126</f>
        <v>8.0681000000000009E-5</v>
      </c>
      <c r="AN60" s="11">
        <f>1/1000*'[1]4412Exp'!AL$126</f>
        <v>4.0850199999999999E-4</v>
      </c>
      <c r="AO60" s="11">
        <f>1/1000*'[1]4412Exp'!AM$126</f>
        <v>7.795530000000001E-4</v>
      </c>
      <c r="AP60" s="11">
        <f>1/1000*'[1]4412Exp'!AN$126</f>
        <v>1.393601E-3</v>
      </c>
      <c r="AQ60" s="11">
        <f>1/1000*'[1]4412Exp'!AO$126</f>
        <v>6.7807799999999993E-4</v>
      </c>
      <c r="AR60" s="11">
        <f>1/1000*'[1]4412Exp'!AP$126</f>
        <v>1.119882E-3</v>
      </c>
      <c r="AS60" s="11">
        <f>1/1000*'[1]4412Exp'!AQ$126</f>
        <v>6.6191000000000004E-4</v>
      </c>
      <c r="AT60" s="11">
        <f>1/1000*'[1]4412Exp'!AR$126</f>
        <v>4.893609999999999E-4</v>
      </c>
      <c r="AU60" s="11">
        <f>1/1000*'[1]4412Exp'!AS$126</f>
        <v>7.8405399999999996E-4</v>
      </c>
      <c r="AV60" s="11">
        <f>1/1000*'[1]4412Exp'!AT$126</f>
        <v>8.2592799999999997E-4</v>
      </c>
      <c r="AW60" s="11">
        <f>1/1000*'[1]4412Exp'!AU$126</f>
        <v>8.8191099999999998E-4</v>
      </c>
      <c r="AX60" s="11">
        <f>1/1000*'[1]4412Exp'!AV$126</f>
        <v>8.3215199999999996E-4</v>
      </c>
      <c r="AY60" s="11">
        <f>1/1000*'[1]4412Exp'!AW$126</f>
        <v>7.7980999999999998E-5</v>
      </c>
      <c r="AZ60" s="11">
        <f>1/1000*'[1]4412Exp'!AX$126</f>
        <v>9.8829199999999999E-4</v>
      </c>
      <c r="BA60" s="11">
        <f>1/1000*'[1]4412Exp'!AY$126</f>
        <v>1.9870209999999998E-3</v>
      </c>
      <c r="BB60" s="11">
        <f>1/1000*'[1]4412Exp'!AZ$126</f>
        <v>1.1395039999999997E-3</v>
      </c>
      <c r="BC60" s="302">
        <f>1/1000*'[1]4412Exp'!BA$126</f>
        <v>0</v>
      </c>
      <c r="BD60" s="307"/>
    </row>
    <row r="61" spans="2:56">
      <c r="B61" s="5" t="s">
        <v>75</v>
      </c>
      <c r="C61" s="47">
        <f>1/$A$1*'[1]4412Exp'!$B$160</f>
        <v>2.2100000000000001E-4</v>
      </c>
      <c r="D61" s="11">
        <f>1/$A$1*'[1]4412Exp'!$C$160</f>
        <v>4.3580000000000008E-3</v>
      </c>
      <c r="E61" s="11">
        <f>1/$A$1*'[1]4412Exp'!$D$160</f>
        <v>2.0389000000000001E-2</v>
      </c>
      <c r="F61" s="11">
        <f>1/$A$1*'[1]4412Exp'!$E$160</f>
        <v>2.8511999999999996E-2</v>
      </c>
      <c r="G61" s="11">
        <f>1/$A$1*'[1]4412Exp'!$F$160</f>
        <v>4.5865999999999997E-2</v>
      </c>
      <c r="H61" s="11">
        <f>1/$A$1*'[1]4412Exp'!$G$160</f>
        <v>6.2916083999999997E-2</v>
      </c>
      <c r="I61" s="11">
        <f>1/$A$1*'[1]4412Exp'!$H$160</f>
        <v>0.10364535666666667</v>
      </c>
      <c r="J61" s="37">
        <f>1/$A$1*'[1]4412Exp'!$I$160</f>
        <v>0.11411805833333333</v>
      </c>
      <c r="K61" s="37">
        <f>1/$A$1*'[1]4412Exp'!$J$160</f>
        <v>0.10723325999999998</v>
      </c>
      <c r="L61" s="37">
        <f>1/$A$1*'[1]4412Exp'!K$160</f>
        <v>6.4000719999999997E-2</v>
      </c>
      <c r="M61" s="37">
        <f>1/$A$1*'[1]4412Exp'!L$160</f>
        <v>6.8932563333333335E-2</v>
      </c>
      <c r="N61" s="37">
        <f>1/$A$1*'[1]4412Exp'!M$160</f>
        <v>7.682848833333332E-2</v>
      </c>
      <c r="O61" s="37">
        <f>1/$A$1*'[1]4412Exp'!N$160</f>
        <v>4.7715643333333335E-2</v>
      </c>
      <c r="P61" s="37">
        <f>1/$A$1*'[1]4412Exp'!O$160</f>
        <v>5.0755858333333334E-2</v>
      </c>
      <c r="Q61" s="37">
        <f>1/$A$1*'[1]4412Exp'!P$160</f>
        <v>5.5054819465037749E-2</v>
      </c>
      <c r="R61" s="37">
        <f>1/$A$1*'[1]4412Exp'!Q$160</f>
        <v>6.0961679305741666E-2</v>
      </c>
      <c r="S61" s="37">
        <f>1/$A$1*'[1]4412Exp'!R$160</f>
        <v>6.4138066051450546E-2</v>
      </c>
      <c r="T61" s="37">
        <f>1/$A$1*'[1]4412Exp'!S$160</f>
        <v>6.4855571085608688E-2</v>
      </c>
      <c r="U61" s="37">
        <f>1/$A$1*'[1]4412Exp'!T$160</f>
        <v>6.4829339910144945E-2</v>
      </c>
      <c r="V61" s="37">
        <f>1/$A$1*'[1]4412Exp'!U$160</f>
        <v>6.8180319186301852E-2</v>
      </c>
      <c r="W61" s="37">
        <f>1/$A$1*'[1]4412Exp'!V$160</f>
        <v>6.77421E-2</v>
      </c>
      <c r="X61" s="37">
        <f>1/$A$1*'[1]4412Exp'!W$160</f>
        <v>4.8898000000000011E-2</v>
      </c>
      <c r="Y61" s="37">
        <f>1/$A$1*'[1]4412Exp'!X$160</f>
        <v>4.5173086000000001E-2</v>
      </c>
      <c r="Z61" s="37">
        <f>1/$A$1*'[1]4412Exp'!Y$160</f>
        <v>9.3573001666666669E-2</v>
      </c>
      <c r="AA61" s="37">
        <f>1/$A$1*'[1]4412Exp'!Z$160</f>
        <v>0.124942</v>
      </c>
      <c r="AB61" s="37">
        <f>1/$A$1*'[1]4412Exp'!AA$160</f>
        <v>0</v>
      </c>
      <c r="AC61" s="4"/>
      <c r="AD61" s="68">
        <f>1/1000*'[1]4412Exp'!AB$160</f>
        <v>3.2762999999999998E-5</v>
      </c>
      <c r="AE61" s="11">
        <f>1/1000*'[1]4412Exp'!AC$160</f>
        <v>1.6590000000000001E-3</v>
      </c>
      <c r="AF61" s="11">
        <f>1/1000*'[1]4412Exp'!AD$160</f>
        <v>7.126556E-3</v>
      </c>
      <c r="AG61" s="11">
        <f>1/1000*'[1]4412Exp'!AE$160</f>
        <v>1.0305999999999999E-2</v>
      </c>
      <c r="AH61" s="11">
        <f>1/1000*'[1]4412Exp'!AF$160</f>
        <v>1.9179999999999999E-2</v>
      </c>
      <c r="AI61" s="11">
        <f>1/1000*'[1]4412Exp'!AG$160</f>
        <v>2.92E-2</v>
      </c>
      <c r="AJ61" s="11">
        <f>1/1000*'[1]4412Exp'!AH$160</f>
        <v>6.3462726999999997E-2</v>
      </c>
      <c r="AK61" s="11">
        <f>1/1000*'[1]4412Exp'!AI$160</f>
        <v>8.4708357999999984E-2</v>
      </c>
      <c r="AL61" s="11">
        <f>1/1000*'[1]4412Exp'!AJ$160</f>
        <v>9.8476530000000007E-2</v>
      </c>
      <c r="AM61" s="11">
        <f>1/1000*'[1]4412Exp'!AK$160</f>
        <v>6.0041895000000005E-2</v>
      </c>
      <c r="AN61" s="11">
        <f>1/1000*'[1]4412Exp'!AL$160</f>
        <v>6.6736556999999988E-2</v>
      </c>
      <c r="AO61" s="11">
        <f>1/1000*'[1]4412Exp'!AM$160</f>
        <v>7.1241555000000012E-2</v>
      </c>
      <c r="AP61" s="11">
        <f>1/1000*'[1]4412Exp'!AN$160</f>
        <v>5.3243878999999994E-2</v>
      </c>
      <c r="AQ61" s="11">
        <f>1/1000*'[1]4412Exp'!AO$160</f>
        <v>5.0812002000000002E-2</v>
      </c>
      <c r="AR61" s="11">
        <f>1/1000*'[1]4412Exp'!AP$160</f>
        <v>5.5385307000000009E-2</v>
      </c>
      <c r="AS61" s="11">
        <f>1/1000*'[1]4412Exp'!AQ$160</f>
        <v>5.6334795999999999E-2</v>
      </c>
      <c r="AT61" s="11">
        <f>1/1000*'[1]4412Exp'!AR$160</f>
        <v>5.2901795000000008E-2</v>
      </c>
      <c r="AU61" s="11">
        <f>1/1000*'[1]4412Exp'!AS$160</f>
        <v>6.3136081999999996E-2</v>
      </c>
      <c r="AV61" s="11">
        <f>1/1000*'[1]4412Exp'!AT$160</f>
        <v>6.5677022999999987E-2</v>
      </c>
      <c r="AW61" s="11">
        <f>1/1000*'[1]4412Exp'!AU$160</f>
        <v>6.3174113000000004E-2</v>
      </c>
      <c r="AX61" s="11">
        <f>1/1000*'[1]4412Exp'!AV$160</f>
        <v>5.5604111999999997E-2</v>
      </c>
      <c r="AY61" s="11">
        <f>1/1000*'[1]4412Exp'!AW$160</f>
        <v>5.6542488999999987E-2</v>
      </c>
      <c r="AZ61" s="11">
        <f>1/1000*'[1]4412Exp'!AX$160</f>
        <v>4.6978783999999996E-2</v>
      </c>
      <c r="BA61" s="11">
        <f>1/1000*'[1]4412Exp'!AY$160</f>
        <v>6.4448749999999985E-2</v>
      </c>
      <c r="BB61" s="11">
        <f>1/1000*'[1]4412Exp'!AZ$160</f>
        <v>8.5790983000000001E-2</v>
      </c>
      <c r="BC61" s="302">
        <f>1/1000*'[1]4412Exp'!BA$160</f>
        <v>0</v>
      </c>
      <c r="BD61" s="307"/>
    </row>
    <row r="62" spans="2:56">
      <c r="B62" s="5" t="s">
        <v>46</v>
      </c>
      <c r="C62" s="47">
        <f>1/$A$1*'[1]4412Exp'!$B$188</f>
        <v>0</v>
      </c>
      <c r="D62" s="11">
        <f>1/$A$1*'[1]4412Exp'!$C$188</f>
        <v>0</v>
      </c>
      <c r="E62" s="11">
        <f>1/$A$1*'[1]4412Exp'!$D$188</f>
        <v>0</v>
      </c>
      <c r="F62" s="11">
        <f>1/$A$1*'[1]4412Exp'!$E$188</f>
        <v>0</v>
      </c>
      <c r="G62" s="11">
        <f>1/$A$1*'[1]4412Exp'!$F$188</f>
        <v>5.4000000000000012E-4</v>
      </c>
      <c r="H62" s="11">
        <f>1/$A$1*'[1]4412Exp'!$G$188</f>
        <v>3.9530000000000008E-3</v>
      </c>
      <c r="I62" s="11">
        <f>1/$A$1*'[1]4412Exp'!$H$188</f>
        <v>9.6246999999999999E-3</v>
      </c>
      <c r="J62" s="37">
        <f>1/$A$1*'[1]4412Exp'!$I$188</f>
        <v>3.0730551666666665E-2</v>
      </c>
      <c r="K62" s="37">
        <f>1/$A$1*'[1]4412Exp'!$J$188</f>
        <v>3.4545999999999993E-2</v>
      </c>
      <c r="L62" s="37">
        <f>1/$A$1*'[1]4412Exp'!K$188</f>
        <v>2.2133049999999998E-2</v>
      </c>
      <c r="M62" s="37">
        <f>1/$A$1*'[1]4412Exp'!L$188</f>
        <v>3.8837291666666669E-2</v>
      </c>
      <c r="N62" s="37">
        <f>1/$A$1*'[1]4412Exp'!M$188</f>
        <v>6.5618999999999997E-2</v>
      </c>
      <c r="O62" s="37">
        <f>1/$A$1*'[1]4412Exp'!N$188</f>
        <v>5.4956418333333333E-2</v>
      </c>
      <c r="P62" s="37">
        <f>1/$A$1*'[1]4412Exp'!O$188</f>
        <v>5.3268481666666666E-2</v>
      </c>
      <c r="Q62" s="37">
        <f>1/$A$1*'[1]4412Exp'!P$188</f>
        <v>7.5637546690329988E-2</v>
      </c>
      <c r="R62" s="37">
        <f>1/$A$1*'[1]4412Exp'!Q$188</f>
        <v>6.8924539187427691E-2</v>
      </c>
      <c r="S62" s="37">
        <f>1/$A$1*'[1]4412Exp'!R$188</f>
        <v>6.7324827010534646E-2</v>
      </c>
      <c r="T62" s="37">
        <f>1/$A$1*'[1]4412Exp'!S$188</f>
        <v>6.2011560930650758E-2</v>
      </c>
      <c r="U62" s="37">
        <f>1/$A$1*'[1]4412Exp'!T$188</f>
        <v>8.2102598797333337E-2</v>
      </c>
      <c r="V62" s="37">
        <f>1/$A$1*'[1]4412Exp'!U$188</f>
        <v>8.555333037024293E-2</v>
      </c>
      <c r="W62" s="37">
        <f>1/$A$1*'[1]4412Exp'!V$188</f>
        <v>8.0571549999999992E-2</v>
      </c>
      <c r="X62" s="37">
        <f>1/$A$1*'[1]4412Exp'!W$188</f>
        <v>0.148619</v>
      </c>
      <c r="Y62" s="37">
        <f>1/$A$1*'[1]4412Exp'!X$188</f>
        <v>3.9630647000000005E-2</v>
      </c>
      <c r="Z62" s="37">
        <f>1/$A$1*'[1]4412Exp'!Y$188</f>
        <v>6.3545000000000004E-2</v>
      </c>
      <c r="AA62" s="37">
        <f>1/$A$1*'[1]4412Exp'!Z$188</f>
        <v>9.0357999999999994E-2</v>
      </c>
      <c r="AB62" s="37">
        <f>1/$A$1*'[1]4412Exp'!AA$188</f>
        <v>0</v>
      </c>
      <c r="AC62" s="4"/>
      <c r="AD62" s="68">
        <f>1/1000*'[1]4412Exp'!AB$188</f>
        <v>0</v>
      </c>
      <c r="AE62" s="11">
        <f>1/1000*'[1]4412Exp'!AC$188</f>
        <v>0</v>
      </c>
      <c r="AF62" s="11">
        <f>1/1000*'[1]4412Exp'!AD$188</f>
        <v>0</v>
      </c>
      <c r="AG62" s="11">
        <f>1/1000*'[1]4412Exp'!AE$188</f>
        <v>0</v>
      </c>
      <c r="AH62" s="11">
        <f>1/1000*'[1]4412Exp'!AF$188</f>
        <v>1.64E-4</v>
      </c>
      <c r="AI62" s="11">
        <f>1/1000*'[1]4412Exp'!AG$188</f>
        <v>1.4519999999999999E-3</v>
      </c>
      <c r="AJ62" s="11">
        <f>1/1000*'[1]4412Exp'!AH$188</f>
        <v>3.443308E-3</v>
      </c>
      <c r="AK62" s="11">
        <f>1/1000*'[1]4412Exp'!AI$188</f>
        <v>1.2638114000000001E-2</v>
      </c>
      <c r="AL62" s="11">
        <f>1/1000*'[1]4412Exp'!AJ$188</f>
        <v>1.4608671999999998E-2</v>
      </c>
      <c r="AM62" s="11">
        <f>1/1000*'[1]4412Exp'!AK$188</f>
        <v>8.0949500000000001E-3</v>
      </c>
      <c r="AN62" s="11">
        <f>1/1000*'[1]4412Exp'!AL$188</f>
        <v>1.3047581999999999E-2</v>
      </c>
      <c r="AO62" s="11">
        <f>1/1000*'[1]4412Exp'!AM$188</f>
        <v>2.4767187E-2</v>
      </c>
      <c r="AP62" s="11">
        <f>1/1000*'[1]4412Exp'!AN$188</f>
        <v>2.1097210999999998E-2</v>
      </c>
      <c r="AQ62" s="11">
        <f>1/1000*'[1]4412Exp'!AO$188</f>
        <v>2.2775304999999999E-2</v>
      </c>
      <c r="AR62" s="11">
        <f>1/1000*'[1]4412Exp'!AP$188</f>
        <v>3.3248602000000002E-2</v>
      </c>
      <c r="AS62" s="11">
        <f>1/1000*'[1]4412Exp'!AQ$188</f>
        <v>2.6060667999999992E-2</v>
      </c>
      <c r="AT62" s="11">
        <f>1/1000*'[1]4412Exp'!AR$188</f>
        <v>2.1018340999999999E-2</v>
      </c>
      <c r="AU62" s="11">
        <f>1/1000*'[1]4412Exp'!AS$188</f>
        <v>2.4080743999999998E-2</v>
      </c>
      <c r="AV62" s="11">
        <f>1/1000*'[1]4412Exp'!AT$188</f>
        <v>3.4719061999999995E-2</v>
      </c>
      <c r="AW62" s="11">
        <f>1/1000*'[1]4412Exp'!AU$188</f>
        <v>2.5280704999999994E-2</v>
      </c>
      <c r="AX62" s="11">
        <f>1/1000*'[1]4412Exp'!AV$188</f>
        <v>2.4724607000000003E-2</v>
      </c>
      <c r="AY62" s="11">
        <f>1/1000*'[1]4412Exp'!AW$188</f>
        <v>4.7928163999999995E-2</v>
      </c>
      <c r="AZ62" s="11">
        <f>1/1000*'[1]4412Exp'!AX$188</f>
        <v>1.9521812999999999E-2</v>
      </c>
      <c r="BA62" s="11">
        <f>1/1000*'[1]4412Exp'!AY$188</f>
        <v>2.0007595999999999E-2</v>
      </c>
      <c r="BB62" s="11">
        <f>1/1000*'[1]4412Exp'!AZ$188</f>
        <v>3.1245191000000002E-2</v>
      </c>
      <c r="BC62" s="302">
        <f>1/1000*'[1]4412Exp'!BA$188</f>
        <v>0</v>
      </c>
      <c r="BD62" s="307"/>
    </row>
    <row r="63" spans="2:56">
      <c r="B63" s="5" t="s">
        <v>165</v>
      </c>
      <c r="C63" s="47">
        <f>1/$A$1*'[1]4412Exp'!$B$189</f>
        <v>5.1800000000000001E-4</v>
      </c>
      <c r="D63" s="11">
        <f>1/$A$1*'[1]4412Exp'!$C$189</f>
        <v>0</v>
      </c>
      <c r="E63" s="11">
        <f>1/$A$1*'[1]4412Exp'!$D$189</f>
        <v>1.26E-4</v>
      </c>
      <c r="F63" s="11">
        <f>1/$A$1*'[1]4412Exp'!$E$189</f>
        <v>0</v>
      </c>
      <c r="G63" s="11">
        <f>1/$A$1*'[1]4412Exp'!$F$189</f>
        <v>9.1570000000000002E-3</v>
      </c>
      <c r="H63" s="11">
        <f>1/$A$1*'[1]4412Exp'!$G$189</f>
        <v>1.6039000000000001E-2</v>
      </c>
      <c r="I63" s="11">
        <f>1/$A$1*'[1]4412Exp'!$H$189</f>
        <v>1.4593119999999999E-2</v>
      </c>
      <c r="J63" s="37">
        <f>1/$A$1*'[1]4412Exp'!$I$189</f>
        <v>2.5886028333333335E-2</v>
      </c>
      <c r="K63" s="37">
        <f>1/$A$1*'[1]4412Exp'!$J$189</f>
        <v>3.2619616666666663E-2</v>
      </c>
      <c r="L63" s="37">
        <f>1/$A$1*'[1]4412Exp'!K$189</f>
        <v>1.7328238333333336E-2</v>
      </c>
      <c r="M63" s="37">
        <f>1/$A$1*'[1]4412Exp'!L$189</f>
        <v>1.8686321666666665E-2</v>
      </c>
      <c r="N63" s="37">
        <f>1/$A$1*'[1]4412Exp'!M$189</f>
        <v>1.6383030000000003E-2</v>
      </c>
      <c r="O63" s="37">
        <f>1/$A$1*'[1]4412Exp'!N$189</f>
        <v>5.154999999999999E-3</v>
      </c>
      <c r="P63" s="37">
        <f>1/$A$1*'[1]4412Exp'!O$189</f>
        <v>8.1679999999999999E-3</v>
      </c>
      <c r="Q63" s="37">
        <f>1/$A$1*'[1]4412Exp'!P$189</f>
        <v>9.0097789474463518E-3</v>
      </c>
      <c r="R63" s="37">
        <f>1/$A$1*'[1]4412Exp'!Q$189</f>
        <v>6.5193169356667895E-3</v>
      </c>
      <c r="S63" s="37">
        <f>1/$A$1*'[1]4412Exp'!R$189</f>
        <v>9.0967473303784734E-3</v>
      </c>
      <c r="T63" s="37">
        <f>1/$A$1*'[1]4412Exp'!S$189</f>
        <v>8.1263238047292498E-3</v>
      </c>
      <c r="U63" s="37">
        <f>1/$A$1*'[1]4412Exp'!T$189</f>
        <v>9.8427021185962162E-3</v>
      </c>
      <c r="V63" s="37">
        <f>1/$A$1*'[1]4412Exp'!U$189</f>
        <v>1.4834090969563563E-2</v>
      </c>
      <c r="W63" s="37">
        <f>1/$A$1*'[1]4412Exp'!V$189</f>
        <v>1.1132421666666666E-2</v>
      </c>
      <c r="X63" s="37">
        <f>1/$A$1*'[1]4412Exp'!W$189</f>
        <v>1.1398999999999999E-2</v>
      </c>
      <c r="Y63" s="37">
        <f>1/$A$1*'[1]4412Exp'!X$189</f>
        <v>1.1024022800000002E-2</v>
      </c>
      <c r="Z63" s="37">
        <f>1/$A$1*'[1]4412Exp'!Y$189</f>
        <v>3.6110999999999997E-2</v>
      </c>
      <c r="AA63" s="37">
        <f>1/$A$1*'[1]4412Exp'!Z$189</f>
        <v>4.8187000000000001E-2</v>
      </c>
      <c r="AB63" s="37">
        <f>1/$A$1*'[1]4412Exp'!AA$189</f>
        <v>0</v>
      </c>
      <c r="AC63" s="4"/>
      <c r="AD63" s="68">
        <f>1/1000*'[1]4412Exp'!AB$189</f>
        <v>3.6169300000000001E-4</v>
      </c>
      <c r="AE63" s="11">
        <f>1/1000*'[1]4412Exp'!AC$189</f>
        <v>0</v>
      </c>
      <c r="AF63" s="11">
        <f>1/1000*'[1]4412Exp'!AD$189</f>
        <v>2.9987999999999998E-5</v>
      </c>
      <c r="AG63" s="11">
        <f>1/1000*'[1]4412Exp'!AE$189</f>
        <v>0</v>
      </c>
      <c r="AH63" s="11">
        <f>1/1000*'[1]4412Exp'!AF$189</f>
        <v>6.196000000000001E-3</v>
      </c>
      <c r="AI63" s="11">
        <f>1/1000*'[1]4412Exp'!AG$189</f>
        <v>9.3209999999999994E-3</v>
      </c>
      <c r="AJ63" s="11">
        <f>1/1000*'[1]4412Exp'!AH$189</f>
        <v>9.7036519999999984E-3</v>
      </c>
      <c r="AK63" s="11">
        <f>1/1000*'[1]4412Exp'!AI$189</f>
        <v>1.9110890999999994E-2</v>
      </c>
      <c r="AL63" s="11">
        <f>1/1000*'[1]4412Exp'!AJ$189</f>
        <v>2.0365038000000002E-2</v>
      </c>
      <c r="AM63" s="11">
        <f>1/1000*'[1]4412Exp'!AK$189</f>
        <v>8.7718759999999996E-3</v>
      </c>
      <c r="AN63" s="11">
        <f>1/1000*'[1]4412Exp'!AL$189</f>
        <v>8.9358700000000003E-3</v>
      </c>
      <c r="AO63" s="11">
        <f>1/1000*'[1]4412Exp'!AM$189</f>
        <v>7.6129699999999993E-3</v>
      </c>
      <c r="AP63" s="11">
        <f>1/1000*'[1]4412Exp'!AN$189</f>
        <v>2.5896909999999999E-3</v>
      </c>
      <c r="AQ63" s="11">
        <f>1/1000*'[1]4412Exp'!AO$189</f>
        <v>3.5006719999999994E-3</v>
      </c>
      <c r="AR63" s="11">
        <f>1/1000*'[1]4412Exp'!AP$189</f>
        <v>3.8833019999999991E-3</v>
      </c>
      <c r="AS63" s="11">
        <f>1/1000*'[1]4412Exp'!AQ$189</f>
        <v>2.954936E-3</v>
      </c>
      <c r="AT63" s="11">
        <f>1/1000*'[1]4412Exp'!AR$189</f>
        <v>3.257476E-3</v>
      </c>
      <c r="AU63" s="11">
        <f>1/1000*'[1]4412Exp'!AS$189</f>
        <v>4.1373089999999996E-3</v>
      </c>
      <c r="AV63" s="11">
        <f>1/1000*'[1]4412Exp'!AT$189</f>
        <v>5.1230870000000001E-3</v>
      </c>
      <c r="AW63" s="11">
        <f>1/1000*'[1]4412Exp'!AU$189</f>
        <v>5.5444300000000004E-3</v>
      </c>
      <c r="AX63" s="11">
        <f>1/1000*'[1]4412Exp'!AV$189</f>
        <v>4.6073399999999997E-3</v>
      </c>
      <c r="AY63" s="11">
        <f>1/1000*'[1]4412Exp'!AW$189</f>
        <v>5.9921869999999995E-3</v>
      </c>
      <c r="AZ63" s="11">
        <f>1/1000*'[1]4412Exp'!AX$189</f>
        <v>7.5438719999999992E-3</v>
      </c>
      <c r="BA63" s="11">
        <f>1/1000*'[1]4412Exp'!AY$189</f>
        <v>2.1295383000000001E-2</v>
      </c>
      <c r="BB63" s="11">
        <f>1/1000*'[1]4412Exp'!AZ$189</f>
        <v>2.7733425000000006E-2</v>
      </c>
      <c r="BC63" s="302">
        <f>1/1000*'[1]4412Exp'!BA$189</f>
        <v>0</v>
      </c>
      <c r="BD63" s="307"/>
    </row>
    <row r="64" spans="2:56">
      <c r="B64" s="5" t="s">
        <v>68</v>
      </c>
      <c r="C64" s="47">
        <f>1/$A$1*'[1]4412Exp'!$B$193</f>
        <v>0</v>
      </c>
      <c r="D64" s="11">
        <f>1/$A$1*'[1]4412Exp'!$C$193</f>
        <v>0</v>
      </c>
      <c r="E64" s="11">
        <f>1/$A$1*'[1]4412Exp'!$D$193</f>
        <v>0</v>
      </c>
      <c r="F64" s="11">
        <f>1/$A$1*'[1]4412Exp'!$E$193</f>
        <v>0</v>
      </c>
      <c r="G64" s="11">
        <f>1/$A$1*'[1]4412Exp'!$F$193</f>
        <v>4.4799999999999999E-4</v>
      </c>
      <c r="H64" s="11">
        <f>1/$A$1*'[1]4412Exp'!$G$193</f>
        <v>3.0679999999999995E-3</v>
      </c>
      <c r="I64" s="11">
        <f>1/$A$1*'[1]4412Exp'!$H$193</f>
        <v>1.0216046666666666E-2</v>
      </c>
      <c r="J64" s="37">
        <f>1/$A$1*'[1]4412Exp'!$I$193</f>
        <v>1.9120999999999999E-2</v>
      </c>
      <c r="K64" s="37">
        <f>1/$A$1*'[1]4412Exp'!$J$193</f>
        <v>3.0217999999999998E-2</v>
      </c>
      <c r="L64" s="37">
        <f>1/$A$1*'[1]4412Exp'!K$193</f>
        <v>5.0170000000000006E-3</v>
      </c>
      <c r="M64" s="37">
        <f>1/$A$1*'[1]4412Exp'!L$193</f>
        <v>5.8650000000000004E-3</v>
      </c>
      <c r="N64" s="37">
        <f>1/$A$1*'[1]4412Exp'!M$193</f>
        <v>2.0192999999999999E-2</v>
      </c>
      <c r="O64" s="37">
        <f>1/$A$1*'[1]4412Exp'!N$193</f>
        <v>1.4116999999999999E-2</v>
      </c>
      <c r="P64" s="37">
        <f>1/$A$1*'[1]4412Exp'!O$193</f>
        <v>1.6324999999999999E-2</v>
      </c>
      <c r="Q64" s="37">
        <f>1/$A$1*'[1]4412Exp'!P$193</f>
        <v>2.0909839890892068E-2</v>
      </c>
      <c r="R64" s="37">
        <f>1/$A$1*'[1]4412Exp'!Q$193</f>
        <v>1.6744922422226111E-2</v>
      </c>
      <c r="S64" s="37">
        <f>1/$A$1*'[1]4412Exp'!R$193</f>
        <v>1.7575567533520211E-2</v>
      </c>
      <c r="T64" s="37">
        <f>1/$A$1*'[1]4412Exp'!S$193</f>
        <v>2.1252672807599623E-2</v>
      </c>
      <c r="U64" s="37">
        <f>1/$A$1*'[1]4412Exp'!T$193</f>
        <v>2.6518598076417387E-2</v>
      </c>
      <c r="V64" s="37">
        <f>1/$A$1*'[1]4412Exp'!U$193</f>
        <v>2.5450126047027198E-2</v>
      </c>
      <c r="W64" s="37">
        <f>1/$A$1*'[1]4412Exp'!V$193</f>
        <v>2.5525508333333339E-2</v>
      </c>
      <c r="X64" s="37">
        <f>1/$A$1*'[1]4412Exp'!W$193</f>
        <v>3.4801000000000006E-2</v>
      </c>
      <c r="Y64" s="37">
        <f>1/$A$1*'[1]4412Exp'!X$193</f>
        <v>1.4547775199999995E-2</v>
      </c>
      <c r="Z64" s="37">
        <f>1/$A$1*'[1]4412Exp'!Y$193</f>
        <v>2.3603999999999993E-2</v>
      </c>
      <c r="AA64" s="37">
        <f>1/$A$1*'[1]4412Exp'!Z$193</f>
        <v>3.2978E-2</v>
      </c>
      <c r="AB64" s="37">
        <f>1/$A$1*'[1]4412Exp'!AA$193</f>
        <v>0</v>
      </c>
      <c r="AC64" s="4"/>
      <c r="AD64" s="68">
        <f>1/1000*'[1]4412Exp'!AB$193</f>
        <v>0</v>
      </c>
      <c r="AE64" s="11">
        <f>1/1000*'[1]4412Exp'!AC$193</f>
        <v>0</v>
      </c>
      <c r="AF64" s="11">
        <f>1/1000*'[1]4412Exp'!AD$193</f>
        <v>0</v>
      </c>
      <c r="AG64" s="11">
        <f>1/1000*'[1]4412Exp'!AE$193</f>
        <v>0</v>
      </c>
      <c r="AH64" s="11">
        <f>1/1000*'[1]4412Exp'!AF$193</f>
        <v>1.27E-4</v>
      </c>
      <c r="AI64" s="11">
        <f>1/1000*'[1]4412Exp'!AG$193</f>
        <v>1.2279999999999999E-3</v>
      </c>
      <c r="AJ64" s="11">
        <f>1/1000*'[1]4412Exp'!AH$193</f>
        <v>3.7161580000000002E-3</v>
      </c>
      <c r="AK64" s="11">
        <f>1/1000*'[1]4412Exp'!AI$193</f>
        <v>6.8153999999999984E-3</v>
      </c>
      <c r="AL64" s="11">
        <f>1/1000*'[1]4412Exp'!AJ$193</f>
        <v>1.3224552000000001E-2</v>
      </c>
      <c r="AM64" s="11">
        <f>1/1000*'[1]4412Exp'!AK$193</f>
        <v>1.869466E-3</v>
      </c>
      <c r="AN64" s="11">
        <f>1/1000*'[1]4412Exp'!AL$193</f>
        <v>2.0593880000000001E-3</v>
      </c>
      <c r="AO64" s="11">
        <f>1/1000*'[1]4412Exp'!AM$193</f>
        <v>6.3164179999999999E-3</v>
      </c>
      <c r="AP64" s="11">
        <f>1/1000*'[1]4412Exp'!AN$193</f>
        <v>5.0015819999999992E-3</v>
      </c>
      <c r="AQ64" s="11">
        <f>1/1000*'[1]4412Exp'!AO$193</f>
        <v>5.6118200000000009E-3</v>
      </c>
      <c r="AR64" s="11">
        <f>1/1000*'[1]4412Exp'!AP$193</f>
        <v>7.5100150000000001E-3</v>
      </c>
      <c r="AS64" s="11">
        <f>1/1000*'[1]4412Exp'!AQ$193</f>
        <v>5.6706619999999999E-3</v>
      </c>
      <c r="AT64" s="11">
        <f>1/1000*'[1]4412Exp'!AR$193</f>
        <v>4.9926470000000002E-3</v>
      </c>
      <c r="AU64" s="11">
        <f>1/1000*'[1]4412Exp'!AS$193</f>
        <v>7.9184189999999977E-3</v>
      </c>
      <c r="AV64" s="11">
        <f>1/1000*'[1]4412Exp'!AT$193</f>
        <v>1.1176885999999999E-2</v>
      </c>
      <c r="AW64" s="11">
        <f>1/1000*'[1]4412Exp'!AU$193</f>
        <v>7.5246370000000007E-3</v>
      </c>
      <c r="AX64" s="11">
        <f>1/1000*'[1]4412Exp'!AV$193</f>
        <v>7.2927149999999982E-3</v>
      </c>
      <c r="AY64" s="11">
        <f>1/1000*'[1]4412Exp'!AW$193</f>
        <v>1.1188893E-2</v>
      </c>
      <c r="AZ64" s="11">
        <f>1/1000*'[1]4412Exp'!AX$193</f>
        <v>7.8939330000000005E-3</v>
      </c>
      <c r="BA64" s="11">
        <f>1/1000*'[1]4412Exp'!AY$193</f>
        <v>8.2280869999999985E-3</v>
      </c>
      <c r="BB64" s="11">
        <f>1/1000*'[1]4412Exp'!AZ$193</f>
        <v>1.2553306999999998E-2</v>
      </c>
      <c r="BC64" s="302">
        <f>1/1000*'[1]4412Exp'!BA$193</f>
        <v>0</v>
      </c>
      <c r="BD64" s="307"/>
    </row>
    <row r="65" spans="2:56">
      <c r="B65" s="5" t="s">
        <v>98</v>
      </c>
      <c r="C65" s="47">
        <f>1/$A$1*'[1]4412Exp'!$B$212</f>
        <v>2.055E-3</v>
      </c>
      <c r="D65" s="11">
        <f>1/$A$1*'[1]4412Exp'!$C$212</f>
        <v>4.7740000000000005E-3</v>
      </c>
      <c r="E65" s="11">
        <f>1/$A$1*'[1]4412Exp'!$D$212</f>
        <v>8.4769999999999984E-3</v>
      </c>
      <c r="F65" s="11">
        <f>1/$A$1*'[1]4412Exp'!$E$212</f>
        <v>7.5690000000000002E-3</v>
      </c>
      <c r="G65" s="11">
        <f>1/$A$1*'[1]4412Exp'!$F$212</f>
        <v>4.0025999999999999E-2</v>
      </c>
      <c r="H65" s="11">
        <f>1/$A$1*'[1]4412Exp'!$G$212</f>
        <v>6.1127000000000008E-2</v>
      </c>
      <c r="I65" s="11">
        <f>1/$A$1*'[1]4412Exp'!$H$212</f>
        <v>8.4184928333333339E-2</v>
      </c>
      <c r="J65" s="37">
        <f>1/$A$1*'[1]4412Exp'!$I$212</f>
        <v>0.12850835166666666</v>
      </c>
      <c r="K65" s="37">
        <f>1/$A$1*'[1]4412Exp'!$J$212</f>
        <v>8.0725658333333339E-2</v>
      </c>
      <c r="L65" s="37">
        <f>1/$A$1*'[1]4412Exp'!K$212</f>
        <v>3.3046668333333327E-2</v>
      </c>
      <c r="M65" s="37">
        <f>1/$A$1*'[1]4412Exp'!L$212</f>
        <v>4.1975243333333329E-2</v>
      </c>
      <c r="N65" s="37">
        <f>1/$A$1*'[1]4412Exp'!M$212</f>
        <v>3.1640521666666664E-2</v>
      </c>
      <c r="O65" s="37">
        <f>1/$A$1*'[1]4412Exp'!N$212</f>
        <v>2.2168198333333333E-2</v>
      </c>
      <c r="P65" s="37">
        <f>1/$A$1*'[1]4412Exp'!O$212</f>
        <v>2.2389199999999995E-2</v>
      </c>
      <c r="Q65" s="37">
        <f>1/$A$1*'[1]4412Exp'!P$212</f>
        <v>2.8461986040832502E-2</v>
      </c>
      <c r="R65" s="37">
        <f>1/$A$1*'[1]4412Exp'!Q$212</f>
        <v>2.4900599681226449E-2</v>
      </c>
      <c r="S65" s="37">
        <f>1/$A$1*'[1]4412Exp'!R$212</f>
        <v>3.645516346727027E-2</v>
      </c>
      <c r="T65" s="37">
        <f>1/$A$1*'[1]4412Exp'!S$212</f>
        <v>2.1226033953409048E-2</v>
      </c>
      <c r="U65" s="37">
        <f>1/$A$1*'[1]4412Exp'!T$212</f>
        <v>2.1190682873249742E-2</v>
      </c>
      <c r="V65" s="37">
        <f>1/$A$1*'[1]4412Exp'!U$212</f>
        <v>1.9261673185558208E-2</v>
      </c>
      <c r="W65" s="37">
        <f>1/$A$1*'[1]4412Exp'!V$212</f>
        <v>1.722539E-2</v>
      </c>
      <c r="X65" s="37">
        <f>1/$A$1*'[1]4412Exp'!W$212</f>
        <v>1.6497000000000001E-2</v>
      </c>
      <c r="Y65" s="37">
        <f>1/$A$1*'[1]4412Exp'!X$212</f>
        <v>1.8562285000000001E-2</v>
      </c>
      <c r="Z65" s="37">
        <f>1/$A$1*'[1]4412Exp'!Y$212</f>
        <v>4.1540000000000007E-2</v>
      </c>
      <c r="AA65" s="37">
        <f>1/$A$1*'[1]4412Exp'!Z$212</f>
        <v>5.7152999999999989E-2</v>
      </c>
      <c r="AB65" s="37">
        <f>1/$A$1*'[1]4412Exp'!AA$212</f>
        <v>0</v>
      </c>
      <c r="AC65" s="4"/>
      <c r="AD65" s="68">
        <f>1/1000*'[1]4412Exp'!AB$212</f>
        <v>1.4354039999999999E-3</v>
      </c>
      <c r="AE65" s="11">
        <f>1/1000*'[1]4412Exp'!AC$212</f>
        <v>2.2730000000000003E-3</v>
      </c>
      <c r="AF65" s="11">
        <f>1/1000*'[1]4412Exp'!AD$212</f>
        <v>3.5137639999999999E-3</v>
      </c>
      <c r="AG65" s="11">
        <f>1/1000*'[1]4412Exp'!AE$212</f>
        <v>2.2160000000000001E-3</v>
      </c>
      <c r="AH65" s="11">
        <f>1/1000*'[1]4412Exp'!AF$212</f>
        <v>2.6338999999999998E-2</v>
      </c>
      <c r="AI65" s="11">
        <f>1/1000*'[1]4412Exp'!AG$212</f>
        <v>4.7737000000000002E-2</v>
      </c>
      <c r="AJ65" s="11">
        <f>1/1000*'[1]4412Exp'!AH$212</f>
        <v>5.6699436999999991E-2</v>
      </c>
      <c r="AK65" s="11">
        <f>1/1000*'[1]4412Exp'!AI$212</f>
        <v>8.5144624999999988E-2</v>
      </c>
      <c r="AL65" s="11">
        <f>1/1000*'[1]4412Exp'!AJ$212</f>
        <v>6.6615881000000002E-2</v>
      </c>
      <c r="AM65" s="11">
        <f>1/1000*'[1]4412Exp'!AK$212</f>
        <v>2.2329644000000003E-2</v>
      </c>
      <c r="AN65" s="11">
        <f>1/1000*'[1]4412Exp'!AL$212</f>
        <v>3.0348794999999998E-2</v>
      </c>
      <c r="AO65" s="11">
        <f>1/1000*'[1]4412Exp'!AM$212</f>
        <v>2.2182956E-2</v>
      </c>
      <c r="AP65" s="11">
        <f>1/1000*'[1]4412Exp'!AN$212</f>
        <v>1.6853490000000002E-2</v>
      </c>
      <c r="AQ65" s="11">
        <f>1/1000*'[1]4412Exp'!AO$212</f>
        <v>1.5834605999999998E-2</v>
      </c>
      <c r="AR65" s="11">
        <f>1/1000*'[1]4412Exp'!AP$212</f>
        <v>1.9318109999999999E-2</v>
      </c>
      <c r="AS65" s="11">
        <f>1/1000*'[1]4412Exp'!AQ$212</f>
        <v>1.7138477999999999E-2</v>
      </c>
      <c r="AT65" s="11">
        <f>1/1000*'[1]4412Exp'!AR$212</f>
        <v>2.1313429999999998E-2</v>
      </c>
      <c r="AU65" s="11">
        <f>1/1000*'[1]4412Exp'!AS$212</f>
        <v>1.6051000999999999E-2</v>
      </c>
      <c r="AV65" s="11">
        <f>1/1000*'[1]4412Exp'!AT$212</f>
        <v>1.9106310000000001E-2</v>
      </c>
      <c r="AW65" s="11">
        <f>1/1000*'[1]4412Exp'!AU$212</f>
        <v>1.7157992E-2</v>
      </c>
      <c r="AX65" s="11">
        <f>1/1000*'[1]4412Exp'!AV$212</f>
        <v>1.2833749E-2</v>
      </c>
      <c r="AY65" s="11">
        <f>1/1000*'[1]4412Exp'!AW$212</f>
        <v>1.5505183000000001E-2</v>
      </c>
      <c r="AZ65" s="11">
        <f>1/1000*'[1]4412Exp'!AX$212</f>
        <v>1.9639515999999999E-2</v>
      </c>
      <c r="BA65" s="11">
        <f>1/1000*'[1]4412Exp'!AY$212</f>
        <v>3.0688039E-2</v>
      </c>
      <c r="BB65" s="11">
        <f>1/1000*'[1]4412Exp'!AZ$212</f>
        <v>3.9173197E-2</v>
      </c>
      <c r="BC65" s="302">
        <f>1/1000*'[1]4412Exp'!BA$212</f>
        <v>0</v>
      </c>
      <c r="BD65" s="307"/>
    </row>
    <row r="66" spans="2:56">
      <c r="B66" s="5" t="s">
        <v>48</v>
      </c>
      <c r="C66" s="47">
        <f>1/$A$1*'[1]4412Exp'!$B$225</f>
        <v>5.9000000000000004E-5</v>
      </c>
      <c r="D66" s="11">
        <f>1/$A$1*'[1]4412Exp'!$C$225</f>
        <v>0</v>
      </c>
      <c r="E66" s="11">
        <f>1/$A$1*'[1]4412Exp'!$D$225</f>
        <v>1.37E-4</v>
      </c>
      <c r="F66" s="11">
        <f>1/$A$1*'[1]4412Exp'!$E$225</f>
        <v>0</v>
      </c>
      <c r="G66" s="11">
        <f>1/$A$1*'[1]4412Exp'!$F$225</f>
        <v>1.3950000000000002E-3</v>
      </c>
      <c r="H66" s="11">
        <f>1/$A$1*'[1]4412Exp'!$G$225</f>
        <v>1.0756E-2</v>
      </c>
      <c r="I66" s="11">
        <f>1/$A$1*'[1]4412Exp'!$H$225</f>
        <v>3.0794366666666673E-2</v>
      </c>
      <c r="J66" s="37">
        <f>1/$A$1*'[1]4412Exp'!$I$225</f>
        <v>3.9591241666666666E-2</v>
      </c>
      <c r="K66" s="37">
        <f>1/$A$1*'[1]4412Exp'!$J$225</f>
        <v>3.3910545E-2</v>
      </c>
      <c r="L66" s="37">
        <f>1/$A$1*'[1]4412Exp'!K$225</f>
        <v>1.5612468333333334E-2</v>
      </c>
      <c r="M66" s="37">
        <f>1/$A$1*'[1]4412Exp'!L$225</f>
        <v>3.0983331666666666E-2</v>
      </c>
      <c r="N66" s="37">
        <f>1/$A$1*'[1]4412Exp'!M$225</f>
        <v>3.6368999999999999E-2</v>
      </c>
      <c r="O66" s="37">
        <f>1/$A$1*'[1]4412Exp'!N$225</f>
        <v>4.1598848333333341E-2</v>
      </c>
      <c r="P66" s="37">
        <f>1/$A$1*'[1]4412Exp'!O$225</f>
        <v>3.8205643333333338E-2</v>
      </c>
      <c r="Q66" s="37">
        <f>1/$A$1*'[1]4412Exp'!P$225</f>
        <v>4.7780220118796742E-2</v>
      </c>
      <c r="R66" s="37">
        <f>1/$A$1*'[1]4412Exp'!Q$225</f>
        <v>4.1168813724030591E-2</v>
      </c>
      <c r="S66" s="37">
        <f>1/$A$1*'[1]4412Exp'!R$225</f>
        <v>2.6674499983064738E-2</v>
      </c>
      <c r="T66" s="37">
        <f>1/$A$1*'[1]4412Exp'!S$225</f>
        <v>2.0209780892239095E-2</v>
      </c>
      <c r="U66" s="37">
        <f>1/$A$1*'[1]4412Exp'!T$225</f>
        <v>2.4026454147458444E-2</v>
      </c>
      <c r="V66" s="37">
        <f>1/$A$1*'[1]4412Exp'!U$225</f>
        <v>2.2175248067151196E-2</v>
      </c>
      <c r="W66" s="37">
        <f>1/$A$1*'[1]4412Exp'!V$225</f>
        <v>2.0984059999999999E-2</v>
      </c>
      <c r="X66" s="37">
        <f>1/$A$1*'[1]4412Exp'!W$225</f>
        <v>2.4095999999999996E-2</v>
      </c>
      <c r="Y66" s="37">
        <f>1/$A$1*'[1]4412Exp'!X$225</f>
        <v>2.1501587799999999E-2</v>
      </c>
      <c r="Z66" s="37">
        <f>1/$A$1*'[1]4412Exp'!Y$225</f>
        <v>2.6096000000000001E-2</v>
      </c>
      <c r="AA66" s="37">
        <f>1/$A$1*'[1]4412Exp'!Z$225</f>
        <v>3.6733999999999996E-2</v>
      </c>
      <c r="AB66" s="37">
        <f>1/$A$1*'[1]4412Exp'!AA$225</f>
        <v>0</v>
      </c>
      <c r="AC66" s="4"/>
      <c r="AD66" s="68">
        <f>1/1000*'[1]4412Exp'!AB$225</f>
        <v>3.2595000000000002E-5</v>
      </c>
      <c r="AE66" s="11">
        <f>1/1000*'[1]4412Exp'!AC$225</f>
        <v>0</v>
      </c>
      <c r="AF66" s="11">
        <f>1/1000*'[1]4412Exp'!AD$225</f>
        <v>4.5518999999999996E-5</v>
      </c>
      <c r="AG66" s="11">
        <f>1/1000*'[1]4412Exp'!AE$225</f>
        <v>0</v>
      </c>
      <c r="AH66" s="11">
        <f>1/1000*'[1]4412Exp'!AF$225</f>
        <v>6.6999999999999991E-4</v>
      </c>
      <c r="AI66" s="11">
        <f>1/1000*'[1]4412Exp'!AG$225</f>
        <v>4.4400000000000004E-3</v>
      </c>
      <c r="AJ66" s="11">
        <f>1/1000*'[1]4412Exp'!AH$225</f>
        <v>1.3883232999999998E-2</v>
      </c>
      <c r="AK66" s="11">
        <f>1/1000*'[1]4412Exp'!AI$225</f>
        <v>2.3578819999999997E-2</v>
      </c>
      <c r="AL66" s="11">
        <f>1/1000*'[1]4412Exp'!AJ$225</f>
        <v>2.2263727000000001E-2</v>
      </c>
      <c r="AM66" s="11">
        <f>1/1000*'[1]4412Exp'!AK$225</f>
        <v>1.2689149E-2</v>
      </c>
      <c r="AN66" s="11">
        <f>1/1000*'[1]4412Exp'!AL$225</f>
        <v>2.6804410000000001E-2</v>
      </c>
      <c r="AO66" s="11">
        <f>1/1000*'[1]4412Exp'!AM$225</f>
        <v>3.5419763000000007E-2</v>
      </c>
      <c r="AP66" s="11">
        <f>1/1000*'[1]4412Exp'!AN$225</f>
        <v>5.0371304000000006E-2</v>
      </c>
      <c r="AQ66" s="11">
        <f>1/1000*'[1]4412Exp'!AO$225</f>
        <v>4.1050687999999995E-2</v>
      </c>
      <c r="AR66" s="11">
        <f>1/1000*'[1]4412Exp'!AP$225</f>
        <v>4.5246773999999997E-2</v>
      </c>
      <c r="AS66" s="11">
        <f>1/1000*'[1]4412Exp'!AQ$225</f>
        <v>4.0596002999999999E-2</v>
      </c>
      <c r="AT66" s="11">
        <f>1/1000*'[1]4412Exp'!AR$225</f>
        <v>2.2134536999999999E-2</v>
      </c>
      <c r="AU66" s="11">
        <f>1/1000*'[1]4412Exp'!AS$225</f>
        <v>1.7999682999999999E-2</v>
      </c>
      <c r="AV66" s="11">
        <f>1/1000*'[1]4412Exp'!AT$225</f>
        <v>2.0693729000000001E-2</v>
      </c>
      <c r="AW66" s="11">
        <f>1/1000*'[1]4412Exp'!AU$225</f>
        <v>1.4456214000000002E-2</v>
      </c>
      <c r="AX66" s="11">
        <f>1/1000*'[1]4412Exp'!AV$225</f>
        <v>1.0691948999999999E-2</v>
      </c>
      <c r="AY66" s="11">
        <f>1/1000*'[1]4412Exp'!AW$225</f>
        <v>1.3899201E-2</v>
      </c>
      <c r="AZ66" s="11">
        <f>1/1000*'[1]4412Exp'!AX$225</f>
        <v>1.383823E-2</v>
      </c>
      <c r="BA66" s="11">
        <f>1/1000*'[1]4412Exp'!AY$225</f>
        <v>1.555927E-2</v>
      </c>
      <c r="BB66" s="11">
        <f>1/1000*'[1]4412Exp'!AZ$225</f>
        <v>2.4367615000000002E-2</v>
      </c>
      <c r="BC66" s="302">
        <f>1/1000*'[1]4412Exp'!BA$225</f>
        <v>0</v>
      </c>
      <c r="BD66" s="307"/>
    </row>
    <row r="67" spans="2:56">
      <c r="B67" s="5" t="s">
        <v>99</v>
      </c>
      <c r="C67" s="47">
        <f>1/$A$1*'[1]4412Exp'!$B$246</f>
        <v>1.2471000000000001E-2</v>
      </c>
      <c r="D67" s="11">
        <f>1/$A$1*'[1]4412Exp'!$C$246</f>
        <v>1.7084999999999999E-2</v>
      </c>
      <c r="E67" s="11">
        <f>1/$A$1*'[1]4412Exp'!$D$246</f>
        <v>4.2698999999999994E-2</v>
      </c>
      <c r="F67" s="11">
        <f>1/$A$1*'[1]4412Exp'!$E$246</f>
        <v>4.5062999999999992E-2</v>
      </c>
      <c r="G67" s="11">
        <f>1/$A$1*'[1]4412Exp'!$F$246</f>
        <v>0.15314800000000001</v>
      </c>
      <c r="H67" s="11">
        <f>1/$A$1*'[1]4412Exp'!$G$246</f>
        <v>0.316407938</v>
      </c>
      <c r="I67" s="11">
        <f>1/$A$1*'[1]4412Exp'!$H$246</f>
        <v>0.53906532166666676</v>
      </c>
      <c r="J67" s="37">
        <f>1/$A$1*'[1]4412Exp'!$I$246</f>
        <v>0.48410648833333325</v>
      </c>
      <c r="K67" s="37">
        <f>1/$A$1*'[1]4412Exp'!$J$246</f>
        <v>0.45376469500000011</v>
      </c>
      <c r="L67" s="37">
        <f>1/$A$1*'[1]4412Exp'!K$246</f>
        <v>0.3412433866666667</v>
      </c>
      <c r="M67" s="37">
        <f>1/$A$1*'[1]4412Exp'!L$246</f>
        <v>0.58503093499999992</v>
      </c>
      <c r="N67" s="37">
        <f>1/$A$1*'[1]4412Exp'!M$246</f>
        <v>0.58898800666666651</v>
      </c>
      <c r="O67" s="37">
        <f>1/$A$1*'[1]4412Exp'!N$246</f>
        <v>0.64291843833333318</v>
      </c>
      <c r="P67" s="37">
        <f>1/$A$1*'[1]4412Exp'!O$246</f>
        <v>0.64930821666666649</v>
      </c>
      <c r="Q67" s="37">
        <f>1/$A$1*'[1]4412Exp'!P$246</f>
        <v>0.69802931447840455</v>
      </c>
      <c r="R67" s="37">
        <f>1/$A$1*'[1]4412Exp'!Q$246</f>
        <v>0.71215027673128506</v>
      </c>
      <c r="S67" s="37">
        <f>1/$A$1*'[1]4412Exp'!R$246</f>
        <v>0.72547241669607876</v>
      </c>
      <c r="T67" s="37">
        <f>1/$A$1*'[1]4412Exp'!S$246</f>
        <v>0.50451793652982424</v>
      </c>
      <c r="U67" s="37">
        <f>1/$A$1*'[1]4412Exp'!T$246</f>
        <v>0.61478886279103895</v>
      </c>
      <c r="V67" s="37">
        <f>1/$A$1*'[1]4412Exp'!U$246</f>
        <v>0.62098636518743566</v>
      </c>
      <c r="W67" s="37">
        <f>1/$A$1*'[1]4412Exp'!V$246</f>
        <v>0.62636518833333343</v>
      </c>
      <c r="X67" s="37">
        <f>1/$A$1*'[1]4412Exp'!W$246</f>
        <v>0.96699200000000007</v>
      </c>
      <c r="Y67" s="37">
        <f>1/$A$1*'[1]4412Exp'!X$246</f>
        <v>0.47714835000000005</v>
      </c>
      <c r="Z67" s="37">
        <f>1/$A$1*'[1]4412Exp'!Y$246</f>
        <v>0.6722999999999999</v>
      </c>
      <c r="AA67" s="37">
        <f>1/$A$1*'[1]4412Exp'!Z$246</f>
        <v>0.78361799999999981</v>
      </c>
      <c r="AB67" s="37">
        <f>1/$A$1*'[1]4412Exp'!AA$246</f>
        <v>0</v>
      </c>
      <c r="AC67" s="4"/>
      <c r="AD67" s="68">
        <f>1/1000*'[1]4412Exp'!AB$246</f>
        <v>4.9789370000000001E-3</v>
      </c>
      <c r="AE67" s="11">
        <f>1/1000*'[1]4412Exp'!AC$246</f>
        <v>5.5770000000000004E-3</v>
      </c>
      <c r="AF67" s="11">
        <f>1/1000*'[1]4412Exp'!AD$246</f>
        <v>1.165884E-2</v>
      </c>
      <c r="AG67" s="11">
        <f>1/1000*'[1]4412Exp'!AE$246</f>
        <v>1.2116000000000002E-2</v>
      </c>
      <c r="AH67" s="11">
        <f>1/1000*'[1]4412Exp'!AF$246</f>
        <v>5.2320000000000005E-2</v>
      </c>
      <c r="AI67" s="11">
        <f>1/1000*'[1]4412Exp'!AG$246</f>
        <v>9.3564000000000008E-2</v>
      </c>
      <c r="AJ67" s="11">
        <f>1/1000*'[1]4412Exp'!AH$246</f>
        <v>0.165582597</v>
      </c>
      <c r="AK67" s="11">
        <f>1/1000*'[1]4412Exp'!AI$246</f>
        <v>0.18082111400000001</v>
      </c>
      <c r="AL67" s="11">
        <f>1/1000*'[1]4412Exp'!AJ$246</f>
        <v>0.19057408800000003</v>
      </c>
      <c r="AM67" s="11">
        <f>1/1000*'[1]4412Exp'!AK$246</f>
        <v>0.13630376200000002</v>
      </c>
      <c r="AN67" s="11">
        <f>1/1000*'[1]4412Exp'!AL$246</f>
        <v>0.226978821</v>
      </c>
      <c r="AO67" s="11">
        <f>1/1000*'[1]4412Exp'!AM$246</f>
        <v>0.24353325600000003</v>
      </c>
      <c r="AP67" s="11">
        <f>1/1000*'[1]4412Exp'!AN$246</f>
        <v>0.28584884499999996</v>
      </c>
      <c r="AQ67" s="11">
        <f>1/1000*'[1]4412Exp'!AO$246</f>
        <v>0.30313438700000001</v>
      </c>
      <c r="AR67" s="11">
        <f>1/1000*'[1]4412Exp'!AP$246</f>
        <v>0.34858643500000003</v>
      </c>
      <c r="AS67" s="11">
        <f>1/1000*'[1]4412Exp'!AQ$246</f>
        <v>0.35476237399999994</v>
      </c>
      <c r="AT67" s="11">
        <f>1/1000*'[1]4412Exp'!AR$246</f>
        <v>0.32204506400000005</v>
      </c>
      <c r="AU67" s="11">
        <f>1/1000*'[1]4412Exp'!AS$246</f>
        <v>0.27383331999999999</v>
      </c>
      <c r="AV67" s="11">
        <f>1/1000*'[1]4412Exp'!AT$246</f>
        <v>0.33828744899999991</v>
      </c>
      <c r="AW67" s="11">
        <f>1/1000*'[1]4412Exp'!AU$246</f>
        <v>0.28543506200000002</v>
      </c>
      <c r="AX67" s="11">
        <f>1/1000*'[1]4412Exp'!AV$246</f>
        <v>0.26995324100000001</v>
      </c>
      <c r="AY67" s="11">
        <f>1/1000*'[1]4412Exp'!AW$246</f>
        <v>0.43438984700000005</v>
      </c>
      <c r="AZ67" s="11">
        <f>1/1000*'[1]4412Exp'!AX$246</f>
        <v>0.32610543800000003</v>
      </c>
      <c r="BA67" s="11">
        <f>1/1000*'[1]4412Exp'!AY$246</f>
        <v>0.29503437999999993</v>
      </c>
      <c r="BB67" s="11">
        <f>1/1000*'[1]4412Exp'!AZ$246</f>
        <v>0.31932665899999996</v>
      </c>
      <c r="BC67" s="302">
        <f>1/1000*'[1]4412Exp'!BA$246</f>
        <v>0</v>
      </c>
      <c r="BD67" s="307"/>
    </row>
    <row r="68" spans="2:56">
      <c r="B68" s="5" t="s">
        <v>19</v>
      </c>
      <c r="C68" s="50">
        <f t="shared" ref="C68:AB68" si="8">SUM(C50:C50)-SUM(C51:C67)</f>
        <v>1.4000000000007062E-5</v>
      </c>
      <c r="D68" s="9">
        <f t="shared" si="8"/>
        <v>0</v>
      </c>
      <c r="E68" s="9">
        <f t="shared" si="8"/>
        <v>1.5080000000000093E-3</v>
      </c>
      <c r="F68" s="9">
        <f t="shared" si="8"/>
        <v>9.3000000000009742E-5</v>
      </c>
      <c r="G68" s="9">
        <f t="shared" si="8"/>
        <v>3.2199999999998896E-3</v>
      </c>
      <c r="H68" s="9">
        <f t="shared" si="8"/>
        <v>1.3368209999999658E-2</v>
      </c>
      <c r="I68" s="9">
        <f t="shared" si="8"/>
        <v>2.1357891666666795E-2</v>
      </c>
      <c r="J68" s="43">
        <f t="shared" si="8"/>
        <v>4.1402396666666341E-2</v>
      </c>
      <c r="K68" s="43">
        <f t="shared" si="8"/>
        <v>3.3443268333333442E-2</v>
      </c>
      <c r="L68" s="43">
        <f t="shared" si="8"/>
        <v>1.2686246666666845E-2</v>
      </c>
      <c r="M68" s="43">
        <f t="shared" si="8"/>
        <v>1.6982258333333222E-2</v>
      </c>
      <c r="N68" s="43">
        <f t="shared" si="8"/>
        <v>2.0676978333333373E-2</v>
      </c>
      <c r="O68" s="43">
        <f t="shared" si="8"/>
        <v>1.6698781666666607E-2</v>
      </c>
      <c r="P68" s="43">
        <f t="shared" si="8"/>
        <v>1.5382914999999997E-2</v>
      </c>
      <c r="Q68" s="43">
        <f t="shared" si="8"/>
        <v>2.068836428099341E-2</v>
      </c>
      <c r="R68" s="43">
        <f t="shared" si="8"/>
        <v>1.8032408407140821E-2</v>
      </c>
      <c r="S68" s="43">
        <f t="shared" si="8"/>
        <v>1.8951775697160667E-2</v>
      </c>
      <c r="T68" s="43">
        <f t="shared" si="8"/>
        <v>1.7124084403021378E-2</v>
      </c>
      <c r="U68" s="43">
        <f t="shared" si="8"/>
        <v>2.0562179679116444E-2</v>
      </c>
      <c r="V68" s="43">
        <f t="shared" si="8"/>
        <v>2.4848269320860705E-2</v>
      </c>
      <c r="W68" s="43">
        <f t="shared" si="8"/>
        <v>2.3820628333332872E-2</v>
      </c>
      <c r="X68" s="43">
        <f t="shared" si="8"/>
        <v>1.9349000000000505E-2</v>
      </c>
      <c r="Y68" s="43">
        <f t="shared" si="8"/>
        <v>2.8843189199999841E-2</v>
      </c>
      <c r="Z68" s="43">
        <f t="shared" si="8"/>
        <v>3.7777000000000394E-2</v>
      </c>
      <c r="AA68" s="43">
        <f t="shared" si="8"/>
        <v>5.9987999999999708E-2</v>
      </c>
      <c r="AB68" s="43">
        <f t="shared" si="8"/>
        <v>0</v>
      </c>
      <c r="AC68" s="4"/>
      <c r="AD68" s="68">
        <f t="shared" ref="AD68:BC68" si="9">SUM(AD50:AD50)-SUM(AD51:AD67)</f>
        <v>4.7920000000034602E-6</v>
      </c>
      <c r="AE68" s="11">
        <f t="shared" si="9"/>
        <v>0</v>
      </c>
      <c r="AF68" s="11">
        <f t="shared" si="9"/>
        <v>4.6478299999998945E-4</v>
      </c>
      <c r="AG68" s="11">
        <f t="shared" si="9"/>
        <v>2.6999999999999247E-5</v>
      </c>
      <c r="AH68" s="11">
        <f t="shared" si="9"/>
        <v>9.0899999999996539E-4</v>
      </c>
      <c r="AI68" s="11">
        <f t="shared" si="9"/>
        <v>6.6540000000000488E-3</v>
      </c>
      <c r="AJ68" s="11">
        <f t="shared" si="9"/>
        <v>1.018128000000007E-2</v>
      </c>
      <c r="AK68" s="11">
        <f t="shared" si="9"/>
        <v>1.9119648999999961E-2</v>
      </c>
      <c r="AL68" s="11">
        <f t="shared" si="9"/>
        <v>1.7807253999999939E-2</v>
      </c>
      <c r="AM68" s="11">
        <f t="shared" si="9"/>
        <v>7.7994049999999815E-3</v>
      </c>
      <c r="AN68" s="11">
        <f t="shared" si="9"/>
        <v>1.0326412999999923E-2</v>
      </c>
      <c r="AO68" s="11">
        <f t="shared" si="9"/>
        <v>1.1942851999999893E-2</v>
      </c>
      <c r="AP68" s="11">
        <f t="shared" si="9"/>
        <v>1.0631726000000175E-2</v>
      </c>
      <c r="AQ68" s="11">
        <f t="shared" si="9"/>
        <v>1.1481930000000196E-2</v>
      </c>
      <c r="AR68" s="11">
        <f t="shared" si="9"/>
        <v>1.4890403999999635E-2</v>
      </c>
      <c r="AS68" s="11">
        <f t="shared" si="9"/>
        <v>1.240264599999974E-2</v>
      </c>
      <c r="AT68" s="11">
        <f t="shared" si="9"/>
        <v>1.1646734999999908E-2</v>
      </c>
      <c r="AU68" s="11">
        <f t="shared" si="9"/>
        <v>1.3231470000000023E-2</v>
      </c>
      <c r="AV68" s="11">
        <f t="shared" si="9"/>
        <v>1.7433648000000246E-2</v>
      </c>
      <c r="AW68" s="11">
        <f t="shared" si="9"/>
        <v>1.7449040999999887E-2</v>
      </c>
      <c r="AX68" s="11">
        <f t="shared" si="9"/>
        <v>1.5222695000000286E-2</v>
      </c>
      <c r="AY68" s="11">
        <f t="shared" si="9"/>
        <v>1.7832114999999815E-2</v>
      </c>
      <c r="AZ68" s="11">
        <f t="shared" si="9"/>
        <v>2.375813300000007E-2</v>
      </c>
      <c r="BA68" s="11">
        <f t="shared" si="9"/>
        <v>2.4790097999999983E-2</v>
      </c>
      <c r="BB68" s="11">
        <f t="shared" si="9"/>
        <v>3.5105013000000129E-2</v>
      </c>
      <c r="BC68" s="302">
        <f t="shared" si="9"/>
        <v>0</v>
      </c>
      <c r="BD68" s="307"/>
    </row>
    <row r="69" spans="2:56" ht="17.149999999999999" customHeight="1">
      <c r="B69" s="59" t="s">
        <v>29</v>
      </c>
      <c r="C69" s="61">
        <f>1/$A$1*'[1]4412Exp'!$B$194</f>
        <v>1.3429999999999998E-3</v>
      </c>
      <c r="D69" s="62">
        <f>1/$A$1*'[1]4412Exp'!$C$194</f>
        <v>0</v>
      </c>
      <c r="E69" s="62">
        <f>1/$A$1*'[1]4412Exp'!$D$194</f>
        <v>6.2699999999999984E-4</v>
      </c>
      <c r="F69" s="62">
        <f>1/$A$1*'[1]4412Exp'!$E$194</f>
        <v>6.3199999999999997E-4</v>
      </c>
      <c r="G69" s="62">
        <f>1/$A$1*'[1]4412Exp'!$F$194</f>
        <v>2.359E-3</v>
      </c>
      <c r="H69" s="62">
        <f>1/$A$1*'[1]4412Exp'!$G$194</f>
        <v>9.7140000000000004E-3</v>
      </c>
      <c r="I69" s="62">
        <f>1/$A$1*'[1]4412Exp'!$H$194</f>
        <v>1.8032524999999997E-2</v>
      </c>
      <c r="J69" s="63">
        <f>1/$A$1*'[1]4412Exp'!$I$194</f>
        <v>7.6846079999999997E-2</v>
      </c>
      <c r="K69" s="63">
        <f>1/$A$1*'[1]4412Exp'!$J$194</f>
        <v>7.1968149999999995E-2</v>
      </c>
      <c r="L69" s="63">
        <f>1/$A$1*'[1]4412Exp'!K$194</f>
        <v>1.1487000000000001E-2</v>
      </c>
      <c r="M69" s="63">
        <f>1/$A$1*'[1]4412Exp'!L$194</f>
        <v>3.0163100000000005E-2</v>
      </c>
      <c r="N69" s="63">
        <f>1/$A$1*'[1]4412Exp'!M$194</f>
        <v>6.7681229999999995E-2</v>
      </c>
      <c r="O69" s="63">
        <f>1/$A$1*'[1]4412Exp'!N$194</f>
        <v>8.6671379999999992E-2</v>
      </c>
      <c r="P69" s="63">
        <f>1/$A$1*'[1]4412Exp'!O$194</f>
        <v>0.12810481166666665</v>
      </c>
      <c r="Q69" s="63">
        <f>1/$A$1*'[1]4412Exp'!P$194</f>
        <v>0.14705924856281491</v>
      </c>
      <c r="R69" s="63">
        <f>1/$A$1*'[1]4412Exp'!Q$194</f>
        <v>5.0610501191520059E-2</v>
      </c>
      <c r="S69" s="63">
        <f>1/$A$1*'[1]4412Exp'!R$194</f>
        <v>5.3680481869626873E-2</v>
      </c>
      <c r="T69" s="63">
        <f>1/$A$1*'[1]4412Exp'!S$194</f>
        <v>3.7299022746539449E-2</v>
      </c>
      <c r="U69" s="63">
        <f>1/$A$1*'[1]4412Exp'!T$194</f>
        <v>3.9468719901765835E-2</v>
      </c>
      <c r="V69" s="63">
        <f>1/$A$1*'[1]4412Exp'!U$194</f>
        <v>3.8141813953627618E-2</v>
      </c>
      <c r="W69" s="63">
        <f>1/$A$1*'[1]4412Exp'!V$194</f>
        <v>3.8239711666666669E-2</v>
      </c>
      <c r="X69" s="63">
        <f>1/$A$1*'[1]4412Exp'!W$194</f>
        <v>3.4265000000000011E-2</v>
      </c>
      <c r="Y69" s="63">
        <f>1/$A$1*'[1]4412Exp'!X$194</f>
        <v>1.3723793999999997E-2</v>
      </c>
      <c r="Z69" s="63">
        <f>1/$A$1*'[1]4412Exp'!Y$194</f>
        <v>1.311E-2</v>
      </c>
      <c r="AA69" s="63">
        <f>1/$A$1*'[1]4412Exp'!Z$194</f>
        <v>1.3233000000000002E-2</v>
      </c>
      <c r="AB69" s="63">
        <f>1/$A$1*'[1]4412Exp'!AA$194</f>
        <v>0</v>
      </c>
      <c r="AC69" s="64"/>
      <c r="AD69" s="292">
        <f>1/1000*'[1]4412Exp'!AB$194</f>
        <v>3.37595E-4</v>
      </c>
      <c r="AE69" s="62">
        <f>1/1000*'[1]4412Exp'!AC$194</f>
        <v>0</v>
      </c>
      <c r="AF69" s="62">
        <f>1/1000*'[1]4412Exp'!AD$194</f>
        <v>1.23063E-4</v>
      </c>
      <c r="AG69" s="62">
        <f>1/1000*'[1]4412Exp'!AE$194</f>
        <v>1.5100000000000004E-4</v>
      </c>
      <c r="AH69" s="62">
        <f>1/1000*'[1]4412Exp'!AF$194</f>
        <v>6.7500000000000004E-4</v>
      </c>
      <c r="AI69" s="62">
        <f>1/1000*'[1]4412Exp'!AG$194</f>
        <v>4.4240000000000008E-3</v>
      </c>
      <c r="AJ69" s="62">
        <f>1/1000*'[1]4412Exp'!AH$194</f>
        <v>6.4161740000000002E-3</v>
      </c>
      <c r="AK69" s="62">
        <f>1/1000*'[1]4412Exp'!AI$194</f>
        <v>2.7223526000000001E-2</v>
      </c>
      <c r="AL69" s="62">
        <f>1/1000*'[1]4412Exp'!AJ$194</f>
        <v>3.0052974000000007E-2</v>
      </c>
      <c r="AM69" s="62">
        <f>1/1000*'[1]4412Exp'!AK$194</f>
        <v>5.7034320000000013E-3</v>
      </c>
      <c r="AN69" s="62">
        <f>1/1000*'[1]4412Exp'!AL$194</f>
        <v>1.5584342000000001E-2</v>
      </c>
      <c r="AO69" s="62">
        <f>1/1000*'[1]4412Exp'!AM$194</f>
        <v>3.5057201000000003E-2</v>
      </c>
      <c r="AP69" s="62">
        <f>1/1000*'[1]4412Exp'!AN$194</f>
        <v>4.6422785000000001E-2</v>
      </c>
      <c r="AQ69" s="62">
        <f>1/1000*'[1]4412Exp'!AO$194</f>
        <v>6.3622667999999993E-2</v>
      </c>
      <c r="AR69" s="62">
        <f>1/1000*'[1]4412Exp'!AP$194</f>
        <v>7.1472705999999983E-2</v>
      </c>
      <c r="AS69" s="62">
        <f>1/1000*'[1]4412Exp'!AQ$194</f>
        <v>2.2667552999999997E-2</v>
      </c>
      <c r="AT69" s="62">
        <f>1/1000*'[1]4412Exp'!AR$194</f>
        <v>1.6934401999999998E-2</v>
      </c>
      <c r="AU69" s="62">
        <f>1/1000*'[1]4412Exp'!AS$194</f>
        <v>1.4530309000000002E-2</v>
      </c>
      <c r="AV69" s="62">
        <f>1/1000*'[1]4412Exp'!AT$194</f>
        <v>1.6533597999999997E-2</v>
      </c>
      <c r="AW69" s="62">
        <f>1/1000*'[1]4412Exp'!AU$194</f>
        <v>1.4514693000000002E-2</v>
      </c>
      <c r="AX69" s="62">
        <f>1/1000*'[1]4412Exp'!AV$194</f>
        <v>1.2995402E-2</v>
      </c>
      <c r="AY69" s="62">
        <f>1/1000*'[1]4412Exp'!AW$194</f>
        <v>1.3602138E-2</v>
      </c>
      <c r="AZ69" s="62">
        <f>1/1000*'[1]4412Exp'!AX$194</f>
        <v>1.154851E-2</v>
      </c>
      <c r="BA69" s="62">
        <f>1/1000*'[1]4412Exp'!AY$194</f>
        <v>8.4658719999999993E-3</v>
      </c>
      <c r="BB69" s="62">
        <f>1/1000*'[1]4412Exp'!AZ$194</f>
        <v>7.9025420000000002E-3</v>
      </c>
      <c r="BC69" s="340">
        <f>1/1000*'[1]4412Exp'!BA$194</f>
        <v>0</v>
      </c>
      <c r="BD69" s="307"/>
    </row>
    <row r="70" spans="2:56" ht="17.149999999999999" customHeight="1">
      <c r="B70" s="10" t="s">
        <v>197</v>
      </c>
      <c r="C70" s="51">
        <f>1/$A$1*'[1]4412Exp'!$B$265</f>
        <v>5.8743999999999991E-2</v>
      </c>
      <c r="D70" s="26">
        <f>1/$A$1*'[1]4412Exp'!$C$265</f>
        <v>0.15189699999999998</v>
      </c>
      <c r="E70" s="26">
        <f>1/$A$1*'[1]4412Exp'!$D$265</f>
        <v>0.294854</v>
      </c>
      <c r="F70" s="26">
        <f>1/$A$1*'[1]4412Exp'!$E$265</f>
        <v>0.36602799999999996</v>
      </c>
      <c r="G70" s="26">
        <f>1/$A$1*'[1]4412Exp'!$F$265</f>
        <v>0.582125</v>
      </c>
      <c r="H70" s="26">
        <f>1/$A$1*'[1]4412Exp'!$G$265</f>
        <v>0.73285102239999989</v>
      </c>
      <c r="I70" s="26">
        <f>1/$A$1*'[1]4412Exp'!$H$265</f>
        <v>1.0503875300000001</v>
      </c>
      <c r="J70" s="45">
        <f>1/$A$1*'[1]4412Exp'!$I$265</f>
        <v>1.2028499616666664</v>
      </c>
      <c r="K70" s="45">
        <f>1/$A$1*'[1]4412Exp'!$J$265</f>
        <v>1.3342090433333333</v>
      </c>
      <c r="L70" s="45">
        <f>1/$A$1*'[1]4412Exp'!K$265</f>
        <v>1.0839331683333331</v>
      </c>
      <c r="M70" s="45">
        <f>1/$A$1*'[1]4412Exp'!L$265</f>
        <v>1.2864183033333334</v>
      </c>
      <c r="N70" s="45">
        <f>1/$A$1*'[1]4412Exp'!M$265</f>
        <v>1.6237626650000003</v>
      </c>
      <c r="O70" s="45">
        <f>1/$A$1*'[1]4412Exp'!N$265</f>
        <v>1.7580629983333331</v>
      </c>
      <c r="P70" s="45">
        <f>1/$A$1*'[1]4412Exp'!O$265</f>
        <v>1.7910047416666663</v>
      </c>
      <c r="Q70" s="45">
        <f>1/$A$1*'[1]4412Exp'!P$265</f>
        <v>1.9711310816580285</v>
      </c>
      <c r="R70" s="45">
        <f>1/$A$1*'[1]4412Exp'!Q$265</f>
        <v>1.953850942272477</v>
      </c>
      <c r="S70" s="45">
        <f>1/$A$1*'[1]4412Exp'!R$265</f>
        <v>2.0666692886163442</v>
      </c>
      <c r="T70" s="45">
        <f>1/$A$1*'[1]4412Exp'!S$265</f>
        <v>1.5047893268330166</v>
      </c>
      <c r="U70" s="45">
        <f>1/$A$1*'[1]4412Exp'!T$265</f>
        <v>1.4859660645912036</v>
      </c>
      <c r="V70" s="45">
        <f>1/$A$1*'[1]4412Exp'!U$265</f>
        <v>1.736198397747964</v>
      </c>
      <c r="W70" s="45">
        <f>1/$A$1*'[1]4412Exp'!V$265</f>
        <v>1.6137251399999999</v>
      </c>
      <c r="X70" s="45">
        <f>1/$A$1*'[1]4412Exp'!W$265</f>
        <v>1.9840419999999999</v>
      </c>
      <c r="Y70" s="45">
        <f>1/$A$1*'[1]4412Exp'!X$265</f>
        <v>1.4322760017999998</v>
      </c>
      <c r="Z70" s="45">
        <f>1/$A$1*'[1]4412Exp'!Y$265</f>
        <v>2.0277159999999999</v>
      </c>
      <c r="AA70" s="45">
        <f>1/$A$1*'[1]4412Exp'!Z$265</f>
        <v>2.5471910016666661</v>
      </c>
      <c r="AB70" s="45">
        <f>1/$A$1*'[1]4412Exp'!AA$265</f>
        <v>0</v>
      </c>
      <c r="AC70" s="4"/>
      <c r="AD70" s="60">
        <f>1/1000*'[1]4412Exp'!AB$265</f>
        <v>1.6465575000000003E-2</v>
      </c>
      <c r="AE70" s="26">
        <f>1/1000*'[1]4412Exp'!AC$265</f>
        <v>3.6666000000000004E-2</v>
      </c>
      <c r="AF70" s="26">
        <f>1/1000*'[1]4412Exp'!AD$265</f>
        <v>6.1438442000000003E-2</v>
      </c>
      <c r="AG70" s="26">
        <f>1/1000*'[1]4412Exp'!AE$265</f>
        <v>8.0938999999999997E-2</v>
      </c>
      <c r="AH70" s="26">
        <f>1/1000*'[1]4412Exp'!AF$265</f>
        <v>0.13547999999999999</v>
      </c>
      <c r="AI70" s="26">
        <f>1/1000*'[1]4412Exp'!AG$265</f>
        <v>0.19257099999999999</v>
      </c>
      <c r="AJ70" s="26">
        <f>1/1000*'[1]4412Exp'!AH$265</f>
        <v>0.30081914499999995</v>
      </c>
      <c r="AK70" s="26">
        <f>1/1000*'[1]4412Exp'!AI$265</f>
        <v>0.40513430899999997</v>
      </c>
      <c r="AL70" s="26">
        <f>1/1000*'[1]4412Exp'!AJ$265</f>
        <v>0.50495596200000004</v>
      </c>
      <c r="AM70" s="26">
        <f>1/1000*'[1]4412Exp'!AK$265</f>
        <v>0.37104241799999993</v>
      </c>
      <c r="AN70" s="26">
        <f>1/1000*'[1]4412Exp'!AL$265</f>
        <v>0.42932352499999998</v>
      </c>
      <c r="AO70" s="26">
        <f>1/1000*'[1]4412Exp'!AM$265</f>
        <v>0.58099779799999995</v>
      </c>
      <c r="AP70" s="26">
        <f>1/1000*'[1]4412Exp'!AN$265</f>
        <v>0.67337332999999999</v>
      </c>
      <c r="AQ70" s="26">
        <f>1/1000*'[1]4412Exp'!AO$265</f>
        <v>0.69338274099999986</v>
      </c>
      <c r="AR70" s="26">
        <f>1/1000*'[1]4412Exp'!AP$265</f>
        <v>0.78245470100000003</v>
      </c>
      <c r="AS70" s="26">
        <f>1/1000*'[1]4412Exp'!AQ$265</f>
        <v>0.801990906</v>
      </c>
      <c r="AT70" s="26">
        <f>1/1000*'[1]4412Exp'!AR$265</f>
        <v>0.705530459</v>
      </c>
      <c r="AU70" s="26">
        <f>1/1000*'[1]4412Exp'!AS$265</f>
        <v>0.64610002099999997</v>
      </c>
      <c r="AV70" s="26">
        <f>1/1000*'[1]4412Exp'!AT$265</f>
        <v>0.67526505299999995</v>
      </c>
      <c r="AW70" s="26">
        <f>1/1000*'[1]4412Exp'!AU$265</f>
        <v>0.584859833</v>
      </c>
      <c r="AX70" s="26">
        <f>1/1000*'[1]4412Exp'!AV$265</f>
        <v>0.56298628600000011</v>
      </c>
      <c r="AY70" s="26">
        <f>1/1000*'[1]4412Exp'!AW$265</f>
        <v>0.73863994100000008</v>
      </c>
      <c r="AZ70" s="26">
        <f>1/1000*'[1]4412Exp'!AX$265</f>
        <v>0.72306194399999979</v>
      </c>
      <c r="BA70" s="26">
        <f>1/1000*'[1]4412Exp'!AY$265</f>
        <v>0.7096679429999998</v>
      </c>
      <c r="BB70" s="26">
        <f>1/1000*'[1]4412Exp'!AZ$265</f>
        <v>0.8510164400000001</v>
      </c>
      <c r="BC70" s="328">
        <f>1/1000*'[1]4412Exp'!BA$265</f>
        <v>0</v>
      </c>
      <c r="BD70" s="307"/>
    </row>
    <row r="71" spans="2:56">
      <c r="B71" s="5" t="s">
        <v>166</v>
      </c>
      <c r="C71" s="47">
        <f>1/$A$1*'[1]4412Exp'!$B$19</f>
        <v>4.17E-4</v>
      </c>
      <c r="D71" s="11">
        <f>1/$A$1*'[1]4412Exp'!$C$19</f>
        <v>2.2559999999999998E-3</v>
      </c>
      <c r="E71" s="11">
        <f>1/$A$1*'[1]4412Exp'!$D$19</f>
        <v>7.3680000000000013E-3</v>
      </c>
      <c r="F71" s="11">
        <f>1/$A$1*'[1]4412Exp'!$E$19</f>
        <v>8.5589999999999989E-3</v>
      </c>
      <c r="G71" s="11">
        <f>1/$A$1*'[1]4412Exp'!$F$19</f>
        <v>1.0756E-2</v>
      </c>
      <c r="H71" s="11">
        <f>1/$A$1*'[1]4412Exp'!$G$19</f>
        <v>8.290999999999998E-3</v>
      </c>
      <c r="I71" s="11">
        <f>1/$A$1*'[1]4412Exp'!$H$19</f>
        <v>1.7354000000000001E-2</v>
      </c>
      <c r="J71" s="37">
        <f>1/$A$1*'[1]4412Exp'!$I$19</f>
        <v>1.0694E-2</v>
      </c>
      <c r="K71" s="37">
        <f>1/$A$1*'[1]4412Exp'!$J$19</f>
        <v>1.7231066666666663E-2</v>
      </c>
      <c r="L71" s="37">
        <f>1/$A$1*'[1]4412Exp'!K$19</f>
        <v>1.8602999999999998E-2</v>
      </c>
      <c r="M71" s="37">
        <f>1/$A$1*'[1]4412Exp'!L$19</f>
        <v>1.7150033333333332E-2</v>
      </c>
      <c r="N71" s="37">
        <f>1/$A$1*'[1]4412Exp'!M$19</f>
        <v>2.3739E-2</v>
      </c>
      <c r="O71" s="37">
        <f>1/$A$1*'[1]4412Exp'!N$19</f>
        <v>3.1583999999999994E-2</v>
      </c>
      <c r="P71" s="37">
        <f>1/$A$1*'[1]4412Exp'!O$19</f>
        <v>3.0291999999999993E-2</v>
      </c>
      <c r="Q71" s="37">
        <f>1/$A$1*'[1]4412Exp'!P$19</f>
        <v>4.1821993381137325E-2</v>
      </c>
      <c r="R71" s="37">
        <f>1/$A$1*'[1]4412Exp'!Q$19</f>
        <v>4.6610745409261849E-2</v>
      </c>
      <c r="S71" s="37">
        <f>1/$A$1*'[1]4412Exp'!R$19</f>
        <v>5.1542803248241106E-2</v>
      </c>
      <c r="T71" s="37">
        <f>1/$A$1*'[1]4412Exp'!S$19</f>
        <v>3.3419907070042131E-2</v>
      </c>
      <c r="U71" s="37">
        <f>1/$A$1*'[1]4412Exp'!T$19</f>
        <v>3.5018538490815744E-2</v>
      </c>
      <c r="V71" s="37">
        <f>1/$A$1*'[1]4412Exp'!U$19</f>
        <v>4.2883708488449468E-2</v>
      </c>
      <c r="W71" s="37">
        <f>1/$A$1*'[1]4412Exp'!V$19</f>
        <v>4.3102683333333336E-2</v>
      </c>
      <c r="X71" s="37">
        <f>1/$A$1*'[1]4412Exp'!W$19</f>
        <v>2.9918E-2</v>
      </c>
      <c r="Y71" s="37">
        <f>1/$A$1*'[1]4412Exp'!X$19</f>
        <v>2.2740141199999998E-2</v>
      </c>
      <c r="Z71" s="37">
        <f>1/$A$1*'[1]4412Exp'!Y$19</f>
        <v>3.1300999999999995E-2</v>
      </c>
      <c r="AA71" s="37">
        <f>1/$A$1*'[1]4412Exp'!Z$19</f>
        <v>3.8352000000000004E-2</v>
      </c>
      <c r="AB71" s="37">
        <f>1/$A$1*'[1]4412Exp'!AA$19</f>
        <v>0</v>
      </c>
      <c r="AC71" s="4"/>
      <c r="AD71" s="68">
        <f>1/1000*'[1]4412Exp'!AB$19</f>
        <v>9.0901000000000003E-5</v>
      </c>
      <c r="AE71" s="11">
        <f>1/1000*'[1]4412Exp'!AC$19</f>
        <v>4.7600000000000002E-4</v>
      </c>
      <c r="AF71" s="11">
        <f>1/1000*'[1]4412Exp'!AD$19</f>
        <v>1.4035799999999998E-3</v>
      </c>
      <c r="AG71" s="11">
        <f>1/1000*'[1]4412Exp'!AE$19</f>
        <v>1.8930000000000004E-3</v>
      </c>
      <c r="AH71" s="11">
        <f>1/1000*'[1]4412Exp'!AF$19</f>
        <v>2.4230000000000002E-3</v>
      </c>
      <c r="AI71" s="11">
        <f>1/1000*'[1]4412Exp'!AG$19</f>
        <v>2.0119999999999999E-3</v>
      </c>
      <c r="AJ71" s="11">
        <f>1/1000*'[1]4412Exp'!AH$19</f>
        <v>4.4010300000000002E-3</v>
      </c>
      <c r="AK71" s="11">
        <f>1/1000*'[1]4412Exp'!AI$19</f>
        <v>3.509042E-3</v>
      </c>
      <c r="AL71" s="11">
        <f>1/1000*'[1]4412Exp'!AJ$19</f>
        <v>6.7023370000000001E-3</v>
      </c>
      <c r="AM71" s="11">
        <f>1/1000*'[1]4412Exp'!AK$19</f>
        <v>6.5698900000000001E-3</v>
      </c>
      <c r="AN71" s="11">
        <f>1/1000*'[1]4412Exp'!AL$19</f>
        <v>5.7510440000000003E-3</v>
      </c>
      <c r="AO71" s="11">
        <f>1/1000*'[1]4412Exp'!AM$19</f>
        <v>8.4816470000000001E-3</v>
      </c>
      <c r="AP71" s="11">
        <f>1/1000*'[1]4412Exp'!AN$19</f>
        <v>1.1813016000000001E-2</v>
      </c>
      <c r="AQ71" s="11">
        <f>1/1000*'[1]4412Exp'!AO$19</f>
        <v>1.1583901000000002E-2</v>
      </c>
      <c r="AR71" s="11">
        <f>1/1000*'[1]4412Exp'!AP$19</f>
        <v>1.5943462999999998E-2</v>
      </c>
      <c r="AS71" s="11">
        <f>1/1000*'[1]4412Exp'!AQ$19</f>
        <v>1.7462898000000001E-2</v>
      </c>
      <c r="AT71" s="11">
        <f>1/1000*'[1]4412Exp'!AR$19</f>
        <v>1.6992709999999998E-2</v>
      </c>
      <c r="AU71" s="11">
        <f>1/1000*'[1]4412Exp'!AS$19</f>
        <v>1.421765E-2</v>
      </c>
      <c r="AV71" s="11">
        <f>1/1000*'[1]4412Exp'!AT$19</f>
        <v>1.5262059000000001E-2</v>
      </c>
      <c r="AW71" s="11">
        <f>1/1000*'[1]4412Exp'!AU$19</f>
        <v>1.2898772999999999E-2</v>
      </c>
      <c r="AX71" s="11">
        <f>1/1000*'[1]4412Exp'!AV$19</f>
        <v>1.2501539000000001E-2</v>
      </c>
      <c r="AY71" s="11">
        <f>1/1000*'[1]4412Exp'!AW$19</f>
        <v>9.275259000000001E-3</v>
      </c>
      <c r="AZ71" s="11">
        <f>1/1000*'[1]4412Exp'!AX$19</f>
        <v>1.0476974E-2</v>
      </c>
      <c r="BA71" s="11">
        <f>1/1000*'[1]4412Exp'!AY$19</f>
        <v>9.7331370000000011E-3</v>
      </c>
      <c r="BB71" s="11">
        <f>1/1000*'[1]4412Exp'!AZ$19</f>
        <v>1.0859824000000001E-2</v>
      </c>
      <c r="BC71" s="302">
        <f>1/1000*'[1]4412Exp'!BA$19</f>
        <v>0</v>
      </c>
      <c r="BD71" s="307"/>
    </row>
    <row r="72" spans="2:56">
      <c r="B72" s="5" t="s">
        <v>187</v>
      </c>
      <c r="C72" s="47">
        <f>1/$A$1*'[1]4412Exp'!$B$111</f>
        <v>3.7669999999999991E-3</v>
      </c>
      <c r="D72" s="11">
        <f>1/$A$1*'[1]4412Exp'!$C$111</f>
        <v>2.4815999999999998E-2</v>
      </c>
      <c r="E72" s="11">
        <f>1/$A$1*'[1]4412Exp'!$D$111</f>
        <v>0</v>
      </c>
      <c r="F72" s="11">
        <f>1/$A$1*'[1]4412Exp'!$E$111</f>
        <v>0</v>
      </c>
      <c r="G72" s="11">
        <f>1/$A$1*'[1]4412Exp'!$F$111</f>
        <v>0</v>
      </c>
      <c r="H72" s="11">
        <f>1/$A$1*'[1]4412Exp'!$G$111</f>
        <v>9.3999999999999994E-5</v>
      </c>
      <c r="I72" s="11">
        <f>1/$A$1*'[1]4412Exp'!$H$111</f>
        <v>7.9899999999999991E-4</v>
      </c>
      <c r="J72" s="37">
        <f>1/$A$1*'[1]4412Exp'!$I$111</f>
        <v>5.6199999999999989E-4</v>
      </c>
      <c r="K72" s="37">
        <f>1/$A$1*'[1]4412Exp'!$J$111</f>
        <v>2.3169999999999996E-3</v>
      </c>
      <c r="L72" s="37">
        <f>1/$A$1*'[1]4412Exp'!K$111</f>
        <v>6.4300000000000002E-4</v>
      </c>
      <c r="M72" s="37">
        <f>1/$A$1*'[1]4412Exp'!L$111</f>
        <v>9.9500000000000001E-4</v>
      </c>
      <c r="N72" s="37">
        <f>1/$A$1*'[1]4412Exp'!M$111</f>
        <v>1.5890000000000001E-3</v>
      </c>
      <c r="O72" s="37">
        <f>1/$A$1*'[1]4412Exp'!N$111</f>
        <v>9.5399999999999999E-3</v>
      </c>
      <c r="P72" s="37">
        <f>1/$A$1*'[1]4412Exp'!O$111</f>
        <v>6.4981268333333328E-2</v>
      </c>
      <c r="Q72" s="37">
        <f>1/$A$1*'[1]4412Exp'!P$111</f>
        <v>0.15283070601292226</v>
      </c>
      <c r="R72" s="37">
        <f>1/$A$1*'[1]4412Exp'!Q$111</f>
        <v>0.11930695623437801</v>
      </c>
      <c r="S72" s="37">
        <f>1/$A$1*'[1]4412Exp'!R$111</f>
        <v>0.16574076355910136</v>
      </c>
      <c r="T72" s="37">
        <f>1/$A$1*'[1]4412Exp'!S$111</f>
        <v>0.12905015625395108</v>
      </c>
      <c r="U72" s="37">
        <f>1/$A$1*'[1]4412Exp'!T$111</f>
        <v>0.13496096666460083</v>
      </c>
      <c r="V72" s="37">
        <f>1/$A$1*'[1]4412Exp'!U$111</f>
        <v>0.17278688029360448</v>
      </c>
      <c r="W72" s="37">
        <f>1/$A$1*'[1]4412Exp'!V$111</f>
        <v>0.19217896833333331</v>
      </c>
      <c r="X72" s="37">
        <f>1/$A$1*'[1]4412Exp'!W$111</f>
        <v>0.21382399999999999</v>
      </c>
      <c r="Y72" s="37">
        <f>1/$A$1*'[1]4412Exp'!X$111</f>
        <v>0.17325204959999999</v>
      </c>
      <c r="Z72" s="37">
        <f>1/$A$1*'[1]4412Exp'!Y$111</f>
        <v>0.25480700000000001</v>
      </c>
      <c r="AA72" s="37">
        <f>1/$A$1*'[1]4412Exp'!Z$111</f>
        <v>0.33294199999999996</v>
      </c>
      <c r="AB72" s="37">
        <f>1/$A$1*'[1]4412Exp'!AA$111</f>
        <v>0</v>
      </c>
      <c r="AC72" s="4"/>
      <c r="AD72" s="68">
        <f>1/1000*'[1]4412Exp'!AB$111</f>
        <v>7.3593599999999997E-4</v>
      </c>
      <c r="AE72" s="11">
        <f>1/1000*'[1]4412Exp'!AC$111</f>
        <v>4.6610000000000002E-3</v>
      </c>
      <c r="AF72" s="11">
        <f>1/1000*'[1]4412Exp'!AD$111</f>
        <v>0</v>
      </c>
      <c r="AG72" s="11">
        <f>1/1000*'[1]4412Exp'!AE$111</f>
        <v>0</v>
      </c>
      <c r="AH72" s="11">
        <f>1/1000*'[1]4412Exp'!AF$111</f>
        <v>0</v>
      </c>
      <c r="AI72" s="11">
        <f>1/1000*'[1]4412Exp'!AG$111</f>
        <v>4.9000000000000005E-5</v>
      </c>
      <c r="AJ72" s="11">
        <f>1/1000*'[1]4412Exp'!AH$111</f>
        <v>2.36665E-4</v>
      </c>
      <c r="AK72" s="11">
        <f>1/1000*'[1]4412Exp'!AI$111</f>
        <v>3.2824900000000002E-4</v>
      </c>
      <c r="AL72" s="11">
        <f>1/1000*'[1]4412Exp'!AJ$111</f>
        <v>1.3253100000000001E-3</v>
      </c>
      <c r="AM72" s="11">
        <f>1/1000*'[1]4412Exp'!AK$111</f>
        <v>3.2248999999999998E-4</v>
      </c>
      <c r="AN72" s="11">
        <f>1/1000*'[1]4412Exp'!AL$111</f>
        <v>3.0987899999999999E-4</v>
      </c>
      <c r="AO72" s="11">
        <f>1/1000*'[1]4412Exp'!AM$111</f>
        <v>8.7451399999999996E-4</v>
      </c>
      <c r="AP72" s="11">
        <f>1/1000*'[1]4412Exp'!AN$111</f>
        <v>4.7815440000000004E-3</v>
      </c>
      <c r="AQ72" s="11">
        <f>1/1000*'[1]4412Exp'!AO$111</f>
        <v>2.4707680999999999E-2</v>
      </c>
      <c r="AR72" s="11">
        <f>1/1000*'[1]4412Exp'!AP$111</f>
        <v>7.0595024999999992E-2</v>
      </c>
      <c r="AS72" s="11">
        <f>1/1000*'[1]4412Exp'!AQ$111</f>
        <v>5.7728750000000002E-2</v>
      </c>
      <c r="AT72" s="11">
        <f>1/1000*'[1]4412Exp'!AR$111</f>
        <v>6.3557191999999985E-2</v>
      </c>
      <c r="AU72" s="11">
        <f>1/1000*'[1]4412Exp'!AS$111</f>
        <v>7.0016360999999999E-2</v>
      </c>
      <c r="AV72" s="11">
        <f>1/1000*'[1]4412Exp'!AT$111</f>
        <v>7.3353069000000007E-2</v>
      </c>
      <c r="AW72" s="11">
        <f>1/1000*'[1]4412Exp'!AU$111</f>
        <v>7.866640200000001E-2</v>
      </c>
      <c r="AX72" s="11">
        <f>1/1000*'[1]4412Exp'!AV$111</f>
        <v>7.9823344000000004E-2</v>
      </c>
      <c r="AY72" s="11">
        <f>1/1000*'[1]4412Exp'!AW$111</f>
        <v>9.6021548999999998E-2</v>
      </c>
      <c r="AZ72" s="11">
        <f>1/1000*'[1]4412Exp'!AX$111</f>
        <v>8.7315831999999996E-2</v>
      </c>
      <c r="BA72" s="11">
        <f>1/1000*'[1]4412Exp'!AY$111</f>
        <v>9.3525101999999985E-2</v>
      </c>
      <c r="BB72" s="11">
        <f>1/1000*'[1]4412Exp'!AZ$111</f>
        <v>0.12295039299999999</v>
      </c>
      <c r="BC72" s="302">
        <f>1/1000*'[1]4412Exp'!BA$111</f>
        <v>0</v>
      </c>
      <c r="BD72" s="307"/>
    </row>
    <row r="73" spans="2:56">
      <c r="B73" s="5" t="s">
        <v>105</v>
      </c>
      <c r="C73" s="47">
        <f>1/$A$1*'[1]4412Exp'!$B$113</f>
        <v>3.9847999999999995E-2</v>
      </c>
      <c r="D73" s="11">
        <f>1/$A$1*'[1]4412Exp'!$C$113</f>
        <v>5.2053000000000002E-2</v>
      </c>
      <c r="E73" s="11">
        <f>1/$A$1*'[1]4412Exp'!$D$113</f>
        <v>0.104729</v>
      </c>
      <c r="F73" s="11">
        <f>1/$A$1*'[1]4412Exp'!$E$113</f>
        <v>0.11738600000000002</v>
      </c>
      <c r="G73" s="11">
        <f>1/$A$1*'[1]4412Exp'!$F$113</f>
        <v>0.14049700000000001</v>
      </c>
      <c r="H73" s="11">
        <f>1/$A$1*'[1]4412Exp'!$G$113</f>
        <v>0.15987899999999999</v>
      </c>
      <c r="I73" s="11">
        <f>1/$A$1*'[1]4412Exp'!$H$113</f>
        <v>0.16753277333333333</v>
      </c>
      <c r="J73" s="37">
        <f>1/$A$1*'[1]4412Exp'!$I$113</f>
        <v>0.19187861166666667</v>
      </c>
      <c r="K73" s="37">
        <f>1/$A$1*'[1]4412Exp'!$J$113</f>
        <v>0.17919226166666666</v>
      </c>
      <c r="L73" s="37">
        <f>1/$A$1*'[1]4412Exp'!K$113</f>
        <v>0.20101511166666666</v>
      </c>
      <c r="M73" s="37">
        <f>1/$A$1*'[1]4412Exp'!L$113</f>
        <v>0.225825895</v>
      </c>
      <c r="N73" s="37">
        <f>1/$A$1*'[1]4412Exp'!M$113</f>
        <v>0.23988341500000002</v>
      </c>
      <c r="O73" s="37">
        <f>1/$A$1*'[1]4412Exp'!N$113</f>
        <v>0.20888930333333333</v>
      </c>
      <c r="P73" s="37">
        <f>1/$A$1*'[1]4412Exp'!O$113</f>
        <v>0.2848450766666667</v>
      </c>
      <c r="Q73" s="37">
        <f>1/$A$1*'[1]4412Exp'!P$113</f>
        <v>0.25382017601984824</v>
      </c>
      <c r="R73" s="37">
        <f>1/$A$1*'[1]4412Exp'!Q$113</f>
        <v>0.2659995347147921</v>
      </c>
      <c r="S73" s="37">
        <f>1/$A$1*'[1]4412Exp'!R$113</f>
        <v>0.32508315220395623</v>
      </c>
      <c r="T73" s="37">
        <f>1/$A$1*'[1]4412Exp'!S$113</f>
        <v>0.25479294019853982</v>
      </c>
      <c r="U73" s="37">
        <f>1/$A$1*'[1]4412Exp'!T$113</f>
        <v>0.26901927399011927</v>
      </c>
      <c r="V73" s="37">
        <f>1/$A$1*'[1]4412Exp'!U$113</f>
        <v>0.29189432479696931</v>
      </c>
      <c r="W73" s="37">
        <f>1/$A$1*'[1]4412Exp'!V$113</f>
        <v>0.30318414166666663</v>
      </c>
      <c r="X73" s="37">
        <f>1/$A$1*'[1]4412Exp'!W$113</f>
        <v>0.33363900000000002</v>
      </c>
      <c r="Y73" s="37">
        <f>1/$A$1*'[1]4412Exp'!X$113</f>
        <v>0.19342435559999999</v>
      </c>
      <c r="Z73" s="37">
        <f>1/$A$1*'[1]4412Exp'!Y$113</f>
        <v>0.30566599999999999</v>
      </c>
      <c r="AA73" s="37">
        <f>1/$A$1*'[1]4412Exp'!Z$113</f>
        <v>0.35689400000000004</v>
      </c>
      <c r="AB73" s="37">
        <f>1/$A$1*'[1]4412Exp'!AA$113</f>
        <v>0</v>
      </c>
      <c r="AC73" s="4"/>
      <c r="AD73" s="68">
        <f>1/1000*'[1]4412Exp'!AB$113</f>
        <v>1.1769710000000001E-2</v>
      </c>
      <c r="AE73" s="11">
        <f>1/1000*'[1]4412Exp'!AC$113</f>
        <v>1.3169E-2</v>
      </c>
      <c r="AF73" s="11">
        <f>1/1000*'[1]4412Exp'!AD$113</f>
        <v>2.5045860999999999E-2</v>
      </c>
      <c r="AG73" s="11">
        <f>1/1000*'[1]4412Exp'!AE$113</f>
        <v>2.8151000000000002E-2</v>
      </c>
      <c r="AH73" s="11">
        <f>1/1000*'[1]4412Exp'!AF$113</f>
        <v>3.6428999999999996E-2</v>
      </c>
      <c r="AI73" s="11">
        <f>1/1000*'[1]4412Exp'!AG$113</f>
        <v>4.3091000000000004E-2</v>
      </c>
      <c r="AJ73" s="11">
        <f>1/1000*'[1]4412Exp'!AH$113</f>
        <v>4.8970560999999996E-2</v>
      </c>
      <c r="AK73" s="11">
        <f>1/1000*'[1]4412Exp'!AI$113</f>
        <v>7.0438418000000003E-2</v>
      </c>
      <c r="AL73" s="11">
        <f>1/1000*'[1]4412Exp'!AJ$113</f>
        <v>7.4847701000000003E-2</v>
      </c>
      <c r="AM73" s="11">
        <f>1/1000*'[1]4412Exp'!AK$113</f>
        <v>7.2653754999999987E-2</v>
      </c>
      <c r="AN73" s="11">
        <f>1/1000*'[1]4412Exp'!AL$113</f>
        <v>8.4259738000000001E-2</v>
      </c>
      <c r="AO73" s="11">
        <f>1/1000*'[1]4412Exp'!AM$113</f>
        <v>9.7437472999999983E-2</v>
      </c>
      <c r="AP73" s="11">
        <f>1/1000*'[1]4412Exp'!AN$113</f>
        <v>9.1671323999999998E-2</v>
      </c>
      <c r="AQ73" s="11">
        <f>1/1000*'[1]4412Exp'!AO$113</f>
        <v>0.128002906</v>
      </c>
      <c r="AR73" s="11">
        <f>1/1000*'[1]4412Exp'!AP$113</f>
        <v>0.118217801</v>
      </c>
      <c r="AS73" s="11">
        <f>1/1000*'[1]4412Exp'!AQ$113</f>
        <v>0.11707335199999998</v>
      </c>
      <c r="AT73" s="11">
        <f>1/1000*'[1]4412Exp'!AR$113</f>
        <v>0.126310378</v>
      </c>
      <c r="AU73" s="11">
        <f>1/1000*'[1]4412Exp'!AS$113</f>
        <v>0.12539899799999998</v>
      </c>
      <c r="AV73" s="11">
        <f>1/1000*'[1]4412Exp'!AT$113</f>
        <v>0.14218389299999998</v>
      </c>
      <c r="AW73" s="11">
        <f>1/1000*'[1]4412Exp'!AU$113</f>
        <v>0.11954142899999999</v>
      </c>
      <c r="AX73" s="11">
        <f>1/1000*'[1]4412Exp'!AV$113</f>
        <v>0.12969025000000001</v>
      </c>
      <c r="AY73" s="11">
        <f>1/1000*'[1]4412Exp'!AW$113</f>
        <v>0.16470656400000003</v>
      </c>
      <c r="AZ73" s="11">
        <f>1/1000*'[1]4412Exp'!AX$113</f>
        <v>0.12631642099999998</v>
      </c>
      <c r="BA73" s="11">
        <f>1/1000*'[1]4412Exp'!AY$113</f>
        <v>0.13456185399999998</v>
      </c>
      <c r="BB73" s="11">
        <f>1/1000*'[1]4412Exp'!AZ$113</f>
        <v>0.145322587</v>
      </c>
      <c r="BC73" s="302">
        <f>1/1000*'[1]4412Exp'!BA$113</f>
        <v>0</v>
      </c>
      <c r="BD73" s="307"/>
    </row>
    <row r="74" spans="2:56">
      <c r="B74" s="5" t="s">
        <v>188</v>
      </c>
      <c r="C74" s="47">
        <f>1/$A$1*'[1]4412Exp'!$B$117</f>
        <v>4.8799999999999994E-4</v>
      </c>
      <c r="D74" s="11">
        <f>1/$A$1*'[1]4412Exp'!$C$117</f>
        <v>1.7620000000000001E-3</v>
      </c>
      <c r="E74" s="11">
        <f>1/$A$1*'[1]4412Exp'!$D$117</f>
        <v>1.0707E-2</v>
      </c>
      <c r="F74" s="11">
        <f>1/$A$1*'[1]4412Exp'!$E$117</f>
        <v>2.5446E-2</v>
      </c>
      <c r="G74" s="11">
        <f>1/$A$1*'[1]4412Exp'!$F$117</f>
        <v>5.8069000000000009E-2</v>
      </c>
      <c r="H74" s="11">
        <f>1/$A$1*'[1]4412Exp'!$G$117</f>
        <v>7.6833999999999986E-2</v>
      </c>
      <c r="I74" s="11">
        <f>1/$A$1*'[1]4412Exp'!$H$117</f>
        <v>8.622903333333333E-2</v>
      </c>
      <c r="J74" s="37">
        <f>1/$A$1*'[1]4412Exp'!$I$117</f>
        <v>0.11174823333333331</v>
      </c>
      <c r="K74" s="37">
        <f>1/$A$1*'[1]4412Exp'!$J$117</f>
        <v>0.10728200000000003</v>
      </c>
      <c r="L74" s="37">
        <f>1/$A$1*'[1]4412Exp'!K$117</f>
        <v>0.13907700000000001</v>
      </c>
      <c r="M74" s="37">
        <f>1/$A$1*'[1]4412Exp'!L$117</f>
        <v>0.14136403</v>
      </c>
      <c r="N74" s="37">
        <f>1/$A$1*'[1]4412Exp'!M$117</f>
        <v>0.21652299999999997</v>
      </c>
      <c r="O74" s="37">
        <f>1/$A$1*'[1]4412Exp'!N$117</f>
        <v>0.20885200000000001</v>
      </c>
      <c r="P74" s="37">
        <f>1/$A$1*'[1]4412Exp'!O$117</f>
        <v>0.17514900000000003</v>
      </c>
      <c r="Q74" s="37">
        <f>1/$A$1*'[1]4412Exp'!P$117</f>
        <v>4.6270015275950982E-2</v>
      </c>
      <c r="R74" s="37">
        <f>1/$A$1*'[1]4412Exp'!Q$117</f>
        <v>2.1898281474550512E-2</v>
      </c>
      <c r="S74" s="37">
        <f>1/$A$1*'[1]4412Exp'!R$117</f>
        <v>5.6570804361203028E-2</v>
      </c>
      <c r="T74" s="37">
        <f>1/$A$1*'[1]4412Exp'!S$117</f>
        <v>5.5107684850333342E-2</v>
      </c>
      <c r="U74" s="37">
        <f>1/$A$1*'[1]4412Exp'!T$117</f>
        <v>5.2593906848121444E-2</v>
      </c>
      <c r="V74" s="37">
        <f>1/$A$1*'[1]4412Exp'!U$117</f>
        <v>6.432802274125507E-2</v>
      </c>
      <c r="W74" s="37">
        <f>1/$A$1*'[1]4412Exp'!V$117</f>
        <v>4.659067166666666E-2</v>
      </c>
      <c r="X74" s="37">
        <f>1/$A$1*'[1]4412Exp'!W$117</f>
        <v>0.112918</v>
      </c>
      <c r="Y74" s="37">
        <f>1/$A$1*'[1]4412Exp'!X$117</f>
        <v>7.4500043799999985E-2</v>
      </c>
      <c r="Z74" s="37">
        <f>1/$A$1*'[1]4412Exp'!Y$117</f>
        <v>8.4685999999999984E-2</v>
      </c>
      <c r="AA74" s="37">
        <f>1/$A$1*'[1]4412Exp'!Z$117</f>
        <v>0.122185</v>
      </c>
      <c r="AB74" s="37">
        <f>1/$A$1*'[1]4412Exp'!AA$117</f>
        <v>0</v>
      </c>
      <c r="AC74" s="4"/>
      <c r="AD74" s="68">
        <f>1/1000*'[1]4412Exp'!AB$117</f>
        <v>1.57355E-4</v>
      </c>
      <c r="AE74" s="11">
        <f>1/1000*'[1]4412Exp'!AC$117</f>
        <v>6.5000000000000008E-4</v>
      </c>
      <c r="AF74" s="11">
        <f>1/1000*'[1]4412Exp'!AD$117</f>
        <v>2.5219179999999997E-3</v>
      </c>
      <c r="AG74" s="11">
        <f>1/1000*'[1]4412Exp'!AE$117</f>
        <v>4.6959999999999997E-3</v>
      </c>
      <c r="AH74" s="11">
        <f>1/1000*'[1]4412Exp'!AF$117</f>
        <v>1.3755E-2</v>
      </c>
      <c r="AI74" s="11">
        <f>1/1000*'[1]4412Exp'!AG$117</f>
        <v>2.3753E-2</v>
      </c>
      <c r="AJ74" s="11">
        <f>1/1000*'[1]4412Exp'!AH$117</f>
        <v>3.1655420000000004E-2</v>
      </c>
      <c r="AK74" s="11">
        <f>1/1000*'[1]4412Exp'!AI$117</f>
        <v>4.3601015999999999E-2</v>
      </c>
      <c r="AL74" s="11">
        <f>1/1000*'[1]4412Exp'!AJ$117</f>
        <v>4.8679785000000003E-2</v>
      </c>
      <c r="AM74" s="11">
        <f>1/1000*'[1]4412Exp'!AK$117</f>
        <v>6.0963508999999999E-2</v>
      </c>
      <c r="AN74" s="11">
        <f>1/1000*'[1]4412Exp'!AL$117</f>
        <v>6.1980674999999999E-2</v>
      </c>
      <c r="AO74" s="11">
        <f>1/1000*'[1]4412Exp'!AM$117</f>
        <v>9.0498466E-2</v>
      </c>
      <c r="AP74" s="11">
        <f>1/1000*'[1]4412Exp'!AN$117</f>
        <v>9.612156899999999E-2</v>
      </c>
      <c r="AQ74" s="11">
        <f>1/1000*'[1]4412Exp'!AO$117</f>
        <v>8.0195108000000001E-2</v>
      </c>
      <c r="AR74" s="11">
        <f>1/1000*'[1]4412Exp'!AP$117</f>
        <v>2.3858054999999996E-2</v>
      </c>
      <c r="AS74" s="11">
        <f>1/1000*'[1]4412Exp'!AQ$117</f>
        <v>9.6409490000000011E-3</v>
      </c>
      <c r="AT74" s="11">
        <f>1/1000*'[1]4412Exp'!AR$117</f>
        <v>1.6606441999999999E-2</v>
      </c>
      <c r="AU74" s="11">
        <f>1/1000*'[1]4412Exp'!AS$117</f>
        <v>1.6554363999999998E-2</v>
      </c>
      <c r="AV74" s="11">
        <f>1/1000*'[1]4412Exp'!AT$117</f>
        <v>1.6535753999999996E-2</v>
      </c>
      <c r="AW74" s="11">
        <f>1/1000*'[1]4412Exp'!AU$117</f>
        <v>1.8536992999999998E-2</v>
      </c>
      <c r="AX74" s="11">
        <f>1/1000*'[1]4412Exp'!AV$117</f>
        <v>1.4606193999999999E-2</v>
      </c>
      <c r="AY74" s="11">
        <f>1/1000*'[1]4412Exp'!AW$117</f>
        <v>3.8944352000000002E-2</v>
      </c>
      <c r="AZ74" s="11">
        <f>1/1000*'[1]4412Exp'!AX$117</f>
        <v>3.4662011E-2</v>
      </c>
      <c r="BA74" s="11">
        <f>1/1000*'[1]4412Exp'!AY$117</f>
        <v>2.6818984000000001E-2</v>
      </c>
      <c r="BB74" s="11">
        <f>1/1000*'[1]4412Exp'!AZ$117</f>
        <v>3.5913962999999993E-2</v>
      </c>
      <c r="BC74" s="302">
        <f>1/1000*'[1]4412Exp'!BA$117</f>
        <v>0</v>
      </c>
      <c r="BD74" s="307"/>
    </row>
    <row r="75" spans="2:56">
      <c r="B75" s="5" t="s">
        <v>189</v>
      </c>
      <c r="C75" s="47">
        <f>1/$A$1*'[1]4412Exp'!$B$123</f>
        <v>1.84E-4</v>
      </c>
      <c r="D75" s="11">
        <f>1/$A$1*'[1]4412Exp'!$C$123</f>
        <v>0</v>
      </c>
      <c r="E75" s="11">
        <f>1/$A$1*'[1]4412Exp'!$D$123</f>
        <v>4.6259999999999999E-3</v>
      </c>
      <c r="F75" s="11">
        <f>1/$A$1*'[1]4412Exp'!$E$123</f>
        <v>2.2093000000000002E-2</v>
      </c>
      <c r="G75" s="11">
        <f>1/$A$1*'[1]4412Exp'!$F$123</f>
        <v>4.7390000000000002E-2</v>
      </c>
      <c r="H75" s="11">
        <f>1/$A$1*'[1]4412Exp'!$G$123</f>
        <v>8.7212999999999999E-2</v>
      </c>
      <c r="I75" s="11">
        <f>1/$A$1*'[1]4412Exp'!$H$123</f>
        <v>8.195008333333334E-2</v>
      </c>
      <c r="J75" s="37">
        <f>1/$A$1*'[1]4412Exp'!$I$123</f>
        <v>9.226601999999999E-2</v>
      </c>
      <c r="K75" s="37">
        <f>1/$A$1*'[1]4412Exp'!$J$123</f>
        <v>7.4745999999999993E-2</v>
      </c>
      <c r="L75" s="37">
        <f>1/$A$1*'[1]4412Exp'!K$123</f>
        <v>4.8469999999999999E-2</v>
      </c>
      <c r="M75" s="37">
        <f>1/$A$1*'[1]4412Exp'!L$123</f>
        <v>6.049800000000001E-2</v>
      </c>
      <c r="N75" s="37">
        <f>1/$A$1*'[1]4412Exp'!M$123</f>
        <v>7.1297999999999986E-2</v>
      </c>
      <c r="O75" s="37">
        <f>1/$A$1*'[1]4412Exp'!N$123</f>
        <v>9.8902000000000004E-2</v>
      </c>
      <c r="P75" s="37">
        <f>1/$A$1*'[1]4412Exp'!O$123</f>
        <v>9.0772684999999992E-2</v>
      </c>
      <c r="Q75" s="37">
        <f>1/$A$1*'[1]4412Exp'!P$123</f>
        <v>0.11306599598980564</v>
      </c>
      <c r="R75" s="37">
        <f>1/$A$1*'[1]4412Exp'!Q$123</f>
        <v>0.10616410709379655</v>
      </c>
      <c r="S75" s="37">
        <f>1/$A$1*'[1]4412Exp'!R$123</f>
        <v>0.10290042018124342</v>
      </c>
      <c r="T75" s="37">
        <f>1/$A$1*'[1]4412Exp'!S$123</f>
        <v>7.9644872966116428E-2</v>
      </c>
      <c r="U75" s="37">
        <f>1/$A$1*'[1]4412Exp'!T$123</f>
        <v>8.5540011585318099E-2</v>
      </c>
      <c r="V75" s="37">
        <f>1/$A$1*'[1]4412Exp'!U$123</f>
        <v>8.7815593710069445E-2</v>
      </c>
      <c r="W75" s="37">
        <f>1/$A$1*'[1]4412Exp'!V$123</f>
        <v>6.0139913333333336E-2</v>
      </c>
      <c r="X75" s="37">
        <f>1/$A$1*'[1]4412Exp'!W$123</f>
        <v>0.119792</v>
      </c>
      <c r="Y75" s="37">
        <f>1/$A$1*'[1]4412Exp'!X$123</f>
        <v>7.806774779999999E-2</v>
      </c>
      <c r="Z75" s="37">
        <f>1/$A$1*'[1]4412Exp'!Y$123</f>
        <v>0.10824400000000001</v>
      </c>
      <c r="AA75" s="37">
        <f>1/$A$1*'[1]4412Exp'!Z$123</f>
        <v>0.10340099999999998</v>
      </c>
      <c r="AB75" s="37">
        <f>1/$A$1*'[1]4412Exp'!AA$123</f>
        <v>0</v>
      </c>
      <c r="AC75" s="4"/>
      <c r="AD75" s="68">
        <f>1/1000*'[1]4412Exp'!AB$123</f>
        <v>4.8757999999999996E-5</v>
      </c>
      <c r="AE75" s="11">
        <f>1/1000*'[1]4412Exp'!AC$123</f>
        <v>0</v>
      </c>
      <c r="AF75" s="11">
        <f>1/1000*'[1]4412Exp'!AD$123</f>
        <v>1.0268439999999998E-3</v>
      </c>
      <c r="AG75" s="11">
        <f>1/1000*'[1]4412Exp'!AE$123</f>
        <v>4.5730000000000007E-3</v>
      </c>
      <c r="AH75" s="11">
        <f>1/1000*'[1]4412Exp'!AF$123</f>
        <v>1.0690999999999999E-2</v>
      </c>
      <c r="AI75" s="11">
        <f>1/1000*'[1]4412Exp'!AG$123</f>
        <v>1.9932999999999999E-2</v>
      </c>
      <c r="AJ75" s="11">
        <f>1/1000*'[1]4412Exp'!AH$123</f>
        <v>2.2661186999999999E-2</v>
      </c>
      <c r="AK75" s="11">
        <f>1/1000*'[1]4412Exp'!AI$123</f>
        <v>2.7221533999999999E-2</v>
      </c>
      <c r="AL75" s="11">
        <f>1/1000*'[1]4412Exp'!AJ$123</f>
        <v>2.3371464000000005E-2</v>
      </c>
      <c r="AM75" s="11">
        <f>1/1000*'[1]4412Exp'!AK$123</f>
        <v>1.6045503999999999E-2</v>
      </c>
      <c r="AN75" s="11">
        <f>1/1000*'[1]4412Exp'!AL$123</f>
        <v>1.8518586999999996E-2</v>
      </c>
      <c r="AO75" s="11">
        <f>1/1000*'[1]4412Exp'!AM$123</f>
        <v>2.3842884000000002E-2</v>
      </c>
      <c r="AP75" s="11">
        <f>1/1000*'[1]4412Exp'!AN$123</f>
        <v>3.4145134000000001E-2</v>
      </c>
      <c r="AQ75" s="11">
        <f>1/1000*'[1]4412Exp'!AO$123</f>
        <v>3.0384400999999998E-2</v>
      </c>
      <c r="AR75" s="11">
        <f>1/1000*'[1]4412Exp'!AP$123</f>
        <v>4.1724506000000001E-2</v>
      </c>
      <c r="AS75" s="11">
        <f>1/1000*'[1]4412Exp'!AQ$123</f>
        <v>3.8042132999999999E-2</v>
      </c>
      <c r="AT75" s="11">
        <f>1/1000*'[1]4412Exp'!AR$123</f>
        <v>3.0578848999999998E-2</v>
      </c>
      <c r="AU75" s="11">
        <f>1/1000*'[1]4412Exp'!AS$123</f>
        <v>3.2476359000000003E-2</v>
      </c>
      <c r="AV75" s="11">
        <f>1/1000*'[1]4412Exp'!AT$123</f>
        <v>3.9408393E-2</v>
      </c>
      <c r="AW75" s="11">
        <f>1/1000*'[1]4412Exp'!AU$123</f>
        <v>2.6695376999999999E-2</v>
      </c>
      <c r="AX75" s="11">
        <f>1/1000*'[1]4412Exp'!AV$123</f>
        <v>1.7957553999999997E-2</v>
      </c>
      <c r="AY75" s="11">
        <f>1/1000*'[1]4412Exp'!AW$123</f>
        <v>4.2352255999999998E-2</v>
      </c>
      <c r="AZ75" s="11">
        <f>1/1000*'[1]4412Exp'!AX$123</f>
        <v>3.9077237000000001E-2</v>
      </c>
      <c r="BA75" s="11">
        <f>1/1000*'[1]4412Exp'!AY$123</f>
        <v>3.7150975000000003E-2</v>
      </c>
      <c r="BB75" s="11">
        <f>1/1000*'[1]4412Exp'!AZ$123</f>
        <v>3.3205352E-2</v>
      </c>
      <c r="BC75" s="302">
        <f>1/1000*'[1]4412Exp'!BA$123</f>
        <v>0</v>
      </c>
      <c r="BD75" s="307"/>
    </row>
    <row r="76" spans="2:56">
      <c r="B76" s="5" t="s">
        <v>107</v>
      </c>
      <c r="C76" s="47">
        <f>1/$A$1*'[1]4412Exp'!$B$127</f>
        <v>1.9419999999999999E-3</v>
      </c>
      <c r="D76" s="11">
        <f>1/$A$1*'[1]4412Exp'!$C$127</f>
        <v>6.476E-3</v>
      </c>
      <c r="E76" s="11">
        <f>1/$A$1*'[1]4412Exp'!$D$127</f>
        <v>2.1570000000000001E-3</v>
      </c>
      <c r="F76" s="11">
        <f>1/$A$1*'[1]4412Exp'!$E$127</f>
        <v>2.4069999999999999E-3</v>
      </c>
      <c r="G76" s="11">
        <f>1/$A$1*'[1]4412Exp'!$F$127</f>
        <v>2.2979999999999997E-3</v>
      </c>
      <c r="H76" s="11">
        <f>1/$A$1*'[1]4412Exp'!$G$127</f>
        <v>8.4969999999999993E-3</v>
      </c>
      <c r="I76" s="11">
        <f>1/$A$1*'[1]4412Exp'!$H$127</f>
        <v>7.2445850000000013E-3</v>
      </c>
      <c r="J76" s="37">
        <f>1/$A$1*'[1]4412Exp'!$I$127</f>
        <v>9.7640066666666667E-3</v>
      </c>
      <c r="K76" s="37">
        <f>1/$A$1*'[1]4412Exp'!$J$127</f>
        <v>1.1427204999999999E-2</v>
      </c>
      <c r="L76" s="37">
        <f>1/$A$1*'[1]4412Exp'!K$127</f>
        <v>1.3802511666666666E-2</v>
      </c>
      <c r="M76" s="37">
        <f>1/$A$1*'[1]4412Exp'!L$127</f>
        <v>2.178756166666667E-2</v>
      </c>
      <c r="N76" s="37">
        <f>1/$A$1*'[1]4412Exp'!M$127</f>
        <v>1.5589E-2</v>
      </c>
      <c r="O76" s="37">
        <f>1/$A$1*'[1]4412Exp'!N$127</f>
        <v>3.0742999999999999E-2</v>
      </c>
      <c r="P76" s="37">
        <f>1/$A$1*'[1]4412Exp'!O$127</f>
        <v>2.7076999999999993E-2</v>
      </c>
      <c r="Q76" s="37">
        <f>1/$A$1*'[1]4412Exp'!P$127</f>
        <v>2.2879094633004103E-2</v>
      </c>
      <c r="R76" s="37">
        <f>1/$A$1*'[1]4412Exp'!Q$127</f>
        <v>2.7318492917613926E-2</v>
      </c>
      <c r="S76" s="37">
        <f>1/$A$1*'[1]4412Exp'!R$127</f>
        <v>3.4042890718152037E-2</v>
      </c>
      <c r="T76" s="37">
        <f>1/$A$1*'[1]4412Exp'!S$127</f>
        <v>2.6223688760066071E-2</v>
      </c>
      <c r="U76" s="37">
        <f>1/$A$1*'[1]4412Exp'!T$127</f>
        <v>2.5126906846982315E-2</v>
      </c>
      <c r="V76" s="37">
        <f>1/$A$1*'[1]4412Exp'!U$127</f>
        <v>2.0287574933605328E-2</v>
      </c>
      <c r="W76" s="37">
        <f>1/$A$1*'[1]4412Exp'!V$127</f>
        <v>5.1159266666666661E-3</v>
      </c>
      <c r="X76" s="37">
        <f>1/$A$1*'[1]4412Exp'!W$127</f>
        <v>9.6249999999999981E-3</v>
      </c>
      <c r="Y76" s="37">
        <f>1/$A$1*'[1]4412Exp'!X$127</f>
        <v>1.1681549599999999E-2</v>
      </c>
      <c r="Z76" s="37">
        <f>1/$A$1*'[1]4412Exp'!Y$127</f>
        <v>1.7892999999999999E-2</v>
      </c>
      <c r="AA76" s="37">
        <f>1/$A$1*'[1]4412Exp'!Z$127</f>
        <v>2.3331001666666667E-2</v>
      </c>
      <c r="AB76" s="37">
        <f>1/$A$1*'[1]4412Exp'!AA$127</f>
        <v>0</v>
      </c>
      <c r="AC76" s="4"/>
      <c r="AD76" s="68">
        <f>1/1000*'[1]4412Exp'!AB$127</f>
        <v>4.4780999999999998E-4</v>
      </c>
      <c r="AE76" s="11">
        <f>1/1000*'[1]4412Exp'!AC$127</f>
        <v>1.3960000000000001E-3</v>
      </c>
      <c r="AF76" s="11">
        <f>1/1000*'[1]4412Exp'!AD$127</f>
        <v>4.3260599999999998E-4</v>
      </c>
      <c r="AG76" s="11">
        <f>1/1000*'[1]4412Exp'!AE$127</f>
        <v>5.3799999999999996E-4</v>
      </c>
      <c r="AH76" s="11">
        <f>1/1000*'[1]4412Exp'!AF$127</f>
        <v>5.4100000000000003E-4</v>
      </c>
      <c r="AI76" s="11">
        <f>1/1000*'[1]4412Exp'!AG$127</f>
        <v>2.1700000000000001E-3</v>
      </c>
      <c r="AJ76" s="11">
        <f>1/1000*'[1]4412Exp'!AH$127</f>
        <v>2.1634479999999997E-3</v>
      </c>
      <c r="AK76" s="11">
        <f>1/1000*'[1]4412Exp'!AI$127</f>
        <v>3.4536240000000006E-3</v>
      </c>
      <c r="AL76" s="11">
        <f>1/1000*'[1]4412Exp'!AJ$127</f>
        <v>4.6288169999999986E-3</v>
      </c>
      <c r="AM76" s="11">
        <f>1/1000*'[1]4412Exp'!AK$127</f>
        <v>4.8391330000000007E-3</v>
      </c>
      <c r="AN76" s="11">
        <f>1/1000*'[1]4412Exp'!AL$127</f>
        <v>7.5895770000000001E-3</v>
      </c>
      <c r="AO76" s="11">
        <f>1/1000*'[1]4412Exp'!AM$127</f>
        <v>6.930279000000001E-3</v>
      </c>
      <c r="AP76" s="11">
        <f>1/1000*'[1]4412Exp'!AN$127</f>
        <v>1.1701347000000001E-2</v>
      </c>
      <c r="AQ76" s="11">
        <f>1/1000*'[1]4412Exp'!AO$127</f>
        <v>1.0467927E-2</v>
      </c>
      <c r="AR76" s="11">
        <f>1/1000*'[1]4412Exp'!AP$127</f>
        <v>9.4419410000000006E-3</v>
      </c>
      <c r="AS76" s="11">
        <f>1/1000*'[1]4412Exp'!AQ$127</f>
        <v>9.8895010000000019E-3</v>
      </c>
      <c r="AT76" s="11">
        <f>1/1000*'[1]4412Exp'!AR$127</f>
        <v>9.5664359999999993E-3</v>
      </c>
      <c r="AU76" s="11">
        <f>1/1000*'[1]4412Exp'!AS$127</f>
        <v>8.7328890000000006E-3</v>
      </c>
      <c r="AV76" s="11">
        <f>1/1000*'[1]4412Exp'!AT$127</f>
        <v>9.5186510000000012E-3</v>
      </c>
      <c r="AW76" s="11">
        <f>1/1000*'[1]4412Exp'!AU$127</f>
        <v>5.4979199999999999E-3</v>
      </c>
      <c r="AX76" s="11">
        <f>1/1000*'[1]4412Exp'!AV$127</f>
        <v>1.3599349999999998E-3</v>
      </c>
      <c r="AY76" s="11">
        <f>1/1000*'[1]4412Exp'!AW$127</f>
        <v>3.0541660000000001E-3</v>
      </c>
      <c r="AZ76" s="11">
        <f>1/1000*'[1]4412Exp'!AX$127</f>
        <v>4.9783060000000001E-3</v>
      </c>
      <c r="BA76" s="11">
        <f>1/1000*'[1]4412Exp'!AY$127</f>
        <v>5.6035000000000008E-3</v>
      </c>
      <c r="BB76" s="11">
        <f>1/1000*'[1]4412Exp'!AZ$127</f>
        <v>5.881552E-3</v>
      </c>
      <c r="BC76" s="302">
        <f>1/1000*'[1]4412Exp'!BA$127</f>
        <v>0</v>
      </c>
      <c r="BD76" s="307"/>
    </row>
    <row r="77" spans="2:56">
      <c r="B77" s="5" t="s">
        <v>190</v>
      </c>
      <c r="C77" s="47">
        <f>1/$A$1*'[1]4412Exp'!$B$172</f>
        <v>1.4200000000000001E-4</v>
      </c>
      <c r="D77" s="11">
        <f>1/$A$1*'[1]4412Exp'!$C$172</f>
        <v>0</v>
      </c>
      <c r="E77" s="11">
        <f>1/$A$1*'[1]4412Exp'!$D$172</f>
        <v>4.35E-4</v>
      </c>
      <c r="F77" s="11">
        <f>1/$A$1*'[1]4412Exp'!$E$172</f>
        <v>0</v>
      </c>
      <c r="G77" s="11">
        <f>1/$A$1*'[1]4412Exp'!$F$172</f>
        <v>0</v>
      </c>
      <c r="H77" s="11">
        <f>1/$A$1*'[1]4412Exp'!$G$172</f>
        <v>0</v>
      </c>
      <c r="I77" s="11">
        <f>1/$A$1*'[1]4412Exp'!$H$172</f>
        <v>2.9699999999999996E-4</v>
      </c>
      <c r="J77" s="37">
        <f>1/$A$1*'[1]4412Exp'!$I$172</f>
        <v>1.2520000000000001E-3</v>
      </c>
      <c r="K77" s="37">
        <f>1/$A$1*'[1]4412Exp'!$J$172</f>
        <v>7.229999999999999E-4</v>
      </c>
      <c r="L77" s="37">
        <f>1/$A$1*'[1]4412Exp'!K$172</f>
        <v>5.7780000000000001E-3</v>
      </c>
      <c r="M77" s="37">
        <f>1/$A$1*'[1]4412Exp'!L$172</f>
        <v>6.4680000000000007E-3</v>
      </c>
      <c r="N77" s="37">
        <f>1/$A$1*'[1]4412Exp'!M$172</f>
        <v>5.2501166666666663E-3</v>
      </c>
      <c r="O77" s="37">
        <f>1/$A$1*'[1]4412Exp'!N$172</f>
        <v>1.145E-2</v>
      </c>
      <c r="P77" s="37">
        <f>1/$A$1*'[1]4412Exp'!O$172</f>
        <v>1.8724328333333335E-2</v>
      </c>
      <c r="Q77" s="37">
        <f>1/$A$1*'[1]4412Exp'!P$172</f>
        <v>3.0060518060088283E-2</v>
      </c>
      <c r="R77" s="37">
        <f>1/$A$1*'[1]4412Exp'!Q$172</f>
        <v>4.5377136313906587E-2</v>
      </c>
      <c r="S77" s="37">
        <f>1/$A$1*'[1]4412Exp'!R$172</f>
        <v>8.8258168438230714E-2</v>
      </c>
      <c r="T77" s="37">
        <f>1/$A$1*'[1]4412Exp'!S$172</f>
        <v>6.7948659815992421E-2</v>
      </c>
      <c r="U77" s="37">
        <f>1/$A$1*'[1]4412Exp'!T$172</f>
        <v>6.3321778469714471E-2</v>
      </c>
      <c r="V77" s="37">
        <f>1/$A$1*'[1]4412Exp'!U$172</f>
        <v>8.4978047938067611E-2</v>
      </c>
      <c r="W77" s="37">
        <f>1/$A$1*'[1]4412Exp'!V$172</f>
        <v>9.1141161666666665E-2</v>
      </c>
      <c r="X77" s="37">
        <f>1/$A$1*'[1]4412Exp'!W$172</f>
        <v>9.0911000000000006E-2</v>
      </c>
      <c r="Y77" s="37">
        <f>1/$A$1*'[1]4412Exp'!X$172</f>
        <v>5.4171852E-2</v>
      </c>
      <c r="Z77" s="37">
        <f>1/$A$1*'[1]4412Exp'!Y$172</f>
        <v>0.103394</v>
      </c>
      <c r="AA77" s="37">
        <f>1/$A$1*'[1]4412Exp'!Z$172</f>
        <v>0.10147100000000002</v>
      </c>
      <c r="AB77" s="37">
        <f>1/$A$1*'[1]4412Exp'!AA$172</f>
        <v>0</v>
      </c>
      <c r="AC77" s="4"/>
      <c r="AD77" s="68">
        <f>1/1000*'[1]4412Exp'!AB$172</f>
        <v>4.5086999999999997E-5</v>
      </c>
      <c r="AE77" s="11">
        <f>1/1000*'[1]4412Exp'!AC$172</f>
        <v>0</v>
      </c>
      <c r="AF77" s="11">
        <f>1/1000*'[1]4412Exp'!AD$172</f>
        <v>7.5476000000000007E-5</v>
      </c>
      <c r="AG77" s="11">
        <f>1/1000*'[1]4412Exp'!AE$172</f>
        <v>0</v>
      </c>
      <c r="AH77" s="11">
        <f>1/1000*'[1]4412Exp'!AF$172</f>
        <v>0</v>
      </c>
      <c r="AI77" s="11">
        <f>1/1000*'[1]4412Exp'!AG$172</f>
        <v>0</v>
      </c>
      <c r="AJ77" s="11">
        <f>1/1000*'[1]4412Exp'!AH$172</f>
        <v>9.1116E-5</v>
      </c>
      <c r="AK77" s="11">
        <f>1/1000*'[1]4412Exp'!AI$172</f>
        <v>5.8158500000000002E-4</v>
      </c>
      <c r="AL77" s="11">
        <f>1/1000*'[1]4412Exp'!AJ$172</f>
        <v>3.0938500000000002E-4</v>
      </c>
      <c r="AM77" s="11">
        <f>1/1000*'[1]4412Exp'!AK$172</f>
        <v>2.0973260000000001E-3</v>
      </c>
      <c r="AN77" s="11">
        <f>1/1000*'[1]4412Exp'!AL$172</f>
        <v>2.2178429999999993E-3</v>
      </c>
      <c r="AO77" s="11">
        <f>1/1000*'[1]4412Exp'!AM$172</f>
        <v>2.0748379999999999E-3</v>
      </c>
      <c r="AP77" s="11">
        <f>1/1000*'[1]4412Exp'!AN$172</f>
        <v>4.3607759999999994E-3</v>
      </c>
      <c r="AQ77" s="11">
        <f>1/1000*'[1]4412Exp'!AO$172</f>
        <v>6.8910159999999998E-3</v>
      </c>
      <c r="AR77" s="11">
        <f>1/1000*'[1]4412Exp'!AP$172</f>
        <v>1.1387552E-2</v>
      </c>
      <c r="AS77" s="11">
        <f>1/1000*'[1]4412Exp'!AQ$172</f>
        <v>1.6838005E-2</v>
      </c>
      <c r="AT77" s="11">
        <f>1/1000*'[1]4412Exp'!AR$172</f>
        <v>2.6804369000000001E-2</v>
      </c>
      <c r="AU77" s="11">
        <f>1/1000*'[1]4412Exp'!AS$172</f>
        <v>2.8177901999999998E-2</v>
      </c>
      <c r="AV77" s="11">
        <f>1/1000*'[1]4412Exp'!AT$172</f>
        <v>2.8144695000000001E-2</v>
      </c>
      <c r="AW77" s="11">
        <f>1/1000*'[1]4412Exp'!AU$172</f>
        <v>2.6029234999999998E-2</v>
      </c>
      <c r="AX77" s="11">
        <f>1/1000*'[1]4412Exp'!AV$172</f>
        <v>2.8547539000000004E-2</v>
      </c>
      <c r="AY77" s="11">
        <f>1/1000*'[1]4412Exp'!AW$172</f>
        <v>3.0385718000000006E-2</v>
      </c>
      <c r="AZ77" s="11">
        <f>1/1000*'[1]4412Exp'!AX$172</f>
        <v>2.6150461999999999E-2</v>
      </c>
      <c r="BA77" s="11">
        <f>1/1000*'[1]4412Exp'!AY$172</f>
        <v>3.3859752E-2</v>
      </c>
      <c r="BB77" s="11">
        <f>1/1000*'[1]4412Exp'!AZ$172</f>
        <v>3.2559724000000005E-2</v>
      </c>
      <c r="BC77" s="302">
        <f>1/1000*'[1]4412Exp'!BA$172</f>
        <v>0</v>
      </c>
      <c r="BD77" s="307"/>
    </row>
    <row r="78" spans="2:56">
      <c r="B78" s="5" t="s">
        <v>191</v>
      </c>
      <c r="C78" s="47">
        <f>1/$A$1*'[1]4412Exp'!$B$191</f>
        <v>7.7799999999999994E-4</v>
      </c>
      <c r="D78" s="11">
        <f>1/$A$1*'[1]4412Exp'!$C$191</f>
        <v>0</v>
      </c>
      <c r="E78" s="11">
        <f>1/$A$1*'[1]4412Exp'!$D$191</f>
        <v>3.8240000000000001E-3</v>
      </c>
      <c r="F78" s="11">
        <f>1/$A$1*'[1]4412Exp'!$E$191</f>
        <v>3.8369999999999997E-3</v>
      </c>
      <c r="G78" s="11">
        <f>1/$A$1*'[1]4412Exp'!$F$191</f>
        <v>1.5196999999999999E-2</v>
      </c>
      <c r="H78" s="11">
        <f>1/$A$1*'[1]4412Exp'!$G$191</f>
        <v>3.9269000000000005E-2</v>
      </c>
      <c r="I78" s="11">
        <f>1/$A$1*'[1]4412Exp'!$H$191</f>
        <v>5.2142000000000001E-2</v>
      </c>
      <c r="J78" s="37">
        <f>1/$A$1*'[1]4412Exp'!$I$191</f>
        <v>9.0072000000000013E-2</v>
      </c>
      <c r="K78" s="37">
        <f>1/$A$1*'[1]4412Exp'!$J$191</f>
        <v>9.6696000000000004E-2</v>
      </c>
      <c r="L78" s="37">
        <f>1/$A$1*'[1]4412Exp'!K$191</f>
        <v>7.9513000000000014E-2</v>
      </c>
      <c r="M78" s="37">
        <f>1/$A$1*'[1]4412Exp'!L$191</f>
        <v>7.8851000000000004E-2</v>
      </c>
      <c r="N78" s="37">
        <f>1/$A$1*'[1]4412Exp'!M$191</f>
        <v>0.116842</v>
      </c>
      <c r="O78" s="37">
        <f>1/$A$1*'[1]4412Exp'!N$191</f>
        <v>0.12882199999999996</v>
      </c>
      <c r="P78" s="37">
        <f>1/$A$1*'[1]4412Exp'!O$191</f>
        <v>0.12643114166666669</v>
      </c>
      <c r="Q78" s="37">
        <f>1/$A$1*'[1]4412Exp'!P$191</f>
        <v>0.12856302235126349</v>
      </c>
      <c r="R78" s="37">
        <f>1/$A$1*'[1]4412Exp'!Q$191</f>
        <v>0.1579569177020283</v>
      </c>
      <c r="S78" s="37">
        <f>1/$A$1*'[1]4412Exp'!R$191</f>
        <v>0.1594193621895918</v>
      </c>
      <c r="T78" s="37">
        <f>1/$A$1*'[1]4412Exp'!S$191</f>
        <v>0.11036128138205767</v>
      </c>
      <c r="U78" s="37">
        <f>1/$A$1*'[1]4412Exp'!T$191</f>
        <v>0.12231512516285245</v>
      </c>
      <c r="V78" s="37">
        <f>1/$A$1*'[1]4412Exp'!U$191</f>
        <v>0.12568100000764171</v>
      </c>
      <c r="W78" s="37">
        <f>1/$A$1*'[1]4412Exp'!V$191</f>
        <v>0.153681715</v>
      </c>
      <c r="X78" s="37">
        <f>1/$A$1*'[1]4412Exp'!W$191</f>
        <v>0.18655099999999997</v>
      </c>
      <c r="Y78" s="37">
        <f>1/$A$1*'[1]4412Exp'!X$191</f>
        <v>0.10546759159999998</v>
      </c>
      <c r="Z78" s="37">
        <f>1/$A$1*'[1]4412Exp'!Y$191</f>
        <v>9.9703E-2</v>
      </c>
      <c r="AA78" s="37">
        <f>1/$A$1*'[1]4412Exp'!Z$191</f>
        <v>0.10661500000000002</v>
      </c>
      <c r="AB78" s="37">
        <f>1/$A$1*'[1]4412Exp'!AA$191</f>
        <v>0</v>
      </c>
      <c r="AC78" s="34"/>
      <c r="AD78" s="68">
        <f>1/1000*'[1]4412Exp'!AB$191</f>
        <v>2.2201499999999999E-4</v>
      </c>
      <c r="AE78" s="11">
        <f>1/1000*'[1]4412Exp'!AC$191</f>
        <v>0</v>
      </c>
      <c r="AF78" s="11">
        <f>1/1000*'[1]4412Exp'!AD$191</f>
        <v>8.8863899999999999E-4</v>
      </c>
      <c r="AG78" s="11">
        <f>1/1000*'[1]4412Exp'!AE$191</f>
        <v>9.189999999999999E-4</v>
      </c>
      <c r="AH78" s="11">
        <f>1/1000*'[1]4412Exp'!AF$191</f>
        <v>4.0039999999999997E-3</v>
      </c>
      <c r="AI78" s="11">
        <f>1/1000*'[1]4412Exp'!AG$191</f>
        <v>1.0656000000000001E-2</v>
      </c>
      <c r="AJ78" s="11">
        <f>1/1000*'[1]4412Exp'!AH$191</f>
        <v>1.4862234999999998E-2</v>
      </c>
      <c r="AK78" s="11">
        <f>1/1000*'[1]4412Exp'!AI$191</f>
        <v>2.8690522E-2</v>
      </c>
      <c r="AL78" s="11">
        <f>1/1000*'[1]4412Exp'!AJ$191</f>
        <v>3.6207888000000001E-2</v>
      </c>
      <c r="AM78" s="11">
        <f>1/1000*'[1]4412Exp'!AK$191</f>
        <v>2.5250379999999992E-2</v>
      </c>
      <c r="AN78" s="11">
        <f>1/1000*'[1]4412Exp'!AL$191</f>
        <v>2.5080239000000001E-2</v>
      </c>
      <c r="AO78" s="11">
        <f>1/1000*'[1]4412Exp'!AM$191</f>
        <v>3.8325736999999999E-2</v>
      </c>
      <c r="AP78" s="11">
        <f>1/1000*'[1]4412Exp'!AN$191</f>
        <v>4.6179469000000008E-2</v>
      </c>
      <c r="AQ78" s="11">
        <f>1/1000*'[1]4412Exp'!AO$191</f>
        <v>4.256853E-2</v>
      </c>
      <c r="AR78" s="11">
        <f>1/1000*'[1]4412Exp'!AP$191</f>
        <v>4.5430339000000007E-2</v>
      </c>
      <c r="AS78" s="11">
        <f>1/1000*'[1]4412Exp'!AQ$191</f>
        <v>5.1856882999999993E-2</v>
      </c>
      <c r="AT78" s="11">
        <f>1/1000*'[1]4412Exp'!AR$191</f>
        <v>4.5250101000000001E-2</v>
      </c>
      <c r="AU78" s="11">
        <f>1/1000*'[1]4412Exp'!AS$191</f>
        <v>4.1774796999999995E-2</v>
      </c>
      <c r="AV78" s="11">
        <f>1/1000*'[1]4412Exp'!AT$191</f>
        <v>5.0142358000000005E-2</v>
      </c>
      <c r="AW78" s="11">
        <f>1/1000*'[1]4412Exp'!AU$191</f>
        <v>3.4831042999999999E-2</v>
      </c>
      <c r="AX78" s="11">
        <f>1/1000*'[1]4412Exp'!AV$191</f>
        <v>4.0525884999999998E-2</v>
      </c>
      <c r="AY78" s="11">
        <f>1/1000*'[1]4412Exp'!AW$191</f>
        <v>5.0589157000000003E-2</v>
      </c>
      <c r="AZ78" s="11">
        <f>1/1000*'[1]4412Exp'!AX$191</f>
        <v>4.2877206000000001E-2</v>
      </c>
      <c r="BA78" s="11">
        <f>1/1000*'[1]4412Exp'!AY$191</f>
        <v>2.7273472999999996E-2</v>
      </c>
      <c r="BB78" s="11">
        <f>1/1000*'[1]4412Exp'!AZ$191</f>
        <v>3.1144291999999994E-2</v>
      </c>
      <c r="BC78" s="302">
        <f>1/1000*'[1]4412Exp'!BA$191</f>
        <v>0</v>
      </c>
      <c r="BD78" s="307"/>
    </row>
    <row r="79" spans="2:56">
      <c r="B79" s="5" t="s">
        <v>136</v>
      </c>
      <c r="C79" s="47">
        <f>1/$A$1*'[1]4412Exp'!$B$200</f>
        <v>0</v>
      </c>
      <c r="D79" s="11">
        <f>1/$A$1*'[1]4412Exp'!$C$200</f>
        <v>2.6353999999999999E-2</v>
      </c>
      <c r="E79" s="11">
        <f>1/$A$1*'[1]4412Exp'!$D$200</f>
        <v>6.8865999999999997E-2</v>
      </c>
      <c r="F79" s="11">
        <f>1/$A$1*'[1]4412Exp'!$E$200</f>
        <v>7.9001000000000002E-2</v>
      </c>
      <c r="G79" s="11">
        <f>1/$A$1*'[1]4412Exp'!$F$200</f>
        <v>0.10280599999999998</v>
      </c>
      <c r="H79" s="11">
        <f>1/$A$1*'[1]4412Exp'!$G$200</f>
        <v>0.12637099999999998</v>
      </c>
      <c r="I79" s="11">
        <f>1/$A$1*'[1]4412Exp'!$H$200</f>
        <v>0.21678699999999998</v>
      </c>
      <c r="J79" s="37">
        <f>1/$A$1*'[1]4412Exp'!$I$200</f>
        <v>0.25553302999999999</v>
      </c>
      <c r="K79" s="37">
        <f>1/$A$1*'[1]4412Exp'!$J$200</f>
        <v>0.24820801666666667</v>
      </c>
      <c r="L79" s="37">
        <f>1/$A$1*'[1]4412Exp'!K$200</f>
        <v>0.20192450333333334</v>
      </c>
      <c r="M79" s="37">
        <f>1/$A$1*'[1]4412Exp'!L$200</f>
        <v>0.3355801633333334</v>
      </c>
      <c r="N79" s="37">
        <f>1/$A$1*'[1]4412Exp'!M$200</f>
        <v>0.41022300000000006</v>
      </c>
      <c r="O79" s="37">
        <f>1/$A$1*'[1]4412Exp'!N$200</f>
        <v>0.49757701666666659</v>
      </c>
      <c r="P79" s="37">
        <f>1/$A$1*'[1]4412Exp'!O$200</f>
        <v>0.42497740833333342</v>
      </c>
      <c r="Q79" s="37">
        <f>1/$A$1*'[1]4412Exp'!P$200</f>
        <v>0.51487042128437421</v>
      </c>
      <c r="R79" s="37">
        <f>1/$A$1*'[1]4412Exp'!Q$200</f>
        <v>0.45510276286314638</v>
      </c>
      <c r="S79" s="37">
        <f>1/$A$1*'[1]4412Exp'!R$200</f>
        <v>0.39995477767004078</v>
      </c>
      <c r="T79" s="37">
        <f>1/$A$1*'[1]4412Exp'!S$200</f>
        <v>0.23139936132768923</v>
      </c>
      <c r="U79" s="37">
        <f>1/$A$1*'[1]4412Exp'!T$200</f>
        <v>0.19882700894376928</v>
      </c>
      <c r="V79" s="37">
        <f>1/$A$1*'[1]4412Exp'!U$200</f>
        <v>0.3392639323671735</v>
      </c>
      <c r="W79" s="37">
        <f>1/$A$1*'[1]4412Exp'!V$200</f>
        <v>0.3416072633333333</v>
      </c>
      <c r="X79" s="37">
        <f>1/$A$1*'[1]4412Exp'!W$200</f>
        <v>0.36765199999999998</v>
      </c>
      <c r="Y79" s="37">
        <f>1/$A$1*'[1]4412Exp'!X$200</f>
        <v>0.32993126880000001</v>
      </c>
      <c r="Z79" s="37">
        <f>1/$A$1*'[1]4412Exp'!Y$200</f>
        <v>0.44973000000000002</v>
      </c>
      <c r="AA79" s="37">
        <f>1/$A$1*'[1]4412Exp'!Z$200</f>
        <v>0.61603299999999994</v>
      </c>
      <c r="AB79" s="37">
        <f>1/$A$1*'[1]4412Exp'!AA$200</f>
        <v>0</v>
      </c>
      <c r="AC79" s="34"/>
      <c r="AD79" s="68">
        <f>1/1000*'[1]4412Exp'!AB$200</f>
        <v>0</v>
      </c>
      <c r="AE79" s="11">
        <f>1/1000*'[1]4412Exp'!AC$200</f>
        <v>6.0810000000000005E-3</v>
      </c>
      <c r="AF79" s="11">
        <f>1/1000*'[1]4412Exp'!AD$200</f>
        <v>1.3617149E-2</v>
      </c>
      <c r="AG79" s="11">
        <f>1/1000*'[1]4412Exp'!AE$200</f>
        <v>1.7807000000000003E-2</v>
      </c>
      <c r="AH79" s="11">
        <f>1/1000*'[1]4412Exp'!AF$200</f>
        <v>2.2829999999999996E-2</v>
      </c>
      <c r="AI79" s="11">
        <f>1/1000*'[1]4412Exp'!AG$200</f>
        <v>3.3536000000000003E-2</v>
      </c>
      <c r="AJ79" s="11">
        <f>1/1000*'[1]4412Exp'!AH$200</f>
        <v>5.9733222000000002E-2</v>
      </c>
      <c r="AK79" s="11">
        <f>1/1000*'[1]4412Exp'!AI$200</f>
        <v>8.2754347000000006E-2</v>
      </c>
      <c r="AL79" s="11">
        <f>1/1000*'[1]4412Exp'!AJ$200</f>
        <v>8.8866641999999968E-2</v>
      </c>
      <c r="AM79" s="11">
        <f>1/1000*'[1]4412Exp'!AK$200</f>
        <v>5.9212946000000002E-2</v>
      </c>
      <c r="AN79" s="11">
        <f>1/1000*'[1]4412Exp'!AL$200</f>
        <v>9.9465246999999993E-2</v>
      </c>
      <c r="AO79" s="11">
        <f>1/1000*'[1]4412Exp'!AM$200</f>
        <v>0.138326228</v>
      </c>
      <c r="AP79" s="11">
        <f>1/1000*'[1]4412Exp'!AN$200</f>
        <v>0.17765545799999999</v>
      </c>
      <c r="AQ79" s="11">
        <f>1/1000*'[1]4412Exp'!AO$200</f>
        <v>0.15222544600000001</v>
      </c>
      <c r="AR79" s="11">
        <f>1/1000*'[1]4412Exp'!AP$200</f>
        <v>0.185503996</v>
      </c>
      <c r="AS79" s="11">
        <f>1/1000*'[1]4412Exp'!AQ$200</f>
        <v>0.16184667699999999</v>
      </c>
      <c r="AT79" s="11">
        <f>1/1000*'[1]4412Exp'!AR$200</f>
        <v>0.12502702100000002</v>
      </c>
      <c r="AU79" s="11">
        <f>1/1000*'[1]4412Exp'!AS$200</f>
        <v>9.0188289999999977E-2</v>
      </c>
      <c r="AV79" s="11">
        <f>1/1000*'[1]4412Exp'!AT$200</f>
        <v>8.4272326999999994E-2</v>
      </c>
      <c r="AW79" s="11">
        <f>1/1000*'[1]4412Exp'!AU$200</f>
        <v>0.105354744</v>
      </c>
      <c r="AX79" s="11">
        <f>1/1000*'[1]4412Exp'!AV$200</f>
        <v>0.11790626200000001</v>
      </c>
      <c r="AY79" s="11">
        <f>1/1000*'[1]4412Exp'!AW$200</f>
        <v>0.12744402399999999</v>
      </c>
      <c r="AZ79" s="11">
        <f>1/1000*'[1]4412Exp'!AX$200</f>
        <v>0.158082161</v>
      </c>
      <c r="BA79" s="11">
        <f>1/1000*'[1]4412Exp'!AY$200</f>
        <v>0.149983003</v>
      </c>
      <c r="BB79" s="11">
        <f>1/1000*'[1]4412Exp'!AZ$200</f>
        <v>0.19388302000000002</v>
      </c>
      <c r="BC79" s="302">
        <f>1/1000*'[1]4412Exp'!BA$200</f>
        <v>0</v>
      </c>
      <c r="BD79" s="307"/>
    </row>
    <row r="80" spans="2:56">
      <c r="B80" s="5" t="s">
        <v>134</v>
      </c>
      <c r="C80" s="47">
        <f>1/$A$1*'[1]4412Exp'!$B$245</f>
        <v>6.6579999999999999E-3</v>
      </c>
      <c r="D80" s="11">
        <f>1/$A$1*'[1]4412Exp'!$C$245</f>
        <v>2.1944999999999999E-2</v>
      </c>
      <c r="E80" s="11">
        <f>1/$A$1*'[1]4412Exp'!$D$245</f>
        <v>4.0468999999999998E-2</v>
      </c>
      <c r="F80" s="11">
        <f>1/$A$1*'[1]4412Exp'!$E$245</f>
        <v>7.0971999999999993E-2</v>
      </c>
      <c r="G80" s="11">
        <f>1/$A$1*'[1]4412Exp'!$F$245</f>
        <v>0.15367</v>
      </c>
      <c r="H80" s="11">
        <f>1/$A$1*'[1]4412Exp'!$G$245</f>
        <v>0.214201</v>
      </c>
      <c r="I80" s="11">
        <f>1/$A$1*'[1]4412Exp'!$H$245</f>
        <v>0.35467105499999996</v>
      </c>
      <c r="J80" s="37">
        <f>1/$A$1*'[1]4412Exp'!$I$245</f>
        <v>0.38581234333333331</v>
      </c>
      <c r="K80" s="37">
        <f>1/$A$1*'[1]4412Exp'!$J$245</f>
        <v>0.56790649333333332</v>
      </c>
      <c r="L80" s="37">
        <f>1/$A$1*'[1]4412Exp'!K$245</f>
        <v>0.35055604166666665</v>
      </c>
      <c r="M80" s="37">
        <f>1/$A$1*'[1]4412Exp'!L$245</f>
        <v>0.3671736183333334</v>
      </c>
      <c r="N80" s="37">
        <f>1/$A$1*'[1]4412Exp'!M$245</f>
        <v>0.48386406666666665</v>
      </c>
      <c r="O80" s="37">
        <f>1/$A$1*'[1]4412Exp'!N$245</f>
        <v>0.51228467833333324</v>
      </c>
      <c r="P80" s="37">
        <f>1/$A$1*'[1]4412Exp'!O$245</f>
        <v>0.54042238333333337</v>
      </c>
      <c r="Q80" s="37">
        <f>1/$A$1*'[1]4412Exp'!P$245</f>
        <v>0.65421801939903357</v>
      </c>
      <c r="R80" s="37">
        <f>1/$A$1*'[1]4412Exp'!Q$245</f>
        <v>0.7038791555702214</v>
      </c>
      <c r="S80" s="37">
        <f>1/$A$1*'[1]4412Exp'!R$245</f>
        <v>0.67625582383914018</v>
      </c>
      <c r="T80" s="37">
        <f>1/$A$1*'[1]4412Exp'!S$245</f>
        <v>0.51124113495070689</v>
      </c>
      <c r="U80" s="37">
        <f>1/$A$1*'[1]4412Exp'!T$245</f>
        <v>0.495117511003487</v>
      </c>
      <c r="V80" s="37">
        <f>1/$A$1*'[1]4412Exp'!U$245</f>
        <v>0.49693926407112793</v>
      </c>
      <c r="W80" s="37">
        <f>1/$A$1*'[1]4412Exp'!V$245</f>
        <v>0.37195969500000003</v>
      </c>
      <c r="X80" s="37">
        <f>1/$A$1*'[1]4412Exp'!W$245</f>
        <v>0.513625</v>
      </c>
      <c r="Y80" s="37">
        <f>1/$A$1*'[1]4412Exp'!X$245</f>
        <v>0.38608079159999997</v>
      </c>
      <c r="Z80" s="37">
        <f>1/$A$1*'[1]4412Exp'!Y$245</f>
        <v>0.56749800000000006</v>
      </c>
      <c r="AA80" s="37">
        <f>1/$A$1*'[1]4412Exp'!Z$245</f>
        <v>0.74309899999999995</v>
      </c>
      <c r="AB80" s="37">
        <f>1/$A$1*'[1]4412Exp'!AA$245</f>
        <v>0</v>
      </c>
      <c r="AC80" s="34"/>
      <c r="AD80" s="68">
        <f>1/1000*'[1]4412Exp'!AB$245</f>
        <v>1.8939819999999998E-3</v>
      </c>
      <c r="AE80" s="11">
        <f>1/1000*'[1]4412Exp'!AC$245</f>
        <v>6.6630000000000005E-3</v>
      </c>
      <c r="AF80" s="11">
        <f>1/1000*'[1]4412Exp'!AD$245</f>
        <v>8.0211269999999994E-3</v>
      </c>
      <c r="AG80" s="11">
        <f>1/1000*'[1]4412Exp'!AE$245</f>
        <v>1.6349999999999996E-2</v>
      </c>
      <c r="AH80" s="11">
        <f>1/1000*'[1]4412Exp'!AF$245</f>
        <v>3.6551E-2</v>
      </c>
      <c r="AI80" s="11">
        <f>1/1000*'[1]4412Exp'!AG$245</f>
        <v>5.4505000000000005E-2</v>
      </c>
      <c r="AJ80" s="11">
        <f>1/1000*'[1]4412Exp'!AH$245</f>
        <v>9.8255900999999993E-2</v>
      </c>
      <c r="AK80" s="11">
        <f>1/1000*'[1]4412Exp'!AI$245</f>
        <v>0.12647259</v>
      </c>
      <c r="AL80" s="11">
        <f>1/1000*'[1]4412Exp'!AJ$245</f>
        <v>0.20856424500000004</v>
      </c>
      <c r="AM80" s="11">
        <f>1/1000*'[1]4412Exp'!AK$245</f>
        <v>0.11395030699999999</v>
      </c>
      <c r="AN80" s="11">
        <f>1/1000*'[1]4412Exp'!AL$245</f>
        <v>0.11417669999999998</v>
      </c>
      <c r="AO80" s="11">
        <f>1/1000*'[1]4412Exp'!AM$245</f>
        <v>0.16153658699999998</v>
      </c>
      <c r="AP80" s="11">
        <f>1/1000*'[1]4412Exp'!AN$245</f>
        <v>0.18854264200000001</v>
      </c>
      <c r="AQ80" s="11">
        <f>1/1000*'[1]4412Exp'!AO$245</f>
        <v>0.20354113700000001</v>
      </c>
      <c r="AR80" s="11">
        <f>1/1000*'[1]4412Exp'!AP$245</f>
        <v>0.255402623</v>
      </c>
      <c r="AS80" s="11">
        <f>1/1000*'[1]4412Exp'!AQ$245</f>
        <v>0.31979927500000005</v>
      </c>
      <c r="AT80" s="11">
        <f>1/1000*'[1]4412Exp'!AR$245</f>
        <v>0.24266991900000007</v>
      </c>
      <c r="AU80" s="11">
        <f>1/1000*'[1]4412Exp'!AS$245</f>
        <v>0.21594109900000003</v>
      </c>
      <c r="AV80" s="11">
        <f>1/1000*'[1]4412Exp'!AT$245</f>
        <v>0.21432140699999999</v>
      </c>
      <c r="AW80" s="11">
        <f>1/1000*'[1]4412Exp'!AU$245</f>
        <v>0.15306124799999998</v>
      </c>
      <c r="AX80" s="11">
        <f>1/1000*'[1]4412Exp'!AV$245</f>
        <v>0.1187433</v>
      </c>
      <c r="AY80" s="11">
        <f>1/1000*'[1]4412Exp'!AW$245</f>
        <v>0.174369317</v>
      </c>
      <c r="AZ80" s="11">
        <f>1/1000*'[1]4412Exp'!AX$245</f>
        <v>0.191833949</v>
      </c>
      <c r="BA80" s="11">
        <f>1/1000*'[1]4412Exp'!AY$245</f>
        <v>0.18973439200000003</v>
      </c>
      <c r="BB80" s="11">
        <f>1/1000*'[1]4412Exp'!AZ$245</f>
        <v>0.23847851000000003</v>
      </c>
      <c r="BC80" s="302">
        <f>1/1000*'[1]4412Exp'!BA$245</f>
        <v>0</v>
      </c>
      <c r="BD80" s="307"/>
    </row>
    <row r="81" spans="2:56">
      <c r="B81" s="5" t="s">
        <v>167</v>
      </c>
      <c r="C81" s="47">
        <f>1/$A$1*'[1]4412Exp'!$B$259</f>
        <v>4.4320000000000002E-3</v>
      </c>
      <c r="D81" s="11">
        <f>1/$A$1*'[1]4412Exp'!$C$259</f>
        <v>1.6234999999999999E-2</v>
      </c>
      <c r="E81" s="11">
        <f>1/$A$1*'[1]4412Exp'!$D$259</f>
        <v>5.1107E-2</v>
      </c>
      <c r="F81" s="11">
        <f>1/$A$1*'[1]4412Exp'!$E$259</f>
        <v>3.5279999999999999E-2</v>
      </c>
      <c r="G81" s="11">
        <f>1/$A$1*'[1]4412Exp'!$F$259</f>
        <v>4.8367E-2</v>
      </c>
      <c r="H81" s="11">
        <f>1/$A$1*'[1]4412Exp'!$G$259</f>
        <v>7.1399999999999988E-3</v>
      </c>
      <c r="I81" s="11">
        <f>1/$A$1*'[1]4412Exp'!$H$259</f>
        <v>5.6958000000000002E-2</v>
      </c>
      <c r="J81" s="37">
        <f>1/$A$1*'[1]4412Exp'!$I$259</f>
        <v>2.9717716666666658E-2</v>
      </c>
      <c r="K81" s="37">
        <f>1/$A$1*'[1]4412Exp'!$J$259</f>
        <v>1.0621E-2</v>
      </c>
      <c r="L81" s="37">
        <f>1/$A$1*'[1]4412Exp'!K$259</f>
        <v>1.1120000000000001E-3</v>
      </c>
      <c r="M81" s="37">
        <f>1/$A$1*'[1]4412Exp'!L$259</f>
        <v>3.6979999999999995E-3</v>
      </c>
      <c r="N81" s="37">
        <f>1/$A$1*'[1]4412Exp'!M$259</f>
        <v>5.2170000000000003E-3</v>
      </c>
      <c r="O81" s="37">
        <f>1/$A$1*'[1]4412Exp'!N$259</f>
        <v>3.7900000000000005E-4</v>
      </c>
      <c r="P81" s="37">
        <f>1/$A$1*'[1]4412Exp'!O$259</f>
        <v>3.0099999999999994E-4</v>
      </c>
      <c r="Q81" s="37">
        <f>1/$A$1*'[1]4412Exp'!P$259</f>
        <v>4.4337100309845711E-4</v>
      </c>
      <c r="R81" s="37">
        <f>1/$A$1*'[1]4412Exp'!Q$259</f>
        <v>1.0063284132109512E-5</v>
      </c>
      <c r="S81" s="37">
        <f>1/$A$1*'[1]4412Exp'!R$259</f>
        <v>5.5894695813043567E-5</v>
      </c>
      <c r="T81" s="37">
        <f>1/$A$1*'[1]4412Exp'!S$259</f>
        <v>8.123564080309521E-4</v>
      </c>
      <c r="U81" s="37">
        <f>1/$A$1*'[1]4412Exp'!T$259</f>
        <v>1.2855423301561979E-3</v>
      </c>
      <c r="V81" s="37">
        <f>1/$A$1*'[1]4412Exp'!U$259</f>
        <v>4.0763759999999996E-3</v>
      </c>
      <c r="W81" s="37">
        <f>1/$A$1*'[1]4412Exp'!V$259</f>
        <v>4.7000000000000004E-5</v>
      </c>
      <c r="X81" s="37">
        <f>1/$A$1*'[1]4412Exp'!W$259</f>
        <v>1.3300000000000001E-4</v>
      </c>
      <c r="Y81" s="37">
        <f>1/$A$1*'[1]4412Exp'!X$259</f>
        <v>2.1030659999999999E-4</v>
      </c>
      <c r="Z81" s="37">
        <f>1/$A$1*'[1]4412Exp'!Y$259</f>
        <v>4.2299999999999998E-4</v>
      </c>
      <c r="AA81" s="37">
        <f>1/$A$1*'[1]4412Exp'!Z$259</f>
        <v>1.0449999999999999E-3</v>
      </c>
      <c r="AB81" s="37">
        <f>1/$A$1*'[1]4412Exp'!AA$259</f>
        <v>0</v>
      </c>
      <c r="AC81" s="34"/>
      <c r="AD81" s="68">
        <f>1/1000*'[1]4412Exp'!AB$259</f>
        <v>1.022685E-3</v>
      </c>
      <c r="AE81" s="11">
        <f>1/1000*'[1]4412Exp'!AC$259</f>
        <v>3.5700000000000003E-3</v>
      </c>
      <c r="AF81" s="11">
        <f>1/1000*'[1]4412Exp'!AD$259</f>
        <v>8.2534280000000002E-3</v>
      </c>
      <c r="AG81" s="11">
        <f>1/1000*'[1]4412Exp'!AE$259</f>
        <v>5.5530000000000006E-3</v>
      </c>
      <c r="AH81" s="11">
        <f>1/1000*'[1]4412Exp'!AF$259</f>
        <v>7.4019999999999997E-3</v>
      </c>
      <c r="AI81" s="11">
        <f>1/1000*'[1]4412Exp'!AG$259</f>
        <v>1.305E-3</v>
      </c>
      <c r="AJ81" s="11">
        <f>1/1000*'[1]4412Exp'!AH$259</f>
        <v>1.4340403999999999E-2</v>
      </c>
      <c r="AK81" s="11">
        <f>1/1000*'[1]4412Exp'!AI$259</f>
        <v>8.6570870000000008E-3</v>
      </c>
      <c r="AL81" s="11">
        <f>1/1000*'[1]4412Exp'!AJ$259</f>
        <v>3.7502539999999997E-3</v>
      </c>
      <c r="AM81" s="11">
        <f>1/1000*'[1]4412Exp'!AK$259</f>
        <v>3.7785299999999999E-4</v>
      </c>
      <c r="AN81" s="11">
        <f>1/1000*'[1]4412Exp'!AL$259</f>
        <v>1.0822380000000001E-3</v>
      </c>
      <c r="AO81" s="11">
        <f>1/1000*'[1]4412Exp'!AM$259</f>
        <v>1.706862E-3</v>
      </c>
      <c r="AP81" s="11">
        <f>1/1000*'[1]4412Exp'!AN$259</f>
        <v>1.2188499999999999E-4</v>
      </c>
      <c r="AQ81" s="11">
        <f>1/1000*'[1]4412Exp'!AO$259</f>
        <v>1.1947399999999999E-4</v>
      </c>
      <c r="AR81" s="11">
        <f>1/1000*'[1]4412Exp'!AP$259</f>
        <v>1.6764699999999999E-4</v>
      </c>
      <c r="AS81" s="11">
        <f>1/1000*'[1]4412Exp'!AQ$259</f>
        <v>3.9149999999999998E-6</v>
      </c>
      <c r="AT81" s="11">
        <f>1/1000*'[1]4412Exp'!AR$259</f>
        <v>2.1026000000000002E-5</v>
      </c>
      <c r="AU81" s="11">
        <f>1/1000*'[1]4412Exp'!AS$259</f>
        <v>2.2875700000000001E-4</v>
      </c>
      <c r="AV81" s="11">
        <f>1/1000*'[1]4412Exp'!AT$259</f>
        <v>5.7400499999999994E-4</v>
      </c>
      <c r="AW81" s="11">
        <f>1/1000*'[1]4412Exp'!AU$259</f>
        <v>1.6155499999999999E-3</v>
      </c>
      <c r="AX81" s="11">
        <f>1/1000*'[1]4412Exp'!AV$259</f>
        <v>2.4664999999999998E-5</v>
      </c>
      <c r="AY81" s="11">
        <f>1/1000*'[1]4412Exp'!AW$259</f>
        <v>6.2543999999999989E-5</v>
      </c>
      <c r="AZ81" s="11">
        <f>1/1000*'[1]4412Exp'!AX$259</f>
        <v>1.14752E-4</v>
      </c>
      <c r="BA81" s="11">
        <f>1/1000*'[1]4412Exp'!AY$259</f>
        <v>1.5131499999999998E-4</v>
      </c>
      <c r="BB81" s="11">
        <f>1/1000*'[1]4412Exp'!AZ$259</f>
        <v>7.8479000000000005E-5</v>
      </c>
      <c r="BC81" s="302">
        <f>1/1000*'[1]4412Exp'!BA$259</f>
        <v>0</v>
      </c>
      <c r="BD81" s="307"/>
    </row>
    <row r="82" spans="2:56">
      <c r="B82" s="8" t="s">
        <v>19</v>
      </c>
      <c r="C82" s="49">
        <f t="shared" ref="C82:AB82" si="10">SUM(C70:C70)-SUM(C71:C81)</f>
        <v>8.7999999999997802E-5</v>
      </c>
      <c r="D82" s="40">
        <f t="shared" si="10"/>
        <v>0</v>
      </c>
      <c r="E82" s="40">
        <f t="shared" si="10"/>
        <v>5.6600000000006645E-4</v>
      </c>
      <c r="F82" s="40">
        <f t="shared" si="10"/>
        <v>1.0469999999999646E-3</v>
      </c>
      <c r="G82" s="40">
        <f t="shared" si="10"/>
        <v>3.0749999999999389E-3</v>
      </c>
      <c r="H82" s="40">
        <f t="shared" si="10"/>
        <v>5.0620223999999769E-3</v>
      </c>
      <c r="I82" s="40">
        <f t="shared" si="10"/>
        <v>8.4230000000000693E-3</v>
      </c>
      <c r="J82" s="41">
        <f t="shared" si="10"/>
        <v>2.3549999999999738E-2</v>
      </c>
      <c r="K82" s="41">
        <f t="shared" si="10"/>
        <v>1.7859000000000069E-2</v>
      </c>
      <c r="L82" s="41">
        <f t="shared" si="10"/>
        <v>2.3438999999999766E-2</v>
      </c>
      <c r="M82" s="41">
        <f t="shared" si="10"/>
        <v>2.7027001666666717E-2</v>
      </c>
      <c r="N82" s="41">
        <f t="shared" si="10"/>
        <v>3.374506666666699E-2</v>
      </c>
      <c r="O82" s="41">
        <f t="shared" si="10"/>
        <v>1.9040000000000168E-2</v>
      </c>
      <c r="P82" s="41">
        <f t="shared" si="10"/>
        <v>7.031449999999273E-3</v>
      </c>
      <c r="Q82" s="41">
        <f t="shared" si="10"/>
        <v>1.2287748247502117E-2</v>
      </c>
      <c r="R82" s="41">
        <f t="shared" si="10"/>
        <v>4.2267886946494304E-3</v>
      </c>
      <c r="S82" s="41">
        <f t="shared" si="10"/>
        <v>6.844427511630613E-3</v>
      </c>
      <c r="T82" s="41">
        <f t="shared" si="10"/>
        <v>4.7872828494905928E-3</v>
      </c>
      <c r="U82" s="41">
        <f t="shared" si="10"/>
        <v>2.8394942552665281E-3</v>
      </c>
      <c r="V82" s="41">
        <f t="shared" si="10"/>
        <v>5.2636724000003632E-3</v>
      </c>
      <c r="W82" s="41">
        <f t="shared" si="10"/>
        <v>4.9759999999998694E-3</v>
      </c>
      <c r="X82" s="41">
        <f t="shared" si="10"/>
        <v>5.4539999999998479E-3</v>
      </c>
      <c r="Y82" s="41">
        <f t="shared" si="10"/>
        <v>2.7483035999997796E-3</v>
      </c>
      <c r="Z82" s="41">
        <f t="shared" si="10"/>
        <v>4.3709999999994587E-3</v>
      </c>
      <c r="AA82" s="41">
        <f t="shared" si="10"/>
        <v>1.8229999999994639E-3</v>
      </c>
      <c r="AB82" s="41">
        <f t="shared" si="10"/>
        <v>0</v>
      </c>
      <c r="AC82" s="34"/>
      <c r="AD82" s="66">
        <f t="shared" ref="AD82:BC82" si="11">SUM(AD70:AD70)-SUM(AD71:AD81)</f>
        <v>3.1336000000003333E-5</v>
      </c>
      <c r="AE82" s="40">
        <f t="shared" si="11"/>
        <v>0</v>
      </c>
      <c r="AF82" s="40">
        <f t="shared" si="11"/>
        <v>1.5181400000001399E-4</v>
      </c>
      <c r="AG82" s="40">
        <f t="shared" si="11"/>
        <v>4.5900000000000107E-4</v>
      </c>
      <c r="AH82" s="40">
        <f t="shared" si="11"/>
        <v>8.5400000000002141E-4</v>
      </c>
      <c r="AI82" s="40">
        <f t="shared" si="11"/>
        <v>1.5609999999999791E-3</v>
      </c>
      <c r="AJ82" s="40">
        <f t="shared" si="11"/>
        <v>3.4479559999999743E-3</v>
      </c>
      <c r="AK82" s="40">
        <f t="shared" si="11"/>
        <v>9.4262949999999734E-3</v>
      </c>
      <c r="AL82" s="40">
        <f t="shared" si="11"/>
        <v>7.7021340000000271E-3</v>
      </c>
      <c r="AM82" s="40">
        <f t="shared" si="11"/>
        <v>8.7593249999999845E-3</v>
      </c>
      <c r="AN82" s="40">
        <f t="shared" si="11"/>
        <v>8.8917580000000274E-3</v>
      </c>
      <c r="AO82" s="40">
        <f t="shared" si="11"/>
        <v>1.0962282999999906E-2</v>
      </c>
      <c r="AP82" s="40">
        <f t="shared" si="11"/>
        <v>6.2791660000000027E-3</v>
      </c>
      <c r="AQ82" s="40">
        <f t="shared" si="11"/>
        <v>2.6952139999998348E-3</v>
      </c>
      <c r="AR82" s="40">
        <f t="shared" si="11"/>
        <v>4.7817530000000552E-3</v>
      </c>
      <c r="AS82" s="40">
        <f t="shared" si="11"/>
        <v>1.8085680000000659E-3</v>
      </c>
      <c r="AT82" s="40">
        <f t="shared" si="11"/>
        <v>2.1460159999999728E-3</v>
      </c>
      <c r="AU82" s="40">
        <f t="shared" si="11"/>
        <v>2.3925550000000184E-3</v>
      </c>
      <c r="AV82" s="40">
        <f t="shared" si="11"/>
        <v>1.5484419999999277E-3</v>
      </c>
      <c r="AW82" s="40">
        <f t="shared" si="11"/>
        <v>2.1311189999999591E-3</v>
      </c>
      <c r="AX82" s="40">
        <f t="shared" si="11"/>
        <v>1.2998190000000909E-3</v>
      </c>
      <c r="AY82" s="40">
        <f t="shared" si="11"/>
        <v>1.4350349999999734E-3</v>
      </c>
      <c r="AZ82" s="40">
        <f t="shared" si="11"/>
        <v>1.176632999999927E-3</v>
      </c>
      <c r="BA82" s="40">
        <f t="shared" si="11"/>
        <v>1.2724559999996998E-3</v>
      </c>
      <c r="BB82" s="40">
        <f t="shared" si="11"/>
        <v>7.3874399999995788E-4</v>
      </c>
      <c r="BC82" s="55">
        <f t="shared" si="11"/>
        <v>0</v>
      </c>
      <c r="BD82" s="307"/>
    </row>
    <row r="83" spans="2:56" ht="17.149999999999999" customHeight="1">
      <c r="B83" s="10" t="s">
        <v>198</v>
      </c>
      <c r="C83" s="60">
        <f t="shared" ref="C83:AB83" si="12">C5-SUM(C6,C23,C27,C36,C50,C69,C70)</f>
        <v>3.2284999999999786E-2</v>
      </c>
      <c r="D83" s="26">
        <f t="shared" si="12"/>
        <v>5.4999999999999494E-3</v>
      </c>
      <c r="E83" s="26">
        <f t="shared" si="12"/>
        <v>1.4700999999999853E-2</v>
      </c>
      <c r="F83" s="26">
        <f t="shared" si="12"/>
        <v>2.0103000000000204E-2</v>
      </c>
      <c r="G83" s="26">
        <f t="shared" si="12"/>
        <v>9.9193000000002307E-2</v>
      </c>
      <c r="H83" s="26">
        <f t="shared" si="12"/>
        <v>0.1859432519999995</v>
      </c>
      <c r="I83" s="26">
        <f t="shared" si="12"/>
        <v>0.31518153166666085</v>
      </c>
      <c r="J83" s="45">
        <f t="shared" si="12"/>
        <v>0.31947081666666932</v>
      </c>
      <c r="K83" s="45">
        <f t="shared" si="12"/>
        <v>0.29646750500000163</v>
      </c>
      <c r="L83" s="45">
        <f t="shared" si="12"/>
        <v>0.23068231999999966</v>
      </c>
      <c r="M83" s="45">
        <f t="shared" si="12"/>
        <v>0.34950595666666828</v>
      </c>
      <c r="N83" s="45">
        <f t="shared" si="12"/>
        <v>0.5418588166666698</v>
      </c>
      <c r="O83" s="45">
        <f t="shared" si="12"/>
        <v>0.49676896666666615</v>
      </c>
      <c r="P83" s="45">
        <f t="shared" si="12"/>
        <v>0.46720464833333963</v>
      </c>
      <c r="Q83" s="45">
        <f t="shared" si="12"/>
        <v>0.51860115251176886</v>
      </c>
      <c r="R83" s="45">
        <f t="shared" si="12"/>
        <v>0.48934071279271052</v>
      </c>
      <c r="S83" s="45">
        <f t="shared" si="12"/>
        <v>0.530009225207559</v>
      </c>
      <c r="T83" s="45">
        <f t="shared" si="12"/>
        <v>0.47859343118078712</v>
      </c>
      <c r="U83" s="45">
        <f t="shared" si="12"/>
        <v>0.48686492021228034</v>
      </c>
      <c r="V83" s="45">
        <f t="shared" si="12"/>
        <v>0.55048888223868353</v>
      </c>
      <c r="W83" s="45">
        <f t="shared" si="12"/>
        <v>0.57493453833334129</v>
      </c>
      <c r="X83" s="45">
        <f t="shared" si="12"/>
        <v>0.69819100666666323</v>
      </c>
      <c r="Y83" s="45">
        <f t="shared" si="12"/>
        <v>0.57396631460000069</v>
      </c>
      <c r="Z83" s="45">
        <f t="shared" si="12"/>
        <v>0.81237001499999728</v>
      </c>
      <c r="AA83" s="45">
        <f t="shared" si="12"/>
        <v>1.0881300033333314</v>
      </c>
      <c r="AB83" s="45">
        <f t="shared" si="12"/>
        <v>0</v>
      </c>
      <c r="AC83" s="4"/>
      <c r="AD83" s="60">
        <f t="shared" ref="AD83:BC83" si="13">AD5-SUM(AD6,AD23,AD27,AD36,AD50,AD69,AD70)</f>
        <v>1.1671147000000021E-2</v>
      </c>
      <c r="AE83" s="26">
        <f t="shared" si="13"/>
        <v>2.4019999999999875E-3</v>
      </c>
      <c r="AF83" s="26">
        <f t="shared" si="13"/>
        <v>4.7604189999999047E-3</v>
      </c>
      <c r="AG83" s="26">
        <f t="shared" si="13"/>
        <v>4.8579999999999735E-3</v>
      </c>
      <c r="AH83" s="26">
        <f t="shared" si="13"/>
        <v>3.0740000000000434E-2</v>
      </c>
      <c r="AI83" s="26">
        <f t="shared" si="13"/>
        <v>7.0096000000000824E-2</v>
      </c>
      <c r="AJ83" s="26">
        <f t="shared" si="13"/>
        <v>0.10888797600000188</v>
      </c>
      <c r="AK83" s="26">
        <f t="shared" si="13"/>
        <v>0.13890889099999937</v>
      </c>
      <c r="AL83" s="26">
        <f t="shared" si="13"/>
        <v>0.14786029099999931</v>
      </c>
      <c r="AM83" s="26">
        <f t="shared" si="13"/>
        <v>0.11347185100000123</v>
      </c>
      <c r="AN83" s="26">
        <f t="shared" si="13"/>
        <v>0.16622760800000025</v>
      </c>
      <c r="AO83" s="26">
        <f t="shared" si="13"/>
        <v>0.24519690800000049</v>
      </c>
      <c r="AP83" s="26">
        <f t="shared" si="13"/>
        <v>0.24514037899999508</v>
      </c>
      <c r="AQ83" s="26">
        <f t="shared" si="13"/>
        <v>0.24568042500000065</v>
      </c>
      <c r="AR83" s="26">
        <f t="shared" si="13"/>
        <v>0.27979708300000272</v>
      </c>
      <c r="AS83" s="26">
        <f t="shared" si="13"/>
        <v>0.27013330799999924</v>
      </c>
      <c r="AT83" s="26">
        <f t="shared" si="13"/>
        <v>0.27543711199999876</v>
      </c>
      <c r="AU83" s="26">
        <f t="shared" si="13"/>
        <v>0.30768099200000165</v>
      </c>
      <c r="AV83" s="26">
        <f t="shared" si="13"/>
        <v>0.34006290100000225</v>
      </c>
      <c r="AW83" s="26">
        <f t="shared" si="13"/>
        <v>0.31590659200000104</v>
      </c>
      <c r="AX83" s="26">
        <f t="shared" si="13"/>
        <v>0.29518246800000059</v>
      </c>
      <c r="AY83" s="26">
        <f t="shared" si="13"/>
        <v>0.42232494999999926</v>
      </c>
      <c r="AZ83" s="26">
        <f t="shared" si="13"/>
        <v>0.4818218260000009</v>
      </c>
      <c r="BA83" s="26">
        <f t="shared" si="13"/>
        <v>0.44777363299999973</v>
      </c>
      <c r="BB83" s="26">
        <f t="shared" si="13"/>
        <v>0.51556804399999923</v>
      </c>
      <c r="BC83" s="328">
        <f t="shared" si="13"/>
        <v>0</v>
      </c>
      <c r="BD83" s="307"/>
    </row>
    <row r="84" spans="2:56">
      <c r="B84" s="5" t="s">
        <v>25</v>
      </c>
      <c r="C84" s="47">
        <f>1/$A$1*'[1]4412Exp'!$B$15</f>
        <v>1.5300000000000001E-4</v>
      </c>
      <c r="D84" s="11">
        <f>1/$A$1*'[1]4412Exp'!$C$15</f>
        <v>0</v>
      </c>
      <c r="E84" s="11">
        <f>1/$A$1*'[1]4412Exp'!$D$15</f>
        <v>1.6499999999999998E-3</v>
      </c>
      <c r="F84" s="11">
        <f>1/$A$1*'[1]4412Exp'!$E$15</f>
        <v>7.1910000000000003E-3</v>
      </c>
      <c r="G84" s="11">
        <f>1/$A$1*'[1]4412Exp'!$F$15</f>
        <v>1.7849999999999998E-2</v>
      </c>
      <c r="H84" s="11">
        <f>1/$A$1*'[1]4412Exp'!$G$15</f>
        <v>3.2848000000000002E-2</v>
      </c>
      <c r="I84" s="11">
        <f>1/$A$1*'[1]4412Exp'!$H$15</f>
        <v>4.7755055000000005E-2</v>
      </c>
      <c r="J84" s="37">
        <f>1/$A$1*'[1]4412Exp'!$I$15</f>
        <v>4.9348053333333322E-2</v>
      </c>
      <c r="K84" s="37">
        <f>1/$A$1*'[1]4412Exp'!$J$15</f>
        <v>4.0411368333333336E-2</v>
      </c>
      <c r="L84" s="37">
        <f>1/$A$1*'[1]4412Exp'!K$15</f>
        <v>2.9421610000000001E-2</v>
      </c>
      <c r="M84" s="37">
        <f>1/$A$1*'[1]4412Exp'!L$15</f>
        <v>3.5278181666666665E-2</v>
      </c>
      <c r="N84" s="37">
        <f>1/$A$1*'[1]4412Exp'!M$15</f>
        <v>3.7486196666666659E-2</v>
      </c>
      <c r="O84" s="37">
        <f>1/$A$1*'[1]4412Exp'!N$15</f>
        <v>4.4946359999999998E-2</v>
      </c>
      <c r="P84" s="37">
        <f>1/$A$1*'[1]4412Exp'!O$15</f>
        <v>5.7776486666666668E-2</v>
      </c>
      <c r="Q84" s="37">
        <f>1/$A$1*'[1]4412Exp'!P$15</f>
        <v>9.2671388044007666E-2</v>
      </c>
      <c r="R84" s="37">
        <f>1/$A$1*'[1]4412Exp'!Q$15</f>
        <v>0.11257352915285665</v>
      </c>
      <c r="S84" s="37">
        <f>1/$A$1*'[1]4412Exp'!R$15</f>
        <v>0.14954562605637445</v>
      </c>
      <c r="T84" s="37">
        <f>1/$A$1*'[1]4412Exp'!S$15</f>
        <v>0.14321282601101309</v>
      </c>
      <c r="U84" s="37">
        <f>1/$A$1*'[1]4412Exp'!T$15</f>
        <v>0.17759981565909622</v>
      </c>
      <c r="V84" s="37">
        <f>1/$A$1*'[1]4412Exp'!U$15</f>
        <v>0.18331403389497788</v>
      </c>
      <c r="W84" s="37">
        <f>1/$A$1*'[1]4412Exp'!V$15</f>
        <v>0.21123009500000001</v>
      </c>
      <c r="X84" s="37">
        <f>1/$A$1*'[1]4412Exp'!W$15</f>
        <v>0.30153900333333333</v>
      </c>
      <c r="Y84" s="37">
        <f>1/$A$1*'[1]4412Exp'!X$15</f>
        <v>0.33776215059999992</v>
      </c>
      <c r="Z84" s="37">
        <f>1/$A$1*'[1]4412Exp'!Y$15</f>
        <v>0.39669801500000001</v>
      </c>
      <c r="AA84" s="37">
        <f>1/$A$1*'[1]4412Exp'!Z$15</f>
        <v>0.49256300000000003</v>
      </c>
      <c r="AB84" s="37">
        <f>1/$A$1*'[1]4412Exp'!AA$15</f>
        <v>0</v>
      </c>
      <c r="AC84" s="4"/>
      <c r="AD84" s="68">
        <f>1/1000*'[1]4412Exp'!AB$15</f>
        <v>5.7648000000000001E-5</v>
      </c>
      <c r="AE84" s="11">
        <f>1/1000*'[1]4412Exp'!AC$15</f>
        <v>0</v>
      </c>
      <c r="AF84" s="11">
        <f>1/1000*'[1]4412Exp'!AD$15</f>
        <v>5.8592400000000004E-4</v>
      </c>
      <c r="AG84" s="11">
        <f>1/1000*'[1]4412Exp'!AE$15</f>
        <v>1.9140000000000001E-3</v>
      </c>
      <c r="AH84" s="11">
        <f>1/1000*'[1]4412Exp'!AF$15</f>
        <v>7.1600000000000006E-3</v>
      </c>
      <c r="AI84" s="11">
        <f>1/1000*'[1]4412Exp'!AG$15</f>
        <v>1.6475E-2</v>
      </c>
      <c r="AJ84" s="11">
        <f>1/1000*'[1]4412Exp'!AH$15</f>
        <v>2.1335140999999998E-2</v>
      </c>
      <c r="AK84" s="11">
        <f>1/1000*'[1]4412Exp'!AI$15</f>
        <v>2.2556685999999999E-2</v>
      </c>
      <c r="AL84" s="11">
        <f>1/1000*'[1]4412Exp'!AJ$15</f>
        <v>1.9890367999999999E-2</v>
      </c>
      <c r="AM84" s="11">
        <f>1/1000*'[1]4412Exp'!AK$15</f>
        <v>1.4201923000000002E-2</v>
      </c>
      <c r="AN84" s="11">
        <f>1/1000*'[1]4412Exp'!AL$15</f>
        <v>2.0438138999999998E-2</v>
      </c>
      <c r="AO84" s="11">
        <f>1/1000*'[1]4412Exp'!AM$15</f>
        <v>2.6618677000000004E-2</v>
      </c>
      <c r="AP84" s="11">
        <f>1/1000*'[1]4412Exp'!AN$15</f>
        <v>3.6020917E-2</v>
      </c>
      <c r="AQ84" s="11">
        <f>1/1000*'[1]4412Exp'!AO$15</f>
        <v>5.0147754999999995E-2</v>
      </c>
      <c r="AR84" s="11">
        <f>1/1000*'[1]4412Exp'!AP$15</f>
        <v>7.4660570999999995E-2</v>
      </c>
      <c r="AS84" s="11">
        <f>1/1000*'[1]4412Exp'!AQ$15</f>
        <v>9.4148206999999998E-2</v>
      </c>
      <c r="AT84" s="11">
        <f>1/1000*'[1]4412Exp'!AR$15</f>
        <v>0.11112662399999999</v>
      </c>
      <c r="AU84" s="11">
        <f>1/1000*'[1]4412Exp'!AS$15</f>
        <v>0.130367708</v>
      </c>
      <c r="AV84" s="11">
        <f>1/1000*'[1]4412Exp'!AT$15</f>
        <v>0.16483934699999997</v>
      </c>
      <c r="AW84" s="11">
        <f>1/1000*'[1]4412Exp'!AU$15</f>
        <v>0.15583244500000001</v>
      </c>
      <c r="AX84" s="11">
        <f>1/1000*'[1]4412Exp'!AV$15</f>
        <v>0.17002573099999999</v>
      </c>
      <c r="AY84" s="11">
        <f>1/1000*'[1]4412Exp'!AW$15</f>
        <v>0.25024993399999995</v>
      </c>
      <c r="AZ84" s="11">
        <f>1/1000*'[1]4412Exp'!AX$15</f>
        <v>0.320469593</v>
      </c>
      <c r="BA84" s="11">
        <f>1/1000*'[1]4412Exp'!AY$15</f>
        <v>0.28908956200000002</v>
      </c>
      <c r="BB84" s="11">
        <f>1/1000*'[1]4412Exp'!AZ$15</f>
        <v>0.34220732100000001</v>
      </c>
      <c r="BC84" s="302">
        <f>1/1000*'[1]4412Exp'!BA$15</f>
        <v>0</v>
      </c>
      <c r="BD84" s="307"/>
    </row>
    <row r="85" spans="2:56">
      <c r="B85" s="5" t="s">
        <v>104</v>
      </c>
      <c r="C85" s="47">
        <f>1/$A$1*'[1]4412Exp'!$B$72</f>
        <v>8.9799999999999982E-4</v>
      </c>
      <c r="D85" s="11">
        <f>1/$A$1*'[1]4412Exp'!$C$72</f>
        <v>0</v>
      </c>
      <c r="E85" s="11">
        <f>1/$A$1*'[1]4412Exp'!$D$72</f>
        <v>4.5300000000000001E-4</v>
      </c>
      <c r="F85" s="11">
        <f>1/$A$1*'[1]4412Exp'!$E$72</f>
        <v>9.4999999999999992E-5</v>
      </c>
      <c r="G85" s="11">
        <f>1/$A$1*'[1]4412Exp'!$F$72</f>
        <v>1.2118E-2</v>
      </c>
      <c r="H85" s="11">
        <f>1/$A$1*'[1]4412Exp'!$G$72</f>
        <v>1.3238000000000002E-2</v>
      </c>
      <c r="I85" s="11">
        <f>1/$A$1*'[1]4412Exp'!$H$72</f>
        <v>2.3856818333333328E-2</v>
      </c>
      <c r="J85" s="37">
        <f>1/$A$1*'[1]4412Exp'!$I$72</f>
        <v>2.4174000000000001E-2</v>
      </c>
      <c r="K85" s="37">
        <f>1/$A$1*'[1]4412Exp'!$J$72</f>
        <v>2.0978E-2</v>
      </c>
      <c r="L85" s="37">
        <f>1/$A$1*'[1]4412Exp'!K$72</f>
        <v>1.5025E-2</v>
      </c>
      <c r="M85" s="37">
        <f>1/$A$1*'[1]4412Exp'!L$72</f>
        <v>2.8401999999999997E-2</v>
      </c>
      <c r="N85" s="37">
        <f>1/$A$1*'[1]4412Exp'!M$72</f>
        <v>1.8144E-2</v>
      </c>
      <c r="O85" s="37">
        <f>1/$A$1*'[1]4412Exp'!N$72</f>
        <v>2.3219999999999998E-2</v>
      </c>
      <c r="P85" s="37">
        <f>1/$A$1*'[1]4412Exp'!O$72</f>
        <v>2.1612000000000003E-2</v>
      </c>
      <c r="Q85" s="37">
        <f>1/$A$1*'[1]4412Exp'!P$72</f>
        <v>2.0124302102612283E-2</v>
      </c>
      <c r="R85" s="37">
        <f>1/$A$1*'[1]4412Exp'!Q$72</f>
        <v>2.3255307597311328E-2</v>
      </c>
      <c r="S85" s="37">
        <f>1/$A$1*'[1]4412Exp'!R$72</f>
        <v>1.3268122917168024E-2</v>
      </c>
      <c r="T85" s="37">
        <f>1/$A$1*'[1]4412Exp'!S$72</f>
        <v>1.4474315140971059E-2</v>
      </c>
      <c r="U85" s="37">
        <f>1/$A$1*'[1]4412Exp'!T$72</f>
        <v>1.5458278985730793E-2</v>
      </c>
      <c r="V85" s="37">
        <f>1/$A$1*'[1]4412Exp'!U$72</f>
        <v>9.4686979747152025E-3</v>
      </c>
      <c r="W85" s="37">
        <f>1/$A$1*'[1]4412Exp'!V$72</f>
        <v>5.768321666666667E-3</v>
      </c>
      <c r="X85" s="37">
        <f>1/$A$1*'[1]4412Exp'!W$72</f>
        <v>1.3967E-2</v>
      </c>
      <c r="Y85" s="37">
        <f>1/$A$1*'[1]4412Exp'!X$72</f>
        <v>8.1145890000000019E-3</v>
      </c>
      <c r="Z85" s="37">
        <f>1/$A$1*'[1]4412Exp'!Y$72</f>
        <v>1.0301999999999999E-2</v>
      </c>
      <c r="AA85" s="37">
        <f>1/$A$1*'[1]4412Exp'!Z$72</f>
        <v>9.6160000000000013E-3</v>
      </c>
      <c r="AB85" s="37">
        <f>1/$A$1*'[1]4412Exp'!AA$72</f>
        <v>0</v>
      </c>
      <c r="AC85" s="4"/>
      <c r="AD85" s="68">
        <f>1/1000*'[1]4412Exp'!AB$72</f>
        <v>3.15987E-4</v>
      </c>
      <c r="AE85" s="11">
        <f>1/1000*'[1]4412Exp'!AC$72</f>
        <v>0</v>
      </c>
      <c r="AF85" s="11">
        <f>1/1000*'[1]4412Exp'!AD$72</f>
        <v>1.82036E-4</v>
      </c>
      <c r="AG85" s="11">
        <f>1/1000*'[1]4412Exp'!AE$72</f>
        <v>4.1E-5</v>
      </c>
      <c r="AH85" s="11">
        <f>1/1000*'[1]4412Exp'!AF$72</f>
        <v>2.7690000000000002E-3</v>
      </c>
      <c r="AI85" s="11">
        <f>1/1000*'[1]4412Exp'!AG$72</f>
        <v>3.4430000000000003E-3</v>
      </c>
      <c r="AJ85" s="11">
        <f>1/1000*'[1]4412Exp'!AH$72</f>
        <v>5.8019429999999995E-3</v>
      </c>
      <c r="AK85" s="11">
        <f>1/1000*'[1]4412Exp'!AI$72</f>
        <v>6.9219439999999993E-3</v>
      </c>
      <c r="AL85" s="11">
        <f>1/1000*'[1]4412Exp'!AJ$72</f>
        <v>6.8913949999999989E-3</v>
      </c>
      <c r="AM85" s="11">
        <f>1/1000*'[1]4412Exp'!AK$72</f>
        <v>4.8206400000000002E-3</v>
      </c>
      <c r="AN85" s="11">
        <f>1/1000*'[1]4412Exp'!AL$72</f>
        <v>9.0930359999999988E-3</v>
      </c>
      <c r="AO85" s="11">
        <f>1/1000*'[1]4412Exp'!AM$72</f>
        <v>6.2155270000000002E-3</v>
      </c>
      <c r="AP85" s="11">
        <f>1/1000*'[1]4412Exp'!AN$72</f>
        <v>8.9268779999999992E-3</v>
      </c>
      <c r="AQ85" s="11">
        <f>1/1000*'[1]4412Exp'!AO$72</f>
        <v>8.3237940000000007E-3</v>
      </c>
      <c r="AR85" s="11">
        <f>1/1000*'[1]4412Exp'!AP$72</f>
        <v>7.8277900000000011E-3</v>
      </c>
      <c r="AS85" s="11">
        <f>1/1000*'[1]4412Exp'!AQ$72</f>
        <v>8.7063179999999993E-3</v>
      </c>
      <c r="AT85" s="11">
        <f>1/1000*'[1]4412Exp'!AR$72</f>
        <v>4.5626930000000005E-3</v>
      </c>
      <c r="AU85" s="11">
        <f>1/1000*'[1]4412Exp'!AS$72</f>
        <v>5.8541270000000006E-3</v>
      </c>
      <c r="AV85" s="11">
        <f>1/1000*'[1]4412Exp'!AT$72</f>
        <v>6.5677840000000001E-3</v>
      </c>
      <c r="AW85" s="11">
        <f>1/1000*'[1]4412Exp'!AU$72</f>
        <v>3.2328520000000009E-3</v>
      </c>
      <c r="AX85" s="11">
        <f>1/1000*'[1]4412Exp'!AV$72</f>
        <v>2.1400709999999999E-3</v>
      </c>
      <c r="AY85" s="11">
        <f>1/1000*'[1]4412Exp'!AW$72</f>
        <v>5.1049789999999991E-3</v>
      </c>
      <c r="AZ85" s="11">
        <f>1/1000*'[1]4412Exp'!AX$72</f>
        <v>4.4387539999999996E-3</v>
      </c>
      <c r="BA85" s="11">
        <f>1/1000*'[1]4412Exp'!AY$72</f>
        <v>3.4804169999999995E-3</v>
      </c>
      <c r="BB85" s="11">
        <f>1/1000*'[1]4412Exp'!AZ$72</f>
        <v>3.3517410000000005E-3</v>
      </c>
      <c r="BC85" s="302">
        <f>1/1000*'[1]4412Exp'!BA$72</f>
        <v>0</v>
      </c>
      <c r="BD85" s="307"/>
    </row>
    <row r="86" spans="2:56">
      <c r="B86" s="5" t="s">
        <v>175</v>
      </c>
      <c r="C86" s="47">
        <f>1/$A$1*'[1]4412Exp'!$B$90</f>
        <v>0</v>
      </c>
      <c r="D86" s="11">
        <f>1/$A$1*'[1]4412Exp'!$C$90</f>
        <v>0</v>
      </c>
      <c r="E86" s="11">
        <f>1/$A$1*'[1]4412Exp'!$D$90</f>
        <v>0</v>
      </c>
      <c r="F86" s="11">
        <f>1/$A$1*'[1]4412Exp'!$E$90</f>
        <v>0</v>
      </c>
      <c r="G86" s="11">
        <f>1/$A$1*'[1]4412Exp'!$F$90</f>
        <v>0</v>
      </c>
      <c r="H86" s="11">
        <f>1/$A$1*'[1]4412Exp'!$G$90</f>
        <v>2.3500000000000002E-4</v>
      </c>
      <c r="I86" s="11">
        <f>1/$A$1*'[1]4412Exp'!$H$90</f>
        <v>8.1400000000000005E-4</v>
      </c>
      <c r="J86" s="37">
        <f>1/$A$1*'[1]4412Exp'!$I$90</f>
        <v>4.0343233333333334E-3</v>
      </c>
      <c r="K86" s="37">
        <f>1/$A$1*'[1]4412Exp'!$J$90</f>
        <v>4.5109999999999994E-3</v>
      </c>
      <c r="L86" s="37">
        <f>1/$A$1*'[1]4412Exp'!K$90</f>
        <v>1.181E-3</v>
      </c>
      <c r="M86" s="37">
        <f>1/$A$1*'[1]4412Exp'!L$90</f>
        <v>5.5249999999999995E-3</v>
      </c>
      <c r="N86" s="37">
        <f>1/$A$1*'[1]4412Exp'!M$90</f>
        <v>8.7749999999999998E-3</v>
      </c>
      <c r="O86" s="37">
        <f>1/$A$1*'[1]4412Exp'!N$90</f>
        <v>1.2714E-2</v>
      </c>
      <c r="P86" s="37">
        <f>1/$A$1*'[1]4412Exp'!O$90</f>
        <v>1.3305999999999998E-2</v>
      </c>
      <c r="Q86" s="37">
        <f>1/$A$1*'[1]4412Exp'!P$90</f>
        <v>2.0458587083183568E-2</v>
      </c>
      <c r="R86" s="37">
        <f>1/$A$1*'[1]4412Exp'!Q$90</f>
        <v>1.9395690982779049E-2</v>
      </c>
      <c r="S86" s="37">
        <f>1/$A$1*'[1]4412Exp'!R$90</f>
        <v>2.9465335274726341E-2</v>
      </c>
      <c r="T86" s="37">
        <f>1/$A$1*'[1]4412Exp'!S$90</f>
        <v>2.7669370388500165E-2</v>
      </c>
      <c r="U86" s="37">
        <f>1/$A$1*'[1]4412Exp'!T$90</f>
        <v>1.8379770855698349E-2</v>
      </c>
      <c r="V86" s="37">
        <f>1/$A$1*'[1]4412Exp'!U$90</f>
        <v>3.6320427999999995E-2</v>
      </c>
      <c r="W86" s="37">
        <f>1/$A$1*'[1]4412Exp'!V$90</f>
        <v>2.3530739999999998E-2</v>
      </c>
      <c r="X86" s="37">
        <f>1/$A$1*'[1]4412Exp'!W$90</f>
        <v>2.4015999999999999E-2</v>
      </c>
      <c r="Y86" s="37">
        <f>1/$A$1*'[1]4412Exp'!X$90</f>
        <v>1.3629522199999999E-2</v>
      </c>
      <c r="Z86" s="37">
        <f>1/$A$1*'[1]4412Exp'!Y$90</f>
        <v>2.63E-3</v>
      </c>
      <c r="AA86" s="37">
        <f>1/$A$1*'[1]4412Exp'!Z$90</f>
        <v>0</v>
      </c>
      <c r="AB86" s="37">
        <f>1/$A$1*'[1]4412Exp'!AA$90</f>
        <v>0</v>
      </c>
      <c r="AC86" s="4"/>
      <c r="AD86" s="68">
        <f>1/1000*'[1]4412Exp'!AB$90</f>
        <v>0</v>
      </c>
      <c r="AE86" s="11">
        <f>1/1000*'[1]4412Exp'!AC$90</f>
        <v>0</v>
      </c>
      <c r="AF86" s="11">
        <f>1/1000*'[1]4412Exp'!AD$90</f>
        <v>0</v>
      </c>
      <c r="AG86" s="11">
        <f>1/1000*'[1]4412Exp'!AE$90</f>
        <v>0</v>
      </c>
      <c r="AH86" s="11">
        <f>1/1000*'[1]4412Exp'!AF$90</f>
        <v>0</v>
      </c>
      <c r="AI86" s="11">
        <f>1/1000*'[1]4412Exp'!AG$90</f>
        <v>1.3200000000000001E-4</v>
      </c>
      <c r="AJ86" s="11">
        <f>1/1000*'[1]4412Exp'!AH$90</f>
        <v>3.0093199999999996E-4</v>
      </c>
      <c r="AK86" s="11">
        <f>1/1000*'[1]4412Exp'!AI$90</f>
        <v>1.3466040000000002E-3</v>
      </c>
      <c r="AL86" s="11">
        <f>1/1000*'[1]4412Exp'!AJ$90</f>
        <v>1.8350520000000002E-3</v>
      </c>
      <c r="AM86" s="11">
        <f>1/1000*'[1]4412Exp'!AK$90</f>
        <v>5.0152200000000001E-4</v>
      </c>
      <c r="AN86" s="11">
        <f>1/1000*'[1]4412Exp'!AL$90</f>
        <v>1.831236E-3</v>
      </c>
      <c r="AO86" s="11">
        <f>1/1000*'[1]4412Exp'!AM$90</f>
        <v>3.0509189999999996E-3</v>
      </c>
      <c r="AP86" s="11">
        <f>1/1000*'[1]4412Exp'!AN$90</f>
        <v>4.5345510000000004E-3</v>
      </c>
      <c r="AQ86" s="11">
        <f>1/1000*'[1]4412Exp'!AO$90</f>
        <v>4.8945919999999997E-3</v>
      </c>
      <c r="AR86" s="11">
        <f>1/1000*'[1]4412Exp'!AP$90</f>
        <v>8.1029749999999984E-3</v>
      </c>
      <c r="AS86" s="11">
        <f>1/1000*'[1]4412Exp'!AQ$90</f>
        <v>6.9009210000000008E-3</v>
      </c>
      <c r="AT86" s="11">
        <f>1/1000*'[1]4412Exp'!AR$90</f>
        <v>9.0387060000000005E-3</v>
      </c>
      <c r="AU86" s="11">
        <f>1/1000*'[1]4412Exp'!AS$90</f>
        <v>1.0055942E-2</v>
      </c>
      <c r="AV86" s="11">
        <f>1/1000*'[1]4412Exp'!AT$90</f>
        <v>7.8005209999999995E-3</v>
      </c>
      <c r="AW86" s="11">
        <f>1/1000*'[1]4412Exp'!AU$90</f>
        <v>1.0095533999999998E-2</v>
      </c>
      <c r="AX86" s="11">
        <f>1/1000*'[1]4412Exp'!AV$90</f>
        <v>6.6828539999999994E-3</v>
      </c>
      <c r="AY86" s="11">
        <f>1/1000*'[1]4412Exp'!AW$90</f>
        <v>7.033957999999999E-3</v>
      </c>
      <c r="AZ86" s="11">
        <f>1/1000*'[1]4412Exp'!AX$90</f>
        <v>5.9951330000000006E-3</v>
      </c>
      <c r="BA86" s="11">
        <f>1/1000*'[1]4412Exp'!AY$90</f>
        <v>6.7430400000000003E-4</v>
      </c>
      <c r="BB86" s="11">
        <f>1/1000*'[1]4412Exp'!AZ$90</f>
        <v>0</v>
      </c>
      <c r="BC86" s="302">
        <f>1/1000*'[1]4412Exp'!BA$90</f>
        <v>0</v>
      </c>
      <c r="BD86" s="307"/>
    </row>
    <row r="87" spans="2:56">
      <c r="B87" s="5" t="s">
        <v>100</v>
      </c>
      <c r="C87" s="47">
        <f>1/$A$1*'[1]4412Exp'!$B$108</f>
        <v>1.2589999999999999E-3</v>
      </c>
      <c r="D87" s="11">
        <f>1/$A$1*'[1]4412Exp'!$C$108</f>
        <v>3.2340000000000003E-3</v>
      </c>
      <c r="E87" s="11">
        <f>1/$A$1*'[1]4412Exp'!$D$108</f>
        <v>2.1329999999999999E-3</v>
      </c>
      <c r="F87" s="11">
        <f>1/$A$1*'[1]4412Exp'!$E$108</f>
        <v>7.6800000000000002E-4</v>
      </c>
      <c r="G87" s="11">
        <f>1/$A$1*'[1]4412Exp'!$F$108</f>
        <v>5.8849999999999996E-3</v>
      </c>
      <c r="H87" s="11">
        <f>1/$A$1*'[1]4412Exp'!$G$108</f>
        <v>9.6880000000000022E-3</v>
      </c>
      <c r="I87" s="11">
        <f>1/$A$1*'[1]4412Exp'!$H$108</f>
        <v>2.1313218333333332E-2</v>
      </c>
      <c r="J87" s="37">
        <f>1/$A$1*'[1]4412Exp'!$I$108</f>
        <v>4.2161915000000001E-2</v>
      </c>
      <c r="K87" s="37">
        <f>1/$A$1*'[1]4412Exp'!$J$108</f>
        <v>3.5236391666666665E-2</v>
      </c>
      <c r="L87" s="37">
        <f>1/$A$1*'[1]4412Exp'!K$108</f>
        <v>5.0747821666666679E-2</v>
      </c>
      <c r="M87" s="37">
        <f>1/$A$1*'[1]4412Exp'!L$108</f>
        <v>9.1086431666666648E-2</v>
      </c>
      <c r="N87" s="37">
        <f>1/$A$1*'[1]4412Exp'!M$108</f>
        <v>0.25242112833333336</v>
      </c>
      <c r="O87" s="37">
        <f>1/$A$1*'[1]4412Exp'!N$108</f>
        <v>0.14053447166666669</v>
      </c>
      <c r="P87" s="37">
        <f>1/$A$1*'[1]4412Exp'!O$108</f>
        <v>0.10252200166666668</v>
      </c>
      <c r="Q87" s="37">
        <f>1/$A$1*'[1]4412Exp'!P$108</f>
        <v>0.10178288569082033</v>
      </c>
      <c r="R87" s="37">
        <f>1/$A$1*'[1]4412Exp'!Q$108</f>
        <v>9.7346472335052184E-2</v>
      </c>
      <c r="S87" s="37">
        <f>1/$A$1*'[1]4412Exp'!R$108</f>
        <v>8.228075896548101E-2</v>
      </c>
      <c r="T87" s="37">
        <f>1/$A$1*'[1]4412Exp'!S$108</f>
        <v>7.0612970382513005E-2</v>
      </c>
      <c r="U87" s="37">
        <f>1/$A$1*'[1]4412Exp'!T$108</f>
        <v>5.5271581003948973E-2</v>
      </c>
      <c r="V87" s="37">
        <f>1/$A$1*'[1]4412Exp'!U$108</f>
        <v>8.1195485945415979E-2</v>
      </c>
      <c r="W87" s="37">
        <f>1/$A$1*'[1]4412Exp'!V$108</f>
        <v>8.3688739999999998E-2</v>
      </c>
      <c r="X87" s="37">
        <f>1/$A$1*'[1]4412Exp'!W$108</f>
        <v>5.9663000000000001E-2</v>
      </c>
      <c r="Y87" s="37">
        <f>1/$A$1*'[1]4412Exp'!X$108</f>
        <v>4.2724204600000003E-2</v>
      </c>
      <c r="Z87" s="37">
        <f>1/$A$1*'[1]4412Exp'!Y$108</f>
        <v>6.6154000000000004E-2</v>
      </c>
      <c r="AA87" s="37">
        <f>1/$A$1*'[1]4412Exp'!Z$108</f>
        <v>9.0414999999999995E-2</v>
      </c>
      <c r="AB87" s="37">
        <f>1/$A$1*'[1]4412Exp'!AA$108</f>
        <v>0</v>
      </c>
      <c r="AC87" s="4"/>
      <c r="AD87" s="68">
        <f>1/1000*'[1]4412Exp'!AB$108</f>
        <v>7.4640899999999996E-4</v>
      </c>
      <c r="AE87" s="11">
        <f>1/1000*'[1]4412Exp'!AC$108</f>
        <v>1.8910000000000001E-3</v>
      </c>
      <c r="AF87" s="11">
        <f>1/1000*'[1]4412Exp'!AD$108</f>
        <v>1.0538079999999998E-3</v>
      </c>
      <c r="AG87" s="11">
        <f>1/1000*'[1]4412Exp'!AE$108</f>
        <v>4.1600000000000003E-4</v>
      </c>
      <c r="AH87" s="11">
        <f>1/1000*'[1]4412Exp'!AF$108</f>
        <v>3.1570000000000001E-3</v>
      </c>
      <c r="AI87" s="11">
        <f>1/1000*'[1]4412Exp'!AG$108</f>
        <v>5.5050000000000003E-3</v>
      </c>
      <c r="AJ87" s="11">
        <f>1/1000*'[1]4412Exp'!AH$108</f>
        <v>1.1100069999999998E-2</v>
      </c>
      <c r="AK87" s="11">
        <f>1/1000*'[1]4412Exp'!AI$108</f>
        <v>2.3975277999999999E-2</v>
      </c>
      <c r="AL87" s="11">
        <f>1/1000*'[1]4412Exp'!AJ$108</f>
        <v>2.3300069E-2</v>
      </c>
      <c r="AM87" s="11">
        <f>1/1000*'[1]4412Exp'!AK$108</f>
        <v>3.7615665999999999E-2</v>
      </c>
      <c r="AN87" s="11">
        <f>1/1000*'[1]4412Exp'!AL$108</f>
        <v>5.0135862999999996E-2</v>
      </c>
      <c r="AO87" s="11">
        <f>1/1000*'[1]4412Exp'!AM$108</f>
        <v>0.11222712499999998</v>
      </c>
      <c r="AP87" s="11">
        <f>1/1000*'[1]4412Exp'!AN$108</f>
        <v>8.0272839999999998E-2</v>
      </c>
      <c r="AQ87" s="11">
        <f>1/1000*'[1]4412Exp'!AO$108</f>
        <v>6.3551505000000008E-2</v>
      </c>
      <c r="AR87" s="11">
        <f>1/1000*'[1]4412Exp'!AP$108</f>
        <v>6.2260328000000004E-2</v>
      </c>
      <c r="AS87" s="11">
        <f>1/1000*'[1]4412Exp'!AQ$108</f>
        <v>5.7290646000000001E-2</v>
      </c>
      <c r="AT87" s="11">
        <f>1/1000*'[1]4412Exp'!AR$108</f>
        <v>4.8053291999999997E-2</v>
      </c>
      <c r="AU87" s="11">
        <f>1/1000*'[1]4412Exp'!AS$108</f>
        <v>5.3273187999999992E-2</v>
      </c>
      <c r="AV87" s="11">
        <f>1/1000*'[1]4412Exp'!AT$108</f>
        <v>4.2130523999999996E-2</v>
      </c>
      <c r="AW87" s="11">
        <f>1/1000*'[1]4412Exp'!AU$108</f>
        <v>4.6681317E-2</v>
      </c>
      <c r="AX87" s="11">
        <f>1/1000*'[1]4412Exp'!AV$108</f>
        <v>3.0246732000000002E-2</v>
      </c>
      <c r="AY87" s="11">
        <f>1/1000*'[1]4412Exp'!AW$108</f>
        <v>3.7988470000000003E-2</v>
      </c>
      <c r="AZ87" s="11">
        <f>1/1000*'[1]4412Exp'!AX$108</f>
        <v>3.7303218999999999E-2</v>
      </c>
      <c r="BA87" s="11">
        <f>1/1000*'[1]4412Exp'!AY$108</f>
        <v>4.1527169999999995E-2</v>
      </c>
      <c r="BB87" s="11">
        <f>1/1000*'[1]4412Exp'!AZ$108</f>
        <v>4.3873537999999997E-2</v>
      </c>
      <c r="BC87" s="302">
        <f>1/1000*'[1]4412Exp'!BA$108</f>
        <v>0</v>
      </c>
      <c r="BD87" s="307"/>
    </row>
    <row r="88" spans="2:56">
      <c r="B88" s="5" t="s">
        <v>26</v>
      </c>
      <c r="C88" s="47">
        <f>1/$A$1*'[1]4412Exp'!$B$163</f>
        <v>9.9999999999999995E-7</v>
      </c>
      <c r="D88" s="11">
        <f>1/$A$1*'[1]4412Exp'!$C$163</f>
        <v>0</v>
      </c>
      <c r="E88" s="11">
        <f>1/$A$1*'[1]4412Exp'!$D$163</f>
        <v>6.8800000000000003E-4</v>
      </c>
      <c r="F88" s="11">
        <f>1/$A$1*'[1]4412Exp'!$E$163</f>
        <v>1.01E-4</v>
      </c>
      <c r="G88" s="11">
        <f>1/$A$1*'[1]4412Exp'!$F$163</f>
        <v>2.826E-3</v>
      </c>
      <c r="H88" s="11">
        <f>1/$A$1*'[1]4412Exp'!$G$163</f>
        <v>5.5250000000000004E-3</v>
      </c>
      <c r="I88" s="11">
        <f>1/$A$1*'[1]4412Exp'!$H$163</f>
        <v>9.1652099999999983E-3</v>
      </c>
      <c r="J88" s="37">
        <f>1/$A$1*'[1]4412Exp'!$I$163</f>
        <v>7.9507899999999975E-3</v>
      </c>
      <c r="K88" s="37">
        <f>1/$A$1*'[1]4412Exp'!$J$163</f>
        <v>6.2810000000000001E-3</v>
      </c>
      <c r="L88" s="37">
        <f>1/$A$1*'[1]4412Exp'!K$163</f>
        <v>5.145871666666667E-3</v>
      </c>
      <c r="M88" s="37">
        <f>1/$A$1*'[1]4412Exp'!L$163</f>
        <v>6.4381483333333335E-3</v>
      </c>
      <c r="N88" s="37">
        <f>1/$A$1*'[1]4412Exp'!M$163</f>
        <v>1.1961691666666665E-2</v>
      </c>
      <c r="O88" s="37">
        <f>1/$A$1*'[1]4412Exp'!N$163</f>
        <v>1.3548738333333331E-2</v>
      </c>
      <c r="P88" s="37">
        <f>1/$A$1*'[1]4412Exp'!O$163</f>
        <v>1.5038423333333334E-2</v>
      </c>
      <c r="Q88" s="37">
        <f>1/$A$1*'[1]4412Exp'!P$163</f>
        <v>1.3762071350749064E-2</v>
      </c>
      <c r="R88" s="37">
        <f>1/$A$1*'[1]4412Exp'!Q$163</f>
        <v>1.7110813926320273E-2</v>
      </c>
      <c r="S88" s="37">
        <f>1/$A$1*'[1]4412Exp'!R$163</f>
        <v>2.2831853484775094E-2</v>
      </c>
      <c r="T88" s="37">
        <f>1/$A$1*'[1]4412Exp'!S$163</f>
        <v>1.8176013881747621E-2</v>
      </c>
      <c r="U88" s="37">
        <f>1/$A$1*'[1]4412Exp'!T$163</f>
        <v>2.7076715471499375E-2</v>
      </c>
      <c r="V88" s="37">
        <f>1/$A$1*'[1]4412Exp'!U$163</f>
        <v>2.7634527532189708E-2</v>
      </c>
      <c r="W88" s="37">
        <f>1/$A$1*'[1]4412Exp'!V$163</f>
        <v>2.9390146666666665E-2</v>
      </c>
      <c r="X88" s="37">
        <f>1/$A$1*'[1]4412Exp'!W$163</f>
        <v>6.0820003333333331E-2</v>
      </c>
      <c r="Y88" s="37">
        <f>1/$A$1*'[1]4412Exp'!X$163</f>
        <v>4.4128886200000002E-2</v>
      </c>
      <c r="Z88" s="37">
        <f>1/$A$1*'[1]4412Exp'!Y$163</f>
        <v>5.2604000000000005E-2</v>
      </c>
      <c r="AA88" s="37">
        <f>1/$A$1*'[1]4412Exp'!Z$163</f>
        <v>6.4466999999999997E-2</v>
      </c>
      <c r="AB88" s="37">
        <f>1/$A$1*'[1]4412Exp'!AA$163</f>
        <v>0</v>
      </c>
      <c r="AC88" s="4"/>
      <c r="AD88" s="68">
        <f>1/1000*'[1]4412Exp'!AB$163</f>
        <v>1.838E-6</v>
      </c>
      <c r="AE88" s="11">
        <f>1/1000*'[1]4412Exp'!AC$163</f>
        <v>0</v>
      </c>
      <c r="AF88" s="11">
        <f>1/1000*'[1]4412Exp'!AD$163</f>
        <v>1.2390599999999999E-4</v>
      </c>
      <c r="AG88" s="11">
        <f>1/1000*'[1]4412Exp'!AE$163</f>
        <v>1.7000000000000003E-5</v>
      </c>
      <c r="AH88" s="11">
        <f>1/1000*'[1]4412Exp'!AF$163</f>
        <v>1.0940000000000001E-3</v>
      </c>
      <c r="AI88" s="11">
        <f>1/1000*'[1]4412Exp'!AG$163</f>
        <v>2.5340000000000002E-3</v>
      </c>
      <c r="AJ88" s="11">
        <f>1/1000*'[1]4412Exp'!AH$163</f>
        <v>4.1922609999999992E-3</v>
      </c>
      <c r="AK88" s="11">
        <f>1/1000*'[1]4412Exp'!AI$163</f>
        <v>4.3206189999999995E-3</v>
      </c>
      <c r="AL88" s="11">
        <f>1/1000*'[1]4412Exp'!AJ$163</f>
        <v>3.6579029999999997E-3</v>
      </c>
      <c r="AM88" s="11">
        <f>1/1000*'[1]4412Exp'!AK$163</f>
        <v>2.807291E-3</v>
      </c>
      <c r="AN88" s="11">
        <f>1/1000*'[1]4412Exp'!AL$163</f>
        <v>3.8587610000000005E-3</v>
      </c>
      <c r="AO88" s="11">
        <f>1/1000*'[1]4412Exp'!AM$163</f>
        <v>6.2468649999999999E-3</v>
      </c>
      <c r="AP88" s="11">
        <f>1/1000*'[1]4412Exp'!AN$163</f>
        <v>7.2723680000000004E-3</v>
      </c>
      <c r="AQ88" s="11">
        <f>1/1000*'[1]4412Exp'!AO$163</f>
        <v>9.2211639999999987E-3</v>
      </c>
      <c r="AR88" s="11">
        <f>1/1000*'[1]4412Exp'!AP$163</f>
        <v>8.6869059999999994E-3</v>
      </c>
      <c r="AS88" s="11">
        <f>1/1000*'[1]4412Exp'!AQ$163</f>
        <v>1.0913638999999998E-2</v>
      </c>
      <c r="AT88" s="11">
        <f>1/1000*'[1]4412Exp'!AR$163</f>
        <v>1.4968651999999999E-2</v>
      </c>
      <c r="AU88" s="11">
        <f>1/1000*'[1]4412Exp'!AS$163</f>
        <v>1.4546774E-2</v>
      </c>
      <c r="AV88" s="11">
        <f>1/1000*'[1]4412Exp'!AT$163</f>
        <v>2.1026029999999994E-2</v>
      </c>
      <c r="AW88" s="11">
        <f>1/1000*'[1]4412Exp'!AU$163</f>
        <v>1.8154411999999998E-2</v>
      </c>
      <c r="AX88" s="11">
        <f>1/1000*'[1]4412Exp'!AV$163</f>
        <v>1.6681940999999999E-2</v>
      </c>
      <c r="AY88" s="11">
        <f>1/1000*'[1]4412Exp'!AW$163</f>
        <v>3.4868332000000002E-2</v>
      </c>
      <c r="AZ88" s="11">
        <f>1/1000*'[1]4412Exp'!AX$163</f>
        <v>3.4640080999999996E-2</v>
      </c>
      <c r="BA88" s="11">
        <f>1/1000*'[1]4412Exp'!AY$163</f>
        <v>2.7512343000000002E-2</v>
      </c>
      <c r="BB88" s="11">
        <f>1/1000*'[1]4412Exp'!AZ$163</f>
        <v>3.4452660000000003E-2</v>
      </c>
      <c r="BC88" s="302">
        <f>1/1000*'[1]4412Exp'!BA$163</f>
        <v>0</v>
      </c>
      <c r="BD88" s="307"/>
    </row>
    <row r="89" spans="2:56">
      <c r="B89" s="5" t="s">
        <v>62</v>
      </c>
      <c r="C89" s="47">
        <f>1/$A$1*'[1]4412Exp'!$B$171</f>
        <v>5.62E-4</v>
      </c>
      <c r="D89" s="11">
        <f>1/$A$1*'[1]4412Exp'!$C$171</f>
        <v>0</v>
      </c>
      <c r="E89" s="11">
        <f>1/$A$1*'[1]4412Exp'!$D$171</f>
        <v>1.433E-3</v>
      </c>
      <c r="F89" s="11">
        <f>1/$A$1*'[1]4412Exp'!$E$171</f>
        <v>0</v>
      </c>
      <c r="G89" s="11">
        <f>1/$A$1*'[1]4412Exp'!$F$171</f>
        <v>3.7259999999999997E-3</v>
      </c>
      <c r="H89" s="11">
        <f>1/$A$1*'[1]4412Exp'!$G$171</f>
        <v>1.0832E-2</v>
      </c>
      <c r="I89" s="11">
        <f>1/$A$1*'[1]4412Exp'!$H$171</f>
        <v>1.3539180000000001E-2</v>
      </c>
      <c r="J89" s="37">
        <f>1/$A$1*'[1]4412Exp'!$I$171</f>
        <v>2.4171999999999999E-2</v>
      </c>
      <c r="K89" s="37">
        <f>1/$A$1*'[1]4412Exp'!$J$171</f>
        <v>3.1071999999999999E-2</v>
      </c>
      <c r="L89" s="37">
        <f>1/$A$1*'[1]4412Exp'!K$171</f>
        <v>1.9115016666666668E-2</v>
      </c>
      <c r="M89" s="37">
        <f>1/$A$1*'[1]4412Exp'!L$171</f>
        <v>3.1369000000000001E-2</v>
      </c>
      <c r="N89" s="37">
        <f>1/$A$1*'[1]4412Exp'!M$171</f>
        <v>2.677701666666667E-2</v>
      </c>
      <c r="O89" s="37">
        <f>1/$A$1*'[1]4412Exp'!N$171</f>
        <v>2.5585350000000003E-2</v>
      </c>
      <c r="P89" s="37">
        <f>1/$A$1*'[1]4412Exp'!O$171</f>
        <v>2.0355083333333333E-2</v>
      </c>
      <c r="Q89" s="37">
        <f>1/$A$1*'[1]4412Exp'!P$171</f>
        <v>2.2242400280370885E-2</v>
      </c>
      <c r="R89" s="37">
        <f>1/$A$1*'[1]4412Exp'!Q$171</f>
        <v>1.8703272046749684E-2</v>
      </c>
      <c r="S89" s="37">
        <f>1/$A$1*'[1]4412Exp'!R$171</f>
        <v>1.6821836564629489E-2</v>
      </c>
      <c r="T89" s="37">
        <f>1/$A$1*'[1]4412Exp'!S$171</f>
        <v>1.427509732451723E-2</v>
      </c>
      <c r="U89" s="37">
        <f>1/$A$1*'[1]4412Exp'!T$171</f>
        <v>1.62338467840017E-2</v>
      </c>
      <c r="V89" s="37">
        <f>1/$A$1*'[1]4412Exp'!U$171</f>
        <v>1.7128619827591434E-2</v>
      </c>
      <c r="W89" s="37">
        <f>1/$A$1*'[1]4412Exp'!V$171</f>
        <v>1.8040504999999998E-2</v>
      </c>
      <c r="X89" s="37">
        <f>1/$A$1*'[1]4412Exp'!W$171</f>
        <v>1.6521000000000001E-2</v>
      </c>
      <c r="Y89" s="37">
        <f>1/$A$1*'[1]4412Exp'!X$171</f>
        <v>1.5941561999999999E-2</v>
      </c>
      <c r="Z89" s="37">
        <f>1/$A$1*'[1]4412Exp'!Y$171</f>
        <v>1.8727000000000001E-2</v>
      </c>
      <c r="AA89" s="37">
        <f>1/$A$1*'[1]4412Exp'!Z$171</f>
        <v>2.5505999999999997E-2</v>
      </c>
      <c r="AB89" s="37">
        <f>1/$A$1*'[1]4412Exp'!AA$171</f>
        <v>0</v>
      </c>
      <c r="AC89" s="4"/>
      <c r="AD89" s="68">
        <f>1/1000*'[1]4412Exp'!AB$171</f>
        <v>5.0239100000000004E-4</v>
      </c>
      <c r="AE89" s="11">
        <f>1/1000*'[1]4412Exp'!AC$171</f>
        <v>0</v>
      </c>
      <c r="AF89" s="11">
        <f>1/1000*'[1]4412Exp'!AD$171</f>
        <v>6.7543999999999992E-4</v>
      </c>
      <c r="AG89" s="11">
        <f>1/1000*'[1]4412Exp'!AE$171</f>
        <v>0</v>
      </c>
      <c r="AH89" s="11">
        <f>1/1000*'[1]4412Exp'!AF$171</f>
        <v>1.9059999999999999E-3</v>
      </c>
      <c r="AI89" s="11">
        <f>1/1000*'[1]4412Exp'!AG$171</f>
        <v>5.9940000000000002E-3</v>
      </c>
      <c r="AJ89" s="11">
        <f>1/1000*'[1]4412Exp'!AH$171</f>
        <v>8.5639139999999989E-3</v>
      </c>
      <c r="AK89" s="11">
        <f>1/1000*'[1]4412Exp'!AI$171</f>
        <v>1.7656438999999999E-2</v>
      </c>
      <c r="AL89" s="11">
        <f>1/1000*'[1]4412Exp'!AJ$171</f>
        <v>2.8609942999999999E-2</v>
      </c>
      <c r="AM89" s="11">
        <f>1/1000*'[1]4412Exp'!AK$171</f>
        <v>1.4593636E-2</v>
      </c>
      <c r="AN89" s="11">
        <f>1/1000*'[1]4412Exp'!AL$171</f>
        <v>2.8382134999999999E-2</v>
      </c>
      <c r="AO89" s="11">
        <f>1/1000*'[1]4412Exp'!AM$171</f>
        <v>2.3522973000000003E-2</v>
      </c>
      <c r="AP89" s="11">
        <f>1/1000*'[1]4412Exp'!AN$171</f>
        <v>2.1388405999999995E-2</v>
      </c>
      <c r="AQ89" s="11">
        <f>1/1000*'[1]4412Exp'!AO$171</f>
        <v>1.6006824999999999E-2</v>
      </c>
      <c r="AR89" s="11">
        <f>1/1000*'[1]4412Exp'!AP$171</f>
        <v>1.4929146999999999E-2</v>
      </c>
      <c r="AS89" s="11">
        <f>1/1000*'[1]4412Exp'!AQ$171</f>
        <v>1.1408496999999998E-2</v>
      </c>
      <c r="AT89" s="11">
        <f>1/1000*'[1]4412Exp'!AR$171</f>
        <v>8.1695989999999979E-3</v>
      </c>
      <c r="AU89" s="11">
        <f>1/1000*'[1]4412Exp'!AS$171</f>
        <v>9.2331959999999991E-3</v>
      </c>
      <c r="AV89" s="11">
        <f>1/1000*'[1]4412Exp'!AT$171</f>
        <v>1.0126122E-2</v>
      </c>
      <c r="AW89" s="11">
        <f>1/1000*'[1]4412Exp'!AU$171</f>
        <v>8.2224220000000001E-3</v>
      </c>
      <c r="AX89" s="11">
        <f>1/1000*'[1]4412Exp'!AV$171</f>
        <v>8.6006369999999995E-3</v>
      </c>
      <c r="AY89" s="11">
        <f>1/1000*'[1]4412Exp'!AW$171</f>
        <v>8.1654620000000001E-3</v>
      </c>
      <c r="AZ89" s="11">
        <f>1/1000*'[1]4412Exp'!AX$171</f>
        <v>1.0386725000000001E-2</v>
      </c>
      <c r="BA89" s="11">
        <f>1/1000*'[1]4412Exp'!AY$171</f>
        <v>9.6170939999999979E-3</v>
      </c>
      <c r="BB89" s="11">
        <f>1/1000*'[1]4412Exp'!AZ$171</f>
        <v>1.2726502000000001E-2</v>
      </c>
      <c r="BC89" s="302">
        <f>1/1000*'[1]4412Exp'!BA$171</f>
        <v>0</v>
      </c>
      <c r="BD89" s="307"/>
    </row>
    <row r="90" spans="2:56">
      <c r="B90" s="5" t="s">
        <v>177</v>
      </c>
      <c r="C90" s="47">
        <f>1/$A$1*'[1]4412Exp'!$B$180</f>
        <v>6.5000000000000008E-5</v>
      </c>
      <c r="D90" s="11">
        <f>1/$A$1*'[1]4412Exp'!$C$180</f>
        <v>0</v>
      </c>
      <c r="E90" s="11">
        <f>1/$A$1*'[1]4412Exp'!$D$180</f>
        <v>1.0329999999999998E-3</v>
      </c>
      <c r="F90" s="11">
        <f>1/$A$1*'[1]4412Exp'!$E$180</f>
        <v>1.3309999999999999E-3</v>
      </c>
      <c r="G90" s="11">
        <f>1/$A$1*'[1]4412Exp'!$F$180</f>
        <v>3.045E-3</v>
      </c>
      <c r="H90" s="11">
        <f>1/$A$1*'[1]4412Exp'!$G$180</f>
        <v>3.0510000000000003E-3</v>
      </c>
      <c r="I90" s="11">
        <f>1/$A$1*'[1]4412Exp'!$H$180</f>
        <v>4.0899999999999999E-3</v>
      </c>
      <c r="J90" s="37">
        <f>1/$A$1*'[1]4412Exp'!$I$180</f>
        <v>1.0446693333333335E-2</v>
      </c>
      <c r="K90" s="37">
        <f>1/$A$1*'[1]4412Exp'!$J$180</f>
        <v>8.8819999999999993E-3</v>
      </c>
      <c r="L90" s="37">
        <f>1/$A$1*'[1]4412Exp'!K$180</f>
        <v>1.1978000000000001E-2</v>
      </c>
      <c r="M90" s="37">
        <f>1/$A$1*'[1]4412Exp'!L$180</f>
        <v>1.7745674999999999E-2</v>
      </c>
      <c r="N90" s="37">
        <f>1/$A$1*'[1]4412Exp'!M$180</f>
        <v>2.1260999999999999E-2</v>
      </c>
      <c r="O90" s="37">
        <f>1/$A$1*'[1]4412Exp'!N$180</f>
        <v>2.9861436666666668E-2</v>
      </c>
      <c r="P90" s="37">
        <f>1/$A$1*'[1]4412Exp'!O$180</f>
        <v>2.8490786666666667E-2</v>
      </c>
      <c r="Q90" s="37">
        <f>1/$A$1*'[1]4412Exp'!P$180</f>
        <v>2.4730926105895133E-2</v>
      </c>
      <c r="R90" s="37">
        <f>1/$A$1*'[1]4412Exp'!Q$180</f>
        <v>3.2967100274992243E-2</v>
      </c>
      <c r="S90" s="37">
        <f>1/$A$1*'[1]4412Exp'!R$180</f>
        <v>4.2249604087983991E-2</v>
      </c>
      <c r="T90" s="37">
        <f>1/$A$1*'[1]4412Exp'!S$180</f>
        <v>3.7412417412320376E-2</v>
      </c>
      <c r="U90" s="37">
        <f>1/$A$1*'[1]4412Exp'!T$180</f>
        <v>2.918849466063481E-2</v>
      </c>
      <c r="V90" s="37">
        <f>1/$A$1*'[1]4412Exp'!U$180</f>
        <v>1.5727297702771256E-2</v>
      </c>
      <c r="W90" s="37">
        <f>1/$A$1*'[1]4412Exp'!V$180</f>
        <v>1.2511308333333334E-2</v>
      </c>
      <c r="X90" s="37">
        <f>1/$A$1*'[1]4412Exp'!W$180</f>
        <v>1.8641000000000001E-2</v>
      </c>
      <c r="Y90" s="37">
        <f>1/$A$1*'[1]4412Exp'!X$180</f>
        <v>7.4575857999999986E-3</v>
      </c>
      <c r="Z90" s="37">
        <f>1/$A$1*'[1]4412Exp'!Y$180</f>
        <v>3.9979999999999998E-3</v>
      </c>
      <c r="AA90" s="37">
        <f>1/$A$1*'[1]4412Exp'!Z$180</f>
        <v>6.2649999999999997E-3</v>
      </c>
      <c r="AB90" s="37">
        <f>1/$A$1*'[1]4412Exp'!AA$180</f>
        <v>0</v>
      </c>
      <c r="AC90" s="4"/>
      <c r="AD90" s="68">
        <f>1/1000*'[1]4412Exp'!AB$180</f>
        <v>3.6971999999999998E-5</v>
      </c>
      <c r="AE90" s="11">
        <f>1/1000*'[1]4412Exp'!AC$180</f>
        <v>0</v>
      </c>
      <c r="AF90" s="11">
        <f>1/1000*'[1]4412Exp'!AD$180</f>
        <v>3.1964899999999997E-4</v>
      </c>
      <c r="AG90" s="11">
        <f>1/1000*'[1]4412Exp'!AE$180</f>
        <v>3.5100000000000002E-4</v>
      </c>
      <c r="AH90" s="11">
        <f>1/1000*'[1]4412Exp'!AF$180</f>
        <v>9.3700000000000012E-4</v>
      </c>
      <c r="AI90" s="11">
        <f>1/1000*'[1]4412Exp'!AG$180</f>
        <v>1.1180000000000001E-3</v>
      </c>
      <c r="AJ90" s="11">
        <f>1/1000*'[1]4412Exp'!AH$180</f>
        <v>1.6360379999999998E-3</v>
      </c>
      <c r="AK90" s="11">
        <f>1/1000*'[1]4412Exp'!AI$180</f>
        <v>4.3354600000000002E-3</v>
      </c>
      <c r="AL90" s="11">
        <f>1/1000*'[1]4412Exp'!AJ$180</f>
        <v>4.1516459999999993E-3</v>
      </c>
      <c r="AM90" s="11">
        <f>1/1000*'[1]4412Exp'!AK$180</f>
        <v>4.287176000000001E-3</v>
      </c>
      <c r="AN90" s="11">
        <f>1/1000*'[1]4412Exp'!AL$180</f>
        <v>5.8730109999999992E-3</v>
      </c>
      <c r="AO90" s="11">
        <f>1/1000*'[1]4412Exp'!AM$180</f>
        <v>7.4288239999999988E-3</v>
      </c>
      <c r="AP90" s="11">
        <f>1/1000*'[1]4412Exp'!AN$180</f>
        <v>1.1383565999999999E-2</v>
      </c>
      <c r="AQ90" s="11">
        <f>1/1000*'[1]4412Exp'!AO$180</f>
        <v>1.1935643000000003E-2</v>
      </c>
      <c r="AR90" s="11">
        <f>1/1000*'[1]4412Exp'!AP$180</f>
        <v>1.0049316999999999E-2</v>
      </c>
      <c r="AS90" s="11">
        <f>1/1000*'[1]4412Exp'!AQ$180</f>
        <v>1.2846748E-2</v>
      </c>
      <c r="AT90" s="11">
        <f>1/1000*'[1]4412Exp'!AR$180</f>
        <v>1.3402632999999999E-2</v>
      </c>
      <c r="AU90" s="11">
        <f>1/1000*'[1]4412Exp'!AS$180</f>
        <v>1.5138203000000001E-2</v>
      </c>
      <c r="AV90" s="11">
        <f>1/1000*'[1]4412Exp'!AT$180</f>
        <v>1.1689854E-2</v>
      </c>
      <c r="AW90" s="11">
        <f>1/1000*'[1]4412Exp'!AU$180</f>
        <v>5.2149589999999999E-3</v>
      </c>
      <c r="AX90" s="11">
        <f>1/1000*'[1]4412Exp'!AV$180</f>
        <v>4.5037119999999991E-3</v>
      </c>
      <c r="AY90" s="11">
        <f>1/1000*'[1]4412Exp'!AW$180</f>
        <v>7.3890680000000004E-3</v>
      </c>
      <c r="AZ90" s="11">
        <f>1/1000*'[1]4412Exp'!AX$180</f>
        <v>4.6290150000000002E-3</v>
      </c>
      <c r="BA90" s="11">
        <f>1/1000*'[1]4412Exp'!AY$180</f>
        <v>2.3748050000000002E-3</v>
      </c>
      <c r="BB90" s="11">
        <f>1/1000*'[1]4412Exp'!AZ$180</f>
        <v>3.2225729999999998E-3</v>
      </c>
      <c r="BC90" s="302">
        <f>1/1000*'[1]4412Exp'!BA$180</f>
        <v>0</v>
      </c>
      <c r="BD90" s="307"/>
    </row>
    <row r="91" spans="2:56">
      <c r="B91" s="5" t="s">
        <v>178</v>
      </c>
      <c r="C91" s="47">
        <f>1/$A$1*'[1]4412Exp'!$B$181</f>
        <v>9.5000000000000005E-5</v>
      </c>
      <c r="D91" s="11">
        <f>1/$A$1*'[1]4412Exp'!$C$181</f>
        <v>0</v>
      </c>
      <c r="E91" s="11">
        <f>1/$A$1*'[1]4412Exp'!$D$181</f>
        <v>4.0999999999999994E-5</v>
      </c>
      <c r="F91" s="11">
        <f>1/$A$1*'[1]4412Exp'!$E$181</f>
        <v>1.5E-5</v>
      </c>
      <c r="G91" s="11">
        <f>1/$A$1*'[1]4412Exp'!$F$181</f>
        <v>0</v>
      </c>
      <c r="H91" s="11">
        <f>1/$A$1*'[1]4412Exp'!$G$181</f>
        <v>1.3500000000000003E-4</v>
      </c>
      <c r="I91" s="11">
        <f>1/$A$1*'[1]4412Exp'!$H$181</f>
        <v>1.2700000000000002E-4</v>
      </c>
      <c r="J91" s="37">
        <f>1/$A$1*'[1]4412Exp'!$I$181</f>
        <v>2.0999999999999999E-5</v>
      </c>
      <c r="K91" s="37">
        <f>1/$A$1*'[1]4412Exp'!$J$181</f>
        <v>6.2000000000000003E-5</v>
      </c>
      <c r="L91" s="37">
        <f>1/$A$1*'[1]4412Exp'!K$181</f>
        <v>4.5000000000000003E-5</v>
      </c>
      <c r="M91" s="37">
        <f>1/$A$1*'[1]4412Exp'!L$181</f>
        <v>0</v>
      </c>
      <c r="N91" s="37">
        <f>1/$A$1*'[1]4412Exp'!M$181</f>
        <v>0</v>
      </c>
      <c r="O91" s="37">
        <f>1/$A$1*'[1]4412Exp'!N$181</f>
        <v>7.9999999999999996E-6</v>
      </c>
      <c r="P91" s="37">
        <f>1/$A$1*'[1]4412Exp'!O$181</f>
        <v>9.9999999999999995E-7</v>
      </c>
      <c r="Q91" s="37">
        <f>1/$A$1*'[1]4412Exp'!P$181</f>
        <v>7.0323512289353541E-5</v>
      </c>
      <c r="R91" s="37">
        <f>1/$A$1*'[1]4412Exp'!Q$181</f>
        <v>2.7969903377588534E-5</v>
      </c>
      <c r="S91" s="37">
        <f>1/$A$1*'[1]4412Exp'!R$181</f>
        <v>5.3312761055192235E-5</v>
      </c>
      <c r="T91" s="37">
        <f>1/$A$1*'[1]4412Exp'!S$181</f>
        <v>1.1416910248515035E-4</v>
      </c>
      <c r="U91" s="37">
        <f>1/$A$1*'[1]4412Exp'!T$181</f>
        <v>2.3287495266541842E-4</v>
      </c>
      <c r="V91" s="37">
        <f>1/$A$1*'[1]4412Exp'!U$181</f>
        <v>4.2400000000000001E-4</v>
      </c>
      <c r="W91" s="37">
        <f>1/$A$1*'[1]4412Exp'!V$181</f>
        <v>2.6819166666666668E-4</v>
      </c>
      <c r="X91" s="37">
        <f>1/$A$1*'[1]4412Exp'!W$181</f>
        <v>3.9500000000000001E-4</v>
      </c>
      <c r="Y91" s="37">
        <f>1/$A$1*'[1]4412Exp'!X$181</f>
        <v>1.9374880000000002E-4</v>
      </c>
      <c r="Z91" s="37">
        <f>1/$A$1*'[1]4412Exp'!Y$181</f>
        <v>2.7799999999999998E-4</v>
      </c>
      <c r="AA91" s="37">
        <f>1/$A$1*'[1]4412Exp'!Z$181</f>
        <v>5.8999999999999992E-4</v>
      </c>
      <c r="AB91" s="37">
        <f>1/$A$1*'[1]4412Exp'!AA$181</f>
        <v>0</v>
      </c>
      <c r="AC91" s="4"/>
      <c r="AD91" s="68">
        <f>1/1000*'[1]4412Exp'!AB$181</f>
        <v>2.2368999999999999E-5</v>
      </c>
      <c r="AE91" s="11">
        <f>1/1000*'[1]4412Exp'!AC$181</f>
        <v>0</v>
      </c>
      <c r="AF91" s="11">
        <f>1/1000*'[1]4412Exp'!AD$181</f>
        <v>7.4249999999999992E-6</v>
      </c>
      <c r="AG91" s="11">
        <f>1/1000*'[1]4412Exp'!AE$181</f>
        <v>9.9999999999999995E-7</v>
      </c>
      <c r="AH91" s="11">
        <f>1/1000*'[1]4412Exp'!AF$181</f>
        <v>0</v>
      </c>
      <c r="AI91" s="11">
        <f>1/1000*'[1]4412Exp'!AG$181</f>
        <v>2.4000000000000001E-5</v>
      </c>
      <c r="AJ91" s="11">
        <f>1/1000*'[1]4412Exp'!AH$181</f>
        <v>3.4140999999999997E-5</v>
      </c>
      <c r="AK91" s="11">
        <f>1/1000*'[1]4412Exp'!AI$181</f>
        <v>5.789E-6</v>
      </c>
      <c r="AL91" s="11">
        <f>1/1000*'[1]4412Exp'!AJ$181</f>
        <v>2.0290999999999996E-5</v>
      </c>
      <c r="AM91" s="11">
        <f>1/1000*'[1]4412Exp'!AK$181</f>
        <v>1.2906999999999999E-5</v>
      </c>
      <c r="AN91" s="11">
        <f>1/1000*'[1]4412Exp'!AL$181</f>
        <v>0</v>
      </c>
      <c r="AO91" s="11">
        <f>1/1000*'[1]4412Exp'!AM$181</f>
        <v>0</v>
      </c>
      <c r="AP91" s="11">
        <f>1/1000*'[1]4412Exp'!AN$181</f>
        <v>3.0239999999999998E-6</v>
      </c>
      <c r="AQ91" s="11">
        <f>1/1000*'[1]4412Exp'!AO$181</f>
        <v>1.84E-6</v>
      </c>
      <c r="AR91" s="11">
        <f>1/1000*'[1]4412Exp'!AP$181</f>
        <v>2.8697E-5</v>
      </c>
      <c r="AS91" s="11">
        <f>1/1000*'[1]4412Exp'!AQ$181</f>
        <v>1.1939E-5</v>
      </c>
      <c r="AT91" s="11">
        <f>1/1000*'[1]4412Exp'!AR$181</f>
        <v>1.8199999999999999E-5</v>
      </c>
      <c r="AU91" s="11">
        <f>1/1000*'[1]4412Exp'!AS$181</f>
        <v>7.7245999999999999E-5</v>
      </c>
      <c r="AV91" s="11">
        <f>1/1000*'[1]4412Exp'!AT$181</f>
        <v>1.9518700000000001E-4</v>
      </c>
      <c r="AW91" s="11">
        <f>1/1000*'[1]4412Exp'!AU$181</f>
        <v>2.27211E-4</v>
      </c>
      <c r="AX91" s="11">
        <f>1/1000*'[1]4412Exp'!AV$181</f>
        <v>1.6668100000000001E-4</v>
      </c>
      <c r="AY91" s="11">
        <f>1/1000*'[1]4412Exp'!AW$181</f>
        <v>2.6307899999999999E-4</v>
      </c>
      <c r="AZ91" s="11">
        <f>1/1000*'[1]4412Exp'!AX$181</f>
        <v>1.6303799999999998E-4</v>
      </c>
      <c r="BA91" s="11">
        <f>1/1000*'[1]4412Exp'!AY$181</f>
        <v>1.3672600000000002E-4</v>
      </c>
      <c r="BB91" s="11">
        <f>1/1000*'[1]4412Exp'!AZ$181</f>
        <v>2.9828E-4</v>
      </c>
      <c r="BC91" s="302">
        <f>1/1000*'[1]4412Exp'!BA$181</f>
        <v>0</v>
      </c>
      <c r="BD91" s="307"/>
    </row>
    <row r="92" spans="2:56">
      <c r="B92" s="5" t="s">
        <v>132</v>
      </c>
      <c r="C92" s="47">
        <f>1/$A$1*'[1]4412Exp'!$B$190</f>
        <v>2.5099999999999998E-4</v>
      </c>
      <c r="D92" s="11">
        <f>1/$A$1*'[1]4412Exp'!$C$190</f>
        <v>0</v>
      </c>
      <c r="E92" s="11">
        <f>1/$A$1*'[1]4412Exp'!$D$190</f>
        <v>3.7000000000000005E-5</v>
      </c>
      <c r="F92" s="11">
        <f>1/$A$1*'[1]4412Exp'!$E$190</f>
        <v>0</v>
      </c>
      <c r="G92" s="11">
        <f>1/$A$1*'[1]4412Exp'!$F$190</f>
        <v>9.7120000000000001E-3</v>
      </c>
      <c r="H92" s="11">
        <f>1/$A$1*'[1]4412Exp'!$G$190</f>
        <v>1.3845999999999999E-2</v>
      </c>
      <c r="I92" s="11">
        <f>1/$A$1*'[1]4412Exp'!$H$190</f>
        <v>1.7949999999999997E-2</v>
      </c>
      <c r="J92" s="37">
        <f>1/$A$1*'[1]4412Exp'!$I$190</f>
        <v>3.1233999999999998E-2</v>
      </c>
      <c r="K92" s="37">
        <f>1/$A$1*'[1]4412Exp'!$J$190</f>
        <v>2.7212E-2</v>
      </c>
      <c r="L92" s="37">
        <f>1/$A$1*'[1]4412Exp'!K$190</f>
        <v>2.4219999999999995E-2</v>
      </c>
      <c r="M92" s="37">
        <f>1/$A$1*'[1]4412Exp'!L$190</f>
        <v>2.307E-2</v>
      </c>
      <c r="N92" s="37">
        <f>1/$A$1*'[1]4412Exp'!M$190</f>
        <v>2.4127016666666661E-2</v>
      </c>
      <c r="O92" s="37">
        <f>1/$A$1*'[1]4412Exp'!N$190</f>
        <v>2.9754000000000003E-2</v>
      </c>
      <c r="P92" s="37">
        <f>1/$A$1*'[1]4412Exp'!O$190</f>
        <v>9.6860000000000019E-3</v>
      </c>
      <c r="Q92" s="37">
        <f>1/$A$1*'[1]4412Exp'!P$190</f>
        <v>1.5840327667840812E-2</v>
      </c>
      <c r="R92" s="37">
        <f>1/$A$1*'[1]4412Exp'!Q$190</f>
        <v>6.8824249544532524E-3</v>
      </c>
      <c r="S92" s="37">
        <f>1/$A$1*'[1]4412Exp'!R$190</f>
        <v>7.1987675624764647E-3</v>
      </c>
      <c r="T92" s="37">
        <f>1/$A$1*'[1]4412Exp'!S$190</f>
        <v>3.5020671562329166E-3</v>
      </c>
      <c r="U92" s="37">
        <f>1/$A$1*'[1]4412Exp'!T$190</f>
        <v>2.1648491958864155E-3</v>
      </c>
      <c r="V92" s="37">
        <f>1/$A$1*'[1]4412Exp'!U$190</f>
        <v>1.1840000000000002E-3</v>
      </c>
      <c r="W92" s="37">
        <f>1/$A$1*'[1]4412Exp'!V$190</f>
        <v>1.0939999999999999E-3</v>
      </c>
      <c r="X92" s="37">
        <f>1/$A$1*'[1]4412Exp'!W$190</f>
        <v>2.5759999999999997E-3</v>
      </c>
      <c r="Y92" s="37">
        <f>1/$A$1*'[1]4412Exp'!X$190</f>
        <v>0</v>
      </c>
      <c r="Z92" s="37">
        <f>1/$A$1*'[1]4412Exp'!Y$190</f>
        <v>7.4600000000000003E-4</v>
      </c>
      <c r="AA92" s="37">
        <f>1/$A$1*'[1]4412Exp'!Z$190</f>
        <v>6.4800000000000003E-4</v>
      </c>
      <c r="AB92" s="37">
        <f>1/$A$1*'[1]4412Exp'!AA$190</f>
        <v>0</v>
      </c>
      <c r="AC92" s="4"/>
      <c r="AD92" s="68">
        <f>1/1000*'[1]4412Exp'!AB$190</f>
        <v>8.9197000000000007E-5</v>
      </c>
      <c r="AE92" s="11">
        <f>1/1000*'[1]4412Exp'!AC$190</f>
        <v>0</v>
      </c>
      <c r="AF92" s="11">
        <f>1/1000*'[1]4412Exp'!AD$190</f>
        <v>1.6635999999999998E-5</v>
      </c>
      <c r="AG92" s="11">
        <f>1/1000*'[1]4412Exp'!AE$190</f>
        <v>0</v>
      </c>
      <c r="AH92" s="11">
        <f>1/1000*'[1]4412Exp'!AF$190</f>
        <v>2.3140000000000001E-3</v>
      </c>
      <c r="AI92" s="11">
        <f>1/1000*'[1]4412Exp'!AG$190</f>
        <v>3.5020000000000003E-3</v>
      </c>
      <c r="AJ92" s="11">
        <f>1/1000*'[1]4412Exp'!AH$190</f>
        <v>4.7336260000000003E-3</v>
      </c>
      <c r="AK92" s="11">
        <f>1/1000*'[1]4412Exp'!AI$190</f>
        <v>9.7803620000000008E-3</v>
      </c>
      <c r="AL92" s="11">
        <f>1/1000*'[1]4412Exp'!AJ$190</f>
        <v>1.0512251999999998E-2</v>
      </c>
      <c r="AM92" s="11">
        <f>1/1000*'[1]4412Exp'!AK$190</f>
        <v>8.1686450000000004E-3</v>
      </c>
      <c r="AN92" s="11">
        <f>1/1000*'[1]4412Exp'!AL$190</f>
        <v>7.7932320000000006E-3</v>
      </c>
      <c r="AO92" s="11">
        <f>1/1000*'[1]4412Exp'!AM$190</f>
        <v>8.6447529999999998E-3</v>
      </c>
      <c r="AP92" s="11">
        <f>1/1000*'[1]4412Exp'!AN$190</f>
        <v>1.127074E-2</v>
      </c>
      <c r="AQ92" s="11">
        <f>1/1000*'[1]4412Exp'!AO$190</f>
        <v>3.7464779999999993E-3</v>
      </c>
      <c r="AR92" s="11">
        <f>1/1000*'[1]4412Exp'!AP$190</f>
        <v>6.6472689999999999E-3</v>
      </c>
      <c r="AS92" s="11">
        <f>1/1000*'[1]4412Exp'!AQ$190</f>
        <v>2.8305309999999998E-3</v>
      </c>
      <c r="AT92" s="11">
        <f>1/1000*'[1]4412Exp'!AR$190</f>
        <v>2.7404620000000004E-3</v>
      </c>
      <c r="AU92" s="11">
        <f>1/1000*'[1]4412Exp'!AS$190</f>
        <v>1.521316E-3</v>
      </c>
      <c r="AV92" s="11">
        <f>1/1000*'[1]4412Exp'!AT$190</f>
        <v>1.3484749999999998E-3</v>
      </c>
      <c r="AW92" s="11">
        <f>1/1000*'[1]4412Exp'!AU$190</f>
        <v>4.8776200000000004E-4</v>
      </c>
      <c r="AX92" s="11">
        <f>1/1000*'[1]4412Exp'!AV$190</f>
        <v>4.2014799999999996E-4</v>
      </c>
      <c r="AY92" s="11">
        <f>1/1000*'[1]4412Exp'!AW$190</f>
        <v>1.1158789999999997E-3</v>
      </c>
      <c r="AZ92" s="11">
        <f>1/1000*'[1]4412Exp'!AX$190</f>
        <v>0</v>
      </c>
      <c r="BA92" s="11">
        <f>1/1000*'[1]4412Exp'!AY$190</f>
        <v>3.0456200000000003E-4</v>
      </c>
      <c r="BB92" s="11">
        <f>1/1000*'[1]4412Exp'!AZ$190</f>
        <v>2.5284599999999998E-4</v>
      </c>
      <c r="BC92" s="302">
        <f>1/1000*'[1]4412Exp'!BA$190</f>
        <v>0</v>
      </c>
      <c r="BD92" s="307"/>
    </row>
    <row r="93" spans="2:56">
      <c r="B93" s="5" t="s">
        <v>181</v>
      </c>
      <c r="C93" s="47">
        <f>1/$A$1*'[1]4412Exp'!$B$213</f>
        <v>2.9099999999999994E-3</v>
      </c>
      <c r="D93" s="11">
        <f>1/$A$1*'[1]4412Exp'!$C$213</f>
        <v>2.2659999999999998E-3</v>
      </c>
      <c r="E93" s="11">
        <f>1/$A$1*'[1]4412Exp'!$D$213</f>
        <v>5.1110000000000001E-3</v>
      </c>
      <c r="F93" s="11">
        <f>1/$A$1*'[1]4412Exp'!$E$213</f>
        <v>9.8329999999999997E-3</v>
      </c>
      <c r="G93" s="11">
        <f>1/$A$1*'[1]4412Exp'!$F$213</f>
        <v>2.0832999999999997E-2</v>
      </c>
      <c r="H93" s="11">
        <f>1/$A$1*'[1]4412Exp'!$G$213</f>
        <v>2.0876999999999996E-2</v>
      </c>
      <c r="I93" s="11">
        <f>1/$A$1*'[1]4412Exp'!$H$213</f>
        <v>2.5994000000000003E-2</v>
      </c>
      <c r="J93" s="37">
        <f>1/$A$1*'[1]4412Exp'!$I$213</f>
        <v>2.4957E-2</v>
      </c>
      <c r="K93" s="37">
        <f>1/$A$1*'[1]4412Exp'!$J$213</f>
        <v>2.1035000000000002E-2</v>
      </c>
      <c r="L93" s="37">
        <f>1/$A$1*'[1]4412Exp'!K$213</f>
        <v>1.3313999999999999E-2</v>
      </c>
      <c r="M93" s="37">
        <f>1/$A$1*'[1]4412Exp'!L$213</f>
        <v>1.8399001666666668E-2</v>
      </c>
      <c r="N93" s="37">
        <f>1/$A$1*'[1]4412Exp'!M$213</f>
        <v>2.9052999999999999E-2</v>
      </c>
      <c r="O93" s="37">
        <f>1/$A$1*'[1]4412Exp'!N$213</f>
        <v>2.8225999999999998E-2</v>
      </c>
      <c r="P93" s="37">
        <f>1/$A$1*'[1]4412Exp'!O$213</f>
        <v>2.8685180000000001E-2</v>
      </c>
      <c r="Q93" s="37">
        <f>1/$A$1*'[1]4412Exp'!P$213</f>
        <v>2.5075975100723933E-2</v>
      </c>
      <c r="R93" s="37">
        <f>1/$A$1*'[1]4412Exp'!Q$213</f>
        <v>2.769169772285052E-2</v>
      </c>
      <c r="S93" s="37">
        <f>1/$A$1*'[1]4412Exp'!R$213</f>
        <v>3.5006644741913548E-2</v>
      </c>
      <c r="T93" s="37">
        <f>1/$A$1*'[1]4412Exp'!S$213</f>
        <v>2.4328352474674023E-2</v>
      </c>
      <c r="U93" s="37">
        <f>1/$A$1*'[1]4412Exp'!T$213</f>
        <v>1.8137779298340029E-2</v>
      </c>
      <c r="V93" s="37">
        <f>1/$A$1*'[1]4412Exp'!U$213</f>
        <v>1.8209312095027831E-2</v>
      </c>
      <c r="W93" s="37">
        <f>1/$A$1*'[1]4412Exp'!V$213</f>
        <v>9.9980599999999996E-3</v>
      </c>
      <c r="X93" s="37">
        <f>1/$A$1*'[1]4412Exp'!W$213</f>
        <v>1.4745000000000001E-2</v>
      </c>
      <c r="Y93" s="37">
        <f>1/$A$1*'[1]4412Exp'!X$213</f>
        <v>3.7390709999999996E-3</v>
      </c>
      <c r="Z93" s="37">
        <f>1/$A$1*'[1]4412Exp'!Y$213</f>
        <v>4.5949999999999993E-3</v>
      </c>
      <c r="AA93" s="37">
        <f>1/$A$1*'[1]4412Exp'!Z$213</f>
        <v>3.3670000000000006E-3</v>
      </c>
      <c r="AB93" s="37">
        <f>1/$A$1*'[1]4412Exp'!AA$213</f>
        <v>0</v>
      </c>
      <c r="AC93" s="4"/>
      <c r="AD93" s="68">
        <f>1/1000*'[1]4412Exp'!AB$213</f>
        <v>6.75879E-4</v>
      </c>
      <c r="AE93" s="11">
        <f>1/1000*'[1]4412Exp'!AC$213</f>
        <v>5.1100000000000006E-4</v>
      </c>
      <c r="AF93" s="11">
        <f>1/1000*'[1]4412Exp'!AD$213</f>
        <v>1.008901E-3</v>
      </c>
      <c r="AG93" s="11">
        <f>1/1000*'[1]4412Exp'!AE$213</f>
        <v>1.8499999999999996E-3</v>
      </c>
      <c r="AH93" s="11">
        <f>1/1000*'[1]4412Exp'!AF$213</f>
        <v>4.5860000000000007E-3</v>
      </c>
      <c r="AI93" s="11">
        <f>1/1000*'[1]4412Exp'!AG$213</f>
        <v>5.0160000000000005E-3</v>
      </c>
      <c r="AJ93" s="11">
        <f>1/1000*'[1]4412Exp'!AH$213</f>
        <v>6.3517079999999993E-3</v>
      </c>
      <c r="AK93" s="11">
        <f>1/1000*'[1]4412Exp'!AI$213</f>
        <v>7.2094150000000011E-3</v>
      </c>
      <c r="AL93" s="11">
        <f>1/1000*'[1]4412Exp'!AJ$213</f>
        <v>6.3116500000000002E-3</v>
      </c>
      <c r="AM93" s="11">
        <f>1/1000*'[1]4412Exp'!AK$213</f>
        <v>4.5158379999999994E-3</v>
      </c>
      <c r="AN93" s="11">
        <f>1/1000*'[1]4412Exp'!AL$213</f>
        <v>6.181022999999999E-3</v>
      </c>
      <c r="AO93" s="11">
        <f>1/1000*'[1]4412Exp'!AM$213</f>
        <v>9.4974729999999993E-3</v>
      </c>
      <c r="AP93" s="11">
        <f>1/1000*'[1]4412Exp'!AN$213</f>
        <v>1.003222E-2</v>
      </c>
      <c r="AQ93" s="11">
        <f>1/1000*'[1]4412Exp'!AO$213</f>
        <v>1.0921578999999999E-2</v>
      </c>
      <c r="AR93" s="11">
        <f>1/1000*'[1]4412Exp'!AP$213</f>
        <v>1.0581386999999999E-2</v>
      </c>
      <c r="AS93" s="11">
        <f>1/1000*'[1]4412Exp'!AQ$213</f>
        <v>1.1659729999999998E-2</v>
      </c>
      <c r="AT93" s="11">
        <f>1/1000*'[1]4412Exp'!AR$213</f>
        <v>1.3204911E-2</v>
      </c>
      <c r="AU93" s="11">
        <f>1/1000*'[1]4412Exp'!AS$213</f>
        <v>1.1927306E-2</v>
      </c>
      <c r="AV93" s="11">
        <f>1/1000*'[1]4412Exp'!AT$213</f>
        <v>9.1318619999999993E-3</v>
      </c>
      <c r="AW93" s="11">
        <f>1/1000*'[1]4412Exp'!AU$213</f>
        <v>6.7832429999999996E-3</v>
      </c>
      <c r="AX93" s="11">
        <f>1/1000*'[1]4412Exp'!AV$213</f>
        <v>4.280379E-3</v>
      </c>
      <c r="AY93" s="11">
        <f>1/1000*'[1]4412Exp'!AW$213</f>
        <v>5.3129710000000005E-3</v>
      </c>
      <c r="AZ93" s="11">
        <f>1/1000*'[1]4412Exp'!AX$213</f>
        <v>3.5569720000000003E-3</v>
      </c>
      <c r="BA93" s="11">
        <f>1/1000*'[1]4412Exp'!AY$213</f>
        <v>2.3892749999999997E-3</v>
      </c>
      <c r="BB93" s="11">
        <f>1/1000*'[1]4412Exp'!AZ$213</f>
        <v>1.7111589999999999E-3</v>
      </c>
      <c r="BC93" s="302">
        <f>1/1000*'[1]4412Exp'!BA$213</f>
        <v>0</v>
      </c>
      <c r="BD93" s="307"/>
    </row>
    <row r="94" spans="2:56">
      <c r="B94" s="5" t="s">
        <v>108</v>
      </c>
      <c r="C94" s="47">
        <f>1/$A$1*'[1]4412Exp'!$B$238</f>
        <v>1.6499999999999997E-4</v>
      </c>
      <c r="D94" s="11">
        <f>1/$A$1*'[1]4412Exp'!$C$238</f>
        <v>0</v>
      </c>
      <c r="E94" s="11">
        <f>1/$A$1*'[1]4412Exp'!$D$238</f>
        <v>1.3199999999999998E-4</v>
      </c>
      <c r="F94" s="11">
        <f>1/$A$1*'[1]4412Exp'!$E$238</f>
        <v>0</v>
      </c>
      <c r="G94" s="11">
        <f>1/$A$1*'[1]4412Exp'!$F$238</f>
        <v>7.6829999999999989E-3</v>
      </c>
      <c r="H94" s="11">
        <f>1/$A$1*'[1]4412Exp'!$G$238</f>
        <v>4.4574000000000003E-2</v>
      </c>
      <c r="I94" s="11">
        <f>1/$A$1*'[1]4412Exp'!$H$238</f>
        <v>7.4951349999999972E-2</v>
      </c>
      <c r="J94" s="37">
        <f>1/$A$1*'[1]4412Exp'!$I$238</f>
        <v>2.7599999999999999E-3</v>
      </c>
      <c r="K94" s="37">
        <f>1/$A$1*'[1]4412Exp'!$J$238</f>
        <v>2.1911216666666666E-3</v>
      </c>
      <c r="L94" s="37">
        <f>1/$A$1*'[1]4412Exp'!K$238</f>
        <v>1.8189999999999999E-3</v>
      </c>
      <c r="M94" s="37">
        <f>1/$A$1*'[1]4412Exp'!L$238</f>
        <v>2.7420000000000001E-3</v>
      </c>
      <c r="N94" s="37">
        <f>1/$A$1*'[1]4412Exp'!M$238</f>
        <v>4.2737666666666663E-3</v>
      </c>
      <c r="O94" s="37">
        <f>1/$A$1*'[1]4412Exp'!N$238</f>
        <v>1.093E-3</v>
      </c>
      <c r="P94" s="37">
        <f>1/$A$1*'[1]4412Exp'!O$238</f>
        <v>1.1934916666666666E-3</v>
      </c>
      <c r="Q94" s="37">
        <f>1/$A$1*'[1]4412Exp'!P$238</f>
        <v>3.3045865579847677E-3</v>
      </c>
      <c r="R94" s="37">
        <f>1/$A$1*'[1]4412Exp'!Q$238</f>
        <v>3.2186397266150417E-3</v>
      </c>
      <c r="S94" s="37">
        <f>1/$A$1*'[1]4412Exp'!R$238</f>
        <v>3.2613153765828603E-3</v>
      </c>
      <c r="T94" s="37">
        <f>1/$A$1*'[1]4412Exp'!S$238</f>
        <v>8.4685224036351453E-3</v>
      </c>
      <c r="U94" s="37">
        <f>1/$A$1*'[1]4412Exp'!T$238</f>
        <v>1.3576399215307742E-2</v>
      </c>
      <c r="V94" s="37">
        <f>1/$A$1*'[1]4412Exp'!U$238</f>
        <v>2.1461290914629731E-2</v>
      </c>
      <c r="W94" s="37">
        <f>1/$A$1*'[1]4412Exp'!V$238</f>
        <v>2.6583816666666663E-3</v>
      </c>
      <c r="X94" s="37">
        <f>1/$A$1*'[1]4412Exp'!W$238</f>
        <v>1.5899999999999998E-3</v>
      </c>
      <c r="Y94" s="37">
        <f>1/$A$1*'[1]4412Exp'!X$238</f>
        <v>2.1958187999999998E-3</v>
      </c>
      <c r="Z94" s="37">
        <f>1/$A$1*'[1]4412Exp'!Y$238</f>
        <v>6.9500000000000004E-3</v>
      </c>
      <c r="AA94" s="37">
        <f>1/$A$1*'[1]4412Exp'!Z$238</f>
        <v>6.7190033333333335E-3</v>
      </c>
      <c r="AB94" s="37">
        <f>1/$A$1*'[1]4412Exp'!AA$238</f>
        <v>0</v>
      </c>
      <c r="AC94" s="4"/>
      <c r="AD94" s="68">
        <f>1/1000*'[1]4412Exp'!AB$238</f>
        <v>4.1049999999999995E-5</v>
      </c>
      <c r="AE94" s="11">
        <f>1/1000*'[1]4412Exp'!AC$238</f>
        <v>0</v>
      </c>
      <c r="AF94" s="11">
        <f>1/1000*'[1]4412Exp'!AD$238</f>
        <v>4.4758000000000001E-5</v>
      </c>
      <c r="AG94" s="11">
        <f>1/1000*'[1]4412Exp'!AE$238</f>
        <v>0</v>
      </c>
      <c r="AH94" s="11">
        <f>1/1000*'[1]4412Exp'!AF$238</f>
        <v>2.738E-3</v>
      </c>
      <c r="AI94" s="11">
        <f>1/1000*'[1]4412Exp'!AG$238</f>
        <v>1.6019000000000002E-2</v>
      </c>
      <c r="AJ94" s="11">
        <f>1/1000*'[1]4412Exp'!AH$238</f>
        <v>2.5773028E-2</v>
      </c>
      <c r="AK94" s="11">
        <f>1/1000*'[1]4412Exp'!AI$238</f>
        <v>1.9615739999999998E-3</v>
      </c>
      <c r="AL94" s="11">
        <f>1/1000*'[1]4412Exp'!AJ$238</f>
        <v>1.644642E-3</v>
      </c>
      <c r="AM94" s="11">
        <f>1/1000*'[1]4412Exp'!AK$238</f>
        <v>9.4756400000000013E-4</v>
      </c>
      <c r="AN94" s="11">
        <f>1/1000*'[1]4412Exp'!AL$238</f>
        <v>1.5553620000000002E-3</v>
      </c>
      <c r="AO94" s="11">
        <f>1/1000*'[1]4412Exp'!AM$238</f>
        <v>1.9232609999999999E-3</v>
      </c>
      <c r="AP94" s="11">
        <f>1/1000*'[1]4412Exp'!AN$238</f>
        <v>6.0477299999999996E-4</v>
      </c>
      <c r="AQ94" s="11">
        <f>1/1000*'[1]4412Exp'!AO$238</f>
        <v>7.5457500000000017E-4</v>
      </c>
      <c r="AR94" s="11">
        <f>1/1000*'[1]4412Exp'!AP$238</f>
        <v>1.598181E-3</v>
      </c>
      <c r="AS94" s="11">
        <f>1/1000*'[1]4412Exp'!AQ$238</f>
        <v>9.7032999999999993E-4</v>
      </c>
      <c r="AT94" s="11">
        <f>1/1000*'[1]4412Exp'!AR$238</f>
        <v>1.2452870000000003E-3</v>
      </c>
      <c r="AU94" s="11">
        <f>1/1000*'[1]4412Exp'!AS$238</f>
        <v>4.5304389999999998E-3</v>
      </c>
      <c r="AV94" s="11">
        <f>1/1000*'[1]4412Exp'!AT$238</f>
        <v>6.9768690000000001E-3</v>
      </c>
      <c r="AW94" s="11">
        <f>1/1000*'[1]4412Exp'!AU$238</f>
        <v>8.8179380000000009E-3</v>
      </c>
      <c r="AX94" s="11">
        <f>1/1000*'[1]4412Exp'!AV$238</f>
        <v>1.4818209999999999E-3</v>
      </c>
      <c r="AY94" s="11">
        <f>1/1000*'[1]4412Exp'!AW$238</f>
        <v>1.0457069999999999E-3</v>
      </c>
      <c r="AZ94" s="11">
        <f>1/1000*'[1]4412Exp'!AX$238</f>
        <v>1.72106E-3</v>
      </c>
      <c r="BA94" s="11">
        <f>1/1000*'[1]4412Exp'!AY$238</f>
        <v>4.9494839999999988E-3</v>
      </c>
      <c r="BB94" s="11">
        <f>1/1000*'[1]4412Exp'!AZ$238</f>
        <v>4.5861539999999985E-3</v>
      </c>
      <c r="BC94" s="302">
        <f>1/1000*'[1]4412Exp'!BA$238</f>
        <v>0</v>
      </c>
      <c r="BD94" s="307"/>
    </row>
    <row r="95" spans="2:56">
      <c r="B95" s="5" t="s">
        <v>336</v>
      </c>
      <c r="C95" s="47">
        <f>1/$A$1*'[1]4412Exp'!$B$239</f>
        <v>0</v>
      </c>
      <c r="D95" s="11">
        <f>1/$A$1*'[1]4412Exp'!$C$239</f>
        <v>0</v>
      </c>
      <c r="E95" s="11">
        <f>1/$A$1*'[1]4412Exp'!$D$239</f>
        <v>0</v>
      </c>
      <c r="F95" s="11">
        <f>1/$A$1*'[1]4412Exp'!$E$239</f>
        <v>0</v>
      </c>
      <c r="G95" s="11">
        <f>1/$A$1*'[1]4412Exp'!$F$239</f>
        <v>5.4599999999999994E-4</v>
      </c>
      <c r="H95" s="11">
        <f>1/$A$1*'[1]4412Exp'!$G$239</f>
        <v>1.74E-4</v>
      </c>
      <c r="I95" s="11">
        <f>1/$A$1*'[1]4412Exp'!$H$239</f>
        <v>1.147E-3</v>
      </c>
      <c r="J95" s="37">
        <f>1/$A$1*'[1]4412Exp'!$I$239</f>
        <v>1.712E-3</v>
      </c>
      <c r="K95" s="37">
        <f>1/$A$1*'[1]4412Exp'!$J$239</f>
        <v>4.7870000000000005E-3</v>
      </c>
      <c r="L95" s="37">
        <f>1/$A$1*'[1]4412Exp'!K$239</f>
        <v>5.5369999999999994E-3</v>
      </c>
      <c r="M95" s="37">
        <f>1/$A$1*'[1]4412Exp'!L$239</f>
        <v>2.9870000000000001E-3</v>
      </c>
      <c r="N95" s="37">
        <f>1/$A$1*'[1]4412Exp'!M$239</f>
        <v>1.1590000000000001E-3</v>
      </c>
      <c r="O95" s="37">
        <f>1/$A$1*'[1]4412Exp'!N$239</f>
        <v>2.6222999999999996E-2</v>
      </c>
      <c r="P95" s="37">
        <f>1/$A$1*'[1]4412Exp'!O$239</f>
        <v>3.8302000000000003E-2</v>
      </c>
      <c r="Q95" s="37">
        <f>1/$A$1*'[1]4412Exp'!P$239</f>
        <v>5.7701638572205137E-2</v>
      </c>
      <c r="R95" s="37">
        <f>1/$A$1*'[1]4412Exp'!Q$239</f>
        <v>1.9137148493673511E-2</v>
      </c>
      <c r="S95" s="37">
        <f>1/$A$1*'[1]4412Exp'!R$239</f>
        <v>1.9004075184171503E-2</v>
      </c>
      <c r="T95" s="37">
        <f>1/$A$1*'[1]4412Exp'!S$239</f>
        <v>6.4240228074436134E-3</v>
      </c>
      <c r="U95" s="37">
        <f>1/$A$1*'[1]4412Exp'!T$239</f>
        <v>5.3261850589582955E-3</v>
      </c>
      <c r="V95" s="37">
        <f>1/$A$1*'[1]4412Exp'!U$239</f>
        <v>8.9399240147564011E-3</v>
      </c>
      <c r="W95" s="37">
        <f>1/$A$1*'[1]4412Exp'!V$239</f>
        <v>7.2504366666666662E-3</v>
      </c>
      <c r="X95" s="37">
        <f>1/$A$1*'[1]4412Exp'!W$239</f>
        <v>4.2639999999999996E-3</v>
      </c>
      <c r="Y95" s="37">
        <f>1/$A$1*'[1]4412Exp'!X$239</f>
        <v>9.9360883999999993E-3</v>
      </c>
      <c r="Z95" s="37">
        <f>1/$A$1*'[1]4412Exp'!Y$239</f>
        <v>5.2439999999999995E-3</v>
      </c>
      <c r="AA95" s="37">
        <f>1/$A$1*'[1]4412Exp'!Z$239</f>
        <v>4.1580000000000002E-3</v>
      </c>
      <c r="AB95" s="37">
        <f>1/$A$1*'[1]4412Exp'!AA$239</f>
        <v>0</v>
      </c>
      <c r="AC95" s="4"/>
      <c r="AD95" s="68">
        <f>1/1000*'[1]4412Exp'!AB$239</f>
        <v>0</v>
      </c>
      <c r="AE95" s="11">
        <f>1/1000*'[1]4412Exp'!AC$239</f>
        <v>0</v>
      </c>
      <c r="AF95" s="11">
        <f>1/1000*'[1]4412Exp'!AD$239</f>
        <v>0</v>
      </c>
      <c r="AG95" s="11">
        <f>1/1000*'[1]4412Exp'!AE$239</f>
        <v>0</v>
      </c>
      <c r="AH95" s="11">
        <f>1/1000*'[1]4412Exp'!AF$239</f>
        <v>1.7100000000000001E-4</v>
      </c>
      <c r="AI95" s="11">
        <f>1/1000*'[1]4412Exp'!AG$239</f>
        <v>6.6000000000000005E-5</v>
      </c>
      <c r="AJ95" s="11">
        <f>1/1000*'[1]4412Exp'!AH$239</f>
        <v>3.5121000000000002E-4</v>
      </c>
      <c r="AK95" s="11">
        <f>1/1000*'[1]4412Exp'!AI$239</f>
        <v>4.9085199999999996E-4</v>
      </c>
      <c r="AL95" s="11">
        <f>1/1000*'[1]4412Exp'!AJ$239</f>
        <v>1.7847730000000001E-3</v>
      </c>
      <c r="AM95" s="11">
        <f>1/1000*'[1]4412Exp'!AK$239</f>
        <v>1.8543229999999997E-3</v>
      </c>
      <c r="AN95" s="11">
        <f>1/1000*'[1]4412Exp'!AL$239</f>
        <v>9.4998599999999999E-4</v>
      </c>
      <c r="AO95" s="11">
        <f>1/1000*'[1]4412Exp'!AM$239</f>
        <v>3.9523999999999999E-4</v>
      </c>
      <c r="AP95" s="11">
        <f>1/1000*'[1]4412Exp'!AN$239</f>
        <v>9.8581959999999979E-3</v>
      </c>
      <c r="AQ95" s="11">
        <f>1/1000*'[1]4412Exp'!AO$239</f>
        <v>1.4749305000000002E-2</v>
      </c>
      <c r="AR95" s="11">
        <f>1/1000*'[1]4412Exp'!AP$239</f>
        <v>2.0539290999999998E-2</v>
      </c>
      <c r="AS95" s="11">
        <f>1/1000*'[1]4412Exp'!AQ$239</f>
        <v>5.823412E-3</v>
      </c>
      <c r="AT95" s="11">
        <f>1/1000*'[1]4412Exp'!AR$239</f>
        <v>5.2593930000000002E-3</v>
      </c>
      <c r="AU95" s="11">
        <f>1/1000*'[1]4412Exp'!AS$239</f>
        <v>2.2101630000000002E-3</v>
      </c>
      <c r="AV95" s="11">
        <f>1/1000*'[1]4412Exp'!AT$239</f>
        <v>2.2718469999999996E-3</v>
      </c>
      <c r="AW95" s="11">
        <f>1/1000*'[1]4412Exp'!AU$239</f>
        <v>2.6350359999999995E-3</v>
      </c>
      <c r="AX95" s="11">
        <f>1/1000*'[1]4412Exp'!AV$239</f>
        <v>2.2363349999999999E-3</v>
      </c>
      <c r="AY95" s="11">
        <f>1/1000*'[1]4412Exp'!AW$239</f>
        <v>6.4817600000000009E-4</v>
      </c>
      <c r="AZ95" s="11">
        <f>1/1000*'[1]4412Exp'!AX$239</f>
        <v>3.3189059999999999E-3</v>
      </c>
      <c r="BA95" s="11">
        <f>1/1000*'[1]4412Exp'!AY$239</f>
        <v>1.247778E-3</v>
      </c>
      <c r="BB95" s="11">
        <f>1/1000*'[1]4412Exp'!AZ$239</f>
        <v>1.03118E-3</v>
      </c>
      <c r="BC95" s="302">
        <f>1/1000*'[1]4412Exp'!BA$239</f>
        <v>0</v>
      </c>
      <c r="BD95" s="307"/>
    </row>
    <row r="96" spans="2:56">
      <c r="B96" s="5" t="s">
        <v>109</v>
      </c>
      <c r="C96" s="47">
        <f>1/$A$1*'[1]4412Exp'!$B$244</f>
        <v>0</v>
      </c>
      <c r="D96" s="11">
        <f>1/$A$1*'[1]4412Exp'!$C$244</f>
        <v>0</v>
      </c>
      <c r="E96" s="11">
        <f>1/$A$1*'[1]4412Exp'!$D$244</f>
        <v>0</v>
      </c>
      <c r="F96" s="11">
        <f>1/$A$1*'[1]4412Exp'!$E$244</f>
        <v>0</v>
      </c>
      <c r="G96" s="11">
        <f>1/$A$1*'[1]4412Exp'!$F$244</f>
        <v>0</v>
      </c>
      <c r="H96" s="11">
        <f>1/$A$1*'[1]4412Exp'!$G$244</f>
        <v>3.3690000000000005E-3</v>
      </c>
      <c r="I96" s="11">
        <f>1/$A$1*'[1]4412Exp'!$H$244</f>
        <v>7.4060000000000003E-3</v>
      </c>
      <c r="J96" s="37">
        <f>1/$A$1*'[1]4412Exp'!$I$244</f>
        <v>2.1492049999999995E-2</v>
      </c>
      <c r="K96" s="37">
        <f>1/$A$1*'[1]4412Exp'!$J$244</f>
        <v>2.6679231666666664E-2</v>
      </c>
      <c r="L96" s="37">
        <f>1/$A$1*'[1]4412Exp'!K$244</f>
        <v>5.8299999999999997E-4</v>
      </c>
      <c r="M96" s="37">
        <f>1/$A$1*'[1]4412Exp'!L$244</f>
        <v>1.0605999999999999E-2</v>
      </c>
      <c r="N96" s="37">
        <f>1/$A$1*'[1]4412Exp'!M$244</f>
        <v>1.6012999999999999E-2</v>
      </c>
      <c r="O96" s="37">
        <f>1/$A$1*'[1]4412Exp'!N$244</f>
        <v>1.4720999999999998E-2</v>
      </c>
      <c r="P96" s="37">
        <f>1/$A$1*'[1]4412Exp'!O$244</f>
        <v>2.1308000000000001E-2</v>
      </c>
      <c r="Q96" s="37">
        <f>1/$A$1*'[1]4412Exp'!P$244</f>
        <v>1.0417945952315724E-2</v>
      </c>
      <c r="R96" s="37">
        <f>1/$A$1*'[1]4412Exp'!Q$244</f>
        <v>5.0811756861630364E-3</v>
      </c>
      <c r="S96" s="37">
        <f>1/$A$1*'[1]4412Exp'!R$244</f>
        <v>6.560258820879082E-3</v>
      </c>
      <c r="T96" s="37">
        <f>1/$A$1*'[1]4412Exp'!S$244</f>
        <v>7.4207965561819142E-3</v>
      </c>
      <c r="U96" s="37">
        <f>1/$A$1*'[1]4412Exp'!T$244</f>
        <v>8.7087069839947209E-3</v>
      </c>
      <c r="V96" s="37">
        <f>1/$A$1*'[1]4412Exp'!U$244</f>
        <v>7.827737999999999E-3</v>
      </c>
      <c r="W96" s="37">
        <f>1/$A$1*'[1]4412Exp'!V$244</f>
        <v>9.8939333333333337E-3</v>
      </c>
      <c r="X96" s="37">
        <f>1/$A$1*'[1]4412Exp'!W$244</f>
        <v>1.2116999999999999E-2</v>
      </c>
      <c r="Y96" s="37">
        <f>1/$A$1*'[1]4412Exp'!X$244</f>
        <v>8.5962799999999987E-4</v>
      </c>
      <c r="Z96" s="37">
        <f>1/$A$1*'[1]4412Exp'!Y$244</f>
        <v>3.1500000000000001E-4</v>
      </c>
      <c r="AA96" s="37">
        <f>1/$A$1*'[1]4412Exp'!Z$244</f>
        <v>1.0743999999999998E-2</v>
      </c>
      <c r="AB96" s="37">
        <f>1/$A$1*'[1]4412Exp'!AA$244</f>
        <v>0</v>
      </c>
      <c r="AC96" s="4"/>
      <c r="AD96" s="68">
        <f>1/1000*'[1]4412Exp'!AB$244</f>
        <v>0</v>
      </c>
      <c r="AE96" s="11">
        <f>1/1000*'[1]4412Exp'!AC$244</f>
        <v>0</v>
      </c>
      <c r="AF96" s="11">
        <f>1/1000*'[1]4412Exp'!AD$244</f>
        <v>0</v>
      </c>
      <c r="AG96" s="11">
        <f>1/1000*'[1]4412Exp'!AE$244</f>
        <v>0</v>
      </c>
      <c r="AH96" s="11">
        <f>1/1000*'[1]4412Exp'!AF$244</f>
        <v>0</v>
      </c>
      <c r="AI96" s="11">
        <f>1/1000*'[1]4412Exp'!AG$244</f>
        <v>1.451E-3</v>
      </c>
      <c r="AJ96" s="11">
        <f>1/1000*'[1]4412Exp'!AH$244</f>
        <v>2.7637590000000002E-3</v>
      </c>
      <c r="AK96" s="11">
        <f>1/1000*'[1]4412Exp'!AI$244</f>
        <v>8.9782230000000005E-3</v>
      </c>
      <c r="AL96" s="11">
        <f>1/1000*'[1]4412Exp'!AJ$244</f>
        <v>1.1917500000000001E-2</v>
      </c>
      <c r="AM96" s="11">
        <f>1/1000*'[1]4412Exp'!AK$244</f>
        <v>3.1712299999999994E-4</v>
      </c>
      <c r="AN96" s="11">
        <f>1/1000*'[1]4412Exp'!AL$244</f>
        <v>3.678218E-3</v>
      </c>
      <c r="AO96" s="11">
        <f>1/1000*'[1]4412Exp'!AM$244</f>
        <v>5.5929310000000006E-3</v>
      </c>
      <c r="AP96" s="11">
        <f>1/1000*'[1]4412Exp'!AN$244</f>
        <v>4.7720579999999992E-3</v>
      </c>
      <c r="AQ96" s="11">
        <f>1/1000*'[1]4412Exp'!AO$244</f>
        <v>7.2989969999999989E-3</v>
      </c>
      <c r="AR96" s="11">
        <f>1/1000*'[1]4412Exp'!AP$244</f>
        <v>3.8678080000000004E-3</v>
      </c>
      <c r="AS96" s="11">
        <f>1/1000*'[1]4412Exp'!AQ$244</f>
        <v>1.76782E-3</v>
      </c>
      <c r="AT96" s="11">
        <f>1/1000*'[1]4412Exp'!AR$244</f>
        <v>1.8754939999999999E-3</v>
      </c>
      <c r="AU96" s="11">
        <f>1/1000*'[1]4412Exp'!AS$244</f>
        <v>2.8323489999999992E-3</v>
      </c>
      <c r="AV96" s="11">
        <f>1/1000*'[1]4412Exp'!AT$244</f>
        <v>3.4120210000000003E-3</v>
      </c>
      <c r="AW96" s="11">
        <f>1/1000*'[1]4412Exp'!AU$244</f>
        <v>2.1725499999999997E-3</v>
      </c>
      <c r="AX96" s="11">
        <f>1/1000*'[1]4412Exp'!AV$244</f>
        <v>2.6763820000000002E-3</v>
      </c>
      <c r="AY96" s="11">
        <f>1/1000*'[1]4412Exp'!AW$244</f>
        <v>3.6508880000000001E-3</v>
      </c>
      <c r="AZ96" s="11">
        <f>1/1000*'[1]4412Exp'!AX$244</f>
        <v>4.0501399999999998E-4</v>
      </c>
      <c r="BA96" s="11">
        <f>1/1000*'[1]4412Exp'!AY$244</f>
        <v>9.8490999999999989E-5</v>
      </c>
      <c r="BB96" s="11">
        <f>1/1000*'[1]4412Exp'!AZ$244</f>
        <v>2.6566299999999997E-4</v>
      </c>
      <c r="BC96" s="302">
        <f>1/1000*'[1]4412Exp'!BA$244</f>
        <v>0</v>
      </c>
      <c r="BD96" s="307"/>
    </row>
    <row r="97" spans="2:56" ht="13" thickBot="1">
      <c r="B97" s="6" t="s">
        <v>199</v>
      </c>
      <c r="C97" s="216">
        <f t="shared" ref="C97:AB97" si="14">SUM(C83:C83)-SUM(C84:C96)</f>
        <v>2.5925999999999786E-2</v>
      </c>
      <c r="D97" s="217">
        <f t="shared" si="14"/>
        <v>-5.0306980803327406E-17</v>
      </c>
      <c r="E97" s="217">
        <f t="shared" si="14"/>
        <v>1.989999999999853E-3</v>
      </c>
      <c r="F97" s="217">
        <f t="shared" si="14"/>
        <v>7.6900000000020355E-4</v>
      </c>
      <c r="G97" s="217">
        <f t="shared" si="14"/>
        <v>1.4969000000002314E-2</v>
      </c>
      <c r="H97" s="217">
        <f t="shared" si="14"/>
        <v>2.7551251999999499E-2</v>
      </c>
      <c r="I97" s="217">
        <f t="shared" si="14"/>
        <v>6.707269999999424E-2</v>
      </c>
      <c r="J97" s="218">
        <f t="shared" si="14"/>
        <v>7.5006991666669326E-2</v>
      </c>
      <c r="K97" s="218">
        <f t="shared" si="14"/>
        <v>6.7129391666668314E-2</v>
      </c>
      <c r="L97" s="218">
        <f t="shared" si="14"/>
        <v>5.2549999999999708E-2</v>
      </c>
      <c r="M97" s="218">
        <f t="shared" si="14"/>
        <v>7.5857518333334928E-2</v>
      </c>
      <c r="N97" s="218">
        <f t="shared" si="14"/>
        <v>9.0407000000003124E-2</v>
      </c>
      <c r="O97" s="218">
        <f t="shared" si="14"/>
        <v>0.10633360999999947</v>
      </c>
      <c r="P97" s="218">
        <f t="shared" si="14"/>
        <v>0.10892819500000633</v>
      </c>
      <c r="Q97" s="218">
        <f t="shared" si="14"/>
        <v>0.11041779449077022</v>
      </c>
      <c r="R97" s="218">
        <f t="shared" si="14"/>
        <v>0.10594946998951615</v>
      </c>
      <c r="S97" s="218">
        <f t="shared" si="14"/>
        <v>0.1024617134093419</v>
      </c>
      <c r="T97" s="218">
        <f t="shared" si="14"/>
        <v>0.10250249013855178</v>
      </c>
      <c r="U97" s="218">
        <f t="shared" si="14"/>
        <v>9.9509622086517424E-2</v>
      </c>
      <c r="V97" s="218">
        <f t="shared" si="14"/>
        <v>0.12165352633660814</v>
      </c>
      <c r="W97" s="218">
        <f t="shared" si="14"/>
        <v>0.15961167833334133</v>
      </c>
      <c r="X97" s="218">
        <f t="shared" si="14"/>
        <v>0.16733699999999652</v>
      </c>
      <c r="Y97" s="218">
        <f t="shared" si="14"/>
        <v>8.7283459200000746E-2</v>
      </c>
      <c r="Z97" s="218">
        <f t="shared" si="14"/>
        <v>0.24312899999999726</v>
      </c>
      <c r="AA97" s="218">
        <f t="shared" si="14"/>
        <v>0.37307199999999807</v>
      </c>
      <c r="AB97" s="218">
        <f t="shared" si="14"/>
        <v>0</v>
      </c>
      <c r="AC97" s="219"/>
      <c r="AD97" s="216">
        <f t="shared" ref="AD97:BC97" si="15">SUM(AD83:AD83)-SUM(AD84:AD96)</f>
        <v>9.1814070000000199E-3</v>
      </c>
      <c r="AE97" s="217">
        <f t="shared" si="15"/>
        <v>-1.2576745200831851E-17</v>
      </c>
      <c r="AF97" s="217">
        <f t="shared" si="15"/>
        <v>7.4193599999990492E-4</v>
      </c>
      <c r="AG97" s="217">
        <f t="shared" si="15"/>
        <v>2.6799999999997312E-4</v>
      </c>
      <c r="AH97" s="217">
        <f t="shared" si="15"/>
        <v>3.908000000000432E-3</v>
      </c>
      <c r="AI97" s="217">
        <f t="shared" si="15"/>
        <v>8.8170000000008172E-3</v>
      </c>
      <c r="AJ97" s="217">
        <f t="shared" si="15"/>
        <v>1.5950205000001869E-2</v>
      </c>
      <c r="AK97" s="217">
        <f t="shared" si="15"/>
        <v>2.9369645999999389E-2</v>
      </c>
      <c r="AL97" s="217">
        <f t="shared" si="15"/>
        <v>2.7332806999999321E-2</v>
      </c>
      <c r="AM97" s="217">
        <f t="shared" si="15"/>
        <v>1.8827597000001223E-2</v>
      </c>
      <c r="AN97" s="217">
        <f t="shared" si="15"/>
        <v>2.6457606000000217E-2</v>
      </c>
      <c r="AO97" s="217">
        <f t="shared" si="15"/>
        <v>3.3832340000000488E-2</v>
      </c>
      <c r="AP97" s="217">
        <f t="shared" si="15"/>
        <v>3.8799841999995088E-2</v>
      </c>
      <c r="AQ97" s="217">
        <f t="shared" si="15"/>
        <v>4.4126373000000663E-2</v>
      </c>
      <c r="AR97" s="217">
        <f t="shared" si="15"/>
        <v>5.0017416000002729E-2</v>
      </c>
      <c r="AS97" s="217">
        <f t="shared" si="15"/>
        <v>4.4854569999999261E-2</v>
      </c>
      <c r="AT97" s="217">
        <f t="shared" si="15"/>
        <v>4.1771165999998749E-2</v>
      </c>
      <c r="AU97" s="217">
        <f t="shared" si="15"/>
        <v>4.6113035000001634E-2</v>
      </c>
      <c r="AV97" s="217">
        <f t="shared" si="15"/>
        <v>5.2546458000002294E-2</v>
      </c>
      <c r="AW97" s="217">
        <f t="shared" si="15"/>
        <v>4.7348911000000993E-2</v>
      </c>
      <c r="AX97" s="217">
        <f t="shared" si="15"/>
        <v>4.5039044000000639E-2</v>
      </c>
      <c r="AY97" s="217">
        <f t="shared" si="15"/>
        <v>5.9488046999999267E-2</v>
      </c>
      <c r="AZ97" s="217">
        <f t="shared" si="15"/>
        <v>5.4794316000000953E-2</v>
      </c>
      <c r="BA97" s="217">
        <f t="shared" si="15"/>
        <v>6.437162199999974E-2</v>
      </c>
      <c r="BB97" s="217">
        <f t="shared" si="15"/>
        <v>6.7588426999999118E-2</v>
      </c>
      <c r="BC97" s="341">
        <f t="shared" si="15"/>
        <v>0</v>
      </c>
      <c r="BD97" s="307"/>
    </row>
    <row r="98" spans="2:56" ht="13" thickTop="1">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2:56">
      <c r="AP99" s="30"/>
      <c r="AQ99" s="30"/>
      <c r="AR99" s="30"/>
      <c r="AS99" s="30"/>
      <c r="AT99" s="30"/>
      <c r="AU99" s="30"/>
      <c r="AV99" s="30"/>
      <c r="AW99" s="30"/>
      <c r="AX99" s="30"/>
      <c r="AY99" s="30"/>
      <c r="AZ99" s="30"/>
      <c r="BA99" s="30"/>
      <c r="BB99" s="30"/>
      <c r="BC99" s="30"/>
    </row>
    <row r="100" spans="2:56">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2:56">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2:56">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2:56">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2:56">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2:56">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2:56">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2:56">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2:56">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2:56">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2:56">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2:56">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2:56">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sheetData>
  <mergeCells count="5">
    <mergeCell ref="B2:B3"/>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11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312</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1">
        <f>1/$A$1*'[1]44104411Exp'!$B$263</f>
        <v>9.5755833039999974E-2</v>
      </c>
      <c r="D5" s="250">
        <f>1/$A$1*'[1]44104411Exp'!$C$263</f>
        <v>6.3295119999999996E-2</v>
      </c>
      <c r="E5" s="250">
        <f>1/$A$1*'[1]44104411Exp'!$D$263</f>
        <v>0.20692277283999991</v>
      </c>
      <c r="F5" s="250">
        <f>1/$A$1*'[1]44104411Exp'!$E$263</f>
        <v>0.19492442003999993</v>
      </c>
      <c r="G5" s="250">
        <f>1/$A$1*'[1]44104411Exp'!$F$263</f>
        <v>0.99598580788000002</v>
      </c>
      <c r="H5" s="250">
        <f>1/$A$1*'[1]44104411Exp'!$G$263</f>
        <v>2.5519244077599992</v>
      </c>
      <c r="I5" s="250">
        <f>1/$A$1*'[1]44104411Exp'!$H$263</f>
        <v>3.8572109178399994</v>
      </c>
      <c r="J5" s="250">
        <f>1/$A$1*'[1]44104411Exp'!$I$263</f>
        <v>5.9877641181999994</v>
      </c>
      <c r="K5" s="250">
        <f>1/$A$1*'[1]44104411Exp'!$J$263</f>
        <v>4.9867921193999996</v>
      </c>
      <c r="L5" s="250">
        <f>1/$A$1*'[1]44104411Exp'!K$263</f>
        <v>3.9304380002799997</v>
      </c>
      <c r="M5" s="282">
        <f>1/$A$1*'[1]44104411Exp'!L$263</f>
        <v>5.0786949566399997</v>
      </c>
      <c r="N5" s="282">
        <f>1/$A$1*'[1]44104411Exp'!M$263</f>
        <v>6.5623944450399998</v>
      </c>
      <c r="O5" s="282">
        <f>1/$A$1*'[1]44104411Exp'!N$263</f>
        <v>7.2779488703600004</v>
      </c>
      <c r="P5" s="282">
        <f>1/$A$1*'[1]44104411Exp'!O$263</f>
        <v>6.5357436101200017</v>
      </c>
      <c r="Q5" s="282">
        <f>1/$A$1*'[1]44104411Exp'!P$263</f>
        <v>6.927155342559999</v>
      </c>
      <c r="R5" s="282">
        <f>1/$A$1*'[1]44104411Exp'!Q$263</f>
        <v>6.0694500677600001</v>
      </c>
      <c r="S5" s="282">
        <f>1/$A$1*'[1]44104411Exp'!R$263</f>
        <v>5.6418271086800003</v>
      </c>
      <c r="T5" s="282">
        <f>1/$A$1*'[1]44104411Exp'!S$263</f>
        <v>5.6699782705999979</v>
      </c>
      <c r="U5" s="282">
        <f>1/$A$1*'[1]44104411Exp'!T$263</f>
        <v>4.9655664574399987</v>
      </c>
      <c r="V5" s="282">
        <f>1/$A$1*'[1]44104411Exp'!U$263</f>
        <v>4.5553765526799994</v>
      </c>
      <c r="W5" s="282">
        <f>1/$A$1*'[1]44104411Exp'!V$263</f>
        <v>4.1182316825999994</v>
      </c>
      <c r="X5" s="282">
        <f>1/$A$1*'[1]44104411Exp'!W$263</f>
        <v>6.7984210618133316</v>
      </c>
      <c r="Y5" s="282">
        <f>1/$A$1*'[1]44104411Exp'!X$263</f>
        <v>5.802545961573478</v>
      </c>
      <c r="Z5" s="282">
        <f>1/$A$1*'[1]44104411Exp'!Y$263</f>
        <v>6.2971219545199988</v>
      </c>
      <c r="AA5" s="282">
        <f>1/$A$1*'[1]44104411Exp'!Z$263</f>
        <v>7.9537280542533315</v>
      </c>
      <c r="AB5" s="282">
        <f>1/$A$1*'[1]44104411Exp'!AA$263</f>
        <v>0</v>
      </c>
      <c r="AC5" s="266"/>
      <c r="AD5" s="261">
        <f>1/1000*'[1]44104411Exp'!AB$263</f>
        <v>1.9092755999999989E-2</v>
      </c>
      <c r="AE5" s="250">
        <f>1/1000*'[1]44104411Exp'!AC$263</f>
        <v>1.1509E-2</v>
      </c>
      <c r="AF5" s="250">
        <f>1/1000*'[1]44104411Exp'!AD$263</f>
        <v>4.2475449999999998E-2</v>
      </c>
      <c r="AG5" s="250">
        <f>1/1000*'[1]44104411Exp'!AE$263</f>
        <v>4.0083999999999995E-2</v>
      </c>
      <c r="AH5" s="250">
        <f>1/1000*'[1]44104411Exp'!AF$263</f>
        <v>0.14446300000000001</v>
      </c>
      <c r="AI5" s="250">
        <f>1/1000*'[1]44104411Exp'!AG$263</f>
        <v>0.41446399999999994</v>
      </c>
      <c r="AJ5" s="250">
        <f>1/1000*'[1]44104411Exp'!AH$263</f>
        <v>0.66086469200000009</v>
      </c>
      <c r="AK5" s="250">
        <f>1/1000*'[1]44104411Exp'!AI$263</f>
        <v>1.1213691680000002</v>
      </c>
      <c r="AL5" s="250">
        <f>1/1000*'[1]44104411Exp'!AJ$263</f>
        <v>1.1398285220000002</v>
      </c>
      <c r="AM5" s="250">
        <f>1/1000*'[1]44104411Exp'!AK$263</f>
        <v>0.91569109699999995</v>
      </c>
      <c r="AN5" s="250">
        <f>1/1000*'[1]44104411Exp'!AL$263</f>
        <v>1.1548888150000005</v>
      </c>
      <c r="AO5" s="250">
        <f>1/1000*'[1]44104411Exp'!AM$263</f>
        <v>1.491880222</v>
      </c>
      <c r="AP5" s="250">
        <f>1/1000*'[1]44104411Exp'!AN$263</f>
        <v>1.682507333</v>
      </c>
      <c r="AQ5" s="250">
        <f>1/1000*'[1]44104411Exp'!AO$263</f>
        <v>1.6191959749999998</v>
      </c>
      <c r="AR5" s="250">
        <f>1/1000*'[1]44104411Exp'!AP$263</f>
        <v>1.7704401780000003</v>
      </c>
      <c r="AS5" s="250">
        <f>1/1000*'[1]44104411Exp'!AQ$263</f>
        <v>1.5423479279999999</v>
      </c>
      <c r="AT5" s="250">
        <f>1/1000*'[1]44104411Exp'!AR$263</f>
        <v>1.368061301</v>
      </c>
      <c r="AU5" s="250">
        <f>1/1000*'[1]44104411Exp'!AS$263</f>
        <v>1.2475366889999999</v>
      </c>
      <c r="AV5" s="250">
        <f>1/1000*'[1]44104411Exp'!AT$263</f>
        <v>1.2273441449999996</v>
      </c>
      <c r="AW5" s="250">
        <f>1/1000*'[1]44104411Exp'!AU$263</f>
        <v>1.0378439429999999</v>
      </c>
      <c r="AX5" s="250">
        <f>1/1000*'[1]44104411Exp'!AV$263</f>
        <v>0.99156900100000012</v>
      </c>
      <c r="AY5" s="250">
        <f>1/1000*'[1]44104411Exp'!AW$263</f>
        <v>1.620857164</v>
      </c>
      <c r="AZ5" s="250">
        <f>1/1000*'[1]44104411Exp'!AX$263</f>
        <v>1.599002654</v>
      </c>
      <c r="BA5" s="250">
        <f>1/1000*'[1]44104411Exp'!AY$263</f>
        <v>1.4668670100000005</v>
      </c>
      <c r="BB5" s="250">
        <f>1/1000*'[1]44104411Exp'!AZ$263</f>
        <v>1.6498794479999999</v>
      </c>
      <c r="BC5" s="259">
        <f>1/1000*'[1]44104411Exp'!BA$263</f>
        <v>0</v>
      </c>
      <c r="BD5" s="307"/>
    </row>
    <row r="6" spans="1:56" ht="17.149999999999999" customHeight="1" thickTop="1">
      <c r="B6" s="16" t="s">
        <v>20</v>
      </c>
      <c r="C6" s="28">
        <f>1/$A$1*'[1]44104411Exp'!$B$266</f>
        <v>2.1598751999999999E-4</v>
      </c>
      <c r="D6" s="29">
        <f>1/$A$1*'[1]44104411Exp'!$C$266</f>
        <v>0</v>
      </c>
      <c r="E6" s="29">
        <f>1/$A$1*'[1]44104411Exp'!$D$266</f>
        <v>6.8148130400000019E-3</v>
      </c>
      <c r="F6" s="29">
        <f>1/$A$1*'[1]44104411Exp'!$E$266</f>
        <v>6.8035920399999996E-3</v>
      </c>
      <c r="G6" s="29">
        <f>1/$A$1*'[1]44104411Exp'!$F$266</f>
        <v>4.6113325999999996E-2</v>
      </c>
      <c r="H6" s="29">
        <f>1/$A$1*'[1]44104411Exp'!$G$266</f>
        <v>0.13517022483999996</v>
      </c>
      <c r="I6" s="29">
        <f>1/$A$1*'[1]44104411Exp'!$H$266</f>
        <v>0.23568711795999997</v>
      </c>
      <c r="J6" s="33">
        <f>1/$A$1*'[1]44104411Exp'!$I$266</f>
        <v>0.50635642064000008</v>
      </c>
      <c r="K6" s="33">
        <f>1/$A$1*'[1]44104411Exp'!$J$266</f>
        <v>0.36462437283999993</v>
      </c>
      <c r="L6" s="33">
        <f>1/$A$1*'[1]44104411Exp'!K$266</f>
        <v>0.31526596584</v>
      </c>
      <c r="M6" s="33">
        <f>1/$A$1*'[1]44104411Exp'!L$266</f>
        <v>0.49417324487999997</v>
      </c>
      <c r="N6" s="154">
        <f>1/$A$1*'[1]44104411Exp'!M$266</f>
        <v>0.63583330607999999</v>
      </c>
      <c r="O6" s="154">
        <f>1/$A$1*'[1]44104411Exp'!N$266</f>
        <v>0.73316513787999993</v>
      </c>
      <c r="P6" s="154">
        <f>1/$A$1*'[1]44104411Exp'!O$266</f>
        <v>0.79619919120000004</v>
      </c>
      <c r="Q6" s="154">
        <f>1/$A$1*'[1]44104411Exp'!P$266</f>
        <v>0.77804291935999981</v>
      </c>
      <c r="R6" s="154">
        <f>1/$A$1*'[1]44104411Exp'!Q$266</f>
        <v>0.96731293204000002</v>
      </c>
      <c r="S6" s="154">
        <f>1/$A$1*'[1]44104411Exp'!R$266</f>
        <v>0.84912183075999992</v>
      </c>
      <c r="T6" s="154">
        <f>1/$A$1*'[1]44104411Exp'!S$266</f>
        <v>0.95545269231999963</v>
      </c>
      <c r="U6" s="154">
        <f>1/$A$1*'[1]44104411Exp'!T$266</f>
        <v>0.97321210980000006</v>
      </c>
      <c r="V6" s="154">
        <f>1/$A$1*'[1]44104411Exp'!U$266</f>
        <v>1.0433134924800003</v>
      </c>
      <c r="W6" s="154">
        <f>1/$A$1*'[1]44104411Exp'!V$266</f>
        <v>1.0015618205333339</v>
      </c>
      <c r="X6" s="154">
        <f>1/$A$1*'[1]44104411Exp'!W$266</f>
        <v>1.1528458771199999</v>
      </c>
      <c r="Y6" s="154">
        <f>1/$A$1*'[1]44104411Exp'!X$266</f>
        <v>1.1207864121999997</v>
      </c>
      <c r="Z6" s="154">
        <f>1/$A$1*'[1]44104411Exp'!Y$266</f>
        <v>1.1568678457599999</v>
      </c>
      <c r="AA6" s="154">
        <f>1/$A$1*'[1]44104411Exp'!Z$266</f>
        <v>1.24140964948</v>
      </c>
      <c r="AB6" s="154">
        <f>1/$A$1*'[1]44104411Exp'!AA$266</f>
        <v>0</v>
      </c>
      <c r="AC6" s="168"/>
      <c r="AD6" s="256">
        <f>1/1000*'[1]44104411Exp'!AB$266</f>
        <v>3.3034999999999998E-5</v>
      </c>
      <c r="AE6" s="29">
        <f>1/1000*'[1]44104411Exp'!AC$266</f>
        <v>0</v>
      </c>
      <c r="AF6" s="29">
        <f>1/1000*'[1]44104411Exp'!AD$266</f>
        <v>6.9554899999999995E-4</v>
      </c>
      <c r="AG6" s="29">
        <f>1/1000*'[1]44104411Exp'!AE$266</f>
        <v>1.0010000000000002E-3</v>
      </c>
      <c r="AH6" s="29">
        <f>1/1000*'[1]44104411Exp'!AF$266</f>
        <v>4.9969999999999997E-3</v>
      </c>
      <c r="AI6" s="29">
        <f>1/1000*'[1]44104411Exp'!AG$266</f>
        <v>1.6770999999999998E-2</v>
      </c>
      <c r="AJ6" s="29">
        <f>1/1000*'[1]44104411Exp'!AH$266</f>
        <v>3.1154577000000003E-2</v>
      </c>
      <c r="AK6" s="29">
        <f>1/1000*'[1]44104411Exp'!AI$266</f>
        <v>7.3698185999999999E-2</v>
      </c>
      <c r="AL6" s="29">
        <f>1/1000*'[1]44104411Exp'!AJ$266</f>
        <v>6.4883192999999992E-2</v>
      </c>
      <c r="AM6" s="29">
        <f>1/1000*'[1]44104411Exp'!AK$266</f>
        <v>5.4084087000000003E-2</v>
      </c>
      <c r="AN6" s="29">
        <f>1/1000*'[1]44104411Exp'!AL$266</f>
        <v>8.3556962999999998E-2</v>
      </c>
      <c r="AO6" s="29">
        <f>1/1000*'[1]44104411Exp'!AM$266</f>
        <v>0.11773166299999999</v>
      </c>
      <c r="AP6" s="29">
        <f>1/1000*'[1]44104411Exp'!AN$266</f>
        <v>0.13567715199999997</v>
      </c>
      <c r="AQ6" s="29">
        <f>1/1000*'[1]44104411Exp'!AO$266</f>
        <v>0.15647638399999997</v>
      </c>
      <c r="AR6" s="29">
        <f>1/1000*'[1]44104411Exp'!AP$266</f>
        <v>0.15886044500000002</v>
      </c>
      <c r="AS6" s="29">
        <f>1/1000*'[1]44104411Exp'!AQ$266</f>
        <v>0.205977611</v>
      </c>
      <c r="AT6" s="29">
        <f>1/1000*'[1]44104411Exp'!AR$266</f>
        <v>0.16885219099999998</v>
      </c>
      <c r="AU6" s="29">
        <f>1/1000*'[1]44104411Exp'!AS$266</f>
        <v>0.168916495</v>
      </c>
      <c r="AV6" s="29">
        <f>1/1000*'[1]44104411Exp'!AT$266</f>
        <v>0.20773006600000002</v>
      </c>
      <c r="AW6" s="29">
        <f>1/1000*'[1]44104411Exp'!AU$266</f>
        <v>0.20150305599999996</v>
      </c>
      <c r="AX6" s="29">
        <f>1/1000*'[1]44104411Exp'!AV$266</f>
        <v>0.20006846200000003</v>
      </c>
      <c r="AY6" s="29">
        <f>1/1000*'[1]44104411Exp'!AW$266</f>
        <v>0.23780739000000001</v>
      </c>
      <c r="AZ6" s="29">
        <f>1/1000*'[1]44104411Exp'!AX$266</f>
        <v>0.23965651499999999</v>
      </c>
      <c r="BA6" s="29">
        <f>1/1000*'[1]44104411Exp'!AY$266</f>
        <v>0.21207155799999999</v>
      </c>
      <c r="BB6" s="29">
        <f>1/1000*'[1]44104411Exp'!AZ$266</f>
        <v>0.19290553199999999</v>
      </c>
      <c r="BC6" s="321">
        <f>1/1000*'[1]44104411Exp'!BA$266</f>
        <v>0</v>
      </c>
      <c r="BD6" s="307"/>
    </row>
    <row r="7" spans="1:56">
      <c r="B7" s="5" t="s">
        <v>101</v>
      </c>
      <c r="C7" s="47">
        <f>1/$A$1*'[1]44104411Exp'!$B$75</f>
        <v>5.8967999999999992E-7</v>
      </c>
      <c r="D7" s="11">
        <f>1/$A$1*'[1]44104411Exp'!$C$75</f>
        <v>0</v>
      </c>
      <c r="E7" s="11">
        <f>1/$A$1*'[1]44104411Exp'!$D$75</f>
        <v>0</v>
      </c>
      <c r="F7" s="11">
        <f>1/$A$1*'[1]44104411Exp'!$E$75</f>
        <v>0</v>
      </c>
      <c r="G7" s="11">
        <f>1/$A$1*'[1]44104411Exp'!$F$75</f>
        <v>2.5370984519999997E-2</v>
      </c>
      <c r="H7" s="11">
        <f>1/$A$1*'[1]44104411Exp'!$G$75</f>
        <v>3.9071324880000001E-2</v>
      </c>
      <c r="I7" s="11">
        <f>1/$A$1*'[1]44104411Exp'!$H$75</f>
        <v>6.7894975959999992E-2</v>
      </c>
      <c r="J7" s="37">
        <f>1/$A$1*'[1]44104411Exp'!$I$75</f>
        <v>0.23199992256000002</v>
      </c>
      <c r="K7" s="37">
        <f>1/$A$1*'[1]44104411Exp'!$J$75</f>
        <v>0.14387101539999997</v>
      </c>
      <c r="L7" s="37">
        <f>1/$A$1*'[1]44104411Exp'!K$75</f>
        <v>0.10747059595999998</v>
      </c>
      <c r="M7" s="37">
        <f>1/$A$1*'[1]44104411Exp'!L$75</f>
        <v>0.15226860599999997</v>
      </c>
      <c r="N7" s="37">
        <f>1/$A$1*'[1]44104411Exp'!M$75</f>
        <v>0.17592510683999998</v>
      </c>
      <c r="O7" s="37">
        <f>1/$A$1*'[1]44104411Exp'!N$75</f>
        <v>0.16698193904</v>
      </c>
      <c r="P7" s="37">
        <f>1/$A$1*'[1]44104411Exp'!O$75</f>
        <v>0.18378947692</v>
      </c>
      <c r="Q7" s="37">
        <f>1/$A$1*'[1]44104411Exp'!P$75</f>
        <v>0.17984258908000003</v>
      </c>
      <c r="R7" s="37">
        <f>1/$A$1*'[1]44104411Exp'!Q$75</f>
        <v>0.21126314271999996</v>
      </c>
      <c r="S7" s="37">
        <f>1/$A$1*'[1]44104411Exp'!R$75</f>
        <v>9.9809814719999987E-2</v>
      </c>
      <c r="T7" s="37">
        <f>1/$A$1*'[1]44104411Exp'!S$75</f>
        <v>0.12725487375999997</v>
      </c>
      <c r="U7" s="37">
        <f>1/$A$1*'[1]44104411Exp'!T$75</f>
        <v>4.6944132759999993E-2</v>
      </c>
      <c r="V7" s="37">
        <f>1/$A$1*'[1]44104411Exp'!U$75</f>
        <v>4.538970044E-2</v>
      </c>
      <c r="W7" s="37">
        <f>1/$A$1*'[1]44104411Exp'!V$75</f>
        <v>5.5046169493333325E-2</v>
      </c>
      <c r="X7" s="37">
        <f>1/$A$1*'[1]44104411Exp'!W$75</f>
        <v>0.17401545587999998</v>
      </c>
      <c r="Y7" s="37">
        <f>1/$A$1*'[1]44104411Exp'!X$75</f>
        <v>0.18088692971999995</v>
      </c>
      <c r="Z7" s="37">
        <f>1/$A$1*'[1]44104411Exp'!Y$75</f>
        <v>8.8473554119999992E-2</v>
      </c>
      <c r="AA7" s="37">
        <f>1/$A$1*'[1]44104411Exp'!Z$75</f>
        <v>0.10114132083999999</v>
      </c>
      <c r="AB7" s="37">
        <f>1/$A$1*'[1]44104411Exp'!AA$75</f>
        <v>0</v>
      </c>
      <c r="AC7" s="4"/>
      <c r="AD7" s="68">
        <f>1/1000*'[1]44104411Exp'!AB$75</f>
        <v>5.3000000000000005E-8</v>
      </c>
      <c r="AE7" s="11">
        <f>1/1000*'[1]44104411Exp'!AC$75</f>
        <v>0</v>
      </c>
      <c r="AF7" s="11">
        <f>1/1000*'[1]44104411Exp'!AD$75</f>
        <v>0</v>
      </c>
      <c r="AG7" s="11">
        <f>1/1000*'[1]44104411Exp'!AE$75</f>
        <v>0</v>
      </c>
      <c r="AH7" s="11">
        <f>1/1000*'[1]44104411Exp'!AF$75</f>
        <v>1.952E-3</v>
      </c>
      <c r="AI7" s="11">
        <f>1/1000*'[1]44104411Exp'!AG$75</f>
        <v>3.6720000000000004E-3</v>
      </c>
      <c r="AJ7" s="11">
        <f>1/1000*'[1]44104411Exp'!AH$75</f>
        <v>7.0094670000000001E-3</v>
      </c>
      <c r="AK7" s="11">
        <f>1/1000*'[1]44104411Exp'!AI$75</f>
        <v>2.9956973999999994E-2</v>
      </c>
      <c r="AL7" s="11">
        <f>1/1000*'[1]44104411Exp'!AJ$75</f>
        <v>2.2580603000000001E-2</v>
      </c>
      <c r="AM7" s="11">
        <f>1/1000*'[1]44104411Exp'!AK$75</f>
        <v>1.5541876E-2</v>
      </c>
      <c r="AN7" s="11">
        <f>1/1000*'[1]44104411Exp'!AL$75</f>
        <v>2.4586976000000003E-2</v>
      </c>
      <c r="AO7" s="11">
        <f>1/1000*'[1]44104411Exp'!AM$75</f>
        <v>3.0537725999999998E-2</v>
      </c>
      <c r="AP7" s="11">
        <f>1/1000*'[1]44104411Exp'!AN$75</f>
        <v>3.1814986999999996E-2</v>
      </c>
      <c r="AQ7" s="11">
        <f>1/1000*'[1]44104411Exp'!AO$75</f>
        <v>4.0253706999999993E-2</v>
      </c>
      <c r="AR7" s="11">
        <f>1/1000*'[1]44104411Exp'!AP$75</f>
        <v>3.9328798999999998E-2</v>
      </c>
      <c r="AS7" s="11">
        <f>1/1000*'[1]44104411Exp'!AQ$75</f>
        <v>4.4726820999999993E-2</v>
      </c>
      <c r="AT7" s="11">
        <f>1/1000*'[1]44104411Exp'!AR$75</f>
        <v>2.6699469999999999E-2</v>
      </c>
      <c r="AU7" s="11">
        <f>1/1000*'[1]44104411Exp'!AS$75</f>
        <v>2.1064031999999996E-2</v>
      </c>
      <c r="AV7" s="11">
        <f>1/1000*'[1]44104411Exp'!AT$75</f>
        <v>1.0072977E-2</v>
      </c>
      <c r="AW7" s="11">
        <f>1/1000*'[1]44104411Exp'!AU$75</f>
        <v>7.7610250000000004E-3</v>
      </c>
      <c r="AX7" s="11">
        <f>1/1000*'[1]44104411Exp'!AV$75</f>
        <v>1.0746853000000001E-2</v>
      </c>
      <c r="AY7" s="11">
        <f>1/1000*'[1]44104411Exp'!AW$75</f>
        <v>2.7180393999999997E-2</v>
      </c>
      <c r="AZ7" s="11">
        <f>1/1000*'[1]44104411Exp'!AX$75</f>
        <v>3.3874649E-2</v>
      </c>
      <c r="BA7" s="11">
        <f>1/1000*'[1]44104411Exp'!AY$75</f>
        <v>1.5304351999999998E-2</v>
      </c>
      <c r="BB7" s="11">
        <f>1/1000*'[1]44104411Exp'!AZ$75</f>
        <v>1.6025620000000001E-2</v>
      </c>
      <c r="BC7" s="302">
        <f>1/1000*'[1]44104411Exp'!BA$75</f>
        <v>0</v>
      </c>
      <c r="BD7" s="307"/>
    </row>
    <row r="8" spans="1:56">
      <c r="B8" s="5" t="s">
        <v>153</v>
      </c>
      <c r="C8" s="47">
        <f>1/$A$1*'[1]44104411Exp'!$B$80</f>
        <v>2.7440000000000002E-5</v>
      </c>
      <c r="D8" s="11">
        <f>1/$A$1*'[1]44104411Exp'!$C$80</f>
        <v>0</v>
      </c>
      <c r="E8" s="11">
        <f>1/$A$1*'[1]44104411Exp'!$D$80</f>
        <v>6.7003999999999997E-5</v>
      </c>
      <c r="F8" s="11">
        <f>1/$A$1*'[1]44104411Exp'!$E$80</f>
        <v>4.8197015999999992E-4</v>
      </c>
      <c r="G8" s="11">
        <f>1/$A$1*'[1]44104411Exp'!$F$80</f>
        <v>1.4237999999999998E-3</v>
      </c>
      <c r="H8" s="11">
        <f>1/$A$1*'[1]44104411Exp'!$G$80</f>
        <v>1.5612875600000001E-3</v>
      </c>
      <c r="I8" s="11">
        <f>1/$A$1*'[1]44104411Exp'!$H$80</f>
        <v>6.4537706800000001E-3</v>
      </c>
      <c r="J8" s="37">
        <f>1/$A$1*'[1]44104411Exp'!$I$80</f>
        <v>7.6311678800000003E-3</v>
      </c>
      <c r="K8" s="37">
        <f>1/$A$1*'[1]44104411Exp'!$J$80</f>
        <v>1.5873031159999999E-2</v>
      </c>
      <c r="L8" s="37">
        <f>1/$A$1*'[1]44104411Exp'!K$80</f>
        <v>4.9520281999999999E-3</v>
      </c>
      <c r="M8" s="37">
        <f>1/$A$1*'[1]44104411Exp'!L$80</f>
        <v>9.1494832800000005E-3</v>
      </c>
      <c r="N8" s="37">
        <f>1/$A$1*'[1]44104411Exp'!M$80</f>
        <v>1.12356244E-2</v>
      </c>
      <c r="O8" s="37">
        <f>1/$A$1*'[1]44104411Exp'!N$80</f>
        <v>1.3135493559999998E-2</v>
      </c>
      <c r="P8" s="37">
        <f>1/$A$1*'[1]44104411Exp'!O$80</f>
        <v>2.188699912E-2</v>
      </c>
      <c r="Q8" s="37">
        <f>1/$A$1*'[1]44104411Exp'!P$80</f>
        <v>3.2764109559999997E-2</v>
      </c>
      <c r="R8" s="37">
        <f>1/$A$1*'[1]44104411Exp'!Q$80</f>
        <v>5.1857129239999994E-2</v>
      </c>
      <c r="S8" s="37">
        <f>1/$A$1*'[1]44104411Exp'!R$80</f>
        <v>7.8067605279999994E-2</v>
      </c>
      <c r="T8" s="37">
        <f>1/$A$1*'[1]44104411Exp'!S$80</f>
        <v>0.10286115111999998</v>
      </c>
      <c r="U8" s="37">
        <f>1/$A$1*'[1]44104411Exp'!T$80</f>
        <v>3.2135988359999992E-2</v>
      </c>
      <c r="V8" s="37">
        <f>1/$A$1*'[1]44104411Exp'!U$80</f>
        <v>4.5086744919999998E-2</v>
      </c>
      <c r="W8" s="37">
        <f>1/$A$1*'[1]44104411Exp'!V$80</f>
        <v>1.025769772E-2</v>
      </c>
      <c r="X8" s="37">
        <f>1/$A$1*'[1]44104411Exp'!W$80</f>
        <v>4.1974715999999997E-3</v>
      </c>
      <c r="Y8" s="37">
        <f>1/$A$1*'[1]44104411Exp'!X$80</f>
        <v>3.4966612799999996E-3</v>
      </c>
      <c r="Z8" s="37">
        <f>1/$A$1*'[1]44104411Exp'!Y$80</f>
        <v>7.3284559599999998E-3</v>
      </c>
      <c r="AA8" s="37">
        <f>1/$A$1*'[1]44104411Exp'!Z$80</f>
        <v>6.8667337199999996E-3</v>
      </c>
      <c r="AB8" s="37">
        <f>1/$A$1*'[1]44104411Exp'!AA$80</f>
        <v>0</v>
      </c>
      <c r="AC8" s="4"/>
      <c r="AD8" s="68">
        <f>1/1000*'[1]44104411Exp'!AB$80</f>
        <v>3.63E-6</v>
      </c>
      <c r="AE8" s="11">
        <f>1/1000*'[1]44104411Exp'!AC$80</f>
        <v>0</v>
      </c>
      <c r="AF8" s="11">
        <f>1/1000*'[1]44104411Exp'!AD$80</f>
        <v>5.575E-6</v>
      </c>
      <c r="AG8" s="11">
        <f>1/1000*'[1]44104411Exp'!AE$80</f>
        <v>4.8000000000000001E-5</v>
      </c>
      <c r="AH8" s="11">
        <f>1/1000*'[1]44104411Exp'!AF$80</f>
        <v>1.55E-4</v>
      </c>
      <c r="AI8" s="11">
        <f>1/1000*'[1]44104411Exp'!AG$80</f>
        <v>2.2800000000000001E-4</v>
      </c>
      <c r="AJ8" s="11">
        <f>1/1000*'[1]44104411Exp'!AH$80</f>
        <v>7.4064200000000001E-4</v>
      </c>
      <c r="AK8" s="11">
        <f>1/1000*'[1]44104411Exp'!AI$80</f>
        <v>7.7976500000000008E-4</v>
      </c>
      <c r="AL8" s="11">
        <f>1/1000*'[1]44104411Exp'!AJ$80</f>
        <v>2.4925910000000002E-3</v>
      </c>
      <c r="AM8" s="11">
        <f>1/1000*'[1]44104411Exp'!AK$80</f>
        <v>8.8050399999999994E-4</v>
      </c>
      <c r="AN8" s="11">
        <f>1/1000*'[1]44104411Exp'!AL$80</f>
        <v>1.4316479999999998E-3</v>
      </c>
      <c r="AO8" s="11">
        <f>1/1000*'[1]44104411Exp'!AM$80</f>
        <v>2.4757049999999999E-3</v>
      </c>
      <c r="AP8" s="11">
        <f>1/1000*'[1]44104411Exp'!AN$80</f>
        <v>2.0307739999999999E-3</v>
      </c>
      <c r="AQ8" s="11">
        <f>1/1000*'[1]44104411Exp'!AO$80</f>
        <v>4.0192769999999999E-3</v>
      </c>
      <c r="AR8" s="11">
        <f>1/1000*'[1]44104411Exp'!AP$80</f>
        <v>6.1384750000000009E-3</v>
      </c>
      <c r="AS8" s="11">
        <f>1/1000*'[1]44104411Exp'!AQ$80</f>
        <v>7.854060999999999E-3</v>
      </c>
      <c r="AT8" s="11">
        <f>1/1000*'[1]44104411Exp'!AR$80</f>
        <v>1.0823621E-2</v>
      </c>
      <c r="AU8" s="11">
        <f>1/1000*'[1]44104411Exp'!AS$80</f>
        <v>1.4285824000000001E-2</v>
      </c>
      <c r="AV8" s="11">
        <f>1/1000*'[1]44104411Exp'!AT$80</f>
        <v>5.8302170000000004E-3</v>
      </c>
      <c r="AW8" s="11">
        <f>1/1000*'[1]44104411Exp'!AU$80</f>
        <v>7.3922469999999994E-3</v>
      </c>
      <c r="AX8" s="11">
        <f>1/1000*'[1]44104411Exp'!AV$80</f>
        <v>2.0659230000000003E-3</v>
      </c>
      <c r="AY8" s="11">
        <f>1/1000*'[1]44104411Exp'!AW$80</f>
        <v>1.295011E-3</v>
      </c>
      <c r="AZ8" s="11">
        <f>1/1000*'[1]44104411Exp'!AX$80</f>
        <v>2.005621E-3</v>
      </c>
      <c r="BA8" s="11">
        <f>1/1000*'[1]44104411Exp'!AY$80</f>
        <v>2.1075649999999996E-3</v>
      </c>
      <c r="BB8" s="11">
        <f>1/1000*'[1]44104411Exp'!AZ$80</f>
        <v>2.1471139999999994E-3</v>
      </c>
      <c r="BC8" s="302">
        <f>1/1000*'[1]44104411Exp'!BA$80</f>
        <v>0</v>
      </c>
      <c r="BD8" s="307"/>
    </row>
    <row r="9" spans="1:56">
      <c r="B9" s="5" t="s">
        <v>143</v>
      </c>
      <c r="C9" s="47">
        <f>1/$A$1*'[1]44104411Exp'!$B$119</f>
        <v>3.0050999999999994E-5</v>
      </c>
      <c r="D9" s="11">
        <f>1/$A$1*'[1]44104411Exp'!$C$119</f>
        <v>0</v>
      </c>
      <c r="E9" s="11">
        <f>1/$A$1*'[1]44104411Exp'!$D$119</f>
        <v>8.4976920000000004E-5</v>
      </c>
      <c r="F9" s="11">
        <f>1/$A$1*'[1]44104411Exp'!$E$119</f>
        <v>9.2018639999999984E-4</v>
      </c>
      <c r="G9" s="11">
        <f>1/$A$1*'[1]44104411Exp'!$F$119</f>
        <v>2.5253479999999997E-3</v>
      </c>
      <c r="H9" s="11">
        <f>1/$A$1*'[1]44104411Exp'!$G$119</f>
        <v>4.1596228799999999E-3</v>
      </c>
      <c r="I9" s="11">
        <f>1/$A$1*'[1]44104411Exp'!$H$119</f>
        <v>5.9646633199999998E-3</v>
      </c>
      <c r="J9" s="37">
        <f>1/$A$1*'[1]44104411Exp'!$I$119</f>
        <v>1.54827764E-2</v>
      </c>
      <c r="K9" s="37">
        <f>1/$A$1*'[1]44104411Exp'!$J$119</f>
        <v>1.6151213399999999E-2</v>
      </c>
      <c r="L9" s="37">
        <f>1/$A$1*'[1]44104411Exp'!K$119</f>
        <v>2.3711186519999997E-2</v>
      </c>
      <c r="M9" s="37">
        <f>1/$A$1*'[1]44104411Exp'!L$119</f>
        <v>2.4117117079999997E-2</v>
      </c>
      <c r="N9" s="37">
        <f>1/$A$1*'[1]44104411Exp'!M$119</f>
        <v>2.8015792560000002E-2</v>
      </c>
      <c r="O9" s="37">
        <f>1/$A$1*'[1]44104411Exp'!N$119</f>
        <v>4.8721902879999994E-2</v>
      </c>
      <c r="P9" s="37">
        <f>1/$A$1*'[1]44104411Exp'!O$119</f>
        <v>4.2088127759999996E-2</v>
      </c>
      <c r="Q9" s="37">
        <f>1/$A$1*'[1]44104411Exp'!P$119</f>
        <v>5.3407435480000001E-2</v>
      </c>
      <c r="R9" s="37">
        <f>1/$A$1*'[1]44104411Exp'!Q$119</f>
        <v>5.8459772000000014E-2</v>
      </c>
      <c r="S9" s="37">
        <f>1/$A$1*'[1]44104411Exp'!R$119</f>
        <v>8.5936777640000003E-2</v>
      </c>
      <c r="T9" s="37">
        <f>1/$A$1*'[1]44104411Exp'!S$119</f>
        <v>5.2316972119999992E-2</v>
      </c>
      <c r="U9" s="37">
        <f>1/$A$1*'[1]44104411Exp'!T$119</f>
        <v>8.2448579920000001E-2</v>
      </c>
      <c r="V9" s="37">
        <f>1/$A$1*'[1]44104411Exp'!U$119</f>
        <v>5.5782499079999999E-2</v>
      </c>
      <c r="W9" s="37">
        <f>1/$A$1*'[1]44104411Exp'!V$119</f>
        <v>6.0362327853333328E-2</v>
      </c>
      <c r="X9" s="37">
        <f>1/$A$1*'[1]44104411Exp'!W$119</f>
        <v>4.5351354999999989E-2</v>
      </c>
      <c r="Y9" s="37">
        <f>1/$A$1*'[1]44104411Exp'!X$119</f>
        <v>2.6051798079999997E-2</v>
      </c>
      <c r="Z9" s="37">
        <f>1/$A$1*'[1]44104411Exp'!Y$119</f>
        <v>4.0977865599999996E-2</v>
      </c>
      <c r="AA9" s="37">
        <f>1/$A$1*'[1]44104411Exp'!Z$119</f>
        <v>4.6916978359999993E-2</v>
      </c>
      <c r="AB9" s="37">
        <f>1/$A$1*'[1]44104411Exp'!AA$119</f>
        <v>0</v>
      </c>
      <c r="AC9" s="4"/>
      <c r="AD9" s="68">
        <f>1/1000*'[1]44104411Exp'!AB$119</f>
        <v>2.283E-6</v>
      </c>
      <c r="AE9" s="11">
        <f>1/1000*'[1]44104411Exp'!AC$119</f>
        <v>0</v>
      </c>
      <c r="AF9" s="11">
        <f>1/1000*'[1]44104411Exp'!AD$119</f>
        <v>3.2762000000000002E-5</v>
      </c>
      <c r="AG9" s="11">
        <f>1/1000*'[1]44104411Exp'!AE$119</f>
        <v>1.6100000000000001E-4</v>
      </c>
      <c r="AH9" s="11">
        <f>1/1000*'[1]44104411Exp'!AF$119</f>
        <v>3.6499999999999998E-4</v>
      </c>
      <c r="AI9" s="11">
        <f>1/1000*'[1]44104411Exp'!AG$119</f>
        <v>5.8099999999999992E-4</v>
      </c>
      <c r="AJ9" s="11">
        <f>1/1000*'[1]44104411Exp'!AH$119</f>
        <v>9.6742000000000009E-4</v>
      </c>
      <c r="AK9" s="11">
        <f>1/1000*'[1]44104411Exp'!AI$119</f>
        <v>2.712182E-3</v>
      </c>
      <c r="AL9" s="11">
        <f>1/1000*'[1]44104411Exp'!AJ$119</f>
        <v>3.278315E-3</v>
      </c>
      <c r="AM9" s="11">
        <f>1/1000*'[1]44104411Exp'!AK$119</f>
        <v>3.9183029999999997E-3</v>
      </c>
      <c r="AN9" s="11">
        <f>1/1000*'[1]44104411Exp'!AL$119</f>
        <v>4.4435339999999999E-3</v>
      </c>
      <c r="AO9" s="11">
        <f>1/1000*'[1]44104411Exp'!AM$119</f>
        <v>5.4347649999999985E-3</v>
      </c>
      <c r="AP9" s="11">
        <f>1/1000*'[1]44104411Exp'!AN$119</f>
        <v>8.7330490000000014E-3</v>
      </c>
      <c r="AQ9" s="11">
        <f>1/1000*'[1]44104411Exp'!AO$119</f>
        <v>8.5620979999999989E-3</v>
      </c>
      <c r="AR9" s="11">
        <f>1/1000*'[1]44104411Exp'!AP$119</f>
        <v>1.1143792000000001E-2</v>
      </c>
      <c r="AS9" s="11">
        <f>1/1000*'[1]44104411Exp'!AQ$119</f>
        <v>1.4943799999999998E-2</v>
      </c>
      <c r="AT9" s="11">
        <f>1/1000*'[1]44104411Exp'!AR$119</f>
        <v>1.5373516E-2</v>
      </c>
      <c r="AU9" s="11">
        <f>1/1000*'[1]44104411Exp'!AS$119</f>
        <v>9.9233889999999995E-3</v>
      </c>
      <c r="AV9" s="11">
        <f>1/1000*'[1]44104411Exp'!AT$119</f>
        <v>1.5671613999999997E-2</v>
      </c>
      <c r="AW9" s="11">
        <f>1/1000*'[1]44104411Exp'!AU$119</f>
        <v>1.0272283E-2</v>
      </c>
      <c r="AX9" s="11">
        <f>1/1000*'[1]44104411Exp'!AV$119</f>
        <v>1.1960425E-2</v>
      </c>
      <c r="AY9" s="11">
        <f>1/1000*'[1]44104411Exp'!AW$119</f>
        <v>1.1555572000000002E-2</v>
      </c>
      <c r="AZ9" s="11">
        <f>1/1000*'[1]44104411Exp'!AX$119</f>
        <v>8.3786120000000006E-3</v>
      </c>
      <c r="BA9" s="11">
        <f>1/1000*'[1]44104411Exp'!AY$119</f>
        <v>1.2794057999999999E-2</v>
      </c>
      <c r="BB9" s="11">
        <f>1/1000*'[1]44104411Exp'!AZ$119</f>
        <v>1.1618432999999999E-2</v>
      </c>
      <c r="BC9" s="302">
        <f>1/1000*'[1]44104411Exp'!BA$119</f>
        <v>0</v>
      </c>
      <c r="BD9" s="307"/>
    </row>
    <row r="10" spans="1:56">
      <c r="B10" s="5" t="s">
        <v>193</v>
      </c>
      <c r="C10" s="47">
        <f>1/$A$1*'[1]44104411Exp'!$B$145</f>
        <v>0</v>
      </c>
      <c r="D10" s="11">
        <f>1/$A$1*'[1]44104411Exp'!$C$145</f>
        <v>0</v>
      </c>
      <c r="E10" s="11">
        <f>1/$A$1*'[1]44104411Exp'!$D$145</f>
        <v>3.4962955999999999E-4</v>
      </c>
      <c r="F10" s="11">
        <f>1/$A$1*'[1]44104411Exp'!$E$145</f>
        <v>1.4360317999999998E-3</v>
      </c>
      <c r="G10" s="11">
        <f>1/$A$1*'[1]44104411Exp'!$F$145</f>
        <v>3.0376961999999995E-3</v>
      </c>
      <c r="H10" s="11">
        <f>1/$A$1*'[1]44104411Exp'!$G$145</f>
        <v>5.9700689999999989E-3</v>
      </c>
      <c r="I10" s="11">
        <f>1/$A$1*'[1]44104411Exp'!$H$145</f>
        <v>1.0072810439999998E-2</v>
      </c>
      <c r="J10" s="37">
        <f>1/$A$1*'[1]44104411Exp'!$I$145</f>
        <v>1.1200912240000001E-2</v>
      </c>
      <c r="K10" s="37">
        <f>1/$A$1*'[1]44104411Exp'!$J$145</f>
        <v>1.1737720400000002E-2</v>
      </c>
      <c r="L10" s="37">
        <f>1/$A$1*'[1]44104411Exp'!K$145</f>
        <v>1.0689216159999999E-2</v>
      </c>
      <c r="M10" s="37">
        <f>1/$A$1*'[1]44104411Exp'!L$145</f>
        <v>9.6804674399999999E-3</v>
      </c>
      <c r="N10" s="37">
        <f>1/$A$1*'[1]44104411Exp'!M$145</f>
        <v>1.0470939639999999E-2</v>
      </c>
      <c r="O10" s="37">
        <f>1/$A$1*'[1]44104411Exp'!N$145</f>
        <v>9.115158919999998E-3</v>
      </c>
      <c r="P10" s="37">
        <f>1/$A$1*'[1]44104411Exp'!O$145</f>
        <v>1.0660635159999999E-2</v>
      </c>
      <c r="Q10" s="37">
        <f>1/$A$1*'[1]44104411Exp'!P$145</f>
        <v>1.0986748359999998E-2</v>
      </c>
      <c r="R10" s="37">
        <f>1/$A$1*'[1]44104411Exp'!Q$145</f>
        <v>9.3610619199999984E-3</v>
      </c>
      <c r="S10" s="37">
        <f>1/$A$1*'[1]44104411Exp'!R$145</f>
        <v>1.213578352E-2</v>
      </c>
      <c r="T10" s="37">
        <f>1/$A$1*'[1]44104411Exp'!S$145</f>
        <v>1.160687696E-2</v>
      </c>
      <c r="U10" s="37">
        <f>1/$A$1*'[1]44104411Exp'!T$145</f>
        <v>1.1095634479999998E-2</v>
      </c>
      <c r="V10" s="37">
        <f>1/$A$1*'[1]44104411Exp'!U$145</f>
        <v>1.14104746E-2</v>
      </c>
      <c r="W10" s="37">
        <f>1/$A$1*'[1]44104411Exp'!V$145</f>
        <v>5.60282556E-3</v>
      </c>
      <c r="X10" s="37">
        <f>1/$A$1*'[1]44104411Exp'!W$145</f>
        <v>7.0931436799999987E-3</v>
      </c>
      <c r="Y10" s="37">
        <f>1/$A$1*'[1]44104411Exp'!X$145</f>
        <v>6.3178807999999999E-3</v>
      </c>
      <c r="Z10" s="37">
        <f>1/$A$1*'[1]44104411Exp'!Y$145</f>
        <v>6.6373215199999986E-3</v>
      </c>
      <c r="AA10" s="37">
        <f>1/$A$1*'[1]44104411Exp'!Z$145</f>
        <v>1.0212961079999999E-2</v>
      </c>
      <c r="AB10" s="37">
        <f>1/$A$1*'[1]44104411Exp'!AA$145</f>
        <v>0</v>
      </c>
      <c r="AC10" s="4"/>
      <c r="AD10" s="68">
        <f>1/1000*'[1]44104411Exp'!AB$145</f>
        <v>0</v>
      </c>
      <c r="AE10" s="11">
        <f>1/1000*'[1]44104411Exp'!AC$145</f>
        <v>0</v>
      </c>
      <c r="AF10" s="11">
        <f>1/1000*'[1]44104411Exp'!AD$145</f>
        <v>7.1344E-5</v>
      </c>
      <c r="AG10" s="11">
        <f>1/1000*'[1]44104411Exp'!AE$145</f>
        <v>3.0800000000000001E-4</v>
      </c>
      <c r="AH10" s="11">
        <f>1/1000*'[1]44104411Exp'!AF$145</f>
        <v>4.4700000000000002E-4</v>
      </c>
      <c r="AI10" s="11">
        <f>1/1000*'[1]44104411Exp'!AG$145</f>
        <v>9.0300000000000005E-4</v>
      </c>
      <c r="AJ10" s="11">
        <f>1/1000*'[1]44104411Exp'!AH$145</f>
        <v>1.6293519999999999E-3</v>
      </c>
      <c r="AK10" s="11">
        <f>1/1000*'[1]44104411Exp'!AI$145</f>
        <v>2.0355490000000002E-3</v>
      </c>
      <c r="AL10" s="11">
        <f>1/1000*'[1]44104411Exp'!AJ$145</f>
        <v>2.4577230000000002E-3</v>
      </c>
      <c r="AM10" s="11">
        <f>1/1000*'[1]44104411Exp'!AK$145</f>
        <v>2.422263E-3</v>
      </c>
      <c r="AN10" s="11">
        <f>1/1000*'[1]44104411Exp'!AL$145</f>
        <v>2.101164E-3</v>
      </c>
      <c r="AO10" s="11">
        <f>1/1000*'[1]44104411Exp'!AM$145</f>
        <v>2.5729130000000005E-3</v>
      </c>
      <c r="AP10" s="11">
        <f>1/1000*'[1]44104411Exp'!AN$145</f>
        <v>2.3068120000000001E-3</v>
      </c>
      <c r="AQ10" s="11">
        <f>1/1000*'[1]44104411Exp'!AO$145</f>
        <v>2.5046690000000002E-3</v>
      </c>
      <c r="AR10" s="11">
        <f>1/1000*'[1]44104411Exp'!AP$145</f>
        <v>2.731738E-3</v>
      </c>
      <c r="AS10" s="11">
        <f>1/1000*'[1]44104411Exp'!AQ$145</f>
        <v>2.5748939999999999E-3</v>
      </c>
      <c r="AT10" s="11">
        <f>1/1000*'[1]44104411Exp'!AR$145</f>
        <v>2.593068E-3</v>
      </c>
      <c r="AU10" s="11">
        <f>1/1000*'[1]44104411Exp'!AS$145</f>
        <v>2.5142070000000001E-3</v>
      </c>
      <c r="AV10" s="11">
        <f>1/1000*'[1]44104411Exp'!AT$145</f>
        <v>2.1351650000000001E-3</v>
      </c>
      <c r="AW10" s="11">
        <f>1/1000*'[1]44104411Exp'!AU$145</f>
        <v>1.9904879999999999E-3</v>
      </c>
      <c r="AX10" s="11">
        <f>1/1000*'[1]44104411Exp'!AV$145</f>
        <v>1.5477629999999997E-3</v>
      </c>
      <c r="AY10" s="11">
        <f>1/1000*'[1]44104411Exp'!AW$145</f>
        <v>1.3826770000000001E-3</v>
      </c>
      <c r="AZ10" s="11">
        <f>1/1000*'[1]44104411Exp'!AX$145</f>
        <v>1.8805169999999997E-3</v>
      </c>
      <c r="BA10" s="11">
        <f>1/1000*'[1]44104411Exp'!AY$145</f>
        <v>1.3015879999999998E-3</v>
      </c>
      <c r="BB10" s="11">
        <f>1/1000*'[1]44104411Exp'!AZ$145</f>
        <v>1.6381130000000001E-3</v>
      </c>
      <c r="BC10" s="302">
        <f>1/1000*'[1]44104411Exp'!BA$145</f>
        <v>0</v>
      </c>
      <c r="BD10" s="307"/>
    </row>
    <row r="11" spans="1:56">
      <c r="B11" s="5" t="s">
        <v>129</v>
      </c>
      <c r="C11" s="47">
        <f>1/$A$1*'[1]44104411Exp'!$B$166</f>
        <v>9.0719999999999989E-6</v>
      </c>
      <c r="D11" s="11">
        <f>1/$A$1*'[1]44104411Exp'!$C$166</f>
        <v>0</v>
      </c>
      <c r="E11" s="11">
        <f>1/$A$1*'[1]44104411Exp'!$D$166</f>
        <v>5.48543268E-3</v>
      </c>
      <c r="F11" s="11">
        <f>1/$A$1*'[1]44104411Exp'!$E$166</f>
        <v>1.9655999999999996E-3</v>
      </c>
      <c r="G11" s="11">
        <f>1/$A$1*'[1]44104411Exp'!$F$166</f>
        <v>0</v>
      </c>
      <c r="H11" s="11">
        <f>1/$A$1*'[1]44104411Exp'!$G$166</f>
        <v>5.3529322000000004E-3</v>
      </c>
      <c r="I11" s="11">
        <f>1/$A$1*'[1]44104411Exp'!$H$166</f>
        <v>1.147504008E-2</v>
      </c>
      <c r="J11" s="37">
        <f>1/$A$1*'[1]44104411Exp'!$I$166</f>
        <v>3.3642150919999995E-2</v>
      </c>
      <c r="K11" s="37">
        <f>1/$A$1*'[1]44104411Exp'!$J$166</f>
        <v>3.8735791639999996E-2</v>
      </c>
      <c r="L11" s="37">
        <f>1/$A$1*'[1]44104411Exp'!K$166</f>
        <v>3.0003130359999998E-2</v>
      </c>
      <c r="M11" s="37">
        <f>1/$A$1*'[1]44104411Exp'!L$166</f>
        <v>9.605275848E-2</v>
      </c>
      <c r="N11" s="37">
        <f>1/$A$1*'[1]44104411Exp'!M$166</f>
        <v>0.13930589568000001</v>
      </c>
      <c r="O11" s="37">
        <f>1/$A$1*'[1]44104411Exp'!N$166</f>
        <v>0.20507807264000003</v>
      </c>
      <c r="P11" s="37">
        <f>1/$A$1*'[1]44104411Exp'!O$166</f>
        <v>0.28278310115999994</v>
      </c>
      <c r="Q11" s="37">
        <f>1/$A$1*'[1]44104411Exp'!P$166</f>
        <v>0.22555455551999995</v>
      </c>
      <c r="R11" s="37">
        <f>1/$A$1*'[1]44104411Exp'!Q$166</f>
        <v>0.35190203187999997</v>
      </c>
      <c r="S11" s="37">
        <f>1/$A$1*'[1]44104411Exp'!R$166</f>
        <v>0.28018906803999988</v>
      </c>
      <c r="T11" s="37">
        <f>1/$A$1*'[1]44104411Exp'!S$166</f>
        <v>0.32490255223999992</v>
      </c>
      <c r="U11" s="37">
        <f>1/$A$1*'[1]44104411Exp'!T$166</f>
        <v>0.50118655047999994</v>
      </c>
      <c r="V11" s="37">
        <f>1/$A$1*'[1]44104411Exp'!U$166</f>
        <v>0.59316186860000009</v>
      </c>
      <c r="W11" s="37">
        <f>1/$A$1*'[1]44104411Exp'!V$166</f>
        <v>0.64653670761333348</v>
      </c>
      <c r="X11" s="37">
        <f>1/$A$1*'[1]44104411Exp'!W$166</f>
        <v>0.59284936088000006</v>
      </c>
      <c r="Y11" s="37">
        <f>1/$A$1*'[1]44104411Exp'!X$166</f>
        <v>0.56180357155999994</v>
      </c>
      <c r="Z11" s="37">
        <f>1/$A$1*'[1]44104411Exp'!Y$166</f>
        <v>0.60320323028</v>
      </c>
      <c r="AA11" s="37">
        <f>1/$A$1*'[1]44104411Exp'!Z$166</f>
        <v>0.65424512159999992</v>
      </c>
      <c r="AB11" s="37">
        <f>1/$A$1*'[1]44104411Exp'!AA$166</f>
        <v>0</v>
      </c>
      <c r="AC11" s="4"/>
      <c r="AD11" s="68">
        <f>1/1000*'[1]44104411Exp'!AB$166</f>
        <v>1.7999999999999999E-6</v>
      </c>
      <c r="AE11" s="11">
        <f>1/1000*'[1]44104411Exp'!AC$166</f>
        <v>0</v>
      </c>
      <c r="AF11" s="11">
        <f>1/1000*'[1]44104411Exp'!AD$166</f>
        <v>4.7200499999999995E-4</v>
      </c>
      <c r="AG11" s="11">
        <f>1/1000*'[1]44104411Exp'!AE$166</f>
        <v>2.2100000000000001E-4</v>
      </c>
      <c r="AH11" s="11">
        <f>1/1000*'[1]44104411Exp'!AF$166</f>
        <v>0</v>
      </c>
      <c r="AI11" s="11">
        <f>1/1000*'[1]44104411Exp'!AG$166</f>
        <v>6.3500000000000004E-4</v>
      </c>
      <c r="AJ11" s="11">
        <f>1/1000*'[1]44104411Exp'!AH$166</f>
        <v>1.5286009999999999E-3</v>
      </c>
      <c r="AK11" s="11">
        <f>1/1000*'[1]44104411Exp'!AI$166</f>
        <v>4.8934600000000005E-3</v>
      </c>
      <c r="AL11" s="11">
        <f>1/1000*'[1]44104411Exp'!AJ$166</f>
        <v>6.7297749999999995E-3</v>
      </c>
      <c r="AM11" s="11">
        <f>1/1000*'[1]44104411Exp'!AK$166</f>
        <v>5.188575E-3</v>
      </c>
      <c r="AN11" s="11">
        <f>1/1000*'[1]44104411Exp'!AL$166</f>
        <v>1.3796364999999996E-2</v>
      </c>
      <c r="AO11" s="11">
        <f>1/1000*'[1]44104411Exp'!AM$166</f>
        <v>2.2771964000000002E-2</v>
      </c>
      <c r="AP11" s="11">
        <f>1/1000*'[1]44104411Exp'!AN$166</f>
        <v>3.0902288999999993E-2</v>
      </c>
      <c r="AQ11" s="11">
        <f>1/1000*'[1]44104411Exp'!AO$166</f>
        <v>4.5297732999999993E-2</v>
      </c>
      <c r="AR11" s="11">
        <f>1/1000*'[1]44104411Exp'!AP$166</f>
        <v>3.6993093000000005E-2</v>
      </c>
      <c r="AS11" s="11">
        <f>1/1000*'[1]44104411Exp'!AQ$166</f>
        <v>6.2528533000000011E-2</v>
      </c>
      <c r="AT11" s="11">
        <f>1/1000*'[1]44104411Exp'!AR$166</f>
        <v>4.8396090999999995E-2</v>
      </c>
      <c r="AU11" s="11">
        <f>1/1000*'[1]44104411Exp'!AS$166</f>
        <v>5.891470599999999E-2</v>
      </c>
      <c r="AV11" s="11">
        <f>1/1000*'[1]44104411Exp'!AT$166</f>
        <v>0.109076823</v>
      </c>
      <c r="AW11" s="11">
        <f>1/1000*'[1]44104411Exp'!AU$166</f>
        <v>0.12018572500000002</v>
      </c>
      <c r="AX11" s="11">
        <f>1/1000*'[1]44104411Exp'!AV$166</f>
        <v>0.11761366300000001</v>
      </c>
      <c r="AY11" s="11">
        <f>1/1000*'[1]44104411Exp'!AW$166</f>
        <v>0.116132191</v>
      </c>
      <c r="AZ11" s="11">
        <f>1/1000*'[1]44104411Exp'!AX$166</f>
        <v>0.10160218600000001</v>
      </c>
      <c r="BA11" s="11">
        <f>1/1000*'[1]44104411Exp'!AY$166</f>
        <v>9.9702208999999972E-2</v>
      </c>
      <c r="BB11" s="11">
        <f>1/1000*'[1]44104411Exp'!AZ$166</f>
        <v>8.8890495999999986E-2</v>
      </c>
      <c r="BC11" s="302">
        <f>1/1000*'[1]44104411Exp'!BA$166</f>
        <v>0</v>
      </c>
      <c r="BD11" s="307"/>
    </row>
    <row r="12" spans="1:56">
      <c r="B12" s="5" t="s">
        <v>42</v>
      </c>
      <c r="C12" s="47">
        <f>1/$A$1*'[1]44104411Exp'!$B$211</f>
        <v>5.3045999999999992E-6</v>
      </c>
      <c r="D12" s="11">
        <f>1/$A$1*'[1]44104411Exp'!$C$211</f>
        <v>0</v>
      </c>
      <c r="E12" s="11">
        <f>1/$A$1*'[1]44104411Exp'!$D$211</f>
        <v>8.1899999999999999E-5</v>
      </c>
      <c r="F12" s="11">
        <f>1/$A$1*'[1]44104411Exp'!$E$211</f>
        <v>5.8975224000000004E-4</v>
      </c>
      <c r="G12" s="11">
        <f>1/$A$1*'[1]44104411Exp'!$F$211</f>
        <v>3.3614492799999992E-3</v>
      </c>
      <c r="H12" s="11">
        <f>1/$A$1*'[1]44104411Exp'!$G$211</f>
        <v>2.0671006719999996E-2</v>
      </c>
      <c r="I12" s="11">
        <f>1/$A$1*'[1]44104411Exp'!$H$211</f>
        <v>5.9680904920000007E-2</v>
      </c>
      <c r="J12" s="37">
        <f>1/$A$1*'[1]44104411Exp'!$I$211</f>
        <v>9.162316996E-2</v>
      </c>
      <c r="K12" s="37">
        <f>1/$A$1*'[1]44104411Exp'!$J$211</f>
        <v>4.7606672679999996E-2</v>
      </c>
      <c r="L12" s="37">
        <f>1/$A$1*'[1]44104411Exp'!K$211</f>
        <v>4.5519311600000008E-2</v>
      </c>
      <c r="M12" s="37">
        <f>1/$A$1*'[1]44104411Exp'!L$211</f>
        <v>5.4925983559999995E-2</v>
      </c>
      <c r="N12" s="37">
        <f>1/$A$1*'[1]44104411Exp'!M$211</f>
        <v>6.5676026079999991E-2</v>
      </c>
      <c r="O12" s="37">
        <f>1/$A$1*'[1]44104411Exp'!N$211</f>
        <v>7.891214408000001E-2</v>
      </c>
      <c r="P12" s="37">
        <f>1/$A$1*'[1]44104411Exp'!O$211</f>
        <v>6.3556358600000001E-2</v>
      </c>
      <c r="Q12" s="37">
        <f>1/$A$1*'[1]44104411Exp'!P$211</f>
        <v>6.0329468359999992E-2</v>
      </c>
      <c r="R12" s="37">
        <f>1/$A$1*'[1]44104411Exp'!Q$211</f>
        <v>6.7332248759999991E-2</v>
      </c>
      <c r="S12" s="37">
        <f>1/$A$1*'[1]44104411Exp'!R$211</f>
        <v>5.3352525240000004E-2</v>
      </c>
      <c r="T12" s="37">
        <f>1/$A$1*'[1]44104411Exp'!S$211</f>
        <v>4.5456358920000002E-2</v>
      </c>
      <c r="U12" s="37">
        <f>1/$A$1*'[1]44104411Exp'!T$211</f>
        <v>4.362653792E-2</v>
      </c>
      <c r="V12" s="37">
        <f>1/$A$1*'[1]44104411Exp'!U$211</f>
        <v>3.6381856839999997E-2</v>
      </c>
      <c r="W12" s="37">
        <f>1/$A$1*'[1]44104411Exp'!V$211</f>
        <v>3.4376812066666665E-2</v>
      </c>
      <c r="X12" s="37">
        <f>1/$A$1*'[1]44104411Exp'!W$211</f>
        <v>3.9204533479999998E-2</v>
      </c>
      <c r="Y12" s="37">
        <f>1/$A$1*'[1]44104411Exp'!X$211</f>
        <v>3.2002067439999997E-2</v>
      </c>
      <c r="Z12" s="37">
        <f>1/$A$1*'[1]44104411Exp'!Y$211</f>
        <v>6.0320868999999999E-2</v>
      </c>
      <c r="AA12" s="37">
        <f>1/$A$1*'[1]44104411Exp'!Z$211</f>
        <v>8.3736487519999986E-2</v>
      </c>
      <c r="AB12" s="37">
        <f>1/$A$1*'[1]44104411Exp'!AA$211</f>
        <v>0</v>
      </c>
      <c r="AC12" s="4"/>
      <c r="AD12" s="68">
        <f>1/1000*'[1]44104411Exp'!AB$211</f>
        <v>1.271E-6</v>
      </c>
      <c r="AE12" s="11">
        <f>1/1000*'[1]44104411Exp'!AC$211</f>
        <v>0</v>
      </c>
      <c r="AF12" s="11">
        <f>1/1000*'[1]44104411Exp'!AD$211</f>
        <v>2.1005E-5</v>
      </c>
      <c r="AG12" s="11">
        <f>1/1000*'[1]44104411Exp'!AE$211</f>
        <v>1.4800000000000002E-4</v>
      </c>
      <c r="AH12" s="11">
        <f>1/1000*'[1]44104411Exp'!AF$211</f>
        <v>8.92E-4</v>
      </c>
      <c r="AI12" s="11">
        <f>1/1000*'[1]44104411Exp'!AG$211</f>
        <v>4.7630000000000007E-3</v>
      </c>
      <c r="AJ12" s="11">
        <f>1/1000*'[1]44104411Exp'!AH$211</f>
        <v>1.063853E-2</v>
      </c>
      <c r="AK12" s="11">
        <f>1/1000*'[1]44104411Exp'!AI$211</f>
        <v>1.7277692000000001E-2</v>
      </c>
      <c r="AL12" s="11">
        <f>1/1000*'[1]44104411Exp'!AJ$211</f>
        <v>1.2374659000000001E-2</v>
      </c>
      <c r="AM12" s="11">
        <f>1/1000*'[1]44104411Exp'!AK$211</f>
        <v>1.0998887000000001E-2</v>
      </c>
      <c r="AN12" s="11">
        <f>1/1000*'[1]44104411Exp'!AL$211</f>
        <v>1.3935413000000001E-2</v>
      </c>
      <c r="AO12" s="11">
        <f>1/1000*'[1]44104411Exp'!AM$211</f>
        <v>1.6669851999999999E-2</v>
      </c>
      <c r="AP12" s="11">
        <f>1/1000*'[1]44104411Exp'!AN$211</f>
        <v>1.9763234999999994E-2</v>
      </c>
      <c r="AQ12" s="11">
        <f>1/1000*'[1]44104411Exp'!AO$211</f>
        <v>1.6568963999999999E-2</v>
      </c>
      <c r="AR12" s="11">
        <f>1/1000*'[1]44104411Exp'!AP$211</f>
        <v>1.6049559000000001E-2</v>
      </c>
      <c r="AS12" s="11">
        <f>1/1000*'[1]44104411Exp'!AQ$211</f>
        <v>1.8003431999999996E-2</v>
      </c>
      <c r="AT12" s="11">
        <f>1/1000*'[1]44104411Exp'!AR$211</f>
        <v>1.3630121E-2</v>
      </c>
      <c r="AU12" s="11">
        <f>1/1000*'[1]44104411Exp'!AS$211</f>
        <v>1.1255678999999999E-2</v>
      </c>
      <c r="AV12" s="11">
        <f>1/1000*'[1]44104411Exp'!AT$211</f>
        <v>1.2306839E-2</v>
      </c>
      <c r="AW12" s="11">
        <f>1/1000*'[1]44104411Exp'!AU$211</f>
        <v>9.0471500000000003E-3</v>
      </c>
      <c r="AX12" s="11">
        <f>1/1000*'[1]44104411Exp'!AV$211</f>
        <v>1.4584104000000001E-2</v>
      </c>
      <c r="AY12" s="11">
        <f>1/1000*'[1]44104411Exp'!AW$211</f>
        <v>1.7440192999999996E-2</v>
      </c>
      <c r="AZ12" s="11">
        <f>1/1000*'[1]44104411Exp'!AX$211</f>
        <v>1.2348013999999999E-2</v>
      </c>
      <c r="BA12" s="11">
        <f>1/1000*'[1]44104411Exp'!AY$211</f>
        <v>1.5505658E-2</v>
      </c>
      <c r="BB12" s="11">
        <f>1/1000*'[1]44104411Exp'!AZ$211</f>
        <v>1.7537071999999997E-2</v>
      </c>
      <c r="BC12" s="302">
        <f>1/1000*'[1]44104411Exp'!BA$211</f>
        <v>0</v>
      </c>
      <c r="BD12" s="307"/>
    </row>
    <row r="13" spans="1:56">
      <c r="B13" s="5" t="s">
        <v>152</v>
      </c>
      <c r="C13" s="47">
        <f>1/$A$1*'[1]44104411Exp'!$B$221</f>
        <v>0</v>
      </c>
      <c r="D13" s="11">
        <f>1/$A$1*'[1]44104411Exp'!$C$221</f>
        <v>0</v>
      </c>
      <c r="E13" s="11">
        <f>1/$A$1*'[1]44104411Exp'!$D$221</f>
        <v>1.0235735999999998E-4</v>
      </c>
      <c r="F13" s="11">
        <f>1/$A$1*'[1]44104411Exp'!$E$221</f>
        <v>0</v>
      </c>
      <c r="G13" s="11">
        <f>1/$A$1*'[1]44104411Exp'!$F$221</f>
        <v>3.6012339999999996E-3</v>
      </c>
      <c r="H13" s="11">
        <f>1/$A$1*'[1]44104411Exp'!$G$221</f>
        <v>3.1514379399999994E-2</v>
      </c>
      <c r="I13" s="11">
        <f>1/$A$1*'[1]44104411Exp'!$H$221</f>
        <v>2.766437016E-2</v>
      </c>
      <c r="J13" s="37">
        <f>1/$A$1*'[1]44104411Exp'!$I$221</f>
        <v>7.8342107760000002E-2</v>
      </c>
      <c r="K13" s="37">
        <f>1/$A$1*'[1]44104411Exp'!$J$221</f>
        <v>5.156851028E-2</v>
      </c>
      <c r="L13" s="37">
        <f>1/$A$1*'[1]44104411Exp'!K$221</f>
        <v>5.4838386680000004E-2</v>
      </c>
      <c r="M13" s="37">
        <f>1/$A$1*'[1]44104411Exp'!L$221</f>
        <v>9.5883809279999996E-2</v>
      </c>
      <c r="N13" s="37">
        <f>1/$A$1*'[1]44104411Exp'!M$221</f>
        <v>8.7074901760000017E-2</v>
      </c>
      <c r="O13" s="37">
        <f>1/$A$1*'[1]44104411Exp'!N$221</f>
        <v>0.12149651275999998</v>
      </c>
      <c r="P13" s="37">
        <f>1/$A$1*'[1]44104411Exp'!O$221</f>
        <v>6.8392234679999997E-2</v>
      </c>
      <c r="Q13" s="37">
        <f>1/$A$1*'[1]44104411Exp'!P$221</f>
        <v>8.1638836159999992E-2</v>
      </c>
      <c r="R13" s="37">
        <f>1/$A$1*'[1]44104411Exp'!Q$221</f>
        <v>9.0633445559999998E-2</v>
      </c>
      <c r="S13" s="37">
        <f>1/$A$1*'[1]44104411Exp'!R$221</f>
        <v>5.1935644039999992E-2</v>
      </c>
      <c r="T13" s="37">
        <f>1/$A$1*'[1]44104411Exp'!S$221</f>
        <v>0.12117374275999997</v>
      </c>
      <c r="U13" s="37">
        <f>1/$A$1*'[1]44104411Exp'!T$221</f>
        <v>4.8446253519999989E-2</v>
      </c>
      <c r="V13" s="37">
        <f>1/$A$1*'[1]44104411Exp'!U$221</f>
        <v>5.7072480079999995E-2</v>
      </c>
      <c r="W13" s="37">
        <f>1/$A$1*'[1]44104411Exp'!V$221</f>
        <v>4.6868454519999991E-2</v>
      </c>
      <c r="X13" s="37">
        <f>1/$A$1*'[1]44104411Exp'!W$221</f>
        <v>6.8759811959999986E-2</v>
      </c>
      <c r="Y13" s="37">
        <f>1/$A$1*'[1]44104411Exp'!X$221</f>
        <v>4.9227597720000002E-2</v>
      </c>
      <c r="Z13" s="37">
        <f>1/$A$1*'[1]44104411Exp'!Y$221</f>
        <v>1.789119472E-2</v>
      </c>
      <c r="AA13" s="37">
        <f>1/$A$1*'[1]44104411Exp'!Z$221</f>
        <v>5.3868376800000001E-3</v>
      </c>
      <c r="AB13" s="37">
        <f>1/$A$1*'[1]44104411Exp'!AA$221</f>
        <v>0</v>
      </c>
      <c r="AC13" s="4"/>
      <c r="AD13" s="68">
        <f>1/1000*'[1]44104411Exp'!AB$221</f>
        <v>0</v>
      </c>
      <c r="AE13" s="11">
        <f>1/1000*'[1]44104411Exp'!AC$221</f>
        <v>0</v>
      </c>
      <c r="AF13" s="11">
        <f>1/1000*'[1]44104411Exp'!AD$221</f>
        <v>2.0815999999999999E-5</v>
      </c>
      <c r="AG13" s="11">
        <f>1/1000*'[1]44104411Exp'!AE$221</f>
        <v>0</v>
      </c>
      <c r="AH13" s="11">
        <f>1/1000*'[1]44104411Exp'!AF$221</f>
        <v>4.6200000000000001E-4</v>
      </c>
      <c r="AI13" s="11">
        <f>1/1000*'[1]44104411Exp'!AG$221</f>
        <v>3.3479999999999998E-3</v>
      </c>
      <c r="AJ13" s="11">
        <f>1/1000*'[1]44104411Exp'!AH$221</f>
        <v>3.0043520000000001E-3</v>
      </c>
      <c r="AK13" s="11">
        <f>1/1000*'[1]44104411Exp'!AI$221</f>
        <v>9.816575000000001E-3</v>
      </c>
      <c r="AL13" s="11">
        <f>1/1000*'[1]44104411Exp'!AJ$221</f>
        <v>7.4151459999999992E-3</v>
      </c>
      <c r="AM13" s="11">
        <f>1/1000*'[1]44104411Exp'!AK$221</f>
        <v>7.2642490000000004E-3</v>
      </c>
      <c r="AN13" s="11">
        <f>1/1000*'[1]44104411Exp'!AL$221</f>
        <v>1.2154752999999999E-2</v>
      </c>
      <c r="AO13" s="11">
        <f>1/1000*'[1]44104411Exp'!AM$221</f>
        <v>1.2315242000000002E-2</v>
      </c>
      <c r="AP13" s="11">
        <f>1/1000*'[1]44104411Exp'!AN$221</f>
        <v>1.8077328999999996E-2</v>
      </c>
      <c r="AQ13" s="11">
        <f>1/1000*'[1]44104411Exp'!AO$221</f>
        <v>1.0649280000000001E-2</v>
      </c>
      <c r="AR13" s="11">
        <f>1/1000*'[1]44104411Exp'!AP$221</f>
        <v>1.1999581999999996E-2</v>
      </c>
      <c r="AS13" s="11">
        <f>1/1000*'[1]44104411Exp'!AQ$221</f>
        <v>1.3038255E-2</v>
      </c>
      <c r="AT13" s="11">
        <f>1/1000*'[1]44104411Exp'!AR$221</f>
        <v>7.1926109999999998E-3</v>
      </c>
      <c r="AU13" s="11">
        <f>1/1000*'[1]44104411Exp'!AS$221</f>
        <v>1.5305059999999997E-2</v>
      </c>
      <c r="AV13" s="11">
        <f>1/1000*'[1]44104411Exp'!AT$221</f>
        <v>7.5692699999999977E-3</v>
      </c>
      <c r="AW13" s="11">
        <f>1/1000*'[1]44104411Exp'!AU$221</f>
        <v>8.0064099999999985E-3</v>
      </c>
      <c r="AX13" s="11">
        <f>1/1000*'[1]44104411Exp'!AV$221</f>
        <v>7.0862159999999993E-3</v>
      </c>
      <c r="AY13" s="11">
        <f>1/1000*'[1]44104411Exp'!AW$221</f>
        <v>1.0004983000000002E-2</v>
      </c>
      <c r="AZ13" s="11">
        <f>1/1000*'[1]44104411Exp'!AX$221</f>
        <v>7.4146059999999998E-3</v>
      </c>
      <c r="BA13" s="11">
        <f>1/1000*'[1]44104411Exp'!AY$221</f>
        <v>2.7493129999999998E-3</v>
      </c>
      <c r="BB13" s="11">
        <f>1/1000*'[1]44104411Exp'!AZ$221</f>
        <v>7.9730099999999993E-4</v>
      </c>
      <c r="BC13" s="302">
        <f>1/1000*'[1]44104411Exp'!BA$221</f>
        <v>0</v>
      </c>
      <c r="BD13" s="307"/>
    </row>
    <row r="14" spans="1:56">
      <c r="B14" s="8" t="s">
        <v>19</v>
      </c>
      <c r="C14" s="48">
        <f t="shared" ref="C14:AB14" si="2">SUM(C6:C6)-SUM(C7:C13)</f>
        <v>1.4353023999999999E-4</v>
      </c>
      <c r="D14" s="38">
        <f t="shared" si="2"/>
        <v>0</v>
      </c>
      <c r="E14" s="38">
        <f t="shared" si="2"/>
        <v>6.4351252000000112E-4</v>
      </c>
      <c r="F14" s="38">
        <f t="shared" si="2"/>
        <v>1.4100514400000007E-3</v>
      </c>
      <c r="G14" s="38">
        <f t="shared" si="2"/>
        <v>6.7928140000000012E-3</v>
      </c>
      <c r="H14" s="38">
        <f t="shared" si="2"/>
        <v>2.6869602199999981E-2</v>
      </c>
      <c r="I14" s="38">
        <f t="shared" si="2"/>
        <v>4.648058239999997E-2</v>
      </c>
      <c r="J14" s="39">
        <f t="shared" si="2"/>
        <v>3.6434212919999986E-2</v>
      </c>
      <c r="K14" s="39">
        <f t="shared" si="2"/>
        <v>3.9080417879999996E-2</v>
      </c>
      <c r="L14" s="39">
        <f t="shared" si="2"/>
        <v>3.8082110360000032E-2</v>
      </c>
      <c r="M14" s="39">
        <f t="shared" si="2"/>
        <v>5.2095019759999972E-2</v>
      </c>
      <c r="N14" s="39">
        <f t="shared" si="2"/>
        <v>0.11812901911999996</v>
      </c>
      <c r="O14" s="39">
        <f t="shared" si="2"/>
        <v>8.9723913999999905E-2</v>
      </c>
      <c r="P14" s="39">
        <f t="shared" si="2"/>
        <v>0.12304225780000022</v>
      </c>
      <c r="Q14" s="39">
        <f t="shared" si="2"/>
        <v>0.13351917683999981</v>
      </c>
      <c r="R14" s="39">
        <f t="shared" si="2"/>
        <v>0.12650409996000012</v>
      </c>
      <c r="S14" s="39">
        <f t="shared" si="2"/>
        <v>0.18769461228000017</v>
      </c>
      <c r="T14" s="39">
        <f t="shared" si="2"/>
        <v>0.16988016443999987</v>
      </c>
      <c r="U14" s="39">
        <f t="shared" si="2"/>
        <v>0.20732843236000009</v>
      </c>
      <c r="V14" s="39">
        <f t="shared" si="2"/>
        <v>0.19902786792000027</v>
      </c>
      <c r="W14" s="39">
        <f t="shared" si="2"/>
        <v>0.14251082570666707</v>
      </c>
      <c r="X14" s="39">
        <f t="shared" si="2"/>
        <v>0.22137474463999984</v>
      </c>
      <c r="Y14" s="39">
        <f t="shared" si="2"/>
        <v>0.26099990559999986</v>
      </c>
      <c r="Z14" s="39">
        <f t="shared" si="2"/>
        <v>0.33203535455999988</v>
      </c>
      <c r="AA14" s="39">
        <f t="shared" si="2"/>
        <v>0.33290320868000012</v>
      </c>
      <c r="AB14" s="39">
        <f t="shared" si="2"/>
        <v>0</v>
      </c>
      <c r="AC14" s="4"/>
      <c r="AD14" s="66">
        <f t="shared" ref="AD14:BC14" si="3">SUM(AD6:AD6)-SUM(AD7:AD13)</f>
        <v>2.3997999999999996E-5</v>
      </c>
      <c r="AE14" s="40">
        <f t="shared" si="3"/>
        <v>0</v>
      </c>
      <c r="AF14" s="40">
        <f t="shared" si="3"/>
        <v>7.2041999999999918E-5</v>
      </c>
      <c r="AG14" s="40">
        <f t="shared" si="3"/>
        <v>1.1500000000000019E-4</v>
      </c>
      <c r="AH14" s="40">
        <f t="shared" si="3"/>
        <v>7.2399999999999982E-4</v>
      </c>
      <c r="AI14" s="40">
        <f t="shared" si="3"/>
        <v>2.6409999999999958E-3</v>
      </c>
      <c r="AJ14" s="40">
        <f t="shared" si="3"/>
        <v>5.636213000000001E-3</v>
      </c>
      <c r="AK14" s="40">
        <f t="shared" si="3"/>
        <v>6.2259890000000151E-3</v>
      </c>
      <c r="AL14" s="40">
        <f t="shared" si="3"/>
        <v>7.554380999999992E-3</v>
      </c>
      <c r="AM14" s="40">
        <f t="shared" si="3"/>
        <v>7.8694300000000036E-3</v>
      </c>
      <c r="AN14" s="40">
        <f t="shared" si="3"/>
        <v>1.1107109999999989E-2</v>
      </c>
      <c r="AO14" s="40">
        <f t="shared" si="3"/>
        <v>2.4953495999999978E-2</v>
      </c>
      <c r="AP14" s="40">
        <f t="shared" si="3"/>
        <v>2.2048676999999989E-2</v>
      </c>
      <c r="AQ14" s="40">
        <f t="shared" si="3"/>
        <v>2.8620655999999967E-2</v>
      </c>
      <c r="AR14" s="40">
        <f t="shared" si="3"/>
        <v>3.4475407000000013E-2</v>
      </c>
      <c r="AS14" s="40">
        <f t="shared" si="3"/>
        <v>4.2307815000000026E-2</v>
      </c>
      <c r="AT14" s="40">
        <f t="shared" si="3"/>
        <v>4.4143692999999998E-2</v>
      </c>
      <c r="AU14" s="40">
        <f t="shared" si="3"/>
        <v>3.5653598000000009E-2</v>
      </c>
      <c r="AV14" s="40">
        <f t="shared" si="3"/>
        <v>4.5067161000000022E-2</v>
      </c>
      <c r="AW14" s="40">
        <f t="shared" si="3"/>
        <v>3.6847727999999941E-2</v>
      </c>
      <c r="AX14" s="40">
        <f t="shared" si="3"/>
        <v>3.4463515E-2</v>
      </c>
      <c r="AY14" s="40">
        <f t="shared" si="3"/>
        <v>5.281636900000003E-2</v>
      </c>
      <c r="AZ14" s="40">
        <f t="shared" si="3"/>
        <v>7.2152309999999997E-2</v>
      </c>
      <c r="BA14" s="40">
        <f t="shared" si="3"/>
        <v>6.260681500000001E-2</v>
      </c>
      <c r="BB14" s="40">
        <f t="shared" si="3"/>
        <v>5.4251383000000014E-2</v>
      </c>
      <c r="BC14" s="55">
        <f t="shared" si="3"/>
        <v>0</v>
      </c>
      <c r="BD14" s="307"/>
    </row>
    <row r="15" spans="1:56" ht="17.149999999999999" customHeight="1">
      <c r="B15" s="16" t="s">
        <v>125</v>
      </c>
      <c r="C15" s="28">
        <f>1/$A$1*'[1]44104411Exp'!$B$268</f>
        <v>6.2120517199999985E-3</v>
      </c>
      <c r="D15" s="29">
        <f>1/$A$1*'[1]44104411Exp'!$C$268</f>
        <v>7.7414399999999996E-3</v>
      </c>
      <c r="E15" s="29">
        <f>1/$A$1*'[1]44104411Exp'!$D$268</f>
        <v>1.1372245079999999E-2</v>
      </c>
      <c r="F15" s="29">
        <f>1/$A$1*'[1]44104411Exp'!$E$268</f>
        <v>2.1711471879999996E-2</v>
      </c>
      <c r="G15" s="29">
        <f>1/$A$1*'[1]44104411Exp'!$F$268</f>
        <v>0.16292560899999997</v>
      </c>
      <c r="H15" s="29">
        <f>1/$A$1*'[1]44104411Exp'!$G$268</f>
        <v>0.51278011932000012</v>
      </c>
      <c r="I15" s="207">
        <f>1/$A$1*'[1]44104411Exp'!$H$268</f>
        <v>0.76543799948000002</v>
      </c>
      <c r="J15" s="208">
        <f>1/$A$1*'[1]44104411Exp'!$I$268</f>
        <v>0.92052933887999999</v>
      </c>
      <c r="K15" s="208">
        <f>1/$A$1*'[1]44104411Exp'!$J$268</f>
        <v>0.90740139028</v>
      </c>
      <c r="L15" s="208">
        <f>1/$A$1*'[1]44104411Exp'!K$268</f>
        <v>1.0176450664000001</v>
      </c>
      <c r="M15" s="208">
        <f>1/$A$1*'[1]44104411Exp'!L$268</f>
        <v>1.2659285832799998</v>
      </c>
      <c r="N15" s="208">
        <f>1/$A$1*'[1]44104411Exp'!M$268</f>
        <v>1.3614143242000001</v>
      </c>
      <c r="O15" s="208">
        <f>1/$A$1*'[1]44104411Exp'!N$268</f>
        <v>1.6151814529199999</v>
      </c>
      <c r="P15" s="208">
        <f>1/$A$1*'[1]44104411Exp'!O$268</f>
        <v>1.6607985749599998</v>
      </c>
      <c r="Q15" s="208">
        <f>1/$A$1*'[1]44104411Exp'!P$268</f>
        <v>1.7084697704</v>
      </c>
      <c r="R15" s="208">
        <f>1/$A$1*'[1]44104411Exp'!Q$268</f>
        <v>1.3263631556</v>
      </c>
      <c r="S15" s="208">
        <f>1/$A$1*'[1]44104411Exp'!R$268</f>
        <v>1.3222780295199996</v>
      </c>
      <c r="T15" s="208">
        <f>1/$A$1*'[1]44104411Exp'!S$268</f>
        <v>1.2211807581999998</v>
      </c>
      <c r="U15" s="208">
        <f>1/$A$1*'[1]44104411Exp'!T$268</f>
        <v>1.1069212467599998</v>
      </c>
      <c r="V15" s="208">
        <f>1/$A$1*'[1]44104411Exp'!U$268</f>
        <v>0.7851927649999999</v>
      </c>
      <c r="W15" s="154">
        <f>1/$A$1*'[1]44104411Exp'!V$268</f>
        <v>0.67514279697333324</v>
      </c>
      <c r="X15" s="154">
        <f>1/$A$1*'[1]44104411Exp'!W$268</f>
        <v>1.2932439466800001</v>
      </c>
      <c r="Y15" s="154">
        <f>1/$A$1*'[1]44104411Exp'!X$268</f>
        <v>1.0338081930934799</v>
      </c>
      <c r="Z15" s="154">
        <f>1/$A$1*'[1]44104411Exp'!Y$268</f>
        <v>1.2142464656</v>
      </c>
      <c r="AA15" s="154">
        <f>1/$A$1*'[1]44104411Exp'!Z$268</f>
        <v>1.3655948658799999</v>
      </c>
      <c r="AB15" s="154">
        <f>1/$A$1*'[1]44104411Exp'!AA$268</f>
        <v>0</v>
      </c>
      <c r="AC15" s="168"/>
      <c r="AD15" s="256">
        <f>1/1000*'[1]44104411Exp'!AB$268</f>
        <v>2.1270689999999997E-3</v>
      </c>
      <c r="AE15" s="29">
        <f>1/1000*'[1]44104411Exp'!AC$268</f>
        <v>2.5340000000000002E-3</v>
      </c>
      <c r="AF15" s="29">
        <f>1/1000*'[1]44104411Exp'!AD$268</f>
        <v>4.11423E-3</v>
      </c>
      <c r="AG15" s="29">
        <f>1/1000*'[1]44104411Exp'!AE$268</f>
        <v>8.6029999999999995E-3</v>
      </c>
      <c r="AH15" s="29">
        <f>1/1000*'[1]44104411Exp'!AF$268</f>
        <v>4.0448999999999999E-2</v>
      </c>
      <c r="AI15" s="29">
        <f>1/1000*'[1]44104411Exp'!AG$268</f>
        <v>0.122581</v>
      </c>
      <c r="AJ15" s="29">
        <f>1/1000*'[1]44104411Exp'!AH$268</f>
        <v>0.18845458099999998</v>
      </c>
      <c r="AK15" s="29">
        <f>1/1000*'[1]44104411Exp'!AI$268</f>
        <v>0.26960827199999993</v>
      </c>
      <c r="AL15" s="29">
        <f>1/1000*'[1]44104411Exp'!AJ$268</f>
        <v>0.31294662600000006</v>
      </c>
      <c r="AM15" s="29">
        <f>1/1000*'[1]44104411Exp'!AK$268</f>
        <v>0.33381081499999998</v>
      </c>
      <c r="AN15" s="29">
        <f>1/1000*'[1]44104411Exp'!AL$268</f>
        <v>0.39835419100000002</v>
      </c>
      <c r="AO15" s="29">
        <f>1/1000*'[1]44104411Exp'!AM$268</f>
        <v>0.42110859399999995</v>
      </c>
      <c r="AP15" s="29">
        <f>1/1000*'[1]44104411Exp'!AN$268</f>
        <v>0.49759277700000004</v>
      </c>
      <c r="AQ15" s="29">
        <f>1/1000*'[1]44104411Exp'!AO$268</f>
        <v>0.49025497399999995</v>
      </c>
      <c r="AR15" s="29">
        <f>1/1000*'[1]44104411Exp'!AP$268</f>
        <v>0.51823081000000004</v>
      </c>
      <c r="AS15" s="29">
        <f>1/1000*'[1]44104411Exp'!AQ$268</f>
        <v>0.41266833700000005</v>
      </c>
      <c r="AT15" s="29">
        <f>1/1000*'[1]44104411Exp'!AR$268</f>
        <v>0.39017885599999996</v>
      </c>
      <c r="AU15" s="29">
        <f>1/1000*'[1]44104411Exp'!AS$268</f>
        <v>0.34170042500000003</v>
      </c>
      <c r="AV15" s="29">
        <f>1/1000*'[1]44104411Exp'!AT$268</f>
        <v>0.32156661900000005</v>
      </c>
      <c r="AW15" s="29">
        <f>1/1000*'[1]44104411Exp'!AU$268</f>
        <v>0.226626198</v>
      </c>
      <c r="AX15" s="29">
        <f>1/1000*'[1]44104411Exp'!AV$268</f>
        <v>0.19340179299999999</v>
      </c>
      <c r="AY15" s="29">
        <f>1/1000*'[1]44104411Exp'!AW$268</f>
        <v>0.32472609799999996</v>
      </c>
      <c r="AZ15" s="29">
        <f>1/1000*'[1]44104411Exp'!AX$268</f>
        <v>0.32017445499999997</v>
      </c>
      <c r="BA15" s="29">
        <f>1/1000*'[1]44104411Exp'!AY$268</f>
        <v>0.32293887600000004</v>
      </c>
      <c r="BB15" s="29">
        <f>1/1000*'[1]44104411Exp'!AZ$268</f>
        <v>0.36399553300000004</v>
      </c>
      <c r="BC15" s="321">
        <f>1/1000*'[1]44104411Exp'!BA$268</f>
        <v>0</v>
      </c>
      <c r="BD15" s="307"/>
    </row>
    <row r="16" spans="1:56">
      <c r="B16" s="5" t="s">
        <v>126</v>
      </c>
      <c r="C16" s="47">
        <f>1/$A$1*'[1]44104411Exp'!$B$39</f>
        <v>2.9959215999999996E-4</v>
      </c>
      <c r="D16" s="11">
        <f>1/$A$1*'[1]44104411Exp'!$C$39</f>
        <v>0</v>
      </c>
      <c r="E16" s="11">
        <f>1/$A$1*'[1]44104411Exp'!$D$39</f>
        <v>2.7668491199999996E-3</v>
      </c>
      <c r="F16" s="11">
        <f>1/$A$1*'[1]44104411Exp'!$E$39</f>
        <v>2.4956022E-3</v>
      </c>
      <c r="G16" s="11">
        <f>1/$A$1*'[1]44104411Exp'!$F$39</f>
        <v>9.6023548319999985E-2</v>
      </c>
      <c r="H16" s="11">
        <f>1/$A$1*'[1]44104411Exp'!$G$39</f>
        <v>0.19746077680000002</v>
      </c>
      <c r="I16" s="11">
        <f>1/$A$1*'[1]44104411Exp'!$H$39</f>
        <v>0.25395774964000001</v>
      </c>
      <c r="J16" s="37">
        <f>1/$A$1*'[1]44104411Exp'!$I$39</f>
        <v>0.33869505487999996</v>
      </c>
      <c r="K16" s="37">
        <f>1/$A$1*'[1]44104411Exp'!$J$39</f>
        <v>0.29228894855999998</v>
      </c>
      <c r="L16" s="37">
        <f>1/$A$1*'[1]44104411Exp'!K$39</f>
        <v>0.28846373892000005</v>
      </c>
      <c r="M16" s="37">
        <f>1/$A$1*'[1]44104411Exp'!L$39</f>
        <v>0.37040736711999994</v>
      </c>
      <c r="N16" s="37">
        <f>1/$A$1*'[1]44104411Exp'!M$39</f>
        <v>0.41082632332000008</v>
      </c>
      <c r="O16" s="37">
        <f>1/$A$1*'[1]44104411Exp'!N$39</f>
        <v>0.45022612292000003</v>
      </c>
      <c r="P16" s="37">
        <f>1/$A$1*'[1]44104411Exp'!O$39</f>
        <v>0.45535109703999999</v>
      </c>
      <c r="Q16" s="37">
        <f>1/$A$1*'[1]44104411Exp'!P$39</f>
        <v>0.48992671168000007</v>
      </c>
      <c r="R16" s="37">
        <f>1/$A$1*'[1]44104411Exp'!Q$39</f>
        <v>0.32630371059999991</v>
      </c>
      <c r="S16" s="37">
        <f>1/$A$1*'[1]44104411Exp'!R$39</f>
        <v>0.36047726763999999</v>
      </c>
      <c r="T16" s="37">
        <f>1/$A$1*'[1]44104411Exp'!S$39</f>
        <v>0.31518307884000002</v>
      </c>
      <c r="U16" s="37">
        <f>1/$A$1*'[1]44104411Exp'!T$39</f>
        <v>0.27546848447999994</v>
      </c>
      <c r="V16" s="37">
        <f>1/$A$1*'[1]44104411Exp'!U$39</f>
        <v>0.23612049188000001</v>
      </c>
      <c r="W16" s="37">
        <f>1/$A$1*'[1]44104411Exp'!V$39</f>
        <v>0.24318731289333331</v>
      </c>
      <c r="X16" s="37">
        <f>1/$A$1*'[1]44104411Exp'!W$39</f>
        <v>0.25566141832</v>
      </c>
      <c r="Y16" s="37">
        <f>1/$A$1*'[1]44104411Exp'!X$39</f>
        <v>0.18542105041348003</v>
      </c>
      <c r="Z16" s="37">
        <f>1/$A$1*'[1]44104411Exp'!Y$39</f>
        <v>0.25485493096</v>
      </c>
      <c r="AA16" s="37">
        <f>1/$A$1*'[1]44104411Exp'!Z$39</f>
        <v>0.31690296819999991</v>
      </c>
      <c r="AB16" s="37">
        <f>1/$A$1*'[1]44104411Exp'!AA$39</f>
        <v>0</v>
      </c>
      <c r="AC16" s="4"/>
      <c r="AD16" s="68">
        <f>1/1000*'[1]44104411Exp'!AB$39</f>
        <v>9.7793999999999992E-5</v>
      </c>
      <c r="AE16" s="11">
        <f>1/1000*'[1]44104411Exp'!AC$39</f>
        <v>0</v>
      </c>
      <c r="AF16" s="11">
        <f>1/1000*'[1]44104411Exp'!AD$39</f>
        <v>7.9969299999999998E-4</v>
      </c>
      <c r="AG16" s="11">
        <f>1/1000*'[1]44104411Exp'!AE$39</f>
        <v>8.5999999999999998E-4</v>
      </c>
      <c r="AH16" s="11">
        <f>1/1000*'[1]44104411Exp'!AF$39</f>
        <v>2.4127000000000003E-2</v>
      </c>
      <c r="AI16" s="11">
        <f>1/1000*'[1]44104411Exp'!AG$39</f>
        <v>4.4652000000000004E-2</v>
      </c>
      <c r="AJ16" s="11">
        <f>1/1000*'[1]44104411Exp'!AH$39</f>
        <v>5.8460739999999997E-2</v>
      </c>
      <c r="AK16" s="11">
        <f>1/1000*'[1]44104411Exp'!AI$39</f>
        <v>8.9152954000000006E-2</v>
      </c>
      <c r="AL16" s="11">
        <f>1/1000*'[1]44104411Exp'!AJ$39</f>
        <v>8.5795297999999992E-2</v>
      </c>
      <c r="AM16" s="11">
        <f>1/1000*'[1]44104411Exp'!AK$39</f>
        <v>8.4582622999999982E-2</v>
      </c>
      <c r="AN16" s="11">
        <f>1/1000*'[1]44104411Exp'!AL$39</f>
        <v>0.10225263999999999</v>
      </c>
      <c r="AO16" s="11">
        <f>1/1000*'[1]44104411Exp'!AM$39</f>
        <v>0.11082262999999999</v>
      </c>
      <c r="AP16" s="11">
        <f>1/1000*'[1]44104411Exp'!AN$39</f>
        <v>0.12227666399999999</v>
      </c>
      <c r="AQ16" s="11">
        <f>1/1000*'[1]44104411Exp'!AO$39</f>
        <v>0.12295025499999997</v>
      </c>
      <c r="AR16" s="11">
        <f>1/1000*'[1]44104411Exp'!AP$39</f>
        <v>0.135257402</v>
      </c>
      <c r="AS16" s="11">
        <f>1/1000*'[1]44104411Exp'!AQ$39</f>
        <v>8.784136300000002E-2</v>
      </c>
      <c r="AT16" s="11">
        <f>1/1000*'[1]44104411Exp'!AR$39</f>
        <v>9.098078300000001E-2</v>
      </c>
      <c r="AU16" s="11">
        <f>1/1000*'[1]44104411Exp'!AS$39</f>
        <v>7.4864952000000012E-2</v>
      </c>
      <c r="AV16" s="11">
        <f>1/1000*'[1]44104411Exp'!AT$39</f>
        <v>6.8659137000000009E-2</v>
      </c>
      <c r="AW16" s="11">
        <f>1/1000*'[1]44104411Exp'!AU$39</f>
        <v>5.8555617999999997E-2</v>
      </c>
      <c r="AX16" s="11">
        <f>1/1000*'[1]44104411Exp'!AV$39</f>
        <v>6.3985929000000011E-2</v>
      </c>
      <c r="AY16" s="11">
        <f>1/1000*'[1]44104411Exp'!AW$39</f>
        <v>7.4558285000000002E-2</v>
      </c>
      <c r="AZ16" s="11">
        <f>1/1000*'[1]44104411Exp'!AX$39</f>
        <v>5.6194561999999997E-2</v>
      </c>
      <c r="BA16" s="11">
        <f>1/1000*'[1]44104411Exp'!AY$39</f>
        <v>7.4846902000000021E-2</v>
      </c>
      <c r="BB16" s="11">
        <f>1/1000*'[1]44104411Exp'!AZ$39</f>
        <v>9.3436522999999994E-2</v>
      </c>
      <c r="BC16" s="302">
        <f>1/1000*'[1]44104411Exp'!BA$39</f>
        <v>0</v>
      </c>
      <c r="BD16" s="307"/>
    </row>
    <row r="17" spans="2:56">
      <c r="B17" s="5" t="s">
        <v>37</v>
      </c>
      <c r="C17" s="47">
        <f>1/$A$1*'[1]44104411Exp'!$B$147</f>
        <v>0</v>
      </c>
      <c r="D17" s="11">
        <f>1/$A$1*'[1]44104411Exp'!$C$147</f>
        <v>0</v>
      </c>
      <c r="E17" s="11">
        <f>1/$A$1*'[1]44104411Exp'!$D$147</f>
        <v>6.8795999999999997E-7</v>
      </c>
      <c r="F17" s="11">
        <f>1/$A$1*'[1]44104411Exp'!$E$147</f>
        <v>0</v>
      </c>
      <c r="G17" s="11">
        <f>1/$A$1*'[1]44104411Exp'!$F$147</f>
        <v>2.29418E-4</v>
      </c>
      <c r="H17" s="11">
        <f>1/$A$1*'[1]44104411Exp'!$G$147</f>
        <v>7.21173684E-3</v>
      </c>
      <c r="I17" s="11">
        <f>1/$A$1*'[1]44104411Exp'!$H$147</f>
        <v>2.4182474399999997E-2</v>
      </c>
      <c r="J17" s="37">
        <f>1/$A$1*'[1]44104411Exp'!$I$147</f>
        <v>2.3529427599999993E-2</v>
      </c>
      <c r="K17" s="37">
        <f>1/$A$1*'[1]44104411Exp'!$J$147</f>
        <v>3.0755147079999996E-2</v>
      </c>
      <c r="L17" s="37">
        <f>1/$A$1*'[1]44104411Exp'!K$147</f>
        <v>3.1259826640000002E-2</v>
      </c>
      <c r="M17" s="37">
        <f>1/$A$1*'[1]44104411Exp'!L$147</f>
        <v>5.6552711879999988E-2</v>
      </c>
      <c r="N17" s="37">
        <f>1/$A$1*'[1]44104411Exp'!M$147</f>
        <v>5.4857839400000004E-2</v>
      </c>
      <c r="O17" s="37">
        <f>1/$A$1*'[1]44104411Exp'!N$147</f>
        <v>5.5055021280000005E-2</v>
      </c>
      <c r="P17" s="37">
        <f>1/$A$1*'[1]44104411Exp'!O$147</f>
        <v>7.1091924679999988E-2</v>
      </c>
      <c r="Q17" s="37">
        <f>1/$A$1*'[1]44104411Exp'!P$147</f>
        <v>5.9964687159999988E-2</v>
      </c>
      <c r="R17" s="37">
        <f>1/$A$1*'[1]44104411Exp'!Q$147</f>
        <v>5.1995849639999994E-2</v>
      </c>
      <c r="S17" s="37">
        <f>1/$A$1*'[1]44104411Exp'!R$147</f>
        <v>5.7273616679999993E-2</v>
      </c>
      <c r="T17" s="37">
        <f>1/$A$1*'[1]44104411Exp'!S$147</f>
        <v>5.2082355280000006E-2</v>
      </c>
      <c r="U17" s="37">
        <f>1/$A$1*'[1]44104411Exp'!T$147</f>
        <v>4.5139907399999991E-2</v>
      </c>
      <c r="V17" s="37">
        <f>1/$A$1*'[1]44104411Exp'!U$147</f>
        <v>5.693604168E-2</v>
      </c>
      <c r="W17" s="37">
        <f>1/$A$1*'[1]44104411Exp'!V$147</f>
        <v>9.1715579853333326E-2</v>
      </c>
      <c r="X17" s="37">
        <f>1/$A$1*'[1]44104411Exp'!W$147</f>
        <v>0.60673452224000002</v>
      </c>
      <c r="Y17" s="37">
        <f>1/$A$1*'[1]44104411Exp'!X$147</f>
        <v>0.35564110063999999</v>
      </c>
      <c r="Z17" s="37">
        <f>1/$A$1*'[1]44104411Exp'!Y$147</f>
        <v>0.57643046663999997</v>
      </c>
      <c r="AA17" s="37">
        <f>1/$A$1*'[1]44104411Exp'!Z$147</f>
        <v>0.61444257839999994</v>
      </c>
      <c r="AB17" s="37">
        <f>1/$A$1*'[1]44104411Exp'!AA$147</f>
        <v>0</v>
      </c>
      <c r="AC17" s="4"/>
      <c r="AD17" s="68">
        <f>1/1000*'[1]44104411Exp'!AB$147</f>
        <v>0</v>
      </c>
      <c r="AE17" s="11">
        <f>1/1000*'[1]44104411Exp'!AC$147</f>
        <v>0</v>
      </c>
      <c r="AF17" s="11">
        <f>1/1000*'[1]44104411Exp'!AD$147</f>
        <v>8.9999999999999999E-8</v>
      </c>
      <c r="AG17" s="11">
        <f>1/1000*'[1]44104411Exp'!AE$147</f>
        <v>0</v>
      </c>
      <c r="AH17" s="11">
        <f>1/1000*'[1]44104411Exp'!AF$147</f>
        <v>5.8999999999999998E-5</v>
      </c>
      <c r="AI17" s="11">
        <f>1/1000*'[1]44104411Exp'!AG$147</f>
        <v>1.614E-3</v>
      </c>
      <c r="AJ17" s="11">
        <f>1/1000*'[1]44104411Exp'!AH$147</f>
        <v>4.9720340000000002E-3</v>
      </c>
      <c r="AK17" s="11">
        <f>1/1000*'[1]44104411Exp'!AI$147</f>
        <v>5.6706100000000004E-3</v>
      </c>
      <c r="AL17" s="11">
        <f>1/1000*'[1]44104411Exp'!AJ$147</f>
        <v>8.0402420000000013E-3</v>
      </c>
      <c r="AM17" s="11">
        <f>1/1000*'[1]44104411Exp'!AK$147</f>
        <v>6.9839889999999995E-3</v>
      </c>
      <c r="AN17" s="11">
        <f>1/1000*'[1]44104411Exp'!AL$147</f>
        <v>1.1954378E-2</v>
      </c>
      <c r="AO17" s="11">
        <f>1/1000*'[1]44104411Exp'!AM$147</f>
        <v>1.2972406999999998E-2</v>
      </c>
      <c r="AP17" s="11">
        <f>1/1000*'[1]44104411Exp'!AN$147</f>
        <v>1.2854753999999999E-2</v>
      </c>
      <c r="AQ17" s="11">
        <f>1/1000*'[1]44104411Exp'!AO$147</f>
        <v>1.7439160999999998E-2</v>
      </c>
      <c r="AR17" s="11">
        <f>1/1000*'[1]44104411Exp'!AP$147</f>
        <v>1.5566519000000001E-2</v>
      </c>
      <c r="AS17" s="11">
        <f>1/1000*'[1]44104411Exp'!AQ$147</f>
        <v>1.3783428999999998E-2</v>
      </c>
      <c r="AT17" s="11">
        <f>1/1000*'[1]44104411Exp'!AR$147</f>
        <v>1.5608756000000003E-2</v>
      </c>
      <c r="AU17" s="11">
        <f>1/1000*'[1]44104411Exp'!AS$147</f>
        <v>1.1929189E-2</v>
      </c>
      <c r="AV17" s="11">
        <f>1/1000*'[1]44104411Exp'!AT$147</f>
        <v>1.1334493999999999E-2</v>
      </c>
      <c r="AW17" s="11">
        <f>1/1000*'[1]44104411Exp'!AU$147</f>
        <v>1.3109552E-2</v>
      </c>
      <c r="AX17" s="11">
        <f>1/1000*'[1]44104411Exp'!AV$147</f>
        <v>1.9113357000000001E-2</v>
      </c>
      <c r="AY17" s="11">
        <f>1/1000*'[1]44104411Exp'!AW$147</f>
        <v>9.3581076999999985E-2</v>
      </c>
      <c r="AZ17" s="11">
        <f>1/1000*'[1]44104411Exp'!AX$147</f>
        <v>6.1195709000000001E-2</v>
      </c>
      <c r="BA17" s="11">
        <f>1/1000*'[1]44104411Exp'!AY$147</f>
        <v>8.6408553999999999E-2</v>
      </c>
      <c r="BB17" s="11">
        <f>1/1000*'[1]44104411Exp'!AZ$147</f>
        <v>8.7731454E-2</v>
      </c>
      <c r="BC17" s="302">
        <f>1/1000*'[1]44104411Exp'!BA$147</f>
        <v>0</v>
      </c>
      <c r="BD17" s="307"/>
    </row>
    <row r="18" spans="2:56">
      <c r="B18" s="5" t="s">
        <v>127</v>
      </c>
      <c r="C18" s="47">
        <f>1/$A$1*'[1]44104411Exp'!$B$247</f>
        <v>5.9124595599999987E-3</v>
      </c>
      <c r="D18" s="11">
        <f>1/$A$1*'[1]44104411Exp'!$C$247</f>
        <v>7.7414399999999996E-3</v>
      </c>
      <c r="E18" s="11">
        <f>1/$A$1*'[1]44104411Exp'!$D$247</f>
        <v>8.6047079999999991E-3</v>
      </c>
      <c r="F18" s="11">
        <f>1/$A$1*'[1]44104411Exp'!$E$247</f>
        <v>1.9215869679999997E-2</v>
      </c>
      <c r="G18" s="11">
        <f>1/$A$1*'[1]44104411Exp'!$F$247</f>
        <v>6.6672642679999991E-2</v>
      </c>
      <c r="H18" s="11">
        <f>1/$A$1*'[1]44104411Exp'!$G$247</f>
        <v>0.30810760568000006</v>
      </c>
      <c r="I18" s="11">
        <f>1/$A$1*'[1]44104411Exp'!$H$247</f>
        <v>0.48729777544000002</v>
      </c>
      <c r="J18" s="37">
        <f>1/$A$1*'[1]44104411Exp'!$I$247</f>
        <v>0.55830485640000005</v>
      </c>
      <c r="K18" s="37">
        <f>1/$A$1*'[1]44104411Exp'!$J$247</f>
        <v>0.58435729463999997</v>
      </c>
      <c r="L18" s="37">
        <f>1/$A$1*'[1]44104411Exp'!K$247</f>
        <v>0.69792150083999993</v>
      </c>
      <c r="M18" s="37">
        <f>1/$A$1*'[1]44104411Exp'!L$247</f>
        <v>0.83896850427999992</v>
      </c>
      <c r="N18" s="37">
        <f>1/$A$1*'[1]44104411Exp'!M$247</f>
        <v>0.89573016148000006</v>
      </c>
      <c r="O18" s="37">
        <f>1/$A$1*'[1]44104411Exp'!N$247</f>
        <v>1.1099003087199999</v>
      </c>
      <c r="P18" s="37">
        <f>1/$A$1*'[1]44104411Exp'!O$247</f>
        <v>1.1343555532399998</v>
      </c>
      <c r="Q18" s="37">
        <f>1/$A$1*'[1]44104411Exp'!P$247</f>
        <v>1.15857837156</v>
      </c>
      <c r="R18" s="37">
        <f>1/$A$1*'[1]44104411Exp'!Q$247</f>
        <v>0.94806359536000007</v>
      </c>
      <c r="S18" s="37">
        <f>1/$A$1*'[1]44104411Exp'!R$247</f>
        <v>0.90452714519999977</v>
      </c>
      <c r="T18" s="37">
        <f>1/$A$1*'[1]44104411Exp'!S$247</f>
        <v>0.85391532407999982</v>
      </c>
      <c r="U18" s="37">
        <f>1/$A$1*'[1]44104411Exp'!T$247</f>
        <v>0.7863128548799998</v>
      </c>
      <c r="V18" s="37">
        <f>1/$A$1*'[1]44104411Exp'!U$247</f>
        <v>0.49213623143999996</v>
      </c>
      <c r="W18" s="37">
        <f>1/$A$1*'[1]44104411Exp'!V$247</f>
        <v>0.34023990422666656</v>
      </c>
      <c r="X18" s="37">
        <f>1/$A$1*'[1]44104411Exp'!W$247</f>
        <v>0.43084800611999996</v>
      </c>
      <c r="Y18" s="37">
        <f>1/$A$1*'[1]44104411Exp'!X$247</f>
        <v>0.49274604203999994</v>
      </c>
      <c r="Z18" s="37">
        <f>1/$A$1*'[1]44104411Exp'!Y$247</f>
        <v>0.38296106799999996</v>
      </c>
      <c r="AA18" s="37">
        <f>1/$A$1*'[1]44104411Exp'!Z$247</f>
        <v>0.43424931927999999</v>
      </c>
      <c r="AB18" s="37">
        <f>1/$A$1*'[1]44104411Exp'!AA$247</f>
        <v>0</v>
      </c>
      <c r="AC18" s="4"/>
      <c r="AD18" s="68">
        <f>1/1000*'[1]44104411Exp'!AB$247</f>
        <v>2.0292749999999997E-3</v>
      </c>
      <c r="AE18" s="11">
        <f>1/1000*'[1]44104411Exp'!AC$247</f>
        <v>2.5340000000000002E-3</v>
      </c>
      <c r="AF18" s="11">
        <f>1/1000*'[1]44104411Exp'!AD$247</f>
        <v>3.3144469999999999E-3</v>
      </c>
      <c r="AG18" s="11">
        <f>1/1000*'[1]44104411Exp'!AE$247</f>
        <v>7.7430000000000008E-3</v>
      </c>
      <c r="AH18" s="11">
        <f>1/1000*'[1]44104411Exp'!AF$247</f>
        <v>1.6263E-2</v>
      </c>
      <c r="AI18" s="11">
        <f>1/1000*'[1]44104411Exp'!AG$247</f>
        <v>7.6314999999999994E-2</v>
      </c>
      <c r="AJ18" s="11">
        <f>1/1000*'[1]44104411Exp'!AH$247</f>
        <v>0.12502180699999998</v>
      </c>
      <c r="AK18" s="11">
        <f>1/1000*'[1]44104411Exp'!AI$247</f>
        <v>0.17478470799999998</v>
      </c>
      <c r="AL18" s="11">
        <f>1/1000*'[1]44104411Exp'!AJ$247</f>
        <v>0.21911108600000004</v>
      </c>
      <c r="AM18" s="11">
        <f>1/1000*'[1]44104411Exp'!AK$247</f>
        <v>0.24224420299999999</v>
      </c>
      <c r="AN18" s="11">
        <f>1/1000*'[1]44104411Exp'!AL$247</f>
        <v>0.28414717300000003</v>
      </c>
      <c r="AO18" s="11">
        <f>1/1000*'[1]44104411Exp'!AM$247</f>
        <v>0.29731355699999995</v>
      </c>
      <c r="AP18" s="11">
        <f>1/1000*'[1]44104411Exp'!AN$247</f>
        <v>0.36246135900000004</v>
      </c>
      <c r="AQ18" s="11">
        <f>1/1000*'[1]44104411Exp'!AO$247</f>
        <v>0.34986555799999997</v>
      </c>
      <c r="AR18" s="11">
        <f>1/1000*'[1]44104411Exp'!AP$247</f>
        <v>0.36740688900000007</v>
      </c>
      <c r="AS18" s="11">
        <f>1/1000*'[1]44104411Exp'!AQ$247</f>
        <v>0.31104354500000003</v>
      </c>
      <c r="AT18" s="11">
        <f>1/1000*'[1]44104411Exp'!AR$247</f>
        <v>0.28358931699999995</v>
      </c>
      <c r="AU18" s="11">
        <f>1/1000*'[1]44104411Exp'!AS$247</f>
        <v>0.25490628399999998</v>
      </c>
      <c r="AV18" s="11">
        <f>1/1000*'[1]44104411Exp'!AT$247</f>
        <v>0.24157298800000004</v>
      </c>
      <c r="AW18" s="11">
        <f>1/1000*'[1]44104411Exp'!AU$247</f>
        <v>0.154961028</v>
      </c>
      <c r="AX18" s="11">
        <f>1/1000*'[1]44104411Exp'!AV$247</f>
        <v>0.11030250699999999</v>
      </c>
      <c r="AY18" s="11">
        <f>1/1000*'[1]44104411Exp'!AW$247</f>
        <v>0.156586736</v>
      </c>
      <c r="AZ18" s="11">
        <f>1/1000*'[1]44104411Exp'!AX$247</f>
        <v>0.20278418399999998</v>
      </c>
      <c r="BA18" s="11">
        <f>1/1000*'[1]44104411Exp'!AY$247</f>
        <v>0.16168342000000002</v>
      </c>
      <c r="BB18" s="11">
        <f>1/1000*'[1]44104411Exp'!AZ$247</f>
        <v>0.18282755600000003</v>
      </c>
      <c r="BC18" s="302">
        <f>1/1000*'[1]44104411Exp'!BA$247</f>
        <v>0</v>
      </c>
      <c r="BD18" s="307"/>
    </row>
    <row r="19" spans="2:56" ht="17.149999999999999" customHeight="1">
      <c r="B19" s="10" t="s">
        <v>124</v>
      </c>
      <c r="C19" s="51">
        <f>1/$A$1*'[1]44104411Exp'!$B$269</f>
        <v>1.6953804000000002E-3</v>
      </c>
      <c r="D19" s="26">
        <f>1/$A$1*'[1]44104411Exp'!$C$269</f>
        <v>0</v>
      </c>
      <c r="E19" s="26">
        <f>1/$A$1*'[1]44104411Exp'!$D$269</f>
        <v>7.3320155999999999E-4</v>
      </c>
      <c r="F19" s="26">
        <f>1/$A$1*'[1]44104411Exp'!$E$269</f>
        <v>0</v>
      </c>
      <c r="G19" s="26">
        <f>1/$A$1*'[1]44104411Exp'!$F$269</f>
        <v>4.62612024E-3</v>
      </c>
      <c r="H19" s="26">
        <f>1/$A$1*'[1]44104411Exp'!$G$269</f>
        <v>4.0777908639999985E-2</v>
      </c>
      <c r="I19" s="26">
        <f>1/$A$1*'[1]44104411Exp'!$H$269</f>
        <v>9.1015680560000006E-2</v>
      </c>
      <c r="J19" s="45">
        <f>1/$A$1*'[1]44104411Exp'!$I$269</f>
        <v>0.15358670264000002</v>
      </c>
      <c r="K19" s="45">
        <f>1/$A$1*'[1]44104411Exp'!$J$269</f>
        <v>0.20793082323999992</v>
      </c>
      <c r="L19" s="45">
        <f>1/$A$1*'[1]44104411Exp'!K$269</f>
        <v>0.17019030951999997</v>
      </c>
      <c r="M19" s="45">
        <f>1/$A$1*'[1]44104411Exp'!L$269</f>
        <v>0.236168184</v>
      </c>
      <c r="N19" s="45">
        <f>1/$A$1*'[1]44104411Exp'!M$269</f>
        <v>0.32267092283999987</v>
      </c>
      <c r="O19" s="45">
        <f>1/$A$1*'[1]44104411Exp'!N$269</f>
        <v>0.32430626984000005</v>
      </c>
      <c r="P19" s="45">
        <f>1/$A$1*'[1]44104411Exp'!O$269</f>
        <v>0.31428264923999999</v>
      </c>
      <c r="Q19" s="45">
        <f>1/$A$1*'[1]44104411Exp'!P$269</f>
        <v>0.31680014715999988</v>
      </c>
      <c r="R19" s="45">
        <f>1/$A$1*'[1]44104411Exp'!Q$269</f>
        <v>0.27845127435999989</v>
      </c>
      <c r="S19" s="45">
        <f>1/$A$1*'[1]44104411Exp'!R$269</f>
        <v>0.26577916343999991</v>
      </c>
      <c r="T19" s="45">
        <f>1/$A$1*'[1]44104411Exp'!S$269</f>
        <v>0.26106208184000002</v>
      </c>
      <c r="U19" s="45">
        <f>1/$A$1*'[1]44104411Exp'!T$269</f>
        <v>0.33366831875999992</v>
      </c>
      <c r="V19" s="45">
        <f>1/$A$1*'[1]44104411Exp'!U$269</f>
        <v>0.245822451</v>
      </c>
      <c r="W19" s="45">
        <f>1/$A$1*'[1]44104411Exp'!V$269</f>
        <v>0.20978597418666664</v>
      </c>
      <c r="X19" s="45">
        <f>1/$A$1*'[1]44104411Exp'!W$269</f>
        <v>0.54088708268000008</v>
      </c>
      <c r="Y19" s="45">
        <f>1/$A$1*'[1]44104411Exp'!X$269</f>
        <v>0.3010657619199999</v>
      </c>
      <c r="Z19" s="45">
        <f>1/$A$1*'[1]44104411Exp'!Y$269</f>
        <v>0.4006564637733333</v>
      </c>
      <c r="AA19" s="45">
        <f>1/$A$1*'[1]44104411Exp'!Z$269</f>
        <v>0.48030218320000001</v>
      </c>
      <c r="AB19" s="45">
        <f>1/$A$1*'[1]44104411Exp'!AA$269</f>
        <v>0</v>
      </c>
      <c r="AC19" s="170"/>
      <c r="AD19" s="60">
        <f>1/1000*'[1]44104411Exp'!AB$269</f>
        <v>2.2529700000000001E-4</v>
      </c>
      <c r="AE19" s="26">
        <f>1/1000*'[1]44104411Exp'!AC$269</f>
        <v>0</v>
      </c>
      <c r="AF19" s="26">
        <f>1/1000*'[1]44104411Exp'!AD$269</f>
        <v>3.0620799999999998E-4</v>
      </c>
      <c r="AG19" s="26">
        <f>1/1000*'[1]44104411Exp'!AE$269</f>
        <v>0</v>
      </c>
      <c r="AH19" s="26">
        <f>1/1000*'[1]44104411Exp'!AF$269</f>
        <v>9.8999999999999999E-4</v>
      </c>
      <c r="AI19" s="26">
        <f>1/1000*'[1]44104411Exp'!AG$269</f>
        <v>8.0070000000000002E-3</v>
      </c>
      <c r="AJ19" s="26">
        <f>1/1000*'[1]44104411Exp'!AH$269</f>
        <v>1.8405931000000004E-2</v>
      </c>
      <c r="AK19" s="26">
        <f>1/1000*'[1]44104411Exp'!AI$269</f>
        <v>3.4668532999999994E-2</v>
      </c>
      <c r="AL19" s="26">
        <f>1/1000*'[1]44104411Exp'!AJ$269</f>
        <v>5.1480419999999992E-2</v>
      </c>
      <c r="AM19" s="26">
        <f>1/1000*'[1]44104411Exp'!AK$269</f>
        <v>4.0894239000000006E-2</v>
      </c>
      <c r="AN19" s="26">
        <f>1/1000*'[1]44104411Exp'!AL$269</f>
        <v>5.6167678999999991E-2</v>
      </c>
      <c r="AO19" s="26">
        <f>1/1000*'[1]44104411Exp'!AM$269</f>
        <v>8.0084374999999985E-2</v>
      </c>
      <c r="AP19" s="26">
        <f>1/1000*'[1]44104411Exp'!AN$269</f>
        <v>8.273197699999997E-2</v>
      </c>
      <c r="AQ19" s="26">
        <f>1/1000*'[1]44104411Exp'!AO$269</f>
        <v>8.3486319000000017E-2</v>
      </c>
      <c r="AR19" s="26">
        <f>1/1000*'[1]44104411Exp'!AP$269</f>
        <v>8.4581456000000013E-2</v>
      </c>
      <c r="AS19" s="26">
        <f>1/1000*'[1]44104411Exp'!AQ$269</f>
        <v>8.1194637999999986E-2</v>
      </c>
      <c r="AT19" s="26">
        <f>1/1000*'[1]44104411Exp'!AR$269</f>
        <v>6.6882675000000016E-2</v>
      </c>
      <c r="AU19" s="26">
        <f>1/1000*'[1]44104411Exp'!AS$269</f>
        <v>6.2516581000000002E-2</v>
      </c>
      <c r="AV19" s="26">
        <f>1/1000*'[1]44104411Exp'!AT$269</f>
        <v>8.084665799999996E-2</v>
      </c>
      <c r="AW19" s="26">
        <f>1/1000*'[1]44104411Exp'!AU$269</f>
        <v>6.0086091000000015E-2</v>
      </c>
      <c r="AX19" s="26">
        <f>1/1000*'[1]44104411Exp'!AV$269</f>
        <v>5.0507267999999994E-2</v>
      </c>
      <c r="AY19" s="26">
        <f>1/1000*'[1]44104411Exp'!AW$269</f>
        <v>0.13395704299999997</v>
      </c>
      <c r="AZ19" s="26">
        <f>1/1000*'[1]44104411Exp'!AX$269</f>
        <v>7.5996062999999989E-2</v>
      </c>
      <c r="BA19" s="26">
        <f>1/1000*'[1]44104411Exp'!AY$269</f>
        <v>8.9354401999999999E-2</v>
      </c>
      <c r="BB19" s="26">
        <f>1/1000*'[1]44104411Exp'!AZ$269</f>
        <v>9.709801400000001E-2</v>
      </c>
      <c r="BC19" s="328">
        <f>1/1000*'[1]44104411Exp'!BA$269</f>
        <v>0</v>
      </c>
      <c r="BD19" s="307"/>
    </row>
    <row r="20" spans="2:56">
      <c r="B20" s="5" t="s">
        <v>88</v>
      </c>
      <c r="C20" s="47">
        <f>1/$A$1*'[1]44104411Exp'!$B$12</f>
        <v>0</v>
      </c>
      <c r="D20" s="11">
        <f>1/$A$1*'[1]44104411Exp'!$C$12</f>
        <v>0</v>
      </c>
      <c r="E20" s="11">
        <f>1/$A$1*'[1]44104411Exp'!$D$12</f>
        <v>0</v>
      </c>
      <c r="F20" s="11">
        <f>1/$A$1*'[1]44104411Exp'!$E$12</f>
        <v>0</v>
      </c>
      <c r="G20" s="11">
        <f>1/$A$1*'[1]44104411Exp'!$F$12</f>
        <v>0</v>
      </c>
      <c r="H20" s="11">
        <f>1/$A$1*'[1]44104411Exp'!$G$12</f>
        <v>2.0577765599999998E-3</v>
      </c>
      <c r="I20" s="11">
        <f>1/$A$1*'[1]44104411Exp'!$H$12</f>
        <v>7.8111532800000001E-3</v>
      </c>
      <c r="J20" s="37">
        <f>1/$A$1*'[1]44104411Exp'!$I$12</f>
        <v>1.44880344E-2</v>
      </c>
      <c r="K20" s="37">
        <f>1/$A$1*'[1]44104411Exp'!$J$12</f>
        <v>2.6088975359999995E-2</v>
      </c>
      <c r="L20" s="37">
        <f>1/$A$1*'[1]44104411Exp'!K$12</f>
        <v>2.755375308E-2</v>
      </c>
      <c r="M20" s="37">
        <f>1/$A$1*'[1]44104411Exp'!L$12</f>
        <v>3.5142774519999996E-2</v>
      </c>
      <c r="N20" s="37">
        <f>1/$A$1*'[1]44104411Exp'!M$12</f>
        <v>4.5965857839999992E-2</v>
      </c>
      <c r="O20" s="37">
        <f>1/$A$1*'[1]44104411Exp'!N$12</f>
        <v>3.2033224440000001E-2</v>
      </c>
      <c r="P20" s="37">
        <f>1/$A$1*'[1]44104411Exp'!O$12</f>
        <v>2.0876904719999999E-2</v>
      </c>
      <c r="Q20" s="37">
        <f>1/$A$1*'[1]44104411Exp'!P$12</f>
        <v>2.2781167079999994E-2</v>
      </c>
      <c r="R20" s="37">
        <f>1/$A$1*'[1]44104411Exp'!Q$12</f>
        <v>1.9557816039999999E-2</v>
      </c>
      <c r="S20" s="37">
        <f>1/$A$1*'[1]44104411Exp'!R$12</f>
        <v>1.5969741479999997E-2</v>
      </c>
      <c r="T20" s="37">
        <f>1/$A$1*'[1]44104411Exp'!S$12</f>
        <v>1.8169256559999996E-2</v>
      </c>
      <c r="U20" s="37">
        <f>1/$A$1*'[1]44104411Exp'!T$12</f>
        <v>1.4315982519999998E-2</v>
      </c>
      <c r="V20" s="37">
        <f>1/$A$1*'[1]44104411Exp'!U$12</f>
        <v>9.0645825199999978E-3</v>
      </c>
      <c r="W20" s="37">
        <f>1/$A$1*'[1]44104411Exp'!V$12</f>
        <v>8.1677203999999982E-3</v>
      </c>
      <c r="X20" s="37">
        <f>1/$A$1*'[1]44104411Exp'!W$12</f>
        <v>5.5571846399999998E-3</v>
      </c>
      <c r="Y20" s="37">
        <f>1/$A$1*'[1]44104411Exp'!X$12</f>
        <v>5.0415013600000006E-3</v>
      </c>
      <c r="Z20" s="37">
        <f>1/$A$1*'[1]44104411Exp'!Y$12</f>
        <v>6.9157796399999987E-3</v>
      </c>
      <c r="AA20" s="37">
        <f>1/$A$1*'[1]44104411Exp'!Z$12</f>
        <v>7.7902045199999999E-3</v>
      </c>
      <c r="AB20" s="37">
        <f>1/$A$1*'[1]44104411Exp'!AA$12</f>
        <v>0</v>
      </c>
      <c r="AC20" s="4"/>
      <c r="AD20" s="68">
        <f>1/1000*'[1]44104411Exp'!AB$12</f>
        <v>0</v>
      </c>
      <c r="AE20" s="11">
        <f>1/1000*'[1]44104411Exp'!AC$12</f>
        <v>0</v>
      </c>
      <c r="AF20" s="11">
        <f>1/1000*'[1]44104411Exp'!AD$12</f>
        <v>0</v>
      </c>
      <c r="AG20" s="11">
        <f>1/1000*'[1]44104411Exp'!AE$12</f>
        <v>0</v>
      </c>
      <c r="AH20" s="11">
        <f>1/1000*'[1]44104411Exp'!AF$12</f>
        <v>0</v>
      </c>
      <c r="AI20" s="11">
        <f>1/1000*'[1]44104411Exp'!AG$12</f>
        <v>3.0699999999999998E-4</v>
      </c>
      <c r="AJ20" s="11">
        <f>1/1000*'[1]44104411Exp'!AH$12</f>
        <v>1.6200889999999999E-3</v>
      </c>
      <c r="AK20" s="11">
        <f>1/1000*'[1]44104411Exp'!AI$12</f>
        <v>3.3543829999999994E-3</v>
      </c>
      <c r="AL20" s="11">
        <f>1/1000*'[1]44104411Exp'!AJ$12</f>
        <v>6.4960550000000006E-3</v>
      </c>
      <c r="AM20" s="11">
        <f>1/1000*'[1]44104411Exp'!AK$12</f>
        <v>6.5547490000000003E-3</v>
      </c>
      <c r="AN20" s="11">
        <f>1/1000*'[1]44104411Exp'!AL$12</f>
        <v>8.3218479999999997E-3</v>
      </c>
      <c r="AO20" s="11">
        <f>1/1000*'[1]44104411Exp'!AM$12</f>
        <v>1.1325006E-2</v>
      </c>
      <c r="AP20" s="11">
        <f>1/1000*'[1]44104411Exp'!AN$12</f>
        <v>8.0128800000000017E-3</v>
      </c>
      <c r="AQ20" s="11">
        <f>1/1000*'[1]44104411Exp'!AO$12</f>
        <v>5.562371E-3</v>
      </c>
      <c r="AR20" s="11">
        <f>1/1000*'[1]44104411Exp'!AP$12</f>
        <v>5.9590259999999992E-3</v>
      </c>
      <c r="AS20" s="11">
        <f>1/1000*'[1]44104411Exp'!AQ$12</f>
        <v>4.9567169999999994E-3</v>
      </c>
      <c r="AT20" s="11">
        <f>1/1000*'[1]44104411Exp'!AR$12</f>
        <v>4.2064310000000001E-3</v>
      </c>
      <c r="AU20" s="11">
        <f>1/1000*'[1]44104411Exp'!AS$12</f>
        <v>4.6752739999999992E-3</v>
      </c>
      <c r="AV20" s="11">
        <f>1/1000*'[1]44104411Exp'!AT$12</f>
        <v>3.7741810000000006E-3</v>
      </c>
      <c r="AW20" s="11">
        <f>1/1000*'[1]44104411Exp'!AU$12</f>
        <v>2.3644170000000002E-3</v>
      </c>
      <c r="AX20" s="11">
        <f>1/1000*'[1]44104411Exp'!AV$12</f>
        <v>2.2171360000000002E-3</v>
      </c>
      <c r="AY20" s="11">
        <f>1/1000*'[1]44104411Exp'!AW$12</f>
        <v>1.4591470000000003E-3</v>
      </c>
      <c r="AZ20" s="11">
        <f>1/1000*'[1]44104411Exp'!AX$12</f>
        <v>1.63573E-3</v>
      </c>
      <c r="BA20" s="11">
        <f>1/1000*'[1]44104411Exp'!AY$12</f>
        <v>2.0042910000000005E-3</v>
      </c>
      <c r="BB20" s="11">
        <f>1/1000*'[1]44104411Exp'!AZ$12</f>
        <v>2.0481920000000003E-3</v>
      </c>
      <c r="BC20" s="302">
        <f>1/1000*'[1]44104411Exp'!BA$12</f>
        <v>0</v>
      </c>
      <c r="BD20" s="307"/>
    </row>
    <row r="21" spans="2:56">
      <c r="B21" s="5" t="s">
        <v>30</v>
      </c>
      <c r="C21" s="47">
        <f>1/$A$1*'[1]44104411Exp'!$B$31</f>
        <v>1.69344E-3</v>
      </c>
      <c r="D21" s="11">
        <f>1/$A$1*'[1]44104411Exp'!$C$31</f>
        <v>0</v>
      </c>
      <c r="E21" s="11">
        <f>1/$A$1*'[1]44104411Exp'!$D$31</f>
        <v>1.7499999999999994E-4</v>
      </c>
      <c r="F21" s="11">
        <f>1/$A$1*'[1]44104411Exp'!$E$31</f>
        <v>0</v>
      </c>
      <c r="G21" s="11">
        <f>1/$A$1*'[1]44104411Exp'!$F$31</f>
        <v>0</v>
      </c>
      <c r="H21" s="11">
        <f>1/$A$1*'[1]44104411Exp'!$G$31</f>
        <v>1.5813730799999997E-3</v>
      </c>
      <c r="I21" s="11">
        <f>1/$A$1*'[1]44104411Exp'!$H$31</f>
        <v>1.2324904199999999E-2</v>
      </c>
      <c r="J21" s="37">
        <f>1/$A$1*'[1]44104411Exp'!$I$31</f>
        <v>2.6744109840000002E-2</v>
      </c>
      <c r="K21" s="37">
        <f>1/$A$1*'[1]44104411Exp'!$J$31</f>
        <v>3.5036668799999997E-2</v>
      </c>
      <c r="L21" s="37">
        <f>1/$A$1*'[1]44104411Exp'!K$31</f>
        <v>2.2657841639999999E-2</v>
      </c>
      <c r="M21" s="37">
        <f>1/$A$1*'[1]44104411Exp'!L$31</f>
        <v>3.6540801359999993E-2</v>
      </c>
      <c r="N21" s="37">
        <f>1/$A$1*'[1]44104411Exp'!M$31</f>
        <v>5.2702044920000003E-2</v>
      </c>
      <c r="O21" s="37">
        <f>1/$A$1*'[1]44104411Exp'!N$31</f>
        <v>3.8437098559999994E-2</v>
      </c>
      <c r="P21" s="37">
        <f>1/$A$1*'[1]44104411Exp'!O$31</f>
        <v>2.1197273999999995E-2</v>
      </c>
      <c r="Q21" s="37">
        <f>1/$A$1*'[1]44104411Exp'!P$31</f>
        <v>1.8104225719999999E-2</v>
      </c>
      <c r="R21" s="37">
        <f>1/$A$1*'[1]44104411Exp'!Q$31</f>
        <v>1.2145702519999997E-2</v>
      </c>
      <c r="S21" s="37">
        <f>1/$A$1*'[1]44104411Exp'!R$31</f>
        <v>2.9009780799999999E-3</v>
      </c>
      <c r="T21" s="37">
        <f>1/$A$1*'[1]44104411Exp'!S$31</f>
        <v>4.3152261599999995E-3</v>
      </c>
      <c r="U21" s="37">
        <f>1/$A$1*'[1]44104411Exp'!T$31</f>
        <v>1.0638683999999999E-3</v>
      </c>
      <c r="V21" s="37">
        <f>1/$A$1*'[1]44104411Exp'!U$31</f>
        <v>1.4927416000000001E-3</v>
      </c>
      <c r="W21" s="37">
        <f>1/$A$1*'[1]44104411Exp'!V$31</f>
        <v>8.7549887999999979E-4</v>
      </c>
      <c r="X21" s="37">
        <f>1/$A$1*'[1]44104411Exp'!W$31</f>
        <v>1.20781416E-3</v>
      </c>
      <c r="Y21" s="37">
        <f>1/$A$1*'[1]44104411Exp'!X$31</f>
        <v>9.890229999999999E-4</v>
      </c>
      <c r="Z21" s="37">
        <f>1/$A$1*'[1]44104411Exp'!Y$31</f>
        <v>1.6042182799999999E-3</v>
      </c>
      <c r="AA21" s="37">
        <f>1/$A$1*'[1]44104411Exp'!Z$31</f>
        <v>2.6997583199999996E-3</v>
      </c>
      <c r="AB21" s="37">
        <f>1/$A$1*'[1]44104411Exp'!AA$31</f>
        <v>0</v>
      </c>
      <c r="AC21" s="4"/>
      <c r="AD21" s="68">
        <f>1/1000*'[1]44104411Exp'!AB$31</f>
        <v>2.2115700000000001E-4</v>
      </c>
      <c r="AE21" s="11">
        <f>1/1000*'[1]44104411Exp'!AC$31</f>
        <v>0</v>
      </c>
      <c r="AF21" s="11">
        <f>1/1000*'[1]44104411Exp'!AD$31</f>
        <v>2.2529799999999997E-4</v>
      </c>
      <c r="AG21" s="11">
        <f>1/1000*'[1]44104411Exp'!AE$31</f>
        <v>0</v>
      </c>
      <c r="AH21" s="11">
        <f>1/1000*'[1]44104411Exp'!AF$31</f>
        <v>0</v>
      </c>
      <c r="AI21" s="11">
        <f>1/1000*'[1]44104411Exp'!AG$31</f>
        <v>3.0200000000000002E-4</v>
      </c>
      <c r="AJ21" s="11">
        <f>1/1000*'[1]44104411Exp'!AH$31</f>
        <v>2.5362619999999996E-3</v>
      </c>
      <c r="AK21" s="11">
        <f>1/1000*'[1]44104411Exp'!AI$31</f>
        <v>6.402042000000001E-3</v>
      </c>
      <c r="AL21" s="11">
        <f>1/1000*'[1]44104411Exp'!AJ$31</f>
        <v>9.9249060000000007E-3</v>
      </c>
      <c r="AM21" s="11">
        <f>1/1000*'[1]44104411Exp'!AK$31</f>
        <v>5.6821390000000001E-3</v>
      </c>
      <c r="AN21" s="11">
        <f>1/1000*'[1]44104411Exp'!AL$31</f>
        <v>9.2324769999999994E-3</v>
      </c>
      <c r="AO21" s="11">
        <f>1/1000*'[1]44104411Exp'!AM$31</f>
        <v>1.3656831999999999E-2</v>
      </c>
      <c r="AP21" s="11">
        <f>1/1000*'[1]44104411Exp'!AN$31</f>
        <v>1.0682611999999998E-2</v>
      </c>
      <c r="AQ21" s="11">
        <f>1/1000*'[1]44104411Exp'!AO$31</f>
        <v>6.1791679999999988E-3</v>
      </c>
      <c r="AR21" s="11">
        <f>1/1000*'[1]44104411Exp'!AP$31</f>
        <v>5.3211330000000005E-3</v>
      </c>
      <c r="AS21" s="11">
        <f>1/1000*'[1]44104411Exp'!AQ$31</f>
        <v>3.6248330000000005E-3</v>
      </c>
      <c r="AT21" s="11">
        <f>1/1000*'[1]44104411Exp'!AR$31</f>
        <v>9.8771100000000006E-4</v>
      </c>
      <c r="AU21" s="11">
        <f>1/1000*'[1]44104411Exp'!AS$31</f>
        <v>1.2427049999999998E-3</v>
      </c>
      <c r="AV21" s="11">
        <f>1/1000*'[1]44104411Exp'!AT$31</f>
        <v>2.9476099999999999E-4</v>
      </c>
      <c r="AW21" s="11">
        <f>1/1000*'[1]44104411Exp'!AU$31</f>
        <v>4.2350200000000008E-4</v>
      </c>
      <c r="AX21" s="11">
        <f>1/1000*'[1]44104411Exp'!AV$31</f>
        <v>2.3243800000000004E-4</v>
      </c>
      <c r="AY21" s="11">
        <f>1/1000*'[1]44104411Exp'!AW$31</f>
        <v>5.0574400000000003E-4</v>
      </c>
      <c r="AZ21" s="11">
        <f>1/1000*'[1]44104411Exp'!AX$31</f>
        <v>6.7294999999999996E-4</v>
      </c>
      <c r="BA21" s="11">
        <f>1/1000*'[1]44104411Exp'!AY$31</f>
        <v>4.6079200000000007E-4</v>
      </c>
      <c r="BB21" s="11">
        <f>1/1000*'[1]44104411Exp'!AZ$31</f>
        <v>1.0793059999999999E-3</v>
      </c>
      <c r="BC21" s="302">
        <f>1/1000*'[1]44104411Exp'!BA$31</f>
        <v>0</v>
      </c>
      <c r="BD21" s="307"/>
    </row>
    <row r="22" spans="2:56">
      <c r="B22" s="5" t="s">
        <v>33</v>
      </c>
      <c r="C22" s="47">
        <f>1/$A$1*'[1]44104411Exp'!$B$46</f>
        <v>0</v>
      </c>
      <c r="D22" s="11">
        <f>1/$A$1*'[1]44104411Exp'!$C$46</f>
        <v>0</v>
      </c>
      <c r="E22" s="11">
        <f>1/$A$1*'[1]44104411Exp'!$D$46</f>
        <v>0</v>
      </c>
      <c r="F22" s="11">
        <f>1/$A$1*'[1]44104411Exp'!$E$46</f>
        <v>0</v>
      </c>
      <c r="G22" s="11">
        <f>1/$A$1*'[1]44104411Exp'!$F$46</f>
        <v>2.8268402400000001E-3</v>
      </c>
      <c r="H22" s="11">
        <f>1/$A$1*'[1]44104411Exp'!$G$46</f>
        <v>6.3315907199999986E-3</v>
      </c>
      <c r="I22" s="11">
        <f>1/$A$1*'[1]44104411Exp'!$H$46</f>
        <v>1.2644389799999999E-2</v>
      </c>
      <c r="J22" s="37">
        <f>1/$A$1*'[1]44104411Exp'!$I$46</f>
        <v>2.3432447080000002E-2</v>
      </c>
      <c r="K22" s="37">
        <f>1/$A$1*'[1]44104411Exp'!$J$46</f>
        <v>3.5518551320000001E-2</v>
      </c>
      <c r="L22" s="37">
        <f>1/$A$1*'[1]44104411Exp'!K$46</f>
        <v>2.3288496839999999E-2</v>
      </c>
      <c r="M22" s="37">
        <f>1/$A$1*'[1]44104411Exp'!L$46</f>
        <v>4.141182836E-2</v>
      </c>
      <c r="N22" s="37">
        <f>1/$A$1*'[1]44104411Exp'!M$46</f>
        <v>6.2338542560000001E-2</v>
      </c>
      <c r="O22" s="37">
        <f>1/$A$1*'[1]44104411Exp'!N$46</f>
        <v>7.9155444759999985E-2</v>
      </c>
      <c r="P22" s="37">
        <f>1/$A$1*'[1]44104411Exp'!O$46</f>
        <v>8.8931191159999992E-2</v>
      </c>
      <c r="Q22" s="37">
        <f>1/$A$1*'[1]44104411Exp'!P$46</f>
        <v>9.6901891800000001E-2</v>
      </c>
      <c r="R22" s="37">
        <f>1/$A$1*'[1]44104411Exp'!Q$46</f>
        <v>9.0506824799999983E-2</v>
      </c>
      <c r="S22" s="37">
        <f>1/$A$1*'[1]44104411Exp'!R$46</f>
        <v>0.10888644507999999</v>
      </c>
      <c r="T22" s="37">
        <f>1/$A$1*'[1]44104411Exp'!S$46</f>
        <v>0.11552986843999999</v>
      </c>
      <c r="U22" s="37">
        <f>1/$A$1*'[1]44104411Exp'!T$46</f>
        <v>0.18015353439999998</v>
      </c>
      <c r="V22" s="37">
        <f>1/$A$1*'[1]44104411Exp'!U$46</f>
        <v>9.681568455999999E-2</v>
      </c>
      <c r="W22" s="37">
        <f>1/$A$1*'[1]44104411Exp'!V$46</f>
        <v>7.3598571680000002E-2</v>
      </c>
      <c r="X22" s="37">
        <f>1/$A$1*'[1]44104411Exp'!W$46</f>
        <v>0.30755412519999997</v>
      </c>
      <c r="Y22" s="37">
        <f>1/$A$1*'[1]44104411Exp'!X$46</f>
        <v>6.4716311799999982E-2</v>
      </c>
      <c r="Z22" s="37">
        <f>1/$A$1*'[1]44104411Exp'!Y$46</f>
        <v>0.11406050768000001</v>
      </c>
      <c r="AA22" s="37">
        <f>1/$A$1*'[1]44104411Exp'!Z$46</f>
        <v>0.15239690871999997</v>
      </c>
      <c r="AB22" s="37">
        <f>1/$A$1*'[1]44104411Exp'!AA$46</f>
        <v>0</v>
      </c>
      <c r="AC22" s="4"/>
      <c r="AD22" s="68">
        <f>1/1000*'[1]44104411Exp'!AB$46</f>
        <v>0</v>
      </c>
      <c r="AE22" s="11">
        <f>1/1000*'[1]44104411Exp'!AC$46</f>
        <v>0</v>
      </c>
      <c r="AF22" s="11">
        <f>1/1000*'[1]44104411Exp'!AD$46</f>
        <v>0</v>
      </c>
      <c r="AG22" s="11">
        <f>1/1000*'[1]44104411Exp'!AE$46</f>
        <v>0</v>
      </c>
      <c r="AH22" s="11">
        <f>1/1000*'[1]44104411Exp'!AF$46</f>
        <v>5.8200000000000005E-4</v>
      </c>
      <c r="AI22" s="11">
        <f>1/1000*'[1]44104411Exp'!AG$46</f>
        <v>1.3009999999999999E-3</v>
      </c>
      <c r="AJ22" s="11">
        <f>1/1000*'[1]44104411Exp'!AH$46</f>
        <v>2.685916E-3</v>
      </c>
      <c r="AK22" s="11">
        <f>1/1000*'[1]44104411Exp'!AI$46</f>
        <v>5.7287289999999992E-3</v>
      </c>
      <c r="AL22" s="11">
        <f>1/1000*'[1]44104411Exp'!AJ$46</f>
        <v>8.8561930000000001E-3</v>
      </c>
      <c r="AM22" s="11">
        <f>1/1000*'[1]44104411Exp'!AK$46</f>
        <v>5.6585280000000003E-3</v>
      </c>
      <c r="AN22" s="11">
        <f>1/1000*'[1]44104411Exp'!AL$46</f>
        <v>9.9164370000000002E-3</v>
      </c>
      <c r="AO22" s="11">
        <f>1/1000*'[1]44104411Exp'!AM$46</f>
        <v>1.5541381999999999E-2</v>
      </c>
      <c r="AP22" s="11">
        <f>1/1000*'[1]44104411Exp'!AN$46</f>
        <v>1.9602782999999999E-2</v>
      </c>
      <c r="AQ22" s="11">
        <f>1/1000*'[1]44104411Exp'!AO$46</f>
        <v>2.3021501E-2</v>
      </c>
      <c r="AR22" s="11">
        <f>1/1000*'[1]44104411Exp'!AP$46</f>
        <v>2.5558069999999999E-2</v>
      </c>
      <c r="AS22" s="11">
        <f>1/1000*'[1]44104411Exp'!AQ$46</f>
        <v>2.3211394999999999E-2</v>
      </c>
      <c r="AT22" s="11">
        <f>1/1000*'[1]44104411Exp'!AR$46</f>
        <v>2.4134315E-2</v>
      </c>
      <c r="AU22" s="11">
        <f>1/1000*'[1]44104411Exp'!AS$46</f>
        <v>2.5584302000000003E-2</v>
      </c>
      <c r="AV22" s="11">
        <f>1/1000*'[1]44104411Exp'!AT$46</f>
        <v>4.0650739999999998E-2</v>
      </c>
      <c r="AW22" s="11">
        <f>1/1000*'[1]44104411Exp'!AU$46</f>
        <v>2.3397943000000001E-2</v>
      </c>
      <c r="AX22" s="11">
        <f>1/1000*'[1]44104411Exp'!AV$46</f>
        <v>1.7292995999999998E-2</v>
      </c>
      <c r="AY22" s="11">
        <f>1/1000*'[1]44104411Exp'!AW$46</f>
        <v>7.7283940999999981E-2</v>
      </c>
      <c r="AZ22" s="11">
        <f>1/1000*'[1]44104411Exp'!AX$46</f>
        <v>1.6653388999999998E-2</v>
      </c>
      <c r="BA22" s="11">
        <f>1/1000*'[1]44104411Exp'!AY$46</f>
        <v>2.6366918999999996E-2</v>
      </c>
      <c r="BB22" s="11">
        <f>1/1000*'[1]44104411Exp'!AZ$46</f>
        <v>3.1695699999999993E-2</v>
      </c>
      <c r="BC22" s="302">
        <f>1/1000*'[1]44104411Exp'!BA$46</f>
        <v>0</v>
      </c>
      <c r="BD22" s="307"/>
    </row>
    <row r="23" spans="2:56">
      <c r="B23" s="5" t="s">
        <v>94</v>
      </c>
      <c r="C23" s="47">
        <f>1/$A$1*'[1]44104411Exp'!$B$50</f>
        <v>0</v>
      </c>
      <c r="D23" s="11">
        <f>1/$A$1*'[1]44104411Exp'!$C$50</f>
        <v>0</v>
      </c>
      <c r="E23" s="11">
        <f>1/$A$1*'[1]44104411Exp'!$D$50</f>
        <v>0</v>
      </c>
      <c r="F23" s="11">
        <f>1/$A$1*'[1]44104411Exp'!$E$50</f>
        <v>0</v>
      </c>
      <c r="G23" s="11">
        <f>1/$A$1*'[1]44104411Exp'!$F$50</f>
        <v>0</v>
      </c>
      <c r="H23" s="11">
        <f>1/$A$1*'[1]44104411Exp'!$G$50</f>
        <v>3.463372079999999E-3</v>
      </c>
      <c r="I23" s="11">
        <f>1/$A$1*'[1]44104411Exp'!$H$50</f>
        <v>1.4611125480000001E-2</v>
      </c>
      <c r="J23" s="37">
        <f>1/$A$1*'[1]44104411Exp'!$I$50</f>
        <v>3.3002838959999996E-2</v>
      </c>
      <c r="K23" s="37">
        <f>1/$A$1*'[1]44104411Exp'!$J$50</f>
        <v>3.5108792879999989E-2</v>
      </c>
      <c r="L23" s="37">
        <f>1/$A$1*'[1]44104411Exp'!K$50</f>
        <v>3.7547900319999994E-2</v>
      </c>
      <c r="M23" s="37">
        <f>1/$A$1*'[1]44104411Exp'!L$50</f>
        <v>4.206715464E-2</v>
      </c>
      <c r="N23" s="37">
        <f>1/$A$1*'[1]44104411Exp'!M$50</f>
        <v>6.0417899359999999E-2</v>
      </c>
      <c r="O23" s="37">
        <f>1/$A$1*'[1]44104411Exp'!N$50</f>
        <v>6.8332118679999998E-2</v>
      </c>
      <c r="P23" s="37">
        <f>1/$A$1*'[1]44104411Exp'!O$50</f>
        <v>7.0725026119999992E-2</v>
      </c>
      <c r="Q23" s="37">
        <f>1/$A$1*'[1]44104411Exp'!P$50</f>
        <v>7.1921892279999983E-2</v>
      </c>
      <c r="R23" s="37">
        <f>1/$A$1*'[1]44104411Exp'!Q$50</f>
        <v>5.6277510519999997E-2</v>
      </c>
      <c r="S23" s="37">
        <f>1/$A$1*'[1]44104411Exp'!R$50</f>
        <v>5.3399574479999996E-2</v>
      </c>
      <c r="T23" s="37">
        <f>1/$A$1*'[1]44104411Exp'!S$50</f>
        <v>4.0830530439999992E-2</v>
      </c>
      <c r="U23" s="37">
        <f>1/$A$1*'[1]44104411Exp'!T$50</f>
        <v>4.1693967559999989E-2</v>
      </c>
      <c r="V23" s="37">
        <f>1/$A$1*'[1]44104411Exp'!U$50</f>
        <v>4.0503977360000006E-2</v>
      </c>
      <c r="W23" s="37">
        <f>1/$A$1*'[1]44104411Exp'!V$50</f>
        <v>3.3758968600000001E-2</v>
      </c>
      <c r="X23" s="37">
        <f>1/$A$1*'[1]44104411Exp'!W$50</f>
        <v>5.810707335999999E-2</v>
      </c>
      <c r="Y23" s="37">
        <f>1/$A$1*'[1]44104411Exp'!X$50</f>
        <v>6.5322283879999998E-2</v>
      </c>
      <c r="Z23" s="37">
        <f>1/$A$1*'[1]44104411Exp'!Y$50</f>
        <v>6.2868589279999998E-2</v>
      </c>
      <c r="AA23" s="37">
        <f>1/$A$1*'[1]44104411Exp'!Z$50</f>
        <v>6.5800300159999991E-2</v>
      </c>
      <c r="AB23" s="37">
        <f>1/$A$1*'[1]44104411Exp'!AA$50</f>
        <v>0</v>
      </c>
      <c r="AC23" s="4"/>
      <c r="AD23" s="68">
        <f>1/1000*'[1]44104411Exp'!AB$50</f>
        <v>0</v>
      </c>
      <c r="AE23" s="11">
        <f>1/1000*'[1]44104411Exp'!AC$50</f>
        <v>0</v>
      </c>
      <c r="AF23" s="11">
        <f>1/1000*'[1]44104411Exp'!AD$50</f>
        <v>0</v>
      </c>
      <c r="AG23" s="11">
        <f>1/1000*'[1]44104411Exp'!AE$50</f>
        <v>0</v>
      </c>
      <c r="AH23" s="11">
        <f>1/1000*'[1]44104411Exp'!AF$50</f>
        <v>0</v>
      </c>
      <c r="AI23" s="11">
        <f>1/1000*'[1]44104411Exp'!AG$50</f>
        <v>7.9500000000000003E-4</v>
      </c>
      <c r="AJ23" s="11">
        <f>1/1000*'[1]44104411Exp'!AH$50</f>
        <v>2.7393819999999998E-3</v>
      </c>
      <c r="AK23" s="11">
        <f>1/1000*'[1]44104411Exp'!AI$50</f>
        <v>7.1009009999999997E-3</v>
      </c>
      <c r="AL23" s="11">
        <f>1/1000*'[1]44104411Exp'!AJ$50</f>
        <v>8.5517479999999979E-3</v>
      </c>
      <c r="AM23" s="11">
        <f>1/1000*'[1]44104411Exp'!AK$50</f>
        <v>8.944243000000001E-3</v>
      </c>
      <c r="AN23" s="11">
        <f>1/1000*'[1]44104411Exp'!AL$50</f>
        <v>1.0524803000000001E-2</v>
      </c>
      <c r="AO23" s="11">
        <f>1/1000*'[1]44104411Exp'!AM$50</f>
        <v>1.5432660999999999E-2</v>
      </c>
      <c r="AP23" s="11">
        <f>1/1000*'[1]44104411Exp'!AN$50</f>
        <v>1.7807835999999997E-2</v>
      </c>
      <c r="AQ23" s="11">
        <f>1/1000*'[1]44104411Exp'!AO$50</f>
        <v>1.8990451000000002E-2</v>
      </c>
      <c r="AR23" s="11">
        <f>1/1000*'[1]44104411Exp'!AP$50</f>
        <v>1.9279159000000001E-2</v>
      </c>
      <c r="AS23" s="11">
        <f>1/1000*'[1]44104411Exp'!AQ$50</f>
        <v>1.5569733000000001E-2</v>
      </c>
      <c r="AT23" s="11">
        <f>1/1000*'[1]44104411Exp'!AR$50</f>
        <v>1.4065784999999999E-2</v>
      </c>
      <c r="AU23" s="11">
        <f>1/1000*'[1]44104411Exp'!AS$50</f>
        <v>1.0534322999999998E-2</v>
      </c>
      <c r="AV23" s="11">
        <f>1/1000*'[1]44104411Exp'!AT$50</f>
        <v>1.1155749999999999E-2</v>
      </c>
      <c r="AW23" s="11">
        <f>1/1000*'[1]44104411Exp'!AU$50</f>
        <v>1.0430359E-2</v>
      </c>
      <c r="AX23" s="211">
        <f>1/1000*'[1]44104411Exp'!AV$50</f>
        <v>8.9712930000000017E-3</v>
      </c>
      <c r="AY23" s="211">
        <f>1/1000*'[1]44104411Exp'!AW$50</f>
        <v>1.3654799999999998E-2</v>
      </c>
      <c r="AZ23" s="211">
        <f>1/1000*'[1]44104411Exp'!AX$50</f>
        <v>1.5144263999999999E-2</v>
      </c>
      <c r="BA23" s="211">
        <f>1/1000*'[1]44104411Exp'!AY$50</f>
        <v>1.3918157999999998E-2</v>
      </c>
      <c r="BB23" s="211">
        <f>1/1000*'[1]44104411Exp'!AZ$50</f>
        <v>1.4797893999999997E-2</v>
      </c>
      <c r="BC23" s="337">
        <f>1/1000*'[1]44104411Exp'!BA$50</f>
        <v>0</v>
      </c>
      <c r="BD23" s="352"/>
    </row>
    <row r="24" spans="2:56">
      <c r="B24" s="5" t="s">
        <v>52</v>
      </c>
      <c r="C24" s="47">
        <f>1/$A$1*'[1]44104411Exp'!$B$74</f>
        <v>0</v>
      </c>
      <c r="D24" s="11">
        <f>1/$A$1*'[1]44104411Exp'!$C$74</f>
        <v>0</v>
      </c>
      <c r="E24" s="11">
        <f>1/$A$1*'[1]44104411Exp'!$D$74</f>
        <v>1.65816E-6</v>
      </c>
      <c r="F24" s="11">
        <f>1/$A$1*'[1]44104411Exp'!$E$74</f>
        <v>0</v>
      </c>
      <c r="G24" s="11">
        <f>1/$A$1*'[1]44104411Exp'!$F$74</f>
        <v>8.2655999999999995E-4</v>
      </c>
      <c r="H24" s="11">
        <f>1/$A$1*'[1]44104411Exp'!$G$74</f>
        <v>5.2721373599999991E-3</v>
      </c>
      <c r="I24" s="11">
        <f>1/$A$1*'[1]44104411Exp'!$H$74</f>
        <v>1.1228439599999999E-2</v>
      </c>
      <c r="J24" s="37">
        <f>1/$A$1*'[1]44104411Exp'!$I$74</f>
        <v>1.1479925520000002E-2</v>
      </c>
      <c r="K24" s="37">
        <f>1/$A$1*'[1]44104411Exp'!$J$74</f>
        <v>2.2644470519999998E-2</v>
      </c>
      <c r="L24" s="37">
        <f>1/$A$1*'[1]44104411Exp'!K$74</f>
        <v>1.7688200039999998E-2</v>
      </c>
      <c r="M24" s="37">
        <f>1/$A$1*'[1]44104411Exp'!L$74</f>
        <v>2.5709224239999998E-2</v>
      </c>
      <c r="N24" s="37">
        <f>1/$A$1*'[1]44104411Exp'!M$74</f>
        <v>2.9219984639999995E-2</v>
      </c>
      <c r="O24" s="37">
        <f>1/$A$1*'[1]44104411Exp'!N$74</f>
        <v>3.2093538399999996E-2</v>
      </c>
      <c r="P24" s="37">
        <f>1/$A$1*'[1]44104411Exp'!O$74</f>
        <v>3.5373154319999996E-2</v>
      </c>
      <c r="Q24" s="37">
        <f>1/$A$1*'[1]44104411Exp'!P$74</f>
        <v>3.8862350240000003E-2</v>
      </c>
      <c r="R24" s="37">
        <f>1/$A$1*'[1]44104411Exp'!Q$74</f>
        <v>3.3193616119999991E-2</v>
      </c>
      <c r="S24" s="37">
        <f>1/$A$1*'[1]44104411Exp'!R$74</f>
        <v>2.8514795119999999E-2</v>
      </c>
      <c r="T24" s="37">
        <f>1/$A$1*'[1]44104411Exp'!S$74</f>
        <v>2.536575328E-2</v>
      </c>
      <c r="U24" s="37">
        <f>1/$A$1*'[1]44104411Exp'!T$74</f>
        <v>3.3115202119999992E-2</v>
      </c>
      <c r="V24" s="37">
        <f>1/$A$1*'[1]44104411Exp'!U$74</f>
        <v>3.1602293519999998E-2</v>
      </c>
      <c r="W24" s="37">
        <f>1/$A$1*'[1]44104411Exp'!V$74</f>
        <v>1.7383510119999994E-2</v>
      </c>
      <c r="X24" s="37">
        <f>1/$A$1*'[1]44104411Exp'!W$74</f>
        <v>2.2982365559999995E-2</v>
      </c>
      <c r="Y24" s="37">
        <f>1/$A$1*'[1]44104411Exp'!X$74</f>
        <v>2.8911255239999999E-2</v>
      </c>
      <c r="Z24" s="37">
        <f>1/$A$1*'[1]44104411Exp'!Y$74</f>
        <v>2.866486868E-2</v>
      </c>
      <c r="AA24" s="37">
        <f>1/$A$1*'[1]44104411Exp'!Z$74</f>
        <v>2.6823327159999997E-2</v>
      </c>
      <c r="AB24" s="37">
        <f>1/$A$1*'[1]44104411Exp'!AA$74</f>
        <v>0</v>
      </c>
      <c r="AC24" s="4"/>
      <c r="AD24" s="68">
        <f>1/1000*'[1]44104411Exp'!AB$74</f>
        <v>0</v>
      </c>
      <c r="AE24" s="11">
        <f>1/1000*'[1]44104411Exp'!AC$74</f>
        <v>0</v>
      </c>
      <c r="AF24" s="11">
        <f>1/1000*'[1]44104411Exp'!AD$74</f>
        <v>1.5910000000000001E-6</v>
      </c>
      <c r="AG24" s="11">
        <f>1/1000*'[1]44104411Exp'!AE$74</f>
        <v>0</v>
      </c>
      <c r="AH24" s="11">
        <f>1/1000*'[1]44104411Exp'!AF$74</f>
        <v>2.1599999999999999E-4</v>
      </c>
      <c r="AI24" s="11">
        <f>1/1000*'[1]44104411Exp'!AG$74</f>
        <v>1.224E-3</v>
      </c>
      <c r="AJ24" s="11">
        <f>1/1000*'[1]44104411Exp'!AH$74</f>
        <v>2.5653059999999998E-3</v>
      </c>
      <c r="AK24" s="11">
        <f>1/1000*'[1]44104411Exp'!AI$74</f>
        <v>2.8381159999999999E-3</v>
      </c>
      <c r="AL24" s="11">
        <f>1/1000*'[1]44104411Exp'!AJ$74</f>
        <v>5.4957759999999974E-3</v>
      </c>
      <c r="AM24" s="11">
        <f>1/1000*'[1]44104411Exp'!AK$74</f>
        <v>4.2159369999999995E-3</v>
      </c>
      <c r="AN24" s="11">
        <f>1/1000*'[1]44104411Exp'!AL$74</f>
        <v>5.8690409999999993E-3</v>
      </c>
      <c r="AO24" s="11">
        <f>1/1000*'[1]44104411Exp'!AM$74</f>
        <v>7.1066509999999994E-3</v>
      </c>
      <c r="AP24" s="11">
        <f>1/1000*'[1]44104411Exp'!AN$74</f>
        <v>8.2355749999999985E-3</v>
      </c>
      <c r="AQ24" s="11">
        <f>1/1000*'[1]44104411Exp'!AO$74</f>
        <v>1.0045637999999997E-2</v>
      </c>
      <c r="AR24" s="11">
        <f>1/1000*'[1]44104411Exp'!AP$74</f>
        <v>1.0922994E-2</v>
      </c>
      <c r="AS24" s="11">
        <f>1/1000*'[1]44104411Exp'!AQ$74</f>
        <v>9.377520999999998E-3</v>
      </c>
      <c r="AT24" s="11">
        <f>1/1000*'[1]44104411Exp'!AR$74</f>
        <v>7.1850879999999992E-3</v>
      </c>
      <c r="AU24" s="11">
        <f>1/1000*'[1]44104411Exp'!AS$74</f>
        <v>6.4118249999999995E-3</v>
      </c>
      <c r="AV24" s="11">
        <f>1/1000*'[1]44104411Exp'!AT$74</f>
        <v>8.7667690000000006E-3</v>
      </c>
      <c r="AW24" s="11">
        <f>1/1000*'[1]44104411Exp'!AU$74</f>
        <v>8.0571180000000003E-3</v>
      </c>
      <c r="AX24" s="11">
        <f>1/1000*'[1]44104411Exp'!AV$74</f>
        <v>4.5087960000000007E-3</v>
      </c>
      <c r="AY24" s="11">
        <f>1/1000*'[1]44104411Exp'!AW$74</f>
        <v>5.9133759999999997E-3</v>
      </c>
      <c r="AZ24" s="11">
        <f>1/1000*'[1]44104411Exp'!AX$74</f>
        <v>7.5970359999999997E-3</v>
      </c>
      <c r="BA24" s="11">
        <f>1/1000*'[1]44104411Exp'!AY$74</f>
        <v>6.8642390000000011E-3</v>
      </c>
      <c r="BB24" s="11">
        <f>1/1000*'[1]44104411Exp'!AZ$74</f>
        <v>6.4633849999999986E-3</v>
      </c>
      <c r="BC24" s="302">
        <f>1/1000*'[1]44104411Exp'!BA$74</f>
        <v>0</v>
      </c>
      <c r="BD24" s="307"/>
    </row>
    <row r="25" spans="2:56">
      <c r="B25" s="5" t="s">
        <v>93</v>
      </c>
      <c r="C25" s="47">
        <f>1/$A$1*'[1]44104411Exp'!$B$186</f>
        <v>0</v>
      </c>
      <c r="D25" s="11">
        <f>1/$A$1*'[1]44104411Exp'!$C$186</f>
        <v>0</v>
      </c>
      <c r="E25" s="11">
        <f>1/$A$1*'[1]44104411Exp'!$D$186</f>
        <v>3.4372799999999997E-5</v>
      </c>
      <c r="F25" s="11">
        <f>1/$A$1*'[1]44104411Exp'!$E$186</f>
        <v>0</v>
      </c>
      <c r="G25" s="11">
        <f>1/$A$1*'[1]44104411Exp'!$F$186</f>
        <v>0</v>
      </c>
      <c r="H25" s="11">
        <f>1/$A$1*'[1]44104411Exp'!$G$186</f>
        <v>1.5932279999999999E-4</v>
      </c>
      <c r="I25" s="11">
        <f>1/$A$1*'[1]44104411Exp'!$H$186</f>
        <v>4.3007484799999999E-3</v>
      </c>
      <c r="J25" s="37">
        <f>1/$A$1*'[1]44104411Exp'!$I$186</f>
        <v>7.2619545600000005E-3</v>
      </c>
      <c r="K25" s="37">
        <f>1/$A$1*'[1]44104411Exp'!$J$186</f>
        <v>1.8947229279999998E-2</v>
      </c>
      <c r="L25" s="37">
        <f>1/$A$1*'[1]44104411Exp'!K$186</f>
        <v>1.1282252519999999E-2</v>
      </c>
      <c r="M25" s="37">
        <f>1/$A$1*'[1]44104411Exp'!L$186</f>
        <v>1.4972119399999999E-2</v>
      </c>
      <c r="N25" s="37">
        <f>1/$A$1*'[1]44104411Exp'!M$186</f>
        <v>2.0569369239999996E-2</v>
      </c>
      <c r="O25" s="37">
        <f>1/$A$1*'[1]44104411Exp'!N$186</f>
        <v>2.6553619399999995E-2</v>
      </c>
      <c r="P25" s="37">
        <f>1/$A$1*'[1]44104411Exp'!O$186</f>
        <v>3.2656439759999989E-2</v>
      </c>
      <c r="Q25" s="37">
        <f>1/$A$1*'[1]44104411Exp'!P$186</f>
        <v>2.5232958239999999E-2</v>
      </c>
      <c r="R25" s="37">
        <f>1/$A$1*'[1]44104411Exp'!Q$186</f>
        <v>1.8849602519999994E-2</v>
      </c>
      <c r="S25" s="37">
        <f>1/$A$1*'[1]44104411Exp'!R$186</f>
        <v>1.5840844600000001E-2</v>
      </c>
      <c r="T25" s="37">
        <f>1/$A$1*'[1]44104411Exp'!S$186</f>
        <v>1.3278994119999997E-2</v>
      </c>
      <c r="U25" s="37">
        <f>1/$A$1*'[1]44104411Exp'!T$186</f>
        <v>2.0932081239999997E-2</v>
      </c>
      <c r="V25" s="37">
        <f>1/$A$1*'[1]44104411Exp'!U$186</f>
        <v>2.4261305879999997E-2</v>
      </c>
      <c r="W25" s="37">
        <f>1/$A$1*'[1]44104411Exp'!V$186</f>
        <v>3.9139781786666661E-2</v>
      </c>
      <c r="X25" s="37">
        <f>1/$A$1*'[1]44104411Exp'!W$186</f>
        <v>7.1735566840000001E-2</v>
      </c>
      <c r="Y25" s="37">
        <f>1/$A$1*'[1]44104411Exp'!X$186</f>
        <v>4.77151668E-2</v>
      </c>
      <c r="Z25" s="37">
        <f>1/$A$1*'[1]44104411Exp'!Y$186</f>
        <v>7.6882491853333332E-2</v>
      </c>
      <c r="AA25" s="37">
        <f>1/$A$1*'[1]44104411Exp'!Z$186</f>
        <v>0.10725209599999999</v>
      </c>
      <c r="AB25" s="37">
        <f>1/$A$1*'[1]44104411Exp'!AA$186</f>
        <v>0</v>
      </c>
      <c r="AC25" s="4"/>
      <c r="AD25" s="68">
        <f>1/1000*'[1]44104411Exp'!AB$186</f>
        <v>0</v>
      </c>
      <c r="AE25" s="11">
        <f>1/1000*'[1]44104411Exp'!AC$186</f>
        <v>0</v>
      </c>
      <c r="AF25" s="11">
        <f>1/1000*'[1]44104411Exp'!AD$186</f>
        <v>4.3760000000000001E-6</v>
      </c>
      <c r="AG25" s="11">
        <f>1/1000*'[1]44104411Exp'!AE$186</f>
        <v>0</v>
      </c>
      <c r="AH25" s="11">
        <f>1/1000*'[1]44104411Exp'!AF$186</f>
        <v>0</v>
      </c>
      <c r="AI25" s="11">
        <f>1/1000*'[1]44104411Exp'!AG$186</f>
        <v>2.6000000000000002E-5</v>
      </c>
      <c r="AJ25" s="11">
        <f>1/1000*'[1]44104411Exp'!AH$186</f>
        <v>8.1651899999999993E-4</v>
      </c>
      <c r="AK25" s="11">
        <f>1/1000*'[1]44104411Exp'!AI$186</f>
        <v>1.6385579999999998E-3</v>
      </c>
      <c r="AL25" s="11">
        <f>1/1000*'[1]44104411Exp'!AJ$186</f>
        <v>4.0741859999999996E-3</v>
      </c>
      <c r="AM25" s="11">
        <f>1/1000*'[1]44104411Exp'!AK$186</f>
        <v>2.6569280000000002E-3</v>
      </c>
      <c r="AN25" s="11">
        <f>1/1000*'[1]44104411Exp'!AL$186</f>
        <v>3.4621439999999999E-3</v>
      </c>
      <c r="AO25" s="11">
        <f>1/1000*'[1]44104411Exp'!AM$186</f>
        <v>5.0645049999999995E-3</v>
      </c>
      <c r="AP25" s="11">
        <f>1/1000*'[1]44104411Exp'!AN$186</f>
        <v>6.1266719999999997E-3</v>
      </c>
      <c r="AQ25" s="11">
        <f>1/1000*'[1]44104411Exp'!AO$186</f>
        <v>8.2118790000000001E-3</v>
      </c>
      <c r="AR25" s="11">
        <f>1/1000*'[1]44104411Exp'!AP$186</f>
        <v>6.4626509999999998E-3</v>
      </c>
      <c r="AS25" s="11">
        <f>1/1000*'[1]44104411Exp'!AQ$186</f>
        <v>5.9106259999999996E-3</v>
      </c>
      <c r="AT25" s="11">
        <f>1/1000*'[1]44104411Exp'!AR$186</f>
        <v>5.5019919999999998E-3</v>
      </c>
      <c r="AU25" s="11">
        <f>1/1000*'[1]44104411Exp'!AS$186</f>
        <v>3.5011129999999997E-3</v>
      </c>
      <c r="AV25" s="11">
        <f>1/1000*'[1]44104411Exp'!AT$186</f>
        <v>5.7375290000000008E-3</v>
      </c>
      <c r="AW25" s="11">
        <f>1/1000*'[1]44104411Exp'!AU$186</f>
        <v>5.6108989999999999E-3</v>
      </c>
      <c r="AX25" s="11">
        <f>1/1000*'[1]44104411Exp'!AV$186</f>
        <v>7.9444580000000015E-3</v>
      </c>
      <c r="AY25" s="11">
        <f>1/1000*'[1]44104411Exp'!AW$186</f>
        <v>1.5286787000000001E-2</v>
      </c>
      <c r="AZ25" s="11">
        <f>1/1000*'[1]44104411Exp'!AX$186</f>
        <v>1.0264611999999999E-2</v>
      </c>
      <c r="BA25" s="11">
        <f>1/1000*'[1]44104411Exp'!AY$186</f>
        <v>1.4070806E-2</v>
      </c>
      <c r="BB25" s="11">
        <f>1/1000*'[1]44104411Exp'!AZ$186</f>
        <v>1.7765293000000001E-2</v>
      </c>
      <c r="BC25" s="302">
        <f>1/1000*'[1]44104411Exp'!BA$186</f>
        <v>0</v>
      </c>
      <c r="BD25" s="307"/>
    </row>
    <row r="26" spans="2:56">
      <c r="B26" s="8" t="s">
        <v>19</v>
      </c>
      <c r="C26" s="48">
        <f t="shared" ref="C26:AB26" si="4">SUM(C19:C19)-SUM(C20:C25)</f>
        <v>1.9404000000001077E-6</v>
      </c>
      <c r="D26" s="38">
        <f t="shared" si="4"/>
        <v>0</v>
      </c>
      <c r="E26" s="38">
        <f t="shared" si="4"/>
        <v>5.2217060000000007E-4</v>
      </c>
      <c r="F26" s="38">
        <f t="shared" si="4"/>
        <v>0</v>
      </c>
      <c r="G26" s="38">
        <f t="shared" si="4"/>
        <v>9.7271999999999983E-4</v>
      </c>
      <c r="H26" s="38">
        <f t="shared" si="4"/>
        <v>2.191233603999999E-2</v>
      </c>
      <c r="I26" s="38">
        <f t="shared" si="4"/>
        <v>2.809491972E-2</v>
      </c>
      <c r="J26" s="39">
        <f t="shared" si="4"/>
        <v>3.7177392280000013E-2</v>
      </c>
      <c r="K26" s="39">
        <f t="shared" si="4"/>
        <v>3.4586135079999941E-2</v>
      </c>
      <c r="L26" s="39">
        <f t="shared" si="4"/>
        <v>3.0171865079999971E-2</v>
      </c>
      <c r="M26" s="39">
        <f t="shared" si="4"/>
        <v>4.0324281480000002E-2</v>
      </c>
      <c r="N26" s="39">
        <f t="shared" si="4"/>
        <v>5.145722427999988E-2</v>
      </c>
      <c r="O26" s="39">
        <f t="shared" si="4"/>
        <v>4.7701225600000063E-2</v>
      </c>
      <c r="P26" s="39">
        <f t="shared" si="4"/>
        <v>4.4522659160000033E-2</v>
      </c>
      <c r="Q26" s="39">
        <f t="shared" si="4"/>
        <v>4.2995661799999862E-2</v>
      </c>
      <c r="R26" s="39">
        <f t="shared" si="4"/>
        <v>4.7920201839999954E-2</v>
      </c>
      <c r="S26" s="39">
        <f t="shared" si="4"/>
        <v>4.0266784599999939E-2</v>
      </c>
      <c r="T26" s="39">
        <f t="shared" si="4"/>
        <v>4.3572452840000053E-2</v>
      </c>
      <c r="U26" s="39">
        <f t="shared" si="4"/>
        <v>4.2393682519999976E-2</v>
      </c>
      <c r="V26" s="39">
        <f t="shared" si="4"/>
        <v>4.2081865560000015E-2</v>
      </c>
      <c r="W26" s="39">
        <f t="shared" si="4"/>
        <v>3.6861922719999968E-2</v>
      </c>
      <c r="X26" s="39">
        <f t="shared" si="4"/>
        <v>7.374295292000016E-2</v>
      </c>
      <c r="Y26" s="39">
        <f t="shared" si="4"/>
        <v>8.8370219839999931E-2</v>
      </c>
      <c r="Z26" s="39">
        <f t="shared" si="4"/>
        <v>0.10966000835999995</v>
      </c>
      <c r="AA26" s="39">
        <f t="shared" si="4"/>
        <v>0.11753958832000005</v>
      </c>
      <c r="AB26" s="39">
        <f t="shared" si="4"/>
        <v>0</v>
      </c>
      <c r="AC26" s="4"/>
      <c r="AD26" s="66">
        <f t="shared" ref="AD26:BC26" si="5">SUM(AD19:AD19)-SUM(AD20:AD25)</f>
        <v>4.1399999999999976E-6</v>
      </c>
      <c r="AE26" s="40">
        <f t="shared" si="5"/>
        <v>0</v>
      </c>
      <c r="AF26" s="40">
        <f t="shared" si="5"/>
        <v>7.4943000000000004E-5</v>
      </c>
      <c r="AG26" s="40">
        <f t="shared" si="5"/>
        <v>0</v>
      </c>
      <c r="AH26" s="40">
        <f t="shared" si="5"/>
        <v>1.919999999999999E-4</v>
      </c>
      <c r="AI26" s="40">
        <f t="shared" si="5"/>
        <v>4.052E-3</v>
      </c>
      <c r="AJ26" s="40">
        <f t="shared" si="5"/>
        <v>5.4424570000000047E-3</v>
      </c>
      <c r="AK26" s="40">
        <f t="shared" si="5"/>
        <v>7.6058039999999938E-3</v>
      </c>
      <c r="AL26" s="40">
        <f t="shared" si="5"/>
        <v>8.0815559999999897E-3</v>
      </c>
      <c r="AM26" s="40">
        <f t="shared" si="5"/>
        <v>7.1817150000000052E-3</v>
      </c>
      <c r="AN26" s="40">
        <f t="shared" si="5"/>
        <v>8.8409289999999904E-3</v>
      </c>
      <c r="AO26" s="40">
        <f t="shared" si="5"/>
        <v>1.1957337999999984E-2</v>
      </c>
      <c r="AP26" s="40">
        <f t="shared" si="5"/>
        <v>1.2263618999999976E-2</v>
      </c>
      <c r="AQ26" s="40">
        <f t="shared" si="5"/>
        <v>1.1475311000000016E-2</v>
      </c>
      <c r="AR26" s="40">
        <f t="shared" si="5"/>
        <v>1.1078423000000004E-2</v>
      </c>
      <c r="AS26" s="40">
        <f t="shared" si="5"/>
        <v>1.8543812999999978E-2</v>
      </c>
      <c r="AT26" s="40">
        <f t="shared" si="5"/>
        <v>1.080135300000002E-2</v>
      </c>
      <c r="AU26" s="40">
        <f t="shared" si="5"/>
        <v>1.0567039E-2</v>
      </c>
      <c r="AV26" s="40">
        <f t="shared" si="5"/>
        <v>1.0466927999999959E-2</v>
      </c>
      <c r="AW26" s="40">
        <f t="shared" si="5"/>
        <v>9.8018530000000062E-3</v>
      </c>
      <c r="AX26" s="40">
        <f t="shared" si="5"/>
        <v>9.340150999999991E-3</v>
      </c>
      <c r="AY26" s="40">
        <f t="shared" si="5"/>
        <v>1.9853248000000004E-2</v>
      </c>
      <c r="AZ26" s="40">
        <f t="shared" si="5"/>
        <v>2.4028081999999992E-2</v>
      </c>
      <c r="BA26" s="40">
        <f t="shared" si="5"/>
        <v>2.5669197000000005E-2</v>
      </c>
      <c r="BB26" s="40">
        <f t="shared" si="5"/>
        <v>2.3248244000000015E-2</v>
      </c>
      <c r="BC26" s="55">
        <f t="shared" si="5"/>
        <v>0</v>
      </c>
      <c r="BD26" s="307"/>
    </row>
    <row r="27" spans="2:56" ht="17.149999999999999" customHeight="1">
      <c r="B27" s="16" t="s">
        <v>196</v>
      </c>
      <c r="C27" s="28">
        <f>1/$A$1*'[1]44104411Exp'!$B$267</f>
        <v>8.038516892E-2</v>
      </c>
      <c r="D27" s="29">
        <f>1/$A$1*'[1]44104411Exp'!$C$267</f>
        <v>4.449732E-2</v>
      </c>
      <c r="E27" s="29">
        <f>1/$A$1*'[1]44104411Exp'!$D$267</f>
        <v>8.6195418400000001E-2</v>
      </c>
      <c r="F27" s="29">
        <f>1/$A$1*'[1]44104411Exp'!$E$267</f>
        <v>8.3858874959999982E-2</v>
      </c>
      <c r="G27" s="29">
        <f>1/$A$1*'[1]44104411Exp'!$F$267</f>
        <v>0.23674585283999997</v>
      </c>
      <c r="H27" s="153">
        <f>1/$A$1*'[1]44104411Exp'!$G$267</f>
        <v>0.49606738608000001</v>
      </c>
      <c r="I27" s="153">
        <f>1/$A$1*'[1]44104411Exp'!$H$267</f>
        <v>0.70719567239999992</v>
      </c>
      <c r="J27" s="154">
        <f>1/$A$1*'[1]44104411Exp'!$I$267</f>
        <v>0.97731195267999971</v>
      </c>
      <c r="K27" s="154">
        <f>1/$A$1*'[1]44104411Exp'!$J$267</f>
        <v>0.76586652631999996</v>
      </c>
      <c r="L27" s="154">
        <f>1/$A$1*'[1]44104411Exp'!K$267</f>
        <v>0.53847739979999998</v>
      </c>
      <c r="M27" s="154">
        <f>1/$A$1*'[1]44104411Exp'!L$267</f>
        <v>0.74406098704000001</v>
      </c>
      <c r="N27" s="154">
        <f>1/$A$1*'[1]44104411Exp'!M$267</f>
        <v>0.76346317123999996</v>
      </c>
      <c r="O27" s="154">
        <f>1/$A$1*'[1]44104411Exp'!N$267</f>
        <v>0.81407660851999997</v>
      </c>
      <c r="P27" s="154">
        <f>1/$A$1*'[1]44104411Exp'!O$267</f>
        <v>0.65115171427999996</v>
      </c>
      <c r="Q27" s="154">
        <f>1/$A$1*'[1]44104411Exp'!P$267</f>
        <v>0.73464196475999999</v>
      </c>
      <c r="R27" s="154">
        <f>1/$A$1*'[1]44104411Exp'!Q$267</f>
        <v>0.74437586871999994</v>
      </c>
      <c r="S27" s="154">
        <f>1/$A$1*'[1]44104411Exp'!R$267</f>
        <v>0.76022752791999992</v>
      </c>
      <c r="T27" s="154">
        <f>1/$A$1*'[1]44104411Exp'!S$267</f>
        <v>0.87204834283999988</v>
      </c>
      <c r="U27" s="154">
        <f>1/$A$1*'[1]44104411Exp'!T$267</f>
        <v>0.68271910516000001</v>
      </c>
      <c r="V27" s="154">
        <f>1/$A$1*'[1]44104411Exp'!U$267</f>
        <v>0.74594192919999991</v>
      </c>
      <c r="W27" s="154">
        <f>1/$A$1*'[1]44104411Exp'!V$267</f>
        <v>0.72454692778666674</v>
      </c>
      <c r="X27" s="154">
        <f>1/$A$1*'[1]44104411Exp'!W$267</f>
        <v>1.5352891020399997</v>
      </c>
      <c r="Y27" s="154">
        <f>1/$A$1*'[1]44104411Exp'!X$267</f>
        <v>1.1851667886800001</v>
      </c>
      <c r="Z27" s="154">
        <f>1/$A$1*'[1]44104411Exp'!Y$267</f>
        <v>1.2853442215599999</v>
      </c>
      <c r="AA27" s="154">
        <f>1/$A$1*'[1]44104411Exp'!Z$267</f>
        <v>2.0833678228000001</v>
      </c>
      <c r="AB27" s="154">
        <f>1/$A$1*'[1]44104411Exp'!AA$267</f>
        <v>0</v>
      </c>
      <c r="AC27" s="168"/>
      <c r="AD27" s="256">
        <f>1/1000*'[1]44104411Exp'!AB$267</f>
        <v>1.5189846999999999E-2</v>
      </c>
      <c r="AE27" s="29">
        <f>1/1000*'[1]44104411Exp'!AC$267</f>
        <v>8.1410000000000007E-3</v>
      </c>
      <c r="AF27" s="29">
        <f>1/1000*'[1]44104411Exp'!AD$267</f>
        <v>2.4488055000000002E-2</v>
      </c>
      <c r="AG27" s="29">
        <f>1/1000*'[1]44104411Exp'!AE$267</f>
        <v>1.8126E-2</v>
      </c>
      <c r="AH27" s="29">
        <f>1/1000*'[1]44104411Exp'!AF$267</f>
        <v>3.9725000000000003E-2</v>
      </c>
      <c r="AI27" s="29">
        <f>1/1000*'[1]44104411Exp'!AG$267</f>
        <v>8.9661000000000018E-2</v>
      </c>
      <c r="AJ27" s="29">
        <f>1/1000*'[1]44104411Exp'!AH$267</f>
        <v>0.121122277</v>
      </c>
      <c r="AK27" s="29">
        <f>1/1000*'[1]44104411Exp'!AI$267</f>
        <v>0.16860142200000003</v>
      </c>
      <c r="AL27" s="29">
        <f>1/1000*'[1]44104411Exp'!AJ$267</f>
        <v>0.16238739399999996</v>
      </c>
      <c r="AM27" s="29">
        <f>1/1000*'[1]44104411Exp'!AK$267</f>
        <v>0.12633704900000001</v>
      </c>
      <c r="AN27" s="29">
        <f>1/1000*'[1]44104411Exp'!AL$267</f>
        <v>0.15948047000000001</v>
      </c>
      <c r="AO27" s="29">
        <f>1/1000*'[1]44104411Exp'!AM$267</f>
        <v>0.17747940200000001</v>
      </c>
      <c r="AP27" s="29">
        <f>1/1000*'[1]44104411Exp'!AN$267</f>
        <v>0.19377005</v>
      </c>
      <c r="AQ27" s="29">
        <f>1/1000*'[1]44104411Exp'!AO$267</f>
        <v>0.18243248799999998</v>
      </c>
      <c r="AR27" s="29">
        <f>1/1000*'[1]44104411Exp'!AP$267</f>
        <v>0.21665951000000003</v>
      </c>
      <c r="AS27" s="29">
        <f>1/1000*'[1]44104411Exp'!AQ$267</f>
        <v>0.20110684999999995</v>
      </c>
      <c r="AT27" s="29">
        <f>1/1000*'[1]44104411Exp'!AR$267</f>
        <v>0.20914041400000002</v>
      </c>
      <c r="AU27" s="29">
        <f>1/1000*'[1]44104411Exp'!AS$267</f>
        <v>0.20308035599999996</v>
      </c>
      <c r="AV27" s="29">
        <f>1/1000*'[1]44104411Exp'!AT$267</f>
        <v>0.18962491500000003</v>
      </c>
      <c r="AW27" s="29">
        <f>1/1000*'[1]44104411Exp'!AU$267</f>
        <v>0.18296397599999997</v>
      </c>
      <c r="AX27" s="29">
        <f>1/1000*'[1]44104411Exp'!AV$267</f>
        <v>0.20785869499999998</v>
      </c>
      <c r="AY27" s="29">
        <f>1/1000*'[1]44104411Exp'!AW$267</f>
        <v>0.40657821399999999</v>
      </c>
      <c r="AZ27" s="29">
        <f>1/1000*'[1]44104411Exp'!AX$267</f>
        <v>0.47376951699999997</v>
      </c>
      <c r="BA27" s="29">
        <f>1/1000*'[1]44104411Exp'!AY$267</f>
        <v>0.33783073299999999</v>
      </c>
      <c r="BB27" s="29">
        <f>1/1000*'[1]44104411Exp'!AZ$267</f>
        <v>0.43415131199999996</v>
      </c>
      <c r="BC27" s="321">
        <f>1/1000*'[1]44104411Exp'!BA$267</f>
        <v>0</v>
      </c>
      <c r="BD27" s="307"/>
    </row>
    <row r="28" spans="2:56">
      <c r="B28" s="53" t="s">
        <v>158</v>
      </c>
      <c r="C28" s="12">
        <f>1/$A$1*(SUM('[1]44104411Exp'!$B$47:$B$47)*0+SUM('[1]44104411Exp'!$B$105:$B$105))</f>
        <v>1.0223449320000001E-2</v>
      </c>
      <c r="D28" s="13">
        <f>1/$A$1*(SUM('[1]44104411Exp'!$C$47:$C$47)*0+SUM('[1]44104411Exp'!$C$105:$C$105))</f>
        <v>8.3159999999999987E-3</v>
      </c>
      <c r="E28" s="13">
        <f>1/$A$1*(SUM('[1]44104411Exp'!$D$47:$D$47)*0+SUM('[1]44104411Exp'!$D$105:$D$105))</f>
        <v>3.0591576400000001E-2</v>
      </c>
      <c r="F28" s="13">
        <f>1/$A$1*(SUM('[1]44104411Exp'!$E$47:$E$47)*0+SUM('[1]44104411Exp'!$E$105:$E$105))</f>
        <v>2.7120723279999995E-2</v>
      </c>
      <c r="G28" s="13">
        <f>1/$A$1*(SUM('[1]44104411Exp'!$F$47:$F$47)*0+SUM('[1]44104411Exp'!$F$105:$F$105))</f>
        <v>2.6789458639999993E-2</v>
      </c>
      <c r="H28" s="13">
        <f>1/$A$1*(SUM('[1]44104411Exp'!$G$47:$G$47)*0+SUM('[1]44104411Exp'!$G$105:$G$105))</f>
        <v>2.3752026199999995E-2</v>
      </c>
      <c r="I28" s="13">
        <f>1/$A$1*(SUM('[1]44104411Exp'!$H$47:$H$47)*0+SUM('[1]44104411Exp'!$H$105:$H$105))</f>
        <v>4.0625669560000001E-2</v>
      </c>
      <c r="J28" s="42">
        <f>1/$A$1*(SUM('[1]44104411Exp'!$I$47:$I$47)*0+SUM('[1]44104411Exp'!$I$105:$I$105))</f>
        <v>4.446018387999999E-2</v>
      </c>
      <c r="K28" s="42">
        <f>1/$A$1*(SUM('[1]44104411Exp'!$J$47:$J$47)*0+SUM('[1]44104411Exp'!$J$105:$J$105))</f>
        <v>8.0634794799999982E-3</v>
      </c>
      <c r="L28" s="42">
        <f>1/$A$1*(SUM('[1]44104411Exp'!K$47:K$47)*0+SUM('[1]44104411Exp'!K$105:K$105))</f>
        <v>7.0700873600000004E-3</v>
      </c>
      <c r="M28" s="42">
        <f>1/$A$1*(SUM('[1]44104411Exp'!L$47:L$47)*0+SUM('[1]44104411Exp'!L$105:L$105))</f>
        <v>1.068003692E-2</v>
      </c>
      <c r="N28" s="42">
        <f>1/$A$1*(SUM('[1]44104411Exp'!M$47:M$47)*0+SUM('[1]44104411Exp'!M$105:M$105))</f>
        <v>1.2566728440000001E-2</v>
      </c>
      <c r="O28" s="42">
        <f>1/$A$1*(SUM('[1]44104411Exp'!N$47:N$47)*0+SUM('[1]44104411Exp'!N$105:N$105))</f>
        <v>1.213632112E-2</v>
      </c>
      <c r="P28" s="42">
        <f>1/$A$1*(SUM('[1]44104411Exp'!O$47:O$47)*0+SUM('[1]44104411Exp'!O$105:O$105))</f>
        <v>1.1256906079999998E-2</v>
      </c>
      <c r="Q28" s="42">
        <f>1/$A$1*(SUM('[1]44104411Exp'!P$47:P$47)*0+SUM('[1]44104411Exp'!P$105:P$105))</f>
        <v>1.1747195039999998E-2</v>
      </c>
      <c r="R28" s="42">
        <f>1/$A$1*(SUM('[1]44104411Exp'!Q$47:Q$47)*0+SUM('[1]44104411Exp'!Q$105:Q$105))</f>
        <v>1.1018159319999998E-2</v>
      </c>
      <c r="S28" s="42">
        <f>1/$A$1*(SUM('[1]44104411Exp'!R$47:R$47)*0+SUM('[1]44104411Exp'!R$105:R$105))</f>
        <v>9.8298292400000008E-3</v>
      </c>
      <c r="T28" s="42">
        <f>1/$A$1*(SUM('[1]44104411Exp'!S$47:S$47)*0+SUM('[1]44104411Exp'!S$105:S$105))</f>
        <v>9.4830598799999985E-3</v>
      </c>
      <c r="U28" s="42">
        <f>1/$A$1*(SUM('[1]44104411Exp'!T$47:T$47)*0+SUM('[1]44104411Exp'!T$105:T$105))</f>
        <v>9.6969476799999982E-3</v>
      </c>
      <c r="V28" s="42">
        <f>1/$A$1*(SUM('[1]44104411Exp'!U$47:U$47)*0+SUM('[1]44104411Exp'!U$105:U$105))</f>
        <v>7.1081698800000001E-3</v>
      </c>
      <c r="W28" s="42">
        <f>1/$A$1*(SUM('[1]44104411Exp'!V$47:V$47)*0+SUM('[1]44104411Exp'!V$105:V$105))</f>
        <v>4.1874210133333329E-3</v>
      </c>
      <c r="X28" s="42">
        <f>1/$A$1*(SUM('[1]44104411Exp'!W$47:W$47)*0+SUM('[1]44104411Exp'!W$105:W$105))</f>
        <v>7.1326684799999989E-3</v>
      </c>
      <c r="Y28" s="42">
        <f>1/$A$1*(SUM('[1]44104411Exp'!X$47:X$47)*0+SUM('[1]44104411Exp'!X$105:X$105))</f>
        <v>8.7301073999999992E-3</v>
      </c>
      <c r="Z28" s="42">
        <f>1/$A$1*(SUM('[1]44104411Exp'!Y$47:Y$47)*0+SUM('[1]44104411Exp'!Y$105:Y$105))</f>
        <v>4.9496210399999994E-3</v>
      </c>
      <c r="AA28" s="42">
        <f>1/$A$1*(SUM('[1]44104411Exp'!Z$47:Z$47)*0+SUM('[1]44104411Exp'!Z$105:Z$105))</f>
        <v>5.6210809199999994E-3</v>
      </c>
      <c r="AB28" s="42">
        <f>1/$A$1*(SUM('[1]44104411Exp'!AA$47:AA$47)*0+SUM('[1]44104411Exp'!AA$105:AA$105))</f>
        <v>0</v>
      </c>
      <c r="AC28" s="34"/>
      <c r="AD28" s="12">
        <f>1/1000*(SUM('[1]44104411Exp'!AB$47:AB$47)*0+SUM('[1]44104411Exp'!AB$105:AB$105))</f>
        <v>2.6437369999999997E-3</v>
      </c>
      <c r="AE28" s="13">
        <f>1/1000*(SUM('[1]44104411Exp'!AC$47:AC$47)*0+SUM('[1]44104411Exp'!AC$105:AC$105))</f>
        <v>2.5440000000000003E-3</v>
      </c>
      <c r="AF28" s="13">
        <f>1/1000*(SUM('[1]44104411Exp'!AD$47:AD$47)*0+SUM('[1]44104411Exp'!AD$105:AD$105))</f>
        <v>1.5117761E-2</v>
      </c>
      <c r="AG28" s="13">
        <f>1/1000*(SUM('[1]44104411Exp'!AE$47:AE$47)*0+SUM('[1]44104411Exp'!AE$105:AE$105))</f>
        <v>7.8539999999999999E-3</v>
      </c>
      <c r="AH28" s="13">
        <f>1/1000*(SUM('[1]44104411Exp'!AF$47:AF$47)*0+SUM('[1]44104411Exp'!AF$105:AF$105))</f>
        <v>3.7960000000000003E-3</v>
      </c>
      <c r="AI28" s="13">
        <f>1/1000*(SUM('[1]44104411Exp'!AG$47:AG$47)*0+SUM('[1]44104411Exp'!AG$105:AG$105))</f>
        <v>3.9919999999999999E-3</v>
      </c>
      <c r="AJ28" s="13">
        <f>1/1000*(SUM('[1]44104411Exp'!AH$47:AH$47)*0+SUM('[1]44104411Exp'!AH$105:AH$105))</f>
        <v>6.3902609999999995E-3</v>
      </c>
      <c r="AK28" s="13">
        <f>1/1000*(SUM('[1]44104411Exp'!AI$47:AI$47)*0+SUM('[1]44104411Exp'!AI$105:AI$105))</f>
        <v>6.940735E-3</v>
      </c>
      <c r="AL28" s="13">
        <f>1/1000*(SUM('[1]44104411Exp'!AJ$47:AJ$47)*0+SUM('[1]44104411Exp'!AJ$105:AJ$105))</f>
        <v>1.8822789999999999E-3</v>
      </c>
      <c r="AM28" s="13">
        <f>1/1000*(SUM('[1]44104411Exp'!AK$47:AK$47)*0+SUM('[1]44104411Exp'!AK$105:AK$105))</f>
        <v>1.5421169999999998E-3</v>
      </c>
      <c r="AN28" s="13">
        <f>1/1000*(SUM('[1]44104411Exp'!AL$47:AL$47)*0+SUM('[1]44104411Exp'!AL$105:AL$105))</f>
        <v>2.4077669999999999E-3</v>
      </c>
      <c r="AO28" s="13">
        <f>1/1000*(SUM('[1]44104411Exp'!AM$47:AM$47)*0+SUM('[1]44104411Exp'!AM$105:AM$105))</f>
        <v>3.012116E-3</v>
      </c>
      <c r="AP28" s="13">
        <f>1/1000*(SUM('[1]44104411Exp'!AN$47:AN$47)*0+SUM('[1]44104411Exp'!AN$105:AN$105))</f>
        <v>3.0049930000000001E-3</v>
      </c>
      <c r="AQ28" s="13">
        <f>1/1000*(SUM('[1]44104411Exp'!AO$47:AO$47)*0+SUM('[1]44104411Exp'!AO$105:AO$105))</f>
        <v>3.1565899999999995E-3</v>
      </c>
      <c r="AR28" s="13">
        <f>1/1000*(SUM('[1]44104411Exp'!AP$47:AP$47)*0+SUM('[1]44104411Exp'!AP$105:AP$105))</f>
        <v>3.7057980000000006E-3</v>
      </c>
      <c r="AS28" s="13">
        <f>1/1000*(SUM('[1]44104411Exp'!AQ$47:AQ$47)*0+SUM('[1]44104411Exp'!AQ$105:AQ$105))</f>
        <v>3.4819299999999998E-3</v>
      </c>
      <c r="AT28" s="13">
        <f>1/1000*(SUM('[1]44104411Exp'!AR$47:AR$47)*0+SUM('[1]44104411Exp'!AR$105:AR$105))</f>
        <v>3.2507949999999999E-3</v>
      </c>
      <c r="AU28" s="13">
        <f>1/1000*(SUM('[1]44104411Exp'!AS$47:AS$47)*0+SUM('[1]44104411Exp'!AS$105:AS$105))</f>
        <v>4.267786E-3</v>
      </c>
      <c r="AV28" s="13">
        <f>1/1000*(SUM('[1]44104411Exp'!AT$47:AT$47)*0+SUM('[1]44104411Exp'!AT$105:AT$105))</f>
        <v>3.7629829999999993E-3</v>
      </c>
      <c r="AW28" s="13">
        <f>1/1000*(SUM('[1]44104411Exp'!AU$47:AU$47)*0+SUM('[1]44104411Exp'!AU$105:AU$105))</f>
        <v>3.8931600000000001E-3</v>
      </c>
      <c r="AX28" s="13">
        <f>1/1000*(SUM('[1]44104411Exp'!AV$47:AV$47)*0+SUM('[1]44104411Exp'!AV$105:AV$105))</f>
        <v>3.1066719999999996E-3</v>
      </c>
      <c r="AY28" s="13">
        <f>1/1000*(SUM('[1]44104411Exp'!AW$47:AW$47)*0+SUM('[1]44104411Exp'!AW$105:AW$105))</f>
        <v>4.0647560000000001E-3</v>
      </c>
      <c r="AZ28" s="13">
        <f>1/1000*(SUM('[1]44104411Exp'!AX$47:AX$47)*0+SUM('[1]44104411Exp'!AX$105:AX$105))</f>
        <v>1.2905284999999999E-2</v>
      </c>
      <c r="BA28" s="13">
        <f>1/1000*(SUM('[1]44104411Exp'!AY$47:AY$47)*0+SUM('[1]44104411Exp'!AY$105:AY$105))</f>
        <v>3.2158740000000001E-3</v>
      </c>
      <c r="BB28" s="13">
        <f>1/1000*(SUM('[1]44104411Exp'!AZ$47:AZ$47)*0+SUM('[1]44104411Exp'!AZ$105:AZ$105))</f>
        <v>1.9290279999999997E-3</v>
      </c>
      <c r="BC28" s="15">
        <f>1/1000*(SUM('[1]44104411Exp'!BA$47:BA$47)*0+SUM('[1]44104411Exp'!BA$105:BA$105))</f>
        <v>0</v>
      </c>
      <c r="BD28" s="307"/>
    </row>
    <row r="29" spans="2:56">
      <c r="B29" s="5" t="s">
        <v>24</v>
      </c>
      <c r="C29" s="47">
        <f>1/$A$1*'[1]44104411Exp'!$B$109</f>
        <v>1.0054799999999996E-6</v>
      </c>
      <c r="D29" s="11">
        <f>1/$A$1*'[1]44104411Exp'!$C$109</f>
        <v>0</v>
      </c>
      <c r="E29" s="11">
        <f>1/$A$1*'[1]44104411Exp'!$D$109</f>
        <v>3.4078267999999997E-4</v>
      </c>
      <c r="F29" s="11">
        <f>1/$A$1*'[1]44104411Exp'!$E$109</f>
        <v>1.302714E-4</v>
      </c>
      <c r="G29" s="11">
        <f>1/$A$1*'[1]44104411Exp'!$F$109</f>
        <v>7.1012765599999987E-3</v>
      </c>
      <c r="H29" s="11">
        <f>1/$A$1*'[1]44104411Exp'!$G$109</f>
        <v>5.9351832399999992E-3</v>
      </c>
      <c r="I29" s="11">
        <f>1/$A$1*'[1]44104411Exp'!$H$109</f>
        <v>3.0984071160000001E-2</v>
      </c>
      <c r="J29" s="37">
        <f>1/$A$1*'[1]44104411Exp'!$I$109</f>
        <v>3.2405526999999996E-2</v>
      </c>
      <c r="K29" s="37">
        <f>1/$A$1*'[1]44104411Exp'!$J$109</f>
        <v>2.2635012960000003E-2</v>
      </c>
      <c r="L29" s="37">
        <f>1/$A$1*'[1]44104411Exp'!K$109</f>
        <v>1.7353732479999995E-2</v>
      </c>
      <c r="M29" s="37">
        <f>1/$A$1*'[1]44104411Exp'!L$109</f>
        <v>1.9686113999999998E-2</v>
      </c>
      <c r="N29" s="37">
        <f>1/$A$1*'[1]44104411Exp'!M$109</f>
        <v>3.3349338959999995E-2</v>
      </c>
      <c r="O29" s="37">
        <f>1/$A$1*'[1]44104411Exp'!N$109</f>
        <v>3.3260432239999999E-2</v>
      </c>
      <c r="P29" s="37">
        <f>1/$A$1*'[1]44104411Exp'!O$109</f>
        <v>2.331723296E-2</v>
      </c>
      <c r="Q29" s="37">
        <f>1/$A$1*'[1]44104411Exp'!P$109</f>
        <v>2.4867752559999998E-2</v>
      </c>
      <c r="R29" s="37">
        <f>1/$A$1*'[1]44104411Exp'!Q$109</f>
        <v>2.1083668479999998E-2</v>
      </c>
      <c r="S29" s="37">
        <f>1/$A$1*'[1]44104411Exp'!R$109</f>
        <v>2.2384659079999997E-2</v>
      </c>
      <c r="T29" s="37">
        <f>1/$A$1*'[1]44104411Exp'!S$109</f>
        <v>1.7263093399999999E-2</v>
      </c>
      <c r="U29" s="37">
        <f>1/$A$1*'[1]44104411Exp'!T$109</f>
        <v>1.543810352E-2</v>
      </c>
      <c r="V29" s="37">
        <f>1/$A$1*'[1]44104411Exp'!U$109</f>
        <v>1.7647088199999997E-2</v>
      </c>
      <c r="W29" s="37">
        <f>1/$A$1*'[1]44104411Exp'!V$109</f>
        <v>1.6495201839999998E-2</v>
      </c>
      <c r="X29" s="37">
        <f>1/$A$1*'[1]44104411Exp'!W$109</f>
        <v>5.5708386719999996E-2</v>
      </c>
      <c r="Y29" s="37">
        <f>1/$A$1*'[1]44104411Exp'!X$109</f>
        <v>3.0401854559999997E-2</v>
      </c>
      <c r="Z29" s="37">
        <f>1/$A$1*'[1]44104411Exp'!Y$109</f>
        <v>4.8231549239999998E-2</v>
      </c>
      <c r="AA29" s="37">
        <f>1/$A$1*'[1]44104411Exp'!Z$109</f>
        <v>5.8005533600000006E-2</v>
      </c>
      <c r="AB29" s="37">
        <f>1/$A$1*'[1]44104411Exp'!AA$109</f>
        <v>0</v>
      </c>
      <c r="AC29" s="4"/>
      <c r="AD29" s="68">
        <f>1/1000*'[1]44104411Exp'!AB$109</f>
        <v>1.5999999999999999E-6</v>
      </c>
      <c r="AE29" s="11">
        <f>1/1000*'[1]44104411Exp'!AC$109</f>
        <v>0</v>
      </c>
      <c r="AF29" s="11">
        <f>1/1000*'[1]44104411Exp'!AD$109</f>
        <v>9.6541999999999985E-5</v>
      </c>
      <c r="AG29" s="11">
        <f>1/1000*'[1]44104411Exp'!AE$109</f>
        <v>2.14E-4</v>
      </c>
      <c r="AH29" s="11">
        <f>1/1000*'[1]44104411Exp'!AF$109</f>
        <v>7.5200000000000006E-4</v>
      </c>
      <c r="AI29" s="11">
        <f>1/1000*'[1]44104411Exp'!AG$109</f>
        <v>9.9100000000000013E-4</v>
      </c>
      <c r="AJ29" s="11">
        <f>1/1000*'[1]44104411Exp'!AH$109</f>
        <v>4.8117889999999995E-3</v>
      </c>
      <c r="AK29" s="11">
        <f>1/1000*'[1]44104411Exp'!AI$109</f>
        <v>5.6647659999999999E-3</v>
      </c>
      <c r="AL29" s="11">
        <f>1/1000*'[1]44104411Exp'!AJ$109</f>
        <v>4.9609169999999996E-3</v>
      </c>
      <c r="AM29" s="11">
        <f>1/1000*'[1]44104411Exp'!AK$109</f>
        <v>4.2137299999999997E-3</v>
      </c>
      <c r="AN29" s="11">
        <f>1/1000*'[1]44104411Exp'!AL$109</f>
        <v>4.3826230000000004E-3</v>
      </c>
      <c r="AO29" s="11">
        <f>1/1000*'[1]44104411Exp'!AM$109</f>
        <v>6.9341630000000001E-3</v>
      </c>
      <c r="AP29" s="11">
        <f>1/1000*'[1]44104411Exp'!AN$109</f>
        <v>8.3347989999999986E-3</v>
      </c>
      <c r="AQ29" s="11">
        <f>1/1000*'[1]44104411Exp'!AO$109</f>
        <v>8.8733719999999992E-3</v>
      </c>
      <c r="AR29" s="11">
        <f>1/1000*'[1]44104411Exp'!AP$109</f>
        <v>1.5109566000000001E-2</v>
      </c>
      <c r="AS29" s="11">
        <f>1/1000*'[1]44104411Exp'!AQ$109</f>
        <v>5.8351290000000005E-3</v>
      </c>
      <c r="AT29" s="11">
        <f>1/1000*'[1]44104411Exp'!AR$109</f>
        <v>8.489389E-3</v>
      </c>
      <c r="AU29" s="11">
        <f>1/1000*'[1]44104411Exp'!AS$109</f>
        <v>5.163221E-3</v>
      </c>
      <c r="AV29" s="11">
        <f>1/1000*'[1]44104411Exp'!AT$109</f>
        <v>5.2559009999999995E-3</v>
      </c>
      <c r="AW29" s="11">
        <f>1/1000*'[1]44104411Exp'!AU$109</f>
        <v>4.5174789999999996E-3</v>
      </c>
      <c r="AX29" s="11">
        <f>1/1000*'[1]44104411Exp'!AV$109</f>
        <v>5.0585190000000009E-3</v>
      </c>
      <c r="AY29" s="11">
        <f>1/1000*'[1]44104411Exp'!AW$109</f>
        <v>1.6760675999999999E-2</v>
      </c>
      <c r="AZ29" s="11">
        <f>1/1000*'[1]44104411Exp'!AX$109</f>
        <v>1.613624E-2</v>
      </c>
      <c r="BA29" s="11">
        <f>1/1000*'[1]44104411Exp'!AY$109</f>
        <v>1.6932582000000002E-2</v>
      </c>
      <c r="BB29" s="11">
        <f>1/1000*'[1]44104411Exp'!AZ$109</f>
        <v>1.9085767999999999E-2</v>
      </c>
      <c r="BC29" s="302">
        <f>1/1000*'[1]44104411Exp'!BA$109</f>
        <v>0</v>
      </c>
      <c r="BD29" s="307"/>
    </row>
    <row r="30" spans="2:56">
      <c r="B30" s="5" t="s">
        <v>106</v>
      </c>
      <c r="C30" s="47">
        <f>1/$A$1*'[1]44104411Exp'!$B$116</f>
        <v>6.9108398799999993E-3</v>
      </c>
      <c r="D30" s="11">
        <f>1/$A$1*'[1]44104411Exp'!$C$116</f>
        <v>6.5340799999999994E-3</v>
      </c>
      <c r="E30" s="11">
        <f>1/$A$1*'[1]44104411Exp'!$D$116</f>
        <v>7.2853992399999996E-3</v>
      </c>
      <c r="F30" s="11">
        <f>1/$A$1*'[1]44104411Exp'!$E$116</f>
        <v>7.667262959999999E-3</v>
      </c>
      <c r="G30" s="11">
        <f>1/$A$1*'[1]44104411Exp'!$F$116</f>
        <v>1.8130565879999998E-2</v>
      </c>
      <c r="H30" s="11">
        <f>1/$A$1*'[1]44104411Exp'!$G$116</f>
        <v>3.7951245919999994E-2</v>
      </c>
      <c r="I30" s="11">
        <f>1/$A$1*'[1]44104411Exp'!$H$116</f>
        <v>3.971004408E-2</v>
      </c>
      <c r="J30" s="37">
        <f>1/$A$1*'[1]44104411Exp'!$I$116</f>
        <v>4.0536946800000001E-2</v>
      </c>
      <c r="K30" s="37">
        <f>1/$A$1*'[1]44104411Exp'!$J$116</f>
        <v>3.5091010919999999E-2</v>
      </c>
      <c r="L30" s="37">
        <f>1/$A$1*'[1]44104411Exp'!K$116</f>
        <v>3.2659077920000001E-2</v>
      </c>
      <c r="M30" s="37">
        <f>1/$A$1*'[1]44104411Exp'!L$116</f>
        <v>3.9360430759999995E-2</v>
      </c>
      <c r="N30" s="37">
        <f>1/$A$1*'[1]44104411Exp'!M$116</f>
        <v>4.5398591279999997E-2</v>
      </c>
      <c r="O30" s="37">
        <f>1/$A$1*'[1]44104411Exp'!N$116</f>
        <v>4.2552212359999994E-2</v>
      </c>
      <c r="P30" s="37">
        <f>1/$A$1*'[1]44104411Exp'!O$116</f>
        <v>4.2162767640000001E-2</v>
      </c>
      <c r="Q30" s="37">
        <f>1/$A$1*'[1]44104411Exp'!P$116</f>
        <v>3.9275369759999998E-2</v>
      </c>
      <c r="R30" s="37">
        <f>1/$A$1*'[1]44104411Exp'!Q$116</f>
        <v>3.7347332799999994E-2</v>
      </c>
      <c r="S30" s="37">
        <f>1/$A$1*'[1]44104411Exp'!R$116</f>
        <v>4.345063099999999E-2</v>
      </c>
      <c r="T30" s="37">
        <f>1/$A$1*'[1]44104411Exp'!S$116</f>
        <v>4.4374576120000002E-2</v>
      </c>
      <c r="U30" s="37">
        <f>1/$A$1*'[1]44104411Exp'!T$116</f>
        <v>5.2375397320000003E-2</v>
      </c>
      <c r="V30" s="37">
        <f>1/$A$1*'[1]44104411Exp'!U$116</f>
        <v>5.5097158480000012E-2</v>
      </c>
      <c r="W30" s="37">
        <f>1/$A$1*'[1]44104411Exp'!V$116</f>
        <v>5.1362611373333325E-2</v>
      </c>
      <c r="X30" s="37">
        <f>1/$A$1*'[1]44104411Exp'!W$116</f>
        <v>5.4129177319999992E-2</v>
      </c>
      <c r="Y30" s="37">
        <f>1/$A$1*'[1]44104411Exp'!X$116</f>
        <v>0.13339425287999998</v>
      </c>
      <c r="Z30" s="37">
        <f>1/$A$1*'[1]44104411Exp'!Y$116</f>
        <v>5.2084944520000009E-2</v>
      </c>
      <c r="AA30" s="37">
        <f>1/$A$1*'[1]44104411Exp'!Z$116</f>
        <v>5.0104017639999998E-2</v>
      </c>
      <c r="AB30" s="37">
        <f>1/$A$1*'[1]44104411Exp'!AA$116</f>
        <v>0</v>
      </c>
      <c r="AC30" s="4"/>
      <c r="AD30" s="68">
        <f>1/1000*'[1]44104411Exp'!AB$116</f>
        <v>4.1134999999999991E-3</v>
      </c>
      <c r="AE30" s="11">
        <f>1/1000*'[1]44104411Exp'!AC$116</f>
        <v>3.3270000000000001E-3</v>
      </c>
      <c r="AF30" s="11">
        <f>1/1000*'[1]44104411Exp'!AD$116</f>
        <v>3.1523149999999997E-3</v>
      </c>
      <c r="AG30" s="11">
        <f>1/1000*'[1]44104411Exp'!AE$116</f>
        <v>2.7370000000000003E-3</v>
      </c>
      <c r="AH30" s="11">
        <f>1/1000*'[1]44104411Exp'!AF$116</f>
        <v>1.1279000000000001E-2</v>
      </c>
      <c r="AI30" s="11">
        <f>1/1000*'[1]44104411Exp'!AG$116</f>
        <v>2.5970000000000003E-2</v>
      </c>
      <c r="AJ30" s="11">
        <f>1/1000*'[1]44104411Exp'!AH$116</f>
        <v>2.3683698999999999E-2</v>
      </c>
      <c r="AK30" s="11">
        <f>1/1000*'[1]44104411Exp'!AI$116</f>
        <v>2.2787183000000003E-2</v>
      </c>
      <c r="AL30" s="11">
        <f>1/1000*'[1]44104411Exp'!AJ$116</f>
        <v>2.5714316999999997E-2</v>
      </c>
      <c r="AM30" s="11">
        <f>1/1000*'[1]44104411Exp'!AK$116</f>
        <v>2.7772501000000005E-2</v>
      </c>
      <c r="AN30" s="11">
        <f>1/1000*'[1]44104411Exp'!AL$116</f>
        <v>3.0519736999999995E-2</v>
      </c>
      <c r="AO30" s="11">
        <f>1/1000*'[1]44104411Exp'!AM$116</f>
        <v>3.4486468999999992E-2</v>
      </c>
      <c r="AP30" s="11">
        <f>1/1000*'[1]44104411Exp'!AN$116</f>
        <v>3.6994921E-2</v>
      </c>
      <c r="AQ30" s="11">
        <f>1/1000*'[1]44104411Exp'!AO$116</f>
        <v>3.7578042000000006E-2</v>
      </c>
      <c r="AR30" s="11">
        <f>1/1000*'[1]44104411Exp'!AP$116</f>
        <v>3.5411337000000001E-2</v>
      </c>
      <c r="AS30" s="11">
        <f>1/1000*'[1]44104411Exp'!AQ$116</f>
        <v>3.1260185999999995E-2</v>
      </c>
      <c r="AT30" s="11">
        <f>1/1000*'[1]44104411Exp'!AR$116</f>
        <v>3.3692022000000002E-2</v>
      </c>
      <c r="AU30" s="11">
        <f>1/1000*'[1]44104411Exp'!AS$116</f>
        <v>2.9676692000000001E-2</v>
      </c>
      <c r="AV30" s="11">
        <f>1/1000*'[1]44104411Exp'!AT$116</f>
        <v>3.3100909999999997E-2</v>
      </c>
      <c r="AW30" s="11">
        <f>1/1000*'[1]44104411Exp'!AU$116</f>
        <v>3.2372580999999997E-2</v>
      </c>
      <c r="AX30" s="11">
        <f>1/1000*'[1]44104411Exp'!AV$116</f>
        <v>2.9449050000000001E-2</v>
      </c>
      <c r="AY30" s="11">
        <f>1/1000*'[1]44104411Exp'!AW$116</f>
        <v>3.3678031999999997E-2</v>
      </c>
      <c r="AZ30" s="11">
        <f>1/1000*'[1]44104411Exp'!AX$116</f>
        <v>5.5549559999999998E-2</v>
      </c>
      <c r="BA30" s="11">
        <f>1/1000*'[1]44104411Exp'!AY$116</f>
        <v>2.8968472999999998E-2</v>
      </c>
      <c r="BB30" s="11">
        <f>1/1000*'[1]44104411Exp'!AZ$116</f>
        <v>2.6673845000000002E-2</v>
      </c>
      <c r="BC30" s="302">
        <f>1/1000*'[1]44104411Exp'!BA$116</f>
        <v>0</v>
      </c>
      <c r="BD30" s="307"/>
    </row>
    <row r="31" spans="2:56">
      <c r="B31" s="5" t="s">
        <v>161</v>
      </c>
      <c r="C31" s="47">
        <f>1/$A$1*'[1]44104411Exp'!$B$138</f>
        <v>4.7434917599999994E-3</v>
      </c>
      <c r="D31" s="11">
        <f>1/$A$1*'[1]44104411Exp'!$C$138</f>
        <v>0</v>
      </c>
      <c r="E31" s="11">
        <f>1/$A$1*'[1]44104411Exp'!$D$138</f>
        <v>1.6129245999999999E-3</v>
      </c>
      <c r="F31" s="11">
        <f>1/$A$1*'[1]44104411Exp'!$E$138</f>
        <v>2.30651204E-3</v>
      </c>
      <c r="G31" s="11">
        <f>1/$A$1*'[1]44104411Exp'!$F$138</f>
        <v>5.8177299599999994E-3</v>
      </c>
      <c r="H31" s="11">
        <f>1/$A$1*'[1]44104411Exp'!$G$138</f>
        <v>1.0521483279999999E-2</v>
      </c>
      <c r="I31" s="11">
        <f>1/$A$1*'[1]44104411Exp'!$H$138</f>
        <v>1.2992759919999998E-2</v>
      </c>
      <c r="J31" s="37">
        <f>1/$A$1*'[1]44104411Exp'!$I$138</f>
        <v>3.0954997640000002E-2</v>
      </c>
      <c r="K31" s="37">
        <f>1/$A$1*'[1]44104411Exp'!$J$138</f>
        <v>2.1558522439999998E-2</v>
      </c>
      <c r="L31" s="37">
        <f>1/$A$1*'[1]44104411Exp'!K$138</f>
        <v>3.4800576440000001E-2</v>
      </c>
      <c r="M31" s="37">
        <f>1/$A$1*'[1]44104411Exp'!L$138</f>
        <v>4.7458560800000001E-2</v>
      </c>
      <c r="N31" s="37">
        <f>1/$A$1*'[1]44104411Exp'!M$138</f>
        <v>5.8737253399999988E-2</v>
      </c>
      <c r="O31" s="37">
        <f>1/$A$1*'[1]44104411Exp'!N$138</f>
        <v>7.6234541880000006E-2</v>
      </c>
      <c r="P31" s="37">
        <f>1/$A$1*'[1]44104411Exp'!O$138</f>
        <v>6.9892108439999989E-2</v>
      </c>
      <c r="Q31" s="37">
        <f>1/$A$1*'[1]44104411Exp'!P$138</f>
        <v>5.1385248879999984E-2</v>
      </c>
      <c r="R31" s="37">
        <f>1/$A$1*'[1]44104411Exp'!Q$138</f>
        <v>3.9462235399999997E-2</v>
      </c>
      <c r="S31" s="37">
        <f>1/$A$1*'[1]44104411Exp'!R$138</f>
        <v>4.6291124599999997E-2</v>
      </c>
      <c r="T31" s="37">
        <f>1/$A$1*'[1]44104411Exp'!S$138</f>
        <v>6.9320442799999993E-2</v>
      </c>
      <c r="U31" s="37">
        <f>1/$A$1*'[1]44104411Exp'!T$138</f>
        <v>6.1693318679999991E-2</v>
      </c>
      <c r="V31" s="37">
        <f>1/$A$1*'[1]44104411Exp'!U$138</f>
        <v>5.4121279519999996E-2</v>
      </c>
      <c r="W31" s="37">
        <f>1/$A$1*'[1]44104411Exp'!V$138</f>
        <v>4.8838329226666657E-2</v>
      </c>
      <c r="X31" s="37">
        <f>1/$A$1*'[1]44104411Exp'!W$138</f>
        <v>4.8989374839999995E-2</v>
      </c>
      <c r="Y31" s="37">
        <f>1/$A$1*'[1]44104411Exp'!X$138</f>
        <v>5.6257804119999998E-2</v>
      </c>
      <c r="Z31" s="37">
        <f>1/$A$1*'[1]44104411Exp'!Y$138</f>
        <v>8.5487031559999996E-2</v>
      </c>
      <c r="AA31" s="37">
        <f>1/$A$1*'[1]44104411Exp'!Z$138</f>
        <v>9.2108895199999985E-2</v>
      </c>
      <c r="AB31" s="37">
        <f>1/$A$1*'[1]44104411Exp'!AA$138</f>
        <v>0</v>
      </c>
      <c r="AC31" s="4"/>
      <c r="AD31" s="68">
        <f>1/1000*'[1]44104411Exp'!AB$138</f>
        <v>1.4772979999999999E-3</v>
      </c>
      <c r="AE31" s="11">
        <f>1/1000*'[1]44104411Exp'!AC$138</f>
        <v>0</v>
      </c>
      <c r="AF31" s="11">
        <f>1/1000*'[1]44104411Exp'!AD$138</f>
        <v>1.9747700000000002E-4</v>
      </c>
      <c r="AG31" s="11">
        <f>1/1000*'[1]44104411Exp'!AE$138</f>
        <v>3.6900000000000002E-4</v>
      </c>
      <c r="AH31" s="11">
        <f>1/1000*'[1]44104411Exp'!AF$138</f>
        <v>1.2769999999999999E-3</v>
      </c>
      <c r="AI31" s="11">
        <f>1/1000*'[1]44104411Exp'!AG$138</f>
        <v>2.382E-3</v>
      </c>
      <c r="AJ31" s="11">
        <f>1/1000*'[1]44104411Exp'!AH$138</f>
        <v>2.9294640000000001E-3</v>
      </c>
      <c r="AK31" s="11">
        <f>1/1000*'[1]44104411Exp'!AI$138</f>
        <v>6.1770260000000004E-3</v>
      </c>
      <c r="AL31" s="11">
        <f>1/1000*'[1]44104411Exp'!AJ$138</f>
        <v>5.6845810000000002E-3</v>
      </c>
      <c r="AM31" s="11">
        <f>1/1000*'[1]44104411Exp'!AK$138</f>
        <v>8.1554419999999989E-3</v>
      </c>
      <c r="AN31" s="11">
        <f>1/1000*'[1]44104411Exp'!AL$138</f>
        <v>1.1416828E-2</v>
      </c>
      <c r="AO31" s="11">
        <f>1/1000*'[1]44104411Exp'!AM$138</f>
        <v>1.4566649999999999E-2</v>
      </c>
      <c r="AP31" s="11">
        <f>1/1000*'[1]44104411Exp'!AN$138</f>
        <v>1.8280837999999997E-2</v>
      </c>
      <c r="AQ31" s="11">
        <f>1/1000*'[1]44104411Exp'!AO$138</f>
        <v>2.1164638999999996E-2</v>
      </c>
      <c r="AR31" s="11">
        <f>1/1000*'[1]44104411Exp'!AP$138</f>
        <v>2.6722855000000004E-2</v>
      </c>
      <c r="AS31" s="11">
        <f>1/1000*'[1]44104411Exp'!AQ$138</f>
        <v>1.8154584000000001E-2</v>
      </c>
      <c r="AT31" s="11">
        <f>1/1000*'[1]44104411Exp'!AR$138</f>
        <v>2.0299698000000005E-2</v>
      </c>
      <c r="AU31" s="11">
        <f>1/1000*'[1]44104411Exp'!AS$138</f>
        <v>2.3920564999999998E-2</v>
      </c>
      <c r="AV31" s="11">
        <f>1/1000*'[1]44104411Exp'!AT$138</f>
        <v>2.5032282000000003E-2</v>
      </c>
      <c r="AW31" s="11">
        <f>1/1000*'[1]44104411Exp'!AU$138</f>
        <v>1.7857399999999999E-2</v>
      </c>
      <c r="AX31" s="11">
        <f>1/1000*'[1]44104411Exp'!AV$138</f>
        <v>1.9419413E-2</v>
      </c>
      <c r="AY31" s="11">
        <f>1/1000*'[1]44104411Exp'!AW$138</f>
        <v>2.4162487E-2</v>
      </c>
      <c r="AZ31" s="11">
        <f>1/1000*'[1]44104411Exp'!AX$138</f>
        <v>3.8125617000000001E-2</v>
      </c>
      <c r="BA31" s="11">
        <f>1/1000*'[1]44104411Exp'!AY$138</f>
        <v>3.3932518000000002E-2</v>
      </c>
      <c r="BB31" s="11">
        <f>1/1000*'[1]44104411Exp'!AZ$138</f>
        <v>3.7843012000000002E-2</v>
      </c>
      <c r="BC31" s="302">
        <f>1/1000*'[1]44104411Exp'!BA$138</f>
        <v>0</v>
      </c>
      <c r="BD31" s="307"/>
    </row>
    <row r="32" spans="2:56">
      <c r="B32" s="5" t="s">
        <v>162</v>
      </c>
      <c r="C32" s="47">
        <f>1/$A$1*'[1]44104411Exp'!$B$151</f>
        <v>2.5897311999999997E-4</v>
      </c>
      <c r="D32" s="11">
        <f>1/$A$1*'[1]44104411Exp'!$C$151</f>
        <v>7.9365999999999985E-3</v>
      </c>
      <c r="E32" s="11">
        <f>1/$A$1*'[1]44104411Exp'!$D$151</f>
        <v>3.7506932400000002E-3</v>
      </c>
      <c r="F32" s="11">
        <f>1/$A$1*'[1]44104411Exp'!$E$151</f>
        <v>3.0321670399999995E-3</v>
      </c>
      <c r="G32" s="11">
        <f>1/$A$1*'[1]44104411Exp'!$F$151</f>
        <v>1.0604541359999999E-2</v>
      </c>
      <c r="H32" s="11">
        <f>1/$A$1*'[1]44104411Exp'!$G$151</f>
        <v>1.4402701599999998E-2</v>
      </c>
      <c r="I32" s="11">
        <f>1/$A$1*'[1]44104411Exp'!$H$151</f>
        <v>2.0137389719999996E-2</v>
      </c>
      <c r="J32" s="37">
        <f>1/$A$1*'[1]44104411Exp'!$I$151</f>
        <v>2.7450073560000003E-2</v>
      </c>
      <c r="K32" s="37">
        <f>1/$A$1*'[1]44104411Exp'!$J$151</f>
        <v>1.2357856279999998E-2</v>
      </c>
      <c r="L32" s="37">
        <f>1/$A$1*'[1]44104411Exp'!K$151</f>
        <v>4.0270710759999988E-2</v>
      </c>
      <c r="M32" s="37">
        <f>1/$A$1*'[1]44104411Exp'!L$151</f>
        <v>6.1050786159999988E-2</v>
      </c>
      <c r="N32" s="37">
        <f>1/$A$1*'[1]44104411Exp'!M$151</f>
        <v>8.5145902799999992E-2</v>
      </c>
      <c r="O32" s="37">
        <f>1/$A$1*'[1]44104411Exp'!N$151</f>
        <v>8.6323420119999994E-2</v>
      </c>
      <c r="P32" s="37">
        <f>1/$A$1*'[1]44104411Exp'!O$151</f>
        <v>0.11462931367999998</v>
      </c>
      <c r="Q32" s="37">
        <f>1/$A$1*'[1]44104411Exp'!P$151</f>
        <v>0.13565060851999999</v>
      </c>
      <c r="R32" s="37">
        <f>1/$A$1*'[1]44104411Exp'!Q$151</f>
        <v>0.11368041664</v>
      </c>
      <c r="S32" s="37">
        <f>1/$A$1*'[1]44104411Exp'!R$151</f>
        <v>9.7118303239999995E-2</v>
      </c>
      <c r="T32" s="37">
        <f>1/$A$1*'[1]44104411Exp'!S$151</f>
        <v>0.11837877939999997</v>
      </c>
      <c r="U32" s="37">
        <f>1/$A$1*'[1]44104411Exp'!T$151</f>
        <v>0.12308758531999998</v>
      </c>
      <c r="V32" s="37">
        <f>1/$A$1*'[1]44104411Exp'!U$151</f>
        <v>0.15026837671999999</v>
      </c>
      <c r="W32" s="37">
        <f>1/$A$1*'[1]44104411Exp'!V$151</f>
        <v>0.15105709247999999</v>
      </c>
      <c r="X32" s="37">
        <f>1/$A$1*'[1]44104411Exp'!W$151</f>
        <v>0.17517059671999996</v>
      </c>
      <c r="Y32" s="37">
        <f>1/$A$1*'[1]44104411Exp'!X$151</f>
        <v>0.16900026332000001</v>
      </c>
      <c r="Z32" s="37">
        <f>1/$A$1*'[1]44104411Exp'!Y$151</f>
        <v>0.16344579439999998</v>
      </c>
      <c r="AA32" s="37">
        <f>1/$A$1*'[1]44104411Exp'!Z$151</f>
        <v>0.2087591506</v>
      </c>
      <c r="AB32" s="37">
        <f>1/$A$1*'[1]44104411Exp'!AA$151</f>
        <v>0</v>
      </c>
      <c r="AC32" s="4"/>
      <c r="AD32" s="68">
        <f>1/1000*'[1]44104411Exp'!AB$151</f>
        <v>3.5638999999999995E-5</v>
      </c>
      <c r="AE32" s="11">
        <f>1/1000*'[1]44104411Exp'!AC$151</f>
        <v>3.0600000000000001E-4</v>
      </c>
      <c r="AF32" s="11">
        <f>1/1000*'[1]44104411Exp'!AD$151</f>
        <v>3.1281899999999999E-4</v>
      </c>
      <c r="AG32" s="11">
        <f>1/1000*'[1]44104411Exp'!AE$151</f>
        <v>2.7E-4</v>
      </c>
      <c r="AH32" s="11">
        <f>1/1000*'[1]44104411Exp'!AF$151</f>
        <v>1.121E-3</v>
      </c>
      <c r="AI32" s="11">
        <f>1/1000*'[1]44104411Exp'!AG$151</f>
        <v>1.315E-3</v>
      </c>
      <c r="AJ32" s="11">
        <f>1/1000*'[1]44104411Exp'!AH$151</f>
        <v>2.1154639999999996E-3</v>
      </c>
      <c r="AK32" s="11">
        <f>1/1000*'[1]44104411Exp'!AI$151</f>
        <v>3.7775030000000002E-3</v>
      </c>
      <c r="AL32" s="11">
        <f>1/1000*'[1]44104411Exp'!AJ$151</f>
        <v>1.9302380000000001E-3</v>
      </c>
      <c r="AM32" s="11">
        <f>1/1000*'[1]44104411Exp'!AK$151</f>
        <v>5.1916339999999997E-3</v>
      </c>
      <c r="AN32" s="11">
        <f>1/1000*'[1]44104411Exp'!AL$151</f>
        <v>6.5490889999999993E-3</v>
      </c>
      <c r="AO32" s="11">
        <f>1/1000*'[1]44104411Exp'!AM$151</f>
        <v>8.6597290000000014E-3</v>
      </c>
      <c r="AP32" s="11">
        <f>1/1000*'[1]44104411Exp'!AN$151</f>
        <v>9.2910489999999991E-3</v>
      </c>
      <c r="AQ32" s="11">
        <f>1/1000*'[1]44104411Exp'!AO$151</f>
        <v>1.2838363E-2</v>
      </c>
      <c r="AR32" s="11">
        <f>1/1000*'[1]44104411Exp'!AP$151</f>
        <v>1.5265953000000001E-2</v>
      </c>
      <c r="AS32" s="11">
        <f>1/1000*'[1]44104411Exp'!AQ$151</f>
        <v>9.7155249999999992E-3</v>
      </c>
      <c r="AT32" s="11">
        <f>1/1000*'[1]44104411Exp'!AR$151</f>
        <v>6.5599949999999999E-3</v>
      </c>
      <c r="AU32" s="11">
        <f>1/1000*'[1]44104411Exp'!AS$151</f>
        <v>7.319252E-3</v>
      </c>
      <c r="AV32" s="11">
        <f>1/1000*'[1]44104411Exp'!AT$151</f>
        <v>6.911337E-3</v>
      </c>
      <c r="AW32" s="11">
        <f>1/1000*'[1]44104411Exp'!AU$151</f>
        <v>7.533924E-3</v>
      </c>
      <c r="AX32" s="11">
        <f>1/1000*'[1]44104411Exp'!AV$151</f>
        <v>1.0306971E-2</v>
      </c>
      <c r="AY32" s="11">
        <f>1/1000*'[1]44104411Exp'!AW$151</f>
        <v>1.2965294E-2</v>
      </c>
      <c r="AZ32" s="11">
        <f>1/1000*'[1]44104411Exp'!AX$151</f>
        <v>1.9342491E-2</v>
      </c>
      <c r="BA32" s="11">
        <f>1/1000*'[1]44104411Exp'!AY$151</f>
        <v>2.3344018999999997E-2</v>
      </c>
      <c r="BB32" s="11">
        <f>1/1000*'[1]44104411Exp'!AZ$151</f>
        <v>3.6549569999999997E-2</v>
      </c>
      <c r="BC32" s="302">
        <f>1/1000*'[1]44104411Exp'!BA$151</f>
        <v>0</v>
      </c>
      <c r="BD32" s="307"/>
    </row>
    <row r="33" spans="2:56">
      <c r="B33" s="5" t="s">
        <v>32</v>
      </c>
      <c r="C33" s="47">
        <f>1/$A$1*'[1]44104411Exp'!$B$187</f>
        <v>2.288972924E-2</v>
      </c>
      <c r="D33" s="11">
        <f>1/$A$1*'[1]44104411Exp'!$C$187</f>
        <v>6.0580799999999987E-3</v>
      </c>
      <c r="E33" s="11">
        <f>1/$A$1*'[1]44104411Exp'!$D$187</f>
        <v>2.1387354799999999E-3</v>
      </c>
      <c r="F33" s="11">
        <f>1/$A$1*'[1]44104411Exp'!$E$187</f>
        <v>2.7128026799999997E-3</v>
      </c>
      <c r="G33" s="11">
        <f>1/$A$1*'[1]44104411Exp'!$F$187</f>
        <v>4.5837346799999998E-3</v>
      </c>
      <c r="H33" s="11">
        <f>1/$A$1*'[1]44104411Exp'!$G$187</f>
        <v>1.3105658719999998E-2</v>
      </c>
      <c r="I33" s="11">
        <f>1/$A$1*'[1]44104411Exp'!$H$187</f>
        <v>1.8708422319999998E-2</v>
      </c>
      <c r="J33" s="37">
        <f>1/$A$1*'[1]44104411Exp'!$I$187</f>
        <v>3.3467422239999996E-2</v>
      </c>
      <c r="K33" s="37">
        <f>1/$A$1*'[1]44104411Exp'!$J$187</f>
        <v>2.9894148759999999E-2</v>
      </c>
      <c r="L33" s="37">
        <f>1/$A$1*'[1]44104411Exp'!K$187</f>
        <v>2.20575852E-2</v>
      </c>
      <c r="M33" s="37">
        <f>1/$A$1*'[1]44104411Exp'!L$187</f>
        <v>2.5491340839999998E-2</v>
      </c>
      <c r="N33" s="37">
        <f>1/$A$1*'[1]44104411Exp'!M$187</f>
        <v>2.4440217479999998E-2</v>
      </c>
      <c r="O33" s="37">
        <f>1/$A$1*'[1]44104411Exp'!N$187</f>
        <v>2.6502869679999999E-2</v>
      </c>
      <c r="P33" s="37">
        <f>1/$A$1*'[1]44104411Exp'!O$187</f>
        <v>2.1702534000000002E-2</v>
      </c>
      <c r="Q33" s="37">
        <f>1/$A$1*'[1]44104411Exp'!P$187</f>
        <v>2.2399758079999995E-2</v>
      </c>
      <c r="R33" s="37">
        <f>1/$A$1*'[1]44104411Exp'!Q$187</f>
        <v>2.4813974359999998E-2</v>
      </c>
      <c r="S33" s="37">
        <f>1/$A$1*'[1]44104411Exp'!R$187</f>
        <v>4.0044991000000002E-2</v>
      </c>
      <c r="T33" s="37">
        <f>1/$A$1*'[1]44104411Exp'!S$187</f>
        <v>4.0290476239999998E-2</v>
      </c>
      <c r="U33" s="37">
        <f>1/$A$1*'[1]44104411Exp'!T$187</f>
        <v>3.9599180879999994E-2</v>
      </c>
      <c r="V33" s="37">
        <f>1/$A$1*'[1]44104411Exp'!U$187</f>
        <v>3.5745156719999997E-2</v>
      </c>
      <c r="W33" s="37">
        <f>1/$A$1*'[1]44104411Exp'!V$187</f>
        <v>2.5675136919999998E-2</v>
      </c>
      <c r="X33" s="37">
        <f>1/$A$1*'[1]44104411Exp'!W$187</f>
        <v>5.8570588999999992E-2</v>
      </c>
      <c r="Y33" s="37">
        <f>1/$A$1*'[1]44104411Exp'!X$187</f>
        <v>5.4526905439999995E-2</v>
      </c>
      <c r="Z33" s="37">
        <f>1/$A$1*'[1]44104411Exp'!Y$187</f>
        <v>4.0577281359999995E-2</v>
      </c>
      <c r="AA33" s="37">
        <f>1/$A$1*'[1]44104411Exp'!Z$187</f>
        <v>5.3851617399999996E-2</v>
      </c>
      <c r="AB33" s="37">
        <f>1/$A$1*'[1]44104411Exp'!AA$187</f>
        <v>0</v>
      </c>
      <c r="AC33" s="4"/>
      <c r="AD33" s="68">
        <f>1/1000*'[1]44104411Exp'!AB$187</f>
        <v>2.0969909999999994E-3</v>
      </c>
      <c r="AE33" s="11">
        <f>1/1000*'[1]44104411Exp'!AC$187</f>
        <v>6.0800000000000003E-4</v>
      </c>
      <c r="AF33" s="11">
        <f>1/1000*'[1]44104411Exp'!AD$187</f>
        <v>2.9775799999999996E-4</v>
      </c>
      <c r="AG33" s="11">
        <f>1/1000*'[1]44104411Exp'!AE$187</f>
        <v>6.2500000000000001E-4</v>
      </c>
      <c r="AH33" s="11">
        <f>1/1000*'[1]44104411Exp'!AF$187</f>
        <v>1.042E-3</v>
      </c>
      <c r="AI33" s="11">
        <f>1/1000*'[1]44104411Exp'!AG$187</f>
        <v>2.9459999999999998E-3</v>
      </c>
      <c r="AJ33" s="11">
        <f>1/1000*'[1]44104411Exp'!AH$187</f>
        <v>3.906652E-3</v>
      </c>
      <c r="AK33" s="11">
        <f>1/1000*'[1]44104411Exp'!AI$187</f>
        <v>6.1812100000000003E-3</v>
      </c>
      <c r="AL33" s="11">
        <f>1/1000*'[1]44104411Exp'!AJ$187</f>
        <v>6.3444919999999993E-3</v>
      </c>
      <c r="AM33" s="11">
        <f>1/1000*'[1]44104411Exp'!AK$187</f>
        <v>4.906457999999999E-3</v>
      </c>
      <c r="AN33" s="11">
        <f>1/1000*'[1]44104411Exp'!AL$187</f>
        <v>5.7029249999999984E-3</v>
      </c>
      <c r="AO33" s="11">
        <f>1/1000*'[1]44104411Exp'!AM$187</f>
        <v>5.8660369999999993E-3</v>
      </c>
      <c r="AP33" s="11">
        <f>1/1000*'[1]44104411Exp'!AN$187</f>
        <v>6.0664709999999986E-3</v>
      </c>
      <c r="AQ33" s="11">
        <f>1/1000*'[1]44104411Exp'!AO$187</f>
        <v>5.6143929999999996E-3</v>
      </c>
      <c r="AR33" s="11">
        <f>1/1000*'[1]44104411Exp'!AP$187</f>
        <v>5.5813419999999996E-3</v>
      </c>
      <c r="AS33" s="11">
        <f>1/1000*'[1]44104411Exp'!AQ$187</f>
        <v>8.1908350000000005E-3</v>
      </c>
      <c r="AT33" s="11">
        <f>1/1000*'[1]44104411Exp'!AR$187</f>
        <v>1.0867453000000001E-2</v>
      </c>
      <c r="AU33" s="11">
        <f>1/1000*'[1]44104411Exp'!AS$187</f>
        <v>9.9971379999999992E-3</v>
      </c>
      <c r="AV33" s="11">
        <f>1/1000*'[1]44104411Exp'!AT$187</f>
        <v>1.103266E-2</v>
      </c>
      <c r="AW33" s="11">
        <f>1/1000*'[1]44104411Exp'!AU$187</f>
        <v>9.365446999999999E-3</v>
      </c>
      <c r="AX33" s="11">
        <f>1/1000*'[1]44104411Exp'!AV$187</f>
        <v>1.2704234E-2</v>
      </c>
      <c r="AY33" s="11">
        <f>1/1000*'[1]44104411Exp'!AW$187</f>
        <v>3.4671231999999996E-2</v>
      </c>
      <c r="AZ33" s="11">
        <f>1/1000*'[1]44104411Exp'!AX$187</f>
        <v>4.2850078999999992E-2</v>
      </c>
      <c r="BA33" s="11">
        <f>1/1000*'[1]44104411Exp'!AY$187</f>
        <v>1.7703487E-2</v>
      </c>
      <c r="BB33" s="11">
        <f>1/1000*'[1]44104411Exp'!AZ$187</f>
        <v>1.9358110000000001E-2</v>
      </c>
      <c r="BC33" s="302">
        <f>1/1000*'[1]44104411Exp'!BA$187</f>
        <v>0</v>
      </c>
      <c r="BD33" s="307"/>
    </row>
    <row r="34" spans="2:56">
      <c r="B34" s="5" t="s">
        <v>36</v>
      </c>
      <c r="C34" s="47">
        <f>1/$A$1*'[1]44104411Exp'!$B$206</f>
        <v>1.1964679999999997E-4</v>
      </c>
      <c r="D34" s="11">
        <f>1/$A$1*'[1]44104411Exp'!$C$206</f>
        <v>0</v>
      </c>
      <c r="E34" s="11">
        <f>1/$A$1*'[1]44104411Exp'!$D$206</f>
        <v>1.6656393599999999E-3</v>
      </c>
      <c r="F34" s="11">
        <f>1/$A$1*'[1]44104411Exp'!$E$206</f>
        <v>4.0360698E-3</v>
      </c>
      <c r="G34" s="11">
        <f>1/$A$1*'[1]44104411Exp'!$F$206</f>
        <v>9.3018892399999997E-3</v>
      </c>
      <c r="H34" s="11">
        <f>1/$A$1*'[1]44104411Exp'!$G$206</f>
        <v>1.1171476119999999E-2</v>
      </c>
      <c r="I34" s="11">
        <f>1/$A$1*'[1]44104411Exp'!$H$206</f>
        <v>1.4454582799999999E-2</v>
      </c>
      <c r="J34" s="37">
        <f>1/$A$1*'[1]44104411Exp'!$I$206</f>
        <v>1.4615083840000001E-2</v>
      </c>
      <c r="K34" s="37">
        <f>1/$A$1*'[1]44104411Exp'!$J$206</f>
        <v>1.513055432E-2</v>
      </c>
      <c r="L34" s="37">
        <f>1/$A$1*'[1]44104411Exp'!K$206</f>
        <v>1.291409812E-2</v>
      </c>
      <c r="M34" s="37">
        <f>1/$A$1*'[1]44104411Exp'!L$206</f>
        <v>1.5741669159999999E-2</v>
      </c>
      <c r="N34" s="37">
        <f>1/$A$1*'[1]44104411Exp'!M$206</f>
        <v>1.5689819320000003E-2</v>
      </c>
      <c r="O34" s="37">
        <f>1/$A$1*'[1]44104411Exp'!N$206</f>
        <v>1.367451988E-2</v>
      </c>
      <c r="P34" s="37">
        <f>1/$A$1*'[1]44104411Exp'!O$206</f>
        <v>1.0386950480000001E-2</v>
      </c>
      <c r="Q34" s="37">
        <f>1/$A$1*'[1]44104411Exp'!P$206</f>
        <v>9.7566935199999982E-3</v>
      </c>
      <c r="R34" s="37">
        <f>1/$A$1*'[1]44104411Exp'!Q$206</f>
        <v>1.1400684119999999E-2</v>
      </c>
      <c r="S34" s="37">
        <f>1/$A$1*'[1]44104411Exp'!R$206</f>
        <v>1.3857939199999999E-2</v>
      </c>
      <c r="T34" s="37">
        <f>1/$A$1*'[1]44104411Exp'!S$206</f>
        <v>9.9088329199999992E-3</v>
      </c>
      <c r="U34" s="37">
        <f>1/$A$1*'[1]44104411Exp'!T$206</f>
        <v>8.6976987999999988E-3</v>
      </c>
      <c r="V34" s="37">
        <f>1/$A$1*'[1]44104411Exp'!U$206</f>
        <v>4.4168584799999999E-3</v>
      </c>
      <c r="W34" s="37">
        <f>1/$A$1*'[1]44104411Exp'!V$206</f>
        <v>5.3242691333333326E-3</v>
      </c>
      <c r="X34" s="37">
        <f>1/$A$1*'[1]44104411Exp'!W$206</f>
        <v>5.4746899199999994E-3</v>
      </c>
      <c r="Y34" s="37">
        <f>1/$A$1*'[1]44104411Exp'!X$206</f>
        <v>5.3666281199999995E-3</v>
      </c>
      <c r="Z34" s="37">
        <f>1/$A$1*'[1]44104411Exp'!Y$206</f>
        <v>6.1525867199999995E-3</v>
      </c>
      <c r="AA34" s="37">
        <f>1/$A$1*'[1]44104411Exp'!Z$206</f>
        <v>1.4263816279999997E-2</v>
      </c>
      <c r="AB34" s="37">
        <f>1/$A$1*'[1]44104411Exp'!AA$206</f>
        <v>0</v>
      </c>
      <c r="AC34" s="4"/>
      <c r="AD34" s="68">
        <f>1/1000*'[1]44104411Exp'!AB$206</f>
        <v>2.9433000000000001E-5</v>
      </c>
      <c r="AE34" s="11">
        <f>1/1000*'[1]44104411Exp'!AC$206</f>
        <v>0</v>
      </c>
      <c r="AF34" s="11">
        <f>1/1000*'[1]44104411Exp'!AD$206</f>
        <v>4.8190499999999997E-4</v>
      </c>
      <c r="AG34" s="11">
        <f>1/1000*'[1]44104411Exp'!AE$206</f>
        <v>7.7400000000000006E-4</v>
      </c>
      <c r="AH34" s="11">
        <f>1/1000*'[1]44104411Exp'!AF$206</f>
        <v>2.1450000000000002E-3</v>
      </c>
      <c r="AI34" s="11">
        <f>1/1000*'[1]44104411Exp'!AG$206</f>
        <v>2.4910000000000002E-3</v>
      </c>
      <c r="AJ34" s="11">
        <f>1/1000*'[1]44104411Exp'!AH$206</f>
        <v>2.9591230000000001E-3</v>
      </c>
      <c r="AK34" s="11">
        <f>1/1000*'[1]44104411Exp'!AI$206</f>
        <v>3.3904070000000002E-3</v>
      </c>
      <c r="AL34" s="11">
        <f>1/1000*'[1]44104411Exp'!AJ$206</f>
        <v>3.9509960000000009E-3</v>
      </c>
      <c r="AM34" s="11">
        <f>1/1000*'[1]44104411Exp'!AK$206</f>
        <v>3.3143800000000005E-3</v>
      </c>
      <c r="AN34" s="11">
        <f>1/1000*'[1]44104411Exp'!AL$206</f>
        <v>3.9504490000000008E-3</v>
      </c>
      <c r="AO34" s="11">
        <f>1/1000*'[1]44104411Exp'!AM$206</f>
        <v>3.8883089999999995E-3</v>
      </c>
      <c r="AP34" s="11">
        <f>1/1000*'[1]44104411Exp'!AN$206</f>
        <v>4.5758040000000002E-3</v>
      </c>
      <c r="AQ34" s="11">
        <f>1/1000*'[1]44104411Exp'!AO$206</f>
        <v>3.5005339999999996E-3</v>
      </c>
      <c r="AR34" s="11">
        <f>1/1000*'[1]44104411Exp'!AP$206</f>
        <v>7.0483980000000009E-3</v>
      </c>
      <c r="AS34" s="11">
        <f>1/1000*'[1]44104411Exp'!AQ$206</f>
        <v>7.4232879999999992E-3</v>
      </c>
      <c r="AT34" s="11">
        <f>1/1000*'[1]44104411Exp'!AR$206</f>
        <v>9.1228379999999994E-3</v>
      </c>
      <c r="AU34" s="11">
        <f>1/1000*'[1]44104411Exp'!AS$206</f>
        <v>7.0183319999999995E-3</v>
      </c>
      <c r="AV34" s="11">
        <f>1/1000*'[1]44104411Exp'!AT$206</f>
        <v>9.065366E-3</v>
      </c>
      <c r="AW34" s="11">
        <f>1/1000*'[1]44104411Exp'!AU$206</f>
        <v>4.0840149999999999E-3</v>
      </c>
      <c r="AX34" s="11">
        <f>1/1000*'[1]44104411Exp'!AV$206</f>
        <v>8.2634240000000001E-3</v>
      </c>
      <c r="AY34" s="11">
        <f>1/1000*'[1]44104411Exp'!AW$206</f>
        <v>7.4179110000000001E-3</v>
      </c>
      <c r="AZ34" s="11">
        <f>1/1000*'[1]44104411Exp'!AX$206</f>
        <v>1.6747590999999999E-2</v>
      </c>
      <c r="BA34" s="11">
        <f>1/1000*'[1]44104411Exp'!AY$206</f>
        <v>1.4204877999999999E-2</v>
      </c>
      <c r="BB34" s="11">
        <f>1/1000*'[1]44104411Exp'!AZ$206</f>
        <v>2.4117231999999999E-2</v>
      </c>
      <c r="BC34" s="302">
        <f>1/1000*'[1]44104411Exp'!BA$206</f>
        <v>0</v>
      </c>
      <c r="BD34" s="307"/>
    </row>
    <row r="35" spans="2:56">
      <c r="B35" s="5" t="s">
        <v>41</v>
      </c>
      <c r="C35" s="47">
        <f>1/$A$1*'[1]44104411Exp'!$B$121</f>
        <v>2.1864944639999998E-2</v>
      </c>
      <c r="D35" s="11">
        <f>1/$A$1*'[1]44104411Exp'!$C$121</f>
        <v>1.5652559999999999E-2</v>
      </c>
      <c r="E35" s="11">
        <f>1/$A$1*'[1]44104411Exp'!$D$121</f>
        <v>3.1644714359999992E-2</v>
      </c>
      <c r="F35" s="11">
        <f>1/$A$1*'[1]44104411Exp'!$E$121</f>
        <v>2.6281230919999995E-2</v>
      </c>
      <c r="G35" s="11">
        <f>1/$A$1*'[1]44104411Exp'!$F$121</f>
        <v>9.1323881039999999E-2</v>
      </c>
      <c r="H35" s="11">
        <f>1/$A$1*'[1]44104411Exp'!$G$121</f>
        <v>0.25676625771999995</v>
      </c>
      <c r="I35" s="11">
        <f>1/$A$1*'[1]44104411Exp'!$H$121</f>
        <v>0.37141536263999997</v>
      </c>
      <c r="J35" s="37">
        <f>1/$A$1*'[1]44104411Exp'!$I$121</f>
        <v>0.43789105247999999</v>
      </c>
      <c r="K35" s="37">
        <f>1/$A$1*'[1]44104411Exp'!$J$121</f>
        <v>0.35474628559999988</v>
      </c>
      <c r="L35" s="37">
        <f>1/$A$1*'[1]44104411Exp'!K$121</f>
        <v>0.14906511004</v>
      </c>
      <c r="M35" s="37">
        <f>1/$A$1*'[1]44104411Exp'!L$121</f>
        <v>0.25485507095999999</v>
      </c>
      <c r="N35" s="37">
        <f>1/$A$1*'[1]44104411Exp'!M$121</f>
        <v>0.16306136168000002</v>
      </c>
      <c r="O35" s="37">
        <f>1/$A$1*'[1]44104411Exp'!N$121</f>
        <v>0.15089291895999998</v>
      </c>
      <c r="P35" s="37">
        <f>1/$A$1*'[1]44104411Exp'!O$121</f>
        <v>0.12185776539999998</v>
      </c>
      <c r="Q35" s="37">
        <f>1/$A$1*'[1]44104411Exp'!P$121</f>
        <v>0.13563897899999999</v>
      </c>
      <c r="R35" s="37">
        <f>1/$A$1*'[1]44104411Exp'!Q$121</f>
        <v>0.13663329539999999</v>
      </c>
      <c r="S35" s="37">
        <f>1/$A$1*'[1]44104411Exp'!R$121</f>
        <v>0.13607565803999999</v>
      </c>
      <c r="T35" s="37">
        <f>1/$A$1*'[1]44104411Exp'!S$121</f>
        <v>0.11052603184</v>
      </c>
      <c r="U35" s="37">
        <f>1/$A$1*'[1]44104411Exp'!T$121</f>
        <v>9.006248972E-2</v>
      </c>
      <c r="V35" s="37">
        <f>1/$A$1*'[1]44104411Exp'!U$121</f>
        <v>7.2526028960000002E-2</v>
      </c>
      <c r="W35" s="37">
        <f>1/$A$1*'[1]44104411Exp'!V$121</f>
        <v>4.8222978266666661E-2</v>
      </c>
      <c r="X35" s="37">
        <f>1/$A$1*'[1]44104411Exp'!W$121</f>
        <v>0.12839845927999999</v>
      </c>
      <c r="Y35" s="37">
        <f>1/$A$1*'[1]44104411Exp'!X$121</f>
        <v>5.7053792880000009E-2</v>
      </c>
      <c r="Z35" s="37">
        <f>1/$A$1*'[1]44104411Exp'!Y$121</f>
        <v>4.1254716159999996E-2</v>
      </c>
      <c r="AA35" s="37">
        <f>1/$A$1*'[1]44104411Exp'!Z$121</f>
        <v>9.2360410519999991E-2</v>
      </c>
      <c r="AB35" s="37">
        <f>1/$A$1*'[1]44104411Exp'!AA$121</f>
        <v>0</v>
      </c>
      <c r="AC35" s="4"/>
      <c r="AD35" s="68">
        <f>1/1000*'[1]44104411Exp'!AB$121</f>
        <v>2.0929109999999998E-3</v>
      </c>
      <c r="AE35" s="11">
        <f>1/1000*'[1]44104411Exp'!AC$121</f>
        <v>1.356E-3</v>
      </c>
      <c r="AF35" s="11">
        <f>1/1000*'[1]44104411Exp'!AD$121</f>
        <v>3.5784529999999997E-3</v>
      </c>
      <c r="AG35" s="11">
        <f>1/1000*'[1]44104411Exp'!AE$121</f>
        <v>3.2060000000000001E-3</v>
      </c>
      <c r="AH35" s="11">
        <f>1/1000*'[1]44104411Exp'!AF$121</f>
        <v>1.0240000000000001E-2</v>
      </c>
      <c r="AI35" s="11">
        <f>1/1000*'[1]44104411Exp'!AG$121</f>
        <v>3.2941000000000005E-2</v>
      </c>
      <c r="AJ35" s="11">
        <f>1/1000*'[1]44104411Exp'!AH$121</f>
        <v>5.1970255E-2</v>
      </c>
      <c r="AK35" s="11">
        <f>1/1000*'[1]44104411Exp'!AI$121</f>
        <v>7.0400353000000013E-2</v>
      </c>
      <c r="AL35" s="11">
        <f>1/1000*'[1]44104411Exp'!AJ$121</f>
        <v>6.8336608999999979E-2</v>
      </c>
      <c r="AM35" s="11">
        <f>1/1000*'[1]44104411Exp'!AK$121</f>
        <v>3.4403476000000002E-2</v>
      </c>
      <c r="AN35" s="11">
        <f>1/1000*'[1]44104411Exp'!AL$121</f>
        <v>4.9430044999999999E-2</v>
      </c>
      <c r="AO35" s="11">
        <f>1/1000*'[1]44104411Exp'!AM$121</f>
        <v>4.2255290000000001E-2</v>
      </c>
      <c r="AP35" s="11">
        <f>1/1000*'[1]44104411Exp'!AN$121</f>
        <v>4.0188176999999992E-2</v>
      </c>
      <c r="AQ35" s="11">
        <f>1/1000*'[1]44104411Exp'!AO$121</f>
        <v>3.4914982000000004E-2</v>
      </c>
      <c r="AR35" s="11">
        <f>1/1000*'[1]44104411Exp'!AP$121</f>
        <v>3.9477330999999997E-2</v>
      </c>
      <c r="AS35" s="11">
        <f>1/1000*'[1]44104411Exp'!AQ$121</f>
        <v>4.0555810999999997E-2</v>
      </c>
      <c r="AT35" s="11">
        <f>1/1000*'[1]44104411Exp'!AR$121</f>
        <v>3.9012699999999997E-2</v>
      </c>
      <c r="AU35" s="11">
        <f>1/1000*'[1]44104411Exp'!AS$121</f>
        <v>3.0554638999999998E-2</v>
      </c>
      <c r="AV35" s="11">
        <f>1/1000*'[1]44104411Exp'!AT$121</f>
        <v>2.5334524999999993E-2</v>
      </c>
      <c r="AW35" s="11">
        <f>1/1000*'[1]44104411Exp'!AU$121</f>
        <v>2.3124401999999999E-2</v>
      </c>
      <c r="AX35" s="11">
        <f>1/1000*'[1]44104411Exp'!AV$121</f>
        <v>1.5331795E-2</v>
      </c>
      <c r="AY35" s="11">
        <f>1/1000*'[1]44104411Exp'!AW$121</f>
        <v>3.5523758000000002E-2</v>
      </c>
      <c r="AZ35" s="11">
        <f>1/1000*'[1]44104411Exp'!AX$121</f>
        <v>1.8486024E-2</v>
      </c>
      <c r="BA35" s="11">
        <f>1/1000*'[1]44104411Exp'!AY$121</f>
        <v>1.2616894999999999E-2</v>
      </c>
      <c r="BB35" s="11">
        <f>1/1000*'[1]44104411Exp'!AZ$121</f>
        <v>1.7737680000000002E-2</v>
      </c>
      <c r="BC35" s="302">
        <f>1/1000*'[1]44104411Exp'!BA$121</f>
        <v>0</v>
      </c>
      <c r="BD35" s="307"/>
    </row>
    <row r="36" spans="2:56">
      <c r="B36" s="5" t="s">
        <v>31</v>
      </c>
      <c r="C36" s="47">
        <f>1/$A$1*'[1]44104411Exp'!$B$228</f>
        <v>1.1055421439999999E-2</v>
      </c>
      <c r="D36" s="11">
        <f>1/$A$1*'[1]44104411Exp'!$C$228</f>
        <v>0</v>
      </c>
      <c r="E36" s="11">
        <f>1/$A$1*'[1]44104411Exp'!$D$228</f>
        <v>4.7768531999999994E-3</v>
      </c>
      <c r="F36" s="11">
        <f>1/$A$1*'[1]44104411Exp'!$E$228</f>
        <v>7.0931030799999987E-3</v>
      </c>
      <c r="G36" s="11">
        <f>1/$A$1*'[1]44104411Exp'!$F$228</f>
        <v>1.6437086679999997E-2</v>
      </c>
      <c r="H36" s="11">
        <f>1/$A$1*'[1]44104411Exp'!$G$228</f>
        <v>2.2219743559999994E-2</v>
      </c>
      <c r="I36" s="11">
        <f>1/$A$1*'[1]44104411Exp'!$H$228</f>
        <v>2.2921787279999998E-2</v>
      </c>
      <c r="J36" s="37">
        <f>1/$A$1*'[1]44104411Exp'!$I$228</f>
        <v>5.389669264E-2</v>
      </c>
      <c r="K36" s="37">
        <f>1/$A$1*'[1]44104411Exp'!$J$228</f>
        <v>3.461824828E-2</v>
      </c>
      <c r="L36" s="37">
        <f>1/$A$1*'[1]44104411Exp'!K$228</f>
        <v>2.6285316679999997E-2</v>
      </c>
      <c r="M36" s="37">
        <f>1/$A$1*'[1]44104411Exp'!L$228</f>
        <v>2.5353938959999999E-2</v>
      </c>
      <c r="N36" s="37">
        <f>1/$A$1*'[1]44104411Exp'!M$228</f>
        <v>2.4949422399999997E-2</v>
      </c>
      <c r="O36" s="37">
        <f>1/$A$1*'[1]44104411Exp'!N$228</f>
        <v>3.2054068759999998E-2</v>
      </c>
      <c r="P36" s="37">
        <f>1/$A$1*'[1]44104411Exp'!O$228</f>
        <v>3.5375460119999994E-2</v>
      </c>
      <c r="Q36" s="37">
        <f>1/$A$1*'[1]44104411Exp'!P$228</f>
        <v>8.1349045399999986E-2</v>
      </c>
      <c r="R36" s="37">
        <f>1/$A$1*'[1]44104411Exp'!Q$228</f>
        <v>4.5006391079999986E-2</v>
      </c>
      <c r="S36" s="37">
        <f>1/$A$1*'[1]44104411Exp'!R$228</f>
        <v>4.4886808680000001E-2</v>
      </c>
      <c r="T36" s="37">
        <f>1/$A$1*'[1]44104411Exp'!S$228</f>
        <v>4.9168943879999996E-2</v>
      </c>
      <c r="U36" s="37">
        <f>1/$A$1*'[1]44104411Exp'!T$228</f>
        <v>4.3989410640000004E-2</v>
      </c>
      <c r="V36" s="37">
        <f>1/$A$1*'[1]44104411Exp'!U$228</f>
        <v>5.7383297439999995E-2</v>
      </c>
      <c r="W36" s="37">
        <f>1/$A$1*'[1]44104411Exp'!V$228</f>
        <v>5.9315017080000004E-2</v>
      </c>
      <c r="X36" s="37">
        <f>1/$A$1*'[1]44104411Exp'!W$228</f>
        <v>0.14644648955999998</v>
      </c>
      <c r="Y36" s="37">
        <f>1/$A$1*'[1]44104411Exp'!X$228</f>
        <v>0.16578019639999997</v>
      </c>
      <c r="Z36" s="37">
        <f>1/$A$1*'[1]44104411Exp'!Y$228</f>
        <v>0.20254033855999998</v>
      </c>
      <c r="AA36" s="37">
        <f>1/$A$1*'[1]44104411Exp'!Z$228</f>
        <v>0.29613530491999995</v>
      </c>
      <c r="AB36" s="37">
        <f>1/$A$1*'[1]44104411Exp'!AA$228</f>
        <v>0</v>
      </c>
      <c r="AC36" s="4"/>
      <c r="AD36" s="68">
        <f>1/1000*'[1]44104411Exp'!AB$228</f>
        <v>2.4556099999999996E-3</v>
      </c>
      <c r="AE36" s="11">
        <f>1/1000*'[1]44104411Exp'!AC$228</f>
        <v>0</v>
      </c>
      <c r="AF36" s="11">
        <f>1/1000*'[1]44104411Exp'!AD$228</f>
        <v>7.9949300000000008E-4</v>
      </c>
      <c r="AG36" s="11">
        <f>1/1000*'[1]44104411Exp'!AE$228</f>
        <v>1.1240000000000002E-3</v>
      </c>
      <c r="AH36" s="11">
        <f>1/1000*'[1]44104411Exp'!AF$228</f>
        <v>3.1219999999999998E-3</v>
      </c>
      <c r="AI36" s="11">
        <f>1/1000*'[1]44104411Exp'!AG$228</f>
        <v>4.1520000000000003E-3</v>
      </c>
      <c r="AJ36" s="11">
        <f>1/1000*'[1]44104411Exp'!AH$228</f>
        <v>4.14504E-3</v>
      </c>
      <c r="AK36" s="11">
        <f>1/1000*'[1]44104411Exp'!AI$228</f>
        <v>9.8439889999999992E-3</v>
      </c>
      <c r="AL36" s="11">
        <f>1/1000*'[1]44104411Exp'!AJ$228</f>
        <v>8.7594439999999999E-3</v>
      </c>
      <c r="AM36" s="11">
        <f>1/1000*'[1]44104411Exp'!AK$228</f>
        <v>6.0862610000000008E-3</v>
      </c>
      <c r="AN36" s="11">
        <f>1/1000*'[1]44104411Exp'!AL$228</f>
        <v>6.0601659999999988E-3</v>
      </c>
      <c r="AO36" s="11">
        <f>1/1000*'[1]44104411Exp'!AM$228</f>
        <v>6.7404969999999998E-3</v>
      </c>
      <c r="AP36" s="11">
        <f>1/1000*'[1]44104411Exp'!AN$228</f>
        <v>8.5910410000000006E-3</v>
      </c>
      <c r="AQ36" s="11">
        <f>1/1000*'[1]44104411Exp'!AO$228</f>
        <v>1.0367393999999999E-2</v>
      </c>
      <c r="AR36" s="11">
        <f>1/1000*'[1]44104411Exp'!AP$228</f>
        <v>1.9016672000000002E-2</v>
      </c>
      <c r="AS36" s="11">
        <f>1/1000*'[1]44104411Exp'!AQ$228</f>
        <v>1.2780414E-2</v>
      </c>
      <c r="AT36" s="11">
        <f>1/1000*'[1]44104411Exp'!AR$228</f>
        <v>1.2721286E-2</v>
      </c>
      <c r="AU36" s="11">
        <f>1/1000*'[1]44104411Exp'!AS$228</f>
        <v>1.1535547000000002E-2</v>
      </c>
      <c r="AV36" s="11">
        <f>1/1000*'[1]44104411Exp'!AT$228</f>
        <v>1.1730207999999997E-2</v>
      </c>
      <c r="AW36" s="11">
        <f>1/1000*'[1]44104411Exp'!AU$228</f>
        <v>1.3882719E-2</v>
      </c>
      <c r="AX36" s="11">
        <f>1/1000*'[1]44104411Exp'!AV$228</f>
        <v>1.4319039E-2</v>
      </c>
      <c r="AY36" s="11">
        <f>1/1000*'[1]44104411Exp'!AW$228</f>
        <v>4.0158762000000001E-2</v>
      </c>
      <c r="AZ36" s="11">
        <f>1/1000*'[1]44104411Exp'!AX$228</f>
        <v>4.4275646000000002E-2</v>
      </c>
      <c r="BA36" s="11">
        <f>1/1000*'[1]44104411Exp'!AY$228</f>
        <v>4.2786855999999998E-2</v>
      </c>
      <c r="BB36" s="11">
        <f>1/1000*'[1]44104411Exp'!AZ$228</f>
        <v>5.6042261999999995E-2</v>
      </c>
      <c r="BC36" s="302">
        <f>1/1000*'[1]44104411Exp'!BA$228</f>
        <v>0</v>
      </c>
      <c r="BD36" s="307"/>
    </row>
    <row r="37" spans="2:56">
      <c r="B37" s="5" t="s">
        <v>27</v>
      </c>
      <c r="C37" s="47">
        <f>1/$A$1*'[1]44104411Exp'!$B$231</f>
        <v>1.1558511999999999E-4</v>
      </c>
      <c r="D37" s="11">
        <f>1/$A$1*'[1]44104411Exp'!$C$231</f>
        <v>0</v>
      </c>
      <c r="E37" s="11">
        <f>1/$A$1*'[1]44104411Exp'!$D$231</f>
        <v>4.9896755999999994E-4</v>
      </c>
      <c r="F37" s="11">
        <f>1/$A$1*'[1]44104411Exp'!$E$231</f>
        <v>1.8264847999999996E-3</v>
      </c>
      <c r="G37" s="11">
        <f>1/$A$1*'[1]44104411Exp'!$F$231</f>
        <v>6.1248613999999998E-3</v>
      </c>
      <c r="H37" s="11">
        <f>1/$A$1*'[1]44104411Exp'!$G$231</f>
        <v>2.1294217839999997E-2</v>
      </c>
      <c r="I37" s="11">
        <f>1/$A$1*'[1]44104411Exp'!$H$231</f>
        <v>3.3851141799999998E-2</v>
      </c>
      <c r="J37" s="37">
        <f>1/$A$1*'[1]44104411Exp'!$I$231</f>
        <v>3.4952515079999996E-2</v>
      </c>
      <c r="K37" s="37">
        <f>1/$A$1*'[1]44104411Exp'!$J$231</f>
        <v>3.6131239480000001E-2</v>
      </c>
      <c r="L37" s="37">
        <f>1/$A$1*'[1]44104411Exp'!K$231</f>
        <v>2.7973737119999998E-2</v>
      </c>
      <c r="M37" s="37">
        <f>1/$A$1*'[1]44104411Exp'!L$231</f>
        <v>2.9221678080000001E-2</v>
      </c>
      <c r="N37" s="37">
        <f>1/$A$1*'[1]44104411Exp'!M$231</f>
        <v>3.1800354879999999E-2</v>
      </c>
      <c r="O37" s="37">
        <f>1/$A$1*'[1]44104411Exp'!N$231</f>
        <v>3.9875066839999994E-2</v>
      </c>
      <c r="P37" s="37">
        <f>1/$A$1*'[1]44104411Exp'!O$231</f>
        <v>4.5537279479999998E-2</v>
      </c>
      <c r="Q37" s="37">
        <f>1/$A$1*'[1]44104411Exp'!P$231</f>
        <v>4.5308553640000006E-2</v>
      </c>
      <c r="R37" s="37">
        <f>1/$A$1*'[1]44104411Exp'!Q$231</f>
        <v>4.5451601720000005E-2</v>
      </c>
      <c r="S37" s="37">
        <f>1/$A$1*'[1]44104411Exp'!R$231</f>
        <v>4.0316381559999996E-2</v>
      </c>
      <c r="T37" s="37">
        <f>1/$A$1*'[1]44104411Exp'!S$231</f>
        <v>3.5293421799999995E-2</v>
      </c>
      <c r="U37" s="37">
        <f>1/$A$1*'[1]44104411Exp'!T$231</f>
        <v>3.9858957600000001E-2</v>
      </c>
      <c r="V37" s="37">
        <f>1/$A$1*'[1]44104411Exp'!U$231</f>
        <v>3.6635014639999991E-2</v>
      </c>
      <c r="W37" s="37">
        <f>1/$A$1*'[1]44104411Exp'!V$231</f>
        <v>4.048800172E-2</v>
      </c>
      <c r="X37" s="37">
        <f>1/$A$1*'[1]44104411Exp'!W$231</f>
        <v>4.636245767999999E-2</v>
      </c>
      <c r="Y37" s="37">
        <f>1/$A$1*'[1]44104411Exp'!X$231</f>
        <v>3.4790728E-2</v>
      </c>
      <c r="Z37" s="37">
        <f>1/$A$1*'[1]44104411Exp'!Y$231</f>
        <v>4.0723699799999999E-2</v>
      </c>
      <c r="AA37" s="37">
        <f>1/$A$1*'[1]44104411Exp'!Z$231</f>
        <v>8.0351697999999985E-2</v>
      </c>
      <c r="AB37" s="37">
        <f>1/$A$1*'[1]44104411Exp'!AA$231</f>
        <v>0</v>
      </c>
      <c r="AC37" s="4"/>
      <c r="AD37" s="68">
        <f>1/1000*'[1]44104411Exp'!AB$231</f>
        <v>2.4253999999999999E-5</v>
      </c>
      <c r="AE37" s="11">
        <f>1/1000*'[1]44104411Exp'!AC$231</f>
        <v>0</v>
      </c>
      <c r="AF37" s="11">
        <f>1/1000*'[1]44104411Exp'!AD$231</f>
        <v>1.7260100000000001E-4</v>
      </c>
      <c r="AG37" s="11">
        <f>1/1000*'[1]44104411Exp'!AE$231</f>
        <v>6.2299999999999996E-4</v>
      </c>
      <c r="AH37" s="11">
        <f>1/1000*'[1]44104411Exp'!AF$231</f>
        <v>1.5659999999999999E-3</v>
      </c>
      <c r="AI37" s="11">
        <f>1/1000*'[1]44104411Exp'!AG$231</f>
        <v>5.0390000000000001E-3</v>
      </c>
      <c r="AJ37" s="11">
        <f>1/1000*'[1]44104411Exp'!AH$231</f>
        <v>7.6341099999999986E-3</v>
      </c>
      <c r="AK37" s="11">
        <f>1/1000*'[1]44104411Exp'!AI$231</f>
        <v>8.3641899999999988E-3</v>
      </c>
      <c r="AL37" s="11">
        <f>1/1000*'[1]44104411Exp'!AJ$231</f>
        <v>9.0303920000000017E-3</v>
      </c>
      <c r="AM37" s="11">
        <f>1/1000*'[1]44104411Exp'!AK$231</f>
        <v>6.6999220000000014E-3</v>
      </c>
      <c r="AN37" s="11">
        <f>1/1000*'[1]44104411Exp'!AL$231</f>
        <v>7.4073439999999997E-3</v>
      </c>
      <c r="AO37" s="11">
        <f>1/1000*'[1]44104411Exp'!AM$231</f>
        <v>8.3715589999999989E-3</v>
      </c>
      <c r="AP37" s="11">
        <f>1/1000*'[1]44104411Exp'!AN$231</f>
        <v>1.0445628E-2</v>
      </c>
      <c r="AQ37" s="11">
        <f>1/1000*'[1]44104411Exp'!AO$231</f>
        <v>1.1855562E-2</v>
      </c>
      <c r="AR37" s="11">
        <f>1/1000*'[1]44104411Exp'!AP$231</f>
        <v>1.226006E-2</v>
      </c>
      <c r="AS37" s="11">
        <f>1/1000*'[1]44104411Exp'!AQ$231</f>
        <v>1.2021786E-2</v>
      </c>
      <c r="AT37" s="11">
        <f>1/1000*'[1]44104411Exp'!AR$231</f>
        <v>1.1148762999999999E-2</v>
      </c>
      <c r="AU37" s="11">
        <f>1/1000*'[1]44104411Exp'!AS$231</f>
        <v>9.7377769999999978E-3</v>
      </c>
      <c r="AV37" s="11">
        <f>1/1000*'[1]44104411Exp'!AT$231</f>
        <v>1.1954928E-2</v>
      </c>
      <c r="AW37" s="11">
        <f>1/1000*'[1]44104411Exp'!AU$231</f>
        <v>1.0285836999999999E-2</v>
      </c>
      <c r="AX37" s="11">
        <f>1/1000*'[1]44104411Exp'!AV$231</f>
        <v>1.2301089000000001E-2</v>
      </c>
      <c r="AY37" s="11">
        <f>1/1000*'[1]44104411Exp'!AW$231</f>
        <v>1.7314173000000002E-2</v>
      </c>
      <c r="AZ37" s="11">
        <f>1/1000*'[1]44104411Exp'!AX$231</f>
        <v>1.9217126000000001E-2</v>
      </c>
      <c r="BA37" s="11">
        <f>1/1000*'[1]44104411Exp'!AY$231</f>
        <v>1.4430546999999998E-2</v>
      </c>
      <c r="BB37" s="11">
        <f>1/1000*'[1]44104411Exp'!AZ$231</f>
        <v>2.3749906000000001E-2</v>
      </c>
      <c r="BC37" s="302">
        <f>1/1000*'[1]44104411Exp'!BA$231</f>
        <v>0</v>
      </c>
      <c r="BD37" s="307"/>
    </row>
    <row r="38" spans="2:56">
      <c r="B38" s="5" t="s">
        <v>28</v>
      </c>
      <c r="C38" s="47">
        <f>1/$A$1*'[1]44104411Exp'!$B$253</f>
        <v>1.7997335999999994E-4</v>
      </c>
      <c r="D38" s="11">
        <f>1/$A$1*'[1]44104411Exp'!$C$253</f>
        <v>0</v>
      </c>
      <c r="E38" s="11">
        <f>1/$A$1*'[1]44104411Exp'!$D$253</f>
        <v>8.9796279999999982E-4</v>
      </c>
      <c r="F38" s="11">
        <f>1/$A$1*'[1]44104411Exp'!$E$253</f>
        <v>9.8769775999999984E-4</v>
      </c>
      <c r="G38" s="11">
        <f>1/$A$1*'[1]44104411Exp'!$F$253</f>
        <v>4.0530827399999997E-2</v>
      </c>
      <c r="H38" s="11">
        <f>1/$A$1*'[1]44104411Exp'!$G$253</f>
        <v>7.2003314599999993E-2</v>
      </c>
      <c r="I38" s="11">
        <f>1/$A$1*'[1]44104411Exp'!$H$253</f>
        <v>9.3608750199999979E-2</v>
      </c>
      <c r="J38" s="37">
        <f>1/$A$1*'[1]44104411Exp'!$I$253</f>
        <v>0.21303864147999999</v>
      </c>
      <c r="K38" s="37">
        <f>1/$A$1*'[1]44104411Exp'!$J$253</f>
        <v>0.18384811396</v>
      </c>
      <c r="L38" s="37">
        <f>1/$A$1*'[1]44104411Exp'!K$253</f>
        <v>0.15976612784000002</v>
      </c>
      <c r="M38" s="37">
        <f>1/$A$1*'[1]44104411Exp'!L$253</f>
        <v>0.20041739620000001</v>
      </c>
      <c r="N38" s="37">
        <f>1/$A$1*'[1]44104411Exp'!M$253</f>
        <v>0.24462210947999999</v>
      </c>
      <c r="O38" s="37">
        <f>1/$A$1*'[1]44104411Exp'!N$253</f>
        <v>0.2747659516</v>
      </c>
      <c r="P38" s="37">
        <f>1/$A$1*'[1]44104411Exp'!O$253</f>
        <v>0.11877888791999999</v>
      </c>
      <c r="Q38" s="37">
        <f>1/$A$1*'[1]44104411Exp'!P$253</f>
        <v>0.12887203532000002</v>
      </c>
      <c r="R38" s="37">
        <f>1/$A$1*'[1]44104411Exp'!Q$253</f>
        <v>0.2082883264</v>
      </c>
      <c r="S38" s="37">
        <f>1/$A$1*'[1]44104411Exp'!R$253</f>
        <v>0.20172156200000002</v>
      </c>
      <c r="T38" s="37">
        <f>1/$A$1*'[1]44104411Exp'!S$253</f>
        <v>0.28313194055999996</v>
      </c>
      <c r="U38" s="37">
        <f>1/$A$1*'[1]44104411Exp'!T$253</f>
        <v>0.12187073919999999</v>
      </c>
      <c r="V38" s="37">
        <f>1/$A$1*'[1]44104411Exp'!U$253</f>
        <v>0.16067904999999996</v>
      </c>
      <c r="W38" s="37">
        <f>1/$A$1*'[1]44104411Exp'!V$253</f>
        <v>0.20685526801333337</v>
      </c>
      <c r="X38" s="37">
        <f>1/$A$1*'[1]44104411Exp'!W$253</f>
        <v>0.74832292163999992</v>
      </c>
      <c r="Y38" s="37">
        <f>1/$A$1*'[1]44104411Exp'!X$253</f>
        <v>0.41765876684000003</v>
      </c>
      <c r="Z38" s="37">
        <f>1/$A$1*'[1]44104411Exp'!Y$253</f>
        <v>0.48041421987999999</v>
      </c>
      <c r="AA38" s="37">
        <f>1/$A$1*'[1]44104411Exp'!Z$253</f>
        <v>0.98066834963999994</v>
      </c>
      <c r="AB38" s="37">
        <f>1/$A$1*'[1]44104411Exp'!AA$253</f>
        <v>0</v>
      </c>
      <c r="AC38" s="4"/>
      <c r="AD38" s="68">
        <f>1/1000*'[1]44104411Exp'!AB$253</f>
        <v>2.6243999999999998E-5</v>
      </c>
      <c r="AE38" s="11">
        <f>1/1000*'[1]44104411Exp'!AC$253</f>
        <v>0</v>
      </c>
      <c r="AF38" s="11">
        <f>1/1000*'[1]44104411Exp'!AD$253</f>
        <v>1.3274000000000001E-4</v>
      </c>
      <c r="AG38" s="11">
        <f>1/1000*'[1]44104411Exp'!AE$253</f>
        <v>2.2299999999999997E-4</v>
      </c>
      <c r="AH38" s="11">
        <f>1/1000*'[1]44104411Exp'!AF$253</f>
        <v>3.385E-3</v>
      </c>
      <c r="AI38" s="11">
        <f>1/1000*'[1]44104411Exp'!AG$253</f>
        <v>6.3629999999999997E-3</v>
      </c>
      <c r="AJ38" s="11">
        <f>1/1000*'[1]44104411Exp'!AH$253</f>
        <v>9.2061379999999991E-3</v>
      </c>
      <c r="AK38" s="11">
        <f>1/1000*'[1]44104411Exp'!AI$253</f>
        <v>2.2733092000000003E-2</v>
      </c>
      <c r="AL38" s="11">
        <f>1/1000*'[1]44104411Exp'!AJ$253</f>
        <v>2.3555829E-2</v>
      </c>
      <c r="AM38" s="11">
        <f>1/1000*'[1]44104411Exp'!AK$253</f>
        <v>2.2515113999999996E-2</v>
      </c>
      <c r="AN38" s="11">
        <f>1/1000*'[1]44104411Exp'!AL$253</f>
        <v>2.8793902000000003E-2</v>
      </c>
      <c r="AO38" s="11">
        <f>1/1000*'[1]44104411Exp'!AM$253</f>
        <v>3.7567130999999997E-2</v>
      </c>
      <c r="AP38" s="11">
        <f>1/1000*'[1]44104411Exp'!AN$253</f>
        <v>4.1932546999999994E-2</v>
      </c>
      <c r="AQ38" s="11">
        <f>1/1000*'[1]44104411Exp'!AO$253</f>
        <v>2.3740859E-2</v>
      </c>
      <c r="AR38" s="11">
        <f>1/1000*'[1]44104411Exp'!AP$253</f>
        <v>2.5619300000000001E-2</v>
      </c>
      <c r="AS38" s="11">
        <f>1/1000*'[1]44104411Exp'!AQ$253</f>
        <v>3.8619337000000011E-2</v>
      </c>
      <c r="AT38" s="11">
        <f>1/1000*'[1]44104411Exp'!AR$253</f>
        <v>3.9888505999999997E-2</v>
      </c>
      <c r="AU38" s="11">
        <f>1/1000*'[1]44104411Exp'!AS$253</f>
        <v>4.4331979999999986E-2</v>
      </c>
      <c r="AV38" s="11">
        <f>1/1000*'[1]44104411Exp'!AT$253</f>
        <v>2.8249672E-2</v>
      </c>
      <c r="AW38" s="11">
        <f>1/1000*'[1]44104411Exp'!AU$253</f>
        <v>3.3419812E-2</v>
      </c>
      <c r="AX38" s="11">
        <f>1/1000*'[1]44104411Exp'!AV$253</f>
        <v>5.7162048E-2</v>
      </c>
      <c r="AY38" s="11">
        <f>1/1000*'[1]44104411Exp'!AW$253</f>
        <v>0.151785538</v>
      </c>
      <c r="AZ38" s="11">
        <f>1/1000*'[1]44104411Exp'!AX$253</f>
        <v>0.153570499</v>
      </c>
      <c r="BA38" s="11">
        <f>1/1000*'[1]44104411Exp'!AY$253</f>
        <v>8.287137700000001E-2</v>
      </c>
      <c r="BB38" s="11">
        <f>1/1000*'[1]44104411Exp'!AZ$253</f>
        <v>0.13357691199999999</v>
      </c>
      <c r="BC38" s="302">
        <f>1/1000*'[1]44104411Exp'!BA$253</f>
        <v>0</v>
      </c>
      <c r="BD38" s="307"/>
    </row>
    <row r="39" spans="2:56">
      <c r="B39" s="8" t="s">
        <v>19</v>
      </c>
      <c r="C39" s="48">
        <f t="shared" ref="C39:AB39" si="6">SUM(C27:C27)-SUM(C28:C38)</f>
        <v>2.0221087600000021E-3</v>
      </c>
      <c r="D39" s="38">
        <f t="shared" si="6"/>
        <v>0</v>
      </c>
      <c r="E39" s="38">
        <f t="shared" si="6"/>
        <v>9.9116948000001204E-4</v>
      </c>
      <c r="F39" s="38">
        <f t="shared" si="6"/>
        <v>6.6454920000000306E-4</v>
      </c>
      <c r="G39" s="38">
        <f t="shared" si="6"/>
        <v>0</v>
      </c>
      <c r="H39" s="38">
        <f t="shared" si="6"/>
        <v>6.9440772800000716E-3</v>
      </c>
      <c r="I39" s="38">
        <f t="shared" si="6"/>
        <v>7.7856909199998103E-3</v>
      </c>
      <c r="J39" s="39">
        <f t="shared" si="6"/>
        <v>1.3642816039999839E-2</v>
      </c>
      <c r="K39" s="39">
        <f t="shared" si="6"/>
        <v>1.179205384000015E-2</v>
      </c>
      <c r="L39" s="39">
        <f t="shared" si="6"/>
        <v>8.2612398399999343E-3</v>
      </c>
      <c r="M39" s="39">
        <f t="shared" si="6"/>
        <v>1.4743964200000015E-2</v>
      </c>
      <c r="N39" s="39">
        <f t="shared" si="6"/>
        <v>2.3702071120000001E-2</v>
      </c>
      <c r="O39" s="39">
        <f t="shared" si="6"/>
        <v>2.5804285079999989E-2</v>
      </c>
      <c r="P39" s="39">
        <f t="shared" si="6"/>
        <v>3.625450807999997E-2</v>
      </c>
      <c r="Q39" s="39">
        <f t="shared" si="6"/>
        <v>4.8390725040000082E-2</v>
      </c>
      <c r="R39" s="39">
        <f t="shared" si="6"/>
        <v>5.0189782999999988E-2</v>
      </c>
      <c r="S39" s="39">
        <f t="shared" si="6"/>
        <v>6.4249640279999909E-2</v>
      </c>
      <c r="T39" s="39">
        <f t="shared" si="6"/>
        <v>8.4908744000000036E-2</v>
      </c>
      <c r="U39" s="39">
        <f t="shared" si="6"/>
        <v>7.634927580000006E-2</v>
      </c>
      <c r="V39" s="39">
        <f t="shared" si="6"/>
        <v>9.4314450159999952E-2</v>
      </c>
      <c r="W39" s="39">
        <f t="shared" si="6"/>
        <v>6.6725600720000111E-2</v>
      </c>
      <c r="X39" s="39">
        <f t="shared" si="6"/>
        <v>6.0583290879999918E-2</v>
      </c>
      <c r="Y39" s="39">
        <f t="shared" si="6"/>
        <v>5.2205488720000082E-2</v>
      </c>
      <c r="Z39" s="39">
        <f t="shared" si="6"/>
        <v>0.11948243831999994</v>
      </c>
      <c r="AA39" s="39">
        <f t="shared" si="6"/>
        <v>0.15113794808000014</v>
      </c>
      <c r="AB39" s="39">
        <f t="shared" si="6"/>
        <v>0</v>
      </c>
      <c r="AC39" s="4"/>
      <c r="AD39" s="66">
        <f t="shared" ref="AD39:BC39" si="7">SUM(AD27:AD27)-SUM(AD28:AD38)</f>
        <v>1.9263000000000266E-4</v>
      </c>
      <c r="AE39" s="40">
        <f t="shared" si="7"/>
        <v>0</v>
      </c>
      <c r="AF39" s="40">
        <f t="shared" si="7"/>
        <v>1.4819099999999891E-4</v>
      </c>
      <c r="AG39" s="40">
        <f t="shared" si="7"/>
        <v>1.0699999999999946E-4</v>
      </c>
      <c r="AH39" s="40">
        <f t="shared" si="7"/>
        <v>0</v>
      </c>
      <c r="AI39" s="40">
        <f t="shared" si="7"/>
        <v>1.0790000000000105E-3</v>
      </c>
      <c r="AJ39" s="40">
        <f t="shared" si="7"/>
        <v>1.3702820000000004E-3</v>
      </c>
      <c r="AK39" s="40">
        <f t="shared" si="7"/>
        <v>2.3409680000000266E-3</v>
      </c>
      <c r="AL39" s="40">
        <f t="shared" si="7"/>
        <v>2.2372999999999976E-3</v>
      </c>
      <c r="AM39" s="40">
        <f t="shared" si="7"/>
        <v>1.53601400000003E-3</v>
      </c>
      <c r="AN39" s="40">
        <f t="shared" si="7"/>
        <v>2.8595949999999926E-3</v>
      </c>
      <c r="AO39" s="40">
        <f t="shared" si="7"/>
        <v>5.1314519999999808E-3</v>
      </c>
      <c r="AP39" s="40">
        <f t="shared" si="7"/>
        <v>6.0637820000000175E-3</v>
      </c>
      <c r="AQ39" s="40">
        <f t="shared" si="7"/>
        <v>8.8277579999999911E-3</v>
      </c>
      <c r="AR39" s="40">
        <f t="shared" si="7"/>
        <v>1.1440898000000005E-2</v>
      </c>
      <c r="AS39" s="40">
        <f t="shared" si="7"/>
        <v>1.3068024999999955E-2</v>
      </c>
      <c r="AT39" s="40">
        <f t="shared" si="7"/>
        <v>1.4086969000000032E-2</v>
      </c>
      <c r="AU39" s="40">
        <f t="shared" si="7"/>
        <v>1.9557426999999961E-2</v>
      </c>
      <c r="AV39" s="40">
        <f t="shared" si="7"/>
        <v>1.8194143000000024E-2</v>
      </c>
      <c r="AW39" s="40">
        <f t="shared" si="7"/>
        <v>2.2627199999999986E-2</v>
      </c>
      <c r="AX39" s="40">
        <f t="shared" si="7"/>
        <v>2.0436441E-2</v>
      </c>
      <c r="AY39" s="40">
        <f t="shared" si="7"/>
        <v>2.8075595000000009E-2</v>
      </c>
      <c r="AZ39" s="40">
        <f t="shared" si="7"/>
        <v>3.6563359000000017E-2</v>
      </c>
      <c r="BA39" s="40">
        <f t="shared" si="7"/>
        <v>4.6823227000000023E-2</v>
      </c>
      <c r="BB39" s="40">
        <f t="shared" si="7"/>
        <v>3.7487986999999945E-2</v>
      </c>
      <c r="BC39" s="55">
        <f t="shared" si="7"/>
        <v>0</v>
      </c>
      <c r="BD39" s="307"/>
    </row>
    <row r="40" spans="2:56" ht="17.149999999999999" customHeight="1">
      <c r="B40" s="16" t="s">
        <v>359</v>
      </c>
      <c r="C40" s="28">
        <f>1/$A$1*'[1]44104411Exp'!$B$264</f>
        <v>1.0202267599999997E-3</v>
      </c>
      <c r="D40" s="29">
        <f>1/$A$1*'[1]44104411Exp'!$C$264</f>
        <v>0</v>
      </c>
      <c r="E40" s="29">
        <f>1/$A$1*'[1]44104411Exp'!$D$264</f>
        <v>6.7977249199999996E-3</v>
      </c>
      <c r="F40" s="29">
        <f>1/$A$1*'[1]44104411Exp'!$E$264</f>
        <v>4.9541399599999994E-3</v>
      </c>
      <c r="G40" s="29">
        <f>1/$A$1*'[1]44104411Exp'!$F$264</f>
        <v>5.568312399999999E-3</v>
      </c>
      <c r="H40" s="29">
        <f>1/$A$1*'[1]44104411Exp'!$G$264</f>
        <v>5.6877532039999998E-2</v>
      </c>
      <c r="I40" s="29">
        <f>1/$A$1*'[1]44104411Exp'!$H$264</f>
        <v>0.16685678184</v>
      </c>
      <c r="J40" s="33">
        <f>1/$A$1*'[1]44104411Exp'!$I$264</f>
        <v>0.33368431740000004</v>
      </c>
      <c r="K40" s="33">
        <f>1/$A$1*'[1]44104411Exp'!$J$264</f>
        <v>0.36773273067999995</v>
      </c>
      <c r="L40" s="33">
        <f>1/$A$1*'[1]44104411Exp'!K$264</f>
        <v>0.21195275612000003</v>
      </c>
      <c r="M40" s="33">
        <f>1/$A$1*'[1]44104411Exp'!L$264</f>
        <v>0.20439632527999996</v>
      </c>
      <c r="N40" s="33">
        <f>1/$A$1*'[1]44104411Exp'!M$264</f>
        <v>0.26577321932000003</v>
      </c>
      <c r="O40" s="33">
        <f>1/$A$1*'[1]44104411Exp'!N$264</f>
        <v>0.21288676555999997</v>
      </c>
      <c r="P40" s="33">
        <f>1/$A$1*'[1]44104411Exp'!O$264</f>
        <v>0.20917575419999998</v>
      </c>
      <c r="Q40" s="33">
        <f>1/$A$1*'[1]44104411Exp'!P$264</f>
        <v>0.19461776235999997</v>
      </c>
      <c r="R40" s="33">
        <f>1/$A$1*'[1]44104411Exp'!Q$264</f>
        <v>0.17254485371999995</v>
      </c>
      <c r="S40" s="33">
        <f>1/$A$1*'[1]44104411Exp'!R$264</f>
        <v>0.15697747911999999</v>
      </c>
      <c r="T40" s="33">
        <f>1/$A$1*'[1]44104411Exp'!S$264</f>
        <v>0.12880103292</v>
      </c>
      <c r="U40" s="33">
        <f>1/$A$1*'[1]44104411Exp'!T$264</f>
        <v>0.13332063107999997</v>
      </c>
      <c r="V40" s="33">
        <f>1/$A$1*'[1]44104411Exp'!U$264</f>
        <v>0.13095488280000001</v>
      </c>
      <c r="W40" s="33">
        <f>1/$A$1*'[1]44104411Exp'!V$264</f>
        <v>0.12210748481333331</v>
      </c>
      <c r="X40" s="33">
        <f>1/$A$1*'[1]44104411Exp'!W$264</f>
        <v>0.25714417932</v>
      </c>
      <c r="Y40" s="33">
        <f>1/$A$1*'[1]44104411Exp'!X$264</f>
        <v>0.19521760551999998</v>
      </c>
      <c r="Z40" s="33">
        <f>1/$A$1*'[1]44104411Exp'!Y$264</f>
        <v>0.36799518887999999</v>
      </c>
      <c r="AA40" s="33">
        <f>1/$A$1*'[1]44104411Exp'!Z$264</f>
        <v>0.28008552217333338</v>
      </c>
      <c r="AB40" s="33">
        <f>1/$A$1*'[1]44104411Exp'!AA$264</f>
        <v>0</v>
      </c>
      <c r="AC40" s="14"/>
      <c r="AD40" s="256">
        <f>1/1000*'[1]44104411Exp'!AB$264</f>
        <v>3.6543299999999997E-4</v>
      </c>
      <c r="AE40" s="29">
        <f>1/1000*'[1]44104411Exp'!AC$264</f>
        <v>0</v>
      </c>
      <c r="AF40" s="29">
        <f>1/1000*'[1]44104411Exp'!AD$264</f>
        <v>3.1752629999999998E-3</v>
      </c>
      <c r="AG40" s="29">
        <f>1/1000*'[1]44104411Exp'!AE$264</f>
        <v>2.6909999999999998E-3</v>
      </c>
      <c r="AH40" s="29">
        <f>1/1000*'[1]44104411Exp'!AF$264</f>
        <v>1.5979999999999998E-3</v>
      </c>
      <c r="AI40" s="29">
        <f>1/1000*'[1]44104411Exp'!AG$264</f>
        <v>1.4747999999999999E-2</v>
      </c>
      <c r="AJ40" s="29">
        <f>1/1000*'[1]44104411Exp'!AH$264</f>
        <v>3.8677311000000006E-2</v>
      </c>
      <c r="AK40" s="29">
        <f>1/1000*'[1]44104411Exp'!AI$264</f>
        <v>7.9693172000000007E-2</v>
      </c>
      <c r="AL40" s="29">
        <f>1/1000*'[1]44104411Exp'!AJ$264</f>
        <v>9.8841020999999987E-2</v>
      </c>
      <c r="AM40" s="29">
        <f>1/1000*'[1]44104411Exp'!AK$264</f>
        <v>5.6627731000000001E-2</v>
      </c>
      <c r="AN40" s="29">
        <f>1/1000*'[1]44104411Exp'!AL$264</f>
        <v>5.4726687999999989E-2</v>
      </c>
      <c r="AO40" s="29">
        <f>1/1000*'[1]44104411Exp'!AM$264</f>
        <v>7.0676798999999985E-2</v>
      </c>
      <c r="AP40" s="29">
        <f>1/1000*'[1]44104411Exp'!AN$264</f>
        <v>5.9350471000000002E-2</v>
      </c>
      <c r="AQ40" s="29">
        <f>1/1000*'[1]44104411Exp'!AO$264</f>
        <v>6.1888718999999988E-2</v>
      </c>
      <c r="AR40" s="29">
        <f>1/1000*'[1]44104411Exp'!AP$264</f>
        <v>5.801177300000001E-2</v>
      </c>
      <c r="AS40" s="29">
        <f>1/1000*'[1]44104411Exp'!AQ$264</f>
        <v>5.6297904999999988E-2</v>
      </c>
      <c r="AT40" s="29">
        <f>1/1000*'[1]44104411Exp'!AR$264</f>
        <v>4.8617573000000011E-2</v>
      </c>
      <c r="AU40" s="29">
        <f>1/1000*'[1]44104411Exp'!AS$264</f>
        <v>3.6713353999999997E-2</v>
      </c>
      <c r="AV40" s="29">
        <f>1/1000*'[1]44104411Exp'!AT$264</f>
        <v>3.8406812999999998E-2</v>
      </c>
      <c r="AW40" s="29">
        <f>1/1000*'[1]44104411Exp'!AU$264</f>
        <v>3.6492405999999998E-2</v>
      </c>
      <c r="AX40" s="29">
        <f>1/1000*'[1]44104411Exp'!AV$264</f>
        <v>3.7891725000000001E-2</v>
      </c>
      <c r="AY40" s="29">
        <f>1/1000*'[1]44104411Exp'!AW$264</f>
        <v>8.6059425999999994E-2</v>
      </c>
      <c r="AZ40" s="29">
        <f>1/1000*'[1]44104411Exp'!AX$264</f>
        <v>5.9781704999999997E-2</v>
      </c>
      <c r="BA40" s="29">
        <f>1/1000*'[1]44104411Exp'!AY$264</f>
        <v>0.10557631599999999</v>
      </c>
      <c r="BB40" s="29">
        <f>1/1000*'[1]44104411Exp'!AZ$264</f>
        <v>0.109467808</v>
      </c>
      <c r="BC40" s="321">
        <f>1/1000*'[1]44104411Exp'!BA$264</f>
        <v>0</v>
      </c>
      <c r="BD40" s="307"/>
    </row>
    <row r="41" spans="2:56">
      <c r="B41" s="5" t="s">
        <v>163</v>
      </c>
      <c r="C41" s="47">
        <f>1/$A$1*'[1]44104411Exp'!$B$34</f>
        <v>0</v>
      </c>
      <c r="D41" s="11">
        <f>1/$A$1*'[1]44104411Exp'!$C$34</f>
        <v>0</v>
      </c>
      <c r="E41" s="11">
        <f>1/$A$1*'[1]44104411Exp'!$D$34</f>
        <v>0</v>
      </c>
      <c r="F41" s="11">
        <f>1/$A$1*'[1]44104411Exp'!$E$34</f>
        <v>0</v>
      </c>
      <c r="G41" s="11">
        <f>1/$A$1*'[1]44104411Exp'!$F$34</f>
        <v>0</v>
      </c>
      <c r="H41" s="11">
        <f>1/$A$1*'[1]44104411Exp'!$G$34</f>
        <v>1.3140559599999996E-3</v>
      </c>
      <c r="I41" s="11">
        <f>1/$A$1*'[1]44104411Exp'!$H$34</f>
        <v>6.641374319999999E-3</v>
      </c>
      <c r="J41" s="37">
        <f>1/$A$1*'[1]44104411Exp'!$I$34</f>
        <v>1.9977548080000004E-2</v>
      </c>
      <c r="K41" s="37">
        <f>1/$A$1*'[1]44104411Exp'!$J$34</f>
        <v>1.9958309839999997E-2</v>
      </c>
      <c r="L41" s="37">
        <f>1/$A$1*'[1]44104411Exp'!K$34</f>
        <v>1.0671277959999998E-2</v>
      </c>
      <c r="M41" s="37">
        <f>1/$A$1*'[1]44104411Exp'!L$34</f>
        <v>5.4518889599999999E-3</v>
      </c>
      <c r="N41" s="37">
        <f>1/$A$1*'[1]44104411Exp'!M$34</f>
        <v>1.406076364E-2</v>
      </c>
      <c r="O41" s="37">
        <f>1/$A$1*'[1]44104411Exp'!N$34</f>
        <v>1.3005682199999999E-2</v>
      </c>
      <c r="P41" s="37">
        <f>1/$A$1*'[1]44104411Exp'!O$34</f>
        <v>4.2783426000000003E-3</v>
      </c>
      <c r="Q41" s="37">
        <f>1/$A$1*'[1]44104411Exp'!P$34</f>
        <v>3.1832211599999998E-3</v>
      </c>
      <c r="R41" s="37">
        <f>1/$A$1*'[1]44104411Exp'!Q$34</f>
        <v>3.0770283599999997E-3</v>
      </c>
      <c r="S41" s="37">
        <f>1/$A$1*'[1]44104411Exp'!R$34</f>
        <v>3.1640867999999998E-3</v>
      </c>
      <c r="T41" s="37">
        <f>1/$A$1*'[1]44104411Exp'!S$34</f>
        <v>3.2033506399999998E-3</v>
      </c>
      <c r="U41" s="37">
        <f>1/$A$1*'[1]44104411Exp'!T$34</f>
        <v>2.3566586399999998E-3</v>
      </c>
      <c r="V41" s="37">
        <f>1/$A$1*'[1]44104411Exp'!U$34</f>
        <v>2.7485424400000001E-3</v>
      </c>
      <c r="W41" s="37">
        <f>1/$A$1*'[1]44104411Exp'!V$34</f>
        <v>1.71608304E-3</v>
      </c>
      <c r="X41" s="37">
        <f>1/$A$1*'[1]44104411Exp'!W$34</f>
        <v>1.8546701599999999E-3</v>
      </c>
      <c r="Y41" s="37">
        <f>1/$A$1*'[1]44104411Exp'!X$34</f>
        <v>1.5258930399999998E-3</v>
      </c>
      <c r="Z41" s="37">
        <f>1/$A$1*'[1]44104411Exp'!Y$34</f>
        <v>2.6570647599999993E-3</v>
      </c>
      <c r="AA41" s="37">
        <f>1/$A$1*'[1]44104411Exp'!Z$34</f>
        <v>3.4519606799999995E-3</v>
      </c>
      <c r="AB41" s="37">
        <f>1/$A$1*'[1]44104411Exp'!AA$34</f>
        <v>0</v>
      </c>
      <c r="AC41" s="4"/>
      <c r="AD41" s="68">
        <f>1/1000*'[1]44104411Exp'!AB$34</f>
        <v>0</v>
      </c>
      <c r="AE41" s="11">
        <f>1/1000*'[1]44104411Exp'!AC$34</f>
        <v>0</v>
      </c>
      <c r="AF41" s="11">
        <f>1/1000*'[1]44104411Exp'!AD$34</f>
        <v>0</v>
      </c>
      <c r="AG41" s="11">
        <f>1/1000*'[1]44104411Exp'!AE$34</f>
        <v>0</v>
      </c>
      <c r="AH41" s="11">
        <f>1/1000*'[1]44104411Exp'!AF$34</f>
        <v>0</v>
      </c>
      <c r="AI41" s="11">
        <f>1/1000*'[1]44104411Exp'!AG$34</f>
        <v>2.8200000000000002E-4</v>
      </c>
      <c r="AJ41" s="11">
        <f>1/1000*'[1]44104411Exp'!AH$34</f>
        <v>1.296387E-3</v>
      </c>
      <c r="AK41" s="11">
        <f>1/1000*'[1]44104411Exp'!AI$34</f>
        <v>4.4645290000000001E-3</v>
      </c>
      <c r="AL41" s="11">
        <f>1/1000*'[1]44104411Exp'!AJ$34</f>
        <v>4.7809330000000011E-3</v>
      </c>
      <c r="AM41" s="11">
        <f>1/1000*'[1]44104411Exp'!AK$34</f>
        <v>2.4204939999999996E-3</v>
      </c>
      <c r="AN41" s="11">
        <f>1/1000*'[1]44104411Exp'!AL$34</f>
        <v>1.1605979999999999E-3</v>
      </c>
      <c r="AO41" s="11">
        <f>1/1000*'[1]44104411Exp'!AM$34</f>
        <v>2.9790649999999999E-3</v>
      </c>
      <c r="AP41" s="11">
        <f>1/1000*'[1]44104411Exp'!AN$34</f>
        <v>2.9753729999999999E-3</v>
      </c>
      <c r="AQ41" s="11">
        <f>1/1000*'[1]44104411Exp'!AO$34</f>
        <v>1.0688049999999999E-3</v>
      </c>
      <c r="AR41" s="11">
        <f>1/1000*'[1]44104411Exp'!AP$34</f>
        <v>7.6382100000000003E-4</v>
      </c>
      <c r="AS41" s="11">
        <f>1/1000*'[1]44104411Exp'!AQ$34</f>
        <v>7.1889099999999993E-4</v>
      </c>
      <c r="AT41" s="11">
        <f>1/1000*'[1]44104411Exp'!AR$34</f>
        <v>6.3294600000000001E-4</v>
      </c>
      <c r="AU41" s="11">
        <f>1/1000*'[1]44104411Exp'!AS$34</f>
        <v>6.857129999999999E-4</v>
      </c>
      <c r="AV41" s="11">
        <f>1/1000*'[1]44104411Exp'!AT$34</f>
        <v>4.9984699999999999E-4</v>
      </c>
      <c r="AW41" s="11">
        <f>1/1000*'[1]44104411Exp'!AU$34</f>
        <v>5.4816700000000001E-4</v>
      </c>
      <c r="AX41" s="11">
        <f>1/1000*'[1]44104411Exp'!AV$34</f>
        <v>3.5418499999999992E-4</v>
      </c>
      <c r="AY41" s="11">
        <f>1/1000*'[1]44104411Exp'!AW$34</f>
        <v>5.2332899999999989E-4</v>
      </c>
      <c r="AZ41" s="11">
        <f>1/1000*'[1]44104411Exp'!AX$34</f>
        <v>3.8369500000000003E-4</v>
      </c>
      <c r="BA41" s="11">
        <f>1/1000*'[1]44104411Exp'!AY$34</f>
        <v>7.4701800000000001E-4</v>
      </c>
      <c r="BB41" s="11">
        <f>1/1000*'[1]44104411Exp'!AZ$34</f>
        <v>6.75473E-4</v>
      </c>
      <c r="BC41" s="302">
        <f>1/1000*'[1]44104411Exp'!BA$34</f>
        <v>0</v>
      </c>
      <c r="BD41" s="307"/>
    </row>
    <row r="42" spans="2:56">
      <c r="B42" s="5" t="s">
        <v>164</v>
      </c>
      <c r="C42" s="47">
        <f>1/$A$1*'[1]44104411Exp'!$B$94</f>
        <v>3.5280000000000001E-5</v>
      </c>
      <c r="D42" s="11">
        <f>1/$A$1*'[1]44104411Exp'!$C$94</f>
        <v>0</v>
      </c>
      <c r="E42" s="11">
        <f>1/$A$1*'[1]44104411Exp'!$D$94</f>
        <v>1.4387939999999994E-4</v>
      </c>
      <c r="F42" s="11">
        <f>1/$A$1*'[1]44104411Exp'!$E$94</f>
        <v>2.0127043999999995E-4</v>
      </c>
      <c r="G42" s="11">
        <f>1/$A$1*'[1]44104411Exp'!$F$94</f>
        <v>1.13652E-3</v>
      </c>
      <c r="H42" s="11">
        <f>1/$A$1*'[1]44104411Exp'!$G$94</f>
        <v>5.4240513600000012E-3</v>
      </c>
      <c r="I42" s="11">
        <f>1/$A$1*'[1]44104411Exp'!$H$94</f>
        <v>1.3560198119999999E-2</v>
      </c>
      <c r="J42" s="37">
        <f>1/$A$1*'[1]44104411Exp'!$I$94</f>
        <v>1.9818870960000002E-2</v>
      </c>
      <c r="K42" s="37">
        <f>1/$A$1*'[1]44104411Exp'!$J$94</f>
        <v>2.1245298200000002E-2</v>
      </c>
      <c r="L42" s="37">
        <f>1/$A$1*'[1]44104411Exp'!K$94</f>
        <v>9.1701497999999992E-3</v>
      </c>
      <c r="M42" s="37">
        <f>1/$A$1*'[1]44104411Exp'!L$94</f>
        <v>9.1041185199999992E-3</v>
      </c>
      <c r="N42" s="37">
        <f>1/$A$1*'[1]44104411Exp'!M$94</f>
        <v>8.7058946799999995E-3</v>
      </c>
      <c r="O42" s="37">
        <f>1/$A$1*'[1]44104411Exp'!N$94</f>
        <v>8.0296493199999985E-3</v>
      </c>
      <c r="P42" s="37">
        <f>1/$A$1*'[1]44104411Exp'!O$94</f>
        <v>7.1768871999999991E-3</v>
      </c>
      <c r="Q42" s="37">
        <f>1/$A$1*'[1]44104411Exp'!P$94</f>
        <v>6.462785559999999E-3</v>
      </c>
      <c r="R42" s="37">
        <f>1/$A$1*'[1]44104411Exp'!Q$94</f>
        <v>5.0068348400000001E-3</v>
      </c>
      <c r="S42" s="37">
        <f>1/$A$1*'[1]44104411Exp'!R$94</f>
        <v>4.7761504E-3</v>
      </c>
      <c r="T42" s="37">
        <f>1/$A$1*'[1]44104411Exp'!S$94</f>
        <v>4.1393771999999988E-3</v>
      </c>
      <c r="U42" s="37">
        <f>1/$A$1*'[1]44104411Exp'!T$94</f>
        <v>3.3896934399999992E-3</v>
      </c>
      <c r="V42" s="37">
        <f>1/$A$1*'[1]44104411Exp'!U$94</f>
        <v>2.9805708800000005E-3</v>
      </c>
      <c r="W42" s="37">
        <f>1/$A$1*'[1]44104411Exp'!V$94</f>
        <v>1.7504692799999999E-3</v>
      </c>
      <c r="X42" s="37">
        <f>1/$A$1*'[1]44104411Exp'!W$94</f>
        <v>1.4639069200000001E-3</v>
      </c>
      <c r="Y42" s="37">
        <f>1/$A$1*'[1]44104411Exp'!X$94</f>
        <v>8.8227496000000002E-4</v>
      </c>
      <c r="Z42" s="37">
        <f>1/$A$1*'[1]44104411Exp'!Y$94</f>
        <v>2.49634112E-3</v>
      </c>
      <c r="AA42" s="37">
        <f>1/$A$1*'[1]44104411Exp'!Z$94</f>
        <v>1.81111924E-3</v>
      </c>
      <c r="AB42" s="37">
        <f>1/$A$1*'[1]44104411Exp'!AA$94</f>
        <v>0</v>
      </c>
      <c r="AC42" s="4"/>
      <c r="AD42" s="68">
        <f>1/1000*'[1]44104411Exp'!AB$94</f>
        <v>4.3440000000000003E-6</v>
      </c>
      <c r="AE42" s="11">
        <f>1/1000*'[1]44104411Exp'!AC$94</f>
        <v>0</v>
      </c>
      <c r="AF42" s="11">
        <f>1/1000*'[1]44104411Exp'!AD$94</f>
        <v>4.0549000000000001E-5</v>
      </c>
      <c r="AG42" s="11">
        <f>1/1000*'[1]44104411Exp'!AE$94</f>
        <v>7.4999999999999993E-5</v>
      </c>
      <c r="AH42" s="11">
        <f>1/1000*'[1]44104411Exp'!AF$94</f>
        <v>1.3000000000000002E-4</v>
      </c>
      <c r="AI42" s="11">
        <f>1/1000*'[1]44104411Exp'!AG$94</f>
        <v>1.1460000000000001E-3</v>
      </c>
      <c r="AJ42" s="11">
        <f>1/1000*'[1]44104411Exp'!AH$94</f>
        <v>3.0472449999999996E-3</v>
      </c>
      <c r="AK42" s="11">
        <f>1/1000*'[1]44104411Exp'!AI$94</f>
        <v>5.16607E-3</v>
      </c>
      <c r="AL42" s="11">
        <f>1/1000*'[1]44104411Exp'!AJ$94</f>
        <v>5.5825610000000006E-3</v>
      </c>
      <c r="AM42" s="11">
        <f>1/1000*'[1]44104411Exp'!AK$94</f>
        <v>2.2535929999999995E-3</v>
      </c>
      <c r="AN42" s="11">
        <f>1/1000*'[1]44104411Exp'!AL$94</f>
        <v>2.3571680000000002E-3</v>
      </c>
      <c r="AO42" s="11">
        <f>1/1000*'[1]44104411Exp'!AM$94</f>
        <v>2.3639469999999999E-3</v>
      </c>
      <c r="AP42" s="11">
        <f>1/1000*'[1]44104411Exp'!AN$94</f>
        <v>2.0278480000000001E-3</v>
      </c>
      <c r="AQ42" s="11">
        <f>1/1000*'[1]44104411Exp'!AO$94</f>
        <v>1.7559309999999996E-3</v>
      </c>
      <c r="AR42" s="11">
        <f>1/1000*'[1]44104411Exp'!AP$94</f>
        <v>1.7048829999999999E-3</v>
      </c>
      <c r="AS42" s="11">
        <f>1/1000*'[1]44104411Exp'!AQ$94</f>
        <v>1.2774789999999996E-3</v>
      </c>
      <c r="AT42" s="11">
        <f>1/1000*'[1]44104411Exp'!AR$94</f>
        <v>1.241811E-3</v>
      </c>
      <c r="AU42" s="11">
        <f>1/1000*'[1]44104411Exp'!AS$94</f>
        <v>9.5405199999999994E-4</v>
      </c>
      <c r="AV42" s="11">
        <f>1/1000*'[1]44104411Exp'!AT$94</f>
        <v>8.3656500000000005E-4</v>
      </c>
      <c r="AW42" s="11">
        <f>1/1000*'[1]44104411Exp'!AU$94</f>
        <v>6.5328700000000001E-4</v>
      </c>
      <c r="AX42" s="11">
        <f>1/1000*'[1]44104411Exp'!AV$94</f>
        <v>6.2553200000000004E-4</v>
      </c>
      <c r="AY42" s="11">
        <f>1/1000*'[1]44104411Exp'!AW$94</f>
        <v>1.711499E-3</v>
      </c>
      <c r="AZ42" s="11">
        <f>1/1000*'[1]44104411Exp'!AX$94</f>
        <v>1.1676480000000001E-3</v>
      </c>
      <c r="BA42" s="11">
        <f>1/1000*'[1]44104411Exp'!AY$94</f>
        <v>1.4604799999999999E-3</v>
      </c>
      <c r="BB42" s="11">
        <f>1/1000*'[1]44104411Exp'!AZ$94</f>
        <v>1.074925E-3</v>
      </c>
      <c r="BC42" s="302">
        <f>1/1000*'[1]44104411Exp'!BA$94</f>
        <v>0</v>
      </c>
      <c r="BD42" s="307"/>
    </row>
    <row r="43" spans="2:56">
      <c r="B43" s="5" t="s">
        <v>112</v>
      </c>
      <c r="C43" s="47">
        <f>1/$A$1*'[1]44104411Exp'!$B$112</f>
        <v>2.3519999999999998E-5</v>
      </c>
      <c r="D43" s="11">
        <f>1/$A$1*'[1]44104411Exp'!$C$112</f>
        <v>0</v>
      </c>
      <c r="E43" s="11">
        <f>1/$A$1*'[1]44104411Exp'!$D$112</f>
        <v>6.5897999999999998E-4</v>
      </c>
      <c r="F43" s="11">
        <f>1/$A$1*'[1]44104411Exp'!$E$112</f>
        <v>0</v>
      </c>
      <c r="G43" s="11">
        <f>1/$A$1*'[1]44104411Exp'!$F$112</f>
        <v>0</v>
      </c>
      <c r="H43" s="11">
        <f>1/$A$1*'[1]44104411Exp'!$G$112</f>
        <v>6.3881358799999987E-3</v>
      </c>
      <c r="I43" s="11">
        <f>1/$A$1*'[1]44104411Exp'!$H$112</f>
        <v>1.16475716E-2</v>
      </c>
      <c r="J43" s="37">
        <f>1/$A$1*'[1]44104411Exp'!$I$112</f>
        <v>1.5685992839999999E-2</v>
      </c>
      <c r="K43" s="37">
        <f>1/$A$1*'[1]44104411Exp'!$J$112</f>
        <v>1.495752524E-2</v>
      </c>
      <c r="L43" s="37">
        <f>1/$A$1*'[1]44104411Exp'!K$112</f>
        <v>1.124928532E-2</v>
      </c>
      <c r="M43" s="37">
        <f>1/$A$1*'[1]44104411Exp'!L$112</f>
        <v>1.1351342519999998E-2</v>
      </c>
      <c r="N43" s="37">
        <f>1/$A$1*'[1]44104411Exp'!M$112</f>
        <v>1.3556024999999999E-2</v>
      </c>
      <c r="O43" s="37">
        <f>1/$A$1*'[1]44104411Exp'!N$112</f>
        <v>1.7040610439999996E-2</v>
      </c>
      <c r="P43" s="37">
        <f>1/$A$1*'[1]44104411Exp'!O$112</f>
        <v>1.921503976E-2</v>
      </c>
      <c r="Q43" s="37">
        <f>1/$A$1*'[1]44104411Exp'!P$112</f>
        <v>2.8805790720000002E-2</v>
      </c>
      <c r="R43" s="37">
        <f>1/$A$1*'[1]44104411Exp'!Q$112</f>
        <v>1.9798496200000001E-2</v>
      </c>
      <c r="S43" s="37">
        <f>1/$A$1*'[1]44104411Exp'!R$112</f>
        <v>2.0253214239999998E-2</v>
      </c>
      <c r="T43" s="37">
        <f>1/$A$1*'[1]44104411Exp'!S$112</f>
        <v>1.9002650519999997E-2</v>
      </c>
      <c r="U43" s="37">
        <f>1/$A$1*'[1]44104411Exp'!T$112</f>
        <v>1.9741060080000001E-2</v>
      </c>
      <c r="V43" s="37">
        <f>1/$A$1*'[1]44104411Exp'!U$112</f>
        <v>2.3068648119999997E-2</v>
      </c>
      <c r="W43" s="37">
        <f>1/$A$1*'[1]44104411Exp'!V$112</f>
        <v>2.8248080239999997E-2</v>
      </c>
      <c r="X43" s="37">
        <f>1/$A$1*'[1]44104411Exp'!W$112</f>
        <v>2.6830019159999999E-2</v>
      </c>
      <c r="Y43" s="37">
        <f>1/$A$1*'[1]44104411Exp'!X$112</f>
        <v>2.045856708E-2</v>
      </c>
      <c r="Z43" s="37">
        <f>1/$A$1*'[1]44104411Exp'!Y$112</f>
        <v>3.6292614119999997E-2</v>
      </c>
      <c r="AA43" s="37">
        <f>1/$A$1*'[1]44104411Exp'!Z$112</f>
        <v>3.8498808319999994E-2</v>
      </c>
      <c r="AB43" s="37">
        <f>1/$A$1*'[1]44104411Exp'!AA$112</f>
        <v>0</v>
      </c>
      <c r="AC43" s="4"/>
      <c r="AD43" s="68">
        <f>1/1000*'[1]44104411Exp'!AB$112</f>
        <v>2.4777E-5</v>
      </c>
      <c r="AE43" s="11">
        <f>1/1000*'[1]44104411Exp'!AC$112</f>
        <v>0</v>
      </c>
      <c r="AF43" s="11">
        <f>1/1000*'[1]44104411Exp'!AD$112</f>
        <v>3.3719000000000002E-4</v>
      </c>
      <c r="AG43" s="11">
        <f>1/1000*'[1]44104411Exp'!AE$112</f>
        <v>0</v>
      </c>
      <c r="AH43" s="11">
        <f>1/1000*'[1]44104411Exp'!AF$112</f>
        <v>0</v>
      </c>
      <c r="AI43" s="11">
        <f>1/1000*'[1]44104411Exp'!AG$112</f>
        <v>1.709E-3</v>
      </c>
      <c r="AJ43" s="11">
        <f>1/1000*'[1]44104411Exp'!AH$112</f>
        <v>2.7557620000000001E-3</v>
      </c>
      <c r="AK43" s="11">
        <f>1/1000*'[1]44104411Exp'!AI$112</f>
        <v>4.4277329999999997E-3</v>
      </c>
      <c r="AL43" s="11">
        <f>1/1000*'[1]44104411Exp'!AJ$112</f>
        <v>4.6604929999999999E-3</v>
      </c>
      <c r="AM43" s="11">
        <f>1/1000*'[1]44104411Exp'!AK$112</f>
        <v>3.0377540000000001E-3</v>
      </c>
      <c r="AN43" s="11">
        <f>1/1000*'[1]44104411Exp'!AL$112</f>
        <v>3.0465049999999997E-3</v>
      </c>
      <c r="AO43" s="11">
        <f>1/1000*'[1]44104411Exp'!AM$112</f>
        <v>3.6346119999999997E-3</v>
      </c>
      <c r="AP43" s="11">
        <f>1/1000*'[1]44104411Exp'!AN$112</f>
        <v>4.7212689999999993E-3</v>
      </c>
      <c r="AQ43" s="11">
        <f>1/1000*'[1]44104411Exp'!AO$112</f>
        <v>5.0998520000000002E-3</v>
      </c>
      <c r="AR43" s="11">
        <f>1/1000*'[1]44104411Exp'!AP$112</f>
        <v>7.5834559999999988E-3</v>
      </c>
      <c r="AS43" s="11">
        <f>1/1000*'[1]44104411Exp'!AQ$112</f>
        <v>5.2017949999999995E-3</v>
      </c>
      <c r="AT43" s="11">
        <f>1/1000*'[1]44104411Exp'!AR$112</f>
        <v>4.9178670000000002E-3</v>
      </c>
      <c r="AU43" s="11">
        <f>1/1000*'[1]44104411Exp'!AS$112</f>
        <v>4.389843E-3</v>
      </c>
      <c r="AV43" s="11">
        <f>1/1000*'[1]44104411Exp'!AT$112</f>
        <v>4.819332E-3</v>
      </c>
      <c r="AW43" s="11">
        <f>1/1000*'[1]44104411Exp'!AU$112</f>
        <v>5.4563029999999983E-3</v>
      </c>
      <c r="AX43" s="11">
        <f>1/1000*'[1]44104411Exp'!AV$112</f>
        <v>6.8865020000000001E-3</v>
      </c>
      <c r="AY43" s="11">
        <f>1/1000*'[1]44104411Exp'!AW$112</f>
        <v>6.6449990000000004E-3</v>
      </c>
      <c r="AZ43" s="11">
        <f>1/1000*'[1]44104411Exp'!AX$112</f>
        <v>5.38383E-3</v>
      </c>
      <c r="BA43" s="11">
        <f>1/1000*'[1]44104411Exp'!AY$112</f>
        <v>8.911202E-3</v>
      </c>
      <c r="BB43" s="11">
        <f>1/1000*'[1]44104411Exp'!AZ$112</f>
        <v>1.0147380000000001E-2</v>
      </c>
      <c r="BC43" s="302">
        <f>1/1000*'[1]44104411Exp'!BA$112</f>
        <v>0</v>
      </c>
      <c r="BD43" s="307"/>
    </row>
    <row r="44" spans="2:56">
      <c r="B44" s="5" t="s">
        <v>68</v>
      </c>
      <c r="C44" s="47">
        <f>1/$A$1*'[1]44104411Exp'!$B$193</f>
        <v>0</v>
      </c>
      <c r="D44" s="11">
        <f>1/$A$1*'[1]44104411Exp'!$C$193</f>
        <v>0</v>
      </c>
      <c r="E44" s="11">
        <f>1/$A$1*'[1]44104411Exp'!$D$193</f>
        <v>0</v>
      </c>
      <c r="F44" s="11">
        <f>1/$A$1*'[1]44104411Exp'!$E$193</f>
        <v>0</v>
      </c>
      <c r="G44" s="11">
        <f>1/$A$1*'[1]44104411Exp'!$F$193</f>
        <v>0</v>
      </c>
      <c r="H44" s="11">
        <f>1/$A$1*'[1]44104411Exp'!$G$193</f>
        <v>2.0011546799999997E-3</v>
      </c>
      <c r="I44" s="11">
        <f>1/$A$1*'[1]44104411Exp'!$H$193</f>
        <v>2.2087123239999999E-2</v>
      </c>
      <c r="J44" s="37">
        <f>1/$A$1*'[1]44104411Exp'!$I$193</f>
        <v>6.7737204079999988E-2</v>
      </c>
      <c r="K44" s="37">
        <f>1/$A$1*'[1]44104411Exp'!$J$193</f>
        <v>0.11850255872</v>
      </c>
      <c r="L44" s="37">
        <f>1/$A$1*'[1]44104411Exp'!K$193</f>
        <v>4.7179154399999992E-2</v>
      </c>
      <c r="M44" s="37">
        <f>1/$A$1*'[1]44104411Exp'!L$193</f>
        <v>6.5232741839999983E-2</v>
      </c>
      <c r="N44" s="37">
        <f>1/$A$1*'[1]44104411Exp'!M$193</f>
        <v>0.11856912480000001</v>
      </c>
      <c r="O44" s="37">
        <f>1/$A$1*'[1]44104411Exp'!N$193</f>
        <v>8.2260222519999995E-2</v>
      </c>
      <c r="P44" s="37">
        <f>1/$A$1*'[1]44104411Exp'!O$193</f>
        <v>8.2431299999999999E-2</v>
      </c>
      <c r="Q44" s="37">
        <f>1/$A$1*'[1]44104411Exp'!P$193</f>
        <v>6.0606715119999988E-2</v>
      </c>
      <c r="R44" s="37">
        <f>1/$A$1*'[1]44104411Exp'!Q$193</f>
        <v>4.0976178599999989E-2</v>
      </c>
      <c r="S44" s="37">
        <f>1/$A$1*'[1]44104411Exp'!R$193</f>
        <v>4.1678761039999998E-2</v>
      </c>
      <c r="T44" s="37">
        <f>1/$A$1*'[1]44104411Exp'!S$193</f>
        <v>2.6219682720000002E-2</v>
      </c>
      <c r="U44" s="37">
        <f>1/$A$1*'[1]44104411Exp'!T$193</f>
        <v>3.0819983039999995E-2</v>
      </c>
      <c r="V44" s="37">
        <f>1/$A$1*'[1]44104411Exp'!U$193</f>
        <v>3.2417904399999996E-2</v>
      </c>
      <c r="W44" s="37">
        <f>1/$A$1*'[1]44104411Exp'!V$193</f>
        <v>2.5964013719999998E-2</v>
      </c>
      <c r="X44" s="37">
        <f>1/$A$1*'[1]44104411Exp'!W$193</f>
        <v>1.740096008E-2</v>
      </c>
      <c r="Y44" s="37">
        <f>1/$A$1*'[1]44104411Exp'!X$193</f>
        <v>1.1224060960000001E-2</v>
      </c>
      <c r="Z44" s="37">
        <f>1/$A$1*'[1]44104411Exp'!Y$193</f>
        <v>2.1765488359999998E-2</v>
      </c>
      <c r="AA44" s="37">
        <f>1/$A$1*'[1]44104411Exp'!Z$193</f>
        <v>1.690930752E-2</v>
      </c>
      <c r="AB44" s="37">
        <f>1/$A$1*'[1]44104411Exp'!AA$193</f>
        <v>0</v>
      </c>
      <c r="AC44" s="4"/>
      <c r="AD44" s="68">
        <f>1/1000*'[1]44104411Exp'!AB$193</f>
        <v>0</v>
      </c>
      <c r="AE44" s="11">
        <f>1/1000*'[1]44104411Exp'!AC$193</f>
        <v>0</v>
      </c>
      <c r="AF44" s="11">
        <f>1/1000*'[1]44104411Exp'!AD$193</f>
        <v>0</v>
      </c>
      <c r="AG44" s="11">
        <f>1/1000*'[1]44104411Exp'!AE$193</f>
        <v>0</v>
      </c>
      <c r="AH44" s="11">
        <f>1/1000*'[1]44104411Exp'!AF$193</f>
        <v>0</v>
      </c>
      <c r="AI44" s="11">
        <f>1/1000*'[1]44104411Exp'!AG$193</f>
        <v>3.7800000000000003E-4</v>
      </c>
      <c r="AJ44" s="11">
        <f>1/1000*'[1]44104411Exp'!AH$193</f>
        <v>4.1336669999999997E-3</v>
      </c>
      <c r="AK44" s="11">
        <f>1/1000*'[1]44104411Exp'!AI$193</f>
        <v>1.4575522E-2</v>
      </c>
      <c r="AL44" s="11">
        <f>1/1000*'[1]44104411Exp'!AJ$193</f>
        <v>2.8070498999999999E-2</v>
      </c>
      <c r="AM44" s="11">
        <f>1/1000*'[1]44104411Exp'!AK$193</f>
        <v>1.0162411999999999E-2</v>
      </c>
      <c r="AN44" s="11">
        <f>1/1000*'[1]44104411Exp'!AL$193</f>
        <v>1.3406689000000003E-2</v>
      </c>
      <c r="AO44" s="11">
        <f>1/1000*'[1]44104411Exp'!AM$193</f>
        <v>2.5562123999999999E-2</v>
      </c>
      <c r="AP44" s="11">
        <f>1/1000*'[1]44104411Exp'!AN$193</f>
        <v>1.8448429000000002E-2</v>
      </c>
      <c r="AQ44" s="11">
        <f>1/1000*'[1]44104411Exp'!AO$193</f>
        <v>1.9528404999999995E-2</v>
      </c>
      <c r="AR44" s="11">
        <f>1/1000*'[1]44104411Exp'!AP$193</f>
        <v>1.4157720000000002E-2</v>
      </c>
      <c r="AS44" s="11">
        <f>1/1000*'[1]44104411Exp'!AQ$193</f>
        <v>9.3304349999999998E-3</v>
      </c>
      <c r="AT44" s="11">
        <f>1/1000*'[1]44104411Exp'!AR$193</f>
        <v>9.4389659999999983E-3</v>
      </c>
      <c r="AU44" s="11">
        <f>1/1000*'[1]44104411Exp'!AS$193</f>
        <v>6.1491519999999989E-3</v>
      </c>
      <c r="AV44" s="11">
        <f>1/1000*'[1]44104411Exp'!AT$193</f>
        <v>7.7582140000000003E-3</v>
      </c>
      <c r="AW44" s="11">
        <f>1/1000*'[1]44104411Exp'!AU$193</f>
        <v>7.7781509999999996E-3</v>
      </c>
      <c r="AX44" s="11">
        <f>1/1000*'[1]44104411Exp'!AV$193</f>
        <v>6.549984E-3</v>
      </c>
      <c r="AY44" s="11">
        <f>1/1000*'[1]44104411Exp'!AW$193</f>
        <v>4.4166709999999996E-3</v>
      </c>
      <c r="AZ44" s="11">
        <f>1/1000*'[1]44104411Exp'!AX$193</f>
        <v>3.30861E-3</v>
      </c>
      <c r="BA44" s="11">
        <f>1/1000*'[1]44104411Exp'!AY$193</f>
        <v>5.822832E-3</v>
      </c>
      <c r="BB44" s="11">
        <f>1/1000*'[1]44104411Exp'!AZ$193</f>
        <v>4.8405640000000003E-3</v>
      </c>
      <c r="BC44" s="302">
        <f>1/1000*'[1]44104411Exp'!BA$193</f>
        <v>0</v>
      </c>
      <c r="BD44" s="307"/>
    </row>
    <row r="45" spans="2:56">
      <c r="B45" s="5" t="s">
        <v>98</v>
      </c>
      <c r="C45" s="47">
        <f>1/$A$1*'[1]44104411Exp'!$B$212</f>
        <v>0</v>
      </c>
      <c r="D45" s="11">
        <f>1/$A$1*'[1]44104411Exp'!$C$212</f>
        <v>0</v>
      </c>
      <c r="E45" s="11">
        <f>1/$A$1*'[1]44104411Exp'!$D$212</f>
        <v>2.64796E-5</v>
      </c>
      <c r="F45" s="11">
        <f>1/$A$1*'[1]44104411Exp'!$E$212</f>
        <v>0</v>
      </c>
      <c r="G45" s="11">
        <f>1/$A$1*'[1]44104411Exp'!$F$212</f>
        <v>1.1592E-3</v>
      </c>
      <c r="H45" s="11">
        <f>1/$A$1*'[1]44104411Exp'!$G$212</f>
        <v>9.2123732399999984E-3</v>
      </c>
      <c r="I45" s="11">
        <f>1/$A$1*'[1]44104411Exp'!$H$212</f>
        <v>3.591055076E-2</v>
      </c>
      <c r="J45" s="37">
        <f>1/$A$1*'[1]44104411Exp'!$I$212</f>
        <v>6.0327342039999989E-2</v>
      </c>
      <c r="K45" s="37">
        <f>1/$A$1*'[1]44104411Exp'!$J$212</f>
        <v>4.9783069000000006E-2</v>
      </c>
      <c r="L45" s="37">
        <f>1/$A$1*'[1]44104411Exp'!K$212</f>
        <v>2.697646532E-2</v>
      </c>
      <c r="M45" s="37">
        <f>1/$A$1*'[1]44104411Exp'!L$212</f>
        <v>2.4792188959999996E-2</v>
      </c>
      <c r="N45" s="37">
        <f>1/$A$1*'[1]44104411Exp'!M$212</f>
        <v>1.889765836E-2</v>
      </c>
      <c r="O45" s="37">
        <f>1/$A$1*'[1]44104411Exp'!N$212</f>
        <v>1.18429248E-2</v>
      </c>
      <c r="P45" s="37">
        <f>1/$A$1*'[1]44104411Exp'!O$212</f>
        <v>1.1882628519999999E-2</v>
      </c>
      <c r="Q45" s="37">
        <f>1/$A$1*'[1]44104411Exp'!P$212</f>
        <v>1.2448822679999997E-2</v>
      </c>
      <c r="R45" s="37">
        <f>1/$A$1*'[1]44104411Exp'!Q$212</f>
        <v>1.0464223559999999E-2</v>
      </c>
      <c r="S45" s="37">
        <f>1/$A$1*'[1]44104411Exp'!R$212</f>
        <v>5.9566360000000004E-3</v>
      </c>
      <c r="T45" s="37">
        <f>1/$A$1*'[1]44104411Exp'!S$212</f>
        <v>6.2880333599999996E-3</v>
      </c>
      <c r="U45" s="37">
        <f>1/$A$1*'[1]44104411Exp'!T$212</f>
        <v>5.3988964400000002E-3</v>
      </c>
      <c r="V45" s="37">
        <f>1/$A$1*'[1]44104411Exp'!U$212</f>
        <v>5.3441497200000009E-3</v>
      </c>
      <c r="W45" s="37">
        <f>1/$A$1*'[1]44104411Exp'!V$212</f>
        <v>3.8460887066666667E-3</v>
      </c>
      <c r="X45" s="37">
        <f>1/$A$1*'[1]44104411Exp'!W$212</f>
        <v>8.1099636799999986E-3</v>
      </c>
      <c r="Y45" s="37">
        <f>1/$A$1*'[1]44104411Exp'!X$212</f>
        <v>3.2632667759999991E-2</v>
      </c>
      <c r="Z45" s="37">
        <f>1/$A$1*'[1]44104411Exp'!Y$212</f>
        <v>5.9219606319999993E-2</v>
      </c>
      <c r="AA45" s="37">
        <f>1/$A$1*'[1]44104411Exp'!Z$212</f>
        <v>2.5131224720000001E-2</v>
      </c>
      <c r="AB45" s="37">
        <f>1/$A$1*'[1]44104411Exp'!AA$212</f>
        <v>0</v>
      </c>
      <c r="AC45" s="4"/>
      <c r="AD45" s="68">
        <f>1/1000*'[1]44104411Exp'!AB$212</f>
        <v>0</v>
      </c>
      <c r="AE45" s="11">
        <f>1/1000*'[1]44104411Exp'!AC$212</f>
        <v>0</v>
      </c>
      <c r="AF45" s="11">
        <f>1/1000*'[1]44104411Exp'!AD$212</f>
        <v>2.4434999999999999E-5</v>
      </c>
      <c r="AG45" s="11">
        <f>1/1000*'[1]44104411Exp'!AE$212</f>
        <v>0</v>
      </c>
      <c r="AH45" s="11">
        <f>1/1000*'[1]44104411Exp'!AF$212</f>
        <v>2.9700000000000001E-4</v>
      </c>
      <c r="AI45" s="11">
        <f>1/1000*'[1]44104411Exp'!AG$212</f>
        <v>2.2439999999999999E-3</v>
      </c>
      <c r="AJ45" s="11">
        <f>1/1000*'[1]44104411Exp'!AH$212</f>
        <v>8.6769100000000012E-3</v>
      </c>
      <c r="AK45" s="11">
        <f>1/1000*'[1]44104411Exp'!AI$212</f>
        <v>1.6211539000000004E-2</v>
      </c>
      <c r="AL45" s="11">
        <f>1/1000*'[1]44104411Exp'!AJ$212</f>
        <v>1.5022634999999998E-2</v>
      </c>
      <c r="AM45" s="11">
        <f>1/1000*'[1]44104411Exp'!AK$212</f>
        <v>7.4256090000000014E-3</v>
      </c>
      <c r="AN45" s="11">
        <f>1/1000*'[1]44104411Exp'!AL$212</f>
        <v>6.9005860000000002E-3</v>
      </c>
      <c r="AO45" s="11">
        <f>1/1000*'[1]44104411Exp'!AM$212</f>
        <v>5.4689249999999995E-3</v>
      </c>
      <c r="AP45" s="11">
        <f>1/1000*'[1]44104411Exp'!AN$212</f>
        <v>3.4071499999999998E-3</v>
      </c>
      <c r="AQ45" s="11">
        <f>1/1000*'[1]44104411Exp'!AO$212</f>
        <v>3.3062149999999999E-3</v>
      </c>
      <c r="AR45" s="11">
        <f>1/1000*'[1]44104411Exp'!AP$212</f>
        <v>3.4249300000000005E-3</v>
      </c>
      <c r="AS45" s="11">
        <f>1/1000*'[1]44104411Exp'!AQ$212</f>
        <v>3.6855070000000002E-3</v>
      </c>
      <c r="AT45" s="11">
        <f>1/1000*'[1]44104411Exp'!AR$212</f>
        <v>3.501292E-3</v>
      </c>
      <c r="AU45" s="11">
        <f>1/1000*'[1]44104411Exp'!AS$212</f>
        <v>2.0321039999999999E-3</v>
      </c>
      <c r="AV45" s="11">
        <f>1/1000*'[1]44104411Exp'!AT$212</f>
        <v>1.9025569999999996E-3</v>
      </c>
      <c r="AW45" s="11">
        <f>1/1000*'[1]44104411Exp'!AU$212</f>
        <v>1.9149940000000002E-3</v>
      </c>
      <c r="AX45" s="11">
        <f>1/1000*'[1]44104411Exp'!AV$212</f>
        <v>1.2422149999999999E-3</v>
      </c>
      <c r="AY45" s="11">
        <f>1/1000*'[1]44104411Exp'!AW$212</f>
        <v>5.2149370000000002E-3</v>
      </c>
      <c r="AZ45" s="11">
        <f>1/1000*'[1]44104411Exp'!AX$212</f>
        <v>6.7144480000000005E-3</v>
      </c>
      <c r="BA45" s="11">
        <f>1/1000*'[1]44104411Exp'!AY$212</f>
        <v>9.5435859999999997E-3</v>
      </c>
      <c r="BB45" s="11">
        <f>1/1000*'[1]44104411Exp'!AZ$212</f>
        <v>5.769485999999999E-3</v>
      </c>
      <c r="BC45" s="302">
        <f>1/1000*'[1]44104411Exp'!BA$212</f>
        <v>0</v>
      </c>
      <c r="BD45" s="307"/>
    </row>
    <row r="46" spans="2:56">
      <c r="B46" s="5" t="s">
        <v>99</v>
      </c>
      <c r="C46" s="47">
        <f>1/$A$1*'[1]44104411Exp'!$B$246</f>
        <v>5.5721847999999977E-4</v>
      </c>
      <c r="D46" s="11">
        <f>1/$A$1*'[1]44104411Exp'!$C$246</f>
        <v>0</v>
      </c>
      <c r="E46" s="11">
        <f>1/$A$1*'[1]44104411Exp'!$D$246</f>
        <v>2.3138539200000001E-3</v>
      </c>
      <c r="F46" s="11">
        <f>1/$A$1*'[1]44104411Exp'!$E$246</f>
        <v>1.4010267599999999E-3</v>
      </c>
      <c r="G46" s="11">
        <f>1/$A$1*'[1]44104411Exp'!$F$246</f>
        <v>2.2430475199999998E-3</v>
      </c>
      <c r="H46" s="11">
        <f>1/$A$1*'[1]44104411Exp'!$G$246</f>
        <v>1.1541612320000002E-2</v>
      </c>
      <c r="I46" s="11">
        <f>1/$A$1*'[1]44104411Exp'!$H$246</f>
        <v>2.0355629560000001E-2</v>
      </c>
      <c r="J46" s="37">
        <f>1/$A$1*'[1]44104411Exp'!$I$246</f>
        <v>4.9411478199999997E-2</v>
      </c>
      <c r="K46" s="37">
        <f>1/$A$1*'[1]44104411Exp'!$J$246</f>
        <v>3.5612006639999992E-2</v>
      </c>
      <c r="L46" s="37">
        <f>1/$A$1*'[1]44104411Exp'!K$246</f>
        <v>3.9536376040000001E-2</v>
      </c>
      <c r="M46" s="37">
        <f>1/$A$1*'[1]44104411Exp'!L$246</f>
        <v>3.147177852E-2</v>
      </c>
      <c r="N46" s="37">
        <f>1/$A$1*'[1]44104411Exp'!M$246</f>
        <v>3.1679406919999993E-2</v>
      </c>
      <c r="O46" s="37">
        <f>1/$A$1*'[1]44104411Exp'!N$246</f>
        <v>3.12740834E-2</v>
      </c>
      <c r="P46" s="37">
        <f>1/$A$1*'[1]44104411Exp'!O$246</f>
        <v>3.8204621279999997E-2</v>
      </c>
      <c r="Q46" s="37">
        <f>1/$A$1*'[1]44104411Exp'!P$246</f>
        <v>4.2967581159999997E-2</v>
      </c>
      <c r="R46" s="37">
        <f>1/$A$1*'[1]44104411Exp'!Q$246</f>
        <v>6.0756853919999992E-2</v>
      </c>
      <c r="S46" s="37">
        <f>1/$A$1*'[1]44104411Exp'!R$246</f>
        <v>5.4230754759999986E-2</v>
      </c>
      <c r="T46" s="37">
        <f>1/$A$1*'[1]44104411Exp'!S$246</f>
        <v>4.5539852399999997E-2</v>
      </c>
      <c r="U46" s="37">
        <f>1/$A$1*'[1]44104411Exp'!T$246</f>
        <v>4.9577668840000005E-2</v>
      </c>
      <c r="V46" s="37">
        <f>1/$A$1*'[1]44104411Exp'!U$246</f>
        <v>4.8372793839999997E-2</v>
      </c>
      <c r="W46" s="37">
        <f>1/$A$1*'[1]44104411Exp'!V$246</f>
        <v>4.5248430199999995E-2</v>
      </c>
      <c r="X46" s="37">
        <f>1/$A$1*'[1]44104411Exp'!W$246</f>
        <v>0.14542406087999998</v>
      </c>
      <c r="Y46" s="37">
        <f>1/$A$1*'[1]44104411Exp'!X$246</f>
        <v>7.4811216479999998E-2</v>
      </c>
      <c r="Z46" s="37">
        <f>1/$A$1*'[1]44104411Exp'!Y$246</f>
        <v>0.16666649943999998</v>
      </c>
      <c r="AA46" s="37">
        <f>1/$A$1*'[1]44104411Exp'!Z$246</f>
        <v>0.11855469052000001</v>
      </c>
      <c r="AB46" s="37">
        <f>1/$A$1*'[1]44104411Exp'!AA$246</f>
        <v>0</v>
      </c>
      <c r="AC46" s="4"/>
      <c r="AD46" s="68">
        <f>1/1000*'[1]44104411Exp'!AB$246</f>
        <v>1.4168300000000001E-4</v>
      </c>
      <c r="AE46" s="11">
        <f>1/1000*'[1]44104411Exp'!AC$246</f>
        <v>0</v>
      </c>
      <c r="AF46" s="11">
        <f>1/1000*'[1]44104411Exp'!AD$246</f>
        <v>1.102432E-3</v>
      </c>
      <c r="AG46" s="11">
        <f>1/1000*'[1]44104411Exp'!AE$246</f>
        <v>7.2100000000000007E-4</v>
      </c>
      <c r="AH46" s="11">
        <f>1/1000*'[1]44104411Exp'!AF$246</f>
        <v>8.4999999999999995E-4</v>
      </c>
      <c r="AI46" s="11">
        <f>1/1000*'[1]44104411Exp'!AG$246</f>
        <v>3.1060000000000003E-3</v>
      </c>
      <c r="AJ46" s="11">
        <f>1/1000*'[1]44104411Exp'!AH$246</f>
        <v>4.9791689999999994E-3</v>
      </c>
      <c r="AK46" s="11">
        <f>1/1000*'[1]44104411Exp'!AI$246</f>
        <v>1.0411116E-2</v>
      </c>
      <c r="AL46" s="11">
        <f>1/1000*'[1]44104411Exp'!AJ$246</f>
        <v>1.0781479999999998E-2</v>
      </c>
      <c r="AM46" s="11">
        <f>1/1000*'[1]44104411Exp'!AK$246</f>
        <v>1.2200345000000001E-2</v>
      </c>
      <c r="AN46" s="11">
        <f>1/1000*'[1]44104411Exp'!AL$246</f>
        <v>1.1012632999999999E-2</v>
      </c>
      <c r="AO46" s="11">
        <f>1/1000*'[1]44104411Exp'!AM$246</f>
        <v>1.2018187999999999E-2</v>
      </c>
      <c r="AP46" s="11">
        <f>1/1000*'[1]44104411Exp'!AN$246</f>
        <v>1.0964395E-2</v>
      </c>
      <c r="AQ46" s="11">
        <f>1/1000*'[1]44104411Exp'!AO$246</f>
        <v>1.3625481999999998E-2</v>
      </c>
      <c r="AR46" s="11">
        <f>1/1000*'[1]44104411Exp'!AP$246</f>
        <v>1.5186691E-2</v>
      </c>
      <c r="AS46" s="11">
        <f>1/1000*'[1]44104411Exp'!AQ$246</f>
        <v>2.3097197999999996E-2</v>
      </c>
      <c r="AT46" s="11">
        <f>1/1000*'[1]44104411Exp'!AR$246</f>
        <v>1.7546268E-2</v>
      </c>
      <c r="AU46" s="11">
        <f>1/1000*'[1]44104411Exp'!AS$246</f>
        <v>1.3359925999999999E-2</v>
      </c>
      <c r="AV46" s="11">
        <f>1/1000*'[1]44104411Exp'!AT$246</f>
        <v>1.3801879E-2</v>
      </c>
      <c r="AW46" s="11">
        <f>1/1000*'[1]44104411Exp'!AU$246</f>
        <v>1.390021E-2</v>
      </c>
      <c r="AX46" s="11">
        <f>1/1000*'[1]44104411Exp'!AV$246</f>
        <v>1.4610572999999998E-2</v>
      </c>
      <c r="AY46" s="11">
        <f>1/1000*'[1]44104411Exp'!AW$246</f>
        <v>4.4648231999999996E-2</v>
      </c>
      <c r="AZ46" s="11">
        <f>1/1000*'[1]44104411Exp'!AX$246</f>
        <v>1.9173231999999998E-2</v>
      </c>
      <c r="BA46" s="11">
        <f>1/1000*'[1]44104411Exp'!AY$246</f>
        <v>3.834808E-2</v>
      </c>
      <c r="BB46" s="11">
        <f>1/1000*'[1]44104411Exp'!AZ$246</f>
        <v>4.0995858999999996E-2</v>
      </c>
      <c r="BC46" s="302">
        <f>1/1000*'[1]44104411Exp'!BA$246</f>
        <v>0</v>
      </c>
      <c r="BD46" s="307"/>
    </row>
    <row r="47" spans="2:56">
      <c r="B47" s="5" t="s">
        <v>19</v>
      </c>
      <c r="C47" s="50">
        <f t="shared" ref="C47:AB47" si="8">SUM(C40:C40)-SUM(C41:C46)</f>
        <v>4.0420827999999994E-4</v>
      </c>
      <c r="D47" s="9">
        <f t="shared" si="8"/>
        <v>0</v>
      </c>
      <c r="E47" s="9">
        <f t="shared" si="8"/>
        <v>3.6545319999999994E-3</v>
      </c>
      <c r="F47" s="9">
        <f t="shared" si="8"/>
        <v>3.3518427599999994E-3</v>
      </c>
      <c r="G47" s="9">
        <f t="shared" si="8"/>
        <v>1.0295448799999985E-3</v>
      </c>
      <c r="H47" s="9">
        <f t="shared" si="8"/>
        <v>2.09961486E-2</v>
      </c>
      <c r="I47" s="9">
        <f t="shared" si="8"/>
        <v>5.6654334239999993E-2</v>
      </c>
      <c r="J47" s="43">
        <f t="shared" si="8"/>
        <v>0.10072588120000006</v>
      </c>
      <c r="K47" s="43">
        <f t="shared" si="8"/>
        <v>0.10767396303999999</v>
      </c>
      <c r="L47" s="43">
        <f t="shared" si="8"/>
        <v>6.7170047280000034E-2</v>
      </c>
      <c r="M47" s="43">
        <f t="shared" si="8"/>
        <v>5.6992265959999983E-2</v>
      </c>
      <c r="N47" s="43">
        <f t="shared" si="8"/>
        <v>6.0304345920000058E-2</v>
      </c>
      <c r="O47" s="43">
        <f t="shared" si="8"/>
        <v>4.9433592879999988E-2</v>
      </c>
      <c r="P47" s="43">
        <f t="shared" si="8"/>
        <v>4.5986934839999993E-2</v>
      </c>
      <c r="Q47" s="43">
        <f t="shared" si="8"/>
        <v>4.0142845959999979E-2</v>
      </c>
      <c r="R47" s="43">
        <f t="shared" si="8"/>
        <v>3.2465238239999972E-2</v>
      </c>
      <c r="S47" s="43">
        <f t="shared" si="8"/>
        <v>2.6917875879999997E-2</v>
      </c>
      <c r="T47" s="43">
        <f t="shared" si="8"/>
        <v>2.4408086080000002E-2</v>
      </c>
      <c r="U47" s="43">
        <f t="shared" si="8"/>
        <v>2.2036670599999975E-2</v>
      </c>
      <c r="V47" s="43">
        <f t="shared" si="8"/>
        <v>1.6022273400000023E-2</v>
      </c>
      <c r="W47" s="43">
        <f t="shared" si="8"/>
        <v>1.5334319626666648E-2</v>
      </c>
      <c r="X47" s="43">
        <f t="shared" si="8"/>
        <v>5.6060598440000026E-2</v>
      </c>
      <c r="Y47" s="43">
        <f t="shared" si="8"/>
        <v>5.3682925239999985E-2</v>
      </c>
      <c r="Z47" s="43">
        <f t="shared" si="8"/>
        <v>7.8897574760000033E-2</v>
      </c>
      <c r="AA47" s="43">
        <f t="shared" si="8"/>
        <v>7.5728411173333399E-2</v>
      </c>
      <c r="AB47" s="43">
        <f t="shared" si="8"/>
        <v>0</v>
      </c>
      <c r="AC47" s="4"/>
      <c r="AD47" s="68">
        <f t="shared" ref="AD47:BC47" si="9">SUM(AD40:AD40)-SUM(AD41:AD46)</f>
        <v>1.9462899999999996E-4</v>
      </c>
      <c r="AE47" s="11">
        <f t="shared" si="9"/>
        <v>0</v>
      </c>
      <c r="AF47" s="11">
        <f t="shared" si="9"/>
        <v>1.6706569999999999E-3</v>
      </c>
      <c r="AG47" s="11">
        <f t="shared" si="9"/>
        <v>1.8949999999999998E-3</v>
      </c>
      <c r="AH47" s="11">
        <f t="shared" si="9"/>
        <v>3.2099999999999989E-4</v>
      </c>
      <c r="AI47" s="11">
        <f t="shared" si="9"/>
        <v>5.8829999999999976E-3</v>
      </c>
      <c r="AJ47" s="11">
        <f t="shared" si="9"/>
        <v>1.3788171000000009E-2</v>
      </c>
      <c r="AK47" s="11">
        <f t="shared" si="9"/>
        <v>2.4436663000000004E-2</v>
      </c>
      <c r="AL47" s="11">
        <f t="shared" si="9"/>
        <v>2.9942419999999983E-2</v>
      </c>
      <c r="AM47" s="11">
        <f t="shared" si="9"/>
        <v>1.9127524E-2</v>
      </c>
      <c r="AN47" s="11">
        <f t="shared" si="9"/>
        <v>1.6842508999999985E-2</v>
      </c>
      <c r="AO47" s="11">
        <f t="shared" si="9"/>
        <v>1.8649937999999991E-2</v>
      </c>
      <c r="AP47" s="11">
        <f t="shared" si="9"/>
        <v>1.6806006999999998E-2</v>
      </c>
      <c r="AQ47" s="11">
        <f t="shared" si="9"/>
        <v>1.7504028999999997E-2</v>
      </c>
      <c r="AR47" s="11">
        <f t="shared" si="9"/>
        <v>1.5190272000000005E-2</v>
      </c>
      <c r="AS47" s="11">
        <f t="shared" si="9"/>
        <v>1.2986599999999994E-2</v>
      </c>
      <c r="AT47" s="11">
        <f t="shared" si="9"/>
        <v>1.1338423000000014E-2</v>
      </c>
      <c r="AU47" s="11">
        <f t="shared" si="9"/>
        <v>9.1425639999999989E-3</v>
      </c>
      <c r="AV47" s="11">
        <f t="shared" si="9"/>
        <v>8.7884189999999987E-3</v>
      </c>
      <c r="AW47" s="11">
        <f t="shared" si="9"/>
        <v>6.2412940000000014E-3</v>
      </c>
      <c r="AX47" s="11">
        <f t="shared" si="9"/>
        <v>7.6227340000000025E-3</v>
      </c>
      <c r="AY47" s="11">
        <f t="shared" si="9"/>
        <v>2.2899758999999992E-2</v>
      </c>
      <c r="AZ47" s="11">
        <f t="shared" si="9"/>
        <v>2.3650241999999995E-2</v>
      </c>
      <c r="BA47" s="11">
        <f t="shared" si="9"/>
        <v>4.0743117999999981E-2</v>
      </c>
      <c r="BB47" s="11">
        <f t="shared" si="9"/>
        <v>4.5964120999999997E-2</v>
      </c>
      <c r="BC47" s="302">
        <f t="shared" si="9"/>
        <v>0</v>
      </c>
      <c r="BD47" s="307"/>
    </row>
    <row r="48" spans="2:56" ht="17.149999999999999" customHeight="1">
      <c r="B48" s="59" t="s">
        <v>29</v>
      </c>
      <c r="C48" s="61">
        <f>1/$A$1*'[1]44104411Exp'!$B$194</f>
        <v>3.0677474799999998E-3</v>
      </c>
      <c r="D48" s="62">
        <f>1/$A$1*'[1]44104411Exp'!$C$194</f>
        <v>1.1056359999999998E-2</v>
      </c>
      <c r="E48" s="62">
        <f>1/$A$1*'[1]44104411Exp'!$D$194</f>
        <v>2.7876607359999993E-2</v>
      </c>
      <c r="F48" s="62">
        <f>1/$A$1*'[1]44104411Exp'!$E$194</f>
        <v>4.8486258799999994E-2</v>
      </c>
      <c r="G48" s="62">
        <f>1/$A$1*'[1]44104411Exp'!$F$194</f>
        <v>7.1889834520000001E-2</v>
      </c>
      <c r="H48" s="62">
        <f>1/$A$1*'[1]44104411Exp'!$G$194</f>
        <v>0.15416133376000002</v>
      </c>
      <c r="I48" s="62">
        <f>1/$A$1*'[1]44104411Exp'!$H$194</f>
        <v>0.24676159227999997</v>
      </c>
      <c r="J48" s="63">
        <f>1/$A$1*'[1]44104411Exp'!$I$194</f>
        <v>0.39051868827999997</v>
      </c>
      <c r="K48" s="63">
        <f>1/$A$1*'[1]44104411Exp'!$J$194</f>
        <v>0.52694012055999984</v>
      </c>
      <c r="L48" s="63">
        <f>1/$A$1*'[1]44104411Exp'!K$194</f>
        <v>0.34399780099999994</v>
      </c>
      <c r="M48" s="63">
        <f>1/$A$1*'[1]44104411Exp'!L$194</f>
        <v>0.49099324119999999</v>
      </c>
      <c r="N48" s="63">
        <f>1/$A$1*'[1]44104411Exp'!M$194</f>
        <v>0.70060185663999985</v>
      </c>
      <c r="O48" s="63">
        <f>1/$A$1*'[1]44104411Exp'!N$194</f>
        <v>0.8439458812399997</v>
      </c>
      <c r="P48" s="63">
        <f>1/$A$1*'[1]44104411Exp'!O$194</f>
        <v>0.88407821403999998</v>
      </c>
      <c r="Q48" s="63">
        <f>1/$A$1*'[1]44104411Exp'!P$194</f>
        <v>0.9552799113199999</v>
      </c>
      <c r="R48" s="63">
        <f>1/$A$1*'[1]44104411Exp'!Q$194</f>
        <v>0.29321400387999996</v>
      </c>
      <c r="S48" s="63">
        <f>1/$A$1*'[1]44104411Exp'!R$194</f>
        <v>0.28192200847999999</v>
      </c>
      <c r="T48" s="63">
        <f>1/$A$1*'[1]44104411Exp'!S$194</f>
        <v>0.29342492032</v>
      </c>
      <c r="U48" s="63">
        <f>1/$A$1*'[1]44104411Exp'!T$194</f>
        <v>0.27505490711999997</v>
      </c>
      <c r="V48" s="63">
        <f>1/$A$1*'[1]44104411Exp'!U$194</f>
        <v>0.24047890579999998</v>
      </c>
      <c r="W48" s="63">
        <f>1/$A$1*'[1]44104411Exp'!V$194</f>
        <v>0.19509262207999997</v>
      </c>
      <c r="X48" s="63">
        <f>1/$A$1*'[1]44104411Exp'!W$194</f>
        <v>0.19441914155999998</v>
      </c>
      <c r="Y48" s="63">
        <f>1/$A$1*'[1]44104411Exp'!X$194</f>
        <v>0.10461545275999999</v>
      </c>
      <c r="Z48" s="63">
        <f>1/$A$1*'[1]44104411Exp'!Y$194</f>
        <v>0.14431752719999999</v>
      </c>
      <c r="AA48" s="63">
        <f>1/$A$1*'[1]44104411Exp'!Z$194</f>
        <v>0.11665814188</v>
      </c>
      <c r="AB48" s="63">
        <f>1/$A$1*'[1]44104411Exp'!AA$194</f>
        <v>0</v>
      </c>
      <c r="AC48" s="64"/>
      <c r="AD48" s="292">
        <f>1/1000*'[1]44104411Exp'!AB$194</f>
        <v>5.6977100000000006E-4</v>
      </c>
      <c r="AE48" s="62">
        <f>1/1000*'[1]44104411Exp'!AC$194</f>
        <v>8.34E-4</v>
      </c>
      <c r="AF48" s="62">
        <f>1/1000*'[1]44104411Exp'!AD$194</f>
        <v>2.6998299999999994E-3</v>
      </c>
      <c r="AG48" s="62">
        <f>1/1000*'[1]44104411Exp'!AE$194</f>
        <v>5.2290000000000001E-3</v>
      </c>
      <c r="AH48" s="62">
        <f>1/1000*'[1]44104411Exp'!AF$194</f>
        <v>9.2360000000000012E-3</v>
      </c>
      <c r="AI48" s="62">
        <f>1/1000*'[1]44104411Exp'!AG$194</f>
        <v>2.7487000000000001E-2</v>
      </c>
      <c r="AJ48" s="62">
        <f>1/1000*'[1]44104411Exp'!AH$194</f>
        <v>4.4520487999999997E-2</v>
      </c>
      <c r="AK48" s="62">
        <f>1/1000*'[1]44104411Exp'!AI$194</f>
        <v>8.2038732999999989E-2</v>
      </c>
      <c r="AL48" s="62">
        <f>1/1000*'[1]44104411Exp'!AJ$194</f>
        <v>0.11749300900000001</v>
      </c>
      <c r="AM48" s="62">
        <f>1/1000*'[1]44104411Exp'!AK$194</f>
        <v>6.7702286E-2</v>
      </c>
      <c r="AN48" s="62">
        <f>1/1000*'[1]44104411Exp'!AL$194</f>
        <v>9.9847030999999989E-2</v>
      </c>
      <c r="AO48" s="62">
        <f>1/1000*'[1]44104411Exp'!AM$194</f>
        <v>0.15369100599999999</v>
      </c>
      <c r="AP48" s="62">
        <f>1/1000*'[1]44104411Exp'!AN$194</f>
        <v>0.195333232</v>
      </c>
      <c r="AQ48" s="62">
        <f>1/1000*'[1]44104411Exp'!AO$194</f>
        <v>0.21182870599999995</v>
      </c>
      <c r="AR48" s="62">
        <f>1/1000*'[1]44104411Exp'!AP$194</f>
        <v>0.23174850499999999</v>
      </c>
      <c r="AS48" s="62">
        <f>1/1000*'[1]44104411Exp'!AQ$194</f>
        <v>8.0108417999999987E-2</v>
      </c>
      <c r="AT48" s="62">
        <f>1/1000*'[1]44104411Exp'!AR$194</f>
        <v>7.375314899999999E-2</v>
      </c>
      <c r="AU48" s="62">
        <f>1/1000*'[1]44104411Exp'!AS$194</f>
        <v>6.637127000000001E-2</v>
      </c>
      <c r="AV48" s="62">
        <f>1/1000*'[1]44104411Exp'!AT$194</f>
        <v>6.7248344000000002E-2</v>
      </c>
      <c r="AW48" s="62">
        <f>1/1000*'[1]44104411Exp'!AU$194</f>
        <v>5.3478210000000005E-2</v>
      </c>
      <c r="AX48" s="62">
        <f>1/1000*'[1]44104411Exp'!AV$194</f>
        <v>4.2172931999999996E-2</v>
      </c>
      <c r="AY48" s="62">
        <f>1/1000*'[1]44104411Exp'!AW$194</f>
        <v>4.4071823999999996E-2</v>
      </c>
      <c r="AZ48" s="62">
        <f>1/1000*'[1]44104411Exp'!AX$194</f>
        <v>2.5393125999999999E-2</v>
      </c>
      <c r="BA48" s="62">
        <f>1/1000*'[1]44104411Exp'!AY$194</f>
        <v>3.3260909999999998E-2</v>
      </c>
      <c r="BB48" s="62">
        <f>1/1000*'[1]44104411Exp'!AZ$194</f>
        <v>2.7608087E-2</v>
      </c>
      <c r="BC48" s="340">
        <f>1/1000*'[1]44104411Exp'!BA$194</f>
        <v>0</v>
      </c>
      <c r="BD48" s="307"/>
    </row>
    <row r="49" spans="2:56" ht="17.149999999999999" customHeight="1">
      <c r="B49" s="10" t="s">
        <v>197</v>
      </c>
      <c r="C49" s="108">
        <f>1/$A$1*'[1]44104411Exp'!$B$265</f>
        <v>1.1171630399999999E-3</v>
      </c>
      <c r="D49" s="83">
        <f>1/$A$1*'[1]44104411Exp'!$C$265</f>
        <v>0</v>
      </c>
      <c r="E49" s="83">
        <f>1/$A$1*'[1]44104411Exp'!$D$265</f>
        <v>6.342516544E-2</v>
      </c>
      <c r="F49" s="83">
        <f>1/$A$1*'[1]44104411Exp'!$E$265</f>
        <v>1.1058688759999999E-2</v>
      </c>
      <c r="G49" s="83">
        <f>1/$A$1*'[1]44104411Exp'!$F$265</f>
        <v>0.41782860055999999</v>
      </c>
      <c r="H49" s="83">
        <f>1/$A$1*'[1]44104411Exp'!$G$265</f>
        <v>0.93748781112000001</v>
      </c>
      <c r="I49" s="83">
        <f>1/$A$1*'[1]44104411Exp'!$H$265</f>
        <v>1.0705583363999998</v>
      </c>
      <c r="J49" s="97">
        <f>1/$A$1*'[1]44104411Exp'!$I$265</f>
        <v>1.8440883045199998</v>
      </c>
      <c r="K49" s="97">
        <f>1/$A$1*'[1]44104411Exp'!$J$265</f>
        <v>1.1550487281199999</v>
      </c>
      <c r="L49" s="97">
        <f>1/$A$1*'[1]44104411Exp'!K$265</f>
        <v>0.93441330051999982</v>
      </c>
      <c r="M49" s="97">
        <f>1/$A$1*'[1]44104411Exp'!L$265</f>
        <v>1.1271626645999999</v>
      </c>
      <c r="N49" s="97">
        <f>1/$A$1*'[1]44104411Exp'!M$265</f>
        <v>1.8760863875600005</v>
      </c>
      <c r="O49" s="97">
        <f>1/$A$1*'[1]44104411Exp'!N$265</f>
        <v>2.1095102254799998</v>
      </c>
      <c r="P49" s="97">
        <f>1/$A$1*'[1]44104411Exp'!O$265</f>
        <v>1.3520149311199998</v>
      </c>
      <c r="Q49" s="97">
        <f>1/$A$1*'[1]44104411Exp'!P$265</f>
        <v>1.5098300366799999</v>
      </c>
      <c r="R49" s="97">
        <f>1/$A$1*'[1]44104411Exp'!Q$265</f>
        <v>1.6466456594000001</v>
      </c>
      <c r="S49" s="97">
        <f>1/$A$1*'[1]44104411Exp'!R$265</f>
        <v>1.30880289092</v>
      </c>
      <c r="T49" s="97">
        <f>1/$A$1*'[1]44104411Exp'!S$265</f>
        <v>1.20816967068</v>
      </c>
      <c r="U49" s="97">
        <f>1/$A$1*'[1]44104411Exp'!T$265</f>
        <v>0.77792496319999982</v>
      </c>
      <c r="V49" s="97">
        <f>1/$A$1*'[1]44104411Exp'!U$265</f>
        <v>0.71309056055999998</v>
      </c>
      <c r="W49" s="97">
        <f>1/$A$1*'[1]44104411Exp'!V$265</f>
        <v>0.66453911443999991</v>
      </c>
      <c r="X49" s="97">
        <f>1/$A$1*'[1]44104411Exp'!W$265</f>
        <v>1.2559621099199998</v>
      </c>
      <c r="Y49" s="97">
        <f>1/$A$1*'[1]44104411Exp'!X$265</f>
        <v>1.28787010968</v>
      </c>
      <c r="Z49" s="97">
        <f>1/$A$1*'[1]44104411Exp'!Y$265</f>
        <v>1.1327216725999998</v>
      </c>
      <c r="AA49" s="97">
        <f>1/$A$1*'[1]44104411Exp'!Z$265</f>
        <v>1.7587722515599995</v>
      </c>
      <c r="AB49" s="97">
        <f>1/$A$1*'[1]44104411Exp'!AA$265</f>
        <v>0</v>
      </c>
      <c r="AC49" s="4"/>
      <c r="AD49" s="60">
        <f>1/1000*'[1]44104411Exp'!AB$265</f>
        <v>2.38638E-4</v>
      </c>
      <c r="AE49" s="26">
        <f>1/1000*'[1]44104411Exp'!AC$265</f>
        <v>0</v>
      </c>
      <c r="AF49" s="26">
        <f>1/1000*'[1]44104411Exp'!AD$265</f>
        <v>6.3013970000000002E-3</v>
      </c>
      <c r="AG49" s="26">
        <f>1/1000*'[1]44104411Exp'!AE$265</f>
        <v>1.7829999999999999E-3</v>
      </c>
      <c r="AH49" s="26">
        <f>1/1000*'[1]44104411Exp'!AF$265</f>
        <v>3.9081999999999999E-2</v>
      </c>
      <c r="AI49" s="26">
        <f>1/1000*'[1]44104411Exp'!AG$265</f>
        <v>9.1913000000000009E-2</v>
      </c>
      <c r="AJ49" s="26">
        <f>1/1000*'[1]44104411Exp'!AH$265</f>
        <v>0.11392368</v>
      </c>
      <c r="AK49" s="26">
        <f>1/1000*'[1]44104411Exp'!AI$265</f>
        <v>0.23883861699999995</v>
      </c>
      <c r="AL49" s="26">
        <f>1/1000*'[1]44104411Exp'!AJ$265</f>
        <v>0.17598095</v>
      </c>
      <c r="AM49" s="26">
        <f>1/1000*'[1]44104411Exp'!AK$265</f>
        <v>0.14465069</v>
      </c>
      <c r="AN49" s="26">
        <f>1/1000*'[1]44104411Exp'!AL$265</f>
        <v>0.185463293</v>
      </c>
      <c r="AO49" s="26">
        <f>1/1000*'[1]44104411Exp'!AM$265</f>
        <v>0.32330445699999993</v>
      </c>
      <c r="AP49" s="26">
        <f>1/1000*'[1]44104411Exp'!AN$265</f>
        <v>0.36324406100000001</v>
      </c>
      <c r="AQ49" s="26">
        <f>1/1000*'[1]44104411Exp'!AO$265</f>
        <v>0.25786020700000001</v>
      </c>
      <c r="AR49" s="26">
        <f>1/1000*'[1]44104411Exp'!AP$265</f>
        <v>0.29387914599999998</v>
      </c>
      <c r="AS49" s="26">
        <f>1/1000*'[1]44104411Exp'!AQ$265</f>
        <v>0.30068444699999991</v>
      </c>
      <c r="AT49" s="26">
        <f>1/1000*'[1]44104411Exp'!AR$265</f>
        <v>0.21546237099999999</v>
      </c>
      <c r="AU49" s="26">
        <f>1/1000*'[1]44104411Exp'!AS$265</f>
        <v>0.189715879</v>
      </c>
      <c r="AV49" s="26">
        <f>1/1000*'[1]44104411Exp'!AT$265</f>
        <v>0.14301690600000003</v>
      </c>
      <c r="AW49" s="26">
        <f>1/1000*'[1]44104411Exp'!AU$265</f>
        <v>0.118644452</v>
      </c>
      <c r="AX49" s="26">
        <f>1/1000*'[1]44104411Exp'!AV$265</f>
        <v>0.12218060000000001</v>
      </c>
      <c r="AY49" s="26">
        <f>1/1000*'[1]44104411Exp'!AW$265</f>
        <v>0.22482602599999996</v>
      </c>
      <c r="AZ49" s="26">
        <f>1/1000*'[1]44104411Exp'!AX$265</f>
        <v>0.22467831999999996</v>
      </c>
      <c r="BA49" s="26">
        <f>1/1000*'[1]44104411Exp'!AY$265</f>
        <v>0.19777804599999996</v>
      </c>
      <c r="BB49" s="26">
        <f>1/1000*'[1]44104411Exp'!AZ$265</f>
        <v>0.25778269900000006</v>
      </c>
      <c r="BC49" s="328">
        <f>1/1000*'[1]44104411Exp'!BA$265</f>
        <v>0</v>
      </c>
      <c r="BD49" s="307"/>
    </row>
    <row r="50" spans="2:56">
      <c r="B50" s="5" t="s">
        <v>137</v>
      </c>
      <c r="C50" s="47">
        <f>1/$A$1*'[1]44104411Exp'!$B$110</f>
        <v>0</v>
      </c>
      <c r="D50" s="11">
        <f>1/$A$1*'[1]44104411Exp'!$C$110</f>
        <v>0</v>
      </c>
      <c r="E50" s="11">
        <f>1/$A$1*'[1]44104411Exp'!$D$110</f>
        <v>4.8333599999999994E-5</v>
      </c>
      <c r="F50" s="11">
        <f>1/$A$1*'[1]44104411Exp'!$E$110</f>
        <v>5.9230079999999998E-4</v>
      </c>
      <c r="G50" s="11">
        <f>1/$A$1*'[1]44104411Exp'!$F$110</f>
        <v>1.479647232E-2</v>
      </c>
      <c r="H50" s="11">
        <f>1/$A$1*'[1]44104411Exp'!$G$110</f>
        <v>2.6631250239999998E-2</v>
      </c>
      <c r="I50" s="11">
        <f>1/$A$1*'[1]44104411Exp'!$H$110</f>
        <v>6.1659851119999991E-2</v>
      </c>
      <c r="J50" s="37">
        <f>1/$A$1*'[1]44104411Exp'!$I$110</f>
        <v>0.29210198107999991</v>
      </c>
      <c r="K50" s="37">
        <f>1/$A$1*'[1]44104411Exp'!$J$110</f>
        <v>0.10055308284</v>
      </c>
      <c r="L50" s="37">
        <f>1/$A$1*'[1]44104411Exp'!K$110</f>
        <v>0.24087504167999998</v>
      </c>
      <c r="M50" s="37">
        <f>1/$A$1*'[1]44104411Exp'!L$110</f>
        <v>0.32129642607999997</v>
      </c>
      <c r="N50" s="37">
        <f>1/$A$1*'[1]44104411Exp'!M$110</f>
        <v>0.51704607388000001</v>
      </c>
      <c r="O50" s="37">
        <f>1/$A$1*'[1]44104411Exp'!N$110</f>
        <v>0.77737469264000014</v>
      </c>
      <c r="P50" s="37">
        <f>1/$A$1*'[1]44104411Exp'!O$110</f>
        <v>0.43161717003999994</v>
      </c>
      <c r="Q50" s="37">
        <f>1/$A$1*'[1]44104411Exp'!P$110</f>
        <v>0.44682047703999989</v>
      </c>
      <c r="R50" s="37">
        <f>1/$A$1*'[1]44104411Exp'!Q$110</f>
        <v>0.63813125319999997</v>
      </c>
      <c r="S50" s="37">
        <f>1/$A$1*'[1]44104411Exp'!R$110</f>
        <v>0.33472094515999995</v>
      </c>
      <c r="T50" s="37">
        <f>1/$A$1*'[1]44104411Exp'!S$110</f>
        <v>0.1432241118</v>
      </c>
      <c r="U50" s="37">
        <f>1/$A$1*'[1]44104411Exp'!T$110</f>
        <v>2.6037327679999993E-2</v>
      </c>
      <c r="V50" s="37">
        <f>1/$A$1*'[1]44104411Exp'!U$110</f>
        <v>3.0058809199999996E-3</v>
      </c>
      <c r="W50" s="37">
        <f>1/$A$1*'[1]44104411Exp'!V$110</f>
        <v>6.8353735999999987E-4</v>
      </c>
      <c r="X50" s="37">
        <f>1/$A$1*'[1]44104411Exp'!W$110</f>
        <v>0.11880084383999999</v>
      </c>
      <c r="Y50" s="37">
        <f>1/$A$1*'[1]44104411Exp'!X$110</f>
        <v>1.926043056E-2</v>
      </c>
      <c r="Z50" s="37">
        <f>1/$A$1*'[1]44104411Exp'!Y$110</f>
        <v>4.130923439999999E-3</v>
      </c>
      <c r="AA50" s="37">
        <f>1/$A$1*'[1]44104411Exp'!Z$110</f>
        <v>2.1141890559999998E-2</v>
      </c>
      <c r="AB50" s="37">
        <f>1/$A$1*'[1]44104411Exp'!AA$110</f>
        <v>0</v>
      </c>
      <c r="AC50" s="4"/>
      <c r="AD50" s="68">
        <f>1/1000*'[1]44104411Exp'!AB$110</f>
        <v>0</v>
      </c>
      <c r="AE50" s="11">
        <f>1/1000*'[1]44104411Exp'!AC$110</f>
        <v>0</v>
      </c>
      <c r="AF50" s="11">
        <f>1/1000*'[1]44104411Exp'!AD$110</f>
        <v>5.502E-6</v>
      </c>
      <c r="AG50" s="11">
        <f>1/1000*'[1]44104411Exp'!AE$110</f>
        <v>7.3999999999999996E-5</v>
      </c>
      <c r="AH50" s="11">
        <f>1/1000*'[1]44104411Exp'!AF$110</f>
        <v>1.616E-3</v>
      </c>
      <c r="AI50" s="11">
        <f>1/1000*'[1]44104411Exp'!AG$110</f>
        <v>3.8340000000000002E-3</v>
      </c>
      <c r="AJ50" s="11">
        <f>1/1000*'[1]44104411Exp'!AH$110</f>
        <v>9.7259910000000015E-3</v>
      </c>
      <c r="AK50" s="11">
        <f>1/1000*'[1]44104411Exp'!AI$110</f>
        <v>4.3752071000000003E-2</v>
      </c>
      <c r="AL50" s="11">
        <f>1/1000*'[1]44104411Exp'!AJ$110</f>
        <v>2.1709898999999998E-2</v>
      </c>
      <c r="AM50" s="11">
        <f>1/1000*'[1]44104411Exp'!AK$110</f>
        <v>4.4525532E-2</v>
      </c>
      <c r="AN50" s="11">
        <f>1/1000*'[1]44104411Exp'!AL$110</f>
        <v>6.1229873999999997E-2</v>
      </c>
      <c r="AO50" s="11">
        <f>1/1000*'[1]44104411Exp'!AM$110</f>
        <v>0.10462793799999999</v>
      </c>
      <c r="AP50" s="11">
        <f>1/1000*'[1]44104411Exp'!AN$110</f>
        <v>0.13701086500000001</v>
      </c>
      <c r="AQ50" s="11">
        <f>1/1000*'[1]44104411Exp'!AO$110</f>
        <v>8.0195587999999984E-2</v>
      </c>
      <c r="AR50" s="11">
        <f>1/1000*'[1]44104411Exp'!AP$110</f>
        <v>8.5753806000000002E-2</v>
      </c>
      <c r="AS50" s="11">
        <f>1/1000*'[1]44104411Exp'!AQ$110</f>
        <v>0.107364163</v>
      </c>
      <c r="AT50" s="11">
        <f>1/1000*'[1]44104411Exp'!AR$110</f>
        <v>5.6287279999999995E-2</v>
      </c>
      <c r="AU50" s="11">
        <f>1/1000*'[1]44104411Exp'!AS$110</f>
        <v>2.6946115999999996E-2</v>
      </c>
      <c r="AV50" s="11">
        <f>1/1000*'[1]44104411Exp'!AT$110</f>
        <v>6.790164999999999E-3</v>
      </c>
      <c r="AW50" s="11">
        <f>1/1000*'[1]44104411Exp'!AU$110</f>
        <v>7.76393E-4</v>
      </c>
      <c r="AX50" s="11">
        <f>1/1000*'[1]44104411Exp'!AV$110</f>
        <v>1.2722900000000002E-4</v>
      </c>
      <c r="AY50" s="11">
        <f>1/1000*'[1]44104411Exp'!AW$110</f>
        <v>1.2837784000000001E-2</v>
      </c>
      <c r="AZ50" s="11">
        <f>1/1000*'[1]44104411Exp'!AX$110</f>
        <v>2.304062E-3</v>
      </c>
      <c r="BA50" s="11">
        <f>1/1000*'[1]44104411Exp'!AY$110</f>
        <v>6.12136E-4</v>
      </c>
      <c r="BB50" s="11">
        <f>1/1000*'[1]44104411Exp'!AZ$110</f>
        <v>2.5184370000000001E-3</v>
      </c>
      <c r="BC50" s="302">
        <f>1/1000*'[1]44104411Exp'!BA$110</f>
        <v>0</v>
      </c>
      <c r="BD50" s="307"/>
    </row>
    <row r="51" spans="2:56">
      <c r="B51" s="5" t="s">
        <v>105</v>
      </c>
      <c r="C51" s="47">
        <f>1/$A$1*'[1]44104411Exp'!$B$113</f>
        <v>4.8999999999999998E-5</v>
      </c>
      <c r="D51" s="11">
        <f>1/$A$1*'[1]44104411Exp'!$C$113</f>
        <v>0</v>
      </c>
      <c r="E51" s="11">
        <f>1/$A$1*'[1]44104411Exp'!$D$113</f>
        <v>9.3139199999999985E-4</v>
      </c>
      <c r="F51" s="11">
        <f>1/$A$1*'[1]44104411Exp'!$E$113</f>
        <v>5.6985655999999992E-4</v>
      </c>
      <c r="G51" s="11">
        <f>1/$A$1*'[1]44104411Exp'!$F$113</f>
        <v>2.8611855999999998E-2</v>
      </c>
      <c r="H51" s="11">
        <f>1/$A$1*'[1]44104411Exp'!$G$113</f>
        <v>5.2109576679999992E-2</v>
      </c>
      <c r="I51" s="11">
        <f>1/$A$1*'[1]44104411Exp'!$H$113</f>
        <v>5.205930408E-2</v>
      </c>
      <c r="J51" s="37">
        <f>1/$A$1*'[1]44104411Exp'!$I$113</f>
        <v>9.5904710439999985E-2</v>
      </c>
      <c r="K51" s="37">
        <f>1/$A$1*'[1]44104411Exp'!$J$113</f>
        <v>4.249976724E-2</v>
      </c>
      <c r="L51" s="37">
        <f>1/$A$1*'[1]44104411Exp'!K$113</f>
        <v>8.7087277200000018E-3</v>
      </c>
      <c r="M51" s="37">
        <f>1/$A$1*'[1]44104411Exp'!L$113</f>
        <v>1.027796364E-2</v>
      </c>
      <c r="N51" s="37">
        <f>1/$A$1*'[1]44104411Exp'!M$113</f>
        <v>2.8866558840000001E-2</v>
      </c>
      <c r="O51" s="37">
        <f>1/$A$1*'[1]44104411Exp'!N$113</f>
        <v>1.2125496600000001E-2</v>
      </c>
      <c r="P51" s="37">
        <f>1/$A$1*'[1]44104411Exp'!O$113</f>
        <v>9.1054919200000001E-3</v>
      </c>
      <c r="Q51" s="37">
        <f>1/$A$1*'[1]44104411Exp'!P$113</f>
        <v>6.7676618800000003E-3</v>
      </c>
      <c r="R51" s="37">
        <f>1/$A$1*'[1]44104411Exp'!Q$113</f>
        <v>6.6631188399999992E-3</v>
      </c>
      <c r="S51" s="37">
        <f>1/$A$1*'[1]44104411Exp'!R$113</f>
        <v>8.7673124000000012E-3</v>
      </c>
      <c r="T51" s="37">
        <f>1/$A$1*'[1]44104411Exp'!S$113</f>
        <v>4.2538980399999997E-3</v>
      </c>
      <c r="U51" s="37">
        <f>1/$A$1*'[1]44104411Exp'!T$113</f>
        <v>3.7781662799999997E-3</v>
      </c>
      <c r="V51" s="37">
        <f>1/$A$1*'[1]44104411Exp'!U$113</f>
        <v>6.11889068E-3</v>
      </c>
      <c r="W51" s="37">
        <f>1/$A$1*'[1]44104411Exp'!V$113</f>
        <v>6.3735212799999998E-3</v>
      </c>
      <c r="X51" s="37">
        <f>1/$A$1*'[1]44104411Exp'!W$113</f>
        <v>5.0305805199999994E-3</v>
      </c>
      <c r="Y51" s="37">
        <f>1/$A$1*'[1]44104411Exp'!X$113</f>
        <v>7.9578948400000002E-3</v>
      </c>
      <c r="Z51" s="37">
        <f>1/$A$1*'[1]44104411Exp'!Y$113</f>
        <v>2.996882364E-2</v>
      </c>
      <c r="AA51" s="37">
        <f>1/$A$1*'[1]44104411Exp'!Z$113</f>
        <v>4.5862035239999994E-2</v>
      </c>
      <c r="AB51" s="37">
        <f>1/$A$1*'[1]44104411Exp'!AA$113</f>
        <v>0</v>
      </c>
      <c r="AC51" s="4"/>
      <c r="AD51" s="68">
        <f>1/1000*'[1]44104411Exp'!AB$113</f>
        <v>1.365E-5</v>
      </c>
      <c r="AE51" s="11">
        <f>1/1000*'[1]44104411Exp'!AC$113</f>
        <v>0</v>
      </c>
      <c r="AF51" s="11">
        <f>1/1000*'[1]44104411Exp'!AD$113</f>
        <v>2.1551199999999998E-4</v>
      </c>
      <c r="AG51" s="11">
        <f>1/1000*'[1]44104411Exp'!AE$113</f>
        <v>1.6000000000000001E-4</v>
      </c>
      <c r="AH51" s="11">
        <f>1/1000*'[1]44104411Exp'!AF$113</f>
        <v>2.9120000000000001E-3</v>
      </c>
      <c r="AI51" s="11">
        <f>1/1000*'[1]44104411Exp'!AG$113</f>
        <v>4.8809999999999999E-3</v>
      </c>
      <c r="AJ51" s="11">
        <f>1/1000*'[1]44104411Exp'!AH$113</f>
        <v>5.4177189999999997E-3</v>
      </c>
      <c r="AK51" s="11">
        <f>1/1000*'[1]44104411Exp'!AI$113</f>
        <v>1.2732393E-2</v>
      </c>
      <c r="AL51" s="11">
        <f>1/1000*'[1]44104411Exp'!AJ$113</f>
        <v>6.6449909999999994E-3</v>
      </c>
      <c r="AM51" s="11">
        <f>1/1000*'[1]44104411Exp'!AK$113</f>
        <v>2.2446840000000003E-3</v>
      </c>
      <c r="AN51" s="11">
        <f>1/1000*'[1]44104411Exp'!AL$113</f>
        <v>2.555833E-3</v>
      </c>
      <c r="AO51" s="11">
        <f>1/1000*'[1]44104411Exp'!AM$113</f>
        <v>5.3110799999999993E-3</v>
      </c>
      <c r="AP51" s="11">
        <f>1/1000*'[1]44104411Exp'!AN$113</f>
        <v>2.9230999999999997E-3</v>
      </c>
      <c r="AQ51" s="11">
        <f>1/1000*'[1]44104411Exp'!AO$113</f>
        <v>2.3826509999999995E-3</v>
      </c>
      <c r="AR51" s="11">
        <f>1/1000*'[1]44104411Exp'!AP$113</f>
        <v>1.871267E-3</v>
      </c>
      <c r="AS51" s="11">
        <f>1/1000*'[1]44104411Exp'!AQ$113</f>
        <v>1.9974000000000003E-3</v>
      </c>
      <c r="AT51" s="11">
        <f>1/1000*'[1]44104411Exp'!AR$113</f>
        <v>2.3315240000000002E-3</v>
      </c>
      <c r="AU51" s="11">
        <f>1/1000*'[1]44104411Exp'!AS$113</f>
        <v>1.2370540000000005E-3</v>
      </c>
      <c r="AV51" s="11">
        <f>1/1000*'[1]44104411Exp'!AT$113</f>
        <v>1.305713E-3</v>
      </c>
      <c r="AW51" s="11">
        <f>1/1000*'[1]44104411Exp'!AU$113</f>
        <v>1.804908E-3</v>
      </c>
      <c r="AX51" s="11">
        <f>1/1000*'[1]44104411Exp'!AV$113</f>
        <v>2.1731340000000002E-3</v>
      </c>
      <c r="AY51" s="11">
        <f>1/1000*'[1]44104411Exp'!AW$113</f>
        <v>3.7986060000000004E-3</v>
      </c>
      <c r="AZ51" s="11">
        <f>1/1000*'[1]44104411Exp'!AX$113</f>
        <v>4.9271839999999994E-3</v>
      </c>
      <c r="BA51" s="11">
        <f>1/1000*'[1]44104411Exp'!AY$113</f>
        <v>8.8109420000000004E-3</v>
      </c>
      <c r="BB51" s="11">
        <f>1/1000*'[1]44104411Exp'!AZ$113</f>
        <v>1.1165085999999999E-2</v>
      </c>
      <c r="BC51" s="302">
        <f>1/1000*'[1]44104411Exp'!BA$113</f>
        <v>0</v>
      </c>
      <c r="BD51" s="307"/>
    </row>
    <row r="52" spans="2:56">
      <c r="B52" s="5" t="s">
        <v>188</v>
      </c>
      <c r="C52" s="47">
        <f>1/$A$1*'[1]44104411Exp'!$B$117</f>
        <v>7.4746559999999999E-4</v>
      </c>
      <c r="D52" s="11">
        <f>1/$A$1*'[1]44104411Exp'!$C$117</f>
        <v>0</v>
      </c>
      <c r="E52" s="11">
        <f>1/$A$1*'[1]44104411Exp'!$D$117</f>
        <v>1.2033251999999999E-3</v>
      </c>
      <c r="F52" s="11">
        <f>1/$A$1*'[1]44104411Exp'!$E$117</f>
        <v>3.5911511999999997E-4</v>
      </c>
      <c r="G52" s="11">
        <f>1/$A$1*'[1]44104411Exp'!$F$117</f>
        <v>1.3452429199999998E-2</v>
      </c>
      <c r="H52" s="11">
        <f>1/$A$1*'[1]44104411Exp'!$G$117</f>
        <v>4.3273881280000003E-2</v>
      </c>
      <c r="I52" s="11">
        <f>1/$A$1*'[1]44104411Exp'!$H$117</f>
        <v>2.3904420119999995E-2</v>
      </c>
      <c r="J52" s="37">
        <f>1/$A$1*'[1]44104411Exp'!$I$117</f>
        <v>6.4612284799999989E-2</v>
      </c>
      <c r="K52" s="37">
        <f>1/$A$1*'[1]44104411Exp'!$J$117</f>
        <v>6.5710079679999991E-2</v>
      </c>
      <c r="L52" s="37">
        <f>1/$A$1*'[1]44104411Exp'!K$117</f>
        <v>2.6632748519999999E-2</v>
      </c>
      <c r="M52" s="37">
        <f>1/$A$1*'[1]44104411Exp'!L$117</f>
        <v>4.5347391879999997E-2</v>
      </c>
      <c r="N52" s="37">
        <f>1/$A$1*'[1]44104411Exp'!M$117</f>
        <v>6.6068015719999984E-2</v>
      </c>
      <c r="O52" s="37">
        <f>1/$A$1*'[1]44104411Exp'!N$117</f>
        <v>9.6325180279999992E-2</v>
      </c>
      <c r="P52" s="37">
        <f>1/$A$1*'[1]44104411Exp'!O$117</f>
        <v>7.6284330639999995E-2</v>
      </c>
      <c r="Q52" s="37">
        <f>1/$A$1*'[1]44104411Exp'!P$117</f>
        <v>8.9768084559999989E-2</v>
      </c>
      <c r="R52" s="37">
        <f>1/$A$1*'[1]44104411Exp'!Q$117</f>
        <v>7.7223020279999999E-2</v>
      </c>
      <c r="S52" s="37">
        <f>1/$A$1*'[1]44104411Exp'!R$117</f>
        <v>3.6629004719999997E-2</v>
      </c>
      <c r="T52" s="37">
        <f>1/$A$1*'[1]44104411Exp'!S$117</f>
        <v>5.1268138320000003E-2</v>
      </c>
      <c r="U52" s="37">
        <f>1/$A$1*'[1]44104411Exp'!T$117</f>
        <v>4.6043834479999997E-2</v>
      </c>
      <c r="V52" s="37">
        <f>1/$A$1*'[1]44104411Exp'!U$117</f>
        <v>4.5616761679999999E-2</v>
      </c>
      <c r="W52" s="37">
        <f>1/$A$1*'[1]44104411Exp'!V$117</f>
        <v>7.4856720200000004E-2</v>
      </c>
      <c r="X52" s="37">
        <f>1/$A$1*'[1]44104411Exp'!W$117</f>
        <v>0.15029734159999997</v>
      </c>
      <c r="Y52" s="37">
        <f>1/$A$1*'[1]44104411Exp'!X$117</f>
        <v>0.11887083124</v>
      </c>
      <c r="Z52" s="37">
        <f>1/$A$1*'[1]44104411Exp'!Y$117</f>
        <v>0.10234467067999997</v>
      </c>
      <c r="AA52" s="37">
        <f>1/$A$1*'[1]44104411Exp'!Z$117</f>
        <v>0.13803562444000003</v>
      </c>
      <c r="AB52" s="37">
        <f>1/$A$1*'[1]44104411Exp'!AA$117</f>
        <v>0</v>
      </c>
      <c r="AC52" s="4"/>
      <c r="AD52" s="68">
        <f>1/1000*'[1]44104411Exp'!AB$117</f>
        <v>1.4752799999999999E-4</v>
      </c>
      <c r="AE52" s="11">
        <f>1/1000*'[1]44104411Exp'!AC$117</f>
        <v>0</v>
      </c>
      <c r="AF52" s="11">
        <f>1/1000*'[1]44104411Exp'!AD$117</f>
        <v>1.1676099999999999E-4</v>
      </c>
      <c r="AG52" s="11">
        <f>1/1000*'[1]44104411Exp'!AE$117</f>
        <v>4.3999999999999999E-5</v>
      </c>
      <c r="AH52" s="11">
        <f>1/1000*'[1]44104411Exp'!AF$117</f>
        <v>1.206E-3</v>
      </c>
      <c r="AI52" s="11">
        <f>1/1000*'[1]44104411Exp'!AG$117</f>
        <v>4.0639999999999999E-3</v>
      </c>
      <c r="AJ52" s="11">
        <f>1/1000*'[1]44104411Exp'!AH$117</f>
        <v>2.906704E-3</v>
      </c>
      <c r="AK52" s="11">
        <f>1/1000*'[1]44104411Exp'!AI$117</f>
        <v>1.0622364999999998E-2</v>
      </c>
      <c r="AL52" s="11">
        <f>1/1000*'[1]44104411Exp'!AJ$117</f>
        <v>1.1343995999999999E-2</v>
      </c>
      <c r="AM52" s="11">
        <f>1/1000*'[1]44104411Exp'!AK$117</f>
        <v>4.7357369999999994E-3</v>
      </c>
      <c r="AN52" s="11">
        <f>1/1000*'[1]44104411Exp'!AL$117</f>
        <v>1.0437647999999999E-2</v>
      </c>
      <c r="AO52" s="11">
        <f>1/1000*'[1]44104411Exp'!AM$117</f>
        <v>1.6147521000000001E-2</v>
      </c>
      <c r="AP52" s="11">
        <f>1/1000*'[1]44104411Exp'!AN$117</f>
        <v>2.2717987999999998E-2</v>
      </c>
      <c r="AQ52" s="11">
        <f>1/1000*'[1]44104411Exp'!AO$117</f>
        <v>1.7497027999999998E-2</v>
      </c>
      <c r="AR52" s="11">
        <f>1/1000*'[1]44104411Exp'!AP$117</f>
        <v>1.8599801999999999E-2</v>
      </c>
      <c r="AS52" s="11">
        <f>1/1000*'[1]44104411Exp'!AQ$117</f>
        <v>1.5644695E-2</v>
      </c>
      <c r="AT52" s="11">
        <f>1/1000*'[1]44104411Exp'!AR$117</f>
        <v>7.4377929999999981E-3</v>
      </c>
      <c r="AU52" s="11">
        <f>1/1000*'[1]44104411Exp'!AS$117</f>
        <v>1.0543934E-2</v>
      </c>
      <c r="AV52" s="11">
        <f>1/1000*'[1]44104411Exp'!AT$117</f>
        <v>9.3219909999999982E-3</v>
      </c>
      <c r="AW52" s="11">
        <f>1/1000*'[1]44104411Exp'!AU$117</f>
        <v>8.0417930000000002E-3</v>
      </c>
      <c r="AX52" s="11">
        <f>1/1000*'[1]44104411Exp'!AV$117</f>
        <v>1.2480099E-2</v>
      </c>
      <c r="AY52" s="11">
        <f>1/1000*'[1]44104411Exp'!AW$117</f>
        <v>2.8693943999999999E-2</v>
      </c>
      <c r="AZ52" s="11">
        <f>1/1000*'[1]44104411Exp'!AX$117</f>
        <v>2.2624440999999999E-2</v>
      </c>
      <c r="BA52" s="11">
        <f>1/1000*'[1]44104411Exp'!AY$117</f>
        <v>1.9565894E-2</v>
      </c>
      <c r="BB52" s="11">
        <f>1/1000*'[1]44104411Exp'!AZ$117</f>
        <v>1.8406269000000003E-2</v>
      </c>
      <c r="BC52" s="302">
        <f>1/1000*'[1]44104411Exp'!BA$117</f>
        <v>0</v>
      </c>
      <c r="BD52" s="307"/>
    </row>
    <row r="53" spans="2:56">
      <c r="B53" s="5" t="s">
        <v>189</v>
      </c>
      <c r="C53" s="47">
        <f>1/$A$1*'[1]44104411Exp'!$B$123</f>
        <v>0</v>
      </c>
      <c r="D53" s="11">
        <f>1/$A$1*'[1]44104411Exp'!$C$123</f>
        <v>0</v>
      </c>
      <c r="E53" s="11">
        <f>1/$A$1*'[1]44104411Exp'!$D$123</f>
        <v>6.047999999999999E-5</v>
      </c>
      <c r="F53" s="11">
        <f>1/$A$1*'[1]44104411Exp'!$E$123</f>
        <v>6.6501287999999993E-4</v>
      </c>
      <c r="G53" s="11">
        <f>1/$A$1*'[1]44104411Exp'!$F$123</f>
        <v>2.7587414399999999E-3</v>
      </c>
      <c r="H53" s="11">
        <f>1/$A$1*'[1]44104411Exp'!$G$123</f>
        <v>3.99739172E-3</v>
      </c>
      <c r="I53" s="11">
        <f>1/$A$1*'[1]44104411Exp'!$H$123</f>
        <v>1.5863646120000002E-2</v>
      </c>
      <c r="J53" s="37">
        <f>1/$A$1*'[1]44104411Exp'!$I$123</f>
        <v>1.3853197679999997E-2</v>
      </c>
      <c r="K53" s="37">
        <f>1/$A$1*'[1]44104411Exp'!$J$123</f>
        <v>1.8899705159999999E-2</v>
      </c>
      <c r="L53" s="37">
        <f>1/$A$1*'[1]44104411Exp'!K$123</f>
        <v>9.9653147999999997E-3</v>
      </c>
      <c r="M53" s="37">
        <f>1/$A$1*'[1]44104411Exp'!L$123</f>
        <v>1.267192696E-2</v>
      </c>
      <c r="N53" s="37">
        <f>1/$A$1*'[1]44104411Exp'!M$123</f>
        <v>1.389134796E-2</v>
      </c>
      <c r="O53" s="37">
        <f>1/$A$1*'[1]44104411Exp'!N$123</f>
        <v>1.9327034439999998E-2</v>
      </c>
      <c r="P53" s="37">
        <f>1/$A$1*'[1]44104411Exp'!O$123</f>
        <v>9.9257989600000009E-3</v>
      </c>
      <c r="Q53" s="37">
        <f>1/$A$1*'[1]44104411Exp'!P$123</f>
        <v>8.7309647599999995E-3</v>
      </c>
      <c r="R53" s="37">
        <f>1/$A$1*'[1]44104411Exp'!Q$123</f>
        <v>1.0991567439999999E-2</v>
      </c>
      <c r="S53" s="37">
        <f>1/$A$1*'[1]44104411Exp'!R$123</f>
        <v>1.2122635560000001E-2</v>
      </c>
      <c r="T53" s="37">
        <f>1/$A$1*'[1]44104411Exp'!S$123</f>
        <v>1.491637784E-2</v>
      </c>
      <c r="U53" s="37">
        <f>1/$A$1*'[1]44104411Exp'!T$123</f>
        <v>1.5117344480000001E-2</v>
      </c>
      <c r="V53" s="37">
        <f>1/$A$1*'[1]44104411Exp'!U$123</f>
        <v>1.507731876E-2</v>
      </c>
      <c r="W53" s="37">
        <f>1/$A$1*'[1]44104411Exp'!V$123</f>
        <v>1.5981595759999998E-2</v>
      </c>
      <c r="X53" s="37">
        <f>1/$A$1*'[1]44104411Exp'!W$123</f>
        <v>2.6153630160000003E-2</v>
      </c>
      <c r="Y53" s="37">
        <f>1/$A$1*'[1]44104411Exp'!X$123</f>
        <v>1.6525288080000002E-2</v>
      </c>
      <c r="Z53" s="37">
        <f>1/$A$1*'[1]44104411Exp'!Y$123</f>
        <v>2.4246893720000003E-2</v>
      </c>
      <c r="AA53" s="37">
        <f>1/$A$1*'[1]44104411Exp'!Z$123</f>
        <v>3.3168554439999998E-2</v>
      </c>
      <c r="AB53" s="37">
        <f>1/$A$1*'[1]44104411Exp'!AA$123</f>
        <v>0</v>
      </c>
      <c r="AC53" s="4"/>
      <c r="AD53" s="68">
        <f>1/1000*'[1]44104411Exp'!AB$123</f>
        <v>0</v>
      </c>
      <c r="AE53" s="11">
        <f>1/1000*'[1]44104411Exp'!AC$123</f>
        <v>0</v>
      </c>
      <c r="AF53" s="11">
        <f>1/1000*'[1]44104411Exp'!AD$123</f>
        <v>2.2532999999999999E-5</v>
      </c>
      <c r="AG53" s="11">
        <f>1/1000*'[1]44104411Exp'!AE$123</f>
        <v>1.44E-4</v>
      </c>
      <c r="AH53" s="11">
        <f>1/1000*'[1]44104411Exp'!AF$123</f>
        <v>4.1099999999999996E-4</v>
      </c>
      <c r="AI53" s="11">
        <f>1/1000*'[1]44104411Exp'!AG$123</f>
        <v>6.4800000000000003E-4</v>
      </c>
      <c r="AJ53" s="11">
        <f>1/1000*'[1]44104411Exp'!AH$123</f>
        <v>1.8506709999999997E-3</v>
      </c>
      <c r="AK53" s="11">
        <f>1/1000*'[1]44104411Exp'!AI$123</f>
        <v>2.5933589999999995E-3</v>
      </c>
      <c r="AL53" s="11">
        <f>1/1000*'[1]44104411Exp'!AJ$123</f>
        <v>3.613471E-3</v>
      </c>
      <c r="AM53" s="11">
        <f>1/1000*'[1]44104411Exp'!AK$123</f>
        <v>1.9979640000000001E-3</v>
      </c>
      <c r="AN53" s="11">
        <f>1/1000*'[1]44104411Exp'!AL$123</f>
        <v>2.5927719999999993E-3</v>
      </c>
      <c r="AO53" s="11">
        <f>1/1000*'[1]44104411Exp'!AM$123</f>
        <v>2.9278429999999999E-3</v>
      </c>
      <c r="AP53" s="11">
        <f>1/1000*'[1]44104411Exp'!AN$123</f>
        <v>4.1741799999999996E-3</v>
      </c>
      <c r="AQ53" s="11">
        <f>1/1000*'[1]44104411Exp'!AO$123</f>
        <v>2.4663160000000001E-3</v>
      </c>
      <c r="AR53" s="11">
        <f>1/1000*'[1]44104411Exp'!AP$123</f>
        <v>2.1495769999999993E-3</v>
      </c>
      <c r="AS53" s="11">
        <f>1/1000*'[1]44104411Exp'!AQ$123</f>
        <v>4.8113559999999993E-3</v>
      </c>
      <c r="AT53" s="11">
        <f>1/1000*'[1]44104411Exp'!AR$123</f>
        <v>3.7933079999999996E-3</v>
      </c>
      <c r="AU53" s="11">
        <f>1/1000*'[1]44104411Exp'!AS$123</f>
        <v>3.9366970000000003E-3</v>
      </c>
      <c r="AV53" s="11">
        <f>1/1000*'[1]44104411Exp'!AT$123</f>
        <v>3.5706780000000003E-3</v>
      </c>
      <c r="AW53" s="11">
        <f>1/1000*'[1]44104411Exp'!AU$123</f>
        <v>3.5169310000000001E-3</v>
      </c>
      <c r="AX53" s="11">
        <f>1/1000*'[1]44104411Exp'!AV$123</f>
        <v>4.7511869999999996E-3</v>
      </c>
      <c r="AY53" s="11">
        <f>1/1000*'[1]44104411Exp'!AW$123</f>
        <v>6.8033319999999996E-3</v>
      </c>
      <c r="AZ53" s="11">
        <f>1/1000*'[1]44104411Exp'!AX$123</f>
        <v>4.6542090000000003E-3</v>
      </c>
      <c r="BA53" s="11">
        <f>1/1000*'[1]44104411Exp'!AY$123</f>
        <v>7.4438219999999984E-3</v>
      </c>
      <c r="BB53" s="11">
        <f>1/1000*'[1]44104411Exp'!AZ$123</f>
        <v>7.7971939999999995E-3</v>
      </c>
      <c r="BC53" s="302">
        <f>1/1000*'[1]44104411Exp'!BA$123</f>
        <v>0</v>
      </c>
      <c r="BD53" s="307"/>
    </row>
    <row r="54" spans="2:56">
      <c r="B54" s="5" t="s">
        <v>107</v>
      </c>
      <c r="C54" s="47">
        <f>1/$A$1*'[1]44104411Exp'!$B$127</f>
        <v>3.6769599999999994E-5</v>
      </c>
      <c r="D54" s="11">
        <f>1/$A$1*'[1]44104411Exp'!$C$127</f>
        <v>0</v>
      </c>
      <c r="E54" s="11">
        <f>1/$A$1*'[1]44104411Exp'!$D$127</f>
        <v>3.599819999999999E-4</v>
      </c>
      <c r="F54" s="11">
        <f>1/$A$1*'[1]44104411Exp'!$E$127</f>
        <v>0</v>
      </c>
      <c r="G54" s="11">
        <f>1/$A$1*'[1]44104411Exp'!$F$127</f>
        <v>2.0121620399999999E-3</v>
      </c>
      <c r="H54" s="11">
        <f>1/$A$1*'[1]44104411Exp'!$G$127</f>
        <v>2.68747038E-2</v>
      </c>
      <c r="I54" s="11">
        <f>1/$A$1*'[1]44104411Exp'!$H$127</f>
        <v>1.7181381839999999E-2</v>
      </c>
      <c r="J54" s="37">
        <f>1/$A$1*'[1]44104411Exp'!$I$127</f>
        <v>2.3584284359999999E-2</v>
      </c>
      <c r="K54" s="37">
        <f>1/$A$1*'[1]44104411Exp'!$J$127</f>
        <v>1.8842863759999998E-2</v>
      </c>
      <c r="L54" s="37">
        <f>1/$A$1*'[1]44104411Exp'!K$127</f>
        <v>2.0860511559999999E-2</v>
      </c>
      <c r="M54" s="37">
        <f>1/$A$1*'[1]44104411Exp'!L$127</f>
        <v>3.0220097599999999E-2</v>
      </c>
      <c r="N54" s="37">
        <f>1/$A$1*'[1]44104411Exp'!M$127</f>
        <v>2.4120051199999996E-2</v>
      </c>
      <c r="O54" s="37">
        <f>1/$A$1*'[1]44104411Exp'!N$127</f>
        <v>2.6541033959999998E-2</v>
      </c>
      <c r="P54" s="37">
        <f>1/$A$1*'[1]44104411Exp'!O$127</f>
        <v>2.2873452279999994E-2</v>
      </c>
      <c r="Q54" s="37">
        <f>1/$A$1*'[1]44104411Exp'!P$127</f>
        <v>2.1785583399999999E-2</v>
      </c>
      <c r="R54" s="37">
        <f>1/$A$1*'[1]44104411Exp'!Q$127</f>
        <v>2.1357078119999998E-2</v>
      </c>
      <c r="S54" s="37">
        <f>1/$A$1*'[1]44104411Exp'!R$127</f>
        <v>1.8228897679999998E-2</v>
      </c>
      <c r="T54" s="37">
        <f>1/$A$1*'[1]44104411Exp'!S$127</f>
        <v>1.4125228879999997E-2</v>
      </c>
      <c r="U54" s="37">
        <f>1/$A$1*'[1]44104411Exp'!T$127</f>
        <v>1.257555432E-2</v>
      </c>
      <c r="V54" s="37">
        <f>1/$A$1*'[1]44104411Exp'!U$127</f>
        <v>6.1708589599999992E-3</v>
      </c>
      <c r="W54" s="37">
        <f>1/$A$1*'[1]44104411Exp'!V$127</f>
        <v>2.1342216399999996E-3</v>
      </c>
      <c r="X54" s="37">
        <f>1/$A$1*'[1]44104411Exp'!W$127</f>
        <v>4.3353116800000004E-3</v>
      </c>
      <c r="Y54" s="37">
        <f>1/$A$1*'[1]44104411Exp'!X$127</f>
        <v>2.4887332399999998E-3</v>
      </c>
      <c r="Z54" s="37">
        <f>1/$A$1*'[1]44104411Exp'!Y$127</f>
        <v>6.0139906400000004E-3</v>
      </c>
      <c r="AA54" s="37">
        <f>1/$A$1*'[1]44104411Exp'!Z$127</f>
        <v>4.5158800399999997E-3</v>
      </c>
      <c r="AB54" s="37">
        <f>1/$A$1*'[1]44104411Exp'!AA$127</f>
        <v>0</v>
      </c>
      <c r="AC54" s="4"/>
      <c r="AD54" s="68">
        <f>1/1000*'[1]44104411Exp'!AB$127</f>
        <v>4.0470000000000004E-6</v>
      </c>
      <c r="AE54" s="11">
        <f>1/1000*'[1]44104411Exp'!AC$127</f>
        <v>0</v>
      </c>
      <c r="AF54" s="11">
        <f>1/1000*'[1]44104411Exp'!AD$127</f>
        <v>1.2783099999999999E-4</v>
      </c>
      <c r="AG54" s="11">
        <f>1/1000*'[1]44104411Exp'!AE$127</f>
        <v>0</v>
      </c>
      <c r="AH54" s="11">
        <f>1/1000*'[1]44104411Exp'!AF$127</f>
        <v>4.8899999999999996E-4</v>
      </c>
      <c r="AI54" s="11">
        <f>1/1000*'[1]44104411Exp'!AG$127</f>
        <v>3.235E-3</v>
      </c>
      <c r="AJ54" s="11">
        <f>1/1000*'[1]44104411Exp'!AH$127</f>
        <v>2.6833640000000001E-3</v>
      </c>
      <c r="AK54" s="11">
        <f>1/1000*'[1]44104411Exp'!AI$127</f>
        <v>4.0190329999999991E-3</v>
      </c>
      <c r="AL54" s="11">
        <f>1/1000*'[1]44104411Exp'!AJ$127</f>
        <v>4.2627790000000004E-3</v>
      </c>
      <c r="AM54" s="11">
        <f>1/1000*'[1]44104411Exp'!AK$127</f>
        <v>4.2119210000000004E-3</v>
      </c>
      <c r="AN54" s="11">
        <f>1/1000*'[1]44104411Exp'!AL$127</f>
        <v>5.4803589999999989E-3</v>
      </c>
      <c r="AO54" s="11">
        <f>1/1000*'[1]44104411Exp'!AM$127</f>
        <v>4.8410199999999997E-3</v>
      </c>
      <c r="AP54" s="11">
        <f>1/1000*'[1]44104411Exp'!AN$127</f>
        <v>5.1037130000000019E-3</v>
      </c>
      <c r="AQ54" s="11">
        <f>1/1000*'[1]44104411Exp'!AO$127</f>
        <v>4.6974390000000003E-3</v>
      </c>
      <c r="AR54" s="11">
        <f>1/1000*'[1]44104411Exp'!AP$127</f>
        <v>4.6660479999999999E-3</v>
      </c>
      <c r="AS54" s="11">
        <f>1/1000*'[1]44104411Exp'!AQ$127</f>
        <v>4.989056999999999E-3</v>
      </c>
      <c r="AT54" s="11">
        <f>1/1000*'[1]44104411Exp'!AR$127</f>
        <v>3.476561E-3</v>
      </c>
      <c r="AU54" s="11">
        <f>1/1000*'[1]44104411Exp'!AS$127</f>
        <v>2.8376930000000001E-3</v>
      </c>
      <c r="AV54" s="11">
        <f>1/1000*'[1]44104411Exp'!AT$127</f>
        <v>2.6932479999999996E-3</v>
      </c>
      <c r="AW54" s="11">
        <f>1/1000*'[1]44104411Exp'!AU$127</f>
        <v>1.408072E-3</v>
      </c>
      <c r="AX54" s="11">
        <f>1/1000*'[1]44104411Exp'!AV$127</f>
        <v>4.6659600000000006E-4</v>
      </c>
      <c r="AY54" s="11">
        <f>1/1000*'[1]44104411Exp'!AW$127</f>
        <v>9.3759799999999999E-4</v>
      </c>
      <c r="AZ54" s="11">
        <f>1/1000*'[1]44104411Exp'!AX$127</f>
        <v>8.2330099999999992E-4</v>
      </c>
      <c r="BA54" s="11">
        <f>1/1000*'[1]44104411Exp'!AY$127</f>
        <v>1.2920529999999996E-3</v>
      </c>
      <c r="BB54" s="11">
        <f>1/1000*'[1]44104411Exp'!AZ$127</f>
        <v>1.0121339999999998E-3</v>
      </c>
      <c r="BC54" s="302">
        <f>1/1000*'[1]44104411Exp'!BA$127</f>
        <v>0</v>
      </c>
      <c r="BD54" s="307"/>
    </row>
    <row r="55" spans="2:56">
      <c r="B55" s="5" t="s">
        <v>191</v>
      </c>
      <c r="C55" s="47">
        <f>1/$A$1*'[1]44104411Exp'!$B$191</f>
        <v>3.9128039999999998E-5</v>
      </c>
      <c r="D55" s="11">
        <f>1/$A$1*'[1]44104411Exp'!$C$191</f>
        <v>0</v>
      </c>
      <c r="E55" s="11">
        <f>1/$A$1*'[1]44104411Exp'!$D$191</f>
        <v>1.9740672000000001E-4</v>
      </c>
      <c r="F55" s="11">
        <f>1/$A$1*'[1]44104411Exp'!$E$191</f>
        <v>3.2397875999999994E-4</v>
      </c>
      <c r="G55" s="11">
        <f>1/$A$1*'[1]44104411Exp'!$F$191</f>
        <v>4.1936269199999996E-3</v>
      </c>
      <c r="H55" s="11">
        <f>1/$A$1*'[1]44104411Exp'!$G$191</f>
        <v>9.3990934800000005E-3</v>
      </c>
      <c r="I55" s="11">
        <f>1/$A$1*'[1]44104411Exp'!$H$191</f>
        <v>9.4146124799999991E-3</v>
      </c>
      <c r="J55" s="37">
        <f>1/$A$1*'[1]44104411Exp'!$I$191</f>
        <v>1.7803459800000001E-2</v>
      </c>
      <c r="K55" s="37">
        <f>1/$A$1*'[1]44104411Exp'!$J$191</f>
        <v>1.9043126759999997E-2</v>
      </c>
      <c r="L55" s="37">
        <f>1/$A$1*'[1]44104411Exp'!K$191</f>
        <v>1.4209888839999999E-2</v>
      </c>
      <c r="M55" s="37">
        <f>1/$A$1*'[1]44104411Exp'!L$191</f>
        <v>1.213092048E-2</v>
      </c>
      <c r="N55" s="37">
        <f>1/$A$1*'[1]44104411Exp'!M$191</f>
        <v>1.3304726119999999E-2</v>
      </c>
      <c r="O55" s="37">
        <f>1/$A$1*'[1]44104411Exp'!N$191</f>
        <v>1.9772320119999999E-2</v>
      </c>
      <c r="P55" s="37">
        <f>1/$A$1*'[1]44104411Exp'!O$191</f>
        <v>1.0240118839999998E-2</v>
      </c>
      <c r="Q55" s="37">
        <f>1/$A$1*'[1]44104411Exp'!P$191</f>
        <v>1.4695820999999998E-2</v>
      </c>
      <c r="R55" s="37">
        <f>1/$A$1*'[1]44104411Exp'!Q$191</f>
        <v>1.4442477E-2</v>
      </c>
      <c r="S55" s="37">
        <f>1/$A$1*'[1]44104411Exp'!R$191</f>
        <v>1.0890953359999999E-2</v>
      </c>
      <c r="T55" s="37">
        <f>1/$A$1*'[1]44104411Exp'!S$191</f>
        <v>2.1579675599999997E-2</v>
      </c>
      <c r="U55" s="37">
        <f>1/$A$1*'[1]44104411Exp'!T$191</f>
        <v>2.8027917400000005E-2</v>
      </c>
      <c r="V55" s="37">
        <f>1/$A$1*'[1]44104411Exp'!U$191</f>
        <v>2.5645831680000002E-2</v>
      </c>
      <c r="W55" s="37">
        <f>1/$A$1*'[1]44104411Exp'!V$191</f>
        <v>2.091784121333333E-2</v>
      </c>
      <c r="X55" s="37">
        <f>1/$A$1*'[1]44104411Exp'!W$191</f>
        <v>3.0103989999999994E-2</v>
      </c>
      <c r="Y55" s="37">
        <f>1/$A$1*'[1]44104411Exp'!X$191</f>
        <v>2.7549525920000002E-2</v>
      </c>
      <c r="Z55" s="37">
        <f>1/$A$1*'[1]44104411Exp'!Y$191</f>
        <v>3.0856965999999996E-2</v>
      </c>
      <c r="AA55" s="37">
        <f>1/$A$1*'[1]44104411Exp'!Z$191</f>
        <v>3.1816135679999996E-2</v>
      </c>
      <c r="AB55" s="37">
        <f>1/$A$1*'[1]44104411Exp'!AA$191</f>
        <v>0</v>
      </c>
      <c r="AC55" s="34"/>
      <c r="AD55" s="68">
        <f>1/1000*'[1]44104411Exp'!AB$191</f>
        <v>1.1722000000000001E-5</v>
      </c>
      <c r="AE55" s="11">
        <f>1/1000*'[1]44104411Exp'!AC$191</f>
        <v>0</v>
      </c>
      <c r="AF55" s="11">
        <f>1/1000*'[1]44104411Exp'!AD$191</f>
        <v>1.6645000000000001E-5</v>
      </c>
      <c r="AG55" s="11">
        <f>1/1000*'[1]44104411Exp'!AE$191</f>
        <v>5.3000000000000001E-5</v>
      </c>
      <c r="AH55" s="11">
        <f>1/1000*'[1]44104411Exp'!AF$191</f>
        <v>4.9899999999999999E-4</v>
      </c>
      <c r="AI55" s="11">
        <f>1/1000*'[1]44104411Exp'!AG$191</f>
        <v>1.1780000000000002E-3</v>
      </c>
      <c r="AJ55" s="11">
        <f>1/1000*'[1]44104411Exp'!AH$191</f>
        <v>1.2980029999999998E-3</v>
      </c>
      <c r="AK55" s="11">
        <f>1/1000*'[1]44104411Exp'!AI$191</f>
        <v>2.4828349999999996E-3</v>
      </c>
      <c r="AL55" s="11">
        <f>1/1000*'[1]44104411Exp'!AJ$191</f>
        <v>3.1084059999999998E-3</v>
      </c>
      <c r="AM55" s="11">
        <f>1/1000*'[1]44104411Exp'!AK$191</f>
        <v>2.1910560000000003E-3</v>
      </c>
      <c r="AN55" s="11">
        <f>1/1000*'[1]44104411Exp'!AL$191</f>
        <v>2.0488659999999999E-3</v>
      </c>
      <c r="AO55" s="11">
        <f>1/1000*'[1]44104411Exp'!AM$191</f>
        <v>2.6099869999999994E-3</v>
      </c>
      <c r="AP55" s="11">
        <f>1/1000*'[1]44104411Exp'!AN$191</f>
        <v>3.6434189999999997E-3</v>
      </c>
      <c r="AQ55" s="11">
        <f>1/1000*'[1]44104411Exp'!AO$191</f>
        <v>2.6831639999999996E-3</v>
      </c>
      <c r="AR55" s="11">
        <f>1/1000*'[1]44104411Exp'!AP$191</f>
        <v>3.9780960000000004E-3</v>
      </c>
      <c r="AS55" s="11">
        <f>1/1000*'[1]44104411Exp'!AQ$191</f>
        <v>4.7677680000000004E-3</v>
      </c>
      <c r="AT55" s="11">
        <f>1/1000*'[1]44104411Exp'!AR$191</f>
        <v>3.3449070000000003E-3</v>
      </c>
      <c r="AU55" s="11">
        <f>1/1000*'[1]44104411Exp'!AS$191</f>
        <v>4.4384479999999994E-3</v>
      </c>
      <c r="AV55" s="11">
        <f>1/1000*'[1]44104411Exp'!AT$191</f>
        <v>5.7944410000000009E-3</v>
      </c>
      <c r="AW55" s="11">
        <f>1/1000*'[1]44104411Exp'!AU$191</f>
        <v>4.7492350000000001E-3</v>
      </c>
      <c r="AX55" s="11">
        <f>1/1000*'[1]44104411Exp'!AV$191</f>
        <v>4.6634149999999989E-3</v>
      </c>
      <c r="AY55" s="11">
        <f>1/1000*'[1]44104411Exp'!AW$191</f>
        <v>6.9600570000000004E-3</v>
      </c>
      <c r="AZ55" s="11">
        <f>1/1000*'[1]44104411Exp'!AX$191</f>
        <v>6.8177939999999994E-3</v>
      </c>
      <c r="BA55" s="11">
        <f>1/1000*'[1]44104411Exp'!AY$191</f>
        <v>6.5122649999999997E-3</v>
      </c>
      <c r="BB55" s="11">
        <f>1/1000*'[1]44104411Exp'!AZ$191</f>
        <v>5.7170240000000002E-3</v>
      </c>
      <c r="BC55" s="302">
        <f>1/1000*'[1]44104411Exp'!BA$191</f>
        <v>0</v>
      </c>
      <c r="BD55" s="307"/>
    </row>
    <row r="56" spans="2:56">
      <c r="B56" s="5" t="s">
        <v>136</v>
      </c>
      <c r="C56" s="47">
        <f>1/$A$1*'[1]44104411Exp'!$B$200</f>
        <v>0</v>
      </c>
      <c r="D56" s="11">
        <f>1/$A$1*'[1]44104411Exp'!$C$200</f>
        <v>0</v>
      </c>
      <c r="E56" s="11">
        <f>1/$A$1*'[1]44104411Exp'!$D$200</f>
        <v>5.5252008279999994E-2</v>
      </c>
      <c r="F56" s="11">
        <f>1/$A$1*'[1]44104411Exp'!$E$200</f>
        <v>5.6687803199999996E-3</v>
      </c>
      <c r="G56" s="11">
        <f>1/$A$1*'[1]44104411Exp'!$F$200</f>
        <v>0.26987513195999996</v>
      </c>
      <c r="H56" s="11">
        <f>1/$A$1*'[1]44104411Exp'!$G$200</f>
        <v>0.43739193511999996</v>
      </c>
      <c r="I56" s="11">
        <f>1/$A$1*'[1]44104411Exp'!$H$200</f>
        <v>0.52602887903999995</v>
      </c>
      <c r="J56" s="37">
        <f>1/$A$1*'[1]44104411Exp'!$I$200</f>
        <v>0.64293501495999994</v>
      </c>
      <c r="K56" s="37">
        <f>1/$A$1*'[1]44104411Exp'!$J$200</f>
        <v>0.43518385959999994</v>
      </c>
      <c r="L56" s="37">
        <f>1/$A$1*'[1]44104411Exp'!K$200</f>
        <v>0.35880045683999989</v>
      </c>
      <c r="M56" s="37">
        <f>1/$A$1*'[1]44104411Exp'!L$200</f>
        <v>0.45287721472000003</v>
      </c>
      <c r="N56" s="37">
        <f>1/$A$1*'[1]44104411Exp'!M$200</f>
        <v>0.77434600180000002</v>
      </c>
      <c r="O56" s="37">
        <f>1/$A$1*'[1]44104411Exp'!N$200</f>
        <v>0.75399998239999988</v>
      </c>
      <c r="P56" s="37">
        <f>1/$A$1*'[1]44104411Exp'!O$200</f>
        <v>0.53347960819999984</v>
      </c>
      <c r="Q56" s="37">
        <f>1/$A$1*'[1]44104411Exp'!P$200</f>
        <v>0.55885292204000003</v>
      </c>
      <c r="R56" s="37">
        <f>1/$A$1*'[1]44104411Exp'!Q$200</f>
        <v>0.54409080543999988</v>
      </c>
      <c r="S56" s="37">
        <f>1/$A$1*'[1]44104411Exp'!R$200</f>
        <v>0.55066724496000008</v>
      </c>
      <c r="T56" s="37">
        <f>1/$A$1*'[1]44104411Exp'!S$200</f>
        <v>0.58431870111999995</v>
      </c>
      <c r="U56" s="37">
        <f>1/$A$1*'[1]44104411Exp'!T$200</f>
        <v>0.31343509203999992</v>
      </c>
      <c r="V56" s="37">
        <f>1/$A$1*'[1]44104411Exp'!U$200</f>
        <v>0.27072822811999997</v>
      </c>
      <c r="W56" s="37">
        <f>1/$A$1*'[1]44104411Exp'!V$200</f>
        <v>0.2710508868</v>
      </c>
      <c r="X56" s="37">
        <f>1/$A$1*'[1]44104411Exp'!W$200</f>
        <v>0.42846172739999999</v>
      </c>
      <c r="Y56" s="37">
        <f>1/$A$1*'[1]44104411Exp'!X$200</f>
        <v>0.54413624944000005</v>
      </c>
      <c r="Z56" s="37">
        <f>1/$A$1*'[1]44104411Exp'!Y$200</f>
        <v>0.50265647151999993</v>
      </c>
      <c r="AA56" s="37">
        <f>1/$A$1*'[1]44104411Exp'!Z$200</f>
        <v>0.88181274999999981</v>
      </c>
      <c r="AB56" s="37">
        <f>1/$A$1*'[1]44104411Exp'!AA$200</f>
        <v>0</v>
      </c>
      <c r="AC56" s="34"/>
      <c r="AD56" s="68">
        <f>1/1000*'[1]44104411Exp'!AB$200</f>
        <v>0</v>
      </c>
      <c r="AE56" s="11">
        <f>1/1000*'[1]44104411Exp'!AC$200</f>
        <v>0</v>
      </c>
      <c r="AF56" s="11">
        <f>1/1000*'[1]44104411Exp'!AD$200</f>
        <v>5.1449130000000001E-3</v>
      </c>
      <c r="AG56" s="11">
        <f>1/1000*'[1]44104411Exp'!AE$200</f>
        <v>8.2299999999999995E-4</v>
      </c>
      <c r="AH56" s="11">
        <f>1/1000*'[1]44104411Exp'!AF$200</f>
        <v>2.4287E-2</v>
      </c>
      <c r="AI56" s="11">
        <f>1/1000*'[1]44104411Exp'!AG$200</f>
        <v>3.9785000000000008E-2</v>
      </c>
      <c r="AJ56" s="11">
        <f>1/1000*'[1]44104411Exp'!AH$200</f>
        <v>4.9707848999999991E-2</v>
      </c>
      <c r="AK56" s="11">
        <f>1/1000*'[1]44104411Exp'!AI$200</f>
        <v>7.5394999000000004E-2</v>
      </c>
      <c r="AL56" s="11">
        <f>1/1000*'[1]44104411Exp'!AJ$200</f>
        <v>5.8267818999999998E-2</v>
      </c>
      <c r="AM56" s="11">
        <f>1/1000*'[1]44104411Exp'!AK$200</f>
        <v>4.3127018000000003E-2</v>
      </c>
      <c r="AN56" s="11">
        <f>1/1000*'[1]44104411Exp'!AL$200</f>
        <v>6.1073506000000007E-2</v>
      </c>
      <c r="AO56" s="11">
        <f>1/1000*'[1]44104411Exp'!AM$200</f>
        <v>0.11051765699999999</v>
      </c>
      <c r="AP56" s="11">
        <f>1/1000*'[1]44104411Exp'!AN$200</f>
        <v>0.11751681</v>
      </c>
      <c r="AQ56" s="11">
        <f>1/1000*'[1]44104411Exp'!AO$200</f>
        <v>9.3720363999999987E-2</v>
      </c>
      <c r="AR56" s="11">
        <f>1/1000*'[1]44104411Exp'!AP$200</f>
        <v>9.939477599999999E-2</v>
      </c>
      <c r="AS56" s="11">
        <f>1/1000*'[1]44104411Exp'!AQ$200</f>
        <v>9.2299600999999967E-2</v>
      </c>
      <c r="AT56" s="11">
        <f>1/1000*'[1]44104411Exp'!AR$200</f>
        <v>7.7637071999999988E-2</v>
      </c>
      <c r="AU56" s="11">
        <f>1/1000*'[1]44104411Exp'!AS$200</f>
        <v>7.9183350999999985E-2</v>
      </c>
      <c r="AV56" s="11">
        <f>1/1000*'[1]44104411Exp'!AT$200</f>
        <v>5.1299317000000004E-2</v>
      </c>
      <c r="AW56" s="11">
        <f>1/1000*'[1]44104411Exp'!AU$200</f>
        <v>4.1452468999999999E-2</v>
      </c>
      <c r="AX56" s="11">
        <f>1/1000*'[1]44104411Exp'!AV$200</f>
        <v>4.7550518999999999E-2</v>
      </c>
      <c r="AY56" s="11">
        <f>1/1000*'[1]44104411Exp'!AW$200</f>
        <v>7.4326037999999997E-2</v>
      </c>
      <c r="AZ56" s="11">
        <f>1/1000*'[1]44104411Exp'!AX$200</f>
        <v>8.5999404000000002E-2</v>
      </c>
      <c r="BA56" s="11">
        <f>1/1000*'[1]44104411Exp'!AY$200</f>
        <v>7.5663525999999995E-2</v>
      </c>
      <c r="BB56" s="11">
        <f>1/1000*'[1]44104411Exp'!AZ$200</f>
        <v>0.11423330899999999</v>
      </c>
      <c r="BC56" s="302">
        <f>1/1000*'[1]44104411Exp'!BA$200</f>
        <v>0</v>
      </c>
      <c r="BD56" s="307"/>
    </row>
    <row r="57" spans="2:56">
      <c r="B57" s="5" t="s">
        <v>135</v>
      </c>
      <c r="C57" s="47">
        <f>1/$A$1*'[1]44104411Exp'!$B$227</f>
        <v>0</v>
      </c>
      <c r="D57" s="11">
        <f>1/$A$1*'[1]44104411Exp'!$C$227</f>
        <v>0</v>
      </c>
      <c r="E57" s="11">
        <f>1/$A$1*'[1]44104411Exp'!$D$227</f>
        <v>0</v>
      </c>
      <c r="F57" s="11">
        <f>1/$A$1*'[1]44104411Exp'!$E$227</f>
        <v>0</v>
      </c>
      <c r="G57" s="11">
        <f>1/$A$1*'[1]44104411Exp'!$F$227</f>
        <v>5.8725077039999997E-2</v>
      </c>
      <c r="H57" s="11">
        <f>1/$A$1*'[1]44104411Exp'!$G$227</f>
        <v>0.22484059668</v>
      </c>
      <c r="I57" s="11">
        <f>1/$A$1*'[1]44104411Exp'!$H$227</f>
        <v>0.19497681252000001</v>
      </c>
      <c r="J57" s="37">
        <f>1/$A$1*'[1]44104411Exp'!$I$227</f>
        <v>0.30566392415999999</v>
      </c>
      <c r="K57" s="37">
        <f>1/$A$1*'[1]44104411Exp'!$J$227</f>
        <v>0.11373870312000002</v>
      </c>
      <c r="L57" s="37">
        <f>1/$A$1*'[1]44104411Exp'!K$227</f>
        <v>3.2852394119999996E-2</v>
      </c>
      <c r="M57" s="37">
        <f>1/$A$1*'[1]44104411Exp'!L$227</f>
        <v>8.4615963599999986E-3</v>
      </c>
      <c r="N57" s="37">
        <f>1/$A$1*'[1]44104411Exp'!M$227</f>
        <v>3.6816243239999998E-2</v>
      </c>
      <c r="O57" s="37">
        <f>1/$A$1*'[1]44104411Exp'!N$227</f>
        <v>6.7848661999999997E-3</v>
      </c>
      <c r="P57" s="37">
        <f>1/$A$1*'[1]44104411Exp'!O$227</f>
        <v>4.3584970799999999E-3</v>
      </c>
      <c r="Q57" s="37">
        <f>1/$A$1*'[1]44104411Exp'!P$227</f>
        <v>1.9574654400000007E-3</v>
      </c>
      <c r="R57" s="37">
        <f>1/$A$1*'[1]44104411Exp'!Q$227</f>
        <v>7.6997592000000001E-4</v>
      </c>
      <c r="S57" s="37">
        <f>1/$A$1*'[1]44104411Exp'!R$227</f>
        <v>4.6005094799999998E-3</v>
      </c>
      <c r="T57" s="37">
        <f>1/$A$1*'[1]44104411Exp'!S$227</f>
        <v>1.4318684799999998E-3</v>
      </c>
      <c r="U57" s="37">
        <f>1/$A$1*'[1]44104411Exp'!T$227</f>
        <v>5.2844021999999989E-3</v>
      </c>
      <c r="V57" s="37">
        <f>1/$A$1*'[1]44104411Exp'!U$227</f>
        <v>3.4027056E-3</v>
      </c>
      <c r="W57" s="37">
        <f>1/$A$1*'[1]44104411Exp'!V$227</f>
        <v>2.7644238666666666E-3</v>
      </c>
      <c r="X57" s="37">
        <f>1/$A$1*'[1]44104411Exp'!W$227</f>
        <v>8.7992855999999991E-4</v>
      </c>
      <c r="Y57" s="37">
        <f>1/$A$1*'[1]44104411Exp'!X$227</f>
        <v>2.0279196E-4</v>
      </c>
      <c r="Z57" s="37">
        <f>1/$A$1*'[1]44104411Exp'!Y$227</f>
        <v>5.0193992800000005E-3</v>
      </c>
      <c r="AA57" s="37">
        <f>1/$A$1*'[1]44104411Exp'!Z$227</f>
        <v>2.6346272399999995E-3</v>
      </c>
      <c r="AB57" s="37">
        <f>1/$A$1*'[1]44104411Exp'!AA$227</f>
        <v>0</v>
      </c>
      <c r="AC57" s="34"/>
      <c r="AD57" s="68">
        <f>1/1000*'[1]44104411Exp'!AB$227</f>
        <v>0</v>
      </c>
      <c r="AE57" s="11">
        <f>1/1000*'[1]44104411Exp'!AC$227</f>
        <v>0</v>
      </c>
      <c r="AF57" s="11">
        <f>1/1000*'[1]44104411Exp'!AD$227</f>
        <v>0</v>
      </c>
      <c r="AG57" s="11">
        <f>1/1000*'[1]44104411Exp'!AE$227</f>
        <v>0</v>
      </c>
      <c r="AH57" s="11">
        <f>1/1000*'[1]44104411Exp'!AF$227</f>
        <v>4.9059999999999998E-3</v>
      </c>
      <c r="AI57" s="11">
        <f>1/1000*'[1]44104411Exp'!AG$227</f>
        <v>2.0981000000000003E-2</v>
      </c>
      <c r="AJ57" s="11">
        <f>1/1000*'[1]44104411Exp'!AH$227</f>
        <v>1.9587373000000005E-2</v>
      </c>
      <c r="AK57" s="11">
        <f>1/1000*'[1]44104411Exp'!AI$227</f>
        <v>3.4609922000000001E-2</v>
      </c>
      <c r="AL57" s="11">
        <f>1/1000*'[1]44104411Exp'!AJ$227</f>
        <v>1.3694297000000001E-2</v>
      </c>
      <c r="AM57" s="11">
        <f>1/1000*'[1]44104411Exp'!AK$227</f>
        <v>3.5181329999999997E-3</v>
      </c>
      <c r="AN57" s="11">
        <f>1/1000*'[1]44104411Exp'!AL$227</f>
        <v>1.3278950000000002E-3</v>
      </c>
      <c r="AO57" s="11">
        <f>1/1000*'[1]44104411Exp'!AM$227</f>
        <v>4.9354249999999994E-3</v>
      </c>
      <c r="AP57" s="11">
        <f>1/1000*'[1]44104411Exp'!AN$227</f>
        <v>1.0408919999999999E-3</v>
      </c>
      <c r="AQ57" s="11">
        <f>1/1000*'[1]44104411Exp'!AO$227</f>
        <v>8.6098499999999998E-4</v>
      </c>
      <c r="AR57" s="11">
        <f>1/1000*'[1]44104411Exp'!AP$227</f>
        <v>3.8930300000000008E-4</v>
      </c>
      <c r="AS57" s="11">
        <f>1/1000*'[1]44104411Exp'!AQ$227</f>
        <v>1.7126899999999999E-4</v>
      </c>
      <c r="AT57" s="11">
        <f>1/1000*'[1]44104411Exp'!AR$227</f>
        <v>7.8499799999999997E-4</v>
      </c>
      <c r="AU57" s="11">
        <f>1/1000*'[1]44104411Exp'!AS$227</f>
        <v>3.5044399999999999E-4</v>
      </c>
      <c r="AV57" s="11">
        <f>1/1000*'[1]44104411Exp'!AT$227</f>
        <v>1.137589E-3</v>
      </c>
      <c r="AW57" s="11">
        <f>1/1000*'[1]44104411Exp'!AU$227</f>
        <v>1.0015889999999998E-3</v>
      </c>
      <c r="AX57" s="11">
        <f>1/1000*'[1]44104411Exp'!AV$227</f>
        <v>7.9449999999999996E-4</v>
      </c>
      <c r="AY57" s="11">
        <f>1/1000*'[1]44104411Exp'!AW$227</f>
        <v>2.4670300000000003E-4</v>
      </c>
      <c r="AZ57" s="11">
        <f>1/1000*'[1]44104411Exp'!AX$227</f>
        <v>5.7054999999999995E-5</v>
      </c>
      <c r="BA57" s="11">
        <f>1/1000*'[1]44104411Exp'!AY$227</f>
        <v>1.3543190000000001E-3</v>
      </c>
      <c r="BB57" s="11">
        <f>1/1000*'[1]44104411Exp'!AZ$227</f>
        <v>6.9730699999999998E-4</v>
      </c>
      <c r="BC57" s="302">
        <f>1/1000*'[1]44104411Exp'!BA$227</f>
        <v>0</v>
      </c>
      <c r="BD57" s="307"/>
    </row>
    <row r="58" spans="2:56">
      <c r="B58" s="5" t="s">
        <v>134</v>
      </c>
      <c r="C58" s="47">
        <f>1/$A$1*'[1]44104411Exp'!$B$245</f>
        <v>2.4479979999999997E-4</v>
      </c>
      <c r="D58" s="11">
        <f>1/$A$1*'[1]44104411Exp'!$C$245</f>
        <v>0</v>
      </c>
      <c r="E58" s="11">
        <f>1/$A$1*'[1]44104411Exp'!$D$245</f>
        <v>4.9582660400000001E-3</v>
      </c>
      <c r="F58" s="11">
        <f>1/$A$1*'[1]44104411Exp'!$E$245</f>
        <v>2.1464225999999996E-3</v>
      </c>
      <c r="G58" s="11">
        <f>1/$A$1*'[1]44104411Exp'!$F$245</f>
        <v>1.7715408199999998E-2</v>
      </c>
      <c r="H58" s="11">
        <f>1/$A$1*'[1]44104411Exp'!$G$245</f>
        <v>0.10183321232000001</v>
      </c>
      <c r="I58" s="11">
        <f>1/$A$1*'[1]44104411Exp'!$H$245</f>
        <v>0.15980805147999999</v>
      </c>
      <c r="J58" s="37">
        <f>1/$A$1*'[1]44104411Exp'!$I$245</f>
        <v>0.37301280464000003</v>
      </c>
      <c r="K58" s="37">
        <f>1/$A$1*'[1]44104411Exp'!$J$245</f>
        <v>0.32397934240000004</v>
      </c>
      <c r="L58" s="37">
        <f>1/$A$1*'[1]44104411Exp'!K$245</f>
        <v>0.20757504348</v>
      </c>
      <c r="M58" s="37">
        <f>1/$A$1*'[1]44104411Exp'!L$245</f>
        <v>0.21575255352000003</v>
      </c>
      <c r="N58" s="37">
        <f>1/$A$1*'[1]44104411Exp'!M$245</f>
        <v>0.37928922192000003</v>
      </c>
      <c r="O58" s="37">
        <f>1/$A$1*'[1]44104411Exp'!N$245</f>
        <v>0.37930050451999997</v>
      </c>
      <c r="P58" s="37">
        <f>1/$A$1*'[1]44104411Exp'!O$245</f>
        <v>0.22973822760000004</v>
      </c>
      <c r="Q58" s="37">
        <f>1/$A$1*'[1]44104411Exp'!P$245</f>
        <v>0.30036948647999995</v>
      </c>
      <c r="R58" s="37">
        <f>1/$A$1*'[1]44104411Exp'!Q$245</f>
        <v>0.25661001435999997</v>
      </c>
      <c r="S58" s="37">
        <f>1/$A$1*'[1]44104411Exp'!R$245</f>
        <v>0.27191162488000004</v>
      </c>
      <c r="T58" s="37">
        <f>1/$A$1*'[1]44104411Exp'!S$245</f>
        <v>0.28472775688000002</v>
      </c>
      <c r="U58" s="37">
        <f>1/$A$1*'[1]44104411Exp'!T$245</f>
        <v>0.25314981187999996</v>
      </c>
      <c r="V58" s="37">
        <f>1/$A$1*'[1]44104411Exp'!U$245</f>
        <v>0.24433330291999997</v>
      </c>
      <c r="W58" s="37">
        <f>1/$A$1*'[1]44104411Exp'!V$245</f>
        <v>0.17629841703999996</v>
      </c>
      <c r="X58" s="37">
        <f>1/$A$1*'[1]44104411Exp'!W$245</f>
        <v>0.33693286227999997</v>
      </c>
      <c r="Y58" s="37">
        <f>1/$A$1*'[1]44104411Exp'!X$245</f>
        <v>0.41498693319999991</v>
      </c>
      <c r="Z58" s="37">
        <f>1/$A$1*'[1]44104411Exp'!Y$245</f>
        <v>0.29935209752000003</v>
      </c>
      <c r="AA58" s="37">
        <f>1/$A$1*'[1]44104411Exp'!Z$245</f>
        <v>0.45017401351999992</v>
      </c>
      <c r="AB58" s="37">
        <f>1/$A$1*'[1]44104411Exp'!AA$245</f>
        <v>0</v>
      </c>
      <c r="AC58" s="34"/>
      <c r="AD58" s="68">
        <f>1/1000*'[1]44104411Exp'!AB$245</f>
        <v>6.1691000000000003E-5</v>
      </c>
      <c r="AE58" s="11">
        <f>1/1000*'[1]44104411Exp'!AC$245</f>
        <v>0</v>
      </c>
      <c r="AF58" s="11">
        <f>1/1000*'[1]44104411Exp'!AD$245</f>
        <v>6.0866200000000005E-4</v>
      </c>
      <c r="AG58" s="11">
        <f>1/1000*'[1]44104411Exp'!AE$245</f>
        <v>3.8900000000000002E-4</v>
      </c>
      <c r="AH58" s="11">
        <f>1/1000*'[1]44104411Exp'!AF$245</f>
        <v>2.1790000000000004E-3</v>
      </c>
      <c r="AI58" s="11">
        <f>1/1000*'[1]44104411Exp'!AG$245</f>
        <v>1.2066E-2</v>
      </c>
      <c r="AJ58" s="11">
        <f>1/1000*'[1]44104411Exp'!AH$245</f>
        <v>1.9320904999999999E-2</v>
      </c>
      <c r="AK58" s="11">
        <f>1/1000*'[1]44104411Exp'!AI$245</f>
        <v>5.0254804E-2</v>
      </c>
      <c r="AL58" s="11">
        <f>1/1000*'[1]44104411Exp'!AJ$245</f>
        <v>5.0085332000000003E-2</v>
      </c>
      <c r="AM58" s="11">
        <f>1/1000*'[1]44104411Exp'!AK$245</f>
        <v>3.5432683999999992E-2</v>
      </c>
      <c r="AN58" s="11">
        <f>1/1000*'[1]44104411Exp'!AL$245</f>
        <v>3.4799911999999995E-2</v>
      </c>
      <c r="AO58" s="11">
        <f>1/1000*'[1]44104411Exp'!AM$245</f>
        <v>6.5358076000000001E-2</v>
      </c>
      <c r="AP58" s="11">
        <f>1/1000*'[1]44104411Exp'!AN$245</f>
        <v>6.4560581999999991E-2</v>
      </c>
      <c r="AQ58" s="11">
        <f>1/1000*'[1]44104411Exp'!AO$245</f>
        <v>4.7685155999999999E-2</v>
      </c>
      <c r="AR58" s="11">
        <f>1/1000*'[1]44104411Exp'!AP$245</f>
        <v>6.2830365999999985E-2</v>
      </c>
      <c r="AS58" s="11">
        <f>1/1000*'[1]44104411Exp'!AQ$245</f>
        <v>5.1139277999999996E-2</v>
      </c>
      <c r="AT58" s="11">
        <f>1/1000*'[1]44104411Exp'!AR$245</f>
        <v>4.8495969E-2</v>
      </c>
      <c r="AU58" s="11">
        <f>1/1000*'[1]44104411Exp'!AS$245</f>
        <v>4.5108989999999995E-2</v>
      </c>
      <c r="AV58" s="11">
        <f>1/1000*'[1]44104411Exp'!AT$245</f>
        <v>4.6462435000000003E-2</v>
      </c>
      <c r="AW58" s="11">
        <f>1/1000*'[1]44104411Exp'!AU$245</f>
        <v>4.0177512999999998E-2</v>
      </c>
      <c r="AX58" s="11">
        <f>1/1000*'[1]44104411Exp'!AV$245</f>
        <v>2.9761533E-2</v>
      </c>
      <c r="AY58" s="11">
        <f>1/1000*'[1]44104411Exp'!AW$245</f>
        <v>5.3878538999999996E-2</v>
      </c>
      <c r="AZ58" s="11">
        <f>1/1000*'[1]44104411Exp'!AX$245</f>
        <v>6.6685296999999991E-2</v>
      </c>
      <c r="BA58" s="11">
        <f>1/1000*'[1]44104411Exp'!AY$245</f>
        <v>5.2166072999999993E-2</v>
      </c>
      <c r="BB58" s="11">
        <f>1/1000*'[1]44104411Exp'!AZ$245</f>
        <v>6.9353361000000002E-2</v>
      </c>
      <c r="BC58" s="302">
        <f>1/1000*'[1]44104411Exp'!BA$245</f>
        <v>0</v>
      </c>
      <c r="BD58" s="307"/>
    </row>
    <row r="59" spans="2:56">
      <c r="B59" s="8" t="s">
        <v>19</v>
      </c>
      <c r="C59" s="49">
        <f t="shared" ref="C59:AB59" si="10">SUM(C49:C49)-SUM(C50:C58)</f>
        <v>0</v>
      </c>
      <c r="D59" s="40">
        <f t="shared" si="10"/>
        <v>0</v>
      </c>
      <c r="E59" s="40">
        <f t="shared" si="10"/>
        <v>4.139716000000071E-4</v>
      </c>
      <c r="F59" s="40">
        <f t="shared" si="10"/>
        <v>7.3322171999999977E-4</v>
      </c>
      <c r="G59" s="40">
        <f t="shared" si="10"/>
        <v>5.687695440000029E-3</v>
      </c>
      <c r="H59" s="40">
        <f t="shared" si="10"/>
        <v>1.1136169800000095E-2</v>
      </c>
      <c r="I59" s="40">
        <f t="shared" si="10"/>
        <v>9.6613775999998541E-3</v>
      </c>
      <c r="J59" s="41">
        <f t="shared" si="10"/>
        <v>1.4616642599999841E-2</v>
      </c>
      <c r="K59" s="41">
        <f t="shared" si="10"/>
        <v>1.6598197560000028E-2</v>
      </c>
      <c r="L59" s="41">
        <f t="shared" si="10"/>
        <v>1.3933172959999962E-2</v>
      </c>
      <c r="M59" s="41">
        <f t="shared" si="10"/>
        <v>1.8126573359999787E-2</v>
      </c>
      <c r="N59" s="41">
        <f t="shared" si="10"/>
        <v>2.2338146880000131E-2</v>
      </c>
      <c r="O59" s="41">
        <f t="shared" si="10"/>
        <v>1.7959114319999969E-2</v>
      </c>
      <c r="P59" s="41">
        <f t="shared" si="10"/>
        <v>2.4392235560000142E-2</v>
      </c>
      <c r="Q59" s="41">
        <f t="shared" si="10"/>
        <v>6.0081570079999924E-2</v>
      </c>
      <c r="R59" s="41">
        <f t="shared" si="10"/>
        <v>7.6366348800000372E-2</v>
      </c>
      <c r="S59" s="41">
        <f t="shared" si="10"/>
        <v>6.0263762719999781E-2</v>
      </c>
      <c r="T59" s="41">
        <f t="shared" si="10"/>
        <v>8.8323913720000036E-2</v>
      </c>
      <c r="U59" s="41">
        <f t="shared" si="10"/>
        <v>7.4475512439999947E-2</v>
      </c>
      <c r="V59" s="41">
        <f t="shared" si="10"/>
        <v>9.2990781240000042E-2</v>
      </c>
      <c r="W59" s="41">
        <f t="shared" si="10"/>
        <v>9.3477949279999972E-2</v>
      </c>
      <c r="X59" s="41">
        <f t="shared" si="10"/>
        <v>0.15496589387999982</v>
      </c>
      <c r="Y59" s="41">
        <f t="shared" si="10"/>
        <v>0.13589143120000013</v>
      </c>
      <c r="Z59" s="41">
        <f t="shared" si="10"/>
        <v>0.12813143615999989</v>
      </c>
      <c r="AA59" s="41">
        <f t="shared" si="10"/>
        <v>0.14961074039999978</v>
      </c>
      <c r="AB59" s="41">
        <f t="shared" si="10"/>
        <v>0</v>
      </c>
      <c r="AC59" s="34"/>
      <c r="AD59" s="66">
        <f t="shared" ref="AD59:BC59" si="11">SUM(AD49:AD49)-SUM(AD50:AD58)</f>
        <v>0</v>
      </c>
      <c r="AE59" s="40">
        <f t="shared" si="11"/>
        <v>0</v>
      </c>
      <c r="AF59" s="40">
        <f t="shared" si="11"/>
        <v>4.3037999999999584E-5</v>
      </c>
      <c r="AG59" s="40">
        <f t="shared" si="11"/>
        <v>9.5999999999999948E-5</v>
      </c>
      <c r="AH59" s="40">
        <f t="shared" si="11"/>
        <v>5.7700000000000112E-4</v>
      </c>
      <c r="AI59" s="40">
        <f t="shared" si="11"/>
        <v>1.241000000000006E-3</v>
      </c>
      <c r="AJ59" s="40">
        <f t="shared" si="11"/>
        <v>1.4251009999999981E-3</v>
      </c>
      <c r="AK59" s="40">
        <f t="shared" si="11"/>
        <v>2.37683599999991E-3</v>
      </c>
      <c r="AL59" s="40">
        <f t="shared" si="11"/>
        <v>3.2499599999999962E-3</v>
      </c>
      <c r="AM59" s="40">
        <f t="shared" si="11"/>
        <v>2.6659609999999945E-3</v>
      </c>
      <c r="AN59" s="40">
        <f t="shared" si="11"/>
        <v>3.9166280000000331E-3</v>
      </c>
      <c r="AO59" s="40">
        <f t="shared" si="11"/>
        <v>6.0279099999999142E-3</v>
      </c>
      <c r="AP59" s="40">
        <f t="shared" si="11"/>
        <v>4.552511999999953E-3</v>
      </c>
      <c r="AQ59" s="40">
        <f t="shared" si="11"/>
        <v>5.6715160000000431E-3</v>
      </c>
      <c r="AR59" s="40">
        <f t="shared" si="11"/>
        <v>1.4246105000000009E-2</v>
      </c>
      <c r="AS59" s="40">
        <f t="shared" si="11"/>
        <v>1.7499859999999978E-2</v>
      </c>
      <c r="AT59" s="40">
        <f t="shared" si="11"/>
        <v>1.1872959000000016E-2</v>
      </c>
      <c r="AU59" s="40">
        <f t="shared" si="11"/>
        <v>1.5133152000000039E-2</v>
      </c>
      <c r="AV59" s="40">
        <f t="shared" si="11"/>
        <v>1.4641329000000036E-2</v>
      </c>
      <c r="AW59" s="40">
        <f t="shared" si="11"/>
        <v>1.5715548999999995E-2</v>
      </c>
      <c r="AX59" s="40">
        <f t="shared" si="11"/>
        <v>1.9412388000000017E-2</v>
      </c>
      <c r="AY59" s="40">
        <f t="shared" si="11"/>
        <v>3.6343424999999957E-2</v>
      </c>
      <c r="AZ59" s="40">
        <f t="shared" si="11"/>
        <v>2.9785572999999982E-2</v>
      </c>
      <c r="BA59" s="40">
        <f t="shared" si="11"/>
        <v>2.4357015999999981E-2</v>
      </c>
      <c r="BB59" s="40">
        <f t="shared" si="11"/>
        <v>2.6882578000000046E-2</v>
      </c>
      <c r="BC59" s="55">
        <f t="shared" si="11"/>
        <v>0</v>
      </c>
      <c r="BD59" s="307"/>
    </row>
    <row r="60" spans="2:56" ht="17.149999999999999" customHeight="1">
      <c r="B60" s="10" t="s">
        <v>198</v>
      </c>
      <c r="C60" s="82">
        <f t="shared" ref="C60:AB60" si="12">C5-SUM(C6,C15,C19,C27,C40,C48,C49)</f>
        <v>2.0421071999999763E-3</v>
      </c>
      <c r="D60" s="83">
        <f t="shared" si="12"/>
        <v>0</v>
      </c>
      <c r="E60" s="83">
        <f t="shared" si="12"/>
        <v>3.707597039999927E-3</v>
      </c>
      <c r="F60" s="83">
        <f t="shared" si="12"/>
        <v>1.8051393639999969E-2</v>
      </c>
      <c r="G60" s="83">
        <f t="shared" si="12"/>
        <v>5.0288152320000168E-2</v>
      </c>
      <c r="H60" s="83">
        <f t="shared" si="12"/>
        <v>0.21860209195999891</v>
      </c>
      <c r="I60" s="83">
        <f t="shared" si="12"/>
        <v>0.57369773691999937</v>
      </c>
      <c r="J60" s="97">
        <f t="shared" si="12"/>
        <v>0.86168839315999968</v>
      </c>
      <c r="K60" s="97">
        <f t="shared" si="12"/>
        <v>0.69124742736000044</v>
      </c>
      <c r="L60" s="97">
        <f t="shared" si="12"/>
        <v>0.39849540107999992</v>
      </c>
      <c r="M60" s="97">
        <f t="shared" si="12"/>
        <v>0.51581172635999994</v>
      </c>
      <c r="N60" s="97">
        <f t="shared" si="12"/>
        <v>0.63655125715999983</v>
      </c>
      <c r="O60" s="97">
        <f t="shared" si="12"/>
        <v>0.62487652892000067</v>
      </c>
      <c r="P60" s="97">
        <f t="shared" si="12"/>
        <v>0.66804258108000258</v>
      </c>
      <c r="Q60" s="97">
        <f t="shared" si="12"/>
        <v>0.72947283051999889</v>
      </c>
      <c r="R60" s="97">
        <f t="shared" si="12"/>
        <v>0.64054232004000067</v>
      </c>
      <c r="S60" s="97">
        <f t="shared" si="12"/>
        <v>0.69671817852000029</v>
      </c>
      <c r="T60" s="97">
        <f t="shared" si="12"/>
        <v>0.72983877147999898</v>
      </c>
      <c r="U60" s="97">
        <f t="shared" si="12"/>
        <v>0.68274517555999914</v>
      </c>
      <c r="V60" s="97">
        <f t="shared" si="12"/>
        <v>0.65058156583999915</v>
      </c>
      <c r="W60" s="97">
        <f t="shared" si="12"/>
        <v>0.5254549417866663</v>
      </c>
      <c r="X60" s="97">
        <f t="shared" si="12"/>
        <v>0.56862962249333293</v>
      </c>
      <c r="Y60" s="97">
        <f t="shared" si="12"/>
        <v>0.57401563771999786</v>
      </c>
      <c r="Z60" s="97">
        <f t="shared" si="12"/>
        <v>0.59497256914666607</v>
      </c>
      <c r="AA60" s="97">
        <f t="shared" si="12"/>
        <v>0.62753761727999713</v>
      </c>
      <c r="AB60" s="97">
        <f t="shared" si="12"/>
        <v>0</v>
      </c>
      <c r="AC60" s="4"/>
      <c r="AD60" s="60">
        <f t="shared" ref="AD60:BC60" si="13">AD5-SUM(AD6,AD15,AD19,AD27,AD40,AD48,AD49)</f>
        <v>3.4366599999999248E-4</v>
      </c>
      <c r="AE60" s="26">
        <f t="shared" si="13"/>
        <v>0</v>
      </c>
      <c r="AF60" s="26">
        <f t="shared" si="13"/>
        <v>6.9491799999999576E-4</v>
      </c>
      <c r="AG60" s="26">
        <f t="shared" si="13"/>
        <v>2.6510000000000006E-3</v>
      </c>
      <c r="AH60" s="26">
        <f t="shared" si="13"/>
        <v>8.3860000000000046E-3</v>
      </c>
      <c r="AI60" s="26">
        <f t="shared" si="13"/>
        <v>4.329599999999989E-2</v>
      </c>
      <c r="AJ60" s="26">
        <f t="shared" si="13"/>
        <v>0.10460584700000009</v>
      </c>
      <c r="AK60" s="26">
        <f t="shared" si="13"/>
        <v>0.17422223300000028</v>
      </c>
      <c r="AL60" s="26">
        <f t="shared" si="13"/>
        <v>0.15581590900000009</v>
      </c>
      <c r="AM60" s="26">
        <f t="shared" si="13"/>
        <v>9.1584200000000116E-2</v>
      </c>
      <c r="AN60" s="26">
        <f t="shared" si="13"/>
        <v>0.11729250000000047</v>
      </c>
      <c r="AO60" s="26">
        <f t="shared" si="13"/>
        <v>0.14780392600000014</v>
      </c>
      <c r="AP60" s="26">
        <f t="shared" si="13"/>
        <v>0.15480761299999979</v>
      </c>
      <c r="AQ60" s="26">
        <f t="shared" si="13"/>
        <v>0.17496817799999986</v>
      </c>
      <c r="AR60" s="26">
        <f t="shared" si="13"/>
        <v>0.20846853300000001</v>
      </c>
      <c r="AS60" s="26">
        <f t="shared" si="13"/>
        <v>0.20430972200000008</v>
      </c>
      <c r="AT60" s="26">
        <f t="shared" si="13"/>
        <v>0.19517407199999992</v>
      </c>
      <c r="AU60" s="26">
        <f t="shared" si="13"/>
        <v>0.17852232899999998</v>
      </c>
      <c r="AV60" s="26">
        <f t="shared" si="13"/>
        <v>0.17890382399999938</v>
      </c>
      <c r="AW60" s="26">
        <f t="shared" si="13"/>
        <v>0.15804955400000009</v>
      </c>
      <c r="AX60" s="26">
        <f t="shared" si="13"/>
        <v>0.13748752600000014</v>
      </c>
      <c r="AY60" s="26">
        <f t="shared" si="13"/>
        <v>0.16283114300000023</v>
      </c>
      <c r="AZ60" s="26">
        <f t="shared" si="13"/>
        <v>0.17955295300000018</v>
      </c>
      <c r="BA60" s="26">
        <f t="shared" si="13"/>
        <v>0.16805616900000042</v>
      </c>
      <c r="BB60" s="26">
        <f t="shared" si="13"/>
        <v>0.16687046299999975</v>
      </c>
      <c r="BC60" s="328">
        <f t="shared" si="13"/>
        <v>0</v>
      </c>
      <c r="BD60" s="307"/>
    </row>
    <row r="61" spans="2:56">
      <c r="B61" s="5" t="s">
        <v>25</v>
      </c>
      <c r="C61" s="47">
        <f>1/$A$1*'[1]44104411Exp'!$B$15</f>
        <v>5.6099763999999997E-4</v>
      </c>
      <c r="D61" s="11">
        <f>1/$A$1*'[1]44104411Exp'!$C$15</f>
        <v>0</v>
      </c>
      <c r="E61" s="11">
        <f>1/$A$1*'[1]44104411Exp'!$D$15</f>
        <v>1.1389478799999999E-3</v>
      </c>
      <c r="F61" s="11">
        <f>1/$A$1*'[1]44104411Exp'!$E$15</f>
        <v>2.8927976000000001E-3</v>
      </c>
      <c r="G61" s="11">
        <f>1/$A$1*'[1]44104411Exp'!$F$15</f>
        <v>7.5215165200000003E-3</v>
      </c>
      <c r="H61" s="11">
        <f>1/$A$1*'[1]44104411Exp'!$G$15</f>
        <v>1.5666012599999998E-2</v>
      </c>
      <c r="I61" s="11">
        <f>1/$A$1*'[1]44104411Exp'!$H$15</f>
        <v>2.2083409880000002E-2</v>
      </c>
      <c r="J61" s="37">
        <f>1/$A$1*'[1]44104411Exp'!$I$15</f>
        <v>3.3478490079999999E-2</v>
      </c>
      <c r="K61" s="37">
        <f>1/$A$1*'[1]44104411Exp'!$J$15</f>
        <v>4.5168854639999992E-2</v>
      </c>
      <c r="L61" s="37">
        <f>1/$A$1*'[1]44104411Exp'!K$15</f>
        <v>6.0881523639999983E-2</v>
      </c>
      <c r="M61" s="37">
        <f>1/$A$1*'[1]44104411Exp'!L$15</f>
        <v>8.8956511839999988E-2</v>
      </c>
      <c r="N61" s="37">
        <f>1/$A$1*'[1]44104411Exp'!M$15</f>
        <v>8.4678670999999997E-2</v>
      </c>
      <c r="O61" s="37">
        <f>1/$A$1*'[1]44104411Exp'!N$15</f>
        <v>9.7485926719999977E-2</v>
      </c>
      <c r="P61" s="37">
        <f>1/$A$1*'[1]44104411Exp'!O$15</f>
        <v>9.7466240759999989E-2</v>
      </c>
      <c r="Q61" s="37">
        <f>1/$A$1*'[1]44104411Exp'!P$15</f>
        <v>0.11043812107999999</v>
      </c>
      <c r="R61" s="37">
        <f>1/$A$1*'[1]44104411Exp'!Q$15</f>
        <v>0.12951776263999998</v>
      </c>
      <c r="S61" s="37">
        <f>1/$A$1*'[1]44104411Exp'!R$15</f>
        <v>0.14494212571999998</v>
      </c>
      <c r="T61" s="37">
        <f>1/$A$1*'[1]44104411Exp'!S$15</f>
        <v>0.14710291148000001</v>
      </c>
      <c r="U61" s="37">
        <f>1/$A$1*'[1]44104411Exp'!T$15</f>
        <v>0.16162005188</v>
      </c>
      <c r="V61" s="37">
        <f>1/$A$1*'[1]44104411Exp'!U$15</f>
        <v>0.14641303879999998</v>
      </c>
      <c r="W61" s="37">
        <f>1/$A$1*'[1]44104411Exp'!V$15</f>
        <v>0.15825832749333332</v>
      </c>
      <c r="X61" s="37">
        <f>1/$A$1*'[1]44104411Exp'!W$15</f>
        <v>0.15643351247999998</v>
      </c>
      <c r="Y61" s="37">
        <f>1/$A$1*'[1]44104411Exp'!X$15</f>
        <v>0.13867179256000001</v>
      </c>
      <c r="Z61" s="37">
        <f>1/$A$1*'[1]44104411Exp'!Y$15</f>
        <v>0.14919388698666666</v>
      </c>
      <c r="AA61" s="37">
        <f>1/$A$1*'[1]44104411Exp'!Z$15</f>
        <v>0.16793661191999998</v>
      </c>
      <c r="AB61" s="37">
        <f>1/$A$1*'[1]44104411Exp'!AA$15</f>
        <v>0</v>
      </c>
      <c r="AC61" s="4"/>
      <c r="AD61" s="68">
        <f>1/1000*'[1]44104411Exp'!AB$15</f>
        <v>1.3037899999999999E-4</v>
      </c>
      <c r="AE61" s="11">
        <f>1/1000*'[1]44104411Exp'!AC$15</f>
        <v>0</v>
      </c>
      <c r="AF61" s="11">
        <f>1/1000*'[1]44104411Exp'!AD$15</f>
        <v>2.7890899999999998E-4</v>
      </c>
      <c r="AG61" s="11">
        <f>1/1000*'[1]44104411Exp'!AE$15</f>
        <v>7.2300000000000001E-4</v>
      </c>
      <c r="AH61" s="11">
        <f>1/1000*'[1]44104411Exp'!AF$15</f>
        <v>1.9059999999999999E-3</v>
      </c>
      <c r="AI61" s="11">
        <f>1/1000*'[1]44104411Exp'!AG$15</f>
        <v>3.7580000000000001E-3</v>
      </c>
      <c r="AJ61" s="11">
        <f>1/1000*'[1]44104411Exp'!AH$15</f>
        <v>5.5583569999999999E-3</v>
      </c>
      <c r="AK61" s="11">
        <f>1/1000*'[1]44104411Exp'!AI$15</f>
        <v>9.5474070000000025E-3</v>
      </c>
      <c r="AL61" s="11">
        <f>1/1000*'[1]44104411Exp'!AJ$15</f>
        <v>1.4972959999999997E-2</v>
      </c>
      <c r="AM61" s="11">
        <f>1/1000*'[1]44104411Exp'!AK$15</f>
        <v>1.9634767000000001E-2</v>
      </c>
      <c r="AN61" s="11">
        <f>1/1000*'[1]44104411Exp'!AL$15</f>
        <v>2.7781047E-2</v>
      </c>
      <c r="AO61" s="11">
        <f>1/1000*'[1]44104411Exp'!AM$15</f>
        <v>2.6898332000000004E-2</v>
      </c>
      <c r="AP61" s="11">
        <f>1/1000*'[1]44104411Exp'!AN$15</f>
        <v>3.0246312000000001E-2</v>
      </c>
      <c r="AQ61" s="11">
        <f>1/1000*'[1]44104411Exp'!AO$15</f>
        <v>3.0118827000000001E-2</v>
      </c>
      <c r="AR61" s="11">
        <f>1/1000*'[1]44104411Exp'!AP$15</f>
        <v>3.6171669000000004E-2</v>
      </c>
      <c r="AS61" s="11">
        <f>1/1000*'[1]44104411Exp'!AQ$15</f>
        <v>4.2969325999999995E-2</v>
      </c>
      <c r="AT61" s="11">
        <f>1/1000*'[1]44104411Exp'!AR$15</f>
        <v>4.4080434999999994E-2</v>
      </c>
      <c r="AU61" s="11">
        <f>1/1000*'[1]44104411Exp'!AS$15</f>
        <v>4.2687543000000001E-2</v>
      </c>
      <c r="AV61" s="11">
        <f>1/1000*'[1]44104411Exp'!AT$15</f>
        <v>4.7393916000000001E-2</v>
      </c>
      <c r="AW61" s="11">
        <f>1/1000*'[1]44104411Exp'!AU$15</f>
        <v>4.2525675999999998E-2</v>
      </c>
      <c r="AX61" s="11">
        <f>1/1000*'[1]44104411Exp'!AV$15</f>
        <v>4.8518392E-2</v>
      </c>
      <c r="AY61" s="11">
        <f>1/1000*'[1]44104411Exp'!AW$15</f>
        <v>5.6689095000000002E-2</v>
      </c>
      <c r="AZ61" s="11">
        <f>1/1000*'[1]44104411Exp'!AX$15</f>
        <v>5.3337017000000007E-2</v>
      </c>
      <c r="BA61" s="11">
        <f>1/1000*'[1]44104411Exp'!AY$15</f>
        <v>5.3363706000000004E-2</v>
      </c>
      <c r="BB61" s="11">
        <f>1/1000*'[1]44104411Exp'!AZ$15</f>
        <v>5.7135032000000002E-2</v>
      </c>
      <c r="BC61" s="302">
        <f>1/1000*'[1]44104411Exp'!BA$15</f>
        <v>0</v>
      </c>
      <c r="BD61" s="307"/>
    </row>
    <row r="62" spans="2:56">
      <c r="B62" s="5" t="s">
        <v>173</v>
      </c>
      <c r="C62" s="47">
        <f>1/$A$1*'[1]44104411Exp'!$B$20</f>
        <v>3.2768399999999996E-4</v>
      </c>
      <c r="D62" s="11">
        <f>1/$A$1*'[1]44104411Exp'!$C$20</f>
        <v>0</v>
      </c>
      <c r="E62" s="11">
        <f>1/$A$1*'[1]44104411Exp'!$D$20</f>
        <v>2.6057359999999993E-4</v>
      </c>
      <c r="F62" s="11">
        <f>1/$A$1*'[1]44104411Exp'!$E$20</f>
        <v>9.9467535999999985E-4</v>
      </c>
      <c r="G62" s="11">
        <f>1/$A$1*'[1]44104411Exp'!$F$20</f>
        <v>2.3990399999999996E-4</v>
      </c>
      <c r="H62" s="11">
        <f>1/$A$1*'[1]44104411Exp'!$G$20</f>
        <v>4.2987084000000002E-3</v>
      </c>
      <c r="I62" s="11">
        <f>1/$A$1*'[1]44104411Exp'!$H$20</f>
        <v>1.2121154919999998E-2</v>
      </c>
      <c r="J62" s="37">
        <f>1/$A$1*'[1]44104411Exp'!$I$20</f>
        <v>2.0113468199999998E-2</v>
      </c>
      <c r="K62" s="37">
        <f>1/$A$1*'[1]44104411Exp'!$J$20</f>
        <v>9.4161967200000005E-3</v>
      </c>
      <c r="L62" s="37">
        <f>1/$A$1*'[1]44104411Exp'!K$20</f>
        <v>1.5496777800000002E-2</v>
      </c>
      <c r="M62" s="37">
        <f>1/$A$1*'[1]44104411Exp'!L$20</f>
        <v>2.6672127439999999E-2</v>
      </c>
      <c r="N62" s="37">
        <f>1/$A$1*'[1]44104411Exp'!M$20</f>
        <v>2.2125299000000001E-2</v>
      </c>
      <c r="O62" s="37">
        <f>1/$A$1*'[1]44104411Exp'!N$20</f>
        <v>2.3613605119999999E-2</v>
      </c>
      <c r="P62" s="37">
        <f>1/$A$1*'[1]44104411Exp'!O$20</f>
        <v>1.1149922E-2</v>
      </c>
      <c r="Q62" s="37">
        <f>1/$A$1*'[1]44104411Exp'!P$20</f>
        <v>1.111096196E-2</v>
      </c>
      <c r="R62" s="37">
        <f>1/$A$1*'[1]44104411Exp'!Q$20</f>
        <v>1.9430933760000001E-2</v>
      </c>
      <c r="S62" s="37">
        <f>1/$A$1*'[1]44104411Exp'!R$20</f>
        <v>3.4041940239999999E-2</v>
      </c>
      <c r="T62" s="37">
        <f>1/$A$1*'[1]44104411Exp'!S$20</f>
        <v>8.6368603720000006E-2</v>
      </c>
      <c r="U62" s="37">
        <f>1/$A$1*'[1]44104411Exp'!T$20</f>
        <v>2.3006112079999995E-2</v>
      </c>
      <c r="V62" s="37">
        <f>1/$A$1*'[1]44104411Exp'!U$20</f>
        <v>2.3579219999999998E-2</v>
      </c>
      <c r="W62" s="37">
        <f>1/$A$1*'[1]44104411Exp'!V$20</f>
        <v>1.4054301999999998E-2</v>
      </c>
      <c r="X62" s="37">
        <f>1/$A$1*'[1]44104411Exp'!W$20</f>
        <v>2.0064125760000003E-2</v>
      </c>
      <c r="Y62" s="37">
        <f>1/$A$1*'[1]44104411Exp'!X$20</f>
        <v>1.6544430839999999E-2</v>
      </c>
      <c r="Z62" s="37">
        <f>1/$A$1*'[1]44104411Exp'!Y$20</f>
        <v>1.042196204E-2</v>
      </c>
      <c r="AA62" s="37">
        <f>1/$A$1*'[1]44104411Exp'!Z$20</f>
        <v>9.1582539999999994E-3</v>
      </c>
      <c r="AB62" s="37">
        <f>1/$A$1*'[1]44104411Exp'!AA$20</f>
        <v>0</v>
      </c>
      <c r="AC62" s="4"/>
      <c r="AD62" s="68">
        <f>1/1000*'[1]44104411Exp'!AB$20</f>
        <v>3.9912999999999995E-5</v>
      </c>
      <c r="AE62" s="11">
        <f>1/1000*'[1]44104411Exp'!AC$20</f>
        <v>0</v>
      </c>
      <c r="AF62" s="11">
        <f>1/1000*'[1]44104411Exp'!AD$20</f>
        <v>4.7432999999999998E-5</v>
      </c>
      <c r="AG62" s="11">
        <f>1/1000*'[1]44104411Exp'!AE$20</f>
        <v>1.8100000000000001E-4</v>
      </c>
      <c r="AH62" s="11">
        <f>1/1000*'[1]44104411Exp'!AF$20</f>
        <v>3.4000000000000007E-5</v>
      </c>
      <c r="AI62" s="11">
        <f>1/1000*'[1]44104411Exp'!AG$20</f>
        <v>5.04E-4</v>
      </c>
      <c r="AJ62" s="11">
        <f>1/1000*'[1]44104411Exp'!AH$20</f>
        <v>1.3270139999999996E-3</v>
      </c>
      <c r="AK62" s="11">
        <f>1/1000*'[1]44104411Exp'!AI$20</f>
        <v>2.5623409999999997E-3</v>
      </c>
      <c r="AL62" s="11">
        <f>1/1000*'[1]44104411Exp'!AJ$20</f>
        <v>1.3840010000000002E-3</v>
      </c>
      <c r="AM62" s="11">
        <f>1/1000*'[1]44104411Exp'!AK$20</f>
        <v>1.7654299999999997E-3</v>
      </c>
      <c r="AN62" s="11">
        <f>1/1000*'[1]44104411Exp'!AL$20</f>
        <v>2.9940590000000007E-3</v>
      </c>
      <c r="AO62" s="11">
        <f>1/1000*'[1]44104411Exp'!AM$20</f>
        <v>2.8940559999999999E-3</v>
      </c>
      <c r="AP62" s="11">
        <f>1/1000*'[1]44104411Exp'!AN$20</f>
        <v>3.110121E-3</v>
      </c>
      <c r="AQ62" s="11">
        <f>1/1000*'[1]44104411Exp'!AO$20</f>
        <v>1.7176099999999996E-3</v>
      </c>
      <c r="AR62" s="11">
        <f>1/1000*'[1]44104411Exp'!AP$20</f>
        <v>1.8315870000000002E-3</v>
      </c>
      <c r="AS62" s="11">
        <f>1/1000*'[1]44104411Exp'!AQ$20</f>
        <v>4.0022999999999994E-3</v>
      </c>
      <c r="AT62" s="11">
        <f>1/1000*'[1]44104411Exp'!AR$20</f>
        <v>5.5570570000000007E-3</v>
      </c>
      <c r="AU62" s="11">
        <f>1/1000*'[1]44104411Exp'!AS$20</f>
        <v>1.0981185999999997E-2</v>
      </c>
      <c r="AV62" s="11">
        <f>1/1000*'[1]44104411Exp'!AT$20</f>
        <v>4.6647720000000002E-3</v>
      </c>
      <c r="AW62" s="11">
        <f>1/1000*'[1]44104411Exp'!AU$20</f>
        <v>3.8508009999999996E-3</v>
      </c>
      <c r="AX62" s="11">
        <f>1/1000*'[1]44104411Exp'!AV$20</f>
        <v>2.6568220000000001E-3</v>
      </c>
      <c r="AY62" s="11">
        <f>1/1000*'[1]44104411Exp'!AW$20</f>
        <v>4.4614469999999995E-3</v>
      </c>
      <c r="AZ62" s="11">
        <f>1/1000*'[1]44104411Exp'!AX$20</f>
        <v>4.3959450000000001E-3</v>
      </c>
      <c r="BA62" s="11">
        <f>1/1000*'[1]44104411Exp'!AY$20</f>
        <v>2.4200459999999999E-3</v>
      </c>
      <c r="BB62" s="11">
        <f>1/1000*'[1]44104411Exp'!AZ$20</f>
        <v>1.5726809999999998E-3</v>
      </c>
      <c r="BC62" s="302">
        <f>1/1000*'[1]44104411Exp'!BA$20</f>
        <v>0</v>
      </c>
      <c r="BD62" s="307"/>
    </row>
    <row r="63" spans="2:56">
      <c r="B63" s="5" t="s">
        <v>103</v>
      </c>
      <c r="C63" s="47">
        <f>1/$A$1*'[1]44104411Exp'!$B$63</f>
        <v>0</v>
      </c>
      <c r="D63" s="11">
        <f>1/$A$1*'[1]44104411Exp'!$C$63</f>
        <v>0</v>
      </c>
      <c r="E63" s="11">
        <f>1/$A$1*'[1]44104411Exp'!$D$63</f>
        <v>2.7794759999999991E-5</v>
      </c>
      <c r="F63" s="11">
        <f>1/$A$1*'[1]44104411Exp'!$E$63</f>
        <v>8.700439999999997E-5</v>
      </c>
      <c r="G63" s="11">
        <f>1/$A$1*'[1]44104411Exp'!$F$63</f>
        <v>0</v>
      </c>
      <c r="H63" s="11">
        <f>1/$A$1*'[1]44104411Exp'!$G$63</f>
        <v>5.0078403199999991E-3</v>
      </c>
      <c r="I63" s="11">
        <f>1/$A$1*'[1]44104411Exp'!$H$63</f>
        <v>1.4151961319999998E-2</v>
      </c>
      <c r="J63" s="37">
        <f>1/$A$1*'[1]44104411Exp'!$I$63</f>
        <v>2.6476982280000002E-2</v>
      </c>
      <c r="K63" s="37">
        <f>1/$A$1*'[1]44104411Exp'!$J$63</f>
        <v>3.2071147920000001E-2</v>
      </c>
      <c r="L63" s="37">
        <f>1/$A$1*'[1]44104411Exp'!K$63</f>
        <v>1.7775755760000001E-2</v>
      </c>
      <c r="M63" s="37">
        <f>1/$A$1*'[1]44104411Exp'!L$63</f>
        <v>6.5968408799999987E-3</v>
      </c>
      <c r="N63" s="37">
        <f>1/$A$1*'[1]44104411Exp'!M$63</f>
        <v>1.1207064959999997E-2</v>
      </c>
      <c r="O63" s="37">
        <f>1/$A$1*'[1]44104411Exp'!N$63</f>
        <v>6.5260717199999993E-3</v>
      </c>
      <c r="P63" s="37">
        <f>1/$A$1*'[1]44104411Exp'!O$63</f>
        <v>4.3181863199999995E-3</v>
      </c>
      <c r="Q63" s="37">
        <f>1/$A$1*'[1]44104411Exp'!P$63</f>
        <v>2.6016278399999997E-3</v>
      </c>
      <c r="R63" s="37">
        <f>1/$A$1*'[1]44104411Exp'!Q$63</f>
        <v>1.55794436E-3</v>
      </c>
      <c r="S63" s="37">
        <f>1/$A$1*'[1]44104411Exp'!R$63</f>
        <v>1.5161347600000001E-3</v>
      </c>
      <c r="T63" s="37">
        <f>1/$A$1*'[1]44104411Exp'!S$63</f>
        <v>1.7113143599999999E-3</v>
      </c>
      <c r="U63" s="37">
        <f>1/$A$1*'[1]44104411Exp'!T$63</f>
        <v>3.2365544399999995E-3</v>
      </c>
      <c r="V63" s="37">
        <f>1/$A$1*'[1]44104411Exp'!U$63</f>
        <v>1.8483276000000001E-3</v>
      </c>
      <c r="W63" s="37">
        <f>1/$A$1*'[1]44104411Exp'!V$63</f>
        <v>1.1265796799999998E-3</v>
      </c>
      <c r="X63" s="37">
        <f>1/$A$1*'[1]44104411Exp'!W$63</f>
        <v>8.6667419999999996E-4</v>
      </c>
      <c r="Y63" s="37">
        <f>1/$A$1*'[1]44104411Exp'!X$63</f>
        <v>4.1698047999999999E-4</v>
      </c>
      <c r="Z63" s="37">
        <f>1/$A$1*'[1]44104411Exp'!Y$63</f>
        <v>1.7733293199999999E-3</v>
      </c>
      <c r="AA63" s="37">
        <f>1/$A$1*'[1]44104411Exp'!Z$63</f>
        <v>1.76965124E-3</v>
      </c>
      <c r="AB63" s="37">
        <f>1/$A$1*'[1]44104411Exp'!AA$63</f>
        <v>0</v>
      </c>
      <c r="AC63" s="4"/>
      <c r="AD63" s="68">
        <f>1/1000*'[1]44104411Exp'!AB$63</f>
        <v>0</v>
      </c>
      <c r="AE63" s="11">
        <f>1/1000*'[1]44104411Exp'!AC$63</f>
        <v>0</v>
      </c>
      <c r="AF63" s="11">
        <f>1/1000*'[1]44104411Exp'!AD$63</f>
        <v>2.3572999999999999E-5</v>
      </c>
      <c r="AG63" s="11">
        <f>1/1000*'[1]44104411Exp'!AE$63</f>
        <v>8.1000000000000004E-5</v>
      </c>
      <c r="AH63" s="11">
        <f>1/1000*'[1]44104411Exp'!AF$63</f>
        <v>0</v>
      </c>
      <c r="AI63" s="11">
        <f>1/1000*'[1]44104411Exp'!AG$63</f>
        <v>1.152E-3</v>
      </c>
      <c r="AJ63" s="11">
        <f>1/1000*'[1]44104411Exp'!AH$63</f>
        <v>3.0135750000000001E-3</v>
      </c>
      <c r="AK63" s="11">
        <f>1/1000*'[1]44104411Exp'!AI$63</f>
        <v>6.2953109999999996E-3</v>
      </c>
      <c r="AL63" s="11">
        <f>1/1000*'[1]44104411Exp'!AJ$63</f>
        <v>7.1328049999999999E-3</v>
      </c>
      <c r="AM63" s="11">
        <f>1/1000*'[1]44104411Exp'!AK$63</f>
        <v>3.7235499999999995E-3</v>
      </c>
      <c r="AN63" s="11">
        <f>1/1000*'[1]44104411Exp'!AL$63</f>
        <v>1.5135689999999998E-3</v>
      </c>
      <c r="AO63" s="11">
        <f>1/1000*'[1]44104411Exp'!AM$63</f>
        <v>2.8280330000000002E-3</v>
      </c>
      <c r="AP63" s="11">
        <f>1/1000*'[1]44104411Exp'!AN$63</f>
        <v>1.6402889999999996E-3</v>
      </c>
      <c r="AQ63" s="11">
        <f>1/1000*'[1]44104411Exp'!AO$63</f>
        <v>1.0921540000000001E-3</v>
      </c>
      <c r="AR63" s="11">
        <f>1/1000*'[1]44104411Exp'!AP$63</f>
        <v>7.6224799999999988E-4</v>
      </c>
      <c r="AS63" s="11">
        <f>1/1000*'[1]44104411Exp'!AQ$63</f>
        <v>5.0363999999999997E-4</v>
      </c>
      <c r="AT63" s="11">
        <f>1/1000*'[1]44104411Exp'!AR$63</f>
        <v>4.4673699999999995E-4</v>
      </c>
      <c r="AU63" s="11">
        <f>1/1000*'[1]44104411Exp'!AS$63</f>
        <v>4.95551E-4</v>
      </c>
      <c r="AV63" s="11">
        <f>1/1000*'[1]44104411Exp'!AT$63</f>
        <v>8.7992199999999989E-4</v>
      </c>
      <c r="AW63" s="11">
        <f>1/1000*'[1]44104411Exp'!AU$63</f>
        <v>5.2745500000000002E-4</v>
      </c>
      <c r="AX63" s="11">
        <f>1/1000*'[1]44104411Exp'!AV$63</f>
        <v>3.19248E-4</v>
      </c>
      <c r="AY63" s="11">
        <f>1/1000*'[1]44104411Exp'!AW$63</f>
        <v>3.97506E-4</v>
      </c>
      <c r="AZ63" s="11">
        <f>1/1000*'[1]44104411Exp'!AX$63</f>
        <v>2.4372699999999998E-4</v>
      </c>
      <c r="BA63" s="11">
        <f>1/1000*'[1]44104411Exp'!AY$63</f>
        <v>7.4407300000000004E-4</v>
      </c>
      <c r="BB63" s="11">
        <f>1/1000*'[1]44104411Exp'!AZ$63</f>
        <v>6.2408899999999987E-4</v>
      </c>
      <c r="BC63" s="302">
        <f>1/1000*'[1]44104411Exp'!BA$63</f>
        <v>0</v>
      </c>
      <c r="BD63" s="307"/>
    </row>
    <row r="64" spans="2:56">
      <c r="B64" s="5" t="s">
        <v>175</v>
      </c>
      <c r="C64" s="47">
        <f>1/$A$1*'[1]44104411Exp'!$B$90</f>
        <v>0</v>
      </c>
      <c r="D64" s="11">
        <f>1/$A$1*'[1]44104411Exp'!$C$90</f>
        <v>0</v>
      </c>
      <c r="E64" s="11">
        <f>1/$A$1*'[1]44104411Exp'!$D$90</f>
        <v>0</v>
      </c>
      <c r="F64" s="11">
        <f>1/$A$1*'[1]44104411Exp'!$E$90</f>
        <v>0</v>
      </c>
      <c r="G64" s="11">
        <f>1/$A$1*'[1]44104411Exp'!$F$90</f>
        <v>0</v>
      </c>
      <c r="H64" s="11">
        <f>1/$A$1*'[1]44104411Exp'!$G$90</f>
        <v>8.3653443999999987E-4</v>
      </c>
      <c r="I64" s="11">
        <f>1/$A$1*'[1]44104411Exp'!$H$90</f>
        <v>4.6255784399999991E-3</v>
      </c>
      <c r="J64" s="37">
        <f>1/$A$1*'[1]44104411Exp'!$I$90</f>
        <v>1.4636579160000001E-2</v>
      </c>
      <c r="K64" s="37">
        <f>1/$A$1*'[1]44104411Exp'!$J$90</f>
        <v>3.0312309720000003E-2</v>
      </c>
      <c r="L64" s="37">
        <f>1/$A$1*'[1]44104411Exp'!K$90</f>
        <v>3.2893101359999989E-2</v>
      </c>
      <c r="M64" s="37">
        <f>1/$A$1*'[1]44104411Exp'!L$90</f>
        <v>3.4532144359999989E-2</v>
      </c>
      <c r="N64" s="37">
        <f>1/$A$1*'[1]44104411Exp'!M$90</f>
        <v>5.4203271640000002E-2</v>
      </c>
      <c r="O64" s="37">
        <f>1/$A$1*'[1]44104411Exp'!N$90</f>
        <v>5.0840015799999992E-2</v>
      </c>
      <c r="P64" s="37">
        <f>1/$A$1*'[1]44104411Exp'!O$90</f>
        <v>6.4392887159999995E-2</v>
      </c>
      <c r="Q64" s="37">
        <f>1/$A$1*'[1]44104411Exp'!P$90</f>
        <v>6.9388304440000007E-2</v>
      </c>
      <c r="R64" s="37">
        <f>1/$A$1*'[1]44104411Exp'!Q$90</f>
        <v>5.2466878800000005E-2</v>
      </c>
      <c r="S64" s="37">
        <f>1/$A$1*'[1]44104411Exp'!R$90</f>
        <v>5.0915385359999989E-2</v>
      </c>
      <c r="T64" s="37">
        <f>1/$A$1*'[1]44104411Exp'!S$90</f>
        <v>4.9689492439999997E-2</v>
      </c>
      <c r="U64" s="37">
        <f>1/$A$1*'[1]44104411Exp'!T$90</f>
        <v>5.4338627279999996E-2</v>
      </c>
      <c r="V64" s="37">
        <f>1/$A$1*'[1]44104411Exp'!U$90</f>
        <v>4.1180294959999988E-2</v>
      </c>
      <c r="W64" s="37">
        <f>1/$A$1*'[1]44104411Exp'!V$90</f>
        <v>3.1995661173333328E-2</v>
      </c>
      <c r="X64" s="37">
        <f>1/$A$1*'[1]44104411Exp'!W$90</f>
        <v>7.1777285999999997E-3</v>
      </c>
      <c r="Y64" s="37">
        <f>1/$A$1*'[1]44104411Exp'!X$90</f>
        <v>7.0939259999999995E-3</v>
      </c>
      <c r="Z64" s="37">
        <f>1/$A$1*'[1]44104411Exp'!Y$90</f>
        <v>3.9055489199999994E-3</v>
      </c>
      <c r="AA64" s="37">
        <f>1/$A$1*'[1]44104411Exp'!Z$90</f>
        <v>0</v>
      </c>
      <c r="AB64" s="37">
        <f>1/$A$1*'[1]44104411Exp'!AA$90</f>
        <v>0</v>
      </c>
      <c r="AC64" s="4"/>
      <c r="AD64" s="68">
        <f>1/1000*'[1]44104411Exp'!AB$90</f>
        <v>0</v>
      </c>
      <c r="AE64" s="11">
        <f>1/1000*'[1]44104411Exp'!AC$90</f>
        <v>0</v>
      </c>
      <c r="AF64" s="11">
        <f>1/1000*'[1]44104411Exp'!AD$90</f>
        <v>0</v>
      </c>
      <c r="AG64" s="11">
        <f>1/1000*'[1]44104411Exp'!AE$90</f>
        <v>0</v>
      </c>
      <c r="AH64" s="11">
        <f>1/1000*'[1]44104411Exp'!AF$90</f>
        <v>0</v>
      </c>
      <c r="AI64" s="11">
        <f>1/1000*'[1]44104411Exp'!AG$90</f>
        <v>1.8800000000000002E-4</v>
      </c>
      <c r="AJ64" s="11">
        <f>1/1000*'[1]44104411Exp'!AH$90</f>
        <v>9.6363800000000006E-4</v>
      </c>
      <c r="AK64" s="11">
        <f>1/1000*'[1]44104411Exp'!AI$90</f>
        <v>3.5308100000000001E-3</v>
      </c>
      <c r="AL64" s="11">
        <f>1/1000*'[1]44104411Exp'!AJ$90</f>
        <v>7.3009689999999992E-3</v>
      </c>
      <c r="AM64" s="11">
        <f>1/1000*'[1]44104411Exp'!AK$90</f>
        <v>7.0885380000000001E-3</v>
      </c>
      <c r="AN64" s="11">
        <f>1/1000*'[1]44104411Exp'!AL$90</f>
        <v>7.8318580000000006E-3</v>
      </c>
      <c r="AO64" s="11">
        <f>1/1000*'[1]44104411Exp'!AM$90</f>
        <v>1.2807711000000001E-2</v>
      </c>
      <c r="AP64" s="11">
        <f>1/1000*'[1]44104411Exp'!AN$90</f>
        <v>1.2172631E-2</v>
      </c>
      <c r="AQ64" s="11">
        <f>1/1000*'[1]44104411Exp'!AO$90</f>
        <v>1.5632258999999999E-2</v>
      </c>
      <c r="AR64" s="11">
        <f>1/1000*'[1]44104411Exp'!AP$90</f>
        <v>1.6452565999999998E-2</v>
      </c>
      <c r="AS64" s="11">
        <f>1/1000*'[1]44104411Exp'!AQ$90</f>
        <v>1.1555464E-2</v>
      </c>
      <c r="AT64" s="11">
        <f>1/1000*'[1]44104411Exp'!AR$90</f>
        <v>1.1478007000000002E-2</v>
      </c>
      <c r="AU64" s="11">
        <f>1/1000*'[1]44104411Exp'!AS$90</f>
        <v>1.1677605999999998E-2</v>
      </c>
      <c r="AV64" s="11">
        <f>1/1000*'[1]44104411Exp'!AT$90</f>
        <v>1.2092395000000001E-2</v>
      </c>
      <c r="AW64" s="11">
        <f>1/1000*'[1]44104411Exp'!AU$90</f>
        <v>8.8482749999999992E-3</v>
      </c>
      <c r="AX64" s="11">
        <f>1/1000*'[1]44104411Exp'!AV$90</f>
        <v>7.0612809999999991E-3</v>
      </c>
      <c r="AY64" s="11">
        <f>1/1000*'[1]44104411Exp'!AW$90</f>
        <v>1.6746669999999999E-3</v>
      </c>
      <c r="AZ64" s="11">
        <f>1/1000*'[1]44104411Exp'!AX$90</f>
        <v>1.7931519999999999E-3</v>
      </c>
      <c r="BA64" s="11">
        <f>1/1000*'[1]44104411Exp'!AY$90</f>
        <v>8.4269299999999994E-4</v>
      </c>
      <c r="BB64" s="11">
        <f>1/1000*'[1]44104411Exp'!AZ$90</f>
        <v>0</v>
      </c>
      <c r="BC64" s="302">
        <f>1/1000*'[1]44104411Exp'!BA$90</f>
        <v>0</v>
      </c>
      <c r="BD64" s="307"/>
    </row>
    <row r="65" spans="2:56">
      <c r="B65" s="5" t="s">
        <v>100</v>
      </c>
      <c r="C65" s="47">
        <f>1/$A$1*'[1]44104411Exp'!$B$108</f>
        <v>1.2220739999999999E-4</v>
      </c>
      <c r="D65" s="11">
        <f>1/$A$1*'[1]44104411Exp'!$C$108</f>
        <v>0</v>
      </c>
      <c r="E65" s="11">
        <f>1/$A$1*'[1]44104411Exp'!$D$108</f>
        <v>7.571927999999999E-5</v>
      </c>
      <c r="F65" s="11">
        <f>1/$A$1*'[1]44104411Exp'!$E$108</f>
        <v>9.9707159999999983E-5</v>
      </c>
      <c r="G65" s="11">
        <f>1/$A$1*'[1]44104411Exp'!$F$108</f>
        <v>4.5932672800000005E-3</v>
      </c>
      <c r="H65" s="11">
        <f>1/$A$1*'[1]44104411Exp'!$G$108</f>
        <v>2.08056002E-2</v>
      </c>
      <c r="I65" s="11">
        <f>1/$A$1*'[1]44104411Exp'!$H$108</f>
        <v>4.459441363999999E-2</v>
      </c>
      <c r="J65" s="37">
        <f>1/$A$1*'[1]44104411Exp'!$I$108</f>
        <v>0.10261345444</v>
      </c>
      <c r="K65" s="37">
        <f>1/$A$1*'[1]44104411Exp'!$J$108</f>
        <v>6.853737268E-2</v>
      </c>
      <c r="L65" s="37">
        <f>1/$A$1*'[1]44104411Exp'!K$108</f>
        <v>7.9909933319999987E-2</v>
      </c>
      <c r="M65" s="37">
        <f>1/$A$1*'[1]44104411Exp'!L$108</f>
        <v>0.11412618559999999</v>
      </c>
      <c r="N65" s="37">
        <f>1/$A$1*'[1]44104411Exp'!M$108</f>
        <v>0.15448393547999995</v>
      </c>
      <c r="O65" s="37">
        <f>1/$A$1*'[1]44104411Exp'!N$108</f>
        <v>0.13157395943999997</v>
      </c>
      <c r="P65" s="37">
        <f>1/$A$1*'[1]44104411Exp'!O$108</f>
        <v>0.11073213060000001</v>
      </c>
      <c r="Q65" s="37">
        <f>1/$A$1*'[1]44104411Exp'!P$108</f>
        <v>0.13059519059999999</v>
      </c>
      <c r="R65" s="37">
        <f>1/$A$1*'[1]44104411Exp'!Q$108</f>
        <v>0.13802122236</v>
      </c>
      <c r="S65" s="37">
        <f>1/$A$1*'[1]44104411Exp'!R$108</f>
        <v>0.14449794239999997</v>
      </c>
      <c r="T65" s="37">
        <f>1/$A$1*'[1]44104411Exp'!S$108</f>
        <v>0.11850896399999998</v>
      </c>
      <c r="U65" s="37">
        <f>1/$A$1*'[1]44104411Exp'!T$108</f>
        <v>9.870996604E-2</v>
      </c>
      <c r="V65" s="37">
        <f>1/$A$1*'[1]44104411Exp'!U$108</f>
        <v>9.6513404199999986E-2</v>
      </c>
      <c r="W65" s="37">
        <f>1/$A$1*'[1]44104411Exp'!V$108</f>
        <v>4.6836491213333338E-2</v>
      </c>
      <c r="X65" s="37">
        <f>1/$A$1*'[1]44104411Exp'!W$108</f>
        <v>7.3422731480000003E-2</v>
      </c>
      <c r="Y65" s="37">
        <f>1/$A$1*'[1]44104411Exp'!X$108</f>
        <v>8.2707026079999996E-2</v>
      </c>
      <c r="Z65" s="37">
        <f>1/$A$1*'[1]44104411Exp'!Y$108</f>
        <v>0.10279535588000001</v>
      </c>
      <c r="AA65" s="37">
        <f>1/$A$1*'[1]44104411Exp'!Z$108</f>
        <v>0.10067196943999998</v>
      </c>
      <c r="AB65" s="37">
        <f>1/$A$1*'[1]44104411Exp'!AA$108</f>
        <v>0</v>
      </c>
      <c r="AC65" s="4"/>
      <c r="AD65" s="68">
        <f>1/1000*'[1]44104411Exp'!AB$108</f>
        <v>1.7048999999999999E-5</v>
      </c>
      <c r="AE65" s="11">
        <f>1/1000*'[1]44104411Exp'!AC$108</f>
        <v>0</v>
      </c>
      <c r="AF65" s="11">
        <f>1/1000*'[1]44104411Exp'!AD$108</f>
        <v>2.2004999999999997E-5</v>
      </c>
      <c r="AG65" s="11">
        <f>1/1000*'[1]44104411Exp'!AE$108</f>
        <v>5.3000000000000001E-5</v>
      </c>
      <c r="AH65" s="11">
        <f>1/1000*'[1]44104411Exp'!AF$108</f>
        <v>8.4499999999999994E-4</v>
      </c>
      <c r="AI65" s="11">
        <f>1/1000*'[1]44104411Exp'!AG$108</f>
        <v>4.45E-3</v>
      </c>
      <c r="AJ65" s="11">
        <f>1/1000*'[1]44104411Exp'!AH$108</f>
        <v>8.4684649999999997E-3</v>
      </c>
      <c r="AK65" s="11">
        <f>1/1000*'[1]44104411Exp'!AI$108</f>
        <v>2.0032423000000001E-2</v>
      </c>
      <c r="AL65" s="11">
        <f>1/1000*'[1]44104411Exp'!AJ$108</f>
        <v>1.6786590999999997E-2</v>
      </c>
      <c r="AM65" s="11">
        <f>1/1000*'[1]44104411Exp'!AK$108</f>
        <v>1.8305909999999998E-2</v>
      </c>
      <c r="AN65" s="11">
        <f>1/1000*'[1]44104411Exp'!AL$108</f>
        <v>2.5830020000000002E-2</v>
      </c>
      <c r="AO65" s="11">
        <f>1/1000*'[1]44104411Exp'!AM$108</f>
        <v>3.3566258999999994E-2</v>
      </c>
      <c r="AP65" s="11">
        <f>1/1000*'[1]44104411Exp'!AN$108</f>
        <v>3.1272273000000003E-2</v>
      </c>
      <c r="AQ65" s="11">
        <f>1/1000*'[1]44104411Exp'!AO$108</f>
        <v>2.8537621999999999E-2</v>
      </c>
      <c r="AR65" s="11">
        <f>1/1000*'[1]44104411Exp'!AP$108</f>
        <v>4.3374138999999999E-2</v>
      </c>
      <c r="AS65" s="11">
        <f>1/1000*'[1]44104411Exp'!AQ$108</f>
        <v>5.8418032999999994E-2</v>
      </c>
      <c r="AT65" s="11">
        <f>1/1000*'[1]44104411Exp'!AR$108</f>
        <v>5.1096675999999987E-2</v>
      </c>
      <c r="AU65" s="11">
        <f>1/1000*'[1]44104411Exp'!AS$108</f>
        <v>3.4402185000000002E-2</v>
      </c>
      <c r="AV65" s="11">
        <f>1/1000*'[1]44104411Exp'!AT$108</f>
        <v>2.6199849999999997E-2</v>
      </c>
      <c r="AW65" s="11">
        <f>1/1000*'[1]44104411Exp'!AU$108</f>
        <v>2.4230761999999999E-2</v>
      </c>
      <c r="AX65" s="11">
        <f>1/1000*'[1]44104411Exp'!AV$108</f>
        <v>1.4663595000000001E-2</v>
      </c>
      <c r="AY65" s="11">
        <f>1/1000*'[1]44104411Exp'!AW$108</f>
        <v>2.5227871999999998E-2</v>
      </c>
      <c r="AZ65" s="11">
        <f>1/1000*'[1]44104411Exp'!AX$108</f>
        <v>3.2538383999999997E-2</v>
      </c>
      <c r="BA65" s="11">
        <f>1/1000*'[1]44104411Exp'!AY$108</f>
        <v>3.1050233E-2</v>
      </c>
      <c r="BB65" s="11">
        <f>1/1000*'[1]44104411Exp'!AZ$108</f>
        <v>2.7955923999999997E-2</v>
      </c>
      <c r="BC65" s="302">
        <f>1/1000*'[1]44104411Exp'!BA$108</f>
        <v>0</v>
      </c>
      <c r="BD65" s="307"/>
    </row>
    <row r="66" spans="2:56">
      <c r="B66" s="5" t="s">
        <v>176</v>
      </c>
      <c r="C66" s="47">
        <f>1/$A$1*'[1]44104411Exp'!$B$118</f>
        <v>1.1067531999999997E-4</v>
      </c>
      <c r="D66" s="11">
        <f>1/$A$1*'[1]44104411Exp'!$C$118</f>
        <v>0</v>
      </c>
      <c r="E66" s="11">
        <f>1/$A$1*'[1]44104411Exp'!$D$118</f>
        <v>7.8017519999999988E-4</v>
      </c>
      <c r="F66" s="11">
        <f>1/$A$1*'[1]44104411Exp'!$E$118</f>
        <v>6.2104475999999985E-4</v>
      </c>
      <c r="G66" s="11">
        <f>1/$A$1*'[1]44104411Exp'!$F$118</f>
        <v>2.4473539999999997E-3</v>
      </c>
      <c r="H66" s="11">
        <f>1/$A$1*'[1]44104411Exp'!$G$118</f>
        <v>8.7575977999999992E-3</v>
      </c>
      <c r="I66" s="11">
        <f>1/$A$1*'[1]44104411Exp'!$H$118</f>
        <v>1.6267138999999996E-2</v>
      </c>
      <c r="J66" s="37">
        <f>1/$A$1*'[1]44104411Exp'!$I$118</f>
        <v>1.9129526080000001E-2</v>
      </c>
      <c r="K66" s="37">
        <f>1/$A$1*'[1]44104411Exp'!$J$118</f>
        <v>1.5340011399999999E-2</v>
      </c>
      <c r="L66" s="37">
        <f>1/$A$1*'[1]44104411Exp'!K$118</f>
        <v>1.88962144E-2</v>
      </c>
      <c r="M66" s="37">
        <f>1/$A$1*'[1]44104411Exp'!L$118</f>
        <v>2.8493861199999998E-2</v>
      </c>
      <c r="N66" s="37">
        <f>1/$A$1*'[1]44104411Exp'!M$118</f>
        <v>3.0852203760000002E-2</v>
      </c>
      <c r="O66" s="37">
        <f>1/$A$1*'[1]44104411Exp'!N$118</f>
        <v>4.4391594799999989E-2</v>
      </c>
      <c r="P66" s="37">
        <f>1/$A$1*'[1]44104411Exp'!O$118</f>
        <v>4.970571003999999E-2</v>
      </c>
      <c r="Q66" s="37">
        <f>1/$A$1*'[1]44104411Exp'!P$118</f>
        <v>4.9787630479999997E-2</v>
      </c>
      <c r="R66" s="37">
        <f>1/$A$1*'[1]44104411Exp'!Q$118</f>
        <v>2.9362072879999996E-2</v>
      </c>
      <c r="S66" s="37">
        <f>1/$A$1*'[1]44104411Exp'!R$118</f>
        <v>1.2233713239999999E-2</v>
      </c>
      <c r="T66" s="37">
        <f>1/$A$1*'[1]44104411Exp'!S$118</f>
        <v>1.3543553799999998E-2</v>
      </c>
      <c r="U66" s="37">
        <f>1/$A$1*'[1]44104411Exp'!T$118</f>
        <v>1.3154846599999999E-2</v>
      </c>
      <c r="V66" s="37">
        <f>1/$A$1*'[1]44104411Exp'!U$118</f>
        <v>1.136004352E-2</v>
      </c>
      <c r="W66" s="37">
        <f>1/$A$1*'[1]44104411Exp'!V$118</f>
        <v>8.3366556799999991E-3</v>
      </c>
      <c r="X66" s="37">
        <f>1/$A$1*'[1]44104411Exp'!W$118</f>
        <v>1.1855280079999999E-2</v>
      </c>
      <c r="Y66" s="37">
        <f>1/$A$1*'[1]44104411Exp'!X$118</f>
        <v>1.4582977359999999E-2</v>
      </c>
      <c r="Z66" s="37">
        <f>1/$A$1*'[1]44104411Exp'!Y$118</f>
        <v>2.3917115599999997E-2</v>
      </c>
      <c r="AA66" s="37">
        <f>1/$A$1*'[1]44104411Exp'!Z$118</f>
        <v>4.0427009279999995E-2</v>
      </c>
      <c r="AB66" s="37">
        <f>1/$A$1*'[1]44104411Exp'!AA$118</f>
        <v>0</v>
      </c>
      <c r="AC66" s="4"/>
      <c r="AD66" s="68">
        <f>1/1000*'[1]44104411Exp'!AB$118</f>
        <v>8.4701000000000001E-5</v>
      </c>
      <c r="AE66" s="11">
        <f>1/1000*'[1]44104411Exp'!AC$118</f>
        <v>0</v>
      </c>
      <c r="AF66" s="11">
        <f>1/1000*'[1]44104411Exp'!AD$118</f>
        <v>1.6581299999999998E-4</v>
      </c>
      <c r="AG66" s="11">
        <f>1/1000*'[1]44104411Exp'!AE$118</f>
        <v>1.5699999999999999E-4</v>
      </c>
      <c r="AH66" s="11">
        <f>1/1000*'[1]44104411Exp'!AF$118</f>
        <v>4.9200000000000003E-4</v>
      </c>
      <c r="AI66" s="11">
        <f>1/1000*'[1]44104411Exp'!AG$118</f>
        <v>2.2400000000000002E-3</v>
      </c>
      <c r="AJ66" s="11">
        <f>1/1000*'[1]44104411Exp'!AH$118</f>
        <v>3.6082830000000003E-3</v>
      </c>
      <c r="AK66" s="11">
        <f>1/1000*'[1]44104411Exp'!AI$118</f>
        <v>5.1012449999999999E-3</v>
      </c>
      <c r="AL66" s="11">
        <f>1/1000*'[1]44104411Exp'!AJ$118</f>
        <v>4.2093349999999998E-3</v>
      </c>
      <c r="AM66" s="11">
        <f>1/1000*'[1]44104411Exp'!AK$118</f>
        <v>4.7415840000000001E-3</v>
      </c>
      <c r="AN66" s="11">
        <f>1/1000*'[1]44104411Exp'!AL$118</f>
        <v>6.6769139999999999E-3</v>
      </c>
      <c r="AO66" s="11">
        <f>1/1000*'[1]44104411Exp'!AM$118</f>
        <v>7.9202290000000009E-3</v>
      </c>
      <c r="AP66" s="11">
        <f>1/1000*'[1]44104411Exp'!AN$118</f>
        <v>1.2330466E-2</v>
      </c>
      <c r="AQ66" s="11">
        <f>1/1000*'[1]44104411Exp'!AO$118</f>
        <v>1.3851671999999999E-2</v>
      </c>
      <c r="AR66" s="11">
        <f>1/1000*'[1]44104411Exp'!AP$118</f>
        <v>1.4525503E-2</v>
      </c>
      <c r="AS66" s="11">
        <f>1/1000*'[1]44104411Exp'!AQ$118</f>
        <v>8.6559759999999975E-3</v>
      </c>
      <c r="AT66" s="11">
        <f>1/1000*'[1]44104411Exp'!AR$118</f>
        <v>3.4070009999999998E-3</v>
      </c>
      <c r="AU66" s="11">
        <f>1/1000*'[1]44104411Exp'!AS$118</f>
        <v>3.2857099999999994E-3</v>
      </c>
      <c r="AV66" s="11">
        <f>1/1000*'[1]44104411Exp'!AT$118</f>
        <v>3.1275090000000001E-3</v>
      </c>
      <c r="AW66" s="11">
        <f>1/1000*'[1]44104411Exp'!AU$118</f>
        <v>2.7585339999999996E-3</v>
      </c>
      <c r="AX66" s="11">
        <f>1/1000*'[1]44104411Exp'!AV$118</f>
        <v>2.0502519999999994E-3</v>
      </c>
      <c r="AY66" s="11">
        <f>1/1000*'[1]44104411Exp'!AW$118</f>
        <v>2.7032840000000002E-3</v>
      </c>
      <c r="AZ66" s="11">
        <f>1/1000*'[1]44104411Exp'!AX$118</f>
        <v>3.4284179999999999E-3</v>
      </c>
      <c r="BA66" s="11">
        <f>1/1000*'[1]44104411Exp'!AY$118</f>
        <v>5.4041810000000001E-3</v>
      </c>
      <c r="BB66" s="11">
        <f>1/1000*'[1]44104411Exp'!AZ$118</f>
        <v>1.0432648000000001E-2</v>
      </c>
      <c r="BC66" s="302">
        <f>1/1000*'[1]44104411Exp'!BA$118</f>
        <v>0</v>
      </c>
      <c r="BD66" s="307"/>
    </row>
    <row r="67" spans="2:56">
      <c r="B67" s="5" t="s">
        <v>108</v>
      </c>
      <c r="C67" s="47">
        <f>1/$A$1*'[1]44104411Exp'!$B$238</f>
        <v>0</v>
      </c>
      <c r="D67" s="11">
        <f>1/$A$1*'[1]44104411Exp'!$C$238</f>
        <v>0</v>
      </c>
      <c r="E67" s="11">
        <f>1/$A$1*'[1]44104411Exp'!$D$238</f>
        <v>0</v>
      </c>
      <c r="F67" s="11">
        <f>1/$A$1*'[1]44104411Exp'!$E$238</f>
        <v>4.4840879999999997E-4</v>
      </c>
      <c r="G67" s="11">
        <f>1/$A$1*'[1]44104411Exp'!$F$238</f>
        <v>5.7735806799999994E-3</v>
      </c>
      <c r="H67" s="11">
        <f>1/$A$1*'[1]44104411Exp'!$G$238</f>
        <v>9.8328121919999997E-2</v>
      </c>
      <c r="I67" s="11">
        <f>1/$A$1*'[1]44104411Exp'!$H$238</f>
        <v>0.30139246619999999</v>
      </c>
      <c r="J67" s="37">
        <f>1/$A$1*'[1]44104411Exp'!$I$238</f>
        <v>0.43239470707999994</v>
      </c>
      <c r="K67" s="37">
        <f>1/$A$1*'[1]44104411Exp'!$J$238</f>
        <v>0.16149397431999996</v>
      </c>
      <c r="L67" s="37">
        <f>1/$A$1*'[1]44104411Exp'!K$238</f>
        <v>4.4527739199999999E-3</v>
      </c>
      <c r="M67" s="37">
        <f>1/$A$1*'[1]44104411Exp'!L$238</f>
        <v>9.6877323199999997E-3</v>
      </c>
      <c r="N67" s="37">
        <f>1/$A$1*'[1]44104411Exp'!M$238</f>
        <v>1.1913667080000001E-2</v>
      </c>
      <c r="O67" s="37">
        <f>1/$A$1*'[1]44104411Exp'!N$238</f>
        <v>7.0812786799999989E-3</v>
      </c>
      <c r="P67" s="37">
        <f>1/$A$1*'[1]44104411Exp'!O$238</f>
        <v>4.0021444399999991E-3</v>
      </c>
      <c r="Q67" s="37">
        <f>1/$A$1*'[1]44104411Exp'!P$238</f>
        <v>4.2594893600000003E-3</v>
      </c>
      <c r="R67" s="37">
        <f>1/$A$1*'[1]44104411Exp'!Q$238</f>
        <v>5.5165361999999999E-3</v>
      </c>
      <c r="S67" s="37">
        <f>1/$A$1*'[1]44104411Exp'!R$238</f>
        <v>4.0342904000000004E-3</v>
      </c>
      <c r="T67" s="37">
        <f>1/$A$1*'[1]44104411Exp'!S$238</f>
        <v>2.8766875200000003E-3</v>
      </c>
      <c r="U67" s="37">
        <f>1/$A$1*'[1]44104411Exp'!T$238</f>
        <v>3.2245939599999996E-3</v>
      </c>
      <c r="V67" s="37">
        <f>1/$A$1*'[1]44104411Exp'!U$238</f>
        <v>4.4654447599999994E-3</v>
      </c>
      <c r="W67" s="37">
        <f>1/$A$1*'[1]44104411Exp'!V$238</f>
        <v>4.1564388933333337E-3</v>
      </c>
      <c r="X67" s="37">
        <f>1/$A$1*'[1]44104411Exp'!W$238</f>
        <v>4.6009779199999998E-3</v>
      </c>
      <c r="Y67" s="37">
        <f>1/$A$1*'[1]44104411Exp'!X$238</f>
        <v>6.0970008400000001E-3</v>
      </c>
      <c r="Z67" s="37">
        <f>1/$A$1*'[1]44104411Exp'!Y$238</f>
        <v>7.3297741999999982E-3</v>
      </c>
      <c r="AA67" s="37">
        <f>1/$A$1*'[1]44104411Exp'!Z$238</f>
        <v>2.8378501200000002E-3</v>
      </c>
      <c r="AB67" s="37">
        <f>1/$A$1*'[1]44104411Exp'!AA$238</f>
        <v>0</v>
      </c>
      <c r="AC67" s="4"/>
      <c r="AD67" s="68">
        <f>1/1000*'[1]44104411Exp'!AB$238</f>
        <v>0</v>
      </c>
      <c r="AE67" s="11">
        <f>1/1000*'[1]44104411Exp'!AC$238</f>
        <v>0</v>
      </c>
      <c r="AF67" s="11">
        <f>1/1000*'[1]44104411Exp'!AD$238</f>
        <v>0</v>
      </c>
      <c r="AG67" s="11">
        <f>1/1000*'[1]44104411Exp'!AE$238</f>
        <v>9.800000000000001E-5</v>
      </c>
      <c r="AH67" s="11">
        <f>1/1000*'[1]44104411Exp'!AF$238</f>
        <v>1.2310000000000001E-3</v>
      </c>
      <c r="AI67" s="11">
        <f>1/1000*'[1]44104411Exp'!AG$238</f>
        <v>1.9923000000000003E-2</v>
      </c>
      <c r="AJ67" s="11">
        <f>1/1000*'[1]44104411Exp'!AH$238</f>
        <v>5.6347889999999998E-2</v>
      </c>
      <c r="AK67" s="11">
        <f>1/1000*'[1]44104411Exp'!AI$238</f>
        <v>8.8374692000000005E-2</v>
      </c>
      <c r="AL67" s="11">
        <f>1/1000*'[1]44104411Exp'!AJ$238</f>
        <v>3.6508977999999991E-2</v>
      </c>
      <c r="AM67" s="11">
        <f>1/1000*'[1]44104411Exp'!AK$238</f>
        <v>1.740381E-3</v>
      </c>
      <c r="AN67" s="11">
        <f>1/1000*'[1]44104411Exp'!AL$238</f>
        <v>3.5038299999999999E-3</v>
      </c>
      <c r="AO67" s="11">
        <f>1/1000*'[1]44104411Exp'!AM$238</f>
        <v>3.9273580000000006E-3</v>
      </c>
      <c r="AP67" s="11">
        <f>1/1000*'[1]44104411Exp'!AN$238</f>
        <v>2.5032659999999997E-3</v>
      </c>
      <c r="AQ67" s="11">
        <f>1/1000*'[1]44104411Exp'!AO$238</f>
        <v>1.2736449999999999E-3</v>
      </c>
      <c r="AR67" s="11">
        <f>1/1000*'[1]44104411Exp'!AP$238</f>
        <v>1.470484E-3</v>
      </c>
      <c r="AS67" s="11">
        <f>1/1000*'[1]44104411Exp'!AQ$238</f>
        <v>1.8362840000000001E-3</v>
      </c>
      <c r="AT67" s="11">
        <f>1/1000*'[1]44104411Exp'!AR$238</f>
        <v>1.291394E-3</v>
      </c>
      <c r="AU67" s="11">
        <f>1/1000*'[1]44104411Exp'!AS$238</f>
        <v>8.4882800000000004E-4</v>
      </c>
      <c r="AV67" s="11">
        <f>1/1000*'[1]44104411Exp'!AT$238</f>
        <v>8.9402299999999987E-4</v>
      </c>
      <c r="AW67" s="11">
        <f>1/1000*'[1]44104411Exp'!AU$238</f>
        <v>1.2905610000000004E-3</v>
      </c>
      <c r="AX67" s="11">
        <f>1/1000*'[1]44104411Exp'!AV$238</f>
        <v>1.7895179999999999E-3</v>
      </c>
      <c r="AY67" s="11">
        <f>1/1000*'[1]44104411Exp'!AW$238</f>
        <v>2.1734269999999999E-3</v>
      </c>
      <c r="AZ67" s="11">
        <f>1/1000*'[1]44104411Exp'!AX$238</f>
        <v>1.7958200000000001E-3</v>
      </c>
      <c r="BA67" s="11">
        <f>1/1000*'[1]44104411Exp'!AY$238</f>
        <v>1.9523980000000002E-3</v>
      </c>
      <c r="BB67" s="11">
        <f>1/1000*'[1]44104411Exp'!AZ$238</f>
        <v>1.0496850000000001E-3</v>
      </c>
      <c r="BC67" s="302">
        <f>1/1000*'[1]44104411Exp'!BA$238</f>
        <v>0</v>
      </c>
      <c r="BD67" s="307"/>
    </row>
    <row r="68" spans="2:56">
      <c r="B68" s="5" t="s">
        <v>109</v>
      </c>
      <c r="C68" s="47">
        <f>1/$A$1*'[1]44104411Exp'!$B$244</f>
        <v>0</v>
      </c>
      <c r="D68" s="11">
        <f>1/$A$1*'[1]44104411Exp'!$C$244</f>
        <v>0</v>
      </c>
      <c r="E68" s="11">
        <f>1/$A$1*'[1]44104411Exp'!$D$244</f>
        <v>0</v>
      </c>
      <c r="F68" s="11">
        <f>1/$A$1*'[1]44104411Exp'!$E$244</f>
        <v>0</v>
      </c>
      <c r="G68" s="11">
        <f>1/$A$1*'[1]44104411Exp'!$F$244</f>
        <v>2.2963172399999999E-3</v>
      </c>
      <c r="H68" s="11">
        <f>1/$A$1*'[1]44104411Exp'!$G$244</f>
        <v>1.9087336520000001E-2</v>
      </c>
      <c r="I68" s="11">
        <f>1/$A$1*'[1]44104411Exp'!$H$244</f>
        <v>6.0375266560000009E-2</v>
      </c>
      <c r="J68" s="37">
        <f>1/$A$1*'[1]44104411Exp'!$I$244</f>
        <v>6.8665628079999999E-2</v>
      </c>
      <c r="K68" s="37">
        <f>1/$A$1*'[1]44104411Exp'!$J$244</f>
        <v>0.12205505731999999</v>
      </c>
      <c r="L68" s="37">
        <f>1/$A$1*'[1]44104411Exp'!K$244</f>
        <v>6.6241159320000007E-2</v>
      </c>
      <c r="M68" s="37">
        <f>1/$A$1*'[1]44104411Exp'!L$244</f>
        <v>6.3279581399999993E-2</v>
      </c>
      <c r="N68" s="37">
        <f>1/$A$1*'[1]44104411Exp'!M$244</f>
        <v>8.3415760399999997E-2</v>
      </c>
      <c r="O68" s="37">
        <f>1/$A$1*'[1]44104411Exp'!N$244</f>
        <v>5.6617331680000001E-2</v>
      </c>
      <c r="P68" s="37">
        <f>1/$A$1*'[1]44104411Exp'!O$244</f>
        <v>5.6702371599999996E-2</v>
      </c>
      <c r="Q68" s="37">
        <f>1/$A$1*'[1]44104411Exp'!P$244</f>
        <v>5.4758106760000008E-2</v>
      </c>
      <c r="R68" s="37">
        <f>1/$A$1*'[1]44104411Exp'!Q$244</f>
        <v>9.3728059599999976E-3</v>
      </c>
      <c r="S68" s="37">
        <f>1/$A$1*'[1]44104411Exp'!R$244</f>
        <v>2.3775361679999996E-2</v>
      </c>
      <c r="T68" s="37">
        <f>1/$A$1*'[1]44104411Exp'!S$244</f>
        <v>3.1098466559999996E-2</v>
      </c>
      <c r="U68" s="37">
        <f>1/$A$1*'[1]44104411Exp'!T$244</f>
        <v>4.5013238759999984E-2</v>
      </c>
      <c r="V68" s="37">
        <f>1/$A$1*'[1]44104411Exp'!U$244</f>
        <v>2.0643991200000003E-2</v>
      </c>
      <c r="W68" s="37">
        <f>1/$A$1*'[1]44104411Exp'!V$244</f>
        <v>1.9318241280000002E-2</v>
      </c>
      <c r="X68" s="37">
        <f>1/$A$1*'[1]44104411Exp'!W$244</f>
        <v>2.0006250599999997E-2</v>
      </c>
      <c r="Y68" s="37">
        <f>1/$A$1*'[1]44104411Exp'!X$244</f>
        <v>3.7632268799999992E-3</v>
      </c>
      <c r="Z68" s="37">
        <f>1/$A$1*'[1]44104411Exp'!Y$244</f>
        <v>3.9148754399999999E-3</v>
      </c>
      <c r="AA68" s="37">
        <f>1/$A$1*'[1]44104411Exp'!Z$244</f>
        <v>3.6166370799999995E-3</v>
      </c>
      <c r="AB68" s="37">
        <f>1/$A$1*'[1]44104411Exp'!AA$244</f>
        <v>0</v>
      </c>
      <c r="AC68" s="4"/>
      <c r="AD68" s="68">
        <f>1/1000*'[1]44104411Exp'!AB$244</f>
        <v>0</v>
      </c>
      <c r="AE68" s="11">
        <f>1/1000*'[1]44104411Exp'!AC$244</f>
        <v>0</v>
      </c>
      <c r="AF68" s="11">
        <f>1/1000*'[1]44104411Exp'!AD$244</f>
        <v>0</v>
      </c>
      <c r="AG68" s="11">
        <f>1/1000*'[1]44104411Exp'!AE$244</f>
        <v>0</v>
      </c>
      <c r="AH68" s="11">
        <f>1/1000*'[1]44104411Exp'!AF$244</f>
        <v>5.0600000000000005E-4</v>
      </c>
      <c r="AI68" s="11">
        <f>1/1000*'[1]44104411Exp'!AG$244</f>
        <v>4.1580000000000002E-3</v>
      </c>
      <c r="AJ68" s="11">
        <f>1/1000*'[1]44104411Exp'!AH$244</f>
        <v>1.1714761999999998E-2</v>
      </c>
      <c r="AK68" s="11">
        <f>1/1000*'[1]44104411Exp'!AI$244</f>
        <v>1.4678139E-2</v>
      </c>
      <c r="AL68" s="11">
        <f>1/1000*'[1]44104411Exp'!AJ$244</f>
        <v>2.6797476000000001E-2</v>
      </c>
      <c r="AM68" s="11">
        <f>1/1000*'[1]44104411Exp'!AK$244</f>
        <v>1.3975662000000002E-2</v>
      </c>
      <c r="AN68" s="11">
        <f>1/1000*'[1]44104411Exp'!AL$244</f>
        <v>1.2442867E-2</v>
      </c>
      <c r="AO68" s="11">
        <f>1/1000*'[1]44104411Exp'!AM$244</f>
        <v>1.765473E-2</v>
      </c>
      <c r="AP68" s="11">
        <f>1/1000*'[1]44104411Exp'!AN$244</f>
        <v>1.2215730999999997E-2</v>
      </c>
      <c r="AQ68" s="11">
        <f>1/1000*'[1]44104411Exp'!AO$244</f>
        <v>1.2928458999999998E-2</v>
      </c>
      <c r="AR68" s="11">
        <f>1/1000*'[1]44104411Exp'!AP$244</f>
        <v>1.2917431999999996E-2</v>
      </c>
      <c r="AS68" s="11">
        <f>1/1000*'[1]44104411Exp'!AQ$244</f>
        <v>2.568710000000001E-3</v>
      </c>
      <c r="AT68" s="11">
        <f>1/1000*'[1]44104411Exp'!AR$244</f>
        <v>5.6355050000000007E-3</v>
      </c>
      <c r="AU68" s="11">
        <f>1/1000*'[1]44104411Exp'!AS$244</f>
        <v>7.6544079999999997E-3</v>
      </c>
      <c r="AV68" s="11">
        <f>1/1000*'[1]44104411Exp'!AT$244</f>
        <v>1.2377170999999999E-2</v>
      </c>
      <c r="AW68" s="11">
        <f>1/1000*'[1]44104411Exp'!AU$244</f>
        <v>5.2982979999999982E-3</v>
      </c>
      <c r="AX68" s="11">
        <f>1/1000*'[1]44104411Exp'!AV$244</f>
        <v>4.7719669999999994E-3</v>
      </c>
      <c r="AY68" s="11">
        <f>1/1000*'[1]44104411Exp'!AW$244</f>
        <v>4.0138039999999993E-3</v>
      </c>
      <c r="AZ68" s="11">
        <f>1/1000*'[1]44104411Exp'!AX$244</f>
        <v>9.5102199999999994E-4</v>
      </c>
      <c r="BA68" s="11">
        <f>1/1000*'[1]44104411Exp'!AY$244</f>
        <v>9.3175799999999987E-4</v>
      </c>
      <c r="BB68" s="11">
        <f>1/1000*'[1]44104411Exp'!AZ$244</f>
        <v>8.90155E-4</v>
      </c>
      <c r="BC68" s="302">
        <f>1/1000*'[1]44104411Exp'!BA$244</f>
        <v>0</v>
      </c>
      <c r="BD68" s="307"/>
    </row>
    <row r="69" spans="2:56">
      <c r="B69" s="5" t="s">
        <v>183</v>
      </c>
      <c r="C69" s="47">
        <f>1/$A$1*'[1]44104411Exp'!$B$249</f>
        <v>3.6063999999999995E-6</v>
      </c>
      <c r="D69" s="11">
        <f>1/$A$1*'[1]44104411Exp'!$C$249</f>
        <v>0</v>
      </c>
      <c r="E69" s="11">
        <f>1/$A$1*'[1]44104411Exp'!$D$249</f>
        <v>1.1594519999999999E-4</v>
      </c>
      <c r="F69" s="11">
        <f>1/$A$1*'[1]44104411Exp'!$E$249</f>
        <v>0</v>
      </c>
      <c r="G69" s="11">
        <f>1/$A$1*'[1]44104411Exp'!$F$249</f>
        <v>0</v>
      </c>
      <c r="H69" s="11">
        <f>1/$A$1*'[1]44104411Exp'!$G$249</f>
        <v>1.5250415039999998E-2</v>
      </c>
      <c r="I69" s="11">
        <f>1/$A$1*'[1]44104411Exp'!$H$249</f>
        <v>4.5714763079999998E-2</v>
      </c>
      <c r="J69" s="37">
        <f>1/$A$1*'[1]44104411Exp'!$I$249</f>
        <v>7.4730735799999989E-2</v>
      </c>
      <c r="K69" s="37">
        <f>1/$A$1*'[1]44104411Exp'!$J$249</f>
        <v>0.12600280895999999</v>
      </c>
      <c r="L69" s="37">
        <f>1/$A$1*'[1]44104411Exp'!K$249</f>
        <v>3.6187587799999997E-2</v>
      </c>
      <c r="M69" s="37">
        <f>1/$A$1*'[1]44104411Exp'!L$249</f>
        <v>3.6769086479999991E-2</v>
      </c>
      <c r="N69" s="37">
        <f>1/$A$1*'[1]44104411Exp'!M$249</f>
        <v>5.7215722760000004E-2</v>
      </c>
      <c r="O69" s="37">
        <f>1/$A$1*'[1]44104411Exp'!N$249</f>
        <v>6.0335599799999994E-2</v>
      </c>
      <c r="P69" s="37">
        <f>1/$A$1*'[1]44104411Exp'!O$249</f>
        <v>9.4600546039999997E-2</v>
      </c>
      <c r="Q69" s="37">
        <f>1/$A$1*'[1]44104411Exp'!P$249</f>
        <v>0.1066553936</v>
      </c>
      <c r="R69" s="37">
        <f>1/$A$1*'[1]44104411Exp'!Q$249</f>
        <v>8.1087714399999997E-2</v>
      </c>
      <c r="S69" s="37">
        <f>1/$A$1*'[1]44104411Exp'!R$249</f>
        <v>6.9089287960000009E-2</v>
      </c>
      <c r="T69" s="37">
        <f>1/$A$1*'[1]44104411Exp'!S$249</f>
        <v>8.7817189879999993E-2</v>
      </c>
      <c r="U69" s="37">
        <f>1/$A$1*'[1]44104411Exp'!T$249</f>
        <v>0.11465774123999999</v>
      </c>
      <c r="V69" s="37">
        <f>1/$A$1*'[1]44104411Exp'!U$249</f>
        <v>0.16399451096000001</v>
      </c>
      <c r="W69" s="37">
        <f>1/$A$1*'[1]44104411Exp'!V$249</f>
        <v>0.12932261480000001</v>
      </c>
      <c r="X69" s="37">
        <f>1/$A$1*'[1]44104411Exp'!W$249</f>
        <v>0.11048019807999999</v>
      </c>
      <c r="Y69" s="37">
        <f>1/$A$1*'[1]44104411Exp'!X$249</f>
        <v>0.15887861135999998</v>
      </c>
      <c r="Z69" s="37">
        <f>1/$A$1*'[1]44104411Exp'!Y$249</f>
        <v>0.13183177056000001</v>
      </c>
      <c r="AA69" s="37">
        <f>1/$A$1*'[1]44104411Exp'!Z$249</f>
        <v>0.13374320540000001</v>
      </c>
      <c r="AB69" s="37">
        <f>1/$A$1*'[1]44104411Exp'!AA$249</f>
        <v>0</v>
      </c>
      <c r="AC69" s="4"/>
      <c r="AD69" s="68">
        <f>1/1000*'[1]44104411Exp'!AB$249</f>
        <v>1.84E-6</v>
      </c>
      <c r="AE69" s="11">
        <f>1/1000*'[1]44104411Exp'!AC$249</f>
        <v>0</v>
      </c>
      <c r="AF69" s="11">
        <f>1/1000*'[1]44104411Exp'!AD$249</f>
        <v>1.1775E-5</v>
      </c>
      <c r="AG69" s="11">
        <f>1/1000*'[1]44104411Exp'!AE$249</f>
        <v>0</v>
      </c>
      <c r="AH69" s="11">
        <f>1/1000*'[1]44104411Exp'!AF$249</f>
        <v>0</v>
      </c>
      <c r="AI69" s="11">
        <f>1/1000*'[1]44104411Exp'!AG$249</f>
        <v>1.725E-3</v>
      </c>
      <c r="AJ69" s="11">
        <f>1/1000*'[1]44104411Exp'!AH$249</f>
        <v>4.8899190000000004E-3</v>
      </c>
      <c r="AK69" s="11">
        <f>1/1000*'[1]44104411Exp'!AI$249</f>
        <v>9.8590099999999996E-3</v>
      </c>
      <c r="AL69" s="11">
        <f>1/1000*'[1]44104411Exp'!AJ$249</f>
        <v>2.2211022999999996E-2</v>
      </c>
      <c r="AM69" s="11">
        <f>1/1000*'[1]44104411Exp'!AK$249</f>
        <v>5.8115869999999991E-3</v>
      </c>
      <c r="AN69" s="11">
        <f>1/1000*'[1]44104411Exp'!AL$249</f>
        <v>6.9590240000000003E-3</v>
      </c>
      <c r="AO69" s="11">
        <f>1/1000*'[1]44104411Exp'!AM$249</f>
        <v>1.1922189999999999E-2</v>
      </c>
      <c r="AP69" s="11">
        <f>1/1000*'[1]44104411Exp'!AN$249</f>
        <v>1.5004732E-2</v>
      </c>
      <c r="AQ69" s="11">
        <f>1/1000*'[1]44104411Exp'!AO$249</f>
        <v>2.4964663999999998E-2</v>
      </c>
      <c r="AR69" s="11">
        <f>1/1000*'[1]44104411Exp'!AP$249</f>
        <v>2.9589031999999998E-2</v>
      </c>
      <c r="AS69" s="11">
        <f>1/1000*'[1]44104411Exp'!AQ$249</f>
        <v>2.4966387E-2</v>
      </c>
      <c r="AT69" s="11">
        <f>1/1000*'[1]44104411Exp'!AR$249</f>
        <v>2.0738593999999999E-2</v>
      </c>
      <c r="AU69" s="11">
        <f>1/1000*'[1]44104411Exp'!AS$249</f>
        <v>2.2472006999999999E-2</v>
      </c>
      <c r="AV69" s="11">
        <f>1/1000*'[1]44104411Exp'!AT$249</f>
        <v>2.9762246000000003E-2</v>
      </c>
      <c r="AW69" s="11">
        <f>1/1000*'[1]44104411Exp'!AU$249</f>
        <v>3.6985959000000006E-2</v>
      </c>
      <c r="AX69" s="11">
        <f>1/1000*'[1]44104411Exp'!AV$249</f>
        <v>2.9389783000000003E-2</v>
      </c>
      <c r="AY69" s="11">
        <f>1/1000*'[1]44104411Exp'!AW$249</f>
        <v>2.5001152999999998E-2</v>
      </c>
      <c r="AZ69" s="11">
        <f>1/1000*'[1]44104411Exp'!AX$249</f>
        <v>3.9043963000000001E-2</v>
      </c>
      <c r="BA69" s="11">
        <f>1/1000*'[1]44104411Exp'!AY$249</f>
        <v>3.0808327999999992E-2</v>
      </c>
      <c r="BB69" s="11">
        <f>1/1000*'[1]44104411Exp'!AZ$249</f>
        <v>2.8235330999999999E-2</v>
      </c>
      <c r="BC69" s="302">
        <f>1/1000*'[1]44104411Exp'!BA$249</f>
        <v>0</v>
      </c>
      <c r="BD69" s="307"/>
    </row>
    <row r="70" spans="2:56" ht="13" thickBot="1">
      <c r="B70" s="6" t="s">
        <v>199</v>
      </c>
      <c r="C70" s="216">
        <f t="shared" ref="C70:AB70" si="14">SUM(C60:C60)-SUM(C61:C69)</f>
        <v>9.1693643999997626E-4</v>
      </c>
      <c r="D70" s="217">
        <f t="shared" si="14"/>
        <v>0</v>
      </c>
      <c r="E70" s="217">
        <f t="shared" si="14"/>
        <v>1.3084411199999271E-3</v>
      </c>
      <c r="F70" s="217">
        <f t="shared" si="14"/>
        <v>1.2907755559999968E-2</v>
      </c>
      <c r="G70" s="217">
        <f t="shared" si="14"/>
        <v>2.741621260000017E-2</v>
      </c>
      <c r="H70" s="217">
        <f t="shared" si="14"/>
        <v>3.0563924719998942E-2</v>
      </c>
      <c r="I70" s="217">
        <f t="shared" si="14"/>
        <v>5.2371583879999406E-2</v>
      </c>
      <c r="J70" s="218">
        <f t="shared" si="14"/>
        <v>6.9448821959999796E-2</v>
      </c>
      <c r="K70" s="218">
        <f t="shared" si="14"/>
        <v>8.0849693680000501E-2</v>
      </c>
      <c r="L70" s="218">
        <f t="shared" si="14"/>
        <v>6.5760573759999941E-2</v>
      </c>
      <c r="M70" s="218">
        <f t="shared" si="14"/>
        <v>0.10669765484000004</v>
      </c>
      <c r="N70" s="218">
        <f t="shared" si="14"/>
        <v>0.12645566107999984</v>
      </c>
      <c r="O70" s="218">
        <f t="shared" si="14"/>
        <v>0.14641114516000076</v>
      </c>
      <c r="P70" s="218">
        <f t="shared" si="14"/>
        <v>0.17497244212000251</v>
      </c>
      <c r="Q70" s="218">
        <f t="shared" si="14"/>
        <v>0.18987800439999891</v>
      </c>
      <c r="R70" s="218">
        <f t="shared" si="14"/>
        <v>0.17420844868000068</v>
      </c>
      <c r="S70" s="218">
        <f t="shared" si="14"/>
        <v>0.21167199676000037</v>
      </c>
      <c r="T70" s="218">
        <f t="shared" si="14"/>
        <v>0.19112158771999899</v>
      </c>
      <c r="U70" s="218">
        <f t="shared" si="14"/>
        <v>0.16578344327999917</v>
      </c>
      <c r="V70" s="218">
        <f t="shared" si="14"/>
        <v>0.14058328983999924</v>
      </c>
      <c r="W70" s="218">
        <f t="shared" si="14"/>
        <v>0.11204962957333303</v>
      </c>
      <c r="X70" s="218">
        <f t="shared" si="14"/>
        <v>0.16372214329333301</v>
      </c>
      <c r="Y70" s="218">
        <f t="shared" si="14"/>
        <v>0.1452596653199979</v>
      </c>
      <c r="Z70" s="218">
        <f t="shared" si="14"/>
        <v>0.15988895019999944</v>
      </c>
      <c r="AA70" s="218">
        <f t="shared" si="14"/>
        <v>0.1673764287999972</v>
      </c>
      <c r="AB70" s="218">
        <f t="shared" si="14"/>
        <v>0</v>
      </c>
      <c r="AC70" s="219"/>
      <c r="AD70" s="216">
        <f t="shared" ref="AD70:BC70" si="15">SUM(AD60:AD60)-SUM(AD61:AD69)</f>
        <v>6.9783999999992446E-5</v>
      </c>
      <c r="AE70" s="217">
        <f t="shared" si="15"/>
        <v>0</v>
      </c>
      <c r="AF70" s="217">
        <f t="shared" si="15"/>
        <v>1.4540999999999578E-4</v>
      </c>
      <c r="AG70" s="217">
        <f t="shared" si="15"/>
        <v>1.3580000000000005E-3</v>
      </c>
      <c r="AH70" s="217">
        <f t="shared" si="15"/>
        <v>3.3720000000000043E-3</v>
      </c>
      <c r="AI70" s="217">
        <f t="shared" si="15"/>
        <v>5.1979999999998833E-3</v>
      </c>
      <c r="AJ70" s="217">
        <f t="shared" si="15"/>
        <v>8.7139440000000845E-3</v>
      </c>
      <c r="AK70" s="217">
        <f t="shared" si="15"/>
        <v>1.4240855000000274E-2</v>
      </c>
      <c r="AL70" s="217">
        <f t="shared" si="15"/>
        <v>1.8511771000000121E-2</v>
      </c>
      <c r="AM70" s="217">
        <f t="shared" si="15"/>
        <v>1.4796791000000115E-2</v>
      </c>
      <c r="AN70" s="217">
        <f t="shared" si="15"/>
        <v>2.1759312000000475E-2</v>
      </c>
      <c r="AO70" s="217">
        <f t="shared" si="15"/>
        <v>2.7385028000000144E-2</v>
      </c>
      <c r="AP70" s="217">
        <f t="shared" si="15"/>
        <v>3.4311791999999786E-2</v>
      </c>
      <c r="AQ70" s="217">
        <f t="shared" si="15"/>
        <v>4.4851265999999862E-2</v>
      </c>
      <c r="AR70" s="217">
        <f t="shared" si="15"/>
        <v>5.1373873000000014E-2</v>
      </c>
      <c r="AS70" s="217">
        <f t="shared" si="15"/>
        <v>4.8833602000000087E-2</v>
      </c>
      <c r="AT70" s="217">
        <f t="shared" si="15"/>
        <v>5.144266599999997E-2</v>
      </c>
      <c r="AU70" s="217">
        <f t="shared" si="15"/>
        <v>4.4017305000000007E-2</v>
      </c>
      <c r="AV70" s="217">
        <f t="shared" si="15"/>
        <v>4.15120199999994E-2</v>
      </c>
      <c r="AW70" s="217">
        <f t="shared" si="15"/>
        <v>3.1733233000000111E-2</v>
      </c>
      <c r="AX70" s="217">
        <f t="shared" si="15"/>
        <v>2.6266668000000118E-2</v>
      </c>
      <c r="AY70" s="217">
        <f t="shared" si="15"/>
        <v>4.0488888000000237E-2</v>
      </c>
      <c r="AZ70" s="217">
        <f t="shared" si="15"/>
        <v>4.2025505000000185E-2</v>
      </c>
      <c r="BA70" s="217">
        <f t="shared" si="15"/>
        <v>4.0538753000000427E-2</v>
      </c>
      <c r="BB70" s="217">
        <f t="shared" si="15"/>
        <v>3.8974917999999747E-2</v>
      </c>
      <c r="BC70" s="341">
        <f t="shared" si="15"/>
        <v>0</v>
      </c>
      <c r="BD70" s="307"/>
    </row>
    <row r="71" spans="2:56" ht="13" thickTop="1">
      <c r="C71" s="44"/>
      <c r="D71" s="44"/>
      <c r="E71" s="44"/>
      <c r="F71" s="44"/>
      <c r="G71" s="44"/>
      <c r="H71" s="44"/>
      <c r="I71" s="44"/>
      <c r="J71" s="44"/>
      <c r="K71" s="44"/>
      <c r="L71" s="44"/>
      <c r="M71" s="44"/>
      <c r="N71" s="44"/>
      <c r="O71" s="44"/>
      <c r="P71" s="44"/>
      <c r="Q71" s="44"/>
      <c r="R71" s="44"/>
      <c r="S71" s="44"/>
      <c r="T71" s="44"/>
      <c r="U71" s="44"/>
      <c r="V71" s="44"/>
      <c r="W71" s="44"/>
      <c r="X71" s="44"/>
      <c r="Y71" s="44"/>
      <c r="Z71" s="44"/>
      <c r="AA71" s="44"/>
      <c r="AB71" s="44"/>
      <c r="AD71" s="44"/>
      <c r="AE71" s="44"/>
      <c r="AF71" s="44"/>
      <c r="AG71" s="44"/>
      <c r="AH71" s="44"/>
      <c r="AI71" s="44"/>
      <c r="AJ71" s="44"/>
      <c r="AK71" s="44"/>
      <c r="AL71" s="44"/>
      <c r="AM71" s="44"/>
      <c r="AN71" s="44"/>
      <c r="AO71" s="44"/>
      <c r="AP71" s="44"/>
      <c r="AQ71" s="44"/>
      <c r="AR71" s="44"/>
      <c r="AS71" s="44"/>
      <c r="AT71" s="44"/>
      <c r="AU71" s="44"/>
      <c r="AV71" s="44"/>
      <c r="AW71" s="44"/>
      <c r="AX71" s="44"/>
      <c r="AY71" s="44"/>
      <c r="AZ71" s="44"/>
      <c r="BA71" s="44"/>
      <c r="BB71" s="44"/>
      <c r="BC71" s="44"/>
    </row>
    <row r="72" spans="2:56">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2:56">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2:56">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2:56">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2:56">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2:56">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2:56">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2:56">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2:56">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9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312</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1">
        <f>1/$A$1*'[1]44094418Exp'!$B$263</f>
        <v>1.01972477768</v>
      </c>
      <c r="D5" s="250">
        <f>1/$A$1*'[1]44094418Exp'!$C$263</f>
        <v>0.93112879999999998</v>
      </c>
      <c r="E5" s="250">
        <f>1/$A$1*'[1]44094418Exp'!$D$263</f>
        <v>1.2295885884800002</v>
      </c>
      <c r="F5" s="250">
        <f>1/$A$1*'[1]44094418Exp'!$E$263</f>
        <v>1.8320052711799997</v>
      </c>
      <c r="G5" s="250">
        <f>1/$A$1*'[1]44094418Exp'!$F$263</f>
        <v>2.6675363943199999</v>
      </c>
      <c r="H5" s="250">
        <f>1/$A$1*'[1]44094418Exp'!$G$263</f>
        <v>2.924779421899999</v>
      </c>
      <c r="I5" s="250">
        <f>1/$A$1*'[1]44094418Exp'!$H$263</f>
        <v>3.4657143119199985</v>
      </c>
      <c r="J5" s="250">
        <f>1/$A$1*'[1]44094418Exp'!$I$263</f>
        <v>3.3583466880466668</v>
      </c>
      <c r="K5" s="250">
        <f>1/$A$1*'[1]44094418Exp'!$J$263</f>
        <v>2.7188687567999992</v>
      </c>
      <c r="L5" s="250">
        <f>1/$A$1*'[1]44094418Exp'!K$263</f>
        <v>2.2122003851399996</v>
      </c>
      <c r="M5" s="282">
        <f>1/$A$1*'[1]44094418Exp'!L$263</f>
        <v>2.5625979523199991</v>
      </c>
      <c r="N5" s="282">
        <f>1/$A$1*'[1]44094418Exp'!M$263</f>
        <v>2.3993823196000013</v>
      </c>
      <c r="O5" s="282">
        <f>1/$A$1*'[1]44094418Exp'!N$263</f>
        <v>2.42492644926</v>
      </c>
      <c r="P5" s="282">
        <f>1/$A$1*'[1]44094418Exp'!O$263</f>
        <v>2.5259160487400001</v>
      </c>
      <c r="Q5" s="282">
        <f>1/$A$1*'[1]44094418Exp'!P$263</f>
        <v>2.5841823273000011</v>
      </c>
      <c r="R5" s="282">
        <f>1/$A$1*'[1]44094418Exp'!Q$263</f>
        <v>2.4016384338799996</v>
      </c>
      <c r="S5" s="282">
        <f>1/$A$1*'[1]44094418Exp'!R$263</f>
        <v>2.2187055413599994</v>
      </c>
      <c r="T5" s="282">
        <f>1/$A$1*'[1]44094418Exp'!S$263</f>
        <v>2.3912879681599994</v>
      </c>
      <c r="U5" s="282">
        <f>1/$A$1*'[1]44094418Exp'!T$263</f>
        <v>2.3071724576599997</v>
      </c>
      <c r="V5" s="282">
        <f>1/$A$1*'[1]44094418Exp'!U$263</f>
        <v>2.1965035363600007</v>
      </c>
      <c r="W5" s="282">
        <f>1/$A$1*'[1]44094418Exp'!V$263</f>
        <v>2.2853056220066663</v>
      </c>
      <c r="X5" s="282">
        <f>1/$A$1*'[1]44094418Exp'!W$263</f>
        <v>2.4052357445200006</v>
      </c>
      <c r="Y5" s="282">
        <f>1/$A$1*'[1]44094418Exp'!X$263</f>
        <v>1.1462798113200003</v>
      </c>
      <c r="Z5" s="282">
        <f>1/$A$1*'[1]44094418Exp'!Y$263</f>
        <v>2.0001239291599995</v>
      </c>
      <c r="AA5" s="282">
        <f>1/$A$1*'[1]44094418Exp'!Z$263</f>
        <v>2.6578724220999992</v>
      </c>
      <c r="AB5" s="282">
        <f>1/$A$1*'[1]44094418Exp'!AA$263</f>
        <v>0</v>
      </c>
      <c r="AC5" s="266"/>
      <c r="AD5" s="261">
        <f>1/1000*'[1]44094418Exp'!AB$263</f>
        <v>0.39591098699999983</v>
      </c>
      <c r="AE5" s="250">
        <f>1/1000*'[1]44094418Exp'!AC$263</f>
        <v>0.36777599999999994</v>
      </c>
      <c r="AF5" s="250">
        <f>1/1000*'[1]44094418Exp'!AD$263</f>
        <v>0.49650699800000003</v>
      </c>
      <c r="AG5" s="250">
        <f>1/1000*'[1]44094418Exp'!AE$263</f>
        <v>0.75681500000000002</v>
      </c>
      <c r="AH5" s="250">
        <f>1/1000*'[1]44094418Exp'!AF$263</f>
        <v>1.0396679999999998</v>
      </c>
      <c r="AI5" s="250">
        <f>1/1000*'[1]44094418Exp'!AG$263</f>
        <v>1.2254240000000003</v>
      </c>
      <c r="AJ5" s="250">
        <f>1/1000*'[1]44094418Exp'!AH$263</f>
        <v>1.5336702729999996</v>
      </c>
      <c r="AK5" s="250">
        <f>1/1000*'[1]44094418Exp'!AI$263</f>
        <v>1.5528912449999994</v>
      </c>
      <c r="AL5" s="250">
        <f>1/1000*'[1]44094418Exp'!AJ$263</f>
        <v>1.3884553369999999</v>
      </c>
      <c r="AM5" s="250">
        <f>1/1000*'[1]44094418Exp'!AK$263</f>
        <v>1.1562275630000001</v>
      </c>
      <c r="AN5" s="250">
        <f>1/1000*'[1]44094418Exp'!AL$263</f>
        <v>1.3540873510000002</v>
      </c>
      <c r="AO5" s="250">
        <f>1/1000*'[1]44094418Exp'!AM$263</f>
        <v>1.313489506</v>
      </c>
      <c r="AP5" s="250">
        <f>1/1000*'[1]44094418Exp'!AN$263</f>
        <v>1.3698243669999992</v>
      </c>
      <c r="AQ5" s="250">
        <f>1/1000*'[1]44094418Exp'!AO$263</f>
        <v>1.4240218929999999</v>
      </c>
      <c r="AR5" s="250">
        <f>1/1000*'[1]44094418Exp'!AP$263</f>
        <v>1.555528013</v>
      </c>
      <c r="AS5" s="250">
        <f>1/1000*'[1]44094418Exp'!AQ$263</f>
        <v>1.4997630579999996</v>
      </c>
      <c r="AT5" s="250">
        <f>1/1000*'[1]44094418Exp'!AR$263</f>
        <v>1.3536248909999999</v>
      </c>
      <c r="AU5" s="250">
        <f>1/1000*'[1]44094418Exp'!AS$263</f>
        <v>1.384973158</v>
      </c>
      <c r="AV5" s="250">
        <f>1/1000*'[1]44094418Exp'!AT$263</f>
        <v>1.351817679</v>
      </c>
      <c r="AW5" s="250">
        <f>1/1000*'[1]44094418Exp'!AU$263</f>
        <v>1.2373181209999995</v>
      </c>
      <c r="AX5" s="250">
        <f>1/1000*'[1]44094418Exp'!AV$263</f>
        <v>1.184732836</v>
      </c>
      <c r="AY5" s="250">
        <f>1/1000*'[1]44094418Exp'!AW$263</f>
        <v>1.5082554340000005</v>
      </c>
      <c r="AZ5" s="250">
        <f>1/1000*'[1]44094418Exp'!AX$263</f>
        <v>0.71410104800000029</v>
      </c>
      <c r="BA5" s="250">
        <f>1/1000*'[1]44094418Exp'!AY$263</f>
        <v>1.3296180300000002</v>
      </c>
      <c r="BB5" s="250">
        <f>1/1000*'[1]44094418Exp'!AZ$263</f>
        <v>1.5947029749999997</v>
      </c>
      <c r="BC5" s="259">
        <f>1/1000*'[1]44094418Exp'!BA$263</f>
        <v>0</v>
      </c>
      <c r="BD5" s="307"/>
    </row>
    <row r="6" spans="1:56" ht="17.149999999999999" customHeight="1" thickTop="1">
      <c r="B6" s="16" t="s">
        <v>20</v>
      </c>
      <c r="C6" s="28">
        <f>1/$A$1*'[1]44094418Exp'!$B$266</f>
        <v>6.2120897999999993E-4</v>
      </c>
      <c r="D6" s="29">
        <f>1/$A$1*'[1]44094418Exp'!$C$266</f>
        <v>0</v>
      </c>
      <c r="E6" s="29">
        <f>1/$A$1*'[1]44094418Exp'!$D$266</f>
        <v>3.7940537599999999E-3</v>
      </c>
      <c r="F6" s="29">
        <f>1/$A$1*'[1]44094418Exp'!$E$266</f>
        <v>5.499421899999999E-3</v>
      </c>
      <c r="G6" s="29">
        <f>1/$A$1*'[1]44094418Exp'!$F$266</f>
        <v>2.9154999999999997E-3</v>
      </c>
      <c r="H6" s="29">
        <f>1/$A$1*'[1]44094418Exp'!$G$266</f>
        <v>1.5275263499999997E-2</v>
      </c>
      <c r="I6" s="29">
        <f>1/$A$1*'[1]44094418Exp'!$H$266</f>
        <v>4.1078349760000001E-2</v>
      </c>
      <c r="J6" s="33">
        <f>1/$A$1*'[1]44094418Exp'!$I$266</f>
        <v>6.6583809879999983E-2</v>
      </c>
      <c r="K6" s="33">
        <f>1/$A$1*'[1]44094418Exp'!$J$266</f>
        <v>0.12663184744</v>
      </c>
      <c r="L6" s="33">
        <f>1/$A$1*'[1]44094418Exp'!K$266</f>
        <v>0.13774976879999995</v>
      </c>
      <c r="M6" s="33">
        <f>1/$A$1*'[1]44094418Exp'!L$266</f>
        <v>0.13279681491999998</v>
      </c>
      <c r="N6" s="33">
        <f>1/$A$1*'[1]44094418Exp'!M$266</f>
        <v>0.13211686543999995</v>
      </c>
      <c r="O6" s="33">
        <f>1/$A$1*'[1]44094418Exp'!N$266</f>
        <v>0.11967313666</v>
      </c>
      <c r="P6" s="33">
        <f>1/$A$1*'[1]44094418Exp'!O$266</f>
        <v>0.12849596199999999</v>
      </c>
      <c r="Q6" s="33">
        <f>1/$A$1*'[1]44094418Exp'!P$266</f>
        <v>0.18108634319999994</v>
      </c>
      <c r="R6" s="33">
        <f>1/$A$1*'[1]44094418Exp'!Q$266</f>
        <v>0.14933131780000003</v>
      </c>
      <c r="S6" s="33">
        <f>1/$A$1*'[1]44094418Exp'!R$266</f>
        <v>9.9164970379999981E-2</v>
      </c>
      <c r="T6" s="33">
        <f>1/$A$1*'[1]44094418Exp'!S$266</f>
        <v>7.5977104559999994E-2</v>
      </c>
      <c r="U6" s="33">
        <f>1/$A$1*'[1]44094418Exp'!T$266</f>
        <v>8.5659723379999983E-2</v>
      </c>
      <c r="V6" s="33">
        <f>1/$A$1*'[1]44094418Exp'!U$266</f>
        <v>8.2456925040000004E-2</v>
      </c>
      <c r="W6" s="33">
        <f>1/$A$1*'[1]44094418Exp'!V$266</f>
        <v>7.1509636166666668E-2</v>
      </c>
      <c r="X6" s="33">
        <f>1/$A$1*'[1]44094418Exp'!W$266</f>
        <v>8.0401864619999985E-2</v>
      </c>
      <c r="Y6" s="33">
        <f>1/$A$1*'[1]44094418Exp'!X$266</f>
        <v>2.6817218399999995E-2</v>
      </c>
      <c r="Z6" s="33">
        <f>1/$A$1*'[1]44094418Exp'!Y$266</f>
        <v>8.7047798039999999E-2</v>
      </c>
      <c r="AA6" s="33">
        <f>1/$A$1*'[1]44094418Exp'!Z$266</f>
        <v>0.12473174896</v>
      </c>
      <c r="AB6" s="33">
        <f>1/$A$1*'[1]44094418Exp'!AA$266</f>
        <v>0</v>
      </c>
      <c r="AC6" s="14"/>
      <c r="AD6" s="256">
        <f>1/1000*'[1]44094418Exp'!AB$266</f>
        <v>1.8579400000000003E-4</v>
      </c>
      <c r="AE6" s="29">
        <f>1/1000*'[1]44094418Exp'!AC$266</f>
        <v>0</v>
      </c>
      <c r="AF6" s="29">
        <f>1/1000*'[1]44094418Exp'!AD$266</f>
        <v>6.76237E-4</v>
      </c>
      <c r="AG6" s="29">
        <f>1/1000*'[1]44094418Exp'!AE$266</f>
        <v>1.3830000000000001E-3</v>
      </c>
      <c r="AH6" s="29">
        <f>1/1000*'[1]44094418Exp'!AF$266</f>
        <v>7.0799999999999997E-4</v>
      </c>
      <c r="AI6" s="29">
        <f>1/1000*'[1]44094418Exp'!AG$266</f>
        <v>5.4440000000000009E-3</v>
      </c>
      <c r="AJ6" s="29">
        <f>1/1000*'[1]44094418Exp'!AH$266</f>
        <v>1.2481456E-2</v>
      </c>
      <c r="AK6" s="29">
        <f>1/1000*'[1]44094418Exp'!AI$266</f>
        <v>2.1180495000000001E-2</v>
      </c>
      <c r="AL6" s="29">
        <f>1/1000*'[1]44094418Exp'!AJ$266</f>
        <v>4.1462218999999995E-2</v>
      </c>
      <c r="AM6" s="29">
        <f>1/1000*'[1]44094418Exp'!AK$266</f>
        <v>4.3105802000000006E-2</v>
      </c>
      <c r="AN6" s="29">
        <f>1/1000*'[1]44094418Exp'!AL$266</f>
        <v>4.9243811999999991E-2</v>
      </c>
      <c r="AO6" s="29">
        <f>1/1000*'[1]44094418Exp'!AM$266</f>
        <v>5.9418892999999987E-2</v>
      </c>
      <c r="AP6" s="29">
        <f>1/1000*'[1]44094418Exp'!AN$266</f>
        <v>5.5729008999999996E-2</v>
      </c>
      <c r="AQ6" s="29">
        <f>1/1000*'[1]44094418Exp'!AO$266</f>
        <v>5.725611600000001E-2</v>
      </c>
      <c r="AR6" s="29">
        <f>1/1000*'[1]44094418Exp'!AP$266</f>
        <v>9.3460853999999982E-2</v>
      </c>
      <c r="AS6" s="29">
        <f>1/1000*'[1]44094418Exp'!AQ$266</f>
        <v>8.0461484000000014E-2</v>
      </c>
      <c r="AT6" s="29">
        <f>1/1000*'[1]44094418Exp'!AR$266</f>
        <v>5.0790319000000014E-2</v>
      </c>
      <c r="AU6" s="29">
        <f>1/1000*'[1]44094418Exp'!AS$266</f>
        <v>3.7082129000000005E-2</v>
      </c>
      <c r="AV6" s="29">
        <f>1/1000*'[1]44094418Exp'!AT$266</f>
        <v>4.2355605999999997E-2</v>
      </c>
      <c r="AW6" s="29">
        <f>1/1000*'[1]44094418Exp'!AU$266</f>
        <v>3.5847566000000011E-2</v>
      </c>
      <c r="AX6" s="29">
        <f>1/1000*'[1]44094418Exp'!AV$266</f>
        <v>2.9500957999999997E-2</v>
      </c>
      <c r="AY6" s="29">
        <f>1/1000*'[1]44094418Exp'!AW$266</f>
        <v>4.2566173000000006E-2</v>
      </c>
      <c r="AZ6" s="29">
        <f>1/1000*'[1]44094418Exp'!AX$266</f>
        <v>1.2388332999999996E-2</v>
      </c>
      <c r="BA6" s="29">
        <f>1/1000*'[1]44094418Exp'!AY$266</f>
        <v>4.5002516999999999E-2</v>
      </c>
      <c r="BB6" s="29">
        <f>1/1000*'[1]44094418Exp'!AZ$266</f>
        <v>6.0374840000000006E-2</v>
      </c>
      <c r="BC6" s="321">
        <f>1/1000*'[1]44094418Exp'!BA$266</f>
        <v>0</v>
      </c>
      <c r="BD6" s="307"/>
    </row>
    <row r="7" spans="1:56">
      <c r="B7" s="5" t="s">
        <v>138</v>
      </c>
      <c r="C7" s="47">
        <f>1/$A$1*'[1]44094418Exp'!$B$9</f>
        <v>2.8745499999999999E-4</v>
      </c>
      <c r="D7" s="11">
        <f>1/$A$1*'[1]44094418Exp'!$C$9</f>
        <v>0</v>
      </c>
      <c r="E7" s="11">
        <f>1/$A$1*'[1]44094418Exp'!$D$9</f>
        <v>1.5049999999999998E-5</v>
      </c>
      <c r="F7" s="11">
        <f>1/$A$1*'[1]44094418Exp'!$E$9</f>
        <v>4.9551599999999999E-4</v>
      </c>
      <c r="G7" s="11">
        <f>1/$A$1*'[1]44094418Exp'!$F$9</f>
        <v>0</v>
      </c>
      <c r="H7" s="11">
        <f>1/$A$1*'[1]44094418Exp'!$G$9</f>
        <v>8.7684449999999995E-4</v>
      </c>
      <c r="I7" s="11">
        <f>1/$A$1*'[1]44094418Exp'!$H$9</f>
        <v>5.9581012399999994E-3</v>
      </c>
      <c r="J7" s="37">
        <f>1/$A$1*'[1]44094418Exp'!$I$9</f>
        <v>7.766419499999999E-3</v>
      </c>
      <c r="K7" s="37">
        <f>1/$A$1*'[1]44094418Exp'!$J$9</f>
        <v>4.1940540599999999E-2</v>
      </c>
      <c r="L7" s="37">
        <f>1/$A$1*'[1]44094418Exp'!K$9</f>
        <v>2.2991143839999995E-2</v>
      </c>
      <c r="M7" s="37">
        <f>1/$A$1*'[1]44094418Exp'!L$9</f>
        <v>1.8151448839999994E-2</v>
      </c>
      <c r="N7" s="37">
        <f>1/$A$1*'[1]44094418Exp'!M$9</f>
        <v>3.7601864439999994E-2</v>
      </c>
      <c r="O7" s="37">
        <f>1/$A$1*'[1]44094418Exp'!N$9</f>
        <v>2.1688573900000004E-2</v>
      </c>
      <c r="P7" s="37">
        <f>1/$A$1*'[1]44094418Exp'!O$9</f>
        <v>2.1901218499999996E-2</v>
      </c>
      <c r="Q7" s="37">
        <f>1/$A$1*'[1]44094418Exp'!P$9</f>
        <v>3.0866168899999991E-2</v>
      </c>
      <c r="R7" s="37">
        <f>1/$A$1*'[1]44094418Exp'!Q$9</f>
        <v>8.8709424999999995E-3</v>
      </c>
      <c r="S7" s="37">
        <f>1/$A$1*'[1]44094418Exp'!R$9</f>
        <v>2.0327965000000001E-3</v>
      </c>
      <c r="T7" s="37">
        <f>1/$A$1*'[1]44094418Exp'!S$9</f>
        <v>2.9934431799999999E-3</v>
      </c>
      <c r="U7" s="37">
        <f>1/$A$1*'[1]44094418Exp'!T$9</f>
        <v>1.5420302799999998E-3</v>
      </c>
      <c r="V7" s="37">
        <f>1/$A$1*'[1]44094418Exp'!U$9</f>
        <v>2.2640309999999997E-3</v>
      </c>
      <c r="W7" s="37">
        <f>1/$A$1*'[1]44094418Exp'!V$9</f>
        <v>1.1111778333333334E-3</v>
      </c>
      <c r="X7" s="37">
        <f>1/$A$1*'[1]44094418Exp'!W$9</f>
        <v>3.2062379999999993E-3</v>
      </c>
      <c r="Y7" s="37">
        <f>1/$A$1*'[1]44094418Exp'!X$9</f>
        <v>2.5964526000000002E-4</v>
      </c>
      <c r="Z7" s="37">
        <f>1/$A$1*'[1]44094418Exp'!Y$9</f>
        <v>1.9671785000000002E-3</v>
      </c>
      <c r="AA7" s="37">
        <f>1/$A$1*'[1]44094418Exp'!Z$9</f>
        <v>3.7166962000000003E-3</v>
      </c>
      <c r="AB7" s="37">
        <f>1/$A$1*'[1]44094418Exp'!AA$9</f>
        <v>0</v>
      </c>
      <c r="AC7" s="4"/>
      <c r="AD7" s="68">
        <f>1/1000*'[1]44094418Exp'!AB$9</f>
        <v>3.0287999999999999E-5</v>
      </c>
      <c r="AE7" s="11">
        <f>1/1000*'[1]44094418Exp'!AC$9</f>
        <v>0</v>
      </c>
      <c r="AF7" s="11">
        <f>1/1000*'[1]44094418Exp'!AD$9</f>
        <v>1.2662E-5</v>
      </c>
      <c r="AG7" s="11">
        <f>1/1000*'[1]44094418Exp'!AE$9</f>
        <v>1.7000000000000001E-4</v>
      </c>
      <c r="AH7" s="11">
        <f>1/1000*'[1]44094418Exp'!AF$9</f>
        <v>0</v>
      </c>
      <c r="AI7" s="11">
        <f>1/1000*'[1]44094418Exp'!AG$9</f>
        <v>3.0299999999999999E-4</v>
      </c>
      <c r="AJ7" s="11">
        <f>1/1000*'[1]44094418Exp'!AH$9</f>
        <v>1.7210109999999999E-3</v>
      </c>
      <c r="AK7" s="11">
        <f>1/1000*'[1]44094418Exp'!AI$9</f>
        <v>2.548954E-3</v>
      </c>
      <c r="AL7" s="11">
        <f>1/1000*'[1]44094418Exp'!AJ$9</f>
        <v>1.1355956999999998E-2</v>
      </c>
      <c r="AM7" s="11">
        <f>1/1000*'[1]44094418Exp'!AK$9</f>
        <v>9.2091819999999998E-3</v>
      </c>
      <c r="AN7" s="11">
        <f>1/1000*'[1]44094418Exp'!AL$9</f>
        <v>7.4476059999999998E-3</v>
      </c>
      <c r="AO7" s="11">
        <f>1/1000*'[1]44094418Exp'!AM$9</f>
        <v>1.9119644999999998E-2</v>
      </c>
      <c r="AP7" s="11">
        <f>1/1000*'[1]44094418Exp'!AN$9</f>
        <v>1.3335095000000002E-2</v>
      </c>
      <c r="AQ7" s="11">
        <f>1/1000*'[1]44094418Exp'!AO$9</f>
        <v>1.1820419999999998E-2</v>
      </c>
      <c r="AR7" s="11">
        <f>1/1000*'[1]44094418Exp'!AP$9</f>
        <v>1.8192877999999996E-2</v>
      </c>
      <c r="AS7" s="11">
        <f>1/1000*'[1]44094418Exp'!AQ$9</f>
        <v>5.4965700000000001E-3</v>
      </c>
      <c r="AT7" s="11">
        <f>1/1000*'[1]44094418Exp'!AR$9</f>
        <v>1.3444099999999999E-3</v>
      </c>
      <c r="AU7" s="11">
        <f>1/1000*'[1]44094418Exp'!AS$9</f>
        <v>2.0546589999999999E-3</v>
      </c>
      <c r="AV7" s="11">
        <f>1/1000*'[1]44094418Exp'!AT$9</f>
        <v>1.404336E-3</v>
      </c>
      <c r="AW7" s="11">
        <f>1/1000*'[1]44094418Exp'!AU$9</f>
        <v>1.5282560000000002E-3</v>
      </c>
      <c r="AX7" s="11">
        <f>1/1000*'[1]44094418Exp'!AV$9</f>
        <v>4.0159000000000001E-4</v>
      </c>
      <c r="AY7" s="11">
        <f>1/1000*'[1]44094418Exp'!AW$9</f>
        <v>1.4985850000000002E-3</v>
      </c>
      <c r="AZ7" s="11">
        <f>1/1000*'[1]44094418Exp'!AX$9</f>
        <v>1.2258599999999999E-4</v>
      </c>
      <c r="BA7" s="11">
        <f>1/1000*'[1]44094418Exp'!AY$9</f>
        <v>1.9203239999999999E-3</v>
      </c>
      <c r="BB7" s="11">
        <f>1/1000*'[1]44094418Exp'!AZ$9</f>
        <v>1.2990099999999997E-3</v>
      </c>
      <c r="BC7" s="302">
        <f>1/1000*'[1]44094418Exp'!BA$9</f>
        <v>0</v>
      </c>
      <c r="BD7" s="307"/>
    </row>
    <row r="8" spans="1:56">
      <c r="B8" s="5" t="s">
        <v>129</v>
      </c>
      <c r="C8" s="47">
        <f>1/$A$1*'[1]44094418Exp'!$B$166</f>
        <v>0</v>
      </c>
      <c r="D8" s="11">
        <f>1/$A$1*'[1]44094418Exp'!$C$166</f>
        <v>0</v>
      </c>
      <c r="E8" s="11">
        <f>1/$A$1*'[1]44094418Exp'!$D$166</f>
        <v>0</v>
      </c>
      <c r="F8" s="11">
        <f>1/$A$1*'[1]44094418Exp'!$E$166</f>
        <v>2.3843049999999996E-4</v>
      </c>
      <c r="G8" s="11">
        <f>1/$A$1*'[1]44094418Exp'!$F$166</f>
        <v>0</v>
      </c>
      <c r="H8" s="11">
        <f>1/$A$1*'[1]44094418Exp'!$G$166</f>
        <v>8.4710569999999993E-4</v>
      </c>
      <c r="I8" s="11">
        <f>1/$A$1*'[1]44094418Exp'!$H$166</f>
        <v>2.3070149199999998E-3</v>
      </c>
      <c r="J8" s="37">
        <f>1/$A$1*'[1]44094418Exp'!$I$166</f>
        <v>7.7040774999999999E-3</v>
      </c>
      <c r="K8" s="37">
        <f>1/$A$1*'[1]44094418Exp'!$J$166</f>
        <v>1.5627741219999998E-2</v>
      </c>
      <c r="L8" s="37">
        <f>1/$A$1*'[1]44094418Exp'!K$166</f>
        <v>2.30908825E-2</v>
      </c>
      <c r="M8" s="37">
        <f>1/$A$1*'[1]44094418Exp'!L$166</f>
        <v>2.9703293899999997E-2</v>
      </c>
      <c r="N8" s="37">
        <f>1/$A$1*'[1]44094418Exp'!M$166</f>
        <v>3.5497761039999992E-2</v>
      </c>
      <c r="O8" s="37">
        <f>1/$A$1*'[1]44094418Exp'!N$166</f>
        <v>2.9832546380000002E-2</v>
      </c>
      <c r="P8" s="37">
        <f>1/$A$1*'[1]44094418Exp'!O$166</f>
        <v>3.9314654399999996E-2</v>
      </c>
      <c r="Q8" s="37">
        <f>1/$A$1*'[1]44094418Exp'!P$166</f>
        <v>4.695588995999999E-2</v>
      </c>
      <c r="R8" s="37">
        <f>1/$A$1*'[1]44094418Exp'!Q$166</f>
        <v>3.0169411579999993E-2</v>
      </c>
      <c r="S8" s="37">
        <f>1/$A$1*'[1]44094418Exp'!R$166</f>
        <v>2.5491681460000006E-2</v>
      </c>
      <c r="T8" s="37">
        <f>1/$A$1*'[1]44094418Exp'!S$166</f>
        <v>1.5714309659999998E-2</v>
      </c>
      <c r="U8" s="37">
        <f>1/$A$1*'[1]44094418Exp'!T$166</f>
        <v>1.9743000199999996E-2</v>
      </c>
      <c r="V8" s="37">
        <f>1/$A$1*'[1]44094418Exp'!U$166</f>
        <v>2.1045747099999998E-2</v>
      </c>
      <c r="W8" s="37">
        <f>1/$A$1*'[1]44094418Exp'!V$166</f>
        <v>1.9162042406666666E-2</v>
      </c>
      <c r="X8" s="37">
        <f>1/$A$1*'[1]44094418Exp'!W$166</f>
        <v>1.68676179E-2</v>
      </c>
      <c r="Y8" s="37">
        <f>1/$A$1*'[1]44094418Exp'!X$166</f>
        <v>9.9069334000000011E-4</v>
      </c>
      <c r="Z8" s="37">
        <f>1/$A$1*'[1]44094418Exp'!Y$166</f>
        <v>1.6159164E-2</v>
      </c>
      <c r="AA8" s="37">
        <f>1/$A$1*'[1]44094418Exp'!Z$166</f>
        <v>1.4244346199999999E-2</v>
      </c>
      <c r="AB8" s="37">
        <f>1/$A$1*'[1]44094418Exp'!AA$166</f>
        <v>0</v>
      </c>
      <c r="AC8" s="4"/>
      <c r="AD8" s="68">
        <f>1/1000*'[1]44094418Exp'!AB$166</f>
        <v>0</v>
      </c>
      <c r="AE8" s="11">
        <f>1/1000*'[1]44094418Exp'!AC$166</f>
        <v>0</v>
      </c>
      <c r="AF8" s="11">
        <f>1/1000*'[1]44094418Exp'!AD$166</f>
        <v>0</v>
      </c>
      <c r="AG8" s="11">
        <f>1/1000*'[1]44094418Exp'!AE$166</f>
        <v>8.4000000000000009E-5</v>
      </c>
      <c r="AH8" s="11">
        <f>1/1000*'[1]44094418Exp'!AF$166</f>
        <v>0</v>
      </c>
      <c r="AI8" s="11">
        <f>1/1000*'[1]44094418Exp'!AG$166</f>
        <v>2.1100000000000001E-4</v>
      </c>
      <c r="AJ8" s="11">
        <f>1/1000*'[1]44094418Exp'!AH$166</f>
        <v>7.7175599999999985E-4</v>
      </c>
      <c r="AK8" s="11">
        <f>1/1000*'[1]44094418Exp'!AI$166</f>
        <v>2.8425409999999996E-3</v>
      </c>
      <c r="AL8" s="11">
        <f>1/1000*'[1]44094418Exp'!AJ$166</f>
        <v>6.4127749999999999E-3</v>
      </c>
      <c r="AM8" s="11">
        <f>1/1000*'[1]44094418Exp'!AK$166</f>
        <v>8.6423659999999985E-3</v>
      </c>
      <c r="AN8" s="11">
        <f>1/1000*'[1]44094418Exp'!AL$166</f>
        <v>1.0021512999999998E-2</v>
      </c>
      <c r="AO8" s="11">
        <f>1/1000*'[1]44094418Exp'!AM$166</f>
        <v>1.3526344999999997E-2</v>
      </c>
      <c r="AP8" s="11">
        <f>1/1000*'[1]44094418Exp'!AN$166</f>
        <v>1.2176966000000001E-2</v>
      </c>
      <c r="AQ8" s="11">
        <f>1/1000*'[1]44094418Exp'!AO$166</f>
        <v>1.6445655000000003E-2</v>
      </c>
      <c r="AR8" s="11">
        <f>1/1000*'[1]44094418Exp'!AP$166</f>
        <v>2.0719464E-2</v>
      </c>
      <c r="AS8" s="11">
        <f>1/1000*'[1]44094418Exp'!AQ$166</f>
        <v>1.6925776E-2</v>
      </c>
      <c r="AT8" s="11">
        <f>1/1000*'[1]44094418Exp'!AR$166</f>
        <v>1.2361464999999999E-2</v>
      </c>
      <c r="AU8" s="11">
        <f>1/1000*'[1]44094418Exp'!AS$166</f>
        <v>6.8632050000000007E-3</v>
      </c>
      <c r="AV8" s="11">
        <f>1/1000*'[1]44094418Exp'!AT$166</f>
        <v>8.3495389999999978E-3</v>
      </c>
      <c r="AW8" s="11">
        <f>1/1000*'[1]44094418Exp'!AU$166</f>
        <v>9.1191790000000016E-3</v>
      </c>
      <c r="AX8" s="11">
        <f>1/1000*'[1]44094418Exp'!AV$166</f>
        <v>7.2292880000000004E-3</v>
      </c>
      <c r="AY8" s="11">
        <f>1/1000*'[1]44094418Exp'!AW$166</f>
        <v>7.4733880000000009E-3</v>
      </c>
      <c r="AZ8" s="11">
        <f>1/1000*'[1]44094418Exp'!AX$166</f>
        <v>7.3024499999999992E-4</v>
      </c>
      <c r="BA8" s="11">
        <f>1/1000*'[1]44094418Exp'!AY$166</f>
        <v>7.071089E-3</v>
      </c>
      <c r="BB8" s="11">
        <f>1/1000*'[1]44094418Exp'!AZ$166</f>
        <v>7.3536529999999999E-3</v>
      </c>
      <c r="BC8" s="302">
        <f>1/1000*'[1]44094418Exp'!BA$166</f>
        <v>0</v>
      </c>
      <c r="BD8" s="307"/>
    </row>
    <row r="9" spans="1:56">
      <c r="B9" s="8" t="s">
        <v>19</v>
      </c>
      <c r="C9" s="48">
        <f t="shared" ref="C9:AB9" si="2">SUM(C6:C6)-SUM(C7:C8)</f>
        <v>3.3375397999999993E-4</v>
      </c>
      <c r="D9" s="38">
        <f t="shared" si="2"/>
        <v>0</v>
      </c>
      <c r="E9" s="38">
        <f t="shared" si="2"/>
        <v>3.77900376E-3</v>
      </c>
      <c r="F9" s="38">
        <f t="shared" si="2"/>
        <v>4.7654753999999992E-3</v>
      </c>
      <c r="G9" s="38">
        <f t="shared" si="2"/>
        <v>2.9154999999999997E-3</v>
      </c>
      <c r="H9" s="38">
        <f t="shared" si="2"/>
        <v>1.3551313299999998E-2</v>
      </c>
      <c r="I9" s="38">
        <f t="shared" si="2"/>
        <v>3.2813233600000005E-2</v>
      </c>
      <c r="J9" s="39">
        <f t="shared" si="2"/>
        <v>5.1113312879999984E-2</v>
      </c>
      <c r="K9" s="39">
        <f t="shared" si="2"/>
        <v>6.9063565620000003E-2</v>
      </c>
      <c r="L9" s="39">
        <f t="shared" si="2"/>
        <v>9.1667742459999951E-2</v>
      </c>
      <c r="M9" s="39">
        <f t="shared" si="2"/>
        <v>8.4942072179999994E-2</v>
      </c>
      <c r="N9" s="39">
        <f t="shared" si="2"/>
        <v>5.9017239959999968E-2</v>
      </c>
      <c r="O9" s="39">
        <f t="shared" si="2"/>
        <v>6.8152016379999986E-2</v>
      </c>
      <c r="P9" s="39">
        <f t="shared" si="2"/>
        <v>6.7280089099999996E-2</v>
      </c>
      <c r="Q9" s="39">
        <f t="shared" si="2"/>
        <v>0.10326428433999996</v>
      </c>
      <c r="R9" s="39">
        <f t="shared" si="2"/>
        <v>0.11029096372000004</v>
      </c>
      <c r="S9" s="39">
        <f t="shared" si="2"/>
        <v>7.1640492419999979E-2</v>
      </c>
      <c r="T9" s="39">
        <f t="shared" si="2"/>
        <v>5.726935172E-2</v>
      </c>
      <c r="U9" s="39">
        <f t="shared" si="2"/>
        <v>6.4374692899999988E-2</v>
      </c>
      <c r="V9" s="39">
        <f t="shared" si="2"/>
        <v>5.9147146940000006E-2</v>
      </c>
      <c r="W9" s="39">
        <f t="shared" si="2"/>
        <v>5.1236415926666667E-2</v>
      </c>
      <c r="X9" s="39">
        <f t="shared" si="2"/>
        <v>6.0328008719999986E-2</v>
      </c>
      <c r="Y9" s="39">
        <f t="shared" si="2"/>
        <v>2.5566879799999994E-2</v>
      </c>
      <c r="Z9" s="39">
        <f t="shared" si="2"/>
        <v>6.8921455539999996E-2</v>
      </c>
      <c r="AA9" s="39">
        <f t="shared" si="2"/>
        <v>0.10677070656</v>
      </c>
      <c r="AB9" s="39">
        <f t="shared" si="2"/>
        <v>0</v>
      </c>
      <c r="AC9" s="4"/>
      <c r="AD9" s="66">
        <f t="shared" ref="AD9:BC9" si="3">SUM(AD6:AD6)-SUM(AD7:AD8)</f>
        <v>1.5550600000000003E-4</v>
      </c>
      <c r="AE9" s="40">
        <f t="shared" si="3"/>
        <v>0</v>
      </c>
      <c r="AF9" s="40">
        <f t="shared" si="3"/>
        <v>6.6357500000000002E-4</v>
      </c>
      <c r="AG9" s="40">
        <f t="shared" si="3"/>
        <v>1.1290000000000002E-3</v>
      </c>
      <c r="AH9" s="40">
        <f t="shared" si="3"/>
        <v>7.0799999999999997E-4</v>
      </c>
      <c r="AI9" s="40">
        <f t="shared" si="3"/>
        <v>4.9300000000000012E-3</v>
      </c>
      <c r="AJ9" s="40">
        <f t="shared" si="3"/>
        <v>9.9886890000000002E-3</v>
      </c>
      <c r="AK9" s="40">
        <f t="shared" si="3"/>
        <v>1.5789000000000001E-2</v>
      </c>
      <c r="AL9" s="40">
        <f t="shared" si="3"/>
        <v>2.3693486999999996E-2</v>
      </c>
      <c r="AM9" s="40">
        <f t="shared" si="3"/>
        <v>2.5254254000000007E-2</v>
      </c>
      <c r="AN9" s="40">
        <f t="shared" si="3"/>
        <v>3.1774692999999993E-2</v>
      </c>
      <c r="AO9" s="40">
        <f t="shared" si="3"/>
        <v>2.6772902999999994E-2</v>
      </c>
      <c r="AP9" s="40">
        <f t="shared" si="3"/>
        <v>3.0216947999999993E-2</v>
      </c>
      <c r="AQ9" s="40">
        <f t="shared" si="3"/>
        <v>2.8990041000000008E-2</v>
      </c>
      <c r="AR9" s="40">
        <f t="shared" si="3"/>
        <v>5.4548511999999987E-2</v>
      </c>
      <c r="AS9" s="40">
        <f t="shared" si="3"/>
        <v>5.8039138000000018E-2</v>
      </c>
      <c r="AT9" s="40">
        <f t="shared" si="3"/>
        <v>3.7084444000000015E-2</v>
      </c>
      <c r="AU9" s="40">
        <f t="shared" si="3"/>
        <v>2.8164265000000004E-2</v>
      </c>
      <c r="AV9" s="40">
        <f t="shared" si="3"/>
        <v>3.2601730999999995E-2</v>
      </c>
      <c r="AW9" s="40">
        <f t="shared" si="3"/>
        <v>2.5200131000000008E-2</v>
      </c>
      <c r="AX9" s="40">
        <f t="shared" si="3"/>
        <v>2.1870079999999997E-2</v>
      </c>
      <c r="AY9" s="40">
        <f t="shared" si="3"/>
        <v>3.3594200000000005E-2</v>
      </c>
      <c r="AZ9" s="40">
        <f t="shared" si="3"/>
        <v>1.1535501999999996E-2</v>
      </c>
      <c r="BA9" s="40">
        <f t="shared" si="3"/>
        <v>3.6011104000000002E-2</v>
      </c>
      <c r="BB9" s="40">
        <f t="shared" si="3"/>
        <v>5.1722177000000008E-2</v>
      </c>
      <c r="BC9" s="55">
        <f t="shared" si="3"/>
        <v>0</v>
      </c>
      <c r="BD9" s="307"/>
    </row>
    <row r="10" spans="1:56" ht="17.149999999999999" customHeight="1">
      <c r="B10" s="16" t="s">
        <v>125</v>
      </c>
      <c r="C10" s="28">
        <f>1/$A$1*'[1]44094418Exp'!$B$268</f>
        <v>9.2214352999999999E-2</v>
      </c>
      <c r="D10" s="29">
        <f>1/$A$1*'[1]44094418Exp'!$C$268</f>
        <v>0.12848009999999996</v>
      </c>
      <c r="E10" s="29">
        <f>1/$A$1*'[1]44094418Exp'!$D$268</f>
        <v>0.22535444273999999</v>
      </c>
      <c r="F10" s="29">
        <f>1/$A$1*'[1]44094418Exp'!$E$268</f>
        <v>0.48994890951999998</v>
      </c>
      <c r="G10" s="29">
        <f>1/$A$1*'[1]44094418Exp'!$F$268</f>
        <v>0.98156322417999986</v>
      </c>
      <c r="H10" s="29">
        <f>1/$A$1*'[1]44094418Exp'!$G$268</f>
        <v>1.0606604597399998</v>
      </c>
      <c r="I10" s="29">
        <f>1/$A$1*'[1]44094418Exp'!$H$268</f>
        <v>1.31120595592</v>
      </c>
      <c r="J10" s="33">
        <f>1/$A$1*'[1]44094418Exp'!$I$268</f>
        <v>1.1152360653</v>
      </c>
      <c r="K10" s="33">
        <f>1/$A$1*'[1]44094418Exp'!$J$268</f>
        <v>0.86264178013999993</v>
      </c>
      <c r="L10" s="33">
        <f>1/$A$1*'[1]44094418Exp'!K$268</f>
        <v>0.60961018075999984</v>
      </c>
      <c r="M10" s="33">
        <f>1/$A$1*'[1]44094418Exp'!L$268</f>
        <v>0.80384761085999989</v>
      </c>
      <c r="N10" s="33">
        <f>1/$A$1*'[1]44094418Exp'!M$268</f>
        <v>0.67747225713999981</v>
      </c>
      <c r="O10" s="33">
        <f>1/$A$1*'[1]44094418Exp'!N$268</f>
        <v>0.77076211239999992</v>
      </c>
      <c r="P10" s="33">
        <f>1/$A$1*'[1]44094418Exp'!O$268</f>
        <v>0.85142871547999988</v>
      </c>
      <c r="Q10" s="33">
        <f>1/$A$1*'[1]44094418Exp'!P$268</f>
        <v>0.88210230429999981</v>
      </c>
      <c r="R10" s="33">
        <f>1/$A$1*'[1]44094418Exp'!Q$268</f>
        <v>0.83259577352000003</v>
      </c>
      <c r="S10" s="33">
        <f>1/$A$1*'[1]44094418Exp'!R$268</f>
        <v>0.79632858885999991</v>
      </c>
      <c r="T10" s="33">
        <f>1/$A$1*'[1]44094418Exp'!S$268</f>
        <v>0.95546910969999987</v>
      </c>
      <c r="U10" s="33">
        <f>1/$A$1*'[1]44094418Exp'!T$268</f>
        <v>0.90412354647999993</v>
      </c>
      <c r="V10" s="33">
        <f>1/$A$1*'[1]44094418Exp'!U$268</f>
        <v>0.68633021295999996</v>
      </c>
      <c r="W10" s="33">
        <f>1/$A$1*'[1]44094418Exp'!V$268</f>
        <v>0.68353357625333322</v>
      </c>
      <c r="X10" s="33">
        <f>1/$A$1*'[1]44094418Exp'!W$268</f>
        <v>0.67132749907999978</v>
      </c>
      <c r="Y10" s="33">
        <f>1/$A$1*'[1]44094418Exp'!X$268</f>
        <v>0.30702945741999998</v>
      </c>
      <c r="Z10" s="33">
        <f>1/$A$1*'[1]44094418Exp'!Y$268</f>
        <v>0.48201684551999996</v>
      </c>
      <c r="AA10" s="33">
        <f>1/$A$1*'[1]44094418Exp'!Z$268</f>
        <v>0.64912694811999982</v>
      </c>
      <c r="AB10" s="33">
        <f>1/$A$1*'[1]44094418Exp'!AA$268</f>
        <v>0</v>
      </c>
      <c r="AC10" s="14"/>
      <c r="AD10" s="256">
        <f>1/1000*'[1]44094418Exp'!AB$268</f>
        <v>4.9040534000000004E-2</v>
      </c>
      <c r="AE10" s="29">
        <f>1/1000*'[1]44094418Exp'!AC$268</f>
        <v>6.6823000000000007E-2</v>
      </c>
      <c r="AF10" s="29">
        <f>1/1000*'[1]44094418Exp'!AD$268</f>
        <v>0.10853088299999999</v>
      </c>
      <c r="AG10" s="29">
        <f>1/1000*'[1]44094418Exp'!AE$268</f>
        <v>0.21182800000000004</v>
      </c>
      <c r="AH10" s="29">
        <f>1/1000*'[1]44094418Exp'!AF$268</f>
        <v>0.39340900000000001</v>
      </c>
      <c r="AI10" s="29">
        <f>1/1000*'[1]44094418Exp'!AG$268</f>
        <v>0.50447399999999998</v>
      </c>
      <c r="AJ10" s="29">
        <f>1/1000*'[1]44094418Exp'!AH$268</f>
        <v>0.64542938999999999</v>
      </c>
      <c r="AK10" s="29">
        <f>1/1000*'[1]44094418Exp'!AI$268</f>
        <v>0.58730260700000003</v>
      </c>
      <c r="AL10" s="29">
        <f>1/1000*'[1]44094418Exp'!AJ$268</f>
        <v>0.47266761999999996</v>
      </c>
      <c r="AM10" s="29">
        <f>1/1000*'[1]44094418Exp'!AK$268</f>
        <v>0.34196212600000003</v>
      </c>
      <c r="AN10" s="29">
        <f>1/1000*'[1]44094418Exp'!AL$268</f>
        <v>0.44649413999999998</v>
      </c>
      <c r="AO10" s="29">
        <f>1/1000*'[1]44094418Exp'!AM$268</f>
        <v>0.38242987699999997</v>
      </c>
      <c r="AP10" s="29">
        <f>1/1000*'[1]44094418Exp'!AN$268</f>
        <v>0.42860912499999998</v>
      </c>
      <c r="AQ10" s="29">
        <f>1/1000*'[1]44094418Exp'!AO$268</f>
        <v>0.47671182100000009</v>
      </c>
      <c r="AR10" s="29">
        <f>1/1000*'[1]44094418Exp'!AP$268</f>
        <v>0.51341655299999989</v>
      </c>
      <c r="AS10" s="29">
        <f>1/1000*'[1]44094418Exp'!AQ$268</f>
        <v>0.48801441999999995</v>
      </c>
      <c r="AT10" s="29">
        <f>1/1000*'[1]44094418Exp'!AR$268</f>
        <v>0.47739569999999992</v>
      </c>
      <c r="AU10" s="29">
        <f>1/1000*'[1]44094418Exp'!AS$268</f>
        <v>0.53940424499999995</v>
      </c>
      <c r="AV10" s="29">
        <f>1/1000*'[1]44094418Exp'!AT$268</f>
        <v>0.52876347499999998</v>
      </c>
      <c r="AW10" s="29">
        <f>1/1000*'[1]44094418Exp'!AU$268</f>
        <v>0.39806193900000009</v>
      </c>
      <c r="AX10" s="29">
        <f>1/1000*'[1]44094418Exp'!AV$268</f>
        <v>0.347422179</v>
      </c>
      <c r="AY10" s="29">
        <f>1/1000*'[1]44094418Exp'!AW$268</f>
        <v>0.42825235699999997</v>
      </c>
      <c r="AZ10" s="29">
        <f>1/1000*'[1]44094418Exp'!AX$268</f>
        <v>0.21303341899999997</v>
      </c>
      <c r="BA10" s="29">
        <f>1/1000*'[1]44094418Exp'!AY$268</f>
        <v>0.36953245099999998</v>
      </c>
      <c r="BB10" s="29">
        <f>1/1000*'[1]44094418Exp'!AZ$268</f>
        <v>0.44067769599999995</v>
      </c>
      <c r="BC10" s="321">
        <f>1/1000*'[1]44094418Exp'!BA$268</f>
        <v>0</v>
      </c>
      <c r="BD10" s="307"/>
    </row>
    <row r="11" spans="1:56">
      <c r="B11" s="5" t="s">
        <v>126</v>
      </c>
      <c r="C11" s="47">
        <f>1/$A$1*'[1]44094418Exp'!$B$39</f>
        <v>6.4256236799999991E-3</v>
      </c>
      <c r="D11" s="11">
        <f>1/$A$1*'[1]44094418Exp'!$C$39</f>
        <v>6.7652199999999989E-3</v>
      </c>
      <c r="E11" s="11">
        <f>1/$A$1*'[1]44094418Exp'!$D$39</f>
        <v>2.0790108639999999E-2</v>
      </c>
      <c r="F11" s="11">
        <f>1/$A$1*'[1]44094418Exp'!$E$39</f>
        <v>0.10790704399999998</v>
      </c>
      <c r="G11" s="11">
        <f>1/$A$1*'[1]44094418Exp'!$F$39</f>
        <v>0.26615113587999994</v>
      </c>
      <c r="H11" s="11">
        <f>1/$A$1*'[1]44094418Exp'!$G$39</f>
        <v>0.21377176659999997</v>
      </c>
      <c r="I11" s="11">
        <f>1/$A$1*'[1]44094418Exp'!$H$39</f>
        <v>0.25083181913999997</v>
      </c>
      <c r="J11" s="37">
        <f>1/$A$1*'[1]44094418Exp'!$I$39</f>
        <v>0.25073223993999993</v>
      </c>
      <c r="K11" s="37">
        <f>1/$A$1*'[1]44094418Exp'!$J$39</f>
        <v>0.23278259829999998</v>
      </c>
      <c r="L11" s="37">
        <f>1/$A$1*'[1]44094418Exp'!K$39</f>
        <v>0.15400359631999996</v>
      </c>
      <c r="M11" s="37">
        <f>1/$A$1*'[1]44094418Exp'!L$39</f>
        <v>0.22764780415999997</v>
      </c>
      <c r="N11" s="37">
        <f>1/$A$1*'[1]44094418Exp'!M$39</f>
        <v>0.17436844837999996</v>
      </c>
      <c r="O11" s="37">
        <f>1/$A$1*'[1]44094418Exp'!N$39</f>
        <v>0.17267757332</v>
      </c>
      <c r="P11" s="37">
        <f>1/$A$1*'[1]44094418Exp'!O$39</f>
        <v>0.14828374274</v>
      </c>
      <c r="Q11" s="37">
        <f>1/$A$1*'[1]44094418Exp'!P$39</f>
        <v>0.14550127283999997</v>
      </c>
      <c r="R11" s="37">
        <f>1/$A$1*'[1]44094418Exp'!Q$39</f>
        <v>0.11596473168000002</v>
      </c>
      <c r="S11" s="37">
        <f>1/$A$1*'[1]44094418Exp'!R$39</f>
        <v>0.10687528837999999</v>
      </c>
      <c r="T11" s="37">
        <f>1/$A$1*'[1]44094418Exp'!S$39</f>
        <v>9.3921846899999994E-2</v>
      </c>
      <c r="U11" s="37">
        <f>1/$A$1*'[1]44094418Exp'!T$39</f>
        <v>8.0038203839999988E-2</v>
      </c>
      <c r="V11" s="37">
        <f>1/$A$1*'[1]44094418Exp'!U$39</f>
        <v>7.0702532039999988E-2</v>
      </c>
      <c r="W11" s="37">
        <f>1/$A$1*'[1]44094418Exp'!V$39</f>
        <v>7.6653791046666669E-2</v>
      </c>
      <c r="X11" s="37">
        <f>1/$A$1*'[1]44094418Exp'!W$39</f>
        <v>0.11242070503999999</v>
      </c>
      <c r="Y11" s="37">
        <f>1/$A$1*'[1]44094418Exp'!X$39</f>
        <v>3.8609889219999999E-2</v>
      </c>
      <c r="Z11" s="37">
        <f>1/$A$1*'[1]44094418Exp'!Y$39</f>
        <v>0.11010537887999999</v>
      </c>
      <c r="AA11" s="37">
        <f>1/$A$1*'[1]44094418Exp'!Z$39</f>
        <v>0.16221690995999999</v>
      </c>
      <c r="AB11" s="37">
        <f>1/$A$1*'[1]44094418Exp'!AA$39</f>
        <v>0</v>
      </c>
      <c r="AC11" s="4"/>
      <c r="AD11" s="68">
        <f>1/1000*'[1]44094418Exp'!AB$39</f>
        <v>3.0354819999999999E-3</v>
      </c>
      <c r="AE11" s="11">
        <f>1/1000*'[1]44094418Exp'!AC$39</f>
        <v>3.0700000000000002E-3</v>
      </c>
      <c r="AF11" s="11">
        <f>1/1000*'[1]44094418Exp'!AD$39</f>
        <v>7.8637719999999998E-3</v>
      </c>
      <c r="AG11" s="11">
        <f>1/1000*'[1]44094418Exp'!AE$39</f>
        <v>3.3555000000000001E-2</v>
      </c>
      <c r="AH11" s="11">
        <f>1/1000*'[1]44094418Exp'!AF$39</f>
        <v>8.4470000000000003E-2</v>
      </c>
      <c r="AI11" s="11">
        <f>1/1000*'[1]44094418Exp'!AG$39</f>
        <v>0.10675500000000002</v>
      </c>
      <c r="AJ11" s="11">
        <f>1/1000*'[1]44094418Exp'!AH$39</f>
        <v>0.125413621</v>
      </c>
      <c r="AK11" s="11">
        <f>1/1000*'[1]44094418Exp'!AI$39</f>
        <v>0.119533523</v>
      </c>
      <c r="AL11" s="11">
        <f>1/1000*'[1]44094418Exp'!AJ$39</f>
        <v>0.11539528800000003</v>
      </c>
      <c r="AM11" s="11">
        <f>1/1000*'[1]44094418Exp'!AK$39</f>
        <v>8.0380247000000002E-2</v>
      </c>
      <c r="AN11" s="11">
        <f>1/1000*'[1]44094418Exp'!AL$39</f>
        <v>0.11809051800000001</v>
      </c>
      <c r="AO11" s="11">
        <f>1/1000*'[1]44094418Exp'!AM$39</f>
        <v>9.1861826000000008E-2</v>
      </c>
      <c r="AP11" s="11">
        <f>1/1000*'[1]44094418Exp'!AN$39</f>
        <v>9.1194973000000012E-2</v>
      </c>
      <c r="AQ11" s="11">
        <f>1/1000*'[1]44094418Exp'!AO$39</f>
        <v>7.5341536000000014E-2</v>
      </c>
      <c r="AR11" s="11">
        <f>1/1000*'[1]44094418Exp'!AP$39</f>
        <v>7.7372936000000017E-2</v>
      </c>
      <c r="AS11" s="11">
        <f>1/1000*'[1]44094418Exp'!AQ$39</f>
        <v>6.0261411999999993E-2</v>
      </c>
      <c r="AT11" s="11">
        <f>1/1000*'[1]44094418Exp'!AR$39</f>
        <v>5.4150281999999994E-2</v>
      </c>
      <c r="AU11" s="11">
        <f>1/1000*'[1]44094418Exp'!AS$39</f>
        <v>4.9881455000000005E-2</v>
      </c>
      <c r="AV11" s="11">
        <f>1/1000*'[1]44094418Exp'!AT$39</f>
        <v>4.3051840000000008E-2</v>
      </c>
      <c r="AW11" s="11">
        <f>1/1000*'[1]44094418Exp'!AU$39</f>
        <v>3.9475279000000002E-2</v>
      </c>
      <c r="AX11" s="11">
        <f>1/1000*'[1]44094418Exp'!AV$39</f>
        <v>3.5717361999999996E-2</v>
      </c>
      <c r="AY11" s="11">
        <f>1/1000*'[1]44094418Exp'!AW$39</f>
        <v>6.1067322999999993E-2</v>
      </c>
      <c r="AZ11" s="11">
        <f>1/1000*'[1]44094418Exp'!AX$39</f>
        <v>2.0619331999999997E-2</v>
      </c>
      <c r="BA11" s="11">
        <f>1/1000*'[1]44094418Exp'!AY$39</f>
        <v>5.753047E-2</v>
      </c>
      <c r="BB11" s="11">
        <f>1/1000*'[1]44094418Exp'!AZ$39</f>
        <v>7.6599527000000001E-2</v>
      </c>
      <c r="BC11" s="302">
        <f>1/1000*'[1]44094418Exp'!BA$39</f>
        <v>0</v>
      </c>
      <c r="BD11" s="307"/>
    </row>
    <row r="12" spans="1:56">
      <c r="B12" s="5" t="s">
        <v>37</v>
      </c>
      <c r="C12" s="47">
        <f>1/$A$1*'[1]44094418Exp'!$B$147</f>
        <v>1.2494999999999997E-4</v>
      </c>
      <c r="D12" s="11">
        <f>1/$A$1*'[1]44094418Exp'!$C$147</f>
        <v>0</v>
      </c>
      <c r="E12" s="11">
        <f>1/$A$1*'[1]44094418Exp'!$D$147</f>
        <v>8.7288487999999994E-4</v>
      </c>
      <c r="F12" s="11">
        <f>1/$A$1*'[1]44094418Exp'!$E$147</f>
        <v>7.7288441999999989E-4</v>
      </c>
      <c r="G12" s="11">
        <f>1/$A$1*'[1]44094418Exp'!$F$147</f>
        <v>1.5435E-3</v>
      </c>
      <c r="H12" s="11">
        <f>1/$A$1*'[1]44094418Exp'!$G$147</f>
        <v>2.3697694999999996E-3</v>
      </c>
      <c r="I12" s="11">
        <f>1/$A$1*'[1]44094418Exp'!$H$147</f>
        <v>3.5463127000000005E-3</v>
      </c>
      <c r="J12" s="37">
        <f>1/$A$1*'[1]44094418Exp'!$I$147</f>
        <v>2.92430474E-3</v>
      </c>
      <c r="K12" s="37">
        <f>1/$A$1*'[1]44094418Exp'!$J$147</f>
        <v>2.9117500999999999E-3</v>
      </c>
      <c r="L12" s="37">
        <f>1/$A$1*'[1]44094418Exp'!K$147</f>
        <v>1.2077519999999999E-3</v>
      </c>
      <c r="M12" s="37">
        <f>1/$A$1*'[1]44094418Exp'!L$147</f>
        <v>1.0789856E-3</v>
      </c>
      <c r="N12" s="37">
        <f>1/$A$1*'[1]44094418Exp'!M$147</f>
        <v>2.0010268599999995E-3</v>
      </c>
      <c r="O12" s="37">
        <f>1/$A$1*'[1]44094418Exp'!N$147</f>
        <v>3.8319336999999998E-3</v>
      </c>
      <c r="P12" s="37">
        <f>1/$A$1*'[1]44094418Exp'!O$147</f>
        <v>4.1476940400000002E-3</v>
      </c>
      <c r="Q12" s="37">
        <f>1/$A$1*'[1]44094418Exp'!P$147</f>
        <v>5.804516479999999E-3</v>
      </c>
      <c r="R12" s="37">
        <f>1/$A$1*'[1]44094418Exp'!Q$147</f>
        <v>5.8132892999999989E-3</v>
      </c>
      <c r="S12" s="37">
        <f>1/$A$1*'[1]44094418Exp'!R$147</f>
        <v>4.1132349999999989E-3</v>
      </c>
      <c r="T12" s="37">
        <f>1/$A$1*'[1]44094418Exp'!S$147</f>
        <v>2.8635460000000002E-3</v>
      </c>
      <c r="U12" s="37">
        <f>1/$A$1*'[1]44094418Exp'!T$147</f>
        <v>4.2863134999999988E-3</v>
      </c>
      <c r="V12" s="37">
        <f>1/$A$1*'[1]44094418Exp'!U$147</f>
        <v>4.2947475199999995E-3</v>
      </c>
      <c r="W12" s="37">
        <f>1/$A$1*'[1]44094418Exp'!V$147</f>
        <v>3.46704278E-3</v>
      </c>
      <c r="X12" s="37">
        <f>1/$A$1*'[1]44094418Exp'!W$147</f>
        <v>2.0351170000000003E-3</v>
      </c>
      <c r="Y12" s="37">
        <f>1/$A$1*'[1]44094418Exp'!X$147</f>
        <v>4.1883468199999992E-3</v>
      </c>
      <c r="Z12" s="37">
        <f>1/$A$1*'[1]44094418Exp'!Y$147</f>
        <v>9.0040993000000003E-3</v>
      </c>
      <c r="AA12" s="37">
        <f>1/$A$1*'[1]44094418Exp'!Z$147</f>
        <v>8.8532589599999989E-3</v>
      </c>
      <c r="AB12" s="37">
        <f>1/$A$1*'[1]44094418Exp'!AA$147</f>
        <v>0</v>
      </c>
      <c r="AC12" s="4"/>
      <c r="AD12" s="68">
        <f>1/1000*'[1]44094418Exp'!AB$147</f>
        <v>1.4211999999999999E-5</v>
      </c>
      <c r="AE12" s="11">
        <f>1/1000*'[1]44094418Exp'!AC$147</f>
        <v>0</v>
      </c>
      <c r="AF12" s="11">
        <f>1/1000*'[1]44094418Exp'!AD$147</f>
        <v>6.0745699999999994E-4</v>
      </c>
      <c r="AG12" s="11">
        <f>1/1000*'[1]44094418Exp'!AE$147</f>
        <v>4.4700000000000002E-4</v>
      </c>
      <c r="AH12" s="11">
        <f>1/1000*'[1]44094418Exp'!AF$147</f>
        <v>7.2900000000000005E-4</v>
      </c>
      <c r="AI12" s="11">
        <f>1/1000*'[1]44094418Exp'!AG$147</f>
        <v>1.351E-3</v>
      </c>
      <c r="AJ12" s="11">
        <f>1/1000*'[1]44094418Exp'!AH$147</f>
        <v>1.1289149999999999E-3</v>
      </c>
      <c r="AK12" s="11">
        <f>1/1000*'[1]44094418Exp'!AI$147</f>
        <v>1.6948809999999999E-3</v>
      </c>
      <c r="AL12" s="11">
        <f>1/1000*'[1]44094418Exp'!AJ$147</f>
        <v>1.6128169999999999E-3</v>
      </c>
      <c r="AM12" s="11">
        <f>1/1000*'[1]44094418Exp'!AK$147</f>
        <v>5.0712499999999998E-4</v>
      </c>
      <c r="AN12" s="11">
        <f>1/1000*'[1]44094418Exp'!AL$147</f>
        <v>5.2178799999999992E-4</v>
      </c>
      <c r="AO12" s="11">
        <f>1/1000*'[1]44094418Exp'!AM$147</f>
        <v>1.0892550000000001E-3</v>
      </c>
      <c r="AP12" s="11">
        <f>1/1000*'[1]44094418Exp'!AN$147</f>
        <v>2.1386799999999996E-3</v>
      </c>
      <c r="AQ12" s="11">
        <f>1/1000*'[1]44094418Exp'!AO$147</f>
        <v>2.2884099999999998E-3</v>
      </c>
      <c r="AR12" s="11">
        <f>1/1000*'[1]44094418Exp'!AP$147</f>
        <v>3.5639040000000006E-3</v>
      </c>
      <c r="AS12" s="11">
        <f>1/1000*'[1]44094418Exp'!AQ$147</f>
        <v>3.1811599999999993E-3</v>
      </c>
      <c r="AT12" s="11">
        <f>1/1000*'[1]44094418Exp'!AR$147</f>
        <v>2.4266189999999997E-3</v>
      </c>
      <c r="AU12" s="11">
        <f>1/1000*'[1]44094418Exp'!AS$147</f>
        <v>1.282063E-3</v>
      </c>
      <c r="AV12" s="11">
        <f>1/1000*'[1]44094418Exp'!AT$147</f>
        <v>1.8754459999999998E-3</v>
      </c>
      <c r="AW12" s="11">
        <f>1/1000*'[1]44094418Exp'!AU$147</f>
        <v>2.3052449999999996E-3</v>
      </c>
      <c r="AX12" s="11">
        <f>1/1000*'[1]44094418Exp'!AV$147</f>
        <v>1.8250200000000001E-3</v>
      </c>
      <c r="AY12" s="11">
        <f>1/1000*'[1]44094418Exp'!AW$147</f>
        <v>1.060014E-3</v>
      </c>
      <c r="AZ12" s="11">
        <f>1/1000*'[1]44094418Exp'!AX$147</f>
        <v>2.757518E-3</v>
      </c>
      <c r="BA12" s="11">
        <f>1/1000*'[1]44094418Exp'!AY$147</f>
        <v>9.7092439999999988E-3</v>
      </c>
      <c r="BB12" s="11">
        <f>1/1000*'[1]44094418Exp'!AZ$147</f>
        <v>6.5211320000000007E-3</v>
      </c>
      <c r="BC12" s="302">
        <f>1/1000*'[1]44094418Exp'!BA$147</f>
        <v>0</v>
      </c>
      <c r="BD12" s="307"/>
    </row>
    <row r="13" spans="1:56">
      <c r="B13" s="5" t="s">
        <v>127</v>
      </c>
      <c r="C13" s="155">
        <f>1/$A$1*'[1]44094418Exp'!$B$247</f>
        <v>8.5663779319999994E-2</v>
      </c>
      <c r="D13" s="156">
        <f>1/$A$1*'[1]44094418Exp'!$C$247</f>
        <v>0.12171487999999997</v>
      </c>
      <c r="E13" s="156">
        <f>1/$A$1*'[1]44094418Exp'!$D$247</f>
        <v>0.20369144921999999</v>
      </c>
      <c r="F13" s="156">
        <f>1/$A$1*'[1]44094418Exp'!$E$247</f>
        <v>0.38126898110000002</v>
      </c>
      <c r="G13" s="156">
        <f>1/$A$1*'[1]44094418Exp'!$F$247</f>
        <v>0.7138685883</v>
      </c>
      <c r="H13" s="156">
        <f>1/$A$1*'[1]44094418Exp'!$G$247</f>
        <v>0.8445189236399997</v>
      </c>
      <c r="I13" s="156">
        <f>1/$A$1*'[1]44094418Exp'!$H$247</f>
        <v>1.05682782408</v>
      </c>
      <c r="J13" s="157">
        <f>1/$A$1*'[1]44094418Exp'!$I$247</f>
        <v>0.86157952062000009</v>
      </c>
      <c r="K13" s="157">
        <f>1/$A$1*'[1]44094418Exp'!$J$247</f>
        <v>0.62694743174000001</v>
      </c>
      <c r="L13" s="157">
        <f>1/$A$1*'[1]44094418Exp'!K$247</f>
        <v>0.4543988324399999</v>
      </c>
      <c r="M13" s="157">
        <f>1/$A$1*'[1]44094418Exp'!L$247</f>
        <v>0.57512082109999996</v>
      </c>
      <c r="N13" s="157">
        <f>1/$A$1*'[1]44094418Exp'!M$247</f>
        <v>0.50110278189999991</v>
      </c>
      <c r="O13" s="157">
        <f>1/$A$1*'[1]44094418Exp'!N$247</f>
        <v>0.59425260537999991</v>
      </c>
      <c r="P13" s="157">
        <f>1/$A$1*'[1]44094418Exp'!O$247</f>
        <v>0.69899727869999984</v>
      </c>
      <c r="Q13" s="212">
        <f>1/$A$1*'[1]44094418Exp'!P$247</f>
        <v>0.73079651497999987</v>
      </c>
      <c r="R13" s="212">
        <f>1/$A$1*'[1]44094418Exp'!Q$247</f>
        <v>0.71081775254000001</v>
      </c>
      <c r="S13" s="212">
        <f>1/$A$1*'[1]44094418Exp'!R$247</f>
        <v>0.68534006547999993</v>
      </c>
      <c r="T13" s="212">
        <f>1/$A$1*'[1]44094418Exp'!S$247</f>
        <v>0.85868371679999989</v>
      </c>
      <c r="U13" s="212">
        <f>1/$A$1*'[1]44094418Exp'!T$247</f>
        <v>0.81979902913999991</v>
      </c>
      <c r="V13" s="212">
        <f>1/$A$1*'[1]44094418Exp'!U$247</f>
        <v>0.61133293339999994</v>
      </c>
      <c r="W13" s="157">
        <f>1/$A$1*'[1]44094418Exp'!V$247</f>
        <v>0.60341274242666654</v>
      </c>
      <c r="X13" s="157">
        <f>1/$A$1*'[1]44094418Exp'!W$247</f>
        <v>0.55687167703999985</v>
      </c>
      <c r="Y13" s="157">
        <f>1/$A$1*'[1]44094418Exp'!X$247</f>
        <v>0.26423122137999999</v>
      </c>
      <c r="Z13" s="157">
        <f>1/$A$1*'[1]44094418Exp'!Y$247</f>
        <v>0.36290736733999995</v>
      </c>
      <c r="AA13" s="157">
        <f>1/$A$1*'[1]44094418Exp'!Z$247</f>
        <v>0.47805677919999984</v>
      </c>
      <c r="AB13" s="157">
        <f>1/$A$1*'[1]44094418Exp'!AA$247</f>
        <v>0</v>
      </c>
      <c r="AC13" s="4"/>
      <c r="AD13" s="68">
        <f>1/1000*'[1]44094418Exp'!AB$247</f>
        <v>4.5990839999999998E-2</v>
      </c>
      <c r="AE13" s="11">
        <f>1/1000*'[1]44094418Exp'!AC$247</f>
        <v>6.3753000000000004E-2</v>
      </c>
      <c r="AF13" s="11">
        <f>1/1000*'[1]44094418Exp'!AD$247</f>
        <v>0.100059654</v>
      </c>
      <c r="AG13" s="11">
        <f>1/1000*'[1]44094418Exp'!AE$247</f>
        <v>0.17782600000000001</v>
      </c>
      <c r="AH13" s="11">
        <f>1/1000*'[1]44094418Exp'!AF$247</f>
        <v>0.30820999999999998</v>
      </c>
      <c r="AI13" s="11">
        <f>1/1000*'[1]44094418Exp'!AG$247</f>
        <v>0.396368</v>
      </c>
      <c r="AJ13" s="11">
        <f>1/1000*'[1]44094418Exp'!AH$247</f>
        <v>0.51888685400000001</v>
      </c>
      <c r="AK13" s="11">
        <f>1/1000*'[1]44094418Exp'!AI$247</f>
        <v>0.46607420299999996</v>
      </c>
      <c r="AL13" s="11">
        <f>1/1000*'[1]44094418Exp'!AJ$247</f>
        <v>0.35565951499999993</v>
      </c>
      <c r="AM13" s="11">
        <f>1/1000*'[1]44094418Exp'!AK$247</f>
        <v>0.26107475400000002</v>
      </c>
      <c r="AN13" s="11">
        <f>1/1000*'[1]44094418Exp'!AL$247</f>
        <v>0.32788183399999998</v>
      </c>
      <c r="AO13" s="11">
        <f>1/1000*'[1]44094418Exp'!AM$247</f>
        <v>0.28947879599999998</v>
      </c>
      <c r="AP13" s="11">
        <f>1/1000*'[1]44094418Exp'!AN$247</f>
        <v>0.33527547199999996</v>
      </c>
      <c r="AQ13" s="11">
        <f>1/1000*'[1]44094418Exp'!AO$247</f>
        <v>0.39908187500000009</v>
      </c>
      <c r="AR13" s="11">
        <f>1/1000*'[1]44094418Exp'!AP$247</f>
        <v>0.43247971299999988</v>
      </c>
      <c r="AS13" s="11">
        <f>1/1000*'[1]44094418Exp'!AQ$247</f>
        <v>0.42457184799999992</v>
      </c>
      <c r="AT13" s="11">
        <f>1/1000*'[1]44094418Exp'!AR$247</f>
        <v>0.42081879899999997</v>
      </c>
      <c r="AU13" s="11">
        <f>1/1000*'[1]44094418Exp'!AS$247</f>
        <v>0.48824072699999999</v>
      </c>
      <c r="AV13" s="11">
        <f>1/1000*'[1]44094418Exp'!AT$247</f>
        <v>0.48383618900000003</v>
      </c>
      <c r="AW13" s="11">
        <f>1/1000*'[1]44094418Exp'!AU$247</f>
        <v>0.35628141500000005</v>
      </c>
      <c r="AX13" s="11">
        <f>1/1000*'[1]44094418Exp'!AV$247</f>
        <v>0.30987979700000001</v>
      </c>
      <c r="AY13" s="11">
        <f>1/1000*'[1]44094418Exp'!AW$247</f>
        <v>0.36612501999999997</v>
      </c>
      <c r="AZ13" s="11">
        <f>1/1000*'[1]44094418Exp'!AX$247</f>
        <v>0.189656569</v>
      </c>
      <c r="BA13" s="11">
        <f>1/1000*'[1]44094418Exp'!AY$247</f>
        <v>0.30229273699999998</v>
      </c>
      <c r="BB13" s="11">
        <f>1/1000*'[1]44094418Exp'!AZ$247</f>
        <v>0.35755703699999997</v>
      </c>
      <c r="BC13" s="302">
        <f>1/1000*'[1]44094418Exp'!BA$247</f>
        <v>0</v>
      </c>
      <c r="BD13" s="307"/>
    </row>
    <row r="14" spans="1:56" ht="17.149999999999999" customHeight="1">
      <c r="B14" s="19" t="s">
        <v>205</v>
      </c>
      <c r="C14" s="69">
        <f>1/$A$1*'[1]44094418Exp'!$B$269</f>
        <v>7.9847879999999987E-4</v>
      </c>
      <c r="D14" s="70">
        <f>1/$A$1*'[1]44094418Exp'!$C$269</f>
        <v>0</v>
      </c>
      <c r="E14" s="70">
        <f>1/$A$1*'[1]44094418Exp'!$D$269</f>
        <v>1.4299440399999999E-3</v>
      </c>
      <c r="F14" s="70">
        <f>1/$A$1*'[1]44094418Exp'!$E$269</f>
        <v>2.7217975400000002E-3</v>
      </c>
      <c r="G14" s="70">
        <f>1/$A$1*'[1]44094418Exp'!$F$269</f>
        <v>4.7713040199999996E-3</v>
      </c>
      <c r="H14" s="70">
        <f>1/$A$1*'[1]44094418Exp'!$G$269</f>
        <v>9.9812332199999982E-3</v>
      </c>
      <c r="I14" s="70">
        <f>1/$A$1*'[1]44094418Exp'!$H$269</f>
        <v>1.8547826499999996E-2</v>
      </c>
      <c r="J14" s="71">
        <f>1/$A$1*'[1]44094418Exp'!$I$269</f>
        <v>1.5415677480000002E-2</v>
      </c>
      <c r="K14" s="71">
        <f>1/$A$1*'[1]44094418Exp'!$J$269</f>
        <v>1.393274414E-2</v>
      </c>
      <c r="L14" s="71">
        <f>1/$A$1*'[1]44094418Exp'!K$269</f>
        <v>1.6600701039999995E-2</v>
      </c>
      <c r="M14" s="71">
        <f>1/$A$1*'[1]44094418Exp'!L$269</f>
        <v>1.5038394699999997E-2</v>
      </c>
      <c r="N14" s="71">
        <f>1/$A$1*'[1]44094418Exp'!M$269</f>
        <v>2.1393016539999997E-2</v>
      </c>
      <c r="O14" s="71">
        <f>1/$A$1*'[1]44094418Exp'!N$269</f>
        <v>2.7626851279999996E-2</v>
      </c>
      <c r="P14" s="71">
        <f>1/$A$1*'[1]44094418Exp'!O$269</f>
        <v>2.2433170899999997E-2</v>
      </c>
      <c r="Q14" s="71">
        <f>1/$A$1*'[1]44094418Exp'!P$269</f>
        <v>1.7662419879999999E-2</v>
      </c>
      <c r="R14" s="71">
        <f>1/$A$1*'[1]44094418Exp'!Q$269</f>
        <v>5.8033514420000001E-2</v>
      </c>
      <c r="S14" s="71">
        <f>1/$A$1*'[1]44094418Exp'!R$269</f>
        <v>2.5602317440000001E-2</v>
      </c>
      <c r="T14" s="71">
        <f>1/$A$1*'[1]44094418Exp'!S$269</f>
        <v>4.1187114359999992E-2</v>
      </c>
      <c r="U14" s="71">
        <f>1/$A$1*'[1]44094418Exp'!T$269</f>
        <v>1.7177897800000001E-2</v>
      </c>
      <c r="V14" s="71">
        <f>1/$A$1*'[1]44094418Exp'!U$269</f>
        <v>2.1528444840000001E-2</v>
      </c>
      <c r="W14" s="71">
        <f>1/$A$1*'[1]44094418Exp'!V$269</f>
        <v>1.3370909379999999E-2</v>
      </c>
      <c r="X14" s="71">
        <f>1/$A$1*'[1]44094418Exp'!W$269</f>
        <v>1.6375990119999996E-2</v>
      </c>
      <c r="Y14" s="71">
        <f>1/$A$1*'[1]44094418Exp'!X$269</f>
        <v>9.904236999999998E-3</v>
      </c>
      <c r="Z14" s="71">
        <f>1/$A$1*'[1]44094418Exp'!Y$269</f>
        <v>2.3531207559999993E-2</v>
      </c>
      <c r="AA14" s="71">
        <f>1/$A$1*'[1]44094418Exp'!Z$269</f>
        <v>3.4753224939999994E-2</v>
      </c>
      <c r="AB14" s="71">
        <f>1/$A$1*'[1]44094418Exp'!AA$269</f>
        <v>0</v>
      </c>
      <c r="AC14" s="4"/>
      <c r="AD14" s="287">
        <f>1/1000*'[1]44094418Exp'!AB$269</f>
        <v>2.6727499999999998E-4</v>
      </c>
      <c r="AE14" s="70">
        <f>1/1000*'[1]44094418Exp'!AC$269</f>
        <v>0</v>
      </c>
      <c r="AF14" s="70">
        <f>1/1000*'[1]44094418Exp'!AD$269</f>
        <v>8.5123099999999982E-4</v>
      </c>
      <c r="AG14" s="70">
        <f>1/1000*'[1]44094418Exp'!AE$269</f>
        <v>1.302E-3</v>
      </c>
      <c r="AH14" s="70">
        <f>1/1000*'[1]44094418Exp'!AF$269</f>
        <v>1.1200000000000001E-3</v>
      </c>
      <c r="AI14" s="70">
        <f>1/1000*'[1]44094418Exp'!AG$269</f>
        <v>2.4760000000000003E-3</v>
      </c>
      <c r="AJ14" s="70">
        <f>1/1000*'[1]44094418Exp'!AH$269</f>
        <v>4.5480369999999996E-3</v>
      </c>
      <c r="AK14" s="70">
        <f>1/1000*'[1]44094418Exp'!AI$269</f>
        <v>4.4233420000000002E-3</v>
      </c>
      <c r="AL14" s="70">
        <f>1/1000*'[1]44094418Exp'!AJ$269</f>
        <v>4.5685690000000006E-3</v>
      </c>
      <c r="AM14" s="70">
        <f>1/1000*'[1]44094418Exp'!AK$269</f>
        <v>6.0460259999999986E-3</v>
      </c>
      <c r="AN14" s="70">
        <f>1/1000*'[1]44094418Exp'!AL$269</f>
        <v>5.7658980000000002E-3</v>
      </c>
      <c r="AO14" s="70">
        <f>1/1000*'[1]44094418Exp'!AM$269</f>
        <v>8.8560820000000012E-3</v>
      </c>
      <c r="AP14" s="70">
        <f>1/1000*'[1]44094418Exp'!AN$269</f>
        <v>1.4481347E-2</v>
      </c>
      <c r="AQ14" s="70">
        <f>1/1000*'[1]44094418Exp'!AO$269</f>
        <v>1.0687902999999999E-2</v>
      </c>
      <c r="AR14" s="70">
        <f>1/1000*'[1]44094418Exp'!AP$269</f>
        <v>9.8071659999999991E-3</v>
      </c>
      <c r="AS14" s="70">
        <f>1/1000*'[1]44094418Exp'!AQ$269</f>
        <v>4.7648692000000006E-2</v>
      </c>
      <c r="AT14" s="70">
        <f>1/1000*'[1]44094418Exp'!AR$269</f>
        <v>1.7401224999999999E-2</v>
      </c>
      <c r="AU14" s="70">
        <f>1/1000*'[1]44094418Exp'!AS$269</f>
        <v>2.9674528000000002E-2</v>
      </c>
      <c r="AV14" s="70">
        <f>1/1000*'[1]44094418Exp'!AT$269</f>
        <v>9.0660689999999995E-3</v>
      </c>
      <c r="AW14" s="70">
        <f>1/1000*'[1]44094418Exp'!AU$269</f>
        <v>1.0867018000000001E-2</v>
      </c>
      <c r="AX14" s="70">
        <f>1/1000*'[1]44094418Exp'!AV$269</f>
        <v>5.5517680000000003E-3</v>
      </c>
      <c r="AY14" s="70">
        <f>1/1000*'[1]44094418Exp'!AW$269</f>
        <v>1.00394E-2</v>
      </c>
      <c r="AZ14" s="70">
        <f>1/1000*'[1]44094418Exp'!AX$269</f>
        <v>6.6877310000000006E-3</v>
      </c>
      <c r="BA14" s="70">
        <f>1/1000*'[1]44094418Exp'!AY$269</f>
        <v>1.4566801000000002E-2</v>
      </c>
      <c r="BB14" s="70">
        <f>1/1000*'[1]44094418Exp'!AZ$269</f>
        <v>1.9737495999999997E-2</v>
      </c>
      <c r="BC14" s="333">
        <f>1/1000*'[1]44094418Exp'!BA$269</f>
        <v>0</v>
      </c>
      <c r="BD14" s="307"/>
    </row>
    <row r="15" spans="1:56" ht="17.149999999999999" customHeight="1">
      <c r="B15" s="16" t="s">
        <v>196</v>
      </c>
      <c r="C15" s="152">
        <f>1/$A$1*'[1]44094418Exp'!$B$267</f>
        <v>0.78433740027999987</v>
      </c>
      <c r="D15" s="153">
        <f>1/$A$1*'[1]44094418Exp'!$C$267</f>
        <v>0.66419346000000012</v>
      </c>
      <c r="E15" s="153">
        <f>1/$A$1*'[1]44094418Exp'!$D$267</f>
        <v>0.79162000554000023</v>
      </c>
      <c r="F15" s="153">
        <f>1/$A$1*'[1]44094418Exp'!$E$267</f>
        <v>1.0017774284000001</v>
      </c>
      <c r="G15" s="153">
        <f>1/$A$1*'[1]44094418Exp'!$F$267</f>
        <v>1.2178564504399998</v>
      </c>
      <c r="H15" s="153">
        <f>1/$A$1*'[1]44094418Exp'!$G$267</f>
        <v>1.2444365564399995</v>
      </c>
      <c r="I15" s="153">
        <f>1/$A$1*'[1]44094418Exp'!$H$267</f>
        <v>1.2789240958200001</v>
      </c>
      <c r="J15" s="154">
        <f>1/$A$1*'[1]44094418Exp'!$I$267</f>
        <v>1.1290403902400004</v>
      </c>
      <c r="K15" s="154">
        <f>1/$A$1*'[1]44094418Exp'!$J$267</f>
        <v>0.8903339871999999</v>
      </c>
      <c r="L15" s="154">
        <f>1/$A$1*'[1]44094418Exp'!K$267</f>
        <v>0.76005179621999985</v>
      </c>
      <c r="M15" s="154">
        <f>1/$A$1*'[1]44094418Exp'!L$267</f>
        <v>0.83801491787999982</v>
      </c>
      <c r="N15" s="154">
        <f>1/$A$1*'[1]44094418Exp'!M$267</f>
        <v>0.84881811294000009</v>
      </c>
      <c r="O15" s="154">
        <f>1/$A$1*'[1]44094418Exp'!N$267</f>
        <v>0.80489695495999991</v>
      </c>
      <c r="P15" s="154">
        <f>1/$A$1*'[1]44094418Exp'!O$267</f>
        <v>0.84409481001999975</v>
      </c>
      <c r="Q15" s="154">
        <f>1/$A$1*'[1]44094418Exp'!P$267</f>
        <v>0.82407307052000001</v>
      </c>
      <c r="R15" s="154">
        <f>1/$A$1*'[1]44094418Exp'!Q$267</f>
        <v>0.74606113259999995</v>
      </c>
      <c r="S15" s="154">
        <f>1/$A$1*'[1]44094418Exp'!R$267</f>
        <v>0.71841008945999985</v>
      </c>
      <c r="T15" s="154">
        <f>1/$A$1*'[1]44094418Exp'!S$267</f>
        <v>0.74442141396000006</v>
      </c>
      <c r="U15" s="154">
        <f>1/$A$1*'[1]44094418Exp'!T$267</f>
        <v>0.75631175171999976</v>
      </c>
      <c r="V15" s="154">
        <f>1/$A$1*'[1]44094418Exp'!U$267</f>
        <v>0.83273615319999994</v>
      </c>
      <c r="W15" s="154">
        <f>1/$A$1*'[1]44094418Exp'!V$267</f>
        <v>0.85976095352666682</v>
      </c>
      <c r="X15" s="154">
        <f>1/$A$1*'[1]44094418Exp'!W$267</f>
        <v>0.95158524439999992</v>
      </c>
      <c r="Y15" s="154">
        <f>1/$A$1*'[1]44094418Exp'!X$267</f>
        <v>0.38653414897999994</v>
      </c>
      <c r="Z15" s="154">
        <f>1/$A$1*'[1]44094418Exp'!Y$267</f>
        <v>0.72490146469999983</v>
      </c>
      <c r="AA15" s="154">
        <f>1/$A$1*'[1]44094418Exp'!Z$267</f>
        <v>0.93377851126</v>
      </c>
      <c r="AB15" s="154">
        <f>1/$A$1*'[1]44094418Exp'!AA$267</f>
        <v>0</v>
      </c>
      <c r="AC15" s="4"/>
      <c r="AD15" s="256">
        <f>1/1000*'[1]44094418Exp'!AB$267</f>
        <v>0.27232953199999999</v>
      </c>
      <c r="AE15" s="29">
        <f>1/1000*'[1]44094418Exp'!AC$267</f>
        <v>0.22528899999999999</v>
      </c>
      <c r="AF15" s="29">
        <f>1/1000*'[1]44094418Exp'!AD$267</f>
        <v>0.27491783900000005</v>
      </c>
      <c r="AG15" s="29">
        <f>1/1000*'[1]44094418Exp'!AE$267</f>
        <v>0.3606430000000001</v>
      </c>
      <c r="AH15" s="29">
        <f>1/1000*'[1]44094418Exp'!AF$267</f>
        <v>0.43086499999999994</v>
      </c>
      <c r="AI15" s="29">
        <f>1/1000*'[1]44094418Exp'!AG$267</f>
        <v>0.4394300000000001</v>
      </c>
      <c r="AJ15" s="29">
        <f>1/1000*'[1]44094418Exp'!AH$267</f>
        <v>0.47065093699999994</v>
      </c>
      <c r="AK15" s="29">
        <f>1/1000*'[1]44094418Exp'!AI$267</f>
        <v>0.44423136099999982</v>
      </c>
      <c r="AL15" s="29">
        <f>1/1000*'[1]44094418Exp'!AJ$267</f>
        <v>0.42391996100000001</v>
      </c>
      <c r="AM15" s="29">
        <f>1/1000*'[1]44094418Exp'!AK$267</f>
        <v>0.40638218800000003</v>
      </c>
      <c r="AN15" s="29">
        <f>1/1000*'[1]44094418Exp'!AL$267</f>
        <v>0.4467202099999999</v>
      </c>
      <c r="AO15" s="29">
        <f>1/1000*'[1]44094418Exp'!AM$267</f>
        <v>0.47914672599999991</v>
      </c>
      <c r="AP15" s="29">
        <f>1/1000*'[1]44094418Exp'!AN$267</f>
        <v>0.49250737500000008</v>
      </c>
      <c r="AQ15" s="29">
        <f>1/1000*'[1]44094418Exp'!AO$267</f>
        <v>0.51293097799999998</v>
      </c>
      <c r="AR15" s="29">
        <f>1/1000*'[1]44094418Exp'!AP$267</f>
        <v>0.55964053999999996</v>
      </c>
      <c r="AS15" s="29">
        <f>1/1000*'[1]44094418Exp'!AQ$267</f>
        <v>0.5203488329999999</v>
      </c>
      <c r="AT15" s="29">
        <f>1/1000*'[1]44094418Exp'!AR$267</f>
        <v>0.46234974200000006</v>
      </c>
      <c r="AU15" s="29">
        <f>1/1000*'[1]44094418Exp'!AS$267</f>
        <v>0.45472751600000005</v>
      </c>
      <c r="AV15" s="29">
        <f>1/1000*'[1]44094418Exp'!AT$267</f>
        <v>0.44368617799999993</v>
      </c>
      <c r="AW15" s="29">
        <f>1/1000*'[1]44094418Exp'!AU$267</f>
        <v>0.45391856200000008</v>
      </c>
      <c r="AX15" s="29">
        <f>1/1000*'[1]44094418Exp'!AV$267</f>
        <v>0.47465194699999996</v>
      </c>
      <c r="AY15" s="29">
        <f>1/1000*'[1]44094418Exp'!AW$267</f>
        <v>0.55603891099999991</v>
      </c>
      <c r="AZ15" s="29">
        <f>1/1000*'[1]44094418Exp'!AX$267</f>
        <v>0.24719618200000001</v>
      </c>
      <c r="BA15" s="29">
        <f>1/1000*'[1]44094418Exp'!AY$267</f>
        <v>0.46298944000000003</v>
      </c>
      <c r="BB15" s="29">
        <f>1/1000*'[1]44094418Exp'!AZ$267</f>
        <v>0.51997756400000006</v>
      </c>
      <c r="BC15" s="321">
        <f>1/1000*'[1]44094418Exp'!BA$267</f>
        <v>0</v>
      </c>
      <c r="BD15" s="307"/>
    </row>
    <row r="16" spans="1:56">
      <c r="B16" s="53" t="s">
        <v>158</v>
      </c>
      <c r="C16" s="12">
        <f>1/$A$1*(SUM('[1]44094418Exp'!$B$47:$B$47)*0+SUM('[1]44094418Exp'!$B$105:$B$105))</f>
        <v>0.36153428387999992</v>
      </c>
      <c r="D16" s="13">
        <f>1/$A$1*(SUM('[1]44094418Exp'!$C$47:$C$47)*0+SUM('[1]44094418Exp'!$C$105:$C$105))</f>
        <v>0.30269750000000001</v>
      </c>
      <c r="E16" s="13">
        <f>1/$A$1*(SUM('[1]44094418Exp'!$D$47:$D$47)*0+SUM('[1]44094418Exp'!$D$105:$D$105))</f>
        <v>0.32319562954000003</v>
      </c>
      <c r="F16" s="13">
        <f>1/$A$1*(SUM('[1]44094418Exp'!$E$47:$E$47)*0+SUM('[1]44094418Exp'!$E$105:$E$105))</f>
        <v>0.30782777353999996</v>
      </c>
      <c r="G16" s="13">
        <f>1/$A$1*(SUM('[1]44094418Exp'!$F$47:$F$47)*0+SUM('[1]44094418Exp'!$F$105:$F$105))</f>
        <v>0.35798145011999999</v>
      </c>
      <c r="H16" s="13">
        <f>1/$A$1*(SUM('[1]44094418Exp'!$G$47:$G$47)*0+SUM('[1]44094418Exp'!$G$105:$G$105))</f>
        <v>0.36946226562000001</v>
      </c>
      <c r="I16" s="13">
        <f>1/$A$1*(SUM('[1]44094418Exp'!$H$47:$H$47)*0+SUM('[1]44094418Exp'!$H$105:$H$105))</f>
        <v>0.32968742183999994</v>
      </c>
      <c r="J16" s="42">
        <f>1/$A$1*(SUM('[1]44094418Exp'!$I$47:$I$47)*0+SUM('[1]44094418Exp'!$I$105:$I$105))</f>
        <v>0.25010432355999995</v>
      </c>
      <c r="K16" s="42">
        <f>1/$A$1*(SUM('[1]44094418Exp'!$J$47:$J$47)*0+SUM('[1]44094418Exp'!$J$105:$J$105))</f>
        <v>0.22473358935999999</v>
      </c>
      <c r="L16" s="42">
        <f>1/$A$1*(SUM('[1]44094418Exp'!K$47:K$47)*0+SUM('[1]44094418Exp'!K$105:K$105))</f>
        <v>0.20842977371999999</v>
      </c>
      <c r="M16" s="42">
        <f>1/$A$1*(SUM('[1]44094418Exp'!L$47:L$47)*0+SUM('[1]44094418Exp'!L$105:L$105))</f>
        <v>0.21971030059999996</v>
      </c>
      <c r="N16" s="42">
        <f>1/$A$1*(SUM('[1]44094418Exp'!M$47:M$47)*0+SUM('[1]44094418Exp'!M$105:M$105))</f>
        <v>0.19816257901999998</v>
      </c>
      <c r="O16" s="42">
        <f>1/$A$1*(SUM('[1]44094418Exp'!N$47:N$47)*0+SUM('[1]44094418Exp'!N$105:N$105))</f>
        <v>0.19448747121999996</v>
      </c>
      <c r="P16" s="42">
        <f>1/$A$1*(SUM('[1]44094418Exp'!O$47:O$47)*0+SUM('[1]44094418Exp'!O$105:O$105))</f>
        <v>0.16266339361999999</v>
      </c>
      <c r="Q16" s="42">
        <f>1/$A$1*(SUM('[1]44094418Exp'!P$47:P$47)*0+SUM('[1]44094418Exp'!P$105:P$105))</f>
        <v>0.16007566063999998</v>
      </c>
      <c r="R16" s="42">
        <f>1/$A$1*(SUM('[1]44094418Exp'!Q$47:Q$47)*0+SUM('[1]44094418Exp'!Q$105:Q$105))</f>
        <v>0.18509485161999997</v>
      </c>
      <c r="S16" s="42">
        <f>1/$A$1*(SUM('[1]44094418Exp'!R$47:R$47)*0+SUM('[1]44094418Exp'!R$105:R$105))</f>
        <v>0.18160914029999997</v>
      </c>
      <c r="T16" s="42">
        <f>1/$A$1*(SUM('[1]44094418Exp'!S$47:S$47)*0+SUM('[1]44094418Exp'!S$105:S$105))</f>
        <v>0.20448455229999996</v>
      </c>
      <c r="U16" s="42">
        <f>1/$A$1*(SUM('[1]44094418Exp'!T$47:T$47)*0+SUM('[1]44094418Exp'!T$105:T$105))</f>
        <v>0.19974779915999993</v>
      </c>
      <c r="V16" s="42">
        <f>1/$A$1*(SUM('[1]44094418Exp'!U$47:U$47)*0+SUM('[1]44094418Exp'!U$105:U$105))</f>
        <v>0.18924310776</v>
      </c>
      <c r="W16" s="42">
        <f>1/$A$1*(SUM('[1]44094418Exp'!V$47:V$47)*0+SUM('[1]44094418Exp'!V$105:V$105))</f>
        <v>0.20590100832666661</v>
      </c>
      <c r="X16" s="42">
        <f>1/$A$1*(SUM('[1]44094418Exp'!W$47:W$47)*0+SUM('[1]44094418Exp'!W$105:W$105))</f>
        <v>0.25176183829999993</v>
      </c>
      <c r="Y16" s="42">
        <f>1/$A$1*(SUM('[1]44094418Exp'!X$47:X$47)*0+SUM('[1]44094418Exp'!X$105:X$105))</f>
        <v>5.4025793919999995E-2</v>
      </c>
      <c r="Z16" s="42">
        <f>1/$A$1*(SUM('[1]44094418Exp'!Y$47:Y$47)*0+SUM('[1]44094418Exp'!Y$105:Y$105))</f>
        <v>0.15276453906000001</v>
      </c>
      <c r="AA16" s="42">
        <f>1/$A$1*(SUM('[1]44094418Exp'!Z$47:Z$47)*0+SUM('[1]44094418Exp'!Z$105:Z$105))</f>
        <v>0.20044951710000003</v>
      </c>
      <c r="AB16" s="42">
        <f>1/$A$1*(SUM('[1]44094418Exp'!AA$47:AA$47)*0+SUM('[1]44094418Exp'!AA$105:AA$105))</f>
        <v>0</v>
      </c>
      <c r="AC16" s="4"/>
      <c r="AD16" s="12">
        <f>1/1000*(SUM('[1]44094418Exp'!AB$47:AB$47)*0+SUM('[1]44094418Exp'!AB$105:AB$105))</f>
        <v>0.10049429999999999</v>
      </c>
      <c r="AE16" s="13">
        <f>1/1000*(SUM('[1]44094418Exp'!AC$47:AC$47)*0+SUM('[1]44094418Exp'!AC$105:AC$105))</f>
        <v>7.8953000000000009E-2</v>
      </c>
      <c r="AF16" s="13">
        <f>1/1000*(SUM('[1]44094418Exp'!AD$47:AD$47)*0+SUM('[1]44094418Exp'!AD$105:AD$105))</f>
        <v>8.2115822999999991E-2</v>
      </c>
      <c r="AG16" s="13">
        <f>1/1000*(SUM('[1]44094418Exp'!AE$47:AE$47)*0+SUM('[1]44094418Exp'!AE$105:AE$105))</f>
        <v>7.5975000000000015E-2</v>
      </c>
      <c r="AH16" s="13">
        <f>1/1000*(SUM('[1]44094418Exp'!AF$47:AF$47)*0+SUM('[1]44094418Exp'!AF$105:AF$105))</f>
        <v>8.2478999999999997E-2</v>
      </c>
      <c r="AI16" s="13">
        <f>1/1000*(SUM('[1]44094418Exp'!AG$47:AG$47)*0+SUM('[1]44094418Exp'!AG$105:AG$105))</f>
        <v>8.3986000000000005E-2</v>
      </c>
      <c r="AJ16" s="13">
        <f>1/1000*(SUM('[1]44094418Exp'!AH$47:AH$47)*0+SUM('[1]44094418Exp'!AH$105:AH$105))</f>
        <v>7.8791631000000001E-2</v>
      </c>
      <c r="AK16" s="13">
        <f>1/1000*(SUM('[1]44094418Exp'!AI$47:AI$47)*0+SUM('[1]44094418Exp'!AI$105:AI$105))</f>
        <v>7.142531399999999E-2</v>
      </c>
      <c r="AL16" s="13">
        <f>1/1000*(SUM('[1]44094418Exp'!AJ$47:AJ$47)*0+SUM('[1]44094418Exp'!AJ$105:AJ$105))</f>
        <v>8.9860044999999972E-2</v>
      </c>
      <c r="AM16" s="13">
        <f>1/1000*(SUM('[1]44094418Exp'!AK$47:AK$47)*0+SUM('[1]44094418Exp'!AK$105:AK$105))</f>
        <v>8.5204257000000005E-2</v>
      </c>
      <c r="AN16" s="13">
        <f>1/1000*(SUM('[1]44094418Exp'!AL$47:AL$47)*0+SUM('[1]44094418Exp'!AL$105:AL$105))</f>
        <v>9.3779567000000008E-2</v>
      </c>
      <c r="AO16" s="13">
        <f>1/1000*(SUM('[1]44094418Exp'!AM$47:AM$47)*0+SUM('[1]44094418Exp'!AM$105:AM$105))</f>
        <v>9.1273249000000015E-2</v>
      </c>
      <c r="AP16" s="13">
        <f>1/1000*(SUM('[1]44094418Exp'!AN$47:AN$47)*0+SUM('[1]44094418Exp'!AN$105:AN$105))</f>
        <v>0.10667521600000002</v>
      </c>
      <c r="AQ16" s="13">
        <f>1/1000*(SUM('[1]44094418Exp'!AO$47:AO$47)*0+SUM('[1]44094418Exp'!AO$105:AO$105))</f>
        <v>9.8653151999999994E-2</v>
      </c>
      <c r="AR16" s="13">
        <f>1/1000*(SUM('[1]44094418Exp'!AP$47:AP$47)*0+SUM('[1]44094418Exp'!AP$105:AP$105))</f>
        <v>0.102497564</v>
      </c>
      <c r="AS16" s="13">
        <f>1/1000*(SUM('[1]44094418Exp'!AQ$47:AQ$47)*0+SUM('[1]44094418Exp'!AQ$105:AQ$105))</f>
        <v>0.12036396199999999</v>
      </c>
      <c r="AT16" s="13">
        <f>1/1000*(SUM('[1]44094418Exp'!AR$47:AR$47)*0+SUM('[1]44094418Exp'!AR$105:AR$105))</f>
        <v>0.121117584</v>
      </c>
      <c r="AU16" s="13">
        <f>1/1000*(SUM('[1]44094418Exp'!AS$47:AS$47)*0+SUM('[1]44094418Exp'!AS$105:AS$105))</f>
        <v>0.131010237</v>
      </c>
      <c r="AV16" s="13">
        <f>1/1000*(SUM('[1]44094418Exp'!AT$47:AT$47)*0+SUM('[1]44094418Exp'!AT$105:AT$105))</f>
        <v>0.10646643800000001</v>
      </c>
      <c r="AW16" s="13">
        <f>1/1000*(SUM('[1]44094418Exp'!AU$47:AU$47)*0+SUM('[1]44094418Exp'!AU$105:AU$105))</f>
        <v>9.9450850000000021E-2</v>
      </c>
      <c r="AX16" s="13">
        <f>1/1000*(SUM('[1]44094418Exp'!AV$47:AV$47)*0+SUM('[1]44094418Exp'!AV$105:AV$105))</f>
        <v>0.12339384800000001</v>
      </c>
      <c r="AY16" s="13">
        <f>1/1000*(SUM('[1]44094418Exp'!AW$47:AW$47)*0+SUM('[1]44094418Exp'!AW$105:AW$105))</f>
        <v>0.15209157499999998</v>
      </c>
      <c r="AZ16" s="13">
        <f>1/1000*(SUM('[1]44094418Exp'!AX$47:AX$47)*0+SUM('[1]44094418Exp'!AX$105:AX$105))</f>
        <v>4.0511551999999999E-2</v>
      </c>
      <c r="BA16" s="13">
        <f>1/1000*(SUM('[1]44094418Exp'!AY$47:AY$47)*0+SUM('[1]44094418Exp'!AY$105:AY$105))</f>
        <v>0.12776739500000001</v>
      </c>
      <c r="BB16" s="13">
        <f>1/1000*(SUM('[1]44094418Exp'!AZ$47:AZ$47)*0+SUM('[1]44094418Exp'!AZ$105:AZ$105))</f>
        <v>0.14152827300000001</v>
      </c>
      <c r="BC16" s="15">
        <f>1/1000*(SUM('[1]44094418Exp'!BA$47:BA$47)*0+SUM('[1]44094418Exp'!BA$105:BA$105))</f>
        <v>0</v>
      </c>
      <c r="BD16" s="307"/>
    </row>
    <row r="17" spans="2:56">
      <c r="B17" s="5" t="s">
        <v>106</v>
      </c>
      <c r="C17" s="47">
        <f>1/$A$1*'[1]44094418Exp'!$B$116</f>
        <v>0.25480019711999996</v>
      </c>
      <c r="D17" s="11">
        <f>1/$A$1*'[1]44094418Exp'!$C$116</f>
        <v>0.24118737999999995</v>
      </c>
      <c r="E17" s="11">
        <f>1/$A$1*'[1]44094418Exp'!$D$116</f>
        <v>0.30450812853999992</v>
      </c>
      <c r="F17" s="11">
        <f>1/$A$1*'[1]44094418Exp'!$E$116</f>
        <v>0.46737335680000003</v>
      </c>
      <c r="G17" s="11">
        <f>1/$A$1*'[1]44094418Exp'!$F$116</f>
        <v>0.59657207960000003</v>
      </c>
      <c r="H17" s="11">
        <f>1/$A$1*'[1]44094418Exp'!$G$116</f>
        <v>0.59016430479999982</v>
      </c>
      <c r="I17" s="11">
        <f>1/$A$1*'[1]44094418Exp'!$H$116</f>
        <v>0.67039193023999999</v>
      </c>
      <c r="J17" s="37">
        <f>1/$A$1*'[1]44094418Exp'!$I$116</f>
        <v>0.59293272192000002</v>
      </c>
      <c r="K17" s="37">
        <f>1/$A$1*'[1]44094418Exp'!$J$116</f>
        <v>0.46941090517999989</v>
      </c>
      <c r="L17" s="37">
        <f>1/$A$1*'[1]44094418Exp'!K$116</f>
        <v>0.35497146433999988</v>
      </c>
      <c r="M17" s="37">
        <f>1/$A$1*'[1]44094418Exp'!L$116</f>
        <v>0.41609103269999992</v>
      </c>
      <c r="N17" s="37">
        <f>1/$A$1*'[1]44094418Exp'!M$116</f>
        <v>0.44077309695999989</v>
      </c>
      <c r="O17" s="37">
        <f>1/$A$1*'[1]44094418Exp'!N$116</f>
        <v>0.39738817789999992</v>
      </c>
      <c r="P17" s="37">
        <f>1/$A$1*'[1]44094418Exp'!O$116</f>
        <v>0.46619123907999993</v>
      </c>
      <c r="Q17" s="37">
        <f>1/$A$1*'[1]44094418Exp'!P$116</f>
        <v>0.40958200443999992</v>
      </c>
      <c r="R17" s="37">
        <f>1/$A$1*'[1]44094418Exp'!Q$116</f>
        <v>0.31259275781999996</v>
      </c>
      <c r="S17" s="37">
        <f>1/$A$1*'[1]44094418Exp'!R$116</f>
        <v>0.30833142647999989</v>
      </c>
      <c r="T17" s="37">
        <f>1/$A$1*'[1]44094418Exp'!S$116</f>
        <v>0.30550186239999999</v>
      </c>
      <c r="U17" s="37">
        <f>1/$A$1*'[1]44094418Exp'!T$116</f>
        <v>0.27155663667999996</v>
      </c>
      <c r="V17" s="37">
        <f>1/$A$1*'[1]44094418Exp'!U$116</f>
        <v>0.29041223092000007</v>
      </c>
      <c r="W17" s="37">
        <f>1/$A$1*'[1]44094418Exp'!V$116</f>
        <v>0.32163232308666667</v>
      </c>
      <c r="X17" s="37">
        <f>1/$A$1*'[1]44094418Exp'!W$116</f>
        <v>0.33265056817999999</v>
      </c>
      <c r="Y17" s="37">
        <f>1/$A$1*'[1]44094418Exp'!X$116</f>
        <v>0.14946505447999997</v>
      </c>
      <c r="Z17" s="37">
        <f>1/$A$1*'[1]44094418Exp'!Y$116</f>
        <v>0.19475550751999998</v>
      </c>
      <c r="AA17" s="37">
        <f>1/$A$1*'[1]44094418Exp'!Z$116</f>
        <v>0.25190984406</v>
      </c>
      <c r="AB17" s="37">
        <f>1/$A$1*'[1]44094418Exp'!AA$116</f>
        <v>0</v>
      </c>
      <c r="AC17" s="4"/>
      <c r="AD17" s="68">
        <f>1/1000*'[1]44094418Exp'!AB$116</f>
        <v>0.12873885999999998</v>
      </c>
      <c r="AE17" s="11">
        <f>1/1000*'[1]44094418Exp'!AC$116</f>
        <v>0.11146199999999999</v>
      </c>
      <c r="AF17" s="11">
        <f>1/1000*'[1]44094418Exp'!AD$116</f>
        <v>0.14336527799999998</v>
      </c>
      <c r="AG17" s="11">
        <f>1/1000*'[1]44094418Exp'!AE$116</f>
        <v>0.23203499999999999</v>
      </c>
      <c r="AH17" s="11">
        <f>1/1000*'[1]44094418Exp'!AF$116</f>
        <v>0.29101499999999997</v>
      </c>
      <c r="AI17" s="11">
        <f>1/1000*'[1]44094418Exp'!AG$116</f>
        <v>0.29543000000000003</v>
      </c>
      <c r="AJ17" s="11">
        <f>1/1000*'[1]44094418Exp'!AH$116</f>
        <v>0.32105267300000001</v>
      </c>
      <c r="AK17" s="11">
        <f>1/1000*'[1]44094418Exp'!AI$116</f>
        <v>0.29671759999999997</v>
      </c>
      <c r="AL17" s="11">
        <f>1/1000*'[1]44094418Exp'!AJ$116</f>
        <v>0.26745238700000001</v>
      </c>
      <c r="AM17" s="11">
        <f>1/1000*'[1]44094418Exp'!AK$116</f>
        <v>0.24135671500000003</v>
      </c>
      <c r="AN17" s="11">
        <f>1/1000*'[1]44094418Exp'!AL$116</f>
        <v>0.27653977299999999</v>
      </c>
      <c r="AO17" s="11">
        <f>1/1000*'[1]44094418Exp'!AM$116</f>
        <v>0.30184991000000005</v>
      </c>
      <c r="AP17" s="11">
        <f>1/1000*'[1]44094418Exp'!AN$116</f>
        <v>0.28641240300000004</v>
      </c>
      <c r="AQ17" s="11">
        <f>1/1000*'[1]44094418Exp'!AO$116</f>
        <v>0.31065166599999999</v>
      </c>
      <c r="AR17" s="11">
        <f>1/1000*'[1]44094418Exp'!AP$116</f>
        <v>0.26901058</v>
      </c>
      <c r="AS17" s="11">
        <f>1/1000*'[1]44094418Exp'!AQ$116</f>
        <v>0.21129757599999996</v>
      </c>
      <c r="AT17" s="11">
        <f>1/1000*'[1]44094418Exp'!AR$116</f>
        <v>0.20487004199999997</v>
      </c>
      <c r="AU17" s="11">
        <f>1/1000*'[1]44094418Exp'!AS$116</f>
        <v>0.19308367999999998</v>
      </c>
      <c r="AV17" s="11">
        <f>1/1000*'[1]44094418Exp'!AT$116</f>
        <v>0.18067833</v>
      </c>
      <c r="AW17" s="11">
        <f>1/1000*'[1]44094418Exp'!AU$116</f>
        <v>0.18909490800000001</v>
      </c>
      <c r="AX17" s="11">
        <f>1/1000*'[1]44094418Exp'!AV$116</f>
        <v>0.16772983899999996</v>
      </c>
      <c r="AY17" s="11">
        <f>1/1000*'[1]44094418Exp'!AW$116</f>
        <v>0.21184677999999998</v>
      </c>
      <c r="AZ17" s="11">
        <f>1/1000*'[1]44094418Exp'!AX$116</f>
        <v>8.7425725999999995E-2</v>
      </c>
      <c r="BA17" s="11">
        <f>1/1000*'[1]44094418Exp'!AY$116</f>
        <v>0.14028965499999999</v>
      </c>
      <c r="BB17" s="11">
        <f>1/1000*'[1]44094418Exp'!AZ$116</f>
        <v>0.14113581499999997</v>
      </c>
      <c r="BC17" s="302">
        <f>1/1000*'[1]44094418Exp'!BA$116</f>
        <v>0</v>
      </c>
      <c r="BD17" s="307"/>
    </row>
    <row r="18" spans="2:56">
      <c r="B18" s="372" t="s">
        <v>159</v>
      </c>
      <c r="C18" s="47">
        <f>1/$A$1*'[1]44094418Exp'!$B$134</f>
        <v>4.7411334599999997E-3</v>
      </c>
      <c r="D18" s="11">
        <f>1/$A$1*'[1]44094418Exp'!$C$134</f>
        <v>5.1205000000000001E-3</v>
      </c>
      <c r="E18" s="11">
        <f>1/$A$1*'[1]44094418Exp'!$D$134</f>
        <v>7.0446170199999995E-3</v>
      </c>
      <c r="F18" s="11">
        <f>1/$A$1*'[1]44094418Exp'!$E$134</f>
        <v>1.7422171479999998E-2</v>
      </c>
      <c r="G18" s="11">
        <f>1/$A$1*'[1]44094418Exp'!$F$134</f>
        <v>2.2368187799999998E-2</v>
      </c>
      <c r="H18" s="11">
        <f>1/$A$1*'[1]44094418Exp'!$G$134</f>
        <v>3.8322314660000002E-2</v>
      </c>
      <c r="I18" s="11">
        <f>1/$A$1*'[1]44094418Exp'!$H$134</f>
        <v>4.143324374E-2</v>
      </c>
      <c r="J18" s="37">
        <f>1/$A$1*'[1]44094418Exp'!$I$134</f>
        <v>4.962723807999999E-2</v>
      </c>
      <c r="K18" s="37">
        <f>1/$A$1*'[1]44094418Exp'!$J$134</f>
        <v>4.0646187259999994E-2</v>
      </c>
      <c r="L18" s="37">
        <f>1/$A$1*'[1]44094418Exp'!K$134</f>
        <v>3.3794984439999995E-2</v>
      </c>
      <c r="M18" s="37">
        <f>1/$A$1*'[1]44094418Exp'!L$134</f>
        <v>3.2659508840000004E-2</v>
      </c>
      <c r="N18" s="37">
        <f>1/$A$1*'[1]44094418Exp'!M$134</f>
        <v>3.0899680279999998E-2</v>
      </c>
      <c r="O18" s="37">
        <f>1/$A$1*'[1]44094418Exp'!N$134</f>
        <v>3.5869052240000004E-2</v>
      </c>
      <c r="P18" s="37">
        <f>1/$A$1*'[1]44094418Exp'!O$134</f>
        <v>2.4051628719999996E-2</v>
      </c>
      <c r="Q18" s="37">
        <f>1/$A$1*'[1]44094418Exp'!P$134</f>
        <v>3.3913121339999998E-2</v>
      </c>
      <c r="R18" s="37">
        <f>1/$A$1*'[1]44094418Exp'!Q$134</f>
        <v>5.2363174779999994E-2</v>
      </c>
      <c r="S18" s="37">
        <f>1/$A$1*'[1]44094418Exp'!R$134</f>
        <v>3.9948069279999991E-2</v>
      </c>
      <c r="T18" s="37">
        <f>1/$A$1*'[1]44094418Exp'!S$134</f>
        <v>4.4196560099999997E-2</v>
      </c>
      <c r="U18" s="37">
        <f>1/$A$1*'[1]44094418Exp'!T$134</f>
        <v>6.2766551399999995E-2</v>
      </c>
      <c r="V18" s="37">
        <f>1/$A$1*'[1]44094418Exp'!U$134</f>
        <v>5.5926442319999999E-2</v>
      </c>
      <c r="W18" s="37">
        <f>1/$A$1*'[1]44094418Exp'!V$134</f>
        <v>5.329993265999998E-2</v>
      </c>
      <c r="X18" s="37">
        <f>1/$A$1*'[1]44094418Exp'!W$134</f>
        <v>5.7540337679999998E-2</v>
      </c>
      <c r="Y18" s="37">
        <f>1/$A$1*'[1]44094418Exp'!X$134</f>
        <v>3.8078580819999999E-2</v>
      </c>
      <c r="Z18" s="37">
        <f>1/$A$1*'[1]44094418Exp'!Y$134</f>
        <v>5.2937688579999996E-2</v>
      </c>
      <c r="AA18" s="37">
        <f>1/$A$1*'[1]44094418Exp'!Z$134</f>
        <v>4.7129130579999998E-2</v>
      </c>
      <c r="AB18" s="37">
        <f>1/$A$1*'[1]44094418Exp'!AA$134</f>
        <v>0</v>
      </c>
      <c r="AC18" s="4"/>
      <c r="AD18" s="68">
        <f>1/1000*'[1]44094418Exp'!AB$134</f>
        <v>8.04666E-4</v>
      </c>
      <c r="AE18" s="11">
        <f>1/1000*'[1]44094418Exp'!AC$134</f>
        <v>4.8700000000000002E-4</v>
      </c>
      <c r="AF18" s="11">
        <f>1/1000*'[1]44094418Exp'!AD$134</f>
        <v>6.6833699999999997E-4</v>
      </c>
      <c r="AG18" s="11">
        <f>1/1000*'[1]44094418Exp'!AE$134</f>
        <v>1.165E-3</v>
      </c>
      <c r="AH18" s="11">
        <f>1/1000*'[1]44094418Exp'!AF$134</f>
        <v>3.1449999999999998E-3</v>
      </c>
      <c r="AI18" s="11">
        <f>1/1000*'[1]44094418Exp'!AG$134</f>
        <v>3.8960000000000006E-3</v>
      </c>
      <c r="AJ18" s="11">
        <f>1/1000*'[1]44094418Exp'!AH$134</f>
        <v>9.7086479999999985E-3</v>
      </c>
      <c r="AK18" s="11">
        <f>1/1000*'[1]44094418Exp'!AI$134</f>
        <v>9.1641399999999994E-3</v>
      </c>
      <c r="AL18" s="11">
        <f>1/1000*'[1]44094418Exp'!AJ$134</f>
        <v>9.9756419999999998E-3</v>
      </c>
      <c r="AM18" s="11">
        <f>1/1000*'[1]44094418Exp'!AK$134</f>
        <v>1.6943513E-2</v>
      </c>
      <c r="AN18" s="11">
        <f>1/1000*'[1]44094418Exp'!AL$134</f>
        <v>1.0273533000000001E-2</v>
      </c>
      <c r="AO18" s="11">
        <f>1/1000*'[1]44094418Exp'!AM$134</f>
        <v>1.2524603E-2</v>
      </c>
      <c r="AP18" s="11">
        <f>1/1000*'[1]44094418Exp'!AN$134</f>
        <v>2.2109255999999997E-2</v>
      </c>
      <c r="AQ18" s="11">
        <f>1/1000*'[1]44094418Exp'!AO$134</f>
        <v>9.3993220000000016E-3</v>
      </c>
      <c r="AR18" s="11">
        <f>1/1000*'[1]44094418Exp'!AP$134</f>
        <v>2.7238419999999996E-2</v>
      </c>
      <c r="AS18" s="11">
        <f>1/1000*'[1]44094418Exp'!AQ$134</f>
        <v>4.8655342999999997E-2</v>
      </c>
      <c r="AT18" s="11">
        <f>1/1000*'[1]44094418Exp'!AR$134</f>
        <v>3.4430152000000006E-2</v>
      </c>
      <c r="AU18" s="11">
        <f>1/1000*'[1]44094418Exp'!AS$134</f>
        <v>2.9238802999999997E-2</v>
      </c>
      <c r="AV18" s="11">
        <f>1/1000*'[1]44094418Exp'!AT$134</f>
        <v>3.3377198999999996E-2</v>
      </c>
      <c r="AW18" s="11">
        <f>1/1000*'[1]44094418Exp'!AU$134</f>
        <v>2.7463891000000001E-2</v>
      </c>
      <c r="AX18" s="11">
        <f>1/1000*'[1]44094418Exp'!AV$134</f>
        <v>2.8855426999999999E-2</v>
      </c>
      <c r="AY18" s="11">
        <f>1/1000*'[1]44094418Exp'!AW$134</f>
        <v>2.0743300000000003E-2</v>
      </c>
      <c r="AZ18" s="11">
        <f>1/1000*'[1]44094418Exp'!AX$134</f>
        <v>9.9482869999999984E-3</v>
      </c>
      <c r="BA18" s="11">
        <f>1/1000*'[1]44094418Exp'!AY$134</f>
        <v>7.8250750000000008E-3</v>
      </c>
      <c r="BB18" s="11">
        <f>1/1000*'[1]44094418Exp'!AZ$134</f>
        <v>2.0534332000000002E-2</v>
      </c>
      <c r="BC18" s="302">
        <f>1/1000*'[1]44094418Exp'!BA$134</f>
        <v>0</v>
      </c>
      <c r="BD18" s="307"/>
    </row>
    <row r="19" spans="2:56">
      <c r="B19" s="372" t="s">
        <v>161</v>
      </c>
      <c r="C19" s="47">
        <f>1/$A$1*'[1]44094418Exp'!$B$138</f>
        <v>9.9319569999999999E-3</v>
      </c>
      <c r="D19" s="11">
        <f>1/$A$1*'[1]44094418Exp'!$C$138</f>
        <v>0</v>
      </c>
      <c r="E19" s="11">
        <f>1/$A$1*'[1]44094418Exp'!$D$138</f>
        <v>5.2496667999999997E-4</v>
      </c>
      <c r="F19" s="11">
        <f>1/$A$1*'[1]44094418Exp'!$E$138</f>
        <v>1.4545312599999998E-3</v>
      </c>
      <c r="G19" s="11">
        <f>1/$A$1*'[1]44094418Exp'!$F$138</f>
        <v>2.2251602799999996E-3</v>
      </c>
      <c r="H19" s="11">
        <f>1/$A$1*'[1]44094418Exp'!$G$138</f>
        <v>3.9411503599999995E-3</v>
      </c>
      <c r="I19" s="11">
        <f>1/$A$1*'[1]44094418Exp'!$H$138</f>
        <v>4.6264658999999996E-3</v>
      </c>
      <c r="J19" s="37">
        <f>1/$A$1*'[1]44094418Exp'!$I$138</f>
        <v>6.5975389199999981E-3</v>
      </c>
      <c r="K19" s="37">
        <f>1/$A$1*'[1]44094418Exp'!$J$138</f>
        <v>3.1242461599999996E-3</v>
      </c>
      <c r="L19" s="37">
        <f>1/$A$1*'[1]44094418Exp'!K$138</f>
        <v>2.6298125000000002E-3</v>
      </c>
      <c r="M19" s="37">
        <f>1/$A$1*'[1]44094418Exp'!L$138</f>
        <v>3.4511192799999996E-3</v>
      </c>
      <c r="N19" s="37">
        <f>1/$A$1*'[1]44094418Exp'!M$138</f>
        <v>2.8571650799999997E-3</v>
      </c>
      <c r="O19" s="37">
        <f>1/$A$1*'[1]44094418Exp'!N$138</f>
        <v>3.1389259999999989E-3</v>
      </c>
      <c r="P19" s="37">
        <f>1/$A$1*'[1]44094418Exp'!O$138</f>
        <v>9.0161367799999979E-3</v>
      </c>
      <c r="Q19" s="37">
        <f>1/$A$1*'[1]44094418Exp'!P$138</f>
        <v>7.52426122E-3</v>
      </c>
      <c r="R19" s="37">
        <f>1/$A$1*'[1]44094418Exp'!Q$138</f>
        <v>6.4786700999999993E-3</v>
      </c>
      <c r="S19" s="37">
        <f>1/$A$1*'[1]44094418Exp'!R$138</f>
        <v>7.8011068799999994E-3</v>
      </c>
      <c r="T19" s="37">
        <f>1/$A$1*'[1]44094418Exp'!S$138</f>
        <v>1.7426710979999999E-2</v>
      </c>
      <c r="U19" s="37">
        <f>1/$A$1*'[1]44094418Exp'!T$138</f>
        <v>2.5679759559999998E-2</v>
      </c>
      <c r="V19" s="37">
        <f>1/$A$1*'[1]44094418Exp'!U$138</f>
        <v>2.2699002900000001E-2</v>
      </c>
      <c r="W19" s="37">
        <f>1/$A$1*'[1]44094418Exp'!V$138</f>
        <v>2.3362296873333334E-2</v>
      </c>
      <c r="X19" s="37">
        <f>1/$A$1*'[1]44094418Exp'!W$138</f>
        <v>2.324416906E-2</v>
      </c>
      <c r="Y19" s="37">
        <f>1/$A$1*'[1]44094418Exp'!X$138</f>
        <v>1.074450454E-2</v>
      </c>
      <c r="Z19" s="37">
        <f>1/$A$1*'[1]44094418Exp'!Y$138</f>
        <v>4.8524088059999991E-2</v>
      </c>
      <c r="AA19" s="37">
        <f>1/$A$1*'[1]44094418Exp'!Z$138</f>
        <v>8.7015236699999998E-2</v>
      </c>
      <c r="AB19" s="37">
        <f>1/$A$1*'[1]44094418Exp'!AA$138</f>
        <v>0</v>
      </c>
      <c r="AC19" s="4"/>
      <c r="AD19" s="68">
        <f>1/1000*'[1]44094418Exp'!AB$138</f>
        <v>2.4450040000000002E-3</v>
      </c>
      <c r="AE19" s="11">
        <f>1/1000*'[1]44094418Exp'!AC$138</f>
        <v>0</v>
      </c>
      <c r="AF19" s="11">
        <f>1/1000*'[1]44094418Exp'!AD$138</f>
        <v>2.2217099999999998E-4</v>
      </c>
      <c r="AG19" s="11">
        <f>1/1000*'[1]44094418Exp'!AE$138</f>
        <v>7.7799999999999994E-4</v>
      </c>
      <c r="AH19" s="11">
        <f>1/1000*'[1]44094418Exp'!AF$138</f>
        <v>8.4900000000000004E-4</v>
      </c>
      <c r="AI19" s="11">
        <f>1/1000*'[1]44094418Exp'!AG$138</f>
        <v>1.493E-3</v>
      </c>
      <c r="AJ19" s="11">
        <f>1/1000*'[1]44094418Exp'!AH$138</f>
        <v>1.4740320000000001E-3</v>
      </c>
      <c r="AK19" s="11">
        <f>1/1000*'[1]44094418Exp'!AI$138</f>
        <v>1.3104839999999998E-3</v>
      </c>
      <c r="AL19" s="11">
        <f>1/1000*'[1]44094418Exp'!AJ$138</f>
        <v>1.208518E-3</v>
      </c>
      <c r="AM19" s="11">
        <f>1/1000*'[1]44094418Exp'!AK$138</f>
        <v>6.8978900000000001E-4</v>
      </c>
      <c r="AN19" s="11">
        <f>1/1000*'[1]44094418Exp'!AL$138</f>
        <v>1.2757770000000003E-3</v>
      </c>
      <c r="AO19" s="11">
        <f>1/1000*'[1]44094418Exp'!AM$138</f>
        <v>8.452659999999999E-4</v>
      </c>
      <c r="AP19" s="11">
        <f>1/1000*'[1]44094418Exp'!AN$138</f>
        <v>3.8412450000000001E-3</v>
      </c>
      <c r="AQ19" s="11">
        <f>1/1000*'[1]44094418Exp'!AO$138</f>
        <v>1.0012542999999999E-2</v>
      </c>
      <c r="AR19" s="11">
        <f>1/1000*'[1]44094418Exp'!AP$138</f>
        <v>1.0507632000000001E-2</v>
      </c>
      <c r="AS19" s="11">
        <f>1/1000*'[1]44094418Exp'!AQ$138</f>
        <v>6.4411249999999998E-3</v>
      </c>
      <c r="AT19" s="11">
        <f>1/1000*'[1]44094418Exp'!AR$138</f>
        <v>7.3257740000000002E-3</v>
      </c>
      <c r="AU19" s="11">
        <f>1/1000*'[1]44094418Exp'!AS$138</f>
        <v>1.5877181000000001E-2</v>
      </c>
      <c r="AV19" s="11">
        <f>1/1000*'[1]44094418Exp'!AT$138</f>
        <v>2.4909005000000001E-2</v>
      </c>
      <c r="AW19" s="11">
        <f>1/1000*'[1]44094418Exp'!AU$138</f>
        <v>1.4653198000000001E-2</v>
      </c>
      <c r="AX19" s="11">
        <f>1/1000*'[1]44094418Exp'!AV$138</f>
        <v>1.8433606999999998E-2</v>
      </c>
      <c r="AY19" s="11">
        <f>1/1000*'[1]44094418Exp'!AW$138</f>
        <v>1.8156085000000002E-2</v>
      </c>
      <c r="AZ19" s="11">
        <f>1/1000*'[1]44094418Exp'!AX$138</f>
        <v>9.8008820000000003E-3</v>
      </c>
      <c r="BA19" s="11">
        <f>1/1000*'[1]44094418Exp'!AY$138</f>
        <v>2.6605923E-2</v>
      </c>
      <c r="BB19" s="11">
        <f>1/1000*'[1]44094418Exp'!AZ$138</f>
        <v>4.2252662999999996E-2</v>
      </c>
      <c r="BC19" s="302">
        <f>1/1000*'[1]44094418Exp'!BA$138</f>
        <v>0</v>
      </c>
      <c r="BD19" s="307"/>
    </row>
    <row r="20" spans="2:56">
      <c r="B20" s="5" t="s">
        <v>32</v>
      </c>
      <c r="C20" s="47">
        <f>1/$A$1*'[1]44094418Exp'!$B$187</f>
        <v>5.8725646000000009E-4</v>
      </c>
      <c r="D20" s="11">
        <f>1/$A$1*'[1]44094418Exp'!$C$187</f>
        <v>0</v>
      </c>
      <c r="E20" s="11">
        <f>1/$A$1*'[1]44094418Exp'!$D$187</f>
        <v>8.5376788000000002E-4</v>
      </c>
      <c r="F20" s="11">
        <f>1/$A$1*'[1]44094418Exp'!$E$187</f>
        <v>5.0729629999999998E-3</v>
      </c>
      <c r="G20" s="11">
        <f>1/$A$1*'[1]44094418Exp'!$F$187</f>
        <v>3.1153302599999998E-3</v>
      </c>
      <c r="H20" s="11">
        <f>1/$A$1*'[1]44094418Exp'!$G$187</f>
        <v>8.4705632199999995E-3</v>
      </c>
      <c r="I20" s="11">
        <f>1/$A$1*'[1]44094418Exp'!$H$187</f>
        <v>1.1092978260000001E-2</v>
      </c>
      <c r="J20" s="37">
        <f>1/$A$1*'[1]44094418Exp'!$I$187</f>
        <v>1.061044348E-2</v>
      </c>
      <c r="K20" s="37">
        <f>1/$A$1*'[1]44094418Exp'!$J$187</f>
        <v>6.6516830799999999E-3</v>
      </c>
      <c r="L20" s="37">
        <f>1/$A$1*'[1]44094418Exp'!K$187</f>
        <v>7.0037708999999993E-3</v>
      </c>
      <c r="M20" s="37">
        <f>1/$A$1*'[1]44094418Exp'!L$187</f>
        <v>1.1531135559999999E-2</v>
      </c>
      <c r="N20" s="37">
        <f>1/$A$1*'[1]44094418Exp'!M$187</f>
        <v>1.079152592E-2</v>
      </c>
      <c r="O20" s="37">
        <f>1/$A$1*'[1]44094418Exp'!N$187</f>
        <v>1.7784495679999998E-2</v>
      </c>
      <c r="P20" s="37">
        <f>1/$A$1*'[1]44094418Exp'!O$187</f>
        <v>1.7698470300000001E-2</v>
      </c>
      <c r="Q20" s="37">
        <f>1/$A$1*'[1]44094418Exp'!P$187</f>
        <v>1.6562799399999998E-2</v>
      </c>
      <c r="R20" s="37">
        <f>1/$A$1*'[1]44094418Exp'!Q$187</f>
        <v>1.4492997539999998E-2</v>
      </c>
      <c r="S20" s="37">
        <f>1/$A$1*'[1]44094418Exp'!R$187</f>
        <v>2.0590522399999998E-2</v>
      </c>
      <c r="T20" s="37">
        <f>1/$A$1*'[1]44094418Exp'!S$187</f>
        <v>1.832168436E-2</v>
      </c>
      <c r="U20" s="37">
        <f>1/$A$1*'[1]44094418Exp'!T$187</f>
        <v>2.2898525019999994E-2</v>
      </c>
      <c r="V20" s="37">
        <f>1/$A$1*'[1]44094418Exp'!U$187</f>
        <v>1.9886464360000002E-2</v>
      </c>
      <c r="W20" s="37">
        <f>1/$A$1*'[1]44094418Exp'!V$187</f>
        <v>2.1700669233333331E-2</v>
      </c>
      <c r="X20" s="37">
        <f>1/$A$1*'[1]44094418Exp'!W$187</f>
        <v>5.9769921819999995E-2</v>
      </c>
      <c r="Y20" s="37">
        <f>1/$A$1*'[1]44094418Exp'!X$187</f>
        <v>2.1188296219999996E-2</v>
      </c>
      <c r="Z20" s="37">
        <f>1/$A$1*'[1]44094418Exp'!Y$187</f>
        <v>2.4629037439999994E-2</v>
      </c>
      <c r="AA20" s="37">
        <f>1/$A$1*'[1]44094418Exp'!Z$187</f>
        <v>2.8178370920000001E-2</v>
      </c>
      <c r="AB20" s="37">
        <f>1/$A$1*'[1]44094418Exp'!AA$187</f>
        <v>0</v>
      </c>
      <c r="AC20" s="4"/>
      <c r="AD20" s="68">
        <f>1/1000*'[1]44094418Exp'!AB$187</f>
        <v>1.4540799999999997E-4</v>
      </c>
      <c r="AE20" s="11">
        <f>1/1000*'[1]44094418Exp'!AC$187</f>
        <v>0</v>
      </c>
      <c r="AF20" s="11">
        <f>1/1000*'[1]44094418Exp'!AD$187</f>
        <v>2.27092E-4</v>
      </c>
      <c r="AG20" s="11">
        <f>1/1000*'[1]44094418Exp'!AE$187</f>
        <v>6.559999999999999E-4</v>
      </c>
      <c r="AH20" s="11">
        <f>1/1000*'[1]44094418Exp'!AF$187</f>
        <v>7.6400000000000003E-4</v>
      </c>
      <c r="AI20" s="11">
        <f>1/1000*'[1]44094418Exp'!AG$187</f>
        <v>1.6850000000000001E-3</v>
      </c>
      <c r="AJ20" s="11">
        <f>1/1000*'[1]44094418Exp'!AH$187</f>
        <v>2.1662420000000001E-3</v>
      </c>
      <c r="AK20" s="11">
        <f>1/1000*'[1]44094418Exp'!AI$187</f>
        <v>2.5592230000000002E-3</v>
      </c>
      <c r="AL20" s="11">
        <f>1/1000*'[1]44094418Exp'!AJ$187</f>
        <v>2.7582380000000005E-3</v>
      </c>
      <c r="AM20" s="11">
        <f>1/1000*'[1]44094418Exp'!AK$187</f>
        <v>2.7767429999999999E-3</v>
      </c>
      <c r="AN20" s="11">
        <f>1/1000*'[1]44094418Exp'!AL$187</f>
        <v>4.5591719999999994E-3</v>
      </c>
      <c r="AO20" s="11">
        <f>1/1000*'[1]44094418Exp'!AM$187</f>
        <v>4.4162710000000003E-3</v>
      </c>
      <c r="AP20" s="11">
        <f>1/1000*'[1]44094418Exp'!AN$187</f>
        <v>6.8374240000000008E-3</v>
      </c>
      <c r="AQ20" s="11">
        <f>1/1000*'[1]44094418Exp'!AO$187</f>
        <v>6.3065509999999997E-3</v>
      </c>
      <c r="AR20" s="11">
        <f>1/1000*'[1]44094418Exp'!AP$187</f>
        <v>7.919668999999999E-3</v>
      </c>
      <c r="AS20" s="11">
        <f>1/1000*'[1]44094418Exp'!AQ$187</f>
        <v>6.8597669999999993E-3</v>
      </c>
      <c r="AT20" s="11">
        <f>1/1000*'[1]44094418Exp'!AR$187</f>
        <v>9.8862780000000001E-3</v>
      </c>
      <c r="AU20" s="11">
        <f>1/1000*'[1]44094418Exp'!AS$187</f>
        <v>8.4132149999999999E-3</v>
      </c>
      <c r="AV20" s="11">
        <f>1/1000*'[1]44094418Exp'!AT$187</f>
        <v>1.2292510999999999E-2</v>
      </c>
      <c r="AW20" s="11">
        <f>1/1000*'[1]44094418Exp'!AU$187</f>
        <v>1.1188891000000001E-2</v>
      </c>
      <c r="AX20" s="11">
        <f>1/1000*'[1]44094418Exp'!AV$187</f>
        <v>1.1126637999999999E-2</v>
      </c>
      <c r="AY20" s="11">
        <f>1/1000*'[1]44094418Exp'!AW$187</f>
        <v>3.3108038999999999E-2</v>
      </c>
      <c r="AZ20" s="11">
        <f>1/1000*'[1]44094418Exp'!AX$187</f>
        <v>1.3188071999999999E-2</v>
      </c>
      <c r="BA20" s="11">
        <f>1/1000*'[1]44094418Exp'!AY$187</f>
        <v>1.9965349E-2</v>
      </c>
      <c r="BB20" s="11">
        <f>1/1000*'[1]44094418Exp'!AZ$187</f>
        <v>1.8177473999999999E-2</v>
      </c>
      <c r="BC20" s="302">
        <f>1/1000*'[1]44094418Exp'!BA$187</f>
        <v>0</v>
      </c>
      <c r="BD20" s="307"/>
    </row>
    <row r="21" spans="2:56">
      <c r="B21" s="5" t="s">
        <v>36</v>
      </c>
      <c r="C21" s="47">
        <f>1/$A$1*'[1]44094418Exp'!$B$206</f>
        <v>9.4354555399999984E-3</v>
      </c>
      <c r="D21" s="11">
        <f>1/$A$1*'[1]44094418Exp'!$C$206</f>
        <v>6.1749799999999992E-3</v>
      </c>
      <c r="E21" s="11">
        <f>1/$A$1*'[1]44094418Exp'!$D$206</f>
        <v>8.0417359399999975E-3</v>
      </c>
      <c r="F21" s="11">
        <f>1/$A$1*'[1]44094418Exp'!$E$206</f>
        <v>1.2531467339999998E-2</v>
      </c>
      <c r="G21" s="11">
        <f>1/$A$1*'[1]44094418Exp'!$F$206</f>
        <v>2.7166729800000001E-2</v>
      </c>
      <c r="H21" s="11">
        <f>1/$A$1*'[1]44094418Exp'!$G$206</f>
        <v>1.3820978499999999E-2</v>
      </c>
      <c r="I21" s="11">
        <f>1/$A$1*'[1]44094418Exp'!$H$206</f>
        <v>1.703943024E-2</v>
      </c>
      <c r="J21" s="37">
        <f>1/$A$1*'[1]44094418Exp'!$I$206</f>
        <v>1.6132039139999999E-2</v>
      </c>
      <c r="K21" s="37">
        <f>1/$A$1*'[1]44094418Exp'!$J$206</f>
        <v>1.0131097759999999E-2</v>
      </c>
      <c r="L21" s="37">
        <f>1/$A$1*'[1]44094418Exp'!K$206</f>
        <v>1.3806271639999999E-2</v>
      </c>
      <c r="M21" s="37">
        <f>1/$A$1*'[1]44094418Exp'!L$206</f>
        <v>1.7037524979999996E-2</v>
      </c>
      <c r="N21" s="37">
        <f>1/$A$1*'[1]44094418Exp'!M$206</f>
        <v>1.6952875659999998E-2</v>
      </c>
      <c r="O21" s="37">
        <f>1/$A$1*'[1]44094418Exp'!N$206</f>
        <v>1.31548802E-2</v>
      </c>
      <c r="P21" s="37">
        <f>1/$A$1*'[1]44094418Exp'!O$206</f>
        <v>2.0033637119999999E-2</v>
      </c>
      <c r="Q21" s="37">
        <f>1/$A$1*'[1]44094418Exp'!P$206</f>
        <v>4.4473817779999994E-2</v>
      </c>
      <c r="R21" s="37">
        <f>1/$A$1*'[1]44094418Exp'!Q$206</f>
        <v>3.7588922839999997E-2</v>
      </c>
      <c r="S21" s="37">
        <f>1/$A$1*'[1]44094418Exp'!R$206</f>
        <v>3.2883594239999994E-2</v>
      </c>
      <c r="T21" s="37">
        <f>1/$A$1*'[1]44094418Exp'!S$206</f>
        <v>2.553110112E-2</v>
      </c>
      <c r="U21" s="37">
        <f>1/$A$1*'[1]44094418Exp'!T$206</f>
        <v>2.2893546199999996E-2</v>
      </c>
      <c r="V21" s="37">
        <f>1/$A$1*'[1]44094418Exp'!U$206</f>
        <v>2.0743450699999999E-2</v>
      </c>
      <c r="W21" s="37">
        <f>1/$A$1*'[1]44094418Exp'!V$206</f>
        <v>1.3814691106666666E-2</v>
      </c>
      <c r="X21" s="37">
        <f>1/$A$1*'[1]44094418Exp'!W$206</f>
        <v>2.328249952E-2</v>
      </c>
      <c r="Y21" s="37">
        <f>1/$A$1*'[1]44094418Exp'!X$206</f>
        <v>8.0135122199999995E-3</v>
      </c>
      <c r="Z21" s="37">
        <f>1/$A$1*'[1]44094418Exp'!Y$206</f>
        <v>4.6566790900000002E-2</v>
      </c>
      <c r="AA21" s="37">
        <f>1/$A$1*'[1]44094418Exp'!Z$206</f>
        <v>5.0093891399999993E-2</v>
      </c>
      <c r="AB21" s="37">
        <f>1/$A$1*'[1]44094418Exp'!AA$206</f>
        <v>0</v>
      </c>
      <c r="AC21" s="4"/>
      <c r="AD21" s="68">
        <f>1/1000*'[1]44094418Exp'!AB$206</f>
        <v>3.096452E-3</v>
      </c>
      <c r="AE21" s="11">
        <f>1/1000*'[1]44094418Exp'!AC$206</f>
        <v>2.9030000000000002E-3</v>
      </c>
      <c r="AF21" s="11">
        <f>1/1000*'[1]44094418Exp'!AD$206</f>
        <v>3.6643219999999998E-3</v>
      </c>
      <c r="AG21" s="11">
        <f>1/1000*'[1]44094418Exp'!AE$206</f>
        <v>4.5470000000000007E-3</v>
      </c>
      <c r="AH21" s="11">
        <f>1/1000*'[1]44094418Exp'!AF$206</f>
        <v>8.116E-3</v>
      </c>
      <c r="AI21" s="11">
        <f>1/1000*'[1]44094418Exp'!AG$206</f>
        <v>4.4690000000000007E-3</v>
      </c>
      <c r="AJ21" s="11">
        <f>1/1000*'[1]44094418Exp'!AH$206</f>
        <v>6.0749569999999989E-3</v>
      </c>
      <c r="AK21" s="11">
        <f>1/1000*'[1]44094418Exp'!AI$206</f>
        <v>5.8966849999999996E-3</v>
      </c>
      <c r="AL21" s="11">
        <f>1/1000*'[1]44094418Exp'!AJ$206</f>
        <v>5.1062609999999991E-3</v>
      </c>
      <c r="AM21" s="11">
        <f>1/1000*'[1]44094418Exp'!AK$206</f>
        <v>9.176593999999998E-3</v>
      </c>
      <c r="AN21" s="11">
        <f>1/1000*'[1]44094418Exp'!AL$206</f>
        <v>9.1672319999999991E-3</v>
      </c>
      <c r="AO21" s="11">
        <f>1/1000*'[1]44094418Exp'!AM$206</f>
        <v>1.0843222000000001E-2</v>
      </c>
      <c r="AP21" s="11">
        <f>1/1000*'[1]44094418Exp'!AN$206</f>
        <v>9.3210069999999992E-3</v>
      </c>
      <c r="AQ21" s="11">
        <f>1/1000*'[1]44094418Exp'!AO$206</f>
        <v>1.5855211999999997E-2</v>
      </c>
      <c r="AR21" s="11">
        <f>1/1000*'[1]44094418Exp'!AP$206</f>
        <v>7.3002580999999997E-2</v>
      </c>
      <c r="AS21" s="11">
        <f>1/1000*'[1]44094418Exp'!AQ$206</f>
        <v>7.0621873000000002E-2</v>
      </c>
      <c r="AT21" s="11">
        <f>1/1000*'[1]44094418Exp'!AR$206</f>
        <v>2.9458710999999999E-2</v>
      </c>
      <c r="AU21" s="11">
        <f>1/1000*'[1]44094418Exp'!AS$206</f>
        <v>2.1430616E-2</v>
      </c>
      <c r="AV21" s="11">
        <f>1/1000*'[1]44094418Exp'!AT$206</f>
        <v>2.7532526000000002E-2</v>
      </c>
      <c r="AW21" s="11">
        <f>1/1000*'[1]44094418Exp'!AU$206</f>
        <v>1.3059797E-2</v>
      </c>
      <c r="AX21" s="11">
        <f>1/1000*'[1]44094418Exp'!AV$206</f>
        <v>1.3475736999999998E-2</v>
      </c>
      <c r="AY21" s="11">
        <f>1/1000*'[1]44094418Exp'!AW$206</f>
        <v>1.8944831999999998E-2</v>
      </c>
      <c r="AZ21" s="11">
        <f>1/1000*'[1]44094418Exp'!AX$206</f>
        <v>2.1543999000000001E-2</v>
      </c>
      <c r="BA21" s="11">
        <f>1/1000*'[1]44094418Exp'!AY$206</f>
        <v>4.6616864000000008E-2</v>
      </c>
      <c r="BB21" s="11">
        <f>1/1000*'[1]44094418Exp'!AZ$206</f>
        <v>5.4249452999999996E-2</v>
      </c>
      <c r="BC21" s="302">
        <f>1/1000*'[1]44094418Exp'!BA$206</f>
        <v>0</v>
      </c>
      <c r="BD21" s="307"/>
    </row>
    <row r="22" spans="2:56">
      <c r="B22" s="5" t="s">
        <v>41</v>
      </c>
      <c r="C22" s="47">
        <f>1/$A$1*'[1]44094418Exp'!$B$121</f>
        <v>4.6909187919999998E-2</v>
      </c>
      <c r="D22" s="11">
        <f>1/$A$1*'[1]44094418Exp'!$C$121</f>
        <v>5.0959299999999999E-2</v>
      </c>
      <c r="E22" s="11">
        <f>1/$A$1*'[1]44094418Exp'!$D$121</f>
        <v>8.05387828E-2</v>
      </c>
      <c r="F22" s="11">
        <f>1/$A$1*'[1]44094418Exp'!$E$121</f>
        <v>0.10163358702</v>
      </c>
      <c r="G22" s="11">
        <f>1/$A$1*'[1]44094418Exp'!$F$121</f>
        <v>0.10874999029999999</v>
      </c>
      <c r="H22" s="11">
        <f>1/$A$1*'[1]44094418Exp'!$G$121</f>
        <v>9.105600895999999E-2</v>
      </c>
      <c r="I22" s="11">
        <f>1/$A$1*'[1]44094418Exp'!$H$121</f>
        <v>9.4212835080000001E-2</v>
      </c>
      <c r="J22" s="37">
        <f>1/$A$1*'[1]44094418Exp'!$I$121</f>
        <v>0.10459489446</v>
      </c>
      <c r="K22" s="37">
        <f>1/$A$1*'[1]44094418Exp'!$J$121</f>
        <v>8.5736818579999999E-2</v>
      </c>
      <c r="L22" s="37">
        <f>1/$A$1*'[1]44094418Exp'!K$121</f>
        <v>0.10053701966</v>
      </c>
      <c r="M22" s="37">
        <f>1/$A$1*'[1]44094418Exp'!L$121</f>
        <v>0.10426807747999998</v>
      </c>
      <c r="N22" s="37">
        <f>1/$A$1*'[1]44094418Exp'!M$121</f>
        <v>0.10680326705999998</v>
      </c>
      <c r="O22" s="37">
        <f>1/$A$1*'[1]44094418Exp'!N$121</f>
        <v>0.10195646146000001</v>
      </c>
      <c r="P22" s="37">
        <f>1/$A$1*'[1]44094418Exp'!O$121</f>
        <v>0.10011791846</v>
      </c>
      <c r="Q22" s="37">
        <f>1/$A$1*'[1]44094418Exp'!P$121</f>
        <v>0.10004170918000001</v>
      </c>
      <c r="R22" s="37">
        <f>1/$A$1*'[1]44094418Exp'!Q$121</f>
        <v>6.9846158199999994E-2</v>
      </c>
      <c r="S22" s="37">
        <f>1/$A$1*'[1]44094418Exp'!R$121</f>
        <v>5.7924493619999989E-2</v>
      </c>
      <c r="T22" s="37">
        <f>1/$A$1*'[1]44094418Exp'!S$121</f>
        <v>6.2219435319999988E-2</v>
      </c>
      <c r="U22" s="37">
        <f>1/$A$1*'[1]44094418Exp'!T$121</f>
        <v>6.3798759779999992E-2</v>
      </c>
      <c r="V22" s="37">
        <f>1/$A$1*'[1]44094418Exp'!U$121</f>
        <v>6.4403229660000005E-2</v>
      </c>
      <c r="W22" s="37">
        <f>1/$A$1*'[1]44094418Exp'!V$121</f>
        <v>7.8948011399999962E-2</v>
      </c>
      <c r="X22" s="37">
        <f>1/$A$1*'[1]44094418Exp'!W$121</f>
        <v>5.3584419979999992E-2</v>
      </c>
      <c r="Y22" s="37">
        <f>1/$A$1*'[1]44094418Exp'!X$121</f>
        <v>3.4657248639999999E-2</v>
      </c>
      <c r="Z22" s="37">
        <f>1/$A$1*'[1]44094418Exp'!Y$121</f>
        <v>3.6267266419999993E-2</v>
      </c>
      <c r="AA22" s="37">
        <f>1/$A$1*'[1]44094418Exp'!Z$121</f>
        <v>4.9794586379999992E-2</v>
      </c>
      <c r="AB22" s="37">
        <f>1/$A$1*'[1]44094418Exp'!AA$121</f>
        <v>0</v>
      </c>
      <c r="AC22" s="4"/>
      <c r="AD22" s="68">
        <f>1/1000*'[1]44094418Exp'!AB$121</f>
        <v>2.3149524000000001E-2</v>
      </c>
      <c r="AE22" s="11">
        <f>1/1000*'[1]44094418Exp'!AC$121</f>
        <v>2.3594E-2</v>
      </c>
      <c r="AF22" s="11">
        <f>1/1000*'[1]44094418Exp'!AD$121</f>
        <v>3.4804952E-2</v>
      </c>
      <c r="AG22" s="11">
        <f>1/1000*'[1]44094418Exp'!AE$121</f>
        <v>3.5372000000000001E-2</v>
      </c>
      <c r="AH22" s="11">
        <f>1/1000*'[1]44094418Exp'!AF$121</f>
        <v>3.2316999999999999E-2</v>
      </c>
      <c r="AI22" s="11">
        <f>1/1000*'[1]44094418Exp'!AG$121</f>
        <v>3.0786000000000001E-2</v>
      </c>
      <c r="AJ22" s="11">
        <f>1/1000*'[1]44094418Exp'!AH$121</f>
        <v>3.4937260999999997E-2</v>
      </c>
      <c r="AK22" s="11">
        <f>1/1000*'[1]44094418Exp'!AI$121</f>
        <v>4.0050690000000007E-2</v>
      </c>
      <c r="AL22" s="11">
        <f>1/1000*'[1]44094418Exp'!AJ$121</f>
        <v>3.5944244999999993E-2</v>
      </c>
      <c r="AM22" s="11">
        <f>1/1000*'[1]44094418Exp'!AK$121</f>
        <v>4.0609657E-2</v>
      </c>
      <c r="AN22" s="11">
        <f>1/1000*'[1]44094418Exp'!AL$121</f>
        <v>4.2087861999999997E-2</v>
      </c>
      <c r="AO22" s="11">
        <f>1/1000*'[1]44094418Exp'!AM$121</f>
        <v>4.2780182E-2</v>
      </c>
      <c r="AP22" s="11">
        <f>1/1000*'[1]44094418Exp'!AN$121</f>
        <v>4.1247605999999999E-2</v>
      </c>
      <c r="AQ22" s="9">
        <f>1/1000*'[1]44094418Exp'!AO$121</f>
        <v>4.2150280000000012E-2</v>
      </c>
      <c r="AR22" s="9">
        <f>1/1000*'[1]44094418Exp'!AP$121</f>
        <v>4.5730883999999999E-2</v>
      </c>
      <c r="AS22" s="9">
        <f>1/1000*'[1]44094418Exp'!AQ$121</f>
        <v>3.3370382000000004E-2</v>
      </c>
      <c r="AT22" s="9">
        <f>1/1000*'[1]44094418Exp'!AR$121</f>
        <v>3.1981988000000003E-2</v>
      </c>
      <c r="AU22" s="9">
        <f>1/1000*'[1]44094418Exp'!AS$121</f>
        <v>3.0514887000000001E-2</v>
      </c>
      <c r="AV22" s="9">
        <f>1/1000*'[1]44094418Exp'!AT$121</f>
        <v>2.9666126000000001E-2</v>
      </c>
      <c r="AW22" s="9">
        <f>1/1000*'[1]44094418Exp'!AU$121</f>
        <v>3.6816293E-2</v>
      </c>
      <c r="AX22" s="11">
        <f>1/1000*'[1]44094418Exp'!AV$121</f>
        <v>4.1731049999999999E-2</v>
      </c>
      <c r="AY22" s="11">
        <f>1/1000*'[1]44094418Exp'!AW$121</f>
        <v>3.0005735000000002E-2</v>
      </c>
      <c r="AZ22" s="11">
        <f>1/1000*'[1]44094418Exp'!AX$121</f>
        <v>2.4322233999999998E-2</v>
      </c>
      <c r="BA22" s="11">
        <f>1/1000*'[1]44094418Exp'!AY$121</f>
        <v>2.4548719E-2</v>
      </c>
      <c r="BB22" s="11">
        <f>1/1000*'[1]44094418Exp'!AZ$121</f>
        <v>2.2675424E-2</v>
      </c>
      <c r="BC22" s="302">
        <f>1/1000*'[1]44094418Exp'!BA$121</f>
        <v>0</v>
      </c>
      <c r="BD22" s="307"/>
    </row>
    <row r="23" spans="2:56">
      <c r="B23" s="5" t="s">
        <v>31</v>
      </c>
      <c r="C23" s="47">
        <f>1/$A$1*'[1]44094418Exp'!$B$228</f>
        <v>9.0840710660000004E-2</v>
      </c>
      <c r="D23" s="11">
        <f>1/$A$1*'[1]44094418Exp'!$C$228</f>
        <v>5.8053799999999996E-2</v>
      </c>
      <c r="E23" s="11">
        <f>1/$A$1*'[1]44094418Exp'!$D$228</f>
        <v>6.3552025040000001E-2</v>
      </c>
      <c r="F23" s="11">
        <f>1/$A$1*'[1]44094418Exp'!$E$228</f>
        <v>8.3919452399999983E-2</v>
      </c>
      <c r="G23" s="11">
        <f>1/$A$1*'[1]44094418Exp'!$F$228</f>
        <v>8.7807710759999991E-2</v>
      </c>
      <c r="H23" s="11">
        <f>1/$A$1*'[1]44094418Exp'!$G$228</f>
        <v>0.10634698620000002</v>
      </c>
      <c r="I23" s="11">
        <f>1/$A$1*'[1]44094418Exp'!$H$228</f>
        <v>9.6125176359999995E-2</v>
      </c>
      <c r="J23" s="37">
        <f>1/$A$1*'[1]44094418Exp'!$I$228</f>
        <v>8.0667451199999976E-2</v>
      </c>
      <c r="K23" s="37">
        <f>1/$A$1*'[1]44094418Exp'!$J$228</f>
        <v>3.0377780299999997E-2</v>
      </c>
      <c r="L23" s="37">
        <f>1/$A$1*'[1]44094418Exp'!K$228</f>
        <v>1.9191632040000003E-2</v>
      </c>
      <c r="M23" s="37">
        <f>1/$A$1*'[1]44094418Exp'!L$228</f>
        <v>1.4774892720000002E-2</v>
      </c>
      <c r="N23" s="37">
        <f>1/$A$1*'[1]44094418Exp'!M$228</f>
        <v>1.137182284E-2</v>
      </c>
      <c r="O23" s="37">
        <f>1/$A$1*'[1]44094418Exp'!N$228</f>
        <v>1.0911710879999998E-2</v>
      </c>
      <c r="P23" s="37">
        <f>1/$A$1*'[1]44094418Exp'!O$228</f>
        <v>9.439924899999997E-3</v>
      </c>
      <c r="Q23" s="37">
        <f>1/$A$1*'[1]44094418Exp'!P$228</f>
        <v>1.200140592E-2</v>
      </c>
      <c r="R23" s="37">
        <f>1/$A$1*'[1]44094418Exp'!Q$228</f>
        <v>4.9716202200000004E-3</v>
      </c>
      <c r="S23" s="37">
        <f>1/$A$1*'[1]44094418Exp'!R$228</f>
        <v>4.9263409999999999E-3</v>
      </c>
      <c r="T23" s="37">
        <f>1/$A$1*'[1]44094418Exp'!S$228</f>
        <v>4.9781607399999993E-3</v>
      </c>
      <c r="U23" s="37">
        <f>1/$A$1*'[1]44094418Exp'!T$228</f>
        <v>5.1471995400000003E-3</v>
      </c>
      <c r="V23" s="37">
        <f>1/$A$1*'[1]44094418Exp'!U$228</f>
        <v>5.3022652199999996E-3</v>
      </c>
      <c r="W23" s="37">
        <f>1/$A$1*'[1]44094418Exp'!V$228</f>
        <v>1.1557059026666663E-2</v>
      </c>
      <c r="X23" s="37">
        <f>1/$A$1*'[1]44094418Exp'!W$228</f>
        <v>5.7868754580000022E-2</v>
      </c>
      <c r="Y23" s="37">
        <f>1/$A$1*'[1]44094418Exp'!X$228</f>
        <v>1.1745486199999999E-2</v>
      </c>
      <c r="Z23" s="37">
        <f>1/$A$1*'[1]44094418Exp'!Y$228</f>
        <v>1.4560861979999997E-2</v>
      </c>
      <c r="AA23" s="37">
        <f>1/$A$1*'[1]44094418Exp'!Z$228</f>
        <v>1.591890328E-2</v>
      </c>
      <c r="AB23" s="37">
        <f>1/$A$1*'[1]44094418Exp'!AA$228</f>
        <v>0</v>
      </c>
      <c r="AC23" s="4"/>
      <c r="AD23" s="68">
        <f>1/1000*'[1]44094418Exp'!AB$228</f>
        <v>1.1600091E-2</v>
      </c>
      <c r="AE23" s="11">
        <f>1/1000*'[1]44094418Exp'!AC$228</f>
        <v>7.8900000000000012E-3</v>
      </c>
      <c r="AF23" s="11">
        <f>1/1000*'[1]44094418Exp'!AD$228</f>
        <v>8.6733289999999987E-3</v>
      </c>
      <c r="AG23" s="11">
        <f>1/1000*'[1]44094418Exp'!AE$228</f>
        <v>8.4710000000000011E-3</v>
      </c>
      <c r="AH23" s="11">
        <f>1/1000*'[1]44094418Exp'!AF$228</f>
        <v>8.6990000000000001E-3</v>
      </c>
      <c r="AI23" s="11">
        <f>1/1000*'[1]44094418Exp'!AG$228</f>
        <v>1.201E-2</v>
      </c>
      <c r="AJ23" s="11">
        <f>1/1000*'[1]44094418Exp'!AH$228</f>
        <v>1.2952809999999999E-2</v>
      </c>
      <c r="AK23" s="11">
        <f>1/1000*'[1]44094418Exp'!AI$228</f>
        <v>1.2223045000000002E-2</v>
      </c>
      <c r="AL23" s="11">
        <f>1/1000*'[1]44094418Exp'!AJ$228</f>
        <v>5.5456359999999988E-3</v>
      </c>
      <c r="AM23" s="11">
        <f>1/1000*'[1]44094418Exp'!AK$228</f>
        <v>3.5786680000000001E-3</v>
      </c>
      <c r="AN23" s="11">
        <f>1/1000*'[1]44094418Exp'!AL$228</f>
        <v>3.3059429999999996E-3</v>
      </c>
      <c r="AO23" s="11">
        <f>1/1000*'[1]44094418Exp'!AM$228</f>
        <v>3.5133989999999999E-3</v>
      </c>
      <c r="AP23" s="11">
        <f>1/1000*'[1]44094418Exp'!AN$228</f>
        <v>4.5587919999999999E-3</v>
      </c>
      <c r="AQ23" s="9">
        <f>1/1000*'[1]44094418Exp'!AO$228</f>
        <v>4.2656009999999991E-3</v>
      </c>
      <c r="AR23" s="9">
        <f>1/1000*'[1]44094418Exp'!AP$228</f>
        <v>4.3430009999999991E-3</v>
      </c>
      <c r="AS23" s="9">
        <f>1/1000*'[1]44094418Exp'!AQ$228</f>
        <v>3.4561169999999994E-3</v>
      </c>
      <c r="AT23" s="9">
        <f>1/1000*'[1]44094418Exp'!AR$228</f>
        <v>3.2794830000000001E-3</v>
      </c>
      <c r="AU23" s="9">
        <f>1/1000*'[1]44094418Exp'!AS$228</f>
        <v>3.3608460000000002E-3</v>
      </c>
      <c r="AV23" s="9">
        <f>1/1000*'[1]44094418Exp'!AT$228</f>
        <v>3.5454880000000003E-3</v>
      </c>
      <c r="AW23" s="9">
        <f>1/1000*'[1]44094418Exp'!AU$228</f>
        <v>3.724378E-3</v>
      </c>
      <c r="AX23" s="11">
        <f>1/1000*'[1]44094418Exp'!AV$228</f>
        <v>5.5204160000000002E-3</v>
      </c>
      <c r="AY23" s="11">
        <f>1/1000*'[1]44094418Exp'!AW$228</f>
        <v>1.5708639E-2</v>
      </c>
      <c r="AZ23" s="11">
        <f>1/1000*'[1]44094418Exp'!AX$228</f>
        <v>5.4787429999999995E-3</v>
      </c>
      <c r="BA23" s="11">
        <f>1/1000*'[1]44094418Exp'!AY$228</f>
        <v>8.0448369999999991E-3</v>
      </c>
      <c r="BB23" s="11">
        <f>1/1000*'[1]44094418Exp'!AZ$228</f>
        <v>8.8042540000000009E-3</v>
      </c>
      <c r="BC23" s="302">
        <f>1/1000*'[1]44094418Exp'!BA$228</f>
        <v>0</v>
      </c>
      <c r="BD23" s="307"/>
    </row>
    <row r="24" spans="2:56">
      <c r="B24" s="5" t="s">
        <v>27</v>
      </c>
      <c r="C24" s="47">
        <f>1/$A$1*'[1]44094418Exp'!$B$231</f>
        <v>1.6869999999999999E-5</v>
      </c>
      <c r="D24" s="11">
        <f>1/$A$1*'[1]44094418Exp'!$C$231</f>
        <v>0</v>
      </c>
      <c r="E24" s="11">
        <f>1/$A$1*'[1]44094418Exp'!$D$231</f>
        <v>6.8706049999999992E-4</v>
      </c>
      <c r="F24" s="11">
        <f>1/$A$1*'[1]44094418Exp'!$E$231</f>
        <v>8.6928953999999988E-4</v>
      </c>
      <c r="G24" s="11">
        <f>1/$A$1*'[1]44094418Exp'!$F$231</f>
        <v>5.8681096599999998E-3</v>
      </c>
      <c r="H24" s="11">
        <f>1/$A$1*'[1]44094418Exp'!$G$231</f>
        <v>1.041974318E-2</v>
      </c>
      <c r="I24" s="11">
        <f>1/$A$1*'[1]44094418Exp'!$H$231</f>
        <v>5.8784633599999999E-3</v>
      </c>
      <c r="J24" s="37">
        <f>1/$A$1*'[1]44094418Exp'!$I$231</f>
        <v>5.3585044799999999E-3</v>
      </c>
      <c r="K24" s="37">
        <f>1/$A$1*'[1]44094418Exp'!$J$231</f>
        <v>6.48616682E-3</v>
      </c>
      <c r="L24" s="37">
        <f>1/$A$1*'[1]44094418Exp'!K$231</f>
        <v>4.525051999999999E-3</v>
      </c>
      <c r="M24" s="37">
        <f>1/$A$1*'[1]44094418Exp'!L$231</f>
        <v>1.87687122E-3</v>
      </c>
      <c r="N24" s="37">
        <f>1/$A$1*'[1]44094418Exp'!M$231</f>
        <v>2.4346669200000001E-3</v>
      </c>
      <c r="O24" s="37">
        <f>1/$A$1*'[1]44094418Exp'!N$231</f>
        <v>3.3348463399999998E-3</v>
      </c>
      <c r="P24" s="37">
        <f>1/$A$1*'[1]44094418Exp'!O$231</f>
        <v>3.8948400399999991E-3</v>
      </c>
      <c r="Q24" s="37">
        <f>1/$A$1*'[1]44094418Exp'!P$231</f>
        <v>3.6588389599999998E-3</v>
      </c>
      <c r="R24" s="37">
        <f>1/$A$1*'[1]44094418Exp'!Q$231</f>
        <v>6.1114160799999985E-3</v>
      </c>
      <c r="S24" s="37">
        <f>1/$A$1*'[1]44094418Exp'!R$231</f>
        <v>4.32538526E-3</v>
      </c>
      <c r="T24" s="37">
        <f>1/$A$1*'[1]44094418Exp'!S$231</f>
        <v>5.9140289599999988E-3</v>
      </c>
      <c r="U24" s="37">
        <f>1/$A$1*'[1]44094418Exp'!T$231</f>
        <v>8.3056790599999996E-3</v>
      </c>
      <c r="V24" s="37">
        <f>1/$A$1*'[1]44094418Exp'!U$231</f>
        <v>2.0977029640000002E-2</v>
      </c>
      <c r="W24" s="37">
        <f>1/$A$1*'[1]44094418Exp'!V$231</f>
        <v>2.5387546913333326E-2</v>
      </c>
      <c r="X24" s="37">
        <f>1/$A$1*'[1]44094418Exp'!W$231</f>
        <v>1.6952199179999999E-2</v>
      </c>
      <c r="Y24" s="37">
        <f>1/$A$1*'[1]44094418Exp'!X$231</f>
        <v>1.265053048E-2</v>
      </c>
      <c r="Z24" s="37">
        <f>1/$A$1*'[1]44094418Exp'!Y$231</f>
        <v>2.5032872899999999E-2</v>
      </c>
      <c r="AA24" s="37">
        <f>1/$A$1*'[1]44094418Exp'!Z$231</f>
        <v>3.5815424120000001E-2</v>
      </c>
      <c r="AB24" s="37">
        <f>1/$A$1*'[1]44094418Exp'!AA$231</f>
        <v>0</v>
      </c>
      <c r="AC24" s="4"/>
      <c r="AD24" s="68">
        <f>1/1000*'[1]44094418Exp'!AB$231</f>
        <v>1.0083999999999999E-5</v>
      </c>
      <c r="AE24" s="11">
        <f>1/1000*'[1]44094418Exp'!AC$231</f>
        <v>0</v>
      </c>
      <c r="AF24" s="11">
        <f>1/1000*'[1]44094418Exp'!AD$231</f>
        <v>3.4450899999999995E-4</v>
      </c>
      <c r="AG24" s="11">
        <f>1/1000*'[1]44094418Exp'!AE$231</f>
        <v>3.8300000000000004E-4</v>
      </c>
      <c r="AH24" s="11">
        <f>1/1000*'[1]44094418Exp'!AF$231</f>
        <v>1.7149999999999999E-3</v>
      </c>
      <c r="AI24" s="11">
        <f>1/1000*'[1]44094418Exp'!AG$231</f>
        <v>2.617E-3</v>
      </c>
      <c r="AJ24" s="11">
        <f>1/1000*'[1]44094418Exp'!AH$231</f>
        <v>1.6297900000000001E-3</v>
      </c>
      <c r="AK24" s="11">
        <f>1/1000*'[1]44094418Exp'!AI$231</f>
        <v>1.894085E-3</v>
      </c>
      <c r="AL24" s="11">
        <f>1/1000*'[1]44094418Exp'!AJ$231</f>
        <v>2.3495219999999997E-3</v>
      </c>
      <c r="AM24" s="11">
        <f>1/1000*'[1]44094418Exp'!AK$231</f>
        <v>1.8587629999999998E-3</v>
      </c>
      <c r="AN24" s="11">
        <f>1/1000*'[1]44094418Exp'!AL$231</f>
        <v>9.2741399999999999E-4</v>
      </c>
      <c r="AO24" s="11">
        <f>1/1000*'[1]44094418Exp'!AM$231</f>
        <v>1.4955300000000001E-3</v>
      </c>
      <c r="AP24" s="11">
        <f>1/1000*'[1]44094418Exp'!AN$231</f>
        <v>2.4879939999999994E-3</v>
      </c>
      <c r="AQ24" s="9">
        <f>1/1000*'[1]44094418Exp'!AO$231</f>
        <v>2.4842129999999994E-3</v>
      </c>
      <c r="AR24" s="9">
        <f>1/1000*'[1]44094418Exp'!AP$231</f>
        <v>2.4856959999999999E-3</v>
      </c>
      <c r="AS24" s="9">
        <f>1/1000*'[1]44094418Exp'!AQ$231</f>
        <v>3.2022329999999996E-3</v>
      </c>
      <c r="AT24" s="9">
        <f>1/1000*'[1]44094418Exp'!AR$231</f>
        <v>2.373249E-3</v>
      </c>
      <c r="AU24" s="9">
        <f>1/1000*'[1]44094418Exp'!AS$231</f>
        <v>3.249675E-3</v>
      </c>
      <c r="AV24" s="9">
        <f>1/1000*'[1]44094418Exp'!AT$231</f>
        <v>5.5516940000000002E-3</v>
      </c>
      <c r="AW24" s="9">
        <f>1/1000*'[1]44094418Exp'!AU$231</f>
        <v>1.0833574E-2</v>
      </c>
      <c r="AX24" s="11">
        <f>1/1000*'[1]44094418Exp'!AV$231</f>
        <v>1.1811846000000001E-2</v>
      </c>
      <c r="AY24" s="11">
        <f>1/1000*'[1]44094418Exp'!AW$231</f>
        <v>1.189546E-2</v>
      </c>
      <c r="AZ24" s="11">
        <f>1/1000*'[1]44094418Exp'!AX$231</f>
        <v>1.3463925E-2</v>
      </c>
      <c r="BA24" s="11">
        <f>1/1000*'[1]44094418Exp'!AY$231</f>
        <v>1.3413254999999999E-2</v>
      </c>
      <c r="BB24" s="11">
        <f>1/1000*'[1]44094418Exp'!AZ$231</f>
        <v>1.4336579E-2</v>
      </c>
      <c r="BC24" s="302">
        <f>1/1000*'[1]44094418Exp'!BA$231</f>
        <v>0</v>
      </c>
      <c r="BD24" s="307"/>
    </row>
    <row r="25" spans="2:56">
      <c r="B25" s="372" t="s">
        <v>28</v>
      </c>
      <c r="C25" s="47">
        <f>1/$A$1*'[1]44094418Exp'!$B$253</f>
        <v>3.9888799999999997E-4</v>
      </c>
      <c r="D25" s="11">
        <f>1/$A$1*'[1]44094418Exp'!$C$253</f>
        <v>0</v>
      </c>
      <c r="E25" s="11">
        <f>1/$A$1*'[1]44094418Exp'!$D$253</f>
        <v>3.6823500000000001E-4</v>
      </c>
      <c r="F25" s="11">
        <f>1/$A$1*'[1]44094418Exp'!$E$253</f>
        <v>1.4740562199999998E-3</v>
      </c>
      <c r="G25" s="11">
        <f>1/$A$1*'[1]44094418Exp'!$F$253</f>
        <v>2.8351507800000002E-3</v>
      </c>
      <c r="H25" s="11">
        <f>1/$A$1*'[1]44094418Exp'!$G$253</f>
        <v>6.0766045200000007E-3</v>
      </c>
      <c r="I25" s="11">
        <f>1/$A$1*'[1]44094418Exp'!$H$253</f>
        <v>4.4529408000000001E-3</v>
      </c>
      <c r="J25" s="37">
        <f>1/$A$1*'[1]44094418Exp'!$I$253</f>
        <v>4.9762061999999987E-3</v>
      </c>
      <c r="K25" s="37">
        <f>1/$A$1*'[1]44094418Exp'!$J$253</f>
        <v>5.2389147999999993E-3</v>
      </c>
      <c r="L25" s="37">
        <f>1/$A$1*'[1]44094418Exp'!K$253</f>
        <v>6.1296328799999994E-3</v>
      </c>
      <c r="M25" s="37">
        <f>1/$A$1*'[1]44094418Exp'!L$253</f>
        <v>2.64598348E-3</v>
      </c>
      <c r="N25" s="37">
        <f>1/$A$1*'[1]44094418Exp'!M$253</f>
        <v>8.0487986599999985E-3</v>
      </c>
      <c r="O25" s="37">
        <f>1/$A$1*'[1]44094418Exp'!N$253</f>
        <v>2.8066985799999997E-3</v>
      </c>
      <c r="P25" s="37">
        <f>1/$A$1*'[1]44094418Exp'!O$253</f>
        <v>1.6891805000000004E-3</v>
      </c>
      <c r="Q25" s="37">
        <f>1/$A$1*'[1]44094418Exp'!P$253</f>
        <v>1.7923565799999998E-3</v>
      </c>
      <c r="R25" s="37">
        <f>1/$A$1*'[1]44094418Exp'!Q$253</f>
        <v>8.1791261999999993E-3</v>
      </c>
      <c r="S25" s="37">
        <f>1/$A$1*'[1]44094418Exp'!R$253</f>
        <v>1.066341122E-2</v>
      </c>
      <c r="T25" s="37">
        <f>1/$A$1*'[1]44094418Exp'!S$253</f>
        <v>8.0417859200000007E-3</v>
      </c>
      <c r="U25" s="37">
        <f>1/$A$1*'[1]44094418Exp'!T$253</f>
        <v>1.1126391639999999E-2</v>
      </c>
      <c r="V25" s="37">
        <f>1/$A$1*'[1]44094418Exp'!U$253</f>
        <v>3.5066625439999992E-2</v>
      </c>
      <c r="W25" s="37">
        <f>1/$A$1*'[1]44094418Exp'!V$253</f>
        <v>3.8797180513333321E-2</v>
      </c>
      <c r="X25" s="37">
        <f>1/$A$1*'[1]44094418Exp'!W$253</f>
        <v>2.5545688839999997E-2</v>
      </c>
      <c r="Y25" s="37">
        <f>1/$A$1*'[1]44094418Exp'!X$253</f>
        <v>1.7445295979999997E-2</v>
      </c>
      <c r="Z25" s="37">
        <f>1/$A$1*'[1]44094418Exp'!Y$253</f>
        <v>2.5635154719999997E-2</v>
      </c>
      <c r="AA25" s="37">
        <f>1/$A$1*'[1]44094418Exp'!Z$253</f>
        <v>3.8843729959999997E-2</v>
      </c>
      <c r="AB25" s="37">
        <f>1/$A$1*'[1]44094418Exp'!AA$253</f>
        <v>0</v>
      </c>
      <c r="AC25" s="4"/>
      <c r="AD25" s="68">
        <f>1/1000*'[1]44094418Exp'!AB$253</f>
        <v>6.7769999999999997E-5</v>
      </c>
      <c r="AE25" s="11">
        <f>1/1000*'[1]44094418Exp'!AC$253</f>
        <v>0</v>
      </c>
      <c r="AF25" s="11">
        <f>1/1000*'[1]44094418Exp'!AD$253</f>
        <v>5.4406999999999996E-5</v>
      </c>
      <c r="AG25" s="11">
        <f>1/1000*'[1]44094418Exp'!AE$253</f>
        <v>3.6000000000000002E-4</v>
      </c>
      <c r="AH25" s="11">
        <f>1/1000*'[1]44094418Exp'!AF$253</f>
        <v>6.6900000000000011E-4</v>
      </c>
      <c r="AI25" s="11">
        <f>1/1000*'[1]44094418Exp'!AG$253</f>
        <v>1.163E-3</v>
      </c>
      <c r="AJ25" s="11">
        <f>1/1000*'[1]44094418Exp'!AH$253</f>
        <v>8.6865899999999992E-4</v>
      </c>
      <c r="AK25" s="11">
        <f>1/1000*'[1]44094418Exp'!AI$253</f>
        <v>1.0347599999999998E-3</v>
      </c>
      <c r="AL25" s="11">
        <f>1/1000*'[1]44094418Exp'!AJ$253</f>
        <v>1.038478E-3</v>
      </c>
      <c r="AM25" s="11">
        <f>1/1000*'[1]44094418Exp'!AK$253</f>
        <v>1.6294530000000001E-3</v>
      </c>
      <c r="AN25" s="11">
        <f>1/1000*'[1]44094418Exp'!AL$253</f>
        <v>1.7908239999999999E-3</v>
      </c>
      <c r="AO25" s="11">
        <f>1/1000*'[1]44094418Exp'!AM$253</f>
        <v>4.4549810000000002E-3</v>
      </c>
      <c r="AP25" s="11">
        <f>1/1000*'[1]44094418Exp'!AN$253</f>
        <v>1.3010849999999998E-3</v>
      </c>
      <c r="AQ25" s="9">
        <f>1/1000*'[1]44094418Exp'!AO$253</f>
        <v>1.107743E-3</v>
      </c>
      <c r="AR25" s="9">
        <f>1/1000*'[1]44094418Exp'!AP$253</f>
        <v>1.366078E-3</v>
      </c>
      <c r="AS25" s="9">
        <f>1/1000*'[1]44094418Exp'!AQ$253</f>
        <v>2.9329549999999997E-3</v>
      </c>
      <c r="AT25" s="9">
        <f>1/1000*'[1]44094418Exp'!AR$253</f>
        <v>5.897130999999999E-3</v>
      </c>
      <c r="AU25" s="9">
        <f>1/1000*'[1]44094418Exp'!AS$253</f>
        <v>4.398178E-3</v>
      </c>
      <c r="AV25" s="9">
        <f>1/1000*'[1]44094418Exp'!AT$253</f>
        <v>5.2334980000000005E-3</v>
      </c>
      <c r="AW25" s="9">
        <f>1/1000*'[1]44094418Exp'!AU$253</f>
        <v>2.1722122000000003E-2</v>
      </c>
      <c r="AX25" s="11">
        <f>1/1000*'[1]44094418Exp'!AV$253</f>
        <v>3.1409441000000003E-2</v>
      </c>
      <c r="AY25" s="11">
        <f>1/1000*'[1]44094418Exp'!AW$253</f>
        <v>2.1079793999999999E-2</v>
      </c>
      <c r="AZ25" s="11">
        <f>1/1000*'[1]44094418Exp'!AX$253</f>
        <v>1.3290082E-2</v>
      </c>
      <c r="BA25" s="11">
        <f>1/1000*'[1]44094418Exp'!AY$253</f>
        <v>1.2959810999999998E-2</v>
      </c>
      <c r="BB25" s="11">
        <f>1/1000*'[1]44094418Exp'!AZ$253</f>
        <v>1.4781989999999998E-2</v>
      </c>
      <c r="BC25" s="302">
        <f>1/1000*'[1]44094418Exp'!BA$253</f>
        <v>0</v>
      </c>
      <c r="BD25" s="307"/>
    </row>
    <row r="26" spans="2:56">
      <c r="B26" s="8" t="s">
        <v>19</v>
      </c>
      <c r="C26" s="48">
        <f t="shared" ref="C26:AB26" si="4">SUM(C15:C15)-SUM(C16:C25)</f>
        <v>5.1414602399999509E-3</v>
      </c>
      <c r="D26" s="38">
        <f t="shared" si="4"/>
        <v>0</v>
      </c>
      <c r="E26" s="38">
        <f t="shared" si="4"/>
        <v>2.3050566000000217E-3</v>
      </c>
      <c r="F26" s="38">
        <f t="shared" si="4"/>
        <v>2.1987798000001613E-3</v>
      </c>
      <c r="G26" s="38">
        <f t="shared" si="4"/>
        <v>3.1665510799998575E-3</v>
      </c>
      <c r="H26" s="38">
        <f t="shared" si="4"/>
        <v>6.3556364199999216E-3</v>
      </c>
      <c r="I26" s="38">
        <f t="shared" si="4"/>
        <v>3.9832100000001258E-3</v>
      </c>
      <c r="J26" s="39">
        <f t="shared" si="4"/>
        <v>7.4390288000003579E-3</v>
      </c>
      <c r="K26" s="39">
        <f t="shared" si="4"/>
        <v>7.7965978999998686E-3</v>
      </c>
      <c r="L26" s="39">
        <f t="shared" si="4"/>
        <v>9.0323821000000137E-3</v>
      </c>
      <c r="M26" s="39">
        <f t="shared" si="4"/>
        <v>1.3968471019999984E-2</v>
      </c>
      <c r="N26" s="41">
        <f t="shared" si="4"/>
        <v>1.9722634540000117E-2</v>
      </c>
      <c r="O26" s="41">
        <f t="shared" si="4"/>
        <v>2.4064234459999945E-2</v>
      </c>
      <c r="P26" s="41">
        <f t="shared" si="4"/>
        <v>2.9298440499999856E-2</v>
      </c>
      <c r="Q26" s="41">
        <f t="shared" si="4"/>
        <v>3.4447095059999988E-2</v>
      </c>
      <c r="R26" s="41">
        <f t="shared" si="4"/>
        <v>4.8341437200000059E-2</v>
      </c>
      <c r="S26" s="41">
        <f t="shared" si="4"/>
        <v>4.9406598779999977E-2</v>
      </c>
      <c r="T26" s="41">
        <f t="shared" si="4"/>
        <v>4.780553176000002E-2</v>
      </c>
      <c r="U26" s="41">
        <f t="shared" si="4"/>
        <v>6.2390903679999998E-2</v>
      </c>
      <c r="V26" s="41">
        <f t="shared" si="4"/>
        <v>0.10807630427999981</v>
      </c>
      <c r="W26" s="39">
        <f t="shared" si="4"/>
        <v>6.5360234386666827E-2</v>
      </c>
      <c r="X26" s="39">
        <f t="shared" si="4"/>
        <v>4.9384847260000031E-2</v>
      </c>
      <c r="Y26" s="39">
        <f t="shared" si="4"/>
        <v>2.8519845480000028E-2</v>
      </c>
      <c r="Z26" s="39">
        <f t="shared" si="4"/>
        <v>0.10322765711999993</v>
      </c>
      <c r="AA26" s="39">
        <f t="shared" si="4"/>
        <v>0.12862987675999993</v>
      </c>
      <c r="AB26" s="39">
        <f t="shared" si="4"/>
        <v>0</v>
      </c>
      <c r="AC26" s="4"/>
      <c r="AD26" s="66">
        <f t="shared" ref="AD26:BC26" si="5">SUM(AD15:AD15)-SUM(AD16:AD25)</f>
        <v>1.777372999999971E-3</v>
      </c>
      <c r="AE26" s="40">
        <f t="shared" si="5"/>
        <v>0</v>
      </c>
      <c r="AF26" s="40">
        <f t="shared" si="5"/>
        <v>7.7761900000011819E-4</v>
      </c>
      <c r="AG26" s="40">
        <f t="shared" si="5"/>
        <v>9.0099999999998515E-4</v>
      </c>
      <c r="AH26" s="40">
        <f t="shared" si="5"/>
        <v>1.0969999999999591E-3</v>
      </c>
      <c r="AI26" s="40">
        <f t="shared" si="5"/>
        <v>1.8950000000000355E-3</v>
      </c>
      <c r="AJ26" s="40">
        <f t="shared" si="5"/>
        <v>9.9423399999992723E-4</v>
      </c>
      <c r="AK26" s="40">
        <f t="shared" si="5"/>
        <v>1.955334999999836E-3</v>
      </c>
      <c r="AL26" s="40">
        <f t="shared" si="5"/>
        <v>2.6809890000000225E-3</v>
      </c>
      <c r="AM26" s="40">
        <f t="shared" si="5"/>
        <v>2.5580359999999858E-3</v>
      </c>
      <c r="AN26" s="40">
        <f t="shared" si="5"/>
        <v>3.0131129999999007E-3</v>
      </c>
      <c r="AO26" s="40">
        <f t="shared" si="5"/>
        <v>5.1501129999997897E-3</v>
      </c>
      <c r="AP26" s="40">
        <f t="shared" si="5"/>
        <v>7.7153470000000945E-3</v>
      </c>
      <c r="AQ26" s="38">
        <f t="shared" si="5"/>
        <v>1.204469500000005E-2</v>
      </c>
      <c r="AR26" s="38">
        <f t="shared" si="5"/>
        <v>1.5538434999999962E-2</v>
      </c>
      <c r="AS26" s="38">
        <f t="shared" si="5"/>
        <v>1.3147499999999868E-2</v>
      </c>
      <c r="AT26" s="38">
        <f t="shared" si="5"/>
        <v>1.1729349999999972E-2</v>
      </c>
      <c r="AU26" s="38">
        <f t="shared" si="5"/>
        <v>1.4150198000000114E-2</v>
      </c>
      <c r="AV26" s="38">
        <f t="shared" si="5"/>
        <v>1.4433362999999921E-2</v>
      </c>
      <c r="AW26" s="38">
        <f t="shared" si="5"/>
        <v>2.5910660000000085E-2</v>
      </c>
      <c r="AX26" s="40">
        <f t="shared" si="5"/>
        <v>2.1164097999999965E-2</v>
      </c>
      <c r="AY26" s="40">
        <f t="shared" si="5"/>
        <v>2.2458671999999957E-2</v>
      </c>
      <c r="AZ26" s="40">
        <f t="shared" si="5"/>
        <v>8.22268000000001E-3</v>
      </c>
      <c r="BA26" s="40">
        <f t="shared" si="5"/>
        <v>3.495255699999994E-2</v>
      </c>
      <c r="BB26" s="40">
        <f t="shared" si="5"/>
        <v>4.1501307000000043E-2</v>
      </c>
      <c r="BC26" s="55">
        <f t="shared" si="5"/>
        <v>0</v>
      </c>
      <c r="BD26" s="307"/>
    </row>
    <row r="27" spans="2:56" ht="17.149999999999999" customHeight="1">
      <c r="B27" s="16" t="s">
        <v>359</v>
      </c>
      <c r="C27" s="28">
        <f>1/$A$1*'[1]44094418Exp'!$B$264</f>
        <v>0.13007033956</v>
      </c>
      <c r="D27" s="29">
        <f>1/$A$1*'[1]44094418Exp'!$C$264</f>
        <v>0.13254023999999998</v>
      </c>
      <c r="E27" s="29">
        <f>1/$A$1*'[1]44094418Exp'!$D$264</f>
        <v>0.18530294160000002</v>
      </c>
      <c r="F27" s="29">
        <f>1/$A$1*'[1]44094418Exp'!$E$264</f>
        <v>0.28789531525999995</v>
      </c>
      <c r="G27" s="29">
        <f>1/$A$1*'[1]44094418Exp'!$F$264</f>
        <v>0.35301976541999996</v>
      </c>
      <c r="H27" s="29">
        <f>1/$A$1*'[1]44094418Exp'!$G$264</f>
        <v>0.43158059769999996</v>
      </c>
      <c r="I27" s="29">
        <f>1/$A$1*'[1]44094418Exp'!$H$264</f>
        <v>0.61250107618000005</v>
      </c>
      <c r="J27" s="33">
        <f>1/$A$1*'[1]44094418Exp'!$I$264</f>
        <v>0.81621803492666667</v>
      </c>
      <c r="K27" s="33">
        <f>1/$A$1*'[1]44094418Exp'!$J$264</f>
        <v>0.61749091837999992</v>
      </c>
      <c r="L27" s="33">
        <f>1/$A$1*'[1]44094418Exp'!K$264</f>
        <v>0.47255359253999996</v>
      </c>
      <c r="M27" s="33">
        <f>1/$A$1*'[1]44094418Exp'!L$264</f>
        <v>0.50815250107999987</v>
      </c>
      <c r="N27" s="33">
        <f>1/$A$1*'[1]44094418Exp'!M$264</f>
        <v>0.41915805189999994</v>
      </c>
      <c r="O27" s="33">
        <f>1/$A$1*'[1]44094418Exp'!N$264</f>
        <v>0.40795150157999993</v>
      </c>
      <c r="P27" s="33">
        <f>1/$A$1*'[1]44094418Exp'!O$264</f>
        <v>0.34564478367999996</v>
      </c>
      <c r="Q27" s="33">
        <f>1/$A$1*'[1]44094418Exp'!P$264</f>
        <v>0.34639652320000003</v>
      </c>
      <c r="R27" s="33">
        <f>1/$A$1*'[1]44094418Exp'!Q$264</f>
        <v>0.33203260971999993</v>
      </c>
      <c r="S27" s="33">
        <f>1/$A$1*'[1]44094418Exp'!R$264</f>
        <v>0.32800827948</v>
      </c>
      <c r="T27" s="33">
        <f>1/$A$1*'[1]44094418Exp'!S$264</f>
        <v>0.29689883397999994</v>
      </c>
      <c r="U27" s="33">
        <f>1/$A$1*'[1]44094418Exp'!T$264</f>
        <v>0.30200442580000003</v>
      </c>
      <c r="V27" s="33">
        <f>1/$A$1*'[1]44094418Exp'!U$264</f>
        <v>0.31289558985999999</v>
      </c>
      <c r="W27" s="33">
        <f>1/$A$1*'[1]44094418Exp'!V$264</f>
        <v>0.34715725498666661</v>
      </c>
      <c r="X27" s="33">
        <f>1/$A$1*'[1]44094418Exp'!W$264</f>
        <v>0.38508052799999992</v>
      </c>
      <c r="Y27" s="33">
        <f>1/$A$1*'[1]44094418Exp'!X$264</f>
        <v>0.22401418955999999</v>
      </c>
      <c r="Z27" s="33">
        <f>1/$A$1*'[1]44094418Exp'!Y$264</f>
        <v>0.38004144023999992</v>
      </c>
      <c r="AA27" s="33">
        <f>1/$A$1*'[1]44094418Exp'!Z$264</f>
        <v>0.51923204745999996</v>
      </c>
      <c r="AB27" s="33">
        <f>1/$A$1*'[1]44094418Exp'!AA$264</f>
        <v>0</v>
      </c>
      <c r="AC27" s="14"/>
      <c r="AD27" s="256">
        <f>1/1000*'[1]44094418Exp'!AB$264</f>
        <v>7.0734062E-2</v>
      </c>
      <c r="AE27" s="29">
        <f>1/1000*'[1]44094418Exp'!AC$264</f>
        <v>7.2919000000000012E-2</v>
      </c>
      <c r="AF27" s="29">
        <f>1/1000*'[1]44094418Exp'!AD$264</f>
        <v>0.10246300100000003</v>
      </c>
      <c r="AG27" s="29">
        <f>1/1000*'[1]44094418Exp'!AE$264</f>
        <v>0.16591700000000001</v>
      </c>
      <c r="AH27" s="29">
        <f>1/1000*'[1]44094418Exp'!AF$264</f>
        <v>0.17930299999999999</v>
      </c>
      <c r="AI27" s="29">
        <f>1/1000*'[1]44094418Exp'!AG$264</f>
        <v>0.21964900000000001</v>
      </c>
      <c r="AJ27" s="29">
        <f>1/1000*'[1]44094418Exp'!AH$264</f>
        <v>0.32873538799999996</v>
      </c>
      <c r="AK27" s="29">
        <f>1/1000*'[1]44094418Exp'!AI$264</f>
        <v>0.39888547600000002</v>
      </c>
      <c r="AL27" s="29">
        <f>1/1000*'[1]44094418Exp'!AJ$264</f>
        <v>0.34031213299999991</v>
      </c>
      <c r="AM27" s="29">
        <f>1/1000*'[1]44094418Exp'!AK$264</f>
        <v>0.25634957299999994</v>
      </c>
      <c r="AN27" s="29">
        <f>1/1000*'[1]44094418Exp'!AL$264</f>
        <v>0.27156017500000007</v>
      </c>
      <c r="AO27" s="29">
        <f>1/1000*'[1]44094418Exp'!AM$264</f>
        <v>0.23567790599999996</v>
      </c>
      <c r="AP27" s="29">
        <f>1/1000*'[1]44094418Exp'!AN$264</f>
        <v>0.22671099299999997</v>
      </c>
      <c r="AQ27" s="207">
        <f>1/1000*'[1]44094418Exp'!AO$264</f>
        <v>0.194451597</v>
      </c>
      <c r="AR27" s="207">
        <f>1/1000*'[1]44094418Exp'!AP$264</f>
        <v>0.19176642700000002</v>
      </c>
      <c r="AS27" s="207">
        <f>1/1000*'[1]44094418Exp'!AQ$264</f>
        <v>0.18453542399999998</v>
      </c>
      <c r="AT27" s="207">
        <f>1/1000*'[1]44094418Exp'!AR$264</f>
        <v>0.178450212</v>
      </c>
      <c r="AU27" s="207">
        <f>1/1000*'[1]44094418Exp'!AS$264</f>
        <v>0.16186111899999997</v>
      </c>
      <c r="AV27" s="207">
        <f>1/1000*'[1]44094418Exp'!AT$264</f>
        <v>0.18139011000000002</v>
      </c>
      <c r="AW27" s="29">
        <f>1/1000*'[1]44094418Exp'!AU$264</f>
        <v>0.19090201800000001</v>
      </c>
      <c r="AX27" s="29">
        <f>1/1000*'[1]44094418Exp'!AV$264</f>
        <v>0.174275441</v>
      </c>
      <c r="AY27" s="29">
        <f>1/1000*'[1]44094418Exp'!AW$264</f>
        <v>0.25039222400000005</v>
      </c>
      <c r="AZ27" s="29">
        <f>1/1000*'[1]44094418Exp'!AX$264</f>
        <v>0.125098294</v>
      </c>
      <c r="BA27" s="29">
        <f>1/1000*'[1]44094418Exp'!AY$264</f>
        <v>0.24705256400000003</v>
      </c>
      <c r="BB27" s="29">
        <f>1/1000*'[1]44094418Exp'!AZ$264</f>
        <v>0.32066560099999991</v>
      </c>
      <c r="BC27" s="321">
        <f>1/1000*'[1]44094418Exp'!BA$264</f>
        <v>0</v>
      </c>
      <c r="BD27" s="307"/>
    </row>
    <row r="28" spans="2:56">
      <c r="B28" s="5" t="s">
        <v>38</v>
      </c>
      <c r="C28" s="47">
        <f>1/$A$1*'[1]44094418Exp'!$B$23</f>
        <v>1.6761444279999999E-2</v>
      </c>
      <c r="D28" s="11">
        <f>1/$A$1*'[1]44094418Exp'!$C$23</f>
        <v>1.6036999999999999E-2</v>
      </c>
      <c r="E28" s="11">
        <f>1/$A$1*'[1]44094418Exp'!$D$23</f>
        <v>1.4867892619999998E-2</v>
      </c>
      <c r="F28" s="11">
        <f>1/$A$1*'[1]44094418Exp'!$E$23</f>
        <v>2.1198076060000001E-2</v>
      </c>
      <c r="G28" s="11">
        <f>1/$A$1*'[1]44094418Exp'!$F$23</f>
        <v>2.7614977879999999E-2</v>
      </c>
      <c r="H28" s="11">
        <f>1/$A$1*'[1]44094418Exp'!$G$23</f>
        <v>2.5613012040000001E-2</v>
      </c>
      <c r="I28" s="11">
        <f>1/$A$1*'[1]44094418Exp'!$H$23</f>
        <v>2.029465074E-2</v>
      </c>
      <c r="J28" s="37">
        <f>1/$A$1*'[1]44094418Exp'!$I$23</f>
        <v>2.6625667319999997E-2</v>
      </c>
      <c r="K28" s="37">
        <f>1/$A$1*'[1]44094418Exp'!$J$23</f>
        <v>3.0931087739999998E-2</v>
      </c>
      <c r="L28" s="37">
        <f>1/$A$1*'[1]44094418Exp'!K$23</f>
        <v>3.3892502979999989E-2</v>
      </c>
      <c r="M28" s="37">
        <f>1/$A$1*'[1]44094418Exp'!L$23</f>
        <v>3.2897062099999992E-2</v>
      </c>
      <c r="N28" s="37">
        <f>1/$A$1*'[1]44094418Exp'!M$23</f>
        <v>2.8529332999999997E-2</v>
      </c>
      <c r="O28" s="37">
        <f>1/$A$1*'[1]44094418Exp'!N$23</f>
        <v>2.5654497119999994E-2</v>
      </c>
      <c r="P28" s="37">
        <f>1/$A$1*'[1]44094418Exp'!O$23</f>
        <v>2.4064546379999996E-2</v>
      </c>
      <c r="Q28" s="37">
        <f>1/$A$1*'[1]44094418Exp'!P$23</f>
        <v>2.3674039899999999E-2</v>
      </c>
      <c r="R28" s="37">
        <f>1/$A$1*'[1]44094418Exp'!Q$23</f>
        <v>1.9291029799999998E-2</v>
      </c>
      <c r="S28" s="37">
        <f>1/$A$1*'[1]44094418Exp'!R$23</f>
        <v>9.6408957399999988E-3</v>
      </c>
      <c r="T28" s="37">
        <f>1/$A$1*'[1]44094418Exp'!S$23</f>
        <v>6.7310319999999996E-3</v>
      </c>
      <c r="U28" s="37">
        <f>1/$A$1*'[1]44094418Exp'!T$23</f>
        <v>6.2080684399999997E-3</v>
      </c>
      <c r="V28" s="37">
        <f>1/$A$1*'[1]44094418Exp'!U$23</f>
        <v>6.6284000999999992E-3</v>
      </c>
      <c r="W28" s="37">
        <f>1/$A$1*'[1]44094418Exp'!V$23</f>
        <v>5.7844950400000013E-3</v>
      </c>
      <c r="X28" s="37">
        <f>1/$A$1*'[1]44094418Exp'!W$23</f>
        <v>7.0612450999999986E-3</v>
      </c>
      <c r="Y28" s="37">
        <f>1/$A$1*'[1]44094418Exp'!X$23</f>
        <v>2.9068401460000001E-2</v>
      </c>
      <c r="Z28" s="37">
        <f>1/$A$1*'[1]44094418Exp'!Y$23</f>
        <v>1.6770018579999997E-2</v>
      </c>
      <c r="AA28" s="37">
        <f>1/$A$1*'[1]44094418Exp'!Z$23</f>
        <v>2.0361308799999998E-2</v>
      </c>
      <c r="AB28" s="37">
        <f>1/$A$1*'[1]44094418Exp'!AA$23</f>
        <v>0</v>
      </c>
      <c r="AC28" s="4"/>
      <c r="AD28" s="68">
        <f>1/1000*'[1]44094418Exp'!AB$23</f>
        <v>9.3694209999999993E-3</v>
      </c>
      <c r="AE28" s="11">
        <f>1/1000*'[1]44094418Exp'!AC$23</f>
        <v>8.8050000000000003E-3</v>
      </c>
      <c r="AF28" s="11">
        <f>1/1000*'[1]44094418Exp'!AD$23</f>
        <v>8.0981270000000001E-3</v>
      </c>
      <c r="AG28" s="11">
        <f>1/1000*'[1]44094418Exp'!AE$23</f>
        <v>1.1999999999999999E-2</v>
      </c>
      <c r="AH28" s="11">
        <f>1/1000*'[1]44094418Exp'!AF$23</f>
        <v>1.3633000000000001E-2</v>
      </c>
      <c r="AI28" s="11">
        <f>1/1000*'[1]44094418Exp'!AG$23</f>
        <v>1.2312000000000002E-2</v>
      </c>
      <c r="AJ28" s="11">
        <f>1/1000*'[1]44094418Exp'!AH$23</f>
        <v>1.0943515999999999E-2</v>
      </c>
      <c r="AK28" s="11">
        <f>1/1000*'[1]44094418Exp'!AI$23</f>
        <v>1.4874075E-2</v>
      </c>
      <c r="AL28" s="11">
        <f>1/1000*'[1]44094418Exp'!AJ$23</f>
        <v>2.3465074999999998E-2</v>
      </c>
      <c r="AM28" s="11">
        <f>1/1000*'[1]44094418Exp'!AK$23</f>
        <v>2.3209648999999999E-2</v>
      </c>
      <c r="AN28" s="11">
        <f>1/1000*'[1]44094418Exp'!AL$23</f>
        <v>2.0811151999999999E-2</v>
      </c>
      <c r="AO28" s="11">
        <f>1/1000*'[1]44094418Exp'!AM$23</f>
        <v>1.9390334999999998E-2</v>
      </c>
      <c r="AP28" s="11">
        <f>1/1000*'[1]44094418Exp'!AN$23</f>
        <v>1.5710404000000001E-2</v>
      </c>
      <c r="AQ28" s="11">
        <f>1/1000*'[1]44094418Exp'!AO$23</f>
        <v>1.4997166999999997E-2</v>
      </c>
      <c r="AR28" s="11">
        <f>1/1000*'[1]44094418Exp'!AP$23</f>
        <v>1.5531965999999999E-2</v>
      </c>
      <c r="AS28" s="11">
        <f>1/1000*'[1]44094418Exp'!AQ$23</f>
        <v>1.0284142999999999E-2</v>
      </c>
      <c r="AT28" s="11">
        <f>1/1000*'[1]44094418Exp'!AR$23</f>
        <v>5.1051900000000008E-3</v>
      </c>
      <c r="AU28" s="11">
        <f>1/1000*'[1]44094418Exp'!AS$23</f>
        <v>4.2004030000000001E-3</v>
      </c>
      <c r="AV28" s="11">
        <f>1/1000*'[1]44094418Exp'!AT$23</f>
        <v>3.8406110000000003E-3</v>
      </c>
      <c r="AW28" s="11">
        <f>1/1000*'[1]44094418Exp'!AU$23</f>
        <v>3.7905050000000004E-3</v>
      </c>
      <c r="AX28" s="11">
        <f>1/1000*'[1]44094418Exp'!AV$23</f>
        <v>2.8104509999999994E-3</v>
      </c>
      <c r="AY28" s="11">
        <f>1/1000*'[1]44094418Exp'!AW$23</f>
        <v>4.5232129999999999E-3</v>
      </c>
      <c r="AZ28" s="11">
        <f>1/1000*'[1]44094418Exp'!AX$23</f>
        <v>1.5260845999999998E-2</v>
      </c>
      <c r="BA28" s="11">
        <f>1/1000*'[1]44094418Exp'!AY$23</f>
        <v>1.0124871000000001E-2</v>
      </c>
      <c r="BB28" s="11">
        <f>1/1000*'[1]44094418Exp'!AZ$23</f>
        <v>1.1129583999999998E-2</v>
      </c>
      <c r="BC28" s="302">
        <f>1/1000*'[1]44094418Exp'!BA$23</f>
        <v>0</v>
      </c>
      <c r="BD28" s="307"/>
    </row>
    <row r="29" spans="2:56">
      <c r="B29" s="5" t="s">
        <v>163</v>
      </c>
      <c r="C29" s="47">
        <f>1/$A$1*'[1]44094418Exp'!$B$34</f>
        <v>2.898E-6</v>
      </c>
      <c r="D29" s="11">
        <f>1/$A$1*'[1]44094418Exp'!$C$34</f>
        <v>0</v>
      </c>
      <c r="E29" s="11">
        <f>1/$A$1*'[1]44094418Exp'!$D$34</f>
        <v>9.0369999999999983E-6</v>
      </c>
      <c r="F29" s="11">
        <f>1/$A$1*'[1]44094418Exp'!$E$34</f>
        <v>0</v>
      </c>
      <c r="G29" s="11">
        <f>1/$A$1*'[1]44094418Exp'!$F$34</f>
        <v>0</v>
      </c>
      <c r="H29" s="11">
        <f>1/$A$1*'[1]44094418Exp'!$G$34</f>
        <v>1.3132915320000001E-2</v>
      </c>
      <c r="I29" s="11">
        <f>1/$A$1*'[1]44094418Exp'!$H$34</f>
        <v>2.3711053940000001E-2</v>
      </c>
      <c r="J29" s="37">
        <f>1/$A$1*'[1]44094418Exp'!$I$34</f>
        <v>2.3955663619999998E-2</v>
      </c>
      <c r="K29" s="37">
        <f>1/$A$1*'[1]44094418Exp'!$J$34</f>
        <v>1.7871740319999996E-2</v>
      </c>
      <c r="L29" s="37">
        <f>1/$A$1*'[1]44094418Exp'!K$34</f>
        <v>9.4109623999999985E-3</v>
      </c>
      <c r="M29" s="37">
        <f>1/$A$1*'[1]44094418Exp'!L$34</f>
        <v>7.0772174199999994E-3</v>
      </c>
      <c r="N29" s="37">
        <f>1/$A$1*'[1]44094418Exp'!M$34</f>
        <v>7.25417084E-3</v>
      </c>
      <c r="O29" s="37">
        <f>1/$A$1*'[1]44094418Exp'!N$34</f>
        <v>9.8618916199999986E-3</v>
      </c>
      <c r="P29" s="37">
        <f>1/$A$1*'[1]44094418Exp'!O$34</f>
        <v>1.2369800799999999E-2</v>
      </c>
      <c r="Q29" s="37">
        <f>1/$A$1*'[1]44094418Exp'!P$34</f>
        <v>1.4579972819999999E-2</v>
      </c>
      <c r="R29" s="37">
        <f>1/$A$1*'[1]44094418Exp'!Q$34</f>
        <v>1.5956844679999999E-2</v>
      </c>
      <c r="S29" s="37">
        <f>1/$A$1*'[1]44094418Exp'!R$34</f>
        <v>1.6380283780000001E-2</v>
      </c>
      <c r="T29" s="37">
        <f>1/$A$1*'[1]44094418Exp'!S$34</f>
        <v>1.8375563499999997E-2</v>
      </c>
      <c r="U29" s="37">
        <f>1/$A$1*'[1]44094418Exp'!T$34</f>
        <v>1.6265486999999999E-2</v>
      </c>
      <c r="V29" s="37">
        <f>1/$A$1*'[1]44094418Exp'!U$34</f>
        <v>2.21395307E-2</v>
      </c>
      <c r="W29" s="37">
        <f>1/$A$1*'[1]44094418Exp'!V$34</f>
        <v>1.887612596E-2</v>
      </c>
      <c r="X29" s="37">
        <f>1/$A$1*'[1]44094418Exp'!W$34</f>
        <v>2.2430292639999995E-2</v>
      </c>
      <c r="Y29" s="37">
        <f>1/$A$1*'[1]44094418Exp'!X$34</f>
        <v>1.0084059999999999E-4</v>
      </c>
      <c r="Z29" s="37">
        <f>1/$A$1*'[1]44094418Exp'!Y$34</f>
        <v>1.8993580199999995E-2</v>
      </c>
      <c r="AA29" s="37">
        <f>1/$A$1*'[1]44094418Exp'!Z$34</f>
        <v>2.2878467499999996E-2</v>
      </c>
      <c r="AB29" s="37">
        <f>1/$A$1*'[1]44094418Exp'!AA$34</f>
        <v>0</v>
      </c>
      <c r="AC29" s="4"/>
      <c r="AD29" s="68">
        <f>1/1000*'[1]44094418Exp'!AB$34</f>
        <v>1.606E-6</v>
      </c>
      <c r="AE29" s="11">
        <f>1/1000*'[1]44094418Exp'!AC$34</f>
        <v>0</v>
      </c>
      <c r="AF29" s="11">
        <f>1/1000*'[1]44094418Exp'!AD$34</f>
        <v>3.8179999999999997E-6</v>
      </c>
      <c r="AG29" s="11">
        <f>1/1000*'[1]44094418Exp'!AE$34</f>
        <v>0</v>
      </c>
      <c r="AH29" s="11">
        <f>1/1000*'[1]44094418Exp'!AF$34</f>
        <v>0</v>
      </c>
      <c r="AI29" s="11">
        <f>1/1000*'[1]44094418Exp'!AG$34</f>
        <v>2.2539999999999999E-3</v>
      </c>
      <c r="AJ29" s="11">
        <f>1/1000*'[1]44094418Exp'!AH$34</f>
        <v>4.2427039999999999E-3</v>
      </c>
      <c r="AK29" s="11">
        <f>1/1000*'[1]44094418Exp'!AI$34</f>
        <v>5.3580550000000005E-3</v>
      </c>
      <c r="AL29" s="11">
        <f>1/1000*'[1]44094418Exp'!AJ$34</f>
        <v>6.5207120000000006E-3</v>
      </c>
      <c r="AM29" s="11">
        <f>1/1000*'[1]44094418Exp'!AK$34</f>
        <v>3.3948500000000005E-3</v>
      </c>
      <c r="AN29" s="11">
        <f>1/1000*'[1]44094418Exp'!AL$34</f>
        <v>2.4535970000000005E-3</v>
      </c>
      <c r="AO29" s="11">
        <f>1/1000*'[1]44094418Exp'!AM$34</f>
        <v>2.3513739999999998E-3</v>
      </c>
      <c r="AP29" s="11">
        <f>1/1000*'[1]44094418Exp'!AN$34</f>
        <v>3.1974229999999996E-3</v>
      </c>
      <c r="AQ29" s="11">
        <f>1/1000*'[1]44094418Exp'!AO$34</f>
        <v>3.949775E-3</v>
      </c>
      <c r="AR29" s="11">
        <f>1/1000*'[1]44094418Exp'!AP$34</f>
        <v>4.6679620000000003E-3</v>
      </c>
      <c r="AS29" s="11">
        <f>1/1000*'[1]44094418Exp'!AQ$34</f>
        <v>5.0100459999999989E-3</v>
      </c>
      <c r="AT29" s="11">
        <f>1/1000*'[1]44094418Exp'!AR$34</f>
        <v>4.9387730000000005E-3</v>
      </c>
      <c r="AU29" s="11">
        <f>1/1000*'[1]44094418Exp'!AS$34</f>
        <v>5.4126629999999998E-3</v>
      </c>
      <c r="AV29" s="11">
        <f>1/1000*'[1]44094418Exp'!AT$34</f>
        <v>4.8820359999999993E-3</v>
      </c>
      <c r="AW29" s="11">
        <f>1/1000*'[1]44094418Exp'!AU$34</f>
        <v>6.1681969999999994E-3</v>
      </c>
      <c r="AX29" s="11">
        <f>1/1000*'[1]44094418Exp'!AV$34</f>
        <v>5.0254649999999998E-3</v>
      </c>
      <c r="AY29" s="11">
        <f>1/1000*'[1]44094418Exp'!AW$34</f>
        <v>6.1664010000000002E-3</v>
      </c>
      <c r="AZ29" s="11">
        <f>1/1000*'[1]44094418Exp'!AX$34</f>
        <v>6.6816000000000005E-5</v>
      </c>
      <c r="BA29" s="11">
        <f>1/1000*'[1]44094418Exp'!AY$34</f>
        <v>5.325443E-3</v>
      </c>
      <c r="BB29" s="11">
        <f>1/1000*'[1]44094418Exp'!AZ$34</f>
        <v>6.3906859999999996E-3</v>
      </c>
      <c r="BC29" s="302">
        <f>1/1000*'[1]44094418Exp'!BA$34</f>
        <v>0</v>
      </c>
      <c r="BD29" s="307"/>
    </row>
    <row r="30" spans="2:56">
      <c r="B30" s="5" t="s">
        <v>49</v>
      </c>
      <c r="C30" s="47">
        <f>1/$A$1*'[1]44094418Exp'!$B$69</f>
        <v>4.0264209999999996E-4</v>
      </c>
      <c r="D30" s="11">
        <f>1/$A$1*'[1]44094418Exp'!$C$69</f>
        <v>0</v>
      </c>
      <c r="E30" s="11">
        <f>1/$A$1*'[1]44094418Exp'!$D$69</f>
        <v>6.3651550199999999E-3</v>
      </c>
      <c r="F30" s="11">
        <f>1/$A$1*'[1]44094418Exp'!$E$69</f>
        <v>1.3189366259999996E-2</v>
      </c>
      <c r="G30" s="11">
        <f>1/$A$1*'[1]44094418Exp'!$F$69</f>
        <v>8.1770536399999993E-3</v>
      </c>
      <c r="H30" s="11">
        <f>1/$A$1*'[1]44094418Exp'!$G$69</f>
        <v>4.8930558599999995E-3</v>
      </c>
      <c r="I30" s="11">
        <f>1/$A$1*'[1]44094418Exp'!$H$69</f>
        <v>5.1600011399999994E-3</v>
      </c>
      <c r="J30" s="37">
        <f>1/$A$1*'[1]44094418Exp'!$I$69</f>
        <v>6.9947115000000004E-3</v>
      </c>
      <c r="K30" s="37">
        <f>1/$A$1*'[1]44094418Exp'!$J$69</f>
        <v>6.8495414400000006E-3</v>
      </c>
      <c r="L30" s="37">
        <f>1/$A$1*'[1]44094418Exp'!K$69</f>
        <v>6.1071748999999998E-3</v>
      </c>
      <c r="M30" s="37">
        <f>1/$A$1*'[1]44094418Exp'!L$69</f>
        <v>3.2020531199999994E-3</v>
      </c>
      <c r="N30" s="37">
        <f>1/$A$1*'[1]44094418Exp'!M$69</f>
        <v>2.8510243999999999E-3</v>
      </c>
      <c r="O30" s="37">
        <f>1/$A$1*'[1]44094418Exp'!N$69</f>
        <v>3.2806804799999996E-3</v>
      </c>
      <c r="P30" s="37">
        <f>1/$A$1*'[1]44094418Exp'!O$69</f>
        <v>2.8212197999999992E-3</v>
      </c>
      <c r="Q30" s="37">
        <f>1/$A$1*'[1]44094418Exp'!P$69</f>
        <v>2.8414514799999999E-3</v>
      </c>
      <c r="R30" s="37">
        <f>1/$A$1*'[1]44094418Exp'!Q$69</f>
        <v>1.3026614999999998E-3</v>
      </c>
      <c r="S30" s="37">
        <f>1/$A$1*'[1]44094418Exp'!R$69</f>
        <v>2.5902800000000001E-4</v>
      </c>
      <c r="T30" s="37">
        <f>1/$A$1*'[1]44094418Exp'!S$69</f>
        <v>4.1433000000000003E-4</v>
      </c>
      <c r="U30" s="37">
        <f>1/$A$1*'[1]44094418Exp'!T$69</f>
        <v>2.8492911999999996E-4</v>
      </c>
      <c r="V30" s="37">
        <f>1/$A$1*'[1]44094418Exp'!U$69</f>
        <v>4.0962459999999997E-5</v>
      </c>
      <c r="W30" s="37">
        <f>1/$A$1*'[1]44094418Exp'!V$69</f>
        <v>5.2020500000000001E-5</v>
      </c>
      <c r="X30" s="37">
        <f>1/$A$1*'[1]44094418Exp'!W$69</f>
        <v>5.9454499999999991E-5</v>
      </c>
      <c r="Y30" s="37">
        <f>1/$A$1*'[1]44094418Exp'!X$69</f>
        <v>6.9837619599999994E-3</v>
      </c>
      <c r="Z30" s="37">
        <f>1/$A$1*'[1]44094418Exp'!Y$69</f>
        <v>9.1220023999999986E-4</v>
      </c>
      <c r="AA30" s="37">
        <f>1/$A$1*'[1]44094418Exp'!Z$69</f>
        <v>1.6908654000000001E-3</v>
      </c>
      <c r="AB30" s="37">
        <f>1/$A$1*'[1]44094418Exp'!AA$69</f>
        <v>0</v>
      </c>
      <c r="AC30" s="4"/>
      <c r="AD30" s="68">
        <f>1/1000*'[1]44094418Exp'!AB$69</f>
        <v>1.2410599999999999E-4</v>
      </c>
      <c r="AE30" s="11">
        <f>1/1000*'[1]44094418Exp'!AC$69</f>
        <v>0</v>
      </c>
      <c r="AF30" s="11">
        <f>1/1000*'[1]44094418Exp'!AD$69</f>
        <v>3.5515730000000001E-3</v>
      </c>
      <c r="AG30" s="11">
        <f>1/1000*'[1]44094418Exp'!AE$69</f>
        <v>7.987000000000001E-3</v>
      </c>
      <c r="AH30" s="11">
        <f>1/1000*'[1]44094418Exp'!AF$69</f>
        <v>4.8939999999999999E-3</v>
      </c>
      <c r="AI30" s="11">
        <f>1/1000*'[1]44094418Exp'!AG$69</f>
        <v>2.8809999999999999E-3</v>
      </c>
      <c r="AJ30" s="11">
        <f>1/1000*'[1]44094418Exp'!AH$69</f>
        <v>3.0952110000000001E-3</v>
      </c>
      <c r="AK30" s="11">
        <f>1/1000*'[1]44094418Exp'!AI$69</f>
        <v>3.4366899999999996E-3</v>
      </c>
      <c r="AL30" s="11">
        <f>1/1000*'[1]44094418Exp'!AJ$69</f>
        <v>3.7185400000000002E-3</v>
      </c>
      <c r="AM30" s="11">
        <f>1/1000*'[1]44094418Exp'!AK$69</f>
        <v>3.0201349999999997E-3</v>
      </c>
      <c r="AN30" s="11">
        <f>1/1000*'[1]44094418Exp'!AL$69</f>
        <v>1.4620739999999998E-3</v>
      </c>
      <c r="AO30" s="11">
        <f>1/1000*'[1]44094418Exp'!AM$69</f>
        <v>1.6822599999999999E-3</v>
      </c>
      <c r="AP30" s="11">
        <f>1/1000*'[1]44094418Exp'!AN$69</f>
        <v>1.7754649999999997E-3</v>
      </c>
      <c r="AQ30" s="11">
        <f>1/1000*'[1]44094418Exp'!AO$69</f>
        <v>1.566022E-3</v>
      </c>
      <c r="AR30" s="11">
        <f>1/1000*'[1]44094418Exp'!AP$69</f>
        <v>1.6343700000000002E-3</v>
      </c>
      <c r="AS30" s="11">
        <f>1/1000*'[1]44094418Exp'!AQ$69</f>
        <v>7.6897599999999999E-4</v>
      </c>
      <c r="AT30" s="11">
        <f>1/1000*'[1]44094418Exp'!AR$69</f>
        <v>3.2004000000000001E-4</v>
      </c>
      <c r="AU30" s="11">
        <f>1/1000*'[1]44094418Exp'!AS$69</f>
        <v>3.3801300000000002E-4</v>
      </c>
      <c r="AV30" s="11">
        <f>1/1000*'[1]44094418Exp'!AT$69</f>
        <v>3.5040800000000008E-4</v>
      </c>
      <c r="AW30" s="11">
        <f>1/1000*'[1]44094418Exp'!AU$69</f>
        <v>7.5256999999999988E-5</v>
      </c>
      <c r="AX30" s="11">
        <f>1/1000*'[1]44094418Exp'!AV$69</f>
        <v>4.1740000000000004E-5</v>
      </c>
      <c r="AY30" s="11">
        <f>1/1000*'[1]44094418Exp'!AW$69</f>
        <v>1.22275E-4</v>
      </c>
      <c r="AZ30" s="11">
        <f>1/1000*'[1]44094418Exp'!AX$69</f>
        <v>4.141825E-3</v>
      </c>
      <c r="BA30" s="11">
        <f>1/1000*'[1]44094418Exp'!AY$69</f>
        <v>6.8588999999999987E-4</v>
      </c>
      <c r="BB30" s="11">
        <f>1/1000*'[1]44094418Exp'!AZ$69</f>
        <v>1.0799200000000001E-3</v>
      </c>
      <c r="BC30" s="302">
        <f>1/1000*'[1]44094418Exp'!BA$69</f>
        <v>0</v>
      </c>
      <c r="BD30" s="307"/>
    </row>
    <row r="31" spans="2:56">
      <c r="B31" s="5" t="s">
        <v>39</v>
      </c>
      <c r="C31" s="47">
        <f>1/$A$1*'[1]44094418Exp'!$B$85</f>
        <v>3.4812798999999998E-3</v>
      </c>
      <c r="D31" s="11">
        <f>1/$A$1*'[1]44094418Exp'!$C$85</f>
        <v>3.9794999999999995E-3</v>
      </c>
      <c r="E31" s="11">
        <f>1/$A$1*'[1]44094418Exp'!$D$85</f>
        <v>7.3923875199999991E-3</v>
      </c>
      <c r="F31" s="11">
        <f>1/$A$1*'[1]44094418Exp'!$E$85</f>
        <v>1.31088839E-2</v>
      </c>
      <c r="G31" s="11">
        <f>1/$A$1*'[1]44094418Exp'!$F$85</f>
        <v>1.9559784859999998E-2</v>
      </c>
      <c r="H31" s="11">
        <f>1/$A$1*'[1]44094418Exp'!$G$85</f>
        <v>3.2557619779999998E-2</v>
      </c>
      <c r="I31" s="11">
        <f>1/$A$1*'[1]44094418Exp'!$H$85</f>
        <v>4.1141719219999991E-2</v>
      </c>
      <c r="J31" s="37">
        <f>1/$A$1*'[1]44094418Exp'!$I$85</f>
        <v>6.6001431020000001E-2</v>
      </c>
      <c r="K31" s="37">
        <f>1/$A$1*'[1]44094418Exp'!$J$85</f>
        <v>5.8057877920000001E-2</v>
      </c>
      <c r="L31" s="37">
        <f>1/$A$1*'[1]44094418Exp'!K$85</f>
        <v>4.7782288259999993E-2</v>
      </c>
      <c r="M31" s="37">
        <f>1/$A$1*'[1]44094418Exp'!L$85</f>
        <v>6.4328688339999995E-2</v>
      </c>
      <c r="N31" s="37">
        <f>1/$A$1*'[1]44094418Exp'!M$85</f>
        <v>4.794140316E-2</v>
      </c>
      <c r="O31" s="37">
        <f>1/$A$1*'[1]44094418Exp'!N$85</f>
        <v>4.4881878999999993E-2</v>
      </c>
      <c r="P31" s="37">
        <f>1/$A$1*'[1]44094418Exp'!O$85</f>
        <v>2.8061924799999999E-2</v>
      </c>
      <c r="Q31" s="37">
        <f>1/$A$1*'[1]44094418Exp'!P$85</f>
        <v>2.42020555E-2</v>
      </c>
      <c r="R31" s="37">
        <f>1/$A$1*'[1]44094418Exp'!Q$85</f>
        <v>1.6804642120000001E-2</v>
      </c>
      <c r="S31" s="37">
        <f>1/$A$1*'[1]44094418Exp'!R$85</f>
        <v>1.8511228959999997E-2</v>
      </c>
      <c r="T31" s="37">
        <f>1/$A$1*'[1]44094418Exp'!S$85</f>
        <v>1.8787260659999999E-2</v>
      </c>
      <c r="U31" s="37">
        <f>1/$A$1*'[1]44094418Exp'!T$85</f>
        <v>1.7133137980000001E-2</v>
      </c>
      <c r="V31" s="37">
        <f>1/$A$1*'[1]44094418Exp'!U$85</f>
        <v>1.7893173059999996E-2</v>
      </c>
      <c r="W31" s="37">
        <f>1/$A$1*'[1]44094418Exp'!V$85</f>
        <v>1.290853506E-2</v>
      </c>
      <c r="X31" s="37">
        <f>1/$A$1*'[1]44094418Exp'!W$85</f>
        <v>1.1716348979999998E-2</v>
      </c>
      <c r="Y31" s="37">
        <f>1/$A$1*'[1]44094418Exp'!X$85</f>
        <v>3.4714546299999996E-2</v>
      </c>
      <c r="Z31" s="37">
        <f>1/$A$1*'[1]44094418Exp'!Y$85</f>
        <v>1.5785441559999999E-2</v>
      </c>
      <c r="AA31" s="37">
        <f>1/$A$1*'[1]44094418Exp'!Z$85</f>
        <v>2.0018356679999998E-2</v>
      </c>
      <c r="AB31" s="37">
        <f>1/$A$1*'[1]44094418Exp'!AA$85</f>
        <v>0</v>
      </c>
      <c r="AC31" s="4"/>
      <c r="AD31" s="68">
        <f>1/1000*'[1]44094418Exp'!AB$85</f>
        <v>2.3649879999999997E-3</v>
      </c>
      <c r="AE31" s="11">
        <f>1/1000*'[1]44094418Exp'!AC$85</f>
        <v>2.215E-3</v>
      </c>
      <c r="AF31" s="11">
        <f>1/1000*'[1]44094418Exp'!AD$85</f>
        <v>3.9758509999999999E-3</v>
      </c>
      <c r="AG31" s="11">
        <f>1/1000*'[1]44094418Exp'!AE$85</f>
        <v>7.0259999999999993E-3</v>
      </c>
      <c r="AH31" s="11">
        <f>1/1000*'[1]44094418Exp'!AF$85</f>
        <v>1.0099E-2</v>
      </c>
      <c r="AI31" s="11">
        <f>1/1000*'[1]44094418Exp'!AG$85</f>
        <v>1.9033000000000001E-2</v>
      </c>
      <c r="AJ31" s="11">
        <f>1/1000*'[1]44094418Exp'!AH$85</f>
        <v>2.4562314000000002E-2</v>
      </c>
      <c r="AK31" s="11">
        <f>1/1000*'[1]44094418Exp'!AI$85</f>
        <v>4.1047025999999993E-2</v>
      </c>
      <c r="AL31" s="11">
        <f>1/1000*'[1]44094418Exp'!AJ$85</f>
        <v>3.7907633999999996E-2</v>
      </c>
      <c r="AM31" s="11">
        <f>1/1000*'[1]44094418Exp'!AK$85</f>
        <v>3.3360664999999998E-2</v>
      </c>
      <c r="AN31" s="11">
        <f>1/1000*'[1]44094418Exp'!AL$85</f>
        <v>4.5601890999999999E-2</v>
      </c>
      <c r="AO31" s="11">
        <f>1/1000*'[1]44094418Exp'!AM$85</f>
        <v>3.8527038999999999E-2</v>
      </c>
      <c r="AP31" s="11">
        <f>1/1000*'[1]44094418Exp'!AN$85</f>
        <v>3.4892426999999997E-2</v>
      </c>
      <c r="AQ31" s="11">
        <f>1/1000*'[1]44094418Exp'!AO$85</f>
        <v>2.2477785E-2</v>
      </c>
      <c r="AR31" s="11">
        <f>1/1000*'[1]44094418Exp'!AP$85</f>
        <v>2.0106017E-2</v>
      </c>
      <c r="AS31" s="11">
        <f>1/1000*'[1]44094418Exp'!AQ$85</f>
        <v>1.3322849999999999E-2</v>
      </c>
      <c r="AT31" s="11">
        <f>1/1000*'[1]44094418Exp'!AR$85</f>
        <v>1.4135551999999999E-2</v>
      </c>
      <c r="AU31" s="11">
        <f>1/1000*'[1]44094418Exp'!AS$85</f>
        <v>1.5413322999999996E-2</v>
      </c>
      <c r="AV31" s="11">
        <f>1/1000*'[1]44094418Exp'!AT$85</f>
        <v>1.3827206E-2</v>
      </c>
      <c r="AW31" s="11">
        <f>1/1000*'[1]44094418Exp'!AU$85</f>
        <v>1.4071203999999999E-2</v>
      </c>
      <c r="AX31" s="11">
        <f>1/1000*'[1]44094418Exp'!AV$85</f>
        <v>9.0967660000000009E-3</v>
      </c>
      <c r="AY31" s="11">
        <f>1/1000*'[1]44094418Exp'!AW$85</f>
        <v>9.5892139999999969E-3</v>
      </c>
      <c r="AZ31" s="11">
        <f>1/1000*'[1]44094418Exp'!AX$85</f>
        <v>1.6540484000000001E-2</v>
      </c>
      <c r="BA31" s="11">
        <f>1/1000*'[1]44094418Exp'!AY$85</f>
        <v>1.0646913999999997E-2</v>
      </c>
      <c r="BB31" s="11">
        <f>1/1000*'[1]44094418Exp'!AZ$85</f>
        <v>1.2809444999999999E-2</v>
      </c>
      <c r="BC31" s="302">
        <f>1/1000*'[1]44094418Exp'!BA$85</f>
        <v>0</v>
      </c>
      <c r="BD31" s="307"/>
    </row>
    <row r="32" spans="2:56">
      <c r="B32" s="5" t="s">
        <v>40</v>
      </c>
      <c r="C32" s="47">
        <f>1/$A$1*'[1]44094418Exp'!$B$91</f>
        <v>2.0043714879999997E-2</v>
      </c>
      <c r="D32" s="11">
        <f>1/$A$1*'[1]44094418Exp'!$C$91</f>
        <v>1.9225499999999996E-2</v>
      </c>
      <c r="E32" s="11">
        <f>1/$A$1*'[1]44094418Exp'!$D$91</f>
        <v>1.7930638740000001E-2</v>
      </c>
      <c r="F32" s="11">
        <f>1/$A$1*'[1]44094418Exp'!$E$91</f>
        <v>2.2627076499999996E-2</v>
      </c>
      <c r="G32" s="11">
        <f>1/$A$1*'[1]44094418Exp'!$F$91</f>
        <v>1.9829263719999997E-2</v>
      </c>
      <c r="H32" s="11">
        <f>1/$A$1*'[1]44094418Exp'!$G$91</f>
        <v>2.6159161E-2</v>
      </c>
      <c r="I32" s="11">
        <f>1/$A$1*'[1]44094418Exp'!$H$91</f>
        <v>3.8279460379999991E-2</v>
      </c>
      <c r="J32" s="37">
        <f>1/$A$1*'[1]44094418Exp'!$I$91</f>
        <v>4.0683962479999988E-2</v>
      </c>
      <c r="K32" s="37">
        <f>1/$A$1*'[1]44094418Exp'!$J$91</f>
        <v>2.9551315079999998E-2</v>
      </c>
      <c r="L32" s="37">
        <f>1/$A$1*'[1]44094418Exp'!K$91</f>
        <v>3.326052954E-2</v>
      </c>
      <c r="M32" s="37">
        <f>1/$A$1*'[1]44094418Exp'!L$91</f>
        <v>2.8027021539999995E-2</v>
      </c>
      <c r="N32" s="37">
        <f>1/$A$1*'[1]44094418Exp'!M$91</f>
        <v>2.6952115119999998E-2</v>
      </c>
      <c r="O32" s="37">
        <f>1/$A$1*'[1]44094418Exp'!N$91</f>
        <v>2.1340727239999996E-2</v>
      </c>
      <c r="P32" s="37">
        <f>1/$A$1*'[1]44094418Exp'!O$91</f>
        <v>1.265776498E-2</v>
      </c>
      <c r="Q32" s="37">
        <f>1/$A$1*'[1]44094418Exp'!P$91</f>
        <v>1.3254115559999998E-2</v>
      </c>
      <c r="R32" s="37">
        <f>1/$A$1*'[1]44094418Exp'!Q$91</f>
        <v>3.8998693999999995E-3</v>
      </c>
      <c r="S32" s="37">
        <f>1/$A$1*'[1]44094418Exp'!R$91</f>
        <v>5.1206406999999999E-3</v>
      </c>
      <c r="T32" s="37">
        <f>1/$A$1*'[1]44094418Exp'!S$91</f>
        <v>7.6159019999999999E-3</v>
      </c>
      <c r="U32" s="37">
        <f>1/$A$1*'[1]44094418Exp'!T$91</f>
        <v>1.0830472659999998E-2</v>
      </c>
      <c r="V32" s="37">
        <f>1/$A$1*'[1]44094418Exp'!U$91</f>
        <v>1.6445960439999997E-2</v>
      </c>
      <c r="W32" s="37">
        <f>1/$A$1*'[1]44094418Exp'!V$91</f>
        <v>1.6738334560000002E-2</v>
      </c>
      <c r="X32" s="37">
        <f>1/$A$1*'[1]44094418Exp'!W$91</f>
        <v>1.5964784919999996E-2</v>
      </c>
      <c r="Y32" s="37">
        <f>1/$A$1*'[1]44094418Exp'!X$91</f>
        <v>2.7672768199999996E-2</v>
      </c>
      <c r="Z32" s="37">
        <f>1/$A$1*'[1]44094418Exp'!Y$91</f>
        <v>1.6184031359999997E-2</v>
      </c>
      <c r="AA32" s="37">
        <f>1/$A$1*'[1]44094418Exp'!Z$91</f>
        <v>2.7111609000000002E-2</v>
      </c>
      <c r="AB32" s="37">
        <f>1/$A$1*'[1]44094418Exp'!AA$91</f>
        <v>0</v>
      </c>
      <c r="AC32" s="4"/>
      <c r="AD32" s="68">
        <f>1/1000*'[1]44094418Exp'!AB$91</f>
        <v>1.1630174E-2</v>
      </c>
      <c r="AE32" s="11">
        <f>1/1000*'[1]44094418Exp'!AC$91</f>
        <v>1.2577000000000001E-2</v>
      </c>
      <c r="AF32" s="11">
        <f>1/1000*'[1]44094418Exp'!AD$91</f>
        <v>1.110354E-2</v>
      </c>
      <c r="AG32" s="11">
        <f>1/1000*'[1]44094418Exp'!AE$91</f>
        <v>1.5099000000000001E-2</v>
      </c>
      <c r="AH32" s="11">
        <f>1/1000*'[1]44094418Exp'!AF$91</f>
        <v>7.3940000000000004E-3</v>
      </c>
      <c r="AI32" s="11">
        <f>1/1000*'[1]44094418Exp'!AG$91</f>
        <v>9.1969999999999986E-3</v>
      </c>
      <c r="AJ32" s="11">
        <f>1/1000*'[1]44094418Exp'!AH$91</f>
        <v>1.2518751999999999E-2</v>
      </c>
      <c r="AK32" s="11">
        <f>1/1000*'[1]44094418Exp'!AI$91</f>
        <v>2.0933264E-2</v>
      </c>
      <c r="AL32" s="11">
        <f>1/1000*'[1]44094418Exp'!AJ$91</f>
        <v>1.6572904999999999E-2</v>
      </c>
      <c r="AM32" s="11">
        <f>1/1000*'[1]44094418Exp'!AK$91</f>
        <v>1.6741697999999999E-2</v>
      </c>
      <c r="AN32" s="11">
        <f>1/1000*'[1]44094418Exp'!AL$91</f>
        <v>1.3186247999999999E-2</v>
      </c>
      <c r="AO32" s="11">
        <f>1/1000*'[1]44094418Exp'!AM$91</f>
        <v>1.4024991000000001E-2</v>
      </c>
      <c r="AP32" s="11">
        <f>1/1000*'[1]44094418Exp'!AN$91</f>
        <v>1.0671278000000001E-2</v>
      </c>
      <c r="AQ32" s="11">
        <f>1/1000*'[1]44094418Exp'!AO$91</f>
        <v>6.119078E-3</v>
      </c>
      <c r="AR32" s="11">
        <f>1/1000*'[1]44094418Exp'!AP$91</f>
        <v>6.5555989999999996E-3</v>
      </c>
      <c r="AS32" s="11">
        <f>1/1000*'[1]44094418Exp'!AQ$91</f>
        <v>1.821025E-3</v>
      </c>
      <c r="AT32" s="11">
        <f>1/1000*'[1]44094418Exp'!AR$91</f>
        <v>2.2477079999999997E-3</v>
      </c>
      <c r="AU32" s="11">
        <f>1/1000*'[1]44094418Exp'!AS$91</f>
        <v>3.5065359999999993E-3</v>
      </c>
      <c r="AV32" s="11">
        <f>1/1000*'[1]44094418Exp'!AT$91</f>
        <v>4.8653569999999998E-3</v>
      </c>
      <c r="AW32" s="11">
        <f>1/1000*'[1]44094418Exp'!AU$91</f>
        <v>7.2684479999999977E-3</v>
      </c>
      <c r="AX32" s="11">
        <f>1/1000*'[1]44094418Exp'!AV$91</f>
        <v>6.5765170000000013E-3</v>
      </c>
      <c r="AY32" s="11">
        <f>1/1000*'[1]44094418Exp'!AW$91</f>
        <v>9.5383319999999983E-3</v>
      </c>
      <c r="AZ32" s="11">
        <f>1/1000*'[1]44094418Exp'!AX$91</f>
        <v>1.6628115000000002E-2</v>
      </c>
      <c r="BA32" s="11">
        <f>1/1000*'[1]44094418Exp'!AY$91</f>
        <v>1.0372141000000001E-2</v>
      </c>
      <c r="BB32" s="11">
        <f>1/1000*'[1]44094418Exp'!AZ$91</f>
        <v>1.5537411000000001E-2</v>
      </c>
      <c r="BC32" s="302">
        <f>1/1000*'[1]44094418Exp'!BA$91</f>
        <v>0</v>
      </c>
      <c r="BD32" s="307"/>
    </row>
    <row r="33" spans="2:56">
      <c r="B33" s="5" t="s">
        <v>164</v>
      </c>
      <c r="C33" s="47">
        <f>1/$A$1*'[1]44094418Exp'!$B$94</f>
        <v>4.7491891999999986E-4</v>
      </c>
      <c r="D33" s="11">
        <f>1/$A$1*'[1]44094418Exp'!$C$94</f>
        <v>0</v>
      </c>
      <c r="E33" s="11">
        <f>1/$A$1*'[1]44094418Exp'!$D$94</f>
        <v>1.4100414999999999E-3</v>
      </c>
      <c r="F33" s="11">
        <f>1/$A$1*'[1]44094418Exp'!$E$94</f>
        <v>1.7347882999999996E-3</v>
      </c>
      <c r="G33" s="11">
        <f>1/$A$1*'[1]44094418Exp'!$F$94</f>
        <v>2.9405863199999998E-3</v>
      </c>
      <c r="H33" s="11">
        <f>1/$A$1*'[1]44094418Exp'!$G$94</f>
        <v>1.5839780039999998E-2</v>
      </c>
      <c r="I33" s="11">
        <f>1/$A$1*'[1]44094418Exp'!$H$94</f>
        <v>1.2598446980000001E-2</v>
      </c>
      <c r="J33" s="37">
        <f>1/$A$1*'[1]44094418Exp'!$I$94</f>
        <v>9.6408386199999998E-3</v>
      </c>
      <c r="K33" s="37">
        <f>1/$A$1*'[1]44094418Exp'!$J$94</f>
        <v>6.0442880399999999E-3</v>
      </c>
      <c r="L33" s="37">
        <f>1/$A$1*'[1]44094418Exp'!K$94</f>
        <v>3.5095887399999998E-3</v>
      </c>
      <c r="M33" s="37">
        <f>1/$A$1*'[1]44094418Exp'!L$94</f>
        <v>2.9868344799999992E-3</v>
      </c>
      <c r="N33" s="37">
        <f>1/$A$1*'[1]44094418Exp'!M$94</f>
        <v>2.41183222E-3</v>
      </c>
      <c r="O33" s="37">
        <f>1/$A$1*'[1]44094418Exp'!N$94</f>
        <v>2.0382353600000001E-3</v>
      </c>
      <c r="P33" s="37">
        <f>1/$A$1*'[1]44094418Exp'!O$94</f>
        <v>1.9147134999999999E-3</v>
      </c>
      <c r="Q33" s="37">
        <f>1/$A$1*'[1]44094418Exp'!P$94</f>
        <v>1.7519179999999999E-3</v>
      </c>
      <c r="R33" s="37">
        <f>1/$A$1*'[1]44094418Exp'!Q$94</f>
        <v>1.6272342799999997E-3</v>
      </c>
      <c r="S33" s="37">
        <f>1/$A$1*'[1]44094418Exp'!R$94</f>
        <v>2.5066539399999999E-3</v>
      </c>
      <c r="T33" s="37">
        <f>1/$A$1*'[1]44094418Exp'!S$94</f>
        <v>1.5782164999999999E-3</v>
      </c>
      <c r="U33" s="37">
        <f>1/$A$1*'[1]44094418Exp'!T$94</f>
        <v>1.6223899999999998E-3</v>
      </c>
      <c r="V33" s="37">
        <f>1/$A$1*'[1]44094418Exp'!U$94</f>
        <v>2.7804315E-3</v>
      </c>
      <c r="W33" s="37">
        <f>1/$A$1*'[1]44094418Exp'!V$94</f>
        <v>2.6529681666666665E-3</v>
      </c>
      <c r="X33" s="37">
        <f>1/$A$1*'[1]44094418Exp'!W$94</f>
        <v>1.7817634799999998E-3</v>
      </c>
      <c r="Y33" s="37">
        <f>1/$A$1*'[1]44094418Exp'!X$94</f>
        <v>1.09774966E-3</v>
      </c>
      <c r="Z33" s="37">
        <f>1/$A$1*'[1]44094418Exp'!Y$94</f>
        <v>4.7408024999999994E-3</v>
      </c>
      <c r="AA33" s="37">
        <f>1/$A$1*'[1]44094418Exp'!Z$94</f>
        <v>9.2456865199999991E-3</v>
      </c>
      <c r="AB33" s="37">
        <f>1/$A$1*'[1]44094418Exp'!AA$94</f>
        <v>0</v>
      </c>
      <c r="AC33" s="4"/>
      <c r="AD33" s="68">
        <f>1/1000*'[1]44094418Exp'!AB$94</f>
        <v>2.69945E-4</v>
      </c>
      <c r="AE33" s="11">
        <f>1/1000*'[1]44094418Exp'!AC$94</f>
        <v>0</v>
      </c>
      <c r="AF33" s="11">
        <f>1/1000*'[1]44094418Exp'!AD$94</f>
        <v>4.6728800000000006E-4</v>
      </c>
      <c r="AG33" s="11">
        <f>1/1000*'[1]44094418Exp'!AE$94</f>
        <v>7.3600000000000011E-4</v>
      </c>
      <c r="AH33" s="11">
        <f>1/1000*'[1]44094418Exp'!AF$94</f>
        <v>8.560000000000001E-4</v>
      </c>
      <c r="AI33" s="11">
        <f>1/1000*'[1]44094418Exp'!AG$94</f>
        <v>3.6760000000000004E-3</v>
      </c>
      <c r="AJ33" s="11">
        <f>1/1000*'[1]44094418Exp'!AH$94</f>
        <v>3.3612830000000005E-3</v>
      </c>
      <c r="AK33" s="11">
        <f>1/1000*'[1]44094418Exp'!AI$94</f>
        <v>3.5520189999999996E-3</v>
      </c>
      <c r="AL33" s="11">
        <f>1/1000*'[1]44094418Exp'!AJ$94</f>
        <v>2.8776310000000003E-3</v>
      </c>
      <c r="AM33" s="11">
        <f>1/1000*'[1]44094418Exp'!AK$94</f>
        <v>1.7665649999999999E-3</v>
      </c>
      <c r="AN33" s="11">
        <f>1/1000*'[1]44094418Exp'!AL$94</f>
        <v>1.3391849999999999E-3</v>
      </c>
      <c r="AO33" s="11">
        <f>1/1000*'[1]44094418Exp'!AM$94</f>
        <v>1.1032420000000002E-3</v>
      </c>
      <c r="AP33" s="11">
        <f>1/1000*'[1]44094418Exp'!AN$94</f>
        <v>9.6527899999999977E-4</v>
      </c>
      <c r="AQ33" s="11">
        <f>1/1000*'[1]44094418Exp'!AO$94</f>
        <v>6.9710300000000002E-4</v>
      </c>
      <c r="AR33" s="11">
        <f>1/1000*'[1]44094418Exp'!AP$94</f>
        <v>6.3350599999999993E-4</v>
      </c>
      <c r="AS33" s="11">
        <f>1/1000*'[1]44094418Exp'!AQ$94</f>
        <v>6.4847599999999994E-4</v>
      </c>
      <c r="AT33" s="11">
        <f>1/1000*'[1]44094418Exp'!AR$94</f>
        <v>9.3872500000000006E-4</v>
      </c>
      <c r="AU33" s="11">
        <f>1/1000*'[1]44094418Exp'!AS$94</f>
        <v>6.8062200000000008E-4</v>
      </c>
      <c r="AV33" s="11">
        <f>1/1000*'[1]44094418Exp'!AT$94</f>
        <v>5.3236799999999997E-4</v>
      </c>
      <c r="AW33" s="11">
        <f>1/1000*'[1]44094418Exp'!AU$94</f>
        <v>7.2363899999999999E-4</v>
      </c>
      <c r="AX33" s="11">
        <f>1/1000*'[1]44094418Exp'!AV$94</f>
        <v>4.9919899999999998E-4</v>
      </c>
      <c r="AY33" s="11">
        <f>1/1000*'[1]44094418Exp'!AW$94</f>
        <v>7.8360699999999997E-4</v>
      </c>
      <c r="AZ33" s="11">
        <f>1/1000*'[1]44094418Exp'!AX$94</f>
        <v>1.0586789999999999E-3</v>
      </c>
      <c r="BA33" s="11">
        <f>1/1000*'[1]44094418Exp'!AY$94</f>
        <v>1.9629830000000002E-3</v>
      </c>
      <c r="BB33" s="11">
        <f>1/1000*'[1]44094418Exp'!AZ$94</f>
        <v>3.0343249999999996E-3</v>
      </c>
      <c r="BC33" s="302">
        <f>1/1000*'[1]44094418Exp'!BA$94</f>
        <v>0</v>
      </c>
      <c r="BD33" s="307"/>
    </row>
    <row r="34" spans="2:56">
      <c r="B34" s="5" t="s">
        <v>112</v>
      </c>
      <c r="C34" s="47">
        <f>1/$A$1*'[1]44094418Exp'!$B$112</f>
        <v>1.2986255799999999E-2</v>
      </c>
      <c r="D34" s="11">
        <f>1/$A$1*'[1]44094418Exp'!$C$112</f>
        <v>1.6696259999999997E-2</v>
      </c>
      <c r="E34" s="11">
        <f>1/$A$1*'[1]44094418Exp'!$D$112</f>
        <v>2.4444816619999997E-2</v>
      </c>
      <c r="F34" s="11">
        <f>1/$A$1*'[1]44094418Exp'!$E$112</f>
        <v>4.3197011199999996E-2</v>
      </c>
      <c r="G34" s="11">
        <f>1/$A$1*'[1]44094418Exp'!$F$112</f>
        <v>5.8527166039999995E-2</v>
      </c>
      <c r="H34" s="11">
        <f>1/$A$1*'[1]44094418Exp'!$G$112</f>
        <v>6.834365047999999E-2</v>
      </c>
      <c r="I34" s="11">
        <f>1/$A$1*'[1]44094418Exp'!$H$112</f>
        <v>9.2896887159999997E-2</v>
      </c>
      <c r="J34" s="37">
        <f>1/$A$1*'[1]44094418Exp'!$I$112</f>
        <v>8.9622147299999982E-2</v>
      </c>
      <c r="K34" s="37">
        <f>1/$A$1*'[1]44094418Exp'!$J$112</f>
        <v>4.7634118279999998E-2</v>
      </c>
      <c r="L34" s="37">
        <f>1/$A$1*'[1]44094418Exp'!K$112</f>
        <v>2.6648552839999999E-2</v>
      </c>
      <c r="M34" s="37">
        <f>1/$A$1*'[1]44094418Exp'!L$112</f>
        <v>2.7411151739999993E-2</v>
      </c>
      <c r="N34" s="37">
        <f>1/$A$1*'[1]44094418Exp'!M$112</f>
        <v>1.7393098799999999E-2</v>
      </c>
      <c r="O34" s="37">
        <f>1/$A$1*'[1]44094418Exp'!N$112</f>
        <v>1.6983274419999996E-2</v>
      </c>
      <c r="P34" s="37">
        <f>1/$A$1*'[1]44094418Exp'!O$112</f>
        <v>1.801739338E-2</v>
      </c>
      <c r="Q34" s="37">
        <f>1/$A$1*'[1]44094418Exp'!P$112</f>
        <v>1.8100471059999998E-2</v>
      </c>
      <c r="R34" s="37">
        <f>1/$A$1*'[1]44094418Exp'!Q$112</f>
        <v>2.0881078819999996E-2</v>
      </c>
      <c r="S34" s="37">
        <f>1/$A$1*'[1]44094418Exp'!R$112</f>
        <v>2.0079412920000001E-2</v>
      </c>
      <c r="T34" s="37">
        <f>1/$A$1*'[1]44094418Exp'!S$112</f>
        <v>1.8647649859999994E-2</v>
      </c>
      <c r="U34" s="37">
        <f>1/$A$1*'[1]44094418Exp'!T$112</f>
        <v>2.3175858299999998E-2</v>
      </c>
      <c r="V34" s="37">
        <f>1/$A$1*'[1]44094418Exp'!U$112</f>
        <v>2.6687809399999995E-2</v>
      </c>
      <c r="W34" s="37">
        <f>1/$A$1*'[1]44094418Exp'!V$112</f>
        <v>2.4239234300000006E-2</v>
      </c>
      <c r="X34" s="37">
        <f>1/$A$1*'[1]44094418Exp'!W$112</f>
        <v>3.4578431999999999E-2</v>
      </c>
      <c r="Y34" s="37">
        <f>1/$A$1*'[1]44094418Exp'!X$112</f>
        <v>6.2402579400000005E-3</v>
      </c>
      <c r="Z34" s="37">
        <f>1/$A$1*'[1]44094418Exp'!Y$112</f>
        <v>3.36376824E-2</v>
      </c>
      <c r="AA34" s="37">
        <f>1/$A$1*'[1]44094418Exp'!Z$112</f>
        <v>4.5752044799999995E-2</v>
      </c>
      <c r="AB34" s="37">
        <f>1/$A$1*'[1]44094418Exp'!AA$112</f>
        <v>0</v>
      </c>
      <c r="AC34" s="4"/>
      <c r="AD34" s="68">
        <f>1/1000*'[1]44094418Exp'!AB$112</f>
        <v>6.1344119999999997E-3</v>
      </c>
      <c r="AE34" s="11">
        <f>1/1000*'[1]44094418Exp'!AC$112</f>
        <v>7.3540000000000003E-3</v>
      </c>
      <c r="AF34" s="11">
        <f>1/1000*'[1]44094418Exp'!AD$112</f>
        <v>1.1380319999999999E-2</v>
      </c>
      <c r="AG34" s="11">
        <f>1/1000*'[1]44094418Exp'!AE$112</f>
        <v>2.1423999999999999E-2</v>
      </c>
      <c r="AH34" s="11">
        <f>1/1000*'[1]44094418Exp'!AF$112</f>
        <v>3.0630000000000004E-2</v>
      </c>
      <c r="AI34" s="11">
        <f>1/1000*'[1]44094418Exp'!AG$112</f>
        <v>3.5206000000000001E-2</v>
      </c>
      <c r="AJ34" s="11">
        <f>1/1000*'[1]44094418Exp'!AH$112</f>
        <v>4.8980678000000007E-2</v>
      </c>
      <c r="AK34" s="11">
        <f>1/1000*'[1]44094418Exp'!AI$112</f>
        <v>4.7233179E-2</v>
      </c>
      <c r="AL34" s="11">
        <f>1/1000*'[1]44094418Exp'!AJ$112</f>
        <v>2.6962330000000003E-2</v>
      </c>
      <c r="AM34" s="11">
        <f>1/1000*'[1]44094418Exp'!AK$112</f>
        <v>1.4086859E-2</v>
      </c>
      <c r="AN34" s="11">
        <f>1/1000*'[1]44094418Exp'!AL$112</f>
        <v>1.5173932999999999E-2</v>
      </c>
      <c r="AO34" s="11">
        <f>1/1000*'[1]44094418Exp'!AM$112</f>
        <v>1.0600947000000001E-2</v>
      </c>
      <c r="AP34" s="11">
        <f>1/1000*'[1]44094418Exp'!AN$112</f>
        <v>1.0802983E-2</v>
      </c>
      <c r="AQ34" s="11">
        <f>1/1000*'[1]44094418Exp'!AO$112</f>
        <v>1.1008153999999999E-2</v>
      </c>
      <c r="AR34" s="11">
        <f>1/1000*'[1]44094418Exp'!AP$112</f>
        <v>1.0800410999999999E-2</v>
      </c>
      <c r="AS34" s="11">
        <f>1/1000*'[1]44094418Exp'!AQ$112</f>
        <v>1.1729730000000002E-2</v>
      </c>
      <c r="AT34" s="11">
        <f>1/1000*'[1]44094418Exp'!AR$112</f>
        <v>1.1269793E-2</v>
      </c>
      <c r="AU34" s="11">
        <f>1/1000*'[1]44094418Exp'!AS$112</f>
        <v>1.0122848999999998E-2</v>
      </c>
      <c r="AV34" s="11">
        <f>1/1000*'[1]44094418Exp'!AT$112</f>
        <v>1.194432E-2</v>
      </c>
      <c r="AW34" s="11">
        <f>1/1000*'[1]44094418Exp'!AU$112</f>
        <v>1.3010516000000001E-2</v>
      </c>
      <c r="AX34" s="11">
        <f>1/1000*'[1]44094418Exp'!AV$112</f>
        <v>9.2219659999999998E-3</v>
      </c>
      <c r="AY34" s="11">
        <f>1/1000*'[1]44094418Exp'!AW$112</f>
        <v>1.5206635000000001E-2</v>
      </c>
      <c r="AZ34" s="11">
        <f>1/1000*'[1]44094418Exp'!AX$112</f>
        <v>1.7826210000000001E-3</v>
      </c>
      <c r="BA34" s="11">
        <f>1/1000*'[1]44094418Exp'!AY$112</f>
        <v>1.5735744999999999E-2</v>
      </c>
      <c r="BB34" s="11">
        <f>1/1000*'[1]44094418Exp'!AZ$112</f>
        <v>2.3670362E-2</v>
      </c>
      <c r="BC34" s="302">
        <f>1/1000*'[1]44094418Exp'!BA$112</f>
        <v>0</v>
      </c>
      <c r="BD34" s="307"/>
    </row>
    <row r="35" spans="2:56">
      <c r="B35" s="5" t="s">
        <v>47</v>
      </c>
      <c r="C35" s="47">
        <f>1/$A$1*'[1]44094418Exp'!$B$114</f>
        <v>2.8819985599999997E-3</v>
      </c>
      <c r="D35" s="11">
        <f>1/$A$1*'[1]44094418Exp'!$C$114</f>
        <v>0</v>
      </c>
      <c r="E35" s="11">
        <f>1/$A$1*'[1]44094418Exp'!$D$114</f>
        <v>3.8808496999999994E-3</v>
      </c>
      <c r="F35" s="11">
        <f>1/$A$1*'[1]44094418Exp'!$E$114</f>
        <v>6.0128307399999999E-3</v>
      </c>
      <c r="G35" s="11">
        <f>1/$A$1*'[1]44094418Exp'!$F$114</f>
        <v>1.05951034E-2</v>
      </c>
      <c r="H35" s="11">
        <f>1/$A$1*'[1]44094418Exp'!$G$114</f>
        <v>1.8533841619999998E-2</v>
      </c>
      <c r="I35" s="11">
        <f>1/$A$1*'[1]44094418Exp'!$H$114</f>
        <v>2.1881274100000001E-2</v>
      </c>
      <c r="J35" s="37">
        <f>1/$A$1*'[1]44094418Exp'!$I$114</f>
        <v>5.166486499999999E-2</v>
      </c>
      <c r="K35" s="37">
        <f>1/$A$1*'[1]44094418Exp'!$J$114</f>
        <v>3.6705877599999992E-2</v>
      </c>
      <c r="L35" s="37">
        <f>1/$A$1*'[1]44094418Exp'!K$114</f>
        <v>1.8030908419999998E-2</v>
      </c>
      <c r="M35" s="37">
        <f>1/$A$1*'[1]44094418Exp'!L$114</f>
        <v>1.941980012E-2</v>
      </c>
      <c r="N35" s="37">
        <f>1/$A$1*'[1]44094418Exp'!M$114</f>
        <v>2.2657633179999997E-2</v>
      </c>
      <c r="O35" s="37">
        <f>1/$A$1*'[1]44094418Exp'!N$114</f>
        <v>1.5015294839999999E-2</v>
      </c>
      <c r="P35" s="37">
        <f>1/$A$1*'[1]44094418Exp'!O$114</f>
        <v>8.6854242999999994E-3</v>
      </c>
      <c r="Q35" s="37">
        <f>1/$A$1*'[1]44094418Exp'!P$114</f>
        <v>7.6908052199999976E-3</v>
      </c>
      <c r="R35" s="37">
        <f>1/$A$1*'[1]44094418Exp'!Q$114</f>
        <v>5.186416059999999E-3</v>
      </c>
      <c r="S35" s="37">
        <f>1/$A$1*'[1]44094418Exp'!R$114</f>
        <v>5.2558088799999998E-3</v>
      </c>
      <c r="T35" s="37">
        <f>1/$A$1*'[1]44094418Exp'!S$114</f>
        <v>4.60730844E-3</v>
      </c>
      <c r="U35" s="37">
        <f>1/$A$1*'[1]44094418Exp'!T$114</f>
        <v>3.49699168E-3</v>
      </c>
      <c r="V35" s="37">
        <f>1/$A$1*'[1]44094418Exp'!U$114</f>
        <v>4.3220454199999992E-3</v>
      </c>
      <c r="W35" s="37">
        <f>1/$A$1*'[1]44094418Exp'!V$114</f>
        <v>5.5731987599999984E-3</v>
      </c>
      <c r="X35" s="37">
        <f>1/$A$1*'[1]44094418Exp'!W$114</f>
        <v>4.8776856799999987E-3</v>
      </c>
      <c r="Y35" s="37">
        <f>1/$A$1*'[1]44094418Exp'!X$114</f>
        <v>1.0805255999999999E-2</v>
      </c>
      <c r="Z35" s="37">
        <f>1/$A$1*'[1]44094418Exp'!Y$114</f>
        <v>9.0384513799999996E-3</v>
      </c>
      <c r="AA35" s="37">
        <f>1/$A$1*'[1]44094418Exp'!Z$114</f>
        <v>1.380173438E-2</v>
      </c>
      <c r="AB35" s="37">
        <f>1/$A$1*'[1]44094418Exp'!AA$114</f>
        <v>0</v>
      </c>
      <c r="AC35" s="4"/>
      <c r="AD35" s="68">
        <f>1/1000*'[1]44094418Exp'!AB$114</f>
        <v>1.562992E-3</v>
      </c>
      <c r="AE35" s="11">
        <f>1/1000*'[1]44094418Exp'!AC$114</f>
        <v>0</v>
      </c>
      <c r="AF35" s="11">
        <f>1/1000*'[1]44094418Exp'!AD$114</f>
        <v>2.138409E-3</v>
      </c>
      <c r="AG35" s="11">
        <f>1/1000*'[1]44094418Exp'!AE$114</f>
        <v>3.5309999999999999E-3</v>
      </c>
      <c r="AH35" s="11">
        <f>1/1000*'[1]44094418Exp'!AF$114</f>
        <v>5.8130000000000005E-3</v>
      </c>
      <c r="AI35" s="11">
        <f>1/1000*'[1]44094418Exp'!AG$114</f>
        <v>1.3011E-2</v>
      </c>
      <c r="AJ35" s="11">
        <f>1/1000*'[1]44094418Exp'!AH$114</f>
        <v>1.4814635E-2</v>
      </c>
      <c r="AK35" s="11">
        <f>1/1000*'[1]44094418Exp'!AI$114</f>
        <v>2.2259512999999998E-2</v>
      </c>
      <c r="AL35" s="11">
        <f>1/1000*'[1]44094418Exp'!AJ$114</f>
        <v>1.6853282000000001E-2</v>
      </c>
      <c r="AM35" s="11">
        <f>1/1000*'[1]44094418Exp'!AK$114</f>
        <v>9.6832169999999992E-3</v>
      </c>
      <c r="AN35" s="11">
        <f>1/1000*'[1]44094418Exp'!AL$114</f>
        <v>1.0355749999999999E-2</v>
      </c>
      <c r="AO35" s="11">
        <f>1/1000*'[1]44094418Exp'!AM$114</f>
        <v>1.2664841999999997E-2</v>
      </c>
      <c r="AP35" s="11">
        <f>1/1000*'[1]44094418Exp'!AN$114</f>
        <v>8.029432999999999E-3</v>
      </c>
      <c r="AQ35" s="11">
        <f>1/1000*'[1]44094418Exp'!AO$114</f>
        <v>4.7586299999999998E-3</v>
      </c>
      <c r="AR35" s="11">
        <f>1/1000*'[1]44094418Exp'!AP$114</f>
        <v>4.572413E-3</v>
      </c>
      <c r="AS35" s="11">
        <f>1/1000*'[1]44094418Exp'!AQ$114</f>
        <v>3.1957319999999997E-3</v>
      </c>
      <c r="AT35" s="11">
        <f>1/1000*'[1]44094418Exp'!AR$114</f>
        <v>3.2396989999999995E-3</v>
      </c>
      <c r="AU35" s="11">
        <f>1/1000*'[1]44094418Exp'!AS$114</f>
        <v>2.6635319999999997E-3</v>
      </c>
      <c r="AV35" s="11">
        <f>1/1000*'[1]44094418Exp'!AT$114</f>
        <v>1.9131809999999999E-3</v>
      </c>
      <c r="AW35" s="11">
        <f>1/1000*'[1]44094418Exp'!AU$114</f>
        <v>2.5214779999999993E-3</v>
      </c>
      <c r="AX35" s="11">
        <f>1/1000*'[1]44094418Exp'!AV$114</f>
        <v>2.0564889999999999E-3</v>
      </c>
      <c r="AY35" s="11">
        <f>1/1000*'[1]44094418Exp'!AW$114</f>
        <v>2.7522150000000001E-3</v>
      </c>
      <c r="AZ35" s="11">
        <f>1/1000*'[1]44094418Exp'!AX$114</f>
        <v>5.7912079999999991E-3</v>
      </c>
      <c r="BA35" s="11">
        <f>1/1000*'[1]44094418Exp'!AY$114</f>
        <v>5.1160549999999996E-3</v>
      </c>
      <c r="BB35" s="11">
        <f>1/1000*'[1]44094418Exp'!AZ$114</f>
        <v>7.1801979999999987E-3</v>
      </c>
      <c r="BC35" s="302">
        <f>1/1000*'[1]44094418Exp'!BA$114</f>
        <v>0</v>
      </c>
      <c r="BD35" s="307"/>
    </row>
    <row r="36" spans="2:56">
      <c r="B36" s="5" t="s">
        <v>75</v>
      </c>
      <c r="C36" s="47">
        <f>1/$A$1*'[1]44094418Exp'!$B$160</f>
        <v>2.3722684439999999E-2</v>
      </c>
      <c r="D36" s="11">
        <f>1/$A$1*'[1]44094418Exp'!$C$160</f>
        <v>2.0059759999999999E-2</v>
      </c>
      <c r="E36" s="11">
        <f>1/$A$1*'[1]44094418Exp'!$D$160</f>
        <v>2.2304983399999999E-2</v>
      </c>
      <c r="F36" s="11">
        <f>1/$A$1*'[1]44094418Exp'!$E$160</f>
        <v>2.9914201239999993E-2</v>
      </c>
      <c r="G36" s="11">
        <f>1/$A$1*'[1]44094418Exp'!$F$160</f>
        <v>2.2552138980000001E-2</v>
      </c>
      <c r="H36" s="11">
        <f>1/$A$1*'[1]44094418Exp'!$G$160</f>
        <v>2.0183340659999997E-2</v>
      </c>
      <c r="I36" s="11">
        <f>1/$A$1*'[1]44094418Exp'!$H$160</f>
        <v>2.0350772400000001E-2</v>
      </c>
      <c r="J36" s="37">
        <f>1/$A$1*'[1]44094418Exp'!$I$160</f>
        <v>2.8649849746666664E-2</v>
      </c>
      <c r="K36" s="37">
        <f>1/$A$1*'[1]44094418Exp'!$J$160</f>
        <v>2.4679649959999998E-2</v>
      </c>
      <c r="L36" s="37">
        <f>1/$A$1*'[1]44094418Exp'!K$160</f>
        <v>2.0039025299999999E-2</v>
      </c>
      <c r="M36" s="37">
        <f>1/$A$1*'[1]44094418Exp'!L$160</f>
        <v>2.3868976879999993E-2</v>
      </c>
      <c r="N36" s="37">
        <f>1/$A$1*'[1]44094418Exp'!M$160</f>
        <v>2.0207142760000001E-2</v>
      </c>
      <c r="O36" s="37">
        <f>1/$A$1*'[1]44094418Exp'!N$160</f>
        <v>1.6008183659999998E-2</v>
      </c>
      <c r="P36" s="37">
        <f>1/$A$1*'[1]44094418Exp'!O$160</f>
        <v>9.7127396800000005E-3</v>
      </c>
      <c r="Q36" s="37">
        <f>1/$A$1*'[1]44094418Exp'!P$160</f>
        <v>1.2430887699999999E-2</v>
      </c>
      <c r="R36" s="37">
        <f>1/$A$1*'[1]44094418Exp'!Q$160</f>
        <v>1.0331843339999997E-2</v>
      </c>
      <c r="S36" s="37">
        <f>1/$A$1*'[1]44094418Exp'!R$160</f>
        <v>1.227810276E-2</v>
      </c>
      <c r="T36" s="37">
        <f>1/$A$1*'[1]44094418Exp'!S$160</f>
        <v>1.1561169899999998E-2</v>
      </c>
      <c r="U36" s="37">
        <f>1/$A$1*'[1]44094418Exp'!T$160</f>
        <v>1.2251608599999998E-2</v>
      </c>
      <c r="V36" s="37">
        <f>1/$A$1*'[1]44094418Exp'!U$160</f>
        <v>5.7842922200000008E-3</v>
      </c>
      <c r="W36" s="37">
        <f>1/$A$1*'[1]44094418Exp'!V$160</f>
        <v>8.9031749999999993E-3</v>
      </c>
      <c r="X36" s="37">
        <f>1/$A$1*'[1]44094418Exp'!W$160</f>
        <v>1.5356042379999999E-2</v>
      </c>
      <c r="Y36" s="37">
        <f>1/$A$1*'[1]44094418Exp'!X$160</f>
        <v>5.0857775920000001E-2</v>
      </c>
      <c r="Z36" s="37">
        <f>1/$A$1*'[1]44094418Exp'!Y$160</f>
        <v>2.9138115299999996E-2</v>
      </c>
      <c r="AA36" s="37">
        <f>1/$A$1*'[1]44094418Exp'!Z$160</f>
        <v>5.2650871419999988E-2</v>
      </c>
      <c r="AB36" s="37">
        <f>1/$A$1*'[1]44094418Exp'!AA$160</f>
        <v>0</v>
      </c>
      <c r="AC36" s="4"/>
      <c r="AD36" s="68">
        <f>1/1000*'[1]44094418Exp'!AB$160</f>
        <v>1.4583735999999998E-2</v>
      </c>
      <c r="AE36" s="11">
        <f>1/1000*'[1]44094418Exp'!AC$160</f>
        <v>1.2209000000000001E-2</v>
      </c>
      <c r="AF36" s="11">
        <f>1/1000*'[1]44094418Exp'!AD$160</f>
        <v>1.4460812999999999E-2</v>
      </c>
      <c r="AG36" s="11">
        <f>1/1000*'[1]44094418Exp'!AE$160</f>
        <v>2.1079000000000001E-2</v>
      </c>
      <c r="AH36" s="11">
        <f>1/1000*'[1]44094418Exp'!AF$160</f>
        <v>1.2292000000000001E-2</v>
      </c>
      <c r="AI36" s="11">
        <f>1/1000*'[1]44094418Exp'!AG$160</f>
        <v>1.0342E-2</v>
      </c>
      <c r="AJ36" s="11">
        <f>1/1000*'[1]44094418Exp'!AH$160</f>
        <v>1.0990749000000001E-2</v>
      </c>
      <c r="AK36" s="11">
        <f>1/1000*'[1]44094418Exp'!AI$160</f>
        <v>1.5703919E-2</v>
      </c>
      <c r="AL36" s="11">
        <f>1/1000*'[1]44094418Exp'!AJ$160</f>
        <v>1.4163277E-2</v>
      </c>
      <c r="AM36" s="11">
        <f>1/1000*'[1]44094418Exp'!AK$160</f>
        <v>1.1542844999999998E-2</v>
      </c>
      <c r="AN36" s="11">
        <f>1/1000*'[1]44094418Exp'!AL$160</f>
        <v>1.3923662E-2</v>
      </c>
      <c r="AO36" s="11">
        <f>1/1000*'[1]44094418Exp'!AM$160</f>
        <v>1.3688405999999998E-2</v>
      </c>
      <c r="AP36" s="11">
        <f>1/1000*'[1]44094418Exp'!AN$160</f>
        <v>1.1341222999999999E-2</v>
      </c>
      <c r="AQ36" s="11">
        <f>1/1000*'[1]44094418Exp'!AO$160</f>
        <v>8.3375590000000013E-3</v>
      </c>
      <c r="AR36" s="11">
        <f>1/1000*'[1]44094418Exp'!AP$160</f>
        <v>9.5965619999999995E-3</v>
      </c>
      <c r="AS36" s="11">
        <f>1/1000*'[1]44094418Exp'!AQ$160</f>
        <v>9.2107549999999993E-3</v>
      </c>
      <c r="AT36" s="11">
        <f>1/1000*'[1]44094418Exp'!AR$160</f>
        <v>9.2961819999999983E-3</v>
      </c>
      <c r="AU36" s="11">
        <f>1/1000*'[1]44094418Exp'!AS$160</f>
        <v>8.517170999999997E-3</v>
      </c>
      <c r="AV36" s="11">
        <f>1/1000*'[1]44094418Exp'!AT$160</f>
        <v>8.7231549999999981E-3</v>
      </c>
      <c r="AW36" s="11">
        <f>1/1000*'[1]44094418Exp'!AU$160</f>
        <v>6.3363090000000009E-3</v>
      </c>
      <c r="AX36" s="11">
        <f>1/1000*'[1]44094418Exp'!AV$160</f>
        <v>6.8036850000000003E-3</v>
      </c>
      <c r="AY36" s="11">
        <f>1/1000*'[1]44094418Exp'!AW$160</f>
        <v>1.4931039E-2</v>
      </c>
      <c r="AZ36" s="11">
        <f>1/1000*'[1]44094418Exp'!AX$160</f>
        <v>2.8439223999999999E-2</v>
      </c>
      <c r="BA36" s="11">
        <f>1/1000*'[1]44094418Exp'!AY$160</f>
        <v>2.6219953000000001E-2</v>
      </c>
      <c r="BB36" s="11">
        <f>1/1000*'[1]44094418Exp'!AZ$160</f>
        <v>3.7446460999999993E-2</v>
      </c>
      <c r="BC36" s="302">
        <f>1/1000*'[1]44094418Exp'!BA$160</f>
        <v>0</v>
      </c>
      <c r="BD36" s="307"/>
    </row>
    <row r="37" spans="2:56">
      <c r="B37" s="5" t="s">
        <v>68</v>
      </c>
      <c r="C37" s="47">
        <f>1/$A$1*'[1]44094418Exp'!$B$193</f>
        <v>3.1150000000000002E-6</v>
      </c>
      <c r="D37" s="11">
        <f>1/$A$1*'[1]44094418Exp'!$C$193</f>
        <v>0</v>
      </c>
      <c r="E37" s="11">
        <f>1/$A$1*'[1]44094418Exp'!$D$193</f>
        <v>1.2290263999999997E-4</v>
      </c>
      <c r="F37" s="11">
        <f>1/$A$1*'[1]44094418Exp'!$E$193</f>
        <v>0</v>
      </c>
      <c r="G37" s="11">
        <f>1/$A$1*'[1]44094418Exp'!$F$193</f>
        <v>2.5300323999999998E-4</v>
      </c>
      <c r="H37" s="11">
        <f>1/$A$1*'[1]44094418Exp'!$G$193</f>
        <v>2.6924846199999995E-3</v>
      </c>
      <c r="I37" s="11">
        <f>1/$A$1*'[1]44094418Exp'!$H$193</f>
        <v>4.2019622399999991E-3</v>
      </c>
      <c r="J37" s="37">
        <f>1/$A$1*'[1]44094418Exp'!$I$193</f>
        <v>4.7662632919999996E-2</v>
      </c>
      <c r="K37" s="37">
        <f>1/$A$1*'[1]44094418Exp'!$J$193</f>
        <v>0.10510880337999998</v>
      </c>
      <c r="L37" s="37">
        <f>1/$A$1*'[1]44094418Exp'!K$193</f>
        <v>7.8765035999999997E-2</v>
      </c>
      <c r="M37" s="37">
        <f>1/$A$1*'[1]44094418Exp'!L$193</f>
        <v>8.6578959879999973E-2</v>
      </c>
      <c r="N37" s="37">
        <f>1/$A$1*'[1]44094418Exp'!M$193</f>
        <v>7.6594431899999982E-2</v>
      </c>
      <c r="O37" s="37">
        <f>1/$A$1*'[1]44094418Exp'!N$193</f>
        <v>8.1787425999999996E-2</v>
      </c>
      <c r="P37" s="37">
        <f>1/$A$1*'[1]44094418Exp'!O$193</f>
        <v>8.1580251199999995E-2</v>
      </c>
      <c r="Q37" s="37">
        <f>1/$A$1*'[1]44094418Exp'!P$193</f>
        <v>8.5811813499999987E-2</v>
      </c>
      <c r="R37" s="37">
        <f>1/$A$1*'[1]44094418Exp'!Q$193</f>
        <v>8.6098365499999996E-2</v>
      </c>
      <c r="S37" s="37">
        <f>1/$A$1*'[1]44094418Exp'!R$193</f>
        <v>9.7098270499999986E-2</v>
      </c>
      <c r="T37" s="37">
        <f>1/$A$1*'[1]44094418Exp'!S$193</f>
        <v>9.1490671999999981E-2</v>
      </c>
      <c r="U37" s="37">
        <f>1/$A$1*'[1]44094418Exp'!T$193</f>
        <v>8.7010043679999996E-2</v>
      </c>
      <c r="V37" s="37">
        <f>1/$A$1*'[1]44094418Exp'!U$193</f>
        <v>8.0499941759999985E-2</v>
      </c>
      <c r="W37" s="37">
        <f>1/$A$1*'[1]44094418Exp'!V$193</f>
        <v>7.4689860999999982E-2</v>
      </c>
      <c r="X37" s="37">
        <f>1/$A$1*'[1]44094418Exp'!W$193</f>
        <v>6.5675031799999978E-2</v>
      </c>
      <c r="Y37" s="37">
        <f>1/$A$1*'[1]44094418Exp'!X$193</f>
        <v>8.1607512000000004E-4</v>
      </c>
      <c r="Z37" s="37">
        <f>1/$A$1*'[1]44094418Exp'!Y$193</f>
        <v>5.8371308099999998E-2</v>
      </c>
      <c r="AA37" s="37">
        <f>1/$A$1*'[1]44094418Exp'!Z$193</f>
        <v>5.8648334219999994E-2</v>
      </c>
      <c r="AB37" s="37">
        <f>1/$A$1*'[1]44094418Exp'!AA$193</f>
        <v>0</v>
      </c>
      <c r="AC37" s="4"/>
      <c r="AD37" s="68">
        <f>1/1000*'[1]44094418Exp'!AB$193</f>
        <v>1.1999999999999999E-6</v>
      </c>
      <c r="AE37" s="11">
        <f>1/1000*'[1]44094418Exp'!AC$193</f>
        <v>0</v>
      </c>
      <c r="AF37" s="11">
        <f>1/1000*'[1]44094418Exp'!AD$193</f>
        <v>7.2825000000000008E-5</v>
      </c>
      <c r="AG37" s="11">
        <f>1/1000*'[1]44094418Exp'!AE$193</f>
        <v>0</v>
      </c>
      <c r="AH37" s="11">
        <f>1/1000*'[1]44094418Exp'!AF$193</f>
        <v>8.4000000000000009E-5</v>
      </c>
      <c r="AI37" s="11">
        <f>1/1000*'[1]44094418Exp'!AG$193</f>
        <v>8.9799999999999993E-4</v>
      </c>
      <c r="AJ37" s="11">
        <f>1/1000*'[1]44094418Exp'!AH$193</f>
        <v>1.370806E-3</v>
      </c>
      <c r="AK37" s="11">
        <f>1/1000*'[1]44094418Exp'!AI$193</f>
        <v>1.9430625999999996E-2</v>
      </c>
      <c r="AL37" s="11">
        <f>1/1000*'[1]44094418Exp'!AJ$193</f>
        <v>4.3804902999999999E-2</v>
      </c>
      <c r="AM37" s="11">
        <f>1/1000*'[1]44094418Exp'!AK$193</f>
        <v>2.9158111000000004E-2</v>
      </c>
      <c r="AN37" s="11">
        <f>1/1000*'[1]44094418Exp'!AL$193</f>
        <v>2.9767951000000001E-2</v>
      </c>
      <c r="AO37" s="11">
        <f>1/1000*'[1]44094418Exp'!AM$193</f>
        <v>2.4746105000000004E-2</v>
      </c>
      <c r="AP37" s="11">
        <f>1/1000*'[1]44094418Exp'!AN$193</f>
        <v>2.7357090999999997E-2</v>
      </c>
      <c r="AQ37" s="11">
        <f>1/1000*'[1]44094418Exp'!AO$193</f>
        <v>3.0616951999999999E-2</v>
      </c>
      <c r="AR37" s="11">
        <f>1/1000*'[1]44094418Exp'!AP$193</f>
        <v>3.0313539000000004E-2</v>
      </c>
      <c r="AS37" s="11">
        <f>1/1000*'[1]44094418Exp'!AQ$193</f>
        <v>2.8931505999999999E-2</v>
      </c>
      <c r="AT37" s="11">
        <f>1/1000*'[1]44094418Exp'!AR$193</f>
        <v>3.0491059999999997E-2</v>
      </c>
      <c r="AU37" s="11">
        <f>1/1000*'[1]44094418Exp'!AS$193</f>
        <v>2.8024468999999996E-2</v>
      </c>
      <c r="AV37" s="11">
        <f>1/1000*'[1]44094418Exp'!AT$193</f>
        <v>2.8706274E-2</v>
      </c>
      <c r="AW37" s="11">
        <f>1/1000*'[1]44094418Exp'!AU$193</f>
        <v>2.7528795000000002E-2</v>
      </c>
      <c r="AX37" s="11">
        <f>1/1000*'[1]44094418Exp'!AV$193</f>
        <v>2.2796674000000003E-2</v>
      </c>
      <c r="AY37" s="11">
        <f>1/1000*'[1]44094418Exp'!AW$193</f>
        <v>2.1719911000000005E-2</v>
      </c>
      <c r="AZ37" s="11">
        <f>1/1000*'[1]44094418Exp'!AX$193</f>
        <v>4.7259100000000002E-4</v>
      </c>
      <c r="BA37" s="11">
        <f>1/1000*'[1]44094418Exp'!AY$193</f>
        <v>2.0732229999999997E-2</v>
      </c>
      <c r="BB37" s="11">
        <f>1/1000*'[1]44094418Exp'!AZ$193</f>
        <v>2.1919025000000002E-2</v>
      </c>
      <c r="BC37" s="302">
        <f>1/1000*'[1]44094418Exp'!BA$193</f>
        <v>0</v>
      </c>
      <c r="BD37" s="307"/>
    </row>
    <row r="38" spans="2:56">
      <c r="B38" s="5" t="s">
        <v>98</v>
      </c>
      <c r="C38" s="47">
        <f>1/$A$1*'[1]44094418Exp'!$B$212</f>
        <v>2.3178723679999999E-2</v>
      </c>
      <c r="D38" s="11">
        <f>1/$A$1*'[1]44094418Exp'!$C$212</f>
        <v>2.1156939999999999E-2</v>
      </c>
      <c r="E38" s="11">
        <f>1/$A$1*'[1]44094418Exp'!$D$212</f>
        <v>2.2750582399999997E-2</v>
      </c>
      <c r="F38" s="11">
        <f>1/$A$1*'[1]44094418Exp'!$E$212</f>
        <v>3.7739031399999998E-2</v>
      </c>
      <c r="G38" s="11">
        <f>1/$A$1*'[1]44094418Exp'!$F$212</f>
        <v>2.1523843179999998E-2</v>
      </c>
      <c r="H38" s="11">
        <f>1/$A$1*'[1]44094418Exp'!$G$212</f>
        <v>2.7803900179999997E-2</v>
      </c>
      <c r="I38" s="11">
        <f>1/$A$1*'[1]44094418Exp'!$H$212</f>
        <v>5.7965368299999993E-2</v>
      </c>
      <c r="J38" s="37">
        <f>1/$A$1*'[1]44094418Exp'!$I$212</f>
        <v>0.14598622709999998</v>
      </c>
      <c r="K38" s="37">
        <f>1/$A$1*'[1]44094418Exp'!$J$212</f>
        <v>2.2919751119999998E-2</v>
      </c>
      <c r="L38" s="37">
        <f>1/$A$1*'[1]44094418Exp'!K$212</f>
        <v>5.1478566999999999E-3</v>
      </c>
      <c r="M38" s="37">
        <f>1/$A$1*'[1]44094418Exp'!L$212</f>
        <v>7.2666935599999998E-3</v>
      </c>
      <c r="N38" s="37">
        <f>1/$A$1*'[1]44094418Exp'!M$212</f>
        <v>2.3079916999999995E-3</v>
      </c>
      <c r="O38" s="37">
        <f>1/$A$1*'[1]44094418Exp'!N$212</f>
        <v>1.3811838599999998E-3</v>
      </c>
      <c r="P38" s="37">
        <f>1/$A$1*'[1]44094418Exp'!O$212</f>
        <v>7.9932495999999998E-4</v>
      </c>
      <c r="Q38" s="37">
        <f>1/$A$1*'[1]44094418Exp'!P$212</f>
        <v>7.2656961999999995E-4</v>
      </c>
      <c r="R38" s="37">
        <f>1/$A$1*'[1]44094418Exp'!Q$212</f>
        <v>3.6766449999999998E-4</v>
      </c>
      <c r="S38" s="37">
        <f>1/$A$1*'[1]44094418Exp'!R$212</f>
        <v>1.8319149800000004E-3</v>
      </c>
      <c r="T38" s="37">
        <f>1/$A$1*'[1]44094418Exp'!S$212</f>
        <v>4.9205449999999986E-4</v>
      </c>
      <c r="U38" s="37">
        <f>1/$A$1*'[1]44094418Exp'!T$212</f>
        <v>1.0636681999999999E-3</v>
      </c>
      <c r="V38" s="37">
        <f>1/$A$1*'[1]44094418Exp'!U$212</f>
        <v>4.7098855999999997E-4</v>
      </c>
      <c r="W38" s="37">
        <f>1/$A$1*'[1]44094418Exp'!V$212</f>
        <v>1.1233903933333333E-3</v>
      </c>
      <c r="X38" s="37">
        <f>1/$A$1*'[1]44094418Exp'!W$212</f>
        <v>9.4816218000000005E-4</v>
      </c>
      <c r="Y38" s="37">
        <f>1/$A$1*'[1]44094418Exp'!X$212</f>
        <v>9.122092699999999E-3</v>
      </c>
      <c r="Z38" s="37">
        <f>1/$A$1*'[1]44094418Exp'!Y$212</f>
        <v>2.3237806200000002E-3</v>
      </c>
      <c r="AA38" s="37">
        <f>1/$A$1*'[1]44094418Exp'!Z$212</f>
        <v>6.9521757200000003E-3</v>
      </c>
      <c r="AB38" s="37">
        <f>1/$A$1*'[1]44094418Exp'!AA$212</f>
        <v>0</v>
      </c>
      <c r="AC38" s="4"/>
      <c r="AD38" s="68">
        <f>1/1000*'[1]44094418Exp'!AB$212</f>
        <v>8.5381290000000002E-3</v>
      </c>
      <c r="AE38" s="11">
        <f>1/1000*'[1]44094418Exp'!AC$212</f>
        <v>8.5520000000000006E-3</v>
      </c>
      <c r="AF38" s="11">
        <f>1/1000*'[1]44094418Exp'!AD$212</f>
        <v>1.1615690000000001E-2</v>
      </c>
      <c r="AG38" s="11">
        <f>1/1000*'[1]44094418Exp'!AE$212</f>
        <v>2.359E-2</v>
      </c>
      <c r="AH38" s="11">
        <f>1/1000*'[1]44094418Exp'!AF$212</f>
        <v>1.2246E-2</v>
      </c>
      <c r="AI38" s="11">
        <f>1/1000*'[1]44094418Exp'!AG$212</f>
        <v>1.4975E-2</v>
      </c>
      <c r="AJ38" s="11">
        <f>1/1000*'[1]44094418Exp'!AH$212</f>
        <v>2.3702035000000003E-2</v>
      </c>
      <c r="AK38" s="11">
        <f>1/1000*'[1]44094418Exp'!AI$212</f>
        <v>4.2624059000000006E-2</v>
      </c>
      <c r="AL38" s="11">
        <f>1/1000*'[1]44094418Exp'!AJ$212</f>
        <v>1.3333738999999997E-2</v>
      </c>
      <c r="AM38" s="11">
        <f>1/1000*'[1]44094418Exp'!AK$212</f>
        <v>3.1137579999999999E-3</v>
      </c>
      <c r="AN38" s="11">
        <f>1/1000*'[1]44094418Exp'!AL$212</f>
        <v>3.3180810000000005E-3</v>
      </c>
      <c r="AO38" s="11">
        <f>1/1000*'[1]44094418Exp'!AM$212</f>
        <v>1.1295859999999999E-3</v>
      </c>
      <c r="AP38" s="11">
        <f>1/1000*'[1]44094418Exp'!AN$212</f>
        <v>8.1516400000000006E-4</v>
      </c>
      <c r="AQ38" s="11">
        <f>1/1000*'[1]44094418Exp'!AO$212</f>
        <v>4.9505299999999996E-4</v>
      </c>
      <c r="AR38" s="11">
        <f>1/1000*'[1]44094418Exp'!AP$212</f>
        <v>5.7715200000000005E-4</v>
      </c>
      <c r="AS38" s="11">
        <f>1/1000*'[1]44094418Exp'!AQ$212</f>
        <v>2.8899399999999999E-4</v>
      </c>
      <c r="AT38" s="11">
        <f>1/1000*'[1]44094418Exp'!AR$212</f>
        <v>9.3249100000000003E-4</v>
      </c>
      <c r="AU38" s="11">
        <f>1/1000*'[1]44094418Exp'!AS$212</f>
        <v>4.5222000000000003E-4</v>
      </c>
      <c r="AV38" s="11">
        <f>1/1000*'[1]44094418Exp'!AT$212</f>
        <v>6.844790000000001E-4</v>
      </c>
      <c r="AW38" s="11">
        <f>1/1000*'[1]44094418Exp'!AU$212</f>
        <v>3.4286199999999998E-4</v>
      </c>
      <c r="AX38" s="11">
        <f>1/1000*'[1]44094418Exp'!AV$212</f>
        <v>8.1894900000000002E-4</v>
      </c>
      <c r="AY38" s="11">
        <f>1/1000*'[1]44094418Exp'!AW$212</f>
        <v>1.126185E-3</v>
      </c>
      <c r="AZ38" s="11">
        <f>1/1000*'[1]44094418Exp'!AX$212</f>
        <v>4.7460100000000002E-3</v>
      </c>
      <c r="BA38" s="11">
        <f>1/1000*'[1]44094418Exp'!AY$212</f>
        <v>4.1843769999999995E-3</v>
      </c>
      <c r="BB38" s="11">
        <f>1/1000*'[1]44094418Exp'!AZ$212</f>
        <v>5.0316920000000008E-3</v>
      </c>
      <c r="BC38" s="302">
        <f>1/1000*'[1]44094418Exp'!BA$212</f>
        <v>0</v>
      </c>
      <c r="BD38" s="307"/>
    </row>
    <row r="39" spans="2:56">
      <c r="B39" s="5" t="s">
        <v>99</v>
      </c>
      <c r="C39" s="47">
        <f>1/$A$1*'[1]44094418Exp'!$B$246</f>
        <v>1.7644253759999999E-2</v>
      </c>
      <c r="D39" s="11">
        <f>1/$A$1*'[1]44094418Exp'!$C$246</f>
        <v>2.9526279999999998E-2</v>
      </c>
      <c r="E39" s="11">
        <f>1/$A$1*'[1]44094418Exp'!$D$246</f>
        <v>5.3574148459999998E-2</v>
      </c>
      <c r="F39" s="11">
        <f>1/$A$1*'[1]44094418Exp'!$E$246</f>
        <v>8.5657394619999994E-2</v>
      </c>
      <c r="G39" s="11">
        <f>1/$A$1*'[1]44094418Exp'!$F$246</f>
        <v>0.14066775127999998</v>
      </c>
      <c r="H39" s="11">
        <f>1/$A$1*'[1]44094418Exp'!$G$246</f>
        <v>0.15096880161999998</v>
      </c>
      <c r="I39" s="11">
        <f>1/$A$1*'[1]44094418Exp'!$H$246</f>
        <v>0.24244926299999997</v>
      </c>
      <c r="J39" s="37">
        <f>1/$A$1*'[1]44094418Exp'!$I$246</f>
        <v>0.24336487405999996</v>
      </c>
      <c r="K39" s="37">
        <f>1/$A$1*'[1]44094418Exp'!$J$246</f>
        <v>0.20038550475999997</v>
      </c>
      <c r="L39" s="37">
        <f>1/$A$1*'[1]44094418Exp'!K$246</f>
        <v>0.17143635991999998</v>
      </c>
      <c r="M39" s="37">
        <f>1/$A$1*'[1]44094418Exp'!L$246</f>
        <v>0.18472440475999996</v>
      </c>
      <c r="N39" s="37">
        <f>1/$A$1*'[1]44094418Exp'!M$246</f>
        <v>0.14810408941999997</v>
      </c>
      <c r="O39" s="37">
        <f>1/$A$1*'[1]44094418Exp'!N$246</f>
        <v>0.15447235958</v>
      </c>
      <c r="P39" s="37">
        <f>1/$A$1*'[1]44094418Exp'!O$246</f>
        <v>0.13405069915999998</v>
      </c>
      <c r="Q39" s="37">
        <f>1/$A$1*'[1]44094418Exp'!P$246</f>
        <v>0.13171855298000001</v>
      </c>
      <c r="R39" s="37">
        <f>1/$A$1*'[1]44094418Exp'!Q$246</f>
        <v>0.14407548287999997</v>
      </c>
      <c r="S39" s="37">
        <f>1/$A$1*'[1]44094418Exp'!R$246</f>
        <v>0.13479272799999997</v>
      </c>
      <c r="T39" s="37">
        <f>1/$A$1*'[1]44094418Exp'!S$246</f>
        <v>0.11337560751999998</v>
      </c>
      <c r="U39" s="37">
        <f>1/$A$1*'[1]44094418Exp'!T$246</f>
        <v>0.11917981515999999</v>
      </c>
      <c r="V39" s="37">
        <f>1/$A$1*'[1]44094418Exp'!U$246</f>
        <v>0.12627898933999998</v>
      </c>
      <c r="W39" s="37">
        <f>1/$A$1*'[1]44094418Exp'!V$246</f>
        <v>0.17191418364</v>
      </c>
      <c r="X39" s="37">
        <f>1/$A$1*'[1]44094418Exp'!W$246</f>
        <v>0.20031407199999998</v>
      </c>
      <c r="Y39" s="37">
        <f>1/$A$1*'[1]44094418Exp'!X$246</f>
        <v>2.4924384379999998E-2</v>
      </c>
      <c r="Z39" s="37">
        <f>1/$A$1*'[1]44094418Exp'!Y$246</f>
        <v>0.16397880561999997</v>
      </c>
      <c r="AA39" s="37">
        <f>1/$A$1*'[1]44094418Exp'!Z$246</f>
        <v>0.22360891868000002</v>
      </c>
      <c r="AB39" s="37">
        <f>1/$A$1*'[1]44094418Exp'!AA$246</f>
        <v>0</v>
      </c>
      <c r="AC39" s="4"/>
      <c r="AD39" s="68">
        <f>1/1000*'[1]44094418Exp'!AB$246</f>
        <v>1.0626628000000001E-2</v>
      </c>
      <c r="AE39" s="11">
        <f>1/1000*'[1]44094418Exp'!AC$246</f>
        <v>1.7090000000000001E-2</v>
      </c>
      <c r="AF39" s="11">
        <f>1/1000*'[1]44094418Exp'!AD$246</f>
        <v>2.9302146000000001E-2</v>
      </c>
      <c r="AG39" s="11">
        <f>1/1000*'[1]44094418Exp'!AE$246</f>
        <v>4.4436000000000003E-2</v>
      </c>
      <c r="AH39" s="11">
        <f>1/1000*'[1]44094418Exp'!AF$246</f>
        <v>7.3324E-2</v>
      </c>
      <c r="AI39" s="11">
        <f>1/1000*'[1]44094418Exp'!AG$246</f>
        <v>8.3694000000000005E-2</v>
      </c>
      <c r="AJ39" s="11">
        <f>1/1000*'[1]44094418Exp'!AH$246</f>
        <v>0.15530426899999997</v>
      </c>
      <c r="AK39" s="11">
        <f>1/1000*'[1]44094418Exp'!AI$246</f>
        <v>0.14467417299999999</v>
      </c>
      <c r="AL39" s="11">
        <f>1/1000*'[1]44094418Exp'!AJ$246</f>
        <v>0.11604284399999998</v>
      </c>
      <c r="AM39" s="11">
        <f>1/1000*'[1]44094418Exp'!AK$246</f>
        <v>9.4777588999999995E-2</v>
      </c>
      <c r="AN39" s="11">
        <f>1/1000*'[1]44094418Exp'!AL$246</f>
        <v>0.101637689</v>
      </c>
      <c r="AO39" s="11">
        <f>1/1000*'[1]44094418Exp'!AM$246</f>
        <v>8.5980464000000006E-2</v>
      </c>
      <c r="AP39" s="11">
        <f>1/1000*'[1]44094418Exp'!AN$246</f>
        <v>9.0691689999999991E-2</v>
      </c>
      <c r="AQ39" s="11">
        <f>1/1000*'[1]44094418Exp'!AO$246</f>
        <v>8.2721226999999994E-2</v>
      </c>
      <c r="AR39" s="11">
        <f>1/1000*'[1]44094418Exp'!AP$246</f>
        <v>8.0647807000000002E-2</v>
      </c>
      <c r="AS39" s="11">
        <f>1/1000*'[1]44094418Exp'!AQ$246</f>
        <v>9.5518828E-2</v>
      </c>
      <c r="AT39" s="11">
        <f>1/1000*'[1]44094418Exp'!AR$246</f>
        <v>9.3523181999999996E-2</v>
      </c>
      <c r="AU39" s="11">
        <f>1/1000*'[1]44094418Exp'!AS$246</f>
        <v>8.0929288000000002E-2</v>
      </c>
      <c r="AV39" s="11">
        <f>1/1000*'[1]44094418Exp'!AT$246</f>
        <v>9.9131285000000013E-2</v>
      </c>
      <c r="AW39" s="11">
        <f>1/1000*'[1]44094418Exp'!AU$246</f>
        <v>0.10693462499999999</v>
      </c>
      <c r="AX39" s="11">
        <f>1/1000*'[1]44094418Exp'!AV$246</f>
        <v>0.10590685799999999</v>
      </c>
      <c r="AY39" s="11">
        <f>1/1000*'[1]44094418Exp'!AW$246</f>
        <v>0.160382251</v>
      </c>
      <c r="AZ39" s="11">
        <f>1/1000*'[1]44094418Exp'!AX$246</f>
        <v>1.9506894E-2</v>
      </c>
      <c r="BA39" s="11">
        <f>1/1000*'[1]44094418Exp'!AY$246</f>
        <v>0.13029845200000001</v>
      </c>
      <c r="BB39" s="11">
        <f>1/1000*'[1]44094418Exp'!AZ$246</f>
        <v>0.16592901100000002</v>
      </c>
      <c r="BC39" s="302">
        <f>1/1000*'[1]44094418Exp'!BA$246</f>
        <v>0</v>
      </c>
      <c r="BD39" s="307"/>
    </row>
    <row r="40" spans="2:56">
      <c r="B40" s="5" t="s">
        <v>19</v>
      </c>
      <c r="C40" s="50">
        <f t="shared" ref="C40:AB40" si="6">SUM(C27:C27)-SUM(C28:C39)</f>
        <v>8.4864102400000196E-3</v>
      </c>
      <c r="D40" s="9">
        <f t="shared" si="6"/>
        <v>5.8589999999999753E-3</v>
      </c>
      <c r="E40" s="9">
        <f t="shared" si="6"/>
        <v>1.0249505980000018E-2</v>
      </c>
      <c r="F40" s="9">
        <f t="shared" si="6"/>
        <v>1.3516655039999992E-2</v>
      </c>
      <c r="G40" s="9">
        <f t="shared" si="6"/>
        <v>2.0779092880000016E-2</v>
      </c>
      <c r="H40" s="9">
        <f t="shared" si="6"/>
        <v>2.4859034479999986E-2</v>
      </c>
      <c r="I40" s="9">
        <f t="shared" si="6"/>
        <v>3.1570216580000032E-2</v>
      </c>
      <c r="J40" s="43">
        <f t="shared" si="6"/>
        <v>3.5365164240000135E-2</v>
      </c>
      <c r="K40" s="43">
        <f t="shared" si="6"/>
        <v>3.075136274000001E-2</v>
      </c>
      <c r="L40" s="43">
        <f t="shared" si="6"/>
        <v>1.8522806539999936E-2</v>
      </c>
      <c r="M40" s="43">
        <f t="shared" si="6"/>
        <v>2.0363637140000002E-2</v>
      </c>
      <c r="N40" s="43">
        <f t="shared" si="6"/>
        <v>1.5953785399999976E-2</v>
      </c>
      <c r="O40" s="43">
        <f t="shared" si="6"/>
        <v>1.5245868399999973E-2</v>
      </c>
      <c r="P40" s="43">
        <f t="shared" si="6"/>
        <v>1.0908980740000018E-2</v>
      </c>
      <c r="Q40" s="43">
        <f t="shared" si="6"/>
        <v>9.6138698600000128E-3</v>
      </c>
      <c r="R40" s="43">
        <f t="shared" si="6"/>
        <v>6.20947683999995E-3</v>
      </c>
      <c r="S40" s="43">
        <f t="shared" si="6"/>
        <v>4.2533103200000921E-3</v>
      </c>
      <c r="T40" s="43">
        <f t="shared" si="6"/>
        <v>3.2220671000000034E-3</v>
      </c>
      <c r="U40" s="43">
        <f t="shared" si="6"/>
        <v>3.4819549800000349E-3</v>
      </c>
      <c r="V40" s="43">
        <f t="shared" si="6"/>
        <v>2.9230649000000497E-3</v>
      </c>
      <c r="W40" s="43">
        <f t="shared" si="6"/>
        <v>3.701732606666619E-3</v>
      </c>
      <c r="X40" s="43">
        <f t="shared" si="6"/>
        <v>4.3172123400000428E-3</v>
      </c>
      <c r="Y40" s="43">
        <f t="shared" si="6"/>
        <v>2.1610279319999981E-2</v>
      </c>
      <c r="Z40" s="43">
        <f t="shared" si="6"/>
        <v>1.0167222379999952E-2</v>
      </c>
      <c r="AA40" s="43">
        <f t="shared" si="6"/>
        <v>1.6511674339999893E-2</v>
      </c>
      <c r="AB40" s="43">
        <f t="shared" si="6"/>
        <v>0</v>
      </c>
      <c r="AC40" s="4"/>
      <c r="AD40" s="68">
        <f t="shared" ref="AD40:BC40" si="7">SUM(AD27:AD27)-SUM(AD28:AD39)</f>
        <v>5.5267249999999962E-3</v>
      </c>
      <c r="AE40" s="11">
        <f t="shared" si="7"/>
        <v>4.1170000000000095E-3</v>
      </c>
      <c r="AF40" s="11">
        <f t="shared" si="7"/>
        <v>6.2926010000000365E-3</v>
      </c>
      <c r="AG40" s="11">
        <f t="shared" si="7"/>
        <v>9.009000000000017E-3</v>
      </c>
      <c r="AH40" s="11">
        <f t="shared" si="7"/>
        <v>8.0379999999999896E-3</v>
      </c>
      <c r="AI40" s="11">
        <f t="shared" si="7"/>
        <v>1.2170000000000014E-2</v>
      </c>
      <c r="AJ40" s="11">
        <f t="shared" si="7"/>
        <v>1.484843600000002E-2</v>
      </c>
      <c r="AK40" s="11">
        <f t="shared" si="7"/>
        <v>1.7758877999999978E-2</v>
      </c>
      <c r="AL40" s="11">
        <f t="shared" si="7"/>
        <v>1.8089260999999912E-2</v>
      </c>
      <c r="AM40" s="11">
        <f t="shared" si="7"/>
        <v>1.2493631999999949E-2</v>
      </c>
      <c r="AN40" s="11">
        <f t="shared" si="7"/>
        <v>1.2528962000000088E-2</v>
      </c>
      <c r="AO40" s="11">
        <f t="shared" si="7"/>
        <v>9.7883149999999641E-3</v>
      </c>
      <c r="AP40" s="11">
        <f t="shared" si="7"/>
        <v>1.0461132999999984E-2</v>
      </c>
      <c r="AQ40" s="11">
        <f t="shared" si="7"/>
        <v>6.7070919999999978E-3</v>
      </c>
      <c r="AR40" s="11">
        <f t="shared" si="7"/>
        <v>6.1291230000000141E-3</v>
      </c>
      <c r="AS40" s="11">
        <f t="shared" si="7"/>
        <v>3.8043629999999773E-3</v>
      </c>
      <c r="AT40" s="11">
        <f t="shared" si="7"/>
        <v>2.0118170000000268E-3</v>
      </c>
      <c r="AU40" s="11">
        <f t="shared" si="7"/>
        <v>1.6000300000000023E-3</v>
      </c>
      <c r="AV40" s="11">
        <f t="shared" si="7"/>
        <v>1.9894300000000142E-3</v>
      </c>
      <c r="AW40" s="11">
        <f t="shared" si="7"/>
        <v>2.1301830000000077E-3</v>
      </c>
      <c r="AX40" s="11">
        <f t="shared" si="7"/>
        <v>2.6206820000000131E-3</v>
      </c>
      <c r="AY40" s="11">
        <f t="shared" si="7"/>
        <v>3.5509460000000548E-3</v>
      </c>
      <c r="AZ40" s="11">
        <f t="shared" si="7"/>
        <v>1.0662981000000016E-2</v>
      </c>
      <c r="BA40" s="11">
        <f t="shared" si="7"/>
        <v>5.6475100000000222E-3</v>
      </c>
      <c r="BB40" s="11">
        <f t="shared" si="7"/>
        <v>9.5074809999999288E-3</v>
      </c>
      <c r="BC40" s="302">
        <f t="shared" si="7"/>
        <v>0</v>
      </c>
      <c r="BD40" s="307"/>
    </row>
    <row r="41" spans="2:56" ht="17.149999999999999" customHeight="1">
      <c r="B41" s="59" t="s">
        <v>29</v>
      </c>
      <c r="C41" s="61">
        <f>1/$A$1*'[1]44094418Exp'!$B$194</f>
        <v>2.9753780000000001E-4</v>
      </c>
      <c r="D41" s="62">
        <f>1/$A$1*'[1]44094418Exp'!$C$194</f>
        <v>0</v>
      </c>
      <c r="E41" s="62">
        <f>1/$A$1*'[1]44094418Exp'!$D$194</f>
        <v>1.4290483200000001E-3</v>
      </c>
      <c r="F41" s="62">
        <f>1/$A$1*'[1]44094418Exp'!$E$194</f>
        <v>3.0156071399999995E-3</v>
      </c>
      <c r="G41" s="62">
        <f>1/$A$1*'[1]44094418Exp'!$F$194</f>
        <v>1.4496727419999999E-2</v>
      </c>
      <c r="H41" s="62">
        <f>1/$A$1*'[1]44094418Exp'!$G$194</f>
        <v>7.8271773999999995E-3</v>
      </c>
      <c r="I41" s="62">
        <f>1/$A$1*'[1]44094418Exp'!$H$194</f>
        <v>1.0824024119999999E-2</v>
      </c>
      <c r="J41" s="63">
        <f>1/$A$1*'[1]44094418Exp'!$I$194</f>
        <v>1.6241611539999999E-2</v>
      </c>
      <c r="K41" s="63">
        <f>1/$A$1*'[1]44094418Exp'!$J$194</f>
        <v>2.8414467479999997E-2</v>
      </c>
      <c r="L41" s="63">
        <f>1/$A$1*'[1]44094418Exp'!K$194</f>
        <v>1.7844511159999996E-2</v>
      </c>
      <c r="M41" s="63">
        <f>1/$A$1*'[1]44094418Exp'!L$194</f>
        <v>2.8209097419999989E-2</v>
      </c>
      <c r="N41" s="63">
        <f>1/$A$1*'[1]44094418Exp'!M$194</f>
        <v>3.2158743119999993E-2</v>
      </c>
      <c r="O41" s="63">
        <f>1/$A$1*'[1]44094418Exp'!N$194</f>
        <v>3.6354562859999995E-2</v>
      </c>
      <c r="P41" s="63">
        <f>1/$A$1*'[1]44094418Exp'!O$194</f>
        <v>2.5964519419999995E-2</v>
      </c>
      <c r="Q41" s="63">
        <f>1/$A$1*'[1]44094418Exp'!P$194</f>
        <v>2.1643220059999996E-2</v>
      </c>
      <c r="R41" s="63">
        <f>1/$A$1*'[1]44094418Exp'!Q$194</f>
        <v>8.1730597199999987E-3</v>
      </c>
      <c r="S41" s="63">
        <f>1/$A$1*'[1]44094418Exp'!R$194</f>
        <v>2.7888337399999998E-3</v>
      </c>
      <c r="T41" s="63">
        <f>1/$A$1*'[1]44094418Exp'!S$194</f>
        <v>2.0453120799999998E-3</v>
      </c>
      <c r="U41" s="63">
        <f>1/$A$1*'[1]44094418Exp'!T$194</f>
        <v>2.8363753599999993E-3</v>
      </c>
      <c r="V41" s="63">
        <f>1/$A$1*'[1]44094418Exp'!U$194</f>
        <v>2.7819763999999995E-3</v>
      </c>
      <c r="W41" s="63">
        <f>1/$A$1*'[1]44094418Exp'!V$194</f>
        <v>1.9143536866666664E-3</v>
      </c>
      <c r="X41" s="63">
        <f>1/$A$1*'[1]44094418Exp'!W$194</f>
        <v>2.8516672799999998E-3</v>
      </c>
      <c r="Y41" s="63">
        <f>1/$A$1*'[1]44094418Exp'!X$194</f>
        <v>3.9563472199999998E-3</v>
      </c>
      <c r="Z41" s="63">
        <f>1/$A$1*'[1]44094418Exp'!Y$194</f>
        <v>3.7726925600000006E-3</v>
      </c>
      <c r="AA41" s="63">
        <f>1/$A$1*'[1]44094418Exp'!Z$194</f>
        <v>5.3339383999999991E-3</v>
      </c>
      <c r="AB41" s="63">
        <f>1/$A$1*'[1]44094418Exp'!AA$194</f>
        <v>0</v>
      </c>
      <c r="AC41" s="64"/>
      <c r="AD41" s="292">
        <f>1/1000*'[1]44094418Exp'!AB$194</f>
        <v>5.9854E-5</v>
      </c>
      <c r="AE41" s="62">
        <f>1/1000*'[1]44094418Exp'!AC$194</f>
        <v>0</v>
      </c>
      <c r="AF41" s="62">
        <f>1/1000*'[1]44094418Exp'!AD$194</f>
        <v>6.1248200000000002E-4</v>
      </c>
      <c r="AG41" s="62">
        <f>1/1000*'[1]44094418Exp'!AE$194</f>
        <v>1.011E-3</v>
      </c>
      <c r="AH41" s="62">
        <f>1/1000*'[1]44094418Exp'!AF$194</f>
        <v>3.5009999999999998E-3</v>
      </c>
      <c r="AI41" s="62">
        <f>1/1000*'[1]44094418Exp'!AG$194</f>
        <v>3.2879999999999997E-3</v>
      </c>
      <c r="AJ41" s="62">
        <f>1/1000*'[1]44094418Exp'!AH$194</f>
        <v>5.4190729999999999E-3</v>
      </c>
      <c r="AK41" s="62">
        <f>1/1000*'[1]44094418Exp'!AI$194</f>
        <v>9.2446579999999993E-3</v>
      </c>
      <c r="AL41" s="62">
        <f>1/1000*'[1]44094418Exp'!AJ$194</f>
        <v>1.5887398E-2</v>
      </c>
      <c r="AM41" s="62">
        <f>1/1000*'[1]44094418Exp'!AK$194</f>
        <v>1.0331656999999999E-2</v>
      </c>
      <c r="AN41" s="62">
        <f>1/1000*'[1]44094418Exp'!AL$194</f>
        <v>1.7378619999999997E-2</v>
      </c>
      <c r="AO41" s="62">
        <f>1/1000*'[1]44094418Exp'!AM$194</f>
        <v>2.0148164999999999E-2</v>
      </c>
      <c r="AP41" s="62">
        <f>1/1000*'[1]44094418Exp'!AN$194</f>
        <v>2.6607314000000003E-2</v>
      </c>
      <c r="AQ41" s="62">
        <f>1/1000*'[1]44094418Exp'!AO$194</f>
        <v>1.7059906999999999E-2</v>
      </c>
      <c r="AR41" s="62">
        <f>1/1000*'[1]44094418Exp'!AP$194</f>
        <v>1.4467840999999999E-2</v>
      </c>
      <c r="AS41" s="62">
        <f>1/1000*'[1]44094418Exp'!AQ$194</f>
        <v>5.9667219999999998E-3</v>
      </c>
      <c r="AT41" s="62">
        <f>1/1000*'[1]44094418Exp'!AR$194</f>
        <v>2.8026369999999997E-3</v>
      </c>
      <c r="AU41" s="62">
        <f>1/1000*'[1]44094418Exp'!AS$194</f>
        <v>1.7984490000000001E-3</v>
      </c>
      <c r="AV41" s="62">
        <f>1/1000*'[1]44094418Exp'!AT$194</f>
        <v>2.1826399999999996E-3</v>
      </c>
      <c r="AW41" s="62">
        <f>1/1000*'[1]44094418Exp'!AU$194</f>
        <v>2.5205039999999998E-3</v>
      </c>
      <c r="AX41" s="62">
        <f>1/1000*'[1]44094418Exp'!AV$194</f>
        <v>1.1109829999999998E-3</v>
      </c>
      <c r="AY41" s="62">
        <f>1/1000*'[1]44094418Exp'!AW$194</f>
        <v>1.7592590000000002E-3</v>
      </c>
      <c r="AZ41" s="62">
        <f>1/1000*'[1]44094418Exp'!AX$194</f>
        <v>2.4382130000000003E-3</v>
      </c>
      <c r="BA41" s="62">
        <f>1/1000*'[1]44094418Exp'!AY$194</f>
        <v>3.4798129999999996E-3</v>
      </c>
      <c r="BB41" s="62">
        <f>1/1000*'[1]44094418Exp'!AZ$194</f>
        <v>4.8515810000000006E-3</v>
      </c>
      <c r="BC41" s="340">
        <f>1/1000*'[1]44094418Exp'!BA$194</f>
        <v>0</v>
      </c>
      <c r="BD41" s="307"/>
    </row>
    <row r="42" spans="2:56" ht="17.149999999999999" customHeight="1">
      <c r="B42" s="10" t="s">
        <v>197</v>
      </c>
      <c r="C42" s="51">
        <f>1/$A$1*'[1]44094418Exp'!$B$265</f>
        <v>4.6132302999999991E-3</v>
      </c>
      <c r="D42" s="26">
        <f>1/$A$1*'[1]44094418Exp'!$C$265</f>
        <v>0</v>
      </c>
      <c r="E42" s="26">
        <f>1/$A$1*'[1]44094418Exp'!$D$265</f>
        <v>2.6080167399999995E-3</v>
      </c>
      <c r="F42" s="26">
        <f>1/$A$1*'[1]44094418Exp'!$E$265</f>
        <v>6.0702893999999997E-3</v>
      </c>
      <c r="G42" s="26">
        <f>1/$A$1*'[1]44094418Exp'!$F$265</f>
        <v>1.9971743260000001E-2</v>
      </c>
      <c r="H42" s="26">
        <f>1/$A$1*'[1]44094418Exp'!$G$265</f>
        <v>4.5776704819999993E-2</v>
      </c>
      <c r="I42" s="26">
        <f>1/$A$1*'[1]44094418Exp'!$H$265</f>
        <v>7.2843251599999992E-2</v>
      </c>
      <c r="J42" s="45">
        <f>1/$A$1*'[1]44094418Exp'!$I$265</f>
        <v>7.7553661499999982E-2</v>
      </c>
      <c r="K42" s="45">
        <f>1/$A$1*'[1]44094418Exp'!$J$265</f>
        <v>7.4837125719999981E-2</v>
      </c>
      <c r="L42" s="45">
        <f>1/$A$1*'[1]44094418Exp'!K$265</f>
        <v>8.6120911519999996E-2</v>
      </c>
      <c r="M42" s="45">
        <f>1/$A$1*'[1]44094418Exp'!L$265</f>
        <v>9.1178445539999986E-2</v>
      </c>
      <c r="N42" s="45">
        <f>1/$A$1*'[1]44094418Exp'!M$265</f>
        <v>0.10167595353999997</v>
      </c>
      <c r="O42" s="45">
        <f>1/$A$1*'[1]44094418Exp'!N$265</f>
        <v>6.9590616059999999E-2</v>
      </c>
      <c r="P42" s="45">
        <f>1/$A$1*'[1]44094418Exp'!O$265</f>
        <v>9.2649900279999989E-2</v>
      </c>
      <c r="Q42" s="45">
        <f>1/$A$1*'[1]44094418Exp'!P$265</f>
        <v>9.9072823640000002E-2</v>
      </c>
      <c r="R42" s="45">
        <f>1/$A$1*'[1]44094418Exp'!Q$265</f>
        <v>0.10622762164000001</v>
      </c>
      <c r="S42" s="45">
        <f>1/$A$1*'[1]44094418Exp'!R$265</f>
        <v>9.3425324299999987E-2</v>
      </c>
      <c r="T42" s="45">
        <f>1/$A$1*'[1]44094418Exp'!S$265</f>
        <v>8.6268681520000001E-2</v>
      </c>
      <c r="U42" s="45">
        <f>1/$A$1*'[1]44094418Exp'!T$265</f>
        <v>6.6909909499999989E-2</v>
      </c>
      <c r="V42" s="45">
        <f>1/$A$1*'[1]44094418Exp'!U$265</f>
        <v>6.3626820040000004E-2</v>
      </c>
      <c r="W42" s="45">
        <f>1/$A$1*'[1]44094418Exp'!V$265</f>
        <v>6.5449143973333332E-2</v>
      </c>
      <c r="X42" s="45">
        <f>1/$A$1*'[1]44094418Exp'!W$265</f>
        <v>7.5690152719999987E-2</v>
      </c>
      <c r="Y42" s="45">
        <f>1/$A$1*'[1]44094418Exp'!X$265</f>
        <v>3.2750143859999997E-2</v>
      </c>
      <c r="Z42" s="45">
        <f>1/$A$1*'[1]44094418Exp'!Y$265</f>
        <v>6.6976487619999997E-2</v>
      </c>
      <c r="AA42" s="45">
        <f>1/$A$1*'[1]44094418Exp'!Z$265</f>
        <v>0.11800122193999998</v>
      </c>
      <c r="AB42" s="45">
        <f>1/$A$1*'[1]44094418Exp'!AA$265</f>
        <v>0</v>
      </c>
      <c r="AC42" s="4"/>
      <c r="AD42" s="60">
        <f>1/1000*'[1]44094418Exp'!AB$265</f>
        <v>8.7976199999999997E-4</v>
      </c>
      <c r="AE42" s="26">
        <f>1/1000*'[1]44094418Exp'!AC$265</f>
        <v>0</v>
      </c>
      <c r="AF42" s="26">
        <f>1/1000*'[1]44094418Exp'!AD$265</f>
        <v>1.1353050000000001E-3</v>
      </c>
      <c r="AG42" s="26">
        <f>1/1000*'[1]44094418Exp'!AE$265</f>
        <v>1.812E-3</v>
      </c>
      <c r="AH42" s="26">
        <f>1/1000*'[1]44094418Exp'!AF$265</f>
        <v>6.9649999999999998E-3</v>
      </c>
      <c r="AI42" s="26">
        <f>1/1000*'[1]44094418Exp'!AG$265</f>
        <v>1.2050000000000003E-2</v>
      </c>
      <c r="AJ42" s="26">
        <f>1/1000*'[1]44094418Exp'!AH$265</f>
        <v>2.1155106999999999E-2</v>
      </c>
      <c r="AK42" s="26">
        <f>1/1000*'[1]44094418Exp'!AI$265</f>
        <v>2.4443606999999999E-2</v>
      </c>
      <c r="AL42" s="26">
        <f>1/1000*'[1]44094418Exp'!AJ$265</f>
        <v>3.6015328000000006E-2</v>
      </c>
      <c r="AM42" s="26">
        <f>1/1000*'[1]44094418Exp'!AK$265</f>
        <v>3.515608499999999E-2</v>
      </c>
      <c r="AN42" s="26">
        <f>1/1000*'[1]44094418Exp'!AL$265</f>
        <v>3.9563679000000004E-2</v>
      </c>
      <c r="AO42" s="26">
        <f>1/1000*'[1]44094418Exp'!AM$265</f>
        <v>4.3264406000000005E-2</v>
      </c>
      <c r="AP42" s="26">
        <f>1/1000*'[1]44094418Exp'!AN$265</f>
        <v>3.0747222000000001E-2</v>
      </c>
      <c r="AQ42" s="26">
        <f>1/1000*'[1]44094418Exp'!AO$265</f>
        <v>4.3486098999999993E-2</v>
      </c>
      <c r="AR42" s="26">
        <f>1/1000*'[1]44094418Exp'!AP$265</f>
        <v>4.6986505000000005E-2</v>
      </c>
      <c r="AS42" s="26">
        <f>1/1000*'[1]44094418Exp'!AQ$265</f>
        <v>5.6288062999999992E-2</v>
      </c>
      <c r="AT42" s="26">
        <f>1/1000*'[1]44094418Exp'!AR$265</f>
        <v>5.1901542999999994E-2</v>
      </c>
      <c r="AU42" s="26">
        <f>1/1000*'[1]44094418Exp'!AS$265</f>
        <v>4.4214109000000001E-2</v>
      </c>
      <c r="AV42" s="26">
        <f>1/1000*'[1]44094418Exp'!AT$265</f>
        <v>3.4069095999999993E-2</v>
      </c>
      <c r="AW42" s="26">
        <f>1/1000*'[1]44094418Exp'!AU$265</f>
        <v>2.8535002000000004E-2</v>
      </c>
      <c r="AX42" s="26">
        <f>1/1000*'[1]44094418Exp'!AV$265</f>
        <v>2.6673174999999997E-2</v>
      </c>
      <c r="AY42" s="26">
        <f>1/1000*'[1]44094418Exp'!AW$265</f>
        <v>4.4781138000000005E-2</v>
      </c>
      <c r="AZ42" s="26">
        <f>1/1000*'[1]44094418Exp'!AX$265</f>
        <v>2.1900321000000004E-2</v>
      </c>
      <c r="BA42" s="26">
        <f>1/1000*'[1]44094418Exp'!AY$265</f>
        <v>4.537426E-2</v>
      </c>
      <c r="BB42" s="26">
        <f>1/1000*'[1]44094418Exp'!AZ$265</f>
        <v>6.2417979999999991E-2</v>
      </c>
      <c r="BC42" s="328">
        <f>1/1000*'[1]44094418Exp'!BA$265</f>
        <v>0</v>
      </c>
      <c r="BD42" s="307"/>
    </row>
    <row r="43" spans="2:56">
      <c r="B43" s="5" t="s">
        <v>134</v>
      </c>
      <c r="C43" s="47">
        <f>1/$A$1*'[1]44094418Exp'!$B$245</f>
        <v>2.6722779999999998E-4</v>
      </c>
      <c r="D43" s="11">
        <f>1/$A$1*'[1]44094418Exp'!$C$245</f>
        <v>0</v>
      </c>
      <c r="E43" s="11">
        <f>1/$A$1*'[1]44094418Exp'!$D$245</f>
        <v>1.2828134199999997E-3</v>
      </c>
      <c r="F43" s="11">
        <f>1/$A$1*'[1]44094418Exp'!$E$245</f>
        <v>3.2483926999999999E-3</v>
      </c>
      <c r="G43" s="11">
        <f>1/$A$1*'[1]44094418Exp'!$F$245</f>
        <v>1.296124326E-2</v>
      </c>
      <c r="H43" s="11">
        <f>1/$A$1*'[1]44094418Exp'!$G$245</f>
        <v>3.2074789179999993E-2</v>
      </c>
      <c r="I43" s="11">
        <f>1/$A$1*'[1]44094418Exp'!$H$245</f>
        <v>5.0530414059999994E-2</v>
      </c>
      <c r="J43" s="37">
        <f>1/$A$1*'[1]44094418Exp'!$I$245</f>
        <v>5.190623787999999E-2</v>
      </c>
      <c r="K43" s="37">
        <f>1/$A$1*'[1]44094418Exp'!$J$245</f>
        <v>4.1494892599999993E-2</v>
      </c>
      <c r="L43" s="37">
        <f>1/$A$1*'[1]44094418Exp'!K$245</f>
        <v>5.1660645679999999E-2</v>
      </c>
      <c r="M43" s="37">
        <f>1/$A$1*'[1]44094418Exp'!L$245</f>
        <v>3.640988735999999E-2</v>
      </c>
      <c r="N43" s="37">
        <f>1/$A$1*'[1]44094418Exp'!M$245</f>
        <v>3.2167246159999989E-2</v>
      </c>
      <c r="O43" s="37">
        <f>1/$A$1*'[1]44094418Exp'!N$245</f>
        <v>1.7673416040000001E-2</v>
      </c>
      <c r="P43" s="37">
        <f>1/$A$1*'[1]44094418Exp'!O$245</f>
        <v>2.1729422959999994E-2</v>
      </c>
      <c r="Q43" s="37">
        <f>1/$A$1*'[1]44094418Exp'!P$245</f>
        <v>2.2980256459999997E-2</v>
      </c>
      <c r="R43" s="37">
        <f>1/$A$1*'[1]44094418Exp'!Q$245</f>
        <v>3.1919566140000001E-2</v>
      </c>
      <c r="S43" s="37">
        <f>1/$A$1*'[1]44094418Exp'!R$245</f>
        <v>3.0527946959999993E-2</v>
      </c>
      <c r="T43" s="37">
        <f>1/$A$1*'[1]44094418Exp'!S$245</f>
        <v>2.5978802920000002E-2</v>
      </c>
      <c r="U43" s="37">
        <f>1/$A$1*'[1]44094418Exp'!T$245</f>
        <v>1.99596306E-2</v>
      </c>
      <c r="V43" s="37">
        <f>1/$A$1*'[1]44094418Exp'!U$245</f>
        <v>1.9010467419999996E-2</v>
      </c>
      <c r="W43" s="37">
        <f>1/$A$1*'[1]44094418Exp'!V$245</f>
        <v>1.6167914333333332E-2</v>
      </c>
      <c r="X43" s="37">
        <f>1/$A$1*'[1]44094418Exp'!W$245</f>
        <v>1.3710590179999997E-2</v>
      </c>
      <c r="Y43" s="37">
        <f>1/$A$1*'[1]44094418Exp'!X$245</f>
        <v>1.94144902E-3</v>
      </c>
      <c r="Z43" s="37">
        <f>1/$A$1*'[1]44094418Exp'!Y$245</f>
        <v>1.5667819159999999E-2</v>
      </c>
      <c r="AA43" s="37">
        <f>1/$A$1*'[1]44094418Exp'!Z$245</f>
        <v>4.083081324E-2</v>
      </c>
      <c r="AB43" s="37">
        <f>1/$A$1*'[1]44094418Exp'!AA$245</f>
        <v>0</v>
      </c>
      <c r="AC43" s="34"/>
      <c r="AD43" s="68">
        <f>1/1000*'[1]44094418Exp'!AB$245</f>
        <v>1.40032E-4</v>
      </c>
      <c r="AE43" s="11">
        <f>1/1000*'[1]44094418Exp'!AC$245</f>
        <v>0</v>
      </c>
      <c r="AF43" s="11">
        <f>1/1000*'[1]44094418Exp'!AD$245</f>
        <v>5.1714199999999995E-4</v>
      </c>
      <c r="AG43" s="11">
        <f>1/1000*'[1]44094418Exp'!AE$245</f>
        <v>7.36E-4</v>
      </c>
      <c r="AH43" s="11">
        <f>1/1000*'[1]44094418Exp'!AF$245</f>
        <v>4.8830000000000002E-3</v>
      </c>
      <c r="AI43" s="11">
        <f>1/1000*'[1]44094418Exp'!AG$245</f>
        <v>7.7770000000000001E-3</v>
      </c>
      <c r="AJ43" s="11">
        <f>1/1000*'[1]44094418Exp'!AH$245</f>
        <v>1.4919152999999997E-2</v>
      </c>
      <c r="AK43" s="11">
        <f>1/1000*'[1]44094418Exp'!AI$245</f>
        <v>1.5668207999999999E-2</v>
      </c>
      <c r="AL43" s="11">
        <f>1/1000*'[1]44094418Exp'!AJ$245</f>
        <v>2.0253473000000001E-2</v>
      </c>
      <c r="AM43" s="11">
        <f>1/1000*'[1]44094418Exp'!AK$245</f>
        <v>1.8362046999999996E-2</v>
      </c>
      <c r="AN43" s="11">
        <f>1/1000*'[1]44094418Exp'!AL$245</f>
        <v>1.4496835000000001E-2</v>
      </c>
      <c r="AO43" s="11">
        <f>1/1000*'[1]44094418Exp'!AM$245</f>
        <v>1.2503653E-2</v>
      </c>
      <c r="AP43" s="11">
        <f>1/1000*'[1]44094418Exp'!AN$245</f>
        <v>9.4116230000000009E-3</v>
      </c>
      <c r="AQ43" s="11">
        <f>1/1000*'[1]44094418Exp'!AO$245</f>
        <v>1.0066755999999998E-2</v>
      </c>
      <c r="AR43" s="11">
        <f>1/1000*'[1]44094418Exp'!AP$245</f>
        <v>1.2666803000000001E-2</v>
      </c>
      <c r="AS43" s="11">
        <f>1/1000*'[1]44094418Exp'!AQ$245</f>
        <v>1.8093827E-2</v>
      </c>
      <c r="AT43" s="11">
        <f>1/1000*'[1]44094418Exp'!AR$245</f>
        <v>2.1492013999999997E-2</v>
      </c>
      <c r="AU43" s="11">
        <f>1/1000*'[1]44094418Exp'!AS$245</f>
        <v>1.5463942999999999E-2</v>
      </c>
      <c r="AV43" s="11">
        <f>1/1000*'[1]44094418Exp'!AT$245</f>
        <v>1.1390344999999998E-2</v>
      </c>
      <c r="AW43" s="11">
        <f>1/1000*'[1]44094418Exp'!AU$245</f>
        <v>9.4807800000000012E-3</v>
      </c>
      <c r="AX43" s="11">
        <f>1/1000*'[1]44094418Exp'!AV$245</f>
        <v>7.510231E-3</v>
      </c>
      <c r="AY43" s="11">
        <f>1/1000*'[1]44094418Exp'!AW$245</f>
        <v>8.4963920000000002E-3</v>
      </c>
      <c r="AZ43" s="11">
        <f>1/1000*'[1]44094418Exp'!AX$245</f>
        <v>2.0866089999999997E-3</v>
      </c>
      <c r="BA43" s="11">
        <f>1/1000*'[1]44094418Exp'!AY$245</f>
        <v>9.6653559999999999E-3</v>
      </c>
      <c r="BB43" s="11">
        <f>1/1000*'[1]44094418Exp'!AZ$245</f>
        <v>1.8332714E-2</v>
      </c>
      <c r="BC43" s="302">
        <f>1/1000*'[1]44094418Exp'!BA$245</f>
        <v>0</v>
      </c>
      <c r="BD43" s="307"/>
    </row>
    <row r="44" spans="2:56">
      <c r="B44" s="8" t="s">
        <v>19</v>
      </c>
      <c r="C44" s="49">
        <f t="shared" ref="C44:AB44" si="8">SUM(C42:C42)-SUM(C43:C43)</f>
        <v>4.3460024999999987E-3</v>
      </c>
      <c r="D44" s="40">
        <f t="shared" si="8"/>
        <v>0</v>
      </c>
      <c r="E44" s="40">
        <f t="shared" si="8"/>
        <v>1.3252033199999999E-3</v>
      </c>
      <c r="F44" s="40">
        <f t="shared" si="8"/>
        <v>2.8218966999999998E-3</v>
      </c>
      <c r="G44" s="40">
        <f t="shared" si="8"/>
        <v>7.0105000000000011E-3</v>
      </c>
      <c r="H44" s="40">
        <f t="shared" si="8"/>
        <v>1.3701915639999999E-2</v>
      </c>
      <c r="I44" s="40">
        <f t="shared" si="8"/>
        <v>2.2312837539999998E-2</v>
      </c>
      <c r="J44" s="41">
        <f t="shared" si="8"/>
        <v>2.5647423619999991E-2</v>
      </c>
      <c r="K44" s="41">
        <f t="shared" si="8"/>
        <v>3.3342233119999988E-2</v>
      </c>
      <c r="L44" s="41">
        <f t="shared" si="8"/>
        <v>3.4460265839999997E-2</v>
      </c>
      <c r="M44" s="41">
        <f t="shared" si="8"/>
        <v>5.4768558179999996E-2</v>
      </c>
      <c r="N44" s="41">
        <f t="shared" si="8"/>
        <v>6.9508707379999979E-2</v>
      </c>
      <c r="O44" s="41">
        <f t="shared" si="8"/>
        <v>5.1917200019999998E-2</v>
      </c>
      <c r="P44" s="41">
        <f t="shared" si="8"/>
        <v>7.0920477319999994E-2</v>
      </c>
      <c r="Q44" s="41">
        <f t="shared" si="8"/>
        <v>7.6092567180000001E-2</v>
      </c>
      <c r="R44" s="41">
        <f t="shared" si="8"/>
        <v>7.4308055499999998E-2</v>
      </c>
      <c r="S44" s="41">
        <f t="shared" si="8"/>
        <v>6.2897377339999991E-2</v>
      </c>
      <c r="T44" s="41">
        <f t="shared" si="8"/>
        <v>6.0289878599999999E-2</v>
      </c>
      <c r="U44" s="41">
        <f t="shared" si="8"/>
        <v>4.6950278899999989E-2</v>
      </c>
      <c r="V44" s="41">
        <f t="shared" si="8"/>
        <v>4.4616352620000008E-2</v>
      </c>
      <c r="W44" s="41">
        <f t="shared" si="8"/>
        <v>4.928122964E-2</v>
      </c>
      <c r="X44" s="41">
        <f t="shared" si="8"/>
        <v>6.1979562539999991E-2</v>
      </c>
      <c r="Y44" s="41">
        <f t="shared" si="8"/>
        <v>3.0808694839999998E-2</v>
      </c>
      <c r="Z44" s="41">
        <f t="shared" si="8"/>
        <v>5.1308668459999998E-2</v>
      </c>
      <c r="AA44" s="41">
        <f t="shared" si="8"/>
        <v>7.7170408699999984E-2</v>
      </c>
      <c r="AB44" s="41">
        <f t="shared" si="8"/>
        <v>0</v>
      </c>
      <c r="AC44" s="34"/>
      <c r="AD44" s="66">
        <f t="shared" ref="AD44:BC44" si="9">SUM(AD42:AD42)-SUM(AD43:AD43)</f>
        <v>7.3972999999999997E-4</v>
      </c>
      <c r="AE44" s="40">
        <f t="shared" si="9"/>
        <v>0</v>
      </c>
      <c r="AF44" s="40">
        <f t="shared" si="9"/>
        <v>6.1816300000000013E-4</v>
      </c>
      <c r="AG44" s="40">
        <f t="shared" si="9"/>
        <v>1.0760000000000001E-3</v>
      </c>
      <c r="AH44" s="40">
        <f t="shared" si="9"/>
        <v>2.0819999999999996E-3</v>
      </c>
      <c r="AI44" s="40">
        <f t="shared" si="9"/>
        <v>4.2730000000000034E-3</v>
      </c>
      <c r="AJ44" s="40">
        <f t="shared" si="9"/>
        <v>6.2359540000000019E-3</v>
      </c>
      <c r="AK44" s="40">
        <f t="shared" si="9"/>
        <v>8.7753989999999997E-3</v>
      </c>
      <c r="AL44" s="40">
        <f t="shared" si="9"/>
        <v>1.5761855000000005E-2</v>
      </c>
      <c r="AM44" s="40">
        <f t="shared" si="9"/>
        <v>1.6794037999999994E-2</v>
      </c>
      <c r="AN44" s="40">
        <f t="shared" si="9"/>
        <v>2.5066844000000005E-2</v>
      </c>
      <c r="AO44" s="40">
        <f t="shared" si="9"/>
        <v>3.0760753000000005E-2</v>
      </c>
      <c r="AP44" s="40">
        <f t="shared" si="9"/>
        <v>2.1335599E-2</v>
      </c>
      <c r="AQ44" s="40">
        <f t="shared" si="9"/>
        <v>3.3419342999999997E-2</v>
      </c>
      <c r="AR44" s="40">
        <f t="shared" si="9"/>
        <v>3.4319702000000007E-2</v>
      </c>
      <c r="AS44" s="40">
        <f t="shared" si="9"/>
        <v>3.8194235999999993E-2</v>
      </c>
      <c r="AT44" s="40">
        <f t="shared" si="9"/>
        <v>3.0409528999999998E-2</v>
      </c>
      <c r="AU44" s="40">
        <f t="shared" si="9"/>
        <v>2.8750166000000001E-2</v>
      </c>
      <c r="AV44" s="40">
        <f t="shared" si="9"/>
        <v>2.2678750999999997E-2</v>
      </c>
      <c r="AW44" s="40">
        <f t="shared" si="9"/>
        <v>1.9054222000000003E-2</v>
      </c>
      <c r="AX44" s="40">
        <f t="shared" si="9"/>
        <v>1.9162943999999998E-2</v>
      </c>
      <c r="AY44" s="40">
        <f t="shared" si="9"/>
        <v>3.6284746000000007E-2</v>
      </c>
      <c r="AZ44" s="40">
        <f t="shared" si="9"/>
        <v>1.9813712000000004E-2</v>
      </c>
      <c r="BA44" s="40">
        <f t="shared" si="9"/>
        <v>3.5708904E-2</v>
      </c>
      <c r="BB44" s="40">
        <f t="shared" si="9"/>
        <v>4.4085265999999991E-2</v>
      </c>
      <c r="BC44" s="55">
        <f t="shared" si="9"/>
        <v>0</v>
      </c>
      <c r="BD44" s="307"/>
    </row>
    <row r="45" spans="2:56" ht="17.149999999999999" customHeight="1">
      <c r="B45" s="10" t="s">
        <v>198</v>
      </c>
      <c r="C45" s="60">
        <f t="shared" ref="C45:AB45" si="10">C5-SUM(C6,C10,C14,C15,C27,C41,C42)</f>
        <v>6.7722289600000707E-3</v>
      </c>
      <c r="D45" s="26">
        <f t="shared" si="10"/>
        <v>5.9149999999998926E-3</v>
      </c>
      <c r="E45" s="26">
        <f t="shared" si="10"/>
        <v>1.8050135740000028E-2</v>
      </c>
      <c r="F45" s="26">
        <f t="shared" si="10"/>
        <v>3.5076502019999678E-2</v>
      </c>
      <c r="G45" s="26">
        <f t="shared" si="10"/>
        <v>7.2941679579999974E-2</v>
      </c>
      <c r="H45" s="26">
        <f t="shared" si="10"/>
        <v>0.10924142907999945</v>
      </c>
      <c r="I45" s="26">
        <f t="shared" si="10"/>
        <v>0.11978973201999787</v>
      </c>
      <c r="J45" s="45">
        <f t="shared" si="10"/>
        <v>0.12205743717999962</v>
      </c>
      <c r="K45" s="45">
        <f t="shared" si="10"/>
        <v>0.10458588629999932</v>
      </c>
      <c r="L45" s="45">
        <f t="shared" si="10"/>
        <v>0.11166892309999987</v>
      </c>
      <c r="M45" s="45">
        <f t="shared" si="10"/>
        <v>0.14536016991999912</v>
      </c>
      <c r="N45" s="45">
        <f t="shared" si="10"/>
        <v>0.16658931898000118</v>
      </c>
      <c r="O45" s="45">
        <f t="shared" si="10"/>
        <v>0.18807071345999971</v>
      </c>
      <c r="P45" s="45">
        <f t="shared" si="10"/>
        <v>0.21520418696000032</v>
      </c>
      <c r="Q45" s="45">
        <f t="shared" si="10"/>
        <v>0.21214562250000135</v>
      </c>
      <c r="R45" s="45">
        <f t="shared" si="10"/>
        <v>0.16918340446000002</v>
      </c>
      <c r="S45" s="45">
        <f t="shared" si="10"/>
        <v>0.15497713769999955</v>
      </c>
      <c r="T45" s="45">
        <f t="shared" si="10"/>
        <v>0.18902039799999981</v>
      </c>
      <c r="U45" s="45">
        <f t="shared" si="10"/>
        <v>0.17214882762000006</v>
      </c>
      <c r="V45" s="45">
        <f t="shared" si="10"/>
        <v>0.19414741402000057</v>
      </c>
      <c r="W45" s="45">
        <f t="shared" si="10"/>
        <v>0.24260979403333316</v>
      </c>
      <c r="X45" s="45">
        <f t="shared" si="10"/>
        <v>0.22192279830000095</v>
      </c>
      <c r="Y45" s="45">
        <f t="shared" si="10"/>
        <v>0.1552740688800005</v>
      </c>
      <c r="Z45" s="45">
        <f t="shared" si="10"/>
        <v>0.23183599291999979</v>
      </c>
      <c r="AA45" s="45">
        <f t="shared" si="10"/>
        <v>0.272914781019999</v>
      </c>
      <c r="AB45" s="45">
        <f t="shared" si="10"/>
        <v>0</v>
      </c>
      <c r="AC45" s="4"/>
      <c r="AD45" s="60">
        <f t="shared" ref="AD45:BC45" si="11">AD5-SUM(AD6,AD10,AD14,AD15,AD27,AD41,AD42)</f>
        <v>2.4141739999998246E-3</v>
      </c>
      <c r="AE45" s="26">
        <f t="shared" si="11"/>
        <v>2.7449999999999419E-3</v>
      </c>
      <c r="AF45" s="26">
        <f t="shared" si="11"/>
        <v>7.3200199999999271E-3</v>
      </c>
      <c r="AG45" s="26">
        <f t="shared" si="11"/>
        <v>1.2918999999999903E-2</v>
      </c>
      <c r="AH45" s="26">
        <f t="shared" si="11"/>
        <v>2.3796999999999846E-2</v>
      </c>
      <c r="AI45" s="26">
        <f t="shared" si="11"/>
        <v>3.861300000000023E-2</v>
      </c>
      <c r="AJ45" s="26">
        <f t="shared" si="11"/>
        <v>4.5250884999999741E-2</v>
      </c>
      <c r="AK45" s="26">
        <f t="shared" si="11"/>
        <v>6.3179698999999312E-2</v>
      </c>
      <c r="AL45" s="26">
        <f t="shared" si="11"/>
        <v>5.3622108999999973E-2</v>
      </c>
      <c r="AM45" s="26">
        <f t="shared" si="11"/>
        <v>5.6894106000000111E-2</v>
      </c>
      <c r="AN45" s="26">
        <f t="shared" si="11"/>
        <v>7.7360817000000415E-2</v>
      </c>
      <c r="AO45" s="26">
        <f t="shared" si="11"/>
        <v>8.4547451000000162E-2</v>
      </c>
      <c r="AP45" s="26">
        <f t="shared" si="11"/>
        <v>9.4431981999999248E-2</v>
      </c>
      <c r="AQ45" s="26">
        <f t="shared" si="11"/>
        <v>0.11143747199999998</v>
      </c>
      <c r="AR45" s="26">
        <f t="shared" si="11"/>
        <v>0.12598212699999989</v>
      </c>
      <c r="AS45" s="26">
        <f t="shared" si="11"/>
        <v>0.11649942000000002</v>
      </c>
      <c r="AT45" s="26">
        <f t="shared" si="11"/>
        <v>0.11253351299999981</v>
      </c>
      <c r="AU45" s="26">
        <f t="shared" si="11"/>
        <v>0.11621106299999995</v>
      </c>
      <c r="AV45" s="26">
        <f t="shared" si="11"/>
        <v>0.11030450500000022</v>
      </c>
      <c r="AW45" s="26">
        <f t="shared" si="11"/>
        <v>0.11666551199999931</v>
      </c>
      <c r="AX45" s="26">
        <f t="shared" si="11"/>
        <v>0.12554638500000004</v>
      </c>
      <c r="AY45" s="26">
        <f t="shared" si="11"/>
        <v>0.17442597200000054</v>
      </c>
      <c r="AZ45" s="26">
        <f t="shared" si="11"/>
        <v>8.5358555000000225E-2</v>
      </c>
      <c r="BA45" s="26">
        <f t="shared" si="11"/>
        <v>0.1416201840000002</v>
      </c>
      <c r="BB45" s="26">
        <f t="shared" si="11"/>
        <v>0.16600021699999967</v>
      </c>
      <c r="BC45" s="328">
        <f t="shared" si="11"/>
        <v>0</v>
      </c>
      <c r="BD45" s="307"/>
    </row>
    <row r="46" spans="2:56">
      <c r="B46" s="5" t="s">
        <v>25</v>
      </c>
      <c r="C46" s="47">
        <f>1/$A$1*'[1]44094418Exp'!$B$15</f>
        <v>4.3371981799999997E-3</v>
      </c>
      <c r="D46" s="11">
        <f>1/$A$1*'[1]44094418Exp'!$C$15</f>
        <v>4.0039999999999997E-3</v>
      </c>
      <c r="E46" s="11">
        <f>1/$A$1*'[1]44094418Exp'!$D$15</f>
        <v>9.6442624599999988E-3</v>
      </c>
      <c r="F46" s="11">
        <f>1/$A$1*'[1]44094418Exp'!$E$15</f>
        <v>2.4305395799999997E-2</v>
      </c>
      <c r="G46" s="11">
        <f>1/$A$1*'[1]44094418Exp'!$F$15</f>
        <v>4.2033004439999994E-2</v>
      </c>
      <c r="H46" s="11">
        <f>1/$A$1*'[1]44094418Exp'!$G$15</f>
        <v>3.5510956739999995E-2</v>
      </c>
      <c r="I46" s="11">
        <f>1/$A$1*'[1]44094418Exp'!$H$15</f>
        <v>3.2428594800000002E-2</v>
      </c>
      <c r="J46" s="37">
        <f>1/$A$1*'[1]44094418Exp'!$I$15</f>
        <v>4.113957092E-2</v>
      </c>
      <c r="K46" s="37">
        <f>1/$A$1*'[1]44094418Exp'!$J$15</f>
        <v>3.691743552E-2</v>
      </c>
      <c r="L46" s="37">
        <f>1/$A$1*'[1]44094418Exp'!K$15</f>
        <v>3.684680748E-2</v>
      </c>
      <c r="M46" s="37">
        <f>1/$A$1*'[1]44094418Exp'!L$15</f>
        <v>5.1504980239999998E-2</v>
      </c>
      <c r="N46" s="37">
        <f>1/$A$1*'[1]44094418Exp'!M$15</f>
        <v>4.2897745939999996E-2</v>
      </c>
      <c r="O46" s="37">
        <f>1/$A$1*'[1]44094418Exp'!N$15</f>
        <v>3.9834992259999993E-2</v>
      </c>
      <c r="P46" s="37">
        <f>1/$A$1*'[1]44094418Exp'!O$15</f>
        <v>4.2456391739999988E-2</v>
      </c>
      <c r="Q46" s="37">
        <f>1/$A$1*'[1]44094418Exp'!P$15</f>
        <v>4.8870940859999996E-2</v>
      </c>
      <c r="R46" s="37">
        <f>1/$A$1*'[1]44094418Exp'!Q$15</f>
        <v>5.474941304E-2</v>
      </c>
      <c r="S46" s="37">
        <f>1/$A$1*'[1]44094418Exp'!R$15</f>
        <v>5.6423273059999994E-2</v>
      </c>
      <c r="T46" s="37">
        <f>1/$A$1*'[1]44094418Exp'!S$15</f>
        <v>8.3263424999999974E-2</v>
      </c>
      <c r="U46" s="37">
        <f>1/$A$1*'[1]44094418Exp'!T$15</f>
        <v>7.3314982580000007E-2</v>
      </c>
      <c r="V46" s="37">
        <f>1/$A$1*'[1]44094418Exp'!U$15</f>
        <v>0.1032714963</v>
      </c>
      <c r="W46" s="37">
        <f>1/$A$1*'[1]44094418Exp'!V$15</f>
        <v>0.15215044348666665</v>
      </c>
      <c r="X46" s="37">
        <f>1/$A$1*'[1]44094418Exp'!W$15</f>
        <v>0.14872976859999998</v>
      </c>
      <c r="Y46" s="37">
        <f>1/$A$1*'[1]44094418Exp'!X$15</f>
        <v>0.11338341251999999</v>
      </c>
      <c r="Z46" s="37">
        <f>1/$A$1*'[1]44094418Exp'!Y$15</f>
        <v>0.15526652413999997</v>
      </c>
      <c r="AA46" s="37">
        <f>1/$A$1*'[1]44094418Exp'!Z$15</f>
        <v>0.17459575349999998</v>
      </c>
      <c r="AB46" s="37">
        <f>1/$A$1*'[1]44094418Exp'!AA$15</f>
        <v>0</v>
      </c>
      <c r="AC46" s="4"/>
      <c r="AD46" s="68">
        <f>1/1000*'[1]44094418Exp'!AB$15</f>
        <v>1.4833840000000001E-3</v>
      </c>
      <c r="AE46" s="11">
        <f>1/1000*'[1]44094418Exp'!AC$15</f>
        <v>1.7070000000000002E-3</v>
      </c>
      <c r="AF46" s="11">
        <f>1/1000*'[1]44094418Exp'!AD$15</f>
        <v>3.7546459999999999E-3</v>
      </c>
      <c r="AG46" s="11">
        <f>1/1000*'[1]44094418Exp'!AE$15</f>
        <v>9.6670000000000002E-3</v>
      </c>
      <c r="AH46" s="11">
        <f>1/1000*'[1]44094418Exp'!AF$15</f>
        <v>1.6106000000000002E-2</v>
      </c>
      <c r="AI46" s="11">
        <f>1/1000*'[1]44094418Exp'!AG$15</f>
        <v>1.7439E-2</v>
      </c>
      <c r="AJ46" s="11">
        <f>1/1000*'[1]44094418Exp'!AH$15</f>
        <v>1.6849812999999998E-2</v>
      </c>
      <c r="AK46" s="11">
        <f>1/1000*'[1]44094418Exp'!AI$15</f>
        <v>2.2173317000000001E-2</v>
      </c>
      <c r="AL46" s="11">
        <f>1/1000*'[1]44094418Exp'!AJ$15</f>
        <v>2.2486097E-2</v>
      </c>
      <c r="AM46" s="11">
        <f>1/1000*'[1]44094418Exp'!AK$15</f>
        <v>2.5994382000000003E-2</v>
      </c>
      <c r="AN46" s="11">
        <f>1/1000*'[1]44094418Exp'!AL$15</f>
        <v>3.6840451000000003E-2</v>
      </c>
      <c r="AO46" s="11">
        <f>1/1000*'[1]44094418Exp'!AM$15</f>
        <v>3.5319179999999999E-2</v>
      </c>
      <c r="AP46" s="11">
        <f>1/1000*'[1]44094418Exp'!AN$15</f>
        <v>3.3105697000000003E-2</v>
      </c>
      <c r="AQ46" s="11">
        <f>1/1000*'[1]44094418Exp'!AO$15</f>
        <v>3.9223396000000001E-2</v>
      </c>
      <c r="AR46" s="11">
        <f>1/1000*'[1]44094418Exp'!AP$15</f>
        <v>5.0572176999999996E-2</v>
      </c>
      <c r="AS46" s="11">
        <f>1/1000*'[1]44094418Exp'!AQ$15</f>
        <v>6.4034758999999997E-2</v>
      </c>
      <c r="AT46" s="11">
        <f>1/1000*'[1]44094418Exp'!AR$15</f>
        <v>6.5660087000000006E-2</v>
      </c>
      <c r="AU46" s="11">
        <f>1/1000*'[1]44094418Exp'!AS$15</f>
        <v>6.9601403000000006E-2</v>
      </c>
      <c r="AV46" s="11">
        <f>1/1000*'[1]44094418Exp'!AT$15</f>
        <v>6.6774095000000006E-2</v>
      </c>
      <c r="AW46" s="11">
        <f>1/1000*'[1]44094418Exp'!AU$15</f>
        <v>7.2263448999999993E-2</v>
      </c>
      <c r="AX46" s="11">
        <f>1/1000*'[1]44094418Exp'!AV$15</f>
        <v>8.8087897999999998E-2</v>
      </c>
      <c r="AY46" s="11">
        <f>1/1000*'[1]44094418Exp'!AW$15</f>
        <v>0.12722957199999999</v>
      </c>
      <c r="AZ46" s="11">
        <f>1/1000*'[1]44094418Exp'!AX$15</f>
        <v>5.7109673999999999E-2</v>
      </c>
      <c r="BA46" s="11">
        <f>1/1000*'[1]44094418Exp'!AY$15</f>
        <v>9.3100278000000009E-2</v>
      </c>
      <c r="BB46" s="11">
        <f>1/1000*'[1]44094418Exp'!AZ$15</f>
        <v>0.10394682100000001</v>
      </c>
      <c r="BC46" s="302">
        <f>1/1000*'[1]44094418Exp'!BA$15</f>
        <v>0</v>
      </c>
      <c r="BD46" s="307"/>
    </row>
    <row r="47" spans="2:56">
      <c r="B47" s="5" t="s">
        <v>100</v>
      </c>
      <c r="C47" s="47">
        <f>1/$A$1*'[1]44094418Exp'!$B$108</f>
        <v>4.0250000000000001E-7</v>
      </c>
      <c r="D47" s="11">
        <f>1/$A$1*'[1]44094418Exp'!$C$108</f>
        <v>0</v>
      </c>
      <c r="E47" s="11">
        <f>1/$A$1*'[1]44094418Exp'!$D$108</f>
        <v>4.7063239999999999E-4</v>
      </c>
      <c r="F47" s="11">
        <f>1/$A$1*'[1]44094418Exp'!$E$108</f>
        <v>1.246329E-3</v>
      </c>
      <c r="G47" s="11">
        <f>1/$A$1*'[1]44094418Exp'!$F$108</f>
        <v>4.0042353400000005E-3</v>
      </c>
      <c r="H47" s="11">
        <f>1/$A$1*'[1]44094418Exp'!$G$108</f>
        <v>2.72117678E-3</v>
      </c>
      <c r="I47" s="11">
        <f>1/$A$1*'[1]44094418Exp'!$H$108</f>
        <v>3.9498023599999999E-3</v>
      </c>
      <c r="J47" s="37">
        <f>1/$A$1*'[1]44094418Exp'!$I$108</f>
        <v>7.4086686799999983E-3</v>
      </c>
      <c r="K47" s="37">
        <f>1/$A$1*'[1]44094418Exp'!$J$108</f>
        <v>6.0893291200000005E-3</v>
      </c>
      <c r="L47" s="37">
        <f>1/$A$1*'[1]44094418Exp'!K$108</f>
        <v>5.6499452799999988E-3</v>
      </c>
      <c r="M47" s="37">
        <f>1/$A$1*'[1]44094418Exp'!L$108</f>
        <v>1.1887456419999999E-2</v>
      </c>
      <c r="N47" s="37">
        <f>1/$A$1*'[1]44094418Exp'!M$108</f>
        <v>1.7077980079999999E-2</v>
      </c>
      <c r="O47" s="37">
        <f>1/$A$1*'[1]44094418Exp'!N$108</f>
        <v>1.9785640559999998E-2</v>
      </c>
      <c r="P47" s="37">
        <f>1/$A$1*'[1]44094418Exp'!O$108</f>
        <v>1.6324148679999997E-2</v>
      </c>
      <c r="Q47" s="37">
        <f>1/$A$1*'[1]44094418Exp'!P$108</f>
        <v>1.5425602080000003E-2</v>
      </c>
      <c r="R47" s="37">
        <f>1/$A$1*'[1]44094418Exp'!Q$108</f>
        <v>1.492670242E-2</v>
      </c>
      <c r="S47" s="37">
        <f>1/$A$1*'[1]44094418Exp'!R$108</f>
        <v>9.5299024800000014E-3</v>
      </c>
      <c r="T47" s="37">
        <f>1/$A$1*'[1]44094418Exp'!S$108</f>
        <v>9.9736046200000015E-3</v>
      </c>
      <c r="U47" s="37">
        <f>1/$A$1*'[1]44094418Exp'!T$108</f>
        <v>9.3468493999999992E-3</v>
      </c>
      <c r="V47" s="37">
        <f>1/$A$1*'[1]44094418Exp'!U$108</f>
        <v>7.5680106599999991E-3</v>
      </c>
      <c r="W47" s="37">
        <f>1/$A$1*'[1]44094418Exp'!V$108</f>
        <v>9.8279155133333337E-3</v>
      </c>
      <c r="X47" s="37">
        <f>1/$A$1*'[1]44094418Exp'!W$108</f>
        <v>8.8867946999999989E-3</v>
      </c>
      <c r="Y47" s="37">
        <f>1/$A$1*'[1]44094418Exp'!X$108</f>
        <v>1.0417969939999999E-2</v>
      </c>
      <c r="Z47" s="37">
        <f>1/$A$1*'[1]44094418Exp'!Y$108</f>
        <v>1.169937244E-2</v>
      </c>
      <c r="AA47" s="37">
        <f>1/$A$1*'[1]44094418Exp'!Z$108</f>
        <v>1.4238952000000001E-2</v>
      </c>
      <c r="AB47" s="37">
        <f>1/$A$1*'[1]44094418Exp'!AA$108</f>
        <v>0</v>
      </c>
      <c r="AC47" s="4"/>
      <c r="AD47" s="68">
        <f>1/1000*'[1]44094418Exp'!AB$108</f>
        <v>1.95E-6</v>
      </c>
      <c r="AE47" s="11">
        <f>1/1000*'[1]44094418Exp'!AC$108</f>
        <v>0</v>
      </c>
      <c r="AF47" s="11">
        <f>1/1000*'[1]44094418Exp'!AD$108</f>
        <v>1.7767699999999997E-4</v>
      </c>
      <c r="AG47" s="11">
        <f>1/1000*'[1]44094418Exp'!AE$108</f>
        <v>3.6200000000000002E-4</v>
      </c>
      <c r="AH47" s="11">
        <f>1/1000*'[1]44094418Exp'!AF$108</f>
        <v>1.2080000000000001E-3</v>
      </c>
      <c r="AI47" s="11">
        <f>1/1000*'[1]44094418Exp'!AG$108</f>
        <v>1.1310000000000001E-3</v>
      </c>
      <c r="AJ47" s="11">
        <f>1/1000*'[1]44094418Exp'!AH$108</f>
        <v>1.914441E-3</v>
      </c>
      <c r="AK47" s="11">
        <f>1/1000*'[1]44094418Exp'!AI$108</f>
        <v>3.2897009999999995E-3</v>
      </c>
      <c r="AL47" s="11">
        <f>1/1000*'[1]44094418Exp'!AJ$108</f>
        <v>3.3845710000000003E-3</v>
      </c>
      <c r="AM47" s="11">
        <f>1/1000*'[1]44094418Exp'!AK$108</f>
        <v>2.7533399999999995E-3</v>
      </c>
      <c r="AN47" s="11">
        <f>1/1000*'[1]44094418Exp'!AL$108</f>
        <v>5.6632319999999998E-3</v>
      </c>
      <c r="AO47" s="11">
        <f>1/1000*'[1]44094418Exp'!AM$108</f>
        <v>7.5690560000000002E-3</v>
      </c>
      <c r="AP47" s="11">
        <f>1/1000*'[1]44094418Exp'!AN$108</f>
        <v>1.0435894000000001E-2</v>
      </c>
      <c r="AQ47" s="11">
        <f>1/1000*'[1]44094418Exp'!AO$108</f>
        <v>8.8955700000000002E-3</v>
      </c>
      <c r="AR47" s="11">
        <f>1/1000*'[1]44094418Exp'!AP$108</f>
        <v>1.0711935000000001E-2</v>
      </c>
      <c r="AS47" s="11">
        <f>1/1000*'[1]44094418Exp'!AQ$108</f>
        <v>1.1037710000000001E-2</v>
      </c>
      <c r="AT47" s="11">
        <f>1/1000*'[1]44094418Exp'!AR$108</f>
        <v>9.013555999999999E-3</v>
      </c>
      <c r="AU47" s="11">
        <f>1/1000*'[1]44094418Exp'!AS$108</f>
        <v>8.919373999999999E-3</v>
      </c>
      <c r="AV47" s="11">
        <f>1/1000*'[1]44094418Exp'!AT$108</f>
        <v>6.6949449999999999E-3</v>
      </c>
      <c r="AW47" s="11">
        <f>1/1000*'[1]44094418Exp'!AU$108</f>
        <v>5.836843999999999E-3</v>
      </c>
      <c r="AX47" s="11">
        <f>1/1000*'[1]44094418Exp'!AV$108</f>
        <v>5.1630790000000001E-3</v>
      </c>
      <c r="AY47" s="11">
        <f>1/1000*'[1]44094418Exp'!AW$108</f>
        <v>9.9593779999999996E-3</v>
      </c>
      <c r="AZ47" s="11">
        <f>1/1000*'[1]44094418Exp'!AX$108</f>
        <v>1.0131082E-2</v>
      </c>
      <c r="BA47" s="11">
        <f>1/1000*'[1]44094418Exp'!AY$108</f>
        <v>9.6035599999999988E-3</v>
      </c>
      <c r="BB47" s="11">
        <f>1/1000*'[1]44094418Exp'!AZ$108</f>
        <v>1.0759707E-2</v>
      </c>
      <c r="BC47" s="302">
        <f>1/1000*'[1]44094418Exp'!BA$108</f>
        <v>0</v>
      </c>
      <c r="BD47" s="307"/>
    </row>
    <row r="48" spans="2:56">
      <c r="B48" s="5" t="s">
        <v>176</v>
      </c>
      <c r="C48" s="47">
        <f>1/$A$1*'[1]44094418Exp'!$B$118</f>
        <v>3.4597499999999995E-5</v>
      </c>
      <c r="D48" s="11">
        <f>1/$A$1*'[1]44094418Exp'!$C$118</f>
        <v>0</v>
      </c>
      <c r="E48" s="11">
        <f>1/$A$1*'[1]44094418Exp'!$D$118</f>
        <v>2.5016249999999996E-4</v>
      </c>
      <c r="F48" s="11">
        <f>1/$A$1*'[1]44094418Exp'!$E$118</f>
        <v>1.0352929999999998E-3</v>
      </c>
      <c r="G48" s="11">
        <f>1/$A$1*'[1]44094418Exp'!$F$118</f>
        <v>4.9714909999999998E-3</v>
      </c>
      <c r="H48" s="11">
        <f>1/$A$1*'[1]44094418Exp'!$G$118</f>
        <v>1.3526305099999998E-2</v>
      </c>
      <c r="I48" s="11">
        <f>1/$A$1*'[1]44094418Exp'!$H$118</f>
        <v>2.3317244299999998E-2</v>
      </c>
      <c r="J48" s="37">
        <f>1/$A$1*'[1]44094418Exp'!$I$118</f>
        <v>3.2024113239999999E-2</v>
      </c>
      <c r="K48" s="37">
        <f>1/$A$1*'[1]44094418Exp'!$J$118</f>
        <v>1.9289976299999997E-2</v>
      </c>
      <c r="L48" s="37">
        <f>1/$A$1*'[1]44094418Exp'!K$118</f>
        <v>2.1699662599999999E-2</v>
      </c>
      <c r="M48" s="37">
        <f>1/$A$1*'[1]44094418Exp'!L$118</f>
        <v>2.7884723999999996E-2</v>
      </c>
      <c r="N48" s="37">
        <f>1/$A$1*'[1]44094418Exp'!M$118</f>
        <v>2.6280059259999999E-2</v>
      </c>
      <c r="O48" s="37">
        <f>1/$A$1*'[1]44094418Exp'!N$118</f>
        <v>1.9126741199999995E-2</v>
      </c>
      <c r="P48" s="37">
        <f>1/$A$1*'[1]44094418Exp'!O$118</f>
        <v>1.1568415599999998E-2</v>
      </c>
      <c r="Q48" s="37">
        <f>1/$A$1*'[1]44094418Exp'!P$118</f>
        <v>7.69742694E-3</v>
      </c>
      <c r="R48" s="37">
        <f>1/$A$1*'[1]44094418Exp'!Q$118</f>
        <v>9.3695349999999987E-4</v>
      </c>
      <c r="S48" s="37">
        <f>1/$A$1*'[1]44094418Exp'!R$118</f>
        <v>3.1126409999999993E-4</v>
      </c>
      <c r="T48" s="37">
        <f>1/$A$1*'[1]44094418Exp'!S$118</f>
        <v>1.0397416399999999E-3</v>
      </c>
      <c r="U48" s="37">
        <f>1/$A$1*'[1]44094418Exp'!T$118</f>
        <v>1.1676551599999997E-3</v>
      </c>
      <c r="V48" s="37">
        <f>1/$A$1*'[1]44094418Exp'!U$118</f>
        <v>5.2756507999999992E-4</v>
      </c>
      <c r="W48" s="37">
        <f>1/$A$1*'[1]44094418Exp'!V$118</f>
        <v>1.4501329533333333E-3</v>
      </c>
      <c r="X48" s="37">
        <f>1/$A$1*'[1]44094418Exp'!W$118</f>
        <v>5.6661807999999997E-4</v>
      </c>
      <c r="Y48" s="37">
        <f>1/$A$1*'[1]44094418Exp'!X$118</f>
        <v>5.9387860000000005E-5</v>
      </c>
      <c r="Z48" s="37">
        <f>1/$A$1*'[1]44094418Exp'!Y$118</f>
        <v>1.7426121999999998E-3</v>
      </c>
      <c r="AA48" s="37">
        <f>1/$A$1*'[1]44094418Exp'!Z$118</f>
        <v>4.8134591399999994E-3</v>
      </c>
      <c r="AB48" s="37">
        <f>1/$A$1*'[1]44094418Exp'!AA$118</f>
        <v>0</v>
      </c>
      <c r="AC48" s="4"/>
      <c r="AD48" s="68">
        <f>1/1000*'[1]44094418Exp'!AB$118</f>
        <v>1.6649999999999998E-5</v>
      </c>
      <c r="AE48" s="11">
        <f>1/1000*'[1]44094418Exp'!AC$118</f>
        <v>0</v>
      </c>
      <c r="AF48" s="11">
        <f>1/1000*'[1]44094418Exp'!AD$118</f>
        <v>1.9738200000000002E-4</v>
      </c>
      <c r="AG48" s="11">
        <f>1/1000*'[1]44094418Exp'!AE$118</f>
        <v>3.6699999999999998E-4</v>
      </c>
      <c r="AH48" s="11">
        <f>1/1000*'[1]44094418Exp'!AF$118</f>
        <v>1.0960000000000002E-3</v>
      </c>
      <c r="AI48" s="11">
        <f>1/1000*'[1]44094418Exp'!AG$118</f>
        <v>6.0359999999999997E-3</v>
      </c>
      <c r="AJ48" s="11">
        <f>1/1000*'[1]44094418Exp'!AH$118</f>
        <v>1.0815417999999999E-2</v>
      </c>
      <c r="AK48" s="11">
        <f>1/1000*'[1]44094418Exp'!AI$118</f>
        <v>1.8861446E-2</v>
      </c>
      <c r="AL48" s="11">
        <f>1/1000*'[1]44094418Exp'!AJ$118</f>
        <v>6.547111999999999E-3</v>
      </c>
      <c r="AM48" s="11">
        <f>1/1000*'[1]44094418Exp'!AK$118</f>
        <v>9.2138289999999998E-3</v>
      </c>
      <c r="AN48" s="11">
        <f>1/1000*'[1]44094418Exp'!AL$118</f>
        <v>1.3122819999999999E-2</v>
      </c>
      <c r="AO48" s="11">
        <f>1/1000*'[1]44094418Exp'!AM$118</f>
        <v>9.2529790000000015E-3</v>
      </c>
      <c r="AP48" s="11">
        <f>1/1000*'[1]44094418Exp'!AN$118</f>
        <v>7.268203E-3</v>
      </c>
      <c r="AQ48" s="11">
        <f>1/1000*'[1]44094418Exp'!AO$118</f>
        <v>5.2712850000000006E-3</v>
      </c>
      <c r="AR48" s="11">
        <f>1/1000*'[1]44094418Exp'!AP$118</f>
        <v>4.1315440000000009E-3</v>
      </c>
      <c r="AS48" s="11">
        <f>1/1000*'[1]44094418Exp'!AQ$118</f>
        <v>6.6408000000000005E-4</v>
      </c>
      <c r="AT48" s="11">
        <f>1/1000*'[1]44094418Exp'!AR$118</f>
        <v>4.0496299999999999E-4</v>
      </c>
      <c r="AU48" s="11">
        <f>1/1000*'[1]44094418Exp'!AS$118</f>
        <v>5.0560099999999995E-4</v>
      </c>
      <c r="AV48" s="11">
        <f>1/1000*'[1]44094418Exp'!AT$118</f>
        <v>6.6493900000000002E-4</v>
      </c>
      <c r="AW48" s="11">
        <f>1/1000*'[1]44094418Exp'!AU$118</f>
        <v>4.9664399999999997E-4</v>
      </c>
      <c r="AX48" s="11">
        <f>1/1000*'[1]44094418Exp'!AV$118</f>
        <v>6.3668600000000002E-4</v>
      </c>
      <c r="AY48" s="11">
        <f>1/1000*'[1]44094418Exp'!AW$118</f>
        <v>5.5562100000000007E-4</v>
      </c>
      <c r="AZ48" s="11">
        <f>1/1000*'[1]44094418Exp'!AX$118</f>
        <v>3.9619999999999997E-5</v>
      </c>
      <c r="BA48" s="11">
        <f>1/1000*'[1]44094418Exp'!AY$118</f>
        <v>5.1232999999999997E-4</v>
      </c>
      <c r="BB48" s="11">
        <f>1/1000*'[1]44094418Exp'!AZ$118</f>
        <v>2.5464909999999997E-3</v>
      </c>
      <c r="BC48" s="302">
        <f>1/1000*'[1]44094418Exp'!BA$118</f>
        <v>0</v>
      </c>
      <c r="BD48" s="307"/>
    </row>
    <row r="49" spans="2:56">
      <c r="B49" s="5" t="s">
        <v>108</v>
      </c>
      <c r="C49" s="47">
        <f>1/$A$1*'[1]44094418Exp'!$B$238</f>
        <v>1.7856901999999998E-4</v>
      </c>
      <c r="D49" s="11">
        <f>1/$A$1*'[1]44094418Exp'!$C$238</f>
        <v>0</v>
      </c>
      <c r="E49" s="11">
        <f>1/$A$1*'[1]44094418Exp'!$D$238</f>
        <v>3.0903795999999992E-4</v>
      </c>
      <c r="F49" s="11">
        <f>1/$A$1*'[1]44094418Exp'!$E$238</f>
        <v>1.0363569999999999E-3</v>
      </c>
      <c r="G49" s="11">
        <f>1/$A$1*'[1]44094418Exp'!$F$238</f>
        <v>1.0785659499999999E-2</v>
      </c>
      <c r="H49" s="11">
        <f>1/$A$1*'[1]44094418Exp'!$G$238</f>
        <v>3.4531266979999996E-2</v>
      </c>
      <c r="I49" s="11">
        <f>1/$A$1*'[1]44094418Exp'!$H$238</f>
        <v>2.6443041659999996E-2</v>
      </c>
      <c r="J49" s="37">
        <f>1/$A$1*'[1]44094418Exp'!$I$238</f>
        <v>3.9043576599999998E-3</v>
      </c>
      <c r="K49" s="37">
        <f>1/$A$1*'[1]44094418Exp'!$J$238</f>
        <v>3.7486212400000001E-3</v>
      </c>
      <c r="L49" s="37">
        <f>1/$A$1*'[1]44094418Exp'!K$238</f>
        <v>2.6624680599999992E-3</v>
      </c>
      <c r="M49" s="37">
        <f>1/$A$1*'[1]44094418Exp'!L$238</f>
        <v>6.6443581399999998E-3</v>
      </c>
      <c r="N49" s="37">
        <f>1/$A$1*'[1]44094418Exp'!M$238</f>
        <v>1.8363496479999998E-2</v>
      </c>
      <c r="O49" s="37">
        <f>1/$A$1*'[1]44094418Exp'!N$238</f>
        <v>3.1787074619999994E-2</v>
      </c>
      <c r="P49" s="37">
        <f>1/$A$1*'[1]44094418Exp'!O$238</f>
        <v>4.6513505359999992E-2</v>
      </c>
      <c r="Q49" s="37">
        <f>1/$A$1*'[1]44094418Exp'!P$238</f>
        <v>4.5571031799999995E-2</v>
      </c>
      <c r="R49" s="37">
        <f>1/$A$1*'[1]44094418Exp'!Q$238</f>
        <v>2.1579606999999997E-2</v>
      </c>
      <c r="S49" s="37">
        <f>1/$A$1*'[1]44094418Exp'!R$238</f>
        <v>1.0431904559999998E-2</v>
      </c>
      <c r="T49" s="37">
        <f>1/$A$1*'[1]44094418Exp'!S$238</f>
        <v>6.3316532999999984E-3</v>
      </c>
      <c r="U49" s="37">
        <f>1/$A$1*'[1]44094418Exp'!T$238</f>
        <v>3.0062514999999995E-3</v>
      </c>
      <c r="V49" s="37">
        <f>1/$A$1*'[1]44094418Exp'!U$238</f>
        <v>7.8192981999999998E-4</v>
      </c>
      <c r="W49" s="37">
        <f>1/$A$1*'[1]44094418Exp'!V$238</f>
        <v>1.1078329999999999E-3</v>
      </c>
      <c r="X49" s="37">
        <f>1/$A$1*'[1]44094418Exp'!W$238</f>
        <v>7.4755688000000008E-4</v>
      </c>
      <c r="Y49" s="37">
        <f>1/$A$1*'[1]44094418Exp'!X$238</f>
        <v>4.6681347999999998E-4</v>
      </c>
      <c r="Z49" s="37">
        <f>1/$A$1*'[1]44094418Exp'!Y$238</f>
        <v>1.6551722599999999E-3</v>
      </c>
      <c r="AA49" s="37">
        <f>1/$A$1*'[1]44094418Exp'!Z$238</f>
        <v>1.4325690399999997E-3</v>
      </c>
      <c r="AB49" s="37">
        <f>1/$A$1*'[1]44094418Exp'!AA$238</f>
        <v>0</v>
      </c>
      <c r="AC49" s="4"/>
      <c r="AD49" s="68">
        <f>1/1000*'[1]44094418Exp'!AB$238</f>
        <v>8.9377999999999997E-5</v>
      </c>
      <c r="AE49" s="11">
        <f>1/1000*'[1]44094418Exp'!AC$238</f>
        <v>0</v>
      </c>
      <c r="AF49" s="11">
        <f>1/1000*'[1]44094418Exp'!AD$238</f>
        <v>1.88882E-4</v>
      </c>
      <c r="AG49" s="11">
        <f>1/1000*'[1]44094418Exp'!AE$238</f>
        <v>2.8500000000000004E-4</v>
      </c>
      <c r="AH49" s="11">
        <f>1/1000*'[1]44094418Exp'!AF$238</f>
        <v>2.415E-3</v>
      </c>
      <c r="AI49" s="11">
        <f>1/1000*'[1]44094418Exp'!AG$238</f>
        <v>6.3689999999999997E-3</v>
      </c>
      <c r="AJ49" s="11">
        <f>1/1000*'[1]44094418Exp'!AH$238</f>
        <v>5.046568999999999E-3</v>
      </c>
      <c r="AK49" s="11">
        <f>1/1000*'[1]44094418Exp'!AI$238</f>
        <v>1.7816479999999996E-3</v>
      </c>
      <c r="AL49" s="11">
        <f>1/1000*'[1]44094418Exp'!AJ$238</f>
        <v>1.612126E-3</v>
      </c>
      <c r="AM49" s="11">
        <f>1/1000*'[1]44094418Exp'!AK$238</f>
        <v>1.0557909999999999E-3</v>
      </c>
      <c r="AN49" s="11">
        <f>1/1000*'[1]44094418Exp'!AL$238</f>
        <v>2.9086350000000001E-3</v>
      </c>
      <c r="AO49" s="11">
        <f>1/1000*'[1]44094418Exp'!AM$238</f>
        <v>6.6733859999999999E-3</v>
      </c>
      <c r="AP49" s="11">
        <f>1/1000*'[1]44094418Exp'!AN$238</f>
        <v>1.1418098000000002E-2</v>
      </c>
      <c r="AQ49" s="11">
        <f>1/1000*'[1]44094418Exp'!AO$238</f>
        <v>1.7220174000000001E-2</v>
      </c>
      <c r="AR49" s="11">
        <f>1/1000*'[1]44094418Exp'!AP$238</f>
        <v>1.627112E-2</v>
      </c>
      <c r="AS49" s="11">
        <f>1/1000*'[1]44094418Exp'!AQ$238</f>
        <v>7.4800889999999997E-3</v>
      </c>
      <c r="AT49" s="11">
        <f>1/1000*'[1]44094418Exp'!AR$238</f>
        <v>3.1898050000000009E-3</v>
      </c>
      <c r="AU49" s="11">
        <f>1/1000*'[1]44094418Exp'!AS$238</f>
        <v>1.9051710000000002E-3</v>
      </c>
      <c r="AV49" s="11">
        <f>1/1000*'[1]44094418Exp'!AT$238</f>
        <v>8.9061000000000001E-4</v>
      </c>
      <c r="AW49" s="11">
        <f>1/1000*'[1]44094418Exp'!AU$238</f>
        <v>2.8946199999999999E-4</v>
      </c>
      <c r="AX49" s="11">
        <f>1/1000*'[1]44094418Exp'!AV$238</f>
        <v>3.3098699999999998E-4</v>
      </c>
      <c r="AY49" s="11">
        <f>1/1000*'[1]44094418Exp'!AW$238</f>
        <v>3.3481400000000001E-4</v>
      </c>
      <c r="AZ49" s="11">
        <f>1/1000*'[1]44094418Exp'!AX$238</f>
        <v>3.7550099999999998E-4</v>
      </c>
      <c r="BA49" s="11">
        <f>1/1000*'[1]44094418Exp'!AY$238</f>
        <v>9.661950000000001E-4</v>
      </c>
      <c r="BB49" s="11">
        <f>1/1000*'[1]44094418Exp'!AZ$238</f>
        <v>9.4765599999999985E-4</v>
      </c>
      <c r="BC49" s="302">
        <f>1/1000*'[1]44094418Exp'!BA$238</f>
        <v>0</v>
      </c>
      <c r="BD49" s="307"/>
    </row>
    <row r="50" spans="2:56" ht="13" thickBot="1">
      <c r="B50" s="6" t="s">
        <v>19</v>
      </c>
      <c r="C50" s="220">
        <f t="shared" ref="C50:AB50" si="12">SUM(C45:C45)-SUM(C46:C49)</f>
        <v>2.2214617600000717E-3</v>
      </c>
      <c r="D50" s="217">
        <f t="shared" si="12"/>
        <v>1.9109999999998928E-3</v>
      </c>
      <c r="E50" s="217">
        <f t="shared" si="12"/>
        <v>7.3760404200000299E-3</v>
      </c>
      <c r="F50" s="217">
        <f t="shared" si="12"/>
        <v>7.453127219999682E-3</v>
      </c>
      <c r="G50" s="217">
        <f t="shared" si="12"/>
        <v>1.1147289299999974E-2</v>
      </c>
      <c r="H50" s="217">
        <f t="shared" si="12"/>
        <v>2.2951723479999464E-2</v>
      </c>
      <c r="I50" s="217">
        <f t="shared" si="12"/>
        <v>3.3651048899997885E-2</v>
      </c>
      <c r="J50" s="218">
        <f t="shared" si="12"/>
        <v>3.7580726679999621E-2</v>
      </c>
      <c r="K50" s="218">
        <f t="shared" si="12"/>
        <v>3.8540524119999323E-2</v>
      </c>
      <c r="L50" s="218">
        <f t="shared" si="12"/>
        <v>4.4810039679999886E-2</v>
      </c>
      <c r="M50" s="218">
        <f t="shared" si="12"/>
        <v>4.743865111999912E-2</v>
      </c>
      <c r="N50" s="218">
        <f t="shared" si="12"/>
        <v>6.197003722000119E-2</v>
      </c>
      <c r="O50" s="218">
        <f t="shared" si="12"/>
        <v>7.7536264819999728E-2</v>
      </c>
      <c r="P50" s="218">
        <f t="shared" si="12"/>
        <v>9.8341725580000344E-2</v>
      </c>
      <c r="Q50" s="218">
        <f t="shared" si="12"/>
        <v>9.4580620820001349E-2</v>
      </c>
      <c r="R50" s="218">
        <f t="shared" si="12"/>
        <v>7.6990728500000022E-2</v>
      </c>
      <c r="S50" s="218">
        <f t="shared" si="12"/>
        <v>7.8280793499999557E-2</v>
      </c>
      <c r="T50" s="218">
        <f t="shared" si="12"/>
        <v>8.8411973439999833E-2</v>
      </c>
      <c r="U50" s="218">
        <f t="shared" si="12"/>
        <v>8.5313088980000049E-2</v>
      </c>
      <c r="V50" s="218">
        <f t="shared" si="12"/>
        <v>8.1998412160000575E-2</v>
      </c>
      <c r="W50" s="218">
        <f t="shared" si="12"/>
        <v>7.8073469079999847E-2</v>
      </c>
      <c r="X50" s="218">
        <f t="shared" si="12"/>
        <v>6.2992060040000963E-2</v>
      </c>
      <c r="Y50" s="218">
        <f t="shared" si="12"/>
        <v>3.094648508000053E-2</v>
      </c>
      <c r="Z50" s="218">
        <f t="shared" si="12"/>
        <v>6.1472311879999825E-2</v>
      </c>
      <c r="AA50" s="218">
        <f t="shared" si="12"/>
        <v>7.7834047339999018E-2</v>
      </c>
      <c r="AB50" s="218">
        <f t="shared" si="12"/>
        <v>0</v>
      </c>
      <c r="AC50" s="219"/>
      <c r="AD50" s="216">
        <f t="shared" ref="AD50:BC50" si="13">SUM(AD45:AD45)-SUM(AD46:AD49)</f>
        <v>8.228119999998246E-4</v>
      </c>
      <c r="AE50" s="217">
        <f t="shared" si="13"/>
        <v>1.0379999999999417E-3</v>
      </c>
      <c r="AF50" s="217">
        <f t="shared" si="13"/>
        <v>3.0014329999999275E-3</v>
      </c>
      <c r="AG50" s="217">
        <f t="shared" si="13"/>
        <v>2.2379999999999033E-3</v>
      </c>
      <c r="AH50" s="217">
        <f t="shared" si="13"/>
        <v>2.9719999999998428E-3</v>
      </c>
      <c r="AI50" s="217">
        <f t="shared" si="13"/>
        <v>7.6380000000002314E-3</v>
      </c>
      <c r="AJ50" s="217">
        <f t="shared" si="13"/>
        <v>1.0624643999999746E-2</v>
      </c>
      <c r="AK50" s="217">
        <f t="shared" si="13"/>
        <v>1.7073586999999314E-2</v>
      </c>
      <c r="AL50" s="217">
        <f t="shared" si="13"/>
        <v>1.9592202999999975E-2</v>
      </c>
      <c r="AM50" s="217">
        <f t="shared" si="13"/>
        <v>1.7876764000000107E-2</v>
      </c>
      <c r="AN50" s="217">
        <f t="shared" si="13"/>
        <v>1.8825679000000414E-2</v>
      </c>
      <c r="AO50" s="217">
        <f t="shared" si="13"/>
        <v>2.5732850000000168E-2</v>
      </c>
      <c r="AP50" s="217">
        <f t="shared" si="13"/>
        <v>3.2204089999999241E-2</v>
      </c>
      <c r="AQ50" s="217">
        <f t="shared" si="13"/>
        <v>4.0827046999999977E-2</v>
      </c>
      <c r="AR50" s="217">
        <f t="shared" si="13"/>
        <v>4.42953509999999E-2</v>
      </c>
      <c r="AS50" s="217">
        <f t="shared" si="13"/>
        <v>3.3282782000000025E-2</v>
      </c>
      <c r="AT50" s="217">
        <f t="shared" si="13"/>
        <v>3.4265101999999797E-2</v>
      </c>
      <c r="AU50" s="217">
        <f t="shared" si="13"/>
        <v>3.5279513999999956E-2</v>
      </c>
      <c r="AV50" s="217">
        <f t="shared" si="13"/>
        <v>3.5279916000000217E-2</v>
      </c>
      <c r="AW50" s="217">
        <f t="shared" si="13"/>
        <v>3.7779112999999309E-2</v>
      </c>
      <c r="AX50" s="217">
        <f t="shared" si="13"/>
        <v>3.1327735000000037E-2</v>
      </c>
      <c r="AY50" s="217">
        <f t="shared" si="13"/>
        <v>3.6346587000000569E-2</v>
      </c>
      <c r="AZ50" s="217">
        <f t="shared" si="13"/>
        <v>1.7702678000000222E-2</v>
      </c>
      <c r="BA50" s="217">
        <f t="shared" si="13"/>
        <v>3.743782100000019E-2</v>
      </c>
      <c r="BB50" s="217">
        <f t="shared" si="13"/>
        <v>4.7799541999999667E-2</v>
      </c>
      <c r="BC50" s="341">
        <f t="shared" si="13"/>
        <v>0</v>
      </c>
      <c r="BD50" s="307"/>
    </row>
    <row r="51" spans="2:56" ht="13" thickTop="1">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2:56">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2:56">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2:56">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2:56">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2:56">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2:56">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2:56">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2:56">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2:56">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2:56">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2:56">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2:56">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2:56">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8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[2]ToM3!$A$2*[2]RWE!$A$14</f>
        <v>3.5</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9">
        <f>1/$A$1*'[1]4414Exp'!$B$263</f>
        <v>6.8746212000000015E-2</v>
      </c>
      <c r="D5" s="270">
        <f>1/$A$1*'[1]4414Exp'!$C$263</f>
        <v>8.580299999999999E-2</v>
      </c>
      <c r="E5" s="270">
        <f>1/$A$1*'[1]4414Exp'!$D$263</f>
        <v>0.12367945699999999</v>
      </c>
      <c r="F5" s="270">
        <f>1/$A$1*'[1]4414Exp'!$E$263</f>
        <v>0.15242146399999998</v>
      </c>
      <c r="G5" s="270">
        <f>1/$A$1*'[1]4414Exp'!$F$263</f>
        <v>0.18090738599999995</v>
      </c>
      <c r="H5" s="270">
        <f>1/$A$1*'[1]4414Exp'!$G$263</f>
        <v>0.21266544799999998</v>
      </c>
      <c r="I5" s="270">
        <f>1/$A$1*'[1]4414Exp'!$H$263</f>
        <v>0.24033581462857134</v>
      </c>
      <c r="J5" s="270">
        <f>1/$A$1*'[1]4414Exp'!$I$263</f>
        <v>0.23844175171428569</v>
      </c>
      <c r="K5" s="270">
        <f>1/$A$1*'[1]4414Exp'!$J$263</f>
        <v>0.18821776400000001</v>
      </c>
      <c r="L5" s="270">
        <f>1/$A$1*'[1]4414Exp'!K$263</f>
        <v>0.16632669485714277</v>
      </c>
      <c r="M5" s="279">
        <f>1/$A$1*'[1]4414Exp'!L$263</f>
        <v>0.18837590909523796</v>
      </c>
      <c r="N5" s="279">
        <f>1/$A$1*'[1]4414Exp'!M$263</f>
        <v>0.16305486857142848</v>
      </c>
      <c r="O5" s="279">
        <f>1/$A$1*'[1]4414Exp'!N$263</f>
        <v>0.1590367431428571</v>
      </c>
      <c r="P5" s="279">
        <f>1/$A$1*'[1]4414Exp'!O$263</f>
        <v>0.15930045414285721</v>
      </c>
      <c r="Q5" s="279">
        <f>1/$A$1*'[1]4414Exp'!P$263</f>
        <v>0.16385628209523814</v>
      </c>
      <c r="R5" s="279">
        <f>1/$A$1*'[1]4414Exp'!Q$263</f>
        <v>0.16279014995238092</v>
      </c>
      <c r="S5" s="279">
        <f>1/$A$1*'[1]4414Exp'!R$263</f>
        <v>0.16238075238095237</v>
      </c>
      <c r="T5" s="279">
        <f>1/$A$1*'[1]4414Exp'!S$263</f>
        <v>0.16338313066666665</v>
      </c>
      <c r="U5" s="279">
        <f>1/$A$1*'[1]4414Exp'!T$263</f>
        <v>0.19085126338095226</v>
      </c>
      <c r="V5" s="279">
        <f>1/$A$1*'[1]4414Exp'!U$263</f>
        <v>0.17988901800000001</v>
      </c>
      <c r="W5" s="279">
        <f>1/$A$1*'[1]4414Exp'!V$263</f>
        <v>0.23205198333333324</v>
      </c>
      <c r="X5" s="279">
        <f>1/$A$1*'[1]4414Exp'!W$263</f>
        <v>0.19027373999999997</v>
      </c>
      <c r="Y5" s="279">
        <f>1/$A$1*'[1]4414Exp'!X$263</f>
        <v>0</v>
      </c>
      <c r="Z5" s="279">
        <f>1/$A$1*'[1]4414Exp'!Y$263</f>
        <v>0.16652025200000004</v>
      </c>
      <c r="AA5" s="279">
        <f>1/$A$1*'[1]4414Exp'!Z$263</f>
        <v>0.21692306257142857</v>
      </c>
      <c r="AB5" s="279">
        <f>1/$A$1*'[1]4414Exp'!AA$263</f>
        <v>0</v>
      </c>
      <c r="AC5" s="266"/>
      <c r="AD5" s="258">
        <f>'[1]4414Exp'!AB$263</f>
        <v>103.66795799999998</v>
      </c>
      <c r="AE5" s="248">
        <f>'[1]4414Exp'!AC$263</f>
        <v>121.774</v>
      </c>
      <c r="AF5" s="248">
        <f>'[1]4414Exp'!AD$263</f>
        <v>155.10199399999996</v>
      </c>
      <c r="AG5" s="248">
        <f>'[1]4414Exp'!AE$263</f>
        <v>190.00900000000001</v>
      </c>
      <c r="AH5" s="248">
        <f>'[1]4414Exp'!AF$263</f>
        <v>256.01900000000001</v>
      </c>
      <c r="AI5" s="248">
        <f>'[1]4414Exp'!AG$263</f>
        <v>305.33600000000007</v>
      </c>
      <c r="AJ5" s="248">
        <f>'[1]4414Exp'!AH$263</f>
        <v>357.59374800000001</v>
      </c>
      <c r="AK5" s="248">
        <f>'[1]4414Exp'!AI$263</f>
        <v>365.75800800000002</v>
      </c>
      <c r="AL5" s="248">
        <f>'[1]4414Exp'!AJ$263</f>
        <v>339.17068700000004</v>
      </c>
      <c r="AM5" s="248">
        <f>'[1]4414Exp'!AK$263</f>
        <v>332.66775099999995</v>
      </c>
      <c r="AN5" s="248">
        <f>'[1]4414Exp'!AL$263</f>
        <v>403.71486100000004</v>
      </c>
      <c r="AO5" s="248">
        <f>'[1]4414Exp'!AM$263</f>
        <v>395.29380399999991</v>
      </c>
      <c r="AP5" s="248">
        <f>'[1]4414Exp'!AN$263</f>
        <v>418.85423899999995</v>
      </c>
      <c r="AQ5" s="248">
        <f>'[1]4414Exp'!AO$263</f>
        <v>422.43830000000003</v>
      </c>
      <c r="AR5" s="248">
        <f>'[1]4414Exp'!AP$263</f>
        <v>445.13325699999996</v>
      </c>
      <c r="AS5" s="248">
        <f>'[1]4414Exp'!AQ$263</f>
        <v>452.64278900000016</v>
      </c>
      <c r="AT5" s="248">
        <f>'[1]4414Exp'!AR$263</f>
        <v>428.97532800000005</v>
      </c>
      <c r="AU5" s="248">
        <f>'[1]4414Exp'!AS$263</f>
        <v>425.043071</v>
      </c>
      <c r="AV5" s="248">
        <f>'[1]4414Exp'!AT$263</f>
        <v>501.98408000000006</v>
      </c>
      <c r="AW5" s="248">
        <f>'[1]4414Exp'!AU$263</f>
        <v>447.2791620000001</v>
      </c>
      <c r="AX5" s="248">
        <f>'[1]4414Exp'!AV$263</f>
        <v>452.59028999999975</v>
      </c>
      <c r="AY5" s="248">
        <f>'[1]4414Exp'!AW$263</f>
        <v>498.05037500000003</v>
      </c>
      <c r="AZ5" s="248">
        <f>'[1]4414Exp'!AX$263</f>
        <v>0</v>
      </c>
      <c r="BA5" s="248">
        <f>'[1]4414Exp'!AY$263</f>
        <v>449.99777499999993</v>
      </c>
      <c r="BB5" s="248">
        <f>'[1]4414Exp'!AZ$263</f>
        <v>492.43730399999993</v>
      </c>
      <c r="BC5" s="260">
        <f>'[1]4414Exp'!BA$263</f>
        <v>0</v>
      </c>
      <c r="BD5" s="307"/>
    </row>
    <row r="6" spans="1:56" ht="17.149999999999999" customHeight="1" thickTop="1">
      <c r="B6" s="175" t="s">
        <v>204</v>
      </c>
      <c r="C6" s="176">
        <f>1/$A$1*'[1]4414Exp'!$B$266</f>
        <v>1.6514699999999996E-4</v>
      </c>
      <c r="D6" s="177">
        <f>1/$A$1*'[1]4414Exp'!$C$266</f>
        <v>0</v>
      </c>
      <c r="E6" s="177">
        <f>1/$A$1*'[1]4414Exp'!$D$266</f>
        <v>1.5743599999999997E-4</v>
      </c>
      <c r="F6" s="177">
        <f>1/$A$1*'[1]4414Exp'!$E$266</f>
        <v>1.8484799999999996E-4</v>
      </c>
      <c r="G6" s="177">
        <f>1/$A$1*'[1]4414Exp'!$F$266</f>
        <v>4.16198E-4</v>
      </c>
      <c r="H6" s="177">
        <f>1/$A$1*'[1]4414Exp'!$G$266</f>
        <v>6.0376400000000002E-4</v>
      </c>
      <c r="I6" s="177">
        <f>1/$A$1*'[1]4414Exp'!$H$266</f>
        <v>9.2501099999999989E-4</v>
      </c>
      <c r="J6" s="178">
        <f>1/$A$1*'[1]4414Exp'!$I$266</f>
        <v>1.1255499999999999E-3</v>
      </c>
      <c r="K6" s="178">
        <f>1/$A$1*'[1]4414Exp'!$J$266</f>
        <v>1.0865059999999997E-3</v>
      </c>
      <c r="L6" s="178">
        <f>1/$A$1*'[1]4414Exp'!K$266</f>
        <v>8.8149699999999986E-4</v>
      </c>
      <c r="M6" s="178">
        <f>1/$A$1*'[1]4414Exp'!L$266</f>
        <v>1.1620119999999998E-3</v>
      </c>
      <c r="N6" s="178">
        <f>1/$A$1*'[1]4414Exp'!M$266</f>
        <v>1.3345099999999999E-3</v>
      </c>
      <c r="O6" s="178">
        <f>1/$A$1*'[1]4414Exp'!N$266</f>
        <v>1.3669729999999998E-3</v>
      </c>
      <c r="P6" s="178">
        <f>1/$A$1*'[1]4414Exp'!O$266</f>
        <v>1.3221959999999999E-3</v>
      </c>
      <c r="Q6" s="178">
        <f>1/$A$1*'[1]4414Exp'!P$266</f>
        <v>8.9235699999999987E-4</v>
      </c>
      <c r="R6" s="178">
        <f>1/$A$1*'[1]4414Exp'!Q$266</f>
        <v>1.1653480000000001E-3</v>
      </c>
      <c r="S6" s="178">
        <f>1/$A$1*'[1]4414Exp'!R$266</f>
        <v>1.983234E-3</v>
      </c>
      <c r="T6" s="178">
        <f>1/$A$1*'[1]4414Exp'!S$266</f>
        <v>1.9710109999999995E-3</v>
      </c>
      <c r="U6" s="178">
        <f>1/$A$1*'[1]4414Exp'!T$266</f>
        <v>2.6980110000000002E-3</v>
      </c>
      <c r="V6" s="178">
        <f>1/$A$1*'[1]4414Exp'!U$266</f>
        <v>2.6388899999999988E-3</v>
      </c>
      <c r="W6" s="178">
        <f>1/$A$1*'[1]4414Exp'!V$266</f>
        <v>1.794849428571428E-3</v>
      </c>
      <c r="X6" s="178">
        <f>1/$A$1*'[1]4414Exp'!W$266</f>
        <v>2.2028629999999993E-3</v>
      </c>
      <c r="Y6" s="178">
        <f>1/$A$1*'[1]4414Exp'!X$266</f>
        <v>0</v>
      </c>
      <c r="Z6" s="178">
        <f>1/$A$1*'[1]4414Exp'!Y$266</f>
        <v>2.3381689999999993E-3</v>
      </c>
      <c r="AA6" s="178">
        <f>1/$A$1*'[1]4414Exp'!Z$266</f>
        <v>2.4022390000000005E-3</v>
      </c>
      <c r="AB6" s="178">
        <f>1/$A$1*'[1]4414Exp'!AA$266</f>
        <v>0</v>
      </c>
      <c r="AC6" s="4"/>
      <c r="AD6" s="255">
        <f>'[1]4414Exp'!AB$266</f>
        <v>0.246701</v>
      </c>
      <c r="AE6" s="181">
        <f>'[1]4414Exp'!AC$266</f>
        <v>0</v>
      </c>
      <c r="AF6" s="181">
        <f>'[1]4414Exp'!AD$266</f>
        <v>0.27434299999999995</v>
      </c>
      <c r="AG6" s="181">
        <f>'[1]4414Exp'!AE$266</f>
        <v>0.42699999999999999</v>
      </c>
      <c r="AH6" s="181">
        <f>'[1]4414Exp'!AF$266</f>
        <v>0.9</v>
      </c>
      <c r="AI6" s="181">
        <f>'[1]4414Exp'!AG$266</f>
        <v>1.2229999999999999</v>
      </c>
      <c r="AJ6" s="181">
        <f>'[1]4414Exp'!AH$266</f>
        <v>1.4975689999999997</v>
      </c>
      <c r="AK6" s="181">
        <f>'[1]4414Exp'!AI$266</f>
        <v>2.2189230000000002</v>
      </c>
      <c r="AL6" s="181">
        <f>'[1]4414Exp'!AJ$266</f>
        <v>2.4140670000000002</v>
      </c>
      <c r="AM6" s="181">
        <f>'[1]4414Exp'!AK$266</f>
        <v>2.0329630000000001</v>
      </c>
      <c r="AN6" s="181">
        <f>'[1]4414Exp'!AL$266</f>
        <v>2.8847039999999993</v>
      </c>
      <c r="AO6" s="181">
        <f>'[1]4414Exp'!AM$266</f>
        <v>3.2846499999999996</v>
      </c>
      <c r="AP6" s="181">
        <f>'[1]4414Exp'!AN$266</f>
        <v>2.9677039999999999</v>
      </c>
      <c r="AQ6" s="181">
        <f>'[1]4414Exp'!AO$266</f>
        <v>2.9145530000000002</v>
      </c>
      <c r="AR6" s="181">
        <f>'[1]4414Exp'!AP$266</f>
        <v>2.6098719999999997</v>
      </c>
      <c r="AS6" s="181">
        <f>'[1]4414Exp'!AQ$266</f>
        <v>3.3803189999999996</v>
      </c>
      <c r="AT6" s="181">
        <f>'[1]4414Exp'!AR$266</f>
        <v>4.9187849999999997</v>
      </c>
      <c r="AU6" s="181">
        <f>'[1]4414Exp'!AS$266</f>
        <v>4.9406199999999991</v>
      </c>
      <c r="AV6" s="181">
        <f>'[1]4414Exp'!AT$266</f>
        <v>6.5506889999999993</v>
      </c>
      <c r="AW6" s="181">
        <f>'[1]4414Exp'!AU$266</f>
        <v>6.3213879999999989</v>
      </c>
      <c r="AX6" s="181">
        <f>'[1]4414Exp'!AV$266</f>
        <v>3.4061479999999991</v>
      </c>
      <c r="AY6" s="181">
        <f>'[1]4414Exp'!AW$266</f>
        <v>6.7594049999999992</v>
      </c>
      <c r="AZ6" s="181">
        <f>'[1]4414Exp'!AX$266</f>
        <v>0</v>
      </c>
      <c r="BA6" s="181">
        <f>'[1]4414Exp'!AY$266</f>
        <v>5.9713419999999999</v>
      </c>
      <c r="BB6" s="181">
        <f>'[1]4414Exp'!AZ$266</f>
        <v>4.7280639999999998</v>
      </c>
      <c r="BC6" s="293">
        <f>'[1]4414Exp'!BA$266</f>
        <v>0</v>
      </c>
      <c r="BD6" s="307"/>
    </row>
    <row r="7" spans="1:56" ht="17.149999999999999" customHeight="1">
      <c r="B7" s="16" t="s">
        <v>125</v>
      </c>
      <c r="C7" s="28">
        <f>1/$A$1*'[1]4414Exp'!$B$268</f>
        <v>2.6623612999999997E-2</v>
      </c>
      <c r="D7" s="29">
        <f>1/$A$1*'[1]4414Exp'!$C$268</f>
        <v>4.2732999999999993E-2</v>
      </c>
      <c r="E7" s="29">
        <f>1/$A$1*'[1]4414Exp'!$D$268</f>
        <v>7.0461800999999991E-2</v>
      </c>
      <c r="F7" s="29">
        <f>1/$A$1*'[1]4414Exp'!$E$268</f>
        <v>8.8222390999999983E-2</v>
      </c>
      <c r="G7" s="29">
        <f>1/$A$1*'[1]4414Exp'!$F$268</f>
        <v>9.2496791999999994E-2</v>
      </c>
      <c r="H7" s="29">
        <f>1/$A$1*'[1]4414Exp'!$G$268</f>
        <v>0.105619774</v>
      </c>
      <c r="I7" s="29">
        <f>1/$A$1*'[1]4414Exp'!$H$268</f>
        <v>0.11985346438095236</v>
      </c>
      <c r="J7" s="33">
        <f>1/$A$1*'[1]4414Exp'!$I$268</f>
        <v>0.11745096499999998</v>
      </c>
      <c r="K7" s="33">
        <f>1/$A$1*'[1]4414Exp'!$J$268</f>
        <v>0.10727901899999999</v>
      </c>
      <c r="L7" s="33">
        <f>1/$A$1*'[1]4414Exp'!K$268</f>
        <v>9.3138472999999972E-2</v>
      </c>
      <c r="M7" s="33">
        <f>1/$A$1*'[1]4414Exp'!L$268</f>
        <v>0.10467207099999998</v>
      </c>
      <c r="N7" s="33">
        <f>1/$A$1*'[1]4414Exp'!M$268</f>
        <v>8.6599878999999991E-2</v>
      </c>
      <c r="O7" s="33">
        <f>1/$A$1*'[1]4414Exp'!N$268</f>
        <v>8.055301899999999E-2</v>
      </c>
      <c r="P7" s="33">
        <f>1/$A$1*'[1]4414Exp'!O$268</f>
        <v>8.4600231000000012E-2</v>
      </c>
      <c r="Q7" s="33">
        <f>1/$A$1*'[1]4414Exp'!P$268</f>
        <v>8.4065704714285691E-2</v>
      </c>
      <c r="R7" s="33">
        <f>1/$A$1*'[1]4414Exp'!Q$268</f>
        <v>9.064646799999998E-2</v>
      </c>
      <c r="S7" s="33">
        <f>1/$A$1*'[1]4414Exp'!R$268</f>
        <v>8.5951590380952361E-2</v>
      </c>
      <c r="T7" s="33">
        <f>1/$A$1*'[1]4414Exp'!S$268</f>
        <v>8.375229999999996E-2</v>
      </c>
      <c r="U7" s="33">
        <f>1/$A$1*'[1]4414Exp'!T$268</f>
        <v>0.10120039238095237</v>
      </c>
      <c r="V7" s="33">
        <f>1/$A$1*'[1]4414Exp'!U$268</f>
        <v>9.0609482999999977E-2</v>
      </c>
      <c r="W7" s="33">
        <f>1/$A$1*'[1]4414Exp'!V$268</f>
        <v>0.11470518057142856</v>
      </c>
      <c r="X7" s="33">
        <f>1/$A$1*'[1]4414Exp'!W$268</f>
        <v>9.1138073999999999E-2</v>
      </c>
      <c r="Y7" s="33">
        <f>1/$A$1*'[1]4414Exp'!X$268</f>
        <v>0</v>
      </c>
      <c r="Z7" s="33">
        <f>1/$A$1*'[1]4414Exp'!Y$268</f>
        <v>7.4823040999999979E-2</v>
      </c>
      <c r="AA7" s="33">
        <f>1/$A$1*'[1]4414Exp'!Z$268</f>
        <v>8.5292872000000006E-2</v>
      </c>
      <c r="AB7" s="33">
        <f>1/$A$1*'[1]4414Exp'!AA$268</f>
        <v>0</v>
      </c>
      <c r="AC7" s="4"/>
      <c r="AD7" s="286">
        <f>'[1]4414Exp'!AB$268</f>
        <v>46.898989</v>
      </c>
      <c r="AE7" s="142">
        <f>'[1]4414Exp'!AC$268</f>
        <v>68.754000000000005</v>
      </c>
      <c r="AF7" s="142">
        <f>'[1]4414Exp'!AD$268</f>
        <v>93.317498000000001</v>
      </c>
      <c r="AG7" s="142">
        <f>'[1]4414Exp'!AE$268</f>
        <v>112.711</v>
      </c>
      <c r="AH7" s="142">
        <f>'[1]4414Exp'!AF$268</f>
        <v>128.15199999999999</v>
      </c>
      <c r="AI7" s="142">
        <f>'[1]4414Exp'!AG$268</f>
        <v>141.48099999999999</v>
      </c>
      <c r="AJ7" s="142">
        <f>'[1]4414Exp'!AH$268</f>
        <v>173.44759099999999</v>
      </c>
      <c r="AK7" s="142">
        <f>'[1]4414Exp'!AI$268</f>
        <v>179.12291000000002</v>
      </c>
      <c r="AL7" s="142">
        <f>'[1]4414Exp'!AJ$268</f>
        <v>186.00109299999997</v>
      </c>
      <c r="AM7" s="142">
        <f>'[1]4414Exp'!AK$268</f>
        <v>185.34683100000001</v>
      </c>
      <c r="AN7" s="142">
        <f>'[1]4414Exp'!AL$268</f>
        <v>223.50888399999999</v>
      </c>
      <c r="AO7" s="142">
        <f>'[1]4414Exp'!AM$268</f>
        <v>200.65538100000001</v>
      </c>
      <c r="AP7" s="142">
        <f>'[1]4414Exp'!AN$268</f>
        <v>202.933538</v>
      </c>
      <c r="AQ7" s="142">
        <f>'[1]4414Exp'!AO$268</f>
        <v>212.85084900000001</v>
      </c>
      <c r="AR7" s="142">
        <f>'[1]4414Exp'!AP$268</f>
        <v>214.049893</v>
      </c>
      <c r="AS7" s="142">
        <f>'[1]4414Exp'!AQ$268</f>
        <v>234.397345</v>
      </c>
      <c r="AT7" s="142">
        <f>'[1]4414Exp'!AR$268</f>
        <v>212.70894800000002</v>
      </c>
      <c r="AU7" s="142">
        <f>'[1]4414Exp'!AS$268</f>
        <v>207.56862199999998</v>
      </c>
      <c r="AV7" s="142">
        <f>'[1]4414Exp'!AT$268</f>
        <v>257.5797</v>
      </c>
      <c r="AW7" s="142">
        <f>'[1]4414Exp'!AU$268</f>
        <v>225.43584300000001</v>
      </c>
      <c r="AX7" s="142">
        <f>'[1]4414Exp'!AV$268</f>
        <v>225.84931799999998</v>
      </c>
      <c r="AY7" s="142">
        <f>'[1]4414Exp'!AW$268</f>
        <v>245.42183499999996</v>
      </c>
      <c r="AZ7" s="142">
        <f>'[1]4414Exp'!AX$268</f>
        <v>0</v>
      </c>
      <c r="BA7" s="142">
        <f>'[1]4414Exp'!AY$268</f>
        <v>206.12149699999998</v>
      </c>
      <c r="BB7" s="142">
        <f>'[1]4414Exp'!AZ$268</f>
        <v>218.528355</v>
      </c>
      <c r="BC7" s="144">
        <f>'[1]4414Exp'!BA$268</f>
        <v>0</v>
      </c>
      <c r="BD7" s="307"/>
    </row>
    <row r="8" spans="1:56">
      <c r="B8" s="5" t="s">
        <v>126</v>
      </c>
      <c r="C8" s="47">
        <f>1/$A$1*'[1]4414Exp'!$B$39</f>
        <v>1.8450239999999998E-3</v>
      </c>
      <c r="D8" s="11">
        <f>1/$A$1*'[1]4414Exp'!$C$39</f>
        <v>2.7789999999999998E-3</v>
      </c>
      <c r="E8" s="11">
        <f>1/$A$1*'[1]4414Exp'!$D$39</f>
        <v>3.7733039999999999E-3</v>
      </c>
      <c r="F8" s="11">
        <f>1/$A$1*'[1]4414Exp'!$E$39</f>
        <v>4.203278999999999E-3</v>
      </c>
      <c r="G8" s="11">
        <f>1/$A$1*'[1]4414Exp'!$F$39</f>
        <v>4.9950999999999988E-3</v>
      </c>
      <c r="H8" s="11">
        <f>1/$A$1*'[1]4414Exp'!$G$39</f>
        <v>5.0417329999999996E-3</v>
      </c>
      <c r="I8" s="11">
        <f>1/$A$1*'[1]4414Exp'!$H$39</f>
        <v>6.9132509999999987E-3</v>
      </c>
      <c r="J8" s="37">
        <f>1/$A$1*'[1]4414Exp'!$I$39</f>
        <v>6.2832109999999986E-3</v>
      </c>
      <c r="K8" s="37">
        <f>1/$A$1*'[1]4414Exp'!$J$39</f>
        <v>5.7361920000000011E-3</v>
      </c>
      <c r="L8" s="37">
        <f>1/$A$1*'[1]4414Exp'!K$39</f>
        <v>4.7775119999999994E-3</v>
      </c>
      <c r="M8" s="37">
        <f>1/$A$1*'[1]4414Exp'!L$39</f>
        <v>4.4606229999999995E-3</v>
      </c>
      <c r="N8" s="37">
        <f>1/$A$1*'[1]4414Exp'!M$39</f>
        <v>4.7871699999999994E-3</v>
      </c>
      <c r="O8" s="37">
        <f>1/$A$1*'[1]4414Exp'!N$39</f>
        <v>4.3961519999999995E-3</v>
      </c>
      <c r="P8" s="37">
        <f>1/$A$1*'[1]4414Exp'!O$39</f>
        <v>5.1743519999999993E-3</v>
      </c>
      <c r="Q8" s="37">
        <f>1/$A$1*'[1]4414Exp'!P$39</f>
        <v>5.1981039999999985E-3</v>
      </c>
      <c r="R8" s="37">
        <f>1/$A$1*'[1]4414Exp'!Q$39</f>
        <v>4.7075619999999993E-3</v>
      </c>
      <c r="S8" s="37">
        <f>1/$A$1*'[1]4414Exp'!R$39</f>
        <v>5.298372380952379E-3</v>
      </c>
      <c r="T8" s="37">
        <f>1/$A$1*'[1]4414Exp'!S$39</f>
        <v>4.0003149999999991E-3</v>
      </c>
      <c r="U8" s="37">
        <f>1/$A$1*'[1]4414Exp'!T$39</f>
        <v>3.9396029999999999E-3</v>
      </c>
      <c r="V8" s="37">
        <f>1/$A$1*'[1]4414Exp'!U$39</f>
        <v>2.9619149999999994E-3</v>
      </c>
      <c r="W8" s="37">
        <f>1/$A$1*'[1]4414Exp'!V$39</f>
        <v>4.4876837142857132E-3</v>
      </c>
      <c r="X8" s="37">
        <f>1/$A$1*'[1]4414Exp'!W$39</f>
        <v>4.3536369999999996E-3</v>
      </c>
      <c r="Y8" s="37">
        <f>1/$A$1*'[1]4414Exp'!X$39</f>
        <v>0</v>
      </c>
      <c r="Z8" s="37">
        <f>1/$A$1*'[1]4414Exp'!Y$39</f>
        <v>2.9114459999999994E-3</v>
      </c>
      <c r="AA8" s="37">
        <f>1/$A$1*'[1]4414Exp'!Z$39</f>
        <v>4.5826219999999989E-3</v>
      </c>
      <c r="AB8" s="37">
        <f>1/$A$1*'[1]4414Exp'!AA$39</f>
        <v>0</v>
      </c>
      <c r="AC8" s="4"/>
      <c r="AD8" s="274">
        <f>'[1]4414Exp'!AB$39</f>
        <v>2.9419740000000001</v>
      </c>
      <c r="AE8" s="134">
        <f>'[1]4414Exp'!AC$39</f>
        <v>3.6779999999999999</v>
      </c>
      <c r="AF8" s="134">
        <f>'[1]4414Exp'!AD$39</f>
        <v>4.7267979999999996</v>
      </c>
      <c r="AG8" s="134">
        <f>'[1]4414Exp'!AE$39</f>
        <v>5.4320000000000004</v>
      </c>
      <c r="AH8" s="134">
        <f>'[1]4414Exp'!AF$39</f>
        <v>7.3259999999999996</v>
      </c>
      <c r="AI8" s="134">
        <f>'[1]4414Exp'!AG$39</f>
        <v>7.048</v>
      </c>
      <c r="AJ8" s="134">
        <f>'[1]4414Exp'!AH$39</f>
        <v>9.5574429999999992</v>
      </c>
      <c r="AK8" s="134">
        <f>'[1]4414Exp'!AI$39</f>
        <v>9.8461669999999994</v>
      </c>
      <c r="AL8" s="134">
        <f>'[1]4414Exp'!AJ$39</f>
        <v>9.7398889999999998</v>
      </c>
      <c r="AM8" s="134">
        <f>'[1]4414Exp'!AK$39</f>
        <v>8.8470359999999992</v>
      </c>
      <c r="AN8" s="134">
        <f>'[1]4414Exp'!AL$39</f>
        <v>10.008374999999999</v>
      </c>
      <c r="AO8" s="134">
        <f>'[1]4414Exp'!AM$39</f>
        <v>11.583989000000001</v>
      </c>
      <c r="AP8" s="134">
        <f>'[1]4414Exp'!AN$39</f>
        <v>10.224338999999999</v>
      </c>
      <c r="AQ8" s="134">
        <f>'[1]4414Exp'!AO$39</f>
        <v>11.552434</v>
      </c>
      <c r="AR8" s="134">
        <f>'[1]4414Exp'!AP$39</f>
        <v>11.226812000000001</v>
      </c>
      <c r="AS8" s="134">
        <f>'[1]4414Exp'!AQ$39</f>
        <v>11.414337</v>
      </c>
      <c r="AT8" s="134">
        <f>'[1]4414Exp'!AR$39</f>
        <v>12.851108000000002</v>
      </c>
      <c r="AU8" s="134">
        <f>'[1]4414Exp'!AS$39</f>
        <v>9.5659099999999988</v>
      </c>
      <c r="AV8" s="134">
        <f>'[1]4414Exp'!AT$39</f>
        <v>11.271699999999999</v>
      </c>
      <c r="AW8" s="134">
        <f>'[1]4414Exp'!AU$39</f>
        <v>8.5081120000000006</v>
      </c>
      <c r="AX8" s="134">
        <f>'[1]4414Exp'!AV$39</f>
        <v>9.8764800000000008</v>
      </c>
      <c r="AY8" s="134">
        <f>'[1]4414Exp'!AW$39</f>
        <v>12.928787999999997</v>
      </c>
      <c r="AZ8" s="134">
        <f>'[1]4414Exp'!AX$39</f>
        <v>0</v>
      </c>
      <c r="BA8" s="134">
        <f>'[1]4414Exp'!AY$39</f>
        <v>8.0878869999999985</v>
      </c>
      <c r="BB8" s="134">
        <f>'[1]4414Exp'!AZ$39</f>
        <v>11.3765</v>
      </c>
      <c r="BC8" s="136">
        <f>'[1]4414Exp'!BA$39</f>
        <v>0</v>
      </c>
      <c r="BD8" s="307"/>
    </row>
    <row r="9" spans="1:56">
      <c r="B9" s="5" t="s">
        <v>37</v>
      </c>
      <c r="C9" s="47">
        <f>1/$A$1*'[1]4414Exp'!$B$147</f>
        <v>3.7918999999999994E-5</v>
      </c>
      <c r="D9" s="11">
        <f>1/$A$1*'[1]4414Exp'!$C$147</f>
        <v>0</v>
      </c>
      <c r="E9" s="11">
        <f>1/$A$1*'[1]4414Exp'!$D$147</f>
        <v>8.5385999999999999E-5</v>
      </c>
      <c r="F9" s="11">
        <f>1/$A$1*'[1]4414Exp'!$E$147</f>
        <v>1.9256300000000001E-4</v>
      </c>
      <c r="G9" s="11">
        <f>1/$A$1*'[1]4414Exp'!$F$147</f>
        <v>3.5439499999999997E-4</v>
      </c>
      <c r="H9" s="11">
        <f>1/$A$1*'[1]4414Exp'!$G$147</f>
        <v>4.6336599999999994E-4</v>
      </c>
      <c r="I9" s="11">
        <f>1/$A$1*'[1]4414Exp'!$H$147</f>
        <v>5.4450399999999991E-4</v>
      </c>
      <c r="J9" s="37">
        <f>1/$A$1*'[1]4414Exp'!$I$147</f>
        <v>5.3295399999999987E-4</v>
      </c>
      <c r="K9" s="37">
        <f>1/$A$1*'[1]4414Exp'!$J$147</f>
        <v>6.5077400000000001E-4</v>
      </c>
      <c r="L9" s="37">
        <f>1/$A$1*'[1]4414Exp'!K$147</f>
        <v>5.0642899999999997E-4</v>
      </c>
      <c r="M9" s="37">
        <f>1/$A$1*'[1]4414Exp'!L$147</f>
        <v>9.3693699999999977E-4</v>
      </c>
      <c r="N9" s="37">
        <f>1/$A$1*'[1]4414Exp'!M$147</f>
        <v>8.3613599999999991E-4</v>
      </c>
      <c r="O9" s="37">
        <f>1/$A$1*'[1]4414Exp'!N$147</f>
        <v>9.7585299999999983E-4</v>
      </c>
      <c r="P9" s="37">
        <f>1/$A$1*'[1]4414Exp'!O$147</f>
        <v>1.3885539999999995E-3</v>
      </c>
      <c r="Q9" s="37">
        <f>1/$A$1*'[1]4414Exp'!P$147</f>
        <v>1.2917439999999998E-3</v>
      </c>
      <c r="R9" s="37">
        <f>1/$A$1*'[1]4414Exp'!Q$147</f>
        <v>1.1972809999999997E-3</v>
      </c>
      <c r="S9" s="37">
        <f>1/$A$1*'[1]4414Exp'!R$147</f>
        <v>1.1210029999999998E-3</v>
      </c>
      <c r="T9" s="37">
        <f>1/$A$1*'[1]4414Exp'!S$147</f>
        <v>4.6849199999999993E-4</v>
      </c>
      <c r="U9" s="37">
        <f>1/$A$1*'[1]4414Exp'!T$147</f>
        <v>5.0602399999999988E-4</v>
      </c>
      <c r="V9" s="37">
        <f>1/$A$1*'[1]4414Exp'!U$147</f>
        <v>3.7922500000000002E-4</v>
      </c>
      <c r="W9" s="37">
        <f>1/$A$1*'[1]4414Exp'!V$147</f>
        <v>7.2787557142857135E-4</v>
      </c>
      <c r="X9" s="37">
        <f>1/$A$1*'[1]4414Exp'!W$147</f>
        <v>1.0203239999999998E-3</v>
      </c>
      <c r="Y9" s="37">
        <f>1/$A$1*'[1]4414Exp'!X$147</f>
        <v>0</v>
      </c>
      <c r="Z9" s="37">
        <f>1/$A$1*'[1]4414Exp'!Y$147</f>
        <v>1.7346949999999999E-3</v>
      </c>
      <c r="AA9" s="37">
        <f>1/$A$1*'[1]4414Exp'!Z$147</f>
        <v>2.2753479999999995E-3</v>
      </c>
      <c r="AB9" s="37">
        <f>1/$A$1*'[1]4414Exp'!AA$147</f>
        <v>0</v>
      </c>
      <c r="AC9" s="4"/>
      <c r="AD9" s="274">
        <f>'[1]4414Exp'!AB$147</f>
        <v>3.5085999999999999E-2</v>
      </c>
      <c r="AE9" s="134">
        <f>'[1]4414Exp'!AC$147</f>
        <v>0</v>
      </c>
      <c r="AF9" s="134">
        <f>'[1]4414Exp'!AD$147</f>
        <v>0.16944899999999999</v>
      </c>
      <c r="AG9" s="134">
        <f>'[1]4414Exp'!AE$147</f>
        <v>0.307</v>
      </c>
      <c r="AH9" s="134">
        <f>'[1]4414Exp'!AF$147</f>
        <v>0.747</v>
      </c>
      <c r="AI9" s="134">
        <f>'[1]4414Exp'!AG$147</f>
        <v>0.75900000000000001</v>
      </c>
      <c r="AJ9" s="134">
        <f>'[1]4414Exp'!AH$147</f>
        <v>0.91084499999999979</v>
      </c>
      <c r="AK9" s="134">
        <f>'[1]4414Exp'!AI$147</f>
        <v>0.96930099999999997</v>
      </c>
      <c r="AL9" s="134">
        <f>'[1]4414Exp'!AJ$147</f>
        <v>1.2642679999999997</v>
      </c>
      <c r="AM9" s="134">
        <f>'[1]4414Exp'!AK$147</f>
        <v>1.0014270000000001</v>
      </c>
      <c r="AN9" s="134">
        <f>'[1]4414Exp'!AL$147</f>
        <v>2.1116220000000001</v>
      </c>
      <c r="AO9" s="134">
        <f>'[1]4414Exp'!AM$147</f>
        <v>2.971346</v>
      </c>
      <c r="AP9" s="134">
        <f>'[1]4414Exp'!AN$147</f>
        <v>4.5165379999999988</v>
      </c>
      <c r="AQ9" s="134">
        <f>'[1]4414Exp'!AO$147</f>
        <v>7.4482959999999991</v>
      </c>
      <c r="AR9" s="134">
        <f>'[1]4414Exp'!AP$147</f>
        <v>6.4338449999999998</v>
      </c>
      <c r="AS9" s="134">
        <f>'[1]4414Exp'!AQ$147</f>
        <v>7.7941580000000004</v>
      </c>
      <c r="AT9" s="134">
        <f>'[1]4414Exp'!AR$147</f>
        <v>5.7062799999999987</v>
      </c>
      <c r="AU9" s="134">
        <f>'[1]4414Exp'!AS$147</f>
        <v>1.3901809999999999</v>
      </c>
      <c r="AV9" s="134">
        <f>'[1]4414Exp'!AT$147</f>
        <v>1.7316209999999999</v>
      </c>
      <c r="AW9" s="134">
        <f>'[1]4414Exp'!AU$147</f>
        <v>1.1514119999999999</v>
      </c>
      <c r="AX9" s="134">
        <f>'[1]4414Exp'!AV$147</f>
        <v>1.6555400000000002</v>
      </c>
      <c r="AY9" s="134">
        <f>'[1]4414Exp'!AW$147</f>
        <v>3.3774779999999995</v>
      </c>
      <c r="AZ9" s="134">
        <f>'[1]4414Exp'!AX$147</f>
        <v>0</v>
      </c>
      <c r="BA9" s="134">
        <f>'[1]4414Exp'!AY$147</f>
        <v>4.4283669999999997</v>
      </c>
      <c r="BB9" s="134">
        <f>'[1]4414Exp'!AZ$147</f>
        <v>4.972008999999999</v>
      </c>
      <c r="BC9" s="136">
        <f>'[1]4414Exp'!BA$147</f>
        <v>0</v>
      </c>
      <c r="BD9" s="307"/>
    </row>
    <row r="10" spans="1:56">
      <c r="B10" s="5" t="s">
        <v>127</v>
      </c>
      <c r="C10" s="47">
        <f>1/$A$1*'[1]4414Exp'!$B$247</f>
        <v>2.4740669999999999E-2</v>
      </c>
      <c r="D10" s="11">
        <f>1/$A$1*'[1]4414Exp'!$C$247</f>
        <v>3.9953999999999996E-2</v>
      </c>
      <c r="E10" s="11">
        <f>1/$A$1*'[1]4414Exp'!$D$247</f>
        <v>6.6603110999999993E-2</v>
      </c>
      <c r="F10" s="11">
        <f>1/$A$1*'[1]4414Exp'!$E$247</f>
        <v>8.3826548999999986E-2</v>
      </c>
      <c r="G10" s="11">
        <f>1/$A$1*'[1]4414Exp'!$F$247</f>
        <v>8.7147296999999999E-2</v>
      </c>
      <c r="H10" s="11">
        <f>1/$A$1*'[1]4414Exp'!$G$247</f>
        <v>0.10011467499999999</v>
      </c>
      <c r="I10" s="11">
        <f>1/$A$1*'[1]4414Exp'!$H$247</f>
        <v>0.11239570938095236</v>
      </c>
      <c r="J10" s="37">
        <f>1/$A$1*'[1]4414Exp'!$I$247</f>
        <v>0.11063479999999998</v>
      </c>
      <c r="K10" s="37">
        <f>1/$A$1*'[1]4414Exp'!$J$247</f>
        <v>0.100892053</v>
      </c>
      <c r="L10" s="37">
        <f>1/$A$1*'[1]4414Exp'!K$247</f>
        <v>8.7854531999999971E-2</v>
      </c>
      <c r="M10" s="37">
        <f>1/$A$1*'[1]4414Exp'!L$247</f>
        <v>9.9274510999999968E-2</v>
      </c>
      <c r="N10" s="37">
        <f>1/$A$1*'[1]4414Exp'!M$247</f>
        <v>8.0976572999999982E-2</v>
      </c>
      <c r="O10" s="37">
        <f>1/$A$1*'[1]4414Exp'!N$247</f>
        <v>7.518101399999999E-2</v>
      </c>
      <c r="P10" s="37">
        <f>1/$A$1*'[1]4414Exp'!O$247</f>
        <v>7.8037325000000005E-2</v>
      </c>
      <c r="Q10" s="37">
        <f>1/$A$1*'[1]4414Exp'!P$247</f>
        <v>7.7575856714285699E-2</v>
      </c>
      <c r="R10" s="37">
        <f>1/$A$1*'[1]4414Exp'!Q$247</f>
        <v>8.4741624999999973E-2</v>
      </c>
      <c r="S10" s="37">
        <f>1/$A$1*'[1]4414Exp'!R$247</f>
        <v>7.9532214999999976E-2</v>
      </c>
      <c r="T10" s="37">
        <f>1/$A$1*'[1]4414Exp'!S$247</f>
        <v>7.9283492999999969E-2</v>
      </c>
      <c r="U10" s="37">
        <f>1/$A$1*'[1]4414Exp'!T$247</f>
        <v>9.6754765380952359E-2</v>
      </c>
      <c r="V10" s="37">
        <f>1/$A$1*'[1]4414Exp'!U$247</f>
        <v>8.7268342999999984E-2</v>
      </c>
      <c r="W10" s="37">
        <f>1/$A$1*'[1]4414Exp'!V$247</f>
        <v>0.10948962128571428</v>
      </c>
      <c r="X10" s="37">
        <f>1/$A$1*'[1]4414Exp'!W$247</f>
        <v>8.5764113000000003E-2</v>
      </c>
      <c r="Y10" s="37">
        <f>1/$A$1*'[1]4414Exp'!X$247</f>
        <v>0</v>
      </c>
      <c r="Z10" s="37">
        <f>1/$A$1*'[1]4414Exp'!Y$247</f>
        <v>7.0176899999999987E-2</v>
      </c>
      <c r="AA10" s="37">
        <f>1/$A$1*'[1]4414Exp'!Z$247</f>
        <v>7.8434901999999987E-2</v>
      </c>
      <c r="AB10" s="37">
        <f>1/$A$1*'[1]4414Exp'!AA$247</f>
        <v>0</v>
      </c>
      <c r="AC10" s="4"/>
      <c r="AD10" s="274">
        <f>'[1]4414Exp'!AB$247</f>
        <v>43.921928999999999</v>
      </c>
      <c r="AE10" s="134">
        <f>'[1]4414Exp'!AC$247</f>
        <v>65.076000000000008</v>
      </c>
      <c r="AF10" s="134">
        <f>'[1]4414Exp'!AD$247</f>
        <v>88.421250999999998</v>
      </c>
      <c r="AG10" s="134">
        <f>'[1]4414Exp'!AE$247</f>
        <v>106.97199999999999</v>
      </c>
      <c r="AH10" s="134">
        <f>'[1]4414Exp'!AF$247</f>
        <v>120.07899999999999</v>
      </c>
      <c r="AI10" s="134">
        <f>'[1]4414Exp'!AG$247</f>
        <v>133.67400000000001</v>
      </c>
      <c r="AJ10" s="134">
        <f>'[1]4414Exp'!AH$247</f>
        <v>162.97930299999999</v>
      </c>
      <c r="AK10" s="134">
        <f>'[1]4414Exp'!AI$247</f>
        <v>168.30744200000001</v>
      </c>
      <c r="AL10" s="134">
        <f>'[1]4414Exp'!AJ$247</f>
        <v>174.99693599999998</v>
      </c>
      <c r="AM10" s="134">
        <f>'[1]4414Exp'!AK$247</f>
        <v>175.498368</v>
      </c>
      <c r="AN10" s="134">
        <f>'[1]4414Exp'!AL$247</f>
        <v>211.38888699999998</v>
      </c>
      <c r="AO10" s="134">
        <f>'[1]4414Exp'!AM$247</f>
        <v>186.10004599999999</v>
      </c>
      <c r="AP10" s="134">
        <f>'[1]4414Exp'!AN$247</f>
        <v>188.19266099999999</v>
      </c>
      <c r="AQ10" s="134">
        <f>'[1]4414Exp'!AO$247</f>
        <v>193.85011900000001</v>
      </c>
      <c r="AR10" s="134">
        <f>'[1]4414Exp'!AP$247</f>
        <v>196.38923600000001</v>
      </c>
      <c r="AS10" s="134">
        <f>'[1]4414Exp'!AQ$247</f>
        <v>215.18885</v>
      </c>
      <c r="AT10" s="134">
        <f>'[1]4414Exp'!AR$247</f>
        <v>194.15156000000002</v>
      </c>
      <c r="AU10" s="134">
        <f>'[1]4414Exp'!AS$247</f>
        <v>196.61253099999999</v>
      </c>
      <c r="AV10" s="134">
        <f>'[1]4414Exp'!AT$247</f>
        <v>244.57637899999997</v>
      </c>
      <c r="AW10" s="134">
        <f>'[1]4414Exp'!AU$247</f>
        <v>215.776319</v>
      </c>
      <c r="AX10" s="134">
        <f>'[1]4414Exp'!AV$247</f>
        <v>214.31729799999999</v>
      </c>
      <c r="AY10" s="134">
        <f>'[1]4414Exp'!AW$247</f>
        <v>229.11556899999997</v>
      </c>
      <c r="AZ10" s="134">
        <f>'[1]4414Exp'!AX$247</f>
        <v>0</v>
      </c>
      <c r="BA10" s="134">
        <f>'[1]4414Exp'!AY$247</f>
        <v>193.60524299999997</v>
      </c>
      <c r="BB10" s="134">
        <f>'[1]4414Exp'!AZ$247</f>
        <v>202.179846</v>
      </c>
      <c r="BC10" s="136">
        <f>'[1]4414Exp'!BA$247</f>
        <v>0</v>
      </c>
      <c r="BD10" s="307"/>
    </row>
    <row r="11" spans="1:56" ht="17.149999999999999" customHeight="1">
      <c r="B11" s="19" t="s">
        <v>205</v>
      </c>
      <c r="C11" s="69">
        <f>1/$A$1*'[1]4414Exp'!$B$269</f>
        <v>6.7793900000000002E-4</v>
      </c>
      <c r="D11" s="70">
        <f>1/$A$1*'[1]4414Exp'!$C$269</f>
        <v>0</v>
      </c>
      <c r="E11" s="70">
        <f>1/$A$1*'[1]4414Exp'!$D$269</f>
        <v>4.0450499999999999E-4</v>
      </c>
      <c r="F11" s="70">
        <f>1/$A$1*'[1]4414Exp'!$E$269</f>
        <v>3.73605E-4</v>
      </c>
      <c r="G11" s="70">
        <f>1/$A$1*'[1]4414Exp'!$F$269</f>
        <v>4.3019E-4</v>
      </c>
      <c r="H11" s="70">
        <f>1/$A$1*'[1]4414Exp'!$G$269</f>
        <v>1.0539219999999999E-3</v>
      </c>
      <c r="I11" s="70">
        <f>1/$A$1*'[1]4414Exp'!$H$269</f>
        <v>1.7447069999999994E-3</v>
      </c>
      <c r="J11" s="71">
        <f>1/$A$1*'[1]4414Exp'!$I$269</f>
        <v>2.1995019999999999E-3</v>
      </c>
      <c r="K11" s="71">
        <f>1/$A$1*'[1]4414Exp'!$J$269</f>
        <v>2.0235669999999991E-3</v>
      </c>
      <c r="L11" s="71">
        <f>1/$A$1*'[1]4414Exp'!K$269</f>
        <v>1.5305789999999998E-3</v>
      </c>
      <c r="M11" s="71">
        <f>1/$A$1*'[1]4414Exp'!L$269</f>
        <v>2.3469050000000003E-3</v>
      </c>
      <c r="N11" s="71">
        <f>1/$A$1*'[1]4414Exp'!M$269</f>
        <v>2.9356E-3</v>
      </c>
      <c r="O11" s="71">
        <f>1/$A$1*'[1]4414Exp'!N$269</f>
        <v>3.1487019999999998E-3</v>
      </c>
      <c r="P11" s="71">
        <f>1/$A$1*'[1]4414Exp'!O$269</f>
        <v>2.4972149999999992E-3</v>
      </c>
      <c r="Q11" s="71">
        <f>1/$A$1*'[1]4414Exp'!P$269</f>
        <v>2.1877070000000001E-3</v>
      </c>
      <c r="R11" s="71">
        <f>1/$A$1*'[1]4414Exp'!Q$269</f>
        <v>2.8263519999999999E-3</v>
      </c>
      <c r="S11" s="71">
        <f>1/$A$1*'[1]4414Exp'!R$269</f>
        <v>2.5153129999999995E-3</v>
      </c>
      <c r="T11" s="71">
        <f>1/$A$1*'[1]4414Exp'!S$269</f>
        <v>3.5687429999999992E-3</v>
      </c>
      <c r="U11" s="71">
        <f>1/$A$1*'[1]4414Exp'!T$269</f>
        <v>4.2358979999999992E-3</v>
      </c>
      <c r="V11" s="71">
        <f>1/$A$1*'[1]4414Exp'!U$269</f>
        <v>3.8514620000000004E-3</v>
      </c>
      <c r="W11" s="71">
        <f>1/$A$1*'[1]4414Exp'!V$269</f>
        <v>3.3617640476190465E-3</v>
      </c>
      <c r="X11" s="71">
        <f>1/$A$1*'[1]4414Exp'!W$269</f>
        <v>5.168565E-3</v>
      </c>
      <c r="Y11" s="71">
        <f>1/$A$1*'[1]4414Exp'!X$269</f>
        <v>0</v>
      </c>
      <c r="Z11" s="71">
        <f>1/$A$1*'[1]4414Exp'!Y$269</f>
        <v>3.8950209999999985E-3</v>
      </c>
      <c r="AA11" s="71">
        <f>1/$A$1*'[1]4414Exp'!Z$269</f>
        <v>6.512167999999997E-3</v>
      </c>
      <c r="AB11" s="71">
        <f>1/$A$1*'[1]4414Exp'!AA$269</f>
        <v>0</v>
      </c>
      <c r="AC11" s="4"/>
      <c r="AD11" s="183">
        <f>'[1]4414Exp'!AB$269</f>
        <v>1.29484</v>
      </c>
      <c r="AE11" s="147">
        <f>'[1]4414Exp'!AC$269</f>
        <v>0</v>
      </c>
      <c r="AF11" s="147">
        <f>'[1]4414Exp'!AD$269</f>
        <v>0.82434800000000008</v>
      </c>
      <c r="AG11" s="147">
        <f>'[1]4414Exp'!AE$269</f>
        <v>0.66500000000000004</v>
      </c>
      <c r="AH11" s="147">
        <f>'[1]4414Exp'!AF$269</f>
        <v>0.752</v>
      </c>
      <c r="AI11" s="147">
        <f>'[1]4414Exp'!AG$269</f>
        <v>2.1479999999999997</v>
      </c>
      <c r="AJ11" s="147">
        <f>'[1]4414Exp'!AH$269</f>
        <v>2.8375089999999998</v>
      </c>
      <c r="AK11" s="147">
        <f>'[1]4414Exp'!AI$269</f>
        <v>4.2556690000000001</v>
      </c>
      <c r="AL11" s="147">
        <f>'[1]4414Exp'!AJ$269</f>
        <v>4.8659829999999999</v>
      </c>
      <c r="AM11" s="147">
        <f>'[1]4414Exp'!AK$269</f>
        <v>3.6907089999999996</v>
      </c>
      <c r="AN11" s="147">
        <f>'[1]4414Exp'!AL$269</f>
        <v>5.6145949999999978</v>
      </c>
      <c r="AO11" s="147">
        <f>'[1]4414Exp'!AM$269</f>
        <v>9.889562999999999</v>
      </c>
      <c r="AP11" s="147">
        <f>'[1]4414Exp'!AN$269</f>
        <v>11.015501000000002</v>
      </c>
      <c r="AQ11" s="147">
        <f>'[1]4414Exp'!AO$269</f>
        <v>9.2932439999999996</v>
      </c>
      <c r="AR11" s="147">
        <f>'[1]4414Exp'!AP$269</f>
        <v>7.3325749999999994</v>
      </c>
      <c r="AS11" s="147">
        <f>'[1]4414Exp'!AQ$269</f>
        <v>10.449730000000001</v>
      </c>
      <c r="AT11" s="147">
        <f>'[1]4414Exp'!AR$269</f>
        <v>7.6068599999999993</v>
      </c>
      <c r="AU11" s="147">
        <f>'[1]4414Exp'!AS$269</f>
        <v>9.070074</v>
      </c>
      <c r="AV11" s="147">
        <f>'[1]4414Exp'!AT$269</f>
        <v>10.780656999999996</v>
      </c>
      <c r="AW11" s="147">
        <f>'[1]4414Exp'!AU$269</f>
        <v>8.7985800000000012</v>
      </c>
      <c r="AX11" s="147">
        <f>'[1]4414Exp'!AV$269</f>
        <v>6.6234409999999988</v>
      </c>
      <c r="AY11" s="147">
        <f>'[1]4414Exp'!AW$269</f>
        <v>14.542104000000004</v>
      </c>
      <c r="AZ11" s="147">
        <f>'[1]4414Exp'!AX$269</f>
        <v>0</v>
      </c>
      <c r="BA11" s="147">
        <f>'[1]4414Exp'!AY$269</f>
        <v>8.8010990000000007</v>
      </c>
      <c r="BB11" s="147">
        <f>'[1]4414Exp'!AZ$269</f>
        <v>12.959843999999997</v>
      </c>
      <c r="BC11" s="325">
        <f>'[1]4414Exp'!BA$269</f>
        <v>0</v>
      </c>
      <c r="BD11" s="307"/>
    </row>
    <row r="12" spans="1:56" ht="17.149999999999999" customHeight="1">
      <c r="B12" s="16" t="s">
        <v>196</v>
      </c>
      <c r="C12" s="28">
        <f>1/$A$1*'[1]4414Exp'!$B$267</f>
        <v>1.1576751E-2</v>
      </c>
      <c r="D12" s="29">
        <f>1/$A$1*'[1]4414Exp'!$C$267</f>
        <v>1.093E-2</v>
      </c>
      <c r="E12" s="29">
        <f>1/$A$1*'[1]4414Exp'!$D$267</f>
        <v>1.6148851999999998E-2</v>
      </c>
      <c r="F12" s="29">
        <f>1/$A$1*'[1]4414Exp'!$E$267</f>
        <v>2.1019215999999993E-2</v>
      </c>
      <c r="G12" s="29">
        <f>1/$A$1*'[1]4414Exp'!$F$267</f>
        <v>3.0786266999999999E-2</v>
      </c>
      <c r="H12" s="29">
        <f>1/$A$1*'[1]4414Exp'!$G$267</f>
        <v>3.5413829999999993E-2</v>
      </c>
      <c r="I12" s="29">
        <f>1/$A$1*'[1]4414Exp'!$H$267</f>
        <v>4.5232876361904761E-2</v>
      </c>
      <c r="J12" s="33">
        <f>1/$A$1*'[1]4414Exp'!$I$267</f>
        <v>3.5959039999999998E-2</v>
      </c>
      <c r="K12" s="33">
        <f>1/$A$1*'[1]4414Exp'!$J$267</f>
        <v>1.7890167999999998E-2</v>
      </c>
      <c r="L12" s="33">
        <f>1/$A$1*'[1]4414Exp'!K$267</f>
        <v>1.3193898999999997E-2</v>
      </c>
      <c r="M12" s="33">
        <f>1/$A$1*'[1]4414Exp'!L$267</f>
        <v>1.324240538095238E-2</v>
      </c>
      <c r="N12" s="33">
        <f>1/$A$1*'[1]4414Exp'!M$267</f>
        <v>1.2195485999999995E-2</v>
      </c>
      <c r="O12" s="33">
        <f>1/$A$1*'[1]4414Exp'!N$267</f>
        <v>1.4931817571428568E-2</v>
      </c>
      <c r="P12" s="33">
        <f>1/$A$1*'[1]4414Exp'!O$267</f>
        <v>1.3971743999999998E-2</v>
      </c>
      <c r="Q12" s="33">
        <f>1/$A$1*'[1]4414Exp'!P$267</f>
        <v>1.3608573999999998E-2</v>
      </c>
      <c r="R12" s="33">
        <f>1/$A$1*'[1]4414Exp'!Q$267</f>
        <v>1.1389290190476188E-2</v>
      </c>
      <c r="S12" s="33">
        <f>1/$A$1*'[1]4414Exp'!R$267</f>
        <v>1.1074263190476191E-2</v>
      </c>
      <c r="T12" s="33">
        <f>1/$A$1*'[1]4414Exp'!S$267</f>
        <v>1.1533274190476187E-2</v>
      </c>
      <c r="U12" s="33">
        <f>1/$A$1*'[1]4414Exp'!T$267</f>
        <v>1.2195895000000002E-2</v>
      </c>
      <c r="V12" s="33">
        <f>1/$A$1*'[1]4414Exp'!U$267</f>
        <v>1.5659075999999997E-2</v>
      </c>
      <c r="W12" s="33">
        <f>1/$A$1*'[1]4414Exp'!V$267</f>
        <v>2.9690259714285714E-2</v>
      </c>
      <c r="X12" s="33">
        <f>1/$A$1*'[1]4414Exp'!W$267</f>
        <v>1.6674833999999999E-2</v>
      </c>
      <c r="Y12" s="33">
        <f>1/$A$1*'[1]4414Exp'!X$267</f>
        <v>0</v>
      </c>
      <c r="Z12" s="33">
        <f>1/$A$1*'[1]4414Exp'!Y$267</f>
        <v>1.6043180000000001E-2</v>
      </c>
      <c r="AA12" s="33">
        <f>1/$A$1*'[1]4414Exp'!Z$267</f>
        <v>2.0417155571428567E-2</v>
      </c>
      <c r="AB12" s="33">
        <f>1/$A$1*'[1]4414Exp'!AA$267</f>
        <v>0</v>
      </c>
      <c r="AC12" s="4"/>
      <c r="AD12" s="286">
        <f>'[1]4414Exp'!AB$267</f>
        <v>16.580996999999996</v>
      </c>
      <c r="AE12" s="142">
        <f>'[1]4414Exp'!AC$267</f>
        <v>16.303999999999998</v>
      </c>
      <c r="AF12" s="142">
        <f>'[1]4414Exp'!AD$267</f>
        <v>20.084136999999998</v>
      </c>
      <c r="AG12" s="142">
        <f>'[1]4414Exp'!AE$267</f>
        <v>27.271999999999998</v>
      </c>
      <c r="AH12" s="142">
        <f>'[1]4414Exp'!AF$267</f>
        <v>51.501999999999995</v>
      </c>
      <c r="AI12" s="142">
        <f>'[1]4414Exp'!AG$267</f>
        <v>59.922999999999995</v>
      </c>
      <c r="AJ12" s="142">
        <f>'[1]4414Exp'!AH$267</f>
        <v>69.995779999999982</v>
      </c>
      <c r="AK12" s="142">
        <f>'[1]4414Exp'!AI$267</f>
        <v>49.466841999999993</v>
      </c>
      <c r="AL12" s="142">
        <f>'[1]4414Exp'!AJ$267</f>
        <v>33.171985999999997</v>
      </c>
      <c r="AM12" s="142">
        <f>'[1]4414Exp'!AK$267</f>
        <v>29.724286999999997</v>
      </c>
      <c r="AN12" s="142">
        <f>'[1]4414Exp'!AL$267</f>
        <v>32.864508000000001</v>
      </c>
      <c r="AO12" s="142">
        <f>'[1]4414Exp'!AM$267</f>
        <v>36.550362999999997</v>
      </c>
      <c r="AP12" s="142">
        <f>'[1]4414Exp'!AN$267</f>
        <v>54.855293999999986</v>
      </c>
      <c r="AQ12" s="142">
        <f>'[1]4414Exp'!AO$267</f>
        <v>51.524425000000001</v>
      </c>
      <c r="AR12" s="142">
        <f>'[1]4414Exp'!AP$267</f>
        <v>52.337523000000019</v>
      </c>
      <c r="AS12" s="142">
        <f>'[1]4414Exp'!AQ$267</f>
        <v>50.521680999999994</v>
      </c>
      <c r="AT12" s="142">
        <f>'[1]4414Exp'!AR$267</f>
        <v>43.601449999999993</v>
      </c>
      <c r="AU12" s="142">
        <f>'[1]4414Exp'!AS$267</f>
        <v>45.770208000000011</v>
      </c>
      <c r="AV12" s="142">
        <f>'[1]4414Exp'!AT$267</f>
        <v>49.449761999999986</v>
      </c>
      <c r="AW12" s="142">
        <f>'[1]4414Exp'!AU$267</f>
        <v>44.581920999999994</v>
      </c>
      <c r="AX12" s="142">
        <f>'[1]4414Exp'!AV$267</f>
        <v>58.436281999999999</v>
      </c>
      <c r="AY12" s="142">
        <f>'[1]4414Exp'!AW$267</f>
        <v>50.323324</v>
      </c>
      <c r="AZ12" s="142">
        <f>'[1]4414Exp'!AX$267</f>
        <v>0</v>
      </c>
      <c r="BA12" s="142">
        <f>'[1]4414Exp'!AY$267</f>
        <v>72.47422499999999</v>
      </c>
      <c r="BB12" s="142">
        <f>'[1]4414Exp'!AZ$267</f>
        <v>47.246357000000003</v>
      </c>
      <c r="BC12" s="144">
        <f>'[1]4414Exp'!BA$267</f>
        <v>0</v>
      </c>
      <c r="BD12" s="307"/>
    </row>
    <row r="13" spans="1:56">
      <c r="B13" s="53" t="s">
        <v>158</v>
      </c>
      <c r="C13" s="12">
        <f>1/$A$1*(SUM('[1]4414Exp'!$B$47:$B$47)*0+SUM('[1]4414Exp'!$B$105:$B$105))</f>
        <v>6.8290789999999992E-3</v>
      </c>
      <c r="D13" s="13">
        <f>1/$A$1*(SUM('[1]4414Exp'!$C$47:$C$47)*0+SUM('[1]4414Exp'!$C$105:$C$105))</f>
        <v>6.8639999999999994E-3</v>
      </c>
      <c r="E13" s="13">
        <f>1/$A$1*(SUM('[1]4414Exp'!$D$47:$D$47)*0+SUM('[1]4414Exp'!$D$105:$D$105))</f>
        <v>1.0240486999999998E-2</v>
      </c>
      <c r="F13" s="13">
        <f>1/$A$1*(SUM('[1]4414Exp'!$E$47:$E$47)*0+SUM('[1]4414Exp'!$E$105:$E$105))</f>
        <v>1.3638695999999999E-2</v>
      </c>
      <c r="G13" s="13">
        <f>1/$A$1*(SUM('[1]4414Exp'!$F$47:$F$47)*0+SUM('[1]4414Exp'!$F$105:$F$105))</f>
        <v>2.1232891E-2</v>
      </c>
      <c r="H13" s="13">
        <f>1/$A$1*(SUM('[1]4414Exp'!$G$47:$G$47)*0+SUM('[1]4414Exp'!$G$105:$G$105))</f>
        <v>2.2739721999999997E-2</v>
      </c>
      <c r="I13" s="13">
        <f>1/$A$1*(SUM('[1]4414Exp'!$H$47:$H$47)*0+SUM('[1]4414Exp'!$H$105:$H$105))</f>
        <v>2.9774584599999997E-2</v>
      </c>
      <c r="J13" s="42">
        <f>1/$A$1*(SUM('[1]4414Exp'!$I$47:$I$47)*0+SUM('[1]4414Exp'!$I$105:$I$105))</f>
        <v>1.7115525999999995E-2</v>
      </c>
      <c r="K13" s="42">
        <f>1/$A$1*(SUM('[1]4414Exp'!$J$47:$J$47)*0+SUM('[1]4414Exp'!$J$105:$J$105))</f>
        <v>3.5142209999999992E-3</v>
      </c>
      <c r="L13" s="42">
        <f>1/$A$1*(SUM('[1]4414Exp'!K$47:K$47)*0+SUM('[1]4414Exp'!K$105:K$105))</f>
        <v>1.9009849999999996E-3</v>
      </c>
      <c r="M13" s="42">
        <f>1/$A$1*(SUM('[1]4414Exp'!L$47:L$47)*0+SUM('[1]4414Exp'!L$105:L$105))</f>
        <v>1.5240263809523805E-3</v>
      </c>
      <c r="N13" s="42">
        <f>1/$A$1*(SUM('[1]4414Exp'!M$47:M$47)*0+SUM('[1]4414Exp'!M$105:M$105))</f>
        <v>1.8431620000000002E-3</v>
      </c>
      <c r="O13" s="42">
        <f>1/$A$1*(SUM('[1]4414Exp'!N$47:N$47)*0+SUM('[1]4414Exp'!N$105:N$105))</f>
        <v>1.7342409999999996E-3</v>
      </c>
      <c r="P13" s="42">
        <f>1/$A$1*(SUM('[1]4414Exp'!O$47:O$47)*0+SUM('[1]4414Exp'!O$105:O$105))</f>
        <v>2.1662909999999994E-3</v>
      </c>
      <c r="Q13" s="42">
        <f>1/$A$1*(SUM('[1]4414Exp'!P$47:P$47)*0+SUM('[1]4414Exp'!P$105:P$105))</f>
        <v>9.4614699999999983E-4</v>
      </c>
      <c r="R13" s="42">
        <f>1/$A$1*(SUM('[1]4414Exp'!Q$47:Q$47)*0+SUM('[1]4414Exp'!Q$105:Q$105))</f>
        <v>5.0978019047619042E-4</v>
      </c>
      <c r="S13" s="42">
        <f>1/$A$1*(SUM('[1]4414Exp'!R$47:R$47)*0+SUM('[1]4414Exp'!R$105:R$105))</f>
        <v>4.4090519047619038E-4</v>
      </c>
      <c r="T13" s="42">
        <f>1/$A$1*(SUM('[1]4414Exp'!S$47:S$47)*0+SUM('[1]4414Exp'!S$105:S$105))</f>
        <v>3.8530219047619039E-4</v>
      </c>
      <c r="U13" s="42">
        <f>1/$A$1*(SUM('[1]4414Exp'!T$47:T$47)*0+SUM('[1]4414Exp'!T$105:T$105))</f>
        <v>2.7187699999999996E-4</v>
      </c>
      <c r="V13" s="42">
        <f>1/$A$1*(SUM('[1]4414Exp'!U$47:U$47)*0+SUM('[1]4414Exp'!U$105:U$105))</f>
        <v>2.7990799999999999E-4</v>
      </c>
      <c r="W13" s="42">
        <f>1/$A$1*(SUM('[1]4414Exp'!V$47:V$47)*0+SUM('[1]4414Exp'!V$105:V$105))</f>
        <v>3.1927466666666662E-4</v>
      </c>
      <c r="X13" s="42">
        <f>1/$A$1*(SUM('[1]4414Exp'!W$47:W$47)*0+SUM('[1]4414Exp'!W$105:W$105))</f>
        <v>2.0247899999999998E-4</v>
      </c>
      <c r="Y13" s="42">
        <f>1/$A$1*(SUM('[1]4414Exp'!X$47:X$47)*0+SUM('[1]4414Exp'!X$105:X$105))</f>
        <v>0</v>
      </c>
      <c r="Z13" s="42">
        <f>1/$A$1*(SUM('[1]4414Exp'!Y$47:Y$47)*0+SUM('[1]4414Exp'!Y$105:Y$105))</f>
        <v>1.0228199999999998E-4</v>
      </c>
      <c r="AA13" s="42">
        <f>1/$A$1*(SUM('[1]4414Exp'!Z$47:Z$47)*0+SUM('[1]4414Exp'!Z$105:Z$105))</f>
        <v>1.5248657142857142E-4</v>
      </c>
      <c r="AB13" s="42">
        <f>1/$A$1*(SUM('[1]4414Exp'!AA$47:AA$47)*0+SUM('[1]4414Exp'!AA$105:AA$105))</f>
        <v>0</v>
      </c>
      <c r="AC13" s="4"/>
      <c r="AD13" s="115">
        <f>(SUM('[1]4414Exp'!AB$47:AB$47)*0+SUM('[1]4414Exp'!AB$105:AB$105))</f>
        <v>8.587377</v>
      </c>
      <c r="AE13" s="116">
        <f>(SUM('[1]4414Exp'!AC$47:AC$47)*0+SUM('[1]4414Exp'!AC$105:AC$105))</f>
        <v>7.9130000000000003</v>
      </c>
      <c r="AF13" s="116">
        <f>(SUM('[1]4414Exp'!AD$47:AD$47)*0+SUM('[1]4414Exp'!AD$105:AD$105))</f>
        <v>10.024588999999999</v>
      </c>
      <c r="AG13" s="116">
        <f>(SUM('[1]4414Exp'!AE$47:AE$47)*0+SUM('[1]4414Exp'!AE$105:AE$105))</f>
        <v>14.875</v>
      </c>
      <c r="AH13" s="116">
        <f>(SUM('[1]4414Exp'!AF$47:AF$47)*0+SUM('[1]4414Exp'!AF$105:AF$105))</f>
        <v>34.942</v>
      </c>
      <c r="AI13" s="116">
        <f>(SUM('[1]4414Exp'!AG$47:AG$47)*0+SUM('[1]4414Exp'!AG$105:AG$105))</f>
        <v>37.599000000000004</v>
      </c>
      <c r="AJ13" s="116">
        <f>(SUM('[1]4414Exp'!AH$47:AH$47)*0+SUM('[1]4414Exp'!AH$105:AH$105))</f>
        <v>44.125848999999988</v>
      </c>
      <c r="AK13" s="116">
        <f>(SUM('[1]4414Exp'!AI$47:AI$47)*0+SUM('[1]4414Exp'!AI$105:AI$105))</f>
        <v>20.696009999999998</v>
      </c>
      <c r="AL13" s="116">
        <f>(SUM('[1]4414Exp'!AJ$47:AJ$47)*0+SUM('[1]4414Exp'!AJ$105:AJ$105))</f>
        <v>5.0926329999999993</v>
      </c>
      <c r="AM13" s="116">
        <f>(SUM('[1]4414Exp'!AK$47:AK$47)*0+SUM('[1]4414Exp'!AK$105:AK$105))</f>
        <v>3.6470909999999996</v>
      </c>
      <c r="AN13" s="116">
        <f>(SUM('[1]4414Exp'!AL$47:AL$47)*0+SUM('[1]4414Exp'!AL$105:AL$105))</f>
        <v>3.1403149999999997</v>
      </c>
      <c r="AO13" s="116">
        <f>(SUM('[1]4414Exp'!AM$47:AM$47)*0+SUM('[1]4414Exp'!AM$105:AM$105))</f>
        <v>3.965274</v>
      </c>
      <c r="AP13" s="116">
        <f>(SUM('[1]4414Exp'!AN$47:AN$47)*0+SUM('[1]4414Exp'!AN$105:AN$105))</f>
        <v>4.5144539999999989</v>
      </c>
      <c r="AQ13" s="116">
        <f>(SUM('[1]4414Exp'!AO$47:AO$47)*0+SUM('[1]4414Exp'!AO$105:AO$105))</f>
        <v>6.5511969999999984</v>
      </c>
      <c r="AR13" s="116">
        <f>(SUM('[1]4414Exp'!AP$47:AP$47)*0+SUM('[1]4414Exp'!AP$105:AP$105))</f>
        <v>3.8401979999999996</v>
      </c>
      <c r="AS13" s="116">
        <f>(SUM('[1]4414Exp'!AQ$47:AQ$47)*0+SUM('[1]4414Exp'!AQ$105:AQ$105))</f>
        <v>1.8793489999999999</v>
      </c>
      <c r="AT13" s="116">
        <f>(SUM('[1]4414Exp'!AR$47:AR$47)*0+SUM('[1]4414Exp'!AR$105:AR$105))</f>
        <v>2.0306010000000003</v>
      </c>
      <c r="AU13" s="116">
        <f>(SUM('[1]4414Exp'!AS$47:AS$47)*0+SUM('[1]4414Exp'!AS$105:AS$105))</f>
        <v>1.3816189999999999</v>
      </c>
      <c r="AV13" s="116">
        <f>(SUM('[1]4414Exp'!AT$47:AT$47)*0+SUM('[1]4414Exp'!AT$105:AT$105))</f>
        <v>0.98223099999999997</v>
      </c>
      <c r="AW13" s="116">
        <f>(SUM('[1]4414Exp'!AU$47:AU$47)*0+SUM('[1]4414Exp'!AU$105:AU$105))</f>
        <v>1.1990259999999999</v>
      </c>
      <c r="AX13" s="116">
        <f>(SUM('[1]4414Exp'!AV$47:AV$47)*0+SUM('[1]4414Exp'!AV$105:AV$105))</f>
        <v>0.92302799999999985</v>
      </c>
      <c r="AY13" s="116">
        <f>(SUM('[1]4414Exp'!AW$47:AW$47)*0+SUM('[1]4414Exp'!AW$105:AW$105))</f>
        <v>1.052073</v>
      </c>
      <c r="AZ13" s="116">
        <f>(SUM('[1]4414Exp'!AX$47:AX$47)*0+SUM('[1]4414Exp'!AX$105:AX$105))</f>
        <v>0</v>
      </c>
      <c r="BA13" s="116">
        <f>(SUM('[1]4414Exp'!AY$47:AY$47)*0+SUM('[1]4414Exp'!AY$105:AY$105))</f>
        <v>0.65454499999999993</v>
      </c>
      <c r="BB13" s="116">
        <f>(SUM('[1]4414Exp'!AZ$47:AZ$47)*0+SUM('[1]4414Exp'!AZ$105:AZ$105))</f>
        <v>0.83350800000000003</v>
      </c>
      <c r="BC13" s="118">
        <f>(SUM('[1]4414Exp'!BA$47:BA$47)*0+SUM('[1]4414Exp'!BA$105:BA$105))</f>
        <v>0</v>
      </c>
      <c r="BD13" s="307"/>
    </row>
    <row r="14" spans="1:56">
      <c r="B14" s="5" t="s">
        <v>106</v>
      </c>
      <c r="C14" s="47">
        <f>1/$A$1*'[1]4414Exp'!$B$116</f>
        <v>3.3651849999999997E-3</v>
      </c>
      <c r="D14" s="11">
        <f>1/$A$1*'[1]4414Exp'!$C$116</f>
        <v>3.5199999999999997E-3</v>
      </c>
      <c r="E14" s="11">
        <f>1/$A$1*'[1]4414Exp'!$D$116</f>
        <v>3.851686E-3</v>
      </c>
      <c r="F14" s="11">
        <f>1/$A$1*'[1]4414Exp'!$E$116</f>
        <v>5.121839999999999E-3</v>
      </c>
      <c r="G14" s="11">
        <f>1/$A$1*'[1]4414Exp'!$F$116</f>
        <v>6.3396530000000006E-3</v>
      </c>
      <c r="H14" s="11">
        <f>1/$A$1*'[1]4414Exp'!$G$116</f>
        <v>7.7245929999999992E-3</v>
      </c>
      <c r="I14" s="11">
        <f>1/$A$1*'[1]4414Exp'!$H$116</f>
        <v>8.1571077619047635E-3</v>
      </c>
      <c r="J14" s="37">
        <f>1/$A$1*'[1]4414Exp'!$I$116</f>
        <v>8.2926119999999996E-3</v>
      </c>
      <c r="K14" s="37">
        <f>1/$A$1*'[1]4414Exp'!$J$116</f>
        <v>7.1956559999999991E-3</v>
      </c>
      <c r="L14" s="37">
        <f>1/$A$1*'[1]4414Exp'!K$116</f>
        <v>6.1745929999999973E-3</v>
      </c>
      <c r="M14" s="37">
        <f>1/$A$1*'[1]4414Exp'!L$116</f>
        <v>6.696587999999999E-3</v>
      </c>
      <c r="N14" s="37">
        <f>1/$A$1*'[1]4414Exp'!M$116</f>
        <v>5.965192999999998E-3</v>
      </c>
      <c r="O14" s="37">
        <f>1/$A$1*'[1]4414Exp'!N$116</f>
        <v>6.8152559999999996E-3</v>
      </c>
      <c r="P14" s="37">
        <f>1/$A$1*'[1]4414Exp'!O$116</f>
        <v>6.7169429999999987E-3</v>
      </c>
      <c r="Q14" s="37">
        <f>1/$A$1*'[1]4414Exp'!P$116</f>
        <v>7.2616559999999991E-3</v>
      </c>
      <c r="R14" s="37">
        <f>1/$A$1*'[1]4414Exp'!Q$116</f>
        <v>5.7787899999999998E-3</v>
      </c>
      <c r="S14" s="37">
        <f>1/$A$1*'[1]4414Exp'!R$116</f>
        <v>5.7608749999999986E-3</v>
      </c>
      <c r="T14" s="37">
        <f>1/$A$1*'[1]4414Exp'!S$116</f>
        <v>5.7893469999999976E-3</v>
      </c>
      <c r="U14" s="37">
        <f>1/$A$1*'[1]4414Exp'!T$116</f>
        <v>6.4241999999999988E-3</v>
      </c>
      <c r="V14" s="37">
        <f>1/$A$1*'[1]4414Exp'!U$116</f>
        <v>5.2257509999999998E-3</v>
      </c>
      <c r="W14" s="37">
        <f>1/$A$1*'[1]4414Exp'!V$116</f>
        <v>7.3523279523809524E-3</v>
      </c>
      <c r="X14" s="37">
        <f>1/$A$1*'[1]4414Exp'!W$116</f>
        <v>5.8908879999999986E-3</v>
      </c>
      <c r="Y14" s="37">
        <f>1/$A$1*'[1]4414Exp'!X$116</f>
        <v>0</v>
      </c>
      <c r="Z14" s="37">
        <f>1/$A$1*'[1]4414Exp'!Y$116</f>
        <v>5.2877769999999996E-3</v>
      </c>
      <c r="AA14" s="37">
        <f>1/$A$1*'[1]4414Exp'!Z$116</f>
        <v>6.0308199999999975E-3</v>
      </c>
      <c r="AB14" s="37">
        <f>1/$A$1*'[1]4414Exp'!AA$116</f>
        <v>0</v>
      </c>
      <c r="AC14" s="4"/>
      <c r="AD14" s="274">
        <f>'[1]4414Exp'!AB$116</f>
        <v>5.8827439999999998</v>
      </c>
      <c r="AE14" s="134">
        <f>'[1]4414Exp'!AC$116</f>
        <v>7.1680000000000001</v>
      </c>
      <c r="AF14" s="134">
        <f>'[1]4414Exp'!AD$116</f>
        <v>6.8633189999999997</v>
      </c>
      <c r="AG14" s="134">
        <f>'[1]4414Exp'!AE$116</f>
        <v>9.3539999999999992</v>
      </c>
      <c r="AH14" s="134">
        <f>'[1]4414Exp'!AF$116</f>
        <v>12.581</v>
      </c>
      <c r="AI14" s="134">
        <f>'[1]4414Exp'!AG$116</f>
        <v>16.199000000000002</v>
      </c>
      <c r="AJ14" s="134">
        <f>'[1]4414Exp'!AH$116</f>
        <v>17.797813000000001</v>
      </c>
      <c r="AK14" s="134">
        <f>'[1]4414Exp'!AI$116</f>
        <v>18.254790999999997</v>
      </c>
      <c r="AL14" s="134">
        <f>'[1]4414Exp'!AJ$116</f>
        <v>18.434757999999999</v>
      </c>
      <c r="AM14" s="134">
        <f>'[1]4414Exp'!AK$116</f>
        <v>16.208164</v>
      </c>
      <c r="AN14" s="134">
        <f>'[1]4414Exp'!AL$116</f>
        <v>18.340309999999999</v>
      </c>
      <c r="AO14" s="134">
        <f>'[1]4414Exp'!AM$116</f>
        <v>18.962671999999998</v>
      </c>
      <c r="AP14" s="134">
        <f>'[1]4414Exp'!AN$116</f>
        <v>21.8706</v>
      </c>
      <c r="AQ14" s="134">
        <f>'[1]4414Exp'!AO$116</f>
        <v>23.359667999999999</v>
      </c>
      <c r="AR14" s="134">
        <f>'[1]4414Exp'!AP$116</f>
        <v>25.400640000000003</v>
      </c>
      <c r="AS14" s="134">
        <f>'[1]4414Exp'!AQ$116</f>
        <v>22.026475999999995</v>
      </c>
      <c r="AT14" s="134">
        <f>'[1]4414Exp'!AR$116</f>
        <v>22.682175000000001</v>
      </c>
      <c r="AU14" s="134">
        <f>'[1]4414Exp'!AS$116</f>
        <v>21.602574000000001</v>
      </c>
      <c r="AV14" s="134">
        <f>'[1]4414Exp'!AT$116</f>
        <v>22.819265999999999</v>
      </c>
      <c r="AW14" s="134">
        <f>'[1]4414Exp'!AU$116</f>
        <v>19.076447000000002</v>
      </c>
      <c r="AX14" s="134">
        <f>'[1]4414Exp'!AV$116</f>
        <v>18.001891999999998</v>
      </c>
      <c r="AY14" s="134">
        <f>'[1]4414Exp'!AW$116</f>
        <v>22.690425999999999</v>
      </c>
      <c r="AZ14" s="134">
        <f>'[1]4414Exp'!AX$116</f>
        <v>0</v>
      </c>
      <c r="BA14" s="134">
        <f>'[1]4414Exp'!AY$116</f>
        <v>18.286339999999999</v>
      </c>
      <c r="BB14" s="134">
        <f>'[1]4414Exp'!AZ$116</f>
        <v>18.933309000000001</v>
      </c>
      <c r="BC14" s="136">
        <f>'[1]4414Exp'!BA$116</f>
        <v>0</v>
      </c>
      <c r="BD14" s="307"/>
    </row>
    <row r="15" spans="1:56">
      <c r="B15" s="5" t="s">
        <v>41</v>
      </c>
      <c r="C15" s="47">
        <f>1/$A$1*'[1]4414Exp'!$B$121</f>
        <v>5.7880499999999984E-4</v>
      </c>
      <c r="D15" s="11">
        <f>1/$A$1*'[1]4414Exp'!$C$121</f>
        <v>5.4599999999999994E-4</v>
      </c>
      <c r="E15" s="11">
        <f>1/$A$1*'[1]4414Exp'!$D$121</f>
        <v>7.8880299999999992E-4</v>
      </c>
      <c r="F15" s="11">
        <f>1/$A$1*'[1]4414Exp'!$E$121</f>
        <v>8.2980099999999991E-4</v>
      </c>
      <c r="G15" s="11">
        <f>1/$A$1*'[1]4414Exp'!$F$121</f>
        <v>1.0286439999999998E-3</v>
      </c>
      <c r="H15" s="11">
        <f>1/$A$1*'[1]4414Exp'!$G$121</f>
        <v>1.7844779999999997E-3</v>
      </c>
      <c r="I15" s="11">
        <f>1/$A$1*'[1]4414Exp'!$H$121</f>
        <v>2.7964230000000001E-3</v>
      </c>
      <c r="J15" s="37">
        <f>1/$A$1*'[1]4414Exp'!$I$121</f>
        <v>3.0199829999999995E-3</v>
      </c>
      <c r="K15" s="37">
        <f>1/$A$1*'[1]4414Exp'!$J$121</f>
        <v>2.2280309999999997E-3</v>
      </c>
      <c r="L15" s="37">
        <f>1/$A$1*'[1]4414Exp'!K$121</f>
        <v>6.0172699999999982E-4</v>
      </c>
      <c r="M15" s="37">
        <f>1/$A$1*'[1]4414Exp'!L$121</f>
        <v>3.8423999999999989E-4</v>
      </c>
      <c r="N15" s="37">
        <f>1/$A$1*'[1]4414Exp'!M$121</f>
        <v>6.0108999999999987E-4</v>
      </c>
      <c r="O15" s="37">
        <f>1/$A$1*'[1]4414Exp'!N$121</f>
        <v>4.5145599999999998E-4</v>
      </c>
      <c r="P15" s="43">
        <f>1/$A$1*'[1]4414Exp'!O$121</f>
        <v>5.7782599999999993E-4</v>
      </c>
      <c r="Q15" s="43">
        <f>1/$A$1*'[1]4414Exp'!P$121</f>
        <v>7.8314399999999994E-4</v>
      </c>
      <c r="R15" s="43">
        <f>1/$A$1*'[1]4414Exp'!Q$121</f>
        <v>1.023826E-3</v>
      </c>
      <c r="S15" s="43">
        <f>1/$A$1*'[1]4414Exp'!R$121</f>
        <v>1.1421809999999997E-3</v>
      </c>
      <c r="T15" s="43">
        <f>1/$A$1*'[1]4414Exp'!S$121</f>
        <v>1.1640229999999999E-3</v>
      </c>
      <c r="U15" s="43">
        <f>1/$A$1*'[1]4414Exp'!T$121</f>
        <v>7.6125300000000004E-4</v>
      </c>
      <c r="V15" s="43">
        <f>1/$A$1*'[1]4414Exp'!U$121</f>
        <v>8.3834399999999976E-4</v>
      </c>
      <c r="W15" s="37">
        <f>1/$A$1*'[1]4414Exp'!V$121</f>
        <v>1.1251567142857143E-3</v>
      </c>
      <c r="X15" s="37">
        <f>1/$A$1*'[1]4414Exp'!W$121</f>
        <v>1.1725399999999999E-3</v>
      </c>
      <c r="Y15" s="37">
        <f>1/$A$1*'[1]4414Exp'!X$121</f>
        <v>0</v>
      </c>
      <c r="Z15" s="37">
        <f>1/$A$1*'[1]4414Exp'!Y$121</f>
        <v>1.2825929999999996E-3</v>
      </c>
      <c r="AA15" s="37">
        <f>1/$A$1*'[1]4414Exp'!Z$121</f>
        <v>1.4995299999999998E-3</v>
      </c>
      <c r="AB15" s="37">
        <f>1/$A$1*'[1]4414Exp'!AA$121</f>
        <v>0</v>
      </c>
      <c r="AC15" s="4"/>
      <c r="AD15" s="274">
        <f>'[1]4414Exp'!AB$121</f>
        <v>1.050305</v>
      </c>
      <c r="AE15" s="134">
        <f>'[1]4414Exp'!AC$121</f>
        <v>1.2230000000000001</v>
      </c>
      <c r="AF15" s="134">
        <f>'[1]4414Exp'!AD$121</f>
        <v>1.5209199999999998</v>
      </c>
      <c r="AG15" s="134">
        <f>'[1]4414Exp'!AE$121</f>
        <v>1.528</v>
      </c>
      <c r="AH15" s="134">
        <f>'[1]4414Exp'!AF$121</f>
        <v>1.577</v>
      </c>
      <c r="AI15" s="134">
        <f>'[1]4414Exp'!AG$121</f>
        <v>1.9790000000000001</v>
      </c>
      <c r="AJ15" s="134">
        <f>'[1]4414Exp'!AH$121</f>
        <v>2.132949</v>
      </c>
      <c r="AK15" s="134">
        <f>'[1]4414Exp'!AI$121</f>
        <v>2.746286</v>
      </c>
      <c r="AL15" s="134">
        <f>'[1]4414Exp'!AJ$121</f>
        <v>1.9733630000000004</v>
      </c>
      <c r="AM15" s="134">
        <f>'[1]4414Exp'!AK$121</f>
        <v>0.68341500000000011</v>
      </c>
      <c r="AN15" s="134">
        <f>'[1]4414Exp'!AL$121</f>
        <v>0.77574199999999993</v>
      </c>
      <c r="AO15" s="134">
        <f>'[1]4414Exp'!AM$121</f>
        <v>1.4179799999999996</v>
      </c>
      <c r="AP15" s="134">
        <f>'[1]4414Exp'!AN$121</f>
        <v>1.6678950000000001</v>
      </c>
      <c r="AQ15" s="134">
        <f>'[1]4414Exp'!AO$121</f>
        <v>2.3250389999999999</v>
      </c>
      <c r="AR15" s="134">
        <f>'[1]4414Exp'!AP$121</f>
        <v>2.6398039999999998</v>
      </c>
      <c r="AS15" s="134">
        <f>'[1]4414Exp'!AQ$121</f>
        <v>2.8918389999999996</v>
      </c>
      <c r="AT15" s="134">
        <f>'[1]4414Exp'!AR$121</f>
        <v>3.5327739999999999</v>
      </c>
      <c r="AU15" s="134">
        <f>'[1]4414Exp'!AS$121</f>
        <v>3.4022259999999998</v>
      </c>
      <c r="AV15" s="134">
        <f>'[1]4414Exp'!AT$121</f>
        <v>2.9039609999999998</v>
      </c>
      <c r="AW15" s="134">
        <f>'[1]4414Exp'!AU$121</f>
        <v>2.7127629999999994</v>
      </c>
      <c r="AX15" s="134">
        <f>'[1]4414Exp'!AV$121</f>
        <v>2.7130460000000003</v>
      </c>
      <c r="AY15" s="134">
        <f>'[1]4414Exp'!AW$121</f>
        <v>3.5555670000000004</v>
      </c>
      <c r="AZ15" s="134">
        <f>'[1]4414Exp'!AX$121</f>
        <v>0</v>
      </c>
      <c r="BA15" s="134">
        <f>'[1]4414Exp'!AY$121</f>
        <v>4.6265859999999996</v>
      </c>
      <c r="BB15" s="134">
        <f>'[1]4414Exp'!AZ$121</f>
        <v>3.7277990000000001</v>
      </c>
      <c r="BC15" s="136">
        <f>'[1]4414Exp'!BA$121</f>
        <v>0</v>
      </c>
      <c r="BD15" s="307"/>
    </row>
    <row r="16" spans="1:56">
      <c r="B16" s="8" t="s">
        <v>19</v>
      </c>
      <c r="C16" s="48">
        <f t="shared" ref="C16:AB16" si="2">SUM(C12:C12)-SUM(C13:C15)</f>
        <v>8.0368200000000174E-4</v>
      </c>
      <c r="D16" s="38">
        <f t="shared" si="2"/>
        <v>0</v>
      </c>
      <c r="E16" s="38">
        <f t="shared" si="2"/>
        <v>1.2678760000000011E-3</v>
      </c>
      <c r="F16" s="38">
        <f t="shared" si="2"/>
        <v>1.428878999999994E-3</v>
      </c>
      <c r="G16" s="38">
        <f t="shared" si="2"/>
        <v>2.1850789999999995E-3</v>
      </c>
      <c r="H16" s="38">
        <f t="shared" si="2"/>
        <v>3.1650369999999955E-3</v>
      </c>
      <c r="I16" s="38">
        <f t="shared" si="2"/>
        <v>4.504761000000003E-3</v>
      </c>
      <c r="J16" s="39">
        <f t="shared" si="2"/>
        <v>7.5309190000000005E-3</v>
      </c>
      <c r="K16" s="39">
        <f t="shared" si="2"/>
        <v>4.95226E-3</v>
      </c>
      <c r="L16" s="39">
        <f t="shared" si="2"/>
        <v>4.5165940000000005E-3</v>
      </c>
      <c r="M16" s="39">
        <f t="shared" si="2"/>
        <v>4.6375510000000002E-3</v>
      </c>
      <c r="N16" s="39">
        <f t="shared" si="2"/>
        <v>3.7860409999999969E-3</v>
      </c>
      <c r="O16" s="39">
        <f t="shared" si="2"/>
        <v>5.9308645714285686E-3</v>
      </c>
      <c r="P16" s="39">
        <f t="shared" si="2"/>
        <v>4.5106839999999992E-3</v>
      </c>
      <c r="Q16" s="39">
        <f t="shared" si="2"/>
        <v>4.6176269999999991E-3</v>
      </c>
      <c r="R16" s="39">
        <f t="shared" si="2"/>
        <v>4.0768939999999976E-3</v>
      </c>
      <c r="S16" s="39">
        <f t="shared" si="2"/>
        <v>3.7303020000000022E-3</v>
      </c>
      <c r="T16" s="39">
        <f t="shared" si="2"/>
        <v>4.1946019999999987E-3</v>
      </c>
      <c r="U16" s="39">
        <f t="shared" si="2"/>
        <v>4.7385650000000027E-3</v>
      </c>
      <c r="V16" s="39">
        <f t="shared" si="2"/>
        <v>9.3150729999999984E-3</v>
      </c>
      <c r="W16" s="39">
        <f t="shared" si="2"/>
        <v>2.089350038095238E-2</v>
      </c>
      <c r="X16" s="39">
        <f t="shared" si="2"/>
        <v>9.408927000000001E-3</v>
      </c>
      <c r="Y16" s="39">
        <f t="shared" si="2"/>
        <v>0</v>
      </c>
      <c r="Z16" s="39">
        <f t="shared" si="2"/>
        <v>9.370528000000003E-3</v>
      </c>
      <c r="AA16" s="39">
        <f t="shared" si="2"/>
        <v>1.2734318999999997E-2</v>
      </c>
      <c r="AB16" s="39">
        <f t="shared" si="2"/>
        <v>0</v>
      </c>
      <c r="AC16" s="4"/>
      <c r="AD16" s="145">
        <f t="shared" ref="AD16:BC16" si="3">SUM(AD12:AD12)-SUM(AD13:AD15)</f>
        <v>1.0605709999999977</v>
      </c>
      <c r="AE16" s="138">
        <f t="shared" si="3"/>
        <v>0</v>
      </c>
      <c r="AF16" s="138">
        <f t="shared" si="3"/>
        <v>1.6753089999999986</v>
      </c>
      <c r="AG16" s="138">
        <f t="shared" si="3"/>
        <v>1.5150000000000006</v>
      </c>
      <c r="AH16" s="138">
        <f t="shared" si="3"/>
        <v>2.402000000000001</v>
      </c>
      <c r="AI16" s="138">
        <f t="shared" si="3"/>
        <v>4.1459999999999937</v>
      </c>
      <c r="AJ16" s="138">
        <f t="shared" si="3"/>
        <v>5.9391689999999926</v>
      </c>
      <c r="AK16" s="138">
        <f t="shared" si="3"/>
        <v>7.7697549999999964</v>
      </c>
      <c r="AL16" s="138">
        <f t="shared" si="3"/>
        <v>7.6712319999999998</v>
      </c>
      <c r="AM16" s="138">
        <f t="shared" si="3"/>
        <v>9.185616999999997</v>
      </c>
      <c r="AN16" s="138">
        <f t="shared" si="3"/>
        <v>10.608141</v>
      </c>
      <c r="AO16" s="138">
        <f t="shared" si="3"/>
        <v>12.204436999999999</v>
      </c>
      <c r="AP16" s="138">
        <f t="shared" si="3"/>
        <v>26.802344999999988</v>
      </c>
      <c r="AQ16" s="138">
        <f t="shared" si="3"/>
        <v>19.288521000000003</v>
      </c>
      <c r="AR16" s="138">
        <f t="shared" si="3"/>
        <v>20.456881000000017</v>
      </c>
      <c r="AS16" s="138">
        <f t="shared" si="3"/>
        <v>23.724016999999996</v>
      </c>
      <c r="AT16" s="138">
        <f t="shared" si="3"/>
        <v>15.355899999999991</v>
      </c>
      <c r="AU16" s="138">
        <f t="shared" si="3"/>
        <v>19.383789000000011</v>
      </c>
      <c r="AV16" s="138">
        <f t="shared" si="3"/>
        <v>22.744303999999989</v>
      </c>
      <c r="AW16" s="138">
        <f t="shared" si="3"/>
        <v>21.593684999999994</v>
      </c>
      <c r="AX16" s="138">
        <f t="shared" si="3"/>
        <v>36.798316</v>
      </c>
      <c r="AY16" s="138">
        <f t="shared" si="3"/>
        <v>23.025258000000001</v>
      </c>
      <c r="AZ16" s="138">
        <f t="shared" si="3"/>
        <v>0</v>
      </c>
      <c r="BA16" s="138">
        <f t="shared" si="3"/>
        <v>48.906753999999992</v>
      </c>
      <c r="BB16" s="138">
        <f t="shared" si="3"/>
        <v>23.751741000000003</v>
      </c>
      <c r="BC16" s="140">
        <f t="shared" si="3"/>
        <v>0</v>
      </c>
      <c r="BD16" s="307"/>
    </row>
    <row r="17" spans="2:56" ht="17.149999999999999" customHeight="1">
      <c r="B17" s="16" t="s">
        <v>359</v>
      </c>
      <c r="C17" s="28">
        <f>1/$A$1*'[1]4414Exp'!$B$264</f>
        <v>2.6516089999999999E-2</v>
      </c>
      <c r="D17" s="29">
        <f>1/$A$1*'[1]4414Exp'!$C$264</f>
        <v>3.0555999999999993E-2</v>
      </c>
      <c r="E17" s="29">
        <f>1/$A$1*'[1]4414Exp'!$D$264</f>
        <v>3.2679049999999994E-2</v>
      </c>
      <c r="F17" s="29">
        <f>1/$A$1*'[1]4414Exp'!$E$264</f>
        <v>3.7553634000000002E-2</v>
      </c>
      <c r="G17" s="29">
        <f>1/$A$1*'[1]4414Exp'!$F$264</f>
        <v>4.8704712000000004E-2</v>
      </c>
      <c r="H17" s="29">
        <f>1/$A$1*'[1]4414Exp'!$G$264</f>
        <v>5.9466000999999991E-2</v>
      </c>
      <c r="I17" s="29">
        <f>1/$A$1*'[1]4414Exp'!$H$264</f>
        <v>5.9586620314285722E-2</v>
      </c>
      <c r="J17" s="33">
        <f>1/$A$1*'[1]4414Exp'!$I$264</f>
        <v>6.5882047714285685E-2</v>
      </c>
      <c r="K17" s="33">
        <f>1/$A$1*'[1]4414Exp'!$J$264</f>
        <v>4.6858932999999992E-2</v>
      </c>
      <c r="L17" s="33">
        <f>1/$A$1*'[1]4414Exp'!K$264</f>
        <v>4.5346669285714292E-2</v>
      </c>
      <c r="M17" s="33">
        <f>1/$A$1*'[1]4414Exp'!L$264</f>
        <v>5.3489764142857131E-2</v>
      </c>
      <c r="N17" s="33">
        <f>1/$A$1*'[1]4414Exp'!M$264</f>
        <v>4.5243648571428569E-2</v>
      </c>
      <c r="O17" s="33">
        <f>1/$A$1*'[1]4414Exp'!N$264</f>
        <v>4.3706696571428567E-2</v>
      </c>
      <c r="P17" s="33">
        <f>1/$A$1*'[1]4414Exp'!O$264</f>
        <v>4.3574726999999994E-2</v>
      </c>
      <c r="Q17" s="33">
        <f>1/$A$1*'[1]4414Exp'!P$264</f>
        <v>4.7685762380952373E-2</v>
      </c>
      <c r="R17" s="33">
        <f>1/$A$1*'[1]4414Exp'!Q$264</f>
        <v>4.2042958761904753E-2</v>
      </c>
      <c r="S17" s="33">
        <f>1/$A$1*'[1]4414Exp'!R$264</f>
        <v>4.5297576809523808E-2</v>
      </c>
      <c r="T17" s="33">
        <f>1/$A$1*'[1]4414Exp'!S$264</f>
        <v>4.7714500476190476E-2</v>
      </c>
      <c r="U17" s="33">
        <f>1/$A$1*'[1]4414Exp'!T$264</f>
        <v>5.4461480999999985E-2</v>
      </c>
      <c r="V17" s="33">
        <f>1/$A$1*'[1]4414Exp'!U$264</f>
        <v>5.2918267999999997E-2</v>
      </c>
      <c r="W17" s="33">
        <f>1/$A$1*'[1]4414Exp'!V$264</f>
        <v>6.3316932952380944E-2</v>
      </c>
      <c r="X17" s="33">
        <f>1/$A$1*'[1]4414Exp'!W$264</f>
        <v>5.9009688999999997E-2</v>
      </c>
      <c r="Y17" s="33">
        <f>1/$A$1*'[1]4414Exp'!X$264</f>
        <v>0</v>
      </c>
      <c r="Z17" s="33">
        <f>1/$A$1*'[1]4414Exp'!Y$264</f>
        <v>5.6321932999999998E-2</v>
      </c>
      <c r="AA17" s="33">
        <f>1/$A$1*'[1]4414Exp'!Z$264</f>
        <v>8.4513097999999981E-2</v>
      </c>
      <c r="AB17" s="33">
        <f>1/$A$1*'[1]4414Exp'!AA$264</f>
        <v>0</v>
      </c>
      <c r="AC17" s="14"/>
      <c r="AD17" s="286">
        <f>'[1]4414Exp'!AB$264</f>
        <v>33.656169999999996</v>
      </c>
      <c r="AE17" s="142">
        <f>'[1]4414Exp'!AC$264</f>
        <v>34.603999999999999</v>
      </c>
      <c r="AF17" s="142">
        <f>'[1]4414Exp'!AD$264</f>
        <v>35.096553999999998</v>
      </c>
      <c r="AG17" s="142">
        <f>'[1]4414Exp'!AE$264</f>
        <v>41.698999999999998</v>
      </c>
      <c r="AH17" s="142">
        <f>'[1]4414Exp'!AF$264</f>
        <v>61.869</v>
      </c>
      <c r="AI17" s="142">
        <f>'[1]4414Exp'!AG$264</f>
        <v>84.063000000000017</v>
      </c>
      <c r="AJ17" s="142">
        <f>'[1]4414Exp'!AH$264</f>
        <v>87.880713999999969</v>
      </c>
      <c r="AK17" s="142">
        <f>'[1]4414Exp'!AI$264</f>
        <v>105.503097</v>
      </c>
      <c r="AL17" s="142">
        <f>'[1]4414Exp'!AJ$264</f>
        <v>90.002882999999997</v>
      </c>
      <c r="AM17" s="142">
        <f>'[1]4414Exp'!AK$264</f>
        <v>89.902033000000003</v>
      </c>
      <c r="AN17" s="142">
        <f>'[1]4414Exp'!AL$264</f>
        <v>112.912645</v>
      </c>
      <c r="AO17" s="142">
        <f>'[1]4414Exp'!AM$264</f>
        <v>108.29736699999998</v>
      </c>
      <c r="AP17" s="142">
        <f>'[1]4414Exp'!AN$264</f>
        <v>108.54791299999999</v>
      </c>
      <c r="AQ17" s="142">
        <f>'[1]4414Exp'!AO$264</f>
        <v>112.456943</v>
      </c>
      <c r="AR17" s="142">
        <f>'[1]4414Exp'!AP$264</f>
        <v>129.85775799999999</v>
      </c>
      <c r="AS17" s="142">
        <f>'[1]4414Exp'!AQ$264</f>
        <v>117.769515</v>
      </c>
      <c r="AT17" s="142">
        <f>'[1]4414Exp'!AR$264</f>
        <v>122.30125599999998</v>
      </c>
      <c r="AU17" s="142">
        <f>'[1]4414Exp'!AS$264</f>
        <v>124.54997900000001</v>
      </c>
      <c r="AV17" s="142">
        <f>'[1]4414Exp'!AT$264</f>
        <v>141.64791699999998</v>
      </c>
      <c r="AW17" s="142">
        <f>'[1]4414Exp'!AU$264</f>
        <v>130.995901</v>
      </c>
      <c r="AX17" s="142">
        <f>'[1]4414Exp'!AV$264</f>
        <v>123.76715899999999</v>
      </c>
      <c r="AY17" s="142">
        <f>'[1]4414Exp'!AW$264</f>
        <v>144.50494399999997</v>
      </c>
      <c r="AZ17" s="142">
        <f>'[1]4414Exp'!AX$264</f>
        <v>0</v>
      </c>
      <c r="BA17" s="142">
        <f>'[1]4414Exp'!AY$264</f>
        <v>127.958474</v>
      </c>
      <c r="BB17" s="142">
        <f>'[1]4414Exp'!AZ$264</f>
        <v>173.77617900000001</v>
      </c>
      <c r="BC17" s="144">
        <f>'[1]4414Exp'!BA$264</f>
        <v>0</v>
      </c>
      <c r="BD17" s="307"/>
    </row>
    <row r="18" spans="2:56">
      <c r="B18" s="5" t="s">
        <v>38</v>
      </c>
      <c r="C18" s="47">
        <f>1/$A$1*'[1]4414Exp'!$B$23</f>
        <v>1.1985139999999999E-3</v>
      </c>
      <c r="D18" s="11">
        <f>1/$A$1*'[1]4414Exp'!$C$23</f>
        <v>1.5569999999999998E-3</v>
      </c>
      <c r="E18" s="11">
        <f>1/$A$1*'[1]4414Exp'!$D$23</f>
        <v>1.0041189999999997E-3</v>
      </c>
      <c r="F18" s="11">
        <f>1/$A$1*'[1]4414Exp'!$E$23</f>
        <v>9.2537599999999989E-4</v>
      </c>
      <c r="G18" s="11">
        <f>1/$A$1*'[1]4414Exp'!$F$23</f>
        <v>1.9501379999999999E-3</v>
      </c>
      <c r="H18" s="11">
        <f>1/$A$1*'[1]4414Exp'!$G$23</f>
        <v>2.5080069999999996E-3</v>
      </c>
      <c r="I18" s="11">
        <f>1/$A$1*'[1]4414Exp'!$H$23</f>
        <v>2.4367680000000002E-3</v>
      </c>
      <c r="J18" s="37">
        <f>1/$A$1*'[1]4414Exp'!$I$23</f>
        <v>3.1431809999999997E-3</v>
      </c>
      <c r="K18" s="37">
        <f>1/$A$1*'[1]4414Exp'!$J$23</f>
        <v>2.9453419999999992E-3</v>
      </c>
      <c r="L18" s="37">
        <f>1/$A$1*'[1]4414Exp'!K$23</f>
        <v>4.5007917619047611E-3</v>
      </c>
      <c r="M18" s="37">
        <f>1/$A$1*'[1]4414Exp'!L$23</f>
        <v>6.3256513809523797E-3</v>
      </c>
      <c r="N18" s="37">
        <f>1/$A$1*'[1]4414Exp'!M$23</f>
        <v>6.5786550000000001E-3</v>
      </c>
      <c r="O18" s="37">
        <f>1/$A$1*'[1]4414Exp'!N$23</f>
        <v>6.078744571428569E-3</v>
      </c>
      <c r="P18" s="37">
        <f>1/$A$1*'[1]4414Exp'!O$23</f>
        <v>6.5019549999999985E-3</v>
      </c>
      <c r="Q18" s="37">
        <f>1/$A$1*'[1]4414Exp'!P$23</f>
        <v>6.5212369999999974E-3</v>
      </c>
      <c r="R18" s="37">
        <f>1/$A$1*'[1]4414Exp'!Q$23</f>
        <v>4.772662999999999E-3</v>
      </c>
      <c r="S18" s="37">
        <f>1/$A$1*'[1]4414Exp'!R$23</f>
        <v>4.8777769999999998E-3</v>
      </c>
      <c r="T18" s="37">
        <f>1/$A$1*'[1]4414Exp'!S$23</f>
        <v>3.8983979999999991E-3</v>
      </c>
      <c r="U18" s="37">
        <f>1/$A$1*'[1]4414Exp'!T$23</f>
        <v>3.1726859999999996E-3</v>
      </c>
      <c r="V18" s="37">
        <f>1/$A$1*'[1]4414Exp'!U$23</f>
        <v>3.2452929999999998E-3</v>
      </c>
      <c r="W18" s="37">
        <f>1/$A$1*'[1]4414Exp'!V$23</f>
        <v>3.6982310000000002E-3</v>
      </c>
      <c r="X18" s="37">
        <f>1/$A$1*'[1]4414Exp'!W$23</f>
        <v>2.7554769999999997E-3</v>
      </c>
      <c r="Y18" s="37">
        <f>1/$A$1*'[1]4414Exp'!X$23</f>
        <v>0</v>
      </c>
      <c r="Z18" s="37">
        <f>1/$A$1*'[1]4414Exp'!Y$23</f>
        <v>2.0465629999999999E-3</v>
      </c>
      <c r="AA18" s="37">
        <f>1/$A$1*'[1]4414Exp'!Z$23</f>
        <v>3.3309189999999995E-3</v>
      </c>
      <c r="AB18" s="37">
        <f>1/$A$1*'[1]4414Exp'!AA$23</f>
        <v>0</v>
      </c>
      <c r="AC18" s="4"/>
      <c r="AD18" s="274">
        <f>'[1]4414Exp'!AB$23</f>
        <v>2.6104379999999998</v>
      </c>
      <c r="AE18" s="134">
        <f>'[1]4414Exp'!AC$23</f>
        <v>1.607</v>
      </c>
      <c r="AF18" s="134">
        <f>'[1]4414Exp'!AD$23</f>
        <v>1.3185069999999999</v>
      </c>
      <c r="AG18" s="134">
        <f>'[1]4414Exp'!AE$23</f>
        <v>1.347</v>
      </c>
      <c r="AH18" s="134">
        <f>'[1]4414Exp'!AF$23</f>
        <v>2.7330000000000001</v>
      </c>
      <c r="AI18" s="134">
        <f>'[1]4414Exp'!AG$23</f>
        <v>3.7160000000000002</v>
      </c>
      <c r="AJ18" s="134">
        <f>'[1]4414Exp'!AH$23</f>
        <v>3.9846549999999992</v>
      </c>
      <c r="AK18" s="134">
        <f>'[1]4414Exp'!AI$23</f>
        <v>5.7428079999999992</v>
      </c>
      <c r="AL18" s="134">
        <f>'[1]4414Exp'!AJ$23</f>
        <v>6.0731040000000007</v>
      </c>
      <c r="AM18" s="134">
        <f>'[1]4414Exp'!AK$23</f>
        <v>8.1025809999999989</v>
      </c>
      <c r="AN18" s="134">
        <f>'[1]4414Exp'!AL$23</f>
        <v>12.162554</v>
      </c>
      <c r="AO18" s="134">
        <f>'[1]4414Exp'!AM$23</f>
        <v>13.054094000000001</v>
      </c>
      <c r="AP18" s="134">
        <f>'[1]4414Exp'!AN$23</f>
        <v>13.158720000000001</v>
      </c>
      <c r="AQ18" s="134">
        <f>'[1]4414Exp'!AO$23</f>
        <v>13.046977999999996</v>
      </c>
      <c r="AR18" s="134">
        <f>'[1]4414Exp'!AP$23</f>
        <v>15.202395999999998</v>
      </c>
      <c r="AS18" s="134">
        <f>'[1]4414Exp'!AQ$23</f>
        <v>11.462010000000001</v>
      </c>
      <c r="AT18" s="134">
        <f>'[1]4414Exp'!AR$23</f>
        <v>11.363801</v>
      </c>
      <c r="AU18" s="134">
        <f>'[1]4414Exp'!AS$23</f>
        <v>8.7492219999999996</v>
      </c>
      <c r="AV18" s="134">
        <f>'[1]4414Exp'!AT$23</f>
        <v>7.3544309999999991</v>
      </c>
      <c r="AW18" s="134">
        <f>'[1]4414Exp'!AU$23</f>
        <v>7.452964999999999</v>
      </c>
      <c r="AX18" s="134">
        <f>'[1]4414Exp'!AV$23</f>
        <v>6.945608</v>
      </c>
      <c r="AY18" s="134">
        <f>'[1]4414Exp'!AW$23</f>
        <v>6.5055600000000009</v>
      </c>
      <c r="AZ18" s="134">
        <f>'[1]4414Exp'!AX$23</f>
        <v>0</v>
      </c>
      <c r="BA18" s="134">
        <f>'[1]4414Exp'!AY$23</f>
        <v>4.8766389999999999</v>
      </c>
      <c r="BB18" s="134">
        <f>'[1]4414Exp'!AZ$23</f>
        <v>6.3401559999999995</v>
      </c>
      <c r="BC18" s="136">
        <f>'[1]4414Exp'!BA$23</f>
        <v>0</v>
      </c>
      <c r="BD18" s="307"/>
    </row>
    <row r="19" spans="2:56">
      <c r="B19" s="5" t="s">
        <v>49</v>
      </c>
      <c r="C19" s="47">
        <f>1/$A$1*'[1]4414Exp'!$B$69</f>
        <v>1.7146899999999997E-4</v>
      </c>
      <c r="D19" s="11">
        <f>1/$A$1*'[1]4414Exp'!$C$69</f>
        <v>0</v>
      </c>
      <c r="E19" s="11">
        <f>1/$A$1*'[1]4414Exp'!$D$69</f>
        <v>5.6364499999999988E-4</v>
      </c>
      <c r="F19" s="11">
        <f>1/$A$1*'[1]4414Exp'!$E$69</f>
        <v>8.2589799999999993E-4</v>
      </c>
      <c r="G19" s="11">
        <f>1/$A$1*'[1]4414Exp'!$F$69</f>
        <v>1.2366349999999998E-3</v>
      </c>
      <c r="H19" s="11">
        <f>1/$A$1*'[1]4414Exp'!$G$69</f>
        <v>1.8604549999999998E-3</v>
      </c>
      <c r="I19" s="11">
        <f>1/$A$1*'[1]4414Exp'!$H$69</f>
        <v>1.8165259999999999E-3</v>
      </c>
      <c r="J19" s="37">
        <f>1/$A$1*'[1]4414Exp'!$I$69</f>
        <v>1.6972209999999998E-3</v>
      </c>
      <c r="K19" s="37">
        <f>1/$A$1*'[1]4414Exp'!$J$69</f>
        <v>7.8935499999999983E-4</v>
      </c>
      <c r="L19" s="37">
        <f>1/$A$1*'[1]4414Exp'!K$69</f>
        <v>7.5021599999999984E-4</v>
      </c>
      <c r="M19" s="37">
        <f>1/$A$1*'[1]4414Exp'!L$69</f>
        <v>8.5988799999999984E-4</v>
      </c>
      <c r="N19" s="37">
        <f>1/$A$1*'[1]4414Exp'!M$69</f>
        <v>6.6854299999999985E-4</v>
      </c>
      <c r="O19" s="37">
        <f>1/$A$1*'[1]4414Exp'!N$69</f>
        <v>7.0416100000000002E-4</v>
      </c>
      <c r="P19" s="37">
        <f>1/$A$1*'[1]4414Exp'!O$69</f>
        <v>8.213109999999997E-4</v>
      </c>
      <c r="Q19" s="37">
        <f>1/$A$1*'[1]4414Exp'!P$69</f>
        <v>9.1611899999999996E-4</v>
      </c>
      <c r="R19" s="37">
        <f>1/$A$1*'[1]4414Exp'!Q$69</f>
        <v>8.0907099999999975E-4</v>
      </c>
      <c r="S19" s="37">
        <f>1/$A$1*'[1]4414Exp'!R$69</f>
        <v>7.5625699999999998E-4</v>
      </c>
      <c r="T19" s="37">
        <f>1/$A$1*'[1]4414Exp'!S$69</f>
        <v>8.8360999999999995E-4</v>
      </c>
      <c r="U19" s="37">
        <f>1/$A$1*'[1]4414Exp'!T$69</f>
        <v>1.2541389999999998E-3</v>
      </c>
      <c r="V19" s="37">
        <f>1/$A$1*'[1]4414Exp'!U$69</f>
        <v>9.7917499999999988E-4</v>
      </c>
      <c r="W19" s="37">
        <f>1/$A$1*'[1]4414Exp'!V$69</f>
        <v>1.5933611904761903E-3</v>
      </c>
      <c r="X19" s="37">
        <f>1/$A$1*'[1]4414Exp'!W$69</f>
        <v>1.4407159999999999E-3</v>
      </c>
      <c r="Y19" s="37">
        <f>1/$A$1*'[1]4414Exp'!X$69</f>
        <v>0</v>
      </c>
      <c r="Z19" s="37">
        <f>1/$A$1*'[1]4414Exp'!Y$69</f>
        <v>1.6288920000000001E-3</v>
      </c>
      <c r="AA19" s="37">
        <f>1/$A$1*'[1]4414Exp'!Z$69</f>
        <v>1.7760239999999995E-3</v>
      </c>
      <c r="AB19" s="37">
        <f>1/$A$1*'[1]4414Exp'!AA$69</f>
        <v>0</v>
      </c>
      <c r="AC19" s="4"/>
      <c r="AD19" s="274">
        <f>'[1]4414Exp'!AB$69</f>
        <v>0.28383599999999998</v>
      </c>
      <c r="AE19" s="134">
        <f>'[1]4414Exp'!AC$69</f>
        <v>0</v>
      </c>
      <c r="AF19" s="134">
        <f>'[1]4414Exp'!AD$69</f>
        <v>0.8397</v>
      </c>
      <c r="AG19" s="134">
        <f>'[1]4414Exp'!AE$69</f>
        <v>1.0369999999999999</v>
      </c>
      <c r="AH19" s="134">
        <f>'[1]4414Exp'!AF$69</f>
        <v>2.008</v>
      </c>
      <c r="AI19" s="134">
        <f>'[1]4414Exp'!AG$69</f>
        <v>3.0870000000000002</v>
      </c>
      <c r="AJ19" s="134">
        <f>'[1]4414Exp'!AH$69</f>
        <v>3.0489279999999996</v>
      </c>
      <c r="AK19" s="134">
        <f>'[1]4414Exp'!AI$69</f>
        <v>2.7934999999999999</v>
      </c>
      <c r="AL19" s="134">
        <f>'[1]4414Exp'!AJ$69</f>
        <v>1.9189789999999998</v>
      </c>
      <c r="AM19" s="134">
        <f>'[1]4414Exp'!AK$69</f>
        <v>1.7759559999999999</v>
      </c>
      <c r="AN19" s="134">
        <f>'[1]4414Exp'!AL$69</f>
        <v>1.960888</v>
      </c>
      <c r="AO19" s="134">
        <f>'[1]4414Exp'!AM$69</f>
        <v>1.7158099999999998</v>
      </c>
      <c r="AP19" s="134">
        <f>'[1]4414Exp'!AN$69</f>
        <v>1.6913070000000001</v>
      </c>
      <c r="AQ19" s="134">
        <f>'[1]4414Exp'!AO$69</f>
        <v>2.1977120000000001</v>
      </c>
      <c r="AR19" s="134">
        <f>'[1]4414Exp'!AP$69</f>
        <v>2.7344909999999998</v>
      </c>
      <c r="AS19" s="134">
        <f>'[1]4414Exp'!AQ$69</f>
        <v>2.5086719999999998</v>
      </c>
      <c r="AT19" s="134">
        <f>'[1]4414Exp'!AR$69</f>
        <v>2.148609</v>
      </c>
      <c r="AU19" s="134">
        <f>'[1]4414Exp'!AS$69</f>
        <v>2.4834869999999998</v>
      </c>
      <c r="AV19" s="134">
        <f>'[1]4414Exp'!AT$69</f>
        <v>3.4117429999999995</v>
      </c>
      <c r="AW19" s="134">
        <f>'[1]4414Exp'!AU$69</f>
        <v>2.2928230000000003</v>
      </c>
      <c r="AX19" s="134">
        <f>'[1]4414Exp'!AV$69</f>
        <v>3.2074960000000003</v>
      </c>
      <c r="AY19" s="134">
        <f>'[1]4414Exp'!AW$69</f>
        <v>3.5318689999999999</v>
      </c>
      <c r="AZ19" s="134">
        <f>'[1]4414Exp'!AX$69</f>
        <v>0</v>
      </c>
      <c r="BA19" s="134">
        <f>'[1]4414Exp'!AY$69</f>
        <v>4.0169169999999994</v>
      </c>
      <c r="BB19" s="134">
        <f>'[1]4414Exp'!AZ$69</f>
        <v>4.5782980000000011</v>
      </c>
      <c r="BC19" s="136">
        <f>'[1]4414Exp'!BA$69</f>
        <v>0</v>
      </c>
      <c r="BD19" s="307"/>
    </row>
    <row r="20" spans="2:56">
      <c r="B20" s="5" t="s">
        <v>39</v>
      </c>
      <c r="C20" s="47">
        <f>1/$A$1*'[1]4414Exp'!$B$85</f>
        <v>1.2857059999999997E-3</v>
      </c>
      <c r="D20" s="11">
        <f>1/$A$1*'[1]4414Exp'!$C$85</f>
        <v>2.0519999999999996E-3</v>
      </c>
      <c r="E20" s="11">
        <f>1/$A$1*'[1]4414Exp'!$D$85</f>
        <v>2.1032009999999994E-3</v>
      </c>
      <c r="F20" s="11">
        <f>1/$A$1*'[1]4414Exp'!$E$85</f>
        <v>2.9568380000000003E-3</v>
      </c>
      <c r="G20" s="11">
        <f>1/$A$1*'[1]4414Exp'!$F$85</f>
        <v>3.3362029999999994E-3</v>
      </c>
      <c r="H20" s="11">
        <f>1/$A$1*'[1]4414Exp'!$G$85</f>
        <v>5.1667980000000002E-3</v>
      </c>
      <c r="I20" s="11">
        <f>1/$A$1*'[1]4414Exp'!$H$85</f>
        <v>5.2089190000000002E-3</v>
      </c>
      <c r="J20" s="37">
        <f>1/$A$1*'[1]4414Exp'!$I$85</f>
        <v>6.5614507142857138E-3</v>
      </c>
      <c r="K20" s="37">
        <f>1/$A$1*'[1]4414Exp'!$J$85</f>
        <v>5.5854909999999997E-3</v>
      </c>
      <c r="L20" s="37">
        <f>1/$A$1*'[1]4414Exp'!K$85</f>
        <v>5.959060999999999E-3</v>
      </c>
      <c r="M20" s="37">
        <f>1/$A$1*'[1]4414Exp'!L$85</f>
        <v>7.6706129999999997E-3</v>
      </c>
      <c r="N20" s="37">
        <f>1/$A$1*'[1]4414Exp'!M$85</f>
        <v>5.1058799999999993E-3</v>
      </c>
      <c r="O20" s="37">
        <f>1/$A$1*'[1]4414Exp'!N$85</f>
        <v>5.0588989999999986E-3</v>
      </c>
      <c r="P20" s="37">
        <f>1/$A$1*'[1]4414Exp'!O$85</f>
        <v>3.9507649999999993E-3</v>
      </c>
      <c r="Q20" s="37">
        <f>1/$A$1*'[1]4414Exp'!P$85</f>
        <v>4.5281851904761892E-3</v>
      </c>
      <c r="R20" s="37">
        <f>1/$A$1*'[1]4414Exp'!Q$85</f>
        <v>3.1892650000000002E-3</v>
      </c>
      <c r="S20" s="37">
        <f>1/$A$1*'[1]4414Exp'!R$85</f>
        <v>3.6330949999999994E-3</v>
      </c>
      <c r="T20" s="37">
        <f>1/$A$1*'[1]4414Exp'!S$85</f>
        <v>4.263252999999999E-3</v>
      </c>
      <c r="U20" s="37">
        <f>1/$A$1*'[1]4414Exp'!T$85</f>
        <v>4.4913069999999999E-3</v>
      </c>
      <c r="V20" s="37">
        <f>1/$A$1*'[1]4414Exp'!U$85</f>
        <v>4.514897999999999E-3</v>
      </c>
      <c r="W20" s="37">
        <f>1/$A$1*'[1]4414Exp'!V$85</f>
        <v>4.5568014761904769E-3</v>
      </c>
      <c r="X20" s="37">
        <f>1/$A$1*'[1]4414Exp'!W$85</f>
        <v>5.7295379999999993E-3</v>
      </c>
      <c r="Y20" s="37">
        <f>1/$A$1*'[1]4414Exp'!X$85</f>
        <v>0</v>
      </c>
      <c r="Z20" s="37">
        <f>1/$A$1*'[1]4414Exp'!Y$85</f>
        <v>5.4558779999999991E-3</v>
      </c>
      <c r="AA20" s="37">
        <f>1/$A$1*'[1]4414Exp'!Z$85</f>
        <v>8.9762749999999988E-3</v>
      </c>
      <c r="AB20" s="37">
        <f>1/$A$1*'[1]4414Exp'!AA$85</f>
        <v>0</v>
      </c>
      <c r="AC20" s="4"/>
      <c r="AD20" s="274">
        <f>'[1]4414Exp'!AB$85</f>
        <v>1.9414529999999999</v>
      </c>
      <c r="AE20" s="134">
        <f>'[1]4414Exp'!AC$85</f>
        <v>2.677</v>
      </c>
      <c r="AF20" s="134">
        <f>'[1]4414Exp'!AD$85</f>
        <v>2.6260330000000001</v>
      </c>
      <c r="AG20" s="134">
        <f>'[1]4414Exp'!AE$85</f>
        <v>3.1640000000000001</v>
      </c>
      <c r="AH20" s="134">
        <f>'[1]4414Exp'!AF$85</f>
        <v>3.7149999999999999</v>
      </c>
      <c r="AI20" s="134">
        <f>'[1]4414Exp'!AG$85</f>
        <v>6.702</v>
      </c>
      <c r="AJ20" s="134">
        <f>'[1]4414Exp'!AH$85</f>
        <v>7.7735149999999997</v>
      </c>
      <c r="AK20" s="134">
        <f>'[1]4414Exp'!AI$85</f>
        <v>11.540222999999997</v>
      </c>
      <c r="AL20" s="134">
        <f>'[1]4414Exp'!AJ$85</f>
        <v>13.179655</v>
      </c>
      <c r="AM20" s="134">
        <f>'[1]4414Exp'!AK$85</f>
        <v>13.125195999999997</v>
      </c>
      <c r="AN20" s="134">
        <f>'[1]4414Exp'!AL$85</f>
        <v>15.268920999999999</v>
      </c>
      <c r="AO20" s="134">
        <f>'[1]4414Exp'!AM$85</f>
        <v>11.737295000000001</v>
      </c>
      <c r="AP20" s="134">
        <f>'[1]4414Exp'!AN$85</f>
        <v>12.246989000000001</v>
      </c>
      <c r="AQ20" s="134">
        <f>'[1]4414Exp'!AO$85</f>
        <v>10.184226000000001</v>
      </c>
      <c r="AR20" s="134">
        <f>'[1]4414Exp'!AP$85</f>
        <v>12.580178999999999</v>
      </c>
      <c r="AS20" s="134">
        <f>'[1]4414Exp'!AQ$85</f>
        <v>9.3952939999999998</v>
      </c>
      <c r="AT20" s="134">
        <f>'[1]4414Exp'!AR$85</f>
        <v>9.6014169999999996</v>
      </c>
      <c r="AU20" s="134">
        <f>'[1]4414Exp'!AS$85</f>
        <v>10.981536999999999</v>
      </c>
      <c r="AV20" s="134">
        <f>'[1]4414Exp'!AT$85</f>
        <v>10.881302999999999</v>
      </c>
      <c r="AW20" s="134">
        <f>'[1]4414Exp'!AU$85</f>
        <v>10.712111</v>
      </c>
      <c r="AX20" s="134">
        <f>'[1]4414Exp'!AV$85</f>
        <v>9.0906439999999993</v>
      </c>
      <c r="AY20" s="134">
        <f>'[1]4414Exp'!AW$85</f>
        <v>13.937531999999999</v>
      </c>
      <c r="AZ20" s="134">
        <f>'[1]4414Exp'!AX$85</f>
        <v>0</v>
      </c>
      <c r="BA20" s="134">
        <f>'[1]4414Exp'!AY$85</f>
        <v>12.382079000000001</v>
      </c>
      <c r="BB20" s="134">
        <f>'[1]4414Exp'!AZ$85</f>
        <v>17.891358</v>
      </c>
      <c r="BC20" s="136">
        <f>'[1]4414Exp'!BA$85</f>
        <v>0</v>
      </c>
      <c r="BD20" s="307"/>
    </row>
    <row r="21" spans="2:56">
      <c r="B21" s="5" t="s">
        <v>40</v>
      </c>
      <c r="C21" s="47">
        <f>1/$A$1*'[1]4414Exp'!$B$91</f>
        <v>2.6593239999999998E-3</v>
      </c>
      <c r="D21" s="11">
        <f>1/$A$1*'[1]4414Exp'!$C$91</f>
        <v>4.1639999999999984E-3</v>
      </c>
      <c r="E21" s="11">
        <f>1/$A$1*'[1]4414Exp'!$D$91</f>
        <v>3.6537539999999995E-3</v>
      </c>
      <c r="F21" s="11">
        <f>1/$A$1*'[1]4414Exp'!$E$91</f>
        <v>4.6658539999999988E-3</v>
      </c>
      <c r="G21" s="11">
        <f>1/$A$1*'[1]4414Exp'!$F$91</f>
        <v>7.6041529999999998E-3</v>
      </c>
      <c r="H21" s="11">
        <f>1/$A$1*'[1]4414Exp'!$G$91</f>
        <v>9.0584359999999978E-3</v>
      </c>
      <c r="I21" s="11">
        <f>1/$A$1*'[1]4414Exp'!$H$91</f>
        <v>7.9080479999999991E-3</v>
      </c>
      <c r="J21" s="37">
        <f>1/$A$1*'[1]4414Exp'!$I$91</f>
        <v>1.0629205999999997E-2</v>
      </c>
      <c r="K21" s="37">
        <f>1/$A$1*'[1]4414Exp'!$J$91</f>
        <v>5.6414409999999988E-3</v>
      </c>
      <c r="L21" s="37">
        <f>1/$A$1*'[1]4414Exp'!K$91</f>
        <v>6.5639919999999994E-3</v>
      </c>
      <c r="M21" s="37">
        <f>1/$A$1*'[1]4414Exp'!L$91</f>
        <v>7.9729583809523778E-3</v>
      </c>
      <c r="N21" s="37">
        <f>1/$A$1*'[1]4414Exp'!M$91</f>
        <v>7.5309619999999987E-3</v>
      </c>
      <c r="O21" s="37">
        <f>1/$A$1*'[1]4414Exp'!N$91</f>
        <v>8.4969030000000001E-3</v>
      </c>
      <c r="P21" s="37">
        <f>1/$A$1*'[1]4414Exp'!O$91</f>
        <v>9.1922209999999987E-3</v>
      </c>
      <c r="Q21" s="37">
        <f>1/$A$1*'[1]4414Exp'!P$91</f>
        <v>1.0255926190476191E-2</v>
      </c>
      <c r="R21" s="37">
        <f>1/$A$1*'[1]4414Exp'!Q$91</f>
        <v>8.6821487619047587E-3</v>
      </c>
      <c r="S21" s="37">
        <f>1/$A$1*'[1]4414Exp'!R$91</f>
        <v>8.1903408095238082E-3</v>
      </c>
      <c r="T21" s="37">
        <f>1/$A$1*'[1]4414Exp'!S$91</f>
        <v>7.1578249999999996E-3</v>
      </c>
      <c r="U21" s="37">
        <f>1/$A$1*'[1]4414Exp'!T$91</f>
        <v>8.8951959999999993E-3</v>
      </c>
      <c r="V21" s="37">
        <f>1/$A$1*'[1]4414Exp'!U$91</f>
        <v>6.3501339999999986E-3</v>
      </c>
      <c r="W21" s="37">
        <f>1/$A$1*'[1]4414Exp'!V$91</f>
        <v>8.0260392380952367E-3</v>
      </c>
      <c r="X21" s="37">
        <f>1/$A$1*'[1]4414Exp'!W$91</f>
        <v>7.4195649999999986E-3</v>
      </c>
      <c r="Y21" s="37">
        <f>1/$A$1*'[1]4414Exp'!X$91</f>
        <v>0</v>
      </c>
      <c r="Z21" s="37">
        <f>1/$A$1*'[1]4414Exp'!Y$91</f>
        <v>6.8068379999999982E-3</v>
      </c>
      <c r="AA21" s="37">
        <f>1/$A$1*'[1]4414Exp'!Z$91</f>
        <v>9.9024060000000007E-3</v>
      </c>
      <c r="AB21" s="37">
        <f>1/$A$1*'[1]4414Exp'!AA$91</f>
        <v>0</v>
      </c>
      <c r="AC21" s="4"/>
      <c r="AD21" s="274">
        <f>'[1]4414Exp'!AB$91</f>
        <v>3.4408629999999998</v>
      </c>
      <c r="AE21" s="134">
        <f>'[1]4414Exp'!AC$91</f>
        <v>5.0350000000000001</v>
      </c>
      <c r="AF21" s="134">
        <f>'[1]4414Exp'!AD$91</f>
        <v>4.3242370000000001</v>
      </c>
      <c r="AG21" s="134">
        <f>'[1]4414Exp'!AE$91</f>
        <v>5.3319999999999999</v>
      </c>
      <c r="AH21" s="134">
        <f>'[1]4414Exp'!AF$91</f>
        <v>10.183999999999999</v>
      </c>
      <c r="AI21" s="134">
        <f>'[1]4414Exp'!AG$91</f>
        <v>13.148</v>
      </c>
      <c r="AJ21" s="134">
        <f>'[1]4414Exp'!AH$91</f>
        <v>10.822454</v>
      </c>
      <c r="AK21" s="134">
        <f>'[1]4414Exp'!AI$91</f>
        <v>15.501994999999997</v>
      </c>
      <c r="AL21" s="134">
        <f>'[1]4414Exp'!AJ$91</f>
        <v>9.8261959999999977</v>
      </c>
      <c r="AM21" s="134">
        <f>'[1]4414Exp'!AK$91</f>
        <v>11.683857</v>
      </c>
      <c r="AN21" s="134">
        <f>'[1]4414Exp'!AL$91</f>
        <v>16.130217999999999</v>
      </c>
      <c r="AO21" s="134">
        <f>'[1]4414Exp'!AM$91</f>
        <v>17.621891999999999</v>
      </c>
      <c r="AP21" s="134">
        <f>'[1]4414Exp'!AN$91</f>
        <v>20.003201000000001</v>
      </c>
      <c r="AQ21" s="134">
        <f>'[1]4414Exp'!AO$91</f>
        <v>22.534077</v>
      </c>
      <c r="AR21" s="134">
        <f>'[1]4414Exp'!AP$91</f>
        <v>25.688992000000002</v>
      </c>
      <c r="AS21" s="134">
        <f>'[1]4414Exp'!AQ$91</f>
        <v>24.006342000000004</v>
      </c>
      <c r="AT21" s="134">
        <f>'[1]4414Exp'!AR$91</f>
        <v>22.971118999999998</v>
      </c>
      <c r="AU21" s="134">
        <f>'[1]4414Exp'!AS$91</f>
        <v>19.975891999999998</v>
      </c>
      <c r="AV21" s="134">
        <f>'[1]4414Exp'!AT$91</f>
        <v>23.722769</v>
      </c>
      <c r="AW21" s="134">
        <f>'[1]4414Exp'!AU$91</f>
        <v>16.389571</v>
      </c>
      <c r="AX21" s="134">
        <f>'[1]4414Exp'!AV$91</f>
        <v>15.438715999999999</v>
      </c>
      <c r="AY21" s="134">
        <f>'[1]4414Exp'!AW$91</f>
        <v>18.571417</v>
      </c>
      <c r="AZ21" s="134">
        <f>'[1]4414Exp'!AX$91</f>
        <v>0</v>
      </c>
      <c r="BA21" s="134">
        <f>'[1]4414Exp'!AY$91</f>
        <v>17.203009999999999</v>
      </c>
      <c r="BB21" s="134">
        <f>'[1]4414Exp'!AZ$91</f>
        <v>23.222667999999999</v>
      </c>
      <c r="BC21" s="136">
        <f>'[1]4414Exp'!BA$91</f>
        <v>0</v>
      </c>
      <c r="BD21" s="307"/>
    </row>
    <row r="22" spans="2:56">
      <c r="B22" s="5" t="s">
        <v>47</v>
      </c>
      <c r="C22" s="47">
        <f>1/$A$1*'[1]4414Exp'!$B$114</f>
        <v>8.8318999999999995E-4</v>
      </c>
      <c r="D22" s="11">
        <f>1/$A$1*'[1]4414Exp'!$C$114</f>
        <v>1.8439999999999997E-3</v>
      </c>
      <c r="E22" s="11">
        <f>1/$A$1*'[1]4414Exp'!$D$114</f>
        <v>1.3381869999999998E-3</v>
      </c>
      <c r="F22" s="11">
        <f>1/$A$1*'[1]4414Exp'!$E$114</f>
        <v>1.8144319999999997E-3</v>
      </c>
      <c r="G22" s="11">
        <f>1/$A$1*'[1]4414Exp'!$F$114</f>
        <v>3.2305540000000001E-3</v>
      </c>
      <c r="H22" s="11">
        <f>1/$A$1*'[1]4414Exp'!$G$114</f>
        <v>4.0140289999999997E-3</v>
      </c>
      <c r="I22" s="11">
        <f>1/$A$1*'[1]4414Exp'!$H$114</f>
        <v>3.8783899999999998E-3</v>
      </c>
      <c r="J22" s="37">
        <f>1/$A$1*'[1]4414Exp'!$I$114</f>
        <v>4.0658669999999991E-3</v>
      </c>
      <c r="K22" s="37">
        <f>1/$A$1*'[1]4414Exp'!$J$114</f>
        <v>2.8375480000000001E-3</v>
      </c>
      <c r="L22" s="37">
        <f>1/$A$1*'[1]4414Exp'!K$114</f>
        <v>2.2919079999999996E-3</v>
      </c>
      <c r="M22" s="37">
        <f>1/$A$1*'[1]4414Exp'!L$114</f>
        <v>3.1697459999999998E-3</v>
      </c>
      <c r="N22" s="37">
        <f>1/$A$1*'[1]4414Exp'!M$114</f>
        <v>2.5008939999999996E-3</v>
      </c>
      <c r="O22" s="37">
        <f>1/$A$1*'[1]4414Exp'!N$114</f>
        <v>1.6464209999999995E-3</v>
      </c>
      <c r="P22" s="37">
        <f>1/$A$1*'[1]4414Exp'!O$114</f>
        <v>1.9738199999999994E-3</v>
      </c>
      <c r="Q22" s="37">
        <f>1/$A$1*'[1]4414Exp'!P$114</f>
        <v>2.3279979999999995E-3</v>
      </c>
      <c r="R22" s="37">
        <f>1/$A$1*'[1]4414Exp'!Q$114</f>
        <v>2.0181309999999994E-3</v>
      </c>
      <c r="S22" s="37">
        <f>1/$A$1*'[1]4414Exp'!R$114</f>
        <v>1.906207E-3</v>
      </c>
      <c r="T22" s="37">
        <f>1/$A$1*'[1]4414Exp'!S$114</f>
        <v>2.417031E-3</v>
      </c>
      <c r="U22" s="37">
        <f>1/$A$1*'[1]4414Exp'!T$114</f>
        <v>2.7285799999999995E-3</v>
      </c>
      <c r="V22" s="37">
        <f>1/$A$1*'[1]4414Exp'!U$114</f>
        <v>1.9882460000000004E-3</v>
      </c>
      <c r="W22" s="37">
        <f>1/$A$1*'[1]4414Exp'!V$114</f>
        <v>2.0842449999999998E-3</v>
      </c>
      <c r="X22" s="37">
        <f>1/$A$1*'[1]4414Exp'!W$114</f>
        <v>2.1449459999999996E-3</v>
      </c>
      <c r="Y22" s="37">
        <f>1/$A$1*'[1]4414Exp'!X$114</f>
        <v>0</v>
      </c>
      <c r="Z22" s="37">
        <f>1/$A$1*'[1]4414Exp'!Y$114</f>
        <v>1.7491469999999999E-3</v>
      </c>
      <c r="AA22" s="37">
        <f>1/$A$1*'[1]4414Exp'!Z$114</f>
        <v>2.6709049999999999E-3</v>
      </c>
      <c r="AB22" s="37">
        <f>1/$A$1*'[1]4414Exp'!AA$114</f>
        <v>0</v>
      </c>
      <c r="AC22" s="4"/>
      <c r="AD22" s="274">
        <f>'[1]4414Exp'!AB$114</f>
        <v>1.779431</v>
      </c>
      <c r="AE22" s="134">
        <f>'[1]4414Exp'!AC$114</f>
        <v>3.0070000000000001</v>
      </c>
      <c r="AF22" s="134">
        <f>'[1]4414Exp'!AD$114</f>
        <v>2.0576379999999999</v>
      </c>
      <c r="AG22" s="134">
        <f>'[1]4414Exp'!AE$114</f>
        <v>2.8660000000000001</v>
      </c>
      <c r="AH22" s="134">
        <f>'[1]4414Exp'!AF$114</f>
        <v>5.6109999999999998</v>
      </c>
      <c r="AI22" s="134">
        <f>'[1]4414Exp'!AG$114</f>
        <v>7.0410000000000004</v>
      </c>
      <c r="AJ22" s="134">
        <f>'[1]4414Exp'!AH$114</f>
        <v>6.5813749999999995</v>
      </c>
      <c r="AK22" s="134">
        <f>'[1]4414Exp'!AI$114</f>
        <v>6.8416509999999988</v>
      </c>
      <c r="AL22" s="134">
        <f>'[1]4414Exp'!AJ$114</f>
        <v>5.8036159999999999</v>
      </c>
      <c r="AM22" s="134">
        <f>'[1]4414Exp'!AK$114</f>
        <v>5.351451</v>
      </c>
      <c r="AN22" s="134">
        <f>'[1]4414Exp'!AL$114</f>
        <v>7.6304519999999991</v>
      </c>
      <c r="AO22" s="134">
        <f>'[1]4414Exp'!AM$114</f>
        <v>6.7098050000000002</v>
      </c>
      <c r="AP22" s="134">
        <f>'[1]4414Exp'!AN$114</f>
        <v>5.0378389999999991</v>
      </c>
      <c r="AQ22" s="134">
        <f>'[1]4414Exp'!AO$114</f>
        <v>6.3857619999999997</v>
      </c>
      <c r="AR22" s="134">
        <f>'[1]4414Exp'!AP$114</f>
        <v>7.9074039999999997</v>
      </c>
      <c r="AS22" s="134">
        <f>'[1]4414Exp'!AQ$114</f>
        <v>7.5422929999999999</v>
      </c>
      <c r="AT22" s="134">
        <f>'[1]4414Exp'!AR$114</f>
        <v>7.363910999999999</v>
      </c>
      <c r="AU22" s="134">
        <f>'[1]4414Exp'!AS$114</f>
        <v>8.256333999999999</v>
      </c>
      <c r="AV22" s="134">
        <f>'[1]4414Exp'!AT$114</f>
        <v>9.3572879999999987</v>
      </c>
      <c r="AW22" s="134">
        <f>'[1]4414Exp'!AU$114</f>
        <v>6.5611290000000002</v>
      </c>
      <c r="AX22" s="134">
        <f>'[1]4414Exp'!AV$114</f>
        <v>4.6922839999999999</v>
      </c>
      <c r="AY22" s="134">
        <f>'[1]4414Exp'!AW$114</f>
        <v>8.0129649999999994</v>
      </c>
      <c r="AZ22" s="134">
        <f>'[1]4414Exp'!AX$114</f>
        <v>0</v>
      </c>
      <c r="BA22" s="134">
        <f>'[1]4414Exp'!AY$114</f>
        <v>5.2440150000000001</v>
      </c>
      <c r="BB22" s="134">
        <f>'[1]4414Exp'!AZ$114</f>
        <v>6.7824329999999984</v>
      </c>
      <c r="BC22" s="136">
        <f>'[1]4414Exp'!BA$114</f>
        <v>0</v>
      </c>
      <c r="BD22" s="307"/>
    </row>
    <row r="23" spans="2:56">
      <c r="B23" s="5" t="s">
        <v>75</v>
      </c>
      <c r="C23" s="47">
        <f>1/$A$1*'[1]4414Exp'!$B$160</f>
        <v>1.4059500999999997E-2</v>
      </c>
      <c r="D23" s="11">
        <f>1/$A$1*'[1]4414Exp'!$C$160</f>
        <v>1.4324999999999997E-2</v>
      </c>
      <c r="E23" s="11">
        <f>1/$A$1*'[1]4414Exp'!$D$160</f>
        <v>1.3296249E-2</v>
      </c>
      <c r="F23" s="11">
        <f>1/$A$1*'[1]4414Exp'!$E$160</f>
        <v>1.4943280999999999E-2</v>
      </c>
      <c r="G23" s="11">
        <f>1/$A$1*'[1]4414Exp'!$F$160</f>
        <v>1.4544660999999997E-2</v>
      </c>
      <c r="H23" s="11">
        <f>1/$A$1*'[1]4414Exp'!$G$160</f>
        <v>1.5848511999999999E-2</v>
      </c>
      <c r="I23" s="11">
        <f>1/$A$1*'[1]4414Exp'!$H$160</f>
        <v>1.4947212999999997E-2</v>
      </c>
      <c r="J23" s="37">
        <f>1/$A$1*'[1]4414Exp'!$I$160</f>
        <v>1.3967157999999999E-2</v>
      </c>
      <c r="K23" s="37">
        <f>1/$A$1*'[1]4414Exp'!$J$160</f>
        <v>9.4971069999999977E-3</v>
      </c>
      <c r="L23" s="37">
        <f>1/$A$1*'[1]4414Exp'!K$160</f>
        <v>7.2628749999999985E-3</v>
      </c>
      <c r="M23" s="37">
        <f>1/$A$1*'[1]4414Exp'!L$160</f>
        <v>6.5867049999999991E-3</v>
      </c>
      <c r="N23" s="37">
        <f>1/$A$1*'[1]4414Exp'!M$160</f>
        <v>5.5034975714285698E-3</v>
      </c>
      <c r="O23" s="37">
        <f>1/$A$1*'[1]4414Exp'!N$160</f>
        <v>5.7392969999999991E-3</v>
      </c>
      <c r="P23" s="37">
        <f>1/$A$1*'[1]4414Exp'!O$160</f>
        <v>5.4128509999999989E-3</v>
      </c>
      <c r="Q23" s="37">
        <f>1/$A$1*'[1]4414Exp'!P$160</f>
        <v>5.5089009999999992E-3</v>
      </c>
      <c r="R23" s="37">
        <f>1/$A$1*'[1]4414Exp'!Q$160</f>
        <v>5.5743949999999985E-3</v>
      </c>
      <c r="S23" s="37">
        <f>1/$A$1*'[1]4414Exp'!R$160</f>
        <v>7.1321660000000005E-3</v>
      </c>
      <c r="T23" s="37">
        <f>1/$A$1*'[1]4414Exp'!S$160</f>
        <v>7.1072590000000012E-3</v>
      </c>
      <c r="U23" s="37">
        <f>1/$A$1*'[1]4414Exp'!T$160</f>
        <v>9.4569669999999984E-3</v>
      </c>
      <c r="V23" s="37">
        <f>1/$A$1*'[1]4414Exp'!U$160</f>
        <v>9.15178E-3</v>
      </c>
      <c r="W23" s="37">
        <f>1/$A$1*'[1]4414Exp'!V$160</f>
        <v>1.1387849142857143E-2</v>
      </c>
      <c r="X23" s="37">
        <f>1/$A$1*'[1]4414Exp'!W$160</f>
        <v>1.0393353999999997E-2</v>
      </c>
      <c r="Y23" s="37">
        <f>1/$A$1*'[1]4414Exp'!X$160</f>
        <v>0</v>
      </c>
      <c r="Z23" s="37">
        <f>1/$A$1*'[1]4414Exp'!Y$160</f>
        <v>1.0369999999999997E-2</v>
      </c>
      <c r="AA23" s="37">
        <f>1/$A$1*'[1]4414Exp'!Z$160</f>
        <v>1.9973089999999999E-2</v>
      </c>
      <c r="AB23" s="37">
        <f>1/$A$1*'[1]4414Exp'!AA$160</f>
        <v>0</v>
      </c>
      <c r="AC23" s="4"/>
      <c r="AD23" s="274">
        <f>'[1]4414Exp'!AB$160</f>
        <v>14.084750999999999</v>
      </c>
      <c r="AE23" s="134">
        <f>'[1]4414Exp'!AC$160</f>
        <v>12.262</v>
      </c>
      <c r="AF23" s="134">
        <f>'[1]4414Exp'!AD$160</f>
        <v>9.6394830000000002</v>
      </c>
      <c r="AG23" s="134">
        <f>'[1]4414Exp'!AE$160</f>
        <v>10.925000000000001</v>
      </c>
      <c r="AH23" s="134">
        <f>'[1]4414Exp'!AF$160</f>
        <v>11.582000000000001</v>
      </c>
      <c r="AI23" s="134">
        <f>'[1]4414Exp'!AG$160</f>
        <v>15.493</v>
      </c>
      <c r="AJ23" s="134">
        <f>'[1]4414Exp'!AH$160</f>
        <v>16.979941</v>
      </c>
      <c r="AK23" s="134">
        <f>'[1]4414Exp'!AI$160</f>
        <v>16.924236000000001</v>
      </c>
      <c r="AL23" s="134">
        <f>'[1]4414Exp'!AJ$160</f>
        <v>14.154312000000001</v>
      </c>
      <c r="AM23" s="134">
        <f>'[1]4414Exp'!AK$160</f>
        <v>11.779046000000001</v>
      </c>
      <c r="AN23" s="134">
        <f>'[1]4414Exp'!AL$160</f>
        <v>13.038266999999999</v>
      </c>
      <c r="AO23" s="134">
        <f>'[1]4414Exp'!AM$160</f>
        <v>13.555459000000001</v>
      </c>
      <c r="AP23" s="134">
        <f>'[1]4414Exp'!AN$160</f>
        <v>14.812284999999999</v>
      </c>
      <c r="AQ23" s="134">
        <f>'[1]4414Exp'!AO$160</f>
        <v>14.796108</v>
      </c>
      <c r="AR23" s="134">
        <f>'[1]4414Exp'!AP$160</f>
        <v>14.794328999999998</v>
      </c>
      <c r="AS23" s="134">
        <f>'[1]4414Exp'!AQ$160</f>
        <v>13.707546000000001</v>
      </c>
      <c r="AT23" s="134">
        <f>'[1]4414Exp'!AR$160</f>
        <v>16.703556999999996</v>
      </c>
      <c r="AU23" s="134">
        <f>'[1]4414Exp'!AS$160</f>
        <v>16.444374</v>
      </c>
      <c r="AV23" s="134">
        <f>'[1]4414Exp'!AT$160</f>
        <v>22.086183999999999</v>
      </c>
      <c r="AW23" s="134">
        <f>'[1]4414Exp'!AU$160</f>
        <v>20.178106</v>
      </c>
      <c r="AX23" s="211">
        <f>'[1]4414Exp'!AV$160</f>
        <v>19.434856999999997</v>
      </c>
      <c r="AY23" s="211">
        <f>'[1]4414Exp'!AW$160</f>
        <v>22.650424999999998</v>
      </c>
      <c r="AZ23" s="211">
        <f>'[1]4414Exp'!AX$160</f>
        <v>0</v>
      </c>
      <c r="BA23" s="211">
        <f>'[1]4414Exp'!AY$160</f>
        <v>20.400969999999997</v>
      </c>
      <c r="BB23" s="211">
        <f>'[1]4414Exp'!AZ$160</f>
        <v>36.927272999999992</v>
      </c>
      <c r="BC23" s="337">
        <f>'[1]4414Exp'!BA$160</f>
        <v>0</v>
      </c>
      <c r="BD23" s="352"/>
    </row>
    <row r="24" spans="2:56">
      <c r="B24" s="5" t="s">
        <v>98</v>
      </c>
      <c r="C24" s="47">
        <f>1/$A$1*'[1]4414Exp'!$B$212</f>
        <v>5.15045E-4</v>
      </c>
      <c r="D24" s="11">
        <f>1/$A$1*'[1]4414Exp'!$C$212</f>
        <v>9.0799999999999995E-4</v>
      </c>
      <c r="E24" s="11">
        <f>1/$A$1*'[1]4414Exp'!$D$212</f>
        <v>1.36181E-3</v>
      </c>
      <c r="F24" s="11">
        <f>1/$A$1*'[1]4414Exp'!$E$212</f>
        <v>2.752614E-3</v>
      </c>
      <c r="G24" s="11">
        <f>1/$A$1*'[1]4414Exp'!$F$212</f>
        <v>3.3203449999999997E-3</v>
      </c>
      <c r="H24" s="11">
        <f>1/$A$1*'[1]4414Exp'!$G$212</f>
        <v>4.456940999999999E-3</v>
      </c>
      <c r="I24" s="11">
        <f>1/$A$1*'[1]4414Exp'!$H$212</f>
        <v>5.1592377142857136E-3</v>
      </c>
      <c r="J24" s="37">
        <f>1/$A$1*'[1]4414Exp'!$I$212</f>
        <v>5.447272999999999E-3</v>
      </c>
      <c r="K24" s="37">
        <f>1/$A$1*'[1]4414Exp'!$J$212</f>
        <v>4.1730749999999992E-3</v>
      </c>
      <c r="L24" s="37">
        <f>1/$A$1*'[1]4414Exp'!K$212</f>
        <v>3.7753329523809525E-3</v>
      </c>
      <c r="M24" s="37">
        <f>1/$A$1*'[1]4414Exp'!L$212</f>
        <v>3.9612999999999992E-3</v>
      </c>
      <c r="N24" s="37">
        <f>1/$A$1*'[1]4414Exp'!M$212</f>
        <v>4.1152639999999996E-3</v>
      </c>
      <c r="O24" s="37">
        <f>1/$A$1*'[1]4414Exp'!N$212</f>
        <v>2.610444E-3</v>
      </c>
      <c r="P24" s="37">
        <f>1/$A$1*'[1]4414Exp'!O$212</f>
        <v>2.0788119999999998E-3</v>
      </c>
      <c r="Q24" s="37">
        <f>1/$A$1*'[1]4414Exp'!P$212</f>
        <v>2.2092079999999994E-3</v>
      </c>
      <c r="R24" s="37">
        <f>1/$A$1*'[1]4414Exp'!Q$212</f>
        <v>2.1094659999999995E-3</v>
      </c>
      <c r="S24" s="37">
        <f>1/$A$1*'[1]4414Exp'!R$212</f>
        <v>2.4522209999999992E-3</v>
      </c>
      <c r="T24" s="37">
        <f>1/$A$1*'[1]4414Exp'!S$212</f>
        <v>3.6302254761904755E-3</v>
      </c>
      <c r="U24" s="37">
        <f>1/$A$1*'[1]4414Exp'!T$212</f>
        <v>3.6600059999999991E-3</v>
      </c>
      <c r="V24" s="37">
        <f>1/$A$1*'[1]4414Exp'!U$212</f>
        <v>3.439508999999999E-3</v>
      </c>
      <c r="W24" s="37">
        <f>1/$A$1*'[1]4414Exp'!V$212</f>
        <v>3.2180384285714287E-3</v>
      </c>
      <c r="X24" s="37">
        <f>1/$A$1*'[1]4414Exp'!W$212</f>
        <v>4.2370849999999998E-3</v>
      </c>
      <c r="Y24" s="37">
        <f>1/$A$1*'[1]4414Exp'!X$212</f>
        <v>0</v>
      </c>
      <c r="Z24" s="37">
        <f>1/$A$1*'[1]4414Exp'!Y$212</f>
        <v>3.2876189999999999E-3</v>
      </c>
      <c r="AA24" s="37">
        <f>1/$A$1*'[1]4414Exp'!Z$212</f>
        <v>4.9130889999999998E-3</v>
      </c>
      <c r="AB24" s="37">
        <f>1/$A$1*'[1]4414Exp'!AA$212</f>
        <v>0</v>
      </c>
      <c r="AC24" s="4"/>
      <c r="AD24" s="274">
        <f>'[1]4414Exp'!AB$212</f>
        <v>1.2180869999999999</v>
      </c>
      <c r="AE24" s="134">
        <f>'[1]4414Exp'!AC$212</f>
        <v>2.153</v>
      </c>
      <c r="AF24" s="134">
        <f>'[1]4414Exp'!AD$212</f>
        <v>3.1381899999999998</v>
      </c>
      <c r="AG24" s="134">
        <f>'[1]4414Exp'!AE$212</f>
        <v>5.93</v>
      </c>
      <c r="AH24" s="134">
        <f>'[1]4414Exp'!AF$212</f>
        <v>7.1139999999999999</v>
      </c>
      <c r="AI24" s="134">
        <f>'[1]4414Exp'!AG$212</f>
        <v>9.016</v>
      </c>
      <c r="AJ24" s="134">
        <f>'[1]4414Exp'!AH$212</f>
        <v>9.9139199999999992</v>
      </c>
      <c r="AK24" s="134">
        <f>'[1]4414Exp'!AI$212</f>
        <v>11.118919</v>
      </c>
      <c r="AL24" s="134">
        <f>'[1]4414Exp'!AJ$212</f>
        <v>8.7907960000000003</v>
      </c>
      <c r="AM24" s="134">
        <f>'[1]4414Exp'!AK$212</f>
        <v>8.9560249999999986</v>
      </c>
      <c r="AN24" s="134">
        <f>'[1]4414Exp'!AL$212</f>
        <v>9.720597999999999</v>
      </c>
      <c r="AO24" s="134">
        <f>'[1]4414Exp'!AM$212</f>
        <v>10.072040999999999</v>
      </c>
      <c r="AP24" s="134">
        <f>'[1]4414Exp'!AN$212</f>
        <v>6.547242999999999</v>
      </c>
      <c r="AQ24" s="134">
        <f>'[1]4414Exp'!AO$212</f>
        <v>5.0209190000000001</v>
      </c>
      <c r="AR24" s="134">
        <f>'[1]4414Exp'!AP$212</f>
        <v>5.9421590000000002</v>
      </c>
      <c r="AS24" s="134">
        <f>'[1]4414Exp'!AQ$212</f>
        <v>5.6877009999999997</v>
      </c>
      <c r="AT24" s="134">
        <f>'[1]4414Exp'!AR$212</f>
        <v>7.5351969999999993</v>
      </c>
      <c r="AU24" s="134">
        <f>'[1]4414Exp'!AS$212</f>
        <v>9.5205890000000011</v>
      </c>
      <c r="AV24" s="134">
        <f>'[1]4414Exp'!AT$212</f>
        <v>10.775267999999999</v>
      </c>
      <c r="AW24" s="134">
        <f>'[1]4414Exp'!AU$212</f>
        <v>8.6492629999999995</v>
      </c>
      <c r="AX24" s="134">
        <f>'[1]4414Exp'!AV$212</f>
        <v>5.8103869999999995</v>
      </c>
      <c r="AY24" s="134">
        <f>'[1]4414Exp'!AW$212</f>
        <v>10.665604999999999</v>
      </c>
      <c r="AZ24" s="134">
        <f>'[1]4414Exp'!AX$212</f>
        <v>0</v>
      </c>
      <c r="BA24" s="134">
        <f>'[1]4414Exp'!AY$212</f>
        <v>7.7780209999999999</v>
      </c>
      <c r="BB24" s="134">
        <f>'[1]4414Exp'!AZ$212</f>
        <v>11.021488</v>
      </c>
      <c r="BC24" s="136">
        <f>'[1]4414Exp'!BA$212</f>
        <v>0</v>
      </c>
      <c r="BD24" s="307"/>
    </row>
    <row r="25" spans="2:56">
      <c r="B25" s="5" t="s">
        <v>48</v>
      </c>
      <c r="C25" s="47">
        <f>1/$A$1*'[1]4414Exp'!$B$225</f>
        <v>2.1064079999999993E-3</v>
      </c>
      <c r="D25" s="11">
        <f>1/$A$1*'[1]4414Exp'!$C$225</f>
        <v>2.4649999999999997E-3</v>
      </c>
      <c r="E25" s="11">
        <f>1/$A$1*'[1]4414Exp'!$D$225</f>
        <v>2.607603E-3</v>
      </c>
      <c r="F25" s="11">
        <f>1/$A$1*'[1]4414Exp'!$E$225</f>
        <v>2.2701019999999995E-3</v>
      </c>
      <c r="G25" s="11">
        <f>1/$A$1*'[1]4414Exp'!$F$225</f>
        <v>3.1841840000000001E-3</v>
      </c>
      <c r="H25" s="11">
        <f>1/$A$1*'[1]4414Exp'!$G$225</f>
        <v>3.686478E-3</v>
      </c>
      <c r="I25" s="11">
        <f>1/$A$1*'[1]4414Exp'!$H$225</f>
        <v>3.2699899999999991E-3</v>
      </c>
      <c r="J25" s="37">
        <f>1/$A$1*'[1]4414Exp'!$I$225</f>
        <v>3.5546219999999995E-3</v>
      </c>
      <c r="K25" s="37">
        <f>1/$A$1*'[1]4414Exp'!$J$225</f>
        <v>2.4136249999999995E-3</v>
      </c>
      <c r="L25" s="37">
        <f>1/$A$1*'[1]4414Exp'!K$225</f>
        <v>2.5444549999999993E-3</v>
      </c>
      <c r="M25" s="37">
        <f>1/$A$1*'[1]4414Exp'!L$225</f>
        <v>2.9502069999999998E-3</v>
      </c>
      <c r="N25" s="37">
        <f>1/$A$1*'[1]4414Exp'!M$225</f>
        <v>2.6581239999999991E-3</v>
      </c>
      <c r="O25" s="37">
        <f>1/$A$1*'[1]4414Exp'!N$225</f>
        <v>2.1435049999999995E-3</v>
      </c>
      <c r="P25" s="37">
        <f>1/$A$1*'[1]4414Exp'!O$225</f>
        <v>2.1666869999999992E-3</v>
      </c>
      <c r="Q25" s="37">
        <f>1/$A$1*'[1]4414Exp'!P$225</f>
        <v>2.2294469999999999E-3</v>
      </c>
      <c r="R25" s="37">
        <f>1/$A$1*'[1]4414Exp'!Q$225</f>
        <v>1.3213519999999998E-3</v>
      </c>
      <c r="S25" s="37">
        <f>1/$A$1*'[1]4414Exp'!R$225</f>
        <v>1.4111099999999995E-3</v>
      </c>
      <c r="T25" s="37">
        <f>1/$A$1*'[1]4414Exp'!S$225</f>
        <v>1.4603609999999999E-3</v>
      </c>
      <c r="U25" s="37">
        <f>1/$A$1*'[1]4414Exp'!T$225</f>
        <v>1.9896589999999995E-3</v>
      </c>
      <c r="V25" s="37">
        <f>1/$A$1*'[1]4414Exp'!U$225</f>
        <v>2.2594369999999996E-3</v>
      </c>
      <c r="W25" s="37">
        <f>1/$A$1*'[1]4414Exp'!V$225</f>
        <v>2.2122278571428569E-3</v>
      </c>
      <c r="X25" s="37">
        <f>1/$A$1*'[1]4414Exp'!W$225</f>
        <v>2.5244789999999996E-3</v>
      </c>
      <c r="Y25" s="37">
        <f>1/$A$1*'[1]4414Exp'!X$225</f>
        <v>0</v>
      </c>
      <c r="Z25" s="37">
        <f>1/$A$1*'[1]4414Exp'!Y$225</f>
        <v>1.7824319999999998E-3</v>
      </c>
      <c r="AA25" s="37">
        <f>1/$A$1*'[1]4414Exp'!Z$225</f>
        <v>2.9640389999999995E-3</v>
      </c>
      <c r="AB25" s="37">
        <f>1/$A$1*'[1]4414Exp'!AA$225</f>
        <v>0</v>
      </c>
      <c r="AC25" s="4"/>
      <c r="AD25" s="274">
        <f>'[1]4414Exp'!AB$225</f>
        <v>3.8817759999999999</v>
      </c>
      <c r="AE25" s="134">
        <f>'[1]4414Exp'!AC$225</f>
        <v>3.63</v>
      </c>
      <c r="AF25" s="134">
        <f>'[1]4414Exp'!AD$225</f>
        <v>3.2733840000000001</v>
      </c>
      <c r="AG25" s="134">
        <f>'[1]4414Exp'!AE$225</f>
        <v>2.7240000000000002</v>
      </c>
      <c r="AH25" s="134">
        <f>'[1]4414Exp'!AF$225</f>
        <v>4.7439999999999998</v>
      </c>
      <c r="AI25" s="134">
        <f>'[1]4414Exp'!AG$225</f>
        <v>5.3639999999999999</v>
      </c>
      <c r="AJ25" s="134">
        <f>'[1]4414Exp'!AH$225</f>
        <v>4.56942</v>
      </c>
      <c r="AK25" s="134">
        <f>'[1]4414Exp'!AI$225</f>
        <v>6.4075370000000005</v>
      </c>
      <c r="AL25" s="134">
        <f>'[1]4414Exp'!AJ$225</f>
        <v>4.7778040000000006</v>
      </c>
      <c r="AM25" s="134">
        <f>'[1]4414Exp'!AK$225</f>
        <v>5.4467530000000002</v>
      </c>
      <c r="AN25" s="134">
        <f>'[1]4414Exp'!AL$225</f>
        <v>6.1782869999999992</v>
      </c>
      <c r="AO25" s="134">
        <f>'[1]4414Exp'!AM$225</f>
        <v>6.6324990000000001</v>
      </c>
      <c r="AP25" s="134">
        <f>'[1]4414Exp'!AN$225</f>
        <v>5.6690160000000001</v>
      </c>
      <c r="AQ25" s="134">
        <f>'[1]4414Exp'!AO$225</f>
        <v>5.4289439999999995</v>
      </c>
      <c r="AR25" s="134">
        <f>'[1]4414Exp'!AP$225</f>
        <v>6.0596459999999999</v>
      </c>
      <c r="AS25" s="134">
        <f>'[1]4414Exp'!AQ$225</f>
        <v>3.8184670000000001</v>
      </c>
      <c r="AT25" s="134">
        <f>'[1]4414Exp'!AR$225</f>
        <v>4.1894179999999999</v>
      </c>
      <c r="AU25" s="134">
        <f>'[1]4414Exp'!AS$225</f>
        <v>4.5250240000000002</v>
      </c>
      <c r="AV25" s="134">
        <f>'[1]4414Exp'!AT$225</f>
        <v>7.0384149999999996</v>
      </c>
      <c r="AW25" s="134">
        <f>'[1]4414Exp'!AU$225</f>
        <v>7.7973909999999993</v>
      </c>
      <c r="AX25" s="134">
        <f>'[1]4414Exp'!AV$225</f>
        <v>6.6385319999999997</v>
      </c>
      <c r="AY25" s="134">
        <f>'[1]4414Exp'!AW$225</f>
        <v>8.505666999999999</v>
      </c>
      <c r="AZ25" s="134">
        <f>'[1]4414Exp'!AX$225</f>
        <v>0</v>
      </c>
      <c r="BA25" s="134">
        <f>'[1]4414Exp'!AY$225</f>
        <v>3.8604729999999998</v>
      </c>
      <c r="BB25" s="134">
        <f>'[1]4414Exp'!AZ$225</f>
        <v>6.3016290000000001</v>
      </c>
      <c r="BC25" s="136">
        <f>'[1]4414Exp'!BA$225</f>
        <v>0</v>
      </c>
      <c r="BD25" s="307"/>
    </row>
    <row r="26" spans="2:56">
      <c r="B26" s="5" t="s">
        <v>99</v>
      </c>
      <c r="C26" s="47">
        <f>1/$A$1*'[1]4414Exp'!$B$246</f>
        <v>2.8636659999999995E-3</v>
      </c>
      <c r="D26" s="11">
        <f>1/$A$1*'[1]4414Exp'!$C$246</f>
        <v>3.2409999999999995E-3</v>
      </c>
      <c r="E26" s="11">
        <f>1/$A$1*'[1]4414Exp'!$D$246</f>
        <v>5.5131800000000003E-3</v>
      </c>
      <c r="F26" s="11">
        <f>1/$A$1*'[1]4414Exp'!$E$246</f>
        <v>5.0583459999999992E-3</v>
      </c>
      <c r="G26" s="11">
        <f>1/$A$1*'[1]4414Exp'!$F$246</f>
        <v>7.9985479999999994E-3</v>
      </c>
      <c r="H26" s="11">
        <f>1/$A$1*'[1]4414Exp'!$G$246</f>
        <v>8.8058009999999968E-3</v>
      </c>
      <c r="I26" s="11">
        <f>1/$A$1*'[1]4414Exp'!$H$246</f>
        <v>1.0249056999999997E-2</v>
      </c>
      <c r="J26" s="37">
        <f>1/$A$1*'[1]4414Exp'!$I$246</f>
        <v>1.1222804999999997E-2</v>
      </c>
      <c r="K26" s="37">
        <f>1/$A$1*'[1]4414Exp'!$J$246</f>
        <v>8.558762999999997E-3</v>
      </c>
      <c r="L26" s="37">
        <f>1/$A$1*'[1]4414Exp'!K$246</f>
        <v>8.0390210000000004E-3</v>
      </c>
      <c r="M26" s="37">
        <f>1/$A$1*'[1]4414Exp'!L$246</f>
        <v>9.3038149999999983E-3</v>
      </c>
      <c r="N26" s="37">
        <f>1/$A$1*'[1]4414Exp'!M$246</f>
        <v>7.1259939999999983E-3</v>
      </c>
      <c r="O26" s="37">
        <f>1/$A$1*'[1]4414Exp'!N$246</f>
        <v>7.8182029999999993E-3</v>
      </c>
      <c r="P26" s="37">
        <f>1/$A$1*'[1]4414Exp'!O$246</f>
        <v>8.0861159999999991E-3</v>
      </c>
      <c r="Q26" s="37">
        <f>1/$A$1*'[1]4414Exp'!P$246</f>
        <v>9.1780049999999978E-3</v>
      </c>
      <c r="R26" s="37">
        <f>1/$A$1*'[1]4414Exp'!Q$246</f>
        <v>1.0481736E-2</v>
      </c>
      <c r="S26" s="37">
        <f>1/$A$1*'[1]4414Exp'!R$246</f>
        <v>1.1245406999999995E-2</v>
      </c>
      <c r="T26" s="37">
        <f>1/$A$1*'[1]4414Exp'!S$246</f>
        <v>1.2680116999999996E-2</v>
      </c>
      <c r="U26" s="37">
        <f>1/$A$1*'[1]4414Exp'!T$246</f>
        <v>1.3354494999999999E-2</v>
      </c>
      <c r="V26" s="37">
        <f>1/$A$1*'[1]4414Exp'!U$246</f>
        <v>1.4902604999999999E-2</v>
      </c>
      <c r="W26" s="37">
        <f>1/$A$1*'[1]4414Exp'!V$246</f>
        <v>1.9454700476190478E-2</v>
      </c>
      <c r="X26" s="37">
        <f>1/$A$1*'[1]4414Exp'!W$246</f>
        <v>1.5890670999999999E-2</v>
      </c>
      <c r="Y26" s="37">
        <f>1/$A$1*'[1]4414Exp'!X$246</f>
        <v>0</v>
      </c>
      <c r="Z26" s="37">
        <f>1/$A$1*'[1]4414Exp'!Y$246</f>
        <v>1.4904620999999998E-2</v>
      </c>
      <c r="AA26" s="37">
        <f>1/$A$1*'[1]4414Exp'!Z$246</f>
        <v>1.8705907999999997E-2</v>
      </c>
      <c r="AB26" s="37">
        <f>1/$A$1*'[1]4414Exp'!AA$246</f>
        <v>0</v>
      </c>
      <c r="AC26" s="4"/>
      <c r="AD26" s="274">
        <f>'[1]4414Exp'!AB$246</f>
        <v>3.285005</v>
      </c>
      <c r="AE26" s="134">
        <f>'[1]4414Exp'!AC$246</f>
        <v>4.2329999999999997</v>
      </c>
      <c r="AF26" s="134">
        <f>'[1]4414Exp'!AD$246</f>
        <v>5.8658429999999999</v>
      </c>
      <c r="AG26" s="134">
        <f>'[1]4414Exp'!AE$246</f>
        <v>6.3029999999999999</v>
      </c>
      <c r="AH26" s="134">
        <f>'[1]4414Exp'!AF$246</f>
        <v>10.227</v>
      </c>
      <c r="AI26" s="134">
        <f>'[1]4414Exp'!AG$246</f>
        <v>12.692</v>
      </c>
      <c r="AJ26" s="134">
        <f>'[1]4414Exp'!AH$246</f>
        <v>15.247165999999998</v>
      </c>
      <c r="AK26" s="134">
        <f>'[1]4414Exp'!AI$246</f>
        <v>17.921191</v>
      </c>
      <c r="AL26" s="134">
        <f>'[1]4414Exp'!AJ$246</f>
        <v>16.682604999999999</v>
      </c>
      <c r="AM26" s="134">
        <f>'[1]4414Exp'!AK$246</f>
        <v>15.891659999999998</v>
      </c>
      <c r="AN26" s="134">
        <f>'[1]4414Exp'!AL$246</f>
        <v>20.425788999999998</v>
      </c>
      <c r="AO26" s="134">
        <f>'[1]4414Exp'!AM$246</f>
        <v>18.325629999999997</v>
      </c>
      <c r="AP26" s="134">
        <f>'[1]4414Exp'!AN$246</f>
        <v>20.903254999999994</v>
      </c>
      <c r="AQ26" s="134">
        <f>'[1]4414Exp'!AO$246</f>
        <v>23.799277999999994</v>
      </c>
      <c r="AR26" s="134">
        <f>'[1]4414Exp'!AP$246</f>
        <v>27.049777999999996</v>
      </c>
      <c r="AS26" s="134">
        <f>'[1]4414Exp'!AQ$246</f>
        <v>29.882745</v>
      </c>
      <c r="AT26" s="134">
        <f>'[1]4414Exp'!AR$246</f>
        <v>30.575203999999999</v>
      </c>
      <c r="AU26" s="134">
        <f>'[1]4414Exp'!AS$246</f>
        <v>33.624858000000003</v>
      </c>
      <c r="AV26" s="134">
        <f>'[1]4414Exp'!AT$246</f>
        <v>33.911172999999998</v>
      </c>
      <c r="AW26" s="134">
        <f>'[1]4414Exp'!AU$246</f>
        <v>36.936076999999997</v>
      </c>
      <c r="AX26" s="134">
        <f>'[1]4414Exp'!AV$246</f>
        <v>39.506728000000003</v>
      </c>
      <c r="AY26" s="134">
        <f>'[1]4414Exp'!AW$246</f>
        <v>36.792876999999997</v>
      </c>
      <c r="AZ26" s="134">
        <f>'[1]4414Exp'!AX$246</f>
        <v>0</v>
      </c>
      <c r="BA26" s="134">
        <f>'[1]4414Exp'!AY$246</f>
        <v>33.520686999999995</v>
      </c>
      <c r="BB26" s="134">
        <f>'[1]4414Exp'!AZ$246</f>
        <v>39.857714000000001</v>
      </c>
      <c r="BC26" s="136">
        <f>'[1]4414Exp'!BA$246</f>
        <v>0</v>
      </c>
      <c r="BD26" s="307"/>
    </row>
    <row r="27" spans="2:56">
      <c r="B27" s="5" t="s">
        <v>19</v>
      </c>
      <c r="C27" s="50">
        <f t="shared" ref="C27:AB27" si="4">SUM(C17:C17)-SUM(C18:C26)</f>
        <v>7.7326700000000456E-4</v>
      </c>
      <c r="D27" s="9">
        <f t="shared" si="4"/>
        <v>0</v>
      </c>
      <c r="E27" s="9">
        <f t="shared" si="4"/>
        <v>1.2373019999999957E-3</v>
      </c>
      <c r="F27" s="9">
        <f t="shared" si="4"/>
        <v>1.3408930000000027E-3</v>
      </c>
      <c r="G27" s="9">
        <f t="shared" si="4"/>
        <v>2.2992910000000019E-3</v>
      </c>
      <c r="H27" s="9">
        <f t="shared" si="4"/>
        <v>4.0605439999999993E-3</v>
      </c>
      <c r="I27" s="9">
        <f t="shared" si="4"/>
        <v>4.7124716000000177E-3</v>
      </c>
      <c r="J27" s="43">
        <f t="shared" si="4"/>
        <v>5.5932639999999728E-3</v>
      </c>
      <c r="K27" s="43">
        <f t="shared" si="4"/>
        <v>4.4171859999999966E-3</v>
      </c>
      <c r="L27" s="43">
        <f t="shared" si="4"/>
        <v>3.6590165714285861E-3</v>
      </c>
      <c r="M27" s="43">
        <f t="shared" si="4"/>
        <v>4.6888803809523733E-3</v>
      </c>
      <c r="N27" s="43">
        <f t="shared" si="4"/>
        <v>3.4558350000000043E-3</v>
      </c>
      <c r="O27" s="43">
        <f t="shared" si="4"/>
        <v>3.4101189999999962E-3</v>
      </c>
      <c r="P27" s="43">
        <f t="shared" si="4"/>
        <v>3.3901890000000018E-3</v>
      </c>
      <c r="Q27" s="43">
        <f t="shared" si="4"/>
        <v>4.0107360000000009E-3</v>
      </c>
      <c r="R27" s="43">
        <f t="shared" si="4"/>
        <v>3.0847309999999933E-3</v>
      </c>
      <c r="S27" s="43">
        <f t="shared" si="4"/>
        <v>3.6929960000000109E-3</v>
      </c>
      <c r="T27" s="43">
        <f t="shared" si="4"/>
        <v>4.2164210000000049E-3</v>
      </c>
      <c r="U27" s="43">
        <f t="shared" si="4"/>
        <v>5.4584459999999918E-3</v>
      </c>
      <c r="V27" s="43">
        <f t="shared" si="4"/>
        <v>6.0871909999999987E-3</v>
      </c>
      <c r="W27" s="43">
        <f t="shared" si="4"/>
        <v>7.0854391428571417E-3</v>
      </c>
      <c r="X27" s="43">
        <f t="shared" si="4"/>
        <v>6.4738580000000059E-3</v>
      </c>
      <c r="Y27" s="43">
        <f t="shared" si="4"/>
        <v>0</v>
      </c>
      <c r="Z27" s="43">
        <f t="shared" si="4"/>
        <v>8.289943000000001E-3</v>
      </c>
      <c r="AA27" s="43">
        <f t="shared" si="4"/>
        <v>1.1300442999999979E-2</v>
      </c>
      <c r="AB27" s="43">
        <f t="shared" si="4"/>
        <v>0</v>
      </c>
      <c r="AC27" s="4"/>
      <c r="AD27" s="274">
        <f t="shared" ref="AD27:BC27" si="5">SUM(AD17:AD17)-SUM(AD18:AD26)</f>
        <v>1.1305300000000003</v>
      </c>
      <c r="AE27" s="134">
        <f t="shared" si="5"/>
        <v>0</v>
      </c>
      <c r="AF27" s="134">
        <f t="shared" si="5"/>
        <v>2.0135389999999944</v>
      </c>
      <c r="AG27" s="134">
        <f t="shared" si="5"/>
        <v>2.070999999999998</v>
      </c>
      <c r="AH27" s="134">
        <f t="shared" si="5"/>
        <v>3.9510000000000076</v>
      </c>
      <c r="AI27" s="134">
        <f t="shared" si="5"/>
        <v>7.8040000000000163</v>
      </c>
      <c r="AJ27" s="134">
        <f t="shared" si="5"/>
        <v>8.9593399999999832</v>
      </c>
      <c r="AK27" s="134">
        <f t="shared" si="5"/>
        <v>10.711037000000005</v>
      </c>
      <c r="AL27" s="134">
        <f t="shared" si="5"/>
        <v>8.7958160000000021</v>
      </c>
      <c r="AM27" s="134">
        <f t="shared" si="5"/>
        <v>7.7895080000000121</v>
      </c>
      <c r="AN27" s="134">
        <f t="shared" si="5"/>
        <v>10.396671000000012</v>
      </c>
      <c r="AO27" s="134">
        <f t="shared" si="5"/>
        <v>8.8728419999999915</v>
      </c>
      <c r="AP27" s="134">
        <f t="shared" si="5"/>
        <v>8.4780580000000043</v>
      </c>
      <c r="AQ27" s="134">
        <f t="shared" si="5"/>
        <v>9.0629390000000001</v>
      </c>
      <c r="AR27" s="134">
        <f t="shared" si="5"/>
        <v>11.898383999999993</v>
      </c>
      <c r="AS27" s="134">
        <f t="shared" si="5"/>
        <v>9.7584449999999805</v>
      </c>
      <c r="AT27" s="134">
        <f t="shared" si="5"/>
        <v>9.8490229999999883</v>
      </c>
      <c r="AU27" s="134">
        <f t="shared" si="5"/>
        <v>9.988662000000005</v>
      </c>
      <c r="AV27" s="134">
        <f t="shared" si="5"/>
        <v>13.109342999999996</v>
      </c>
      <c r="AW27" s="134">
        <f t="shared" si="5"/>
        <v>14.026465000000002</v>
      </c>
      <c r="AX27" s="134">
        <f t="shared" si="5"/>
        <v>13.001906999999989</v>
      </c>
      <c r="AY27" s="134">
        <f t="shared" si="5"/>
        <v>15.331026999999978</v>
      </c>
      <c r="AZ27" s="134">
        <f t="shared" si="5"/>
        <v>0</v>
      </c>
      <c r="BA27" s="134">
        <f t="shared" si="5"/>
        <v>18.675663000000014</v>
      </c>
      <c r="BB27" s="134">
        <f t="shared" si="5"/>
        <v>20.853161999999998</v>
      </c>
      <c r="BC27" s="136">
        <f t="shared" si="5"/>
        <v>0</v>
      </c>
      <c r="BD27" s="307"/>
    </row>
    <row r="28" spans="2:56" ht="17.149999999999999" customHeight="1">
      <c r="B28" s="19" t="s">
        <v>29</v>
      </c>
      <c r="C28" s="69">
        <f>1/$A$1*'[1]4414Exp'!$B$194</f>
        <v>6.8444999999999986E-5</v>
      </c>
      <c r="D28" s="70">
        <f>1/$A$1*'[1]4414Exp'!$C$194</f>
        <v>0</v>
      </c>
      <c r="E28" s="70">
        <f>1/$A$1*'[1]4414Exp'!$D$194</f>
        <v>1.9543999999999996E-4</v>
      </c>
      <c r="F28" s="70">
        <f>1/$A$1*'[1]4414Exp'!$E$194</f>
        <v>3.1013799999999995E-4</v>
      </c>
      <c r="G28" s="70">
        <f>1/$A$1*'[1]4414Exp'!$F$194</f>
        <v>1.1283809999999999E-3</v>
      </c>
      <c r="H28" s="70">
        <f>1/$A$1*'[1]4414Exp'!$G$194</f>
        <v>1.5711880000000001E-3</v>
      </c>
      <c r="I28" s="70">
        <f>1/$A$1*'[1]4414Exp'!$H$194</f>
        <v>1.550205E-3</v>
      </c>
      <c r="J28" s="71">
        <f>1/$A$1*'[1]4414Exp'!$I$194</f>
        <v>3.0763069999999995E-3</v>
      </c>
      <c r="K28" s="71">
        <f>1/$A$1*'[1]4414Exp'!$J$194</f>
        <v>2.4726430000000001E-3</v>
      </c>
      <c r="L28" s="71">
        <f>1/$A$1*'[1]4414Exp'!K$194</f>
        <v>2.4186819999999993E-3</v>
      </c>
      <c r="M28" s="71">
        <f>1/$A$1*'[1]4414Exp'!L$194</f>
        <v>3.0415079999999992E-3</v>
      </c>
      <c r="N28" s="71">
        <f>1/$A$1*'[1]4414Exp'!M$194</f>
        <v>2.9915170000000004E-3</v>
      </c>
      <c r="O28" s="71">
        <f>1/$A$1*'[1]4414Exp'!N$194</f>
        <v>2.8869689999999996E-3</v>
      </c>
      <c r="P28" s="71">
        <f>1/$A$1*'[1]4414Exp'!O$194</f>
        <v>1.8205139999999994E-3</v>
      </c>
      <c r="Q28" s="71">
        <f>1/$A$1*'[1]4414Exp'!P$194</f>
        <v>2.9189409999999995E-3</v>
      </c>
      <c r="R28" s="71">
        <f>1/$A$1*'[1]4414Exp'!Q$194</f>
        <v>1.5907829999999997E-3</v>
      </c>
      <c r="S28" s="71">
        <f>1/$A$1*'[1]4414Exp'!R$194</f>
        <v>7.4458399999999996E-4</v>
      </c>
      <c r="T28" s="71">
        <f>1/$A$1*'[1]4414Exp'!S$194</f>
        <v>8.6816099999999989E-4</v>
      </c>
      <c r="U28" s="71">
        <f>1/$A$1*'[1]4414Exp'!T$194</f>
        <v>9.9405999999999974E-4</v>
      </c>
      <c r="V28" s="71">
        <f>1/$A$1*'[1]4414Exp'!U$194</f>
        <v>5.8361199999999995E-4</v>
      </c>
      <c r="W28" s="71">
        <f>1/$A$1*'[1]4414Exp'!V$194</f>
        <v>1.1831420476190475E-3</v>
      </c>
      <c r="X28" s="71">
        <f>1/$A$1*'[1]4414Exp'!W$194</f>
        <v>1.3061099999999999E-3</v>
      </c>
      <c r="Y28" s="71">
        <f>1/$A$1*'[1]4414Exp'!X$194</f>
        <v>0</v>
      </c>
      <c r="Z28" s="71">
        <f>1/$A$1*'[1]4414Exp'!Y$194</f>
        <v>1.1768529999999996E-3</v>
      </c>
      <c r="AA28" s="71">
        <f>1/$A$1*'[1]4414Exp'!Z$194</f>
        <v>1.0540249999999999E-3</v>
      </c>
      <c r="AB28" s="71">
        <f>1/$A$1*'[1]4414Exp'!AA$194</f>
        <v>0</v>
      </c>
      <c r="AC28" s="4"/>
      <c r="AD28" s="183">
        <f>'[1]4414Exp'!AB$194</f>
        <v>7.8653000000000001E-2</v>
      </c>
      <c r="AE28" s="147">
        <f>'[1]4414Exp'!AC$194</f>
        <v>0</v>
      </c>
      <c r="AF28" s="147">
        <f>'[1]4414Exp'!AD$194</f>
        <v>0.25114999999999998</v>
      </c>
      <c r="AG28" s="147">
        <f>'[1]4414Exp'!AE$194</f>
        <v>0.39700000000000002</v>
      </c>
      <c r="AH28" s="147">
        <f>'[1]4414Exp'!AF$194</f>
        <v>1.3</v>
      </c>
      <c r="AI28" s="147">
        <f>'[1]4414Exp'!AG$194</f>
        <v>1.6240000000000001</v>
      </c>
      <c r="AJ28" s="147">
        <f>'[1]4414Exp'!AH$194</f>
        <v>1.6389139999999998</v>
      </c>
      <c r="AK28" s="147">
        <f>'[1]4414Exp'!AI$194</f>
        <v>3.1851129999999999</v>
      </c>
      <c r="AL28" s="147">
        <f>'[1]4414Exp'!AJ$194</f>
        <v>3.9445279999999996</v>
      </c>
      <c r="AM28" s="147">
        <f>'[1]4414Exp'!AK$194</f>
        <v>3.5214790000000002</v>
      </c>
      <c r="AN28" s="147">
        <f>'[1]4414Exp'!AL$194</f>
        <v>4.9240189999999995</v>
      </c>
      <c r="AO28" s="147">
        <f>'[1]4414Exp'!AM$194</f>
        <v>5.8802720000000006</v>
      </c>
      <c r="AP28" s="147">
        <f>'[1]4414Exp'!AN$194</f>
        <v>5.7992160000000004</v>
      </c>
      <c r="AQ28" s="147">
        <f>'[1]4414Exp'!AO$194</f>
        <v>3.4797129999999998</v>
      </c>
      <c r="AR28" s="147">
        <f>'[1]4414Exp'!AP$194</f>
        <v>6.1765030000000003</v>
      </c>
      <c r="AS28" s="147">
        <f>'[1]4414Exp'!AQ$194</f>
        <v>3.8066660000000003</v>
      </c>
      <c r="AT28" s="147">
        <f>'[1]4414Exp'!AR$194</f>
        <v>2.0821350000000001</v>
      </c>
      <c r="AU28" s="147">
        <f>'[1]4414Exp'!AS$194</f>
        <v>2.107545</v>
      </c>
      <c r="AV28" s="147">
        <f>'[1]4414Exp'!AT$194</f>
        <v>2.10067</v>
      </c>
      <c r="AW28" s="147">
        <f>'[1]4414Exp'!AU$194</f>
        <v>1.3277829999999997</v>
      </c>
      <c r="AX28" s="147">
        <f>'[1]4414Exp'!AV$194</f>
        <v>1.8097459999999999</v>
      </c>
      <c r="AY28" s="147">
        <f>'[1]4414Exp'!AW$194</f>
        <v>2.2462569999999999</v>
      </c>
      <c r="AZ28" s="147">
        <f>'[1]4414Exp'!AX$194</f>
        <v>0</v>
      </c>
      <c r="BA28" s="147">
        <f>'[1]4414Exp'!AY$194</f>
        <v>1.8725829999999999</v>
      </c>
      <c r="BB28" s="147">
        <f>'[1]4414Exp'!AZ$194</f>
        <v>1.97461</v>
      </c>
      <c r="BC28" s="325">
        <f>'[1]4414Exp'!BA$194</f>
        <v>0</v>
      </c>
      <c r="BD28" s="307"/>
    </row>
    <row r="29" spans="2:56" ht="17.149999999999999" customHeight="1">
      <c r="B29" s="59" t="s">
        <v>212</v>
      </c>
      <c r="C29" s="69">
        <f>1/$A$1*'[1]4414Exp'!$B$265</f>
        <v>3.0799199999999999E-4</v>
      </c>
      <c r="D29" s="70">
        <f>1/$A$1*'[1]4414Exp'!$C$265</f>
        <v>0</v>
      </c>
      <c r="E29" s="70">
        <f>1/$A$1*'[1]4414Exp'!$D$265</f>
        <v>9.2006299999999994E-4</v>
      </c>
      <c r="F29" s="70">
        <f>1/$A$1*'[1]4414Exp'!$E$265</f>
        <v>1.193827E-3</v>
      </c>
      <c r="G29" s="70">
        <f>1/$A$1*'[1]4414Exp'!$F$265</f>
        <v>1.2377219999999999E-3</v>
      </c>
      <c r="H29" s="70">
        <f>1/$A$1*'[1]4414Exp'!$G$265</f>
        <v>1.7652929999999996E-3</v>
      </c>
      <c r="I29" s="70">
        <f>1/$A$1*'[1]4414Exp'!$H$265</f>
        <v>2.4367551904761905E-3</v>
      </c>
      <c r="J29" s="71">
        <f>1/$A$1*'[1]4414Exp'!$I$265</f>
        <v>3.284932999999999E-3</v>
      </c>
      <c r="K29" s="71">
        <f>1/$A$1*'[1]4414Exp'!$J$265</f>
        <v>2.949119E-3</v>
      </c>
      <c r="L29" s="71">
        <f>1/$A$1*'[1]4414Exp'!K$265</f>
        <v>1.9866895714285709E-3</v>
      </c>
      <c r="M29" s="71">
        <f>1/$A$1*'[1]4414Exp'!L$265</f>
        <v>1.9999569999999997E-3</v>
      </c>
      <c r="N29" s="71">
        <f>1/$A$1*'[1]4414Exp'!M$265</f>
        <v>1.9307179999999999E-3</v>
      </c>
      <c r="O29" s="71">
        <f>1/$A$1*'[1]4414Exp'!N$265</f>
        <v>2.276943E-3</v>
      </c>
      <c r="P29" s="71">
        <f>1/$A$1*'[1]4414Exp'!O$265</f>
        <v>1.4440589999999997E-3</v>
      </c>
      <c r="Q29" s="71">
        <f>1/$A$1*'[1]4414Exp'!P$265</f>
        <v>1.7479929999999998E-3</v>
      </c>
      <c r="R29" s="71">
        <f>1/$A$1*'[1]4414Exp'!Q$265</f>
        <v>1.4983129999999996E-3</v>
      </c>
      <c r="S29" s="71">
        <f>1/$A$1*'[1]4414Exp'!R$265</f>
        <v>1.6226139999999997E-3</v>
      </c>
      <c r="T29" s="71">
        <f>1/$A$1*'[1]4414Exp'!S$265</f>
        <v>1.5290529999999998E-3</v>
      </c>
      <c r="U29" s="71">
        <f>1/$A$1*'[1]4414Exp'!T$265</f>
        <v>1.6822669999999997E-3</v>
      </c>
      <c r="V29" s="71">
        <f>1/$A$1*'[1]4414Exp'!U$265</f>
        <v>1.3548679999999997E-3</v>
      </c>
      <c r="W29" s="71">
        <f>1/$A$1*'[1]4414Exp'!V$265</f>
        <v>1.5016362857142853E-3</v>
      </c>
      <c r="X29" s="71">
        <f>1/$A$1*'[1]4414Exp'!W$265</f>
        <v>1.7867019999999996E-3</v>
      </c>
      <c r="Y29" s="71">
        <f>1/$A$1*'[1]4414Exp'!X$265</f>
        <v>0</v>
      </c>
      <c r="Z29" s="71">
        <f>1/$A$1*'[1]4414Exp'!Y$265</f>
        <v>1.7852959999999998E-3</v>
      </c>
      <c r="AA29" s="71">
        <f>1/$A$1*'[1]4414Exp'!Z$265</f>
        <v>2.8137449999999994E-3</v>
      </c>
      <c r="AB29" s="71">
        <f>1/$A$1*'[1]4414Exp'!AA$265</f>
        <v>0</v>
      </c>
      <c r="AC29" s="4"/>
      <c r="AD29" s="183">
        <f>'[1]4414Exp'!AB$265</f>
        <v>0.68698000000000004</v>
      </c>
      <c r="AE29" s="147">
        <f>'[1]4414Exp'!AC$265</f>
        <v>0</v>
      </c>
      <c r="AF29" s="147">
        <f>'[1]4414Exp'!AD$265</f>
        <v>1.5477809999999999</v>
      </c>
      <c r="AG29" s="147">
        <f>'[1]4414Exp'!AE$265</f>
        <v>2.3370000000000002</v>
      </c>
      <c r="AH29" s="147">
        <f>'[1]4414Exp'!AF$265</f>
        <v>2.4180000000000001</v>
      </c>
      <c r="AI29" s="147">
        <f>'[1]4414Exp'!AG$265</f>
        <v>3.1739999999999995</v>
      </c>
      <c r="AJ29" s="147">
        <f>'[1]4414Exp'!AH$265</f>
        <v>4.0633320000000008</v>
      </c>
      <c r="AK29" s="147">
        <f>'[1]4414Exp'!AI$265</f>
        <v>4.757657</v>
      </c>
      <c r="AL29" s="147">
        <f>'[1]4414Exp'!AJ$265</f>
        <v>4.0652989999999996</v>
      </c>
      <c r="AM29" s="147">
        <f>'[1]4414Exp'!AK$265</f>
        <v>3.7696049999999999</v>
      </c>
      <c r="AN29" s="147">
        <f>'[1]4414Exp'!AL$265</f>
        <v>4.4492030000000007</v>
      </c>
      <c r="AO29" s="147">
        <f>'[1]4414Exp'!AM$265</f>
        <v>5.8617419999999996</v>
      </c>
      <c r="AP29" s="147">
        <f>'[1]4414Exp'!AN$265</f>
        <v>8.5258789999999998</v>
      </c>
      <c r="AQ29" s="147">
        <f>'[1]4414Exp'!AO$265</f>
        <v>3.7411209999999997</v>
      </c>
      <c r="AR29" s="147">
        <f>'[1]4414Exp'!AP$265</f>
        <v>5.1225889999999996</v>
      </c>
      <c r="AS29" s="147">
        <f>'[1]4414Exp'!AQ$265</f>
        <v>5.2194019999999997</v>
      </c>
      <c r="AT29" s="147">
        <f>'[1]4414Exp'!AR$265</f>
        <v>5.7939939999999996</v>
      </c>
      <c r="AU29" s="147">
        <f>'[1]4414Exp'!AS$265</f>
        <v>5.127244000000001</v>
      </c>
      <c r="AV29" s="147">
        <f>'[1]4414Exp'!AT$265</f>
        <v>4.9882379999999999</v>
      </c>
      <c r="AW29" s="147">
        <f>'[1]4414Exp'!AU$265</f>
        <v>3.803801</v>
      </c>
      <c r="AX29" s="147">
        <f>'[1]4414Exp'!AV$265</f>
        <v>3.4119540000000002</v>
      </c>
      <c r="AY29" s="147">
        <f>'[1]4414Exp'!AW$265</f>
        <v>6.6969099999999999</v>
      </c>
      <c r="AZ29" s="147">
        <f>'[1]4414Exp'!AX$265</f>
        <v>0</v>
      </c>
      <c r="BA29" s="147">
        <f>'[1]4414Exp'!AY$265</f>
        <v>5.8750110000000006</v>
      </c>
      <c r="BB29" s="147">
        <f>'[1]4414Exp'!AZ$265</f>
        <v>7.1824890000000003</v>
      </c>
      <c r="BC29" s="325">
        <f>'[1]4414Exp'!BA$265</f>
        <v>0</v>
      </c>
      <c r="BD29" s="307"/>
    </row>
    <row r="30" spans="2:56" ht="17.149999999999999" customHeight="1">
      <c r="B30" s="16" t="s">
        <v>198</v>
      </c>
      <c r="C30" s="60">
        <f t="shared" ref="C30:AB30" si="6">C5-SUM(C6,C7,C11,C12,C17,C28,C29)</f>
        <v>2.8102350000000081E-3</v>
      </c>
      <c r="D30" s="26">
        <f t="shared" si="6"/>
        <v>1.5840000000000021E-3</v>
      </c>
      <c r="E30" s="26">
        <f t="shared" si="6"/>
        <v>2.7123100000000094E-3</v>
      </c>
      <c r="F30" s="26">
        <f t="shared" si="6"/>
        <v>3.5638050000000032E-3</v>
      </c>
      <c r="G30" s="26">
        <f t="shared" si="6"/>
        <v>5.7071239999999246E-3</v>
      </c>
      <c r="H30" s="26">
        <f t="shared" si="6"/>
        <v>7.1716759999999879E-3</v>
      </c>
      <c r="I30" s="26">
        <f t="shared" si="6"/>
        <v>9.0061753809523026E-3</v>
      </c>
      <c r="J30" s="26">
        <f t="shared" si="6"/>
        <v>9.4634070000000348E-3</v>
      </c>
      <c r="K30" s="45">
        <f t="shared" si="6"/>
        <v>7.6578090000000154E-3</v>
      </c>
      <c r="L30" s="45">
        <f t="shared" si="6"/>
        <v>7.830205999999923E-3</v>
      </c>
      <c r="M30" s="45">
        <f t="shared" si="6"/>
        <v>8.4212865714284879E-3</v>
      </c>
      <c r="N30" s="45">
        <f t="shared" si="6"/>
        <v>9.8235099999999242E-3</v>
      </c>
      <c r="O30" s="45">
        <f t="shared" si="6"/>
        <v>1.0165622999999985E-2</v>
      </c>
      <c r="P30" s="45">
        <f t="shared" si="6"/>
        <v>1.0069768142857205E-2</v>
      </c>
      <c r="Q30" s="45">
        <f t="shared" si="6"/>
        <v>1.0749243000000075E-2</v>
      </c>
      <c r="R30" s="45">
        <f t="shared" si="6"/>
        <v>1.1630636999999971E-2</v>
      </c>
      <c r="S30" s="45">
        <f t="shared" si="6"/>
        <v>1.319157700000001E-2</v>
      </c>
      <c r="T30" s="45">
        <f t="shared" si="6"/>
        <v>1.2446088000000022E-2</v>
      </c>
      <c r="U30" s="45">
        <f t="shared" si="6"/>
        <v>1.3383258999999925E-2</v>
      </c>
      <c r="V30" s="45">
        <f t="shared" si="6"/>
        <v>1.2273359000000011E-2</v>
      </c>
      <c r="W30" s="45">
        <f t="shared" si="6"/>
        <v>1.6498218285714211E-2</v>
      </c>
      <c r="X30" s="45">
        <f t="shared" si="6"/>
        <v>1.2986902999999966E-2</v>
      </c>
      <c r="Y30" s="45">
        <f t="shared" si="6"/>
        <v>0</v>
      </c>
      <c r="Z30" s="45">
        <f t="shared" si="6"/>
        <v>1.0136759000000051E-2</v>
      </c>
      <c r="AA30" s="45">
        <f t="shared" si="6"/>
        <v>1.3917760000000029E-2</v>
      </c>
      <c r="AB30" s="45">
        <f t="shared" si="6"/>
        <v>0</v>
      </c>
      <c r="AC30" s="4"/>
      <c r="AD30" s="77">
        <f t="shared" ref="AD30:BC30" si="7">AD5-SUM(AD6,AD7,AD11,AD12,AD17,AD28,AD29)</f>
        <v>4.2246279999999814</v>
      </c>
      <c r="AE30" s="78">
        <f t="shared" si="7"/>
        <v>2.1119999999999948</v>
      </c>
      <c r="AF30" s="78">
        <f t="shared" si="7"/>
        <v>3.7061829999999816</v>
      </c>
      <c r="AG30" s="78">
        <f t="shared" si="7"/>
        <v>4.5010000000000332</v>
      </c>
      <c r="AH30" s="78">
        <f t="shared" si="7"/>
        <v>9.1260000000000048</v>
      </c>
      <c r="AI30" s="78">
        <f t="shared" si="7"/>
        <v>11.700000000000045</v>
      </c>
      <c r="AJ30" s="78">
        <f t="shared" si="7"/>
        <v>16.232339000000081</v>
      </c>
      <c r="AK30" s="78">
        <f t="shared" si="7"/>
        <v>17.247796999999991</v>
      </c>
      <c r="AL30" s="78">
        <f t="shared" si="7"/>
        <v>14.704848000000084</v>
      </c>
      <c r="AM30" s="78">
        <f t="shared" si="7"/>
        <v>14.679843999999946</v>
      </c>
      <c r="AN30" s="78">
        <f t="shared" si="7"/>
        <v>16.556303000000014</v>
      </c>
      <c r="AO30" s="78">
        <f t="shared" si="7"/>
        <v>24.874465999999927</v>
      </c>
      <c r="AP30" s="78">
        <f t="shared" si="7"/>
        <v>24.209194000000025</v>
      </c>
      <c r="AQ30" s="78">
        <f t="shared" si="7"/>
        <v>26.17745199999996</v>
      </c>
      <c r="AR30" s="78">
        <f t="shared" si="7"/>
        <v>27.646543999999949</v>
      </c>
      <c r="AS30" s="78">
        <f t="shared" si="7"/>
        <v>27.098131000000194</v>
      </c>
      <c r="AT30" s="78">
        <f t="shared" si="7"/>
        <v>29.961900000000071</v>
      </c>
      <c r="AU30" s="78">
        <f t="shared" si="7"/>
        <v>25.908778999999981</v>
      </c>
      <c r="AV30" s="78">
        <f t="shared" si="7"/>
        <v>28.886447000000146</v>
      </c>
      <c r="AW30" s="78">
        <f t="shared" si="7"/>
        <v>26.013945000000035</v>
      </c>
      <c r="AX30" s="78">
        <f t="shared" si="7"/>
        <v>29.286241999999788</v>
      </c>
      <c r="AY30" s="78">
        <f t="shared" si="7"/>
        <v>27.555596000000094</v>
      </c>
      <c r="AZ30" s="78">
        <f t="shared" si="7"/>
        <v>0</v>
      </c>
      <c r="BA30" s="78">
        <f t="shared" si="7"/>
        <v>20.923543999999879</v>
      </c>
      <c r="BB30" s="78">
        <f t="shared" si="7"/>
        <v>26.041405999999938</v>
      </c>
      <c r="BC30" s="79">
        <f t="shared" si="7"/>
        <v>0</v>
      </c>
      <c r="BD30" s="307"/>
    </row>
    <row r="31" spans="2:56">
      <c r="B31" s="5" t="s">
        <v>25</v>
      </c>
      <c r="C31" s="47">
        <f>1/$A$1*'[1]4414Exp'!$B$15</f>
        <v>1.8526889999999998E-3</v>
      </c>
      <c r="D31" s="11">
        <f>1/$A$1*'[1]4414Exp'!$C$15</f>
        <v>1.5839999999999997E-3</v>
      </c>
      <c r="E31" s="11">
        <f>1/$A$1*'[1]4414Exp'!$D$15</f>
        <v>1.7608929999999999E-3</v>
      </c>
      <c r="F31" s="11">
        <f>1/$A$1*'[1]4414Exp'!$E$15</f>
        <v>2.6890119999999993E-3</v>
      </c>
      <c r="G31" s="11">
        <f>1/$A$1*'[1]4414Exp'!$F$15</f>
        <v>4.1817649999999996E-3</v>
      </c>
      <c r="H31" s="11">
        <f>1/$A$1*'[1]4414Exp'!$G$15</f>
        <v>5.0240659999999998E-3</v>
      </c>
      <c r="I31" s="11">
        <f>1/$A$1*'[1]4414Exp'!$H$15</f>
        <v>6.0898479999999984E-3</v>
      </c>
      <c r="J31" s="37">
        <f>1/$A$1*'[1]4414Exp'!$I$15</f>
        <v>5.6496689999999995E-3</v>
      </c>
      <c r="K31" s="37">
        <f>1/$A$1*'[1]4414Exp'!$J$15</f>
        <v>4.281245999999999E-3</v>
      </c>
      <c r="L31" s="37">
        <f>1/$A$1*'[1]4414Exp'!K$15</f>
        <v>4.0315409999999996E-3</v>
      </c>
      <c r="M31" s="37">
        <f>1/$A$1*'[1]4414Exp'!L$15</f>
        <v>5.6535379999999996E-3</v>
      </c>
      <c r="N31" s="37">
        <f>1/$A$1*'[1]4414Exp'!M$15</f>
        <v>6.574136999999999E-3</v>
      </c>
      <c r="O31" s="37">
        <f>1/$A$1*'[1]4414Exp'!N$15</f>
        <v>7.3560689999999998E-3</v>
      </c>
      <c r="P31" s="37">
        <f>1/$A$1*'[1]4414Exp'!O$15</f>
        <v>7.5198168095238077E-3</v>
      </c>
      <c r="Q31" s="37">
        <f>1/$A$1*'[1]4414Exp'!P$15</f>
        <v>7.8969939999999975E-3</v>
      </c>
      <c r="R31" s="37">
        <f>1/$A$1*'[1]4414Exp'!Q$15</f>
        <v>9.2449069999999984E-3</v>
      </c>
      <c r="S31" s="37">
        <f>1/$A$1*'[1]4414Exp'!R$15</f>
        <v>9.9000979999999995E-3</v>
      </c>
      <c r="T31" s="37">
        <f>1/$A$1*'[1]4414Exp'!S$15</f>
        <v>9.2161029999999981E-3</v>
      </c>
      <c r="U31" s="37">
        <f>1/$A$1*'[1]4414Exp'!T$15</f>
        <v>1.0065336999999997E-2</v>
      </c>
      <c r="V31" s="37">
        <f>1/$A$1*'[1]4414Exp'!U$15</f>
        <v>8.6914359999999986E-3</v>
      </c>
      <c r="W31" s="37">
        <f>1/$A$1*'[1]4414Exp'!V$15</f>
        <v>1.2522417047619045E-2</v>
      </c>
      <c r="X31" s="37">
        <f>1/$A$1*'[1]4414Exp'!W$15</f>
        <v>9.8624490000000006E-3</v>
      </c>
      <c r="Y31" s="37">
        <f>1/$A$1*'[1]4414Exp'!X$15</f>
        <v>0</v>
      </c>
      <c r="Z31" s="37">
        <f>1/$A$1*'[1]4414Exp'!Y$15</f>
        <v>7.6786809999999971E-3</v>
      </c>
      <c r="AA31" s="37">
        <f>1/$A$1*'[1]4414Exp'!Z$15</f>
        <v>9.665828999999999E-3</v>
      </c>
      <c r="AB31" s="37">
        <f>1/$A$1*'[1]4414Exp'!AA$15</f>
        <v>0</v>
      </c>
      <c r="AC31" s="4"/>
      <c r="AD31" s="274">
        <f>'[1]4414Exp'!AB$15</f>
        <v>2.7418009999999997</v>
      </c>
      <c r="AE31" s="134">
        <f>'[1]4414Exp'!AC$15</f>
        <v>2.1120000000000001</v>
      </c>
      <c r="AF31" s="134">
        <f>'[1]4414Exp'!AD$15</f>
        <v>2.1623519999999998</v>
      </c>
      <c r="AG31" s="134">
        <f>'[1]4414Exp'!AE$15</f>
        <v>3.52</v>
      </c>
      <c r="AH31" s="134">
        <f>'[1]4414Exp'!AF$15</f>
        <v>6.8120000000000003</v>
      </c>
      <c r="AI31" s="134">
        <f>'[1]4414Exp'!AG$15</f>
        <v>8.2420000000000009</v>
      </c>
      <c r="AJ31" s="134">
        <f>'[1]4414Exp'!AH$15</f>
        <v>11.089511999999999</v>
      </c>
      <c r="AK31" s="134">
        <f>'[1]4414Exp'!AI$15</f>
        <v>10.760249999999999</v>
      </c>
      <c r="AL31" s="134">
        <f>'[1]4414Exp'!AJ$15</f>
        <v>8.7483719999999998</v>
      </c>
      <c r="AM31" s="134">
        <f>'[1]4414Exp'!AK$15</f>
        <v>7.659813999999999</v>
      </c>
      <c r="AN31" s="134">
        <f>'[1]4414Exp'!AL$15</f>
        <v>10.824561999999998</v>
      </c>
      <c r="AO31" s="134">
        <f>'[1]4414Exp'!AM$15</f>
        <v>15.148834999999998</v>
      </c>
      <c r="AP31" s="134">
        <f>'[1]4414Exp'!AN$15</f>
        <v>16.846689999999999</v>
      </c>
      <c r="AQ31" s="134">
        <f>'[1]4414Exp'!AO$15</f>
        <v>19.449445999999998</v>
      </c>
      <c r="AR31" s="134">
        <f>'[1]4414Exp'!AP$15</f>
        <v>19.033272</v>
      </c>
      <c r="AS31" s="134">
        <f>'[1]4414Exp'!AQ$15</f>
        <v>20.666983999999996</v>
      </c>
      <c r="AT31" s="134">
        <f>'[1]4414Exp'!AR$15</f>
        <v>21.683491</v>
      </c>
      <c r="AU31" s="134">
        <f>'[1]4414Exp'!AS$15</f>
        <v>18.233446000000004</v>
      </c>
      <c r="AV31" s="134">
        <f>'[1]4414Exp'!AT$15</f>
        <v>20.936998999999997</v>
      </c>
      <c r="AW31" s="134">
        <f>'[1]4414Exp'!AU$15</f>
        <v>17.912422999999997</v>
      </c>
      <c r="AX31" s="134">
        <f>'[1]4414Exp'!AV$15</f>
        <v>21.537872999999998</v>
      </c>
      <c r="AY31" s="134">
        <f>'[1]4414Exp'!AW$15</f>
        <v>20.046628999999999</v>
      </c>
      <c r="AZ31" s="134">
        <f>'[1]4414Exp'!AX$15</f>
        <v>0</v>
      </c>
      <c r="BA31" s="134">
        <f>'[1]4414Exp'!AY$15</f>
        <v>15.463942999999999</v>
      </c>
      <c r="BB31" s="134">
        <f>'[1]4414Exp'!AZ$15</f>
        <v>16.663318999999998</v>
      </c>
      <c r="BC31" s="136">
        <f>'[1]4414Exp'!BA$15</f>
        <v>0</v>
      </c>
      <c r="BD31" s="307"/>
    </row>
    <row r="32" spans="2:56" ht="13" thickBot="1">
      <c r="B32" s="6" t="s">
        <v>19</v>
      </c>
      <c r="C32" s="224">
        <f t="shared" ref="C32:AB32" si="8">SUM(C30:C30)-SUM(C31:C31)</f>
        <v>9.5754600000000833E-4</v>
      </c>
      <c r="D32" s="225">
        <f t="shared" si="8"/>
        <v>2.3852447794681098E-18</v>
      </c>
      <c r="E32" s="225">
        <f t="shared" si="8"/>
        <v>9.5141700000000952E-4</v>
      </c>
      <c r="F32" s="225">
        <f t="shared" si="8"/>
        <v>8.7479300000000391E-4</v>
      </c>
      <c r="G32" s="225">
        <f t="shared" si="8"/>
        <v>1.525358999999925E-3</v>
      </c>
      <c r="H32" s="225">
        <f t="shared" si="8"/>
        <v>2.1476099999999882E-3</v>
      </c>
      <c r="I32" s="225">
        <f t="shared" si="8"/>
        <v>2.9163273809523042E-3</v>
      </c>
      <c r="J32" s="226">
        <f t="shared" si="8"/>
        <v>3.8137380000000352E-3</v>
      </c>
      <c r="K32" s="226">
        <f t="shared" si="8"/>
        <v>3.3765630000000164E-3</v>
      </c>
      <c r="L32" s="226">
        <f t="shared" si="8"/>
        <v>3.7986649999999234E-3</v>
      </c>
      <c r="M32" s="226">
        <f t="shared" si="8"/>
        <v>2.7677485714284883E-3</v>
      </c>
      <c r="N32" s="226">
        <f t="shared" si="8"/>
        <v>3.2493729999999253E-3</v>
      </c>
      <c r="O32" s="226">
        <f t="shared" si="8"/>
        <v>2.809553999999985E-3</v>
      </c>
      <c r="P32" s="226">
        <f t="shared" si="8"/>
        <v>2.5499513333333973E-3</v>
      </c>
      <c r="Q32" s="226">
        <f t="shared" si="8"/>
        <v>2.8522490000000775E-3</v>
      </c>
      <c r="R32" s="226">
        <f t="shared" si="8"/>
        <v>2.3857299999999731E-3</v>
      </c>
      <c r="S32" s="226">
        <f t="shared" si="8"/>
        <v>3.2914790000000103E-3</v>
      </c>
      <c r="T32" s="226">
        <f t="shared" si="8"/>
        <v>3.2299850000000237E-3</v>
      </c>
      <c r="U32" s="226">
        <f t="shared" si="8"/>
        <v>3.3179219999999281E-3</v>
      </c>
      <c r="V32" s="226">
        <f t="shared" si="8"/>
        <v>3.5819230000000129E-3</v>
      </c>
      <c r="W32" s="226">
        <f t="shared" si="8"/>
        <v>3.9758012380951661E-3</v>
      </c>
      <c r="X32" s="226">
        <f t="shared" si="8"/>
        <v>3.1244539999999658E-3</v>
      </c>
      <c r="Y32" s="226">
        <f t="shared" si="8"/>
        <v>0</v>
      </c>
      <c r="Z32" s="226">
        <f t="shared" si="8"/>
        <v>2.4580780000000536E-3</v>
      </c>
      <c r="AA32" s="226">
        <f t="shared" si="8"/>
        <v>4.25193100000003E-3</v>
      </c>
      <c r="AB32" s="226">
        <f t="shared" si="8"/>
        <v>0</v>
      </c>
      <c r="AC32" s="36"/>
      <c r="AD32" s="297">
        <f t="shared" ref="AD32:BC32" si="9">SUM(AD30:AD30)-SUM(AD31:AD31)</f>
        <v>1.4828269999999817</v>
      </c>
      <c r="AE32" s="223">
        <f t="shared" si="9"/>
        <v>-5.3290705182007514E-15</v>
      </c>
      <c r="AF32" s="223">
        <f t="shared" si="9"/>
        <v>1.5438309999999817</v>
      </c>
      <c r="AG32" s="223">
        <f t="shared" si="9"/>
        <v>0.98100000000003318</v>
      </c>
      <c r="AH32" s="223">
        <f t="shared" si="9"/>
        <v>2.3140000000000045</v>
      </c>
      <c r="AI32" s="223">
        <f t="shared" si="9"/>
        <v>3.4580000000000446</v>
      </c>
      <c r="AJ32" s="223">
        <f t="shared" si="9"/>
        <v>5.1428270000000822</v>
      </c>
      <c r="AK32" s="223">
        <f t="shared" si="9"/>
        <v>6.4875469999999922</v>
      </c>
      <c r="AL32" s="223">
        <f t="shared" si="9"/>
        <v>5.9564760000000838</v>
      </c>
      <c r="AM32" s="223">
        <f t="shared" si="9"/>
        <v>7.0200299999999469</v>
      </c>
      <c r="AN32" s="223">
        <f t="shared" si="9"/>
        <v>5.7317410000000155</v>
      </c>
      <c r="AO32" s="223">
        <f t="shared" si="9"/>
        <v>9.7256309999999289</v>
      </c>
      <c r="AP32" s="223">
        <f t="shared" si="9"/>
        <v>7.3625040000000261</v>
      </c>
      <c r="AQ32" s="223">
        <f t="shared" si="9"/>
        <v>6.7280059999999615</v>
      </c>
      <c r="AR32" s="223">
        <f t="shared" si="9"/>
        <v>8.6132719999999487</v>
      </c>
      <c r="AS32" s="223">
        <f t="shared" si="9"/>
        <v>6.4311470000001982</v>
      </c>
      <c r="AT32" s="223">
        <f t="shared" si="9"/>
        <v>8.278409000000071</v>
      </c>
      <c r="AU32" s="223">
        <f t="shared" si="9"/>
        <v>7.6753329999999771</v>
      </c>
      <c r="AV32" s="223">
        <f t="shared" si="9"/>
        <v>7.9494480000001495</v>
      </c>
      <c r="AW32" s="223">
        <f t="shared" si="9"/>
        <v>8.1015220000000383</v>
      </c>
      <c r="AX32" s="223">
        <f t="shared" si="9"/>
        <v>7.7483689999997907</v>
      </c>
      <c r="AY32" s="223">
        <f t="shared" si="9"/>
        <v>7.5089670000000943</v>
      </c>
      <c r="AZ32" s="223">
        <f t="shared" si="9"/>
        <v>0</v>
      </c>
      <c r="BA32" s="223">
        <f t="shared" si="9"/>
        <v>5.4596009999998802</v>
      </c>
      <c r="BB32" s="223">
        <f t="shared" si="9"/>
        <v>9.3780869999999403</v>
      </c>
      <c r="BC32" s="296">
        <f t="shared" si="9"/>
        <v>0</v>
      </c>
      <c r="BD32" s="307"/>
    </row>
    <row r="33" spans="14:55" ht="13" thickTop="1">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7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[2]ToM3!$A$2*[2]RWE!$A$20</f>
        <v>3.5</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71" t="s">
        <v>339</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9">
        <f>1/$A$1*'[1]4420Exp'!$B$263</f>
        <v>0.11824979199999998</v>
      </c>
      <c r="D5" s="270">
        <f>1/$A$1*'[1]4420Exp'!$C$263</f>
        <v>0.12919099999999997</v>
      </c>
      <c r="E5" s="270">
        <f>1/$A$1*'[1]4420Exp'!$D$263</f>
        <v>0.15128053499999999</v>
      </c>
      <c r="F5" s="270">
        <f>1/$A$1*'[1]4420Exp'!$E$263</f>
        <v>0.188045241</v>
      </c>
      <c r="G5" s="270">
        <f>1/$A$1*'[1]4420Exp'!$F$263</f>
        <v>0.23220429900000003</v>
      </c>
      <c r="H5" s="270">
        <f>1/$A$1*'[1]4420Exp'!$G$263</f>
        <v>0.24821521399999996</v>
      </c>
      <c r="I5" s="270">
        <f>1/$A$1*'[1]4420Exp'!$H$263</f>
        <v>0.24293928971428569</v>
      </c>
      <c r="J5" s="270">
        <f>1/$A$1*'[1]4420Exp'!$I$263</f>
        <v>0.20474487233333333</v>
      </c>
      <c r="K5" s="270">
        <f>1/$A$1*'[1]4420Exp'!$J$263</f>
        <v>0.14366816166666663</v>
      </c>
      <c r="L5" s="270">
        <f>1/$A$1*'[1]4420Exp'!K$263</f>
        <v>0.11911902771428573</v>
      </c>
      <c r="M5" s="279">
        <f>1/$A$1*'[1]4420Exp'!L$263</f>
        <v>0.14547812623809517</v>
      </c>
      <c r="N5" s="279">
        <f>1/$A$1*'[1]4420Exp'!M$263</f>
        <v>0.1395131990952381</v>
      </c>
      <c r="O5" s="279">
        <f>1/$A$1*'[1]4420Exp'!N$263</f>
        <v>0.13737057471428568</v>
      </c>
      <c r="P5" s="279">
        <f>1/$A$1*'[1]4420Exp'!O$263</f>
        <v>0.13471508480952377</v>
      </c>
      <c r="Q5" s="279">
        <f>1/$A$1*'[1]4420Exp'!P$263</f>
        <v>0.15294287138095239</v>
      </c>
      <c r="R5" s="279">
        <f>1/$A$1*'[1]4420Exp'!Q$263</f>
        <v>0.17023747047619042</v>
      </c>
      <c r="S5" s="279">
        <f>1/$A$1*'[1]4420Exp'!R$263</f>
        <v>0.18122256838095233</v>
      </c>
      <c r="T5" s="279">
        <f>1/$A$1*'[1]4420Exp'!S$263</f>
        <v>0.21756030185714276</v>
      </c>
      <c r="U5" s="279">
        <f>1/$A$1*'[1]4420Exp'!T$263</f>
        <v>0.23811365090476189</v>
      </c>
      <c r="V5" s="279">
        <f>1/$A$1*'[1]4420Exp'!U$263</f>
        <v>0.2419908912380952</v>
      </c>
      <c r="W5" s="279">
        <f>1/$A$1*'[1]4420Exp'!V$263</f>
        <v>0.37527527833333335</v>
      </c>
      <c r="X5" s="279">
        <f>1/$A$1*'[1]4420Exp'!W$263</f>
        <v>0.29022270533333333</v>
      </c>
      <c r="Y5" s="279">
        <f>1/$A$1*'[1]4420Exp'!X$263</f>
        <v>8.6770233137999989E-2</v>
      </c>
      <c r="Z5" s="279">
        <f>1/$A$1*'[1]4420Exp'!Y$263</f>
        <v>0.1972835529523809</v>
      </c>
      <c r="AA5" s="279">
        <f>1/$A$1*'[1]4420Exp'!Z$263</f>
        <v>0.21212214538095231</v>
      </c>
      <c r="AB5" s="279">
        <f>1/$A$1*'[1]4420Exp'!AA$263</f>
        <v>0</v>
      </c>
      <c r="AC5" s="266"/>
      <c r="AD5" s="269">
        <f>1/1000*'[1]4420Exp'!AB$263</f>
        <v>0.24683609200000001</v>
      </c>
      <c r="AE5" s="270">
        <f>1/1000*'[1]4420Exp'!AC$263</f>
        <v>0.26267099999999999</v>
      </c>
      <c r="AF5" s="270">
        <f>1/1000*'[1]4420Exp'!AD$263</f>
        <v>0.28921904000000004</v>
      </c>
      <c r="AG5" s="270">
        <f>1/1000*'[1]4420Exp'!AE$263</f>
        <v>0.34600199999999998</v>
      </c>
      <c r="AH5" s="270">
        <f>1/1000*'[1]4420Exp'!AF$263</f>
        <v>0.46988400000000002</v>
      </c>
      <c r="AI5" s="270">
        <f>1/1000*'[1]4420Exp'!AG$263</f>
        <v>0.53287700000000005</v>
      </c>
      <c r="AJ5" s="270">
        <f>1/1000*'[1]4420Exp'!AH$263</f>
        <v>0.58441966999999984</v>
      </c>
      <c r="AK5" s="270">
        <f>1/1000*'[1]4420Exp'!AI$263</f>
        <v>0.52098165600000013</v>
      </c>
      <c r="AL5" s="270">
        <f>1/1000*'[1]4420Exp'!AJ$263</f>
        <v>0.45991366499999992</v>
      </c>
      <c r="AM5" s="270">
        <f>1/1000*'[1]4420Exp'!AK$263</f>
        <v>0.40623237600000001</v>
      </c>
      <c r="AN5" s="270">
        <f>1/1000*'[1]4420Exp'!AL$263</f>
        <v>0.51355760099999992</v>
      </c>
      <c r="AO5" s="270">
        <f>1/1000*'[1]4420Exp'!AM$263</f>
        <v>0.5596099969999998</v>
      </c>
      <c r="AP5" s="250">
        <f>1/1000*'[1]4420Exp'!AN$263</f>
        <v>0.61720852299999995</v>
      </c>
      <c r="AQ5" s="250">
        <f>1/1000*'[1]4420Exp'!AO$263</f>
        <v>0.67586097199999995</v>
      </c>
      <c r="AR5" s="250">
        <f>1/1000*'[1]4420Exp'!AP$263</f>
        <v>0.79001204299999994</v>
      </c>
      <c r="AS5" s="250">
        <f>1/1000*'[1]4420Exp'!AQ$263</f>
        <v>0.89479990399999987</v>
      </c>
      <c r="AT5" s="250">
        <f>1/1000*'[1]4420Exp'!AR$263</f>
        <v>0.94201676200000006</v>
      </c>
      <c r="AU5" s="250">
        <f>1/1000*'[1]4420Exp'!AS$263</f>
        <v>1.0902578650000003</v>
      </c>
      <c r="AV5" s="250">
        <f>1/1000*'[1]4420Exp'!AT$263</f>
        <v>1.2384759029999999</v>
      </c>
      <c r="AW5" s="250">
        <f>1/1000*'[1]4420Exp'!AU$263</f>
        <v>1.2734896039999999</v>
      </c>
      <c r="AX5" s="250">
        <f>1/1000*'[1]4420Exp'!AV$263</f>
        <v>1.3108393700000003</v>
      </c>
      <c r="AY5" s="250">
        <f>1/1000*'[1]4420Exp'!AW$263</f>
        <v>1.7101347180000002</v>
      </c>
      <c r="AZ5" s="250">
        <f>1/1000*'[1]4420Exp'!AX$263</f>
        <v>0.6359488299999998</v>
      </c>
      <c r="BA5" s="250">
        <f>1/1000*'[1]4420Exp'!AY$263</f>
        <v>1.2083678869999996</v>
      </c>
      <c r="BB5" s="250">
        <f>1/1000*'[1]4420Exp'!AZ$263</f>
        <v>1.089653419</v>
      </c>
      <c r="BC5" s="259">
        <f>1/1000*'[1]4420Exp'!BA$263</f>
        <v>0</v>
      </c>
      <c r="BD5" s="370"/>
    </row>
    <row r="6" spans="1:56" ht="17.149999999999999" customHeight="1" thickTop="1">
      <c r="B6" s="175" t="s">
        <v>204</v>
      </c>
      <c r="C6" s="176">
        <f>1/$A$1*'[1]4420Exp'!$B$266</f>
        <v>1.8342200000000001E-4</v>
      </c>
      <c r="D6" s="177">
        <f>1/$A$1*'[1]4420Exp'!$C$266</f>
        <v>0</v>
      </c>
      <c r="E6" s="177">
        <f>1/$A$1*'[1]4420Exp'!$D$266</f>
        <v>3.0749199999999998E-4</v>
      </c>
      <c r="F6" s="177">
        <f>1/$A$1*'[1]4420Exp'!$E$266</f>
        <v>1.4048299999999998E-4</v>
      </c>
      <c r="G6" s="177">
        <f>1/$A$1*'[1]4420Exp'!$F$266</f>
        <v>2.4246399999999999E-4</v>
      </c>
      <c r="H6" s="177">
        <f>1/$A$1*'[1]4420Exp'!$G$266</f>
        <v>7.0862399999999993E-4</v>
      </c>
      <c r="I6" s="177">
        <f>1/$A$1*'[1]4420Exp'!$H$266</f>
        <v>1.132856E-3</v>
      </c>
      <c r="J6" s="178">
        <f>1/$A$1*'[1]4420Exp'!$I$266</f>
        <v>8.4140599999999984E-4</v>
      </c>
      <c r="K6" s="178">
        <f>1/$A$1*'[1]4420Exp'!$J$266</f>
        <v>7.9285399999999974E-4</v>
      </c>
      <c r="L6" s="178">
        <f>1/$A$1*'[1]4420Exp'!K$266</f>
        <v>8.3193999999999998E-4</v>
      </c>
      <c r="M6" s="178">
        <f>1/$A$1*'[1]4420Exp'!L$266</f>
        <v>8.0325399999999977E-4</v>
      </c>
      <c r="N6" s="178">
        <f>1/$A$1*'[1]4420Exp'!M$266</f>
        <v>1.133583761904762E-3</v>
      </c>
      <c r="O6" s="178">
        <f>1/$A$1*'[1]4420Exp'!N$266</f>
        <v>1.2262316666666665E-3</v>
      </c>
      <c r="P6" s="178">
        <f>1/$A$1*'[1]4420Exp'!O$266</f>
        <v>1.2632299999999995E-3</v>
      </c>
      <c r="Q6" s="178">
        <f>1/$A$1*'[1]4420Exp'!P$266</f>
        <v>1.5516669999999996E-3</v>
      </c>
      <c r="R6" s="178">
        <f>1/$A$1*'[1]4420Exp'!Q$266</f>
        <v>1.2229279999999999E-3</v>
      </c>
      <c r="S6" s="178">
        <f>1/$A$1*'[1]4420Exp'!R$266</f>
        <v>1.324282E-3</v>
      </c>
      <c r="T6" s="178">
        <f>1/$A$1*'[1]4420Exp'!S$266</f>
        <v>1.7240499999999995E-3</v>
      </c>
      <c r="U6" s="178">
        <f>1/$A$1*'[1]4420Exp'!T$266</f>
        <v>1.4169849523809521E-3</v>
      </c>
      <c r="V6" s="178">
        <f>1/$A$1*'[1]4420Exp'!U$266</f>
        <v>1.3737890000000003E-3</v>
      </c>
      <c r="W6" s="178">
        <f>1/$A$1*'[1]4420Exp'!V$266</f>
        <v>1.5795618571428573E-3</v>
      </c>
      <c r="X6" s="178">
        <f>1/$A$1*'[1]4420Exp'!W$266</f>
        <v>1.5337039999999997E-3</v>
      </c>
      <c r="Y6" s="178">
        <f>1/$A$1*'[1]4420Exp'!X$266</f>
        <v>2.6291599999999997E-4</v>
      </c>
      <c r="Z6" s="178">
        <f>1/$A$1*'[1]4420Exp'!Y$266</f>
        <v>1.1137379999999998E-3</v>
      </c>
      <c r="AA6" s="178">
        <f>1/$A$1*'[1]4420Exp'!Z$266</f>
        <v>1.4451039999999996E-3</v>
      </c>
      <c r="AB6" s="178">
        <f>1/$A$1*'[1]4420Exp'!AA$266</f>
        <v>0</v>
      </c>
      <c r="AC6" s="18"/>
      <c r="AD6" s="257">
        <f>1/1000*'[1]4420Exp'!AB$266</f>
        <v>2.9199900000000003E-4</v>
      </c>
      <c r="AE6" s="177">
        <f>1/1000*'[1]4420Exp'!AC$266</f>
        <v>0</v>
      </c>
      <c r="AF6" s="177">
        <f>1/1000*'[1]4420Exp'!AD$266</f>
        <v>5.8947399999999999E-4</v>
      </c>
      <c r="AG6" s="177">
        <f>1/1000*'[1]4420Exp'!AE$266</f>
        <v>3.1E-4</v>
      </c>
      <c r="AH6" s="177">
        <f>1/1000*'[1]4420Exp'!AF$266</f>
        <v>6.4900000000000005E-4</v>
      </c>
      <c r="AI6" s="177">
        <f>1/1000*'[1]4420Exp'!AG$266</f>
        <v>1.6810000000000002E-3</v>
      </c>
      <c r="AJ6" s="177">
        <f>1/1000*'[1]4420Exp'!AH$266</f>
        <v>2.7587289999999997E-3</v>
      </c>
      <c r="AK6" s="177">
        <f>1/1000*'[1]4420Exp'!AI$266</f>
        <v>2.6539350000000001E-3</v>
      </c>
      <c r="AL6" s="177">
        <f>1/1000*'[1]4420Exp'!AJ$266</f>
        <v>2.520881E-3</v>
      </c>
      <c r="AM6" s="177">
        <f>1/1000*'[1]4420Exp'!AK$266</f>
        <v>2.4898189999999999E-3</v>
      </c>
      <c r="AN6" s="177">
        <f>1/1000*'[1]4420Exp'!AL$266</f>
        <v>2.8165379999999995E-3</v>
      </c>
      <c r="AO6" s="177">
        <f>1/1000*'[1]4420Exp'!AM$266</f>
        <v>4.0179320000000001E-3</v>
      </c>
      <c r="AP6" s="177">
        <f>1/1000*'[1]4420Exp'!AN$266</f>
        <v>4.4033730000000004E-3</v>
      </c>
      <c r="AQ6" s="177">
        <f>1/1000*'[1]4420Exp'!AO$266</f>
        <v>4.8144649999999995E-3</v>
      </c>
      <c r="AR6" s="177">
        <f>1/1000*'[1]4420Exp'!AP$266</f>
        <v>6.3723390000000003E-3</v>
      </c>
      <c r="AS6" s="177">
        <f>1/1000*'[1]4420Exp'!AQ$266</f>
        <v>5.5047190000000008E-3</v>
      </c>
      <c r="AT6" s="177">
        <f>1/1000*'[1]4420Exp'!AR$266</f>
        <v>5.394612E-3</v>
      </c>
      <c r="AU6" s="177">
        <f>1/1000*'[1]4420Exp'!AS$266</f>
        <v>7.2546779999999996E-3</v>
      </c>
      <c r="AV6" s="177">
        <f>1/1000*'[1]4420Exp'!AT$266</f>
        <v>6.0828010000000005E-3</v>
      </c>
      <c r="AW6" s="177">
        <f>1/1000*'[1]4420Exp'!AU$266</f>
        <v>4.9734459999999994E-3</v>
      </c>
      <c r="AX6" s="177">
        <f>1/1000*'[1]4420Exp'!AV$266</f>
        <v>3.8448399999999995E-3</v>
      </c>
      <c r="AY6" s="177">
        <f>1/1000*'[1]4420Exp'!AW$266</f>
        <v>7.6578979999999998E-3</v>
      </c>
      <c r="AZ6" s="177">
        <f>1/1000*'[1]4420Exp'!AX$266</f>
        <v>1.9701359999999995E-3</v>
      </c>
      <c r="BA6" s="177">
        <f>1/1000*'[1]4420Exp'!AY$266</f>
        <v>5.9576919999999997E-3</v>
      </c>
      <c r="BB6" s="177">
        <f>1/1000*'[1]4420Exp'!AZ$266</f>
        <v>4.238918999999999E-3</v>
      </c>
      <c r="BC6" s="343">
        <f>1/1000*'[1]4420Exp'!BA$266</f>
        <v>0</v>
      </c>
      <c r="BD6" s="346"/>
    </row>
    <row r="7" spans="1:56" ht="17.149999999999999" customHeight="1">
      <c r="B7" s="16" t="s">
        <v>125</v>
      </c>
      <c r="C7" s="28">
        <f>1/$A$1*'[1]4420Exp'!$B$268</f>
        <v>5.8978007999999991E-2</v>
      </c>
      <c r="D7" s="29">
        <f>1/$A$1*'[1]4420Exp'!$C$268</f>
        <v>7.4335999999999985E-2</v>
      </c>
      <c r="E7" s="29">
        <f>1/$A$1*'[1]4420Exp'!$D$268</f>
        <v>8.5653982999999975E-2</v>
      </c>
      <c r="F7" s="29">
        <f>1/$A$1*'[1]4420Exp'!$E$268</f>
        <v>0.10559134199999998</v>
      </c>
      <c r="G7" s="29">
        <f>1/$A$1*'[1]4420Exp'!$F$268</f>
        <v>0.12049872299999999</v>
      </c>
      <c r="H7" s="29">
        <f>1/$A$1*'[1]4420Exp'!$G$268</f>
        <v>0.11257239299999999</v>
      </c>
      <c r="I7" s="29">
        <f>1/$A$1*'[1]4420Exp'!$H$268</f>
        <v>0.10127320099999998</v>
      </c>
      <c r="J7" s="33">
        <f>1/$A$1*'[1]4420Exp'!$I$268</f>
        <v>8.2634006952380934E-2</v>
      </c>
      <c r="K7" s="33">
        <f>1/$A$1*'[1]4420Exp'!$J$268</f>
        <v>5.8958001999999961E-2</v>
      </c>
      <c r="L7" s="33">
        <f>1/$A$1*'[1]4420Exp'!K$268</f>
        <v>5.0303195999999974E-2</v>
      </c>
      <c r="M7" s="33">
        <f>1/$A$1*'[1]4420Exp'!L$268</f>
        <v>6.511381799999999E-2</v>
      </c>
      <c r="N7" s="33">
        <f>1/$A$1*'[1]4420Exp'!M$268</f>
        <v>6.1703078999999994E-2</v>
      </c>
      <c r="O7" s="33">
        <f>1/$A$1*'[1]4420Exp'!N$268</f>
        <v>6.4798838190476188E-2</v>
      </c>
      <c r="P7" s="33">
        <f>1/$A$1*'[1]4420Exp'!O$268</f>
        <v>5.9593921571428572E-2</v>
      </c>
      <c r="Q7" s="33">
        <f>1/$A$1*'[1]4420Exp'!P$268</f>
        <v>6.3923693047619023E-2</v>
      </c>
      <c r="R7" s="33">
        <f>1/$A$1*'[1]4420Exp'!Q$268</f>
        <v>8.0074681999999994E-2</v>
      </c>
      <c r="S7" s="33">
        <f>1/$A$1*'[1]4420Exp'!R$268</f>
        <v>8.59725328095238E-2</v>
      </c>
      <c r="T7" s="33">
        <f>1/$A$1*'[1]4420Exp'!S$268</f>
        <v>0.10518593499999998</v>
      </c>
      <c r="U7" s="33">
        <f>1/$A$1*'[1]4420Exp'!T$268</f>
        <v>0.12408578499999998</v>
      </c>
      <c r="V7" s="33">
        <f>1/$A$1*'[1]4420Exp'!U$268</f>
        <v>0.13005291499999996</v>
      </c>
      <c r="W7" s="33">
        <f>1/$A$1*'[1]4420Exp'!V$268</f>
        <v>0.20389502980952379</v>
      </c>
      <c r="X7" s="33">
        <f>1/$A$1*'[1]4420Exp'!W$268</f>
        <v>0.17594355861904762</v>
      </c>
      <c r="Y7" s="33">
        <f>1/$A$1*'[1]4420Exp'!X$268</f>
        <v>3.5188262818999998E-2</v>
      </c>
      <c r="Z7" s="33">
        <f>1/$A$1*'[1]4420Exp'!Y$268</f>
        <v>0.10959899699999998</v>
      </c>
      <c r="AA7" s="33">
        <f>1/$A$1*'[1]4420Exp'!Z$268</f>
        <v>0.107194307</v>
      </c>
      <c r="AB7" s="33">
        <f>1/$A$1*'[1]4420Exp'!AA$268</f>
        <v>0</v>
      </c>
      <c r="AC7" s="18"/>
      <c r="AD7" s="256">
        <f>1/1000*'[1]4420Exp'!AB$268</f>
        <v>0.10593741799999999</v>
      </c>
      <c r="AE7" s="29">
        <f>1/1000*'[1]4420Exp'!AC$268</f>
        <v>0.12851400000000002</v>
      </c>
      <c r="AF7" s="29">
        <f>1/1000*'[1]4420Exp'!AD$268</f>
        <v>0.14090200499999997</v>
      </c>
      <c r="AG7" s="29">
        <f>1/1000*'[1]4420Exp'!AE$268</f>
        <v>0.165773</v>
      </c>
      <c r="AH7" s="29">
        <f>1/1000*'[1]4420Exp'!AF$268</f>
        <v>0.212313</v>
      </c>
      <c r="AI7" s="29">
        <f>1/1000*'[1]4420Exp'!AG$268</f>
        <v>0.20789900000000003</v>
      </c>
      <c r="AJ7" s="29">
        <f>1/1000*'[1]4420Exp'!AH$268</f>
        <v>0.20831607299999996</v>
      </c>
      <c r="AK7" s="29">
        <f>1/1000*'[1]4420Exp'!AI$268</f>
        <v>0.18894119999999998</v>
      </c>
      <c r="AL7" s="29">
        <f>1/1000*'[1]4420Exp'!AJ$268</f>
        <v>0.16195982500000003</v>
      </c>
      <c r="AM7" s="29">
        <f>1/1000*'[1]4420Exp'!AK$268</f>
        <v>0.15203960699999999</v>
      </c>
      <c r="AN7" s="29">
        <f>1/1000*'[1]4420Exp'!AL$268</f>
        <v>0.20167072699999999</v>
      </c>
      <c r="AO7" s="29">
        <f>1/1000*'[1]4420Exp'!AM$268</f>
        <v>0.21565779499999996</v>
      </c>
      <c r="AP7" s="29">
        <f>1/1000*'[1]4420Exp'!AN$268</f>
        <v>0.25311833499999997</v>
      </c>
      <c r="AQ7" s="29">
        <f>1/1000*'[1]4420Exp'!AO$268</f>
        <v>0.261202033</v>
      </c>
      <c r="AR7" s="29">
        <f>1/1000*'[1]4420Exp'!AP$268</f>
        <v>0.28659252500000004</v>
      </c>
      <c r="AS7" s="29">
        <f>1/1000*'[1]4420Exp'!AQ$268</f>
        <v>0.37021073700000001</v>
      </c>
      <c r="AT7" s="29">
        <f>1/1000*'[1]4420Exp'!AR$268</f>
        <v>0.41548063600000007</v>
      </c>
      <c r="AU7" s="29">
        <f>1/1000*'[1]4420Exp'!AS$268</f>
        <v>0.48482845000000002</v>
      </c>
      <c r="AV7" s="29">
        <f>1/1000*'[1]4420Exp'!AT$268</f>
        <v>0.57651212899999993</v>
      </c>
      <c r="AW7" s="29">
        <f>1/1000*'[1]4420Exp'!AU$268</f>
        <v>0.63297277100000005</v>
      </c>
      <c r="AX7" s="29">
        <f>1/1000*'[1]4420Exp'!AV$268</f>
        <v>0.68682705999999982</v>
      </c>
      <c r="AY7" s="29">
        <f>1/1000*'[1]4420Exp'!AW$268</f>
        <v>0.92635820999999985</v>
      </c>
      <c r="AZ7" s="29">
        <f>1/1000*'[1]4420Exp'!AX$268</f>
        <v>0.27304611200000001</v>
      </c>
      <c r="BA7" s="29">
        <f>1/1000*'[1]4420Exp'!AY$268</f>
        <v>0.58979364000000001</v>
      </c>
      <c r="BB7" s="29">
        <f>1/1000*'[1]4420Exp'!AZ$268</f>
        <v>0.49920810399999999</v>
      </c>
      <c r="BC7" s="321">
        <f>1/1000*'[1]4420Exp'!BA$268</f>
        <v>0</v>
      </c>
      <c r="BD7" s="346"/>
    </row>
    <row r="8" spans="1:56">
      <c r="B8" s="5" t="s">
        <v>126</v>
      </c>
      <c r="C8" s="47">
        <f>1/$A$1*'[1]4420Exp'!$B$39</f>
        <v>2.544199E-3</v>
      </c>
      <c r="D8" s="11">
        <f>1/$A$1*'[1]4420Exp'!$C$39</f>
        <v>2.8389999999999995E-3</v>
      </c>
      <c r="E8" s="11">
        <f>1/$A$1*'[1]4420Exp'!$D$39</f>
        <v>4.1174729999999991E-3</v>
      </c>
      <c r="F8" s="11">
        <f>1/$A$1*'[1]4420Exp'!$E$39</f>
        <v>4.0223939999999994E-3</v>
      </c>
      <c r="G8" s="11">
        <f>1/$A$1*'[1]4420Exp'!$F$39</f>
        <v>5.1370119999999998E-3</v>
      </c>
      <c r="H8" s="11">
        <f>1/$A$1*'[1]4420Exp'!$G$39</f>
        <v>5.5850099999999979E-3</v>
      </c>
      <c r="I8" s="11">
        <f>1/$A$1*'[1]4420Exp'!$H$39</f>
        <v>5.5052139999999979E-3</v>
      </c>
      <c r="J8" s="37">
        <f>1/$A$1*'[1]4420Exp'!$I$39</f>
        <v>5.3982757619047599E-3</v>
      </c>
      <c r="K8" s="37">
        <f>1/$A$1*'[1]4420Exp'!$J$39</f>
        <v>4.5959209999999993E-3</v>
      </c>
      <c r="L8" s="37">
        <f>1/$A$1*'[1]4420Exp'!K$39</f>
        <v>3.3822869999999994E-3</v>
      </c>
      <c r="M8" s="37">
        <f>1/$A$1*'[1]4420Exp'!L$39</f>
        <v>4.3995349999999996E-3</v>
      </c>
      <c r="N8" s="37">
        <f>1/$A$1*'[1]4420Exp'!M$39</f>
        <v>3.9689059999999995E-3</v>
      </c>
      <c r="O8" s="37">
        <f>1/$A$1*'[1]4420Exp'!N$39</f>
        <v>4.14074819047619E-3</v>
      </c>
      <c r="P8" s="37">
        <f>1/$A$1*'[1]4420Exp'!O$39</f>
        <v>3.5636839999999993E-3</v>
      </c>
      <c r="Q8" s="37">
        <f>1/$A$1*'[1]4420Exp'!P$39</f>
        <v>3.1545069999999995E-3</v>
      </c>
      <c r="R8" s="37">
        <f>1/$A$1*'[1]4420Exp'!Q$39</f>
        <v>3.8770219999999991E-3</v>
      </c>
      <c r="S8" s="37">
        <f>1/$A$1*'[1]4420Exp'!R$39</f>
        <v>3.8488513333333335E-3</v>
      </c>
      <c r="T8" s="37">
        <f>1/$A$1*'[1]4420Exp'!S$39</f>
        <v>4.4624739999999993E-3</v>
      </c>
      <c r="U8" s="37">
        <f>1/$A$1*'[1]4420Exp'!T$39</f>
        <v>5.3103789999999996E-3</v>
      </c>
      <c r="V8" s="37">
        <f>1/$A$1*'[1]4420Exp'!U$39</f>
        <v>5.3551679999999996E-3</v>
      </c>
      <c r="W8" s="37">
        <f>1/$A$1*'[1]4420Exp'!V$39</f>
        <v>8.2559411904761914E-3</v>
      </c>
      <c r="X8" s="37">
        <f>1/$A$1*'[1]4420Exp'!W$39</f>
        <v>7.2742300476190454E-3</v>
      </c>
      <c r="Y8" s="37">
        <f>1/$A$1*'[1]4420Exp'!X$39</f>
        <v>1.8384189999999998E-3</v>
      </c>
      <c r="Z8" s="37">
        <f>1/$A$1*'[1]4420Exp'!Y$39</f>
        <v>5.1181270000000001E-3</v>
      </c>
      <c r="AA8" s="37">
        <f>1/$A$1*'[1]4420Exp'!Z$39</f>
        <v>5.5142909999999993E-3</v>
      </c>
      <c r="AB8" s="37">
        <f>1/$A$1*'[1]4420Exp'!AA$39</f>
        <v>0</v>
      </c>
      <c r="AC8" s="18"/>
      <c r="AD8" s="68">
        <f>1/1000*'[1]4420Exp'!AB$39</f>
        <v>6.3842279999999996E-3</v>
      </c>
      <c r="AE8" s="11">
        <f>1/1000*'[1]4420Exp'!AC$39</f>
        <v>6.6600000000000001E-3</v>
      </c>
      <c r="AF8" s="11">
        <f>1/1000*'[1]4420Exp'!AD$39</f>
        <v>8.2652489999999988E-3</v>
      </c>
      <c r="AG8" s="11">
        <f>1/1000*'[1]4420Exp'!AE$39</f>
        <v>8.3070000000000001E-3</v>
      </c>
      <c r="AH8" s="11">
        <f>1/1000*'[1]4420Exp'!AF$39</f>
        <v>1.0849000000000001E-2</v>
      </c>
      <c r="AI8" s="11">
        <f>1/1000*'[1]4420Exp'!AG$39</f>
        <v>1.2781000000000001E-2</v>
      </c>
      <c r="AJ8" s="11">
        <f>1/1000*'[1]4420Exp'!AH$39</f>
        <v>1.2858020000000001E-2</v>
      </c>
      <c r="AK8" s="11">
        <f>1/1000*'[1]4420Exp'!AI$39</f>
        <v>1.3019856E-2</v>
      </c>
      <c r="AL8" s="11">
        <f>1/1000*'[1]4420Exp'!AJ$39</f>
        <v>1.3745512000000001E-2</v>
      </c>
      <c r="AM8" s="11">
        <f>1/1000*'[1]4420Exp'!AK$39</f>
        <v>1.108546E-2</v>
      </c>
      <c r="AN8" s="11">
        <f>1/1000*'[1]4420Exp'!AL$39</f>
        <v>1.2894870999999999E-2</v>
      </c>
      <c r="AO8" s="11">
        <f>1/1000*'[1]4420Exp'!AM$39</f>
        <v>1.365004E-2</v>
      </c>
      <c r="AP8" s="11">
        <f>1/1000*'[1]4420Exp'!AN$39</f>
        <v>1.5481385E-2</v>
      </c>
      <c r="AQ8" s="11">
        <f>1/1000*'[1]4420Exp'!AO$39</f>
        <v>1.3584782999999998E-2</v>
      </c>
      <c r="AR8" s="11">
        <f>1/1000*'[1]4420Exp'!AP$39</f>
        <v>1.4303262999999998E-2</v>
      </c>
      <c r="AS8" s="11">
        <f>1/1000*'[1]4420Exp'!AQ$39</f>
        <v>1.8026242000000001E-2</v>
      </c>
      <c r="AT8" s="11">
        <f>1/1000*'[1]4420Exp'!AR$39</f>
        <v>1.9026156999999998E-2</v>
      </c>
      <c r="AU8" s="11">
        <f>1/1000*'[1]4420Exp'!AS$39</f>
        <v>2.0832631000000004E-2</v>
      </c>
      <c r="AV8" s="11">
        <f>1/1000*'[1]4420Exp'!AT$39</f>
        <v>2.5732828999999999E-2</v>
      </c>
      <c r="AW8" s="11">
        <f>1/1000*'[1]4420Exp'!AU$39</f>
        <v>2.6415973000000002E-2</v>
      </c>
      <c r="AX8" s="11">
        <f>1/1000*'[1]4420Exp'!AV$39</f>
        <v>3.0480855000000001E-2</v>
      </c>
      <c r="AY8" s="11">
        <f>1/1000*'[1]4420Exp'!AW$39</f>
        <v>4.4153942000000002E-2</v>
      </c>
      <c r="AZ8" s="11">
        <f>1/1000*'[1]4420Exp'!AX$39</f>
        <v>1.4605768E-2</v>
      </c>
      <c r="BA8" s="11">
        <f>1/1000*'[1]4420Exp'!AY$39</f>
        <v>3.2203567999999995E-2</v>
      </c>
      <c r="BB8" s="11">
        <f>1/1000*'[1]4420Exp'!AZ$39</f>
        <v>2.750141E-2</v>
      </c>
      <c r="BC8" s="302">
        <f>1/1000*'[1]4420Exp'!BA$39</f>
        <v>0</v>
      </c>
      <c r="BD8" s="346"/>
    </row>
    <row r="9" spans="1:56">
      <c r="B9" s="5" t="s">
        <v>37</v>
      </c>
      <c r="C9" s="47">
        <f>1/$A$1*'[1]4420Exp'!$B$147</f>
        <v>8.6068999999999978E-5</v>
      </c>
      <c r="D9" s="11">
        <f>1/$A$1*'[1]4420Exp'!$C$147</f>
        <v>0</v>
      </c>
      <c r="E9" s="11">
        <f>1/$A$1*'[1]4420Exp'!$D$147</f>
        <v>2.30518E-4</v>
      </c>
      <c r="F9" s="11">
        <f>1/$A$1*'[1]4420Exp'!$E$147</f>
        <v>2.5890999999999995E-4</v>
      </c>
      <c r="G9" s="11">
        <f>1/$A$1*'[1]4420Exp'!$F$147</f>
        <v>3.7327899999999996E-4</v>
      </c>
      <c r="H9" s="11">
        <f>1/$A$1*'[1]4420Exp'!$G$147</f>
        <v>5.976419999999999E-4</v>
      </c>
      <c r="I9" s="11">
        <f>1/$A$1*'[1]4420Exp'!$H$147</f>
        <v>7.2300899999999993E-4</v>
      </c>
      <c r="J9" s="37">
        <f>1/$A$1*'[1]4420Exp'!$I$147</f>
        <v>4.6686599999999992E-4</v>
      </c>
      <c r="K9" s="37">
        <f>1/$A$1*'[1]4420Exp'!$J$147</f>
        <v>4.3348999999999992E-4</v>
      </c>
      <c r="L9" s="37">
        <f>1/$A$1*'[1]4420Exp'!K$147</f>
        <v>4.1306699999999987E-4</v>
      </c>
      <c r="M9" s="37">
        <f>1/$A$1*'[1]4420Exp'!L$147</f>
        <v>5.751189999999998E-4</v>
      </c>
      <c r="N9" s="37">
        <f>1/$A$1*'[1]4420Exp'!M$147</f>
        <v>9.0473699999999986E-4</v>
      </c>
      <c r="O9" s="37">
        <f>1/$A$1*'[1]4420Exp'!N$147</f>
        <v>7.2399499999999996E-4</v>
      </c>
      <c r="P9" s="37">
        <f>1/$A$1*'[1]4420Exp'!O$147</f>
        <v>4.35382E-4</v>
      </c>
      <c r="Q9" s="37">
        <f>1/$A$1*'[1]4420Exp'!P$147</f>
        <v>7.6091699999999995E-4</v>
      </c>
      <c r="R9" s="37">
        <f>1/$A$1*'[1]4420Exp'!Q$147</f>
        <v>1.8439469999999996E-3</v>
      </c>
      <c r="S9" s="37">
        <f>1/$A$1*'[1]4420Exp'!R$147</f>
        <v>1.4460779999999995E-3</v>
      </c>
      <c r="T9" s="37">
        <f>1/$A$1*'[1]4420Exp'!S$147</f>
        <v>1.1173090000000001E-3</v>
      </c>
      <c r="U9" s="37">
        <f>1/$A$1*'[1]4420Exp'!T$147</f>
        <v>1.15522E-3</v>
      </c>
      <c r="V9" s="37">
        <f>1/$A$1*'[1]4420Exp'!U$147</f>
        <v>9.0483899999999995E-4</v>
      </c>
      <c r="W9" s="37">
        <f>1/$A$1*'[1]4420Exp'!V$147</f>
        <v>2.4095513809523805E-3</v>
      </c>
      <c r="X9" s="37">
        <f>1/$A$1*'[1]4420Exp'!W$147</f>
        <v>4.0517405714285701E-3</v>
      </c>
      <c r="Y9" s="37">
        <f>1/$A$1*'[1]4420Exp'!X$147</f>
        <v>3.2222399999999997E-4</v>
      </c>
      <c r="Z9" s="37">
        <f>1/$A$1*'[1]4420Exp'!Y$147</f>
        <v>2.0891270000000001E-3</v>
      </c>
      <c r="AA9" s="37">
        <f>1/$A$1*'[1]4420Exp'!Z$147</f>
        <v>1.4621399999999996E-3</v>
      </c>
      <c r="AB9" s="37">
        <f>1/$A$1*'[1]4420Exp'!AA$147</f>
        <v>0</v>
      </c>
      <c r="AC9" s="18"/>
      <c r="AD9" s="68">
        <f>1/1000*'[1]4420Exp'!AB$147</f>
        <v>1.98436E-4</v>
      </c>
      <c r="AE9" s="11">
        <f>1/1000*'[1]4420Exp'!AC$147</f>
        <v>0</v>
      </c>
      <c r="AF9" s="11">
        <f>1/1000*'[1]4420Exp'!AD$147</f>
        <v>4.3391700000000003E-4</v>
      </c>
      <c r="AG9" s="11">
        <f>1/1000*'[1]4420Exp'!AE$147</f>
        <v>5.3700000000000004E-4</v>
      </c>
      <c r="AH9" s="11">
        <f>1/1000*'[1]4420Exp'!AF$147</f>
        <v>1.0429999999999999E-3</v>
      </c>
      <c r="AI9" s="11">
        <f>1/1000*'[1]4420Exp'!AG$147</f>
        <v>1.5130000000000002E-3</v>
      </c>
      <c r="AJ9" s="11">
        <f>1/1000*'[1]4420Exp'!AH$147</f>
        <v>1.8385460000000001E-3</v>
      </c>
      <c r="AK9" s="11">
        <f>1/1000*'[1]4420Exp'!AI$147</f>
        <v>1.1240239999999999E-3</v>
      </c>
      <c r="AL9" s="11">
        <f>1/1000*'[1]4420Exp'!AJ$147</f>
        <v>1.2826930000000001E-3</v>
      </c>
      <c r="AM9" s="11">
        <f>1/1000*'[1]4420Exp'!AK$147</f>
        <v>1.3070459999999996E-3</v>
      </c>
      <c r="AN9" s="11">
        <f>1/1000*'[1]4420Exp'!AL$147</f>
        <v>1.6473230000000002E-3</v>
      </c>
      <c r="AO9" s="11">
        <f>1/1000*'[1]4420Exp'!AM$147</f>
        <v>2.7099130000000004E-3</v>
      </c>
      <c r="AP9" s="11">
        <f>1/1000*'[1]4420Exp'!AN$147</f>
        <v>3.6179150000000002E-3</v>
      </c>
      <c r="AQ9" s="11">
        <f>1/1000*'[1]4420Exp'!AO$147</f>
        <v>2.1768849999999999E-3</v>
      </c>
      <c r="AR9" s="11">
        <f>1/1000*'[1]4420Exp'!AP$147</f>
        <v>3.2799280000000001E-3</v>
      </c>
      <c r="AS9" s="11">
        <f>1/1000*'[1]4420Exp'!AQ$147</f>
        <v>9.8016019999999995E-3</v>
      </c>
      <c r="AT9" s="11">
        <f>1/1000*'[1]4420Exp'!AR$147</f>
        <v>1.0373543999999998E-2</v>
      </c>
      <c r="AU9" s="11">
        <f>1/1000*'[1]4420Exp'!AS$147</f>
        <v>4.2139179999999997E-3</v>
      </c>
      <c r="AV9" s="11">
        <f>1/1000*'[1]4420Exp'!AT$147</f>
        <v>4.9764300000000004E-3</v>
      </c>
      <c r="AW9" s="11">
        <f>1/1000*'[1]4420Exp'!AU$147</f>
        <v>3.8385199999999998E-3</v>
      </c>
      <c r="AX9" s="11">
        <f>1/1000*'[1]4420Exp'!AV$147</f>
        <v>6.474754000000001E-3</v>
      </c>
      <c r="AY9" s="11">
        <f>1/1000*'[1]4420Exp'!AW$147</f>
        <v>8.270421E-3</v>
      </c>
      <c r="AZ9" s="11">
        <f>1/1000*'[1]4420Exp'!AX$147</f>
        <v>3.6448560000000001E-3</v>
      </c>
      <c r="BA9" s="11">
        <f>1/1000*'[1]4420Exp'!AY$147</f>
        <v>8.5920120000000013E-3</v>
      </c>
      <c r="BB9" s="11">
        <f>1/1000*'[1]4420Exp'!AZ$147</f>
        <v>7.1531890000000008E-3</v>
      </c>
      <c r="BC9" s="302">
        <f>1/1000*'[1]4420Exp'!BA$147</f>
        <v>0</v>
      </c>
      <c r="BD9" s="346"/>
    </row>
    <row r="10" spans="1:56">
      <c r="B10" s="5" t="s">
        <v>127</v>
      </c>
      <c r="C10" s="47">
        <f>1/$A$1*'[1]4420Exp'!$B$247</f>
        <v>5.6347739999999993E-2</v>
      </c>
      <c r="D10" s="11">
        <f>1/$A$1*'[1]4420Exp'!$C$247</f>
        <v>7.1496999999999977E-2</v>
      </c>
      <c r="E10" s="11">
        <f>1/$A$1*'[1]4420Exp'!$D$247</f>
        <v>8.130599199999998E-2</v>
      </c>
      <c r="F10" s="11">
        <f>1/$A$1*'[1]4420Exp'!$E$247</f>
        <v>0.10131003799999998</v>
      </c>
      <c r="G10" s="11">
        <f>1/$A$1*'[1]4420Exp'!$F$247</f>
        <v>0.11498843199999999</v>
      </c>
      <c r="H10" s="11">
        <f>1/$A$1*'[1]4420Exp'!$G$247</f>
        <v>0.106389741</v>
      </c>
      <c r="I10" s="11">
        <f>1/$A$1*'[1]4420Exp'!$H$247</f>
        <v>9.5044977999999974E-2</v>
      </c>
      <c r="J10" s="37">
        <f>1/$A$1*'[1]4420Exp'!$I$247</f>
        <v>7.6768865190476168E-2</v>
      </c>
      <c r="K10" s="37">
        <f>1/$A$1*'[1]4420Exp'!$J$247</f>
        <v>5.3928590999999956E-2</v>
      </c>
      <c r="L10" s="37">
        <f>1/$A$1*'[1]4420Exp'!K$247</f>
        <v>4.650784199999998E-2</v>
      </c>
      <c r="M10" s="37">
        <f>1/$A$1*'[1]4420Exp'!L$247</f>
        <v>6.0139163999999988E-2</v>
      </c>
      <c r="N10" s="37">
        <f>1/$A$1*'[1]4420Exp'!M$247</f>
        <v>5.682943599999999E-2</v>
      </c>
      <c r="O10" s="37">
        <f>1/$A$1*'[1]4420Exp'!N$247</f>
        <v>5.9934095E-2</v>
      </c>
      <c r="P10" s="37">
        <f>1/$A$1*'[1]4420Exp'!O$247</f>
        <v>5.559485557142857E-2</v>
      </c>
      <c r="Q10" s="37">
        <f>1/$A$1*'[1]4420Exp'!P$247</f>
        <v>6.0008269047619023E-2</v>
      </c>
      <c r="R10" s="37">
        <f>1/$A$1*'[1]4420Exp'!Q$247</f>
        <v>7.4353712999999988E-2</v>
      </c>
      <c r="S10" s="37">
        <f>1/$A$1*'[1]4420Exp'!R$247</f>
        <v>8.0677603476190476E-2</v>
      </c>
      <c r="T10" s="37">
        <f>1/$A$1*'[1]4420Exp'!S$247</f>
        <v>9.9606151999999976E-2</v>
      </c>
      <c r="U10" s="37">
        <f>1/$A$1*'[1]4420Exp'!T$247</f>
        <v>0.11762018599999997</v>
      </c>
      <c r="V10" s="37">
        <f>1/$A$1*'[1]4420Exp'!U$247</f>
        <v>0.12379290799999998</v>
      </c>
      <c r="W10" s="37">
        <f>1/$A$1*'[1]4420Exp'!V$247</f>
        <v>0.19322953723809522</v>
      </c>
      <c r="X10" s="37">
        <f>1/$A$1*'[1]4420Exp'!W$247</f>
        <v>0.16461758800000001</v>
      </c>
      <c r="Y10" s="37">
        <f>1/$A$1*'[1]4420Exp'!X$247</f>
        <v>3.3027619818999994E-2</v>
      </c>
      <c r="Z10" s="37">
        <f>1/$A$1*'[1]4420Exp'!Y$247</f>
        <v>0.10239174299999998</v>
      </c>
      <c r="AA10" s="37">
        <f>1/$A$1*'[1]4420Exp'!Z$247</f>
        <v>0.100217876</v>
      </c>
      <c r="AB10" s="37">
        <f>1/$A$1*'[1]4420Exp'!AA$247</f>
        <v>0</v>
      </c>
      <c r="AC10" s="18"/>
      <c r="AD10" s="68">
        <f>1/1000*'[1]4420Exp'!AB$247</f>
        <v>9.9354754000000003E-2</v>
      </c>
      <c r="AE10" s="11">
        <f>1/1000*'[1]4420Exp'!AC$247</f>
        <v>0.121854</v>
      </c>
      <c r="AF10" s="11">
        <f>1/1000*'[1]4420Exp'!AD$247</f>
        <v>0.13220283899999999</v>
      </c>
      <c r="AG10" s="11">
        <f>1/1000*'[1]4420Exp'!AE$247</f>
        <v>0.15692900000000001</v>
      </c>
      <c r="AH10" s="11">
        <f>1/1000*'[1]4420Exp'!AF$247</f>
        <v>0.20042099999999999</v>
      </c>
      <c r="AI10" s="11">
        <f>1/1000*'[1]4420Exp'!AG$247</f>
        <v>0.19360500000000003</v>
      </c>
      <c r="AJ10" s="11">
        <f>1/1000*'[1]4420Exp'!AH$247</f>
        <v>0.19361950699999997</v>
      </c>
      <c r="AK10" s="11">
        <f>1/1000*'[1]4420Exp'!AI$247</f>
        <v>0.17479731999999998</v>
      </c>
      <c r="AL10" s="11">
        <f>1/1000*'[1]4420Exp'!AJ$247</f>
        <v>0.14693162000000001</v>
      </c>
      <c r="AM10" s="11">
        <f>1/1000*'[1]4420Exp'!AK$247</f>
        <v>0.139647101</v>
      </c>
      <c r="AN10" s="11">
        <f>1/1000*'[1]4420Exp'!AL$247</f>
        <v>0.18712853300000001</v>
      </c>
      <c r="AO10" s="11">
        <f>1/1000*'[1]4420Exp'!AM$247</f>
        <v>0.19929784199999998</v>
      </c>
      <c r="AP10" s="11">
        <f>1/1000*'[1]4420Exp'!AN$247</f>
        <v>0.23401903499999999</v>
      </c>
      <c r="AQ10" s="11">
        <f>1/1000*'[1]4420Exp'!AO$247</f>
        <v>0.24544036499999999</v>
      </c>
      <c r="AR10" s="11">
        <f>1/1000*'[1]4420Exp'!AP$247</f>
        <v>0.26900933400000004</v>
      </c>
      <c r="AS10" s="11">
        <f>1/1000*'[1]4420Exp'!AQ$247</f>
        <v>0.34238289300000002</v>
      </c>
      <c r="AT10" s="11">
        <f>1/1000*'[1]4420Exp'!AR$247</f>
        <v>0.38608093500000007</v>
      </c>
      <c r="AU10" s="11">
        <f>1/1000*'[1]4420Exp'!AS$247</f>
        <v>0.45978190099999999</v>
      </c>
      <c r="AV10" s="11">
        <f>1/1000*'[1]4420Exp'!AT$247</f>
        <v>0.54580287000000005</v>
      </c>
      <c r="AW10" s="11">
        <f>1/1000*'[1]4420Exp'!AU$247</f>
        <v>0.60271827800000011</v>
      </c>
      <c r="AX10" s="11">
        <f>1/1000*'[1]4420Exp'!AV$247</f>
        <v>0.64987145099999988</v>
      </c>
      <c r="AY10" s="11">
        <f>1/1000*'[1]4420Exp'!AW$247</f>
        <v>0.87393384699999987</v>
      </c>
      <c r="AZ10" s="11">
        <f>1/1000*'[1]4420Exp'!AX$247</f>
        <v>0.25479548799999996</v>
      </c>
      <c r="BA10" s="11">
        <f>1/1000*'[1]4420Exp'!AY$247</f>
        <v>0.54899806000000007</v>
      </c>
      <c r="BB10" s="11">
        <f>1/1000*'[1]4420Exp'!AZ$247</f>
        <v>0.46455350499999998</v>
      </c>
      <c r="BC10" s="302">
        <f>1/1000*'[1]4420Exp'!BA$247</f>
        <v>0</v>
      </c>
      <c r="BD10" s="346"/>
    </row>
    <row r="11" spans="1:56" ht="17.149999999999999" customHeight="1">
      <c r="B11" s="19" t="s">
        <v>205</v>
      </c>
      <c r="C11" s="69">
        <f>1/$A$1*'[1]4420Exp'!$B$269</f>
        <v>7.8176299999999977E-4</v>
      </c>
      <c r="D11" s="70">
        <f>1/$A$1*'[1]4420Exp'!$C$269</f>
        <v>0</v>
      </c>
      <c r="E11" s="70">
        <f>1/$A$1*'[1]4420Exp'!$D$269</f>
        <v>6.5268399999999995E-4</v>
      </c>
      <c r="F11" s="70">
        <f>1/$A$1*'[1]4420Exp'!$E$269</f>
        <v>3.4326099999999992E-4</v>
      </c>
      <c r="G11" s="70">
        <f>1/$A$1*'[1]4420Exp'!$F$269</f>
        <v>3.3441199999999991E-4</v>
      </c>
      <c r="H11" s="70">
        <f>1/$A$1*'[1]4420Exp'!$G$269</f>
        <v>1.0894339999999998E-3</v>
      </c>
      <c r="I11" s="70">
        <f>1/$A$1*'[1]4420Exp'!$H$269</f>
        <v>1.2769399999999998E-3</v>
      </c>
      <c r="J11" s="71">
        <f>1/$A$1*'[1]4420Exp'!$I$269</f>
        <v>1.4908459999999997E-3</v>
      </c>
      <c r="K11" s="71">
        <f>1/$A$1*'[1]4420Exp'!$J$269</f>
        <v>1.349584E-3</v>
      </c>
      <c r="L11" s="71">
        <f>1/$A$1*'[1]4420Exp'!K$269</f>
        <v>1.0764489999999997E-3</v>
      </c>
      <c r="M11" s="71">
        <f>1/$A$1*'[1]4420Exp'!L$269</f>
        <v>1.9339939999999999E-3</v>
      </c>
      <c r="N11" s="71">
        <f>1/$A$1*'[1]4420Exp'!M$269</f>
        <v>2.1281679999999997E-3</v>
      </c>
      <c r="O11" s="71">
        <f>1/$A$1*'[1]4420Exp'!N$269</f>
        <v>2.097439999999999E-3</v>
      </c>
      <c r="P11" s="71">
        <f>1/$A$1*'[1]4420Exp'!O$269</f>
        <v>2.5723370000000005E-3</v>
      </c>
      <c r="Q11" s="71">
        <f>1/$A$1*'[1]4420Exp'!P$269</f>
        <v>4.2306319999999998E-3</v>
      </c>
      <c r="R11" s="71">
        <f>1/$A$1*'[1]4420Exp'!Q$269</f>
        <v>3.0418838571428567E-3</v>
      </c>
      <c r="S11" s="71">
        <f>1/$A$1*'[1]4420Exp'!R$269</f>
        <v>2.1972839999999999E-3</v>
      </c>
      <c r="T11" s="71">
        <f>1/$A$1*'[1]4420Exp'!S$269</f>
        <v>2.6211659999999999E-3</v>
      </c>
      <c r="U11" s="71">
        <f>1/$A$1*'[1]4420Exp'!T$269</f>
        <v>2.9730369999999996E-3</v>
      </c>
      <c r="V11" s="71">
        <f>1/$A$1*'[1]4420Exp'!U$269</f>
        <v>2.5343549999999999E-3</v>
      </c>
      <c r="W11" s="71">
        <f>1/$A$1*'[1]4420Exp'!V$269</f>
        <v>3.2943726190476181E-3</v>
      </c>
      <c r="X11" s="71">
        <f>1/$A$1*'[1]4420Exp'!W$269</f>
        <v>4.0885789999999993E-3</v>
      </c>
      <c r="Y11" s="71">
        <f>1/$A$1*'[1]4420Exp'!X$269</f>
        <v>1.117984E-3</v>
      </c>
      <c r="Z11" s="71">
        <f>1/$A$1*'[1]4420Exp'!Y$269</f>
        <v>2.7781380952380951E-3</v>
      </c>
      <c r="AA11" s="71">
        <f>1/$A$1*'[1]4420Exp'!Z$269</f>
        <v>4.5131989523809514E-3</v>
      </c>
      <c r="AB11" s="71">
        <f>1/$A$1*'[1]4420Exp'!AA$269</f>
        <v>0</v>
      </c>
      <c r="AC11" s="18"/>
      <c r="AD11" s="287">
        <f>1/1000*'[1]4420Exp'!AB$269</f>
        <v>1.9586389999999999E-3</v>
      </c>
      <c r="AE11" s="70">
        <f>1/1000*'[1]4420Exp'!AC$269</f>
        <v>0</v>
      </c>
      <c r="AF11" s="70">
        <f>1/1000*'[1]4420Exp'!AD$269</f>
        <v>1.8378510000000002E-3</v>
      </c>
      <c r="AG11" s="70">
        <f>1/1000*'[1]4420Exp'!AE$269</f>
        <v>8.4499999999999994E-4</v>
      </c>
      <c r="AH11" s="70">
        <f>1/1000*'[1]4420Exp'!AF$269</f>
        <v>1.207E-3</v>
      </c>
      <c r="AI11" s="70">
        <f>1/1000*'[1]4420Exp'!AG$269</f>
        <v>3.4820000000000003E-3</v>
      </c>
      <c r="AJ11" s="70">
        <f>1/1000*'[1]4420Exp'!AH$269</f>
        <v>4.2622770000000001E-3</v>
      </c>
      <c r="AK11" s="70">
        <f>1/1000*'[1]4420Exp'!AI$269</f>
        <v>4.6499900000000014E-3</v>
      </c>
      <c r="AL11" s="70">
        <f>1/1000*'[1]4420Exp'!AJ$269</f>
        <v>4.9380350000000012E-3</v>
      </c>
      <c r="AM11" s="70">
        <f>1/1000*'[1]4420Exp'!AK$269</f>
        <v>3.9437639999999998E-3</v>
      </c>
      <c r="AN11" s="70">
        <f>1/1000*'[1]4420Exp'!AL$269</f>
        <v>5.5887960000000009E-3</v>
      </c>
      <c r="AO11" s="70">
        <f>1/1000*'[1]4420Exp'!AM$269</f>
        <v>8.2925680000000002E-3</v>
      </c>
      <c r="AP11" s="70">
        <f>1/1000*'[1]4420Exp'!AN$269</f>
        <v>9.5590239999999993E-3</v>
      </c>
      <c r="AQ11" s="70">
        <f>1/1000*'[1]4420Exp'!AO$269</f>
        <v>1.4052028999999999E-2</v>
      </c>
      <c r="AR11" s="70">
        <f>1/1000*'[1]4420Exp'!AP$269</f>
        <v>2.6950497E-2</v>
      </c>
      <c r="AS11" s="70">
        <f>1/1000*'[1]4420Exp'!AQ$269</f>
        <v>2.6297435999999997E-2</v>
      </c>
      <c r="AT11" s="70">
        <f>1/1000*'[1]4420Exp'!AR$269</f>
        <v>1.4072651999999996E-2</v>
      </c>
      <c r="AU11" s="70">
        <f>1/1000*'[1]4420Exp'!AS$269</f>
        <v>1.2174695999999999E-2</v>
      </c>
      <c r="AV11" s="70">
        <f>1/1000*'[1]4420Exp'!AT$269</f>
        <v>1.4542945E-2</v>
      </c>
      <c r="AW11" s="70">
        <f>1/1000*'[1]4420Exp'!AU$269</f>
        <v>1.1229241999999999E-2</v>
      </c>
      <c r="AX11" s="70">
        <f>1/1000*'[1]4420Exp'!AV$269</f>
        <v>1.1565184999999999E-2</v>
      </c>
      <c r="AY11" s="70">
        <f>1/1000*'[1]4420Exp'!AW$269</f>
        <v>2.2982991000000005E-2</v>
      </c>
      <c r="AZ11" s="70">
        <f>1/1000*'[1]4420Exp'!AX$269</f>
        <v>8.1458289999999985E-3</v>
      </c>
      <c r="BA11" s="70">
        <f>1/1000*'[1]4420Exp'!AY$269</f>
        <v>1.6204593999999999E-2</v>
      </c>
      <c r="BB11" s="70">
        <f>1/1000*'[1]4420Exp'!AZ$269</f>
        <v>1.9305345000000005E-2</v>
      </c>
      <c r="BC11" s="333">
        <f>1/1000*'[1]4420Exp'!BA$269</f>
        <v>0</v>
      </c>
      <c r="BD11" s="346"/>
    </row>
    <row r="12" spans="1:56" ht="17.149999999999999" customHeight="1">
      <c r="B12" s="16" t="s">
        <v>196</v>
      </c>
      <c r="C12" s="28">
        <f>1/$A$1*'[1]4420Exp'!$B$267</f>
        <v>3.2345743000000003E-2</v>
      </c>
      <c r="D12" s="29">
        <f>1/$A$1*'[1]4420Exp'!$C$267</f>
        <v>3.1622999999999991E-2</v>
      </c>
      <c r="E12" s="29">
        <f>1/$A$1*'[1]4420Exp'!$D$267</f>
        <v>3.7296587999999985E-2</v>
      </c>
      <c r="F12" s="29">
        <f>1/$A$1*'[1]4420Exp'!$E$267</f>
        <v>4.4483364999999997E-2</v>
      </c>
      <c r="G12" s="29">
        <f>1/$A$1*'[1]4420Exp'!$F$267</f>
        <v>5.3803444999999984E-2</v>
      </c>
      <c r="H12" s="29">
        <f>1/$A$1*'[1]4420Exp'!$G$267</f>
        <v>5.8956468999999984E-2</v>
      </c>
      <c r="I12" s="29">
        <f>1/$A$1*'[1]4420Exp'!$H$267</f>
        <v>5.7827919571428563E-2</v>
      </c>
      <c r="J12" s="33">
        <f>1/$A$1*'[1]4420Exp'!$I$267</f>
        <v>4.7593252380952376E-2</v>
      </c>
      <c r="K12" s="33">
        <f>1/$A$1*'[1]4420Exp'!$J$267</f>
        <v>2.1397197285714278E-2</v>
      </c>
      <c r="L12" s="33">
        <f>1/$A$1*'[1]4420Exp'!K$267</f>
        <v>1.7601517999999997E-2</v>
      </c>
      <c r="M12" s="33">
        <f>1/$A$1*'[1]4420Exp'!L$267</f>
        <v>1.8090408571428563E-2</v>
      </c>
      <c r="N12" s="33">
        <f>1/$A$1*'[1]4420Exp'!M$267</f>
        <v>1.8783312380952377E-2</v>
      </c>
      <c r="O12" s="33">
        <f>1/$A$1*'[1]4420Exp'!N$267</f>
        <v>1.8170405000000004E-2</v>
      </c>
      <c r="P12" s="33">
        <f>1/$A$1*'[1]4420Exp'!O$267</f>
        <v>1.9496137095238095E-2</v>
      </c>
      <c r="Q12" s="33">
        <f>1/$A$1*'[1]4420Exp'!P$267</f>
        <v>1.942657938095238E-2</v>
      </c>
      <c r="R12" s="33">
        <f>1/$A$1*'[1]4420Exp'!Q$267</f>
        <v>2.0391509714285713E-2</v>
      </c>
      <c r="S12" s="33">
        <f>1/$A$1*'[1]4420Exp'!R$267</f>
        <v>2.116549452380952E-2</v>
      </c>
      <c r="T12" s="33">
        <f>1/$A$1*'[1]4420Exp'!S$267</f>
        <v>2.3543168095238091E-2</v>
      </c>
      <c r="U12" s="33">
        <f>1/$A$1*'[1]4420Exp'!T$267</f>
        <v>2.4782969952380947E-2</v>
      </c>
      <c r="V12" s="33">
        <f>1/$A$1*'[1]4420Exp'!U$267</f>
        <v>2.0561574238095241E-2</v>
      </c>
      <c r="W12" s="33">
        <f>1/$A$1*'[1]4420Exp'!V$267</f>
        <v>3.4940638142857132E-2</v>
      </c>
      <c r="X12" s="33">
        <f>1/$A$1*'[1]4420Exp'!W$267</f>
        <v>2.0301005666666663E-2</v>
      </c>
      <c r="Y12" s="33">
        <f>1/$A$1*'[1]4420Exp'!X$267</f>
        <v>1.2043919545999999E-2</v>
      </c>
      <c r="Z12" s="33">
        <f>1/$A$1*'[1]4420Exp'!Y$267</f>
        <v>1.6973515142857141E-2</v>
      </c>
      <c r="AA12" s="33">
        <f>1/$A$1*'[1]4420Exp'!Z$267</f>
        <v>1.8445651333333337E-2</v>
      </c>
      <c r="AB12" s="33">
        <f>1/$A$1*'[1]4420Exp'!AA$267</f>
        <v>0</v>
      </c>
      <c r="AC12" s="18"/>
      <c r="AD12" s="256">
        <f>1/1000*'[1]4420Exp'!AB$267</f>
        <v>7.7768709999999991E-2</v>
      </c>
      <c r="AE12" s="29">
        <f>1/1000*'[1]4420Exp'!AC$267</f>
        <v>7.5960000000000014E-2</v>
      </c>
      <c r="AF12" s="29">
        <f>1/1000*'[1]4420Exp'!AD$267</f>
        <v>8.1570154000000006E-2</v>
      </c>
      <c r="AG12" s="29">
        <f>1/1000*'[1]4420Exp'!AE$267</f>
        <v>9.2837000000000003E-2</v>
      </c>
      <c r="AH12" s="29">
        <f>1/1000*'[1]4420Exp'!AF$267</f>
        <v>0.10848099999999999</v>
      </c>
      <c r="AI12" s="29">
        <f>1/1000*'[1]4420Exp'!AG$267</f>
        <v>0.12378</v>
      </c>
      <c r="AJ12" s="29">
        <f>1/1000*'[1]4420Exp'!AH$267</f>
        <v>0.13676907499999996</v>
      </c>
      <c r="AK12" s="29">
        <f>1/1000*'[1]4420Exp'!AI$267</f>
        <v>0.11030199399999999</v>
      </c>
      <c r="AL12" s="29">
        <f>1/1000*'[1]4420Exp'!AJ$267</f>
        <v>8.1641790999999991E-2</v>
      </c>
      <c r="AM12" s="29">
        <f>1/1000*'[1]4420Exp'!AK$267</f>
        <v>7.0349535000000005E-2</v>
      </c>
      <c r="AN12" s="29">
        <f>1/1000*'[1]4420Exp'!AL$267</f>
        <v>7.2681161999999994E-2</v>
      </c>
      <c r="AO12" s="29">
        <f>1/1000*'[1]4420Exp'!AM$267</f>
        <v>8.6999211000000021E-2</v>
      </c>
      <c r="AP12" s="29">
        <f>1/1000*'[1]4420Exp'!AN$267</f>
        <v>9.4607391999999998E-2</v>
      </c>
      <c r="AQ12" s="29">
        <f>1/1000*'[1]4420Exp'!AO$267</f>
        <v>0.12328242899999997</v>
      </c>
      <c r="AR12" s="29">
        <f>1/1000*'[1]4420Exp'!AP$267</f>
        <v>0.12691082499999998</v>
      </c>
      <c r="AS12" s="29">
        <f>1/1000*'[1]4420Exp'!AQ$267</f>
        <v>0.14617862899999998</v>
      </c>
      <c r="AT12" s="29">
        <f>1/1000*'[1]4420Exp'!AR$267</f>
        <v>0.14478931400000003</v>
      </c>
      <c r="AU12" s="29">
        <f>1/1000*'[1]4420Exp'!AS$267</f>
        <v>0.16746693700000001</v>
      </c>
      <c r="AV12" s="29">
        <f>1/1000*'[1]4420Exp'!AT$267</f>
        <v>0.18653719699999999</v>
      </c>
      <c r="AW12" s="29">
        <f>1/1000*'[1]4420Exp'!AU$267</f>
        <v>0.140844153</v>
      </c>
      <c r="AX12" s="29">
        <f>1/1000*'[1]4420Exp'!AV$267</f>
        <v>0.16321183700000003</v>
      </c>
      <c r="AY12" s="29">
        <f>1/1000*'[1]4420Exp'!AW$267</f>
        <v>0.17892385899999999</v>
      </c>
      <c r="AZ12" s="29">
        <f>1/1000*'[1]4420Exp'!AX$267</f>
        <v>0.10046661900000002</v>
      </c>
      <c r="BA12" s="29">
        <f>1/1000*'[1]4420Exp'!AY$267</f>
        <v>0.14195609300000001</v>
      </c>
      <c r="BB12" s="29">
        <f>1/1000*'[1]4420Exp'!AZ$267</f>
        <v>0.12194074699999999</v>
      </c>
      <c r="BC12" s="321">
        <f>1/1000*'[1]4420Exp'!BA$267</f>
        <v>0</v>
      </c>
      <c r="BD12" s="346"/>
    </row>
    <row r="13" spans="1:56">
      <c r="B13" s="53" t="s">
        <v>158</v>
      </c>
      <c r="C13" s="12">
        <f>1/$A$1*(SUM('[1]4420Exp'!$B$47:$B$47)*0+SUM('[1]4420Exp'!$B$105:$B$105))</f>
        <v>9.7803829999999984E-3</v>
      </c>
      <c r="D13" s="13">
        <f>1/$A$1*(SUM('[1]4420Exp'!$C$47:$C$47)*0+SUM('[1]4420Exp'!$C$105:$C$105))</f>
        <v>1.0110999999999998E-2</v>
      </c>
      <c r="E13" s="13">
        <f>1/$A$1*(SUM('[1]4420Exp'!$D$47:$D$47)*0+SUM('[1]4420Exp'!$D$105:$D$105))</f>
        <v>1.3429585999999999E-2</v>
      </c>
      <c r="F13" s="13">
        <f>1/$A$1*(SUM('[1]4420Exp'!$E$47:$E$47)*0+SUM('[1]4420Exp'!$E$105:$E$105))</f>
        <v>1.8120251E-2</v>
      </c>
      <c r="G13" s="13">
        <f>1/$A$1*(SUM('[1]4420Exp'!$F$47:$F$47)*0+SUM('[1]4420Exp'!$F$105:$F$105))</f>
        <v>2.4402313999999998E-2</v>
      </c>
      <c r="H13" s="13">
        <f>1/$A$1*(SUM('[1]4420Exp'!$G$47:$G$47)*0+SUM('[1]4420Exp'!$G$105:$G$105))</f>
        <v>2.7423840999999994E-2</v>
      </c>
      <c r="I13" s="13">
        <f>1/$A$1*(SUM('[1]4420Exp'!$H$47:$H$47)*0+SUM('[1]4420Exp'!$H$105:$H$105))</f>
        <v>2.6446163999999998E-2</v>
      </c>
      <c r="J13" s="42">
        <f>1/$A$1*(SUM('[1]4420Exp'!$I$47:$I$47)*0+SUM('[1]4420Exp'!$I$105:$I$105))</f>
        <v>2.0411548380952379E-2</v>
      </c>
      <c r="K13" s="42">
        <f>1/$A$1*(SUM('[1]4420Exp'!$J$47:$J$47)*0+SUM('[1]4420Exp'!$J$105:$J$105))</f>
        <v>2.754188285714285E-3</v>
      </c>
      <c r="L13" s="42">
        <f>1/$A$1*(SUM('[1]4420Exp'!K$47:K$47)*0+SUM('[1]4420Exp'!K$105:K$105))</f>
        <v>2.0496730000000001E-3</v>
      </c>
      <c r="M13" s="42">
        <f>1/$A$1*(SUM('[1]4420Exp'!L$47:L$47)*0+SUM('[1]4420Exp'!L$105:L$105))</f>
        <v>2.344158571428571E-3</v>
      </c>
      <c r="N13" s="42">
        <f>1/$A$1*(SUM('[1]4420Exp'!M$47:M$47)*0+SUM('[1]4420Exp'!M$105:M$105))</f>
        <v>2.3401072380952372E-3</v>
      </c>
      <c r="O13" s="42">
        <f>1/$A$1*(SUM('[1]4420Exp'!N$47:N$47)*0+SUM('[1]4420Exp'!N$105:N$105))</f>
        <v>2.2532209999999997E-3</v>
      </c>
      <c r="P13" s="42">
        <f>1/$A$1*(SUM('[1]4420Exp'!O$47:O$47)*0+SUM('[1]4420Exp'!O$105:O$105))</f>
        <v>2.4701037142857139E-3</v>
      </c>
      <c r="Q13" s="42">
        <f>1/$A$1*(SUM('[1]4420Exp'!P$47:P$47)*0+SUM('[1]4420Exp'!P$105:P$105))</f>
        <v>2.2018307619047616E-3</v>
      </c>
      <c r="R13" s="42">
        <f>1/$A$1*(SUM('[1]4420Exp'!Q$47:Q$47)*0+SUM('[1]4420Exp'!Q$105:Q$105))</f>
        <v>2.2033376190476184E-3</v>
      </c>
      <c r="S13" s="42">
        <f>1/$A$1*(SUM('[1]4420Exp'!R$47:R$47)*0+SUM('[1]4420Exp'!R$105:R$105))</f>
        <v>1.7833800952380952E-3</v>
      </c>
      <c r="T13" s="42">
        <f>1/$A$1*(SUM('[1]4420Exp'!S$47:S$47)*0+SUM('[1]4420Exp'!S$105:S$105))</f>
        <v>1.8110654285714283E-3</v>
      </c>
      <c r="U13" s="42">
        <f>1/$A$1*(SUM('[1]4420Exp'!T$47:T$47)*0+SUM('[1]4420Exp'!T$105:T$105))</f>
        <v>2.0235385714285708E-3</v>
      </c>
      <c r="V13" s="42">
        <f>1/$A$1*(SUM('[1]4420Exp'!U$47:U$47)*0+SUM('[1]4420Exp'!U$105:U$105))</f>
        <v>1.5737139999999999E-3</v>
      </c>
      <c r="W13" s="42">
        <f>1/$A$1*(SUM('[1]4420Exp'!V$47:V$47)*0+SUM('[1]4420Exp'!V$105:V$105))</f>
        <v>2.1127128095238096E-3</v>
      </c>
      <c r="X13" s="42">
        <f>1/$A$1*(SUM('[1]4420Exp'!W$47:W$47)*0+SUM('[1]4420Exp'!W$105:W$105))</f>
        <v>1.1185101904761905E-3</v>
      </c>
      <c r="Y13" s="42">
        <f>1/$A$1*(SUM('[1]4420Exp'!X$47:X$47)*0+SUM('[1]4420Exp'!X$105:X$105))</f>
        <v>6.6061699999999984E-4</v>
      </c>
      <c r="Z13" s="42">
        <f>1/$A$1*(SUM('[1]4420Exp'!Y$47:Y$47)*0+SUM('[1]4420Exp'!Y$105:Y$105))</f>
        <v>9.7942404761904738E-4</v>
      </c>
      <c r="AA13" s="42">
        <f>1/$A$1*(SUM('[1]4420Exp'!Z$47:Z$47)*0+SUM('[1]4420Exp'!Z$105:Z$105))</f>
        <v>8.3621300000000004E-4</v>
      </c>
      <c r="AB13" s="42">
        <f>1/$A$1*(SUM('[1]4420Exp'!AA$47:AA$47)*0+SUM('[1]4420Exp'!AA$105:AA$105))</f>
        <v>0</v>
      </c>
      <c r="AC13" s="34"/>
      <c r="AD13" s="12">
        <f>1/1000*(SUM('[1]4420Exp'!AB$47:AB$47)*0+SUM('[1]4420Exp'!AB$105:AB$105))</f>
        <v>1.3062598999999999E-2</v>
      </c>
      <c r="AE13" s="13">
        <f>1/1000*(SUM('[1]4420Exp'!AC$47:AC$47)*0+SUM('[1]4420Exp'!AC$105:AC$105))</f>
        <v>1.5049E-2</v>
      </c>
      <c r="AF13" s="13">
        <f>1/1000*(SUM('[1]4420Exp'!AD$47:AD$47)*0+SUM('[1]4420Exp'!AD$105:AD$105))</f>
        <v>1.6255496000000001E-2</v>
      </c>
      <c r="AG13" s="13">
        <f>1/1000*(SUM('[1]4420Exp'!AE$47:AE$47)*0+SUM('[1]4420Exp'!AE$105:AE$105))</f>
        <v>2.1540000000000004E-2</v>
      </c>
      <c r="AH13" s="13">
        <f>1/1000*(SUM('[1]4420Exp'!AF$47:AF$47)*0+SUM('[1]4420Exp'!AF$105:AF$105))</f>
        <v>2.9202000000000002E-2</v>
      </c>
      <c r="AI13" s="13">
        <f>1/1000*(SUM('[1]4420Exp'!AG$47:AG$47)*0+SUM('[1]4420Exp'!AG$105:AG$105))</f>
        <v>3.3611000000000002E-2</v>
      </c>
      <c r="AJ13" s="13">
        <f>1/1000*(SUM('[1]4420Exp'!AH$47:AH$47)*0+SUM('[1]4420Exp'!AH$105:AH$105))</f>
        <v>4.1480517000000001E-2</v>
      </c>
      <c r="AK13" s="13">
        <f>1/1000*(SUM('[1]4420Exp'!AI$47:AI$47)*0+SUM('[1]4420Exp'!AI$105:AI$105))</f>
        <v>2.8244691999999998E-2</v>
      </c>
      <c r="AL13" s="13">
        <f>1/1000*(SUM('[1]4420Exp'!AJ$47:AJ$47)*0+SUM('[1]4420Exp'!AJ$105:AJ$105))</f>
        <v>6.2061859999999998E-3</v>
      </c>
      <c r="AM13" s="13">
        <f>1/1000*(SUM('[1]4420Exp'!AK$47:AK$47)*0+SUM('[1]4420Exp'!AK$105:AK$105))</f>
        <v>5.8060249999999994E-3</v>
      </c>
      <c r="AN13" s="13">
        <f>1/1000*(SUM('[1]4420Exp'!AL$47:AL$47)*0+SUM('[1]4420Exp'!AL$105:AL$105))</f>
        <v>7.6650360000000001E-3</v>
      </c>
      <c r="AO13" s="13">
        <f>1/1000*(SUM('[1]4420Exp'!AM$47:AM$47)*0+SUM('[1]4420Exp'!AM$105:AM$105))</f>
        <v>8.5873460000000009E-3</v>
      </c>
      <c r="AP13" s="13">
        <f>1/1000*(SUM('[1]4420Exp'!AN$47:AN$47)*0+SUM('[1]4420Exp'!AN$105:AN$105))</f>
        <v>7.7333640000000004E-3</v>
      </c>
      <c r="AQ13" s="13">
        <f>1/1000*(SUM('[1]4420Exp'!AO$47:AO$47)*0+SUM('[1]4420Exp'!AO$105:AO$105))</f>
        <v>1.2309994999999999E-2</v>
      </c>
      <c r="AR13" s="13">
        <f>1/1000*(SUM('[1]4420Exp'!AP$47:AP$47)*0+SUM('[1]4420Exp'!AP$105:AP$105))</f>
        <v>1.2808962000000002E-2</v>
      </c>
      <c r="AS13" s="13">
        <f>1/1000*(SUM('[1]4420Exp'!AQ$47:AQ$47)*0+SUM('[1]4420Exp'!AQ$105:AQ$105))</f>
        <v>1.1019118E-2</v>
      </c>
      <c r="AT13" s="13">
        <f>1/1000*(SUM('[1]4420Exp'!AR$47:AR$47)*0+SUM('[1]4420Exp'!AR$105:AR$105))</f>
        <v>9.3248519999999998E-3</v>
      </c>
      <c r="AU13" s="13">
        <f>1/1000*(SUM('[1]4420Exp'!AS$47:AS$47)*0+SUM('[1]4420Exp'!AS$105:AS$105))</f>
        <v>1.062956E-2</v>
      </c>
      <c r="AV13" s="13">
        <f>1/1000*(SUM('[1]4420Exp'!AT$47:AT$47)*0+SUM('[1]4420Exp'!AT$105:AT$105))</f>
        <v>1.1458040000000003E-2</v>
      </c>
      <c r="AW13" s="13">
        <f>1/1000*(SUM('[1]4420Exp'!AU$47:AU$47)*0+SUM('[1]4420Exp'!AU$105:AU$105))</f>
        <v>8.8878539999999989E-3</v>
      </c>
      <c r="AX13" s="13">
        <f>1/1000*(SUM('[1]4420Exp'!AV$47:AV$47)*0+SUM('[1]4420Exp'!AV$105:AV$105))</f>
        <v>1.9865784000000004E-2</v>
      </c>
      <c r="AY13" s="13">
        <f>1/1000*(SUM('[1]4420Exp'!AW$47:AW$47)*0+SUM('[1]4420Exp'!AW$105:AW$105))</f>
        <v>8.8062999999999978E-3</v>
      </c>
      <c r="AZ13" s="13">
        <f>1/1000*(SUM('[1]4420Exp'!AX$47:AX$47)*0+SUM('[1]4420Exp'!AX$105:AX$105))</f>
        <v>1.0994401999999999E-2</v>
      </c>
      <c r="BA13" s="13">
        <f>1/1000*(SUM('[1]4420Exp'!AY$47:AY$47)*0+SUM('[1]4420Exp'!AY$105:AY$105))</f>
        <v>2.4193162000000001E-2</v>
      </c>
      <c r="BB13" s="13">
        <f>1/1000*(SUM('[1]4420Exp'!AZ$47:AZ$47)*0+SUM('[1]4420Exp'!AZ$105:AZ$105))</f>
        <v>1.0167635000000001E-2</v>
      </c>
      <c r="BC13" s="15">
        <f>1/1000*(SUM('[1]4420Exp'!BA$47:BA$47)*0+SUM('[1]4420Exp'!BA$105:BA$105))</f>
        <v>0</v>
      </c>
      <c r="BD13" s="346"/>
    </row>
    <row r="14" spans="1:56">
      <c r="B14" s="5" t="s">
        <v>106</v>
      </c>
      <c r="C14" s="47">
        <f>1/$A$1*'[1]4420Exp'!$B$116</f>
        <v>1.4064453999999999E-2</v>
      </c>
      <c r="D14" s="11">
        <f>1/$A$1*'[1]4420Exp'!$C$116</f>
        <v>1.4544999999999997E-2</v>
      </c>
      <c r="E14" s="11">
        <f>1/$A$1*'[1]4420Exp'!$D$116</f>
        <v>1.5788884E-2</v>
      </c>
      <c r="F14" s="11">
        <f>1/$A$1*'[1]4420Exp'!$E$116</f>
        <v>1.8591978999999995E-2</v>
      </c>
      <c r="G14" s="11">
        <f>1/$A$1*'[1]4420Exp'!$F$116</f>
        <v>2.0548022999999999E-2</v>
      </c>
      <c r="H14" s="11">
        <f>1/$A$1*'[1]4420Exp'!$G$116</f>
        <v>2.2027039999999994E-2</v>
      </c>
      <c r="I14" s="11">
        <f>1/$A$1*'[1]4420Exp'!$H$116</f>
        <v>2.1593496619047612E-2</v>
      </c>
      <c r="J14" s="37">
        <f>1/$A$1*'[1]4420Exp'!$I$116</f>
        <v>1.6102789000000003E-2</v>
      </c>
      <c r="K14" s="37">
        <f>1/$A$1*'[1]4420Exp'!$J$116</f>
        <v>1.0968188999999996E-2</v>
      </c>
      <c r="L14" s="37">
        <f>1/$A$1*'[1]4420Exp'!K$116</f>
        <v>8.7195359999999982E-3</v>
      </c>
      <c r="M14" s="37">
        <f>1/$A$1*'[1]4420Exp'!L$116</f>
        <v>8.1741399999999964E-3</v>
      </c>
      <c r="N14" s="37">
        <f>1/$A$1*'[1]4420Exp'!M$116</f>
        <v>8.779954999999999E-3</v>
      </c>
      <c r="O14" s="37">
        <f>1/$A$1*'[1]4420Exp'!N$116</f>
        <v>9.0728349999999996E-3</v>
      </c>
      <c r="P14" s="37">
        <f>1/$A$1*'[1]4420Exp'!O$116</f>
        <v>8.4416935714285695E-3</v>
      </c>
      <c r="Q14" s="37">
        <f>1/$A$1*'[1]4420Exp'!P$116</f>
        <v>7.3826429999999986E-3</v>
      </c>
      <c r="R14" s="37">
        <f>1/$A$1*'[1]4420Exp'!Q$116</f>
        <v>7.4538699999999987E-3</v>
      </c>
      <c r="S14" s="37">
        <f>1/$A$1*'[1]4420Exp'!R$116</f>
        <v>7.8676697142857129E-3</v>
      </c>
      <c r="T14" s="37">
        <f>1/$A$1*'[1]4420Exp'!S$116</f>
        <v>8.2507109523809533E-3</v>
      </c>
      <c r="U14" s="37">
        <f>1/$A$1*'[1]4420Exp'!T$116</f>
        <v>7.5209863809523794E-3</v>
      </c>
      <c r="V14" s="37">
        <f>1/$A$1*'[1]4420Exp'!U$116</f>
        <v>7.3730050000000002E-3</v>
      </c>
      <c r="W14" s="37">
        <f>1/$A$1*'[1]4420Exp'!V$116</f>
        <v>1.405827995238095E-2</v>
      </c>
      <c r="X14" s="37">
        <f>1/$A$1*'[1]4420Exp'!W$116</f>
        <v>7.9245489999999977E-3</v>
      </c>
      <c r="Y14" s="37">
        <f>1/$A$1*'[1]4420Exp'!X$116</f>
        <v>5.9829809999999992E-3</v>
      </c>
      <c r="Z14" s="37">
        <f>1/$A$1*'[1]4420Exp'!Y$116</f>
        <v>7.1291609999999993E-3</v>
      </c>
      <c r="AA14" s="37">
        <f>1/$A$1*'[1]4420Exp'!Z$116</f>
        <v>6.948783E-3</v>
      </c>
      <c r="AB14" s="37">
        <f>1/$A$1*'[1]4420Exp'!AA$116</f>
        <v>0</v>
      </c>
      <c r="AC14" s="4"/>
      <c r="AD14" s="68">
        <f>1/1000*'[1]4420Exp'!AB$116</f>
        <v>5.5634523999999998E-2</v>
      </c>
      <c r="AE14" s="11">
        <f>1/1000*'[1]4420Exp'!AC$116</f>
        <v>5.3425000000000007E-2</v>
      </c>
      <c r="AF14" s="11">
        <f>1/1000*'[1]4420Exp'!AD$116</f>
        <v>5.5978550000000002E-2</v>
      </c>
      <c r="AG14" s="11">
        <f>1/1000*'[1]4420Exp'!AE$116</f>
        <v>6.2623999999999999E-2</v>
      </c>
      <c r="AH14" s="11">
        <f>1/1000*'[1]4420Exp'!AF$116</f>
        <v>6.8492000000000011E-2</v>
      </c>
      <c r="AI14" s="11">
        <f>1/1000*'[1]4420Exp'!AG$116</f>
        <v>7.5964000000000004E-2</v>
      </c>
      <c r="AJ14" s="11">
        <f>1/1000*'[1]4420Exp'!AH$116</f>
        <v>7.8257290999999979E-2</v>
      </c>
      <c r="AK14" s="11">
        <f>1/1000*'[1]4420Exp'!AI$116</f>
        <v>6.5186370999999993E-2</v>
      </c>
      <c r="AL14" s="11">
        <f>1/1000*'[1]4420Exp'!AJ$116</f>
        <v>6.1225818999999994E-2</v>
      </c>
      <c r="AM14" s="11">
        <f>1/1000*'[1]4420Exp'!AK$116</f>
        <v>5.2664524000000004E-2</v>
      </c>
      <c r="AN14" s="11">
        <f>1/1000*'[1]4420Exp'!AL$116</f>
        <v>5.0584168999999998E-2</v>
      </c>
      <c r="AO14" s="11">
        <f>1/1000*'[1]4420Exp'!AM$116</f>
        <v>5.8551931000000002E-2</v>
      </c>
      <c r="AP14" s="11">
        <f>1/1000*'[1]4420Exp'!AN$116</f>
        <v>6.6335129999999992E-2</v>
      </c>
      <c r="AQ14" s="11">
        <f>1/1000*'[1]4420Exp'!AO$116</f>
        <v>6.4438279000000001E-2</v>
      </c>
      <c r="AR14" s="11">
        <f>1/1000*'[1]4420Exp'!AP$116</f>
        <v>6.0504447999999995E-2</v>
      </c>
      <c r="AS14" s="11">
        <f>1/1000*'[1]4420Exp'!AQ$116</f>
        <v>5.7808101000000001E-2</v>
      </c>
      <c r="AT14" s="11">
        <f>1/1000*'[1]4420Exp'!AR$116</f>
        <v>5.9160248000000006E-2</v>
      </c>
      <c r="AU14" s="11">
        <f>1/1000*'[1]4420Exp'!AS$116</f>
        <v>6.0637733999999999E-2</v>
      </c>
      <c r="AV14" s="11">
        <f>1/1000*'[1]4420Exp'!AT$116</f>
        <v>5.8754833000000006E-2</v>
      </c>
      <c r="AW14" s="11">
        <f>1/1000*'[1]4420Exp'!AU$116</f>
        <v>5.7162587000000001E-2</v>
      </c>
      <c r="AX14" s="11">
        <f>1/1000*'[1]4420Exp'!AV$116</f>
        <v>5.1273036000000001E-2</v>
      </c>
      <c r="AY14" s="11">
        <f>1/1000*'[1]4420Exp'!AW$116</f>
        <v>6.4225530999999988E-2</v>
      </c>
      <c r="AZ14" s="11">
        <f>1/1000*'[1]4420Exp'!AX$116</f>
        <v>4.1361556000000001E-2</v>
      </c>
      <c r="BA14" s="11">
        <f>1/1000*'[1]4420Exp'!AY$116</f>
        <v>5.369592900000001E-2</v>
      </c>
      <c r="BB14" s="11">
        <f>1/1000*'[1]4420Exp'!AZ$116</f>
        <v>5.0371678999999996E-2</v>
      </c>
      <c r="BC14" s="302">
        <f>1/1000*'[1]4420Exp'!BA$116</f>
        <v>0</v>
      </c>
      <c r="BD14" s="346"/>
    </row>
    <row r="15" spans="1:56">
      <c r="B15" s="5" t="s">
        <v>41</v>
      </c>
      <c r="C15" s="47">
        <f>1/$A$1*'[1]4420Exp'!$B$121</f>
        <v>1.5111409999999999E-3</v>
      </c>
      <c r="D15" s="11">
        <f>1/$A$1*'[1]4420Exp'!$C$121</f>
        <v>1.374E-3</v>
      </c>
      <c r="E15" s="11">
        <f>1/$A$1*'[1]4420Exp'!$D$121</f>
        <v>1.5775849999999998E-3</v>
      </c>
      <c r="F15" s="11">
        <f>1/$A$1*'[1]4420Exp'!$E$121</f>
        <v>1.3926069999999997E-3</v>
      </c>
      <c r="G15" s="11">
        <f>1/$A$1*'[1]4420Exp'!$F$121</f>
        <v>1.9298349999999998E-3</v>
      </c>
      <c r="H15" s="11">
        <f>1/$A$1*'[1]4420Exp'!$G$121</f>
        <v>2.2581699999999999E-3</v>
      </c>
      <c r="I15" s="11">
        <f>1/$A$1*'[1]4420Exp'!$H$121</f>
        <v>3.0277783809523804E-3</v>
      </c>
      <c r="J15" s="37">
        <f>1/$A$1*'[1]4420Exp'!$I$121</f>
        <v>3.3369739999999995E-3</v>
      </c>
      <c r="K15" s="37">
        <f>1/$A$1*'[1]4420Exp'!$J$121</f>
        <v>2.441449E-3</v>
      </c>
      <c r="L15" s="37">
        <f>1/$A$1*'[1]4420Exp'!K$121</f>
        <v>1.849793E-3</v>
      </c>
      <c r="M15" s="37">
        <f>1/$A$1*'[1]4420Exp'!L$121</f>
        <v>1.5634459999999998E-3</v>
      </c>
      <c r="N15" s="37">
        <f>1/$A$1*'[1]4420Exp'!M$121</f>
        <v>1.2981319999999998E-3</v>
      </c>
      <c r="O15" s="37">
        <f>1/$A$1*'[1]4420Exp'!N$121</f>
        <v>1.1391709999999998E-3</v>
      </c>
      <c r="P15" s="37">
        <f>1/$A$1*'[1]4420Exp'!O$121</f>
        <v>1.2225580000000001E-3</v>
      </c>
      <c r="Q15" s="43">
        <f>1/$A$1*'[1]4420Exp'!P$121</f>
        <v>1.3168496190476191E-3</v>
      </c>
      <c r="R15" s="43">
        <f>1/$A$1*'[1]4420Exp'!Q$121</f>
        <v>1.7861520000000001E-3</v>
      </c>
      <c r="S15" s="43">
        <f>1/$A$1*'[1]4420Exp'!R$121</f>
        <v>2.0834228095238092E-3</v>
      </c>
      <c r="T15" s="43">
        <f>1/$A$1*'[1]4420Exp'!S$121</f>
        <v>1.8118979523809521E-3</v>
      </c>
      <c r="U15" s="43">
        <f>1/$A$1*'[1]4420Exp'!T$121</f>
        <v>2.0602789999999995E-3</v>
      </c>
      <c r="V15" s="43">
        <f>1/$A$1*'[1]4420Exp'!U$121</f>
        <v>1.7094209999999998E-3</v>
      </c>
      <c r="W15" s="37">
        <f>1/$A$1*'[1]4420Exp'!V$121</f>
        <v>3.4149190476190478E-3</v>
      </c>
      <c r="X15" s="37">
        <f>1/$A$1*'[1]4420Exp'!W$121</f>
        <v>2.7009459999999996E-3</v>
      </c>
      <c r="Y15" s="37">
        <f>1/$A$1*'[1]4420Exp'!X$121</f>
        <v>2.469017E-3</v>
      </c>
      <c r="Z15" s="37">
        <f>1/$A$1*'[1]4420Exp'!Y$121</f>
        <v>2.1235199999999998E-3</v>
      </c>
      <c r="AA15" s="37">
        <f>1/$A$1*'[1]4420Exp'!Z$121</f>
        <v>2.1184189999999994E-3</v>
      </c>
      <c r="AB15" s="37">
        <f>1/$A$1*'[1]4420Exp'!AA$121</f>
        <v>0</v>
      </c>
      <c r="AC15" s="4"/>
      <c r="AD15" s="68">
        <f>1/1000*'[1]4420Exp'!AB$121</f>
        <v>1.985494E-3</v>
      </c>
      <c r="AE15" s="11">
        <f>1/1000*'[1]4420Exp'!AC$121</f>
        <v>2.1930000000000001E-3</v>
      </c>
      <c r="AF15" s="11">
        <f>1/1000*'[1]4420Exp'!AD$121</f>
        <v>2.954913E-3</v>
      </c>
      <c r="AG15" s="11">
        <f>1/1000*'[1]4420Exp'!AE$121</f>
        <v>2.1520000000000003E-3</v>
      </c>
      <c r="AH15" s="11">
        <f>1/1000*'[1]4420Exp'!AF$121</f>
        <v>3.1120000000000002E-3</v>
      </c>
      <c r="AI15" s="11">
        <f>1/1000*'[1]4420Exp'!AG$121</f>
        <v>5.0610000000000004E-3</v>
      </c>
      <c r="AJ15" s="11">
        <f>1/1000*'[1]4420Exp'!AH$121</f>
        <v>6.6073539999999993E-3</v>
      </c>
      <c r="AK15" s="11">
        <f>1/1000*'[1]4420Exp'!AI$121</f>
        <v>7.6869119999999997E-3</v>
      </c>
      <c r="AL15" s="11">
        <f>1/1000*'[1]4420Exp'!AJ$121</f>
        <v>6.5984559999999999E-3</v>
      </c>
      <c r="AM15" s="11">
        <f>1/1000*'[1]4420Exp'!AK$121</f>
        <v>5.1748900000000006E-3</v>
      </c>
      <c r="AN15" s="11">
        <f>1/1000*'[1]4420Exp'!AL$121</f>
        <v>4.8534879999999996E-3</v>
      </c>
      <c r="AO15" s="11">
        <f>1/1000*'[1]4420Exp'!AM$121</f>
        <v>4.5888729999999994E-3</v>
      </c>
      <c r="AP15" s="11">
        <f>1/1000*'[1]4420Exp'!AN$121</f>
        <v>4.6057789999999991E-3</v>
      </c>
      <c r="AQ15" s="11">
        <f>1/1000*'[1]4420Exp'!AO$121</f>
        <v>5.9073040000000004E-3</v>
      </c>
      <c r="AR15" s="11">
        <f>1/1000*'[1]4420Exp'!AP$121</f>
        <v>6.1429960000000013E-3</v>
      </c>
      <c r="AS15" s="11">
        <f>1/1000*'[1]4420Exp'!AQ$121</f>
        <v>8.3092950000000013E-3</v>
      </c>
      <c r="AT15" s="11">
        <f>1/1000*'[1]4420Exp'!AR$121</f>
        <v>9.0334700000000018E-3</v>
      </c>
      <c r="AU15" s="11">
        <f>1/1000*'[1]4420Exp'!AS$121</f>
        <v>1.0209169999999998E-2</v>
      </c>
      <c r="AV15" s="11">
        <f>1/1000*'[1]4420Exp'!AT$121</f>
        <v>1.0693527999999999E-2</v>
      </c>
      <c r="AW15" s="11">
        <f>1/1000*'[1]4420Exp'!AU$121</f>
        <v>9.2723200000000006E-3</v>
      </c>
      <c r="AX15" s="11">
        <f>1/1000*'[1]4420Exp'!AV$121</f>
        <v>1.1863093999999999E-2</v>
      </c>
      <c r="AY15" s="11">
        <f>1/1000*'[1]4420Exp'!AW$121</f>
        <v>1.7209826000000001E-2</v>
      </c>
      <c r="AZ15" s="11">
        <f>1/1000*'[1]4420Exp'!AX$121</f>
        <v>1.6252056000000001E-2</v>
      </c>
      <c r="BA15" s="11">
        <f>1/1000*'[1]4420Exp'!AY$121</f>
        <v>1.5592037E-2</v>
      </c>
      <c r="BB15" s="11">
        <f>1/1000*'[1]4420Exp'!AZ$121</f>
        <v>1.4149799999999999E-2</v>
      </c>
      <c r="BC15" s="302">
        <f>1/1000*'[1]4420Exp'!BA$121</f>
        <v>0</v>
      </c>
      <c r="BD15" s="346"/>
    </row>
    <row r="16" spans="1:56">
      <c r="B16" s="5" t="s">
        <v>31</v>
      </c>
      <c r="C16" s="47">
        <f>1/$A$1*'[1]4420Exp'!$B$228</f>
        <v>5.6516629999999986E-3</v>
      </c>
      <c r="D16" s="11">
        <f>1/$A$1*'[1]4420Exp'!$C$228</f>
        <v>4.7689999999999989E-3</v>
      </c>
      <c r="E16" s="11">
        <f>1/$A$1*'[1]4420Exp'!$D$228</f>
        <v>5.0214879999999993E-3</v>
      </c>
      <c r="F16" s="11">
        <f>1/$A$1*'[1]4420Exp'!$E$228</f>
        <v>4.9758299999999997E-3</v>
      </c>
      <c r="G16" s="11">
        <f>1/$A$1*'[1]4420Exp'!$F$228</f>
        <v>5.8459639999999995E-3</v>
      </c>
      <c r="H16" s="11">
        <f>1/$A$1*'[1]4420Exp'!$G$228</f>
        <v>5.9788839999999985E-3</v>
      </c>
      <c r="I16" s="11">
        <f>1/$A$1*'[1]4420Exp'!$H$228</f>
        <v>5.0134399999999983E-3</v>
      </c>
      <c r="J16" s="37">
        <f>1/$A$1*'[1]4420Exp'!$I$228</f>
        <v>3.5328039999999992E-3</v>
      </c>
      <c r="K16" s="37">
        <f>1/$A$1*'[1]4420Exp'!$J$228</f>
        <v>3.5422800000000001E-3</v>
      </c>
      <c r="L16" s="37">
        <f>1/$A$1*'[1]4420Exp'!K$228</f>
        <v>3.457786E-3</v>
      </c>
      <c r="M16" s="37">
        <f>1/$A$1*'[1]4420Exp'!L$228</f>
        <v>3.7312210000000003E-3</v>
      </c>
      <c r="N16" s="37">
        <f>1/$A$1*'[1]4420Exp'!M$228</f>
        <v>3.9695119999999988E-3</v>
      </c>
      <c r="O16" s="37">
        <f>1/$A$1*'[1]4420Exp'!N$228</f>
        <v>3.6196559999999993E-3</v>
      </c>
      <c r="P16" s="37">
        <f>1/$A$1*'[1]4420Exp'!O$228</f>
        <v>3.5201214285714285E-3</v>
      </c>
      <c r="Q16" s="37">
        <f>1/$A$1*'[1]4420Exp'!P$228</f>
        <v>3.5749919999999991E-3</v>
      </c>
      <c r="R16" s="37">
        <f>1/$A$1*'[1]4420Exp'!Q$228</f>
        <v>3.5804289999999996E-3</v>
      </c>
      <c r="S16" s="37">
        <f>1/$A$1*'[1]4420Exp'!R$228</f>
        <v>3.5076629999999998E-3</v>
      </c>
      <c r="T16" s="37">
        <f>1/$A$1*'[1]4420Exp'!S$228</f>
        <v>4.267576999999999E-3</v>
      </c>
      <c r="U16" s="37">
        <f>1/$A$1*'[1]4420Exp'!T$228</f>
        <v>4.6330459999999992E-3</v>
      </c>
      <c r="V16" s="37">
        <f>1/$A$1*'[1]4420Exp'!U$228</f>
        <v>3.7832550000000001E-3</v>
      </c>
      <c r="W16" s="37">
        <f>1/$A$1*'[1]4420Exp'!V$228</f>
        <v>4.8874569047619044E-3</v>
      </c>
      <c r="X16" s="37">
        <f>1/$A$1*'[1]4420Exp'!W$228</f>
        <v>2.8535254761904755E-3</v>
      </c>
      <c r="Y16" s="37">
        <f>1/$A$1*'[1]4420Exp'!X$228</f>
        <v>7.849179999999999E-4</v>
      </c>
      <c r="Z16" s="37">
        <f>1/$A$1*'[1]4420Exp'!Y$228</f>
        <v>2.5053159999999992E-3</v>
      </c>
      <c r="AA16" s="37">
        <f>1/$A$1*'[1]4420Exp'!Z$228</f>
        <v>3.2130209999999999E-3</v>
      </c>
      <c r="AB16" s="37">
        <f>1/$A$1*'[1]4420Exp'!AA$228</f>
        <v>0</v>
      </c>
      <c r="AC16" s="4"/>
      <c r="AD16" s="68">
        <f>1/1000*'[1]4420Exp'!AB$228</f>
        <v>4.4852659999999999E-3</v>
      </c>
      <c r="AE16" s="11">
        <f>1/1000*'[1]4420Exp'!AC$228</f>
        <v>3.8050000000000002E-3</v>
      </c>
      <c r="AF16" s="11">
        <f>1/1000*'[1]4420Exp'!AD$228</f>
        <v>4.0796289999999995E-3</v>
      </c>
      <c r="AG16" s="11">
        <f>1/1000*'[1]4420Exp'!AE$228</f>
        <v>4.5590000000000006E-3</v>
      </c>
      <c r="AH16" s="11">
        <f>1/1000*'[1]4420Exp'!AF$228</f>
        <v>5.7549999999999997E-3</v>
      </c>
      <c r="AI16" s="11">
        <f>1/1000*'[1]4420Exp'!AG$228</f>
        <v>6.4139999999999996E-3</v>
      </c>
      <c r="AJ16" s="11">
        <f>1/1000*'[1]4420Exp'!AH$228</f>
        <v>6.2615429999999996E-3</v>
      </c>
      <c r="AK16" s="11">
        <f>1/1000*'[1]4420Exp'!AI$228</f>
        <v>4.4771720000000006E-3</v>
      </c>
      <c r="AL16" s="11">
        <f>1/1000*'[1]4420Exp'!AJ$228</f>
        <v>4.1714050000000004E-3</v>
      </c>
      <c r="AM16" s="11">
        <f>1/1000*'[1]4420Exp'!AK$228</f>
        <v>3.7928140000000007E-3</v>
      </c>
      <c r="AN16" s="11">
        <f>1/1000*'[1]4420Exp'!AL$228</f>
        <v>4.2673869999999992E-3</v>
      </c>
      <c r="AO16" s="11">
        <f>1/1000*'[1]4420Exp'!AM$228</f>
        <v>8.759635E-3</v>
      </c>
      <c r="AP16" s="11">
        <f>1/1000*'[1]4420Exp'!AN$228</f>
        <v>8.2833819999999971E-3</v>
      </c>
      <c r="AQ16" s="11">
        <f>1/1000*'[1]4420Exp'!AO$228</f>
        <v>1.2116169E-2</v>
      </c>
      <c r="AR16" s="11">
        <f>1/1000*'[1]4420Exp'!AP$228</f>
        <v>1.5452829999999999E-2</v>
      </c>
      <c r="AS16" s="11">
        <f>1/1000*'[1]4420Exp'!AQ$228</f>
        <v>2.0353998999999998E-2</v>
      </c>
      <c r="AT16" s="11">
        <f>1/1000*'[1]4420Exp'!AR$228</f>
        <v>1.7858815E-2</v>
      </c>
      <c r="AU16" s="11">
        <f>1/1000*'[1]4420Exp'!AS$228</f>
        <v>1.9148490000000001E-2</v>
      </c>
      <c r="AV16" s="11">
        <f>1/1000*'[1]4420Exp'!AT$228</f>
        <v>2.1225707E-2</v>
      </c>
      <c r="AW16" s="11">
        <f>1/1000*'[1]4420Exp'!AU$228</f>
        <v>2.1771041999999997E-2</v>
      </c>
      <c r="AX16" s="11">
        <f>1/1000*'[1]4420Exp'!AV$228</f>
        <v>2.5730374E-2</v>
      </c>
      <c r="AY16" s="11">
        <f>1/1000*'[1]4420Exp'!AW$228</f>
        <v>2.2623869000000001E-2</v>
      </c>
      <c r="AZ16" s="11">
        <f>1/1000*'[1]4420Exp'!AX$228</f>
        <v>5.0475680000000005E-3</v>
      </c>
      <c r="BA16" s="11">
        <f>1/1000*'[1]4420Exp'!AY$228</f>
        <v>1.5434631999999998E-2</v>
      </c>
      <c r="BB16" s="11">
        <f>1/1000*'[1]4420Exp'!AZ$228</f>
        <v>1.5512370000000001E-2</v>
      </c>
      <c r="BC16" s="302">
        <f>1/1000*'[1]4420Exp'!BA$228</f>
        <v>0</v>
      </c>
      <c r="BD16" s="346"/>
    </row>
    <row r="17" spans="2:56">
      <c r="B17" s="8" t="s">
        <v>19</v>
      </c>
      <c r="C17" s="48">
        <f t="shared" ref="C17:AB17" si="2">SUM(C12:C12)-SUM(C13:C16)</f>
        <v>1.3381020000000077E-3</v>
      </c>
      <c r="D17" s="38">
        <f t="shared" si="2"/>
        <v>8.2399999999999488E-4</v>
      </c>
      <c r="E17" s="38">
        <f t="shared" si="2"/>
        <v>1.4790449999999913E-3</v>
      </c>
      <c r="F17" s="38">
        <f t="shared" si="2"/>
        <v>1.4026980000000008E-3</v>
      </c>
      <c r="G17" s="38">
        <f t="shared" si="2"/>
        <v>1.0773089999999916E-3</v>
      </c>
      <c r="H17" s="38">
        <f t="shared" si="2"/>
        <v>1.2685340000000017E-3</v>
      </c>
      <c r="I17" s="38">
        <f t="shared" si="2"/>
        <v>1.7470405714285694E-3</v>
      </c>
      <c r="J17" s="39">
        <f t="shared" si="2"/>
        <v>4.2091369999999947E-3</v>
      </c>
      <c r="K17" s="39">
        <f t="shared" si="2"/>
        <v>1.6910909999999987E-3</v>
      </c>
      <c r="L17" s="39">
        <f t="shared" si="2"/>
        <v>1.5247299999999984E-3</v>
      </c>
      <c r="M17" s="39">
        <f t="shared" si="2"/>
        <v>2.2774429999999971E-3</v>
      </c>
      <c r="N17" s="39">
        <f t="shared" si="2"/>
        <v>2.3956061428571408E-3</v>
      </c>
      <c r="O17" s="39">
        <f t="shared" si="2"/>
        <v>2.0855220000000063E-3</v>
      </c>
      <c r="P17" s="39">
        <f t="shared" si="2"/>
        <v>3.8416603809523844E-3</v>
      </c>
      <c r="Q17" s="39">
        <f t="shared" si="2"/>
        <v>4.9502640000000011E-3</v>
      </c>
      <c r="R17" s="39">
        <f t="shared" si="2"/>
        <v>5.3677210952380976E-3</v>
      </c>
      <c r="S17" s="39">
        <f t="shared" si="2"/>
        <v>5.9233589047619044E-3</v>
      </c>
      <c r="T17" s="39">
        <f t="shared" si="2"/>
        <v>7.4019167619047595E-3</v>
      </c>
      <c r="U17" s="39">
        <f t="shared" si="2"/>
        <v>8.5451199999999963E-3</v>
      </c>
      <c r="V17" s="39">
        <f t="shared" si="2"/>
        <v>6.1221792380952399E-3</v>
      </c>
      <c r="W17" s="39">
        <f t="shared" si="2"/>
        <v>1.0467269428571423E-2</v>
      </c>
      <c r="X17" s="39">
        <f t="shared" si="2"/>
        <v>5.7034750000000013E-3</v>
      </c>
      <c r="Y17" s="39">
        <f t="shared" si="2"/>
        <v>2.1463865459999988E-3</v>
      </c>
      <c r="Z17" s="39">
        <f t="shared" si="2"/>
        <v>4.2360940952380945E-3</v>
      </c>
      <c r="AA17" s="39">
        <f t="shared" si="2"/>
        <v>5.3292153333333384E-3</v>
      </c>
      <c r="AB17" s="39">
        <f t="shared" si="2"/>
        <v>0</v>
      </c>
      <c r="AC17" s="4"/>
      <c r="AD17" s="66">
        <f t="shared" ref="AD17:BC17" si="3">SUM(AD12:AD12)-SUM(AD13:AD16)</f>
        <v>2.6008269999999861E-3</v>
      </c>
      <c r="AE17" s="40">
        <f t="shared" si="3"/>
        <v>1.4880000000000032E-3</v>
      </c>
      <c r="AF17" s="40">
        <f t="shared" si="3"/>
        <v>2.3015660000000049E-3</v>
      </c>
      <c r="AG17" s="40">
        <f t="shared" si="3"/>
        <v>1.9619999999999915E-3</v>
      </c>
      <c r="AH17" s="40">
        <f t="shared" si="3"/>
        <v>1.9199999999999773E-3</v>
      </c>
      <c r="AI17" s="40">
        <f t="shared" si="3"/>
        <v>2.7299999999999963E-3</v>
      </c>
      <c r="AJ17" s="40">
        <f t="shared" si="3"/>
        <v>4.1623699999999708E-3</v>
      </c>
      <c r="AK17" s="40">
        <f t="shared" si="3"/>
        <v>4.7068469999999862E-3</v>
      </c>
      <c r="AL17" s="40">
        <f t="shared" si="3"/>
        <v>3.4399249999999965E-3</v>
      </c>
      <c r="AM17" s="40">
        <f t="shared" si="3"/>
        <v>2.9112820000000011E-3</v>
      </c>
      <c r="AN17" s="40">
        <f t="shared" si="3"/>
        <v>5.3110819999999948E-3</v>
      </c>
      <c r="AO17" s="40">
        <f t="shared" si="3"/>
        <v>6.5114260000000285E-3</v>
      </c>
      <c r="AP17" s="40">
        <f t="shared" si="3"/>
        <v>7.6497370000000037E-3</v>
      </c>
      <c r="AQ17" s="40">
        <f t="shared" si="3"/>
        <v>2.8510681999999968E-2</v>
      </c>
      <c r="AR17" s="40">
        <f t="shared" si="3"/>
        <v>3.2001588999999983E-2</v>
      </c>
      <c r="AS17" s="40">
        <f t="shared" si="3"/>
        <v>4.868811599999999E-2</v>
      </c>
      <c r="AT17" s="40">
        <f t="shared" si="3"/>
        <v>4.9411929000000021E-2</v>
      </c>
      <c r="AU17" s="40">
        <f t="shared" si="3"/>
        <v>6.6841983000000008E-2</v>
      </c>
      <c r="AV17" s="40">
        <f t="shared" si="3"/>
        <v>8.4405088999999989E-2</v>
      </c>
      <c r="AW17" s="40">
        <f t="shared" si="3"/>
        <v>4.3750349999999993E-2</v>
      </c>
      <c r="AX17" s="40">
        <f t="shared" si="3"/>
        <v>5.4479549000000016E-2</v>
      </c>
      <c r="AY17" s="40">
        <f t="shared" si="3"/>
        <v>6.6058332999999997E-2</v>
      </c>
      <c r="AZ17" s="40">
        <f t="shared" si="3"/>
        <v>2.6811037000000024E-2</v>
      </c>
      <c r="BA17" s="40">
        <f t="shared" si="3"/>
        <v>3.3040332999999991E-2</v>
      </c>
      <c r="BB17" s="40">
        <f t="shared" si="3"/>
        <v>3.173926299999999E-2</v>
      </c>
      <c r="BC17" s="55">
        <f t="shared" si="3"/>
        <v>0</v>
      </c>
      <c r="BD17" s="346"/>
    </row>
    <row r="18" spans="2:56" ht="17.149999999999999" customHeight="1">
      <c r="B18" s="16" t="s">
        <v>359</v>
      </c>
      <c r="C18" s="28">
        <f>1/$A$1*'[1]4420Exp'!$B$264</f>
        <v>2.2898486999999999E-2</v>
      </c>
      <c r="D18" s="29">
        <f>1/$A$1*'[1]4420Exp'!$C$264</f>
        <v>2.2026999999999998E-2</v>
      </c>
      <c r="E18" s="29">
        <f>1/$A$1*'[1]4420Exp'!$D$264</f>
        <v>2.3517912999999994E-2</v>
      </c>
      <c r="F18" s="29">
        <f>1/$A$1*'[1]4420Exp'!$E$264</f>
        <v>3.2392283999999993E-2</v>
      </c>
      <c r="G18" s="29">
        <f>1/$A$1*'[1]4420Exp'!$F$264</f>
        <v>4.9301561999999986E-2</v>
      </c>
      <c r="H18" s="29">
        <f>1/$A$1*'[1]4420Exp'!$G$264</f>
        <v>6.4139316999999987E-2</v>
      </c>
      <c r="I18" s="29">
        <f>1/$A$1*'[1]4420Exp'!$H$264</f>
        <v>6.9799600761904751E-2</v>
      </c>
      <c r="J18" s="33">
        <f>1/$A$1*'[1]4420Exp'!$I$264</f>
        <v>6.184445914285714E-2</v>
      </c>
      <c r="K18" s="33">
        <f>1/$A$1*'[1]4420Exp'!$J$264</f>
        <v>5.2343928190476188E-2</v>
      </c>
      <c r="L18" s="33">
        <f>1/$A$1*'[1]4420Exp'!K$264</f>
        <v>4.0252556714285709E-2</v>
      </c>
      <c r="M18" s="33">
        <f>1/$A$1*'[1]4420Exp'!L$264</f>
        <v>4.9111901380952373E-2</v>
      </c>
      <c r="N18" s="33">
        <f>1/$A$1*'[1]4420Exp'!M$264</f>
        <v>4.4580178952380929E-2</v>
      </c>
      <c r="O18" s="33">
        <f>1/$A$1*'[1]4420Exp'!N$264</f>
        <v>4.0308614333333333E-2</v>
      </c>
      <c r="P18" s="33">
        <f>1/$A$1*'[1]4420Exp'!O$264</f>
        <v>4.0645314571428559E-2</v>
      </c>
      <c r="Q18" s="33">
        <f>1/$A$1*'[1]4420Exp'!P$264</f>
        <v>5.2705910952380947E-2</v>
      </c>
      <c r="R18" s="33">
        <f>1/$A$1*'[1]4420Exp'!Q$264</f>
        <v>5.4309577571428555E-2</v>
      </c>
      <c r="S18" s="33">
        <f>1/$A$1*'[1]4420Exp'!R$264</f>
        <v>5.7746696523809517E-2</v>
      </c>
      <c r="T18" s="33">
        <f>1/$A$1*'[1]4420Exp'!S$264</f>
        <v>7.0381967571428561E-2</v>
      </c>
      <c r="U18" s="33">
        <f>1/$A$1*'[1]4420Exp'!T$264</f>
        <v>7.1335941999999986E-2</v>
      </c>
      <c r="V18" s="33">
        <f>1/$A$1*'[1]4420Exp'!U$264</f>
        <v>7.4078489000000011E-2</v>
      </c>
      <c r="W18" s="33">
        <f>1/$A$1*'[1]4420Exp'!V$264</f>
        <v>0.1080005777142857</v>
      </c>
      <c r="X18" s="33">
        <f>1/$A$1*'[1]4420Exp'!W$264</f>
        <v>7.2520297857142868E-2</v>
      </c>
      <c r="Y18" s="33">
        <f>1/$A$1*'[1]4420Exp'!X$264</f>
        <v>2.9259786999999992E-2</v>
      </c>
      <c r="Z18" s="33">
        <f>1/$A$1*'[1]4420Exp'!Y$264</f>
        <v>5.4168208428571417E-2</v>
      </c>
      <c r="AA18" s="33">
        <f>1/$A$1*'[1]4420Exp'!Z$264</f>
        <v>6.514746733333332E-2</v>
      </c>
      <c r="AB18" s="33">
        <f>1/$A$1*'[1]4420Exp'!AA$264</f>
        <v>0</v>
      </c>
      <c r="AC18" s="14"/>
      <c r="AD18" s="256">
        <f>1/1000*'[1]4420Exp'!AB$264</f>
        <v>5.4434312000000006E-2</v>
      </c>
      <c r="AE18" s="29">
        <f>1/1000*'[1]4420Exp'!AC$264</f>
        <v>5.5509000000000003E-2</v>
      </c>
      <c r="AF18" s="29">
        <f>1/1000*'[1]4420Exp'!AD$264</f>
        <v>5.5502955999999992E-2</v>
      </c>
      <c r="AG18" s="29">
        <f>1/1000*'[1]4420Exp'!AE$264</f>
        <v>7.5135000000000007E-2</v>
      </c>
      <c r="AH18" s="29">
        <f>1/1000*'[1]4420Exp'!AF$264</f>
        <v>0.12762300000000001</v>
      </c>
      <c r="AI18" s="29">
        <f>1/1000*'[1]4420Exp'!AG$264</f>
        <v>0.16970800000000003</v>
      </c>
      <c r="AJ18" s="29">
        <f>1/1000*'[1]4420Exp'!AH$264</f>
        <v>0.20055681399999997</v>
      </c>
      <c r="AK18" s="29">
        <f>1/1000*'[1]4420Exp'!AI$264</f>
        <v>0.18486969900000003</v>
      </c>
      <c r="AL18" s="29">
        <f>1/1000*'[1]4420Exp'!AJ$264</f>
        <v>0.17764766299999998</v>
      </c>
      <c r="AM18" s="29">
        <f>1/1000*'[1]4420Exp'!AK$264</f>
        <v>0.14844012300000003</v>
      </c>
      <c r="AN18" s="29">
        <f>1/1000*'[1]4420Exp'!AL$264</f>
        <v>0.18616826</v>
      </c>
      <c r="AO18" s="29">
        <f>1/1000*'[1]4420Exp'!AM$264</f>
        <v>0.19645623099999998</v>
      </c>
      <c r="AP18" s="29">
        <f>1/1000*'[1]4420Exp'!AN$264</f>
        <v>0.20241425799999996</v>
      </c>
      <c r="AQ18" s="29">
        <f>1/1000*'[1]4420Exp'!AO$264</f>
        <v>0.21317221900000005</v>
      </c>
      <c r="AR18" s="29">
        <f>1/1000*'[1]4420Exp'!AP$264</f>
        <v>0.28067065400000002</v>
      </c>
      <c r="AS18" s="29">
        <f>1/1000*'[1]4420Exp'!AQ$264</f>
        <v>0.28695135199999999</v>
      </c>
      <c r="AT18" s="29">
        <f>1/1000*'[1]4420Exp'!AR$264</f>
        <v>0.29598617700000007</v>
      </c>
      <c r="AU18" s="29">
        <f>1/1000*'[1]4420Exp'!AS$264</f>
        <v>0.34917198900000013</v>
      </c>
      <c r="AV18" s="29">
        <f>1/1000*'[1]4420Exp'!AT$264</f>
        <v>0.38194743000000014</v>
      </c>
      <c r="AW18" s="29">
        <f>1/1000*'[1]4420Exp'!AU$264</f>
        <v>0.41151079400000007</v>
      </c>
      <c r="AX18" s="29">
        <f>1/1000*'[1]4420Exp'!AV$264</f>
        <v>0.36786952900000008</v>
      </c>
      <c r="AY18" s="29">
        <f>1/1000*'[1]4420Exp'!AW$264</f>
        <v>0.46191225500000005</v>
      </c>
      <c r="AZ18" s="29">
        <f>1/1000*'[1]4420Exp'!AX$264</f>
        <v>0.18061008699999997</v>
      </c>
      <c r="BA18" s="29">
        <f>1/1000*'[1]4420Exp'!AY$264</f>
        <v>0.36520321899999997</v>
      </c>
      <c r="BB18" s="29">
        <f>1/1000*'[1]4420Exp'!AZ$264</f>
        <v>0.35147949700000003</v>
      </c>
      <c r="BC18" s="321">
        <f>1/1000*'[1]4420Exp'!BA$264</f>
        <v>0</v>
      </c>
      <c r="BD18" s="346"/>
    </row>
    <row r="19" spans="2:56">
      <c r="B19" s="5" t="s">
        <v>38</v>
      </c>
      <c r="C19" s="47">
        <f>1/$A$1*'[1]4420Exp'!$B$23</f>
        <v>1.161996E-3</v>
      </c>
      <c r="D19" s="11">
        <f>1/$A$1*'[1]4420Exp'!$C$23</f>
        <v>1.3059999999999999E-3</v>
      </c>
      <c r="E19" s="11">
        <f>1/$A$1*'[1]4420Exp'!$D$23</f>
        <v>1.4878079999999995E-3</v>
      </c>
      <c r="F19" s="11">
        <f>1/$A$1*'[1]4420Exp'!$E$23</f>
        <v>2.1537179999999998E-3</v>
      </c>
      <c r="G19" s="11">
        <f>1/$A$1*'[1]4420Exp'!$F$23</f>
        <v>2.646729E-3</v>
      </c>
      <c r="H19" s="11">
        <f>1/$A$1*'[1]4420Exp'!$G$23</f>
        <v>3.3970979999999999E-3</v>
      </c>
      <c r="I19" s="11">
        <f>1/$A$1*'[1]4420Exp'!$H$23</f>
        <v>3.5660030000000003E-3</v>
      </c>
      <c r="J19" s="37">
        <f>1/$A$1*'[1]4420Exp'!$I$23</f>
        <v>3.0806919999999999E-3</v>
      </c>
      <c r="K19" s="37">
        <f>1/$A$1*'[1]4420Exp'!$J$23</f>
        <v>3.054097E-3</v>
      </c>
      <c r="L19" s="37">
        <f>1/$A$1*'[1]4420Exp'!K$23</f>
        <v>2.3503291904761903E-3</v>
      </c>
      <c r="M19" s="37">
        <f>1/$A$1*'[1]4420Exp'!L$23</f>
        <v>3.0824699999999995E-3</v>
      </c>
      <c r="N19" s="37">
        <f>1/$A$1*'[1]4420Exp'!M$23</f>
        <v>2.2051929999999998E-3</v>
      </c>
      <c r="O19" s="37">
        <f>1/$A$1*'[1]4420Exp'!N$23</f>
        <v>2.3819853809523804E-3</v>
      </c>
      <c r="P19" s="37">
        <f>1/$A$1*'[1]4420Exp'!O$23</f>
        <v>2.4593339999999992E-3</v>
      </c>
      <c r="Q19" s="37">
        <f>1/$A$1*'[1]4420Exp'!P$23</f>
        <v>2.5541461904761901E-3</v>
      </c>
      <c r="R19" s="37">
        <f>1/$A$1*'[1]4420Exp'!Q$23</f>
        <v>2.3198019999999997E-3</v>
      </c>
      <c r="S19" s="37">
        <f>1/$A$1*'[1]4420Exp'!R$23</f>
        <v>2.2495581904761904E-3</v>
      </c>
      <c r="T19" s="37">
        <f>1/$A$1*'[1]4420Exp'!S$23</f>
        <v>2.9777989999999989E-3</v>
      </c>
      <c r="U19" s="37">
        <f>1/$A$1*'[1]4420Exp'!T$23</f>
        <v>3.3629089999999994E-3</v>
      </c>
      <c r="V19" s="37">
        <f>1/$A$1*'[1]4420Exp'!U$23</f>
        <v>2.7974969999999995E-3</v>
      </c>
      <c r="W19" s="37">
        <f>1/$A$1*'[1]4420Exp'!V$23</f>
        <v>3.9398184285714287E-3</v>
      </c>
      <c r="X19" s="37">
        <f>1/$A$1*'[1]4420Exp'!W$23</f>
        <v>2.8560959999999994E-3</v>
      </c>
      <c r="Y19" s="37">
        <f>1/$A$1*'[1]4420Exp'!X$23</f>
        <v>1.3924300000000001E-3</v>
      </c>
      <c r="Z19" s="37">
        <f>1/$A$1*'[1]4420Exp'!Y$23</f>
        <v>1.79082919047619E-3</v>
      </c>
      <c r="AA19" s="37">
        <f>1/$A$1*'[1]4420Exp'!Z$23</f>
        <v>1.9452849999999997E-3</v>
      </c>
      <c r="AB19" s="37">
        <f>1/$A$1*'[1]4420Exp'!AA$23</f>
        <v>0</v>
      </c>
      <c r="AC19" s="4"/>
      <c r="AD19" s="68">
        <f>1/1000*'[1]4420Exp'!AB$23</f>
        <v>3.0295969999999998E-3</v>
      </c>
      <c r="AE19" s="11">
        <f>1/1000*'[1]4420Exp'!AC$23</f>
        <v>3.3110000000000001E-3</v>
      </c>
      <c r="AF19" s="11">
        <f>1/1000*'[1]4420Exp'!AD$23</f>
        <v>3.8823920000000001E-3</v>
      </c>
      <c r="AG19" s="11">
        <f>1/1000*'[1]4420Exp'!AE$23</f>
        <v>5.5180000000000003E-3</v>
      </c>
      <c r="AH19" s="11">
        <f>1/1000*'[1]4420Exp'!AF$23</f>
        <v>6.6500000000000005E-3</v>
      </c>
      <c r="AI19" s="11">
        <f>1/1000*'[1]4420Exp'!AG$23</f>
        <v>8.2750000000000011E-3</v>
      </c>
      <c r="AJ19" s="11">
        <f>1/1000*'[1]4420Exp'!AH$23</f>
        <v>1.0344214999999999E-2</v>
      </c>
      <c r="AK19" s="11">
        <f>1/1000*'[1]4420Exp'!AI$23</f>
        <v>9.044652999999998E-3</v>
      </c>
      <c r="AL19" s="11">
        <f>1/1000*'[1]4420Exp'!AJ$23</f>
        <v>1.0839521999999999E-2</v>
      </c>
      <c r="AM19" s="11">
        <f>1/1000*'[1]4420Exp'!AK$23</f>
        <v>8.8751379999999994E-3</v>
      </c>
      <c r="AN19" s="11">
        <f>1/1000*'[1]4420Exp'!AL$23</f>
        <v>1.0559599999999999E-2</v>
      </c>
      <c r="AO19" s="11">
        <f>1/1000*'[1]4420Exp'!AM$23</f>
        <v>8.8509690000000019E-3</v>
      </c>
      <c r="AP19" s="11">
        <f>1/1000*'[1]4420Exp'!AN$23</f>
        <v>1.0552989E-2</v>
      </c>
      <c r="AQ19" s="11">
        <f>1/1000*'[1]4420Exp'!AO$23</f>
        <v>1.1190110000000001E-2</v>
      </c>
      <c r="AR19" s="11">
        <f>1/1000*'[1]4420Exp'!AP$23</f>
        <v>1.2806198999999999E-2</v>
      </c>
      <c r="AS19" s="11">
        <f>1/1000*'[1]4420Exp'!AQ$23</f>
        <v>1.2265350999999999E-2</v>
      </c>
      <c r="AT19" s="11">
        <f>1/1000*'[1]4420Exp'!AR$23</f>
        <v>1.2013755000000003E-2</v>
      </c>
      <c r="AU19" s="11">
        <f>1/1000*'[1]4420Exp'!AS$23</f>
        <v>1.4613427000000002E-2</v>
      </c>
      <c r="AV19" s="11">
        <f>1/1000*'[1]4420Exp'!AT$23</f>
        <v>2.0438713000000001E-2</v>
      </c>
      <c r="AW19" s="11">
        <f>1/1000*'[1]4420Exp'!AU$23</f>
        <v>1.7216877999999998E-2</v>
      </c>
      <c r="AX19" s="11">
        <f>1/1000*'[1]4420Exp'!AV$23</f>
        <v>1.3340749999999998E-2</v>
      </c>
      <c r="AY19" s="11">
        <f>1/1000*'[1]4420Exp'!AW$23</f>
        <v>2.1170130999999998E-2</v>
      </c>
      <c r="AZ19" s="11">
        <f>1/1000*'[1]4420Exp'!AX$23</f>
        <v>9.2354330000000012E-3</v>
      </c>
      <c r="BA19" s="11">
        <f>1/1000*'[1]4420Exp'!AY$23</f>
        <v>1.2833003000000001E-2</v>
      </c>
      <c r="BB19" s="11">
        <f>1/1000*'[1]4420Exp'!AZ$23</f>
        <v>1.1905481000000001E-2</v>
      </c>
      <c r="BC19" s="302">
        <f>1/1000*'[1]4420Exp'!BA$23</f>
        <v>0</v>
      </c>
      <c r="BD19" s="346"/>
    </row>
    <row r="20" spans="2:56">
      <c r="B20" s="5" t="s">
        <v>39</v>
      </c>
      <c r="C20" s="47">
        <f>1/$A$1*'[1]4420Exp'!$B$85</f>
        <v>3.0956659999999995E-3</v>
      </c>
      <c r="D20" s="11">
        <f>1/$A$1*'[1]4420Exp'!$C$85</f>
        <v>3.5189999999999996E-3</v>
      </c>
      <c r="E20" s="11">
        <f>1/$A$1*'[1]4420Exp'!$D$85</f>
        <v>3.532253E-3</v>
      </c>
      <c r="F20" s="11">
        <f>1/$A$1*'[1]4420Exp'!$E$85</f>
        <v>5.0103779999999994E-3</v>
      </c>
      <c r="G20" s="11">
        <f>1/$A$1*'[1]4420Exp'!$F$85</f>
        <v>5.8315129999999991E-3</v>
      </c>
      <c r="H20" s="11">
        <f>1/$A$1*'[1]4420Exp'!$G$85</f>
        <v>7.9864329999999994E-3</v>
      </c>
      <c r="I20" s="11">
        <f>1/$A$1*'[1]4420Exp'!$H$85</f>
        <v>6.9516230000000014E-3</v>
      </c>
      <c r="J20" s="37">
        <f>1/$A$1*'[1]4420Exp'!$I$85</f>
        <v>8.0166790000000005E-3</v>
      </c>
      <c r="K20" s="37">
        <f>1/$A$1*'[1]4420Exp'!$J$85</f>
        <v>5.804624999999999E-3</v>
      </c>
      <c r="L20" s="37">
        <f>1/$A$1*'[1]4420Exp'!K$85</f>
        <v>4.7669871904761898E-3</v>
      </c>
      <c r="M20" s="37">
        <f>1/$A$1*'[1]4420Exp'!L$85</f>
        <v>5.2526820000000007E-3</v>
      </c>
      <c r="N20" s="37">
        <f>1/$A$1*'[1]4420Exp'!M$85</f>
        <v>5.0661840000000014E-3</v>
      </c>
      <c r="O20" s="37">
        <f>1/$A$1*'[1]4420Exp'!N$85</f>
        <v>3.4237689999999993E-3</v>
      </c>
      <c r="P20" s="37">
        <f>1/$A$1*'[1]4420Exp'!O$85</f>
        <v>2.7092471904761901E-3</v>
      </c>
      <c r="Q20" s="37">
        <f>1/$A$1*'[1]4420Exp'!P$85</f>
        <v>3.488999E-3</v>
      </c>
      <c r="R20" s="37">
        <f>1/$A$1*'[1]4420Exp'!Q$85</f>
        <v>3.4293875714285706E-3</v>
      </c>
      <c r="S20" s="37">
        <f>1/$A$1*'[1]4420Exp'!R$85</f>
        <v>4.6579515714285707E-3</v>
      </c>
      <c r="T20" s="37">
        <f>1/$A$1*'[1]4420Exp'!S$85</f>
        <v>5.8959651904761899E-3</v>
      </c>
      <c r="U20" s="37">
        <f>1/$A$1*'[1]4420Exp'!T$85</f>
        <v>6.9133499999999987E-3</v>
      </c>
      <c r="V20" s="37">
        <f>1/$A$1*'[1]4420Exp'!U$85</f>
        <v>6.7662079999999984E-3</v>
      </c>
      <c r="W20" s="37">
        <f>1/$A$1*'[1]4420Exp'!V$85</f>
        <v>8.8965579999999989E-3</v>
      </c>
      <c r="X20" s="37">
        <f>1/$A$1*'[1]4420Exp'!W$85</f>
        <v>7.3021856666666647E-3</v>
      </c>
      <c r="Y20" s="37">
        <f>1/$A$1*'[1]4420Exp'!X$85</f>
        <v>4.4002920000000001E-3</v>
      </c>
      <c r="Z20" s="37">
        <f>1/$A$1*'[1]4420Exp'!Y$85</f>
        <v>6.3992941904761911E-3</v>
      </c>
      <c r="AA20" s="37">
        <f>1/$A$1*'[1]4420Exp'!Z$85</f>
        <v>7.8489287619047596E-3</v>
      </c>
      <c r="AB20" s="37">
        <f>1/$A$1*'[1]4420Exp'!AA$85</f>
        <v>0</v>
      </c>
      <c r="AC20" s="4"/>
      <c r="AD20" s="68">
        <f>1/1000*'[1]4420Exp'!AB$85</f>
        <v>7.928147E-3</v>
      </c>
      <c r="AE20" s="11">
        <f>1/1000*'[1]4420Exp'!AC$85</f>
        <v>8.7749999999999998E-3</v>
      </c>
      <c r="AF20" s="11">
        <f>1/1000*'[1]4420Exp'!AD$85</f>
        <v>7.9600629999999999E-3</v>
      </c>
      <c r="AG20" s="11">
        <f>1/1000*'[1]4420Exp'!AE$85</f>
        <v>1.0247000000000001E-2</v>
      </c>
      <c r="AH20" s="11">
        <f>1/1000*'[1]4420Exp'!AF$85</f>
        <v>1.3906000000000002E-2</v>
      </c>
      <c r="AI20" s="11">
        <f>1/1000*'[1]4420Exp'!AG$85</f>
        <v>2.0126999999999999E-2</v>
      </c>
      <c r="AJ20" s="11">
        <f>1/1000*'[1]4420Exp'!AH$85</f>
        <v>2.0986321000000002E-2</v>
      </c>
      <c r="AK20" s="11">
        <f>1/1000*'[1]4420Exp'!AI$85</f>
        <v>2.4219476E-2</v>
      </c>
      <c r="AL20" s="11">
        <f>1/1000*'[1]4420Exp'!AJ$85</f>
        <v>2.0582463000000006E-2</v>
      </c>
      <c r="AM20" s="11">
        <f>1/1000*'[1]4420Exp'!AK$85</f>
        <v>1.6403023000000003E-2</v>
      </c>
      <c r="AN20" s="11">
        <f>1/1000*'[1]4420Exp'!AL$85</f>
        <v>1.8316169000000004E-2</v>
      </c>
      <c r="AO20" s="11">
        <f>1/1000*'[1]4420Exp'!AM$85</f>
        <v>2.0483404E-2</v>
      </c>
      <c r="AP20" s="11">
        <f>1/1000*'[1]4420Exp'!AN$85</f>
        <v>1.7168968999999996E-2</v>
      </c>
      <c r="AQ20" s="11">
        <f>1/1000*'[1]4420Exp'!AO$85</f>
        <v>1.3998841E-2</v>
      </c>
      <c r="AR20" s="11">
        <f>1/1000*'[1]4420Exp'!AP$85</f>
        <v>1.8682611999999998E-2</v>
      </c>
      <c r="AS20" s="11">
        <f>1/1000*'[1]4420Exp'!AQ$85</f>
        <v>1.7836239999999996E-2</v>
      </c>
      <c r="AT20" s="11">
        <f>1/1000*'[1]4420Exp'!AR$85</f>
        <v>2.1979423000000001E-2</v>
      </c>
      <c r="AU20" s="11">
        <f>1/1000*'[1]4420Exp'!AS$85</f>
        <v>2.7312922E-2</v>
      </c>
      <c r="AV20" s="11">
        <f>1/1000*'[1]4420Exp'!AT$85</f>
        <v>3.2749428000000004E-2</v>
      </c>
      <c r="AW20" s="11">
        <f>1/1000*'[1]4420Exp'!AU$85</f>
        <v>3.6046097999999999E-2</v>
      </c>
      <c r="AX20" s="11">
        <f>1/1000*'[1]4420Exp'!AV$85</f>
        <v>3.2369494999999998E-2</v>
      </c>
      <c r="AY20" s="11">
        <f>1/1000*'[1]4420Exp'!AW$85</f>
        <v>4.0544726999999996E-2</v>
      </c>
      <c r="AZ20" s="11">
        <f>1/1000*'[1]4420Exp'!AX$85</f>
        <v>2.5190929000000001E-2</v>
      </c>
      <c r="BA20" s="11">
        <f>1/1000*'[1]4420Exp'!AY$85</f>
        <v>3.7316528000000002E-2</v>
      </c>
      <c r="BB20" s="11">
        <f>1/1000*'[1]4420Exp'!AZ$85</f>
        <v>3.5582152999999998E-2</v>
      </c>
      <c r="BC20" s="302">
        <f>1/1000*'[1]4420Exp'!BA$85</f>
        <v>0</v>
      </c>
      <c r="BD20" s="346"/>
    </row>
    <row r="21" spans="2:56">
      <c r="B21" s="5" t="s">
        <v>40</v>
      </c>
      <c r="C21" s="47">
        <f>1/$A$1*'[1]4420Exp'!$B$91</f>
        <v>4.0114629999999998E-3</v>
      </c>
      <c r="D21" s="11">
        <f>1/$A$1*'[1]4420Exp'!$C$91</f>
        <v>3.6399999999999996E-3</v>
      </c>
      <c r="E21" s="11">
        <f>1/$A$1*'[1]4420Exp'!$D$91</f>
        <v>3.6193009999999992E-3</v>
      </c>
      <c r="F21" s="11">
        <f>1/$A$1*'[1]4420Exp'!$E$91</f>
        <v>5.7394099999999986E-3</v>
      </c>
      <c r="G21" s="11">
        <f>1/$A$1*'[1]4420Exp'!$F$91</f>
        <v>9.4276519999999982E-3</v>
      </c>
      <c r="H21" s="11">
        <f>1/$A$1*'[1]4420Exp'!$G$91</f>
        <v>1.2228928999999999E-2</v>
      </c>
      <c r="I21" s="11">
        <f>1/$A$1*'[1]4420Exp'!$H$91</f>
        <v>1.2391108000000001E-2</v>
      </c>
      <c r="J21" s="37">
        <f>1/$A$1*'[1]4420Exp'!$I$91</f>
        <v>1.0866064999999998E-2</v>
      </c>
      <c r="K21" s="37">
        <f>1/$A$1*'[1]4420Exp'!$J$91</f>
        <v>9.8498499999999985E-3</v>
      </c>
      <c r="L21" s="37">
        <f>1/$A$1*'[1]4420Exp'!K$91</f>
        <v>8.9258509999999985E-3</v>
      </c>
      <c r="M21" s="37">
        <f>1/$A$1*'[1]4420Exp'!L$91</f>
        <v>1.177284038095238E-2</v>
      </c>
      <c r="N21" s="37">
        <f>1/$A$1*'[1]4420Exp'!M$91</f>
        <v>1.0399011190476188E-2</v>
      </c>
      <c r="O21" s="37">
        <f>1/$A$1*'[1]4420Exp'!N$91</f>
        <v>9.7871399523809504E-3</v>
      </c>
      <c r="P21" s="37">
        <f>1/$A$1*'[1]4420Exp'!O$91</f>
        <v>1.0157908999999998E-2</v>
      </c>
      <c r="Q21" s="37">
        <f>1/$A$1*'[1]4420Exp'!P$91</f>
        <v>1.2509337190476191E-2</v>
      </c>
      <c r="R21" s="37">
        <f>1/$A$1*'[1]4420Exp'!Q$91</f>
        <v>1.3771103999999998E-2</v>
      </c>
      <c r="S21" s="37">
        <f>1/$A$1*'[1]4420Exp'!R$91</f>
        <v>1.3834589476190476E-2</v>
      </c>
      <c r="T21" s="37">
        <f>1/$A$1*'[1]4420Exp'!S$91</f>
        <v>1.5730549571428571E-2</v>
      </c>
      <c r="U21" s="37">
        <f>1/$A$1*'[1]4420Exp'!T$91</f>
        <v>1.576319E-2</v>
      </c>
      <c r="V21" s="37">
        <f>1/$A$1*'[1]4420Exp'!U$91</f>
        <v>1.7437747E-2</v>
      </c>
      <c r="W21" s="37">
        <f>1/$A$1*'[1]4420Exp'!V$91</f>
        <v>2.5829166809523803E-2</v>
      </c>
      <c r="X21" s="37">
        <f>1/$A$1*'[1]4420Exp'!W$91</f>
        <v>1.6201646999999996E-2</v>
      </c>
      <c r="Y21" s="37">
        <f>1/$A$1*'[1]4420Exp'!X$91</f>
        <v>6.0095440000000003E-3</v>
      </c>
      <c r="Z21" s="37">
        <f>1/$A$1*'[1]4420Exp'!Y$91</f>
        <v>1.1934722333333331E-2</v>
      </c>
      <c r="AA21" s="37">
        <f>1/$A$1*'[1]4420Exp'!Z$91</f>
        <v>1.3498879999999998E-2</v>
      </c>
      <c r="AB21" s="37">
        <f>1/$A$1*'[1]4420Exp'!AA$91</f>
        <v>0</v>
      </c>
      <c r="AC21" s="4"/>
      <c r="AD21" s="68">
        <f>1/1000*'[1]4420Exp'!AB$91</f>
        <v>9.9726970000000009E-3</v>
      </c>
      <c r="AE21" s="11">
        <f>1/1000*'[1]4420Exp'!AC$91</f>
        <v>9.503000000000001E-3</v>
      </c>
      <c r="AF21" s="11">
        <f>1/1000*'[1]4420Exp'!AD$91</f>
        <v>9.8474180000000001E-3</v>
      </c>
      <c r="AG21" s="11">
        <f>1/1000*'[1]4420Exp'!AE$91</f>
        <v>1.5139000000000001E-2</v>
      </c>
      <c r="AH21" s="11">
        <f>1/1000*'[1]4420Exp'!AF$91</f>
        <v>3.091E-2</v>
      </c>
      <c r="AI21" s="11">
        <f>1/1000*'[1]4420Exp'!AG$91</f>
        <v>3.9892000000000004E-2</v>
      </c>
      <c r="AJ21" s="11">
        <f>1/1000*'[1]4420Exp'!AH$91</f>
        <v>4.2679182000000003E-2</v>
      </c>
      <c r="AK21" s="11">
        <f>1/1000*'[1]4420Exp'!AI$91</f>
        <v>3.6748416999999999E-2</v>
      </c>
      <c r="AL21" s="11">
        <f>1/1000*'[1]4420Exp'!AJ$91</f>
        <v>4.0001043000000007E-2</v>
      </c>
      <c r="AM21" s="11">
        <f>1/1000*'[1]4420Exp'!AK$91</f>
        <v>4.0422352000000002E-2</v>
      </c>
      <c r="AN21" s="11">
        <f>1/1000*'[1]4420Exp'!AL$91</f>
        <v>5.1666084999999994E-2</v>
      </c>
      <c r="AO21" s="11">
        <f>1/1000*'[1]4420Exp'!AM$91</f>
        <v>5.4058044999999992E-2</v>
      </c>
      <c r="AP21" s="11">
        <f>1/1000*'[1]4420Exp'!AN$91</f>
        <v>5.4810656999999992E-2</v>
      </c>
      <c r="AQ21" s="11">
        <f>1/1000*'[1]4420Exp'!AO$91</f>
        <v>6.0694344000000004E-2</v>
      </c>
      <c r="AR21" s="11">
        <f>1/1000*'[1]4420Exp'!AP$91</f>
        <v>7.725146699999999E-2</v>
      </c>
      <c r="AS21" s="11">
        <f>1/1000*'[1]4420Exp'!AQ$91</f>
        <v>7.745869599999998E-2</v>
      </c>
      <c r="AT21" s="11">
        <f>1/1000*'[1]4420Exp'!AR$91</f>
        <v>7.4617426000000001E-2</v>
      </c>
      <c r="AU21" s="11">
        <f>1/1000*'[1]4420Exp'!AS$91</f>
        <v>8.2051261E-2</v>
      </c>
      <c r="AV21" s="11">
        <f>1/1000*'[1]4420Exp'!AT$91</f>
        <v>8.5231714E-2</v>
      </c>
      <c r="AW21" s="11">
        <f>1/1000*'[1]4420Exp'!AU$91</f>
        <v>9.1188091999999984E-2</v>
      </c>
      <c r="AX21" s="11">
        <f>1/1000*'[1]4420Exp'!AV$91</f>
        <v>8.628155400000001E-2</v>
      </c>
      <c r="AY21" s="11">
        <f>1/1000*'[1]4420Exp'!AW$91</f>
        <v>9.7180737000000017E-2</v>
      </c>
      <c r="AZ21" s="11">
        <f>1/1000*'[1]4420Exp'!AX$91</f>
        <v>3.1535345999999999E-2</v>
      </c>
      <c r="BA21" s="11">
        <f>1/1000*'[1]4420Exp'!AY$91</f>
        <v>6.9904791999999993E-2</v>
      </c>
      <c r="BB21" s="11">
        <f>1/1000*'[1]4420Exp'!AZ$91</f>
        <v>7.1654895999999996E-2</v>
      </c>
      <c r="BC21" s="302">
        <f>1/1000*'[1]4420Exp'!BA$91</f>
        <v>0</v>
      </c>
      <c r="BD21" s="346"/>
    </row>
    <row r="22" spans="2:56">
      <c r="B22" s="5" t="s">
        <v>47</v>
      </c>
      <c r="C22" s="47">
        <f>1/$A$1*'[1]4420Exp'!$B$114</f>
        <v>2.6092729999999996E-3</v>
      </c>
      <c r="D22" s="11">
        <f>1/$A$1*'[1]4420Exp'!$C$114</f>
        <v>2.0619999999999996E-3</v>
      </c>
      <c r="E22" s="11">
        <f>1/$A$1*'[1]4420Exp'!$D$114</f>
        <v>2.2453359999999993E-3</v>
      </c>
      <c r="F22" s="11">
        <f>1/$A$1*'[1]4420Exp'!$E$114</f>
        <v>3.0271569999999995E-3</v>
      </c>
      <c r="G22" s="11">
        <f>1/$A$1*'[1]4420Exp'!$F$114</f>
        <v>3.7435259999999996E-3</v>
      </c>
      <c r="H22" s="11">
        <f>1/$A$1*'[1]4420Exp'!$G$114</f>
        <v>4.9292519999999994E-3</v>
      </c>
      <c r="I22" s="11">
        <f>1/$A$1*'[1]4420Exp'!$H$114</f>
        <v>6.0592260000000009E-3</v>
      </c>
      <c r="J22" s="37">
        <f>1/$A$1*'[1]4420Exp'!$I$114</f>
        <v>5.2379170000000008E-3</v>
      </c>
      <c r="K22" s="37">
        <f>1/$A$1*'[1]4420Exp'!$J$114</f>
        <v>3.2169109999999994E-3</v>
      </c>
      <c r="L22" s="37">
        <f>1/$A$1*'[1]4420Exp'!K$114</f>
        <v>2.4548410000000001E-3</v>
      </c>
      <c r="M22" s="37">
        <f>1/$A$1*'[1]4420Exp'!L$114</f>
        <v>2.7911339999999994E-3</v>
      </c>
      <c r="N22" s="37">
        <f>1/$A$1*'[1]4420Exp'!M$114</f>
        <v>2.442884380952381E-3</v>
      </c>
      <c r="O22" s="37">
        <f>1/$A$1*'[1]4420Exp'!N$114</f>
        <v>1.7838479999999996E-3</v>
      </c>
      <c r="P22" s="37">
        <f>1/$A$1*'[1]4420Exp'!O$114</f>
        <v>1.6790969999999994E-3</v>
      </c>
      <c r="Q22" s="37">
        <f>1/$A$1*'[1]4420Exp'!P$114</f>
        <v>2.3408839999999997E-3</v>
      </c>
      <c r="R22" s="37">
        <f>1/$A$1*'[1]4420Exp'!Q$114</f>
        <v>2.7573559999999999E-3</v>
      </c>
      <c r="S22" s="37">
        <f>1/$A$1*'[1]4420Exp'!R$114</f>
        <v>3.4178170000000001E-3</v>
      </c>
      <c r="T22" s="37">
        <f>1/$A$1*'[1]4420Exp'!S$114</f>
        <v>4.4848411904761893E-3</v>
      </c>
      <c r="U22" s="37">
        <f>1/$A$1*'[1]4420Exp'!T$114</f>
        <v>4.8659279999999994E-3</v>
      </c>
      <c r="V22" s="37">
        <f>1/$A$1*'[1]4420Exp'!U$114</f>
        <v>4.8220010000000002E-3</v>
      </c>
      <c r="W22" s="37">
        <f>1/$A$1*'[1]4420Exp'!V$114</f>
        <v>6.7412445714285715E-3</v>
      </c>
      <c r="X22" s="37">
        <f>1/$A$1*'[1]4420Exp'!W$114</f>
        <v>3.9074129999999993E-3</v>
      </c>
      <c r="Y22" s="37">
        <f>1/$A$1*'[1]4420Exp'!X$114</f>
        <v>1.4239629999999997E-3</v>
      </c>
      <c r="Z22" s="37">
        <f>1/$A$1*'[1]4420Exp'!Y$114</f>
        <v>2.3397391428571428E-3</v>
      </c>
      <c r="AA22" s="37">
        <f>1/$A$1*'[1]4420Exp'!Z$114</f>
        <v>3.0430839999999997E-3</v>
      </c>
      <c r="AB22" s="37">
        <f>1/$A$1*'[1]4420Exp'!AA$114</f>
        <v>0</v>
      </c>
      <c r="AC22" s="4"/>
      <c r="AD22" s="68">
        <f>1/1000*'[1]4420Exp'!AB$114</f>
        <v>5.2713519999999991E-3</v>
      </c>
      <c r="AE22" s="11">
        <f>1/1000*'[1]4420Exp'!AC$114</f>
        <v>5.0769999999999999E-3</v>
      </c>
      <c r="AF22" s="11">
        <f>1/1000*'[1]4420Exp'!AD$114</f>
        <v>4.737631E-3</v>
      </c>
      <c r="AG22" s="11">
        <f>1/1000*'[1]4420Exp'!AE$114</f>
        <v>7.4989999999999996E-3</v>
      </c>
      <c r="AH22" s="11">
        <f>1/1000*'[1]4420Exp'!AF$114</f>
        <v>1.0936E-2</v>
      </c>
      <c r="AI22" s="11">
        <f>1/1000*'[1]4420Exp'!AG$114</f>
        <v>1.4812000000000002E-2</v>
      </c>
      <c r="AJ22" s="11">
        <f>1/1000*'[1]4420Exp'!AH$114</f>
        <v>1.896362E-2</v>
      </c>
      <c r="AK22" s="11">
        <f>1/1000*'[1]4420Exp'!AI$114</f>
        <v>1.7843866999999999E-2</v>
      </c>
      <c r="AL22" s="11">
        <f>1/1000*'[1]4420Exp'!AJ$114</f>
        <v>1.3445571000000002E-2</v>
      </c>
      <c r="AM22" s="11">
        <f>1/1000*'[1]4420Exp'!AK$114</f>
        <v>1.0661019999999998E-2</v>
      </c>
      <c r="AN22" s="11">
        <f>1/1000*'[1]4420Exp'!AL$114</f>
        <v>1.1897881000000001E-2</v>
      </c>
      <c r="AO22" s="11">
        <f>1/1000*'[1]4420Exp'!AM$114</f>
        <v>1.1877509999999999E-2</v>
      </c>
      <c r="AP22" s="11">
        <f>1/1000*'[1]4420Exp'!AN$114</f>
        <v>1.0043453999999999E-2</v>
      </c>
      <c r="AQ22" s="11">
        <f>1/1000*'[1]4420Exp'!AO$114</f>
        <v>1.0540579999999999E-2</v>
      </c>
      <c r="AR22" s="11">
        <f>1/1000*'[1]4420Exp'!AP$114</f>
        <v>1.5024947000000002E-2</v>
      </c>
      <c r="AS22" s="11">
        <f>1/1000*'[1]4420Exp'!AQ$114</f>
        <v>1.6951864000000001E-2</v>
      </c>
      <c r="AT22" s="11">
        <f>1/1000*'[1]4420Exp'!AR$114</f>
        <v>2.1382329000000002E-2</v>
      </c>
      <c r="AU22" s="11">
        <f>1/1000*'[1]4420Exp'!AS$114</f>
        <v>2.6296088999999998E-2</v>
      </c>
      <c r="AV22" s="11">
        <f>1/1000*'[1]4420Exp'!AT$114</f>
        <v>3.0554923000000008E-2</v>
      </c>
      <c r="AW22" s="11">
        <f>1/1000*'[1]4420Exp'!AU$114</f>
        <v>3.1457888999999996E-2</v>
      </c>
      <c r="AX22" s="11">
        <f>1/1000*'[1]4420Exp'!AV$114</f>
        <v>2.4505056000000001E-2</v>
      </c>
      <c r="AY22" s="11">
        <f>1/1000*'[1]4420Exp'!AW$114</f>
        <v>3.0250812000000002E-2</v>
      </c>
      <c r="AZ22" s="11">
        <f>1/1000*'[1]4420Exp'!AX$114</f>
        <v>1.0542114999999999E-2</v>
      </c>
      <c r="BA22" s="11">
        <f>1/1000*'[1]4420Exp'!AY$114</f>
        <v>1.8986860000000001E-2</v>
      </c>
      <c r="BB22" s="11">
        <f>1/1000*'[1]4420Exp'!AZ$114</f>
        <v>1.9564832000000004E-2</v>
      </c>
      <c r="BC22" s="302">
        <f>1/1000*'[1]4420Exp'!BA$114</f>
        <v>0</v>
      </c>
      <c r="BD22" s="346"/>
    </row>
    <row r="23" spans="2:56">
      <c r="B23" s="5" t="s">
        <v>75</v>
      </c>
      <c r="C23" s="47">
        <f>1/$A$1*'[1]4420Exp'!$B$160</f>
        <v>2.9144929999999998E-3</v>
      </c>
      <c r="D23" s="11">
        <f>1/$A$1*'[1]4420Exp'!$C$160</f>
        <v>2.9719999999999998E-3</v>
      </c>
      <c r="E23" s="11">
        <f>1/$A$1*'[1]4420Exp'!$D$160</f>
        <v>3.3320039999999995E-3</v>
      </c>
      <c r="F23" s="11">
        <f>1/$A$1*'[1]4420Exp'!$E$160</f>
        <v>4.1802099999999993E-3</v>
      </c>
      <c r="G23" s="11">
        <f>1/$A$1*'[1]4420Exp'!$F$160</f>
        <v>5.3653599999999996E-3</v>
      </c>
      <c r="H23" s="11">
        <f>1/$A$1*'[1]4420Exp'!$G$160</f>
        <v>6.2366030000000003E-3</v>
      </c>
      <c r="I23" s="11">
        <f>1/$A$1*'[1]4420Exp'!$H$160</f>
        <v>7.1439159999999984E-3</v>
      </c>
      <c r="J23" s="37">
        <f>1/$A$1*'[1]4420Exp'!$I$160</f>
        <v>6.5825729999999978E-3</v>
      </c>
      <c r="K23" s="37">
        <f>1/$A$1*'[1]4420Exp'!$J$160</f>
        <v>7.58796319047619E-3</v>
      </c>
      <c r="L23" s="37">
        <f>1/$A$1*'[1]4420Exp'!K$160</f>
        <v>6.2473245714285723E-3</v>
      </c>
      <c r="M23" s="37">
        <f>1/$A$1*'[1]4420Exp'!L$160</f>
        <v>6.9440020000000003E-3</v>
      </c>
      <c r="N23" s="37">
        <f>1/$A$1*'[1]4420Exp'!M$160</f>
        <v>5.8619359999999981E-3</v>
      </c>
      <c r="O23" s="37">
        <f>1/$A$1*'[1]4420Exp'!N$160</f>
        <v>6.9715620000000006E-3</v>
      </c>
      <c r="P23" s="37">
        <f>1/$A$1*'[1]4420Exp'!O$160</f>
        <v>7.7661439999999983E-3</v>
      </c>
      <c r="Q23" s="37">
        <f>1/$A$1*'[1]4420Exp'!P$160</f>
        <v>1.1912283999999995E-2</v>
      </c>
      <c r="R23" s="37">
        <f>1/$A$1*'[1]4420Exp'!Q$160</f>
        <v>1.2007499E-2</v>
      </c>
      <c r="S23" s="37">
        <f>1/$A$1*'[1]4420Exp'!R$160</f>
        <v>1.3403014999999999E-2</v>
      </c>
      <c r="T23" s="37">
        <f>1/$A$1*'[1]4420Exp'!S$160</f>
        <v>1.6628552190476185E-2</v>
      </c>
      <c r="U23" s="37">
        <f>1/$A$1*'[1]4420Exp'!T$160</f>
        <v>1.6307164999999998E-2</v>
      </c>
      <c r="V23" s="37">
        <f>1/$A$1*'[1]4420Exp'!U$160</f>
        <v>1.5673568999999995E-2</v>
      </c>
      <c r="W23" s="37">
        <f>1/$A$1*'[1]4420Exp'!V$160</f>
        <v>2.3812993238095232E-2</v>
      </c>
      <c r="X23" s="37">
        <f>1/$A$1*'[1]4420Exp'!W$160</f>
        <v>1.5939903285714287E-2</v>
      </c>
      <c r="Y23" s="37">
        <f>1/$A$1*'[1]4420Exp'!X$160</f>
        <v>5.5850699999999993E-3</v>
      </c>
      <c r="Z23" s="37">
        <f>1/$A$1*'[1]4420Exp'!Y$160</f>
        <v>1.2530113523809521E-2</v>
      </c>
      <c r="AA23" s="37">
        <f>1/$A$1*'[1]4420Exp'!Z$160</f>
        <v>1.6884945999999994E-2</v>
      </c>
      <c r="AB23" s="37">
        <f>1/$A$1*'[1]4420Exp'!AA$160</f>
        <v>0</v>
      </c>
      <c r="AC23" s="4"/>
      <c r="AD23" s="68">
        <f>1/1000*'[1]4420Exp'!AB$160</f>
        <v>7.5785959999999991E-3</v>
      </c>
      <c r="AE23" s="11">
        <f>1/1000*'[1]4420Exp'!AC$160</f>
        <v>8.6360000000000013E-3</v>
      </c>
      <c r="AF23" s="11">
        <f>1/1000*'[1]4420Exp'!AD$160</f>
        <v>7.9973119999999995E-3</v>
      </c>
      <c r="AG23" s="11">
        <f>1/1000*'[1]4420Exp'!AE$160</f>
        <v>9.7740000000000014E-3</v>
      </c>
      <c r="AH23" s="11">
        <f>1/1000*'[1]4420Exp'!AF$160</f>
        <v>1.4501E-2</v>
      </c>
      <c r="AI23" s="11">
        <f>1/1000*'[1]4420Exp'!AG$160</f>
        <v>1.8682000000000004E-2</v>
      </c>
      <c r="AJ23" s="11">
        <f>1/1000*'[1]4420Exp'!AH$160</f>
        <v>2.2238161999999995E-2</v>
      </c>
      <c r="AK23" s="11">
        <f>1/1000*'[1]4420Exp'!AI$160</f>
        <v>1.8918840999999999E-2</v>
      </c>
      <c r="AL23" s="11">
        <f>1/1000*'[1]4420Exp'!AJ$160</f>
        <v>2.2289483999999998E-2</v>
      </c>
      <c r="AM23" s="11">
        <f>1/1000*'[1]4420Exp'!AK$160</f>
        <v>2.0217274E-2</v>
      </c>
      <c r="AN23" s="11">
        <f>1/1000*'[1]4420Exp'!AL$160</f>
        <v>2.6131272999999997E-2</v>
      </c>
      <c r="AO23" s="11">
        <f>1/1000*'[1]4420Exp'!AM$160</f>
        <v>2.5548085999999998E-2</v>
      </c>
      <c r="AP23" s="11">
        <f>1/1000*'[1]4420Exp'!AN$160</f>
        <v>3.0733234999999998E-2</v>
      </c>
      <c r="AQ23" s="11">
        <f>1/1000*'[1]4420Exp'!AO$160</f>
        <v>3.6476041000000001E-2</v>
      </c>
      <c r="AR23" s="11">
        <f>1/1000*'[1]4420Exp'!AP$160</f>
        <v>5.2729986E-2</v>
      </c>
      <c r="AS23" s="11">
        <f>1/1000*'[1]4420Exp'!AQ$160</f>
        <v>5.4969431999999999E-2</v>
      </c>
      <c r="AT23" s="11">
        <f>1/1000*'[1]4420Exp'!AR$160</f>
        <v>6.0127871999999999E-2</v>
      </c>
      <c r="AU23" s="11">
        <f>1/1000*'[1]4420Exp'!AS$160</f>
        <v>7.6888278000000004E-2</v>
      </c>
      <c r="AV23" s="11">
        <f>1/1000*'[1]4420Exp'!AT$160</f>
        <v>7.9631524999999995E-2</v>
      </c>
      <c r="AW23" s="11">
        <f>1/1000*'[1]4420Exp'!AU$160</f>
        <v>8.2385618000000008E-2</v>
      </c>
      <c r="AX23" s="11">
        <f>1/1000*'[1]4420Exp'!AV$160</f>
        <v>8.5849405000000004E-2</v>
      </c>
      <c r="AY23" s="11">
        <f>1/1000*'[1]4420Exp'!AW$160</f>
        <v>0.10460741899999999</v>
      </c>
      <c r="AZ23" s="11">
        <f>1/1000*'[1]4420Exp'!AX$160</f>
        <v>3.2577991000000001E-2</v>
      </c>
      <c r="BA23" s="11">
        <f>1/1000*'[1]4420Exp'!AY$160</f>
        <v>9.3599489999999994E-2</v>
      </c>
      <c r="BB23" s="11">
        <f>1/1000*'[1]4420Exp'!AZ$160</f>
        <v>8.927582399999999E-2</v>
      </c>
      <c r="BC23" s="302">
        <f>1/1000*'[1]4420Exp'!BA$160</f>
        <v>0</v>
      </c>
      <c r="BD23" s="346"/>
    </row>
    <row r="24" spans="2:56">
      <c r="B24" s="5" t="s">
        <v>98</v>
      </c>
      <c r="C24" s="47">
        <f>1/$A$1*'[1]4420Exp'!$B$212</f>
        <v>1.8962749999999998E-3</v>
      </c>
      <c r="D24" s="11">
        <f>1/$A$1*'[1]4420Exp'!$C$212</f>
        <v>2.2359999999999993E-3</v>
      </c>
      <c r="E24" s="11">
        <f>1/$A$1*'[1]4420Exp'!$D$212</f>
        <v>2.2012819999999993E-3</v>
      </c>
      <c r="F24" s="11">
        <f>1/$A$1*'[1]4420Exp'!$E$212</f>
        <v>3.0932209999999993E-3</v>
      </c>
      <c r="G24" s="11">
        <f>1/$A$1*'[1]4420Exp'!$F$212</f>
        <v>5.1812999999999998E-3</v>
      </c>
      <c r="H24" s="11">
        <f>1/$A$1*'[1]4420Exp'!$G$212</f>
        <v>6.5430589999999995E-3</v>
      </c>
      <c r="I24" s="11">
        <f>1/$A$1*'[1]4420Exp'!$H$212</f>
        <v>7.1511299999999969E-3</v>
      </c>
      <c r="J24" s="37">
        <f>1/$A$1*'[1]4420Exp'!$I$212</f>
        <v>6.3717679999999999E-3</v>
      </c>
      <c r="K24" s="37">
        <f>1/$A$1*'[1]4420Exp'!$J$212</f>
        <v>5.9606630000000006E-3</v>
      </c>
      <c r="L24" s="37">
        <f>1/$A$1*'[1]4420Exp'!K$212</f>
        <v>2.9345869999999998E-3</v>
      </c>
      <c r="M24" s="37">
        <f>1/$A$1*'[1]4420Exp'!L$212</f>
        <v>3.7091719999999993E-3</v>
      </c>
      <c r="N24" s="37">
        <f>1/$A$1*'[1]4420Exp'!M$212</f>
        <v>3.0558209999999994E-3</v>
      </c>
      <c r="O24" s="37">
        <f>1/$A$1*'[1]4420Exp'!N$212</f>
        <v>2.3093199999999997E-3</v>
      </c>
      <c r="P24" s="37">
        <f>1/$A$1*'[1]4420Exp'!O$212</f>
        <v>1.8342650000000001E-3</v>
      </c>
      <c r="Q24" s="37">
        <f>1/$A$1*'[1]4420Exp'!P$212</f>
        <v>2.6456495714285715E-3</v>
      </c>
      <c r="R24" s="37">
        <f>1/$A$1*'[1]4420Exp'!Q$212</f>
        <v>2.8864909999999993E-3</v>
      </c>
      <c r="S24" s="37">
        <f>1/$A$1*'[1]4420Exp'!R$212</f>
        <v>3.5464589999999992E-3</v>
      </c>
      <c r="T24" s="37">
        <f>1/$A$1*'[1]4420Exp'!S$212</f>
        <v>3.8715579999999989E-3</v>
      </c>
      <c r="U24" s="37">
        <f>1/$A$1*'[1]4420Exp'!T$212</f>
        <v>4.2894909999999994E-3</v>
      </c>
      <c r="V24" s="37">
        <f>1/$A$1*'[1]4420Exp'!U$212</f>
        <v>5.0466549999999997E-3</v>
      </c>
      <c r="W24" s="37">
        <f>1/$A$1*'[1]4420Exp'!V$212</f>
        <v>6.939270380952379E-3</v>
      </c>
      <c r="X24" s="37">
        <f>1/$A$1*'[1]4420Exp'!W$212</f>
        <v>4.166738904761904E-3</v>
      </c>
      <c r="Y24" s="37">
        <f>1/$A$1*'[1]4420Exp'!X$212</f>
        <v>2.1512039999999999E-3</v>
      </c>
      <c r="Z24" s="37">
        <f>1/$A$1*'[1]4420Exp'!Y$212</f>
        <v>2.838828047619047E-3</v>
      </c>
      <c r="AA24" s="37">
        <f>1/$A$1*'[1]4420Exp'!Z$212</f>
        <v>3.3400925714285709E-3</v>
      </c>
      <c r="AB24" s="37">
        <f>1/$A$1*'[1]4420Exp'!AA$212</f>
        <v>0</v>
      </c>
      <c r="AC24" s="4"/>
      <c r="AD24" s="68">
        <f>1/1000*'[1]4420Exp'!AB$212</f>
        <v>5.1261849999999992E-3</v>
      </c>
      <c r="AE24" s="11">
        <f>1/1000*'[1]4420Exp'!AC$212</f>
        <v>6.705E-3</v>
      </c>
      <c r="AF24" s="11">
        <f>1/1000*'[1]4420Exp'!AD$212</f>
        <v>6.0057770000000003E-3</v>
      </c>
      <c r="AG24" s="11">
        <f>1/1000*'[1]4420Exp'!AE$212</f>
        <v>8.6670000000000011E-3</v>
      </c>
      <c r="AH24" s="11">
        <f>1/1000*'[1]4420Exp'!AF$212</f>
        <v>1.7631000000000001E-2</v>
      </c>
      <c r="AI24" s="11">
        <f>1/1000*'[1]4420Exp'!AG$212</f>
        <v>2.3326E-2</v>
      </c>
      <c r="AJ24" s="11">
        <f>1/1000*'[1]4420Exp'!AH$212</f>
        <v>2.5969887999999993E-2</v>
      </c>
      <c r="AK24" s="11">
        <f>1/1000*'[1]4420Exp'!AI$212</f>
        <v>2.4565937000000003E-2</v>
      </c>
      <c r="AL24" s="11">
        <f>1/1000*'[1]4420Exp'!AJ$212</f>
        <v>2.1648163000000002E-2</v>
      </c>
      <c r="AM24" s="11">
        <f>1/1000*'[1]4420Exp'!AK$212</f>
        <v>1.1956610999999999E-2</v>
      </c>
      <c r="AN24" s="11">
        <f>1/1000*'[1]4420Exp'!AL$212</f>
        <v>1.6300868000000003E-2</v>
      </c>
      <c r="AO24" s="11">
        <f>1/1000*'[1]4420Exp'!AM$212</f>
        <v>1.4801223999999998E-2</v>
      </c>
      <c r="AP24" s="11">
        <f>1/1000*'[1]4420Exp'!AN$212</f>
        <v>1.5192829999999997E-2</v>
      </c>
      <c r="AQ24" s="11">
        <f>1/1000*'[1]4420Exp'!AO$212</f>
        <v>1.1111653000000001E-2</v>
      </c>
      <c r="AR24" s="11">
        <f>1/1000*'[1]4420Exp'!AP$212</f>
        <v>1.6033470000000001E-2</v>
      </c>
      <c r="AS24" s="11">
        <f>1/1000*'[1]4420Exp'!AQ$212</f>
        <v>1.6924069999999999E-2</v>
      </c>
      <c r="AT24" s="11">
        <f>1/1000*'[1]4420Exp'!AR$212</f>
        <v>1.9781277999999996E-2</v>
      </c>
      <c r="AU24" s="11">
        <f>1/1000*'[1]4420Exp'!AS$212</f>
        <v>2.0766343999999996E-2</v>
      </c>
      <c r="AV24" s="11">
        <f>1/1000*'[1]4420Exp'!AT$212</f>
        <v>2.6013885E-2</v>
      </c>
      <c r="AW24" s="11">
        <f>1/1000*'[1]4420Exp'!AU$212</f>
        <v>3.1599646999999995E-2</v>
      </c>
      <c r="AX24" s="11">
        <f>1/1000*'[1]4420Exp'!AV$212</f>
        <v>1.6323684000000001E-2</v>
      </c>
      <c r="AY24" s="11">
        <f>1/1000*'[1]4420Exp'!AW$212</f>
        <v>2.6185980000000001E-2</v>
      </c>
      <c r="AZ24" s="11">
        <f>1/1000*'[1]4420Exp'!AX$212</f>
        <v>1.2126305E-2</v>
      </c>
      <c r="BA24" s="11">
        <f>1/1000*'[1]4420Exp'!AY$212</f>
        <v>2.0813782999999999E-2</v>
      </c>
      <c r="BB24" s="11">
        <f>1/1000*'[1]4420Exp'!AZ$212</f>
        <v>2.1243200000000004E-2</v>
      </c>
      <c r="BC24" s="302">
        <f>1/1000*'[1]4420Exp'!BA$212</f>
        <v>0</v>
      </c>
      <c r="BD24" s="346"/>
    </row>
    <row r="25" spans="2:56">
      <c r="B25" s="5" t="s">
        <v>99</v>
      </c>
      <c r="C25" s="47">
        <f>1/$A$1*'[1]4420Exp'!$B$246</f>
        <v>4.5585249999999999E-3</v>
      </c>
      <c r="D25" s="11">
        <f>1/$A$1*'[1]4420Exp'!$C$246</f>
        <v>4.5389999999999988E-3</v>
      </c>
      <c r="E25" s="11">
        <f>1/$A$1*'[1]4420Exp'!$D$246</f>
        <v>4.5121189999999993E-3</v>
      </c>
      <c r="F25" s="11">
        <f>1/$A$1*'[1]4420Exp'!$E$246</f>
        <v>5.7182989999999996E-3</v>
      </c>
      <c r="G25" s="11">
        <f>1/$A$1*'[1]4420Exp'!$F$246</f>
        <v>1.2112877999999997E-2</v>
      </c>
      <c r="H25" s="11">
        <f>1/$A$1*'[1]4420Exp'!$G$246</f>
        <v>1.5602106999999997E-2</v>
      </c>
      <c r="I25" s="11">
        <f>1/$A$1*'[1]4420Exp'!$H$246</f>
        <v>1.7639370000000001E-2</v>
      </c>
      <c r="J25" s="37">
        <f>1/$A$1*'[1]4420Exp'!$I$246</f>
        <v>1.3720782999999997E-2</v>
      </c>
      <c r="K25" s="37">
        <f>1/$A$1*'[1]4420Exp'!$J$246</f>
        <v>1.0304592999999999E-2</v>
      </c>
      <c r="L25" s="37">
        <f>1/$A$1*'[1]4420Exp'!K$246</f>
        <v>8.3083799999999972E-3</v>
      </c>
      <c r="M25" s="37">
        <f>1/$A$1*'[1]4420Exp'!L$246</f>
        <v>9.6640369999999986E-3</v>
      </c>
      <c r="N25" s="37">
        <f>1/$A$1*'[1]4420Exp'!M$246</f>
        <v>9.595689999999997E-3</v>
      </c>
      <c r="O25" s="37">
        <f>1/$A$1*'[1]4420Exp'!N$246</f>
        <v>8.730762999999999E-3</v>
      </c>
      <c r="P25" s="37">
        <f>1/$A$1*'[1]4420Exp'!O$246</f>
        <v>9.7007929999999975E-3</v>
      </c>
      <c r="Q25" s="37">
        <f>1/$A$1*'[1]4420Exp'!P$246</f>
        <v>1.1638446E-2</v>
      </c>
      <c r="R25" s="37">
        <f>1/$A$1*'[1]4420Exp'!Q$246</f>
        <v>1.1684822000000001E-2</v>
      </c>
      <c r="S25" s="37">
        <f>1/$A$1*'[1]4420Exp'!R$246</f>
        <v>1.0548922952380952E-2</v>
      </c>
      <c r="T25" s="37">
        <f>1/$A$1*'[1]4420Exp'!S$246</f>
        <v>1.2445126999999997E-2</v>
      </c>
      <c r="U25" s="37">
        <f>1/$A$1*'[1]4420Exp'!T$246</f>
        <v>1.0772796999999995E-2</v>
      </c>
      <c r="V25" s="37">
        <f>1/$A$1*'[1]4420Exp'!U$246</f>
        <v>1.1469448999999998E-2</v>
      </c>
      <c r="W25" s="37">
        <f>1/$A$1*'[1]4420Exp'!V$246</f>
        <v>1.7385297238095232E-2</v>
      </c>
      <c r="X25" s="37">
        <f>1/$A$1*'[1]4420Exp'!W$246</f>
        <v>1.3244018E-2</v>
      </c>
      <c r="Y25" s="37">
        <f>1/$A$1*'[1]4420Exp'!X$246</f>
        <v>4.3761989999999999E-3</v>
      </c>
      <c r="Z25" s="37">
        <f>1/$A$1*'[1]4420Exp'!Y$246</f>
        <v>8.1081492380952365E-3</v>
      </c>
      <c r="AA25" s="37">
        <f>1/$A$1*'[1]4420Exp'!Z$246</f>
        <v>8.604460999999999E-3</v>
      </c>
      <c r="AB25" s="37">
        <f>1/$A$1*'[1]4420Exp'!AA$246</f>
        <v>0</v>
      </c>
      <c r="AC25" s="4"/>
      <c r="AD25" s="68">
        <f>1/1000*'[1]4420Exp'!AB$246</f>
        <v>9.229526E-3</v>
      </c>
      <c r="AE25" s="11">
        <f>1/1000*'[1]4420Exp'!AC$246</f>
        <v>8.763E-3</v>
      </c>
      <c r="AF25" s="11">
        <f>1/1000*'[1]4420Exp'!AD$246</f>
        <v>8.7451689999999988E-3</v>
      </c>
      <c r="AG25" s="11">
        <f>1/1000*'[1]4420Exp'!AE$246</f>
        <v>9.3420000000000013E-3</v>
      </c>
      <c r="AH25" s="11">
        <f>1/1000*'[1]4420Exp'!AF$246</f>
        <v>1.8248E-2</v>
      </c>
      <c r="AI25" s="11">
        <f>1/1000*'[1]4420Exp'!AG$246</f>
        <v>2.2624999999999999E-2</v>
      </c>
      <c r="AJ25" s="11">
        <f>1/1000*'[1]4420Exp'!AH$246</f>
        <v>3.2884588999999999E-2</v>
      </c>
      <c r="AK25" s="11">
        <f>1/1000*'[1]4420Exp'!AI$246</f>
        <v>2.8467057E-2</v>
      </c>
      <c r="AL25" s="11">
        <f>1/1000*'[1]4420Exp'!AJ$246</f>
        <v>2.4108120999999996E-2</v>
      </c>
      <c r="AM25" s="11">
        <f>1/1000*'[1]4420Exp'!AK$246</f>
        <v>2.1648659000000004E-2</v>
      </c>
      <c r="AN25" s="11">
        <f>1/1000*'[1]4420Exp'!AL$246</f>
        <v>2.7978082000000001E-2</v>
      </c>
      <c r="AO25" s="11">
        <f>1/1000*'[1]4420Exp'!AM$246</f>
        <v>3.4134617999999999E-2</v>
      </c>
      <c r="AP25" s="11">
        <f>1/1000*'[1]4420Exp'!AN$246</f>
        <v>3.9292762999999994E-2</v>
      </c>
      <c r="AQ25" s="11">
        <f>1/1000*'[1]4420Exp'!AO$246</f>
        <v>4.5381599999999994E-2</v>
      </c>
      <c r="AR25" s="11">
        <f>1/1000*'[1]4420Exp'!AP$246</f>
        <v>5.6628823999999994E-2</v>
      </c>
      <c r="AS25" s="11">
        <f>1/1000*'[1]4420Exp'!AQ$246</f>
        <v>5.9641385999999991E-2</v>
      </c>
      <c r="AT25" s="11">
        <f>1/1000*'[1]4420Exp'!AR$246</f>
        <v>5.2286565999999993E-2</v>
      </c>
      <c r="AU25" s="11">
        <f>1/1000*'[1]4420Exp'!AS$246</f>
        <v>5.9046416999999997E-2</v>
      </c>
      <c r="AV25" s="11">
        <f>1/1000*'[1]4420Exp'!AT$246</f>
        <v>5.6718567999999997E-2</v>
      </c>
      <c r="AW25" s="11">
        <f>1/1000*'[1]4420Exp'!AU$246</f>
        <v>6.2257218000000003E-2</v>
      </c>
      <c r="AX25" s="11">
        <f>1/1000*'[1]4420Exp'!AV$246</f>
        <v>6.0490870999999995E-2</v>
      </c>
      <c r="AY25" s="11">
        <f>1/1000*'[1]4420Exp'!AW$246</f>
        <v>8.1698820999999991E-2</v>
      </c>
      <c r="AZ25" s="11">
        <f>1/1000*'[1]4420Exp'!AX$246</f>
        <v>3.8248650999999995E-2</v>
      </c>
      <c r="BA25" s="11">
        <f>1/1000*'[1]4420Exp'!AY$246</f>
        <v>6.2160844999999999E-2</v>
      </c>
      <c r="BB25" s="11">
        <f>1/1000*'[1]4420Exp'!AZ$246</f>
        <v>5.2258360999999989E-2</v>
      </c>
      <c r="BC25" s="302">
        <f>1/1000*'[1]4420Exp'!BA$246</f>
        <v>0</v>
      </c>
      <c r="BD25" s="346"/>
    </row>
    <row r="26" spans="2:56">
      <c r="B26" s="5" t="s">
        <v>19</v>
      </c>
      <c r="C26" s="50">
        <f t="shared" ref="C26:AB26" si="4">SUM(C18:C18)-SUM(C19:C25)</f>
        <v>2.6507960000000004E-3</v>
      </c>
      <c r="D26" s="9">
        <f t="shared" si="4"/>
        <v>1.7530000000000046E-3</v>
      </c>
      <c r="E26" s="9">
        <f t="shared" si="4"/>
        <v>2.5878099999999994E-3</v>
      </c>
      <c r="F26" s="9">
        <f t="shared" si="4"/>
        <v>3.4698909999999958E-3</v>
      </c>
      <c r="G26" s="9">
        <f t="shared" si="4"/>
        <v>4.9926039999999908E-3</v>
      </c>
      <c r="H26" s="9">
        <f t="shared" si="4"/>
        <v>7.2158359999999963E-3</v>
      </c>
      <c r="I26" s="9">
        <f t="shared" si="4"/>
        <v>8.8972247619047498E-3</v>
      </c>
      <c r="J26" s="43">
        <f t="shared" si="4"/>
        <v>7.9679821428571482E-3</v>
      </c>
      <c r="K26" s="43">
        <f t="shared" si="4"/>
        <v>6.5652260000000004E-3</v>
      </c>
      <c r="L26" s="43">
        <f t="shared" si="4"/>
        <v>4.2642567619047625E-3</v>
      </c>
      <c r="M26" s="43">
        <f t="shared" si="4"/>
        <v>5.895563999999992E-3</v>
      </c>
      <c r="N26" s="43">
        <f t="shared" si="4"/>
        <v>5.9534593809523681E-3</v>
      </c>
      <c r="O26" s="43">
        <f t="shared" si="4"/>
        <v>4.9202270000000062E-3</v>
      </c>
      <c r="P26" s="43">
        <f t="shared" si="4"/>
        <v>4.3385253809523766E-3</v>
      </c>
      <c r="Q26" s="43">
        <f t="shared" si="4"/>
        <v>5.6161649999999924E-3</v>
      </c>
      <c r="R26" s="43">
        <f t="shared" si="4"/>
        <v>5.453115999999994E-3</v>
      </c>
      <c r="S26" s="43">
        <f t="shared" si="4"/>
        <v>6.088383333333322E-3</v>
      </c>
      <c r="T26" s="43">
        <f t="shared" si="4"/>
        <v>8.3475754285714243E-3</v>
      </c>
      <c r="U26" s="43">
        <f t="shared" si="4"/>
        <v>9.0611119999999962E-3</v>
      </c>
      <c r="V26" s="43">
        <f t="shared" si="4"/>
        <v>1.0065363000000022E-2</v>
      </c>
      <c r="W26" s="43">
        <f t="shared" si="4"/>
        <v>1.4456229047619049E-2</v>
      </c>
      <c r="X26" s="43">
        <f t="shared" si="4"/>
        <v>8.9022960000000179E-3</v>
      </c>
      <c r="Y26" s="43">
        <f t="shared" si="4"/>
        <v>3.9210849999999908E-3</v>
      </c>
      <c r="Z26" s="43">
        <f t="shared" si="4"/>
        <v>8.2265327619047493E-3</v>
      </c>
      <c r="AA26" s="43">
        <f t="shared" si="4"/>
        <v>9.9817899999999973E-3</v>
      </c>
      <c r="AB26" s="43">
        <f t="shared" si="4"/>
        <v>0</v>
      </c>
      <c r="AC26" s="4"/>
      <c r="AD26" s="68">
        <f t="shared" ref="AD26:BC26" si="5">SUM(AD18:AD18)-SUM(AD19:AD25)</f>
        <v>6.2982120000000044E-3</v>
      </c>
      <c r="AE26" s="11">
        <f t="shared" si="5"/>
        <v>4.7390000000000002E-3</v>
      </c>
      <c r="AF26" s="11">
        <f t="shared" si="5"/>
        <v>6.3271939999999943E-3</v>
      </c>
      <c r="AG26" s="11">
        <f t="shared" si="5"/>
        <v>8.9490000000000125E-3</v>
      </c>
      <c r="AH26" s="11">
        <f t="shared" si="5"/>
        <v>1.4841000000000007E-2</v>
      </c>
      <c r="AI26" s="11">
        <f t="shared" si="5"/>
        <v>2.1969000000000016E-2</v>
      </c>
      <c r="AJ26" s="11">
        <f t="shared" si="5"/>
        <v>2.6490836999999989E-2</v>
      </c>
      <c r="AK26" s="11">
        <f t="shared" si="5"/>
        <v>2.506145100000004E-2</v>
      </c>
      <c r="AL26" s="11">
        <f t="shared" si="5"/>
        <v>2.4733295999999988E-2</v>
      </c>
      <c r="AM26" s="11">
        <f t="shared" si="5"/>
        <v>1.8256046000000026E-2</v>
      </c>
      <c r="AN26" s="11">
        <f t="shared" si="5"/>
        <v>2.3318301999999985E-2</v>
      </c>
      <c r="AO26" s="11">
        <f t="shared" si="5"/>
        <v>2.6702375E-2</v>
      </c>
      <c r="AP26" s="11">
        <f t="shared" si="5"/>
        <v>2.4619361000000006E-2</v>
      </c>
      <c r="AQ26" s="11">
        <f t="shared" si="5"/>
        <v>2.3779050000000052E-2</v>
      </c>
      <c r="AR26" s="11">
        <f t="shared" si="5"/>
        <v>3.1513149000000046E-2</v>
      </c>
      <c r="AS26" s="11">
        <f t="shared" si="5"/>
        <v>3.0904313000000072E-2</v>
      </c>
      <c r="AT26" s="11">
        <f t="shared" si="5"/>
        <v>3.3797528000000077E-2</v>
      </c>
      <c r="AU26" s="11">
        <f t="shared" si="5"/>
        <v>4.2197251000000102E-2</v>
      </c>
      <c r="AV26" s="11">
        <f t="shared" si="5"/>
        <v>5.0608674000000076E-2</v>
      </c>
      <c r="AW26" s="11">
        <f t="shared" si="5"/>
        <v>5.9359354000000086E-2</v>
      </c>
      <c r="AX26" s="11">
        <f t="shared" si="5"/>
        <v>4.8708714000000042E-2</v>
      </c>
      <c r="AY26" s="11">
        <f t="shared" si="5"/>
        <v>6.0273628000000079E-2</v>
      </c>
      <c r="AZ26" s="11">
        <f t="shared" si="5"/>
        <v>2.1153316999999949E-2</v>
      </c>
      <c r="BA26" s="11">
        <f t="shared" si="5"/>
        <v>4.9587918000000009E-2</v>
      </c>
      <c r="BB26" s="11">
        <f t="shared" si="5"/>
        <v>4.9994750000000032E-2</v>
      </c>
      <c r="BC26" s="302">
        <f t="shared" si="5"/>
        <v>0</v>
      </c>
      <c r="BD26" s="346"/>
    </row>
    <row r="27" spans="2:56" ht="17.149999999999999" customHeight="1">
      <c r="B27" s="59" t="s">
        <v>29</v>
      </c>
      <c r="C27" s="61">
        <f>1/$A$1*'[1]4420Exp'!$B$194</f>
        <v>3.7520999999999995E-5</v>
      </c>
      <c r="D27" s="62">
        <f>1/$A$1*'[1]4420Exp'!$C$194</f>
        <v>0</v>
      </c>
      <c r="E27" s="62">
        <f>1/$A$1*'[1]4420Exp'!$D$194</f>
        <v>3.7801000000000006E-5</v>
      </c>
      <c r="F27" s="62">
        <f>1/$A$1*'[1]4420Exp'!$E$194</f>
        <v>1.9234099999999998E-4</v>
      </c>
      <c r="G27" s="62">
        <f>1/$A$1*'[1]4420Exp'!$F$194</f>
        <v>4.1777199999999996E-4</v>
      </c>
      <c r="H27" s="62">
        <f>1/$A$1*'[1]4420Exp'!$G$194</f>
        <v>5.017969999999999E-4</v>
      </c>
      <c r="I27" s="62">
        <f>1/$A$1*'[1]4420Exp'!$H$194</f>
        <v>7.3665799999999995E-4</v>
      </c>
      <c r="J27" s="63">
        <f>1/$A$1*'[1]4420Exp'!$I$194</f>
        <v>1.1045489999999998E-3</v>
      </c>
      <c r="K27" s="63">
        <f>1/$A$1*'[1]4420Exp'!$J$194</f>
        <v>9.8393899999999986E-4</v>
      </c>
      <c r="L27" s="63">
        <f>1/$A$1*'[1]4420Exp'!K$194</f>
        <v>8.0679500000000002E-4</v>
      </c>
      <c r="M27" s="63">
        <f>1/$A$1*'[1]4420Exp'!L$194</f>
        <v>9.8318099999999986E-4</v>
      </c>
      <c r="N27" s="63">
        <f>1/$A$1*'[1]4420Exp'!M$194</f>
        <v>1.209952E-3</v>
      </c>
      <c r="O27" s="63">
        <f>1/$A$1*'[1]4420Exp'!N$194</f>
        <v>1.1364449999999998E-3</v>
      </c>
      <c r="P27" s="63">
        <f>1/$A$1*'[1]4420Exp'!O$194</f>
        <v>1.3451079999999998E-3</v>
      </c>
      <c r="Q27" s="63">
        <f>1/$A$1*'[1]4420Exp'!P$194</f>
        <v>1.4678E-3</v>
      </c>
      <c r="R27" s="63">
        <f>1/$A$1*'[1]4420Exp'!Q$194</f>
        <v>7.6954699999999977E-4</v>
      </c>
      <c r="S27" s="63">
        <f>1/$A$1*'[1]4420Exp'!R$194</f>
        <v>6.5202799999999992E-4</v>
      </c>
      <c r="T27" s="63">
        <f>1/$A$1*'[1]4420Exp'!S$194</f>
        <v>8.8250999999999976E-4</v>
      </c>
      <c r="U27" s="63">
        <f>1/$A$1*'[1]4420Exp'!T$194</f>
        <v>7.3884899999999997E-4</v>
      </c>
      <c r="V27" s="63">
        <f>1/$A$1*'[1]4420Exp'!U$194</f>
        <v>8.5322799999999993E-4</v>
      </c>
      <c r="W27" s="63">
        <f>1/$A$1*'[1]4420Exp'!V$194</f>
        <v>1.880563238095238E-3</v>
      </c>
      <c r="X27" s="63">
        <f>1/$A$1*'[1]4420Exp'!W$194</f>
        <v>1.5166820000000001E-3</v>
      </c>
      <c r="Y27" s="63">
        <f>1/$A$1*'[1]4420Exp'!X$194</f>
        <v>4.8755099999999991E-4</v>
      </c>
      <c r="Z27" s="63">
        <f>1/$A$1*'[1]4420Exp'!Y$194</f>
        <v>1.2748339999999996E-3</v>
      </c>
      <c r="AA27" s="63">
        <f>1/$A$1*'[1]4420Exp'!Z$194</f>
        <v>1.1026039999999999E-3</v>
      </c>
      <c r="AB27" s="63">
        <f>1/$A$1*'[1]4420Exp'!AA$194</f>
        <v>0</v>
      </c>
      <c r="AC27" s="64"/>
      <c r="AD27" s="292">
        <f>1/1000*'[1]4420Exp'!AB$194</f>
        <v>1.0543300000000001E-4</v>
      </c>
      <c r="AE27" s="62">
        <f>1/1000*'[1]4420Exp'!AC$194</f>
        <v>0</v>
      </c>
      <c r="AF27" s="62">
        <f>1/1000*'[1]4420Exp'!AD$194</f>
        <v>1.4808700000000001E-4</v>
      </c>
      <c r="AG27" s="62">
        <f>1/1000*'[1]4420Exp'!AE$194</f>
        <v>5.9400000000000002E-4</v>
      </c>
      <c r="AH27" s="62">
        <f>1/1000*'[1]4420Exp'!AF$194</f>
        <v>1.3500000000000001E-3</v>
      </c>
      <c r="AI27" s="62">
        <f>1/1000*'[1]4420Exp'!AG$194</f>
        <v>1.8440000000000002E-3</v>
      </c>
      <c r="AJ27" s="62">
        <f>1/1000*'[1]4420Exp'!AH$194</f>
        <v>2.5251010000000001E-3</v>
      </c>
      <c r="AK27" s="62">
        <f>1/1000*'[1]4420Exp'!AI$194</f>
        <v>3.8979780000000003E-3</v>
      </c>
      <c r="AL27" s="62">
        <f>1/1000*'[1]4420Exp'!AJ$194</f>
        <v>3.9925919999999997E-3</v>
      </c>
      <c r="AM27" s="62">
        <f>1/1000*'[1]4420Exp'!AK$194</f>
        <v>2.68907E-3</v>
      </c>
      <c r="AN27" s="62">
        <f>1/1000*'[1]4420Exp'!AL$194</f>
        <v>9.4134209999999999E-3</v>
      </c>
      <c r="AO27" s="62">
        <f>1/1000*'[1]4420Exp'!AM$194</f>
        <v>5.5219349999999995E-3</v>
      </c>
      <c r="AP27" s="62">
        <f>1/1000*'[1]4420Exp'!AN$194</f>
        <v>6.5390049999999996E-3</v>
      </c>
      <c r="AQ27" s="62">
        <f>1/1000*'[1]4420Exp'!AO$194</f>
        <v>7.3562309999999995E-3</v>
      </c>
      <c r="AR27" s="62">
        <f>1/1000*'[1]4420Exp'!AP$194</f>
        <v>8.0495390000000014E-3</v>
      </c>
      <c r="AS27" s="62">
        <f>1/1000*'[1]4420Exp'!AQ$194</f>
        <v>4.0406079999999994E-3</v>
      </c>
      <c r="AT27" s="62">
        <f>1/1000*'[1]4420Exp'!AR$194</f>
        <v>3.3193579999999997E-3</v>
      </c>
      <c r="AU27" s="62">
        <f>1/1000*'[1]4420Exp'!AS$194</f>
        <v>4.2531690000000002E-3</v>
      </c>
      <c r="AV27" s="62">
        <f>1/1000*'[1]4420Exp'!AT$194</f>
        <v>4.0770169999999996E-3</v>
      </c>
      <c r="AW27" s="62">
        <f>1/1000*'[1]4420Exp'!AU$194</f>
        <v>4.6378899999999995E-3</v>
      </c>
      <c r="AX27" s="62">
        <f>1/1000*'[1]4420Exp'!AV$194</f>
        <v>7.8775479999999981E-3</v>
      </c>
      <c r="AY27" s="62">
        <f>1/1000*'[1]4420Exp'!AW$194</f>
        <v>7.794998E-3</v>
      </c>
      <c r="AZ27" s="62">
        <f>1/1000*'[1]4420Exp'!AX$194</f>
        <v>2.3464959999999996E-3</v>
      </c>
      <c r="BA27" s="62">
        <f>1/1000*'[1]4420Exp'!AY$194</f>
        <v>5.5689809999999989E-3</v>
      </c>
      <c r="BB27" s="62">
        <f>1/1000*'[1]4420Exp'!AZ$194</f>
        <v>4.3519049999999997E-3</v>
      </c>
      <c r="BC27" s="340">
        <f>1/1000*'[1]4420Exp'!BA$194</f>
        <v>0</v>
      </c>
      <c r="BD27" s="346"/>
    </row>
    <row r="28" spans="2:56" ht="17.149999999999999" customHeight="1">
      <c r="B28" s="59" t="s">
        <v>212</v>
      </c>
      <c r="C28" s="61">
        <f>1/$A$1*'[1]4420Exp'!$B$265</f>
        <v>5.3854E-4</v>
      </c>
      <c r="D28" s="62">
        <f>1/$A$1*'[1]4420Exp'!$C$265</f>
        <v>0</v>
      </c>
      <c r="E28" s="62">
        <f>1/$A$1*'[1]4420Exp'!$D$265</f>
        <v>1.5135189999999996E-3</v>
      </c>
      <c r="F28" s="62">
        <f>1/$A$1*'[1]4420Exp'!$E$265</f>
        <v>2.3813649999999999E-3</v>
      </c>
      <c r="G28" s="62">
        <f>1/$A$1*'[1]4420Exp'!$F$265</f>
        <v>2.9321860000000003E-3</v>
      </c>
      <c r="H28" s="62">
        <f>1/$A$1*'[1]4420Exp'!$G$265</f>
        <v>3.4533379999999994E-3</v>
      </c>
      <c r="I28" s="62">
        <f>1/$A$1*'[1]4420Exp'!$H$265</f>
        <v>3.7027100000000001E-3</v>
      </c>
      <c r="J28" s="63">
        <f>1/$A$1*'[1]4420Exp'!$I$265</f>
        <v>3.380387857142857E-3</v>
      </c>
      <c r="K28" s="63">
        <f>1/$A$1*'[1]4420Exp'!$J$265</f>
        <v>2.9165609999999994E-3</v>
      </c>
      <c r="L28" s="63">
        <f>1/$A$1*'[1]4420Exp'!K$265</f>
        <v>4.4018739999999992E-3</v>
      </c>
      <c r="M28" s="63">
        <f>1/$A$1*'[1]4420Exp'!L$265</f>
        <v>3.4419689999999996E-3</v>
      </c>
      <c r="N28" s="63">
        <f>1/$A$1*'[1]4420Exp'!M$265</f>
        <v>3.1525119999999997E-3</v>
      </c>
      <c r="O28" s="63">
        <f>1/$A$1*'[1]4420Exp'!N$265</f>
        <v>2.428487E-3</v>
      </c>
      <c r="P28" s="63">
        <f>1/$A$1*'[1]4420Exp'!O$265</f>
        <v>2.8317999999999998E-3</v>
      </c>
      <c r="Q28" s="63">
        <f>1/$A$1*'[1]4420Exp'!P$265</f>
        <v>3.4988179999999995E-3</v>
      </c>
      <c r="R28" s="63">
        <f>1/$A$1*'[1]4420Exp'!Q$265</f>
        <v>4.0232419999999989E-3</v>
      </c>
      <c r="S28" s="63">
        <f>1/$A$1*'[1]4420Exp'!R$265</f>
        <v>5.1943357619047619E-3</v>
      </c>
      <c r="T28" s="63">
        <f>1/$A$1*'[1]4420Exp'!S$265</f>
        <v>6.0065849999999992E-3</v>
      </c>
      <c r="U28" s="63">
        <f>1/$A$1*'[1]4420Exp'!T$265</f>
        <v>4.729404999999999E-3</v>
      </c>
      <c r="V28" s="63">
        <f>1/$A$1*'[1]4420Exp'!U$265</f>
        <v>5.0279610000000001E-3</v>
      </c>
      <c r="W28" s="63">
        <f>1/$A$1*'[1]4420Exp'!V$265</f>
        <v>1.0292801666666669E-2</v>
      </c>
      <c r="X28" s="63">
        <f>1/$A$1*'[1]4420Exp'!W$265</f>
        <v>5.8108727142857138E-3</v>
      </c>
      <c r="Y28" s="63">
        <f>1/$A$1*'[1]4420Exp'!X$265</f>
        <v>3.6874989999999995E-3</v>
      </c>
      <c r="Z28" s="63">
        <f>1/$A$1*'[1]4420Exp'!Y$265</f>
        <v>4.7821018095238078E-3</v>
      </c>
      <c r="AA28" s="63">
        <f>1/$A$1*'[1]4420Exp'!Z$265</f>
        <v>7.1287034285714267E-3</v>
      </c>
      <c r="AB28" s="63">
        <f>1/$A$1*'[1]4420Exp'!AA$265</f>
        <v>0</v>
      </c>
      <c r="AC28" s="64"/>
      <c r="AD28" s="292">
        <f>1/1000*'[1]4420Exp'!AB$265</f>
        <v>1.14499E-3</v>
      </c>
      <c r="AE28" s="62">
        <f>1/1000*'[1]4420Exp'!AC$265</f>
        <v>0</v>
      </c>
      <c r="AF28" s="62">
        <f>1/1000*'[1]4420Exp'!AD$265</f>
        <v>3.4999850000000002E-3</v>
      </c>
      <c r="AG28" s="62">
        <f>1/1000*'[1]4420Exp'!AE$265</f>
        <v>5.5439999999999994E-3</v>
      </c>
      <c r="AH28" s="62">
        <f>1/1000*'[1]4420Exp'!AF$265</f>
        <v>7.7349999999999997E-3</v>
      </c>
      <c r="AI28" s="62">
        <f>1/1000*'[1]4420Exp'!AG$265</f>
        <v>1.0046000000000001E-2</v>
      </c>
      <c r="AJ28" s="62">
        <f>1/1000*'[1]4420Exp'!AH$265</f>
        <v>1.1320693999999999E-2</v>
      </c>
      <c r="AK28" s="62">
        <f>1/1000*'[1]4420Exp'!AI$265</f>
        <v>1.0027561000000001E-2</v>
      </c>
      <c r="AL28" s="62">
        <f>1/1000*'[1]4420Exp'!AJ$265</f>
        <v>1.0092405E-2</v>
      </c>
      <c r="AM28" s="62">
        <f>1/1000*'[1]4420Exp'!AK$265</f>
        <v>1.1735513999999999E-2</v>
      </c>
      <c r="AN28" s="62">
        <f>1/1000*'[1]4420Exp'!AL$265</f>
        <v>1.2076807999999998E-2</v>
      </c>
      <c r="AO28" s="62">
        <f>1/1000*'[1]4420Exp'!AM$265</f>
        <v>1.2567879999999998E-2</v>
      </c>
      <c r="AP28" s="62">
        <f>1/1000*'[1]4420Exp'!AN$265</f>
        <v>1.0765109999999998E-2</v>
      </c>
      <c r="AQ28" s="62">
        <f>1/1000*'[1]4420Exp'!AO$265</f>
        <v>1.5679794999999996E-2</v>
      </c>
      <c r="AR28" s="62">
        <f>1/1000*'[1]4420Exp'!AP$265</f>
        <v>1.9055434000000003E-2</v>
      </c>
      <c r="AS28" s="62">
        <f>1/1000*'[1]4420Exp'!AQ$265</f>
        <v>1.9326151E-2</v>
      </c>
      <c r="AT28" s="62">
        <f>1/1000*'[1]4420Exp'!AR$265</f>
        <v>2.4625864999999997E-2</v>
      </c>
      <c r="AU28" s="62">
        <f>1/1000*'[1]4420Exp'!AS$265</f>
        <v>2.7048958999999997E-2</v>
      </c>
      <c r="AV28" s="62">
        <f>1/1000*'[1]4420Exp'!AT$265</f>
        <v>2.551517E-2</v>
      </c>
      <c r="AW28" s="62">
        <f>1/1000*'[1]4420Exp'!AU$265</f>
        <v>2.6606174000000003E-2</v>
      </c>
      <c r="AX28" s="62">
        <f>1/1000*'[1]4420Exp'!AV$265</f>
        <v>3.0436282999999998E-2</v>
      </c>
      <c r="AY28" s="62">
        <f>1/1000*'[1]4420Exp'!AW$265</f>
        <v>4.7915901999999996E-2</v>
      </c>
      <c r="AZ28" s="62">
        <f>1/1000*'[1]4420Exp'!AX$265</f>
        <v>3.6001379E-2</v>
      </c>
      <c r="BA28" s="62">
        <f>1/1000*'[1]4420Exp'!AY$265</f>
        <v>3.5505159999999994E-2</v>
      </c>
      <c r="BB28" s="62">
        <f>1/1000*'[1]4420Exp'!AZ$265</f>
        <v>4.1659623E-2</v>
      </c>
      <c r="BC28" s="340">
        <f>1/1000*'[1]4420Exp'!BA$265</f>
        <v>0</v>
      </c>
      <c r="BD28" s="346"/>
    </row>
    <row r="29" spans="2:56" ht="17.149999999999999" customHeight="1">
      <c r="B29" s="10" t="s">
        <v>198</v>
      </c>
      <c r="C29" s="60">
        <f t="shared" ref="C29:AB29" si="6">C5-SUM(C6,C7,C11,C12,C18,C27,C28)</f>
        <v>2.4863079999999926E-3</v>
      </c>
      <c r="D29" s="26">
        <f t="shared" si="6"/>
        <v>1.2050000000000116E-3</v>
      </c>
      <c r="E29" s="26">
        <f t="shared" si="6"/>
        <v>2.3005550000000374E-3</v>
      </c>
      <c r="F29" s="26">
        <f t="shared" si="6"/>
        <v>2.5208000000000175E-3</v>
      </c>
      <c r="G29" s="26">
        <f t="shared" si="6"/>
        <v>4.6737350000000399E-3</v>
      </c>
      <c r="H29" s="26">
        <f t="shared" si="6"/>
        <v>6.7938419999999944E-3</v>
      </c>
      <c r="I29" s="26">
        <f t="shared" si="6"/>
        <v>7.1894043809523911E-3</v>
      </c>
      <c r="J29" s="26">
        <f t="shared" si="6"/>
        <v>5.8559649999999908E-3</v>
      </c>
      <c r="K29" s="45">
        <f t="shared" si="6"/>
        <v>4.9260961904762091E-3</v>
      </c>
      <c r="L29" s="45">
        <f t="shared" si="6"/>
        <v>3.8446990000000486E-3</v>
      </c>
      <c r="M29" s="45">
        <f t="shared" si="6"/>
        <v>5.9996002857142516E-3</v>
      </c>
      <c r="N29" s="45">
        <f t="shared" si="6"/>
        <v>6.8224130000000549E-3</v>
      </c>
      <c r="O29" s="45">
        <f t="shared" si="6"/>
        <v>7.2041135238095078E-3</v>
      </c>
      <c r="P29" s="45">
        <f t="shared" si="6"/>
        <v>6.9672365714285589E-3</v>
      </c>
      <c r="Q29" s="45">
        <f t="shared" si="6"/>
        <v>6.1377710000000418E-3</v>
      </c>
      <c r="R29" s="45">
        <f t="shared" si="6"/>
        <v>6.4041003333332736E-3</v>
      </c>
      <c r="S29" s="45">
        <f t="shared" si="6"/>
        <v>6.9699147619047552E-3</v>
      </c>
      <c r="T29" s="45">
        <f t="shared" si="6"/>
        <v>7.2149201904761207E-3</v>
      </c>
      <c r="U29" s="45">
        <f t="shared" si="6"/>
        <v>8.0506780000000056E-3</v>
      </c>
      <c r="V29" s="45">
        <f t="shared" si="6"/>
        <v>7.5085799999999869E-3</v>
      </c>
      <c r="W29" s="45">
        <f t="shared" si="6"/>
        <v>1.1391733285714356E-2</v>
      </c>
      <c r="X29" s="45">
        <f t="shared" si="6"/>
        <v>8.5080054761904611E-3</v>
      </c>
      <c r="Y29" s="45">
        <f t="shared" si="6"/>
        <v>4.7223137729999892E-3</v>
      </c>
      <c r="Z29" s="45">
        <f t="shared" si="6"/>
        <v>6.5940204761904264E-3</v>
      </c>
      <c r="AA29" s="45">
        <f t="shared" si="6"/>
        <v>7.1451093333332882E-3</v>
      </c>
      <c r="AB29" s="45">
        <f t="shared" si="6"/>
        <v>0</v>
      </c>
      <c r="AC29" s="4"/>
      <c r="AD29" s="60">
        <f t="shared" ref="AD29:BC29" si="7">AD5-SUM(AD6,AD7,AD11,AD12,AD18,AD27,AD28)</f>
        <v>5.1945909999999984E-3</v>
      </c>
      <c r="AE29" s="26">
        <f t="shared" si="7"/>
        <v>2.6879999999999127E-3</v>
      </c>
      <c r="AF29" s="26">
        <f t="shared" si="7"/>
        <v>5.1685280000000611E-3</v>
      </c>
      <c r="AG29" s="26">
        <f t="shared" si="7"/>
        <v>4.9639999999999684E-3</v>
      </c>
      <c r="AH29" s="26">
        <f t="shared" si="7"/>
        <v>1.052599999999998E-2</v>
      </c>
      <c r="AI29" s="26">
        <f t="shared" si="7"/>
        <v>1.4437000000000033E-2</v>
      </c>
      <c r="AJ29" s="26">
        <f t="shared" si="7"/>
        <v>1.7910906999999865E-2</v>
      </c>
      <c r="AK29" s="26">
        <f t="shared" si="7"/>
        <v>1.5639299000000051E-2</v>
      </c>
      <c r="AL29" s="26">
        <f t="shared" si="7"/>
        <v>1.7120472999999858E-2</v>
      </c>
      <c r="AM29" s="26">
        <f t="shared" si="7"/>
        <v>1.4544943999999949E-2</v>
      </c>
      <c r="AN29" s="26">
        <f t="shared" si="7"/>
        <v>2.3141888999999916E-2</v>
      </c>
      <c r="AO29" s="26">
        <f t="shared" si="7"/>
        <v>3.0096444999999861E-2</v>
      </c>
      <c r="AP29" s="26">
        <f t="shared" si="7"/>
        <v>3.5802025999999931E-2</v>
      </c>
      <c r="AQ29" s="26">
        <f t="shared" si="7"/>
        <v>3.6301770999999983E-2</v>
      </c>
      <c r="AR29" s="26">
        <f t="shared" si="7"/>
        <v>3.5410229999999876E-2</v>
      </c>
      <c r="AS29" s="26">
        <f t="shared" si="7"/>
        <v>3.6290271999999901E-2</v>
      </c>
      <c r="AT29" s="26">
        <f t="shared" si="7"/>
        <v>3.834814799999986E-2</v>
      </c>
      <c r="AU29" s="26">
        <f t="shared" si="7"/>
        <v>3.8058986999999878E-2</v>
      </c>
      <c r="AV29" s="26">
        <f t="shared" si="7"/>
        <v>4.3261213999999937E-2</v>
      </c>
      <c r="AW29" s="26">
        <f t="shared" si="7"/>
        <v>4.071513399999982E-2</v>
      </c>
      <c r="AX29" s="26">
        <f t="shared" si="7"/>
        <v>3.920708800000039E-2</v>
      </c>
      <c r="AY29" s="26">
        <f t="shared" si="7"/>
        <v>5.6588605000000181E-2</v>
      </c>
      <c r="AZ29" s="26">
        <f t="shared" si="7"/>
        <v>3.3362171999999801E-2</v>
      </c>
      <c r="BA29" s="26">
        <f t="shared" si="7"/>
        <v>4.8178507999999676E-2</v>
      </c>
      <c r="BB29" s="26">
        <f t="shared" si="7"/>
        <v>4.7469278999999975E-2</v>
      </c>
      <c r="BC29" s="328">
        <f t="shared" si="7"/>
        <v>0</v>
      </c>
      <c r="BD29" s="346"/>
    </row>
    <row r="30" spans="2:56">
      <c r="B30" s="5" t="s">
        <v>25</v>
      </c>
      <c r="C30" s="47">
        <f>1/$A$1*'[1]4420Exp'!$B$15</f>
        <v>1.2789539999999997E-3</v>
      </c>
      <c r="D30" s="11">
        <f>1/$A$1*'[1]4420Exp'!$C$15</f>
        <v>1.2049999999999999E-3</v>
      </c>
      <c r="E30" s="11">
        <f>1/$A$1*'[1]4420Exp'!$D$15</f>
        <v>1.3747109999999998E-3</v>
      </c>
      <c r="F30" s="11">
        <f>1/$A$1*'[1]4420Exp'!$E$15</f>
        <v>1.5777819999999998E-3</v>
      </c>
      <c r="G30" s="11">
        <f>1/$A$1*'[1]4420Exp'!$F$15</f>
        <v>2.5405779999999995E-3</v>
      </c>
      <c r="H30" s="11">
        <f>1/$A$1*'[1]4420Exp'!$G$15</f>
        <v>4.336707999999999E-3</v>
      </c>
      <c r="I30" s="11">
        <f>1/$A$1*'[1]4420Exp'!$H$15</f>
        <v>4.2624263809523805E-3</v>
      </c>
      <c r="J30" s="37">
        <f>1/$A$1*'[1]4420Exp'!$I$15</f>
        <v>3.3121349999999999E-3</v>
      </c>
      <c r="K30" s="37">
        <f>1/$A$1*'[1]4420Exp'!$J$15</f>
        <v>2.5515991904761903E-3</v>
      </c>
      <c r="L30" s="37">
        <f>1/$A$1*'[1]4420Exp'!K$15</f>
        <v>1.9699519999999992E-3</v>
      </c>
      <c r="M30" s="37">
        <f>1/$A$1*'[1]4420Exp'!L$15</f>
        <v>2.6670349523809523E-3</v>
      </c>
      <c r="N30" s="37">
        <f>1/$A$1*'[1]4420Exp'!M$15</f>
        <v>3.2895319999999995E-3</v>
      </c>
      <c r="O30" s="37">
        <f>1/$A$1*'[1]4420Exp'!N$15</f>
        <v>3.9699490000000004E-3</v>
      </c>
      <c r="P30" s="37">
        <f>1/$A$1*'[1]4420Exp'!O$15</f>
        <v>3.741571E-3</v>
      </c>
      <c r="Q30" s="37">
        <f>1/$A$1*'[1]4420Exp'!P$15</f>
        <v>3.1567869999999994E-3</v>
      </c>
      <c r="R30" s="37">
        <f>1/$A$1*'[1]4420Exp'!Q$15</f>
        <v>3.4323851428571424E-3</v>
      </c>
      <c r="S30" s="37">
        <f>1/$A$1*'[1]4420Exp'!R$15</f>
        <v>4.1193325714285701E-3</v>
      </c>
      <c r="T30" s="37">
        <f>1/$A$1*'[1]4420Exp'!S$15</f>
        <v>3.8561929999999995E-3</v>
      </c>
      <c r="U30" s="37">
        <f>1/$A$1*'[1]4420Exp'!T$15</f>
        <v>3.858233999999999E-3</v>
      </c>
      <c r="V30" s="37">
        <f>1/$A$1*'[1]4420Exp'!U$15</f>
        <v>3.9708589999999993E-3</v>
      </c>
      <c r="W30" s="37">
        <f>1/$A$1*'[1]4420Exp'!V$15</f>
        <v>7.0416775714285708E-3</v>
      </c>
      <c r="X30" s="37">
        <f>1/$A$1*'[1]4420Exp'!W$15</f>
        <v>5.1330769999999998E-3</v>
      </c>
      <c r="Y30" s="37">
        <f>1/$A$1*'[1]4420Exp'!X$15</f>
        <v>2.9674239999999998E-3</v>
      </c>
      <c r="Z30" s="37">
        <f>1/$A$1*'[1]4420Exp'!Y$15</f>
        <v>3.3944677619047615E-3</v>
      </c>
      <c r="AA30" s="37">
        <f>1/$A$1*'[1]4420Exp'!Z$15</f>
        <v>3.2394301428571421E-3</v>
      </c>
      <c r="AB30" s="37">
        <f>1/$A$1*'[1]4420Exp'!AA$15</f>
        <v>0</v>
      </c>
      <c r="AC30" s="4"/>
      <c r="AD30" s="68">
        <f>1/1000*'[1]4420Exp'!AB$15</f>
        <v>2.6650839999999999E-3</v>
      </c>
      <c r="AE30" s="11">
        <f>1/1000*'[1]4420Exp'!AC$15</f>
        <v>2.6880000000000003E-3</v>
      </c>
      <c r="AF30" s="11">
        <f>1/1000*'[1]4420Exp'!AD$15</f>
        <v>3.0061039999999999E-3</v>
      </c>
      <c r="AG30" s="11">
        <f>1/1000*'[1]4420Exp'!AE$15</f>
        <v>3.0200000000000001E-3</v>
      </c>
      <c r="AH30" s="11">
        <f>1/1000*'[1]4420Exp'!AF$15</f>
        <v>4.6340000000000001E-3</v>
      </c>
      <c r="AI30" s="11">
        <f>1/1000*'[1]4420Exp'!AG$15</f>
        <v>7.2730000000000008E-3</v>
      </c>
      <c r="AJ30" s="11">
        <f>1/1000*'[1]4420Exp'!AH$15</f>
        <v>9.2496439999999978E-3</v>
      </c>
      <c r="AK30" s="11">
        <f>1/1000*'[1]4420Exp'!AI$15</f>
        <v>7.9643209999999999E-3</v>
      </c>
      <c r="AL30" s="11">
        <f>1/1000*'[1]4420Exp'!AJ$15</f>
        <v>7.6569619999999989E-3</v>
      </c>
      <c r="AM30" s="11">
        <f>1/1000*'[1]4420Exp'!AK$15</f>
        <v>7.0420769999999999E-3</v>
      </c>
      <c r="AN30" s="11">
        <f>1/1000*'[1]4420Exp'!AL$15</f>
        <v>9.6400409999999985E-3</v>
      </c>
      <c r="AO30" s="11">
        <f>1/1000*'[1]4420Exp'!AM$15</f>
        <v>1.3147597E-2</v>
      </c>
      <c r="AP30" s="11">
        <f>1/1000*'[1]4420Exp'!AN$15</f>
        <v>1.7097995000000001E-2</v>
      </c>
      <c r="AQ30" s="11">
        <f>1/1000*'[1]4420Exp'!AO$15</f>
        <v>1.6229705000000001E-2</v>
      </c>
      <c r="AR30" s="11">
        <f>1/1000*'[1]4420Exp'!AP$15</f>
        <v>1.4362868999999999E-2</v>
      </c>
      <c r="AS30" s="11">
        <f>1/1000*'[1]4420Exp'!AQ$15</f>
        <v>1.5522481999999999E-2</v>
      </c>
      <c r="AT30" s="11">
        <f>1/1000*'[1]4420Exp'!AR$15</f>
        <v>2.0323003999999999E-2</v>
      </c>
      <c r="AU30" s="11">
        <f>1/1000*'[1]4420Exp'!AS$15</f>
        <v>1.9335460000000002E-2</v>
      </c>
      <c r="AV30" s="11">
        <f>1/1000*'[1]4420Exp'!AT$15</f>
        <v>1.9176046000000002E-2</v>
      </c>
      <c r="AW30" s="11">
        <f>1/1000*'[1]4420Exp'!AU$15</f>
        <v>1.9861187999999998E-2</v>
      </c>
      <c r="AX30" s="11">
        <f>1/1000*'[1]4420Exp'!AV$15</f>
        <v>2.3205193000000002E-2</v>
      </c>
      <c r="AY30" s="11">
        <f>1/1000*'[1]4420Exp'!AW$15</f>
        <v>3.2510894999999998E-2</v>
      </c>
      <c r="AZ30" s="11">
        <f>1/1000*'[1]4420Exp'!AX$15</f>
        <v>1.6189028000000001E-2</v>
      </c>
      <c r="BA30" s="11">
        <f>1/1000*'[1]4420Exp'!AY$15</f>
        <v>2.0705451999999999E-2</v>
      </c>
      <c r="BB30" s="11">
        <f>1/1000*'[1]4420Exp'!AZ$15</f>
        <v>1.9376621E-2</v>
      </c>
      <c r="BC30" s="302">
        <f>1/1000*'[1]4420Exp'!BA$15</f>
        <v>0</v>
      </c>
      <c r="BD30" s="346"/>
    </row>
    <row r="31" spans="2:56" ht="13" thickBot="1">
      <c r="B31" s="6" t="s">
        <v>199</v>
      </c>
      <c r="C31" s="242">
        <f t="shared" ref="C31:AB31" si="8">SUM(C29:C29)-SUM(C30:C30)</f>
        <v>1.207353999999993E-3</v>
      </c>
      <c r="D31" s="225">
        <f t="shared" si="8"/>
        <v>1.1709383462843448E-17</v>
      </c>
      <c r="E31" s="225">
        <f t="shared" si="8"/>
        <v>9.2584400000003762E-4</v>
      </c>
      <c r="F31" s="225">
        <f t="shared" si="8"/>
        <v>9.4301800000001768E-4</v>
      </c>
      <c r="G31" s="225">
        <f t="shared" si="8"/>
        <v>2.1331570000000404E-3</v>
      </c>
      <c r="H31" s="225">
        <f t="shared" si="8"/>
        <v>2.4571339999999954E-3</v>
      </c>
      <c r="I31" s="225">
        <f t="shared" si="8"/>
        <v>2.9269780000000106E-3</v>
      </c>
      <c r="J31" s="226">
        <f t="shared" si="8"/>
        <v>2.5438299999999909E-3</v>
      </c>
      <c r="K31" s="226">
        <f t="shared" si="8"/>
        <v>2.3744970000000188E-3</v>
      </c>
      <c r="L31" s="226">
        <f t="shared" si="8"/>
        <v>1.8747470000000494E-3</v>
      </c>
      <c r="M31" s="226">
        <f t="shared" si="8"/>
        <v>3.3325653333332993E-3</v>
      </c>
      <c r="N31" s="226">
        <f t="shared" si="8"/>
        <v>3.5328810000000554E-3</v>
      </c>
      <c r="O31" s="226">
        <f t="shared" si="8"/>
        <v>3.2341645238095074E-3</v>
      </c>
      <c r="P31" s="226">
        <f t="shared" si="8"/>
        <v>3.2256655714285589E-3</v>
      </c>
      <c r="Q31" s="226">
        <f t="shared" si="8"/>
        <v>2.9809840000000424E-3</v>
      </c>
      <c r="R31" s="226">
        <f t="shared" si="8"/>
        <v>2.9717151904761312E-3</v>
      </c>
      <c r="S31" s="226">
        <f t="shared" si="8"/>
        <v>2.8505821904761851E-3</v>
      </c>
      <c r="T31" s="226">
        <f t="shared" si="8"/>
        <v>3.3587271904761211E-3</v>
      </c>
      <c r="U31" s="226">
        <f t="shared" si="8"/>
        <v>4.192444000000007E-3</v>
      </c>
      <c r="V31" s="226">
        <f t="shared" si="8"/>
        <v>3.5377209999999876E-3</v>
      </c>
      <c r="W31" s="226">
        <f t="shared" si="8"/>
        <v>4.3500557142857853E-3</v>
      </c>
      <c r="X31" s="226">
        <f t="shared" si="8"/>
        <v>3.3749284761904613E-3</v>
      </c>
      <c r="Y31" s="226">
        <f t="shared" si="8"/>
        <v>1.7548897729999895E-3</v>
      </c>
      <c r="Z31" s="226">
        <f t="shared" si="8"/>
        <v>3.1995527142856649E-3</v>
      </c>
      <c r="AA31" s="226">
        <f t="shared" si="8"/>
        <v>3.9056791904761461E-3</v>
      </c>
      <c r="AB31" s="226">
        <f t="shared" si="8"/>
        <v>0</v>
      </c>
      <c r="AC31" s="36"/>
      <c r="AD31" s="216">
        <f t="shared" ref="AD31:BC31" si="9">SUM(AD29:AD29)-SUM(AD30:AD30)</f>
        <v>2.5295069999999985E-3</v>
      </c>
      <c r="AE31" s="217">
        <f t="shared" si="9"/>
        <v>-8.7603535536828758E-17</v>
      </c>
      <c r="AF31" s="217">
        <f t="shared" si="9"/>
        <v>2.1624240000000612E-3</v>
      </c>
      <c r="AG31" s="217">
        <f t="shared" si="9"/>
        <v>1.9439999999999683E-3</v>
      </c>
      <c r="AH31" s="217">
        <f t="shared" si="9"/>
        <v>5.8919999999999797E-3</v>
      </c>
      <c r="AI31" s="217">
        <f t="shared" si="9"/>
        <v>7.1640000000000323E-3</v>
      </c>
      <c r="AJ31" s="217">
        <f t="shared" si="9"/>
        <v>8.6612629999998671E-3</v>
      </c>
      <c r="AK31" s="217">
        <f t="shared" si="9"/>
        <v>7.674978000000051E-3</v>
      </c>
      <c r="AL31" s="217">
        <f t="shared" si="9"/>
        <v>9.4635109999998586E-3</v>
      </c>
      <c r="AM31" s="217">
        <f t="shared" si="9"/>
        <v>7.5028669999999487E-3</v>
      </c>
      <c r="AN31" s="217">
        <f t="shared" si="9"/>
        <v>1.3501847999999917E-2</v>
      </c>
      <c r="AO31" s="217">
        <f t="shared" si="9"/>
        <v>1.694884799999986E-2</v>
      </c>
      <c r="AP31" s="217">
        <f t="shared" si="9"/>
        <v>1.870403099999993E-2</v>
      </c>
      <c r="AQ31" s="217">
        <f t="shared" si="9"/>
        <v>2.0072065999999982E-2</v>
      </c>
      <c r="AR31" s="217">
        <f t="shared" si="9"/>
        <v>2.1047360999999876E-2</v>
      </c>
      <c r="AS31" s="217">
        <f t="shared" si="9"/>
        <v>2.0767789999999904E-2</v>
      </c>
      <c r="AT31" s="217">
        <f t="shared" si="9"/>
        <v>1.8025143999999861E-2</v>
      </c>
      <c r="AU31" s="217">
        <f t="shared" si="9"/>
        <v>1.8723526999999875E-2</v>
      </c>
      <c r="AV31" s="217">
        <f t="shared" si="9"/>
        <v>2.4085167999999935E-2</v>
      </c>
      <c r="AW31" s="217">
        <f t="shared" si="9"/>
        <v>2.0853945999999821E-2</v>
      </c>
      <c r="AX31" s="217">
        <f t="shared" si="9"/>
        <v>1.6001895000000387E-2</v>
      </c>
      <c r="AY31" s="217">
        <f t="shared" si="9"/>
        <v>2.4077710000000183E-2</v>
      </c>
      <c r="AZ31" s="217">
        <f t="shared" si="9"/>
        <v>1.71731439999998E-2</v>
      </c>
      <c r="BA31" s="217">
        <f t="shared" si="9"/>
        <v>2.7473055999999677E-2</v>
      </c>
      <c r="BB31" s="217">
        <f t="shared" si="9"/>
        <v>2.8092657999999975E-2</v>
      </c>
      <c r="BC31" s="341">
        <f t="shared" si="9"/>
        <v>0</v>
      </c>
      <c r="BD31" s="346"/>
    </row>
    <row r="32" spans="2:56" ht="13" thickTop="1">
      <c r="C32" s="44"/>
      <c r="D32" s="44"/>
      <c r="E32" s="44"/>
      <c r="F32" s="44"/>
      <c r="G32" s="44"/>
      <c r="H32" s="44"/>
      <c r="I32" s="44"/>
      <c r="J32" s="44"/>
      <c r="K32" s="44"/>
      <c r="L32" s="44"/>
      <c r="M32" s="44"/>
      <c r="N32" s="44"/>
      <c r="O32" s="44"/>
      <c r="P32" s="44"/>
      <c r="Q32" s="44"/>
      <c r="R32" s="44"/>
      <c r="S32" s="44"/>
      <c r="T32" s="44"/>
      <c r="U32" s="44"/>
      <c r="V32" s="44"/>
      <c r="W32" s="44"/>
      <c r="X32" s="44"/>
      <c r="Y32" s="44"/>
      <c r="Z32" s="44"/>
      <c r="AA32" s="44"/>
      <c r="AB32" s="44"/>
      <c r="AD32" s="44"/>
      <c r="AE32" s="44"/>
      <c r="AF32" s="44"/>
      <c r="AG32" s="44"/>
      <c r="AH32" s="44"/>
      <c r="AI32" s="44"/>
      <c r="AJ32" s="44"/>
      <c r="AK32" s="44"/>
      <c r="AL32" s="44"/>
      <c r="AM32" s="44"/>
      <c r="AN32" s="44"/>
      <c r="AO32" s="44"/>
      <c r="AP32" s="44"/>
      <c r="AQ32" s="44"/>
      <c r="AR32" s="44"/>
      <c r="AS32" s="44"/>
      <c r="AT32" s="44"/>
      <c r="AU32" s="44"/>
      <c r="AV32" s="44"/>
      <c r="AW32" s="44"/>
      <c r="AX32" s="44"/>
      <c r="AY32" s="44"/>
      <c r="AZ32" s="44"/>
      <c r="BA32" s="44"/>
      <c r="BB32" s="44"/>
      <c r="BC32" s="44"/>
    </row>
    <row r="33" spans="3:55">
      <c r="C33" s="44"/>
      <c r="D33" s="44"/>
      <c r="E33" s="44"/>
      <c r="F33" s="44"/>
      <c r="G33" s="44"/>
      <c r="H33" s="44"/>
      <c r="I33" s="44"/>
      <c r="J33" s="44"/>
      <c r="K33" s="44"/>
      <c r="L33" s="44"/>
      <c r="M33" s="44"/>
      <c r="N33" s="44"/>
      <c r="O33" s="44"/>
      <c r="P33" s="44"/>
      <c r="Q33" s="44"/>
      <c r="R33" s="44"/>
      <c r="S33" s="44"/>
      <c r="T33" s="44"/>
      <c r="U33" s="44"/>
      <c r="V33" s="44"/>
      <c r="W33" s="44"/>
      <c r="X33" s="44"/>
      <c r="Y33" s="44"/>
      <c r="Z33" s="44"/>
      <c r="AA33" s="44"/>
      <c r="AB33" s="44"/>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3: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3: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3: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3: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3: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3: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3: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3: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3: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3: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3: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3: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3: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3: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3: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8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[2]ToM3!$A$2*[2]RWE!$A$21</f>
        <v>3.5</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1+J4</f>
        <v>2008</v>
      </c>
      <c r="L4" s="58">
        <f>1+K4</f>
        <v>2009</v>
      </c>
      <c r="M4" s="275">
        <f>1+L4</f>
        <v>2010</v>
      </c>
      <c r="N4" s="275">
        <f>1+M4</f>
        <v>2011</v>
      </c>
      <c r="O4" s="275">
        <f>1+N4</f>
        <v>2012</v>
      </c>
      <c r="P4" s="275">
        <f t="shared" ref="P4:AA4" si="0">1+O4</f>
        <v>2013</v>
      </c>
      <c r="Q4" s="275">
        <f t="shared" si="0"/>
        <v>2014</v>
      </c>
      <c r="R4" s="275">
        <f t="shared" si="0"/>
        <v>2015</v>
      </c>
      <c r="S4" s="275">
        <f t="shared" si="0"/>
        <v>2016</v>
      </c>
      <c r="T4" s="275">
        <f>1+S4</f>
        <v>2017</v>
      </c>
      <c r="U4" s="275">
        <f t="shared" si="0"/>
        <v>2018</v>
      </c>
      <c r="V4" s="275">
        <f t="shared" si="0"/>
        <v>2019</v>
      </c>
      <c r="W4" s="275">
        <f t="shared" si="0"/>
        <v>2020</v>
      </c>
      <c r="X4" s="275">
        <f t="shared" si="0"/>
        <v>2021</v>
      </c>
      <c r="Y4" s="275">
        <f t="shared" si="0"/>
        <v>2022</v>
      </c>
      <c r="Z4" s="275">
        <f t="shared" si="0"/>
        <v>2023</v>
      </c>
      <c r="AA4" s="275">
        <f t="shared" si="0"/>
        <v>2024</v>
      </c>
      <c r="AB4" s="275">
        <f>1+AA4</f>
        <v>2025</v>
      </c>
      <c r="AC4" s="265"/>
      <c r="AD4" s="263">
        <v>2000</v>
      </c>
      <c r="AE4" s="58">
        <v>2001</v>
      </c>
      <c r="AF4" s="58">
        <v>2002</v>
      </c>
      <c r="AG4" s="58">
        <v>2003</v>
      </c>
      <c r="AH4" s="58">
        <v>2004</v>
      </c>
      <c r="AI4" s="58">
        <v>2005</v>
      </c>
      <c r="AJ4" s="58">
        <v>2006</v>
      </c>
      <c r="AK4" s="58">
        <f t="shared" ref="AK4:AP4" si="1">1+AJ4</f>
        <v>2007</v>
      </c>
      <c r="AL4" s="58">
        <f t="shared" si="1"/>
        <v>2008</v>
      </c>
      <c r="AM4" s="275">
        <f t="shared" si="1"/>
        <v>2009</v>
      </c>
      <c r="AN4" s="58">
        <f t="shared" si="1"/>
        <v>2010</v>
      </c>
      <c r="AO4" s="275">
        <f t="shared" si="1"/>
        <v>2011</v>
      </c>
      <c r="AP4" s="58">
        <f t="shared" si="1"/>
        <v>2012</v>
      </c>
      <c r="AQ4" s="58">
        <f t="shared" ref="AQ4:BC4" si="2">1+AP4</f>
        <v>2013</v>
      </c>
      <c r="AR4" s="58">
        <f t="shared" si="2"/>
        <v>2014</v>
      </c>
      <c r="AS4" s="58">
        <f t="shared" si="2"/>
        <v>2015</v>
      </c>
      <c r="AT4" s="58">
        <f t="shared" si="2"/>
        <v>2016</v>
      </c>
      <c r="AU4" s="58">
        <f>1+AT4</f>
        <v>2017</v>
      </c>
      <c r="AV4" s="58">
        <f t="shared" si="2"/>
        <v>2018</v>
      </c>
      <c r="AW4" s="58">
        <f t="shared" si="2"/>
        <v>2019</v>
      </c>
      <c r="AX4" s="58">
        <f t="shared" si="2"/>
        <v>2020</v>
      </c>
      <c r="AY4" s="58">
        <f t="shared" si="2"/>
        <v>2021</v>
      </c>
      <c r="AZ4" s="58">
        <f t="shared" si="2"/>
        <v>2022</v>
      </c>
      <c r="BA4" s="58">
        <f t="shared" si="2"/>
        <v>2023</v>
      </c>
      <c r="BB4" s="58">
        <f t="shared" si="2"/>
        <v>2024</v>
      </c>
      <c r="BC4" s="264">
        <f t="shared" si="2"/>
        <v>2025</v>
      </c>
      <c r="BD4" s="307"/>
    </row>
    <row r="5" spans="1:56" ht="20" customHeight="1" thickTop="1" thickBot="1">
      <c r="B5" s="267" t="s">
        <v>14</v>
      </c>
      <c r="C5" s="261">
        <f>1/$A$1*'[1]442199Exp'!$B$263</f>
        <v>0.30135325999999996</v>
      </c>
      <c r="D5" s="250">
        <f>1/$A$1*'[1]442199Exp'!$C$263</f>
        <v>0.30925549999999996</v>
      </c>
      <c r="E5" s="250">
        <f>1/$A$1*'[1]442199Exp'!$D$263</f>
        <v>0.42228043399999987</v>
      </c>
      <c r="F5" s="250">
        <f>1/$A$1*'[1]442199Exp'!$E$263</f>
        <v>0.45189906299999993</v>
      </c>
      <c r="G5" s="250">
        <f>1/$A$1*'[1]442199Exp'!$F$263</f>
        <v>0.52363632644999991</v>
      </c>
      <c r="H5" s="250">
        <f>1/$A$1*'[1]442199Exp'!$G$263</f>
        <v>0.59294657100000048</v>
      </c>
      <c r="I5" s="250">
        <f>1/$A$1*'[1]442199Exp'!$H$263</f>
        <v>0.6417985568571426</v>
      </c>
      <c r="J5" s="250">
        <f>1/$A$1*'[1]442199Exp'!$I$263</f>
        <v>0.54925990352380949</v>
      </c>
      <c r="K5" s="250">
        <f>1/$A$1*'[1]442199Exp'!$J$263</f>
        <v>0.39783468023809532</v>
      </c>
      <c r="L5" s="250">
        <f>1/$A$1*'[1]442199Exp'!K$263</f>
        <v>0.39274791214285704</v>
      </c>
      <c r="M5" s="282">
        <f>1/$A$1*'[1]442199Exp'!L$263</f>
        <v>0.48400488876190467</v>
      </c>
      <c r="N5" s="282">
        <f>1/$A$1*'[1]442199Exp'!M$263</f>
        <v>0.49467568647619037</v>
      </c>
      <c r="O5" s="282">
        <f>1/$A$1*'[1]442199Exp'!N$263</f>
        <v>0.47298437742857119</v>
      </c>
      <c r="P5" s="282">
        <f>1/$A$1*'[1]442199Exp'!O$263</f>
        <v>0.50811454461904759</v>
      </c>
      <c r="Q5" s="282">
        <f>1/$A$1*'[1]442199Exp'!P$263</f>
        <v>0.72164714261904772</v>
      </c>
      <c r="R5" s="282">
        <f>1/$A$1*'[1]442199Exp'!Q$263</f>
        <v>0.78053534390476154</v>
      </c>
      <c r="S5" s="282">
        <f>1/$A$1*'[1]442199Exp'!R$263</f>
        <v>0.8652234819047615</v>
      </c>
      <c r="T5" s="282">
        <f>1/$A$1*'[1]442199Exp'!S$263</f>
        <v>0.64680928128571413</v>
      </c>
      <c r="U5" s="282">
        <f>1/$A$1*'[1]442199Exp'!T$263</f>
        <v>0.95269610738095223</v>
      </c>
      <c r="V5" s="282">
        <f>1/$A$1*'[1]442199Exp'!U$263</f>
        <v>0.91605249966666658</v>
      </c>
      <c r="W5" s="282">
        <f>1/$A$1*'[1]442199Exp'!V$263</f>
        <v>1.2341585859523809</v>
      </c>
      <c r="X5" s="282">
        <f>1/$A$1*'[1]442199Exp'!W$263</f>
        <v>1.3349236810476186</v>
      </c>
      <c r="Y5" s="282">
        <f>1/$A$1*'[1]442199Exp'!X$263</f>
        <v>1.1820755366459996</v>
      </c>
      <c r="Z5" s="282">
        <f>1/$A$1*'[1]442199Exp'!Y$263</f>
        <v>1.0551157701428571</v>
      </c>
      <c r="AA5" s="282">
        <f>1/$A$1*'[1]442199Exp'!Z$263</f>
        <v>1.2999029092857139</v>
      </c>
      <c r="AB5" s="282">
        <f>1/$A$1*'[1]442199Exp'!AA$263</f>
        <v>0</v>
      </c>
      <c r="AC5" s="266"/>
      <c r="AD5" s="261">
        <f>1/1000*'[1]442199Exp'!AB$263</f>
        <v>0.43010433700000006</v>
      </c>
      <c r="AE5" s="250">
        <f>1/1000*'[1]442199Exp'!AC$263</f>
        <v>0.45440745000000005</v>
      </c>
      <c r="AF5" s="250">
        <f>1/1000*'[1]442199Exp'!AD$263</f>
        <v>0.58937648000000009</v>
      </c>
      <c r="AG5" s="250">
        <f>1/1000*'[1]442199Exp'!AE$263</f>
        <v>0.65049200000000007</v>
      </c>
      <c r="AH5" s="250">
        <f>1/1000*'[1]442199Exp'!AF$263</f>
        <v>0.78865209999999997</v>
      </c>
      <c r="AI5" s="250">
        <f>1/1000*'[1]442199Exp'!AG$263</f>
        <v>0.95465300000000031</v>
      </c>
      <c r="AJ5" s="250">
        <f>1/1000*'[1]442199Exp'!AH$263</f>
        <v>1.0792640049999997</v>
      </c>
      <c r="AK5" s="250">
        <f>1/1000*'[1]442199Exp'!AI$263</f>
        <v>1.0032593810000003</v>
      </c>
      <c r="AL5" s="250">
        <f>1/1000*'[1]442199Exp'!AJ$263</f>
        <v>0.83875044300000001</v>
      </c>
      <c r="AM5" s="250">
        <f>1/1000*'[1]442199Exp'!AK$263</f>
        <v>0.88258394099999993</v>
      </c>
      <c r="AN5" s="250">
        <f>1/1000*'[1]442199Exp'!AL$263</f>
        <v>1.1466228380000003</v>
      </c>
      <c r="AO5" s="250">
        <f>1/1000*'[1]442199Exp'!AM$263</f>
        <v>1.29690291</v>
      </c>
      <c r="AP5" s="250">
        <f>1/1000*'[1]442199Exp'!AN$263</f>
        <v>1.3332977750000004</v>
      </c>
      <c r="AQ5" s="250">
        <f>1/1000*'[1]442199Exp'!AO$263</f>
        <v>1.4662391399999999</v>
      </c>
      <c r="AR5" s="250">
        <f>1/1000*'[1]442199Exp'!AP$263</f>
        <v>2.005902846000001</v>
      </c>
      <c r="AS5" s="250">
        <f>1/1000*'[1]442199Exp'!AQ$263</f>
        <v>2.2068912929999995</v>
      </c>
      <c r="AT5" s="250">
        <f>1/1000*'[1]442199Exp'!AR$263</f>
        <v>2.2361324589999994</v>
      </c>
      <c r="AU5" s="250">
        <f>1/1000*'[1]442199Exp'!AS$263</f>
        <v>1.4821672879999999</v>
      </c>
      <c r="AV5" s="250">
        <f>1/1000*'[1]442199Exp'!AT$263</f>
        <v>2.1185155830000002</v>
      </c>
      <c r="AW5" s="250">
        <f>1/1000*'[1]442199Exp'!AU$263</f>
        <v>2.0266163970000002</v>
      </c>
      <c r="AX5" s="250">
        <f>1/1000*'[1]442199Exp'!AV$263</f>
        <v>2.346979332000001</v>
      </c>
      <c r="AY5" s="250">
        <f>1/1000*'[1]442199Exp'!AW$263</f>
        <v>3.2980827169999993</v>
      </c>
      <c r="AZ5" s="250">
        <f>1/1000*'[1]442199Exp'!AX$263</f>
        <v>3.1477085460000005</v>
      </c>
      <c r="BA5" s="250">
        <f>1/1000*'[1]442199Exp'!AY$263</f>
        <v>2.5240721759999998</v>
      </c>
      <c r="BB5" s="250">
        <f>1/1000*'[1]442199Exp'!AZ$263</f>
        <v>2.716570798999999</v>
      </c>
      <c r="BC5" s="259">
        <f>1/1000*'[1]442199Exp'!BA$263</f>
        <v>0</v>
      </c>
      <c r="BD5" s="307"/>
    </row>
    <row r="6" spans="1:56" ht="17.149999999999999" customHeight="1" thickTop="1">
      <c r="B6" s="175" t="s">
        <v>204</v>
      </c>
      <c r="C6" s="176">
        <f>1/$A$1*'[1]442199Exp'!$B$266</f>
        <v>2.3953269999999996E-3</v>
      </c>
      <c r="D6" s="177">
        <f>1/$A$1*'[1]442199Exp'!$C$266</f>
        <v>1.0667499999999998E-3</v>
      </c>
      <c r="E6" s="177">
        <f>1/$A$1*'[1]442199Exp'!$D$266</f>
        <v>3.1773809999999991E-3</v>
      </c>
      <c r="F6" s="177">
        <f>1/$A$1*'[1]442199Exp'!$E$266</f>
        <v>2.1162799999999999E-3</v>
      </c>
      <c r="G6" s="177">
        <f>1/$A$1*'[1]442199Exp'!$F$266</f>
        <v>2.6699409499999997E-3</v>
      </c>
      <c r="H6" s="177">
        <f>1/$A$1*'[1]442199Exp'!$G$266</f>
        <v>5.8229349999999987E-3</v>
      </c>
      <c r="I6" s="177">
        <f>1/$A$1*'[1]442199Exp'!$H$266</f>
        <v>3.9396723333333331E-3</v>
      </c>
      <c r="J6" s="178">
        <f>1/$A$1*'[1]442199Exp'!$I$266</f>
        <v>4.2569791904761905E-3</v>
      </c>
      <c r="K6" s="178">
        <f>1/$A$1*'[1]442199Exp'!$J$266</f>
        <v>3.6591892857142849E-3</v>
      </c>
      <c r="L6" s="178">
        <f>1/$A$1*'[1]442199Exp'!K$266</f>
        <v>7.3358494285714277E-3</v>
      </c>
      <c r="M6" s="178">
        <f>1/$A$1*'[1]442199Exp'!L$266</f>
        <v>7.3728699999999984E-3</v>
      </c>
      <c r="N6" s="178">
        <f>1/$A$1*'[1]442199Exp'!M$266</f>
        <v>7.2549386190476186E-3</v>
      </c>
      <c r="O6" s="178">
        <f>1/$A$1*'[1]442199Exp'!N$266</f>
        <v>8.1574659999999969E-3</v>
      </c>
      <c r="P6" s="178">
        <f>1/$A$1*'[1]442199Exp'!O$266</f>
        <v>1.0868708999999999E-2</v>
      </c>
      <c r="Q6" s="178">
        <f>1/$A$1*'[1]442199Exp'!P$266</f>
        <v>1.4986295999999998E-2</v>
      </c>
      <c r="R6" s="178">
        <f>1/$A$1*'[1]442199Exp'!Q$266</f>
        <v>1.4000578999999999E-2</v>
      </c>
      <c r="S6" s="178">
        <f>1/$A$1*'[1]442199Exp'!R$266</f>
        <v>1.3164086285714286E-2</v>
      </c>
      <c r="T6" s="178">
        <f>1/$A$1*'[1]442199Exp'!S$266</f>
        <v>4.9858380000000002E-3</v>
      </c>
      <c r="U6" s="178">
        <f>1/$A$1*'[1]442199Exp'!T$266</f>
        <v>6.0045350000000001E-3</v>
      </c>
      <c r="V6" s="178">
        <f>1/$A$1*'[1]442199Exp'!U$266</f>
        <v>6.7915142857142858E-3</v>
      </c>
      <c r="W6" s="178">
        <f>1/$A$1*'[1]442199Exp'!V$266</f>
        <v>1.1350322619047616E-2</v>
      </c>
      <c r="X6" s="178">
        <f>1/$A$1*'[1]442199Exp'!W$266</f>
        <v>1.0974346999999999E-2</v>
      </c>
      <c r="Y6" s="178">
        <f>1/$A$1*'[1]442199Exp'!X$266</f>
        <v>1.3889324999999999E-2</v>
      </c>
      <c r="Z6" s="178">
        <f>1/$A$1*'[1]442199Exp'!Y$266</f>
        <v>7.4833099999999965E-3</v>
      </c>
      <c r="AA6" s="178">
        <f>1/$A$1*'[1]442199Exp'!Z$266</f>
        <v>1.0632427142857141E-2</v>
      </c>
      <c r="AB6" s="178">
        <f>1/$A$1*'[1]442199Exp'!AA$266</f>
        <v>0</v>
      </c>
      <c r="AC6" s="4"/>
      <c r="AD6" s="257">
        <f>1/1000*'[1]442199Exp'!AB$266</f>
        <v>2.1909869999999997E-3</v>
      </c>
      <c r="AE6" s="177">
        <f>1/1000*'[1]442199Exp'!AC$266</f>
        <v>8.9080000000000008E-4</v>
      </c>
      <c r="AF6" s="177">
        <f>1/1000*'[1]442199Exp'!AD$266</f>
        <v>3.0488730000000006E-3</v>
      </c>
      <c r="AG6" s="177">
        <f>1/1000*'[1]442199Exp'!AE$266</f>
        <v>1.9759999999999999E-3</v>
      </c>
      <c r="AH6" s="177">
        <f>1/1000*'[1]442199Exp'!AF$266</f>
        <v>3.4280499999999998E-3</v>
      </c>
      <c r="AI6" s="177">
        <f>1/1000*'[1]442199Exp'!AG$266</f>
        <v>7.3880000000000005E-3</v>
      </c>
      <c r="AJ6" s="177">
        <f>1/1000*'[1]442199Exp'!AH$266</f>
        <v>6.6928980000000001E-3</v>
      </c>
      <c r="AK6" s="177">
        <f>1/1000*'[1]442199Exp'!AI$266</f>
        <v>8.7151759999999981E-3</v>
      </c>
      <c r="AL6" s="177">
        <f>1/1000*'[1]442199Exp'!AJ$266</f>
        <v>8.4279689999999987E-3</v>
      </c>
      <c r="AM6" s="177">
        <f>1/1000*'[1]442199Exp'!AK$266</f>
        <v>1.2441632000000001E-2</v>
      </c>
      <c r="AN6" s="177">
        <f>1/1000*'[1]442199Exp'!AL$266</f>
        <v>1.6421438999999999E-2</v>
      </c>
      <c r="AO6" s="177">
        <f>1/1000*'[1]442199Exp'!AM$266</f>
        <v>1.6489104000000001E-2</v>
      </c>
      <c r="AP6" s="177">
        <f>1/1000*'[1]442199Exp'!AN$266</f>
        <v>2.0138590000000001E-2</v>
      </c>
      <c r="AQ6" s="177">
        <f>1/1000*'[1]442199Exp'!AO$266</f>
        <v>2.4388570999999994E-2</v>
      </c>
      <c r="AR6" s="177">
        <f>1/1000*'[1]442199Exp'!AP$266</f>
        <v>3.2988898000000003E-2</v>
      </c>
      <c r="AS6" s="177">
        <f>1/1000*'[1]442199Exp'!AQ$266</f>
        <v>3.5109700999999993E-2</v>
      </c>
      <c r="AT6" s="177">
        <f>1/1000*'[1]442199Exp'!AR$266</f>
        <v>2.8338526000000003E-2</v>
      </c>
      <c r="AU6" s="177">
        <f>1/1000*'[1]442199Exp'!AS$266</f>
        <v>1.2939128000000005E-2</v>
      </c>
      <c r="AV6" s="177">
        <f>1/1000*'[1]442199Exp'!AT$266</f>
        <v>1.6245492000000004E-2</v>
      </c>
      <c r="AW6" s="177">
        <f>1/1000*'[1]442199Exp'!AU$266</f>
        <v>1.7229667999999997E-2</v>
      </c>
      <c r="AX6" s="177">
        <f>1/1000*'[1]442199Exp'!AV$266</f>
        <v>3.7806788000000001E-2</v>
      </c>
      <c r="AY6" s="177">
        <f>1/1000*'[1]442199Exp'!AW$266</f>
        <v>4.1983808999999997E-2</v>
      </c>
      <c r="AZ6" s="177">
        <f>1/1000*'[1]442199Exp'!AX$266</f>
        <v>5.1875319999999996E-2</v>
      </c>
      <c r="BA6" s="177">
        <f>1/1000*'[1]442199Exp'!AY$266</f>
        <v>1.9695556000000003E-2</v>
      </c>
      <c r="BB6" s="177">
        <f>1/1000*'[1]442199Exp'!AZ$266</f>
        <v>1.9756450999999998E-2</v>
      </c>
      <c r="BC6" s="343">
        <f>1/1000*'[1]442199Exp'!BA$266</f>
        <v>0</v>
      </c>
      <c r="BD6" s="307"/>
    </row>
    <row r="7" spans="1:56" ht="17.149999999999999" customHeight="1">
      <c r="B7" s="16" t="s">
        <v>125</v>
      </c>
      <c r="C7" s="28">
        <f>1/$A$1*'[1]442199Exp'!$B$268</f>
        <v>9.516105599999998E-2</v>
      </c>
      <c r="D7" s="29">
        <f>1/$A$1*'[1]442199Exp'!$C$268</f>
        <v>0.10461289999999998</v>
      </c>
      <c r="E7" s="29">
        <f>1/$A$1*'[1]442199Exp'!$D$268</f>
        <v>0.15232619699999997</v>
      </c>
      <c r="F7" s="29">
        <f>1/$A$1*'[1]442199Exp'!$E$268</f>
        <v>0.17090783999999998</v>
      </c>
      <c r="G7" s="29">
        <f>1/$A$1*'[1]442199Exp'!$F$268</f>
        <v>0.19123835074999998</v>
      </c>
      <c r="H7" s="29">
        <f>1/$A$1*'[1]442199Exp'!$G$268</f>
        <v>0.214214401</v>
      </c>
      <c r="I7" s="29">
        <f>1/$A$1*'[1]442199Exp'!$H$268</f>
        <v>0.25754380790476178</v>
      </c>
      <c r="J7" s="33">
        <f>1/$A$1*'[1]442199Exp'!$I$268</f>
        <v>0.194568718</v>
      </c>
      <c r="K7" s="33">
        <f>1/$A$1*'[1]442199Exp'!$J$268</f>
        <v>0.13300380619047619</v>
      </c>
      <c r="L7" s="33">
        <f>1/$A$1*'[1]442199Exp'!K$268</f>
        <v>0.11577653738095234</v>
      </c>
      <c r="M7" s="33">
        <f>1/$A$1*'[1]442199Exp'!L$268</f>
        <v>0.14347488438095241</v>
      </c>
      <c r="N7" s="33">
        <f>1/$A$1*'[1]442199Exp'!M$268</f>
        <v>0.14450241457142854</v>
      </c>
      <c r="O7" s="33">
        <f>1/$A$1*'[1]442199Exp'!N$268</f>
        <v>0.14571988499999997</v>
      </c>
      <c r="P7" s="33">
        <f>1/$A$1*'[1]442199Exp'!O$268</f>
        <v>0.16935374366666661</v>
      </c>
      <c r="Q7" s="33">
        <f>1/$A$1*'[1]442199Exp'!P$268</f>
        <v>0.22891493300000001</v>
      </c>
      <c r="R7" s="33">
        <f>1/$A$1*'[1]442199Exp'!Q$268</f>
        <v>0.26985865504761902</v>
      </c>
      <c r="S7" s="33">
        <f>1/$A$1*'[1]442199Exp'!R$268</f>
        <v>0.34450083219047622</v>
      </c>
      <c r="T7" s="33">
        <f>1/$A$1*'[1]442199Exp'!S$268</f>
        <v>0.32448982752380945</v>
      </c>
      <c r="U7" s="33">
        <f>1/$A$1*'[1]442199Exp'!T$268</f>
        <v>0.51740277285714287</v>
      </c>
      <c r="V7" s="33">
        <f>1/$A$1*'[1]442199Exp'!U$268</f>
        <v>0.46251653399999992</v>
      </c>
      <c r="W7" s="33">
        <f>1/$A$1*'[1]442199Exp'!V$268</f>
        <v>0.58769852490476182</v>
      </c>
      <c r="X7" s="33">
        <f>1/$A$1*'[1]442199Exp'!W$268</f>
        <v>0.64154309100000007</v>
      </c>
      <c r="Y7" s="33">
        <f>1/$A$1*'[1]442199Exp'!X$268</f>
        <v>0.52429407799999994</v>
      </c>
      <c r="Z7" s="33">
        <f>1/$A$1*'[1]442199Exp'!Y$268</f>
        <v>0.45437858899999994</v>
      </c>
      <c r="AA7" s="33">
        <f>1/$A$1*'[1]442199Exp'!Z$268</f>
        <v>0.55783732399999986</v>
      </c>
      <c r="AB7" s="33">
        <f>1/$A$1*'[1]442199Exp'!AA$268</f>
        <v>0</v>
      </c>
      <c r="AC7" s="4"/>
      <c r="AD7" s="256">
        <f>1/1000*'[1]442199Exp'!AB$268</f>
        <v>0.14381977899999998</v>
      </c>
      <c r="AE7" s="29">
        <f>1/1000*'[1]442199Exp'!AC$268</f>
        <v>0.16003884999999998</v>
      </c>
      <c r="AF7" s="29">
        <f>1/1000*'[1]442199Exp'!AD$268</f>
        <v>0.215174948</v>
      </c>
      <c r="AG7" s="29">
        <f>1/1000*'[1]442199Exp'!AE$268</f>
        <v>0.24842399999999998</v>
      </c>
      <c r="AH7" s="29">
        <f>1/1000*'[1]442199Exp'!AF$268</f>
        <v>0.29122615000000002</v>
      </c>
      <c r="AI7" s="29">
        <f>1/1000*'[1]442199Exp'!AG$268</f>
        <v>0.345356</v>
      </c>
      <c r="AJ7" s="29">
        <f>1/1000*'[1]442199Exp'!AH$268</f>
        <v>0.40799601899999999</v>
      </c>
      <c r="AK7" s="29">
        <f>1/1000*'[1]442199Exp'!AI$268</f>
        <v>0.34399107800000001</v>
      </c>
      <c r="AL7" s="29">
        <f>1/1000*'[1]442199Exp'!AJ$268</f>
        <v>0.25491918800000002</v>
      </c>
      <c r="AM7" s="29">
        <f>1/1000*'[1]442199Exp'!AK$268</f>
        <v>0.24951052900000001</v>
      </c>
      <c r="AN7" s="29">
        <f>1/1000*'[1]442199Exp'!AL$268</f>
        <v>0.33020490399999997</v>
      </c>
      <c r="AO7" s="29">
        <f>1/1000*'[1]442199Exp'!AM$268</f>
        <v>0.35730383799999998</v>
      </c>
      <c r="AP7" s="29">
        <f>1/1000*'[1]442199Exp'!AN$268</f>
        <v>0.37946290199999999</v>
      </c>
      <c r="AQ7" s="29">
        <f>1/1000*'[1]442199Exp'!AO$268</f>
        <v>0.43171785899999993</v>
      </c>
      <c r="AR7" s="29">
        <f>1/1000*'[1]442199Exp'!AP$268</f>
        <v>0.5732140160000001</v>
      </c>
      <c r="AS7" s="29">
        <f>1/1000*'[1]442199Exp'!AQ$268</f>
        <v>0.66768724800000001</v>
      </c>
      <c r="AT7" s="29">
        <f>1/1000*'[1]442199Exp'!AR$268</f>
        <v>0.76992350400000009</v>
      </c>
      <c r="AU7" s="29">
        <f>1/1000*'[1]442199Exp'!AS$268</f>
        <v>0.60433265100000011</v>
      </c>
      <c r="AV7" s="29">
        <f>1/1000*'[1]442199Exp'!AT$268</f>
        <v>0.94885294800000008</v>
      </c>
      <c r="AW7" s="29">
        <f>1/1000*'[1]442199Exp'!AU$268</f>
        <v>0.83046487899999999</v>
      </c>
      <c r="AX7" s="29">
        <f>1/1000*'[1]442199Exp'!AV$268</f>
        <v>0.94166206099999994</v>
      </c>
      <c r="AY7" s="29">
        <f>1/1000*'[1]442199Exp'!AW$268</f>
        <v>1.3673164139999998</v>
      </c>
      <c r="AZ7" s="29">
        <f>1/1000*'[1]442199Exp'!AX$268</f>
        <v>1.2378566999999998</v>
      </c>
      <c r="BA7" s="29">
        <f>1/1000*'[1]442199Exp'!AY$268</f>
        <v>1.0539495190000001</v>
      </c>
      <c r="BB7" s="29">
        <f>1/1000*'[1]442199Exp'!AZ$268</f>
        <v>1.119568109</v>
      </c>
      <c r="BC7" s="321">
        <f>1/1000*'[1]442199Exp'!BA$268</f>
        <v>0</v>
      </c>
      <c r="BD7" s="307"/>
    </row>
    <row r="8" spans="1:56">
      <c r="B8" s="5" t="s">
        <v>126</v>
      </c>
      <c r="C8" s="47">
        <f>1/$A$1*'[1]442199Exp'!$B$39</f>
        <v>5.84244E-3</v>
      </c>
      <c r="D8" s="11">
        <f>1/$A$1*'[1]442199Exp'!$C$39</f>
        <v>5.8462999999999987E-3</v>
      </c>
      <c r="E8" s="11">
        <f>1/$A$1*'[1]442199Exp'!$D$39</f>
        <v>8.5415459999999988E-3</v>
      </c>
      <c r="F8" s="11">
        <f>1/$A$1*'[1]442199Exp'!$E$39</f>
        <v>1.029183E-2</v>
      </c>
      <c r="G8" s="11">
        <f>1/$A$1*'[1]442199Exp'!$F$39</f>
        <v>1.4732228899999996E-2</v>
      </c>
      <c r="H8" s="11">
        <f>1/$A$1*'[1]442199Exp'!$G$39</f>
        <v>1.7233286999999996E-2</v>
      </c>
      <c r="I8" s="11">
        <f>1/$A$1*'[1]442199Exp'!$H$39</f>
        <v>1.9269280999999996E-2</v>
      </c>
      <c r="J8" s="37">
        <f>1/$A$1*'[1]442199Exp'!$I$39</f>
        <v>1.4222835999999999E-2</v>
      </c>
      <c r="K8" s="37">
        <f>1/$A$1*'[1]442199Exp'!$J$39</f>
        <v>1.1671236190476188E-2</v>
      </c>
      <c r="L8" s="37">
        <f>1/$A$1*'[1]442199Exp'!K$39</f>
        <v>9.5398280000000002E-3</v>
      </c>
      <c r="M8" s="37">
        <f>1/$A$1*'[1]442199Exp'!L$39</f>
        <v>1.0137322999999997E-2</v>
      </c>
      <c r="N8" s="37">
        <f>1/$A$1*'[1]442199Exp'!M$39</f>
        <v>1.1242308999999999E-2</v>
      </c>
      <c r="O8" s="37">
        <f>1/$A$1*'[1]442199Exp'!N$39</f>
        <v>1.1920432999999998E-2</v>
      </c>
      <c r="P8" s="37">
        <f>1/$A$1*'[1]442199Exp'!O$39</f>
        <v>1.1978742523809521E-2</v>
      </c>
      <c r="Q8" s="37">
        <f>1/$A$1*'[1]442199Exp'!P$39</f>
        <v>1.4783519999999998E-2</v>
      </c>
      <c r="R8" s="37">
        <f>1/$A$1*'[1]442199Exp'!Q$39</f>
        <v>1.7473311142857141E-2</v>
      </c>
      <c r="S8" s="37">
        <f>1/$A$1*'[1]442199Exp'!R$39</f>
        <v>2.2359906142857142E-2</v>
      </c>
      <c r="T8" s="37">
        <f>1/$A$1*'[1]442199Exp'!S$39</f>
        <v>2.0903565190476182E-2</v>
      </c>
      <c r="U8" s="37">
        <f>1/$A$1*'[1]442199Exp'!T$39</f>
        <v>3.3552433999999999E-2</v>
      </c>
      <c r="V8" s="37">
        <f>1/$A$1*'[1]442199Exp'!U$39</f>
        <v>3.4464812999999997E-2</v>
      </c>
      <c r="W8" s="37">
        <f>1/$A$1*'[1]442199Exp'!V$39</f>
        <v>4.880199276190475E-2</v>
      </c>
      <c r="X8" s="37">
        <f>1/$A$1*'[1]442199Exp'!W$39</f>
        <v>7.9269557999999976E-2</v>
      </c>
      <c r="Y8" s="37">
        <f>1/$A$1*'[1]442199Exp'!X$39</f>
        <v>5.5911175E-2</v>
      </c>
      <c r="Z8" s="37">
        <f>1/$A$1*'[1]442199Exp'!Y$39</f>
        <v>4.6331673999999989E-2</v>
      </c>
      <c r="AA8" s="37">
        <f>1/$A$1*'[1]442199Exp'!Z$39</f>
        <v>5.2190472999999994E-2</v>
      </c>
      <c r="AB8" s="37">
        <f>1/$A$1*'[1]442199Exp'!AA$39</f>
        <v>0</v>
      </c>
      <c r="AC8" s="4"/>
      <c r="AD8" s="68">
        <f>1/1000*'[1]442199Exp'!AB$39</f>
        <v>8.3729009999999986E-3</v>
      </c>
      <c r="AE8" s="11">
        <f>1/1000*'[1]442199Exp'!AC$39</f>
        <v>8.4676999999999999E-3</v>
      </c>
      <c r="AF8" s="11">
        <f>1/1000*'[1]442199Exp'!AD$39</f>
        <v>1.1780707E-2</v>
      </c>
      <c r="AG8" s="11">
        <f>1/1000*'[1]442199Exp'!AE$39</f>
        <v>1.4487999999999999E-2</v>
      </c>
      <c r="AH8" s="11">
        <f>1/1000*'[1]442199Exp'!AF$39</f>
        <v>1.9573799999999999E-2</v>
      </c>
      <c r="AI8" s="11">
        <f>1/1000*'[1]442199Exp'!AG$39</f>
        <v>2.3736E-2</v>
      </c>
      <c r="AJ8" s="11">
        <f>1/1000*'[1]442199Exp'!AH$39</f>
        <v>2.8472643999999998E-2</v>
      </c>
      <c r="AK8" s="11">
        <f>1/1000*'[1]442199Exp'!AI$39</f>
        <v>2.2353789000000002E-2</v>
      </c>
      <c r="AL8" s="11">
        <f>1/1000*'[1]442199Exp'!AJ$39</f>
        <v>2.2700961999999998E-2</v>
      </c>
      <c r="AM8" s="11">
        <f>1/1000*'[1]442199Exp'!AK$39</f>
        <v>1.9794809999999999E-2</v>
      </c>
      <c r="AN8" s="11">
        <f>1/1000*'[1]442199Exp'!AL$39</f>
        <v>2.3674173999999999E-2</v>
      </c>
      <c r="AO8" s="11">
        <f>1/1000*'[1]442199Exp'!AM$39</f>
        <v>2.7664385E-2</v>
      </c>
      <c r="AP8" s="11">
        <f>1/1000*'[1]442199Exp'!AN$39</f>
        <v>3.0102740000000003E-2</v>
      </c>
      <c r="AQ8" s="11">
        <f>1/1000*'[1]442199Exp'!AO$39</f>
        <v>3.1850768000000002E-2</v>
      </c>
      <c r="AR8" s="11">
        <f>1/1000*'[1]442199Exp'!AP$39</f>
        <v>3.7619893999999994E-2</v>
      </c>
      <c r="AS8" s="11">
        <f>1/1000*'[1]442199Exp'!AQ$39</f>
        <v>4.3168725999999991E-2</v>
      </c>
      <c r="AT8" s="11">
        <f>1/1000*'[1]442199Exp'!AR$39</f>
        <v>4.5272590000000001E-2</v>
      </c>
      <c r="AU8" s="11">
        <f>1/1000*'[1]442199Exp'!AS$39</f>
        <v>3.6715942999999994E-2</v>
      </c>
      <c r="AV8" s="11">
        <f>1/1000*'[1]442199Exp'!AT$39</f>
        <v>5.7365042999999998E-2</v>
      </c>
      <c r="AW8" s="11">
        <f>1/1000*'[1]442199Exp'!AU$39</f>
        <v>5.8967214999999996E-2</v>
      </c>
      <c r="AX8" s="11">
        <f>1/1000*'[1]442199Exp'!AV$39</f>
        <v>7.1691062999999985E-2</v>
      </c>
      <c r="AY8" s="11">
        <f>1/1000*'[1]442199Exp'!AW$39</f>
        <v>0.14474701499999998</v>
      </c>
      <c r="AZ8" s="11">
        <f>1/1000*'[1]442199Exp'!AX$39</f>
        <v>0.119771396</v>
      </c>
      <c r="BA8" s="11">
        <f>1/1000*'[1]442199Exp'!AY$39</f>
        <v>9.1657216999999985E-2</v>
      </c>
      <c r="BB8" s="11">
        <f>1/1000*'[1]442199Exp'!AZ$39</f>
        <v>9.3323684000000004E-2</v>
      </c>
      <c r="BC8" s="302">
        <f>1/1000*'[1]442199Exp'!BA$39</f>
        <v>0</v>
      </c>
      <c r="BD8" s="307"/>
    </row>
    <row r="9" spans="1:56">
      <c r="B9" s="5" t="s">
        <v>37</v>
      </c>
      <c r="C9" s="47">
        <f>1/$A$1*'[1]442199Exp'!$B$147</f>
        <v>1.0872929999999998E-3</v>
      </c>
      <c r="D9" s="11">
        <f>1/$A$1*'[1]442199Exp'!$C$147</f>
        <v>1.1959499999999999E-3</v>
      </c>
      <c r="E9" s="11">
        <f>1/$A$1*'[1]442199Exp'!$D$147</f>
        <v>1.21751E-3</v>
      </c>
      <c r="F9" s="11">
        <f>1/$A$1*'[1]442199Exp'!$E$147</f>
        <v>1.0034309999999999E-3</v>
      </c>
      <c r="G9" s="11">
        <f>1/$A$1*'[1]442199Exp'!$F$147</f>
        <v>1.6176222499999996E-3</v>
      </c>
      <c r="H9" s="11">
        <f>1/$A$1*'[1]442199Exp'!$G$147</f>
        <v>2.6624009999999996E-3</v>
      </c>
      <c r="I9" s="11">
        <f>1/$A$1*'[1]442199Exp'!$H$147</f>
        <v>6.1295229999999996E-3</v>
      </c>
      <c r="J9" s="37">
        <f>1/$A$1*'[1]442199Exp'!$I$147</f>
        <v>4.9673829999999997E-3</v>
      </c>
      <c r="K9" s="37">
        <f>1/$A$1*'[1]442199Exp'!$J$147</f>
        <v>1.3664979999999998E-3</v>
      </c>
      <c r="L9" s="37">
        <f>1/$A$1*'[1]442199Exp'!K$147</f>
        <v>1.5080059999999997E-3</v>
      </c>
      <c r="M9" s="37">
        <f>1/$A$1*'[1]442199Exp'!L$147</f>
        <v>1.7020849999999997E-3</v>
      </c>
      <c r="N9" s="37">
        <f>1/$A$1*'[1]442199Exp'!M$147</f>
        <v>2.1974389999999994E-3</v>
      </c>
      <c r="O9" s="37">
        <f>1/$A$1*'[1]442199Exp'!N$147</f>
        <v>3.1763069999999997E-3</v>
      </c>
      <c r="P9" s="37">
        <f>1/$A$1*'[1]442199Exp'!O$147</f>
        <v>3.6874809999999998E-3</v>
      </c>
      <c r="Q9" s="37">
        <f>1/$A$1*'[1]442199Exp'!P$147</f>
        <v>8.4343279999999979E-3</v>
      </c>
      <c r="R9" s="37">
        <f>1/$A$1*'[1]442199Exp'!Q$147</f>
        <v>8.6992349999999979E-3</v>
      </c>
      <c r="S9" s="37">
        <f>1/$A$1*'[1]442199Exp'!R$147</f>
        <v>8.0553139999999992E-3</v>
      </c>
      <c r="T9" s="37">
        <f>1/$A$1*'[1]442199Exp'!S$147</f>
        <v>5.0322149999999996E-3</v>
      </c>
      <c r="U9" s="37">
        <f>1/$A$1*'[1]442199Exp'!T$147</f>
        <v>6.1840933809523789E-3</v>
      </c>
      <c r="V9" s="37">
        <f>1/$A$1*'[1]442199Exp'!U$147</f>
        <v>4.7119779999999995E-3</v>
      </c>
      <c r="W9" s="37">
        <f>1/$A$1*'[1]442199Exp'!V$147</f>
        <v>5.6997761904761897E-3</v>
      </c>
      <c r="X9" s="37">
        <f>1/$A$1*'[1]442199Exp'!W$147</f>
        <v>7.6651629999999991E-3</v>
      </c>
      <c r="Y9" s="37">
        <f>1/$A$1*'[1]442199Exp'!X$147</f>
        <v>1.0966435999999998E-2</v>
      </c>
      <c r="Z9" s="37">
        <f>1/$A$1*'[1]442199Exp'!Y$147</f>
        <v>1.1233534E-2</v>
      </c>
      <c r="AA9" s="37">
        <f>1/$A$1*'[1]442199Exp'!Z$147</f>
        <v>1.3972273999999998E-2</v>
      </c>
      <c r="AB9" s="37">
        <f>1/$A$1*'[1]442199Exp'!AA$147</f>
        <v>0</v>
      </c>
      <c r="AC9" s="4"/>
      <c r="AD9" s="68">
        <f>1/1000*'[1]442199Exp'!AB$147</f>
        <v>1.201602E-3</v>
      </c>
      <c r="AE9" s="11">
        <f>1/1000*'[1]442199Exp'!AC$147</f>
        <v>1.4509499999999999E-3</v>
      </c>
      <c r="AF9" s="11">
        <f>1/1000*'[1]442199Exp'!AD$147</f>
        <v>1.5189209999999999E-3</v>
      </c>
      <c r="AG9" s="11">
        <f>1/1000*'[1]442199Exp'!AE$147</f>
        <v>1.2900000000000001E-3</v>
      </c>
      <c r="AH9" s="11">
        <f>1/1000*'[1]442199Exp'!AF$147</f>
        <v>2.1045999999999999E-3</v>
      </c>
      <c r="AI9" s="11">
        <f>1/1000*'[1]442199Exp'!AG$147</f>
        <v>4.1949999999999999E-3</v>
      </c>
      <c r="AJ9" s="11">
        <f>1/1000*'[1]442199Exp'!AH$147</f>
        <v>1.1028070999999999E-2</v>
      </c>
      <c r="AK9" s="11">
        <f>1/1000*'[1]442199Exp'!AI$147</f>
        <v>9.7745140000000015E-3</v>
      </c>
      <c r="AL9" s="11">
        <f>1/1000*'[1]442199Exp'!AJ$147</f>
        <v>3.0841419999999998E-3</v>
      </c>
      <c r="AM9" s="11">
        <f>1/1000*'[1]442199Exp'!AK$147</f>
        <v>3.767046E-3</v>
      </c>
      <c r="AN9" s="11">
        <f>1/1000*'[1]442199Exp'!AL$147</f>
        <v>5.3957159999999992E-3</v>
      </c>
      <c r="AO9" s="11">
        <f>1/1000*'[1]442199Exp'!AM$147</f>
        <v>4.0583149999999998E-3</v>
      </c>
      <c r="AP9" s="11">
        <f>1/1000*'[1]442199Exp'!AN$147</f>
        <v>7.0156699999999999E-3</v>
      </c>
      <c r="AQ9" s="11">
        <f>1/1000*'[1]442199Exp'!AO$147</f>
        <v>8.5638399999999996E-3</v>
      </c>
      <c r="AR9" s="11">
        <f>1/1000*'[1]442199Exp'!AP$147</f>
        <v>1.7772063000000001E-2</v>
      </c>
      <c r="AS9" s="11">
        <f>1/1000*'[1]442199Exp'!AQ$147</f>
        <v>2.2640004000000002E-2</v>
      </c>
      <c r="AT9" s="11">
        <f>1/1000*'[1]442199Exp'!AR$147</f>
        <v>2.1082805E-2</v>
      </c>
      <c r="AU9" s="11">
        <f>1/1000*'[1]442199Exp'!AS$147</f>
        <v>9.7639649999999995E-3</v>
      </c>
      <c r="AV9" s="11">
        <f>1/1000*'[1]442199Exp'!AT$147</f>
        <v>1.2195197999999997E-2</v>
      </c>
      <c r="AW9" s="11">
        <f>1/1000*'[1]442199Exp'!AU$147</f>
        <v>1.0570512000000001E-2</v>
      </c>
      <c r="AX9" s="11">
        <f>1/1000*'[1]442199Exp'!AV$147</f>
        <v>1.1099777E-2</v>
      </c>
      <c r="AY9" s="11">
        <f>1/1000*'[1]442199Exp'!AW$147</f>
        <v>1.8066003000000004E-2</v>
      </c>
      <c r="AZ9" s="11">
        <f>1/1000*'[1]442199Exp'!AX$147</f>
        <v>2.8754108E-2</v>
      </c>
      <c r="BA9" s="11">
        <f>1/1000*'[1]442199Exp'!AY$147</f>
        <v>2.8873324000000006E-2</v>
      </c>
      <c r="BB9" s="11">
        <f>1/1000*'[1]442199Exp'!AZ$147</f>
        <v>3.0567090999999998E-2</v>
      </c>
      <c r="BC9" s="302">
        <f>1/1000*'[1]442199Exp'!BA$147</f>
        <v>0</v>
      </c>
      <c r="BD9" s="307"/>
    </row>
    <row r="10" spans="1:56">
      <c r="B10" s="5" t="s">
        <v>127</v>
      </c>
      <c r="C10" s="47">
        <f>1/$A$1*'[1]442199Exp'!$B$247</f>
        <v>8.8231322999999987E-2</v>
      </c>
      <c r="D10" s="11">
        <f>1/$A$1*'[1]442199Exp'!$C$247</f>
        <v>9.7570649999999995E-2</v>
      </c>
      <c r="E10" s="11">
        <f>1/$A$1*'[1]442199Exp'!$D$247</f>
        <v>0.14256714099999998</v>
      </c>
      <c r="F10" s="11">
        <f>1/$A$1*'[1]442199Exp'!$E$247</f>
        <v>0.159612579</v>
      </c>
      <c r="G10" s="11">
        <f>1/$A$1*'[1]442199Exp'!$F$247</f>
        <v>0.1748884996</v>
      </c>
      <c r="H10" s="11">
        <f>1/$A$1*'[1]442199Exp'!$G$247</f>
        <v>0.19431871299999998</v>
      </c>
      <c r="I10" s="11">
        <f>1/$A$1*'[1]442199Exp'!$H$247</f>
        <v>0.23214500390476178</v>
      </c>
      <c r="J10" s="37">
        <f>1/$A$1*'[1]442199Exp'!$I$247</f>
        <v>0.17537849900000002</v>
      </c>
      <c r="K10" s="37">
        <f>1/$A$1*'[1]442199Exp'!$J$247</f>
        <v>0.11996607200000001</v>
      </c>
      <c r="L10" s="37">
        <f>1/$A$1*'[1]442199Exp'!K$247</f>
        <v>0.10472870338095235</v>
      </c>
      <c r="M10" s="37">
        <f>1/$A$1*'[1]442199Exp'!L$247</f>
        <v>0.13163547638095241</v>
      </c>
      <c r="N10" s="37">
        <f>1/$A$1*'[1]442199Exp'!M$247</f>
        <v>0.13106266657142854</v>
      </c>
      <c r="O10" s="37">
        <f>1/$A$1*'[1]442199Exp'!N$247</f>
        <v>0.13062314499999997</v>
      </c>
      <c r="P10" s="37">
        <f>1/$A$1*'[1]442199Exp'!O$247</f>
        <v>0.15368752014285711</v>
      </c>
      <c r="Q10" s="37">
        <f>1/$A$1*'[1]442199Exp'!P$247</f>
        <v>0.205697085</v>
      </c>
      <c r="R10" s="37">
        <f>1/$A$1*'[1]442199Exp'!Q$247</f>
        <v>0.24368610890476189</v>
      </c>
      <c r="S10" s="37">
        <f>1/$A$1*'[1]442199Exp'!R$247</f>
        <v>0.31408561204761903</v>
      </c>
      <c r="T10" s="37">
        <f>1/$A$1*'[1]442199Exp'!S$247</f>
        <v>0.29855404733333324</v>
      </c>
      <c r="U10" s="37">
        <f>1/$A$1*'[1]442199Exp'!T$247</f>
        <v>0.47766624547619047</v>
      </c>
      <c r="V10" s="37">
        <f>1/$A$1*'[1]442199Exp'!U$247</f>
        <v>0.42333974299999994</v>
      </c>
      <c r="W10" s="37">
        <f>1/$A$1*'[1]442199Exp'!V$247</f>
        <v>0.53319675595238081</v>
      </c>
      <c r="X10" s="37">
        <f>1/$A$1*'[1]442199Exp'!W$247</f>
        <v>0.55460836999999996</v>
      </c>
      <c r="Y10" s="37">
        <f>1/$A$1*'[1]442199Exp'!X$247</f>
        <v>0.45741646699999994</v>
      </c>
      <c r="Z10" s="37">
        <f>1/$A$1*'[1]442199Exp'!Y$247</f>
        <v>0.39681338099999997</v>
      </c>
      <c r="AA10" s="37">
        <f>1/$A$1*'[1]442199Exp'!Z$247</f>
        <v>0.49167457699999984</v>
      </c>
      <c r="AB10" s="37">
        <f>1/$A$1*'[1]442199Exp'!AA$247</f>
        <v>0</v>
      </c>
      <c r="AC10" s="4"/>
      <c r="AD10" s="68">
        <f>1/1000*'[1]442199Exp'!AB$247</f>
        <v>0.134245276</v>
      </c>
      <c r="AE10" s="11">
        <f>1/1000*'[1]442199Exp'!AC$247</f>
        <v>0.15012019999999998</v>
      </c>
      <c r="AF10" s="11">
        <f>1/1000*'[1]442199Exp'!AD$247</f>
        <v>0.20187532</v>
      </c>
      <c r="AG10" s="11">
        <f>1/1000*'[1]442199Exp'!AE$247</f>
        <v>0.23264599999999999</v>
      </c>
      <c r="AH10" s="11">
        <f>1/1000*'[1]442199Exp'!AF$247</f>
        <v>0.26954775000000003</v>
      </c>
      <c r="AI10" s="11">
        <f>1/1000*'[1]442199Exp'!AG$247</f>
        <v>0.31742500000000001</v>
      </c>
      <c r="AJ10" s="11">
        <f>1/1000*'[1]442199Exp'!AH$247</f>
        <v>0.36849530399999997</v>
      </c>
      <c r="AK10" s="11">
        <f>1/1000*'[1]442199Exp'!AI$247</f>
        <v>0.31186277499999998</v>
      </c>
      <c r="AL10" s="11">
        <f>1/1000*'[1]442199Exp'!AJ$247</f>
        <v>0.22913408400000004</v>
      </c>
      <c r="AM10" s="11">
        <f>1/1000*'[1]442199Exp'!AK$247</f>
        <v>0.22594867299999999</v>
      </c>
      <c r="AN10" s="11">
        <f>1/1000*'[1]442199Exp'!AL$247</f>
        <v>0.30113501399999998</v>
      </c>
      <c r="AO10" s="11">
        <f>1/1000*'[1]442199Exp'!AM$247</f>
        <v>0.32558113799999999</v>
      </c>
      <c r="AP10" s="11">
        <f>1/1000*'[1]442199Exp'!AN$247</f>
        <v>0.342344492</v>
      </c>
      <c r="AQ10" s="11">
        <f>1/1000*'[1]442199Exp'!AO$247</f>
        <v>0.39130325099999996</v>
      </c>
      <c r="AR10" s="11">
        <f>1/1000*'[1]442199Exp'!AP$247</f>
        <v>0.51782205900000011</v>
      </c>
      <c r="AS10" s="11">
        <f>1/1000*'[1]442199Exp'!AQ$247</f>
        <v>0.60187851800000003</v>
      </c>
      <c r="AT10" s="11">
        <f>1/1000*'[1]442199Exp'!AR$247</f>
        <v>0.70356810900000011</v>
      </c>
      <c r="AU10" s="11">
        <f>1/1000*'[1]442199Exp'!AS$247</f>
        <v>0.5578527430000001</v>
      </c>
      <c r="AV10" s="11">
        <f>1/1000*'[1]442199Exp'!AT$247</f>
        <v>0.87929270700000006</v>
      </c>
      <c r="AW10" s="11">
        <f>1/1000*'[1]442199Exp'!AU$247</f>
        <v>0.76092715199999994</v>
      </c>
      <c r="AX10" s="11">
        <f>1/1000*'[1]442199Exp'!AV$247</f>
        <v>0.85887122099999991</v>
      </c>
      <c r="AY10" s="11">
        <f>1/1000*'[1]442199Exp'!AW$247</f>
        <v>1.2045033959999998</v>
      </c>
      <c r="AZ10" s="11">
        <f>1/1000*'[1]442199Exp'!AX$247</f>
        <v>1.0893311959999998</v>
      </c>
      <c r="BA10" s="11">
        <f>1/1000*'[1]442199Exp'!AY$247</f>
        <v>0.93341897799999995</v>
      </c>
      <c r="BB10" s="11">
        <f>1/1000*'[1]442199Exp'!AZ$247</f>
        <v>0.99567733400000002</v>
      </c>
      <c r="BC10" s="302">
        <f>1/1000*'[1]442199Exp'!BA$247</f>
        <v>0</v>
      </c>
      <c r="BD10" s="307"/>
    </row>
    <row r="11" spans="1:56" ht="17.149999999999999" customHeight="1">
      <c r="B11" s="19" t="s">
        <v>205</v>
      </c>
      <c r="C11" s="69">
        <f>1/$A$1*'[1]442199Exp'!$B$269</f>
        <v>3.0683539999999993E-3</v>
      </c>
      <c r="D11" s="70">
        <f>1/$A$1*'[1]442199Exp'!$C$269</f>
        <v>8.0579999999999985E-4</v>
      </c>
      <c r="E11" s="70">
        <f>1/$A$1*'[1]442199Exp'!$D$269</f>
        <v>3.2812929999999994E-3</v>
      </c>
      <c r="F11" s="70">
        <f>1/$A$1*'[1]442199Exp'!$E$269</f>
        <v>1.2343329999999998E-3</v>
      </c>
      <c r="G11" s="70">
        <f>1/$A$1*'[1]442199Exp'!$F$269</f>
        <v>4.2028003499999991E-3</v>
      </c>
      <c r="H11" s="70">
        <f>1/$A$1*'[1]442199Exp'!$G$269</f>
        <v>4.3429719999999996E-3</v>
      </c>
      <c r="I11" s="70">
        <f>1/$A$1*'[1]442199Exp'!$H$269</f>
        <v>3.9331389999999987E-3</v>
      </c>
      <c r="J11" s="71">
        <f>1/$A$1*'[1]442199Exp'!$I$269</f>
        <v>5.3469679999999997E-3</v>
      </c>
      <c r="K11" s="71">
        <f>1/$A$1*'[1]442199Exp'!$J$269</f>
        <v>4.4202219999999997E-3</v>
      </c>
      <c r="L11" s="71">
        <f>1/$A$1*'[1]442199Exp'!K$269</f>
        <v>3.8560351904761894E-3</v>
      </c>
      <c r="M11" s="71">
        <f>1/$A$1*'[1]442199Exp'!L$269</f>
        <v>7.838823E-3</v>
      </c>
      <c r="N11" s="71">
        <f>1/$A$1*'[1]442199Exp'!M$269</f>
        <v>1.0231188000000002E-2</v>
      </c>
      <c r="O11" s="71">
        <f>1/$A$1*'[1]442199Exp'!N$269</f>
        <v>8.8709099999999975E-3</v>
      </c>
      <c r="P11" s="71">
        <f>1/$A$1*'[1]442199Exp'!O$269</f>
        <v>8.1175029999999981E-3</v>
      </c>
      <c r="Q11" s="71">
        <f>1/$A$1*'[1]442199Exp'!P$269</f>
        <v>1.5427622714285712E-2</v>
      </c>
      <c r="R11" s="71">
        <f>1/$A$1*'[1]442199Exp'!Q$269</f>
        <v>1.8829879999999997E-2</v>
      </c>
      <c r="S11" s="71">
        <f>1/$A$1*'[1]442199Exp'!R$269</f>
        <v>1.4810592380952378E-2</v>
      </c>
      <c r="T11" s="71">
        <f>1/$A$1*'[1]442199Exp'!S$269</f>
        <v>5.5648809523809505E-3</v>
      </c>
      <c r="U11" s="71">
        <f>1/$A$1*'[1]442199Exp'!T$269</f>
        <v>8.4208379999999982E-3</v>
      </c>
      <c r="V11" s="71">
        <f>1/$A$1*'[1]442199Exp'!U$269</f>
        <v>7.5865702857142846E-3</v>
      </c>
      <c r="W11" s="71">
        <f>1/$A$1*'[1]442199Exp'!V$269</f>
        <v>1.121820771428571E-2</v>
      </c>
      <c r="X11" s="71">
        <f>1/$A$1*'[1]442199Exp'!W$269</f>
        <v>1.5271774190476187E-2</v>
      </c>
      <c r="Y11" s="71">
        <f>1/$A$1*'[1]442199Exp'!X$269</f>
        <v>1.6903885999999996E-2</v>
      </c>
      <c r="Z11" s="71">
        <f>1/$A$1*'[1]442199Exp'!Y$269</f>
        <v>1.1611712809523811E-2</v>
      </c>
      <c r="AA11" s="71">
        <f>1/$A$1*'[1]442199Exp'!Z$269</f>
        <v>1.7461012142857141E-2</v>
      </c>
      <c r="AB11" s="71">
        <f>1/$A$1*'[1]442199Exp'!AA$269</f>
        <v>0</v>
      </c>
      <c r="AC11" s="4"/>
      <c r="AD11" s="287">
        <f>1/1000*'[1]442199Exp'!AB$269</f>
        <v>3.5127750000000001E-3</v>
      </c>
      <c r="AE11" s="70">
        <f>1/1000*'[1]442199Exp'!AC$269</f>
        <v>9.4434999999999994E-4</v>
      </c>
      <c r="AF11" s="70">
        <f>1/1000*'[1]442199Exp'!AD$269</f>
        <v>3.7860749999999994E-3</v>
      </c>
      <c r="AG11" s="70">
        <f>1/1000*'[1]442199Exp'!AE$269</f>
        <v>1.181E-3</v>
      </c>
      <c r="AH11" s="70">
        <f>1/1000*'[1]442199Exp'!AF$269</f>
        <v>5.2886999999999995E-3</v>
      </c>
      <c r="AI11" s="70">
        <f>1/1000*'[1]442199Exp'!AG$269</f>
        <v>6.1019999999999998E-3</v>
      </c>
      <c r="AJ11" s="70">
        <f>1/1000*'[1]442199Exp'!AH$269</f>
        <v>7.0419719999999996E-3</v>
      </c>
      <c r="AK11" s="70">
        <f>1/1000*'[1]442199Exp'!AI$269</f>
        <v>9.5107690000000005E-3</v>
      </c>
      <c r="AL11" s="70">
        <f>1/1000*'[1]442199Exp'!AJ$269</f>
        <v>8.2791439999999987E-3</v>
      </c>
      <c r="AM11" s="70">
        <f>1/1000*'[1]442199Exp'!AK$269</f>
        <v>7.9474260000000022E-3</v>
      </c>
      <c r="AN11" s="70">
        <f>1/1000*'[1]442199Exp'!AL$269</f>
        <v>1.4957447E-2</v>
      </c>
      <c r="AO11" s="70">
        <f>1/1000*'[1]442199Exp'!AM$269</f>
        <v>2.2850348999999992E-2</v>
      </c>
      <c r="AP11" s="70">
        <f>1/1000*'[1]442199Exp'!AN$269</f>
        <v>2.0164411E-2</v>
      </c>
      <c r="AQ11" s="70">
        <f>1/1000*'[1]442199Exp'!AO$269</f>
        <v>1.9691834999999998E-2</v>
      </c>
      <c r="AR11" s="70">
        <f>1/1000*'[1]442199Exp'!AP$269</f>
        <v>3.7380417999999999E-2</v>
      </c>
      <c r="AS11" s="70">
        <f>1/1000*'[1]442199Exp'!AQ$269</f>
        <v>6.7765814999999993E-2</v>
      </c>
      <c r="AT11" s="70">
        <f>1/1000*'[1]442199Exp'!AR$269</f>
        <v>3.9706093999999997E-2</v>
      </c>
      <c r="AU11" s="70">
        <f>1/1000*'[1]442199Exp'!AS$269</f>
        <v>1.2930568999999999E-2</v>
      </c>
      <c r="AV11" s="70">
        <f>1/1000*'[1]442199Exp'!AT$269</f>
        <v>1.8818704000000006E-2</v>
      </c>
      <c r="AW11" s="70">
        <f>1/1000*'[1]442199Exp'!AU$269</f>
        <v>1.7508976000000002E-2</v>
      </c>
      <c r="AX11" s="70">
        <f>1/1000*'[1]442199Exp'!AV$269</f>
        <v>3.1689415999999998E-2</v>
      </c>
      <c r="AY11" s="70">
        <f>1/1000*'[1]442199Exp'!AW$269</f>
        <v>5.4637460999999998E-2</v>
      </c>
      <c r="AZ11" s="70">
        <f>1/1000*'[1]442199Exp'!AX$269</f>
        <v>5.4767570000000008E-2</v>
      </c>
      <c r="BA11" s="70">
        <f>1/1000*'[1]442199Exp'!AY$269</f>
        <v>2.5153328000000003E-2</v>
      </c>
      <c r="BB11" s="70">
        <f>1/1000*'[1]442199Exp'!AZ$269</f>
        <v>3.1683619999999996E-2</v>
      </c>
      <c r="BC11" s="333">
        <f>1/1000*'[1]442199Exp'!BA$269</f>
        <v>0</v>
      </c>
      <c r="BD11" s="307"/>
    </row>
    <row r="12" spans="1:56" ht="17.149999999999999" customHeight="1">
      <c r="B12" s="16" t="s">
        <v>196</v>
      </c>
      <c r="C12" s="28">
        <f>1/$A$1*'[1]442199Exp'!$B$267</f>
        <v>0.12986777499999994</v>
      </c>
      <c r="D12" s="29">
        <f>1/$A$1*'[1]442199Exp'!$C$267</f>
        <v>0.12741584999999997</v>
      </c>
      <c r="E12" s="29">
        <f>1/$A$1*'[1]442199Exp'!$D$267</f>
        <v>0.17214206000000007</v>
      </c>
      <c r="F12" s="29">
        <f>1/$A$1*'[1]442199Exp'!$E$267</f>
        <v>0.18261645099999999</v>
      </c>
      <c r="G12" s="29">
        <f>1/$A$1*'[1]442199Exp'!$F$267</f>
        <v>0.19261293334999996</v>
      </c>
      <c r="H12" s="29">
        <f>1/$A$1*'[1]442199Exp'!$G$267</f>
        <v>0.21629423099999992</v>
      </c>
      <c r="I12" s="29">
        <f>1/$A$1*'[1]442199Exp'!$H$267</f>
        <v>0.21388727752380943</v>
      </c>
      <c r="J12" s="33">
        <f>1/$A$1*'[1]442199Exp'!$I$267</f>
        <v>0.17214040757142854</v>
      </c>
      <c r="K12" s="33">
        <f>1/$A$1*'[1]442199Exp'!$J$267</f>
        <v>0.10497472804761902</v>
      </c>
      <c r="L12" s="33">
        <f>1/$A$1*'[1]442199Exp'!K$267</f>
        <v>0.10053859176190473</v>
      </c>
      <c r="M12" s="33">
        <f>1/$A$1*'[1]442199Exp'!L$267</f>
        <v>0.11882340495238088</v>
      </c>
      <c r="N12" s="33">
        <f>1/$A$1*'[1]442199Exp'!M$267</f>
        <v>0.12167192333333333</v>
      </c>
      <c r="O12" s="33">
        <f>1/$A$1*'[1]442199Exp'!N$267</f>
        <v>0.11450333538095238</v>
      </c>
      <c r="P12" s="33">
        <f>1/$A$1*'[1]442199Exp'!O$267</f>
        <v>0.11767361619047619</v>
      </c>
      <c r="Q12" s="33">
        <f>1/$A$1*'[1]442199Exp'!P$267</f>
        <v>0.17159402547619038</v>
      </c>
      <c r="R12" s="33">
        <f>1/$A$1*'[1]442199Exp'!Q$267</f>
        <v>0.1944514142380952</v>
      </c>
      <c r="S12" s="33">
        <f>1/$A$1*'[1]442199Exp'!R$267</f>
        <v>0.20033855980952375</v>
      </c>
      <c r="T12" s="33">
        <f>1/$A$1*'[1]442199Exp'!S$267</f>
        <v>0.12720889819047615</v>
      </c>
      <c r="U12" s="33">
        <f>1/$A$1*'[1]442199Exp'!T$267</f>
        <v>0.17376843019047616</v>
      </c>
      <c r="V12" s="33">
        <f>1/$A$1*'[1]442199Exp'!U$267</f>
        <v>0.19979116128571431</v>
      </c>
      <c r="W12" s="33">
        <f>1/$A$1*'[1]442199Exp'!V$267</f>
        <v>0.28661590271428566</v>
      </c>
      <c r="X12" s="33">
        <f>1/$A$1*'[1]442199Exp'!W$267</f>
        <v>0.32422632833333326</v>
      </c>
      <c r="Y12" s="33">
        <f>1/$A$1*'[1]442199Exp'!X$267</f>
        <v>0.30777122699999998</v>
      </c>
      <c r="Z12" s="33">
        <f>1/$A$1*'[1]442199Exp'!Y$267</f>
        <v>0.30087846538095236</v>
      </c>
      <c r="AA12" s="33">
        <f>1/$A$1*'[1]442199Exp'!Z$267</f>
        <v>0.38692071452380944</v>
      </c>
      <c r="AB12" s="33">
        <f>1/$A$1*'[1]442199Exp'!AA$267</f>
        <v>0</v>
      </c>
      <c r="AC12" s="4"/>
      <c r="AD12" s="256">
        <f>1/1000*'[1]442199Exp'!AB$267</f>
        <v>0.18133799499999995</v>
      </c>
      <c r="AE12" s="29">
        <f>1/1000*'[1]442199Exp'!AC$267</f>
        <v>0.18464805000000001</v>
      </c>
      <c r="AF12" s="29">
        <f>1/1000*'[1]442199Exp'!AD$267</f>
        <v>0.23570141400000003</v>
      </c>
      <c r="AG12" s="29">
        <f>1/1000*'[1]442199Exp'!AE$267</f>
        <v>0.25522899999999998</v>
      </c>
      <c r="AH12" s="29">
        <f>1/1000*'[1]442199Exp'!AF$267</f>
        <v>0.27379179999999997</v>
      </c>
      <c r="AI12" s="29">
        <f>1/1000*'[1]442199Exp'!AG$267</f>
        <v>0.33364500000000008</v>
      </c>
      <c r="AJ12" s="29">
        <f>1/1000*'[1]442199Exp'!AH$267</f>
        <v>0.359589934</v>
      </c>
      <c r="AK12" s="29">
        <f>1/1000*'[1]442199Exp'!AI$267</f>
        <v>0.29273756099999992</v>
      </c>
      <c r="AL12" s="29">
        <f>1/1000*'[1]442199Exp'!AJ$267</f>
        <v>0.22974625200000001</v>
      </c>
      <c r="AM12" s="29">
        <f>1/1000*'[1]442199Exp'!AK$267</f>
        <v>0.23257833599999997</v>
      </c>
      <c r="AN12" s="29">
        <f>1/1000*'[1]442199Exp'!AL$267</f>
        <v>0.28314641200000001</v>
      </c>
      <c r="AO12" s="29">
        <f>1/1000*'[1]442199Exp'!AM$267</f>
        <v>0.32993395399999992</v>
      </c>
      <c r="AP12" s="29">
        <f>1/1000*'[1]442199Exp'!AN$267</f>
        <v>0.34204291999999986</v>
      </c>
      <c r="AQ12" s="29">
        <f>1/1000*'[1]442199Exp'!AO$267</f>
        <v>0.37622822700000008</v>
      </c>
      <c r="AR12" s="29">
        <f>1/1000*'[1]442199Exp'!AP$267</f>
        <v>0.513342721</v>
      </c>
      <c r="AS12" s="29">
        <f>1/1000*'[1]442199Exp'!AQ$267</f>
        <v>0.59870633899999992</v>
      </c>
      <c r="AT12" s="29">
        <f>1/1000*'[1]442199Exp'!AR$267</f>
        <v>0.58186587700000003</v>
      </c>
      <c r="AU12" s="29">
        <f>1/1000*'[1]442199Exp'!AS$267</f>
        <v>0.35893601799999986</v>
      </c>
      <c r="AV12" s="29">
        <f>1/1000*'[1]442199Exp'!AT$267</f>
        <v>0.48156393299999983</v>
      </c>
      <c r="AW12" s="29">
        <f>1/1000*'[1]442199Exp'!AU$267</f>
        <v>0.51600708699999998</v>
      </c>
      <c r="AX12" s="29">
        <f>1/1000*'[1]442199Exp'!AV$267</f>
        <v>0.60618520599999992</v>
      </c>
      <c r="AY12" s="29">
        <f>1/1000*'[1]442199Exp'!AW$267</f>
        <v>0.81742620499999996</v>
      </c>
      <c r="AZ12" s="29">
        <f>1/1000*'[1]442199Exp'!AX$267</f>
        <v>0.80322674799999993</v>
      </c>
      <c r="BA12" s="29">
        <f>1/1000*'[1]442199Exp'!AY$267</f>
        <v>0.6512307570000001</v>
      </c>
      <c r="BB12" s="29">
        <f>1/1000*'[1]442199Exp'!AZ$267</f>
        <v>0.69785602699999982</v>
      </c>
      <c r="BC12" s="321">
        <f>1/1000*'[1]442199Exp'!BA$267</f>
        <v>0</v>
      </c>
      <c r="BD12" s="307"/>
    </row>
    <row r="13" spans="1:56">
      <c r="B13" s="53" t="s">
        <v>158</v>
      </c>
      <c r="C13" s="12">
        <f>1/$A$1*(SUM('[1]442199Exp'!$B$47:$B$47)*0+SUM('[1]442199Exp'!$B$105:$B$105))</f>
        <v>3.0118995999999999E-2</v>
      </c>
      <c r="D13" s="13">
        <f>1/$A$1*(SUM('[1]442199Exp'!$C$47:$C$47)*0+SUM('[1]442199Exp'!$C$105:$C$105))</f>
        <v>2.7777149999999994E-2</v>
      </c>
      <c r="E13" s="13">
        <f>1/$A$1*(SUM('[1]442199Exp'!$D$47:$D$47)*0+SUM('[1]442199Exp'!$D$105:$D$105))</f>
        <v>3.8534972000000001E-2</v>
      </c>
      <c r="F13" s="13">
        <f>1/$A$1*(SUM('[1]442199Exp'!$E$47:$E$47)*0+SUM('[1]442199Exp'!$E$105:$E$105))</f>
        <v>4.1868801999999997E-2</v>
      </c>
      <c r="G13" s="13">
        <f>1/$A$1*(SUM('[1]442199Exp'!$F$47:$F$47)*0+SUM('[1]442199Exp'!$F$105:$F$105))</f>
        <v>5.6260550549999989E-2</v>
      </c>
      <c r="H13" s="13">
        <f>1/$A$1*(SUM('[1]442199Exp'!$G$47:$G$47)*0+SUM('[1]442199Exp'!$G$105:$G$105))</f>
        <v>6.6147283999999987E-2</v>
      </c>
      <c r="I13" s="13">
        <f>1/$A$1*(SUM('[1]442199Exp'!$H$47:$H$47)*0+SUM('[1]442199Exp'!$H$105:$H$105))</f>
        <v>7.6555959619047598E-2</v>
      </c>
      <c r="J13" s="42">
        <f>1/$A$1*(SUM('[1]442199Exp'!$I$47:$I$47)*0+SUM('[1]442199Exp'!$I$105:$I$105))</f>
        <v>4.9387362999999983E-2</v>
      </c>
      <c r="K13" s="42">
        <f>1/$A$1*(SUM('[1]442199Exp'!$J$47:$J$47)*0+SUM('[1]442199Exp'!$J$105:$J$105))</f>
        <v>1.7096894999999997E-2</v>
      </c>
      <c r="L13" s="42">
        <f>1/$A$1*(SUM('[1]442199Exp'!K$47:K$47)*0+SUM('[1]442199Exp'!K$105:K$105))</f>
        <v>1.3792592999999995E-2</v>
      </c>
      <c r="M13" s="42">
        <f>1/$A$1*(SUM('[1]442199Exp'!L$47:L$47)*0+SUM('[1]442199Exp'!L$105:L$105))</f>
        <v>1.5867919999999997E-2</v>
      </c>
      <c r="N13" s="42">
        <f>1/$A$1*(SUM('[1]442199Exp'!M$47:M$47)*0+SUM('[1]442199Exp'!M$105:M$105))</f>
        <v>1.5903291380952381E-2</v>
      </c>
      <c r="O13" s="42">
        <f>1/$A$1*(SUM('[1]442199Exp'!N$47:N$47)*0+SUM('[1]442199Exp'!N$105:N$105))</f>
        <v>1.5424768666666665E-2</v>
      </c>
      <c r="P13" s="42">
        <f>1/$A$1*(SUM('[1]442199Exp'!O$47:O$47)*0+SUM('[1]442199Exp'!O$105:O$105))</f>
        <v>1.5279444142857139E-2</v>
      </c>
      <c r="Q13" s="42">
        <f>1/$A$1*(SUM('[1]442199Exp'!P$47:P$47)*0+SUM('[1]442199Exp'!P$105:P$105))</f>
        <v>1.6656584238095233E-2</v>
      </c>
      <c r="R13" s="42">
        <f>1/$A$1*(SUM('[1]442199Exp'!Q$47:Q$47)*0+SUM('[1]442199Exp'!Q$105:Q$105))</f>
        <v>1.6613766666666661E-2</v>
      </c>
      <c r="S13" s="42">
        <f>1/$A$1*(SUM('[1]442199Exp'!R$47:R$47)*0+SUM('[1]442199Exp'!R$105:R$105))</f>
        <v>1.5520960428571425E-2</v>
      </c>
      <c r="T13" s="42">
        <f>1/$A$1*(SUM('[1]442199Exp'!S$47:S$47)*0+SUM('[1]442199Exp'!S$105:S$105))</f>
        <v>1.1777780999999996E-2</v>
      </c>
      <c r="U13" s="42">
        <f>1/$A$1*(SUM('[1]442199Exp'!T$47:T$47)*0+SUM('[1]442199Exp'!T$105:T$105))</f>
        <v>2.0468519047619045E-2</v>
      </c>
      <c r="V13" s="42">
        <f>1/$A$1*(SUM('[1]442199Exp'!U$47:U$47)*0+SUM('[1]442199Exp'!U$105:U$105))</f>
        <v>2.4367033999999999E-2</v>
      </c>
      <c r="W13" s="42">
        <f>1/$A$1*(SUM('[1]442199Exp'!V$47:V$47)*0+SUM('[1]442199Exp'!V$105:V$105))</f>
        <v>2.3350698047619044E-2</v>
      </c>
      <c r="X13" s="42">
        <f>1/$A$1*(SUM('[1]442199Exp'!W$47:W$47)*0+SUM('[1]442199Exp'!W$105:W$105))</f>
        <v>2.6481098571428562E-2</v>
      </c>
      <c r="Y13" s="42">
        <f>1/$A$1*(SUM('[1]442199Exp'!X$47:X$47)*0+SUM('[1]442199Exp'!X$105:X$105))</f>
        <v>2.3673149999999994E-2</v>
      </c>
      <c r="Z13" s="42">
        <f>1/$A$1*(SUM('[1]442199Exp'!Y$47:Y$47)*0+SUM('[1]442199Exp'!Y$105:Y$105))</f>
        <v>3.6363351000000002E-2</v>
      </c>
      <c r="AA13" s="42">
        <f>1/$A$1*(SUM('[1]442199Exp'!Z$47:Z$47)*0+SUM('[1]442199Exp'!Z$105:Z$105))</f>
        <v>6.1630601095238102E-2</v>
      </c>
      <c r="AB13" s="42">
        <f>1/$A$1*(SUM('[1]442199Exp'!AA$47:AA$47)*0+SUM('[1]442199Exp'!AA$105:AA$105))</f>
        <v>0</v>
      </c>
      <c r="AC13" s="4"/>
      <c r="AD13" s="12">
        <f>1/1000*(SUM('[1]442199Exp'!AB$47:AB$47)*0+SUM('[1]442199Exp'!AB$105:AB$105))</f>
        <v>3.2750781999999999E-2</v>
      </c>
      <c r="AE13" s="13">
        <f>1/1000*(SUM('[1]442199Exp'!AC$47:AC$47)*0+SUM('[1]442199Exp'!AC$105:AC$105))</f>
        <v>3.291285E-2</v>
      </c>
      <c r="AF13" s="13">
        <f>1/1000*(SUM('[1]442199Exp'!AD$47:AD$47)*0+SUM('[1]442199Exp'!AD$105:AD$105))</f>
        <v>3.6078545999999996E-2</v>
      </c>
      <c r="AG13" s="13">
        <f>1/1000*(SUM('[1]442199Exp'!AE$47:AE$47)*0+SUM('[1]442199Exp'!AE$105:AE$105))</f>
        <v>4.0154000000000002E-2</v>
      </c>
      <c r="AH13" s="13">
        <f>1/1000*(SUM('[1]442199Exp'!AF$47:AF$47)*0+SUM('[1]442199Exp'!AF$105:AF$105))</f>
        <v>5.6932150000000001E-2</v>
      </c>
      <c r="AI13" s="13">
        <f>1/1000*(SUM('[1]442199Exp'!AG$47:AG$47)*0+SUM('[1]442199Exp'!AG$105:AG$105))</f>
        <v>7.7102000000000004E-2</v>
      </c>
      <c r="AJ13" s="13">
        <f>1/1000*(SUM('[1]442199Exp'!AH$47:AH$47)*0+SUM('[1]442199Exp'!AH$105:AH$105))</f>
        <v>0.11002681399999999</v>
      </c>
      <c r="AK13" s="13">
        <f>1/1000*(SUM('[1]442199Exp'!AI$47:AI$47)*0+SUM('[1]442199Exp'!AI$105:AI$105))</f>
        <v>5.8895594999999995E-2</v>
      </c>
      <c r="AL13" s="13">
        <f>1/1000*(SUM('[1]442199Exp'!AJ$47:AJ$47)*0+SUM('[1]442199Exp'!AJ$105:AJ$105))</f>
        <v>2.7734260999999996E-2</v>
      </c>
      <c r="AM13" s="13">
        <f>1/1000*(SUM('[1]442199Exp'!AK$47:AK$47)*0+SUM('[1]442199Exp'!AK$105:AK$105))</f>
        <v>2.3099075000000004E-2</v>
      </c>
      <c r="AN13" s="13">
        <f>1/1000*(SUM('[1]442199Exp'!AL$47:AL$47)*0+SUM('[1]442199Exp'!AL$105:AL$105))</f>
        <v>2.5449758999999992E-2</v>
      </c>
      <c r="AO13" s="13">
        <f>1/1000*(SUM('[1]442199Exp'!AM$47:AM$47)*0+SUM('[1]442199Exp'!AM$105:AM$105))</f>
        <v>2.6878772999999995E-2</v>
      </c>
      <c r="AP13" s="13">
        <f>1/1000*(SUM('[1]442199Exp'!AN$47:AN$47)*0+SUM('[1]442199Exp'!AN$105:AN$105))</f>
        <v>3.2681846000000001E-2</v>
      </c>
      <c r="AQ13" s="13">
        <f>1/1000*(SUM('[1]442199Exp'!AO$47:AO$47)*0+SUM('[1]442199Exp'!AO$105:AO$105))</f>
        <v>3.7673457E-2</v>
      </c>
      <c r="AR13" s="13">
        <f>1/1000*(SUM('[1]442199Exp'!AP$47:AP$47)*0+SUM('[1]442199Exp'!AP$105:AP$105))</f>
        <v>5.2109258999999998E-2</v>
      </c>
      <c r="AS13" s="13">
        <f>1/1000*(SUM('[1]442199Exp'!AQ$47:AQ$47)*0+SUM('[1]442199Exp'!AQ$105:AQ$105))</f>
        <v>5.0460043000000003E-2</v>
      </c>
      <c r="AT13" s="13">
        <f>1/1000*(SUM('[1]442199Exp'!AR$47:AR$47)*0+SUM('[1]442199Exp'!AR$105:AR$105))</f>
        <v>4.5411606E-2</v>
      </c>
      <c r="AU13" s="13">
        <f>1/1000*(SUM('[1]442199Exp'!AS$47:AS$47)*0+SUM('[1]442199Exp'!AS$105:AS$105))</f>
        <v>2.9922539999999997E-2</v>
      </c>
      <c r="AV13" s="13">
        <f>1/1000*(SUM('[1]442199Exp'!AT$47:AT$47)*0+SUM('[1]442199Exp'!AT$105:AT$105))</f>
        <v>3.8712737000000004E-2</v>
      </c>
      <c r="AW13" s="13">
        <f>1/1000*(SUM('[1]442199Exp'!AU$47:AU$47)*0+SUM('[1]442199Exp'!AU$105:AU$105))</f>
        <v>4.8971407000000002E-2</v>
      </c>
      <c r="AX13" s="13">
        <f>1/1000*(SUM('[1]442199Exp'!AV$47:AV$47)*0+SUM('[1]442199Exp'!AV$105:AV$105))</f>
        <v>3.7523288999999994E-2</v>
      </c>
      <c r="AY13" s="13">
        <f>1/1000*(SUM('[1]442199Exp'!AW$47:AW$47)*0+SUM('[1]442199Exp'!AW$105:AW$105))</f>
        <v>5.9396890000000001E-2</v>
      </c>
      <c r="AZ13" s="13">
        <f>1/1000*(SUM('[1]442199Exp'!AX$47:AX$47)*0+SUM('[1]442199Exp'!AX$105:AX$105))</f>
        <v>7.2413451999999989E-2</v>
      </c>
      <c r="BA13" s="13">
        <f>1/1000*(SUM('[1]442199Exp'!AY$47:AY$47)*0+SUM('[1]442199Exp'!AY$105:AY$105))</f>
        <v>8.0285138999999991E-2</v>
      </c>
      <c r="BB13" s="13">
        <f>1/1000*(SUM('[1]442199Exp'!AZ$47:AZ$47)*0+SUM('[1]442199Exp'!AZ$105:AZ$105))</f>
        <v>9.8932071999999996E-2</v>
      </c>
      <c r="BC13" s="15">
        <f>1/1000*(SUM('[1]442199Exp'!BA$47:BA$47)*0+SUM('[1]442199Exp'!BA$105:BA$105))</f>
        <v>0</v>
      </c>
      <c r="BD13" s="307"/>
    </row>
    <row r="14" spans="1:56">
      <c r="B14" s="5" t="s">
        <v>106</v>
      </c>
      <c r="C14" s="47">
        <f>1/$A$1*'[1]442199Exp'!$B$116</f>
        <v>7.2243882999999981E-2</v>
      </c>
      <c r="D14" s="11">
        <f>1/$A$1*'[1]442199Exp'!$C$116</f>
        <v>7.6638549999999986E-2</v>
      </c>
      <c r="E14" s="11">
        <f>1/$A$1*'[1]442199Exp'!$D$116</f>
        <v>0.10078804199999998</v>
      </c>
      <c r="F14" s="11">
        <f>1/$A$1*'[1]442199Exp'!$E$116</f>
        <v>0.109297833</v>
      </c>
      <c r="G14" s="11">
        <f>1/$A$1*'[1]442199Exp'!$F$116</f>
        <v>9.6042582899999979E-2</v>
      </c>
      <c r="H14" s="11">
        <f>1/$A$1*'[1]442199Exp'!$G$116</f>
        <v>0.10660591199999998</v>
      </c>
      <c r="I14" s="11">
        <f>1/$A$1*'[1]442199Exp'!$H$116</f>
        <v>9.612877899999997E-2</v>
      </c>
      <c r="J14" s="37">
        <f>1/$A$1*'[1]442199Exp'!$I$116</f>
        <v>7.9349699571428553E-2</v>
      </c>
      <c r="K14" s="37">
        <f>1/$A$1*'[1]442199Exp'!$J$116</f>
        <v>6.078102271428569E-2</v>
      </c>
      <c r="L14" s="37">
        <f>1/$A$1*'[1]442199Exp'!K$116</f>
        <v>6.1817833761904736E-2</v>
      </c>
      <c r="M14" s="37">
        <f>1/$A$1*'[1]442199Exp'!L$116</f>
        <v>7.3142074857142816E-2</v>
      </c>
      <c r="N14" s="37">
        <f>1/$A$1*'[1]442199Exp'!M$116</f>
        <v>7.7547744761904749E-2</v>
      </c>
      <c r="O14" s="37">
        <f>1/$A$1*'[1]442199Exp'!N$116</f>
        <v>7.4171317523809496E-2</v>
      </c>
      <c r="P14" s="37">
        <f>1/$A$1*'[1]442199Exp'!O$116</f>
        <v>7.4353360904761912E-2</v>
      </c>
      <c r="Q14" s="37">
        <f>1/$A$1*'[1]442199Exp'!P$116</f>
        <v>0.10002078509523805</v>
      </c>
      <c r="R14" s="37">
        <f>1/$A$1*'[1]442199Exp'!Q$116</f>
        <v>9.4758853238095214E-2</v>
      </c>
      <c r="S14" s="37">
        <f>1/$A$1*'[1]442199Exp'!R$116</f>
        <v>9.3531985142857127E-2</v>
      </c>
      <c r="T14" s="37">
        <f>1/$A$1*'[1]442199Exp'!S$116</f>
        <v>5.7526277904761891E-2</v>
      </c>
      <c r="U14" s="37">
        <f>1/$A$1*'[1]442199Exp'!T$116</f>
        <v>7.2548832999999993E-2</v>
      </c>
      <c r="V14" s="37">
        <f>1/$A$1*'[1]442199Exp'!U$116</f>
        <v>7.4434494000000018E-2</v>
      </c>
      <c r="W14" s="37">
        <f>1/$A$1*'[1]442199Exp'!V$116</f>
        <v>0.10228691490476187</v>
      </c>
      <c r="X14" s="37">
        <f>1/$A$1*'[1]442199Exp'!W$116</f>
        <v>9.4604221999999974E-2</v>
      </c>
      <c r="Y14" s="37">
        <f>1/$A$1*'[1]442199Exp'!X$116</f>
        <v>7.9947614999999972E-2</v>
      </c>
      <c r="Z14" s="37">
        <f>1/$A$1*'[1]442199Exp'!Y$116</f>
        <v>6.3357540952380942E-2</v>
      </c>
      <c r="AA14" s="37">
        <f>1/$A$1*'[1]442199Exp'!Z$116</f>
        <v>6.3984726571428563E-2</v>
      </c>
      <c r="AB14" s="37">
        <f>1/$A$1*'[1]442199Exp'!AA$116</f>
        <v>0</v>
      </c>
      <c r="AC14" s="4"/>
      <c r="AD14" s="68">
        <f>1/1000*'[1]442199Exp'!AB$116</f>
        <v>0.124900865</v>
      </c>
      <c r="AE14" s="11">
        <f>1/1000*'[1]442199Exp'!AC$116</f>
        <v>0.13152729999999999</v>
      </c>
      <c r="AF14" s="11">
        <f>1/1000*'[1]442199Exp'!AD$116</f>
        <v>0.171076705</v>
      </c>
      <c r="AG14" s="11">
        <f>1/1000*'[1]442199Exp'!AE$116</f>
        <v>0.185867</v>
      </c>
      <c r="AH14" s="11">
        <f>1/1000*'[1]442199Exp'!AF$116</f>
        <v>0.17581144999999998</v>
      </c>
      <c r="AI14" s="11">
        <f>1/1000*'[1]442199Exp'!AG$116</f>
        <v>0.206014</v>
      </c>
      <c r="AJ14" s="11">
        <f>1/1000*'[1]442199Exp'!AH$116</f>
        <v>0.19682486599999999</v>
      </c>
      <c r="AK14" s="11">
        <f>1/1000*'[1]442199Exp'!AI$116</f>
        <v>0.16840269000000002</v>
      </c>
      <c r="AL14" s="11">
        <f>1/1000*'[1]442199Exp'!AJ$116</f>
        <v>0.15196095700000001</v>
      </c>
      <c r="AM14" s="11">
        <f>1/1000*'[1]442199Exp'!AK$116</f>
        <v>0.16261152099999998</v>
      </c>
      <c r="AN14" s="11">
        <f>1/1000*'[1]442199Exp'!AL$116</f>
        <v>0.19460150499999998</v>
      </c>
      <c r="AO14" s="11">
        <f>1/1000*'[1]442199Exp'!AM$116</f>
        <v>0.22815723499999999</v>
      </c>
      <c r="AP14" s="11">
        <f>1/1000*'[1]442199Exp'!AN$116</f>
        <v>0.24000574</v>
      </c>
      <c r="AQ14" s="11">
        <f>1/1000*'[1]442199Exp'!AO$116</f>
        <v>0.25070112999999999</v>
      </c>
      <c r="AR14" s="11">
        <f>1/1000*'[1]442199Exp'!AP$116</f>
        <v>0.30601937699999998</v>
      </c>
      <c r="AS14" s="11">
        <f>1/1000*'[1]442199Exp'!AQ$116</f>
        <v>0.29420688700000003</v>
      </c>
      <c r="AT14" s="11">
        <f>1/1000*'[1]442199Exp'!AR$116</f>
        <v>0.29830278100000007</v>
      </c>
      <c r="AU14" s="11">
        <f>1/1000*'[1]442199Exp'!AS$116</f>
        <v>0.187799206</v>
      </c>
      <c r="AV14" s="11">
        <f>1/1000*'[1]442199Exp'!AT$116</f>
        <v>0.23865169</v>
      </c>
      <c r="AW14" s="11">
        <f>1/1000*'[1]442199Exp'!AU$116</f>
        <v>0.23738465799999997</v>
      </c>
      <c r="AX14" s="11">
        <f>1/1000*'[1]442199Exp'!AV$116</f>
        <v>0.24193335900000001</v>
      </c>
      <c r="AY14" s="11">
        <f>1/1000*'[1]442199Exp'!AW$116</f>
        <v>0.28601858999999996</v>
      </c>
      <c r="AZ14" s="11">
        <f>1/1000*'[1]442199Exp'!AX$116</f>
        <v>0.25883504899999998</v>
      </c>
      <c r="BA14" s="11">
        <f>1/1000*'[1]442199Exp'!AY$116</f>
        <v>0.20098730899999995</v>
      </c>
      <c r="BB14" s="11">
        <f>1/1000*'[1]442199Exp'!AZ$116</f>
        <v>0.19405007799999999</v>
      </c>
      <c r="BC14" s="302">
        <f>1/1000*'[1]442199Exp'!BA$116</f>
        <v>0</v>
      </c>
      <c r="BD14" s="307"/>
    </row>
    <row r="15" spans="1:56">
      <c r="B15" s="5" t="s">
        <v>159</v>
      </c>
      <c r="C15" s="47">
        <f>1/$A$1*'[1]442199Exp'!$B$134</f>
        <v>4.9212399999999993E-4</v>
      </c>
      <c r="D15" s="11">
        <f>1/$A$1*'[1]442199Exp'!$C$134</f>
        <v>0</v>
      </c>
      <c r="E15" s="11">
        <f>1/$A$1*'[1]442199Exp'!$D$134</f>
        <v>5.2062099999999997E-4</v>
      </c>
      <c r="F15" s="11">
        <f>1/$A$1*'[1]442199Exp'!$E$134</f>
        <v>8.9455299999999986E-4</v>
      </c>
      <c r="G15" s="11">
        <f>1/$A$1*'[1]442199Exp'!$F$134</f>
        <v>1.4882947499999996E-3</v>
      </c>
      <c r="H15" s="11">
        <f>1/$A$1*'[1]442199Exp'!$G$134</f>
        <v>2.0880309999999997E-3</v>
      </c>
      <c r="I15" s="11">
        <f>1/$A$1*'[1]442199Exp'!$H$134</f>
        <v>2.7129779999999996E-3</v>
      </c>
      <c r="J15" s="37">
        <f>1/$A$1*'[1]442199Exp'!$I$134</f>
        <v>3.8618099999999994E-3</v>
      </c>
      <c r="K15" s="37">
        <f>1/$A$1*'[1]442199Exp'!$J$134</f>
        <v>1.5264829999999997E-3</v>
      </c>
      <c r="L15" s="37">
        <f>1/$A$1*'[1]442199Exp'!K$134</f>
        <v>1.8637789999999999E-3</v>
      </c>
      <c r="M15" s="37">
        <f>1/$A$1*'[1]442199Exp'!L$134</f>
        <v>1.5827739999999997E-3</v>
      </c>
      <c r="N15" s="37">
        <f>1/$A$1*'[1]442199Exp'!M$134</f>
        <v>6.3750399999999989E-4</v>
      </c>
      <c r="O15" s="37">
        <f>1/$A$1*'[1]442199Exp'!N$134</f>
        <v>9.6634399999999984E-4</v>
      </c>
      <c r="P15" s="37">
        <f>1/$A$1*'[1]442199Exp'!O$134</f>
        <v>1.3110239999999998E-3</v>
      </c>
      <c r="Q15" s="43">
        <f>1/$A$1*'[1]442199Exp'!P$134</f>
        <v>1.8529801904761899E-3</v>
      </c>
      <c r="R15" s="43">
        <f>1/$A$1*'[1]442199Exp'!Q$134</f>
        <v>2.9760619999999994E-3</v>
      </c>
      <c r="S15" s="43">
        <f>1/$A$1*'[1]442199Exp'!R$134</f>
        <v>2.9159875714285708E-3</v>
      </c>
      <c r="T15" s="43">
        <f>1/$A$1*'[1]442199Exp'!S$134</f>
        <v>3.2592671428571425E-3</v>
      </c>
      <c r="U15" s="43">
        <f>1/$A$1*'[1]442199Exp'!T$134</f>
        <v>3.2742391904761899E-3</v>
      </c>
      <c r="V15" s="43">
        <f>1/$A$1*'[1]442199Exp'!U$134</f>
        <v>5.8097739999999985E-3</v>
      </c>
      <c r="W15" s="37">
        <f>1/$A$1*'[1]442199Exp'!V$134</f>
        <v>5.1554852857142843E-3</v>
      </c>
      <c r="X15" s="37">
        <f>1/$A$1*'[1]442199Exp'!W$134</f>
        <v>8.5809389999999975E-3</v>
      </c>
      <c r="Y15" s="37">
        <f>1/$A$1*'[1]442199Exp'!X$134</f>
        <v>7.8940689999999984E-3</v>
      </c>
      <c r="Z15" s="37">
        <f>1/$A$1*'[1]442199Exp'!Y$134</f>
        <v>9.0850679999999965E-3</v>
      </c>
      <c r="AA15" s="37">
        <f>1/$A$1*'[1]442199Exp'!Z$134</f>
        <v>1.4943031095238094E-2</v>
      </c>
      <c r="AB15" s="37">
        <f>1/$A$1*'[1]442199Exp'!AA$134</f>
        <v>0</v>
      </c>
      <c r="AC15" s="4"/>
      <c r="AD15" s="68">
        <f>1/1000*'[1]442199Exp'!AB$134</f>
        <v>2.3282499999999998E-4</v>
      </c>
      <c r="AE15" s="11">
        <f>1/1000*'[1]442199Exp'!AC$134</f>
        <v>0</v>
      </c>
      <c r="AF15" s="11">
        <f>1/1000*'[1]442199Exp'!AD$134</f>
        <v>2.0036299999999998E-4</v>
      </c>
      <c r="AG15" s="11">
        <f>1/1000*'[1]442199Exp'!AE$134</f>
        <v>2.4600000000000002E-4</v>
      </c>
      <c r="AH15" s="11">
        <f>1/1000*'[1]442199Exp'!AF$134</f>
        <v>3.6890000000000002E-4</v>
      </c>
      <c r="AI15" s="11">
        <f>1/1000*'[1]442199Exp'!AG$134</f>
        <v>6.29E-4</v>
      </c>
      <c r="AJ15" s="11">
        <f>1/1000*'[1]442199Exp'!AH$134</f>
        <v>2.0931169999999994E-3</v>
      </c>
      <c r="AK15" s="11">
        <f>1/1000*'[1]442199Exp'!AI$134</f>
        <v>5.0741990000000006E-3</v>
      </c>
      <c r="AL15" s="11">
        <f>1/1000*'[1]442199Exp'!AJ$134</f>
        <v>2.1305009999999999E-3</v>
      </c>
      <c r="AM15" s="11">
        <f>1/1000*'[1]442199Exp'!AK$134</f>
        <v>2.1189710000000003E-3</v>
      </c>
      <c r="AN15" s="11">
        <f>1/1000*'[1]442199Exp'!AL$134</f>
        <v>3.040021E-3</v>
      </c>
      <c r="AO15" s="11">
        <f>1/1000*'[1]442199Exp'!AM$134</f>
        <v>1.4446859999999999E-3</v>
      </c>
      <c r="AP15" s="11">
        <f>1/1000*'[1]442199Exp'!AN$134</f>
        <v>1.4652430000000002E-3</v>
      </c>
      <c r="AQ15" s="11">
        <f>1/1000*'[1]442199Exp'!AO$134</f>
        <v>2.295049E-3</v>
      </c>
      <c r="AR15" s="11">
        <f>1/1000*'[1]442199Exp'!AP$134</f>
        <v>4.4931900000000002E-3</v>
      </c>
      <c r="AS15" s="11">
        <f>1/1000*'[1]442199Exp'!AQ$134</f>
        <v>1.0248917000000001E-2</v>
      </c>
      <c r="AT15" s="11">
        <f>1/1000*'[1]442199Exp'!AR$134</f>
        <v>7.1908620000000001E-3</v>
      </c>
      <c r="AU15" s="11">
        <f>1/1000*'[1]442199Exp'!AS$134</f>
        <v>3.8704100000000008E-3</v>
      </c>
      <c r="AV15" s="11">
        <f>1/1000*'[1]442199Exp'!AT$134</f>
        <v>6.3449989999999987E-3</v>
      </c>
      <c r="AW15" s="11">
        <f>1/1000*'[1]442199Exp'!AU$134</f>
        <v>9.3638999999999997E-3</v>
      </c>
      <c r="AX15" s="11">
        <f>1/1000*'[1]442199Exp'!AV$134</f>
        <v>4.6840469999999993E-3</v>
      </c>
      <c r="AY15" s="11">
        <f>1/1000*'[1]442199Exp'!AW$134</f>
        <v>7.1035849999999999E-3</v>
      </c>
      <c r="AZ15" s="11">
        <f>1/1000*'[1]442199Exp'!AX$134</f>
        <v>6.8357929999999997E-3</v>
      </c>
      <c r="BA15" s="11">
        <f>1/1000*'[1]442199Exp'!AY$134</f>
        <v>5.0326979999999995E-3</v>
      </c>
      <c r="BB15" s="11">
        <f>1/1000*'[1]442199Exp'!AZ$134</f>
        <v>1.5387355E-2</v>
      </c>
      <c r="BC15" s="302">
        <f>1/1000*'[1]442199Exp'!BA$134</f>
        <v>0</v>
      </c>
      <c r="BD15" s="307"/>
    </row>
    <row r="16" spans="1:56">
      <c r="B16" s="5" t="s">
        <v>41</v>
      </c>
      <c r="C16" s="47">
        <f>1/$A$1*'[1]442199Exp'!$B$121</f>
        <v>1.2823763999999998E-2</v>
      </c>
      <c r="D16" s="11">
        <f>1/$A$1*'[1]442199Exp'!$C$121</f>
        <v>1.112905E-2</v>
      </c>
      <c r="E16" s="11">
        <f>1/$A$1*'[1]442199Exp'!$D$121</f>
        <v>1.5223294E-2</v>
      </c>
      <c r="F16" s="11">
        <f>1/$A$1*'[1]442199Exp'!$E$121</f>
        <v>1.5082135E-2</v>
      </c>
      <c r="G16" s="11">
        <f>1/$A$1*'[1]442199Exp'!$F$121</f>
        <v>1.9030173999999997E-2</v>
      </c>
      <c r="H16" s="11">
        <f>1/$A$1*'[1]442199Exp'!$G$121</f>
        <v>1.8753609999999993E-2</v>
      </c>
      <c r="I16" s="11">
        <f>1/$A$1*'[1]442199Exp'!$H$121</f>
        <v>1.4798020999999995E-2</v>
      </c>
      <c r="J16" s="37">
        <f>1/$A$1*'[1]442199Exp'!$I$121</f>
        <v>1.1424858999999997E-2</v>
      </c>
      <c r="K16" s="37">
        <f>1/$A$1*'[1]442199Exp'!$J$121</f>
        <v>9.3268549999999985E-3</v>
      </c>
      <c r="L16" s="37">
        <f>1/$A$1*'[1]442199Exp'!K$121</f>
        <v>7.8591239999999968E-3</v>
      </c>
      <c r="M16" s="37">
        <f>1/$A$1*'[1]442199Exp'!L$121</f>
        <v>1.1154295999999999E-2</v>
      </c>
      <c r="N16" s="37">
        <f>1/$A$1*'[1]442199Exp'!M$121</f>
        <v>1.1826502999999999E-2</v>
      </c>
      <c r="O16" s="37">
        <f>1/$A$1*'[1]442199Exp'!N$121</f>
        <v>1.1122073999999999E-2</v>
      </c>
      <c r="P16" s="37">
        <f>1/$A$1*'[1]442199Exp'!O$121</f>
        <v>1.1587949000000002E-2</v>
      </c>
      <c r="Q16" s="37">
        <f>1/$A$1*'[1]442199Exp'!P$121</f>
        <v>2.6412548380952378E-2</v>
      </c>
      <c r="R16" s="37">
        <f>1/$A$1*'[1]442199Exp'!Q$121</f>
        <v>4.1090085999999998E-2</v>
      </c>
      <c r="S16" s="37">
        <f>1/$A$1*'[1]442199Exp'!R$121</f>
        <v>4.803946999999998E-2</v>
      </c>
      <c r="T16" s="37">
        <f>1/$A$1*'[1]442199Exp'!S$121</f>
        <v>3.3973737999999989E-2</v>
      </c>
      <c r="U16" s="37">
        <f>1/$A$1*'[1]442199Exp'!T$121</f>
        <v>4.2311670999999995E-2</v>
      </c>
      <c r="V16" s="37">
        <f>1/$A$1*'[1]442199Exp'!U$121</f>
        <v>4.647312499999999E-2</v>
      </c>
      <c r="W16" s="37">
        <f>1/$A$1*'[1]442199Exp'!V$121</f>
        <v>6.2081730904761899E-2</v>
      </c>
      <c r="X16" s="37">
        <f>1/$A$1*'[1]442199Exp'!W$121</f>
        <v>6.2553968999999987E-2</v>
      </c>
      <c r="Y16" s="37">
        <f>1/$A$1*'[1]442199Exp'!X$121</f>
        <v>5.3784498E-2</v>
      </c>
      <c r="Z16" s="37">
        <f>1/$A$1*'[1]442199Exp'!Y$121</f>
        <v>4.0325755999999997E-2</v>
      </c>
      <c r="AA16" s="37">
        <f>1/$A$1*'[1]442199Exp'!Z$121</f>
        <v>4.0884542999999995E-2</v>
      </c>
      <c r="AB16" s="37">
        <f>1/$A$1*'[1]442199Exp'!AA$121</f>
        <v>0</v>
      </c>
      <c r="AC16" s="4"/>
      <c r="AD16" s="68">
        <f>1/1000*'[1]442199Exp'!AB$121</f>
        <v>9.8518379999999999E-3</v>
      </c>
      <c r="AE16" s="11">
        <f>1/1000*'[1]442199Exp'!AC$121</f>
        <v>9.6194499999999999E-3</v>
      </c>
      <c r="AF16" s="11">
        <f>1/1000*'[1]442199Exp'!AD$121</f>
        <v>1.2800490999999999E-2</v>
      </c>
      <c r="AG16" s="11">
        <f>1/1000*'[1]442199Exp'!AE$121</f>
        <v>1.4052E-2</v>
      </c>
      <c r="AH16" s="11">
        <f>1/1000*'[1]442199Exp'!AF$121</f>
        <v>1.7925649999999998E-2</v>
      </c>
      <c r="AI16" s="11">
        <f>1/1000*'[1]442199Exp'!AG$121</f>
        <v>1.8935E-2</v>
      </c>
      <c r="AJ16" s="11">
        <f>1/1000*'[1]442199Exp'!AH$121</f>
        <v>1.8286300999999998E-2</v>
      </c>
      <c r="AK16" s="11">
        <f>1/1000*'[1]442199Exp'!AI$121</f>
        <v>2.1706144E-2</v>
      </c>
      <c r="AL16" s="11">
        <f>1/1000*'[1]442199Exp'!AJ$121</f>
        <v>1.9220160999999999E-2</v>
      </c>
      <c r="AM16" s="11">
        <f>1/1000*'[1]442199Exp'!AK$121</f>
        <v>1.7252953000000001E-2</v>
      </c>
      <c r="AN16" s="11">
        <f>1/1000*'[1]442199Exp'!AL$121</f>
        <v>2.4500092999999994E-2</v>
      </c>
      <c r="AO16" s="11">
        <f>1/1000*'[1]442199Exp'!AM$121</f>
        <v>3.0238868000000002E-2</v>
      </c>
      <c r="AP16" s="11">
        <f>1/1000*'[1]442199Exp'!AN$121</f>
        <v>3.3940803999999998E-2</v>
      </c>
      <c r="AQ16" s="11">
        <f>1/1000*'[1]442199Exp'!AO$121</f>
        <v>3.6366544999999993E-2</v>
      </c>
      <c r="AR16" s="11">
        <f>1/1000*'[1]442199Exp'!AP$121</f>
        <v>7.2253705000000001E-2</v>
      </c>
      <c r="AS16" s="11">
        <f>1/1000*'[1]442199Exp'!AQ$121</f>
        <v>9.8753596999999999E-2</v>
      </c>
      <c r="AT16" s="11">
        <f>1/1000*'[1]442199Exp'!AR$121</f>
        <v>9.8970261999999989E-2</v>
      </c>
      <c r="AU16" s="11">
        <f>1/1000*'[1]442199Exp'!AS$121</f>
        <v>7.6048254999999995E-2</v>
      </c>
      <c r="AV16" s="11">
        <f>1/1000*'[1]442199Exp'!AT$121</f>
        <v>9.2172109000000002E-2</v>
      </c>
      <c r="AW16" s="11">
        <f>1/1000*'[1]442199Exp'!AU$121</f>
        <v>0.100961017</v>
      </c>
      <c r="AX16" s="11">
        <f>1/1000*'[1]442199Exp'!AV$121</f>
        <v>0.11910744799999999</v>
      </c>
      <c r="AY16" s="11">
        <f>1/1000*'[1]442199Exp'!AW$121</f>
        <v>0.14927682399999997</v>
      </c>
      <c r="AZ16" s="11">
        <f>1/1000*'[1]442199Exp'!AX$121</f>
        <v>0.130722903</v>
      </c>
      <c r="BA16" s="11">
        <f>1/1000*'[1]442199Exp'!AY$121</f>
        <v>8.2090687000000009E-2</v>
      </c>
      <c r="BB16" s="11">
        <f>1/1000*'[1]442199Exp'!AZ$121</f>
        <v>7.3976209000000001E-2</v>
      </c>
      <c r="BC16" s="302">
        <f>1/1000*'[1]442199Exp'!BA$121</f>
        <v>0</v>
      </c>
      <c r="BD16" s="307"/>
    </row>
    <row r="17" spans="2:56">
      <c r="B17" s="5" t="s">
        <v>31</v>
      </c>
      <c r="C17" s="47">
        <f>1/$A$1*'[1]442199Exp'!$B$228</f>
        <v>8.8743729999999979E-3</v>
      </c>
      <c r="D17" s="11">
        <f>1/$A$1*'[1]442199Exp'!$C$228</f>
        <v>8.2968499999999997E-3</v>
      </c>
      <c r="E17" s="11">
        <f>1/$A$1*'[1]442199Exp'!$D$228</f>
        <v>1.0459704E-2</v>
      </c>
      <c r="F17" s="11">
        <f>1/$A$1*'[1]442199Exp'!$E$228</f>
        <v>9.6915359999999989E-3</v>
      </c>
      <c r="G17" s="11">
        <f>1/$A$1*'[1]442199Exp'!$F$228</f>
        <v>1.0955106849999998E-2</v>
      </c>
      <c r="H17" s="11">
        <f>1/$A$1*'[1]442199Exp'!$G$228</f>
        <v>1.1012218999999998E-2</v>
      </c>
      <c r="I17" s="11">
        <f>1/$A$1*'[1]442199Exp'!$H$228</f>
        <v>8.5642289999999996E-3</v>
      </c>
      <c r="J17" s="37">
        <f>1/$A$1*'[1]442199Exp'!$I$228</f>
        <v>7.7618009999999996E-3</v>
      </c>
      <c r="K17" s="37">
        <f>1/$A$1*'[1]442199Exp'!$J$228</f>
        <v>4.9337719999999995E-3</v>
      </c>
      <c r="L17" s="37">
        <f>1/$A$1*'[1]442199Exp'!K$228</f>
        <v>4.8630789999999993E-3</v>
      </c>
      <c r="M17" s="37">
        <f>1/$A$1*'[1]442199Exp'!L$228</f>
        <v>5.9256829999999984E-3</v>
      </c>
      <c r="N17" s="37">
        <f>1/$A$1*'[1]442199Exp'!M$228</f>
        <v>6.2085519999999991E-3</v>
      </c>
      <c r="O17" s="37">
        <f>1/$A$1*'[1]442199Exp'!N$228</f>
        <v>6.1811829999999998E-3</v>
      </c>
      <c r="P17" s="37">
        <f>1/$A$1*'[1]442199Exp'!O$228</f>
        <v>6.0569081428571425E-3</v>
      </c>
      <c r="Q17" s="37">
        <f>1/$A$1*'[1]442199Exp'!P$228</f>
        <v>6.7203739999999986E-3</v>
      </c>
      <c r="R17" s="37">
        <f>1/$A$1*'[1]442199Exp'!Q$228</f>
        <v>8.0863840000000003E-3</v>
      </c>
      <c r="S17" s="37">
        <f>1/$A$1*'[1]442199Exp'!R$228</f>
        <v>8.3502210476190455E-3</v>
      </c>
      <c r="T17" s="37">
        <f>1/$A$1*'[1]442199Exp'!S$228</f>
        <v>5.6977996190476178E-3</v>
      </c>
      <c r="U17" s="37">
        <f>1/$A$1*'[1]442199Exp'!T$228</f>
        <v>8.7958749999999981E-3</v>
      </c>
      <c r="V17" s="37">
        <f>1/$A$1*'[1]442199Exp'!U$228</f>
        <v>1.2699749999999999E-2</v>
      </c>
      <c r="W17" s="37">
        <f>1/$A$1*'[1]442199Exp'!V$228</f>
        <v>1.6060914428571431E-2</v>
      </c>
      <c r="X17" s="37">
        <f>1/$A$1*'[1]442199Exp'!W$228</f>
        <v>1.6175403190476188E-2</v>
      </c>
      <c r="Y17" s="37">
        <f>1/$A$1*'[1]442199Exp'!X$228</f>
        <v>1.7273245999999996E-2</v>
      </c>
      <c r="Z17" s="37">
        <f>1/$A$1*'[1]442199Exp'!Y$228</f>
        <v>1.5934701999999999E-2</v>
      </c>
      <c r="AA17" s="37">
        <f>1/$A$1*'[1]442199Exp'!Z$228</f>
        <v>1.6237993999999992E-2</v>
      </c>
      <c r="AB17" s="37">
        <f>1/$A$1*'[1]442199Exp'!AA$228</f>
        <v>0</v>
      </c>
      <c r="AC17" s="4"/>
      <c r="AD17" s="68">
        <f>1/1000*'[1]442199Exp'!AB$228</f>
        <v>8.1546789999999997E-3</v>
      </c>
      <c r="AE17" s="11">
        <f>1/1000*'[1]442199Exp'!AC$228</f>
        <v>7.2878999999999999E-3</v>
      </c>
      <c r="AF17" s="11">
        <f>1/1000*'[1]442199Exp'!AD$228</f>
        <v>8.7688740000000012E-3</v>
      </c>
      <c r="AG17" s="11">
        <f>1/1000*'[1]442199Exp'!AE$228</f>
        <v>8.1180000000000002E-3</v>
      </c>
      <c r="AH17" s="11">
        <f>1/1000*'[1]442199Exp'!AF$228</f>
        <v>9.8905999999999994E-3</v>
      </c>
      <c r="AI17" s="11">
        <f>1/1000*'[1]442199Exp'!AG$228</f>
        <v>1.1643000000000001E-2</v>
      </c>
      <c r="AJ17" s="11">
        <f>1/1000*'[1]442199Exp'!AH$228</f>
        <v>9.7848039999999994E-3</v>
      </c>
      <c r="AK17" s="11">
        <f>1/1000*'[1]442199Exp'!AI$228</f>
        <v>8.9407940000000002E-3</v>
      </c>
      <c r="AL17" s="11">
        <f>1/1000*'[1]442199Exp'!AJ$228</f>
        <v>5.9076930000000003E-3</v>
      </c>
      <c r="AM17" s="11">
        <f>1/1000*'[1]442199Exp'!AK$228</f>
        <v>7.5978309999999993E-3</v>
      </c>
      <c r="AN17" s="11">
        <f>1/1000*'[1]442199Exp'!AL$228</f>
        <v>1.0823184E-2</v>
      </c>
      <c r="AO17" s="11">
        <f>1/1000*'[1]442199Exp'!AM$228</f>
        <v>1.3131830999999998E-2</v>
      </c>
      <c r="AP17" s="11">
        <f>1/1000*'[1]442199Exp'!AN$228</f>
        <v>1.3636582000000001E-2</v>
      </c>
      <c r="AQ17" s="11">
        <f>1/1000*'[1]442199Exp'!AO$228</f>
        <v>1.4029265000000001E-2</v>
      </c>
      <c r="AR17" s="11">
        <f>1/1000*'[1]442199Exp'!AP$228</f>
        <v>1.8488630000000002E-2</v>
      </c>
      <c r="AS17" s="11">
        <f>1/1000*'[1]442199Exp'!AQ$228</f>
        <v>2.5015046999999995E-2</v>
      </c>
      <c r="AT17" s="11">
        <f>1/1000*'[1]442199Exp'!AR$228</f>
        <v>2.7954400999999997E-2</v>
      </c>
      <c r="AU17" s="11">
        <f>1/1000*'[1]442199Exp'!AS$228</f>
        <v>1.6972675999999999E-2</v>
      </c>
      <c r="AV17" s="11">
        <f>1/1000*'[1]442199Exp'!AT$228</f>
        <v>2.5004145000000002E-2</v>
      </c>
      <c r="AW17" s="11">
        <f>1/1000*'[1]442199Exp'!AU$228</f>
        <v>3.7989734999999997E-2</v>
      </c>
      <c r="AX17" s="11">
        <f>1/1000*'[1]442199Exp'!AV$228</f>
        <v>4.0913252000000004E-2</v>
      </c>
      <c r="AY17" s="11">
        <f>1/1000*'[1]442199Exp'!AW$228</f>
        <v>5.9210160999999997E-2</v>
      </c>
      <c r="AZ17" s="11">
        <f>1/1000*'[1]442199Exp'!AX$228</f>
        <v>3.7271515000000005E-2</v>
      </c>
      <c r="BA17" s="11">
        <f>1/1000*'[1]442199Exp'!AY$228</f>
        <v>3.0102657999999994E-2</v>
      </c>
      <c r="BB17" s="11">
        <f>1/1000*'[1]442199Exp'!AZ$228</f>
        <v>2.8651674999999998E-2</v>
      </c>
      <c r="BC17" s="302">
        <f>1/1000*'[1]442199Exp'!BA$228</f>
        <v>0</v>
      </c>
      <c r="BD17" s="307"/>
    </row>
    <row r="18" spans="2:56">
      <c r="B18" s="372" t="s">
        <v>28</v>
      </c>
      <c r="C18" s="47">
        <f>1/$A$1*'[1]442199Exp'!$B$253</f>
        <v>9.0158999999999988E-5</v>
      </c>
      <c r="D18" s="11">
        <f>1/$A$1*'[1]442199Exp'!$C$253</f>
        <v>0</v>
      </c>
      <c r="E18" s="11">
        <f>1/$A$1*'[1]442199Exp'!$D$253</f>
        <v>1.2302299999999999E-4</v>
      </c>
      <c r="F18" s="11">
        <f>1/$A$1*'[1]442199Exp'!$E$253</f>
        <v>6.0070999999999996E-4</v>
      </c>
      <c r="G18" s="11">
        <f>1/$A$1*'[1]442199Exp'!$F$253</f>
        <v>1.5931847499999997E-3</v>
      </c>
      <c r="H18" s="11">
        <f>1/$A$1*'[1]442199Exp'!$G$253</f>
        <v>4.1756579999999996E-3</v>
      </c>
      <c r="I18" s="11">
        <f>1/$A$1*'[1]442199Exp'!$H$253</f>
        <v>4.3707599999999987E-3</v>
      </c>
      <c r="J18" s="37">
        <f>1/$A$1*'[1]442199Exp'!$I$253</f>
        <v>6.0849469999999985E-3</v>
      </c>
      <c r="K18" s="37">
        <f>1/$A$1*'[1]442199Exp'!$J$253</f>
        <v>4.2771089999999986E-3</v>
      </c>
      <c r="L18" s="37">
        <f>1/$A$1*'[1]442199Exp'!K$253</f>
        <v>3.9511339999999985E-3</v>
      </c>
      <c r="M18" s="37">
        <f>1/$A$1*'[1]442199Exp'!L$253</f>
        <v>4.179829999999999E-3</v>
      </c>
      <c r="N18" s="37">
        <f>1/$A$1*'[1]442199Exp'!M$253</f>
        <v>1.8824430000000001E-3</v>
      </c>
      <c r="O18" s="37">
        <f>1/$A$1*'[1]442199Exp'!N$253</f>
        <v>1.1752949999999998E-3</v>
      </c>
      <c r="P18" s="37">
        <f>1/$A$1*'[1]442199Exp'!O$253</f>
        <v>1.57278E-3</v>
      </c>
      <c r="Q18" s="37">
        <f>1/$A$1*'[1]442199Exp'!P$253</f>
        <v>3.5213209999999996E-3</v>
      </c>
      <c r="R18" s="37">
        <f>1/$A$1*'[1]442199Exp'!Q$253</f>
        <v>5.3789529999999997E-3</v>
      </c>
      <c r="S18" s="37">
        <f>1/$A$1*'[1]442199Exp'!R$253</f>
        <v>5.1975579999999988E-3</v>
      </c>
      <c r="T18" s="37">
        <f>1/$A$1*'[1]442199Exp'!S$253</f>
        <v>3.7875839999999988E-3</v>
      </c>
      <c r="U18" s="37">
        <f>1/$A$1*'[1]442199Exp'!T$253</f>
        <v>5.2943309999999993E-3</v>
      </c>
      <c r="V18" s="37">
        <f>1/$A$1*'[1]442199Exp'!U$253</f>
        <v>1.5605986999999997E-2</v>
      </c>
      <c r="W18" s="37">
        <f>1/$A$1*'[1]442199Exp'!V$253</f>
        <v>3.0395851999999991E-2</v>
      </c>
      <c r="X18" s="37">
        <f>1/$A$1*'[1]442199Exp'!W$253</f>
        <v>5.0342407999999984E-2</v>
      </c>
      <c r="Y18" s="37">
        <f>1/$A$1*'[1]442199Exp'!X$253</f>
        <v>5.3303462999999995E-2</v>
      </c>
      <c r="Z18" s="37">
        <f>1/$A$1*'[1]442199Exp'!Y$253</f>
        <v>4.4597907428571414E-2</v>
      </c>
      <c r="AA18" s="37">
        <f>1/$A$1*'[1]442199Exp'!Z$253</f>
        <v>7.2549331142857124E-2</v>
      </c>
      <c r="AB18" s="37">
        <f>1/$A$1*'[1]442199Exp'!AA$253</f>
        <v>0</v>
      </c>
      <c r="AC18" s="4"/>
      <c r="AD18" s="68">
        <f>1/1000*'[1]442199Exp'!AB$253</f>
        <v>7.2253000000000001E-5</v>
      </c>
      <c r="AE18" s="11">
        <f>1/1000*'[1]442199Exp'!AC$253</f>
        <v>0</v>
      </c>
      <c r="AF18" s="11">
        <f>1/1000*'[1]442199Exp'!AD$253</f>
        <v>1.5381799999999998E-4</v>
      </c>
      <c r="AG18" s="11">
        <f>1/1000*'[1]442199Exp'!AE$253</f>
        <v>1.619E-3</v>
      </c>
      <c r="AH18" s="11">
        <f>1/1000*'[1]442199Exp'!AF$253</f>
        <v>3.9218999999999999E-3</v>
      </c>
      <c r="AI18" s="11">
        <f>1/1000*'[1]442199Exp'!AG$253</f>
        <v>1.086E-2</v>
      </c>
      <c r="AJ18" s="11">
        <f>1/1000*'[1]442199Exp'!AH$253</f>
        <v>9.1245300000000005E-3</v>
      </c>
      <c r="AK18" s="11">
        <f>1/1000*'[1]442199Exp'!AI$253</f>
        <v>1.3264046999999998E-2</v>
      </c>
      <c r="AL18" s="11">
        <f>1/1000*'[1]442199Exp'!AJ$253</f>
        <v>1.1702091999999999E-2</v>
      </c>
      <c r="AM18" s="11">
        <f>1/1000*'[1]442199Exp'!AK$253</f>
        <v>7.7175350000000002E-3</v>
      </c>
      <c r="AN18" s="11">
        <f>1/1000*'[1]442199Exp'!AL$253</f>
        <v>9.0797149999999986E-3</v>
      </c>
      <c r="AO18" s="11">
        <f>1/1000*'[1]442199Exp'!AM$253</f>
        <v>4.6900579999999996E-3</v>
      </c>
      <c r="AP18" s="11">
        <f>1/1000*'[1]442199Exp'!AN$253</f>
        <v>2.966719E-3</v>
      </c>
      <c r="AQ18" s="11">
        <f>1/1000*'[1]442199Exp'!AO$253</f>
        <v>4.5043829999999998E-3</v>
      </c>
      <c r="AR18" s="11">
        <f>1/1000*'[1]442199Exp'!AP$253</f>
        <v>9.4440749999999997E-3</v>
      </c>
      <c r="AS18" s="11">
        <f>1/1000*'[1]442199Exp'!AQ$253</f>
        <v>1.3348058000000001E-2</v>
      </c>
      <c r="AT18" s="11">
        <f>1/1000*'[1]442199Exp'!AR$253</f>
        <v>1.2954822E-2</v>
      </c>
      <c r="AU18" s="11">
        <f>1/1000*'[1]442199Exp'!AS$253</f>
        <v>9.5081120000000009E-3</v>
      </c>
      <c r="AV18" s="11">
        <f>1/1000*'[1]442199Exp'!AT$253</f>
        <v>1.4039698E-2</v>
      </c>
      <c r="AW18" s="11">
        <f>1/1000*'[1]442199Exp'!AU$253</f>
        <v>3.0895849E-2</v>
      </c>
      <c r="AX18" s="11">
        <f>1/1000*'[1]442199Exp'!AV$253</f>
        <v>5.6748113999999995E-2</v>
      </c>
      <c r="AY18" s="11">
        <f>1/1000*'[1]442199Exp'!AW$253</f>
        <v>9.9817590999999983E-2</v>
      </c>
      <c r="AZ18" s="11">
        <f>1/1000*'[1]442199Exp'!AX$253</f>
        <v>9.8338267000000007E-2</v>
      </c>
      <c r="BA18" s="11">
        <f>1/1000*'[1]442199Exp'!AY$253</f>
        <v>7.8107926999999994E-2</v>
      </c>
      <c r="BB18" s="11">
        <f>1/1000*'[1]442199Exp'!AZ$253</f>
        <v>9.2278292999999997E-2</v>
      </c>
      <c r="BC18" s="302">
        <f>1/1000*'[1]442199Exp'!BA$253</f>
        <v>0</v>
      </c>
      <c r="BD18" s="307"/>
    </row>
    <row r="19" spans="2:56">
      <c r="B19" s="8" t="s">
        <v>19</v>
      </c>
      <c r="C19" s="48">
        <f t="shared" ref="C19:AB19" si="3">SUM(C12:C12)-SUM(C13:C18)</f>
        <v>5.2244759999999502E-3</v>
      </c>
      <c r="D19" s="38">
        <f t="shared" si="3"/>
        <v>3.574250000000001E-3</v>
      </c>
      <c r="E19" s="38">
        <f t="shared" si="3"/>
        <v>6.4924040000000904E-3</v>
      </c>
      <c r="F19" s="38">
        <f t="shared" si="3"/>
        <v>5.1808819999999978E-3</v>
      </c>
      <c r="G19" s="38">
        <f t="shared" si="3"/>
        <v>7.2430395499999689E-3</v>
      </c>
      <c r="H19" s="38">
        <f t="shared" si="3"/>
        <v>7.5115169999999676E-3</v>
      </c>
      <c r="I19" s="38">
        <f t="shared" si="3"/>
        <v>1.0756550904761852E-2</v>
      </c>
      <c r="J19" s="39">
        <f t="shared" si="3"/>
        <v>1.4269927999999987E-2</v>
      </c>
      <c r="K19" s="39">
        <f t="shared" si="3"/>
        <v>7.0325913333333379E-3</v>
      </c>
      <c r="L19" s="39">
        <f t="shared" si="3"/>
        <v>6.3910490000000236E-3</v>
      </c>
      <c r="M19" s="39">
        <f t="shared" si="3"/>
        <v>6.9708270952380802E-3</v>
      </c>
      <c r="N19" s="39">
        <f t="shared" si="3"/>
        <v>7.6658851904762015E-3</v>
      </c>
      <c r="O19" s="39">
        <f t="shared" si="3"/>
        <v>5.4623531904762351E-3</v>
      </c>
      <c r="P19" s="39">
        <f t="shared" si="3"/>
        <v>7.5121499999999952E-3</v>
      </c>
      <c r="Q19" s="39">
        <f t="shared" si="3"/>
        <v>1.6409432571428517E-2</v>
      </c>
      <c r="R19" s="39">
        <f t="shared" si="3"/>
        <v>2.5547309333333323E-2</v>
      </c>
      <c r="S19" s="39">
        <f t="shared" si="3"/>
        <v>2.6782377619047615E-2</v>
      </c>
      <c r="T19" s="39">
        <f t="shared" si="3"/>
        <v>1.118645052380951E-2</v>
      </c>
      <c r="U19" s="39">
        <f t="shared" si="3"/>
        <v>2.1074961952380955E-2</v>
      </c>
      <c r="V19" s="39">
        <f t="shared" si="3"/>
        <v>2.040099728571429E-2</v>
      </c>
      <c r="W19" s="39">
        <f t="shared" si="3"/>
        <v>4.728430714285714E-2</v>
      </c>
      <c r="X19" s="39">
        <f t="shared" si="3"/>
        <v>6.5488288571428521E-2</v>
      </c>
      <c r="Y19" s="39">
        <f t="shared" si="3"/>
        <v>7.1895186000000028E-2</v>
      </c>
      <c r="Z19" s="39">
        <f t="shared" si="3"/>
        <v>9.1214139999999999E-2</v>
      </c>
      <c r="AA19" s="39">
        <f t="shared" si="3"/>
        <v>0.1166904876190476</v>
      </c>
      <c r="AB19" s="39">
        <f t="shared" si="3"/>
        <v>0</v>
      </c>
      <c r="AC19" s="4"/>
      <c r="AD19" s="66">
        <f t="shared" ref="AD19:BC19" si="4">SUM(AD12:AD12)-SUM(AD13:AD18)</f>
        <v>5.3747529999999544E-3</v>
      </c>
      <c r="AE19" s="40">
        <f t="shared" si="4"/>
        <v>3.3005500000000132E-3</v>
      </c>
      <c r="AF19" s="40">
        <f t="shared" si="4"/>
        <v>6.6226170000000251E-3</v>
      </c>
      <c r="AG19" s="40">
        <f t="shared" si="4"/>
        <v>5.1729999999999832E-3</v>
      </c>
      <c r="AH19" s="40">
        <f t="shared" si="4"/>
        <v>8.9411499999999533E-3</v>
      </c>
      <c r="AI19" s="40">
        <f t="shared" si="4"/>
        <v>8.4620000000000806E-3</v>
      </c>
      <c r="AJ19" s="40">
        <f t="shared" si="4"/>
        <v>1.3449502000000058E-2</v>
      </c>
      <c r="AK19" s="40">
        <f t="shared" si="4"/>
        <v>1.645409199999992E-2</v>
      </c>
      <c r="AL19" s="40">
        <f t="shared" si="4"/>
        <v>1.1090587000000013E-2</v>
      </c>
      <c r="AM19" s="40">
        <f t="shared" si="4"/>
        <v>1.2180449999999982E-2</v>
      </c>
      <c r="AN19" s="40">
        <f t="shared" si="4"/>
        <v>1.5652135000000067E-2</v>
      </c>
      <c r="AO19" s="40">
        <f t="shared" si="4"/>
        <v>2.5392503000000011E-2</v>
      </c>
      <c r="AP19" s="40">
        <f t="shared" si="4"/>
        <v>1.7345985999999869E-2</v>
      </c>
      <c r="AQ19" s="40">
        <f t="shared" si="4"/>
        <v>3.0658398000000087E-2</v>
      </c>
      <c r="AR19" s="40">
        <f t="shared" si="4"/>
        <v>5.0534485000000018E-2</v>
      </c>
      <c r="AS19" s="40">
        <f t="shared" si="4"/>
        <v>0.10667378999999982</v>
      </c>
      <c r="AT19" s="40">
        <f t="shared" si="4"/>
        <v>9.1081142999999976E-2</v>
      </c>
      <c r="AU19" s="40">
        <f t="shared" si="4"/>
        <v>3.481481899999983E-2</v>
      </c>
      <c r="AV19" s="40">
        <f t="shared" si="4"/>
        <v>6.6638554999999822E-2</v>
      </c>
      <c r="AW19" s="40">
        <f t="shared" si="4"/>
        <v>5.0440521000000071E-2</v>
      </c>
      <c r="AX19" s="40">
        <f t="shared" si="4"/>
        <v>0.10527569699999983</v>
      </c>
      <c r="AY19" s="40">
        <f t="shared" si="4"/>
        <v>0.15660256400000006</v>
      </c>
      <c r="AZ19" s="40">
        <f t="shared" si="4"/>
        <v>0.19880976899999991</v>
      </c>
      <c r="BA19" s="40">
        <f t="shared" si="4"/>
        <v>0.17462433900000018</v>
      </c>
      <c r="BB19" s="40">
        <f t="shared" si="4"/>
        <v>0.19458034499999988</v>
      </c>
      <c r="BC19" s="55">
        <f t="shared" si="4"/>
        <v>0</v>
      </c>
      <c r="BD19" s="307"/>
    </row>
    <row r="20" spans="2:56" ht="17.149999999999999" customHeight="1">
      <c r="B20" s="16" t="s">
        <v>359</v>
      </c>
      <c r="C20" s="28">
        <f>1/$A$1*'[1]442199Exp'!$B$264</f>
        <v>6.1299782999999997E-2</v>
      </c>
      <c r="D20" s="29">
        <f>1/$A$1*'[1]442199Exp'!$C$264</f>
        <v>6.9422899999999982E-2</v>
      </c>
      <c r="E20" s="29">
        <f>1/$A$1*'[1]442199Exp'!$D$264</f>
        <v>7.5246177999999997E-2</v>
      </c>
      <c r="F20" s="29">
        <f>1/$A$1*'[1]442199Exp'!$E$264</f>
        <v>8.0211613999999987E-2</v>
      </c>
      <c r="G20" s="29">
        <f>1/$A$1*'[1]442199Exp'!$F$264</f>
        <v>0.10888545814999999</v>
      </c>
      <c r="H20" s="29">
        <f>1/$A$1*'[1]442199Exp'!$G$264</f>
        <v>0.12414004399999996</v>
      </c>
      <c r="I20" s="29">
        <f>1/$A$1*'[1]442199Exp'!$H$264</f>
        <v>0.13932251690476191</v>
      </c>
      <c r="J20" s="33">
        <f>1/$A$1*'[1]442199Exp'!$I$264</f>
        <v>0.14768986376190474</v>
      </c>
      <c r="K20" s="33">
        <f>1/$A$1*'[1]442199Exp'!$J$264</f>
        <v>0.12990034014285712</v>
      </c>
      <c r="L20" s="33">
        <f>1/$A$1*'[1]442199Exp'!K$264</f>
        <v>0.13687079138095237</v>
      </c>
      <c r="M20" s="33">
        <f>1/$A$1*'[1]442199Exp'!L$264</f>
        <v>0.16784391104761898</v>
      </c>
      <c r="N20" s="33">
        <f>1/$A$1*'[1]442199Exp'!M$264</f>
        <v>0.17173520676190471</v>
      </c>
      <c r="O20" s="33">
        <f>1/$A$1*'[1]442199Exp'!N$264</f>
        <v>0.15047806333333327</v>
      </c>
      <c r="P20" s="33">
        <f>1/$A$1*'[1]442199Exp'!O$264</f>
        <v>0.15295374776190476</v>
      </c>
      <c r="Q20" s="33">
        <f>1/$A$1*'[1]442199Exp'!P$264</f>
        <v>0.21584944347619034</v>
      </c>
      <c r="R20" s="33">
        <f>1/$A$1*'[1]442199Exp'!Q$264</f>
        <v>0.20521430228571427</v>
      </c>
      <c r="S20" s="33">
        <f>1/$A$1*'[1]442199Exp'!R$264</f>
        <v>0.2019795961428571</v>
      </c>
      <c r="T20" s="33">
        <f>1/$A$1*'[1]442199Exp'!S$264</f>
        <v>0.12737450719047616</v>
      </c>
      <c r="U20" s="33">
        <f>1/$A$1*'[1]442199Exp'!T$264</f>
        <v>0.15933949838095238</v>
      </c>
      <c r="V20" s="33">
        <f>1/$A$1*'[1]442199Exp'!U$264</f>
        <v>0.16438053899999999</v>
      </c>
      <c r="W20" s="33">
        <f>1/$A$1*'[1]442199Exp'!V$264</f>
        <v>0.24105604604761904</v>
      </c>
      <c r="X20" s="33">
        <f>1/$A$1*'[1]442199Exp'!W$264</f>
        <v>0.22396908899999995</v>
      </c>
      <c r="Y20" s="33">
        <f>1/$A$1*'[1]442199Exp'!X$264</f>
        <v>0.19181608751899998</v>
      </c>
      <c r="Z20" s="33">
        <f>1/$A$1*'[1]442199Exp'!Y$264</f>
        <v>0.18622421509523807</v>
      </c>
      <c r="AA20" s="33">
        <f>1/$A$1*'[1]442199Exp'!Z$264</f>
        <v>0.22116533295238086</v>
      </c>
      <c r="AB20" s="33">
        <f>1/$A$1*'[1]442199Exp'!AA$264</f>
        <v>0</v>
      </c>
      <c r="AC20" s="4"/>
      <c r="AD20" s="256">
        <f>1/1000*'[1]442199Exp'!AB$264</f>
        <v>8.7508969000000006E-2</v>
      </c>
      <c r="AE20" s="29">
        <f>1/1000*'[1]442199Exp'!AC$264</f>
        <v>0.10033315</v>
      </c>
      <c r="AF20" s="29">
        <f>1/1000*'[1]442199Exp'!AD$264</f>
        <v>0.112199089</v>
      </c>
      <c r="AG20" s="29">
        <f>1/1000*'[1]442199Exp'!AE$264</f>
        <v>0.12483900000000001</v>
      </c>
      <c r="AH20" s="29">
        <f>1/1000*'[1]442199Exp'!AF$264</f>
        <v>0.1797087</v>
      </c>
      <c r="AI20" s="29">
        <f>1/1000*'[1]442199Exp'!AG$264</f>
        <v>0.22101600000000002</v>
      </c>
      <c r="AJ20" s="29">
        <f>1/1000*'[1]442199Exp'!AH$264</f>
        <v>0.25656097100000008</v>
      </c>
      <c r="AK20" s="29">
        <f>1/1000*'[1]442199Exp'!AI$264</f>
        <v>0.29973075300000007</v>
      </c>
      <c r="AL20" s="29">
        <f>1/1000*'[1]442199Exp'!AJ$264</f>
        <v>0.29050841799999999</v>
      </c>
      <c r="AM20" s="29">
        <f>1/1000*'[1]442199Exp'!AK$264</f>
        <v>0.32362000699999999</v>
      </c>
      <c r="AN20" s="29">
        <f>1/1000*'[1]442199Exp'!AL$264</f>
        <v>0.41695999800000005</v>
      </c>
      <c r="AO20" s="29">
        <f>1/1000*'[1]442199Exp'!AM$264</f>
        <v>0.46454714400000002</v>
      </c>
      <c r="AP20" s="29">
        <f>1/1000*'[1]442199Exp'!AN$264</f>
        <v>0.44668412600000001</v>
      </c>
      <c r="AQ20" s="29">
        <f>1/1000*'[1]442199Exp'!AO$264</f>
        <v>0.47198417500000001</v>
      </c>
      <c r="AR20" s="29">
        <f>1/1000*'[1]442199Exp'!AP$264</f>
        <v>0.65586532600000003</v>
      </c>
      <c r="AS20" s="29">
        <f>1/1000*'[1]442199Exp'!AQ$264</f>
        <v>0.63663039499999996</v>
      </c>
      <c r="AT20" s="29">
        <f>1/1000*'[1]442199Exp'!AR$264</f>
        <v>0.60508136899999998</v>
      </c>
      <c r="AU20" s="29">
        <f>1/1000*'[1]442199Exp'!AS$264</f>
        <v>0.36674746200000002</v>
      </c>
      <c r="AV20" s="29">
        <f>1/1000*'[1]442199Exp'!AT$264</f>
        <v>0.471845605</v>
      </c>
      <c r="AW20" s="29">
        <f>1/1000*'[1]442199Exp'!AU$264</f>
        <v>0.48333473599999993</v>
      </c>
      <c r="AX20" s="29">
        <f>1/1000*'[1]442199Exp'!AV$264</f>
        <v>0.53657101600000001</v>
      </c>
      <c r="AY20" s="29">
        <f>1/1000*'[1]442199Exp'!AW$264</f>
        <v>0.71023559000000003</v>
      </c>
      <c r="AZ20" s="29">
        <f>1/1000*'[1]442199Exp'!AX$264</f>
        <v>0.64546823099999995</v>
      </c>
      <c r="BA20" s="29">
        <f>1/1000*'[1]442199Exp'!AY$264</f>
        <v>0.54975822500000004</v>
      </c>
      <c r="BB20" s="29">
        <f>1/1000*'[1]442199Exp'!AZ$264</f>
        <v>0.61500389999999994</v>
      </c>
      <c r="BC20" s="321">
        <f>1/1000*'[1]442199Exp'!BA$264</f>
        <v>0</v>
      </c>
      <c r="BD20" s="307"/>
    </row>
    <row r="21" spans="2:56">
      <c r="B21" s="5" t="s">
        <v>38</v>
      </c>
      <c r="C21" s="47">
        <f>1/$A$1*'[1]442199Exp'!$B$23</f>
        <v>4.9187549999999995E-3</v>
      </c>
      <c r="D21" s="11">
        <f>1/$A$1*'[1]442199Exp'!$C$23</f>
        <v>3.8802499999999996E-3</v>
      </c>
      <c r="E21" s="11">
        <f>1/$A$1*'[1]442199Exp'!$D$23</f>
        <v>3.3441519999999995E-3</v>
      </c>
      <c r="F21" s="11">
        <f>1/$A$1*'[1]442199Exp'!$E$23</f>
        <v>3.9610299999999999E-3</v>
      </c>
      <c r="G21" s="11">
        <f>1/$A$1*'[1]442199Exp'!$F$23</f>
        <v>5.4350538499999997E-3</v>
      </c>
      <c r="H21" s="11">
        <f>1/$A$1*'[1]442199Exp'!$G$23</f>
        <v>5.3117559999999999E-3</v>
      </c>
      <c r="I21" s="11">
        <f>1/$A$1*'[1]442199Exp'!$H$23</f>
        <v>6.6214789999999978E-3</v>
      </c>
      <c r="J21" s="37">
        <f>1/$A$1*'[1]442199Exp'!$I$23</f>
        <v>7.4122400000000005E-3</v>
      </c>
      <c r="K21" s="37">
        <f>1/$A$1*'[1]442199Exp'!$J$23</f>
        <v>7.1125509999999991E-3</v>
      </c>
      <c r="L21" s="37">
        <f>1/$A$1*'[1]442199Exp'!K$23</f>
        <v>7.6100379999999995E-3</v>
      </c>
      <c r="M21" s="37">
        <f>1/$A$1*'[1]442199Exp'!L$23</f>
        <v>9.1825859999999978E-3</v>
      </c>
      <c r="N21" s="37">
        <f>1/$A$1*'[1]442199Exp'!M$23</f>
        <v>9.4765061904761878E-3</v>
      </c>
      <c r="O21" s="37">
        <f>1/$A$1*'[1]442199Exp'!N$23</f>
        <v>7.3618631904761884E-3</v>
      </c>
      <c r="P21" s="37">
        <f>1/$A$1*'[1]442199Exp'!O$23</f>
        <v>7.1854829999999977E-3</v>
      </c>
      <c r="Q21" s="37">
        <f>1/$A$1*'[1]442199Exp'!P$23</f>
        <v>1.0471233999999998E-2</v>
      </c>
      <c r="R21" s="37">
        <f>1/$A$1*'[1]442199Exp'!Q$23</f>
        <v>1.0976036E-2</v>
      </c>
      <c r="S21" s="37">
        <f>1/$A$1*'[1]442199Exp'!R$23</f>
        <v>9.9056869999999981E-3</v>
      </c>
      <c r="T21" s="37">
        <f>1/$A$1*'[1]442199Exp'!S$23</f>
        <v>6.7505489999999989E-3</v>
      </c>
      <c r="U21" s="37">
        <f>1/$A$1*'[1]442199Exp'!T$23</f>
        <v>7.5420759999999983E-3</v>
      </c>
      <c r="V21" s="37">
        <f>1/$A$1*'[1]442199Exp'!U$23</f>
        <v>7.3729129999999992E-3</v>
      </c>
      <c r="W21" s="37">
        <f>1/$A$1*'[1]442199Exp'!V$23</f>
        <v>1.020217695238095E-2</v>
      </c>
      <c r="X21" s="37">
        <f>1/$A$1*'[1]442199Exp'!W$23</f>
        <v>1.1566554999999997E-2</v>
      </c>
      <c r="Y21" s="37">
        <f>1/$A$1*'[1]442199Exp'!X$23</f>
        <v>7.1827289999999988E-3</v>
      </c>
      <c r="Z21" s="37">
        <f>1/$A$1*'[1]442199Exp'!Y$23</f>
        <v>5.745657999999999E-3</v>
      </c>
      <c r="AA21" s="37">
        <f>1/$A$1*'[1]442199Exp'!Z$23</f>
        <v>6.6158209999999992E-3</v>
      </c>
      <c r="AB21" s="37">
        <f>1/$A$1*'[1]442199Exp'!AA$23</f>
        <v>0</v>
      </c>
      <c r="AC21" s="4"/>
      <c r="AD21" s="68">
        <f>1/1000*'[1]442199Exp'!AB$23</f>
        <v>7.0583320000000005E-3</v>
      </c>
      <c r="AE21" s="11">
        <f>1/1000*'[1]442199Exp'!AC$23</f>
        <v>5.9967499999999995E-3</v>
      </c>
      <c r="AF21" s="11">
        <f>1/1000*'[1]442199Exp'!AD$23</f>
        <v>5.059572E-3</v>
      </c>
      <c r="AG21" s="11">
        <f>1/1000*'[1]442199Exp'!AE$23</f>
        <v>6.3030000000000004E-3</v>
      </c>
      <c r="AH21" s="11">
        <f>1/1000*'[1]442199Exp'!AF$23</f>
        <v>8.9794000000000002E-3</v>
      </c>
      <c r="AI21" s="11">
        <f>1/1000*'[1]442199Exp'!AG$23</f>
        <v>9.5329999999999998E-3</v>
      </c>
      <c r="AJ21" s="11">
        <f>1/1000*'[1]442199Exp'!AH$23</f>
        <v>1.2623984000000001E-2</v>
      </c>
      <c r="AK21" s="11">
        <f>1/1000*'[1]442199Exp'!AI$23</f>
        <v>1.5998763999999999E-2</v>
      </c>
      <c r="AL21" s="11">
        <f>1/1000*'[1]442199Exp'!AJ$23</f>
        <v>1.5851218E-2</v>
      </c>
      <c r="AM21" s="11">
        <f>1/1000*'[1]442199Exp'!AK$23</f>
        <v>1.7977908000000001E-2</v>
      </c>
      <c r="AN21" s="11">
        <f>1/1000*'[1]442199Exp'!AL$23</f>
        <v>2.3862194999999996E-2</v>
      </c>
      <c r="AO21" s="11">
        <f>1/1000*'[1]442199Exp'!AM$23</f>
        <v>2.5714257000000001E-2</v>
      </c>
      <c r="AP21" s="11">
        <f>1/1000*'[1]442199Exp'!AN$23</f>
        <v>2.0938570999999996E-2</v>
      </c>
      <c r="AQ21" s="11">
        <f>1/1000*'[1]442199Exp'!AO$23</f>
        <v>2.0563062000000003E-2</v>
      </c>
      <c r="AR21" s="11">
        <f>1/1000*'[1]442199Exp'!AP$23</f>
        <v>3.0195878999999998E-2</v>
      </c>
      <c r="AS21" s="11">
        <f>1/1000*'[1]442199Exp'!AQ$23</f>
        <v>3.0410601999999995E-2</v>
      </c>
      <c r="AT21" s="11">
        <f>1/1000*'[1]442199Exp'!AR$23</f>
        <v>2.6870400999999999E-2</v>
      </c>
      <c r="AU21" s="11">
        <f>1/1000*'[1]442199Exp'!AS$23</f>
        <v>1.6476919E-2</v>
      </c>
      <c r="AV21" s="11">
        <f>1/1000*'[1]442199Exp'!AT$23</f>
        <v>2.013001E-2</v>
      </c>
      <c r="AW21" s="11">
        <f>1/1000*'[1]442199Exp'!AU$23</f>
        <v>2.0012177000000003E-2</v>
      </c>
      <c r="AX21" s="11">
        <f>1/1000*'[1]442199Exp'!AV$23</f>
        <v>2.1997264000000002E-2</v>
      </c>
      <c r="AY21" s="11">
        <f>1/1000*'[1]442199Exp'!AW$23</f>
        <v>3.0598488999999996E-2</v>
      </c>
      <c r="AZ21" s="11">
        <f>1/1000*'[1]442199Exp'!AX$23</f>
        <v>2.2449810000000001E-2</v>
      </c>
      <c r="BA21" s="11">
        <f>1/1000*'[1]442199Exp'!AY$23</f>
        <v>1.8092499999999994E-2</v>
      </c>
      <c r="BB21" s="11">
        <f>1/1000*'[1]442199Exp'!AZ$23</f>
        <v>1.7016620999999999E-2</v>
      </c>
      <c r="BC21" s="302">
        <f>1/1000*'[1]442199Exp'!BA$23</f>
        <v>0</v>
      </c>
      <c r="BD21" s="307"/>
    </row>
    <row r="22" spans="2:56">
      <c r="B22" s="5" t="s">
        <v>163</v>
      </c>
      <c r="C22" s="47">
        <f>1/$A$1*'[1]442199Exp'!$B$34</f>
        <v>1.0999999999999998E-6</v>
      </c>
      <c r="D22" s="11">
        <f>1/$A$1*'[1]442199Exp'!$C$34</f>
        <v>0</v>
      </c>
      <c r="E22" s="11">
        <f>1/$A$1*'[1]442199Exp'!$D$34</f>
        <v>2.6384999999999999E-5</v>
      </c>
      <c r="F22" s="11">
        <f>1/$A$1*'[1]442199Exp'!$E$34</f>
        <v>0</v>
      </c>
      <c r="G22" s="11">
        <f>1/$A$1*'[1]442199Exp'!$F$34</f>
        <v>0</v>
      </c>
      <c r="H22" s="11">
        <f>1/$A$1*'[1]442199Exp'!$G$34</f>
        <v>1.03335E-4</v>
      </c>
      <c r="I22" s="11">
        <f>1/$A$1*'[1]442199Exp'!$H$34</f>
        <v>8.4103999999999993E-5</v>
      </c>
      <c r="J22" s="37">
        <f>1/$A$1*'[1]442199Exp'!$I$34</f>
        <v>9.049499999999998E-5</v>
      </c>
      <c r="K22" s="37">
        <f>1/$A$1*'[1]442199Exp'!$J$34</f>
        <v>1.1505099999999995E-4</v>
      </c>
      <c r="L22" s="37">
        <f>1/$A$1*'[1]442199Exp'!K$34</f>
        <v>2.6438999999999995E-5</v>
      </c>
      <c r="M22" s="37">
        <f>1/$A$1*'[1]442199Exp'!L$34</f>
        <v>5.8329999999999992E-5</v>
      </c>
      <c r="N22" s="37">
        <f>1/$A$1*'[1]442199Exp'!M$34</f>
        <v>9.1140999999999987E-5</v>
      </c>
      <c r="O22" s="37">
        <f>1/$A$1*'[1]442199Exp'!N$34</f>
        <v>1.11662E-4</v>
      </c>
      <c r="P22" s="37">
        <f>1/$A$1*'[1]442199Exp'!O$34</f>
        <v>7.0547000000000001E-5</v>
      </c>
      <c r="Q22" s="37">
        <f>1/$A$1*'[1]442199Exp'!P$34</f>
        <v>1.6317099999999996E-4</v>
      </c>
      <c r="R22" s="37">
        <f>1/$A$1*'[1]442199Exp'!Q$34</f>
        <v>1.2760399999999999E-4</v>
      </c>
      <c r="S22" s="37">
        <f>1/$A$1*'[1]442199Exp'!R$34</f>
        <v>7.7521999999999994E-5</v>
      </c>
      <c r="T22" s="37">
        <f>1/$A$1*'[1]442199Exp'!S$34</f>
        <v>4.9378999999999989E-5</v>
      </c>
      <c r="U22" s="37">
        <f>1/$A$1*'[1]442199Exp'!T$34</f>
        <v>1.7242999999999994E-5</v>
      </c>
      <c r="V22" s="37">
        <f>1/$A$1*'[1]442199Exp'!U$34</f>
        <v>6.1362E-5</v>
      </c>
      <c r="W22" s="37">
        <f>1/$A$1*'[1]442199Exp'!V$34</f>
        <v>8.8548952380952374E-5</v>
      </c>
      <c r="X22" s="37">
        <f>1/$A$1*'[1]442199Exp'!W$34</f>
        <v>1.5379099999999999E-4</v>
      </c>
      <c r="Y22" s="37">
        <f>1/$A$1*'[1]442199Exp'!X$34</f>
        <v>3.6865599999999992E-4</v>
      </c>
      <c r="Z22" s="37">
        <f>1/$A$1*'[1]442199Exp'!Y$34</f>
        <v>2.5055399999999995E-4</v>
      </c>
      <c r="AA22" s="37">
        <f>1/$A$1*'[1]442199Exp'!Z$34</f>
        <v>2.3282499999999998E-4</v>
      </c>
      <c r="AB22" s="37">
        <f>1/$A$1*'[1]442199Exp'!AA$34</f>
        <v>0</v>
      </c>
      <c r="AC22" s="4"/>
      <c r="AD22" s="68">
        <f>1/1000*'[1]442199Exp'!AB$34</f>
        <v>1.516E-6</v>
      </c>
      <c r="AE22" s="11">
        <f>1/1000*'[1]442199Exp'!AC$34</f>
        <v>0</v>
      </c>
      <c r="AF22" s="11">
        <f>1/1000*'[1]442199Exp'!AD$34</f>
        <v>3.2313999999999996E-5</v>
      </c>
      <c r="AG22" s="11">
        <f>1/1000*'[1]442199Exp'!AE$34</f>
        <v>0</v>
      </c>
      <c r="AH22" s="11">
        <f>1/1000*'[1]442199Exp'!AF$34</f>
        <v>0</v>
      </c>
      <c r="AI22" s="11">
        <f>1/1000*'[1]442199Exp'!AG$34</f>
        <v>1.21E-4</v>
      </c>
      <c r="AJ22" s="11">
        <f>1/1000*'[1]442199Exp'!AH$34</f>
        <v>2.2615499999999999E-4</v>
      </c>
      <c r="AK22" s="11">
        <f>1/1000*'[1]442199Exp'!AI$34</f>
        <v>5.4447399999999998E-4</v>
      </c>
      <c r="AL22" s="11">
        <f>1/1000*'[1]442199Exp'!AJ$34</f>
        <v>2.8218500000000001E-4</v>
      </c>
      <c r="AM22" s="11">
        <f>1/1000*'[1]442199Exp'!AK$34</f>
        <v>6.9379000000000001E-5</v>
      </c>
      <c r="AN22" s="11">
        <f>1/1000*'[1]442199Exp'!AL$34</f>
        <v>2.3989299999999997E-4</v>
      </c>
      <c r="AO22" s="11">
        <f>1/1000*'[1]442199Exp'!AM$34</f>
        <v>2.43811E-4</v>
      </c>
      <c r="AP22" s="11">
        <f>1/1000*'[1]442199Exp'!AN$34</f>
        <v>3.34772E-4</v>
      </c>
      <c r="AQ22" s="11">
        <f>1/1000*'[1]442199Exp'!AO$34</f>
        <v>2.6276500000000004E-4</v>
      </c>
      <c r="AR22" s="11">
        <f>1/1000*'[1]442199Exp'!AP$34</f>
        <v>6.7567100000000008E-4</v>
      </c>
      <c r="AS22" s="11">
        <f>1/1000*'[1]442199Exp'!AQ$34</f>
        <v>6.5720800000000005E-4</v>
      </c>
      <c r="AT22" s="11">
        <f>1/1000*'[1]442199Exp'!AR$34</f>
        <v>2.34921E-4</v>
      </c>
      <c r="AU22" s="11">
        <f>1/1000*'[1]442199Exp'!AS$34</f>
        <v>1.6767299999999999E-4</v>
      </c>
      <c r="AV22" s="11">
        <f>1/1000*'[1]442199Exp'!AT$34</f>
        <v>7.2513000000000002E-5</v>
      </c>
      <c r="AW22" s="11">
        <f>1/1000*'[1]442199Exp'!AU$34</f>
        <v>1.6542E-4</v>
      </c>
      <c r="AX22" s="11">
        <f>1/1000*'[1]442199Exp'!AV$34</f>
        <v>3.9702800000000001E-4</v>
      </c>
      <c r="AY22" s="11">
        <f>1/1000*'[1]442199Exp'!AW$34</f>
        <v>8.1842000000000004E-4</v>
      </c>
      <c r="AZ22" s="11">
        <f>1/1000*'[1]442199Exp'!AX$34</f>
        <v>1.622809E-3</v>
      </c>
      <c r="BA22" s="11">
        <f>1/1000*'[1]442199Exp'!AY$34</f>
        <v>1.2244720000000001E-3</v>
      </c>
      <c r="BB22" s="11">
        <f>1/1000*'[1]442199Exp'!AZ$34</f>
        <v>8.0033899999999995E-4</v>
      </c>
      <c r="BC22" s="302">
        <f>1/1000*'[1]442199Exp'!BA$34</f>
        <v>0</v>
      </c>
      <c r="BD22" s="307"/>
    </row>
    <row r="23" spans="2:56">
      <c r="B23" s="5" t="s">
        <v>39</v>
      </c>
      <c r="C23" s="47">
        <f>1/$A$1*'[1]442199Exp'!$B$85</f>
        <v>8.131438999999999E-3</v>
      </c>
      <c r="D23" s="11">
        <f>1/$A$1*'[1]442199Exp'!$C$85</f>
        <v>8.089449999999998E-3</v>
      </c>
      <c r="E23" s="11">
        <f>1/$A$1*'[1]442199Exp'!$D$85</f>
        <v>8.5199639999999979E-3</v>
      </c>
      <c r="F23" s="11">
        <f>1/$A$1*'[1]442199Exp'!$E$85</f>
        <v>8.4518119999999978E-3</v>
      </c>
      <c r="G23" s="11">
        <f>1/$A$1*'[1]442199Exp'!$F$85</f>
        <v>9.5557713999999995E-3</v>
      </c>
      <c r="H23" s="11">
        <f>1/$A$1*'[1]442199Exp'!$G$85</f>
        <v>1.0614177000000001E-2</v>
      </c>
      <c r="I23" s="11">
        <f>1/$A$1*'[1]442199Exp'!$H$85</f>
        <v>1.2103379000000001E-2</v>
      </c>
      <c r="J23" s="37">
        <f>1/$A$1*'[1]442199Exp'!$I$85</f>
        <v>1.3527793999999998E-2</v>
      </c>
      <c r="K23" s="37">
        <f>1/$A$1*'[1]442199Exp'!$J$85</f>
        <v>1.1508200999999997E-2</v>
      </c>
      <c r="L23" s="37">
        <f>1/$A$1*'[1]442199Exp'!K$85</f>
        <v>1.4087382190476182E-2</v>
      </c>
      <c r="M23" s="37">
        <f>1/$A$1*'[1]442199Exp'!L$85</f>
        <v>1.9278306999999998E-2</v>
      </c>
      <c r="N23" s="37">
        <f>1/$A$1*'[1]442199Exp'!M$85</f>
        <v>1.9020635999999994E-2</v>
      </c>
      <c r="O23" s="37">
        <f>1/$A$1*'[1]442199Exp'!N$85</f>
        <v>1.9833350999999996E-2</v>
      </c>
      <c r="P23" s="37">
        <f>1/$A$1*'[1]442199Exp'!O$85</f>
        <v>1.9683359999999997E-2</v>
      </c>
      <c r="Q23" s="37">
        <f>1/$A$1*'[1]442199Exp'!P$85</f>
        <v>2.6240137E-2</v>
      </c>
      <c r="R23" s="37">
        <f>1/$A$1*'[1]442199Exp'!Q$85</f>
        <v>2.4834611761904758E-2</v>
      </c>
      <c r="S23" s="37">
        <f>1/$A$1*'[1]442199Exp'!R$85</f>
        <v>2.0954308095238086E-2</v>
      </c>
      <c r="T23" s="37">
        <f>1/$A$1*'[1]442199Exp'!S$85</f>
        <v>1.4642030190476187E-2</v>
      </c>
      <c r="U23" s="37">
        <f>1/$A$1*'[1]442199Exp'!T$85</f>
        <v>1.8342974999999997E-2</v>
      </c>
      <c r="V23" s="37">
        <f>1/$A$1*'[1]442199Exp'!U$85</f>
        <v>1.9041210999999999E-2</v>
      </c>
      <c r="W23" s="37">
        <f>1/$A$1*'[1]442199Exp'!V$85</f>
        <v>2.70982479047619E-2</v>
      </c>
      <c r="X23" s="37">
        <f>1/$A$1*'[1]442199Exp'!W$85</f>
        <v>2.4610508999999996E-2</v>
      </c>
      <c r="Y23" s="37">
        <f>1/$A$1*'[1]442199Exp'!X$85</f>
        <v>2.2072359519000002E-2</v>
      </c>
      <c r="Z23" s="37">
        <f>1/$A$1*'[1]442199Exp'!Y$85</f>
        <v>2.3034440809523805E-2</v>
      </c>
      <c r="AA23" s="37">
        <f>1/$A$1*'[1]442199Exp'!Z$85</f>
        <v>2.8304250142857135E-2</v>
      </c>
      <c r="AB23" s="37">
        <f>1/$A$1*'[1]442199Exp'!AA$85</f>
        <v>0</v>
      </c>
      <c r="AC23" s="4"/>
      <c r="AD23" s="68">
        <f>1/1000*'[1]442199Exp'!AB$85</f>
        <v>1.0639987E-2</v>
      </c>
      <c r="AE23" s="11">
        <f>1/1000*'[1]442199Exp'!AC$85</f>
        <v>1.24542E-2</v>
      </c>
      <c r="AF23" s="11">
        <f>1/1000*'[1]442199Exp'!AD$85</f>
        <v>1.2476616999999999E-2</v>
      </c>
      <c r="AG23" s="11">
        <f>1/1000*'[1]442199Exp'!AE$85</f>
        <v>1.4682000000000001E-2</v>
      </c>
      <c r="AH23" s="11">
        <f>1/1000*'[1]442199Exp'!AF$85</f>
        <v>1.7073950000000001E-2</v>
      </c>
      <c r="AI23" s="11">
        <f>1/1000*'[1]442199Exp'!AG$85</f>
        <v>2.0277E-2</v>
      </c>
      <c r="AJ23" s="11">
        <f>1/1000*'[1]442199Exp'!AH$85</f>
        <v>2.4066044000000002E-2</v>
      </c>
      <c r="AK23" s="11">
        <f>1/1000*'[1]442199Exp'!AI$85</f>
        <v>2.8795656999999999E-2</v>
      </c>
      <c r="AL23" s="11">
        <f>1/1000*'[1]442199Exp'!AJ$85</f>
        <v>2.7187345000000005E-2</v>
      </c>
      <c r="AM23" s="11">
        <f>1/1000*'[1]442199Exp'!AK$85</f>
        <v>3.4339213E-2</v>
      </c>
      <c r="AN23" s="11">
        <f>1/1000*'[1]442199Exp'!AL$85</f>
        <v>4.7787285000000006E-2</v>
      </c>
      <c r="AO23" s="11">
        <f>1/1000*'[1]442199Exp'!AM$85</f>
        <v>5.2451944999999993E-2</v>
      </c>
      <c r="AP23" s="11">
        <f>1/1000*'[1]442199Exp'!AN$85</f>
        <v>5.4646135000000005E-2</v>
      </c>
      <c r="AQ23" s="11">
        <f>1/1000*'[1]442199Exp'!AO$85</f>
        <v>5.5928659999999998E-2</v>
      </c>
      <c r="AR23" s="11">
        <f>1/1000*'[1]442199Exp'!AP$85</f>
        <v>7.2354510999999996E-2</v>
      </c>
      <c r="AS23" s="11">
        <f>1/1000*'[1]442199Exp'!AQ$85</f>
        <v>6.5195007999999985E-2</v>
      </c>
      <c r="AT23" s="11">
        <f>1/1000*'[1]442199Exp'!AR$85</f>
        <v>5.5714087999999988E-2</v>
      </c>
      <c r="AU23" s="11">
        <f>1/1000*'[1]442199Exp'!AS$85</f>
        <v>3.5354128999999991E-2</v>
      </c>
      <c r="AV23" s="11">
        <f>1/1000*'[1]442199Exp'!AT$85</f>
        <v>4.7050124000000006E-2</v>
      </c>
      <c r="AW23" s="11">
        <f>1/1000*'[1]442199Exp'!AU$85</f>
        <v>4.8581605999999999E-2</v>
      </c>
      <c r="AX23" s="11">
        <f>1/1000*'[1]442199Exp'!AV$85</f>
        <v>5.1275783000000005E-2</v>
      </c>
      <c r="AY23" s="11">
        <f>1/1000*'[1]442199Exp'!AW$85</f>
        <v>6.6333227999999994E-2</v>
      </c>
      <c r="AZ23" s="11">
        <f>1/1000*'[1]442199Exp'!AX$85</f>
        <v>6.9712942999999999E-2</v>
      </c>
      <c r="BA23" s="11">
        <f>1/1000*'[1]442199Exp'!AY$85</f>
        <v>6.1999443000000001E-2</v>
      </c>
      <c r="BB23" s="11">
        <f>1/1000*'[1]442199Exp'!AZ$85</f>
        <v>6.9343332999999993E-2</v>
      </c>
      <c r="BC23" s="302">
        <f>1/1000*'[1]442199Exp'!BA$85</f>
        <v>0</v>
      </c>
      <c r="BD23" s="307"/>
    </row>
    <row r="24" spans="2:56">
      <c r="B24" s="5" t="s">
        <v>40</v>
      </c>
      <c r="C24" s="47">
        <f>1/$A$1*'[1]442199Exp'!$B$91</f>
        <v>8.0705829999999992E-3</v>
      </c>
      <c r="D24" s="11">
        <f>1/$A$1*'[1]442199Exp'!$C$91</f>
        <v>1.0046149999999998E-2</v>
      </c>
      <c r="E24" s="11">
        <f>1/$A$1*'[1]442199Exp'!$D$91</f>
        <v>1.1410923999999998E-2</v>
      </c>
      <c r="F24" s="11">
        <f>1/$A$1*'[1]442199Exp'!$E$91</f>
        <v>1.3281696999999999E-2</v>
      </c>
      <c r="G24" s="11">
        <f>1/$A$1*'[1]442199Exp'!$F$91</f>
        <v>1.8401109400000001E-2</v>
      </c>
      <c r="H24" s="11">
        <f>1/$A$1*'[1]442199Exp'!$G$91</f>
        <v>2.5636356999999999E-2</v>
      </c>
      <c r="I24" s="11">
        <f>1/$A$1*'[1]442199Exp'!$H$91</f>
        <v>2.6857569142857144E-2</v>
      </c>
      <c r="J24" s="37">
        <f>1/$A$1*'[1]442199Exp'!$I$91</f>
        <v>2.9081749999999996E-2</v>
      </c>
      <c r="K24" s="37">
        <f>1/$A$1*'[1]442199Exp'!$J$91</f>
        <v>2.7223575761904751E-2</v>
      </c>
      <c r="L24" s="37">
        <f>1/$A$1*'[1]442199Exp'!K$91</f>
        <v>3.1760992999999994E-2</v>
      </c>
      <c r="M24" s="37">
        <f>1/$A$1*'[1]442199Exp'!L$91</f>
        <v>3.7349687999999992E-2</v>
      </c>
      <c r="N24" s="37">
        <f>1/$A$1*'[1]442199Exp'!M$91</f>
        <v>4.201699257142856E-2</v>
      </c>
      <c r="O24" s="37">
        <f>1/$A$1*'[1]442199Exp'!N$91</f>
        <v>3.338490999999999E-2</v>
      </c>
      <c r="P24" s="37">
        <f>1/$A$1*'[1]442199Exp'!O$91</f>
        <v>3.8116592999999997E-2</v>
      </c>
      <c r="Q24" s="37">
        <f>1/$A$1*'[1]442199Exp'!P$91</f>
        <v>5.16495379047619E-2</v>
      </c>
      <c r="R24" s="37">
        <f>1/$A$1*'[1]442199Exp'!Q$91</f>
        <v>4.3121274999999994E-2</v>
      </c>
      <c r="S24" s="37">
        <f>1/$A$1*'[1]442199Exp'!R$91</f>
        <v>4.3287933476190484E-2</v>
      </c>
      <c r="T24" s="37">
        <f>1/$A$1*'[1]442199Exp'!S$91</f>
        <v>2.3534737999999999E-2</v>
      </c>
      <c r="U24" s="37">
        <f>1/$A$1*'[1]442199Exp'!T$91</f>
        <v>3.4396848999999986E-2</v>
      </c>
      <c r="V24" s="37">
        <f>1/$A$1*'[1]442199Exp'!U$91</f>
        <v>3.916926099999999E-2</v>
      </c>
      <c r="W24" s="37">
        <f>1/$A$1*'[1]442199Exp'!V$91</f>
        <v>6.0206100809523794E-2</v>
      </c>
      <c r="X24" s="37">
        <f>1/$A$1*'[1]442199Exp'!W$91</f>
        <v>5.5773246999999984E-2</v>
      </c>
      <c r="Y24" s="37">
        <f>1/$A$1*'[1]442199Exp'!X$91</f>
        <v>4.3674622999999989E-2</v>
      </c>
      <c r="Z24" s="37">
        <f>1/$A$1*'[1]442199Exp'!Y$91</f>
        <v>3.7103149380952383E-2</v>
      </c>
      <c r="AA24" s="37">
        <f>1/$A$1*'[1]442199Exp'!Z$91</f>
        <v>4.4800472000000001E-2</v>
      </c>
      <c r="AB24" s="37">
        <f>1/$A$1*'[1]442199Exp'!AA$91</f>
        <v>0</v>
      </c>
      <c r="AC24" s="4"/>
      <c r="AD24" s="68">
        <f>1/1000*'[1]442199Exp'!AB$91</f>
        <v>1.3750093999999999E-2</v>
      </c>
      <c r="AE24" s="11">
        <f>1/1000*'[1]442199Exp'!AC$91</f>
        <v>1.7270300000000002E-2</v>
      </c>
      <c r="AF24" s="11">
        <f>1/1000*'[1]442199Exp'!AD$91</f>
        <v>2.0484140999999997E-2</v>
      </c>
      <c r="AG24" s="11">
        <f>1/1000*'[1]442199Exp'!AE$91</f>
        <v>2.2085E-2</v>
      </c>
      <c r="AH24" s="11">
        <f>1/1000*'[1]442199Exp'!AF$91</f>
        <v>3.2374800000000002E-2</v>
      </c>
      <c r="AI24" s="11">
        <f>1/1000*'[1]442199Exp'!AG$91</f>
        <v>4.4863E-2</v>
      </c>
      <c r="AJ24" s="11">
        <f>1/1000*'[1]442199Exp'!AH$91</f>
        <v>4.3816980999999998E-2</v>
      </c>
      <c r="AK24" s="11">
        <f>1/1000*'[1]442199Exp'!AI$91</f>
        <v>5.2924560999999995E-2</v>
      </c>
      <c r="AL24" s="11">
        <f>1/1000*'[1]442199Exp'!AJ$91</f>
        <v>5.5368413000000005E-2</v>
      </c>
      <c r="AM24" s="11">
        <f>1/1000*'[1]442199Exp'!AK$91</f>
        <v>7.2935490000000006E-2</v>
      </c>
      <c r="AN24" s="11">
        <f>1/1000*'[1]442199Exp'!AL$91</f>
        <v>8.8814713000000017E-2</v>
      </c>
      <c r="AO24" s="11">
        <f>1/1000*'[1]442199Exp'!AM$91</f>
        <v>0.10306615199999999</v>
      </c>
      <c r="AP24" s="11">
        <f>1/1000*'[1]442199Exp'!AN$91</f>
        <v>9.0106736000000007E-2</v>
      </c>
      <c r="AQ24" s="11">
        <f>1/1000*'[1]442199Exp'!AO$91</f>
        <v>0.108994875</v>
      </c>
      <c r="AR24" s="11">
        <f>1/1000*'[1]442199Exp'!AP$91</f>
        <v>0.14207248</v>
      </c>
      <c r="AS24" s="11">
        <f>1/1000*'[1]442199Exp'!AQ$91</f>
        <v>0.12779920999999997</v>
      </c>
      <c r="AT24" s="11">
        <f>1/1000*'[1]442199Exp'!AR$91</f>
        <v>0.12270737699999999</v>
      </c>
      <c r="AU24" s="11">
        <f>1/1000*'[1]442199Exp'!AS$91</f>
        <v>6.4786682999999998E-2</v>
      </c>
      <c r="AV24" s="11">
        <f>1/1000*'[1]442199Exp'!AT$91</f>
        <v>9.7658475999999994E-2</v>
      </c>
      <c r="AW24" s="11">
        <f>1/1000*'[1]442199Exp'!AU$91</f>
        <v>0.11262642899999999</v>
      </c>
      <c r="AX24" s="211">
        <f>1/1000*'[1]442199Exp'!AV$91</f>
        <v>0.13169031299999998</v>
      </c>
      <c r="AY24" s="211">
        <f>1/1000*'[1]442199Exp'!AW$91</f>
        <v>0.16744836600000002</v>
      </c>
      <c r="AZ24" s="211">
        <f>1/1000*'[1]442199Exp'!AX$91</f>
        <v>0.14336963900000002</v>
      </c>
      <c r="BA24" s="211">
        <f>1/1000*'[1]442199Exp'!AY$91</f>
        <v>0.11397295299999999</v>
      </c>
      <c r="BB24" s="211">
        <f>1/1000*'[1]442199Exp'!AZ$91</f>
        <v>0.133655204</v>
      </c>
      <c r="BC24" s="337">
        <f>1/1000*'[1]442199Exp'!BA$91</f>
        <v>0</v>
      </c>
      <c r="BD24" s="352"/>
    </row>
    <row r="25" spans="2:56">
      <c r="B25" s="5" t="s">
        <v>112</v>
      </c>
      <c r="C25" s="47">
        <f>1/$A$1*'[1]442199Exp'!$B$112</f>
        <v>3.4233000000000001E-4</v>
      </c>
      <c r="D25" s="11">
        <f>1/$A$1*'[1]442199Exp'!$C$112</f>
        <v>0</v>
      </c>
      <c r="E25" s="11">
        <f>1/$A$1*'[1]442199Exp'!$D$112</f>
        <v>5.895439999999999E-4</v>
      </c>
      <c r="F25" s="11">
        <f>1/$A$1*'[1]442199Exp'!$E$112</f>
        <v>8.0838899999999996E-4</v>
      </c>
      <c r="G25" s="11">
        <f>1/$A$1*'[1]442199Exp'!$F$112</f>
        <v>1.3439324500000001E-3</v>
      </c>
      <c r="H25" s="11">
        <f>1/$A$1*'[1]442199Exp'!$G$112</f>
        <v>1.7239269999999997E-3</v>
      </c>
      <c r="I25" s="11">
        <f>1/$A$1*'[1]442199Exp'!$H$112</f>
        <v>1.4396420000000001E-3</v>
      </c>
      <c r="J25" s="37">
        <f>1/$A$1*'[1]442199Exp'!$I$112</f>
        <v>1.7399799999999997E-3</v>
      </c>
      <c r="K25" s="37">
        <f>1/$A$1*'[1]442199Exp'!$J$112</f>
        <v>1.3506200000000001E-3</v>
      </c>
      <c r="L25" s="37">
        <f>1/$A$1*'[1]442199Exp'!K$112</f>
        <v>1.5916789999999997E-3</v>
      </c>
      <c r="M25" s="37">
        <f>1/$A$1*'[1]442199Exp'!L$112</f>
        <v>1.8245545714285708E-3</v>
      </c>
      <c r="N25" s="37">
        <f>1/$A$1*'[1]442199Exp'!M$112</f>
        <v>1.2285819999999998E-3</v>
      </c>
      <c r="O25" s="37">
        <f>1/$A$1*'[1]442199Exp'!N$112</f>
        <v>9.69907E-4</v>
      </c>
      <c r="P25" s="37">
        <f>1/$A$1*'[1]442199Exp'!O$112</f>
        <v>8.5703799999999985E-4</v>
      </c>
      <c r="Q25" s="37">
        <f>1/$A$1*'[1]442199Exp'!P$112</f>
        <v>1.3515419999999996E-3</v>
      </c>
      <c r="R25" s="37">
        <f>1/$A$1*'[1]442199Exp'!Q$112</f>
        <v>1.3195069999999997E-3</v>
      </c>
      <c r="S25" s="37">
        <f>1/$A$1*'[1]442199Exp'!R$112</f>
        <v>1.1558899999999997E-3</v>
      </c>
      <c r="T25" s="37">
        <f>1/$A$1*'[1]442199Exp'!S$112</f>
        <v>8.2457299999999999E-4</v>
      </c>
      <c r="U25" s="37">
        <f>1/$A$1*'[1]442199Exp'!T$112</f>
        <v>1.1215529999999997E-3</v>
      </c>
      <c r="V25" s="37">
        <f>1/$A$1*'[1]442199Exp'!U$112</f>
        <v>8.7474299999999998E-4</v>
      </c>
      <c r="W25" s="37">
        <f>1/$A$1*'[1]442199Exp'!V$112</f>
        <v>1.2686809047619046E-3</v>
      </c>
      <c r="X25" s="37">
        <f>1/$A$1*'[1]442199Exp'!W$112</f>
        <v>1.3742559999999997E-3</v>
      </c>
      <c r="Y25" s="37">
        <f>1/$A$1*'[1]442199Exp'!X$112</f>
        <v>1.0669949999999998E-3</v>
      </c>
      <c r="Z25" s="37">
        <f>1/$A$1*'[1]442199Exp'!Y$112</f>
        <v>1.5324549999999996E-3</v>
      </c>
      <c r="AA25" s="37">
        <f>1/$A$1*'[1]442199Exp'!Z$112</f>
        <v>2.0892038571428567E-3</v>
      </c>
      <c r="AB25" s="37">
        <f>1/$A$1*'[1]442199Exp'!AA$112</f>
        <v>0</v>
      </c>
      <c r="AC25" s="4"/>
      <c r="AD25" s="68">
        <f>1/1000*'[1]442199Exp'!AB$112</f>
        <v>5.6311899999999995E-4</v>
      </c>
      <c r="AE25" s="11">
        <f>1/1000*'[1]442199Exp'!AC$112</f>
        <v>0</v>
      </c>
      <c r="AF25" s="11">
        <f>1/1000*'[1]442199Exp'!AD$112</f>
        <v>8.6396399999999994E-4</v>
      </c>
      <c r="AG25" s="11">
        <f>1/1000*'[1]442199Exp'!AE$112</f>
        <v>1.2669999999999999E-3</v>
      </c>
      <c r="AH25" s="11">
        <f>1/1000*'[1]442199Exp'!AF$112</f>
        <v>2.3740499999999999E-3</v>
      </c>
      <c r="AI25" s="11">
        <f>1/1000*'[1]442199Exp'!AG$112</f>
        <v>3.8059999999999999E-3</v>
      </c>
      <c r="AJ25" s="11">
        <f>1/1000*'[1]442199Exp'!AH$112</f>
        <v>3.0909480000000005E-3</v>
      </c>
      <c r="AK25" s="11">
        <f>1/1000*'[1]442199Exp'!AI$112</f>
        <v>4.4901049999999986E-3</v>
      </c>
      <c r="AL25" s="11">
        <f>1/1000*'[1]442199Exp'!AJ$112</f>
        <v>3.2475110000000002E-3</v>
      </c>
      <c r="AM25" s="11">
        <f>1/1000*'[1]442199Exp'!AK$112</f>
        <v>3.5781039999999999E-3</v>
      </c>
      <c r="AN25" s="11">
        <f>1/1000*'[1]442199Exp'!AL$112</f>
        <v>5.7771920000000004E-3</v>
      </c>
      <c r="AO25" s="11">
        <f>1/1000*'[1]442199Exp'!AM$112</f>
        <v>3.9680339999999996E-3</v>
      </c>
      <c r="AP25" s="11">
        <f>1/1000*'[1]442199Exp'!AN$112</f>
        <v>3.5699849999999999E-3</v>
      </c>
      <c r="AQ25" s="11">
        <f>1/1000*'[1]442199Exp'!AO$112</f>
        <v>3.7703099999999998E-3</v>
      </c>
      <c r="AR25" s="11">
        <f>1/1000*'[1]442199Exp'!AP$112</f>
        <v>5.2596589999999999E-3</v>
      </c>
      <c r="AS25" s="11">
        <f>1/1000*'[1]442199Exp'!AQ$112</f>
        <v>5.8244529999999994E-3</v>
      </c>
      <c r="AT25" s="11">
        <f>1/1000*'[1]442199Exp'!AR$112</f>
        <v>4.8116269999999997E-3</v>
      </c>
      <c r="AU25" s="11">
        <f>1/1000*'[1]442199Exp'!AS$112</f>
        <v>2.9525809999999997E-3</v>
      </c>
      <c r="AV25" s="11">
        <f>1/1000*'[1]442199Exp'!AT$112</f>
        <v>4.1365450000000002E-3</v>
      </c>
      <c r="AW25" s="11">
        <f>1/1000*'[1]442199Exp'!AU$112</f>
        <v>3.0598889999999997E-3</v>
      </c>
      <c r="AX25" s="11">
        <f>1/1000*'[1]442199Exp'!AV$112</f>
        <v>2.8261279999999998E-3</v>
      </c>
      <c r="AY25" s="11">
        <f>1/1000*'[1]442199Exp'!AW$112</f>
        <v>4.9495689999999991E-3</v>
      </c>
      <c r="AZ25" s="11">
        <f>1/1000*'[1]442199Exp'!AX$112</f>
        <v>3.0214819999999998E-3</v>
      </c>
      <c r="BA25" s="11">
        <f>1/1000*'[1]442199Exp'!AY$112</f>
        <v>3.2006359999999998E-3</v>
      </c>
      <c r="BB25" s="11">
        <f>1/1000*'[1]442199Exp'!AZ$112</f>
        <v>3.7124200000000006E-3</v>
      </c>
      <c r="BC25" s="302">
        <f>1/1000*'[1]442199Exp'!BA$112</f>
        <v>0</v>
      </c>
      <c r="BD25" s="307"/>
    </row>
    <row r="26" spans="2:56">
      <c r="B26" s="5" t="s">
        <v>47</v>
      </c>
      <c r="C26" s="47">
        <f>1/$A$1*'[1]442199Exp'!$B$114</f>
        <v>5.1448789999999998E-3</v>
      </c>
      <c r="D26" s="11">
        <f>1/$A$1*'[1]442199Exp'!$C$114</f>
        <v>8.4285999999999996E-3</v>
      </c>
      <c r="E26" s="11">
        <f>1/$A$1*'[1]442199Exp'!$D$114</f>
        <v>5.7915419999999994E-3</v>
      </c>
      <c r="F26" s="11">
        <f>1/$A$1*'[1]442199Exp'!$E$114</f>
        <v>6.4361139999999997E-3</v>
      </c>
      <c r="G26" s="11">
        <f>1/$A$1*'[1]442199Exp'!$F$114</f>
        <v>8.2073653999999996E-3</v>
      </c>
      <c r="H26" s="11">
        <f>1/$A$1*'[1]442199Exp'!$G$114</f>
        <v>9.5796049999999962E-3</v>
      </c>
      <c r="I26" s="11">
        <f>1/$A$1*'[1]442199Exp'!$H$114</f>
        <v>1.1232404000000001E-2</v>
      </c>
      <c r="J26" s="37">
        <f>1/$A$1*'[1]442199Exp'!$I$114</f>
        <v>1.1033750999999996E-2</v>
      </c>
      <c r="K26" s="37">
        <f>1/$A$1*'[1]442199Exp'!$J$114</f>
        <v>9.4787819999999981E-3</v>
      </c>
      <c r="L26" s="37">
        <f>1/$A$1*'[1]442199Exp'!K$114</f>
        <v>9.5340969999999966E-3</v>
      </c>
      <c r="M26" s="37">
        <f>1/$A$1*'[1]442199Exp'!L$114</f>
        <v>1.0330873999999997E-2</v>
      </c>
      <c r="N26" s="37">
        <f>1/$A$1*'[1]442199Exp'!M$114</f>
        <v>1.0014276999999997E-2</v>
      </c>
      <c r="O26" s="37">
        <f>1/$A$1*'[1]442199Exp'!N$114</f>
        <v>8.2574189999999967E-3</v>
      </c>
      <c r="P26" s="37">
        <f>1/$A$1*'[1]442199Exp'!O$114</f>
        <v>7.713677190476189E-3</v>
      </c>
      <c r="Q26" s="37">
        <f>1/$A$1*'[1]442199Exp'!P$114</f>
        <v>1.2572757999999996E-2</v>
      </c>
      <c r="R26" s="37">
        <f>1/$A$1*'[1]442199Exp'!Q$114</f>
        <v>1.2466692999999997E-2</v>
      </c>
      <c r="S26" s="37">
        <f>1/$A$1*'[1]442199Exp'!R$114</f>
        <v>1.1202966E-2</v>
      </c>
      <c r="T26" s="37">
        <f>1/$A$1*'[1]442199Exp'!S$114</f>
        <v>7.3786869999999984E-3</v>
      </c>
      <c r="U26" s="37">
        <f>1/$A$1*'[1]442199Exp'!T$114</f>
        <v>1.0279417999999999E-2</v>
      </c>
      <c r="V26" s="37">
        <f>1/$A$1*'[1]442199Exp'!U$114</f>
        <v>1.0202853999999999E-2</v>
      </c>
      <c r="W26" s="37">
        <f>1/$A$1*'[1]442199Exp'!V$114</f>
        <v>1.4235095095238095E-2</v>
      </c>
      <c r="X26" s="37">
        <f>1/$A$1*'[1]442199Exp'!W$114</f>
        <v>1.2404366999999999E-2</v>
      </c>
      <c r="Y26" s="37">
        <f>1/$A$1*'[1]442199Exp'!X$114</f>
        <v>1.1401811999999999E-2</v>
      </c>
      <c r="Z26" s="37">
        <f>1/$A$1*'[1]442199Exp'!Y$114</f>
        <v>1.1370322999999996E-2</v>
      </c>
      <c r="AA26" s="37">
        <f>1/$A$1*'[1]442199Exp'!Z$114</f>
        <v>1.2706067999999997E-2</v>
      </c>
      <c r="AB26" s="37">
        <f>1/$A$1*'[1]442199Exp'!AA$114</f>
        <v>0</v>
      </c>
      <c r="AC26" s="4"/>
      <c r="AD26" s="68">
        <f>1/1000*'[1]442199Exp'!AB$114</f>
        <v>7.5855539999999996E-3</v>
      </c>
      <c r="AE26" s="11">
        <f>1/1000*'[1]442199Exp'!AC$114</f>
        <v>1.0463500000000001E-2</v>
      </c>
      <c r="AF26" s="11">
        <f>1/1000*'[1]442199Exp'!AD$114</f>
        <v>9.4111009999999998E-3</v>
      </c>
      <c r="AG26" s="11">
        <f>1/1000*'[1]442199Exp'!AE$114</f>
        <v>1.0035000000000001E-2</v>
      </c>
      <c r="AH26" s="11">
        <f>1/1000*'[1]442199Exp'!AF$114</f>
        <v>1.3118899999999999E-2</v>
      </c>
      <c r="AI26" s="11">
        <f>1/1000*'[1]442199Exp'!AG$114</f>
        <v>1.6257000000000001E-2</v>
      </c>
      <c r="AJ26" s="11">
        <f>1/1000*'[1]442199Exp'!AH$114</f>
        <v>2.0600831999999999E-2</v>
      </c>
      <c r="AK26" s="11">
        <f>1/1000*'[1]442199Exp'!AI$114</f>
        <v>2.2505057999999998E-2</v>
      </c>
      <c r="AL26" s="11">
        <f>1/1000*'[1]442199Exp'!AJ$114</f>
        <v>1.9764264E-2</v>
      </c>
      <c r="AM26" s="11">
        <f>1/1000*'[1]442199Exp'!AK$114</f>
        <v>2.1173978999999996E-2</v>
      </c>
      <c r="AN26" s="11">
        <f>1/1000*'[1]442199Exp'!AL$114</f>
        <v>2.6226416999999998E-2</v>
      </c>
      <c r="AO26" s="11">
        <f>1/1000*'[1]442199Exp'!AM$114</f>
        <v>3.2684578000000006E-2</v>
      </c>
      <c r="AP26" s="11">
        <f>1/1000*'[1]442199Exp'!AN$114</f>
        <v>3.0131923000000001E-2</v>
      </c>
      <c r="AQ26" s="11">
        <f>1/1000*'[1]442199Exp'!AO$114</f>
        <v>2.9820724999999999E-2</v>
      </c>
      <c r="AR26" s="11">
        <f>1/1000*'[1]442199Exp'!AP$114</f>
        <v>4.2110834000000007E-2</v>
      </c>
      <c r="AS26" s="11">
        <f>1/1000*'[1]442199Exp'!AQ$114</f>
        <v>4.2215185999999988E-2</v>
      </c>
      <c r="AT26" s="11">
        <f>1/1000*'[1]442199Exp'!AR$114</f>
        <v>3.5980440000000002E-2</v>
      </c>
      <c r="AU26" s="11">
        <f>1/1000*'[1]442199Exp'!AS$114</f>
        <v>2.3585662E-2</v>
      </c>
      <c r="AV26" s="11">
        <f>1/1000*'[1]442199Exp'!AT$114</f>
        <v>3.3932091999999997E-2</v>
      </c>
      <c r="AW26" s="11">
        <f>1/1000*'[1]442199Exp'!AU$114</f>
        <v>3.401327299999999E-2</v>
      </c>
      <c r="AX26" s="11">
        <f>1/1000*'[1]442199Exp'!AV$114</f>
        <v>3.7347007000000002E-2</v>
      </c>
      <c r="AY26" s="11">
        <f>1/1000*'[1]442199Exp'!AW$114</f>
        <v>4.7055778999999999E-2</v>
      </c>
      <c r="AZ26" s="11">
        <f>1/1000*'[1]442199Exp'!AX$114</f>
        <v>3.7918555999999999E-2</v>
      </c>
      <c r="BA26" s="11">
        <f>1/1000*'[1]442199Exp'!AY$114</f>
        <v>3.1682973000000003E-2</v>
      </c>
      <c r="BB26" s="11">
        <f>1/1000*'[1]442199Exp'!AZ$114</f>
        <v>3.3575817000000001E-2</v>
      </c>
      <c r="BC26" s="302">
        <f>1/1000*'[1]442199Exp'!BA$114</f>
        <v>0</v>
      </c>
      <c r="BD26" s="307"/>
    </row>
    <row r="27" spans="2:56">
      <c r="B27" s="5" t="s">
        <v>75</v>
      </c>
      <c r="C27" s="47">
        <f>1/$A$1*'[1]442199Exp'!$B$160</f>
        <v>4.9964719999999983E-3</v>
      </c>
      <c r="D27" s="11">
        <f>1/$A$1*'[1]442199Exp'!$C$160</f>
        <v>6.5738999999999988E-3</v>
      </c>
      <c r="E27" s="11">
        <f>1/$A$1*'[1]442199Exp'!$D$160</f>
        <v>7.7895199999999986E-3</v>
      </c>
      <c r="F27" s="11">
        <f>1/$A$1*'[1]442199Exp'!$E$160</f>
        <v>9.2932179999999972E-3</v>
      </c>
      <c r="G27" s="11">
        <f>1/$A$1*'[1]442199Exp'!$F$160</f>
        <v>1.1006259849999998E-2</v>
      </c>
      <c r="H27" s="11">
        <f>1/$A$1*'[1]442199Exp'!$G$160</f>
        <v>1.5279501999999997E-2</v>
      </c>
      <c r="I27" s="11">
        <f>1/$A$1*'[1]442199Exp'!$H$160</f>
        <v>1.9118348999999993E-2</v>
      </c>
      <c r="J27" s="37">
        <f>1/$A$1*'[1]442199Exp'!$I$160</f>
        <v>1.9187130999999993E-2</v>
      </c>
      <c r="K27" s="37">
        <f>1/$A$1*'[1]442199Exp'!$J$160</f>
        <v>1.4586079999999996E-2</v>
      </c>
      <c r="L27" s="37">
        <f>1/$A$1*'[1]442199Exp'!K$160</f>
        <v>1.8662279E-2</v>
      </c>
      <c r="M27" s="37">
        <f>1/$A$1*'[1]442199Exp'!L$160</f>
        <v>2.7095518190476189E-2</v>
      </c>
      <c r="N27" s="37">
        <f>1/$A$1*'[1]442199Exp'!M$160</f>
        <v>2.6143006E-2</v>
      </c>
      <c r="O27" s="37">
        <f>1/$A$1*'[1]442199Exp'!N$160</f>
        <v>2.1636806999999994E-2</v>
      </c>
      <c r="P27" s="37">
        <f>1/$A$1*'[1]442199Exp'!O$160</f>
        <v>2.3368525999999994E-2</v>
      </c>
      <c r="Q27" s="37">
        <f>1/$A$1*'[1]442199Exp'!P$160</f>
        <v>3.2973697999999989E-2</v>
      </c>
      <c r="R27" s="37">
        <f>1/$A$1*'[1]442199Exp'!Q$160</f>
        <v>3.6164472142857132E-2</v>
      </c>
      <c r="S27" s="37">
        <f>1/$A$1*'[1]442199Exp'!R$160</f>
        <v>3.3179028809523801E-2</v>
      </c>
      <c r="T27" s="37">
        <f>1/$A$1*'[1]442199Exp'!S$160</f>
        <v>2.1299031523809527E-2</v>
      </c>
      <c r="U27" s="37">
        <f>1/$A$1*'[1]442199Exp'!T$160</f>
        <v>2.7552164380952378E-2</v>
      </c>
      <c r="V27" s="37">
        <f>1/$A$1*'[1]442199Exp'!U$160</f>
        <v>2.8399351999999999E-2</v>
      </c>
      <c r="W27" s="37">
        <f>1/$A$1*'[1]442199Exp'!V$160</f>
        <v>4.0665473523809524E-2</v>
      </c>
      <c r="X27" s="37">
        <f>1/$A$1*'[1]442199Exp'!W$160</f>
        <v>4.0146576999999982E-2</v>
      </c>
      <c r="Y27" s="37">
        <f>1/$A$1*'[1]442199Exp'!X$160</f>
        <v>3.5474841999999999E-2</v>
      </c>
      <c r="Z27" s="37">
        <f>1/$A$1*'[1]442199Exp'!Y$160</f>
        <v>3.3444645999999988E-2</v>
      </c>
      <c r="AA27" s="37">
        <f>1/$A$1*'[1]442199Exp'!Z$160</f>
        <v>4.1139281952380952E-2</v>
      </c>
      <c r="AB27" s="37">
        <f>1/$A$1*'[1]442199Exp'!AA$160</f>
        <v>0</v>
      </c>
      <c r="AC27" s="4"/>
      <c r="AD27" s="68">
        <f>1/1000*'[1]442199Exp'!AB$160</f>
        <v>7.523737E-3</v>
      </c>
      <c r="AE27" s="11">
        <f>1/1000*'[1]442199Exp'!AC$160</f>
        <v>9.0703499999999996E-3</v>
      </c>
      <c r="AF27" s="11">
        <f>1/1000*'[1]442199Exp'!AD$160</f>
        <v>1.1063900999999999E-2</v>
      </c>
      <c r="AG27" s="11">
        <f>1/1000*'[1]442199Exp'!AE$160</f>
        <v>1.3741E-2</v>
      </c>
      <c r="AH27" s="11">
        <f>1/1000*'[1]442199Exp'!AF$160</f>
        <v>1.799195E-2</v>
      </c>
      <c r="AI27" s="11">
        <f>1/1000*'[1]442199Exp'!AG$160</f>
        <v>2.6644000000000001E-2</v>
      </c>
      <c r="AJ27" s="11">
        <f>1/1000*'[1]442199Exp'!AH$160</f>
        <v>3.3947578999999999E-2</v>
      </c>
      <c r="AK27" s="11">
        <f>1/1000*'[1]442199Exp'!AI$160</f>
        <v>3.6172579999999996E-2</v>
      </c>
      <c r="AL27" s="11">
        <f>1/1000*'[1]442199Exp'!AJ$160</f>
        <v>2.9962889999999999E-2</v>
      </c>
      <c r="AM27" s="11">
        <f>1/1000*'[1]442199Exp'!AK$160</f>
        <v>4.1514299999999997E-2</v>
      </c>
      <c r="AN27" s="11">
        <f>1/1000*'[1]442199Exp'!AL$160</f>
        <v>6.2052389999999992E-2</v>
      </c>
      <c r="AO27" s="11">
        <f>1/1000*'[1]442199Exp'!AM$160</f>
        <v>6.6732715999999997E-2</v>
      </c>
      <c r="AP27" s="11">
        <f>1/1000*'[1]442199Exp'!AN$160</f>
        <v>6.2090377999999995E-2</v>
      </c>
      <c r="AQ27" s="11">
        <f>1/1000*'[1]442199Exp'!AO$160</f>
        <v>6.9634755999999978E-2</v>
      </c>
      <c r="AR27" s="11">
        <f>1/1000*'[1]442199Exp'!AP$160</f>
        <v>9.6809508000000002E-2</v>
      </c>
      <c r="AS27" s="11">
        <f>1/1000*'[1]442199Exp'!AQ$160</f>
        <v>0.10539093599999999</v>
      </c>
      <c r="AT27" s="11">
        <f>1/1000*'[1]442199Exp'!AR$160</f>
        <v>9.4871001999999996E-2</v>
      </c>
      <c r="AU27" s="11">
        <f>1/1000*'[1]442199Exp'!AS$160</f>
        <v>5.9585357999999998E-2</v>
      </c>
      <c r="AV27" s="11">
        <f>1/1000*'[1]442199Exp'!AT$160</f>
        <v>7.8118222000000001E-2</v>
      </c>
      <c r="AW27" s="11">
        <f>1/1000*'[1]442199Exp'!AU$160</f>
        <v>8.1054973999999988E-2</v>
      </c>
      <c r="AX27" s="11">
        <f>1/1000*'[1]442199Exp'!AV$160</f>
        <v>9.253271099999999E-2</v>
      </c>
      <c r="AY27" s="11">
        <f>1/1000*'[1]442199Exp'!AW$160</f>
        <v>0.123749071</v>
      </c>
      <c r="AZ27" s="11">
        <f>1/1000*'[1]442199Exp'!AX$160</f>
        <v>0.12168396500000001</v>
      </c>
      <c r="BA27" s="11">
        <f>1/1000*'[1]442199Exp'!AY$160</f>
        <v>0.101429485</v>
      </c>
      <c r="BB27" s="11">
        <f>1/1000*'[1]442199Exp'!AZ$160</f>
        <v>0.11925789699999999</v>
      </c>
      <c r="BC27" s="302">
        <f>1/1000*'[1]442199Exp'!BA$160</f>
        <v>0</v>
      </c>
      <c r="BD27" s="307"/>
    </row>
    <row r="28" spans="2:56">
      <c r="B28" s="5" t="s">
        <v>68</v>
      </c>
      <c r="C28" s="47">
        <f>1/$A$1*'[1]442199Exp'!$B$193</f>
        <v>6.5094999999999999E-5</v>
      </c>
      <c r="D28" s="11">
        <f>1/$A$1*'[1]442199Exp'!$C$193</f>
        <v>0</v>
      </c>
      <c r="E28" s="11">
        <f>1/$A$1*'[1]442199Exp'!$D$193</f>
        <v>1.0127399999999999E-4</v>
      </c>
      <c r="F28" s="11">
        <f>1/$A$1*'[1]442199Exp'!$E$193</f>
        <v>0</v>
      </c>
      <c r="G28" s="11">
        <f>1/$A$1*'[1]442199Exp'!$F$193</f>
        <v>0</v>
      </c>
      <c r="H28" s="11">
        <f>1/$A$1*'[1]442199Exp'!$G$193</f>
        <v>1.8685199999999997E-4</v>
      </c>
      <c r="I28" s="11">
        <f>1/$A$1*'[1]442199Exp'!$H$193</f>
        <v>1.1313999999999998E-4</v>
      </c>
      <c r="J28" s="37">
        <f>1/$A$1*'[1]442199Exp'!$I$193</f>
        <v>1.8016000000000001E-4</v>
      </c>
      <c r="K28" s="37">
        <f>1/$A$1*'[1]442199Exp'!$J$193</f>
        <v>2.6364899999999997E-4</v>
      </c>
      <c r="L28" s="37">
        <f>1/$A$1*'[1]442199Exp'!K$193</f>
        <v>2.277159999999999E-4</v>
      </c>
      <c r="M28" s="37">
        <f>1/$A$1*'[1]442199Exp'!L$193</f>
        <v>2.4143799999999999E-4</v>
      </c>
      <c r="N28" s="37">
        <f>1/$A$1*'[1]442199Exp'!M$193</f>
        <v>6.7971699999999993E-4</v>
      </c>
      <c r="O28" s="37">
        <f>1/$A$1*'[1]442199Exp'!N$193</f>
        <v>5.1314099999999994E-4</v>
      </c>
      <c r="P28" s="37">
        <f>1/$A$1*'[1]442199Exp'!O$193</f>
        <v>4.5663799999999988E-4</v>
      </c>
      <c r="Q28" s="37">
        <f>1/$A$1*'[1]442199Exp'!P$193</f>
        <v>3.9504600000000003E-4</v>
      </c>
      <c r="R28" s="37">
        <f>1/$A$1*'[1]442199Exp'!Q$193</f>
        <v>5.5282200000000001E-4</v>
      </c>
      <c r="S28" s="37">
        <f>1/$A$1*'[1]442199Exp'!R$193</f>
        <v>6.8749799999999982E-4</v>
      </c>
      <c r="T28" s="37">
        <f>1/$A$1*'[1]442199Exp'!S$193</f>
        <v>3.9486499999999994E-4</v>
      </c>
      <c r="U28" s="37">
        <f>1/$A$1*'[1]442199Exp'!T$193</f>
        <v>5.8725499999999996E-4</v>
      </c>
      <c r="V28" s="37">
        <f>1/$A$1*'[1]442199Exp'!U$193</f>
        <v>1.8135819999999998E-3</v>
      </c>
      <c r="W28" s="37">
        <f>1/$A$1*'[1]442199Exp'!V$193</f>
        <v>1.6124030952380949E-3</v>
      </c>
      <c r="X28" s="37">
        <f>1/$A$1*'[1]442199Exp'!W$193</f>
        <v>2.304024E-3</v>
      </c>
      <c r="Y28" s="37">
        <f>1/$A$1*'[1]442199Exp'!X$193</f>
        <v>1.5804899999999997E-3</v>
      </c>
      <c r="Z28" s="37">
        <f>1/$A$1*'[1]442199Exp'!Y$193</f>
        <v>9.7085299999999993E-4</v>
      </c>
      <c r="AA28" s="37">
        <f>1/$A$1*'[1]442199Exp'!Z$193</f>
        <v>1.7223049999999995E-3</v>
      </c>
      <c r="AB28" s="37">
        <f>1/$A$1*'[1]442199Exp'!AA$193</f>
        <v>0</v>
      </c>
      <c r="AC28" s="4"/>
      <c r="AD28" s="68">
        <f>1/1000*'[1]442199Exp'!AB$193</f>
        <v>9.1336000000000008E-5</v>
      </c>
      <c r="AE28" s="11">
        <f>1/1000*'[1]442199Exp'!AC$193</f>
        <v>0</v>
      </c>
      <c r="AF28" s="11">
        <f>1/1000*'[1]442199Exp'!AD$193</f>
        <v>1.01003E-4</v>
      </c>
      <c r="AG28" s="11">
        <f>1/1000*'[1]442199Exp'!AE$193</f>
        <v>0</v>
      </c>
      <c r="AH28" s="11">
        <f>1/1000*'[1]442199Exp'!AF$193</f>
        <v>0</v>
      </c>
      <c r="AI28" s="11">
        <f>1/1000*'[1]442199Exp'!AG$193</f>
        <v>3.21E-4</v>
      </c>
      <c r="AJ28" s="11">
        <f>1/1000*'[1]442199Exp'!AH$193</f>
        <v>1.9454199999999997E-4</v>
      </c>
      <c r="AK28" s="11">
        <f>1/1000*'[1]442199Exp'!AI$193</f>
        <v>3.7707999999999996E-4</v>
      </c>
      <c r="AL28" s="11">
        <f>1/1000*'[1]442199Exp'!AJ$193</f>
        <v>5.2228400000000003E-4</v>
      </c>
      <c r="AM28" s="11">
        <f>1/1000*'[1]442199Exp'!AK$193</f>
        <v>4.1220500000000001E-4</v>
      </c>
      <c r="AN28" s="11">
        <f>1/1000*'[1]442199Exp'!AL$193</f>
        <v>4.8407100000000003E-4</v>
      </c>
      <c r="AO28" s="11">
        <f>1/1000*'[1]442199Exp'!AM$193</f>
        <v>1.0555319999999999E-3</v>
      </c>
      <c r="AP28" s="11">
        <f>1/1000*'[1]442199Exp'!AN$193</f>
        <v>9.5820200000000001E-4</v>
      </c>
      <c r="AQ28" s="11">
        <f>1/1000*'[1]442199Exp'!AO$193</f>
        <v>6.9842199999999998E-4</v>
      </c>
      <c r="AR28" s="11">
        <f>1/1000*'[1]442199Exp'!AP$193</f>
        <v>9.6347300000000006E-4</v>
      </c>
      <c r="AS28" s="11">
        <f>1/1000*'[1]442199Exp'!AQ$193</f>
        <v>1.3457969999999999E-3</v>
      </c>
      <c r="AT28" s="11">
        <f>1/1000*'[1]442199Exp'!AR$193</f>
        <v>1.5877300000000001E-3</v>
      </c>
      <c r="AU28" s="11">
        <f>1/1000*'[1]442199Exp'!AS$193</f>
        <v>9.2953999999999997E-4</v>
      </c>
      <c r="AV28" s="11">
        <f>1/1000*'[1]442199Exp'!AT$193</f>
        <v>1.516894E-3</v>
      </c>
      <c r="AW28" s="11">
        <f>1/1000*'[1]442199Exp'!AU$193</f>
        <v>4.6025880000000003E-3</v>
      </c>
      <c r="AX28" s="11">
        <f>1/1000*'[1]442199Exp'!AV$193</f>
        <v>3.3035100000000004E-3</v>
      </c>
      <c r="AY28" s="11">
        <f>1/1000*'[1]442199Exp'!AW$193</f>
        <v>9.6403009999999987E-3</v>
      </c>
      <c r="AZ28" s="11">
        <f>1/1000*'[1]442199Exp'!AX$193</f>
        <v>6.9529759999999996E-3</v>
      </c>
      <c r="BA28" s="11">
        <f>1/1000*'[1]442199Exp'!AY$193</f>
        <v>3.6236439999999997E-3</v>
      </c>
      <c r="BB28" s="11">
        <f>1/1000*'[1]442199Exp'!AZ$193</f>
        <v>5.2885969999999999E-3</v>
      </c>
      <c r="BC28" s="302">
        <f>1/1000*'[1]442199Exp'!BA$193</f>
        <v>0</v>
      </c>
      <c r="BD28" s="307"/>
    </row>
    <row r="29" spans="2:56">
      <c r="B29" s="5" t="s">
        <v>98</v>
      </c>
      <c r="C29" s="47">
        <f>1/$A$1*'[1]442199Exp'!$B$212</f>
        <v>7.9726569999999993E-3</v>
      </c>
      <c r="D29" s="11">
        <f>1/$A$1*'[1]442199Exp'!$C$212</f>
        <v>8.3673999999999988E-3</v>
      </c>
      <c r="E29" s="11">
        <f>1/$A$1*'[1]442199Exp'!$D$212</f>
        <v>6.3440649999999994E-3</v>
      </c>
      <c r="F29" s="11">
        <f>1/$A$1*'[1]442199Exp'!$E$212</f>
        <v>5.3245809999999992E-3</v>
      </c>
      <c r="G29" s="11">
        <f>1/$A$1*'[1]442199Exp'!$F$212</f>
        <v>9.7015098499999997E-3</v>
      </c>
      <c r="H29" s="11">
        <f>1/$A$1*'[1]442199Exp'!$G$212</f>
        <v>8.2770650000000001E-3</v>
      </c>
      <c r="I29" s="11">
        <f>1/$A$1*'[1]442199Exp'!$H$212</f>
        <v>8.5011049999999984E-3</v>
      </c>
      <c r="J29" s="37">
        <f>1/$A$1*'[1]442199Exp'!$I$212</f>
        <v>7.4441059999999972E-3</v>
      </c>
      <c r="K29" s="37">
        <f>1/$A$1*'[1]442199Exp'!$J$212</f>
        <v>5.7813179999999988E-3</v>
      </c>
      <c r="L29" s="37">
        <f>1/$A$1*'[1]442199Exp'!K$212</f>
        <v>6.4092469999999999E-3</v>
      </c>
      <c r="M29" s="37">
        <f>1/$A$1*'[1]442199Exp'!L$212</f>
        <v>9.0557039999999995E-3</v>
      </c>
      <c r="N29" s="37">
        <f>1/$A$1*'[1]442199Exp'!M$212</f>
        <v>1.0314240999999997E-2</v>
      </c>
      <c r="O29" s="37">
        <f>1/$A$1*'[1]442199Exp'!N$212</f>
        <v>7.4748659999999984E-3</v>
      </c>
      <c r="P29" s="37">
        <f>1/$A$1*'[1]442199Exp'!O$212</f>
        <v>6.9057459999999999E-3</v>
      </c>
      <c r="Q29" s="37">
        <f>1/$A$1*'[1]442199Exp'!P$212</f>
        <v>1.1772916999999999E-2</v>
      </c>
      <c r="R29" s="37">
        <f>1/$A$1*'[1]442199Exp'!Q$212</f>
        <v>1.0019322999999998E-2</v>
      </c>
      <c r="S29" s="37">
        <f>1/$A$1*'[1]442199Exp'!R$212</f>
        <v>1.3253013999999999E-2</v>
      </c>
      <c r="T29" s="37">
        <f>1/$A$1*'[1]442199Exp'!S$212</f>
        <v>6.1225769999999997E-3</v>
      </c>
      <c r="U29" s="37">
        <f>1/$A$1*'[1]442199Exp'!T$212</f>
        <v>7.5637559999999987E-3</v>
      </c>
      <c r="V29" s="37">
        <f>1/$A$1*'[1]442199Exp'!U$212</f>
        <v>8.0821999999999995E-3</v>
      </c>
      <c r="W29" s="37">
        <f>1/$A$1*'[1]442199Exp'!V$212</f>
        <v>1.1060126952380954E-2</v>
      </c>
      <c r="X29" s="37">
        <f>1/$A$1*'[1]442199Exp'!W$212</f>
        <v>8.2167129999999988E-3</v>
      </c>
      <c r="Y29" s="37">
        <f>1/$A$1*'[1]442199Exp'!X$212</f>
        <v>1.1393199999999997E-2</v>
      </c>
      <c r="Z29" s="37">
        <f>1/$A$1*'[1]442199Exp'!Y$212</f>
        <v>1.1781287999999996E-2</v>
      </c>
      <c r="AA29" s="37">
        <f>1/$A$1*'[1]442199Exp'!Z$212</f>
        <v>1.1135417571428571E-2</v>
      </c>
      <c r="AB29" s="37">
        <f>1/$A$1*'[1]442199Exp'!AA$212</f>
        <v>0</v>
      </c>
      <c r="AC29" s="4"/>
      <c r="AD29" s="68">
        <f>1/1000*'[1]442199Exp'!AB$212</f>
        <v>9.5168149999999996E-3</v>
      </c>
      <c r="AE29" s="11">
        <f>1/1000*'[1]442199Exp'!AC$212</f>
        <v>1.001895E-2</v>
      </c>
      <c r="AF29" s="11">
        <f>1/1000*'[1]442199Exp'!AD$212</f>
        <v>7.9391449999999999E-3</v>
      </c>
      <c r="AG29" s="11">
        <f>1/1000*'[1]442199Exp'!AE$212</f>
        <v>8.7609999999999997E-3</v>
      </c>
      <c r="AH29" s="11">
        <f>1/1000*'[1]442199Exp'!AF$212</f>
        <v>1.6648099999999999E-2</v>
      </c>
      <c r="AI29" s="11">
        <f>1/1000*'[1]442199Exp'!AG$212</f>
        <v>1.5342000000000001E-2</v>
      </c>
      <c r="AJ29" s="11">
        <f>1/1000*'[1]442199Exp'!AH$212</f>
        <v>1.7505118999999996E-2</v>
      </c>
      <c r="AK29" s="11">
        <f>1/1000*'[1]442199Exp'!AI$212</f>
        <v>1.6068289999999999E-2</v>
      </c>
      <c r="AL29" s="11">
        <f>1/1000*'[1]442199Exp'!AJ$212</f>
        <v>1.4959973E-2</v>
      </c>
      <c r="AM29" s="11">
        <f>1/1000*'[1]442199Exp'!AK$212</f>
        <v>1.8101128000000001E-2</v>
      </c>
      <c r="AN29" s="11">
        <f>1/1000*'[1]442199Exp'!AL$212</f>
        <v>2.4825358999999998E-2</v>
      </c>
      <c r="AO29" s="11">
        <f>1/1000*'[1]442199Exp'!AM$212</f>
        <v>3.1375328000000001E-2</v>
      </c>
      <c r="AP29" s="11">
        <f>1/1000*'[1]442199Exp'!AN$212</f>
        <v>2.6200061E-2</v>
      </c>
      <c r="AQ29" s="11">
        <f>1/1000*'[1]442199Exp'!AO$212</f>
        <v>2.7149407999999996E-2</v>
      </c>
      <c r="AR29" s="11">
        <f>1/1000*'[1]442199Exp'!AP$212</f>
        <v>4.3704267999999991E-2</v>
      </c>
      <c r="AS29" s="11">
        <f>1/1000*'[1]442199Exp'!AQ$212</f>
        <v>3.9027302E-2</v>
      </c>
      <c r="AT29" s="11">
        <f>1/1000*'[1]442199Exp'!AR$212</f>
        <v>4.5739993999999992E-2</v>
      </c>
      <c r="AU29" s="11">
        <f>1/1000*'[1]442199Exp'!AS$212</f>
        <v>2.4857125000000001E-2</v>
      </c>
      <c r="AV29" s="11">
        <f>1/1000*'[1]442199Exp'!AT$212</f>
        <v>3.2444086999999996E-2</v>
      </c>
      <c r="AW29" s="11">
        <f>1/1000*'[1]442199Exp'!AU$212</f>
        <v>2.6771254000000001E-2</v>
      </c>
      <c r="AX29" s="11">
        <f>1/1000*'[1]442199Exp'!AV$212</f>
        <v>2.6097099999999998E-2</v>
      </c>
      <c r="AY29" s="11">
        <f>1/1000*'[1]442199Exp'!AW$212</f>
        <v>2.7670984999999999E-2</v>
      </c>
      <c r="AZ29" s="11">
        <f>1/1000*'[1]442199Exp'!AX$212</f>
        <v>3.7290410000000003E-2</v>
      </c>
      <c r="BA29" s="11">
        <f>1/1000*'[1]442199Exp'!AY$212</f>
        <v>2.9363401000000004E-2</v>
      </c>
      <c r="BB29" s="11">
        <f>1/1000*'[1]442199Exp'!AZ$212</f>
        <v>2.9121369000000001E-2</v>
      </c>
      <c r="BC29" s="302">
        <f>1/1000*'[1]442199Exp'!BA$212</f>
        <v>0</v>
      </c>
      <c r="BD29" s="307"/>
    </row>
    <row r="30" spans="2:56">
      <c r="B30" s="5" t="s">
        <v>99</v>
      </c>
      <c r="C30" s="47">
        <f>1/$A$1*'[1]442199Exp'!$B$246</f>
        <v>1.5898108999999997E-2</v>
      </c>
      <c r="D30" s="11">
        <f>1/$A$1*'[1]442199Exp'!$C$246</f>
        <v>1.8308999999999999E-2</v>
      </c>
      <c r="E30" s="11">
        <f>1/$A$1*'[1]442199Exp'!$D$246</f>
        <v>2.369489E-2</v>
      </c>
      <c r="F30" s="11">
        <f>1/$A$1*'[1]442199Exp'!$E$246</f>
        <v>2.6105444999999994E-2</v>
      </c>
      <c r="G30" s="11">
        <f>1/$A$1*'[1]442199Exp'!$F$246</f>
        <v>3.1000349999999989E-2</v>
      </c>
      <c r="H30" s="11">
        <f>1/$A$1*'[1]442199Exp'!$G$246</f>
        <v>3.2583696999999995E-2</v>
      </c>
      <c r="I30" s="11">
        <f>1/$A$1*'[1]442199Exp'!$H$246</f>
        <v>3.8683318761904749E-2</v>
      </c>
      <c r="J30" s="37">
        <f>1/$A$1*'[1]442199Exp'!$I$246</f>
        <v>3.8191460999999996E-2</v>
      </c>
      <c r="K30" s="37">
        <f>1/$A$1*'[1]442199Exp'!$J$246</f>
        <v>3.3682050999999991E-2</v>
      </c>
      <c r="L30" s="37">
        <f>1/$A$1*'[1]442199Exp'!K$246</f>
        <v>3.324258699999999E-2</v>
      </c>
      <c r="M30" s="37">
        <f>1/$A$1*'[1]442199Exp'!L$246</f>
        <v>3.9030886999999986E-2</v>
      </c>
      <c r="N30" s="37">
        <f>1/$A$1*'[1]442199Exp'!M$246</f>
        <v>3.7592399999999991E-2</v>
      </c>
      <c r="O30" s="37">
        <f>1/$A$1*'[1]442199Exp'!N$246</f>
        <v>3.8886509142857142E-2</v>
      </c>
      <c r="P30" s="37">
        <f>1/$A$1*'[1]442199Exp'!O$246</f>
        <v>3.7186189000000001E-2</v>
      </c>
      <c r="Q30" s="37">
        <f>1/$A$1*'[1]442199Exp'!P$246</f>
        <v>4.848228999999999E-2</v>
      </c>
      <c r="R30" s="37">
        <f>1/$A$1*'[1]442199Exp'!Q$246</f>
        <v>4.7611913999999991E-2</v>
      </c>
      <c r="S30" s="37">
        <f>1/$A$1*'[1]442199Exp'!R$246</f>
        <v>5.1528777999999997E-2</v>
      </c>
      <c r="T30" s="37">
        <f>1/$A$1*'[1]442199Exp'!S$246</f>
        <v>3.8923766761904753E-2</v>
      </c>
      <c r="U30" s="37">
        <f>1/$A$1*'[1]442199Exp'!T$246</f>
        <v>4.1830131999999999E-2</v>
      </c>
      <c r="V30" s="37">
        <f>1/$A$1*'[1]442199Exp'!U$246</f>
        <v>3.7349095999999991E-2</v>
      </c>
      <c r="W30" s="37">
        <f>1/$A$1*'[1]442199Exp'!V$246</f>
        <v>5.4950077714285707E-2</v>
      </c>
      <c r="X30" s="37">
        <f>1/$A$1*'[1]442199Exp'!W$246</f>
        <v>4.8291592000000001E-2</v>
      </c>
      <c r="Y30" s="37">
        <f>1/$A$1*'[1]442199Exp'!X$246</f>
        <v>3.7102999999999997E-2</v>
      </c>
      <c r="Z30" s="37">
        <f>1/$A$1*'[1]442199Exp'!Y$246</f>
        <v>4.2007150999999986E-2</v>
      </c>
      <c r="AA30" s="37">
        <f>1/$A$1*'[1]442199Exp'!Z$246</f>
        <v>4.784875299999998E-2</v>
      </c>
      <c r="AB30" s="37">
        <f>1/$A$1*'[1]442199Exp'!AA$246</f>
        <v>0</v>
      </c>
      <c r="AC30" s="4"/>
      <c r="AD30" s="68">
        <f>1/1000*'[1]442199Exp'!AB$246</f>
        <v>2.1982043999999999E-2</v>
      </c>
      <c r="AE30" s="11">
        <f>1/1000*'[1]442199Exp'!AC$246</f>
        <v>2.5179549999999998E-2</v>
      </c>
      <c r="AF30" s="11">
        <f>1/1000*'[1]442199Exp'!AD$246</f>
        <v>3.17963E-2</v>
      </c>
      <c r="AG30" s="11">
        <f>1/1000*'[1]442199Exp'!AE$246</f>
        <v>3.6637000000000003E-2</v>
      </c>
      <c r="AH30" s="11">
        <f>1/1000*'[1]442199Exp'!AF$246</f>
        <v>4.7597450000000006E-2</v>
      </c>
      <c r="AI30" s="11">
        <f>1/1000*'[1]442199Exp'!AG$246</f>
        <v>5.6798000000000001E-2</v>
      </c>
      <c r="AJ30" s="11">
        <f>1/1000*'[1]442199Exp'!AH$246</f>
        <v>7.185019899999999E-2</v>
      </c>
      <c r="AK30" s="11">
        <f>1/1000*'[1]442199Exp'!AI$246</f>
        <v>8.1716923000000011E-2</v>
      </c>
      <c r="AL30" s="11">
        <f>1/1000*'[1]442199Exp'!AJ$246</f>
        <v>8.2837313999999995E-2</v>
      </c>
      <c r="AM30" s="11">
        <f>1/1000*'[1]442199Exp'!AK$246</f>
        <v>8.0659869999999995E-2</v>
      </c>
      <c r="AN30" s="11">
        <f>1/1000*'[1]442199Exp'!AL$246</f>
        <v>9.9747533999999999E-2</v>
      </c>
      <c r="AO30" s="11">
        <f>1/1000*'[1]442199Exp'!AM$246</f>
        <v>0.10436274100000001</v>
      </c>
      <c r="AP30" s="11">
        <f>1/1000*'[1]442199Exp'!AN$246</f>
        <v>0.117314223</v>
      </c>
      <c r="AQ30" s="11">
        <f>1/1000*'[1]442199Exp'!AO$246</f>
        <v>0.11751494999999999</v>
      </c>
      <c r="AR30" s="11">
        <f>1/1000*'[1]442199Exp'!AP$246</f>
        <v>0.16037244299999998</v>
      </c>
      <c r="AS30" s="11">
        <f>1/1000*'[1]442199Exp'!AQ$246</f>
        <v>0.15859927599999998</v>
      </c>
      <c r="AT30" s="11">
        <f>1/1000*'[1]442199Exp'!AR$246</f>
        <v>0.16255395099999997</v>
      </c>
      <c r="AU30" s="11">
        <f>1/1000*'[1]442199Exp'!AS$246</f>
        <v>0.112143254</v>
      </c>
      <c r="AV30" s="11">
        <f>1/1000*'[1]442199Exp'!AT$246</f>
        <v>0.12095321299999998</v>
      </c>
      <c r="AW30" s="11">
        <f>1/1000*'[1]442199Exp'!AU$246</f>
        <v>0.11476874499999999</v>
      </c>
      <c r="AX30" s="11">
        <f>1/1000*'[1]442199Exp'!AV$246</f>
        <v>0.12205604799999997</v>
      </c>
      <c r="AY30" s="11">
        <f>1/1000*'[1]442199Exp'!AW$246</f>
        <v>0.16044414200000001</v>
      </c>
      <c r="AZ30" s="11">
        <f>1/1000*'[1]442199Exp'!AX$246</f>
        <v>0.12693766300000001</v>
      </c>
      <c r="BA30" s="11">
        <f>1/1000*'[1]442199Exp'!AY$246</f>
        <v>0.12383505100000002</v>
      </c>
      <c r="BB30" s="11">
        <f>1/1000*'[1]442199Exp'!AZ$246</f>
        <v>0.13027216200000002</v>
      </c>
      <c r="BC30" s="302">
        <f>1/1000*'[1]442199Exp'!BA$246</f>
        <v>0</v>
      </c>
      <c r="BD30" s="307"/>
    </row>
    <row r="31" spans="2:56">
      <c r="B31" s="5" t="s">
        <v>19</v>
      </c>
      <c r="C31" s="50">
        <f t="shared" ref="C31:AB31" si="5">SUM(C20:C20)-SUM(C21:C30)</f>
        <v>5.7583640000000019E-3</v>
      </c>
      <c r="D31" s="9">
        <f t="shared" si="5"/>
        <v>5.7281499999999874E-3</v>
      </c>
      <c r="E31" s="9">
        <f t="shared" si="5"/>
        <v>7.6339180000000034E-3</v>
      </c>
      <c r="F31" s="9">
        <f t="shared" si="5"/>
        <v>6.5493279999999932E-3</v>
      </c>
      <c r="G31" s="9">
        <f t="shared" si="5"/>
        <v>1.4234105950000006E-2</v>
      </c>
      <c r="H31" s="9">
        <f t="shared" si="5"/>
        <v>1.4843770999999978E-2</v>
      </c>
      <c r="I31" s="9">
        <f t="shared" si="5"/>
        <v>1.4568027000000039E-2</v>
      </c>
      <c r="J31" s="43">
        <f t="shared" si="5"/>
        <v>1.9800995761904749E-2</v>
      </c>
      <c r="K31" s="43">
        <f t="shared" si="5"/>
        <v>1.8798461380952397E-2</v>
      </c>
      <c r="L31" s="43">
        <f t="shared" si="5"/>
        <v>1.3718334190476217E-2</v>
      </c>
      <c r="M31" s="43">
        <f t="shared" si="5"/>
        <v>1.4396024285714237E-2</v>
      </c>
      <c r="N31" s="37">
        <f t="shared" si="5"/>
        <v>1.5157707999999964E-2</v>
      </c>
      <c r="O31" s="37">
        <f t="shared" si="5"/>
        <v>1.2047627999999977E-2</v>
      </c>
      <c r="P31" s="37">
        <f t="shared" si="5"/>
        <v>1.1409950571428573E-2</v>
      </c>
      <c r="Q31" s="37">
        <f t="shared" si="5"/>
        <v>1.9777112571428473E-2</v>
      </c>
      <c r="R31" s="37">
        <f t="shared" si="5"/>
        <v>1.8020044380952366E-2</v>
      </c>
      <c r="S31" s="37">
        <f t="shared" si="5"/>
        <v>1.6746970761904761E-2</v>
      </c>
      <c r="T31" s="37">
        <f t="shared" si="5"/>
        <v>7.4543107142857057E-3</v>
      </c>
      <c r="U31" s="37">
        <f t="shared" si="5"/>
        <v>1.0106077000000019E-2</v>
      </c>
      <c r="V31" s="37">
        <f t="shared" si="5"/>
        <v>1.2013965000000015E-2</v>
      </c>
      <c r="W31" s="43">
        <f t="shared" si="5"/>
        <v>1.9669114142857158E-2</v>
      </c>
      <c r="X31" s="43">
        <f t="shared" si="5"/>
        <v>1.9127458000000014E-2</v>
      </c>
      <c r="Y31" s="43">
        <f t="shared" si="5"/>
        <v>2.0497380999999981E-2</v>
      </c>
      <c r="Z31" s="43">
        <f t="shared" si="5"/>
        <v>1.8983696904761899E-2</v>
      </c>
      <c r="AA31" s="43">
        <f t="shared" si="5"/>
        <v>2.4570935428571333E-2</v>
      </c>
      <c r="AB31" s="43">
        <f t="shared" si="5"/>
        <v>0</v>
      </c>
      <c r="AC31" s="4"/>
      <c r="AD31" s="68">
        <f t="shared" ref="AD31:BC31" si="6">SUM(AD20:AD20)-SUM(AD21:AD30)</f>
        <v>8.7964350000000052E-3</v>
      </c>
      <c r="AE31" s="11">
        <f t="shared" si="6"/>
        <v>9.8795500000000008E-3</v>
      </c>
      <c r="AF31" s="11">
        <f t="shared" si="6"/>
        <v>1.2971031000000008E-2</v>
      </c>
      <c r="AG31" s="11">
        <f t="shared" si="6"/>
        <v>1.1328000000000005E-2</v>
      </c>
      <c r="AH31" s="11">
        <f t="shared" si="6"/>
        <v>2.355009999999999E-2</v>
      </c>
      <c r="AI31" s="11">
        <f t="shared" si="6"/>
        <v>2.7053999999999995E-2</v>
      </c>
      <c r="AJ31" s="11">
        <f t="shared" si="6"/>
        <v>2.8638588000000131E-2</v>
      </c>
      <c r="AK31" s="11">
        <f t="shared" si="6"/>
        <v>4.0137261000000091E-2</v>
      </c>
      <c r="AL31" s="11">
        <f t="shared" si="6"/>
        <v>4.0525020999999994E-2</v>
      </c>
      <c r="AM31" s="11">
        <f t="shared" si="6"/>
        <v>3.2858431000000021E-2</v>
      </c>
      <c r="AN31" s="11">
        <f t="shared" si="6"/>
        <v>3.7142949000000036E-2</v>
      </c>
      <c r="AO31" s="11">
        <f t="shared" si="6"/>
        <v>4.2892050000000015E-2</v>
      </c>
      <c r="AP31" s="11">
        <f t="shared" si="6"/>
        <v>4.0393139999999994E-2</v>
      </c>
      <c r="AQ31" s="11">
        <f t="shared" si="6"/>
        <v>3.7646242000000052E-2</v>
      </c>
      <c r="AR31" s="11">
        <f t="shared" si="6"/>
        <v>6.134660000000014E-2</v>
      </c>
      <c r="AS31" s="11">
        <f t="shared" si="6"/>
        <v>6.016541700000011E-2</v>
      </c>
      <c r="AT31" s="11">
        <f t="shared" si="6"/>
        <v>5.4009837999999921E-2</v>
      </c>
      <c r="AU31" s="11">
        <f t="shared" si="6"/>
        <v>2.5908538000000036E-2</v>
      </c>
      <c r="AV31" s="11">
        <f t="shared" si="6"/>
        <v>3.5833429000000028E-2</v>
      </c>
      <c r="AW31" s="11">
        <f t="shared" si="6"/>
        <v>3.7678380999999928E-2</v>
      </c>
      <c r="AX31" s="11">
        <f t="shared" si="6"/>
        <v>4.704812400000008E-2</v>
      </c>
      <c r="AY31" s="11">
        <f t="shared" si="6"/>
        <v>7.1527239999999992E-2</v>
      </c>
      <c r="AZ31" s="11">
        <f t="shared" si="6"/>
        <v>7.4507977999999864E-2</v>
      </c>
      <c r="BA31" s="11">
        <f t="shared" si="6"/>
        <v>6.1333667000000036E-2</v>
      </c>
      <c r="BB31" s="11">
        <f t="shared" si="6"/>
        <v>7.2960140999999923E-2</v>
      </c>
      <c r="BC31" s="302">
        <f t="shared" si="6"/>
        <v>0</v>
      </c>
      <c r="BD31" s="307"/>
    </row>
    <row r="32" spans="2:56" ht="17.149999999999999" customHeight="1">
      <c r="B32" s="10" t="s">
        <v>197</v>
      </c>
      <c r="C32" s="51">
        <f>1/$A$1*'[1]442199Exp'!$B$265</f>
        <v>2.9840149999999987E-3</v>
      </c>
      <c r="D32" s="26">
        <f>1/$A$1*'[1]442199Exp'!$C$265</f>
        <v>2.8092499999999997E-3</v>
      </c>
      <c r="E32" s="26">
        <f>1/$A$1*'[1]442199Exp'!$D$265</f>
        <v>6.0047869999999993E-3</v>
      </c>
      <c r="F32" s="26">
        <f>1/$A$1*'[1]442199Exp'!$E$265</f>
        <v>4.9336570000000001E-3</v>
      </c>
      <c r="G32" s="26">
        <f>1/$A$1*'[1]442199Exp'!$F$265</f>
        <v>6.7979744499999982E-3</v>
      </c>
      <c r="H32" s="26">
        <f>1/$A$1*'[1]442199Exp'!$G$265</f>
        <v>9.9324400000000007E-3</v>
      </c>
      <c r="I32" s="26">
        <f>1/$A$1*'[1]442199Exp'!$H$265</f>
        <v>7.1901249999999986E-3</v>
      </c>
      <c r="J32" s="45">
        <f>1/$A$1*'[1]442199Exp'!$I$265</f>
        <v>6.2750959999999991E-3</v>
      </c>
      <c r="K32" s="45">
        <f>1/$A$1*'[1]442199Exp'!$J$265</f>
        <v>5.1016501904761896E-3</v>
      </c>
      <c r="L32" s="45">
        <f>1/$A$1*'[1]442199Exp'!K$265</f>
        <v>9.309576E-3</v>
      </c>
      <c r="M32" s="45">
        <f>1/$A$1*'[1]442199Exp'!L$265</f>
        <v>1.0313097999999998E-2</v>
      </c>
      <c r="N32" s="45">
        <f>1/$A$1*'[1]442199Exp'!M$265</f>
        <v>9.0744829999999978E-3</v>
      </c>
      <c r="O32" s="45">
        <f>1/$A$1*'[1]442199Exp'!N$265</f>
        <v>1.1512228523809523E-2</v>
      </c>
      <c r="P32" s="45">
        <f>1/$A$1*'[1]442199Exp'!O$265</f>
        <v>1.1266891999999997E-2</v>
      </c>
      <c r="Q32" s="45">
        <f>1/$A$1*'[1]442199Exp'!P$265</f>
        <v>1.8166293999999999E-2</v>
      </c>
      <c r="R32" s="45">
        <f>1/$A$1*'[1]442199Exp'!Q$265</f>
        <v>2.1618962476190474E-2</v>
      </c>
      <c r="S32" s="45">
        <f>1/$A$1*'[1]442199Exp'!R$265</f>
        <v>2.2284739999999997E-2</v>
      </c>
      <c r="T32" s="45">
        <f>1/$A$1*'[1]442199Exp'!S$265</f>
        <v>8.3531931904761905E-3</v>
      </c>
      <c r="U32" s="45">
        <f>1/$A$1*'[1]442199Exp'!T$265</f>
        <v>9.8017789999999983E-3</v>
      </c>
      <c r="V32" s="45">
        <f>1/$A$1*'[1]442199Exp'!U$265</f>
        <v>9.5500705238095226E-3</v>
      </c>
      <c r="W32" s="45">
        <f>1/$A$1*'[1]442199Exp'!V$265</f>
        <v>1.3038917285714283E-2</v>
      </c>
      <c r="X32" s="45">
        <f>1/$A$1*'[1]442199Exp'!W$265</f>
        <v>1.3586036333333331E-2</v>
      </c>
      <c r="Y32" s="45">
        <f>1/$A$1*'[1]442199Exp'!X$265</f>
        <v>2.1553495999999995E-2</v>
      </c>
      <c r="Z32" s="45">
        <f>1/$A$1*'[1]442199Exp'!Y$265</f>
        <v>1.0740134999999998E-2</v>
      </c>
      <c r="AA32" s="45">
        <f>1/$A$1*'[1]442199Exp'!Z$265</f>
        <v>1.2514581190476187E-2</v>
      </c>
      <c r="AB32" s="45">
        <f>1/$A$1*'[1]442199Exp'!AA$265</f>
        <v>0</v>
      </c>
      <c r="AC32" s="4"/>
      <c r="AD32" s="60">
        <f>1/1000*'[1]442199Exp'!AB$265</f>
        <v>3.366282E-3</v>
      </c>
      <c r="AE32" s="26">
        <f>1/1000*'[1]442199Exp'!AC$265</f>
        <v>3.4493000000000002E-3</v>
      </c>
      <c r="AF32" s="26">
        <f>1/1000*'[1]442199Exp'!AD$265</f>
        <v>7.2282449999999986E-3</v>
      </c>
      <c r="AG32" s="26">
        <f>1/1000*'[1]442199Exp'!AE$265</f>
        <v>6.0650000000000009E-3</v>
      </c>
      <c r="AH32" s="26">
        <f>1/1000*'[1]442199Exp'!AF$265</f>
        <v>9.4520000000000003E-3</v>
      </c>
      <c r="AI32" s="26">
        <f>1/1000*'[1]442199Exp'!AG$265</f>
        <v>1.2870000000000001E-2</v>
      </c>
      <c r="AJ32" s="26">
        <f>1/1000*'[1]442199Exp'!AH$265</f>
        <v>1.2101509E-2</v>
      </c>
      <c r="AK32" s="26">
        <f>1/1000*'[1]442199Exp'!AI$265</f>
        <v>1.1305137999999999E-2</v>
      </c>
      <c r="AL32" s="26">
        <f>1/1000*'[1]442199Exp'!AJ$265</f>
        <v>1.0122441000000001E-2</v>
      </c>
      <c r="AM32" s="26">
        <f>1/1000*'[1]442199Exp'!AK$265</f>
        <v>1.4567491E-2</v>
      </c>
      <c r="AN32" s="26">
        <f>1/1000*'[1]442199Exp'!AL$265</f>
        <v>2.1566816999999999E-2</v>
      </c>
      <c r="AO32" s="26">
        <f>1/1000*'[1]442199Exp'!AM$265</f>
        <v>2.4252598000000004E-2</v>
      </c>
      <c r="AP32" s="26">
        <f>1/1000*'[1]442199Exp'!AN$265</f>
        <v>2.6591262000000001E-2</v>
      </c>
      <c r="AQ32" s="26">
        <f>1/1000*'[1]442199Exp'!AO$265</f>
        <v>2.8912855000000005E-2</v>
      </c>
      <c r="AR32" s="26">
        <f>1/1000*'[1]442199Exp'!AP$265</f>
        <v>4.2145530999999993E-2</v>
      </c>
      <c r="AS32" s="26">
        <f>1/1000*'[1]442199Exp'!AQ$265</f>
        <v>5.2219205999999997E-2</v>
      </c>
      <c r="AT32" s="26">
        <f>1/1000*'[1]442199Exp'!AR$265</f>
        <v>5.532831399999999E-2</v>
      </c>
      <c r="AU32" s="26">
        <f>1/1000*'[1]442199Exp'!AS$265</f>
        <v>2.1092847999999997E-2</v>
      </c>
      <c r="AV32" s="26">
        <f>1/1000*'[1]442199Exp'!AT$265</f>
        <v>2.3559727000000003E-2</v>
      </c>
      <c r="AW32" s="26">
        <f>1/1000*'[1]442199Exp'!AU$265</f>
        <v>2.5078383999999999E-2</v>
      </c>
      <c r="AX32" s="26">
        <f>1/1000*'[1]442199Exp'!AV$265</f>
        <v>3.9703479999999985E-2</v>
      </c>
      <c r="AY32" s="26">
        <f>1/1000*'[1]442199Exp'!AW$265</f>
        <v>5.7305151999999998E-2</v>
      </c>
      <c r="AZ32" s="26">
        <f>1/1000*'[1]442199Exp'!AX$265</f>
        <v>9.1850145999999994E-2</v>
      </c>
      <c r="BA32" s="26">
        <f>1/1000*'[1]442199Exp'!AY$265</f>
        <v>3.9688042999999999E-2</v>
      </c>
      <c r="BB32" s="26">
        <f>1/1000*'[1]442199Exp'!AZ$265</f>
        <v>3.7932432000000002E-2</v>
      </c>
      <c r="BC32" s="328">
        <f>1/1000*'[1]442199Exp'!BA$265</f>
        <v>0</v>
      </c>
      <c r="BD32" s="307"/>
    </row>
    <row r="33" spans="2:56">
      <c r="B33" s="5" t="s">
        <v>134</v>
      </c>
      <c r="C33" s="47">
        <f>1/$A$1*'[1]442199Exp'!$B$245</f>
        <v>1.1432049999999998E-3</v>
      </c>
      <c r="D33" s="11">
        <f>1/$A$1*'[1]442199Exp'!$C$245</f>
        <v>9.3074999999999983E-4</v>
      </c>
      <c r="E33" s="11">
        <f>1/$A$1*'[1]442199Exp'!$D$245</f>
        <v>2.1025349999999996E-3</v>
      </c>
      <c r="F33" s="11">
        <f>1/$A$1*'[1]442199Exp'!$E$245</f>
        <v>1.6243309999999997E-3</v>
      </c>
      <c r="G33" s="11">
        <f>1/$A$1*'[1]442199Exp'!$F$245</f>
        <v>1.8232159999999995E-3</v>
      </c>
      <c r="H33" s="11">
        <f>1/$A$1*'[1]442199Exp'!$G$245</f>
        <v>3.1003969999999995E-3</v>
      </c>
      <c r="I33" s="11">
        <f>1/$A$1*'[1]442199Exp'!$H$245</f>
        <v>1.9281769999999997E-3</v>
      </c>
      <c r="J33" s="37">
        <f>1/$A$1*'[1]442199Exp'!$I$245</f>
        <v>2.6649289999999995E-3</v>
      </c>
      <c r="K33" s="37">
        <f>1/$A$1*'[1]442199Exp'!$J$245</f>
        <v>2.1974519999999995E-3</v>
      </c>
      <c r="L33" s="37">
        <f>1/$A$1*'[1]442199Exp'!K$245</f>
        <v>3.5648029999999996E-3</v>
      </c>
      <c r="M33" s="37">
        <f>1/$A$1*'[1]442199Exp'!L$245</f>
        <v>3.0155369999999996E-3</v>
      </c>
      <c r="N33" s="37">
        <f>1/$A$1*'[1]442199Exp'!M$245</f>
        <v>2.2291729999999997E-3</v>
      </c>
      <c r="O33" s="37">
        <f>1/$A$1*'[1]442199Exp'!N$245</f>
        <v>2.5159285238095237E-3</v>
      </c>
      <c r="P33" s="37">
        <f>1/$A$1*'[1]442199Exp'!O$245</f>
        <v>2.9608509999999996E-3</v>
      </c>
      <c r="Q33" s="37">
        <f>1/$A$1*'[1]442199Exp'!P$245</f>
        <v>4.1979139999999996E-3</v>
      </c>
      <c r="R33" s="37">
        <f>1/$A$1*'[1]442199Exp'!Q$245</f>
        <v>5.6364189523809517E-3</v>
      </c>
      <c r="S33" s="37">
        <f>1/$A$1*'[1]442199Exp'!R$245</f>
        <v>5.3172629999999983E-3</v>
      </c>
      <c r="T33" s="37">
        <f>1/$A$1*'[1]442199Exp'!S$245</f>
        <v>1.370993E-3</v>
      </c>
      <c r="U33" s="37">
        <f>1/$A$1*'[1]442199Exp'!T$245</f>
        <v>1.0778269999999997E-3</v>
      </c>
      <c r="V33" s="37">
        <f>1/$A$1*'[1]442199Exp'!U$245</f>
        <v>1.7580711904761903E-3</v>
      </c>
      <c r="W33" s="37">
        <f>1/$A$1*'[1]442199Exp'!V$245</f>
        <v>2.2906724285714285E-3</v>
      </c>
      <c r="X33" s="37">
        <f>1/$A$1*'[1]442199Exp'!W$245</f>
        <v>3.1217309999999996E-3</v>
      </c>
      <c r="Y33" s="37">
        <f>1/$A$1*'[1]442199Exp'!X$245</f>
        <v>3.6837019999999992E-3</v>
      </c>
      <c r="Z33" s="37">
        <f>1/$A$1*'[1]442199Exp'!Y$245</f>
        <v>2.2403343809523804E-3</v>
      </c>
      <c r="AA33" s="37">
        <f>1/$A$1*'[1]442199Exp'!Z$245</f>
        <v>2.9095749999999993E-3</v>
      </c>
      <c r="AB33" s="37">
        <f>1/$A$1*'[1]442199Exp'!AA$245</f>
        <v>0</v>
      </c>
      <c r="AC33" s="34"/>
      <c r="AD33" s="68">
        <f>1/1000*'[1]442199Exp'!AB$245</f>
        <v>1.3280499999999999E-3</v>
      </c>
      <c r="AE33" s="11">
        <f>1/1000*'[1]442199Exp'!AC$245</f>
        <v>1.1772499999999999E-3</v>
      </c>
      <c r="AF33" s="11">
        <f>1/1000*'[1]442199Exp'!AD$245</f>
        <v>2.4543529999999998E-3</v>
      </c>
      <c r="AG33" s="11">
        <f>1/1000*'[1]442199Exp'!AE$245</f>
        <v>1.92E-3</v>
      </c>
      <c r="AH33" s="11">
        <f>1/1000*'[1]442199Exp'!AF$245</f>
        <v>2.4361000000000001E-3</v>
      </c>
      <c r="AI33" s="11">
        <f>1/1000*'[1]442199Exp'!AG$245</f>
        <v>3.9519999999999998E-3</v>
      </c>
      <c r="AJ33" s="11">
        <f>1/1000*'[1]442199Exp'!AH$245</f>
        <v>3.5877800000000005E-3</v>
      </c>
      <c r="AK33" s="11">
        <f>1/1000*'[1]442199Exp'!AI$245</f>
        <v>3.5327749999999997E-3</v>
      </c>
      <c r="AL33" s="11">
        <f>1/1000*'[1]442199Exp'!AJ$245</f>
        <v>3.8484350000000003E-3</v>
      </c>
      <c r="AM33" s="11">
        <f>1/1000*'[1]442199Exp'!AK$245</f>
        <v>4.0905530000000002E-3</v>
      </c>
      <c r="AN33" s="11">
        <f>1/1000*'[1]442199Exp'!AL$245</f>
        <v>6.6333609999999999E-3</v>
      </c>
      <c r="AO33" s="11">
        <f>1/1000*'[1]442199Exp'!AM$245</f>
        <v>6.6384570000000004E-3</v>
      </c>
      <c r="AP33" s="11">
        <f>1/1000*'[1]442199Exp'!AN$245</f>
        <v>7.0917419999999998E-3</v>
      </c>
      <c r="AQ33" s="11">
        <f>1/1000*'[1]442199Exp'!AO$245</f>
        <v>9.8672920000000015E-3</v>
      </c>
      <c r="AR33" s="11">
        <f>1/1000*'[1]442199Exp'!AP$245</f>
        <v>1.3123162999999998E-2</v>
      </c>
      <c r="AS33" s="11">
        <f>1/1000*'[1]442199Exp'!AQ$245</f>
        <v>1.7918757999999996E-2</v>
      </c>
      <c r="AT33" s="11">
        <f>1/1000*'[1]442199Exp'!AR$245</f>
        <v>1.7993815999999996E-2</v>
      </c>
      <c r="AU33" s="11">
        <f>1/1000*'[1]442199Exp'!AS$245</f>
        <v>4.4957649999999997E-3</v>
      </c>
      <c r="AV33" s="11">
        <f>1/1000*'[1]442199Exp'!AT$245</f>
        <v>3.9015219999999997E-3</v>
      </c>
      <c r="AW33" s="11">
        <f>1/1000*'[1]442199Exp'!AU$245</f>
        <v>7.2215790000000005E-3</v>
      </c>
      <c r="AX33" s="11">
        <f>1/1000*'[1]442199Exp'!AV$245</f>
        <v>7.1531639999999983E-3</v>
      </c>
      <c r="AY33" s="11">
        <f>1/1000*'[1]442199Exp'!AW$245</f>
        <v>1.3187533999999999E-2</v>
      </c>
      <c r="AZ33" s="11">
        <f>1/1000*'[1]442199Exp'!AX$245</f>
        <v>1.6839301000000001E-2</v>
      </c>
      <c r="BA33" s="11">
        <f>1/1000*'[1]442199Exp'!AY$245</f>
        <v>9.7260379999999994E-3</v>
      </c>
      <c r="BB33" s="11">
        <f>1/1000*'[1]442199Exp'!AZ$245</f>
        <v>1.0337976E-2</v>
      </c>
      <c r="BC33" s="302">
        <f>1/1000*'[1]442199Exp'!BA$245</f>
        <v>0</v>
      </c>
      <c r="BD33" s="307"/>
    </row>
    <row r="34" spans="2:56">
      <c r="B34" s="8" t="s">
        <v>19</v>
      </c>
      <c r="C34" s="49">
        <f t="shared" ref="C34:O34" si="7">SUM(C32:C32)-SUM(C33:C33)</f>
        <v>1.8408099999999989E-3</v>
      </c>
      <c r="D34" s="40">
        <f t="shared" si="7"/>
        <v>1.8785E-3</v>
      </c>
      <c r="E34" s="40">
        <f t="shared" si="7"/>
        <v>3.9022519999999997E-3</v>
      </c>
      <c r="F34" s="40">
        <f t="shared" si="7"/>
        <v>3.3093260000000005E-3</v>
      </c>
      <c r="G34" s="40">
        <f t="shared" si="7"/>
        <v>4.9747584499999983E-3</v>
      </c>
      <c r="H34" s="40">
        <f t="shared" si="7"/>
        <v>6.8320430000000012E-3</v>
      </c>
      <c r="I34" s="40">
        <f t="shared" si="7"/>
        <v>5.2619479999999989E-3</v>
      </c>
      <c r="J34" s="41">
        <f t="shared" si="7"/>
        <v>3.6101669999999996E-3</v>
      </c>
      <c r="K34" s="41">
        <f t="shared" si="7"/>
        <v>2.9041981904761901E-3</v>
      </c>
      <c r="L34" s="41">
        <f t="shared" si="7"/>
        <v>5.7447729999999999E-3</v>
      </c>
      <c r="M34" s="41">
        <f t="shared" si="7"/>
        <v>7.2975609999999984E-3</v>
      </c>
      <c r="N34" s="41">
        <f t="shared" si="7"/>
        <v>6.8453099999999985E-3</v>
      </c>
      <c r="O34" s="41">
        <f t="shared" si="7"/>
        <v>8.9962999999999987E-3</v>
      </c>
      <c r="P34" s="41">
        <f t="shared" ref="P34:AB34" si="8">SUM(P32:P32)-SUM(P33:P33)</f>
        <v>8.3060409999999966E-3</v>
      </c>
      <c r="Q34" s="41">
        <f t="shared" si="8"/>
        <v>1.3968379999999999E-2</v>
      </c>
      <c r="R34" s="41">
        <f t="shared" si="8"/>
        <v>1.5982543523809522E-2</v>
      </c>
      <c r="S34" s="41">
        <f t="shared" si="8"/>
        <v>1.6967476999999998E-2</v>
      </c>
      <c r="T34" s="41">
        <f t="shared" si="8"/>
        <v>6.9822001904761904E-3</v>
      </c>
      <c r="U34" s="41">
        <f t="shared" si="8"/>
        <v>8.7239519999999984E-3</v>
      </c>
      <c r="V34" s="41">
        <f t="shared" si="8"/>
        <v>7.7919993333333323E-3</v>
      </c>
      <c r="W34" s="41">
        <f t="shared" si="8"/>
        <v>1.0748244857142854E-2</v>
      </c>
      <c r="X34" s="41">
        <f t="shared" si="8"/>
        <v>1.0464305333333332E-2</v>
      </c>
      <c r="Y34" s="41">
        <f t="shared" si="8"/>
        <v>1.7869793999999994E-2</v>
      </c>
      <c r="Z34" s="41">
        <f t="shared" si="8"/>
        <v>8.4998006190476171E-3</v>
      </c>
      <c r="AA34" s="41">
        <f t="shared" si="8"/>
        <v>9.6050061904761879E-3</v>
      </c>
      <c r="AB34" s="41">
        <f t="shared" si="8"/>
        <v>0</v>
      </c>
      <c r="AC34" s="34"/>
      <c r="AD34" s="66">
        <f t="shared" ref="AD34:BC34" si="9">SUM(AD32:AD32)-SUM(AD33:AD33)</f>
        <v>2.0382320000000001E-3</v>
      </c>
      <c r="AE34" s="40">
        <f t="shared" si="9"/>
        <v>2.2720500000000003E-3</v>
      </c>
      <c r="AF34" s="40">
        <f t="shared" si="9"/>
        <v>4.7738919999999983E-3</v>
      </c>
      <c r="AG34" s="40">
        <f t="shared" si="9"/>
        <v>4.1450000000000011E-3</v>
      </c>
      <c r="AH34" s="40">
        <f t="shared" si="9"/>
        <v>7.0159000000000003E-3</v>
      </c>
      <c r="AI34" s="40">
        <f t="shared" si="9"/>
        <v>8.9180000000000023E-3</v>
      </c>
      <c r="AJ34" s="40">
        <f t="shared" si="9"/>
        <v>8.5137289999999994E-3</v>
      </c>
      <c r="AK34" s="40">
        <f t="shared" si="9"/>
        <v>7.7723629999999991E-3</v>
      </c>
      <c r="AL34" s="40">
        <f t="shared" si="9"/>
        <v>6.2740060000000004E-3</v>
      </c>
      <c r="AM34" s="40">
        <f t="shared" si="9"/>
        <v>1.0476938E-2</v>
      </c>
      <c r="AN34" s="40">
        <f t="shared" si="9"/>
        <v>1.4933455999999998E-2</v>
      </c>
      <c r="AO34" s="40">
        <f t="shared" si="9"/>
        <v>1.7614141000000003E-2</v>
      </c>
      <c r="AP34" s="40">
        <f t="shared" si="9"/>
        <v>1.9499519999999999E-2</v>
      </c>
      <c r="AQ34" s="40">
        <f t="shared" si="9"/>
        <v>1.9045563000000001E-2</v>
      </c>
      <c r="AR34" s="40">
        <f t="shared" si="9"/>
        <v>2.9022367999999993E-2</v>
      </c>
      <c r="AS34" s="40">
        <f t="shared" si="9"/>
        <v>3.4300447999999997E-2</v>
      </c>
      <c r="AT34" s="40">
        <f t="shared" si="9"/>
        <v>3.7334497999999994E-2</v>
      </c>
      <c r="AU34" s="40">
        <f t="shared" si="9"/>
        <v>1.6597082999999999E-2</v>
      </c>
      <c r="AV34" s="40">
        <f t="shared" si="9"/>
        <v>1.9658205000000002E-2</v>
      </c>
      <c r="AW34" s="40">
        <f t="shared" si="9"/>
        <v>1.7856804999999996E-2</v>
      </c>
      <c r="AX34" s="40">
        <f t="shared" si="9"/>
        <v>3.2550315999999989E-2</v>
      </c>
      <c r="AY34" s="40">
        <f t="shared" si="9"/>
        <v>4.4117617999999997E-2</v>
      </c>
      <c r="AZ34" s="40">
        <f t="shared" si="9"/>
        <v>7.5010844999999993E-2</v>
      </c>
      <c r="BA34" s="40">
        <f t="shared" si="9"/>
        <v>2.9962005E-2</v>
      </c>
      <c r="BB34" s="40">
        <f t="shared" si="9"/>
        <v>2.7594456000000003E-2</v>
      </c>
      <c r="BC34" s="55">
        <f t="shared" si="9"/>
        <v>0</v>
      </c>
      <c r="BD34" s="307"/>
    </row>
    <row r="35" spans="2:56" ht="17.149999999999999" customHeight="1">
      <c r="B35" s="10" t="s">
        <v>198</v>
      </c>
      <c r="C35" s="60">
        <f t="shared" ref="C35:AB35" si="10">C5-SUM(C6,C7,C11,C12,C20,C32)</f>
        <v>6.5769500000000258E-3</v>
      </c>
      <c r="D35" s="26">
        <f t="shared" si="10"/>
        <v>3.1220500000000428E-3</v>
      </c>
      <c r="E35" s="26">
        <f t="shared" si="10"/>
        <v>1.0102537999999828E-2</v>
      </c>
      <c r="F35" s="26">
        <f t="shared" si="10"/>
        <v>9.8788879999999746E-3</v>
      </c>
      <c r="G35" s="26">
        <f t="shared" si="10"/>
        <v>1.7228868449999934E-2</v>
      </c>
      <c r="H35" s="26">
        <f t="shared" si="10"/>
        <v>1.8199548000000565E-2</v>
      </c>
      <c r="I35" s="26">
        <f t="shared" si="10"/>
        <v>1.5982018190476177E-2</v>
      </c>
      <c r="J35" s="45">
        <f t="shared" si="10"/>
        <v>1.8981871000000039E-2</v>
      </c>
      <c r="K35" s="45">
        <f t="shared" si="10"/>
        <v>1.67747443809525E-2</v>
      </c>
      <c r="L35" s="45">
        <f t="shared" si="10"/>
        <v>1.9060530999999992E-2</v>
      </c>
      <c r="M35" s="45">
        <f t="shared" si="10"/>
        <v>2.8337897380952382E-2</v>
      </c>
      <c r="N35" s="45">
        <f t="shared" si="10"/>
        <v>3.0205532190476114E-2</v>
      </c>
      <c r="O35" s="45">
        <f t="shared" si="10"/>
        <v>3.374248919047601E-2</v>
      </c>
      <c r="P35" s="45">
        <f t="shared" si="10"/>
        <v>3.7880333000000044E-2</v>
      </c>
      <c r="Q35" s="45">
        <f t="shared" si="10"/>
        <v>5.6708527952381238E-2</v>
      </c>
      <c r="R35" s="45">
        <f t="shared" si="10"/>
        <v>5.656155085714254E-2</v>
      </c>
      <c r="S35" s="45">
        <f t="shared" si="10"/>
        <v>6.8145075095237706E-2</v>
      </c>
      <c r="T35" s="45">
        <f t="shared" si="10"/>
        <v>4.8832136238095236E-2</v>
      </c>
      <c r="U35" s="45">
        <f t="shared" si="10"/>
        <v>7.7958253952380763E-2</v>
      </c>
      <c r="V35" s="45">
        <f t="shared" si="10"/>
        <v>6.5436110285714277E-2</v>
      </c>
      <c r="W35" s="45">
        <f t="shared" si="10"/>
        <v>8.3180664666666626E-2</v>
      </c>
      <c r="X35" s="45">
        <f t="shared" si="10"/>
        <v>0.1053530151904758</v>
      </c>
      <c r="Y35" s="45">
        <f t="shared" si="10"/>
        <v>0.10584743712699973</v>
      </c>
      <c r="Z35" s="45">
        <f t="shared" si="10"/>
        <v>8.3799342857142856E-2</v>
      </c>
      <c r="AA35" s="45">
        <f t="shared" si="10"/>
        <v>9.3371517333333376E-2</v>
      </c>
      <c r="AB35" s="45">
        <f t="shared" si="10"/>
        <v>0</v>
      </c>
      <c r="AC35" s="4"/>
      <c r="AD35" s="60">
        <f t="shared" ref="AD35:BC35" si="11">AD5-SUM(AD6,AD7,AD11,AD12,AD20,AD32)</f>
        <v>8.3675500000001679E-3</v>
      </c>
      <c r="AE35" s="26">
        <f t="shared" si="11"/>
        <v>4.1029500000000496E-3</v>
      </c>
      <c r="AF35" s="26">
        <f t="shared" si="11"/>
        <v>1.2237836000000057E-2</v>
      </c>
      <c r="AG35" s="26">
        <f t="shared" si="11"/>
        <v>1.2778000000000067E-2</v>
      </c>
      <c r="AH35" s="26">
        <f t="shared" si="11"/>
        <v>2.5756700000000077E-2</v>
      </c>
      <c r="AI35" s="26">
        <f t="shared" si="11"/>
        <v>2.827600000000019E-2</v>
      </c>
      <c r="AJ35" s="26">
        <f t="shared" si="11"/>
        <v>2.9280701999999659E-2</v>
      </c>
      <c r="AK35" s="26">
        <f t="shared" si="11"/>
        <v>3.7268906000000324E-2</v>
      </c>
      <c r="AL35" s="26">
        <f t="shared" si="11"/>
        <v>3.6747030999999875E-2</v>
      </c>
      <c r="AM35" s="26">
        <f t="shared" si="11"/>
        <v>4.1918519999999959E-2</v>
      </c>
      <c r="AN35" s="26">
        <f t="shared" si="11"/>
        <v>6.33658210000001E-2</v>
      </c>
      <c r="AO35" s="26">
        <f t="shared" si="11"/>
        <v>8.1525923000000278E-2</v>
      </c>
      <c r="AP35" s="26">
        <f t="shared" si="11"/>
        <v>9.8213564000000586E-2</v>
      </c>
      <c r="AQ35" s="26">
        <f t="shared" si="11"/>
        <v>0.1133156179999999</v>
      </c>
      <c r="AR35" s="26">
        <f t="shared" si="11"/>
        <v>0.15096593600000063</v>
      </c>
      <c r="AS35" s="26">
        <f t="shared" si="11"/>
        <v>0.14877258899999957</v>
      </c>
      <c r="AT35" s="26">
        <f t="shared" si="11"/>
        <v>0.15588877499999931</v>
      </c>
      <c r="AU35" s="26">
        <f t="shared" si="11"/>
        <v>0.10518861200000007</v>
      </c>
      <c r="AV35" s="26">
        <f t="shared" si="11"/>
        <v>0.15762917400000021</v>
      </c>
      <c r="AW35" s="26">
        <f t="shared" si="11"/>
        <v>0.13699266700000012</v>
      </c>
      <c r="AX35" s="26">
        <f t="shared" si="11"/>
        <v>0.15336136500000119</v>
      </c>
      <c r="AY35" s="26">
        <f t="shared" si="11"/>
        <v>0.24917808599999969</v>
      </c>
      <c r="AZ35" s="26">
        <f t="shared" si="11"/>
        <v>0.26266383100000068</v>
      </c>
      <c r="BA35" s="26">
        <f t="shared" si="11"/>
        <v>0.18459674799999926</v>
      </c>
      <c r="BB35" s="26">
        <f t="shared" si="11"/>
        <v>0.19477025999999942</v>
      </c>
      <c r="BC35" s="328">
        <f t="shared" si="11"/>
        <v>0</v>
      </c>
      <c r="BD35" s="307"/>
    </row>
    <row r="36" spans="2:56">
      <c r="B36" s="5" t="s">
        <v>25</v>
      </c>
      <c r="C36" s="47">
        <f>1/$A$1*'[1]442199Exp'!$B$15</f>
        <v>2.8539309999999997E-3</v>
      </c>
      <c r="D36" s="11">
        <f>1/$A$1*'[1]442199Exp'!$C$15</f>
        <v>3.1220499999999995E-3</v>
      </c>
      <c r="E36" s="11">
        <f>1/$A$1*'[1]442199Exp'!$D$15</f>
        <v>5.4996899999999989E-3</v>
      </c>
      <c r="F36" s="11">
        <f>1/$A$1*'[1]442199Exp'!$E$15</f>
        <v>6.162393999999999E-3</v>
      </c>
      <c r="G36" s="11">
        <f>1/$A$1*'[1]442199Exp'!$F$15</f>
        <v>9.6244182499999973E-3</v>
      </c>
      <c r="H36" s="11">
        <f>1/$A$1*'[1]442199Exp'!$G$15</f>
        <v>6.5630789999999994E-3</v>
      </c>
      <c r="I36" s="11">
        <f>1/$A$1*'[1]442199Exp'!$H$15</f>
        <v>7.2092491904761887E-3</v>
      </c>
      <c r="J36" s="37">
        <f>1/$A$1*'[1]442199Exp'!$I$15</f>
        <v>9.5653189999999975E-3</v>
      </c>
      <c r="K36" s="37">
        <f>1/$A$1*'[1]442199Exp'!$J$15</f>
        <v>7.808851380952382E-3</v>
      </c>
      <c r="L36" s="37">
        <f>1/$A$1*'[1]442199Exp'!K$15</f>
        <v>9.533471E-3</v>
      </c>
      <c r="M36" s="37">
        <f>1/$A$1*'[1]442199Exp'!L$15</f>
        <v>1.4240703380952378E-2</v>
      </c>
      <c r="N36" s="37">
        <f>1/$A$1*'[1]442199Exp'!M$15</f>
        <v>1.6110534999999999E-2</v>
      </c>
      <c r="O36" s="37">
        <f>1/$A$1*'[1]442199Exp'!N$15</f>
        <v>1.7835443190476186E-2</v>
      </c>
      <c r="P36" s="37">
        <f>1/$A$1*'[1]442199Exp'!O$15</f>
        <v>2.1684425999999989E-2</v>
      </c>
      <c r="Q36" s="37">
        <f>1/$A$1*'[1]442199Exp'!P$15</f>
        <v>2.6926077999999996E-2</v>
      </c>
      <c r="R36" s="37">
        <f>1/$A$1*'[1]442199Exp'!Q$15</f>
        <v>2.9731145285714279E-2</v>
      </c>
      <c r="S36" s="37">
        <f>1/$A$1*'[1]442199Exp'!R$15</f>
        <v>3.8529662999999999E-2</v>
      </c>
      <c r="T36" s="37">
        <f>1/$A$1*'[1]442199Exp'!S$15</f>
        <v>3.6433156285714273E-2</v>
      </c>
      <c r="U36" s="37">
        <f>1/$A$1*'[1]442199Exp'!T$15</f>
        <v>5.8686309952380944E-2</v>
      </c>
      <c r="V36" s="37">
        <f>1/$A$1*'[1]442199Exp'!U$15</f>
        <v>4.9766727999999989E-2</v>
      </c>
      <c r="W36" s="37">
        <f>1/$A$1*'[1]442199Exp'!V$15</f>
        <v>6.0832151904761898E-2</v>
      </c>
      <c r="X36" s="37">
        <f>1/$A$1*'[1]442199Exp'!W$15</f>
        <v>8.303170499999997E-2</v>
      </c>
      <c r="Y36" s="37">
        <f>1/$A$1*'[1]442199Exp'!X$15</f>
        <v>6.9380000999999983E-2</v>
      </c>
      <c r="Z36" s="37">
        <f>1/$A$1*'[1]442199Exp'!Y$15</f>
        <v>6.5139715476190463E-2</v>
      </c>
      <c r="AA36" s="37">
        <f>1/$A$1*'[1]442199Exp'!Z$15</f>
        <v>7.0613413428571414E-2</v>
      </c>
      <c r="AB36" s="37">
        <f>1/$A$1*'[1]442199Exp'!AA$15</f>
        <v>0</v>
      </c>
      <c r="AC36" s="4"/>
      <c r="AD36" s="68">
        <f>1/1000*'[1]442199Exp'!AB$15</f>
        <v>3.7084039999999998E-3</v>
      </c>
      <c r="AE36" s="11">
        <f>1/1000*'[1]442199Exp'!AC$15</f>
        <v>4.1029500000000002E-3</v>
      </c>
      <c r="AF36" s="11">
        <f>1/1000*'[1]442199Exp'!AD$15</f>
        <v>7.0943600000000001E-3</v>
      </c>
      <c r="AG36" s="11">
        <f>1/1000*'[1]442199Exp'!AE$15</f>
        <v>8.5660000000000007E-3</v>
      </c>
      <c r="AH36" s="11">
        <f>1/1000*'[1]442199Exp'!AF$15</f>
        <v>1.5051799999999999E-2</v>
      </c>
      <c r="AI36" s="11">
        <f>1/1000*'[1]442199Exp'!AG$15</f>
        <v>1.1262000000000001E-2</v>
      </c>
      <c r="AJ36" s="11">
        <f>1/1000*'[1]442199Exp'!AH$15</f>
        <v>1.3582394999999999E-2</v>
      </c>
      <c r="AK36" s="11">
        <f>1/1000*'[1]442199Exp'!AI$15</f>
        <v>1.7683351999999996E-2</v>
      </c>
      <c r="AL36" s="11">
        <f>1/1000*'[1]442199Exp'!AJ$15</f>
        <v>1.7240870000000002E-2</v>
      </c>
      <c r="AM36" s="11">
        <f>1/1000*'[1]442199Exp'!AK$15</f>
        <v>2.1775722999999997E-2</v>
      </c>
      <c r="AN36" s="11">
        <f>1/1000*'[1]442199Exp'!AL$15</f>
        <v>3.3587004000000004E-2</v>
      </c>
      <c r="AO36" s="11">
        <f>1/1000*'[1]442199Exp'!AM$15</f>
        <v>4.6763800999999994E-2</v>
      </c>
      <c r="AP36" s="11">
        <f>1/1000*'[1]442199Exp'!AN$15</f>
        <v>5.3041542999999997E-2</v>
      </c>
      <c r="AQ36" s="11">
        <f>1/1000*'[1]442199Exp'!AO$15</f>
        <v>6.4521457000000004E-2</v>
      </c>
      <c r="AR36" s="11">
        <f>1/1000*'[1]442199Exp'!AP$15</f>
        <v>7.4041793999999994E-2</v>
      </c>
      <c r="AS36" s="11">
        <f>1/1000*'[1]442199Exp'!AQ$15</f>
        <v>7.4743281999999994E-2</v>
      </c>
      <c r="AT36" s="11">
        <f>1/1000*'[1]442199Exp'!AR$15</f>
        <v>8.477712300000001E-2</v>
      </c>
      <c r="AU36" s="11">
        <f>1/1000*'[1]442199Exp'!AS$15</f>
        <v>7.2376266000000009E-2</v>
      </c>
      <c r="AV36" s="11">
        <f>1/1000*'[1]442199Exp'!AT$15</f>
        <v>0.11182450299999999</v>
      </c>
      <c r="AW36" s="11">
        <f>1/1000*'[1]442199Exp'!AU$15</f>
        <v>8.9645685000000017E-2</v>
      </c>
      <c r="AX36" s="11">
        <f>1/1000*'[1]442199Exp'!AV$15</f>
        <v>9.8739500999999993E-2</v>
      </c>
      <c r="AY36" s="11">
        <f>1/1000*'[1]442199Exp'!AW$15</f>
        <v>0.17054678199999998</v>
      </c>
      <c r="AZ36" s="11">
        <f>1/1000*'[1]442199Exp'!AX$15</f>
        <v>0.15726146699999999</v>
      </c>
      <c r="BA36" s="11">
        <f>1/1000*'[1]442199Exp'!AY$15</f>
        <v>0.121561901</v>
      </c>
      <c r="BB36" s="11">
        <f>1/1000*'[1]442199Exp'!AZ$15</f>
        <v>0.12486665300000001</v>
      </c>
      <c r="BC36" s="302">
        <f>1/1000*'[1]442199Exp'!BA$15</f>
        <v>0</v>
      </c>
      <c r="BD36" s="307"/>
    </row>
    <row r="37" spans="2:56">
      <c r="B37" s="5" t="s">
        <v>176</v>
      </c>
      <c r="C37" s="47">
        <f>1/$A$1*'[1]442199Exp'!$B$118</f>
        <v>0</v>
      </c>
      <c r="D37" s="11">
        <f>1/$A$1*'[1]442199Exp'!$C$118</f>
        <v>0</v>
      </c>
      <c r="E37" s="11">
        <f>1/$A$1*'[1]442199Exp'!$D$118</f>
        <v>2.9324999999999998E-5</v>
      </c>
      <c r="F37" s="11">
        <f>1/$A$1*'[1]442199Exp'!$E$118</f>
        <v>0</v>
      </c>
      <c r="G37" s="11">
        <f>1/$A$1*'[1]442199Exp'!$F$118</f>
        <v>0</v>
      </c>
      <c r="H37" s="11">
        <f>1/$A$1*'[1]442199Exp'!$G$118</f>
        <v>6.0551000000000004E-5</v>
      </c>
      <c r="I37" s="11">
        <f>1/$A$1*'[1]442199Exp'!$H$118</f>
        <v>1.1470999999999999E-5</v>
      </c>
      <c r="J37" s="37">
        <f>1/$A$1*'[1]442199Exp'!$I$118</f>
        <v>2.4601999999999999E-5</v>
      </c>
      <c r="K37" s="37">
        <f>1/$A$1*'[1]442199Exp'!$J$118</f>
        <v>2.0879999999999993E-6</v>
      </c>
      <c r="L37" s="37">
        <f>1/$A$1*'[1]442199Exp'!K$118</f>
        <v>2.4977999999999997E-5</v>
      </c>
      <c r="M37" s="37">
        <f>1/$A$1*'[1]442199Exp'!L$118</f>
        <v>3.7283999999999997E-5</v>
      </c>
      <c r="N37" s="37">
        <f>1/$A$1*'[1]442199Exp'!M$118</f>
        <v>1.2987E-4</v>
      </c>
      <c r="O37" s="37">
        <f>1/$A$1*'[1]442199Exp'!N$118</f>
        <v>1.0566899999999998E-4</v>
      </c>
      <c r="P37" s="37">
        <f>1/$A$1*'[1]442199Exp'!O$118</f>
        <v>1.5759199999999994E-4</v>
      </c>
      <c r="Q37" s="37">
        <f>1/$A$1*'[1]442199Exp'!P$118</f>
        <v>1.8772399999999995E-4</v>
      </c>
      <c r="R37" s="37">
        <f>1/$A$1*'[1]442199Exp'!Q$118</f>
        <v>1.8438499999999996E-4</v>
      </c>
      <c r="S37" s="37">
        <f>1/$A$1*'[1]442199Exp'!R$118</f>
        <v>2.0354599999999998E-4</v>
      </c>
      <c r="T37" s="37">
        <f>1/$A$1*'[1]442199Exp'!S$118</f>
        <v>3.1862999999999996E-5</v>
      </c>
      <c r="U37" s="37">
        <f>1/$A$1*'[1]442199Exp'!T$118</f>
        <v>1.1807999999999999E-5</v>
      </c>
      <c r="V37" s="37">
        <f>1/$A$1*'[1]442199Exp'!U$118</f>
        <v>3.4142999999999988E-5</v>
      </c>
      <c r="W37" s="37">
        <f>1/$A$1*'[1]442199Exp'!V$118</f>
        <v>1.8295523809523805E-5</v>
      </c>
      <c r="X37" s="37">
        <f>1/$A$1*'[1]442199Exp'!W$118</f>
        <v>4.0290000000000002E-5</v>
      </c>
      <c r="Y37" s="37">
        <f>1/$A$1*'[1]442199Exp'!X$118</f>
        <v>2.7702399999999996E-4</v>
      </c>
      <c r="Z37" s="37">
        <f>1/$A$1*'[1]442199Exp'!Y$118</f>
        <v>1.2566099999999997E-4</v>
      </c>
      <c r="AA37" s="37">
        <f>1/$A$1*'[1]442199Exp'!Z$118</f>
        <v>1.02976E-4</v>
      </c>
      <c r="AB37" s="37">
        <f>1/$A$1*'[1]442199Exp'!AA$118</f>
        <v>0</v>
      </c>
      <c r="AC37" s="4"/>
      <c r="AD37" s="68">
        <f>1/1000*'[1]442199Exp'!AB$118</f>
        <v>0</v>
      </c>
      <c r="AE37" s="11">
        <f>1/1000*'[1]442199Exp'!AC$118</f>
        <v>0</v>
      </c>
      <c r="AF37" s="11">
        <f>1/1000*'[1]442199Exp'!AD$118</f>
        <v>2.7615999999999998E-5</v>
      </c>
      <c r="AG37" s="11">
        <f>1/1000*'[1]442199Exp'!AE$118</f>
        <v>0</v>
      </c>
      <c r="AH37" s="11">
        <f>1/1000*'[1]442199Exp'!AF$118</f>
        <v>0</v>
      </c>
      <c r="AI37" s="11">
        <f>1/1000*'[1]442199Exp'!AG$118</f>
        <v>7.3999999999999996E-5</v>
      </c>
      <c r="AJ37" s="11">
        <f>1/1000*'[1]442199Exp'!AH$118</f>
        <v>5.9431000000000007E-5</v>
      </c>
      <c r="AK37" s="11">
        <f>1/1000*'[1]442199Exp'!AI$118</f>
        <v>4.3967000000000001E-5</v>
      </c>
      <c r="AL37" s="11">
        <f>1/1000*'[1]442199Exp'!AJ$118</f>
        <v>8.178000000000002E-6</v>
      </c>
      <c r="AM37" s="11">
        <f>1/1000*'[1]442199Exp'!AK$118</f>
        <v>8.3867000000000002E-5</v>
      </c>
      <c r="AN37" s="11">
        <f>1/1000*'[1]442199Exp'!AL$118</f>
        <v>1.4027099999999997E-4</v>
      </c>
      <c r="AO37" s="11">
        <f>1/1000*'[1]442199Exp'!AM$118</f>
        <v>1.6277699999999999E-4</v>
      </c>
      <c r="AP37" s="11">
        <f>1/1000*'[1]442199Exp'!AN$118</f>
        <v>1.7653699999999999E-4</v>
      </c>
      <c r="AQ37" s="11">
        <f>1/1000*'[1]442199Exp'!AO$118</f>
        <v>4.1456900000000005E-4</v>
      </c>
      <c r="AR37" s="11">
        <f>1/1000*'[1]442199Exp'!AP$118</f>
        <v>3.8189700000000007E-4</v>
      </c>
      <c r="AS37" s="11">
        <f>1/1000*'[1]442199Exp'!AQ$118</f>
        <v>2.3490550000000001E-3</v>
      </c>
      <c r="AT37" s="11">
        <f>1/1000*'[1]442199Exp'!AR$118</f>
        <v>3.4575100000000004E-4</v>
      </c>
      <c r="AU37" s="11">
        <f>1/1000*'[1]442199Exp'!AS$118</f>
        <v>1.2500900000000001E-4</v>
      </c>
      <c r="AV37" s="11">
        <f>1/1000*'[1]442199Exp'!AT$118</f>
        <v>5.2362999999999993E-5</v>
      </c>
      <c r="AW37" s="11">
        <f>1/1000*'[1]442199Exp'!AU$118</f>
        <v>1.2742099999999999E-4</v>
      </c>
      <c r="AX37" s="11">
        <f>1/1000*'[1]442199Exp'!AV$118</f>
        <v>6.1760999999999994E-5</v>
      </c>
      <c r="AY37" s="11">
        <f>1/1000*'[1]442199Exp'!AW$118</f>
        <v>3.7425800000000003E-4</v>
      </c>
      <c r="AZ37" s="11">
        <f>1/1000*'[1]442199Exp'!AX$118</f>
        <v>6.9348500000000009E-4</v>
      </c>
      <c r="BA37" s="11">
        <f>1/1000*'[1]442199Exp'!AY$118</f>
        <v>4.5302799999999996E-4</v>
      </c>
      <c r="BB37" s="11">
        <f>1/1000*'[1]442199Exp'!AZ$118</f>
        <v>4.5082799999999996E-4</v>
      </c>
      <c r="BC37" s="302">
        <f>1/1000*'[1]442199Exp'!BA$118</f>
        <v>0</v>
      </c>
      <c r="BD37" s="307"/>
    </row>
    <row r="38" spans="2:56" ht="13" thickBot="1">
      <c r="B38" s="6" t="s">
        <v>19</v>
      </c>
      <c r="C38" s="224">
        <f t="shared" ref="C38:O38" si="12">SUM(C35:C35)-SUM(C36:C37)</f>
        <v>3.7230190000000262E-3</v>
      </c>
      <c r="D38" s="225">
        <f t="shared" si="12"/>
        <v>4.3368086899420177E-17</v>
      </c>
      <c r="E38" s="225">
        <f t="shared" si="12"/>
        <v>4.5735229999998286E-3</v>
      </c>
      <c r="F38" s="225">
        <f t="shared" si="12"/>
        <v>3.7164939999999756E-3</v>
      </c>
      <c r="G38" s="225">
        <f t="shared" si="12"/>
        <v>7.6044501999999372E-3</v>
      </c>
      <c r="H38" s="225">
        <f t="shared" si="12"/>
        <v>1.1575918000000567E-2</v>
      </c>
      <c r="I38" s="225">
        <f t="shared" si="12"/>
        <v>8.7612979999999886E-3</v>
      </c>
      <c r="J38" s="226">
        <f t="shared" si="12"/>
        <v>9.3919500000000412E-3</v>
      </c>
      <c r="K38" s="226">
        <f t="shared" si="12"/>
        <v>8.963805000000118E-3</v>
      </c>
      <c r="L38" s="226">
        <f t="shared" si="12"/>
        <v>9.5020819999999916E-3</v>
      </c>
      <c r="M38" s="226">
        <f t="shared" si="12"/>
        <v>1.4059910000000004E-2</v>
      </c>
      <c r="N38" s="226">
        <f t="shared" si="12"/>
        <v>1.3965127190476115E-2</v>
      </c>
      <c r="O38" s="226">
        <f t="shared" si="12"/>
        <v>1.5801376999999825E-2</v>
      </c>
      <c r="P38" s="226">
        <f t="shared" ref="P38:AB38" si="13">SUM(P35:P35)-SUM(P36:P37)</f>
        <v>1.6038315000000053E-2</v>
      </c>
      <c r="Q38" s="226">
        <f t="shared" si="13"/>
        <v>2.9594725952381242E-2</v>
      </c>
      <c r="R38" s="226">
        <f t="shared" si="13"/>
        <v>2.6646020571428262E-2</v>
      </c>
      <c r="S38" s="226">
        <f t="shared" si="13"/>
        <v>2.9411866095237708E-2</v>
      </c>
      <c r="T38" s="226">
        <f t="shared" si="13"/>
        <v>1.2367116952380963E-2</v>
      </c>
      <c r="U38" s="226">
        <f t="shared" si="13"/>
        <v>1.9260135999999817E-2</v>
      </c>
      <c r="V38" s="226">
        <f t="shared" si="13"/>
        <v>1.5635239285714288E-2</v>
      </c>
      <c r="W38" s="226">
        <f t="shared" si="13"/>
        <v>2.2330217238095203E-2</v>
      </c>
      <c r="X38" s="226">
        <f t="shared" si="13"/>
        <v>2.2281020190475828E-2</v>
      </c>
      <c r="Y38" s="226">
        <f t="shared" si="13"/>
        <v>3.6190412126999749E-2</v>
      </c>
      <c r="Z38" s="226">
        <f t="shared" si="13"/>
        <v>1.8533966380952394E-2</v>
      </c>
      <c r="AA38" s="226">
        <f t="shared" si="13"/>
        <v>2.2655127904761957E-2</v>
      </c>
      <c r="AB38" s="226">
        <f t="shared" si="13"/>
        <v>0</v>
      </c>
      <c r="AC38" s="36"/>
      <c r="AD38" s="216">
        <f t="shared" ref="AD38:BC38" si="14">SUM(AD35:AD35)-SUM(AD36:AD37)</f>
        <v>4.6591460000001677E-3</v>
      </c>
      <c r="AE38" s="217">
        <f t="shared" si="14"/>
        <v>4.9439619065339002E-17</v>
      </c>
      <c r="AF38" s="217">
        <f t="shared" si="14"/>
        <v>5.1158600000000571E-3</v>
      </c>
      <c r="AG38" s="217">
        <f t="shared" si="14"/>
        <v>4.2120000000000664E-3</v>
      </c>
      <c r="AH38" s="217">
        <f t="shared" si="14"/>
        <v>1.0704900000000078E-2</v>
      </c>
      <c r="AI38" s="217">
        <f t="shared" si="14"/>
        <v>1.6940000000000191E-2</v>
      </c>
      <c r="AJ38" s="217">
        <f t="shared" si="14"/>
        <v>1.5638875999999659E-2</v>
      </c>
      <c r="AK38" s="217">
        <f t="shared" si="14"/>
        <v>1.9541587000000329E-2</v>
      </c>
      <c r="AL38" s="217">
        <f t="shared" si="14"/>
        <v>1.9497982999999872E-2</v>
      </c>
      <c r="AM38" s="217">
        <f t="shared" si="14"/>
        <v>2.0058929999999961E-2</v>
      </c>
      <c r="AN38" s="217">
        <f t="shared" si="14"/>
        <v>2.9638546000000099E-2</v>
      </c>
      <c r="AO38" s="217">
        <f t="shared" si="14"/>
        <v>3.4599345000000281E-2</v>
      </c>
      <c r="AP38" s="217">
        <f t="shared" si="14"/>
        <v>4.4995484000000592E-2</v>
      </c>
      <c r="AQ38" s="217">
        <f t="shared" si="14"/>
        <v>4.8379591999999888E-2</v>
      </c>
      <c r="AR38" s="217">
        <f t="shared" si="14"/>
        <v>7.6542245000000633E-2</v>
      </c>
      <c r="AS38" s="217">
        <f t="shared" si="14"/>
        <v>7.168025199999957E-2</v>
      </c>
      <c r="AT38" s="217">
        <f t="shared" si="14"/>
        <v>7.0765900999999298E-2</v>
      </c>
      <c r="AU38" s="217">
        <f t="shared" si="14"/>
        <v>3.2687337000000066E-2</v>
      </c>
      <c r="AV38" s="217">
        <f t="shared" si="14"/>
        <v>4.5752308000000214E-2</v>
      </c>
      <c r="AW38" s="217">
        <f t="shared" si="14"/>
        <v>4.7219561000000104E-2</v>
      </c>
      <c r="AX38" s="217">
        <f t="shared" si="14"/>
        <v>5.4560103000001206E-2</v>
      </c>
      <c r="AY38" s="217">
        <f t="shared" si="14"/>
        <v>7.8257045999999719E-2</v>
      </c>
      <c r="AZ38" s="217">
        <f t="shared" si="14"/>
        <v>0.1047088790000007</v>
      </c>
      <c r="BA38" s="217">
        <f t="shared" si="14"/>
        <v>6.2581818999999261E-2</v>
      </c>
      <c r="BB38" s="217">
        <f t="shared" si="14"/>
        <v>6.9452778999999409E-2</v>
      </c>
      <c r="BC38" s="341">
        <f t="shared" si="14"/>
        <v>0</v>
      </c>
      <c r="BD38" s="307"/>
    </row>
    <row r="39" spans="2:56" ht="13" thickTop="1">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2:56">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2:56">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2:56">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2:56">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2:56">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2:56">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2:56">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2:56">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2:56">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row r="65" spans="30:55">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row>
    <row r="66" spans="30:55">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row>
    <row r="67" spans="30:55">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row>
    <row r="68" spans="30:55">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row>
    <row r="69" spans="30:55">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row>
    <row r="70" spans="30:55">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row>
    <row r="71" spans="30:55">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row>
    <row r="72" spans="30:55">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row>
    <row r="73" spans="30:55">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row>
    <row r="74" spans="30:55">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row>
    <row r="75" spans="30:55">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row>
    <row r="76" spans="30:55">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30:55">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30:55">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30:55">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30:55">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12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[2]ToM3!$A$2*[2]RWE!$A$25</f>
        <v>2.8</v>
      </c>
    </row>
    <row r="2" spans="1:56" ht="16" thickTop="1">
      <c r="B2" s="462" t="s">
        <v>312</v>
      </c>
      <c r="C2" s="464" t="s">
        <v>315</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1">
        <f>1/$A$1*'[1]94Exp'!$B$263</f>
        <v>1.3546878372014619</v>
      </c>
      <c r="D5" s="250">
        <f>1/$A$1*'[1]94Exp'!$C$263</f>
        <v>1.4915264901768597</v>
      </c>
      <c r="E5" s="250">
        <f>1/$A$1*'[1]94Exp'!$D$263</f>
        <v>2.251153373073794</v>
      </c>
      <c r="F5" s="250">
        <f>1/$A$1*'[1]94Exp'!$E$263</f>
        <v>3.1448100189654244</v>
      </c>
      <c r="G5" s="248">
        <f>1/$A$1*'[1]94Exp'!$F$263</f>
        <v>3.9215296885275728</v>
      </c>
      <c r="H5" s="248">
        <f>1/$A$1*'[1]94Exp'!$G$263</f>
        <v>5.2148148122888873</v>
      </c>
      <c r="I5" s="248">
        <f>1/$A$1*'[1]94Exp'!$H$263</f>
        <v>5.6356107368625636</v>
      </c>
      <c r="J5" s="248">
        <f>1/$A$1*'[1]94Exp'!$I$263</f>
        <v>6.0557753144590558</v>
      </c>
      <c r="K5" s="248">
        <f>1/$A$1*'[1]94Exp'!$J$263</f>
        <v>5.3319821510746053</v>
      </c>
      <c r="L5" s="248">
        <f>1/$A$1*'[1]94Exp'!K$263</f>
        <v>5.2774999990683993</v>
      </c>
      <c r="M5" s="281">
        <f>1/$A$1*'[1]94Exp'!L$263</f>
        <v>6.6473813597339619</v>
      </c>
      <c r="N5" s="281">
        <f>1/$A$1*'[1]94Exp'!M$263</f>
        <v>6.307436409462861</v>
      </c>
      <c r="O5" s="281">
        <f>1/$A$1*'[1]94Exp'!N$263</f>
        <v>6.1083181207225303</v>
      </c>
      <c r="P5" s="281">
        <f>1/$A$1*'[1]94Exp'!O$263</f>
        <v>5.4508044525405133</v>
      </c>
      <c r="Q5" s="281">
        <f>1/$A$1*'[1]94Exp'!P$263</f>
        <v>6.2086466936741367</v>
      </c>
      <c r="R5" s="281">
        <f>1/$A$1*'[1]94Exp'!Q$263</f>
        <v>6.3120354217665122</v>
      </c>
      <c r="S5" s="281">
        <f>1/$A$1*'[1]94Exp'!R$263</f>
        <v>6.2225322256581768</v>
      </c>
      <c r="T5" s="281">
        <f>1/$A$1*'[1]94Exp'!S$263</f>
        <v>6.717147379</v>
      </c>
      <c r="U5" s="281">
        <f>1/$A$1*'[1]94Exp'!T$263</f>
        <v>6.9793304460000005</v>
      </c>
      <c r="V5" s="281">
        <f>1/$A$1*'[1]94Exp'!U$263</f>
        <v>7.1084521018336195</v>
      </c>
      <c r="W5" s="281">
        <f>1/$A$1*'[1]94Exp'!V$263</f>
        <v>6.2554547210000031</v>
      </c>
      <c r="X5" s="281">
        <f>1/$A$1*'[1]94Exp'!W$263</f>
        <v>7.2334114829999976</v>
      </c>
      <c r="Y5" s="281">
        <f>1/$A$1*'[1]94Exp'!X$263</f>
        <v>5.8414865720000009</v>
      </c>
      <c r="Z5" s="281">
        <f>1/$A$1*'[1]94Exp'!Y$263</f>
        <v>6.6674552139999967</v>
      </c>
      <c r="AA5" s="281">
        <f>1/$A$1*'[1]94Exp'!Z$263</f>
        <v>8.3736780699999969</v>
      </c>
      <c r="AB5" s="281">
        <f>1/$A$1*'[1]94Exp'!AA$263</f>
        <v>0</v>
      </c>
      <c r="AC5" s="266"/>
      <c r="AD5" s="258">
        <f>1/1000*'[1]94Exp'!AB$263</f>
        <v>1.668211825</v>
      </c>
      <c r="AE5" s="248">
        <f>1/1000*'[1]94Exp'!AC$263</f>
        <v>1.8027770000000001</v>
      </c>
      <c r="AF5" s="248">
        <f>1/1000*'[1]94Exp'!AD$263</f>
        <v>2.7054350460000003</v>
      </c>
      <c r="AG5" s="248">
        <f>1/1000*'[1]94Exp'!AE$263</f>
        <v>3.7806169999999999</v>
      </c>
      <c r="AH5" s="248">
        <f>1/1000*'[1]94Exp'!AF$263</f>
        <v>5.2015510000000003</v>
      </c>
      <c r="AI5" s="248">
        <f>1/1000*'[1]94Exp'!AG$263</f>
        <v>6.8432839999999997</v>
      </c>
      <c r="AJ5" s="248">
        <f>1/1000*'[1]94Exp'!AH$263</f>
        <v>8.7850100319999989</v>
      </c>
      <c r="AK5" s="248">
        <f>1/1000*'[1]94Exp'!AI$263</f>
        <v>10.688126185999998</v>
      </c>
      <c r="AL5" s="248">
        <f>1/1000*'[1]94Exp'!AJ$263</f>
        <v>11.026851422000004</v>
      </c>
      <c r="AM5" s="248">
        <f>1/1000*'[1]94Exp'!AK$263</f>
        <v>12.039395654999996</v>
      </c>
      <c r="AN5" s="248">
        <f>1/1000*'[1]94Exp'!AL$263</f>
        <v>15.835850500000001</v>
      </c>
      <c r="AO5" s="248">
        <f>1/1000*'[1]94Exp'!AM$263</f>
        <v>17.120356625000003</v>
      </c>
      <c r="AP5" s="248">
        <f>1/1000*'[1]94Exp'!AN$263</f>
        <v>18.332095227000007</v>
      </c>
      <c r="AQ5" s="248">
        <f>1/1000*'[1]94Exp'!AO$263</f>
        <v>19.443837201000004</v>
      </c>
      <c r="AR5" s="248">
        <f>1/1000*'[1]94Exp'!AP$263</f>
        <v>22.095275757999996</v>
      </c>
      <c r="AS5" s="248">
        <f>1/1000*'[1]94Exp'!AQ$263</f>
        <v>22.855781779000008</v>
      </c>
      <c r="AT5" s="248">
        <f>1/1000*'[1]94Exp'!AR$263</f>
        <v>22.258505345</v>
      </c>
      <c r="AU5" s="248">
        <f>1/1000*'[1]94Exp'!AS$263</f>
        <v>22.683168948999995</v>
      </c>
      <c r="AV5" s="248">
        <f>1/1000*'[1]94Exp'!AT$263</f>
        <v>22.930739537999997</v>
      </c>
      <c r="AW5" s="248">
        <f>1/1000*'[1]94Exp'!AU$263</f>
        <v>19.920271069999998</v>
      </c>
      <c r="AX5" s="248">
        <f>1/1000*'[1]94Exp'!AV$263</f>
        <v>19.997038394</v>
      </c>
      <c r="AY5" s="248">
        <f>1/1000*'[1]94Exp'!AW$263</f>
        <v>25.626657450999996</v>
      </c>
      <c r="AZ5" s="248">
        <f>1/1000*'[1]94Exp'!AX$263</f>
        <v>22.661449353000002</v>
      </c>
      <c r="BA5" s="248">
        <f>1/1000*'[1]94Exp'!AY$263</f>
        <v>23.765096747999994</v>
      </c>
      <c r="BB5" s="248">
        <f>1/1000*'[1]94Exp'!AZ$263</f>
        <v>24.183232647000001</v>
      </c>
      <c r="BC5" s="260">
        <f>1/1000*'[1]94Exp'!BA$263</f>
        <v>0</v>
      </c>
      <c r="BD5" s="307"/>
    </row>
    <row r="6" spans="1:56" ht="17.149999999999999" customHeight="1" thickTop="1">
      <c r="B6" s="16" t="s">
        <v>20</v>
      </c>
      <c r="C6" s="28">
        <f>1/$A$1*'[1]94Exp'!$B$266</f>
        <v>2.1545643913507542E-3</v>
      </c>
      <c r="D6" s="29">
        <f>1/$A$1*'[1]94Exp'!$C$266</f>
        <v>0</v>
      </c>
      <c r="E6" s="29">
        <f>1/$A$1*'[1]94Exp'!$D$266</f>
        <v>7.0154709562351633E-3</v>
      </c>
      <c r="F6" s="29">
        <f>1/$A$1*'[1]94Exp'!$E$266</f>
        <v>4.6109771870360547E-3</v>
      </c>
      <c r="G6" s="29">
        <f>1/$A$1*'[1]94Exp'!$F$266</f>
        <v>1.8704548300715551E-2</v>
      </c>
      <c r="H6" s="29">
        <f>1/$A$1*'[1]94Exp'!$G$266</f>
        <v>4.7996014704122715E-2</v>
      </c>
      <c r="I6" s="29">
        <f>1/$A$1*'[1]94Exp'!$H$266</f>
        <v>7.6826538021642618E-2</v>
      </c>
      <c r="J6" s="33">
        <f>1/$A$1*'[1]94Exp'!$I$266</f>
        <v>0.11240778270171753</v>
      </c>
      <c r="K6" s="33">
        <f>1/$A$1*'[1]94Exp'!$J$266</f>
        <v>0.1277850232352756</v>
      </c>
      <c r="L6" s="33">
        <f>1/$A$1*'[1]94Exp'!K$266</f>
        <v>0.11107742952739411</v>
      </c>
      <c r="M6" s="33">
        <f>1/$A$1*'[1]94Exp'!L$266</f>
        <v>0.14197492533175993</v>
      </c>
      <c r="N6" s="33">
        <f>1/$A$1*'[1]94Exp'!M$266</f>
        <v>0.15707686787638186</v>
      </c>
      <c r="O6" s="33">
        <f>1/$A$1*'[1]94Exp'!N$266</f>
        <v>0.17250229515359861</v>
      </c>
      <c r="P6" s="33">
        <f>1/$A$1*'[1]94Exp'!O$266</f>
        <v>0.16687014044082027</v>
      </c>
      <c r="Q6" s="33">
        <f>1/$A$1*'[1]94Exp'!P$266</f>
        <v>0.33711776051052517</v>
      </c>
      <c r="R6" s="33">
        <f>1/$A$1*'[1]94Exp'!Q$266</f>
        <v>0.25903435051614349</v>
      </c>
      <c r="S6" s="33">
        <f>1/$A$1*'[1]94Exp'!R$266</f>
        <v>0.20843408982968417</v>
      </c>
      <c r="T6" s="33">
        <f>1/$A$1*'[1]94Exp'!S$266</f>
        <v>0.23828271100000001</v>
      </c>
      <c r="U6" s="33">
        <f>1/$A$1*'[1]94Exp'!T$266</f>
        <v>0.28166528800000001</v>
      </c>
      <c r="V6" s="33">
        <f>1/$A$1*'[1]94Exp'!U$266</f>
        <v>0.30478708303601304</v>
      </c>
      <c r="W6" s="33">
        <f>1/$A$1*'[1]94Exp'!V$266</f>
        <v>0.19582558999999999</v>
      </c>
      <c r="X6" s="33">
        <f>1/$A$1*'[1]94Exp'!W$266</f>
        <v>0.17453478300000003</v>
      </c>
      <c r="Y6" s="33">
        <f>1/$A$1*'[1]94Exp'!X$266</f>
        <v>0.15834673200000002</v>
      </c>
      <c r="Z6" s="33">
        <f>1/$A$1*'[1]94Exp'!Y$266</f>
        <v>0.22095055899999999</v>
      </c>
      <c r="AA6" s="33">
        <f>1/$A$1*'[1]94Exp'!Z$266</f>
        <v>0.245192621</v>
      </c>
      <c r="AB6" s="33">
        <f>1/$A$1*'[1]94Exp'!AA$266</f>
        <v>0</v>
      </c>
      <c r="AC6" s="14"/>
      <c r="AD6" s="256">
        <f>1/1000*'[1]94Exp'!AB$266</f>
        <v>2.5856260000000002E-3</v>
      </c>
      <c r="AE6" s="29">
        <f>1/1000*'[1]94Exp'!AC$266</f>
        <v>0</v>
      </c>
      <c r="AF6" s="29">
        <f>1/1000*'[1]94Exp'!AD$266</f>
        <v>8.3858529999999987E-3</v>
      </c>
      <c r="AG6" s="29">
        <f>1/1000*'[1]94Exp'!AE$266</f>
        <v>5.7110000000000017E-3</v>
      </c>
      <c r="AH6" s="29">
        <f>1/1000*'[1]94Exp'!AF$266</f>
        <v>2.3426000000000002E-2</v>
      </c>
      <c r="AI6" s="29">
        <f>1/1000*'[1]94Exp'!AG$266</f>
        <v>6.3363000000000003E-2</v>
      </c>
      <c r="AJ6" s="29">
        <f>1/1000*'[1]94Exp'!AH$266</f>
        <v>0.11041224399999998</v>
      </c>
      <c r="AK6" s="29">
        <f>1/1000*'[1]94Exp'!AI$266</f>
        <v>0.172784039</v>
      </c>
      <c r="AL6" s="29">
        <f>1/1000*'[1]94Exp'!AJ$266</f>
        <v>0.23384807300000007</v>
      </c>
      <c r="AM6" s="29">
        <f>1/1000*'[1]94Exp'!AK$266</f>
        <v>0.24289511699999997</v>
      </c>
      <c r="AN6" s="29">
        <f>1/1000*'[1]94Exp'!AL$266</f>
        <v>0.34122328100000004</v>
      </c>
      <c r="AO6" s="29">
        <f>1/1000*'[1]94Exp'!AM$266</f>
        <v>0.42612238200000002</v>
      </c>
      <c r="AP6" s="29">
        <f>1/1000*'[1]94Exp'!AN$266</f>
        <v>0.5128664839999999</v>
      </c>
      <c r="AQ6" s="29">
        <f>1/1000*'[1]94Exp'!AO$266</f>
        <v>0.55711216100000005</v>
      </c>
      <c r="AR6" s="29">
        <f>1/1000*'[1]94Exp'!AP$266</f>
        <v>1.0600169779999999</v>
      </c>
      <c r="AS6" s="29">
        <f>1/1000*'[1]94Exp'!AQ$266</f>
        <v>0.92377827000000001</v>
      </c>
      <c r="AT6" s="29">
        <f>1/1000*'[1]94Exp'!AR$266</f>
        <v>0.61179494700000014</v>
      </c>
      <c r="AU6" s="29">
        <f>1/1000*'[1]94Exp'!AS$266</f>
        <v>0.63853671599999995</v>
      </c>
      <c r="AV6" s="29">
        <f>1/1000*'[1]94Exp'!AT$266</f>
        <v>0.80207835100000002</v>
      </c>
      <c r="AW6" s="29">
        <f>1/1000*'[1]94Exp'!AU$266</f>
        <v>0.9046157159999999</v>
      </c>
      <c r="AX6" s="29">
        <f>1/1000*'[1]94Exp'!AV$266</f>
        <v>0.81537288299999988</v>
      </c>
      <c r="AY6" s="29">
        <f>1/1000*'[1]94Exp'!AW$266</f>
        <v>0.81122776600000002</v>
      </c>
      <c r="AZ6" s="29">
        <f>1/1000*'[1]94Exp'!AX$266</f>
        <v>0.82246956399999993</v>
      </c>
      <c r="BA6" s="29">
        <f>1/1000*'[1]94Exp'!AY$266</f>
        <v>1.0810634770000001</v>
      </c>
      <c r="BB6" s="29">
        <f>1/1000*'[1]94Exp'!AZ$266</f>
        <v>0.78967515900000018</v>
      </c>
      <c r="BC6" s="321">
        <f>1/1000*'[1]94Exp'!BA$266</f>
        <v>0</v>
      </c>
      <c r="BD6" s="307"/>
    </row>
    <row r="7" spans="1:56">
      <c r="B7" s="5" t="s">
        <v>122</v>
      </c>
      <c r="C7" s="47">
        <f>1/$A$1*'[1]94Exp'!$B$6</f>
        <v>9.4185539868021117E-5</v>
      </c>
      <c r="D7" s="11">
        <f>1/$A$1*SUM('[1]94Exp'!$C$6:$C$6)</f>
        <v>0</v>
      </c>
      <c r="E7" s="11">
        <f>1/$A$1*'[1]94Exp'!$D$6</f>
        <v>5.8335412632834298E-4</v>
      </c>
      <c r="F7" s="11">
        <f>1/$A$1*'[1]94Exp'!$E$6</f>
        <v>6.9124381287956663E-4</v>
      </c>
      <c r="G7" s="11">
        <f>1/$A$1*'[1]94Exp'!$F$6</f>
        <v>2.8092038139430264E-3</v>
      </c>
      <c r="H7" s="11">
        <f>1/$A$1*'[1]94Exp'!$G$6</f>
        <v>4.9122670637168136E-3</v>
      </c>
      <c r="I7" s="11">
        <f>1/$A$1*'[1]94Exp'!$H$6</f>
        <v>7.537815033581685E-3</v>
      </c>
      <c r="J7" s="37">
        <f>1/$A$1*'[1]94Exp'!$I$6</f>
        <v>1.5240296271879002E-2</v>
      </c>
      <c r="K7" s="37">
        <f>1/$A$1*'[1]94Exp'!$J$6</f>
        <v>1.823796490922373E-2</v>
      </c>
      <c r="L7" s="37">
        <f>1/$A$1*'[1]94Exp'!K$6</f>
        <v>1.3791649775251782E-2</v>
      </c>
      <c r="M7" s="37">
        <f>1/$A$1*'[1]94Exp'!L$6</f>
        <v>1.3830050667896637E-2</v>
      </c>
      <c r="N7" s="37">
        <f>1/$A$1*'[1]94Exp'!M$6</f>
        <v>1.415339571290801E-2</v>
      </c>
      <c r="O7" s="37">
        <f>1/$A$1*'[1]94Exp'!N$6</f>
        <v>1.4949250286220584E-2</v>
      </c>
      <c r="P7" s="37">
        <f>1/$A$1*'[1]94Exp'!O$6</f>
        <v>1.1071695153816976E-2</v>
      </c>
      <c r="Q7" s="37">
        <f>1/$A$1*'[1]94Exp'!P$6</f>
        <v>2.1332417313642403E-2</v>
      </c>
      <c r="R7" s="37">
        <f>1/$A$1*'[1]94Exp'!Q$6</f>
        <v>1.9289191802313942E-2</v>
      </c>
      <c r="S7" s="37">
        <f>1/$A$1*'[1]94Exp'!R$6</f>
        <v>2.2028094230244089E-2</v>
      </c>
      <c r="T7" s="37">
        <f>1/$A$1*'[1]94Exp'!S$6</f>
        <v>1.2369941000000001E-2</v>
      </c>
      <c r="U7" s="37">
        <f>1/$A$1*'[1]94Exp'!T$6</f>
        <v>1.0414833000000002E-2</v>
      </c>
      <c r="V7" s="37">
        <f>1/$A$1*'[1]94Exp'!U$6</f>
        <v>8.8968595496283255E-3</v>
      </c>
      <c r="W7" s="37">
        <f>1/$A$1*'[1]94Exp'!V$6</f>
        <v>4.9313220000000001E-3</v>
      </c>
      <c r="X7" s="37">
        <f>1/$A$1*'[1]94Exp'!W$6</f>
        <v>3.4354999999999993E-3</v>
      </c>
      <c r="Y7" s="37">
        <f>1/$A$1*'[1]94Exp'!X$6</f>
        <v>1.895248E-3</v>
      </c>
      <c r="Z7" s="37">
        <f>1/$A$1*'[1]94Exp'!Y$6</f>
        <v>3.5269710000000003E-3</v>
      </c>
      <c r="AA7" s="37">
        <f>1/$A$1*'[1]94Exp'!Z$6</f>
        <v>6.761586E-3</v>
      </c>
      <c r="AB7" s="37">
        <f>1/$A$1*'[1]94Exp'!AA$6</f>
        <v>0</v>
      </c>
      <c r="AC7" s="4"/>
      <c r="AD7" s="68">
        <f>1/1000*'[1]94Exp'!AB$6</f>
        <v>1.17031E-4</v>
      </c>
      <c r="AE7" s="11">
        <f>1/1000*'[1]94Exp'!AC$6</f>
        <v>0</v>
      </c>
      <c r="AF7" s="11">
        <f>1/1000*'[1]94Exp'!AD$6</f>
        <v>6.4999799999999994E-4</v>
      </c>
      <c r="AG7" s="11">
        <f>1/1000*'[1]94Exp'!AE$6</f>
        <v>7.0399999999999998E-4</v>
      </c>
      <c r="AH7" s="11">
        <f>1/1000*'[1]94Exp'!AF$6</f>
        <v>3.2490000000000002E-3</v>
      </c>
      <c r="AI7" s="11">
        <f>1/1000*'[1]94Exp'!AG$6</f>
        <v>6.2039999999999994E-3</v>
      </c>
      <c r="AJ7" s="11">
        <f>1/1000*'[1]94Exp'!AH$6</f>
        <v>1.0888233000000002E-2</v>
      </c>
      <c r="AK7" s="11">
        <f>1/1000*'[1]94Exp'!AI$6</f>
        <v>2.2228785000000001E-2</v>
      </c>
      <c r="AL7" s="11">
        <f>1/1000*'[1]94Exp'!AJ$6</f>
        <v>3.0149968000000006E-2</v>
      </c>
      <c r="AM7" s="11">
        <f>1/1000*'[1]94Exp'!AK$6</f>
        <v>2.6445088000000002E-2</v>
      </c>
      <c r="AN7" s="11">
        <f>1/1000*'[1]94Exp'!AL$6</f>
        <v>2.9084446E-2</v>
      </c>
      <c r="AO7" s="11">
        <f>1/1000*'[1]94Exp'!AM$6</f>
        <v>3.4357902999999995E-2</v>
      </c>
      <c r="AP7" s="11">
        <f>1/1000*'[1]94Exp'!AN$6</f>
        <v>3.9200334999999996E-2</v>
      </c>
      <c r="AQ7" s="11">
        <f>1/1000*'[1]94Exp'!AO$6</f>
        <v>3.5417678000000001E-2</v>
      </c>
      <c r="AR7" s="11">
        <f>1/1000*'[1]94Exp'!AP$6</f>
        <v>6.1517024999999996E-2</v>
      </c>
      <c r="AS7" s="11">
        <f>1/1000*'[1]94Exp'!AQ$6</f>
        <v>5.5427485999999998E-2</v>
      </c>
      <c r="AT7" s="11">
        <f>1/1000*'[1]94Exp'!AR$6</f>
        <v>5.1892790999999994E-2</v>
      </c>
      <c r="AU7" s="11">
        <f>1/1000*'[1]94Exp'!AS$6</f>
        <v>2.7439495999999997E-2</v>
      </c>
      <c r="AV7" s="11">
        <f>1/1000*'[1]94Exp'!AT$6</f>
        <v>2.0010801999999994E-2</v>
      </c>
      <c r="AW7" s="11">
        <f>1/1000*'[1]94Exp'!AU$6</f>
        <v>1.7299931999999997E-2</v>
      </c>
      <c r="AX7" s="11">
        <f>1/1000*'[1]94Exp'!AV$6</f>
        <v>1.1627352000000002E-2</v>
      </c>
      <c r="AY7" s="11">
        <f>1/1000*'[1]94Exp'!AW$6</f>
        <v>9.7322569999999994E-3</v>
      </c>
      <c r="AZ7" s="11">
        <f>1/1000*'[1]94Exp'!AX$6</f>
        <v>7.3115150000000002E-3</v>
      </c>
      <c r="BA7" s="11">
        <f>1/1000*'[1]94Exp'!AY$6</f>
        <v>1.3811702999999998E-2</v>
      </c>
      <c r="BB7" s="11">
        <f>1/1000*'[1]94Exp'!AZ$6</f>
        <v>1.9202759999999999E-2</v>
      </c>
      <c r="BC7" s="302">
        <f>1/1000*'[1]94Exp'!BA$6</f>
        <v>0</v>
      </c>
      <c r="BD7" s="307"/>
    </row>
    <row r="8" spans="1:56">
      <c r="B8" s="5" t="s">
        <v>138</v>
      </c>
      <c r="C8" s="47">
        <f>1/$A$1*'[1]94Exp'!$B$9</f>
        <v>1.6809812370836055E-5</v>
      </c>
      <c r="D8" s="11">
        <f>1/$A$1*SUM('[1]94Exp'!$C$9:$C$9)</f>
        <v>0</v>
      </c>
      <c r="E8" s="11">
        <f>1/$A$1*'[1]94Exp'!$D$9</f>
        <v>2.4849274415950306E-5</v>
      </c>
      <c r="F8" s="11">
        <f>1/$A$1*SUM('[1]94Exp'!$E$9:$E$9)</f>
        <v>0</v>
      </c>
      <c r="G8" s="11">
        <f>1/$A$1*'[1]94Exp'!$F$9</f>
        <v>3.4093929125500981E-4</v>
      </c>
      <c r="H8" s="11">
        <f>1/$A$1*'[1]94Exp'!$G$9</f>
        <v>1.530303268134355E-3</v>
      </c>
      <c r="I8" s="11">
        <f>1/$A$1*'[1]94Exp'!$H$9</f>
        <v>2.4346950590169582E-3</v>
      </c>
      <c r="J8" s="37">
        <f>1/$A$1*'[1]94Exp'!$I$9</f>
        <v>3.9870747416351441E-3</v>
      </c>
      <c r="K8" s="37">
        <f>1/$A$1*'[1]94Exp'!$J$9</f>
        <v>6.4229792225860421E-3</v>
      </c>
      <c r="L8" s="37">
        <f>1/$A$1*'[1]94Exp'!K$9</f>
        <v>5.9559774274424489E-3</v>
      </c>
      <c r="M8" s="37">
        <f>1/$A$1*'[1]94Exp'!L$9</f>
        <v>4.9743716911410463E-3</v>
      </c>
      <c r="N8" s="37">
        <f>1/$A$1*'[1]94Exp'!M$9</f>
        <v>1.0284920457940288E-2</v>
      </c>
      <c r="O8" s="37">
        <f>1/$A$1*'[1]94Exp'!N$9</f>
        <v>1.1914471934849197E-2</v>
      </c>
      <c r="P8" s="37">
        <f>1/$A$1*'[1]94Exp'!O$9</f>
        <v>1.152134392181184E-2</v>
      </c>
      <c r="Q8" s="37">
        <f>1/$A$1*'[1]94Exp'!P$9</f>
        <v>5.6266694091115343E-2</v>
      </c>
      <c r="R8" s="37">
        <f>1/$A$1*'[1]94Exp'!Q$9</f>
        <v>1.5896490608937143E-2</v>
      </c>
      <c r="S8" s="37">
        <f>1/$A$1*'[1]94Exp'!R$9</f>
        <v>3.748123771400845E-3</v>
      </c>
      <c r="T8" s="37">
        <f>1/$A$1*'[1]94Exp'!S$9</f>
        <v>4.914781E-3</v>
      </c>
      <c r="U8" s="37">
        <f>1/$A$1*'[1]94Exp'!T$9</f>
        <v>6.2149769999999983E-3</v>
      </c>
      <c r="V8" s="37">
        <f>1/$A$1*'[1]94Exp'!U$9</f>
        <v>5.864426939074633E-3</v>
      </c>
      <c r="W8" s="37">
        <f>1/$A$1*'[1]94Exp'!V$9</f>
        <v>4.3284500000000002E-3</v>
      </c>
      <c r="X8" s="37">
        <f>1/$A$1*'[1]94Exp'!W$9</f>
        <v>5.323838E-3</v>
      </c>
      <c r="Y8" s="37">
        <f>1/$A$1*'[1]94Exp'!X$9</f>
        <v>8.2491760000000004E-3</v>
      </c>
      <c r="Z8" s="37">
        <f>1/$A$1*'[1]94Exp'!Y$9</f>
        <v>8.5034999999999989E-3</v>
      </c>
      <c r="AA8" s="37">
        <f>1/$A$1*'[1]94Exp'!Z$9</f>
        <v>7.4084100000000007E-3</v>
      </c>
      <c r="AB8" s="37">
        <f>1/$A$1*'[1]94Exp'!AA$9</f>
        <v>0</v>
      </c>
      <c r="AC8" s="4"/>
      <c r="AD8" s="68">
        <f>1/1000*'[1]94Exp'!AB$9</f>
        <v>2.1962000000000001E-5</v>
      </c>
      <c r="AE8" s="11">
        <f>1/1000*'[1]94Exp'!AC$9</f>
        <v>0</v>
      </c>
      <c r="AF8" s="11">
        <f>1/1000*'[1]94Exp'!AD$9</f>
        <v>2.8863000000000001E-5</v>
      </c>
      <c r="AG8" s="11">
        <f>1/1000*'[1]94Exp'!AE$9</f>
        <v>0</v>
      </c>
      <c r="AH8" s="11">
        <f>1/1000*'[1]94Exp'!AF$9</f>
        <v>4.6799999999999999E-4</v>
      </c>
      <c r="AI8" s="11">
        <f>1/1000*'[1]94Exp'!AG$9</f>
        <v>2.0499999999999997E-3</v>
      </c>
      <c r="AJ8" s="11">
        <f>1/1000*'[1]94Exp'!AH$9</f>
        <v>2.9081810000000001E-3</v>
      </c>
      <c r="AK8" s="11">
        <f>1/1000*'[1]94Exp'!AI$9</f>
        <v>5.4960939999999991E-3</v>
      </c>
      <c r="AL8" s="11">
        <f>1/1000*'[1]94Exp'!AJ$9</f>
        <v>1.1936325999999999E-2</v>
      </c>
      <c r="AM8" s="11">
        <f>1/1000*'[1]94Exp'!AK$9</f>
        <v>1.4252144E-2</v>
      </c>
      <c r="AN8" s="11">
        <f>1/1000*'[1]94Exp'!AL$9</f>
        <v>1.3132171999999998E-2</v>
      </c>
      <c r="AO8" s="11">
        <f>1/1000*'[1]94Exp'!AM$9</f>
        <v>3.2490730000000002E-2</v>
      </c>
      <c r="AP8" s="11">
        <f>1/1000*'[1]94Exp'!AN$9</f>
        <v>3.5269906999999996E-2</v>
      </c>
      <c r="AQ8" s="11">
        <f>1/1000*'[1]94Exp'!AO$9</f>
        <v>3.8129965000000002E-2</v>
      </c>
      <c r="AR8" s="11">
        <f>1/1000*'[1]94Exp'!AP$9</f>
        <v>0.16044246599999998</v>
      </c>
      <c r="AS8" s="11">
        <f>1/1000*'[1]94Exp'!AQ$9</f>
        <v>6.3448465999999995E-2</v>
      </c>
      <c r="AT8" s="11">
        <f>1/1000*'[1]94Exp'!AR$9</f>
        <v>1.3482797999999999E-2</v>
      </c>
      <c r="AU8" s="11">
        <f>1/1000*'[1]94Exp'!AS$9</f>
        <v>1.6980640000000002E-2</v>
      </c>
      <c r="AV8" s="11">
        <f>1/1000*'[1]94Exp'!AT$9</f>
        <v>1.8270934000000003E-2</v>
      </c>
      <c r="AW8" s="11">
        <f>1/1000*'[1]94Exp'!AU$9</f>
        <v>1.4549006000000001E-2</v>
      </c>
      <c r="AX8" s="11">
        <f>1/1000*'[1]94Exp'!AV$9</f>
        <v>1.1411965999999999E-2</v>
      </c>
      <c r="AY8" s="11">
        <f>1/1000*'[1]94Exp'!AW$9</f>
        <v>1.6942361E-2</v>
      </c>
      <c r="AZ8" s="11">
        <f>1/1000*'[1]94Exp'!AX$9</f>
        <v>2.9894347000000002E-2</v>
      </c>
      <c r="BA8" s="11">
        <f>1/1000*'[1]94Exp'!AY$9</f>
        <v>4.6777749999999993E-2</v>
      </c>
      <c r="BB8" s="11">
        <f>1/1000*'[1]94Exp'!AZ$9</f>
        <v>2.0207448999999999E-2</v>
      </c>
      <c r="BC8" s="302">
        <f>1/1000*'[1]94Exp'!BA$9</f>
        <v>0</v>
      </c>
      <c r="BD8" s="307"/>
    </row>
    <row r="9" spans="1:56">
      <c r="B9" s="5" t="s">
        <v>101</v>
      </c>
      <c r="C9" s="47">
        <f>1/$A$1*'[1]94Exp'!$B$75</f>
        <v>1.8451015865072576E-4</v>
      </c>
      <c r="D9" s="11">
        <f>1/$A$1*SUM('[1]94Exp'!$C$75:$C$75)</f>
        <v>0</v>
      </c>
      <c r="E9" s="11">
        <f>1/$A$1*'[1]94Exp'!$D$75</f>
        <v>5.0201668355985313E-4</v>
      </c>
      <c r="F9" s="11">
        <f>1/$A$1*'[1]94Exp'!$E$75</f>
        <v>2.6321182933755773E-4</v>
      </c>
      <c r="G9" s="11">
        <f>1/$A$1*'[1]94Exp'!$F$75</f>
        <v>1.6364642294271121E-3</v>
      </c>
      <c r="H9" s="11">
        <f>1/$A$1*'[1]94Exp'!$G$75</f>
        <v>2.5838246128109203E-3</v>
      </c>
      <c r="I9" s="11">
        <f>1/$A$1*'[1]94Exp'!$H$75</f>
        <v>3.8611821959163334E-3</v>
      </c>
      <c r="J9" s="37">
        <f>1/$A$1*'[1]94Exp'!$I$75</f>
        <v>6.6784460607283783E-3</v>
      </c>
      <c r="K9" s="37">
        <f>1/$A$1*'[1]94Exp'!$J$75</f>
        <v>9.308559173822251E-3</v>
      </c>
      <c r="L9" s="37">
        <f>1/$A$1*'[1]94Exp'!K$75</f>
        <v>4.8411808169722872E-3</v>
      </c>
      <c r="M9" s="37">
        <f>1/$A$1*'[1]94Exp'!L$75</f>
        <v>6.6337197501087283E-3</v>
      </c>
      <c r="N9" s="37">
        <f>1/$A$1*'[1]94Exp'!M$75</f>
        <v>2.9093122712571503E-3</v>
      </c>
      <c r="O9" s="37">
        <f>1/$A$1*'[1]94Exp'!N$75</f>
        <v>3.4108922260791589E-3</v>
      </c>
      <c r="P9" s="37">
        <f>1/$A$1*'[1]94Exp'!O$75</f>
        <v>2.4593924962796258E-3</v>
      </c>
      <c r="Q9" s="37">
        <f>1/$A$1*'[1]94Exp'!P$75</f>
        <v>1.683204799336778E-3</v>
      </c>
      <c r="R9" s="37">
        <f>1/$A$1*'[1]94Exp'!Q$75</f>
        <v>5.8638563653865897E-3</v>
      </c>
      <c r="S9" s="37">
        <f>1/$A$1*'[1]94Exp'!R$75</f>
        <v>2.9547934086706644E-3</v>
      </c>
      <c r="T9" s="37">
        <f>1/$A$1*'[1]94Exp'!S$75</f>
        <v>2.0328329999999999E-3</v>
      </c>
      <c r="U9" s="37">
        <f>1/$A$1*'[1]94Exp'!T$75</f>
        <v>1.468226E-3</v>
      </c>
      <c r="V9" s="37">
        <f>1/$A$1*'[1]94Exp'!U$75</f>
        <v>1.7706387250614184E-3</v>
      </c>
      <c r="W9" s="37">
        <f>1/$A$1*'[1]94Exp'!V$75</f>
        <v>1.1783899999999999E-3</v>
      </c>
      <c r="X9" s="37">
        <f>1/$A$1*'[1]94Exp'!W$75</f>
        <v>1.7518740000000001E-3</v>
      </c>
      <c r="Y9" s="37">
        <f>1/$A$1*'[1]94Exp'!X$75</f>
        <v>1.166172E-3</v>
      </c>
      <c r="Z9" s="37">
        <f>1/$A$1*'[1]94Exp'!Y$75</f>
        <v>1.5704180000000001E-3</v>
      </c>
      <c r="AA9" s="37">
        <f>1/$A$1*'[1]94Exp'!Z$75</f>
        <v>1.0345410000000001E-3</v>
      </c>
      <c r="AB9" s="37">
        <f>1/$A$1*'[1]94Exp'!AA$75</f>
        <v>0</v>
      </c>
      <c r="AC9" s="4"/>
      <c r="AD9" s="68">
        <f>1/1000*'[1]94Exp'!AB$75</f>
        <v>2.4331100000000002E-4</v>
      </c>
      <c r="AE9" s="11">
        <f>1/1000*'[1]94Exp'!AC$75</f>
        <v>0</v>
      </c>
      <c r="AF9" s="11">
        <f>1/1000*'[1]94Exp'!AD$75</f>
        <v>5.8472199999999998E-4</v>
      </c>
      <c r="AG9" s="11">
        <f>1/1000*'[1]94Exp'!AE$75</f>
        <v>3.0800000000000001E-4</v>
      </c>
      <c r="AH9" s="11">
        <f>1/1000*'[1]94Exp'!AF$75</f>
        <v>1.9140000000000001E-3</v>
      </c>
      <c r="AI9" s="11">
        <f>1/1000*'[1]94Exp'!AG$75</f>
        <v>3.5609999999999999E-3</v>
      </c>
      <c r="AJ9" s="11">
        <f>1/1000*'[1]94Exp'!AH$75</f>
        <v>5.2292350000000005E-3</v>
      </c>
      <c r="AK9" s="11">
        <f>1/1000*'[1]94Exp'!AI$75</f>
        <v>1.0893564999999999E-2</v>
      </c>
      <c r="AL9" s="11">
        <f>1/1000*'[1]94Exp'!AJ$75</f>
        <v>1.7829187E-2</v>
      </c>
      <c r="AM9" s="11">
        <f>1/1000*'[1]94Exp'!AK$75</f>
        <v>1.1222722000000001E-2</v>
      </c>
      <c r="AN9" s="11">
        <f>1/1000*'[1]94Exp'!AL$75</f>
        <v>1.7116772999999998E-2</v>
      </c>
      <c r="AO9" s="11">
        <f>1/1000*'[1]94Exp'!AM$75</f>
        <v>8.9344349999999993E-3</v>
      </c>
      <c r="AP9" s="11">
        <f>1/1000*'[1]94Exp'!AN$75</f>
        <v>1.1114837000000001E-2</v>
      </c>
      <c r="AQ9" s="11">
        <f>1/1000*'[1]94Exp'!AO$75</f>
        <v>9.3823730000000011E-3</v>
      </c>
      <c r="AR9" s="11">
        <f>1/1000*'[1]94Exp'!AP$75</f>
        <v>7.3029969999999986E-3</v>
      </c>
      <c r="AS9" s="11">
        <f>1/1000*'[1]94Exp'!AQ$75</f>
        <v>1.9187281E-2</v>
      </c>
      <c r="AT9" s="11">
        <f>1/1000*'[1]94Exp'!AR$75</f>
        <v>1.2878184999999997E-2</v>
      </c>
      <c r="AU9" s="11">
        <f>1/1000*'[1]94Exp'!AS$75</f>
        <v>8.4867009999999993E-3</v>
      </c>
      <c r="AV9" s="11">
        <f>1/1000*'[1]94Exp'!AT$75</f>
        <v>5.8931869999999994E-3</v>
      </c>
      <c r="AW9" s="11">
        <f>1/1000*'[1]94Exp'!AU$75</f>
        <v>6.0996669999999996E-3</v>
      </c>
      <c r="AX9" s="11">
        <f>1/1000*'[1]94Exp'!AV$75</f>
        <v>4.4153229999999996E-3</v>
      </c>
      <c r="AY9" s="11">
        <f>1/1000*'[1]94Exp'!AW$75</f>
        <v>1.1498939999999999E-2</v>
      </c>
      <c r="AZ9" s="11">
        <f>1/1000*'[1]94Exp'!AX$75</f>
        <v>6.0608010000000002E-3</v>
      </c>
      <c r="BA9" s="11">
        <f>1/1000*'[1]94Exp'!AY$75</f>
        <v>1.1242347999999999E-2</v>
      </c>
      <c r="BB9" s="11">
        <f>1/1000*'[1]94Exp'!AZ$75</f>
        <v>8.1129839999999967E-3</v>
      </c>
      <c r="BC9" s="302">
        <f>1/1000*'[1]94Exp'!BA$75</f>
        <v>0</v>
      </c>
      <c r="BD9" s="307"/>
    </row>
    <row r="10" spans="1:56">
      <c r="B10" s="5" t="s">
        <v>147</v>
      </c>
      <c r="C10" s="47">
        <f>1/$A$1*'[1]94Exp'!$B$130</f>
        <v>1.627160918744215E-5</v>
      </c>
      <c r="D10" s="11">
        <f>1/$A$1*SUM('[1]94Exp'!$C$130:$C$130)</f>
        <v>0</v>
      </c>
      <c r="E10" s="11">
        <f>1/$A$1*'[1]94Exp'!$D$130</f>
        <v>2.9556295688482152E-4</v>
      </c>
      <c r="F10" s="11">
        <f>1/$A$1*SUM('[1]94Exp'!$E$130:$E$130)</f>
        <v>0</v>
      </c>
      <c r="G10" s="11">
        <f>1/$A$1*'[1]94Exp'!$F$130</f>
        <v>1.4468773479382609E-3</v>
      </c>
      <c r="H10" s="11">
        <f>1/$A$1*'[1]94Exp'!$G$130</f>
        <v>3.9777824440297592E-3</v>
      </c>
      <c r="I10" s="11">
        <f>1/$A$1*'[1]94Exp'!$H$130</f>
        <v>5.6437134995462003E-3</v>
      </c>
      <c r="J10" s="37">
        <f>1/$A$1*'[1]94Exp'!$I$130</f>
        <v>1.2809314360672385E-2</v>
      </c>
      <c r="K10" s="37">
        <f>1/$A$1*'[1]94Exp'!$J$130</f>
        <v>1.7599425062173036E-2</v>
      </c>
      <c r="L10" s="37">
        <f>1/$A$1*'[1]94Exp'!K$130</f>
        <v>2.0660496737103368E-2</v>
      </c>
      <c r="M10" s="37">
        <f>1/$A$1*'[1]94Exp'!L$130</f>
        <v>2.5649348094310166E-2</v>
      </c>
      <c r="N10" s="37">
        <f>1/$A$1*'[1]94Exp'!M$130</f>
        <v>1.0958907382568987E-2</v>
      </c>
      <c r="O10" s="37">
        <f>1/$A$1*'[1]94Exp'!N$130</f>
        <v>3.0343360036154433E-2</v>
      </c>
      <c r="P10" s="37">
        <f>1/$A$1*'[1]94Exp'!O$130</f>
        <v>1.9077798946044236E-2</v>
      </c>
      <c r="Q10" s="37">
        <f>1/$A$1*'[1]94Exp'!P$130</f>
        <v>1.4540751953012304E-2</v>
      </c>
      <c r="R10" s="37">
        <f>1/$A$1*'[1]94Exp'!Q$130</f>
        <v>1.170858726749067E-2</v>
      </c>
      <c r="S10" s="37">
        <f>1/$A$1*'[1]94Exp'!R$130</f>
        <v>5.197996965795499E-3</v>
      </c>
      <c r="T10" s="37">
        <f>1/$A$1*'[1]94Exp'!S$130</f>
        <v>2.4261869999999998E-3</v>
      </c>
      <c r="U10" s="37">
        <f>1/$A$1*'[1]94Exp'!T$130</f>
        <v>2.6154580000000002E-3</v>
      </c>
      <c r="V10" s="37">
        <f>1/$A$1*'[1]94Exp'!U$130</f>
        <v>4.8148002613579103E-3</v>
      </c>
      <c r="W10" s="37">
        <f>1/$A$1*'[1]94Exp'!V$130</f>
        <v>2.0848519999999995E-3</v>
      </c>
      <c r="X10" s="37">
        <f>1/$A$1*'[1]94Exp'!W$130</f>
        <v>1.0788529999999998E-3</v>
      </c>
      <c r="Y10" s="37">
        <f>1/$A$1*'[1]94Exp'!X$130</f>
        <v>9.266849999999999E-4</v>
      </c>
      <c r="Z10" s="37">
        <f>1/$A$1*'[1]94Exp'!Y$130</f>
        <v>4.2120729999999993E-3</v>
      </c>
      <c r="AA10" s="37">
        <f>1/$A$1*'[1]94Exp'!Z$130</f>
        <v>5.9159299999999989E-3</v>
      </c>
      <c r="AB10" s="37">
        <f>1/$A$1*'[1]94Exp'!AA$130</f>
        <v>0</v>
      </c>
      <c r="AC10" s="4"/>
      <c r="AD10" s="68">
        <f>1/1000*'[1]94Exp'!AB$130</f>
        <v>2.2123000000000001E-5</v>
      </c>
      <c r="AE10" s="11">
        <f>1/1000*'[1]94Exp'!AC$130</f>
        <v>0</v>
      </c>
      <c r="AF10" s="11">
        <f>1/1000*'[1]94Exp'!AD$130</f>
        <v>3.3184999999999996E-4</v>
      </c>
      <c r="AG10" s="11">
        <f>1/1000*'[1]94Exp'!AE$130</f>
        <v>0</v>
      </c>
      <c r="AH10" s="11">
        <f>1/1000*'[1]94Exp'!AF$130</f>
        <v>1.784E-3</v>
      </c>
      <c r="AI10" s="11">
        <f>1/1000*'[1]94Exp'!AG$130</f>
        <v>5.0980000000000001E-3</v>
      </c>
      <c r="AJ10" s="11">
        <f>1/1000*'[1]94Exp'!AH$130</f>
        <v>8.8435659999999989E-3</v>
      </c>
      <c r="AK10" s="11">
        <f>1/1000*'[1]94Exp'!AI$130</f>
        <v>1.9515063000000003E-2</v>
      </c>
      <c r="AL10" s="11">
        <f>1/1000*'[1]94Exp'!AJ$130</f>
        <v>3.2286978000000008E-2</v>
      </c>
      <c r="AM10" s="11">
        <f>1/1000*'[1]94Exp'!AK$130</f>
        <v>4.3797905999999991E-2</v>
      </c>
      <c r="AN10" s="11">
        <f>1/1000*'[1]94Exp'!AL$130</f>
        <v>5.8374005E-2</v>
      </c>
      <c r="AO10" s="11">
        <f>1/1000*'[1]94Exp'!AM$130</f>
        <v>2.6163434999999999E-2</v>
      </c>
      <c r="AP10" s="11">
        <f>1/1000*'[1]94Exp'!AN$130</f>
        <v>9.013634999999999E-2</v>
      </c>
      <c r="AQ10" s="11">
        <f>1/1000*'[1]94Exp'!AO$130</f>
        <v>6.6403759000000007E-2</v>
      </c>
      <c r="AR10" s="11">
        <f>1/1000*'[1]94Exp'!AP$130</f>
        <v>4.7384955999999999E-2</v>
      </c>
      <c r="AS10" s="11">
        <f>1/1000*'[1]94Exp'!AQ$130</f>
        <v>3.1148045999999999E-2</v>
      </c>
      <c r="AT10" s="11">
        <f>1/1000*'[1]94Exp'!AR$130</f>
        <v>1.1010465000000001E-2</v>
      </c>
      <c r="AU10" s="11">
        <f>1/1000*'[1]94Exp'!AS$130</f>
        <v>5.6514610000000017E-3</v>
      </c>
      <c r="AV10" s="11">
        <f>1/1000*'[1]94Exp'!AT$130</f>
        <v>6.4197450000000001E-3</v>
      </c>
      <c r="AW10" s="11">
        <f>1/1000*'[1]94Exp'!AU$130</f>
        <v>9.5013279999999999E-3</v>
      </c>
      <c r="AX10" s="11">
        <f>1/1000*'[1]94Exp'!AV$130</f>
        <v>5.9923630000000006E-3</v>
      </c>
      <c r="AY10" s="11">
        <f>1/1000*'[1]94Exp'!AW$130</f>
        <v>4.2095179999999989E-3</v>
      </c>
      <c r="AZ10" s="11">
        <f>1/1000*'[1]94Exp'!AX$130</f>
        <v>4.768319E-3</v>
      </c>
      <c r="BA10" s="11">
        <f>1/1000*'[1]94Exp'!AY$130</f>
        <v>1.7836379000000003E-2</v>
      </c>
      <c r="BB10" s="11">
        <f>1/1000*'[1]94Exp'!AZ$130</f>
        <v>1.7671483999999998E-2</v>
      </c>
      <c r="BC10" s="302">
        <f>1/1000*'[1]94Exp'!BA$130</f>
        <v>0</v>
      </c>
      <c r="BD10" s="307"/>
    </row>
    <row r="11" spans="1:56">
      <c r="B11" s="5" t="s">
        <v>184</v>
      </c>
      <c r="C11" s="47">
        <f>1/$A$1*'[1]94Exp'!$B$154</f>
        <v>1.1412335636435611E-4</v>
      </c>
      <c r="D11" s="11">
        <f>1/$A$1*SUM('[1]94Exp'!$C$154:$C$154)</f>
        <v>0</v>
      </c>
      <c r="E11" s="11">
        <f>1/$A$1*'[1]94Exp'!$D$154</f>
        <v>9.8577357043326346E-4</v>
      </c>
      <c r="F11" s="11">
        <f>1/$A$1*SUM('[1]94Exp'!$E$154:$E$154)</f>
        <v>0</v>
      </c>
      <c r="G11" s="11">
        <f>1/$A$1*'[1]94Exp'!$F$154</f>
        <v>2.5213269350535931E-3</v>
      </c>
      <c r="H11" s="11">
        <f>1/$A$1*'[1]94Exp'!$G$154</f>
        <v>5.7194726562451465E-3</v>
      </c>
      <c r="I11" s="11">
        <f>1/$A$1*'[1]94Exp'!$H$154</f>
        <v>9.9607177316074439E-3</v>
      </c>
      <c r="J11" s="37">
        <f>1/$A$1*'[1]94Exp'!$I$154</f>
        <v>1.2685580205517199E-2</v>
      </c>
      <c r="K11" s="37">
        <f>1/$A$1*'[1]94Exp'!$J$154</f>
        <v>1.2992092236235028E-2</v>
      </c>
      <c r="L11" s="37">
        <f>1/$A$1*'[1]94Exp'!K$154</f>
        <v>1.4720427235157737E-2</v>
      </c>
      <c r="M11" s="37">
        <f>1/$A$1*'[1]94Exp'!L$154</f>
        <v>1.2415828115151194E-2</v>
      </c>
      <c r="N11" s="37">
        <f>1/$A$1*'[1]94Exp'!M$154</f>
        <v>2.0054108279813687E-2</v>
      </c>
      <c r="O11" s="37">
        <f>1/$A$1*'[1]94Exp'!N$154</f>
        <v>1.5923000167089408E-2</v>
      </c>
      <c r="P11" s="37">
        <f>1/$A$1*'[1]94Exp'!O$154</f>
        <v>1.5712132393852392E-2</v>
      </c>
      <c r="Q11" s="37">
        <f>1/$A$1*'[1]94Exp'!P$154</f>
        <v>1.7751224502467203E-2</v>
      </c>
      <c r="R11" s="37">
        <f>1/$A$1*'[1]94Exp'!Q$154</f>
        <v>1.526667993052137E-2</v>
      </c>
      <c r="S11" s="37">
        <f>1/$A$1*'[1]94Exp'!R$154</f>
        <v>1.5066810686290183E-2</v>
      </c>
      <c r="T11" s="37">
        <f>1/$A$1*'[1]94Exp'!S$154</f>
        <v>1.5083296999999997E-2</v>
      </c>
      <c r="U11" s="37">
        <f>1/$A$1*'[1]94Exp'!T$154</f>
        <v>1.4807272000000002E-2</v>
      </c>
      <c r="V11" s="37">
        <f>1/$A$1*'[1]94Exp'!U$154</f>
        <v>1.3470287565664069E-2</v>
      </c>
      <c r="W11" s="37">
        <f>1/$A$1*'[1]94Exp'!V$154</f>
        <v>7.5242870000000002E-3</v>
      </c>
      <c r="X11" s="37">
        <f>1/$A$1*'[1]94Exp'!W$154</f>
        <v>3.7860030000000005E-3</v>
      </c>
      <c r="Y11" s="37">
        <f>1/$A$1*'[1]94Exp'!X$154</f>
        <v>2.640641E-3</v>
      </c>
      <c r="Z11" s="37">
        <f>1/$A$1*'[1]94Exp'!Y$154</f>
        <v>4.8075549999999989E-3</v>
      </c>
      <c r="AA11" s="37">
        <f>1/$A$1*'[1]94Exp'!Z$154</f>
        <v>5.7597579999999994E-3</v>
      </c>
      <c r="AB11" s="37">
        <f>1/$A$1*'[1]94Exp'!AA$154</f>
        <v>0</v>
      </c>
      <c r="AC11" s="4"/>
      <c r="AD11" s="68">
        <f>1/1000*'[1]94Exp'!AB$154</f>
        <v>1.2114999999999999E-4</v>
      </c>
      <c r="AE11" s="11">
        <f>1/1000*'[1]94Exp'!AC$154</f>
        <v>0</v>
      </c>
      <c r="AF11" s="11">
        <f>1/1000*'[1]94Exp'!AD$154</f>
        <v>1.1079060000000001E-3</v>
      </c>
      <c r="AG11" s="11">
        <f>1/1000*'[1]94Exp'!AE$154</f>
        <v>0</v>
      </c>
      <c r="AH11" s="11">
        <f>1/1000*'[1]94Exp'!AF$154</f>
        <v>2.8450000000000003E-3</v>
      </c>
      <c r="AI11" s="11">
        <f>1/1000*'[1]94Exp'!AG$154</f>
        <v>6.9000000000000008E-3</v>
      </c>
      <c r="AJ11" s="11">
        <f>1/1000*'[1]94Exp'!AH$154</f>
        <v>1.2780791999999999E-2</v>
      </c>
      <c r="AK11" s="11">
        <f>1/1000*'[1]94Exp'!AI$154</f>
        <v>1.9159723999999996E-2</v>
      </c>
      <c r="AL11" s="11">
        <f>1/1000*'[1]94Exp'!AJ$154</f>
        <v>2.1941725999999998E-2</v>
      </c>
      <c r="AM11" s="11">
        <f>1/1000*'[1]94Exp'!AK$154</f>
        <v>3.0404854999999998E-2</v>
      </c>
      <c r="AN11" s="11">
        <f>1/1000*'[1]94Exp'!AL$154</f>
        <v>2.8083248999999994E-2</v>
      </c>
      <c r="AO11" s="11">
        <f>1/1000*'[1]94Exp'!AM$154</f>
        <v>5.0943366999999996E-2</v>
      </c>
      <c r="AP11" s="11">
        <f>1/1000*'[1]94Exp'!AN$154</f>
        <v>4.3852085999999998E-2</v>
      </c>
      <c r="AQ11" s="11">
        <f>1/1000*'[1]94Exp'!AO$154</f>
        <v>4.7788812E-2</v>
      </c>
      <c r="AR11" s="11">
        <f>1/1000*'[1]94Exp'!AP$154</f>
        <v>6.1479190999999996E-2</v>
      </c>
      <c r="AS11" s="11">
        <f>1/1000*'[1]94Exp'!AQ$154</f>
        <v>3.9313283999999997E-2</v>
      </c>
      <c r="AT11" s="11">
        <f>1/1000*'[1]94Exp'!AR$154</f>
        <v>3.5657743999999991E-2</v>
      </c>
      <c r="AU11" s="11">
        <f>1/1000*'[1]94Exp'!AS$154</f>
        <v>3.6301704999999997E-2</v>
      </c>
      <c r="AV11" s="11">
        <f>1/1000*'[1]94Exp'!AT$154</f>
        <v>3.8176869000000009E-2</v>
      </c>
      <c r="AW11" s="11">
        <f>1/1000*'[1]94Exp'!AU$154</f>
        <v>3.3173918999999996E-2</v>
      </c>
      <c r="AX11" s="11">
        <f>1/1000*'[1]94Exp'!AV$154</f>
        <v>2.4256724000000004E-2</v>
      </c>
      <c r="AY11" s="11">
        <f>1/1000*'[1]94Exp'!AW$154</f>
        <v>1.4326952E-2</v>
      </c>
      <c r="AZ11" s="11">
        <f>1/1000*'[1]94Exp'!AX$154</f>
        <v>1.6541426999999997E-2</v>
      </c>
      <c r="BA11" s="11">
        <f>1/1000*'[1]94Exp'!AY$154</f>
        <v>2.7174916999999996E-2</v>
      </c>
      <c r="BB11" s="11">
        <f>1/1000*'[1]94Exp'!AZ$154</f>
        <v>2.2291240000000004E-2</v>
      </c>
      <c r="BC11" s="302">
        <f>1/1000*'[1]94Exp'!BA$154</f>
        <v>0</v>
      </c>
      <c r="BD11" s="307"/>
    </row>
    <row r="12" spans="1:56">
      <c r="B12" s="5" t="s">
        <v>42</v>
      </c>
      <c r="C12" s="47">
        <f>1/$A$1*'[1]94Exp'!$B$211</f>
        <v>6.2209839973976654E-4</v>
      </c>
      <c r="D12" s="11">
        <f>1/$A$1*SUM('[1]94Exp'!$C$211:$C$211)</f>
        <v>0</v>
      </c>
      <c r="E12" s="11">
        <f>1/$A$1*'[1]94Exp'!$D$211</f>
        <v>1.9008094504620618E-3</v>
      </c>
      <c r="F12" s="11">
        <f>1/$A$1*'[1]94Exp'!$E$211</f>
        <v>2.0433207246638241E-3</v>
      </c>
      <c r="G12" s="11">
        <f>1/$A$1*'[1]94Exp'!$F$211</f>
        <v>6.0133222547060529E-3</v>
      </c>
      <c r="H12" s="11">
        <f>1/$A$1*'[1]94Exp'!$G$211</f>
        <v>1.7617748164004497E-2</v>
      </c>
      <c r="I12" s="11">
        <f>1/$A$1*'[1]94Exp'!$H$211</f>
        <v>2.9534382180429239E-2</v>
      </c>
      <c r="J12" s="37">
        <f>1/$A$1*'[1]94Exp'!$I$211</f>
        <v>3.4712223414251474E-2</v>
      </c>
      <c r="K12" s="37">
        <f>1/$A$1*'[1]94Exp'!$J$211</f>
        <v>3.1146898078173457E-2</v>
      </c>
      <c r="L12" s="37">
        <f>1/$A$1*'[1]94Exp'!K$211</f>
        <v>2.3311507112481734E-2</v>
      </c>
      <c r="M12" s="37">
        <f>1/$A$1*'[1]94Exp'!L$211</f>
        <v>3.7103747673084234E-2</v>
      </c>
      <c r="N12" s="37">
        <f>1/$A$1*'[1]94Exp'!M$211</f>
        <v>4.2415416500799857E-2</v>
      </c>
      <c r="O12" s="37">
        <f>1/$A$1*'[1]94Exp'!N$211</f>
        <v>4.333194749975805E-2</v>
      </c>
      <c r="P12" s="37">
        <f>1/$A$1*'[1]94Exp'!O$211</f>
        <v>5.5428389462859828E-2</v>
      </c>
      <c r="Q12" s="37">
        <f>1/$A$1*'[1]94Exp'!P$211</f>
        <v>9.7546461560316086E-2</v>
      </c>
      <c r="R12" s="37">
        <f>1/$A$1*'[1]94Exp'!Q$211</f>
        <v>7.8784609977202533E-2</v>
      </c>
      <c r="S12" s="37">
        <f>1/$A$1*'[1]94Exp'!R$211</f>
        <v>7.3421719765343577E-2</v>
      </c>
      <c r="T12" s="37">
        <f>1/$A$1*'[1]94Exp'!S$211</f>
        <v>0.113762534</v>
      </c>
      <c r="U12" s="37">
        <f>1/$A$1*'[1]94Exp'!T$211</f>
        <v>0.13921509099999999</v>
      </c>
      <c r="V12" s="37">
        <f>1/$A$1*'[1]94Exp'!U$211</f>
        <v>0.16717991505122748</v>
      </c>
      <c r="W12" s="37">
        <f>1/$A$1*'[1]94Exp'!V$211</f>
        <v>9.3748067000000004E-2</v>
      </c>
      <c r="X12" s="37">
        <f>1/$A$1*'[1]94Exp'!W$211</f>
        <v>6.3839393000000008E-2</v>
      </c>
      <c r="Y12" s="37">
        <f>1/$A$1*'[1]94Exp'!X$211</f>
        <v>4.9955127999999994E-2</v>
      </c>
      <c r="Z12" s="37">
        <f>1/$A$1*'[1]94Exp'!Y$211</f>
        <v>7.9421754999999997E-2</v>
      </c>
      <c r="AA12" s="37">
        <f>1/$A$1*'[1]94Exp'!Z$211</f>
        <v>8.3034428000000007E-2</v>
      </c>
      <c r="AB12" s="37">
        <f>1/$A$1*'[1]94Exp'!AA$211</f>
        <v>0</v>
      </c>
      <c r="AC12" s="4"/>
      <c r="AD12" s="68">
        <f>1/1000*'[1]94Exp'!AB$211</f>
        <v>7.9314900000000005E-4</v>
      </c>
      <c r="AE12" s="11">
        <f>1/1000*'[1]94Exp'!AC$211</f>
        <v>0</v>
      </c>
      <c r="AF12" s="11">
        <f>1/1000*'[1]94Exp'!AD$211</f>
        <v>2.3545609999999998E-3</v>
      </c>
      <c r="AG12" s="11">
        <f>1/1000*'[1]94Exp'!AE$211</f>
        <v>2.5650000000000004E-3</v>
      </c>
      <c r="AH12" s="11">
        <f>1/1000*'[1]94Exp'!AF$211</f>
        <v>8.4450000000000011E-3</v>
      </c>
      <c r="AI12" s="11">
        <f>1/1000*'[1]94Exp'!AG$211</f>
        <v>2.4228000000000003E-2</v>
      </c>
      <c r="AJ12" s="11">
        <f>1/1000*'[1]94Exp'!AH$211</f>
        <v>4.6479728999999997E-2</v>
      </c>
      <c r="AK12" s="11">
        <f>1/1000*'[1]94Exp'!AI$211</f>
        <v>5.7323279999999997E-2</v>
      </c>
      <c r="AL12" s="11">
        <f>1/1000*'[1]94Exp'!AJ$211</f>
        <v>6.0088655999999997E-2</v>
      </c>
      <c r="AM12" s="11">
        <f>1/1000*'[1]94Exp'!AK$211</f>
        <v>5.3248218999999999E-2</v>
      </c>
      <c r="AN12" s="11">
        <f>1/1000*'[1]94Exp'!AL$211</f>
        <v>9.2187558999999988E-2</v>
      </c>
      <c r="AO12" s="11">
        <f>1/1000*'[1]94Exp'!AM$211</f>
        <v>0.12553292299999999</v>
      </c>
      <c r="AP12" s="11">
        <f>1/1000*'[1]94Exp'!AN$211</f>
        <v>0.140632276</v>
      </c>
      <c r="AQ12" s="11">
        <f>1/1000*'[1]94Exp'!AO$211</f>
        <v>0.189257382</v>
      </c>
      <c r="AR12" s="11">
        <f>1/1000*'[1]94Exp'!AP$211</f>
        <v>0.32765994599999998</v>
      </c>
      <c r="AS12" s="11">
        <f>1/1000*'[1]94Exp'!AQ$211</f>
        <v>0.27571839399999998</v>
      </c>
      <c r="AT12" s="11">
        <f>1/1000*'[1]94Exp'!AR$211</f>
        <v>0.18954387500000003</v>
      </c>
      <c r="AU12" s="11">
        <f>1/1000*'[1]94Exp'!AS$211</f>
        <v>0.27039574499999997</v>
      </c>
      <c r="AV12" s="11">
        <f>1/1000*'[1]94Exp'!AT$211</f>
        <v>0.38607559899999999</v>
      </c>
      <c r="AW12" s="11">
        <f>1/1000*'[1]94Exp'!AU$211</f>
        <v>0.54289576000000006</v>
      </c>
      <c r="AX12" s="11">
        <f>1/1000*'[1]94Exp'!AV$211</f>
        <v>0.44936080899999992</v>
      </c>
      <c r="AY12" s="11">
        <f>1/1000*'[1]94Exp'!AW$211</f>
        <v>0.32740393000000001</v>
      </c>
      <c r="AZ12" s="11">
        <f>1/1000*'[1]94Exp'!AX$211</f>
        <v>0.28583407799999999</v>
      </c>
      <c r="BA12" s="11">
        <f>1/1000*'[1]94Exp'!AY$211</f>
        <v>0.33012895399999997</v>
      </c>
      <c r="BB12" s="11">
        <f>1/1000*'[1]94Exp'!AZ$211</f>
        <v>0.20334195200000002</v>
      </c>
      <c r="BC12" s="302">
        <f>1/1000*'[1]94Exp'!BA$211</f>
        <v>0</v>
      </c>
      <c r="BD12" s="307"/>
    </row>
    <row r="13" spans="1:56">
      <c r="B13" s="5" t="s">
        <v>152</v>
      </c>
      <c r="C13" s="47">
        <f>1/$A$1*'[1]94Exp'!$B$221</f>
        <v>2.4895645751988277E-5</v>
      </c>
      <c r="D13" s="11">
        <f>1/$A$1*SUM('[1]94Exp'!$C$221:$C$221)</f>
        <v>0</v>
      </c>
      <c r="E13" s="11">
        <f>1/$A$1*'[1]94Exp'!$D$221</f>
        <v>5.2033876438725864E-4</v>
      </c>
      <c r="F13" s="11">
        <f>1/$A$1*'[1]94Exp'!$E$221</f>
        <v>1.0979890469716E-3</v>
      </c>
      <c r="G13" s="11">
        <f>1/$A$1*'[1]94Exp'!$F$221</f>
        <v>1.8018457563629792E-3</v>
      </c>
      <c r="H13" s="11">
        <f>1/$A$1*'[1]94Exp'!$G$221</f>
        <v>3.0943423371027098E-3</v>
      </c>
      <c r="I13" s="11">
        <f>1/$A$1*'[1]94Exp'!$H$221</f>
        <v>6.0040390146913064E-3</v>
      </c>
      <c r="J13" s="37">
        <f>1/$A$1*'[1]94Exp'!$I$221</f>
        <v>6.9510991421549489E-3</v>
      </c>
      <c r="K13" s="37">
        <f>1/$A$1*'[1]94Exp'!$J$221</f>
        <v>9.6838092678759695E-3</v>
      </c>
      <c r="L13" s="37">
        <f>1/$A$1*'[1]94Exp'!K$221</f>
        <v>8.5239409580705645E-3</v>
      </c>
      <c r="M13" s="37">
        <f>1/$A$1*'[1]94Exp'!L$221</f>
        <v>1.1131093785230741E-2</v>
      </c>
      <c r="N13" s="37">
        <f>1/$A$1*'[1]94Exp'!M$221</f>
        <v>7.7130924999418132E-3</v>
      </c>
      <c r="O13" s="37">
        <f>1/$A$1*'[1]94Exp'!N$221</f>
        <v>4.6431246045812048E-3</v>
      </c>
      <c r="P13" s="37">
        <f>1/$A$1*'[1]94Exp'!O$221</f>
        <v>4.2225963632498194E-3</v>
      </c>
      <c r="Q13" s="37">
        <f>1/$A$1*'[1]94Exp'!P$221</f>
        <v>1.2078830292934252E-3</v>
      </c>
      <c r="R13" s="37">
        <f>1/$A$1*'[1]94Exp'!Q$221</f>
        <v>2.5553483657928767E-3</v>
      </c>
      <c r="S13" s="37">
        <f>1/$A$1*'[1]94Exp'!R$221</f>
        <v>1.3388996686656671E-3</v>
      </c>
      <c r="T13" s="37">
        <f>1/$A$1*'[1]94Exp'!S$221</f>
        <v>6.8712799999999996E-4</v>
      </c>
      <c r="U13" s="37">
        <f>1/$A$1*'[1]94Exp'!T$221</f>
        <v>1.0699029999999999E-3</v>
      </c>
      <c r="V13" s="37">
        <f>1/$A$1*'[1]94Exp'!U$221</f>
        <v>3.2711104183733362E-3</v>
      </c>
      <c r="W13" s="37">
        <f>1/$A$1*'[1]94Exp'!V$221</f>
        <v>8.2521099999999974E-4</v>
      </c>
      <c r="X13" s="37">
        <f>1/$A$1*'[1]94Exp'!W$221</f>
        <v>3.3453500000000001E-4</v>
      </c>
      <c r="Y13" s="37">
        <f>1/$A$1*'[1]94Exp'!X$221</f>
        <v>5.3471599999999997E-4</v>
      </c>
      <c r="Z13" s="37">
        <f>1/$A$1*'[1]94Exp'!Y$221</f>
        <v>6.4199299999999999E-4</v>
      </c>
      <c r="AA13" s="37">
        <f>1/$A$1*'[1]94Exp'!Z$221</f>
        <v>4.813319999999999E-4</v>
      </c>
      <c r="AB13" s="37">
        <f>1/$A$1*'[1]94Exp'!AA$221</f>
        <v>0</v>
      </c>
      <c r="AC13" s="4"/>
      <c r="AD13" s="68">
        <f>1/1000*'[1]94Exp'!AB$221</f>
        <v>2.8219999999999997E-5</v>
      </c>
      <c r="AE13" s="11">
        <f>1/1000*'[1]94Exp'!AC$221</f>
        <v>0</v>
      </c>
      <c r="AF13" s="11">
        <f>1/1000*'[1]94Exp'!AD$221</f>
        <v>6.3753900000000001E-4</v>
      </c>
      <c r="AG13" s="11">
        <f>1/1000*'[1]94Exp'!AE$221</f>
        <v>1.3100000000000002E-3</v>
      </c>
      <c r="AH13" s="11">
        <f>1/1000*'[1]94Exp'!AF$221</f>
        <v>2.127E-3</v>
      </c>
      <c r="AI13" s="11">
        <f>1/1000*'[1]94Exp'!AG$221</f>
        <v>3.8850000000000004E-3</v>
      </c>
      <c r="AJ13" s="11">
        <f>1/1000*'[1]94Exp'!AH$221</f>
        <v>7.1090099999999989E-3</v>
      </c>
      <c r="AK13" s="11">
        <f>1/1000*'[1]94Exp'!AI$221</f>
        <v>9.556953E-3</v>
      </c>
      <c r="AL13" s="11">
        <f>1/1000*'[1]94Exp'!AJ$221</f>
        <v>1.6714886000000002E-2</v>
      </c>
      <c r="AM13" s="11">
        <f>1/1000*'[1]94Exp'!AK$221</f>
        <v>1.8321795000000002E-2</v>
      </c>
      <c r="AN13" s="11">
        <f>1/1000*'[1]94Exp'!AL$221</f>
        <v>2.5584847000000001E-2</v>
      </c>
      <c r="AO13" s="11">
        <f>1/1000*'[1]94Exp'!AM$221</f>
        <v>1.9332490000000004E-2</v>
      </c>
      <c r="AP13" s="11">
        <f>1/1000*'[1]94Exp'!AN$221</f>
        <v>1.3237252999999999E-2</v>
      </c>
      <c r="AQ13" s="11">
        <f>1/1000*'[1]94Exp'!AO$221</f>
        <v>1.4100026000000002E-2</v>
      </c>
      <c r="AR13" s="11">
        <f>1/1000*'[1]94Exp'!AP$221</f>
        <v>3.9653049999999997E-3</v>
      </c>
      <c r="AS13" s="11">
        <f>1/1000*'[1]94Exp'!AQ$221</f>
        <v>7.5774559999999998E-3</v>
      </c>
      <c r="AT13" s="11">
        <f>1/1000*'[1]94Exp'!AR$221</f>
        <v>5.0055809999999994E-3</v>
      </c>
      <c r="AU13" s="11">
        <f>1/1000*'[1]94Exp'!AS$221</f>
        <v>1.9441950000000001E-3</v>
      </c>
      <c r="AV13" s="11">
        <f>1/1000*'[1]94Exp'!AT$221</f>
        <v>4.5581629999999996E-3</v>
      </c>
      <c r="AW13" s="11">
        <f>1/1000*'[1]94Exp'!AU$221</f>
        <v>6.0812720000000004E-3</v>
      </c>
      <c r="AX13" s="11">
        <f>1/1000*'[1]94Exp'!AV$221</f>
        <v>4.8657000000000006E-3</v>
      </c>
      <c r="AY13" s="11">
        <f>1/1000*'[1]94Exp'!AW$221</f>
        <v>2.3344899999999994E-3</v>
      </c>
      <c r="AZ13" s="11">
        <f>1/1000*'[1]94Exp'!AX$221</f>
        <v>3.3966870000000002E-3</v>
      </c>
      <c r="BA13" s="11">
        <f>1/1000*'[1]94Exp'!AY$221</f>
        <v>3.0510079999999996E-3</v>
      </c>
      <c r="BB13" s="11">
        <f>1/1000*'[1]94Exp'!AZ$221</f>
        <v>1.5940150000000001E-3</v>
      </c>
      <c r="BC13" s="302">
        <f>1/1000*'[1]94Exp'!BA$221</f>
        <v>0</v>
      </c>
      <c r="BD13" s="307"/>
    </row>
    <row r="14" spans="1:56">
      <c r="B14" s="8" t="s">
        <v>19</v>
      </c>
      <c r="C14" s="48">
        <f t="shared" ref="C14:AB14" si="2">SUM(C6:C6)-SUM(C7:C13)</f>
        <v>1.0816698694176181E-3</v>
      </c>
      <c r="D14" s="38">
        <f t="shared" si="2"/>
        <v>0</v>
      </c>
      <c r="E14" s="38">
        <f t="shared" si="2"/>
        <v>2.2027661297636114E-3</v>
      </c>
      <c r="F14" s="38">
        <f t="shared" si="2"/>
        <v>5.1521177318350573E-4</v>
      </c>
      <c r="G14" s="38">
        <f t="shared" si="2"/>
        <v>2.1345686720295153E-3</v>
      </c>
      <c r="H14" s="38">
        <f t="shared" si="2"/>
        <v>8.5602741580785222E-3</v>
      </c>
      <c r="I14" s="38">
        <f t="shared" si="2"/>
        <v>1.1849993306853449E-2</v>
      </c>
      <c r="J14" s="39">
        <f t="shared" si="2"/>
        <v>1.9343748504878994E-2</v>
      </c>
      <c r="K14" s="39">
        <f t="shared" si="2"/>
        <v>2.2393295285186077E-2</v>
      </c>
      <c r="L14" s="39">
        <f t="shared" si="2"/>
        <v>1.9272249464914196E-2</v>
      </c>
      <c r="M14" s="39">
        <f t="shared" si="2"/>
        <v>3.0236765554837189E-2</v>
      </c>
      <c r="N14" s="39">
        <f t="shared" si="2"/>
        <v>4.8587714771152077E-2</v>
      </c>
      <c r="O14" s="39">
        <f t="shared" si="2"/>
        <v>4.7986248398866574E-2</v>
      </c>
      <c r="P14" s="39">
        <f t="shared" si="2"/>
        <v>4.7376791702905555E-2</v>
      </c>
      <c r="Q14" s="39">
        <f t="shared" si="2"/>
        <v>0.12678912326134162</v>
      </c>
      <c r="R14" s="39">
        <f t="shared" si="2"/>
        <v>0.10966958619849834</v>
      </c>
      <c r="S14" s="39">
        <f t="shared" si="2"/>
        <v>8.4677651333273637E-2</v>
      </c>
      <c r="T14" s="39">
        <f t="shared" si="2"/>
        <v>8.7006009999999995E-2</v>
      </c>
      <c r="U14" s="39">
        <f t="shared" si="2"/>
        <v>0.10585952800000001</v>
      </c>
      <c r="V14" s="39">
        <f t="shared" si="2"/>
        <v>9.9519044525625877E-2</v>
      </c>
      <c r="W14" s="39">
        <f t="shared" si="2"/>
        <v>8.120501099999998E-2</v>
      </c>
      <c r="X14" s="39">
        <f t="shared" si="2"/>
        <v>9.4984787000000015E-2</v>
      </c>
      <c r="Y14" s="39">
        <f t="shared" si="2"/>
        <v>9.297896600000001E-2</v>
      </c>
      <c r="Z14" s="39">
        <f t="shared" si="2"/>
        <v>0.11826629400000001</v>
      </c>
      <c r="AA14" s="39">
        <f t="shared" si="2"/>
        <v>0.134796636</v>
      </c>
      <c r="AB14" s="39">
        <f t="shared" si="2"/>
        <v>0</v>
      </c>
      <c r="AC14" s="4"/>
      <c r="AD14" s="66">
        <f t="shared" ref="AD14:BC14" si="3">SUM(AD6:AD6)-SUM(AD7:AD13)</f>
        <v>1.23868E-3</v>
      </c>
      <c r="AE14" s="40">
        <f t="shared" si="3"/>
        <v>0</v>
      </c>
      <c r="AF14" s="40">
        <f t="shared" si="3"/>
        <v>2.6904139999999986E-3</v>
      </c>
      <c r="AG14" s="40">
        <f t="shared" si="3"/>
        <v>8.2400000000000095E-4</v>
      </c>
      <c r="AH14" s="40">
        <f t="shared" si="3"/>
        <v>2.5939999999999991E-3</v>
      </c>
      <c r="AI14" s="40">
        <f t="shared" si="3"/>
        <v>1.1437000000000003E-2</v>
      </c>
      <c r="AJ14" s="40">
        <f t="shared" si="3"/>
        <v>1.6173497999999981E-2</v>
      </c>
      <c r="AK14" s="40">
        <f t="shared" si="3"/>
        <v>2.8610574999999999E-2</v>
      </c>
      <c r="AL14" s="40">
        <f t="shared" si="3"/>
        <v>4.2900346000000061E-2</v>
      </c>
      <c r="AM14" s="40">
        <f t="shared" si="3"/>
        <v>4.5202387999999982E-2</v>
      </c>
      <c r="AN14" s="40">
        <f t="shared" si="3"/>
        <v>7.7660230000000052E-2</v>
      </c>
      <c r="AO14" s="40">
        <f t="shared" si="3"/>
        <v>0.1283670990000001</v>
      </c>
      <c r="AP14" s="40">
        <f t="shared" si="3"/>
        <v>0.1394234399999999</v>
      </c>
      <c r="AQ14" s="40">
        <f t="shared" si="3"/>
        <v>0.15663216600000002</v>
      </c>
      <c r="AR14" s="40">
        <f t="shared" si="3"/>
        <v>0.39026509200000004</v>
      </c>
      <c r="AS14" s="40">
        <f t="shared" si="3"/>
        <v>0.43195785700000006</v>
      </c>
      <c r="AT14" s="40">
        <f t="shared" si="3"/>
        <v>0.29232350800000012</v>
      </c>
      <c r="AU14" s="40">
        <f t="shared" si="3"/>
        <v>0.27133677300000003</v>
      </c>
      <c r="AV14" s="40">
        <f t="shared" si="3"/>
        <v>0.32267305200000002</v>
      </c>
      <c r="AW14" s="40">
        <f t="shared" si="3"/>
        <v>0.27501483199999988</v>
      </c>
      <c r="AX14" s="40">
        <f t="shared" si="3"/>
        <v>0.30344264599999993</v>
      </c>
      <c r="AY14" s="40">
        <f t="shared" si="3"/>
        <v>0.42477931799999996</v>
      </c>
      <c r="AZ14" s="40">
        <f t="shared" si="3"/>
        <v>0.46866238999999993</v>
      </c>
      <c r="BA14" s="40">
        <f t="shared" si="3"/>
        <v>0.6310404180000001</v>
      </c>
      <c r="BB14" s="40">
        <f t="shared" si="3"/>
        <v>0.49725327500000016</v>
      </c>
      <c r="BC14" s="55">
        <f t="shared" si="3"/>
        <v>0</v>
      </c>
      <c r="BD14" s="307"/>
    </row>
    <row r="15" spans="1:56" ht="17.149999999999999" customHeight="1">
      <c r="B15" s="16" t="s">
        <v>125</v>
      </c>
      <c r="C15" s="152">
        <f>1/$A$1*'[1]94Exp'!$B$268</f>
        <v>0.66157454538954197</v>
      </c>
      <c r="D15" s="153">
        <f>1/$A$1*'[1]94Exp'!$C$268</f>
        <v>0.7278455848741987</v>
      </c>
      <c r="E15" s="153">
        <f>1/$A$1*'[1]94Exp'!$D$268</f>
        <v>1.1693812532430363</v>
      </c>
      <c r="F15" s="153">
        <f>1/$A$1*'[1]94Exp'!$E$268</f>
        <v>1.6165254956127759</v>
      </c>
      <c r="G15" s="153">
        <f>1/$A$1*'[1]94Exp'!$F$268</f>
        <v>1.956844592727689</v>
      </c>
      <c r="H15" s="153">
        <f>1/$A$1*'[1]94Exp'!$G$268</f>
        <v>2.6264502629603368</v>
      </c>
      <c r="I15" s="153">
        <f>1/$A$1*'[1]94Exp'!$H$268</f>
        <v>2.8879207197336028</v>
      </c>
      <c r="J15" s="154">
        <f>1/$A$1*'[1]94Exp'!$I$268</f>
        <v>3.0539989779761592</v>
      </c>
      <c r="K15" s="154">
        <f>1/$A$1*'[1]94Exp'!$J$268</f>
        <v>2.5378144320457148</v>
      </c>
      <c r="L15" s="154">
        <f>1/$A$1*'[1]94Exp'!K$268</f>
        <v>1.9478764187326967</v>
      </c>
      <c r="M15" s="154">
        <f>1/$A$1*'[1]94Exp'!L$268</f>
        <v>2.3697061385467171</v>
      </c>
      <c r="N15" s="154">
        <f>1/$A$1*'[1]94Exp'!M$268</f>
        <v>2.0984980578427823</v>
      </c>
      <c r="O15" s="154">
        <f>1/$A$1*'[1]94Exp'!N$268</f>
        <v>2.1735675278805351</v>
      </c>
      <c r="P15" s="154">
        <f>1/$A$1*'[1]94Exp'!O$268</f>
        <v>1.949789073489947</v>
      </c>
      <c r="Q15" s="208">
        <f>1/$A$1*'[1]94Exp'!P$268</f>
        <v>2.1141537760201321</v>
      </c>
      <c r="R15" s="208">
        <f>1/$A$1*'[1]94Exp'!Q$268</f>
        <v>2.4581757363652854</v>
      </c>
      <c r="S15" s="208">
        <f>1/$A$1*'[1]94Exp'!R$268</f>
        <v>2.5931942329976421</v>
      </c>
      <c r="T15" s="208">
        <f>1/$A$1*'[1]94Exp'!S$268</f>
        <v>3.0186676650000002</v>
      </c>
      <c r="U15" s="208">
        <f>1/$A$1*'[1]94Exp'!T$268</f>
        <v>3.2928122179999995</v>
      </c>
      <c r="V15" s="208">
        <f>1/$A$1*'[1]94Exp'!U$268</f>
        <v>2.7817373081026977</v>
      </c>
      <c r="W15" s="154">
        <f>1/$A$1*'[1]94Exp'!V$268</f>
        <v>2.2588510660000005</v>
      </c>
      <c r="X15" s="154">
        <f>1/$A$1*'[1]94Exp'!W$268</f>
        <v>2.6403363080000002</v>
      </c>
      <c r="Y15" s="154">
        <f>1/$A$1*'[1]94Exp'!X$268</f>
        <v>2.163467002</v>
      </c>
      <c r="Z15" s="154">
        <f>1/$A$1*'[1]94Exp'!Y$268</f>
        <v>2.4461008219999996</v>
      </c>
      <c r="AA15" s="154">
        <f>1/$A$1*'[1]94Exp'!Z$268</f>
        <v>3.0107604579999991</v>
      </c>
      <c r="AB15" s="154">
        <f>1/$A$1*'[1]94Exp'!AA$268</f>
        <v>0</v>
      </c>
      <c r="AC15" s="4"/>
      <c r="AD15" s="283">
        <f>1/1000*'[1]94Exp'!AB$268</f>
        <v>0.82433402700000002</v>
      </c>
      <c r="AE15" s="153">
        <f>1/1000*'[1]94Exp'!AC$268</f>
        <v>0.90860600000000014</v>
      </c>
      <c r="AF15" s="153">
        <f>1/1000*'[1]94Exp'!AD$268</f>
        <v>1.4336438219999998</v>
      </c>
      <c r="AG15" s="153">
        <f>1/1000*'[1]94Exp'!AE$268</f>
        <v>2.0015010000000002</v>
      </c>
      <c r="AH15" s="153">
        <f>1/1000*'[1]94Exp'!AF$268</f>
        <v>2.74946</v>
      </c>
      <c r="AI15" s="153">
        <f>1/1000*'[1]94Exp'!AG$268</f>
        <v>3.5188600000000001</v>
      </c>
      <c r="AJ15" s="153">
        <f>1/1000*'[1]94Exp'!AH$268</f>
        <v>4.5178275120000002</v>
      </c>
      <c r="AK15" s="153">
        <f>1/1000*'[1]94Exp'!AI$268</f>
        <v>5.0890715310000001</v>
      </c>
      <c r="AL15" s="153">
        <f>1/1000*'[1]94Exp'!AJ$268</f>
        <v>5.0529938439999995</v>
      </c>
      <c r="AM15" s="153">
        <f>1/1000*'[1]94Exp'!AK$268</f>
        <v>4.773152113000001</v>
      </c>
      <c r="AN15" s="142">
        <f>1/1000*'[1]94Exp'!AL$268</f>
        <v>6.2172376699999994</v>
      </c>
      <c r="AO15" s="142">
        <f>1/1000*'[1]94Exp'!AM$268</f>
        <v>6.2577948430000001</v>
      </c>
      <c r="AP15" s="142">
        <f>1/1000*'[1]94Exp'!AN$268</f>
        <v>7.0806864509999992</v>
      </c>
      <c r="AQ15" s="142">
        <f>1/1000*'[1]94Exp'!AO$268</f>
        <v>7.603214522</v>
      </c>
      <c r="AR15" s="142">
        <f>1/1000*'[1]94Exp'!AP$268</f>
        <v>8.1360949539999989</v>
      </c>
      <c r="AS15" s="142">
        <f>1/1000*'[1]94Exp'!AQ$268</f>
        <v>8.768331937000001</v>
      </c>
      <c r="AT15" s="142">
        <f>1/1000*'[1]94Exp'!AR$268</f>
        <v>8.9865559780000002</v>
      </c>
      <c r="AU15" s="142">
        <f>1/1000*'[1]94Exp'!AS$268</f>
        <v>10.127046526999997</v>
      </c>
      <c r="AV15" s="142">
        <f>1/1000*'[1]94Exp'!AT$268</f>
        <v>10.903674898000002</v>
      </c>
      <c r="AW15" s="153">
        <f>1/1000*'[1]94Exp'!AU$268</f>
        <v>7.8446822639999993</v>
      </c>
      <c r="AX15" s="153">
        <f>1/1000*'[1]94Exp'!AV$268</f>
        <v>7.0667416969999994</v>
      </c>
      <c r="AY15" s="153">
        <f>1/1000*'[1]94Exp'!AW$268</f>
        <v>9.2773457760000007</v>
      </c>
      <c r="AZ15" s="153">
        <f>1/1000*'[1]94Exp'!AX$268</f>
        <v>7.704767629</v>
      </c>
      <c r="BA15" s="153">
        <f>1/1000*'[1]94Exp'!AY$268</f>
        <v>7.9651846290000003</v>
      </c>
      <c r="BB15" s="153">
        <f>1/1000*'[1]94Exp'!AZ$268</f>
        <v>8.250682734999998</v>
      </c>
      <c r="BC15" s="319">
        <f>1/1000*'[1]94Exp'!BA$268</f>
        <v>0</v>
      </c>
      <c r="BD15" s="307"/>
    </row>
    <row r="16" spans="1:56">
      <c r="B16" s="5" t="s">
        <v>126</v>
      </c>
      <c r="C16" s="47">
        <f>1/$A$1*'[1]94Exp'!$B$39</f>
        <v>1.3692337379518077E-2</v>
      </c>
      <c r="D16" s="11">
        <f>1/$A$1*'[1]94Exp'!$C$39</f>
        <v>1.8485013895439148E-2</v>
      </c>
      <c r="E16" s="11">
        <f>1/$A$1*'[1]94Exp'!$D$39</f>
        <v>3.0598095128812095E-2</v>
      </c>
      <c r="F16" s="11">
        <f>1/$A$1*'[1]94Exp'!$E$39</f>
        <v>4.4091463295482559E-2</v>
      </c>
      <c r="G16" s="11">
        <f>1/$A$1*'[1]94Exp'!$F$39</f>
        <v>7.6943332534869915E-2</v>
      </c>
      <c r="H16" s="11">
        <f>1/$A$1*'[1]94Exp'!$G$39</f>
        <v>0.13290365947562913</v>
      </c>
      <c r="I16" s="11">
        <f>1/$A$1*'[1]94Exp'!$H$39</f>
        <v>0.17800447031098035</v>
      </c>
      <c r="J16" s="37">
        <f>1/$A$1*'[1]94Exp'!$I$39</f>
        <v>0.21323126781919507</v>
      </c>
      <c r="K16" s="37">
        <f>1/$A$1*'[1]94Exp'!$J$39</f>
        <v>0.21170956004107278</v>
      </c>
      <c r="L16" s="37">
        <f>1/$A$1*'[1]94Exp'!K$39</f>
        <v>0.18546631890907439</v>
      </c>
      <c r="M16" s="37">
        <f>1/$A$1*'[1]94Exp'!L$39</f>
        <v>0.23254331445426321</v>
      </c>
      <c r="N16" s="37">
        <f>1/$A$1*'[1]94Exp'!M$39</f>
        <v>0.21711439240005576</v>
      </c>
      <c r="O16" s="37">
        <f>1/$A$1*'[1]94Exp'!N$39</f>
        <v>0.2240677505513978</v>
      </c>
      <c r="P16" s="37">
        <f>1/$A$1*'[1]94Exp'!O$39</f>
        <v>0.17888836778973846</v>
      </c>
      <c r="Q16" s="37">
        <f>1/$A$1*'[1]94Exp'!P$39</f>
        <v>0.17988475704833637</v>
      </c>
      <c r="R16" s="37">
        <f>1/$A$1*'[1]94Exp'!Q$39</f>
        <v>0.19675127754011357</v>
      </c>
      <c r="S16" s="37">
        <f>1/$A$1*'[1]94Exp'!R$39</f>
        <v>0.19843544739552471</v>
      </c>
      <c r="T16" s="37">
        <f>1/$A$1*'[1]94Exp'!S$39</f>
        <v>0.22229772400000003</v>
      </c>
      <c r="U16" s="37">
        <f>1/$A$1*'[1]94Exp'!T$39</f>
        <v>0.21957165499999998</v>
      </c>
      <c r="V16" s="37">
        <f>1/$A$1*'[1]94Exp'!U$39</f>
        <v>0.24221586528331282</v>
      </c>
      <c r="W16" s="37">
        <f>1/$A$1*'[1]94Exp'!V$39</f>
        <v>0.23805695299999996</v>
      </c>
      <c r="X16" s="37">
        <f>1/$A$1*'[1]94Exp'!W$39</f>
        <v>0.26247447699999998</v>
      </c>
      <c r="Y16" s="37">
        <f>1/$A$1*'[1]94Exp'!X$39</f>
        <v>0.21753260799999999</v>
      </c>
      <c r="Z16" s="37">
        <f>1/$A$1*'[1]94Exp'!Y$39</f>
        <v>0.22141550299999999</v>
      </c>
      <c r="AA16" s="37">
        <f>1/$A$1*'[1]94Exp'!Z$39</f>
        <v>0.27633810799999997</v>
      </c>
      <c r="AB16" s="37">
        <f>1/$A$1*'[1]94Exp'!AA$39</f>
        <v>0</v>
      </c>
      <c r="AC16" s="4"/>
      <c r="AD16" s="68">
        <f>1/1000*'[1]94Exp'!AB$39</f>
        <v>1.7789696000000001E-2</v>
      </c>
      <c r="AE16" s="11">
        <f>1/1000*'[1]94Exp'!AC$39</f>
        <v>2.3782000000000001E-2</v>
      </c>
      <c r="AF16" s="11">
        <f>1/1000*'[1]94Exp'!AD$39</f>
        <v>3.9148257999999998E-2</v>
      </c>
      <c r="AG16" s="11">
        <f>1/1000*'[1]94Exp'!AE$39</f>
        <v>5.8309E-2</v>
      </c>
      <c r="AH16" s="11">
        <f>1/1000*'[1]94Exp'!AF$39</f>
        <v>0.12363000000000002</v>
      </c>
      <c r="AI16" s="11">
        <f>1/1000*'[1]94Exp'!AG$39</f>
        <v>0.20341900000000002</v>
      </c>
      <c r="AJ16" s="11">
        <f>1/1000*'[1]94Exp'!AH$39</f>
        <v>0.32842595999999996</v>
      </c>
      <c r="AK16" s="11">
        <f>1/1000*'[1]94Exp'!AI$39</f>
        <v>0.41986989100000005</v>
      </c>
      <c r="AL16" s="11">
        <f>1/1000*'[1]94Exp'!AJ$39</f>
        <v>0.48239870599999995</v>
      </c>
      <c r="AM16" s="11">
        <f>1/1000*'[1]94Exp'!AK$39</f>
        <v>0.48843562499999998</v>
      </c>
      <c r="AN16" s="11">
        <f>1/1000*'[1]94Exp'!AL$39</f>
        <v>0.65313161899999994</v>
      </c>
      <c r="AO16" s="11">
        <f>1/1000*'[1]94Exp'!AM$39</f>
        <v>0.68097359300000004</v>
      </c>
      <c r="AP16" s="11">
        <f>1/1000*'[1]94Exp'!AN$39</f>
        <v>0.76118088299999986</v>
      </c>
      <c r="AQ16" s="11">
        <f>1/1000*'[1]94Exp'!AO$39</f>
        <v>0.71689696199999986</v>
      </c>
      <c r="AR16" s="11">
        <f>1/1000*'[1]94Exp'!AP$39</f>
        <v>0.70043853499999986</v>
      </c>
      <c r="AS16" s="11">
        <f>1/1000*'[1]94Exp'!AQ$39</f>
        <v>0.66783546499999991</v>
      </c>
      <c r="AT16" s="11">
        <f>1/1000*'[1]94Exp'!AR$39</f>
        <v>0.65588299499999991</v>
      </c>
      <c r="AU16" s="11">
        <f>1/1000*'[1]94Exp'!AS$39</f>
        <v>0.73285928899999997</v>
      </c>
      <c r="AV16" s="11">
        <f>1/1000*'[1]94Exp'!AT$39</f>
        <v>0.74226990800000003</v>
      </c>
      <c r="AW16" s="11">
        <f>1/1000*'[1]94Exp'!AU$39</f>
        <v>0.71307120699999993</v>
      </c>
      <c r="AX16" s="11">
        <f>1/1000*'[1]94Exp'!AV$39</f>
        <v>0.77915619399999991</v>
      </c>
      <c r="AY16" s="11">
        <f>1/1000*'[1]94Exp'!AW$39</f>
        <v>0.95272189900000004</v>
      </c>
      <c r="AZ16" s="11">
        <f>1/1000*'[1]94Exp'!AX$39</f>
        <v>0.79953191699999993</v>
      </c>
      <c r="BA16" s="11">
        <f>1/1000*'[1]94Exp'!AY$39</f>
        <v>0.79020261400000003</v>
      </c>
      <c r="BB16" s="11">
        <f>1/1000*'[1]94Exp'!AZ$39</f>
        <v>0.83862781399999997</v>
      </c>
      <c r="BC16" s="302">
        <f>1/1000*'[1]94Exp'!BA$39</f>
        <v>0</v>
      </c>
      <c r="BD16" s="307"/>
    </row>
    <row r="17" spans="2:56">
      <c r="B17" s="5" t="s">
        <v>37</v>
      </c>
      <c r="C17" s="47">
        <f>1/$A$1*'[1]94Exp'!$B$147</f>
        <v>5.0406592819061361E-4</v>
      </c>
      <c r="D17" s="11">
        <f>1/$A$1*SUM('[1]94Exp'!$CQ$147:$CQ$147)</f>
        <v>43.919218571428573</v>
      </c>
      <c r="E17" s="11">
        <f>1/$A$1*'[1]94Exp'!$D$147</f>
        <v>2.6963678589915822E-3</v>
      </c>
      <c r="F17" s="11">
        <f>1/$A$1*'[1]94Exp'!$E$147</f>
        <v>3.8183338976012816E-3</v>
      </c>
      <c r="G17" s="11">
        <f>1/$A$1*'[1]94Exp'!$F$147</f>
        <v>5.2019603782504347E-3</v>
      </c>
      <c r="H17" s="11">
        <f>1/$A$1*'[1]94Exp'!$G$147</f>
        <v>9.5408039795923313E-3</v>
      </c>
      <c r="I17" s="11">
        <f>1/$A$1*'[1]94Exp'!$H$147</f>
        <v>1.3337868104408452E-2</v>
      </c>
      <c r="J17" s="37">
        <f>1/$A$1*'[1]94Exp'!$I$147</f>
        <v>1.6074086511130219E-2</v>
      </c>
      <c r="K17" s="37">
        <f>1/$A$1*'[1]94Exp'!$J$147</f>
        <v>1.8652614518458618E-2</v>
      </c>
      <c r="L17" s="37">
        <f>1/$A$1*'[1]94Exp'!K$147</f>
        <v>1.1377654612019974E-2</v>
      </c>
      <c r="M17" s="37">
        <f>1/$A$1*'[1]94Exp'!L$147</f>
        <v>1.5274490819213863E-2</v>
      </c>
      <c r="N17" s="37">
        <f>1/$A$1*'[1]94Exp'!M$147</f>
        <v>2.2893964633953955E-2</v>
      </c>
      <c r="O17" s="37">
        <f>1/$A$1*'[1]94Exp'!N$147</f>
        <v>3.0084003810059989E-2</v>
      </c>
      <c r="P17" s="37">
        <f>1/$A$1*'[1]94Exp'!O$147</f>
        <v>4.3518389145525284E-2</v>
      </c>
      <c r="Q17" s="37">
        <f>1/$A$1*'[1]94Exp'!P$147</f>
        <v>6.2329595559323499E-2</v>
      </c>
      <c r="R17" s="37">
        <f>1/$A$1*'[1]94Exp'!Q$147</f>
        <v>5.3171851586472502E-2</v>
      </c>
      <c r="S17" s="37">
        <f>1/$A$1*'[1]94Exp'!R$147</f>
        <v>4.1066841921783712E-2</v>
      </c>
      <c r="T17" s="37">
        <f>1/$A$1*'[1]94Exp'!S$147</f>
        <v>3.5323273000000002E-2</v>
      </c>
      <c r="U17" s="37">
        <f>1/$A$1*'[1]94Exp'!T$147</f>
        <v>3.8482485999999996E-2</v>
      </c>
      <c r="V17" s="37">
        <f>1/$A$1*'[1]94Exp'!U$147</f>
        <v>4.1441883915958017E-2</v>
      </c>
      <c r="W17" s="37">
        <f>1/$A$1*'[1]94Exp'!V$147</f>
        <v>3.2979387999999998E-2</v>
      </c>
      <c r="X17" s="37">
        <f>1/$A$1*'[1]94Exp'!W$147</f>
        <v>5.3617093000000005E-2</v>
      </c>
      <c r="Y17" s="37">
        <f>1/$A$1*'[1]94Exp'!X$147</f>
        <v>4.8163700999999996E-2</v>
      </c>
      <c r="Z17" s="37">
        <f>1/$A$1*'[1]94Exp'!Y$147</f>
        <v>7.2576044000000006E-2</v>
      </c>
      <c r="AA17" s="37">
        <f>1/$A$1*'[1]94Exp'!Z$147</f>
        <v>0.13028658500000001</v>
      </c>
      <c r="AB17" s="37">
        <f>1/$A$1*'[1]94Exp'!AA$147</f>
        <v>0</v>
      </c>
      <c r="AC17" s="4"/>
      <c r="AD17" s="68">
        <f>1/1000*'[1]94Exp'!AB$147</f>
        <v>6.1284600000000001E-4</v>
      </c>
      <c r="AE17" s="11">
        <f>1/1000*'[1]94Exp'!AC$147</f>
        <v>0</v>
      </c>
      <c r="AF17" s="11">
        <f>1/1000*'[1]94Exp'!AD$147</f>
        <v>3.1644210000000002E-3</v>
      </c>
      <c r="AG17" s="11">
        <f>1/1000*'[1]94Exp'!AE$147</f>
        <v>4.5090000000000009E-3</v>
      </c>
      <c r="AH17" s="11">
        <f>1/1000*'[1]94Exp'!AF$147</f>
        <v>6.8840000000000004E-3</v>
      </c>
      <c r="AI17" s="11">
        <f>1/1000*'[1]94Exp'!AG$147</f>
        <v>1.1613E-2</v>
      </c>
      <c r="AJ17" s="11">
        <f>1/1000*'[1]94Exp'!AH$147</f>
        <v>1.7558039999999994E-2</v>
      </c>
      <c r="AK17" s="11">
        <f>1/1000*'[1]94Exp'!AI$147</f>
        <v>2.6938510999999998E-2</v>
      </c>
      <c r="AL17" s="11">
        <f>1/1000*'[1]94Exp'!AJ$147</f>
        <v>3.4752491999999996E-2</v>
      </c>
      <c r="AM17" s="11">
        <f>1/1000*'[1]94Exp'!AK$147</f>
        <v>2.6715677000000004E-2</v>
      </c>
      <c r="AN17" s="11">
        <f>1/1000*'[1]94Exp'!AL$147</f>
        <v>4.0718304999999996E-2</v>
      </c>
      <c r="AO17" s="11">
        <f>1/1000*'[1]94Exp'!AM$147</f>
        <v>6.8182233999999994E-2</v>
      </c>
      <c r="AP17" s="11">
        <f>1/1000*'[1]94Exp'!AN$147</f>
        <v>9.3750684000000001E-2</v>
      </c>
      <c r="AQ17" s="11">
        <f>1/1000*'[1]94Exp'!AO$147</f>
        <v>0.14906033800000004</v>
      </c>
      <c r="AR17" s="11">
        <f>1/1000*'[1]94Exp'!AP$147</f>
        <v>0.20458142299999996</v>
      </c>
      <c r="AS17" s="11">
        <f>1/1000*'[1]94Exp'!AQ$147</f>
        <v>0.20322284999999998</v>
      </c>
      <c r="AT17" s="11">
        <f>1/1000*'[1]94Exp'!AR$147</f>
        <v>0.14698346400000001</v>
      </c>
      <c r="AU17" s="11">
        <f>1/1000*'[1]94Exp'!AS$147</f>
        <v>0.11022075299999999</v>
      </c>
      <c r="AV17" s="11">
        <f>1/1000*'[1]94Exp'!AT$147</f>
        <v>0.117652874</v>
      </c>
      <c r="AW17" s="11">
        <f>1/1000*'[1]94Exp'!AU$147</f>
        <v>0.11139099100000002</v>
      </c>
      <c r="AX17" s="11">
        <f>1/1000*'[1]94Exp'!AV$147</f>
        <v>9.4076435999999999E-2</v>
      </c>
      <c r="AY17" s="11">
        <f>1/1000*'[1]94Exp'!AW$147</f>
        <v>0.17274616300000001</v>
      </c>
      <c r="AZ17" s="11">
        <f>1/1000*'[1]94Exp'!AX$147</f>
        <v>0.15899939000000002</v>
      </c>
      <c r="BA17" s="11">
        <f>1/1000*'[1]94Exp'!AY$147</f>
        <v>0.24790733400000001</v>
      </c>
      <c r="BB17" s="11">
        <f>1/1000*'[1]94Exp'!AZ$147</f>
        <v>0.40313042499999996</v>
      </c>
      <c r="BC17" s="302">
        <f>1/1000*'[1]94Exp'!BA$147</f>
        <v>0</v>
      </c>
      <c r="BD17" s="307"/>
    </row>
    <row r="18" spans="2:56">
      <c r="B18" s="5" t="s">
        <v>127</v>
      </c>
      <c r="C18" s="210">
        <f>1/$A$1*'[1]94Exp'!$B$247</f>
        <v>0.64737814208183331</v>
      </c>
      <c r="D18" s="211">
        <f>1/$A$1*'[1]94Exp'!$C$247</f>
        <v>0.70936057097875971</v>
      </c>
      <c r="E18" s="211">
        <f>1/$A$1*'[1]94Exp'!$D$247</f>
        <v>1.1360867902552325</v>
      </c>
      <c r="F18" s="211">
        <f>1/$A$1*'[1]94Exp'!$E$247</f>
        <v>1.5686156984196922</v>
      </c>
      <c r="G18" s="211">
        <f>1/$A$1*'[1]94Exp'!$F$247</f>
        <v>1.8746992998145688</v>
      </c>
      <c r="H18" s="211">
        <f>1/$A$1*'[1]94Exp'!$G$247</f>
        <v>2.4840057995051152</v>
      </c>
      <c r="I18" s="211">
        <f>1/$A$1*'[1]94Exp'!$H$247</f>
        <v>2.696578381318214</v>
      </c>
      <c r="J18" s="212">
        <f>1/$A$1*'[1]94Exp'!$I$247</f>
        <v>2.824693623645834</v>
      </c>
      <c r="K18" s="212">
        <f>1/$A$1*'[1]94Exp'!$J$247</f>
        <v>2.3074522574861831</v>
      </c>
      <c r="L18" s="212">
        <f>1/$A$1*'[1]94Exp'!K$247</f>
        <v>1.7510324452116022</v>
      </c>
      <c r="M18" s="212">
        <f>1/$A$1*'[1]94Exp'!L$247</f>
        <v>2.1218883332732399</v>
      </c>
      <c r="N18" s="212">
        <f>1/$A$1*'[1]94Exp'!M$247</f>
        <v>1.8584897008087726</v>
      </c>
      <c r="O18" s="212">
        <f>1/$A$1*'[1]94Exp'!N$247</f>
        <v>1.9194157735190773</v>
      </c>
      <c r="P18" s="212">
        <f>1/$A$1*'[1]94Exp'!O$247</f>
        <v>1.7273823165546833</v>
      </c>
      <c r="Q18" s="212">
        <f>1/$A$1*'[1]94Exp'!P$247</f>
        <v>1.8719394234124724</v>
      </c>
      <c r="R18" s="212">
        <f>1/$A$1*'[1]94Exp'!Q$247</f>
        <v>2.2082526072386992</v>
      </c>
      <c r="S18" s="212">
        <f>1/$A$1*'[1]94Exp'!R$247</f>
        <v>2.3536919436803334</v>
      </c>
      <c r="T18" s="212">
        <f>1/$A$1*'[1]94Exp'!S$247</f>
        <v>2.7610466680000001</v>
      </c>
      <c r="U18" s="212">
        <f>1/$A$1*'[1]94Exp'!T$247</f>
        <v>3.0347580769999993</v>
      </c>
      <c r="V18" s="212">
        <f>1/$A$1*'[1]94Exp'!U$247</f>
        <v>2.4980795589034268</v>
      </c>
      <c r="W18" s="212">
        <f>1/$A$1*'[1]94Exp'!V$247</f>
        <v>1.9878147250000004</v>
      </c>
      <c r="X18" s="212">
        <f>1/$A$1*'[1]94Exp'!W$247</f>
        <v>2.3242447380000004</v>
      </c>
      <c r="Y18" s="212">
        <f>1/$A$1*'[1]94Exp'!X$247</f>
        <v>1.8977706929999998</v>
      </c>
      <c r="Z18" s="212">
        <f>1/$A$1*'[1]94Exp'!Y$247</f>
        <v>2.1521092749999995</v>
      </c>
      <c r="AA18" s="212">
        <f>1/$A$1*'[1]94Exp'!Z$247</f>
        <v>2.6041357649999992</v>
      </c>
      <c r="AB18" s="212">
        <f>1/$A$1*'[1]94Exp'!AA$247</f>
        <v>0</v>
      </c>
      <c r="AC18" s="4"/>
      <c r="AD18" s="290">
        <f>1/1000*'[1]94Exp'!AB$247</f>
        <v>0.805931485</v>
      </c>
      <c r="AE18" s="211">
        <f>1/1000*'[1]94Exp'!AC$247</f>
        <v>0.88482400000000005</v>
      </c>
      <c r="AF18" s="211">
        <f>1/1000*'[1]94Exp'!AD$247</f>
        <v>1.3913311429999999</v>
      </c>
      <c r="AG18" s="211">
        <f>1/1000*'[1]94Exp'!AE$247</f>
        <v>1.9386829999999999</v>
      </c>
      <c r="AH18" s="211">
        <f>1/1000*'[1]94Exp'!AF$247</f>
        <v>2.6189459999999998</v>
      </c>
      <c r="AI18" s="211">
        <f>1/1000*'[1]94Exp'!AG$247</f>
        <v>3.3038280000000002</v>
      </c>
      <c r="AJ18" s="211">
        <f>1/1000*'[1]94Exp'!AH$247</f>
        <v>4.1718435119999997</v>
      </c>
      <c r="AK18" s="211">
        <f>1/1000*'[1]94Exp'!AI$247</f>
        <v>4.6422631289999998</v>
      </c>
      <c r="AL18" s="211">
        <f>1/1000*'[1]94Exp'!AJ$247</f>
        <v>4.5358426459999999</v>
      </c>
      <c r="AM18" s="211">
        <f>1/1000*'[1]94Exp'!AK$247</f>
        <v>4.2580008110000005</v>
      </c>
      <c r="AN18" s="211">
        <f>1/1000*'[1]94Exp'!AL$247</f>
        <v>5.5233877459999992</v>
      </c>
      <c r="AO18" s="211">
        <f>1/1000*'[1]94Exp'!AM$247</f>
        <v>5.5086390160000001</v>
      </c>
      <c r="AP18" s="211">
        <f>1/1000*'[1]94Exp'!AN$247</f>
        <v>6.2257548839999988</v>
      </c>
      <c r="AQ18" s="134">
        <f>1/1000*'[1]94Exp'!AO$247</f>
        <v>6.7372572220000002</v>
      </c>
      <c r="AR18" s="134">
        <f>1/1000*'[1]94Exp'!AP$247</f>
        <v>7.2310749959999985</v>
      </c>
      <c r="AS18" s="134">
        <f>1/1000*'[1]94Exp'!AQ$247</f>
        <v>7.897273622000001</v>
      </c>
      <c r="AT18" s="134">
        <f>1/1000*'[1]94Exp'!AR$247</f>
        <v>8.1836895189999996</v>
      </c>
      <c r="AU18" s="134">
        <f>1/1000*'[1]94Exp'!AS$247</f>
        <v>9.283966484999997</v>
      </c>
      <c r="AV18" s="134">
        <f>1/1000*'[1]94Exp'!AT$247</f>
        <v>10.043752116000002</v>
      </c>
      <c r="AW18" s="211">
        <f>1/1000*'[1]94Exp'!AU$247</f>
        <v>7.0202200659999994</v>
      </c>
      <c r="AX18" s="211">
        <f>1/1000*'[1]94Exp'!AV$247</f>
        <v>6.193509066999999</v>
      </c>
      <c r="AY18" s="211">
        <f>1/1000*'[1]94Exp'!AW$247</f>
        <v>8.1518777140000012</v>
      </c>
      <c r="AZ18" s="211">
        <f>1/1000*'[1]94Exp'!AX$247</f>
        <v>6.7462363219999997</v>
      </c>
      <c r="BA18" s="211">
        <f>1/1000*'[1]94Exp'!AY$247</f>
        <v>6.9270746810000006</v>
      </c>
      <c r="BB18" s="211">
        <f>1/1000*'[1]94Exp'!AZ$247</f>
        <v>7.0089244959999997</v>
      </c>
      <c r="BC18" s="337">
        <f>1/1000*'[1]94Exp'!BA$247</f>
        <v>0</v>
      </c>
      <c r="BD18" s="307"/>
    </row>
    <row r="19" spans="2:56" ht="17.149999999999999" customHeight="1">
      <c r="B19" s="10" t="s">
        <v>124</v>
      </c>
      <c r="C19" s="51">
        <f>1/$A$1*'[1]94Exp'!$B$269</f>
        <v>2.9754521350714895E-3</v>
      </c>
      <c r="D19" s="26">
        <f>1/$A$1*'[1]94Exp'!$C$269</f>
        <v>0</v>
      </c>
      <c r="E19" s="26">
        <f>1/$A$1*'[1]94Exp'!$D$269</f>
        <v>3.3211367673891832E-3</v>
      </c>
      <c r="F19" s="26">
        <f>1/$A$1*'[1]94Exp'!$E$269</f>
        <v>2.1738936573153823E-3</v>
      </c>
      <c r="G19" s="26">
        <f>1/$A$1*'[1]94Exp'!$F$269</f>
        <v>4.6873821510889837E-3</v>
      </c>
      <c r="H19" s="26">
        <f>1/$A$1*'[1]94Exp'!$G$269</f>
        <v>1.3527881995718114E-2</v>
      </c>
      <c r="I19" s="26">
        <f>1/$A$1*'[1]94Exp'!$H$269</f>
        <v>2.5352889299844368E-2</v>
      </c>
      <c r="J19" s="45">
        <f>1/$A$1*'[1]94Exp'!$I$269</f>
        <v>4.1816213775133913E-2</v>
      </c>
      <c r="K19" s="45">
        <f>1/$A$1*'[1]94Exp'!$J$269</f>
        <v>4.6578552933858902E-2</v>
      </c>
      <c r="L19" s="45">
        <f>1/$A$1*'[1]94Exp'!K$269</f>
        <v>3.6393002311014541E-2</v>
      </c>
      <c r="M19" s="45">
        <f>1/$A$1*'[1]94Exp'!L$269</f>
        <v>0.11073776848664517</v>
      </c>
      <c r="N19" s="45">
        <f>1/$A$1*'[1]94Exp'!M$269</f>
        <v>0.29793172357881492</v>
      </c>
      <c r="O19" s="45">
        <f>1/$A$1*'[1]94Exp'!N$269</f>
        <v>0.32133820473530356</v>
      </c>
      <c r="P19" s="45">
        <f>1/$A$1*'[1]94Exp'!O$269</f>
        <v>0.1739478515126523</v>
      </c>
      <c r="Q19" s="45">
        <f>1/$A$1*'[1]94Exp'!P$269</f>
        <v>0.17284445994033504</v>
      </c>
      <c r="R19" s="45">
        <f>1/$A$1*'[1]94Exp'!Q$269</f>
        <v>0.15517625678704425</v>
      </c>
      <c r="S19" s="45">
        <f>1/$A$1*'[1]94Exp'!R$269</f>
        <v>0.12224826604957456</v>
      </c>
      <c r="T19" s="45">
        <f>1/$A$1*'[1]94Exp'!S$269</f>
        <v>0.10447687700000002</v>
      </c>
      <c r="U19" s="45">
        <f>1/$A$1*'[1]94Exp'!T$269</f>
        <v>0.11661722800000002</v>
      </c>
      <c r="V19" s="45">
        <f>1/$A$1*'[1]94Exp'!U$269</f>
        <v>0.10918076885591801</v>
      </c>
      <c r="W19" s="45">
        <f>1/$A$1*'[1]94Exp'!V$269</f>
        <v>8.3804045000000008E-2</v>
      </c>
      <c r="X19" s="45">
        <f>1/$A$1*'[1]94Exp'!W$269</f>
        <v>0.14944379799999996</v>
      </c>
      <c r="Y19" s="45">
        <f>1/$A$1*'[1]94Exp'!X$269</f>
        <v>8.6514138000000004E-2</v>
      </c>
      <c r="Z19" s="45">
        <f>1/$A$1*'[1]94Exp'!Y$269</f>
        <v>9.5090556000000007E-2</v>
      </c>
      <c r="AA19" s="45">
        <f>1/$A$1*'[1]94Exp'!Z$269</f>
        <v>0.14163120800000004</v>
      </c>
      <c r="AB19" s="45">
        <f>1/$A$1*'[1]94Exp'!AA$269</f>
        <v>0</v>
      </c>
      <c r="AC19" s="4"/>
      <c r="AD19" s="60">
        <f>1/1000*'[1]94Exp'!AB$269</f>
        <v>3.4655630000000005E-3</v>
      </c>
      <c r="AE19" s="26">
        <f>1/1000*'[1]94Exp'!AC$269</f>
        <v>0</v>
      </c>
      <c r="AF19" s="26">
        <f>1/1000*'[1]94Exp'!AD$269</f>
        <v>3.8437060000000006E-3</v>
      </c>
      <c r="AG19" s="26">
        <f>1/1000*'[1]94Exp'!AE$269</f>
        <v>2.3189999999999999E-3</v>
      </c>
      <c r="AH19" s="26">
        <f>1/1000*'[1]94Exp'!AF$269</f>
        <v>5.391E-3</v>
      </c>
      <c r="AI19" s="26">
        <f>1/1000*'[1]94Exp'!AG$269</f>
        <v>1.7547E-2</v>
      </c>
      <c r="AJ19" s="26">
        <f>1/1000*'[1]94Exp'!AH$269</f>
        <v>3.3727189000000005E-2</v>
      </c>
      <c r="AK19" s="26">
        <f>1/1000*'[1]94Exp'!AI$269</f>
        <v>6.4294795000000016E-2</v>
      </c>
      <c r="AL19" s="26">
        <f>1/1000*'[1]94Exp'!AJ$269</f>
        <v>8.5179462999999997E-2</v>
      </c>
      <c r="AM19" s="26">
        <f>1/1000*'[1]94Exp'!AK$269</f>
        <v>8.4605817E-2</v>
      </c>
      <c r="AN19" s="26">
        <f>1/1000*'[1]94Exp'!AL$269</f>
        <v>0.23991247199999999</v>
      </c>
      <c r="AO19" s="26">
        <f>1/1000*'[1]94Exp'!AM$269</f>
        <v>0.665449242</v>
      </c>
      <c r="AP19" s="26">
        <f>1/1000*'[1]94Exp'!AN$269</f>
        <v>0.80113679300000007</v>
      </c>
      <c r="AQ19" s="26">
        <f>1/1000*'[1]94Exp'!AO$269</f>
        <v>0.53913139599999993</v>
      </c>
      <c r="AR19" s="26">
        <f>1/1000*'[1]94Exp'!AP$269</f>
        <v>0.586096273</v>
      </c>
      <c r="AS19" s="26">
        <f>1/1000*'[1]94Exp'!AQ$269</f>
        <v>0.62927328500000002</v>
      </c>
      <c r="AT19" s="26">
        <f>1/1000*'[1]94Exp'!AR$269</f>
        <v>0.39918547399999998</v>
      </c>
      <c r="AU19" s="26">
        <f>1/1000*'[1]94Exp'!AS$269</f>
        <v>0.30945734599999997</v>
      </c>
      <c r="AV19" s="26">
        <f>1/1000*'[1]94Exp'!AT$269</f>
        <v>0.32940857800000006</v>
      </c>
      <c r="AW19" s="26">
        <f>1/1000*'[1]94Exp'!AU$269</f>
        <v>0.29810482399999993</v>
      </c>
      <c r="AX19" s="26">
        <f>1/1000*'[1]94Exp'!AV$269</f>
        <v>0.239926113</v>
      </c>
      <c r="AY19" s="26">
        <f>1/1000*'[1]94Exp'!AW$269</f>
        <v>0.48537130999999983</v>
      </c>
      <c r="AZ19" s="26">
        <f>1/1000*'[1]94Exp'!AX$269</f>
        <v>0.32153859099999993</v>
      </c>
      <c r="BA19" s="26">
        <f>1/1000*'[1]94Exp'!AY$269</f>
        <v>0.34566097199999996</v>
      </c>
      <c r="BB19" s="26">
        <f>1/1000*'[1]94Exp'!AZ$269</f>
        <v>0.42057995100000006</v>
      </c>
      <c r="BC19" s="328">
        <f>1/1000*'[1]94Exp'!BA$269</f>
        <v>0</v>
      </c>
      <c r="BD19" s="307"/>
    </row>
    <row r="20" spans="2:56">
      <c r="B20" s="5" t="s">
        <v>30</v>
      </c>
      <c r="C20" s="47">
        <f>1/$A$1*'[1]94Exp'!$B$31</f>
        <v>2.022060599468816E-4</v>
      </c>
      <c r="D20" s="11">
        <f>1/$A$1*SUM('[1]94Exp'!$C$31:$C$31)</f>
        <v>0</v>
      </c>
      <c r="E20" s="11">
        <f>1/$A$1*'[1]94Exp'!$D$31</f>
        <v>1.289895437901917E-4</v>
      </c>
      <c r="F20" s="11">
        <f>1/$A$1*'[1]94Exp'!$E$31</f>
        <v>0</v>
      </c>
      <c r="G20" s="11">
        <f>1/$A$1*'[1]94Exp'!$F$31</f>
        <v>4.9238000511591729E-4</v>
      </c>
      <c r="H20" s="11">
        <f>1/$A$1*'[1]94Exp'!$G$31</f>
        <v>6.7736161420828213E-4</v>
      </c>
      <c r="I20" s="11">
        <f>1/$A$1*'[1]94Exp'!$H$31</f>
        <v>1.1122167967469565E-3</v>
      </c>
      <c r="J20" s="37">
        <f>1/$A$1*'[1]94Exp'!$I$31</f>
        <v>2.6131616955681653E-3</v>
      </c>
      <c r="K20" s="37">
        <f>1/$A$1*'[1]94Exp'!$J$31</f>
        <v>3.5643280825692529E-3</v>
      </c>
      <c r="L20" s="37">
        <f>1/$A$1*'[1]94Exp'!K$31</f>
        <v>2.5903215811843364E-3</v>
      </c>
      <c r="M20" s="37">
        <f>1/$A$1*'[1]94Exp'!L$31</f>
        <v>3.8040462941218269E-3</v>
      </c>
      <c r="N20" s="37">
        <f>1/$A$1*'[1]94Exp'!M$31</f>
        <v>2.8824430055066928E-2</v>
      </c>
      <c r="O20" s="37">
        <f>1/$A$1*'[1]94Exp'!N$31</f>
        <v>1.1898873574417979E-2</v>
      </c>
      <c r="P20" s="37">
        <f>1/$A$1*'[1]94Exp'!O$31</f>
        <v>1.0080275886979772E-2</v>
      </c>
      <c r="Q20" s="37">
        <f>1/$A$1*'[1]94Exp'!P$31</f>
        <v>9.6351114012624833E-3</v>
      </c>
      <c r="R20" s="37">
        <f>1/$A$1*'[1]94Exp'!Q$31</f>
        <v>8.3325930306354448E-3</v>
      </c>
      <c r="S20" s="37">
        <f>1/$A$1*'[1]94Exp'!R$31</f>
        <v>9.0139705844604692E-3</v>
      </c>
      <c r="T20" s="37">
        <f>1/$A$1*'[1]94Exp'!S$31</f>
        <v>7.098727E-3</v>
      </c>
      <c r="U20" s="37">
        <f>1/$A$1*'[1]94Exp'!T$31</f>
        <v>8.1900050000000002E-3</v>
      </c>
      <c r="V20" s="37">
        <f>1/$A$1*'[1]94Exp'!U$31</f>
        <v>1.012331877055077E-2</v>
      </c>
      <c r="W20" s="37">
        <f>1/$A$1*'[1]94Exp'!V$31</f>
        <v>8.9561829999999995E-3</v>
      </c>
      <c r="X20" s="37">
        <f>1/$A$1*'[1]94Exp'!W$31</f>
        <v>8.0032049999999993E-3</v>
      </c>
      <c r="Y20" s="37">
        <f>1/$A$1*'[1]94Exp'!X$31</f>
        <v>4.4532750000000005E-3</v>
      </c>
      <c r="Z20" s="37">
        <f>1/$A$1*'[1]94Exp'!Y$31</f>
        <v>7.4275620000000004E-3</v>
      </c>
      <c r="AA20" s="37">
        <f>1/$A$1*'[1]94Exp'!Z$31</f>
        <v>9.3563169999999994E-3</v>
      </c>
      <c r="AB20" s="37">
        <f>1/$A$1*'[1]94Exp'!AA$31</f>
        <v>0</v>
      </c>
      <c r="AC20" s="4"/>
      <c r="AD20" s="68">
        <f>1/1000*'[1]94Exp'!AB$31</f>
        <v>2.1900799999999997E-4</v>
      </c>
      <c r="AE20" s="11">
        <f>1/1000*'[1]94Exp'!AC$31</f>
        <v>0</v>
      </c>
      <c r="AF20" s="11">
        <f>1/1000*'[1]94Exp'!AD$31</f>
        <v>1.2600100000000002E-4</v>
      </c>
      <c r="AG20" s="11">
        <f>1/1000*'[1]94Exp'!AE$31</f>
        <v>0</v>
      </c>
      <c r="AH20" s="11">
        <f>1/1000*'[1]94Exp'!AF$31</f>
        <v>5.1800000000000001E-4</v>
      </c>
      <c r="AI20" s="11">
        <f>1/1000*'[1]94Exp'!AG$31</f>
        <v>7.6100000000000007E-4</v>
      </c>
      <c r="AJ20" s="11">
        <f>1/1000*'[1]94Exp'!AH$31</f>
        <v>1.2795349999999998E-3</v>
      </c>
      <c r="AK20" s="11">
        <f>1/1000*'[1]94Exp'!AI$31</f>
        <v>3.6664279999999994E-3</v>
      </c>
      <c r="AL20" s="11">
        <f>1/1000*'[1]94Exp'!AJ$31</f>
        <v>6.3098689999999992E-3</v>
      </c>
      <c r="AM20" s="11">
        <f>1/1000*'[1]94Exp'!AK$31</f>
        <v>5.7673129999999996E-3</v>
      </c>
      <c r="AN20" s="11">
        <f>1/1000*'[1]94Exp'!AL$31</f>
        <v>9.2527560000000009E-3</v>
      </c>
      <c r="AO20" s="11">
        <f>1/1000*'[1]94Exp'!AM$31</f>
        <v>6.2589589000000001E-2</v>
      </c>
      <c r="AP20" s="11">
        <f>1/1000*'[1]94Exp'!AN$31</f>
        <v>3.2468835999999994E-2</v>
      </c>
      <c r="AQ20" s="11">
        <f>1/1000*'[1]94Exp'!AO$31</f>
        <v>3.1119364999999996E-2</v>
      </c>
      <c r="AR20" s="11">
        <f>1/1000*'[1]94Exp'!AP$31</f>
        <v>2.9705139000000002E-2</v>
      </c>
      <c r="AS20" s="11">
        <f>1/1000*'[1]94Exp'!AQ$31</f>
        <v>3.5552650999999998E-2</v>
      </c>
      <c r="AT20" s="11">
        <f>1/1000*'[1]94Exp'!AR$31</f>
        <v>3.3221982999999997E-2</v>
      </c>
      <c r="AU20" s="11">
        <f>1/1000*'[1]94Exp'!AS$31</f>
        <v>2.6617340999999999E-2</v>
      </c>
      <c r="AV20" s="11">
        <f>1/1000*'[1]94Exp'!AT$31</f>
        <v>2.7580920999999998E-2</v>
      </c>
      <c r="AW20" s="11">
        <f>1/1000*'[1]94Exp'!AU$31</f>
        <v>2.6961623000000001E-2</v>
      </c>
      <c r="AX20" s="11">
        <f>1/1000*'[1]94Exp'!AV$31</f>
        <v>2.5291455000000001E-2</v>
      </c>
      <c r="AY20" s="11">
        <f>1/1000*'[1]94Exp'!AW$31</f>
        <v>2.4562544999999995E-2</v>
      </c>
      <c r="AZ20" s="11">
        <f>1/1000*'[1]94Exp'!AX$31</f>
        <v>1.5889054999999999E-2</v>
      </c>
      <c r="BA20" s="11">
        <f>1/1000*'[1]94Exp'!AY$31</f>
        <v>2.1357907000000002E-2</v>
      </c>
      <c r="BB20" s="11">
        <f>1/1000*'[1]94Exp'!AZ$31</f>
        <v>2.464015E-2</v>
      </c>
      <c r="BC20" s="302">
        <f>1/1000*'[1]94Exp'!BA$31</f>
        <v>0</v>
      </c>
      <c r="BD20" s="307"/>
    </row>
    <row r="21" spans="2:56">
      <c r="B21" s="5" t="s">
        <v>33</v>
      </c>
      <c r="C21" s="47">
        <f>1/$A$1*'[1]94Exp'!$B$46</f>
        <v>6.146540380282178E-4</v>
      </c>
      <c r="D21" s="11">
        <f>1/$A$1*SUM('[1]94Exp'!$C$46:$C$46)</f>
        <v>0</v>
      </c>
      <c r="E21" s="11">
        <f>1/$A$1*'[1]94Exp'!$D$46</f>
        <v>6.1403446485547178E-4</v>
      </c>
      <c r="F21" s="11">
        <f>1/$A$1*'[1]94Exp'!$E$46</f>
        <v>9.2176333897945727E-4</v>
      </c>
      <c r="G21" s="11">
        <f>1/$A$1*'[1]94Exp'!$F$46</f>
        <v>1.0102513469792639E-3</v>
      </c>
      <c r="H21" s="11">
        <f>1/$A$1*'[1]94Exp'!$G$46</f>
        <v>1.6189696496799264E-3</v>
      </c>
      <c r="I21" s="11">
        <f>1/$A$1*'[1]94Exp'!$H$46</f>
        <v>4.3024887881019901E-3</v>
      </c>
      <c r="J21" s="37">
        <f>1/$A$1*'[1]94Exp'!$I$46</f>
        <v>1.0539633499698988E-2</v>
      </c>
      <c r="K21" s="37">
        <f>1/$A$1*'[1]94Exp'!$J$46</f>
        <v>9.760390786422957E-3</v>
      </c>
      <c r="L21" s="37">
        <f>1/$A$1*'[1]94Exp'!K$46</f>
        <v>6.9184369997675067E-3</v>
      </c>
      <c r="M21" s="37">
        <f>1/$A$1*'[1]94Exp'!L$46</f>
        <v>1.1681508793253616E-2</v>
      </c>
      <c r="N21" s="37">
        <f>1/$A$1*'[1]94Exp'!M$46</f>
        <v>2.3973588050168294E-2</v>
      </c>
      <c r="O21" s="37">
        <f>1/$A$1*'[1]94Exp'!N$46</f>
        <v>2.2875311818851309E-2</v>
      </c>
      <c r="P21" s="37">
        <f>1/$A$1*'[1]94Exp'!O$46</f>
        <v>1.9728206124111643E-2</v>
      </c>
      <c r="Q21" s="37">
        <f>1/$A$1*'[1]94Exp'!P$46</f>
        <v>2.4917740136397502E-2</v>
      </c>
      <c r="R21" s="37">
        <f>1/$A$1*'[1]94Exp'!Q$46</f>
        <v>3.2027201902757388E-2</v>
      </c>
      <c r="S21" s="37">
        <f>1/$A$1*'[1]94Exp'!R$46</f>
        <v>3.7238460037152123E-2</v>
      </c>
      <c r="T21" s="37">
        <f>1/$A$1*'[1]94Exp'!S$46</f>
        <v>3.8386987999999997E-2</v>
      </c>
      <c r="U21" s="37">
        <f>1/$A$1*'[1]94Exp'!T$46</f>
        <v>4.8706501000000006E-2</v>
      </c>
      <c r="V21" s="37">
        <f>1/$A$1*'[1]94Exp'!U$46</f>
        <v>4.0751878620979072E-2</v>
      </c>
      <c r="W21" s="37">
        <f>1/$A$1*'[1]94Exp'!V$46</f>
        <v>3.1235035999999997E-2</v>
      </c>
      <c r="X21" s="37">
        <f>1/$A$1*'[1]94Exp'!W$46</f>
        <v>7.1394567999999978E-2</v>
      </c>
      <c r="Y21" s="37">
        <f>1/$A$1*'[1]94Exp'!X$46</f>
        <v>3.5769424000000001E-2</v>
      </c>
      <c r="Z21" s="37">
        <f>1/$A$1*'[1]94Exp'!Y$46</f>
        <v>2.8959595999999997E-2</v>
      </c>
      <c r="AA21" s="37">
        <f>1/$A$1*'[1]94Exp'!Z$46</f>
        <v>4.3009446999999992E-2</v>
      </c>
      <c r="AB21" s="37">
        <f>1/$A$1*'[1]94Exp'!AA$46</f>
        <v>0</v>
      </c>
      <c r="AC21" s="4"/>
      <c r="AD21" s="68">
        <f>1/1000*'[1]94Exp'!AB$46</f>
        <v>6.6905999999999997E-4</v>
      </c>
      <c r="AE21" s="11">
        <f>1/1000*'[1]94Exp'!AC$46</f>
        <v>0</v>
      </c>
      <c r="AF21" s="11">
        <f>1/1000*'[1]94Exp'!AD$46</f>
        <v>7.1031099999999993E-4</v>
      </c>
      <c r="AG21" s="11">
        <f>1/1000*'[1]94Exp'!AE$46</f>
        <v>1.0939999999999999E-3</v>
      </c>
      <c r="AH21" s="11">
        <f>1/1000*'[1]94Exp'!AF$46</f>
        <v>1.1250000000000001E-3</v>
      </c>
      <c r="AI21" s="11">
        <f>1/1000*'[1]94Exp'!AG$46</f>
        <v>2.1180000000000001E-3</v>
      </c>
      <c r="AJ21" s="11">
        <f>1/1000*'[1]94Exp'!AH$46</f>
        <v>5.8416239999999993E-3</v>
      </c>
      <c r="AK21" s="11">
        <f>1/1000*'[1]94Exp'!AI$46</f>
        <v>1.7839899999999999E-2</v>
      </c>
      <c r="AL21" s="11">
        <f>1/1000*'[1]94Exp'!AJ$46</f>
        <v>1.8351759000000002E-2</v>
      </c>
      <c r="AM21" s="11">
        <f>1/1000*'[1]94Exp'!AK$46</f>
        <v>1.5982803999999996E-2</v>
      </c>
      <c r="AN21" s="11">
        <f>1/1000*'[1]94Exp'!AL$46</f>
        <v>3.0572156E-2</v>
      </c>
      <c r="AO21" s="11">
        <f>1/1000*'[1]94Exp'!AM$46</f>
        <v>6.1965927000000004E-2</v>
      </c>
      <c r="AP21" s="11">
        <f>1/1000*'[1]94Exp'!AN$46</f>
        <v>7.1355448000000002E-2</v>
      </c>
      <c r="AQ21" s="11">
        <f>1/1000*'[1]94Exp'!AO$46</f>
        <v>7.5150204999999998E-2</v>
      </c>
      <c r="AR21" s="11">
        <f>1/1000*'[1]94Exp'!AP$46</f>
        <v>9.3681967000000005E-2</v>
      </c>
      <c r="AS21" s="11">
        <f>1/1000*'[1]94Exp'!AQ$46</f>
        <v>9.2808841000000017E-2</v>
      </c>
      <c r="AT21" s="11">
        <f>1/1000*'[1]94Exp'!AR$46</f>
        <v>9.0509704999999996E-2</v>
      </c>
      <c r="AU21" s="11">
        <f>1/1000*'[1]94Exp'!AS$46</f>
        <v>0.100565137</v>
      </c>
      <c r="AV21" s="11">
        <f>1/1000*'[1]94Exp'!AT$46</f>
        <v>0.12205727700000001</v>
      </c>
      <c r="AW21" s="11">
        <f>1/1000*'[1]94Exp'!AU$46</f>
        <v>9.9281397000000007E-2</v>
      </c>
      <c r="AX21" s="11">
        <f>1/1000*'[1]94Exp'!AV$46</f>
        <v>7.8113922000000002E-2</v>
      </c>
      <c r="AY21" s="11">
        <f>1/1000*'[1]94Exp'!AW$46</f>
        <v>0.21206395599999997</v>
      </c>
      <c r="AZ21" s="11">
        <f>1/1000*'[1]94Exp'!AX$46</f>
        <v>0.11396764599999999</v>
      </c>
      <c r="BA21" s="11">
        <f>1/1000*'[1]94Exp'!AY$46</f>
        <v>9.1461647999999993E-2</v>
      </c>
      <c r="BB21" s="11">
        <f>1/1000*'[1]94Exp'!AZ$46</f>
        <v>0.11826537600000001</v>
      </c>
      <c r="BC21" s="302">
        <f>1/1000*'[1]94Exp'!BA$46</f>
        <v>0</v>
      </c>
      <c r="BD21" s="307"/>
    </row>
    <row r="22" spans="2:56">
      <c r="B22" s="5" t="s">
        <v>128</v>
      </c>
      <c r="C22" s="47">
        <f>1/$A$1*'[1]94Exp'!$B$183</f>
        <v>3.4769307805896006E-4</v>
      </c>
      <c r="D22" s="11">
        <f>1/$A$1*SUM('[1]94Exp'!$C$183:$C$183)</f>
        <v>0</v>
      </c>
      <c r="E22" s="11">
        <f>1/$A$1*'[1]94Exp'!$D$183</f>
        <v>1.0528195378446611E-3</v>
      </c>
      <c r="F22" s="11">
        <f>1/$A$1*'[1]94Exp'!$E$183</f>
        <v>1.2521303183359248E-3</v>
      </c>
      <c r="G22" s="11">
        <f>1/$A$1*'[1]94Exp'!$F$183</f>
        <v>1.2997089256472434E-3</v>
      </c>
      <c r="H22" s="11">
        <f>1/$A$1*'[1]94Exp'!$G$183</f>
        <v>3.1637390436673922E-3</v>
      </c>
      <c r="I22" s="11">
        <f>1/$A$1*'[1]94Exp'!$H$183</f>
        <v>4.4766209966301644E-3</v>
      </c>
      <c r="J22" s="37">
        <f>1/$A$1*'[1]94Exp'!$I$183</f>
        <v>8.0023824395227556E-3</v>
      </c>
      <c r="K22" s="37">
        <f>1/$A$1*'[1]94Exp'!$J$183</f>
        <v>7.1558954818113788E-3</v>
      </c>
      <c r="L22" s="37">
        <f>1/$A$1*'[1]94Exp'!K$183</f>
        <v>5.9398521028393575E-3</v>
      </c>
      <c r="M22" s="37">
        <f>1/$A$1*'[1]94Exp'!L$183</f>
        <v>5.851518906575276E-2</v>
      </c>
      <c r="N22" s="37">
        <f>1/$A$1*'[1]94Exp'!M$183</f>
        <v>0.19607439609603464</v>
      </c>
      <c r="O22" s="37">
        <f>1/$A$1*'[1]94Exp'!N$183</f>
        <v>0.23694108005352535</v>
      </c>
      <c r="P22" s="37">
        <f>1/$A$1*'[1]94Exp'!O$183</f>
        <v>0.10497469002662871</v>
      </c>
      <c r="Q22" s="37">
        <f>1/$A$1*'[1]94Exp'!P$183</f>
        <v>9.1817605221020795E-2</v>
      </c>
      <c r="R22" s="37">
        <f>1/$A$1*'[1]94Exp'!Q$183</f>
        <v>5.6966137059770112E-2</v>
      </c>
      <c r="S22" s="37">
        <f>1/$A$1*'[1]94Exp'!R$183</f>
        <v>2.1948023536860404E-2</v>
      </c>
      <c r="T22" s="37">
        <f>1/$A$1*'[1]94Exp'!S$183</f>
        <v>1.1856600000000002E-2</v>
      </c>
      <c r="U22" s="37">
        <f>1/$A$1*'[1]94Exp'!T$183</f>
        <v>1.0467733999999999E-2</v>
      </c>
      <c r="V22" s="37">
        <f>1/$A$1*'[1]94Exp'!U$183</f>
        <v>9.6196714589330094E-3</v>
      </c>
      <c r="W22" s="37">
        <f>1/$A$1*'[1]94Exp'!V$183</f>
        <v>4.719811E-3</v>
      </c>
      <c r="X22" s="37">
        <f>1/$A$1*'[1]94Exp'!W$183</f>
        <v>9.2826799999999998E-3</v>
      </c>
      <c r="Y22" s="37">
        <f>1/$A$1*'[1]94Exp'!X$183</f>
        <v>8.0691430000000008E-3</v>
      </c>
      <c r="Z22" s="37">
        <f>1/$A$1*'[1]94Exp'!Y$183</f>
        <v>1.0484766E-2</v>
      </c>
      <c r="AA22" s="37">
        <f>1/$A$1*'[1]94Exp'!Z$183</f>
        <v>1.4662614000000004E-2</v>
      </c>
      <c r="AB22" s="37">
        <f>1/$A$1*'[1]94Exp'!AA$183</f>
        <v>0</v>
      </c>
      <c r="AC22" s="4"/>
      <c r="AD22" s="68">
        <f>1/1000*'[1]94Exp'!AB$183</f>
        <v>4.2393300000000004E-4</v>
      </c>
      <c r="AE22" s="11">
        <f>1/1000*'[1]94Exp'!AC$183</f>
        <v>0</v>
      </c>
      <c r="AF22" s="11">
        <f>1/1000*'[1]94Exp'!AD$183</f>
        <v>1.241526E-3</v>
      </c>
      <c r="AG22" s="11">
        <f>1/1000*'[1]94Exp'!AE$183</f>
        <v>1.2250000000000002E-3</v>
      </c>
      <c r="AH22" s="11">
        <f>1/1000*'[1]94Exp'!AF$183</f>
        <v>1.537E-3</v>
      </c>
      <c r="AI22" s="11">
        <f>1/1000*'[1]94Exp'!AG$183</f>
        <v>4.1089999999999998E-3</v>
      </c>
      <c r="AJ22" s="11">
        <f>1/1000*'[1]94Exp'!AH$183</f>
        <v>5.7669710000000001E-3</v>
      </c>
      <c r="AK22" s="11">
        <f>1/1000*'[1]94Exp'!AI$183</f>
        <v>1.1322321E-2</v>
      </c>
      <c r="AL22" s="11">
        <f>1/1000*'[1]94Exp'!AJ$183</f>
        <v>1.3374829E-2</v>
      </c>
      <c r="AM22" s="11">
        <f>1/1000*'[1]94Exp'!AK$183</f>
        <v>1.3987677999999998E-2</v>
      </c>
      <c r="AN22" s="11">
        <f>1/1000*'[1]94Exp'!AL$183</f>
        <v>0.10982188900000001</v>
      </c>
      <c r="AO22" s="11">
        <f>1/1000*'[1]94Exp'!AM$183</f>
        <v>0.40740744499999998</v>
      </c>
      <c r="AP22" s="11">
        <f>1/1000*'[1]94Exp'!AN$183</f>
        <v>0.54131584899999996</v>
      </c>
      <c r="AQ22" s="11">
        <f>1/1000*'[1]94Exp'!AO$183</f>
        <v>0.28534271599999994</v>
      </c>
      <c r="AR22" s="11">
        <f>1/1000*'[1]94Exp'!AP$183</f>
        <v>0.28072605299999998</v>
      </c>
      <c r="AS22" s="11">
        <f>1/1000*'[1]94Exp'!AQ$183</f>
        <v>0.31693218899999992</v>
      </c>
      <c r="AT22" s="11">
        <f>1/1000*'[1]94Exp'!AR$183</f>
        <v>9.6991043000000027E-2</v>
      </c>
      <c r="AU22" s="11">
        <f>1/1000*'[1]94Exp'!AS$183</f>
        <v>4.3918236999999999E-2</v>
      </c>
      <c r="AV22" s="11">
        <f>1/1000*'[1]94Exp'!AT$183</f>
        <v>3.6645561999999986E-2</v>
      </c>
      <c r="AW22" s="11">
        <f>1/1000*'[1]94Exp'!AU$183</f>
        <v>3.0564201999999995E-2</v>
      </c>
      <c r="AX22" s="11">
        <f>1/1000*'[1]94Exp'!AV$183</f>
        <v>1.7947483E-2</v>
      </c>
      <c r="AY22" s="11">
        <f>1/1000*'[1]94Exp'!AW$183</f>
        <v>4.1632663000000007E-2</v>
      </c>
      <c r="AZ22" s="11">
        <f>1/1000*'[1]94Exp'!AX$183</f>
        <v>4.5095455999999999E-2</v>
      </c>
      <c r="BA22" s="11">
        <f>1/1000*'[1]94Exp'!AY$183</f>
        <v>5.7727452999999998E-2</v>
      </c>
      <c r="BB22" s="11">
        <f>1/1000*'[1]94Exp'!AZ$183</f>
        <v>5.7268904999999995E-2</v>
      </c>
      <c r="BC22" s="302">
        <f>1/1000*'[1]94Exp'!BA$183</f>
        <v>0</v>
      </c>
      <c r="BD22" s="307"/>
    </row>
    <row r="23" spans="2:56">
      <c r="B23" s="5" t="s">
        <v>95</v>
      </c>
      <c r="C23" s="47">
        <f>1/$A$1*'[1]94Exp'!$B$252</f>
        <v>6.9241695488259959E-4</v>
      </c>
      <c r="D23" s="11">
        <f>1/$A$1*SUM('[1]94Exp'!$C$252:$C$252)</f>
        <v>0</v>
      </c>
      <c r="E23" s="11">
        <f>1/$A$1*'[1]94Exp'!$D$252</f>
        <v>5.7126021830787457E-4</v>
      </c>
      <c r="F23" s="11">
        <f>1/$A$1*'[1]94Exp'!$E$252</f>
        <v>0</v>
      </c>
      <c r="G23" s="11">
        <f>1/$A$1*'[1]94Exp'!$F$252</f>
        <v>2.3043750211576515E-4</v>
      </c>
      <c r="H23" s="11">
        <f>1/$A$1*'[1]94Exp'!$G$252</f>
        <v>1.5302024910064927E-3</v>
      </c>
      <c r="I23" s="11">
        <f>1/$A$1*'[1]94Exp'!$H$252</f>
        <v>4.3819372044833025E-3</v>
      </c>
      <c r="J23" s="37">
        <f>1/$A$1*'[1]94Exp'!$I$252</f>
        <v>3.6428264270733758E-3</v>
      </c>
      <c r="K23" s="37">
        <f>1/$A$1*'[1]94Exp'!$J$252</f>
        <v>6.1045840829530677E-3</v>
      </c>
      <c r="L23" s="37">
        <f>1/$A$1*'[1]94Exp'!K$252</f>
        <v>8.1436743920599592E-3</v>
      </c>
      <c r="M23" s="37">
        <f>1/$A$1*'[1]94Exp'!L$252</f>
        <v>1.2763028077781529E-2</v>
      </c>
      <c r="N23" s="37">
        <f>1/$A$1*'[1]94Exp'!M$252</f>
        <v>1.5064366529230227E-2</v>
      </c>
      <c r="O23" s="37">
        <f>1/$A$1*'[1]94Exp'!N$252</f>
        <v>1.4937385140586915E-2</v>
      </c>
      <c r="P23" s="37">
        <f>1/$A$1*'[1]94Exp'!O$252</f>
        <v>7.4876360858769399E-3</v>
      </c>
      <c r="Q23" s="37">
        <f>1/$A$1*'[1]94Exp'!P$252</f>
        <v>7.6528316050401913E-3</v>
      </c>
      <c r="R23" s="37">
        <f>1/$A$1*'[1]94Exp'!Q$252</f>
        <v>2.3601889546576789E-3</v>
      </c>
      <c r="S23" s="37">
        <f>1/$A$1*'[1]94Exp'!R$252</f>
        <v>5.4753210919540227E-4</v>
      </c>
      <c r="T23" s="37">
        <f>1/$A$1*'[1]94Exp'!S$252</f>
        <v>5.6635799999999999E-4</v>
      </c>
      <c r="U23" s="37">
        <f>1/$A$1*'[1]94Exp'!T$252</f>
        <v>1.8022499999999998E-4</v>
      </c>
      <c r="V23" s="37">
        <f>1/$A$1*'[1]94Exp'!U$252</f>
        <v>6.9861971994264385E-4</v>
      </c>
      <c r="W23" s="37">
        <f>1/$A$1*'[1]94Exp'!V$252</f>
        <v>1.4630579999999997E-3</v>
      </c>
      <c r="X23" s="37">
        <f>1/$A$1*'[1]94Exp'!W$252</f>
        <v>1.9607190000000005E-3</v>
      </c>
      <c r="Y23" s="37">
        <f>1/$A$1*'[1]94Exp'!X$252</f>
        <v>1.8267889999999999E-3</v>
      </c>
      <c r="Z23" s="37">
        <f>1/$A$1*'[1]94Exp'!Y$252</f>
        <v>3.0907929999999997E-3</v>
      </c>
      <c r="AA23" s="37">
        <f>1/$A$1*'[1]94Exp'!Z$252</f>
        <v>6.4772260000000009E-3</v>
      </c>
      <c r="AB23" s="37">
        <f>1/$A$1*'[1]94Exp'!AA$252</f>
        <v>0</v>
      </c>
      <c r="AC23" s="4"/>
      <c r="AD23" s="68">
        <f>1/1000*'[1]94Exp'!AB$252</f>
        <v>7.5580600000000003E-4</v>
      </c>
      <c r="AE23" s="11">
        <f>1/1000*'[1]94Exp'!AC$252</f>
        <v>0</v>
      </c>
      <c r="AF23" s="11">
        <f>1/1000*'[1]94Exp'!AD$252</f>
        <v>6.7514699999999997E-4</v>
      </c>
      <c r="AG23" s="11">
        <f>1/1000*'[1]94Exp'!AE$252</f>
        <v>0</v>
      </c>
      <c r="AH23" s="11">
        <f>1/1000*'[1]94Exp'!AF$252</f>
        <v>3.3299999999999996E-4</v>
      </c>
      <c r="AI23" s="11">
        <f>1/1000*'[1]94Exp'!AG$252</f>
        <v>2.1110000000000005E-3</v>
      </c>
      <c r="AJ23" s="11">
        <f>1/1000*'[1]94Exp'!AH$252</f>
        <v>6.4548689999999994E-3</v>
      </c>
      <c r="AK23" s="11">
        <f>1/1000*'[1]94Exp'!AI$252</f>
        <v>7.0419289999999997E-3</v>
      </c>
      <c r="AL23" s="11">
        <f>1/1000*'[1]94Exp'!AJ$252</f>
        <v>1.0839673999999999E-2</v>
      </c>
      <c r="AM23" s="11">
        <f>1/1000*'[1]94Exp'!AK$252</f>
        <v>1.7990414999999999E-2</v>
      </c>
      <c r="AN23" s="11">
        <f>1/1000*'[1]94Exp'!AL$252</f>
        <v>2.9189112999999996E-2</v>
      </c>
      <c r="AO23" s="11">
        <f>1/1000*'[1]94Exp'!AM$252</f>
        <v>3.8502906000000003E-2</v>
      </c>
      <c r="AP23" s="11">
        <f>1/1000*'[1]94Exp'!AN$252</f>
        <v>4.604727799999999E-2</v>
      </c>
      <c r="AQ23" s="11">
        <f>1/1000*'[1]94Exp'!AO$252</f>
        <v>2.5990774000000001E-2</v>
      </c>
      <c r="AR23" s="11">
        <f>1/1000*'[1]94Exp'!AP$252</f>
        <v>3.0488294999999995E-2</v>
      </c>
      <c r="AS23" s="11">
        <f>1/1000*'[1]94Exp'!AQ$252</f>
        <v>7.0326640000000001E-3</v>
      </c>
      <c r="AT23" s="11">
        <f>1/1000*'[1]94Exp'!AR$252</f>
        <v>1.7254009999999997E-3</v>
      </c>
      <c r="AU23" s="11">
        <f>1/1000*'[1]94Exp'!AS$252</f>
        <v>1.8046800000000001E-3</v>
      </c>
      <c r="AV23" s="11">
        <f>1/1000*'[1]94Exp'!AT$252</f>
        <v>6.7762800000000011E-4</v>
      </c>
      <c r="AW23" s="11">
        <f>1/1000*'[1]94Exp'!AU$252</f>
        <v>2.4397300000000002E-3</v>
      </c>
      <c r="AX23" s="211">
        <f>1/1000*'[1]94Exp'!AV$252</f>
        <v>5.4756639999999999E-3</v>
      </c>
      <c r="AY23" s="211">
        <f>1/1000*'[1]94Exp'!AW$252</f>
        <v>9.9591110000000014E-3</v>
      </c>
      <c r="AZ23" s="211">
        <f>1/1000*'[1]94Exp'!AX$252</f>
        <v>1.0660202000000001E-2</v>
      </c>
      <c r="BA23" s="211">
        <f>1/1000*'[1]94Exp'!AY$252</f>
        <v>1.2613065E-2</v>
      </c>
      <c r="BB23" s="211">
        <f>1/1000*'[1]94Exp'!AZ$252</f>
        <v>2.2859248999999995E-2</v>
      </c>
      <c r="BC23" s="337">
        <f>1/1000*'[1]94Exp'!BA$252</f>
        <v>0</v>
      </c>
      <c r="BD23" s="352"/>
    </row>
    <row r="24" spans="2:56">
      <c r="B24" s="8" t="s">
        <v>19</v>
      </c>
      <c r="C24" s="48">
        <f t="shared" ref="C24:AB24" si="4">SUM(C19:C19)-SUM(C20:C23)</f>
        <v>1.1184820041548306E-3</v>
      </c>
      <c r="D24" s="38">
        <f t="shared" si="4"/>
        <v>0</v>
      </c>
      <c r="E24" s="38">
        <f t="shared" si="4"/>
        <v>9.5403300259098382E-4</v>
      </c>
      <c r="F24" s="38">
        <f t="shared" si="4"/>
        <v>0</v>
      </c>
      <c r="G24" s="38">
        <f t="shared" si="4"/>
        <v>1.654604371230794E-3</v>
      </c>
      <c r="H24" s="38">
        <f t="shared" si="4"/>
        <v>6.5376091971560205E-3</v>
      </c>
      <c r="I24" s="38">
        <f t="shared" si="4"/>
        <v>1.1079625513881955E-2</v>
      </c>
      <c r="J24" s="39">
        <f t="shared" si="4"/>
        <v>1.7018209713270629E-2</v>
      </c>
      <c r="K24" s="39">
        <f t="shared" si="4"/>
        <v>1.9993354500102246E-2</v>
      </c>
      <c r="L24" s="39">
        <f t="shared" si="4"/>
        <v>1.2800717235163381E-2</v>
      </c>
      <c r="M24" s="39">
        <f t="shared" si="4"/>
        <v>2.3973996255735444E-2</v>
      </c>
      <c r="N24" s="39">
        <f t="shared" si="4"/>
        <v>3.3994942848314835E-2</v>
      </c>
      <c r="O24" s="39">
        <f t="shared" si="4"/>
        <v>3.4685554147922015E-2</v>
      </c>
      <c r="P24" s="41">
        <f t="shared" si="4"/>
        <v>3.1677043389055248E-2</v>
      </c>
      <c r="Q24" s="41">
        <f t="shared" si="4"/>
        <v>3.8821171576614077E-2</v>
      </c>
      <c r="R24" s="41">
        <f t="shared" si="4"/>
        <v>5.5490135839223617E-2</v>
      </c>
      <c r="S24" s="41">
        <f t="shared" si="4"/>
        <v>5.3500279781906163E-2</v>
      </c>
      <c r="T24" s="41">
        <f t="shared" si="4"/>
        <v>4.6568204000000023E-2</v>
      </c>
      <c r="U24" s="41">
        <f t="shared" si="4"/>
        <v>4.9072763000000005E-2</v>
      </c>
      <c r="V24" s="41">
        <f t="shared" si="4"/>
        <v>4.7987280285512524E-2</v>
      </c>
      <c r="W24" s="39">
        <f t="shared" si="4"/>
        <v>3.7429957000000014E-2</v>
      </c>
      <c r="X24" s="39">
        <f t="shared" si="4"/>
        <v>5.8802625999999983E-2</v>
      </c>
      <c r="Y24" s="39">
        <f t="shared" si="4"/>
        <v>3.6395507000000001E-2</v>
      </c>
      <c r="Z24" s="39">
        <f t="shared" si="4"/>
        <v>4.512783900000001E-2</v>
      </c>
      <c r="AA24" s="39">
        <f t="shared" si="4"/>
        <v>6.8125604000000034E-2</v>
      </c>
      <c r="AB24" s="39">
        <f t="shared" si="4"/>
        <v>0</v>
      </c>
      <c r="AC24" s="4"/>
      <c r="AD24" s="66">
        <f t="shared" ref="AD24:BC24" si="5">SUM(AD19:AD19)-SUM(AD20:AD23)</f>
        <v>1.3977560000000004E-3</v>
      </c>
      <c r="AE24" s="40">
        <f t="shared" si="5"/>
        <v>0</v>
      </c>
      <c r="AF24" s="40">
        <f t="shared" si="5"/>
        <v>1.0907210000000007E-3</v>
      </c>
      <c r="AG24" s="40">
        <f t="shared" si="5"/>
        <v>0</v>
      </c>
      <c r="AH24" s="40">
        <f t="shared" si="5"/>
        <v>1.8779999999999999E-3</v>
      </c>
      <c r="AI24" s="40">
        <f t="shared" si="5"/>
        <v>8.4480000000000006E-3</v>
      </c>
      <c r="AJ24" s="40">
        <f t="shared" si="5"/>
        <v>1.4384190000000005E-2</v>
      </c>
      <c r="AK24" s="40">
        <f t="shared" si="5"/>
        <v>2.4424217000000012E-2</v>
      </c>
      <c r="AL24" s="40">
        <f t="shared" si="5"/>
        <v>3.6303331999999994E-2</v>
      </c>
      <c r="AM24" s="40">
        <f t="shared" si="5"/>
        <v>3.0877607000000001E-2</v>
      </c>
      <c r="AN24" s="40">
        <f t="shared" si="5"/>
        <v>6.1076558000000003E-2</v>
      </c>
      <c r="AO24" s="40">
        <f t="shared" si="5"/>
        <v>9.4983374999999981E-2</v>
      </c>
      <c r="AP24" s="40">
        <f t="shared" si="5"/>
        <v>0.10994938200000015</v>
      </c>
      <c r="AQ24" s="40">
        <f t="shared" si="5"/>
        <v>0.12152833600000001</v>
      </c>
      <c r="AR24" s="40">
        <f t="shared" si="5"/>
        <v>0.151494819</v>
      </c>
      <c r="AS24" s="40">
        <f t="shared" si="5"/>
        <v>0.17694694000000005</v>
      </c>
      <c r="AT24" s="40">
        <f t="shared" si="5"/>
        <v>0.17673734199999999</v>
      </c>
      <c r="AU24" s="40">
        <f t="shared" si="5"/>
        <v>0.13655195099999998</v>
      </c>
      <c r="AV24" s="40">
        <f t="shared" si="5"/>
        <v>0.14244719000000006</v>
      </c>
      <c r="AW24" s="40">
        <f t="shared" si="5"/>
        <v>0.13885787199999994</v>
      </c>
      <c r="AX24" s="40">
        <f t="shared" si="5"/>
        <v>0.113097589</v>
      </c>
      <c r="AY24" s="40">
        <f t="shared" si="5"/>
        <v>0.19715303499999987</v>
      </c>
      <c r="AZ24" s="40">
        <f t="shared" si="5"/>
        <v>0.13592623199999992</v>
      </c>
      <c r="BA24" s="40">
        <f t="shared" si="5"/>
        <v>0.16250089899999995</v>
      </c>
      <c r="BB24" s="40">
        <f t="shared" si="5"/>
        <v>0.19754627100000008</v>
      </c>
      <c r="BC24" s="55">
        <f t="shared" si="5"/>
        <v>0</v>
      </c>
      <c r="BD24" s="307"/>
    </row>
    <row r="25" spans="2:56" ht="17.149999999999999" customHeight="1">
      <c r="B25" s="16" t="s">
        <v>196</v>
      </c>
      <c r="C25" s="152">
        <f>1/$A$1*'[1]94Exp'!$B$267</f>
        <v>0.50206179960515163</v>
      </c>
      <c r="D25" s="153">
        <f>1/$A$1*'[1]94Exp'!$C$267</f>
        <v>0.55482399433826934</v>
      </c>
      <c r="E25" s="153">
        <f>1/$A$1*'[1]94Exp'!$D$267</f>
        <v>0.74044583472453096</v>
      </c>
      <c r="F25" s="153">
        <f>1/$A$1*'[1]94Exp'!$E$267</f>
        <v>1.0155630706292784</v>
      </c>
      <c r="G25" s="153">
        <f>1/$A$1*'[1]94Exp'!$F$267</f>
        <v>1.1412554782089466</v>
      </c>
      <c r="H25" s="153">
        <f>1/$A$1*'[1]94Exp'!$G$267</f>
        <v>1.3551182529172445</v>
      </c>
      <c r="I25" s="153">
        <f>1/$A$1*'[1]94Exp'!$H$267</f>
        <v>1.1876413705915612</v>
      </c>
      <c r="J25" s="154">
        <f>1/$A$1*'[1]94Exp'!$I$267</f>
        <v>1.1452317036390711</v>
      </c>
      <c r="K25" s="154">
        <f>1/$A$1*'[1]94Exp'!$J$267</f>
        <v>0.80640970880664975</v>
      </c>
      <c r="L25" s="154">
        <f>1/$A$1*'[1]94Exp'!K$267</f>
        <v>1.4744720744593502</v>
      </c>
      <c r="M25" s="154">
        <f>1/$A$1*'[1]94Exp'!L$267</f>
        <v>2.002516541667573</v>
      </c>
      <c r="N25" s="154">
        <f>1/$A$1*'[1]94Exp'!M$267</f>
        <v>1.6977086909138714</v>
      </c>
      <c r="O25" s="154">
        <f>1/$A$1*'[1]94Exp'!N$267</f>
        <v>1.4677675806476209</v>
      </c>
      <c r="P25" s="208">
        <f>1/$A$1*'[1]94Exp'!O$267</f>
        <v>1.442415778225298</v>
      </c>
      <c r="Q25" s="208">
        <f>1/$A$1*'[1]94Exp'!P$267</f>
        <v>1.6064559377861189</v>
      </c>
      <c r="R25" s="208">
        <f>1/$A$1*'[1]94Exp'!Q$267</f>
        <v>1.2676697618836126</v>
      </c>
      <c r="S25" s="208">
        <f>1/$A$1*'[1]94Exp'!R$267</f>
        <v>1.2430971657651044</v>
      </c>
      <c r="T25" s="208">
        <f>1/$A$1*'[1]94Exp'!S$267</f>
        <v>1.2111750349999997</v>
      </c>
      <c r="U25" s="208">
        <f>1/$A$1*'[1]94Exp'!T$267</f>
        <v>1.168897356</v>
      </c>
      <c r="V25" s="208">
        <f>1/$A$1*'[1]94Exp'!U$267</f>
        <v>1.4502372486934116</v>
      </c>
      <c r="W25" s="208">
        <f>1/$A$1*'[1]94Exp'!V$267</f>
        <v>1.338113256</v>
      </c>
      <c r="X25" s="154">
        <f>1/$A$1*'[1]94Exp'!W$267</f>
        <v>1.4667077850000001</v>
      </c>
      <c r="Y25" s="154">
        <f>1/$A$1*'[1]94Exp'!X$267</f>
        <v>1.3108746749999998</v>
      </c>
      <c r="Z25" s="154">
        <f>1/$A$1*'[1]94Exp'!Y$267</f>
        <v>1.377507743</v>
      </c>
      <c r="AA25" s="154">
        <f>1/$A$1*'[1]94Exp'!Z$267</f>
        <v>1.6800771010000002</v>
      </c>
      <c r="AB25" s="154">
        <f>1/$A$1*'[1]94Exp'!AA$267</f>
        <v>0</v>
      </c>
      <c r="AC25" s="168"/>
      <c r="AD25" s="283">
        <f>1/1000*'[1]94Exp'!AB$267</f>
        <v>0.64628466100000004</v>
      </c>
      <c r="AE25" s="153">
        <f>1/1000*'[1]94Exp'!AC$267</f>
        <v>0.6750020000000001</v>
      </c>
      <c r="AF25" s="153">
        <f>1/1000*'[1]94Exp'!AD$267</f>
        <v>0.87367400799999995</v>
      </c>
      <c r="AG25" s="153">
        <f>1/1000*'[1]94Exp'!AE$267</f>
        <v>1.1547500000000002</v>
      </c>
      <c r="AH25" s="153">
        <f>1/1000*'[1]94Exp'!AF$267</f>
        <v>1.3800490000000003</v>
      </c>
      <c r="AI25" s="153">
        <f>1/1000*'[1]94Exp'!AG$267</f>
        <v>1.6614190000000002</v>
      </c>
      <c r="AJ25" s="153">
        <f>1/1000*'[1]94Exp'!AH$267</f>
        <v>1.8693527130000001</v>
      </c>
      <c r="AK25" s="153">
        <f>1/1000*'[1]94Exp'!AI$267</f>
        <v>2.0603723440000006</v>
      </c>
      <c r="AL25" s="153">
        <f>1/1000*'[1]94Exp'!AJ$267</f>
        <v>1.6642981469999998</v>
      </c>
      <c r="AM25" s="153">
        <f>1/1000*'[1]94Exp'!AK$267</f>
        <v>2.8163336170000002</v>
      </c>
      <c r="AN25" s="153">
        <f>1/1000*'[1]94Exp'!AL$267</f>
        <v>3.8977221099999997</v>
      </c>
      <c r="AO25" s="153">
        <f>1/1000*'[1]94Exp'!AM$267</f>
        <v>3.9887307380000006</v>
      </c>
      <c r="AP25" s="153">
        <f>1/1000*'[1]94Exp'!AN$267</f>
        <v>3.8613159379999997</v>
      </c>
      <c r="AQ25" s="153">
        <f>1/1000*'[1]94Exp'!AO$267</f>
        <v>4.5148445449999999</v>
      </c>
      <c r="AR25" s="153">
        <f>1/1000*'[1]94Exp'!AP$267</f>
        <v>5.3115674159999999</v>
      </c>
      <c r="AS25" s="153">
        <f>1/1000*'[1]94Exp'!AQ$267</f>
        <v>5.5728398409999995</v>
      </c>
      <c r="AT25" s="153">
        <f>1/1000*'[1]94Exp'!AR$267</f>
        <v>5.9027511760000015</v>
      </c>
      <c r="AU25" s="153">
        <f>1/1000*'[1]94Exp'!AS$267</f>
        <v>5.1525318169999998</v>
      </c>
      <c r="AV25" s="207">
        <f>1/1000*'[1]94Exp'!AT$267</f>
        <v>4.4573682790000007</v>
      </c>
      <c r="AW25" s="207">
        <f>1/1000*'[1]94Exp'!AU$267</f>
        <v>4.1597300819999994</v>
      </c>
      <c r="AX25" s="153">
        <f>1/1000*'[1]94Exp'!AV$267</f>
        <v>4.7840675149999985</v>
      </c>
      <c r="AY25" s="153">
        <f>1/1000*'[1]94Exp'!AW$267</f>
        <v>5.8169337309999989</v>
      </c>
      <c r="AZ25" s="153">
        <f>1/1000*'[1]94Exp'!AX$267</f>
        <v>6.2575801769999995</v>
      </c>
      <c r="BA25" s="153">
        <f>1/1000*'[1]94Exp'!AY$267</f>
        <v>6.1808457930000005</v>
      </c>
      <c r="BB25" s="153">
        <f>1/1000*'[1]94Exp'!AZ$267</f>
        <v>5.6302917049999994</v>
      </c>
      <c r="BC25" s="319">
        <f>1/1000*'[1]94Exp'!BA$267</f>
        <v>0</v>
      </c>
      <c r="BD25" s="307"/>
    </row>
    <row r="26" spans="2:56">
      <c r="B26" s="5" t="s">
        <v>329</v>
      </c>
      <c r="C26" s="47">
        <f>1/$A$1*'[1]94Exp'!$B$33</f>
        <v>1.063848156981478E-3</v>
      </c>
      <c r="D26" s="11">
        <f>1/$A$1*SUM('[1]94Exp'!$C$33:$C$33)</f>
        <v>0</v>
      </c>
      <c r="E26" s="11">
        <f>1/$A$1*'[1]94Exp'!$D$33</f>
        <v>2.0565292510393398E-4</v>
      </c>
      <c r="F26" s="11">
        <f>1/$A$1*'[1]94Exp'!$E$33</f>
        <v>0</v>
      </c>
      <c r="G26" s="11">
        <f>1/$A$1*'[1]94Exp'!$F$33</f>
        <v>8.2697027886264083E-5</v>
      </c>
      <c r="H26" s="11">
        <f>1/$A$1*'[1]94Exp'!$G$33</f>
        <v>3.5027445907703515E-4</v>
      </c>
      <c r="I26" s="11">
        <f>1/$A$1*'[1]94Exp'!$H$33</f>
        <v>3.8408141319009334E-4</v>
      </c>
      <c r="J26" s="37">
        <f>1/$A$1*'[1]94Exp'!$I$33</f>
        <v>5.1722516949607262E-4</v>
      </c>
      <c r="K26" s="37">
        <f>1/$A$1*'[1]94Exp'!$J$33</f>
        <v>9.0458820506037721E-4</v>
      </c>
      <c r="L26" s="37">
        <f>1/$A$1*'[1]94Exp'!K$33</f>
        <v>1.0859729985931084E-2</v>
      </c>
      <c r="M26" s="37">
        <f>1/$A$1*'[1]94Exp'!L$33</f>
        <v>9.6769089636853295E-2</v>
      </c>
      <c r="N26" s="37">
        <f>1/$A$1*'[1]94Exp'!M$33</f>
        <v>0.17448179326073071</v>
      </c>
      <c r="O26" s="37">
        <f>1/$A$1*'[1]94Exp'!N$33</f>
        <v>0.17316388781423098</v>
      </c>
      <c r="P26" s="37">
        <f>1/$A$1*'[1]94Exp'!O$33</f>
        <v>9.1209535017679436E-2</v>
      </c>
      <c r="Q26" s="37">
        <f>1/$A$1*'[1]94Exp'!P$33</f>
        <v>9.4142711292728706E-2</v>
      </c>
      <c r="R26" s="37">
        <f>1/$A$1*'[1]94Exp'!Q$33</f>
        <v>1.8390283748792268E-2</v>
      </c>
      <c r="S26" s="37">
        <f>1/$A$1*'[1]94Exp'!R$33</f>
        <v>3.5087540980091518E-3</v>
      </c>
      <c r="T26" s="37">
        <f>1/$A$1*'[1]94Exp'!S$33</f>
        <v>1.8806889999999996E-3</v>
      </c>
      <c r="U26" s="37">
        <f>1/$A$1*'[1]94Exp'!T$33</f>
        <v>1.351096E-3</v>
      </c>
      <c r="V26" s="37">
        <f>1/$A$1*'[1]94Exp'!U$33</f>
        <v>1.1967249578168403E-3</v>
      </c>
      <c r="W26" s="37">
        <f>1/$A$1*'[1]94Exp'!V$33</f>
        <v>1.0305399999999997E-3</v>
      </c>
      <c r="X26" s="37">
        <f>1/$A$1*'[1]94Exp'!W$33</f>
        <v>1.1967289999999999E-3</v>
      </c>
      <c r="Y26" s="37">
        <f>1/$A$1*'[1]94Exp'!X$33</f>
        <v>1.142753E-3</v>
      </c>
      <c r="Z26" s="37">
        <f>1/$A$1*'[1]94Exp'!Y$33</f>
        <v>8.9261899999999988E-4</v>
      </c>
      <c r="AA26" s="37">
        <f>1/$A$1*'[1]94Exp'!Z$33</f>
        <v>1.6280299999999999E-3</v>
      </c>
      <c r="AB26" s="37">
        <f>1/$A$1*'[1]94Exp'!AA$33</f>
        <v>0</v>
      </c>
      <c r="AC26" s="4"/>
      <c r="AD26" s="68">
        <f>1/1000*'[1]94Exp'!AB$33</f>
        <v>1.3079249999999999E-3</v>
      </c>
      <c r="AE26" s="11">
        <f>1/1000*'[1]94Exp'!AC$33</f>
        <v>0</v>
      </c>
      <c r="AF26" s="11">
        <f>1/1000*'[1]94Exp'!AD$33</f>
        <v>2.5299600000000002E-4</v>
      </c>
      <c r="AG26" s="11">
        <f>1/1000*'[1]94Exp'!AE$33</f>
        <v>0</v>
      </c>
      <c r="AH26" s="11">
        <f>1/1000*'[1]94Exp'!AF$33</f>
        <v>8.7000000000000001E-5</v>
      </c>
      <c r="AI26" s="11">
        <f>1/1000*'[1]94Exp'!AG$33</f>
        <v>4.4700000000000002E-4</v>
      </c>
      <c r="AJ26" s="11">
        <f>1/1000*'[1]94Exp'!AH$33</f>
        <v>5.5106600000000012E-4</v>
      </c>
      <c r="AK26" s="11">
        <f>1/1000*'[1]94Exp'!AI$33</f>
        <v>8.4540299999999989E-4</v>
      </c>
      <c r="AL26" s="11">
        <f>1/1000*'[1]94Exp'!AJ$33</f>
        <v>1.665412E-3</v>
      </c>
      <c r="AM26" s="11">
        <f>1/1000*'[1]94Exp'!AK$33</f>
        <v>1.9291508000000002E-2</v>
      </c>
      <c r="AN26" s="11">
        <f>1/1000*'[1]94Exp'!AL$33</f>
        <v>0.171820205</v>
      </c>
      <c r="AO26" s="11">
        <f>1/1000*'[1]94Exp'!AM$33</f>
        <v>0.34520963199999993</v>
      </c>
      <c r="AP26" s="9">
        <f>1/1000*'[1]94Exp'!AN$33</f>
        <v>0.38291747599999998</v>
      </c>
      <c r="AQ26" s="9">
        <f>1/1000*'[1]94Exp'!AO$33</f>
        <v>0.23613226199999998</v>
      </c>
      <c r="AR26" s="9">
        <f>1/1000*'[1]94Exp'!AP$33</f>
        <v>0.29669901799999993</v>
      </c>
      <c r="AS26" s="9">
        <f>1/1000*'[1]94Exp'!AQ$33</f>
        <v>9.8127404000000001E-2</v>
      </c>
      <c r="AT26" s="9">
        <f>1/1000*'[1]94Exp'!AR$33</f>
        <v>1.9070315000000001E-2</v>
      </c>
      <c r="AU26" s="9">
        <f>1/1000*'[1]94Exp'!AS$33</f>
        <v>7.9763160000000007E-3</v>
      </c>
      <c r="AV26" s="9">
        <f>1/1000*'[1]94Exp'!AT$33</f>
        <v>5.7806080000000004E-3</v>
      </c>
      <c r="AW26" s="9">
        <f>1/1000*'[1]94Exp'!AU$33</f>
        <v>3.851171E-3</v>
      </c>
      <c r="AX26" s="11">
        <f>1/1000*'[1]94Exp'!AV$33</f>
        <v>5.2114749999999993E-3</v>
      </c>
      <c r="AY26" s="11">
        <f>1/1000*'[1]94Exp'!AW$33</f>
        <v>7.7996529999999993E-3</v>
      </c>
      <c r="AZ26" s="11">
        <f>1/1000*'[1]94Exp'!AX$33</f>
        <v>7.8977639999999998E-3</v>
      </c>
      <c r="BA26" s="11">
        <f>1/1000*'[1]94Exp'!AY$33</f>
        <v>6.2951819999999999E-3</v>
      </c>
      <c r="BB26" s="11">
        <f>1/1000*'[1]94Exp'!AZ$33</f>
        <v>5.4504419999999989E-3</v>
      </c>
      <c r="BC26" s="302">
        <f>1/1000*'[1]94Exp'!BA$33</f>
        <v>0</v>
      </c>
      <c r="BD26" s="307"/>
    </row>
    <row r="27" spans="2:56">
      <c r="B27" s="5" t="s">
        <v>156</v>
      </c>
      <c r="C27" s="47">
        <f>1/$A$1*'[1]94Exp'!$B$37</f>
        <v>5.3629216655968676E-5</v>
      </c>
      <c r="D27" s="11">
        <f>1/$A$1*SUM('[1]94Exp'!$C$37:$C$37)</f>
        <v>0</v>
      </c>
      <c r="E27" s="11">
        <f>1/$A$1*'[1]94Exp'!$D$37</f>
        <v>5.4815502627763503E-5</v>
      </c>
      <c r="F27" s="11">
        <f>1/$A$1*'[1]94Exp'!$E$37</f>
        <v>0</v>
      </c>
      <c r="G27" s="11">
        <f>1/$A$1*'[1]94Exp'!$F$37</f>
        <v>0</v>
      </c>
      <c r="H27" s="11">
        <f>1/$A$1*'[1]94Exp'!$G$37</f>
        <v>8.1815704837236064E-5</v>
      </c>
      <c r="I27" s="11">
        <f>1/$A$1*'[1]94Exp'!$H$37</f>
        <v>4.7678193088865513E-4</v>
      </c>
      <c r="J27" s="37">
        <f>1/$A$1*'[1]94Exp'!$I$37</f>
        <v>7.3260668760550315E-4</v>
      </c>
      <c r="K27" s="37">
        <f>1/$A$1*'[1]94Exp'!$J$37</f>
        <v>8.6730030176786373E-4</v>
      </c>
      <c r="L27" s="37">
        <f>1/$A$1*'[1]94Exp'!K$37</f>
        <v>2.711559704218918E-4</v>
      </c>
      <c r="M27" s="37">
        <f>1/$A$1*'[1]94Exp'!L$37</f>
        <v>5.3520774548899211E-3</v>
      </c>
      <c r="N27" s="37">
        <f>1/$A$1*'[1]94Exp'!M$37</f>
        <v>1.8291908892999486E-2</v>
      </c>
      <c r="O27" s="37">
        <f>1/$A$1*'[1]94Exp'!N$37</f>
        <v>1.6487081251205259E-2</v>
      </c>
      <c r="P27" s="37">
        <f>1/$A$1*'[1]94Exp'!O$37</f>
        <v>1.98954489974638E-3</v>
      </c>
      <c r="Q27" s="37">
        <f>1/$A$1*'[1]94Exp'!P$37</f>
        <v>1.9188754017031304E-3</v>
      </c>
      <c r="R27" s="37">
        <f>1/$A$1*'[1]94Exp'!Q$37</f>
        <v>1.070355432734567E-3</v>
      </c>
      <c r="S27" s="37">
        <f>1/$A$1*'[1]94Exp'!R$37</f>
        <v>1.3771583187156423E-3</v>
      </c>
      <c r="T27" s="37">
        <f>1/$A$1*'[1]94Exp'!S$37</f>
        <v>2.6196229999999997E-3</v>
      </c>
      <c r="U27" s="37">
        <f>1/$A$1*'[1]94Exp'!T$37</f>
        <v>3.1132289999999999E-3</v>
      </c>
      <c r="V27" s="37">
        <f>1/$A$1*'[1]94Exp'!U$37</f>
        <v>5.3298774652999984E-3</v>
      </c>
      <c r="W27" s="37">
        <f>1/$A$1*'[1]94Exp'!V$37</f>
        <v>3.2109060000000004E-3</v>
      </c>
      <c r="X27" s="37">
        <f>1/$A$1*'[1]94Exp'!W$37</f>
        <v>4.9496859999999991E-3</v>
      </c>
      <c r="Y27" s="37">
        <f>1/$A$1*'[1]94Exp'!X$37</f>
        <v>5.6038420000000004E-3</v>
      </c>
      <c r="Z27" s="37">
        <f>1/$A$1*'[1]94Exp'!Y$37</f>
        <v>9.3635309999999996E-3</v>
      </c>
      <c r="AA27" s="37">
        <f>1/$A$1*'[1]94Exp'!Z$37</f>
        <v>1.5776020000000002E-2</v>
      </c>
      <c r="AB27" s="37">
        <f>1/$A$1*'[1]94Exp'!AA$37</f>
        <v>0</v>
      </c>
      <c r="AC27" s="4"/>
      <c r="AD27" s="68">
        <f>1/1000*'[1]94Exp'!AB$37</f>
        <v>6.1579000000000001E-5</v>
      </c>
      <c r="AE27" s="11">
        <f>1/1000*'[1]94Exp'!AC$37</f>
        <v>0</v>
      </c>
      <c r="AF27" s="11">
        <f>1/1000*'[1]94Exp'!AD$37</f>
        <v>6.7800999999999997E-5</v>
      </c>
      <c r="AG27" s="11">
        <f>1/1000*'[1]94Exp'!AE$37</f>
        <v>0</v>
      </c>
      <c r="AH27" s="11">
        <f>1/1000*'[1]94Exp'!AF$37</f>
        <v>0</v>
      </c>
      <c r="AI27" s="11">
        <f>1/1000*'[1]94Exp'!AG$37</f>
        <v>1.07E-4</v>
      </c>
      <c r="AJ27" s="11">
        <f>1/1000*'[1]94Exp'!AH$37</f>
        <v>5.3640300000000008E-4</v>
      </c>
      <c r="AK27" s="11">
        <f>1/1000*'[1]94Exp'!AI$37</f>
        <v>8.3018600000000001E-4</v>
      </c>
      <c r="AL27" s="11">
        <f>1/1000*'[1]94Exp'!AJ$37</f>
        <v>1.4768380000000001E-3</v>
      </c>
      <c r="AM27" s="11">
        <f>1/1000*'[1]94Exp'!AK$37</f>
        <v>6.1060999999999993E-4</v>
      </c>
      <c r="AN27" s="11">
        <f>1/1000*'[1]94Exp'!AL$37</f>
        <v>9.7387259999999996E-3</v>
      </c>
      <c r="AO27" s="11">
        <f>1/1000*'[1]94Exp'!AM$37</f>
        <v>3.5902026999999996E-2</v>
      </c>
      <c r="AP27" s="11">
        <f>1/1000*'[1]94Exp'!AN$37</f>
        <v>3.5537046000000003E-2</v>
      </c>
      <c r="AQ27" s="11">
        <f>1/1000*'[1]94Exp'!AO$37</f>
        <v>5.8139639999999996E-3</v>
      </c>
      <c r="AR27" s="11">
        <f>1/1000*'[1]94Exp'!AP$37</f>
        <v>5.400793000000001E-3</v>
      </c>
      <c r="AS27" s="11">
        <f>1/1000*'[1]94Exp'!AQ$37</f>
        <v>3.6551599999999997E-3</v>
      </c>
      <c r="AT27" s="11">
        <f>1/1000*'[1]94Exp'!AR$37</f>
        <v>7.1959370000000003E-3</v>
      </c>
      <c r="AU27" s="11">
        <f>1/1000*'[1]94Exp'!AS$37</f>
        <v>1.1461274E-2</v>
      </c>
      <c r="AV27" s="11">
        <f>1/1000*'[1]94Exp'!AT$37</f>
        <v>1.2226008999999999E-2</v>
      </c>
      <c r="AW27" s="11">
        <f>1/1000*'[1]94Exp'!AU$37</f>
        <v>2.0034872999999998E-2</v>
      </c>
      <c r="AX27" s="11">
        <f>1/1000*'[1]94Exp'!AV$37</f>
        <v>1.7596956E-2</v>
      </c>
      <c r="AY27" s="11">
        <f>1/1000*'[1]94Exp'!AW$37</f>
        <v>3.2458247999999995E-2</v>
      </c>
      <c r="AZ27" s="11">
        <f>1/1000*'[1]94Exp'!AX$37</f>
        <v>5.4470332000000003E-2</v>
      </c>
      <c r="BA27" s="11">
        <f>1/1000*'[1]94Exp'!AY$37</f>
        <v>6.679492200000002E-2</v>
      </c>
      <c r="BB27" s="11">
        <f>1/1000*'[1]94Exp'!AZ$37</f>
        <v>6.9858337000000006E-2</v>
      </c>
      <c r="BC27" s="302">
        <f>1/1000*'[1]94Exp'!BA$37</f>
        <v>0</v>
      </c>
      <c r="BD27" s="307"/>
    </row>
    <row r="28" spans="2:56">
      <c r="B28" s="53" t="s">
        <v>158</v>
      </c>
      <c r="C28" s="12">
        <f>1/$A$1*(SUM('[1]94Exp'!$B$47:$B$47)*0+SUM('[1]94Exp'!$B$105:$B$105))</f>
        <v>0.28701082600590899</v>
      </c>
      <c r="D28" s="13">
        <f>1/$A$1*(SUM('[1]94Exp'!$C$47:$C$47)*0+SUM('[1]94Exp'!$C$105:$C$105))</f>
        <v>0.29653632488256132</v>
      </c>
      <c r="E28" s="13">
        <f>1/$A$1*(SUM('[1]94Exp'!$D$47:$D$47)*0+SUM('[1]94Exp'!$D$105:$D$105))</f>
        <v>0.39302733870503187</v>
      </c>
      <c r="F28" s="13">
        <f>1/$A$1*(SUM('[1]94Exp'!$E$47:$E$47)*0+SUM('[1]94Exp'!$E$105:$E$105))</f>
        <v>0.53889150961946708</v>
      </c>
      <c r="G28" s="13">
        <f>1/$A$1*(SUM('[1]94Exp'!$F$47:$F$47)*0+SUM('[1]94Exp'!$F$105:$F$105))</f>
        <v>0.57990382035227761</v>
      </c>
      <c r="H28" s="13">
        <f>1/$A$1*(SUM('[1]94Exp'!$G$47:$G$47)*0+SUM('[1]94Exp'!$G$105:$G$105))</f>
        <v>0.64321845997898186</v>
      </c>
      <c r="I28" s="13">
        <f>1/$A$1*(SUM('[1]94Exp'!$H$47:$H$47)*0+SUM('[1]94Exp'!$H$105:$H$105))</f>
        <v>0.59514564771246248</v>
      </c>
      <c r="J28" s="42">
        <f>1/$A$1*(SUM('[1]94Exp'!$I$47:$I$47)*0+SUM('[1]94Exp'!$I$105:$I$105))</f>
        <v>0.45148555637771681</v>
      </c>
      <c r="K28" s="42">
        <f>1/$A$1*(SUM('[1]94Exp'!$J$47:$J$47)*0+SUM('[1]94Exp'!$J$105:$J$105))</f>
        <v>0.15197688065607651</v>
      </c>
      <c r="L28" s="42">
        <f>1/$A$1*(SUM('[1]94Exp'!K$47:K$47)*0+SUM('[1]94Exp'!K$105:K$105))</f>
        <v>0.12327263198214237</v>
      </c>
      <c r="M28" s="42">
        <f>1/$A$1*(SUM('[1]94Exp'!L$47:L$47)*0+SUM('[1]94Exp'!L$105:L$105))</f>
        <v>0.12337142881362506</v>
      </c>
      <c r="N28" s="42">
        <f>1/$A$1*(SUM('[1]94Exp'!M$47:M$47)*0+SUM('[1]94Exp'!M$105:M$105))</f>
        <v>0.11522351398467963</v>
      </c>
      <c r="O28" s="42">
        <f>1/$A$1*(SUM('[1]94Exp'!N$47:N$47)*0+SUM('[1]94Exp'!N$105:N$105))</f>
        <v>0.12518836566450062</v>
      </c>
      <c r="P28" s="42">
        <f>1/$A$1*(SUM('[1]94Exp'!O$47:O$47)*0+SUM('[1]94Exp'!O$105:O$105))</f>
        <v>0.19962465322901152</v>
      </c>
      <c r="Q28" s="42">
        <f>1/$A$1*(SUM('[1]94Exp'!P$47:P$47)*0+SUM('[1]94Exp'!P$105:P$105))</f>
        <v>0.30256836633224865</v>
      </c>
      <c r="R28" s="42">
        <f>1/$A$1*(SUM('[1]94Exp'!Q$47:Q$47)*0+SUM('[1]94Exp'!Q$105:Q$105))</f>
        <v>0.25188775992919793</v>
      </c>
      <c r="S28" s="42">
        <f>1/$A$1*(SUM('[1]94Exp'!R$47:R$47)*0+SUM('[1]94Exp'!R$105:R$105))</f>
        <v>0.24458035348463783</v>
      </c>
      <c r="T28" s="42">
        <f>1/$A$1*(SUM('[1]94Exp'!S$47:S$47)*0+SUM('[1]94Exp'!S$105:S$105))</f>
        <v>0.22905523299999997</v>
      </c>
      <c r="U28" s="42">
        <f>1/$A$1*(SUM('[1]94Exp'!T$47:T$47)*0+SUM('[1]94Exp'!T$105:T$105))</f>
        <v>0.22490733800000001</v>
      </c>
      <c r="V28" s="42">
        <f>1/$A$1*(SUM('[1]94Exp'!U$47:U$47)*0+SUM('[1]94Exp'!U$105:U$105))</f>
        <v>0.24617806434987716</v>
      </c>
      <c r="W28" s="42">
        <f>1/$A$1*(SUM('[1]94Exp'!V$47:V$47)*0+SUM('[1]94Exp'!V$105:V$105))</f>
        <v>0.16896546499999998</v>
      </c>
      <c r="X28" s="42">
        <f>1/$A$1*(SUM('[1]94Exp'!W$47:W$47)*0+SUM('[1]94Exp'!W$105:W$105))</f>
        <v>0.19518169000000002</v>
      </c>
      <c r="Y28" s="42">
        <f>1/$A$1*(SUM('[1]94Exp'!X$47:X$47)*0+SUM('[1]94Exp'!X$105:X$105))</f>
        <v>0.159334385</v>
      </c>
      <c r="Z28" s="42">
        <f>1/$A$1*(SUM('[1]94Exp'!Y$47:Y$47)*0+SUM('[1]94Exp'!Y$105:Y$105))</f>
        <v>0.18941993099999999</v>
      </c>
      <c r="AA28" s="42">
        <f>1/$A$1*(SUM('[1]94Exp'!Z$47:Z$47)*0+SUM('[1]94Exp'!Z$105:Z$105))</f>
        <v>0.21129554299999997</v>
      </c>
      <c r="AB28" s="42">
        <f>1/$A$1*(SUM('[1]94Exp'!AA$47:AA$47)*0+SUM('[1]94Exp'!AA$105:AA$105))</f>
        <v>0</v>
      </c>
      <c r="AC28" s="14"/>
      <c r="AD28" s="105">
        <f>1/1000*(SUM('[1]94Exp'!AB$47:AB$47)*0+SUM('[1]94Exp'!AB$105:AB$105))</f>
        <v>0.33941678400000003</v>
      </c>
      <c r="AE28" s="106">
        <f>1/1000*(SUM('[1]94Exp'!AC$47:AC$47)*0+SUM('[1]94Exp'!AC$105:AC$105))</f>
        <v>0.34813600000000006</v>
      </c>
      <c r="AF28" s="106">
        <f>1/1000*(SUM('[1]94Exp'!AD$47:AD$47)*0+SUM('[1]94Exp'!AD$105:AD$105))</f>
        <v>0.45126565699999999</v>
      </c>
      <c r="AG28" s="106">
        <f>1/1000*(SUM('[1]94Exp'!AE$47:AE$47)*0+SUM('[1]94Exp'!AE$105:AE$105))</f>
        <v>0.63168499999999994</v>
      </c>
      <c r="AH28" s="106">
        <f>1/1000*(SUM('[1]94Exp'!AF$47:AF$47)*0+SUM('[1]94Exp'!AF$105:AF$105))</f>
        <v>0.74571900000000002</v>
      </c>
      <c r="AI28" s="106">
        <f>1/1000*(SUM('[1]94Exp'!AG$47:AG$47)*0+SUM('[1]94Exp'!AG$105:AG$105))</f>
        <v>0.834318</v>
      </c>
      <c r="AJ28" s="106">
        <f>1/1000*(SUM('[1]94Exp'!AH$47:AH$47)*0+SUM('[1]94Exp'!AH$105:AH$105))</f>
        <v>0.84679234300000006</v>
      </c>
      <c r="AK28" s="106">
        <f>1/1000*(SUM('[1]94Exp'!AI$47:AI$47)*0+SUM('[1]94Exp'!AI$105:AI$105))</f>
        <v>0.73443052199999981</v>
      </c>
      <c r="AL28" s="106">
        <f>1/1000*(SUM('[1]94Exp'!AJ$47:AJ$47)*0+SUM('[1]94Exp'!AJ$105:AJ$105))</f>
        <v>0.26456390399999996</v>
      </c>
      <c r="AM28" s="106">
        <f>1/1000*(SUM('[1]94Exp'!AK$47:AK$47)*0+SUM('[1]94Exp'!AK$105:AK$105))</f>
        <v>0.25594553600000003</v>
      </c>
      <c r="AN28" s="106">
        <f>1/1000*(SUM('[1]94Exp'!AL$47:AL$47)*0+SUM('[1]94Exp'!AL$105:AL$105))</f>
        <v>0.27691034299999995</v>
      </c>
      <c r="AO28" s="106">
        <f>1/1000*(SUM('[1]94Exp'!AM$47:AM$47)*0+SUM('[1]94Exp'!AM$105:AM$105))</f>
        <v>0.29222752200000002</v>
      </c>
      <c r="AP28" s="106">
        <f>1/1000*(SUM('[1]94Exp'!AN$47:AN$47)*0+SUM('[1]94Exp'!AN$105:AN$105))</f>
        <v>0.33648172199999993</v>
      </c>
      <c r="AQ28" s="106">
        <f>1/1000*(SUM('[1]94Exp'!AO$47:AO$47)*0+SUM('[1]94Exp'!AO$105:AO$105))</f>
        <v>0.61429187299999999</v>
      </c>
      <c r="AR28" s="106">
        <f>1/1000*(SUM('[1]94Exp'!AP$47:AP$47)*0+SUM('[1]94Exp'!AP$105:AP$105))</f>
        <v>0.87841183600000006</v>
      </c>
      <c r="AS28" s="106">
        <f>1/1000*(SUM('[1]94Exp'!AQ$47:AQ$47)*0+SUM('[1]94Exp'!AQ$105:AQ$105))</f>
        <v>1.2747274810000002</v>
      </c>
      <c r="AT28" s="106">
        <f>1/1000*(SUM('[1]94Exp'!AR$47:AR$47)*0+SUM('[1]94Exp'!AR$105:AR$105))</f>
        <v>1.6060214210000001</v>
      </c>
      <c r="AU28" s="106">
        <f>1/1000*(SUM('[1]94Exp'!AS$47:AS$47)*0+SUM('[1]94Exp'!AS$105:AS$105))</f>
        <v>1.1712328059999997</v>
      </c>
      <c r="AV28" s="106">
        <f>1/1000*(SUM('[1]94Exp'!AT$47:AT$47)*0+SUM('[1]94Exp'!AT$105:AT$105))</f>
        <v>0.88063064000000002</v>
      </c>
      <c r="AW28" s="106">
        <f>1/1000*(SUM('[1]94Exp'!AU$47:AU$47)*0+SUM('[1]94Exp'!AU$105:AU$105))</f>
        <v>0.65434455499999999</v>
      </c>
      <c r="AX28" s="106">
        <f>1/1000*(SUM('[1]94Exp'!AV$47:AV$47)*0+SUM('[1]94Exp'!AV$105:AV$105))</f>
        <v>0.59739746699999996</v>
      </c>
      <c r="AY28" s="106">
        <f>1/1000*(SUM('[1]94Exp'!AW$47:AW$47)*0+SUM('[1]94Exp'!AW$105:AW$105))</f>
        <v>0.86683931199999997</v>
      </c>
      <c r="AZ28" s="106">
        <f>1/1000*(SUM('[1]94Exp'!AX$47:AX$47)*0+SUM('[1]94Exp'!AX$105:AX$105))</f>
        <v>0.84107390999999998</v>
      </c>
      <c r="BA28" s="106">
        <f>1/1000*(SUM('[1]94Exp'!AY$47:AY$47)*0+SUM('[1]94Exp'!AY$105:AY$105))</f>
        <v>0.82524145500000001</v>
      </c>
      <c r="BB28" s="106">
        <f>1/1000*(SUM('[1]94Exp'!AZ$47:AZ$47)*0+SUM('[1]94Exp'!AZ$105:AZ$105))</f>
        <v>0.49925873599999993</v>
      </c>
      <c r="BC28" s="339">
        <f>1/1000*(SUM('[1]94Exp'!BA$47:BA$47)*0+SUM('[1]94Exp'!BA$105:BA$105))</f>
        <v>0</v>
      </c>
      <c r="BD28" s="307"/>
    </row>
    <row r="29" spans="2:56">
      <c r="B29" s="5" t="s">
        <v>24</v>
      </c>
      <c r="C29" s="47">
        <f>1/$A$1*'[1]94Exp'!$B$109</f>
        <v>4.1581421752401456E-4</v>
      </c>
      <c r="D29" s="11">
        <f>1/$A$1*SUM('[1]94Exp'!$C$109:$C$109)</f>
        <v>0</v>
      </c>
      <c r="E29" s="11">
        <f>1/$A$1*'[1]94Exp'!$D$109</f>
        <v>2.5987495667357994E-3</v>
      </c>
      <c r="F29" s="11">
        <f>1/$A$1*'[1]94Exp'!$E$109</f>
        <v>2.2147663495805342E-3</v>
      </c>
      <c r="G29" s="11">
        <f>1/$A$1*'[1]94Exp'!$F$109</f>
        <v>4.4690881144271288E-3</v>
      </c>
      <c r="H29" s="11">
        <f>1/$A$1*'[1]94Exp'!$G$109</f>
        <v>6.0053633533856286E-3</v>
      </c>
      <c r="I29" s="11">
        <f>1/$A$1*'[1]94Exp'!$H$109</f>
        <v>5.5487418955296733E-3</v>
      </c>
      <c r="J29" s="37">
        <f>1/$A$1*'[1]94Exp'!$I$109</f>
        <v>1.3451708398421762E-2</v>
      </c>
      <c r="K29" s="37">
        <f>1/$A$1*'[1]94Exp'!$J$109</f>
        <v>1.2617579177542844E-2</v>
      </c>
      <c r="L29" s="37">
        <f>1/$A$1*'[1]94Exp'!K$109</f>
        <v>3.6939614722048916E-2</v>
      </c>
      <c r="M29" s="37">
        <f>1/$A$1*'[1]94Exp'!L$109</f>
        <v>0.2120350805134997</v>
      </c>
      <c r="N29" s="37">
        <f>1/$A$1*'[1]94Exp'!M$109</f>
        <v>8.4638394855602331E-2</v>
      </c>
      <c r="O29" s="37">
        <f>1/$A$1*'[1]94Exp'!N$109</f>
        <v>4.6106899917146768E-2</v>
      </c>
      <c r="P29" s="37">
        <f>1/$A$1*'[1]94Exp'!O$109</f>
        <v>6.7895093169038162E-2</v>
      </c>
      <c r="Q29" s="37">
        <f>1/$A$1*'[1]94Exp'!P$109</f>
        <v>8.5110351396400885E-2</v>
      </c>
      <c r="R29" s="37">
        <f>1/$A$1*'[1]94Exp'!Q$109</f>
        <v>3.217130497365249E-2</v>
      </c>
      <c r="S29" s="37">
        <f>1/$A$1*'[1]94Exp'!R$109</f>
        <v>3.4401253890637334E-2</v>
      </c>
      <c r="T29" s="37">
        <f>1/$A$1*'[1]94Exp'!S$109</f>
        <v>4.0632866999999996E-2</v>
      </c>
      <c r="U29" s="37">
        <f>1/$A$1*'[1]94Exp'!T$109</f>
        <v>4.9269687999999999E-2</v>
      </c>
      <c r="V29" s="37">
        <f>1/$A$1*'[1]94Exp'!U$109</f>
        <v>5.4340901408385746E-2</v>
      </c>
      <c r="W29" s="37">
        <f>1/$A$1*'[1]94Exp'!V$109</f>
        <v>5.7159733000000004E-2</v>
      </c>
      <c r="X29" s="37">
        <f>1/$A$1*'[1]94Exp'!W$109</f>
        <v>6.9475002000000008E-2</v>
      </c>
      <c r="Y29" s="37">
        <f>1/$A$1*'[1]94Exp'!X$109</f>
        <v>6.0281857999999994E-2</v>
      </c>
      <c r="Z29" s="37">
        <f>1/$A$1*'[1]94Exp'!Y$109</f>
        <v>7.2925108999999988E-2</v>
      </c>
      <c r="AA29" s="37">
        <f>1/$A$1*'[1]94Exp'!Z$109</f>
        <v>9.7526049999999975E-2</v>
      </c>
      <c r="AB29" s="37">
        <f>1/$A$1*'[1]94Exp'!AA$109</f>
        <v>0</v>
      </c>
      <c r="AC29" s="4"/>
      <c r="AD29" s="68">
        <f>1/1000*'[1]94Exp'!AB$109</f>
        <v>5.1986000000000003E-4</v>
      </c>
      <c r="AE29" s="11">
        <f>1/1000*'[1]94Exp'!AC$109</f>
        <v>0</v>
      </c>
      <c r="AF29" s="11">
        <f>1/1000*'[1]94Exp'!AD$109</f>
        <v>2.8119099999999999E-3</v>
      </c>
      <c r="AG29" s="11">
        <f>1/1000*'[1]94Exp'!AE$109</f>
        <v>2.9020000000000001E-3</v>
      </c>
      <c r="AH29" s="11">
        <f>1/1000*'[1]94Exp'!AF$109</f>
        <v>6.11E-3</v>
      </c>
      <c r="AI29" s="11">
        <f>1/1000*'[1]94Exp'!AG$109</f>
        <v>8.2650000000000015E-3</v>
      </c>
      <c r="AJ29" s="11">
        <f>1/1000*'[1]94Exp'!AH$109</f>
        <v>8.5209329999999996E-3</v>
      </c>
      <c r="AK29" s="11">
        <f>1/1000*'[1]94Exp'!AI$109</f>
        <v>2.2949030999999998E-2</v>
      </c>
      <c r="AL29" s="11">
        <f>1/1000*'[1]94Exp'!AJ$109</f>
        <v>2.5933248000000002E-2</v>
      </c>
      <c r="AM29" s="11">
        <f>1/1000*'[1]94Exp'!AK$109</f>
        <v>7.3945425999999995E-2</v>
      </c>
      <c r="AN29" s="11">
        <f>1/1000*'[1]94Exp'!AL$109</f>
        <v>0.39757076699999999</v>
      </c>
      <c r="AO29" s="11">
        <f>1/1000*'[1]94Exp'!AM$109</f>
        <v>0.18687248499999998</v>
      </c>
      <c r="AP29" s="11">
        <f>1/1000*'[1]94Exp'!AN$109</f>
        <v>0.12832035899999999</v>
      </c>
      <c r="AQ29" s="11">
        <f>1/1000*'[1]94Exp'!AO$109</f>
        <v>0.22394802</v>
      </c>
      <c r="AR29" s="11">
        <f>1/1000*'[1]94Exp'!AP$109</f>
        <v>0.26222591099999998</v>
      </c>
      <c r="AS29" s="11">
        <f>1/1000*'[1]94Exp'!AQ$109</f>
        <v>8.3815783999999977E-2</v>
      </c>
      <c r="AT29" s="11">
        <f>1/1000*'[1]94Exp'!AR$109</f>
        <v>8.4839507999999994E-2</v>
      </c>
      <c r="AU29" s="11">
        <f>1/1000*'[1]94Exp'!AS$109</f>
        <v>0.10005901900000001</v>
      </c>
      <c r="AV29" s="11">
        <f>1/1000*'[1]94Exp'!AT$109</f>
        <v>0.12258147699999999</v>
      </c>
      <c r="AW29" s="11">
        <f>1/1000*'[1]94Exp'!AU$109</f>
        <v>0.12192964699999999</v>
      </c>
      <c r="AX29" s="11">
        <f>1/1000*'[1]94Exp'!AV$109</f>
        <v>0.15201372500000002</v>
      </c>
      <c r="AY29" s="11">
        <f>1/1000*'[1]94Exp'!AW$109</f>
        <v>0.20206239399999998</v>
      </c>
      <c r="AZ29" s="11">
        <f>1/1000*'[1]94Exp'!AX$109</f>
        <v>0.18845299199999999</v>
      </c>
      <c r="BA29" s="11">
        <f>1/1000*'[1]94Exp'!AY$109</f>
        <v>0.21570602700000002</v>
      </c>
      <c r="BB29" s="11">
        <f>1/1000*'[1]94Exp'!AZ$109</f>
        <v>0.228635434</v>
      </c>
      <c r="BC29" s="302">
        <f>1/1000*'[1]94Exp'!BA$109</f>
        <v>0</v>
      </c>
      <c r="BD29" s="307"/>
    </row>
    <row r="30" spans="2:56">
      <c r="B30" s="5" t="s">
        <v>106</v>
      </c>
      <c r="C30" s="47">
        <f>1/$A$1*'[1]94Exp'!$B$116</f>
        <v>0.12741593000000001</v>
      </c>
      <c r="D30" s="11">
        <f>1/$A$1*'[1]94Exp'!$C$116</f>
        <v>0.18087810100000001</v>
      </c>
      <c r="E30" s="11">
        <f>1/$A$1*'[1]94Exp'!$D$116</f>
        <v>0.22250176199999999</v>
      </c>
      <c r="F30" s="11">
        <f>1/$A$1*'[1]94Exp'!$E$116</f>
        <v>0.293958626</v>
      </c>
      <c r="G30" s="11">
        <f>1/$A$1*'[1]94Exp'!$F$116</f>
        <v>0.33216952399999999</v>
      </c>
      <c r="H30" s="11">
        <f>1/$A$1*'[1]94Exp'!$G$116</f>
        <v>0.37664779399999998</v>
      </c>
      <c r="I30" s="11">
        <f>1/$A$1*'[1]94Exp'!$H$116</f>
        <v>0.29387625509999987</v>
      </c>
      <c r="J30" s="37">
        <f>1/$A$1*'[1]94Exp'!$I$116</f>
        <v>0.30136573289999991</v>
      </c>
      <c r="K30" s="37">
        <f>1/$A$1*'[1]94Exp'!$J$116</f>
        <v>0.30256300310000001</v>
      </c>
      <c r="L30" s="37">
        <f>1/$A$1*'[1]94Exp'!K$116</f>
        <v>0.3057725724</v>
      </c>
      <c r="M30" s="37">
        <f>1/$A$1*'[1]94Exp'!L$116</f>
        <v>0.33443372849999997</v>
      </c>
      <c r="N30" s="37">
        <f>1/$A$1*'[1]94Exp'!M$116</f>
        <v>0.38986490103398314</v>
      </c>
      <c r="O30" s="37">
        <f>1/$A$1*'[1]94Exp'!N$116</f>
        <v>0.35139618320000005</v>
      </c>
      <c r="P30" s="37">
        <f>1/$A$1*'[1]94Exp'!O$116</f>
        <v>0.32817868709999998</v>
      </c>
      <c r="Q30" s="37">
        <f>1/$A$1*'[1]94Exp'!P$116</f>
        <v>0.31474467900000003</v>
      </c>
      <c r="R30" s="37">
        <f>1/$A$1*'[1]94Exp'!Q$116</f>
        <v>0.30574806880988026</v>
      </c>
      <c r="S30" s="37">
        <f>1/$A$1*'[1]94Exp'!R$116</f>
        <v>0.30759436365923304</v>
      </c>
      <c r="T30" s="37">
        <f>1/$A$1*'[1]94Exp'!S$116</f>
        <v>0.32301945099999996</v>
      </c>
      <c r="U30" s="37">
        <f>1/$A$1*'[1]94Exp'!T$116</f>
        <v>0.33519210300000002</v>
      </c>
      <c r="V30" s="37">
        <f>1/$A$1*'[1]94Exp'!U$116</f>
        <v>0.41519101816957377</v>
      </c>
      <c r="W30" s="37">
        <f>1/$A$1*'[1]94Exp'!V$116</f>
        <v>0.38439215599999987</v>
      </c>
      <c r="X30" s="37">
        <f>1/$A$1*'[1]94Exp'!W$116</f>
        <v>0.41412774599999996</v>
      </c>
      <c r="Y30" s="37">
        <f>1/$A$1*'[1]94Exp'!X$116</f>
        <v>0.37485828100000002</v>
      </c>
      <c r="Z30" s="37">
        <f>1/$A$1*'[1]94Exp'!Y$116</f>
        <v>0.36778201299999996</v>
      </c>
      <c r="AA30" s="37">
        <f>1/$A$1*'[1]94Exp'!Z$116</f>
        <v>0.4094320079999999</v>
      </c>
      <c r="AB30" s="37">
        <f>1/$A$1*'[1]94Exp'!AA$116</f>
        <v>0</v>
      </c>
      <c r="AC30" s="4"/>
      <c r="AD30" s="68">
        <f>1/1000*'[1]94Exp'!AB$116</f>
        <v>0.20102772799999999</v>
      </c>
      <c r="AE30" s="11">
        <f>1/1000*'[1]94Exp'!AC$116</f>
        <v>0.23986000000000002</v>
      </c>
      <c r="AF30" s="11">
        <f>1/1000*'[1]94Exp'!AD$116</f>
        <v>0.27145363900000002</v>
      </c>
      <c r="AG30" s="11">
        <f>1/1000*'[1]94Exp'!AE$116</f>
        <v>0.35606800000000005</v>
      </c>
      <c r="AH30" s="11">
        <f>1/1000*'[1]94Exp'!AF$116</f>
        <v>0.45028100000000004</v>
      </c>
      <c r="AI30" s="11">
        <f>1/1000*'[1]94Exp'!AG$116</f>
        <v>0.54475600000000002</v>
      </c>
      <c r="AJ30" s="11">
        <f>1/1000*'[1]94Exp'!AH$116</f>
        <v>0.59583922400000011</v>
      </c>
      <c r="AK30" s="11">
        <f>1/1000*'[1]94Exp'!AI$116</f>
        <v>0.66802237000000009</v>
      </c>
      <c r="AL30" s="11">
        <f>1/1000*'[1]94Exp'!AJ$116</f>
        <v>0.76108074199999998</v>
      </c>
      <c r="AM30" s="11">
        <f>1/1000*'[1]94Exp'!AK$116</f>
        <v>0.80203373099999997</v>
      </c>
      <c r="AN30" s="11">
        <f>1/1000*'[1]94Exp'!AL$116</f>
        <v>0.92048708099999987</v>
      </c>
      <c r="AO30" s="11">
        <f>1/1000*'[1]94Exp'!AM$116</f>
        <v>1.03554707</v>
      </c>
      <c r="AP30" s="11">
        <f>1/1000*'[1]94Exp'!AN$116</f>
        <v>1.1461657580000002</v>
      </c>
      <c r="AQ30" s="11">
        <f>1/1000*'[1]94Exp'!AO$116</f>
        <v>1.1902582469999998</v>
      </c>
      <c r="AR30" s="11">
        <f>1/1000*'[1]94Exp'!AP$116</f>
        <v>1.2773457619999999</v>
      </c>
      <c r="AS30" s="11">
        <f>1/1000*'[1]94Exp'!AQ$116</f>
        <v>1.198234765</v>
      </c>
      <c r="AT30" s="11">
        <f>1/1000*'[1]94Exp'!AR$116</f>
        <v>1.2298643490000001</v>
      </c>
      <c r="AU30" s="11">
        <f>1/1000*'[1]94Exp'!AS$116</f>
        <v>1.2285949820000002</v>
      </c>
      <c r="AV30" s="11">
        <f>1/1000*'[1]94Exp'!AT$116</f>
        <v>1.266689011</v>
      </c>
      <c r="AW30" s="11">
        <f>1/1000*'[1]94Exp'!AU$116</f>
        <v>1.2856475730000001</v>
      </c>
      <c r="AX30" s="11">
        <f>1/1000*'[1]94Exp'!AV$116</f>
        <v>1.339846514</v>
      </c>
      <c r="AY30" s="11">
        <f>1/1000*'[1]94Exp'!AW$116</f>
        <v>1.4845460449999999</v>
      </c>
      <c r="AZ30" s="11">
        <f>1/1000*'[1]94Exp'!AX$116</f>
        <v>1.4677421529999999</v>
      </c>
      <c r="BA30" s="11">
        <f>1/1000*'[1]94Exp'!AY$116</f>
        <v>1.3584116930000001</v>
      </c>
      <c r="BB30" s="11">
        <f>1/1000*'[1]94Exp'!AZ$116</f>
        <v>1.2930226390000001</v>
      </c>
      <c r="BC30" s="302">
        <f>1/1000*'[1]94Exp'!BA$116</f>
        <v>0</v>
      </c>
      <c r="BD30" s="307"/>
    </row>
    <row r="31" spans="2:56">
      <c r="B31" s="5" t="s">
        <v>159</v>
      </c>
      <c r="C31" s="47">
        <f>1/$A$1*'[1]94Exp'!$B$134</f>
        <v>2.0304927893967425E-3</v>
      </c>
      <c r="D31" s="11">
        <f>1/$A$1*SUM('[1]94Exp'!$C$134:$C$134)</f>
        <v>0</v>
      </c>
      <c r="E31" s="11">
        <f>1/$A$1*'[1]94Exp'!$D$134</f>
        <v>2.1153584465462292E-3</v>
      </c>
      <c r="F31" s="11">
        <f>1/$A$1*'[1]94Exp'!$E$134</f>
        <v>2.7854677249344478E-3</v>
      </c>
      <c r="G31" s="11">
        <f>1/$A$1*'[1]94Exp'!$F$134</f>
        <v>4.1600842241017906E-3</v>
      </c>
      <c r="H31" s="11">
        <f>1/$A$1*'[1]94Exp'!$G$134</f>
        <v>5.7620574835792263E-3</v>
      </c>
      <c r="I31" s="11">
        <f>1/$A$1*'[1]94Exp'!$H$134</f>
        <v>1.0859705636164263E-2</v>
      </c>
      <c r="J31" s="37">
        <f>1/$A$1*'[1]94Exp'!$I$134</f>
        <v>1.9192059822762945E-2</v>
      </c>
      <c r="K31" s="37">
        <f>1/$A$1*'[1]94Exp'!$J$134</f>
        <v>8.4228224856913204E-3</v>
      </c>
      <c r="L31" s="37">
        <f>1/$A$1*'[1]94Exp'!K$134</f>
        <v>6.6035491527911307E-3</v>
      </c>
      <c r="M31" s="37">
        <f>1/$A$1*'[1]94Exp'!L$134</f>
        <v>7.1560911571862396E-3</v>
      </c>
      <c r="N31" s="37">
        <f>1/$A$1*'[1]94Exp'!M$134</f>
        <v>1.1366987708743188E-2</v>
      </c>
      <c r="O31" s="37">
        <f>1/$A$1*'[1]94Exp'!N$134</f>
        <v>1.1559059424523921E-2</v>
      </c>
      <c r="P31" s="37">
        <f>1/$A$1*'[1]94Exp'!O$134</f>
        <v>1.2552947161528072E-2</v>
      </c>
      <c r="Q31" s="37">
        <f>1/$A$1*'[1]94Exp'!P$134</f>
        <v>2.2552901741154107E-2</v>
      </c>
      <c r="R31" s="37">
        <f>1/$A$1*'[1]94Exp'!Q$134</f>
        <v>2.0261812794760047E-2</v>
      </c>
      <c r="S31" s="37">
        <f>1/$A$1*'[1]94Exp'!R$134</f>
        <v>1.8189315680047835E-2</v>
      </c>
      <c r="T31" s="37">
        <f>1/$A$1*'[1]94Exp'!S$134</f>
        <v>1.9165752000000001E-2</v>
      </c>
      <c r="U31" s="37">
        <f>1/$A$1*'[1]94Exp'!T$134</f>
        <v>2.0951816000000002E-2</v>
      </c>
      <c r="V31" s="37">
        <f>1/$A$1*'[1]94Exp'!U$134</f>
        <v>3.1988398736133392E-2</v>
      </c>
      <c r="W31" s="37">
        <f>1/$A$1*'[1]94Exp'!V$134</f>
        <v>2.3256523999999994E-2</v>
      </c>
      <c r="X31" s="37">
        <f>1/$A$1*'[1]94Exp'!W$134</f>
        <v>2.0171280999999999E-2</v>
      </c>
      <c r="Y31" s="37">
        <f>1/$A$1*'[1]94Exp'!X$134</f>
        <v>1.5058159999999999E-2</v>
      </c>
      <c r="Z31" s="37">
        <f>1/$A$1*'[1]94Exp'!Y$134</f>
        <v>1.1874535999999998E-2</v>
      </c>
      <c r="AA31" s="37">
        <f>1/$A$1*'[1]94Exp'!Z$134</f>
        <v>1.7521434999999998E-2</v>
      </c>
      <c r="AB31" s="37">
        <f>1/$A$1*'[1]94Exp'!AA$134</f>
        <v>0</v>
      </c>
      <c r="AC31" s="4"/>
      <c r="AD31" s="68">
        <f>1/1000*'[1]94Exp'!AB$134</f>
        <v>2.4429529999999999E-3</v>
      </c>
      <c r="AE31" s="11">
        <f>1/1000*'[1]94Exp'!AC$134</f>
        <v>0</v>
      </c>
      <c r="AF31" s="11">
        <f>1/1000*'[1]94Exp'!AD$134</f>
        <v>2.5043439999999999E-3</v>
      </c>
      <c r="AG31" s="11">
        <f>1/1000*'[1]94Exp'!AE$134</f>
        <v>3.3570000000000002E-3</v>
      </c>
      <c r="AH31" s="11">
        <f>1/1000*'[1]94Exp'!AF$134</f>
        <v>5.4589999999999994E-3</v>
      </c>
      <c r="AI31" s="11">
        <f>1/1000*'[1]94Exp'!AG$134</f>
        <v>7.1640000000000011E-3</v>
      </c>
      <c r="AJ31" s="11">
        <f>1/1000*'[1]94Exp'!AH$134</f>
        <v>1.4535022999999999E-2</v>
      </c>
      <c r="AK31" s="11">
        <f>1/1000*'[1]94Exp'!AI$134</f>
        <v>2.6246865000000005E-2</v>
      </c>
      <c r="AL31" s="11">
        <f>1/1000*'[1]94Exp'!AJ$134</f>
        <v>1.3288938E-2</v>
      </c>
      <c r="AM31" s="11">
        <f>1/1000*'[1]94Exp'!AK$134</f>
        <v>1.3834124000000001E-2</v>
      </c>
      <c r="AN31" s="11">
        <f>1/1000*'[1]94Exp'!AL$134</f>
        <v>1.5380360999999999E-2</v>
      </c>
      <c r="AO31" s="11">
        <f>1/1000*'[1]94Exp'!AM$134</f>
        <v>2.8634867000000001E-2</v>
      </c>
      <c r="AP31" s="11">
        <f>1/1000*'[1]94Exp'!AN$134</f>
        <v>2.9927612000000003E-2</v>
      </c>
      <c r="AQ31" s="11">
        <f>1/1000*'[1]94Exp'!AO$134</f>
        <v>3.7897541000000007E-2</v>
      </c>
      <c r="AR31" s="11">
        <f>1/1000*'[1]94Exp'!AP$134</f>
        <v>6.5608438999999991E-2</v>
      </c>
      <c r="AS31" s="11">
        <f>1/1000*'[1]94Exp'!AQ$134</f>
        <v>0.10382729399999997</v>
      </c>
      <c r="AT31" s="11">
        <f>1/1000*'[1]94Exp'!AR$134</f>
        <v>8.0793425999999988E-2</v>
      </c>
      <c r="AU31" s="11">
        <f>1/1000*'[1]94Exp'!AS$134</f>
        <v>5.3474886999999999E-2</v>
      </c>
      <c r="AV31" s="11">
        <f>1/1000*'[1]94Exp'!AT$134</f>
        <v>5.4881215000000004E-2</v>
      </c>
      <c r="AW31" s="11">
        <f>1/1000*'[1]94Exp'!AU$134</f>
        <v>6.2814556000000007E-2</v>
      </c>
      <c r="AX31" s="11">
        <f>1/1000*'[1]94Exp'!AV$134</f>
        <v>4.9384303000000011E-2</v>
      </c>
      <c r="AY31" s="11">
        <f>1/1000*'[1]94Exp'!AW$134</f>
        <v>4.4506671999999997E-2</v>
      </c>
      <c r="AZ31" s="11">
        <f>1/1000*'[1]94Exp'!AX$134</f>
        <v>3.0652203999999999E-2</v>
      </c>
      <c r="BA31" s="11">
        <f>1/1000*'[1]94Exp'!AY$134</f>
        <v>1.8484422E-2</v>
      </c>
      <c r="BB31" s="11">
        <f>1/1000*'[1]94Exp'!AZ$134</f>
        <v>4.5191387999999992E-2</v>
      </c>
      <c r="BC31" s="302">
        <f>1/1000*'[1]94Exp'!BA$134</f>
        <v>0</v>
      </c>
      <c r="BD31" s="307"/>
    </row>
    <row r="32" spans="2:56">
      <c r="B32" s="5" t="s">
        <v>161</v>
      </c>
      <c r="C32" s="47">
        <f>1/$A$1*'[1]94Exp'!$B$138</f>
        <v>4.7249122167273847E-3</v>
      </c>
      <c r="D32" s="11">
        <f>1/$A$1*'[1]94Exp'!$C$138</f>
        <v>4.5189557014762606E-3</v>
      </c>
      <c r="E32" s="11">
        <f>1/$A$1*'[1]94Exp'!$D$138</f>
        <v>1.2981216043688945E-2</v>
      </c>
      <c r="F32" s="11">
        <f>1/$A$1*'[1]94Exp'!$E$138</f>
        <v>1.2262452356462417E-2</v>
      </c>
      <c r="G32" s="11">
        <f>1/$A$1*'[1]94Exp'!$F$138</f>
        <v>1.0618730569123633E-2</v>
      </c>
      <c r="H32" s="11">
        <f>1/$A$1*'[1]94Exp'!$G$138</f>
        <v>1.7675983586861392E-2</v>
      </c>
      <c r="I32" s="11">
        <f>1/$A$1*'[1]94Exp'!$H$138</f>
        <v>2.9528879536623819E-2</v>
      </c>
      <c r="J32" s="37">
        <f>1/$A$1*'[1]94Exp'!$I$138</f>
        <v>5.1813465370907183E-2</v>
      </c>
      <c r="K32" s="37">
        <f>1/$A$1*'[1]94Exp'!$J$138</f>
        <v>6.2009228770460327E-2</v>
      </c>
      <c r="L32" s="37">
        <f>1/$A$1*'[1]94Exp'!K$138</f>
        <v>0.27872768431220046</v>
      </c>
      <c r="M32" s="37">
        <f>1/$A$1*'[1]94Exp'!L$138</f>
        <v>0.16614907635105974</v>
      </c>
      <c r="N32" s="37">
        <f>1/$A$1*'[1]94Exp'!M$138</f>
        <v>0.1692910381287632</v>
      </c>
      <c r="O32" s="37">
        <f>1/$A$1*'[1]94Exp'!N$138</f>
        <v>0.25299139754660749</v>
      </c>
      <c r="P32" s="37">
        <f>1/$A$1*'[1]94Exp'!O$138</f>
        <v>0.26241265049902451</v>
      </c>
      <c r="Q32" s="37">
        <f>1/$A$1*'[1]94Exp'!P$138</f>
        <v>0.2363754790934986</v>
      </c>
      <c r="R32" s="37">
        <f>1/$A$1*'[1]94Exp'!Q$138</f>
        <v>0.10885537456547618</v>
      </c>
      <c r="S32" s="37">
        <f>1/$A$1*'[1]94Exp'!R$138</f>
        <v>0.12302508605511742</v>
      </c>
      <c r="T32" s="37">
        <f>1/$A$1*'[1]94Exp'!S$138</f>
        <v>0.10500389199999997</v>
      </c>
      <c r="U32" s="37">
        <f>1/$A$1*'[1]94Exp'!T$138</f>
        <v>7.0993117999999994E-2</v>
      </c>
      <c r="V32" s="37">
        <f>1/$A$1*'[1]94Exp'!U$138</f>
        <v>0.11297890685966372</v>
      </c>
      <c r="W32" s="37">
        <f>1/$A$1*'[1]94Exp'!V$138</f>
        <v>0.17103889099999997</v>
      </c>
      <c r="X32" s="37">
        <f>1/$A$1*'[1]94Exp'!W$138</f>
        <v>0.17970492299999999</v>
      </c>
      <c r="Y32" s="37">
        <f>1/$A$1*'[1]94Exp'!X$138</f>
        <v>0.14047665399999998</v>
      </c>
      <c r="Z32" s="37">
        <f>1/$A$1*'[1]94Exp'!Y$138</f>
        <v>0.11795424599999998</v>
      </c>
      <c r="AA32" s="37">
        <f>1/$A$1*'[1]94Exp'!Z$138</f>
        <v>0.14929226400000001</v>
      </c>
      <c r="AB32" s="37">
        <f>1/$A$1*'[1]94Exp'!AA$138</f>
        <v>0</v>
      </c>
      <c r="AC32" s="4"/>
      <c r="AD32" s="68">
        <f>1/1000*'[1]94Exp'!AB$138</f>
        <v>5.4339819999999995E-3</v>
      </c>
      <c r="AE32" s="11">
        <f>1/1000*'[1]94Exp'!AC$138</f>
        <v>4.8580000000000003E-3</v>
      </c>
      <c r="AF32" s="11">
        <f>1/1000*'[1]94Exp'!AD$138</f>
        <v>1.5608621E-2</v>
      </c>
      <c r="AG32" s="11">
        <f>1/1000*'[1]94Exp'!AE$138</f>
        <v>1.4622999999999999E-2</v>
      </c>
      <c r="AH32" s="11">
        <f>1/1000*'[1]94Exp'!AF$138</f>
        <v>1.4507000000000001E-2</v>
      </c>
      <c r="AI32" s="11">
        <f>1/1000*'[1]94Exp'!AG$138</f>
        <v>2.4455999999999999E-2</v>
      </c>
      <c r="AJ32" s="11">
        <f>1/1000*'[1]94Exp'!AH$138</f>
        <v>4.8424965000000007E-2</v>
      </c>
      <c r="AK32" s="11">
        <f>1/1000*'[1]94Exp'!AI$138</f>
        <v>9.0861450999999996E-2</v>
      </c>
      <c r="AL32" s="11">
        <f>1/1000*'[1]94Exp'!AJ$138</f>
        <v>0.11810164499999999</v>
      </c>
      <c r="AM32" s="11">
        <f>1/1000*'[1]94Exp'!AK$138</f>
        <v>0.49475958800000003</v>
      </c>
      <c r="AN32" s="11">
        <f>1/1000*'[1]94Exp'!AL$138</f>
        <v>0.330977623</v>
      </c>
      <c r="AO32" s="11">
        <f>1/1000*'[1]94Exp'!AM$138</f>
        <v>0.37298301599999995</v>
      </c>
      <c r="AP32" s="11">
        <f>1/1000*'[1]94Exp'!AN$138</f>
        <v>0.59442949099999998</v>
      </c>
      <c r="AQ32" s="11">
        <f>1/1000*'[1]94Exp'!AO$138</f>
        <v>0.76965860799999997</v>
      </c>
      <c r="AR32" s="11">
        <f>1/1000*'[1]94Exp'!AP$138</f>
        <v>0.69926484799999999</v>
      </c>
      <c r="AS32" s="11">
        <f>1/1000*'[1]94Exp'!AQ$138</f>
        <v>0.49536874200000003</v>
      </c>
      <c r="AT32" s="11">
        <f>1/1000*'[1]94Exp'!AR$138</f>
        <v>0.608457727</v>
      </c>
      <c r="AU32" s="11">
        <f>1/1000*'[1]94Exp'!AS$138</f>
        <v>0.52952301499999999</v>
      </c>
      <c r="AV32" s="11">
        <f>1/1000*'[1]94Exp'!AT$138</f>
        <v>0.30364779199999992</v>
      </c>
      <c r="AW32" s="11">
        <f>1/1000*'[1]94Exp'!AU$138</f>
        <v>0.29644915900000002</v>
      </c>
      <c r="AX32" s="11">
        <f>1/1000*'[1]94Exp'!AV$138</f>
        <v>0.50956833999999995</v>
      </c>
      <c r="AY32" s="11">
        <f>1/1000*'[1]94Exp'!AW$138</f>
        <v>0.60469761199999994</v>
      </c>
      <c r="AZ32" s="11">
        <f>1/1000*'[1]94Exp'!AX$138</f>
        <v>0.57929287799999996</v>
      </c>
      <c r="BA32" s="11">
        <f>1/1000*'[1]94Exp'!AY$138</f>
        <v>0.55529473899999993</v>
      </c>
      <c r="BB32" s="11">
        <f>1/1000*'[1]94Exp'!AZ$138</f>
        <v>0.56732936100000009</v>
      </c>
      <c r="BC32" s="302">
        <f>1/1000*'[1]94Exp'!BA$138</f>
        <v>0</v>
      </c>
      <c r="BD32" s="307"/>
    </row>
    <row r="33" spans="2:56">
      <c r="B33" s="5" t="s">
        <v>330</v>
      </c>
      <c r="C33" s="47">
        <f>1/$A$1*'[1]94Exp'!$B$156</f>
        <v>1.3261387240863482E-4</v>
      </c>
      <c r="D33" s="11">
        <f>1/$A$1*'[1]94Exp'!$C$156</f>
        <v>0</v>
      </c>
      <c r="E33" s="11">
        <f>1/$A$1*'[1]94Exp'!$D$156</f>
        <v>8.6035131848276897E-5</v>
      </c>
      <c r="F33" s="11">
        <f>1/$A$1*'[1]94Exp'!$E$156</f>
        <v>0</v>
      </c>
      <c r="G33" s="11">
        <f>1/$A$1*'[1]94Exp'!$F$156</f>
        <v>8.9350811739181897E-5</v>
      </c>
      <c r="H33" s="11">
        <f>1/$A$1*'[1]94Exp'!$G$156</f>
        <v>1.1047726686912255E-4</v>
      </c>
      <c r="I33" s="11">
        <f>1/$A$1*'[1]94Exp'!$H$156</f>
        <v>9.2280024917648434E-5</v>
      </c>
      <c r="J33" s="37">
        <f>1/$A$1*'[1]94Exp'!$I$156</f>
        <v>3.2283559291528663E-4</v>
      </c>
      <c r="K33" s="37">
        <f>1/$A$1*'[1]94Exp'!$J$156</f>
        <v>4.5458379054891159E-4</v>
      </c>
      <c r="L33" s="37">
        <f>1/$A$1*'[1]94Exp'!K$156</f>
        <v>1.2492409050512475E-3</v>
      </c>
      <c r="M33" s="37">
        <f>1/$A$1*'[1]94Exp'!L$156</f>
        <v>1.6522457699740842E-2</v>
      </c>
      <c r="N33" s="37">
        <f>1/$A$1*'[1]94Exp'!M$156</f>
        <v>3.8970700300267773E-2</v>
      </c>
      <c r="O33" s="37">
        <f>1/$A$1*'[1]94Exp'!N$156</f>
        <v>1.9220404509504685E-2</v>
      </c>
      <c r="P33" s="37">
        <f>1/$A$1*'[1]94Exp'!O$156</f>
        <v>2.420404239463107E-3</v>
      </c>
      <c r="Q33" s="37">
        <f>1/$A$1*'[1]94Exp'!P$156</f>
        <v>3.8295413509109111E-3</v>
      </c>
      <c r="R33" s="37">
        <f>1/$A$1*'[1]94Exp'!Q$156</f>
        <v>1.8292953194624525E-3</v>
      </c>
      <c r="S33" s="37">
        <f>1/$A$1*'[1]94Exp'!R$156</f>
        <v>2.9156612597270306E-3</v>
      </c>
      <c r="T33" s="37">
        <f>1/$A$1*'[1]94Exp'!S$156</f>
        <v>6.5003930000000001E-3</v>
      </c>
      <c r="U33" s="37">
        <f>1/$A$1*'[1]94Exp'!T$156</f>
        <v>1.3295276999999999E-2</v>
      </c>
      <c r="V33" s="37">
        <f>1/$A$1*'[1]94Exp'!U$156</f>
        <v>1.4809892907240619E-2</v>
      </c>
      <c r="W33" s="37">
        <f>1/$A$1*'[1]94Exp'!V$156</f>
        <v>5.1054929999999991E-3</v>
      </c>
      <c r="X33" s="37">
        <f>1/$A$1*'[1]94Exp'!W$156</f>
        <v>2.6234240000000001E-3</v>
      </c>
      <c r="Y33" s="37">
        <f>1/$A$1*'[1]94Exp'!X$156</f>
        <v>7.2327179999999991E-3</v>
      </c>
      <c r="Z33" s="37">
        <f>1/$A$1*'[1]94Exp'!Y$156</f>
        <v>4.8001980000000003E-3</v>
      </c>
      <c r="AA33" s="37">
        <f>1/$A$1*'[1]94Exp'!Z$156</f>
        <v>2.0521169999999996E-3</v>
      </c>
      <c r="AB33" s="37">
        <f>1/$A$1*'[1]94Exp'!AA$156</f>
        <v>0</v>
      </c>
      <c r="AC33" s="4"/>
      <c r="AD33" s="68">
        <f>1/1000*'[1]94Exp'!AB$156</f>
        <v>1.9014399999999997E-4</v>
      </c>
      <c r="AE33" s="11">
        <f>1/1000*'[1]94Exp'!AC$156</f>
        <v>0</v>
      </c>
      <c r="AF33" s="11">
        <f>1/1000*'[1]94Exp'!AD$156</f>
        <v>1.08736E-4</v>
      </c>
      <c r="AG33" s="11">
        <f>1/1000*'[1]94Exp'!AE$156</f>
        <v>0</v>
      </c>
      <c r="AH33" s="11">
        <f>1/1000*'[1]94Exp'!AF$156</f>
        <v>9.4000000000000008E-5</v>
      </c>
      <c r="AI33" s="11">
        <f>1/1000*'[1]94Exp'!AG$156</f>
        <v>1.5200000000000001E-4</v>
      </c>
      <c r="AJ33" s="11">
        <f>1/1000*'[1]94Exp'!AH$156</f>
        <v>1.18385E-4</v>
      </c>
      <c r="AK33" s="11">
        <f>1/1000*'[1]94Exp'!AI$156</f>
        <v>4.3108000000000003E-4</v>
      </c>
      <c r="AL33" s="11">
        <f>1/1000*'[1]94Exp'!AJ$156</f>
        <v>6.6907800000000003E-4</v>
      </c>
      <c r="AM33" s="11">
        <f>1/1000*'[1]94Exp'!AK$156</f>
        <v>2.2337569999999998E-3</v>
      </c>
      <c r="AN33" s="11">
        <f>1/1000*'[1]94Exp'!AL$156</f>
        <v>2.9392893999999999E-2</v>
      </c>
      <c r="AO33" s="11">
        <f>1/1000*'[1]94Exp'!AM$156</f>
        <v>7.5763064000000005E-2</v>
      </c>
      <c r="AP33" s="11">
        <f>1/1000*'[1]94Exp'!AN$156</f>
        <v>4.1283399999999998E-2</v>
      </c>
      <c r="AQ33" s="11">
        <f>1/1000*'[1]94Exp'!AO$156</f>
        <v>7.7219429999999993E-3</v>
      </c>
      <c r="AR33" s="11">
        <f>1/1000*'[1]94Exp'!AP$156</f>
        <v>1.1208849999999999E-2</v>
      </c>
      <c r="AS33" s="11">
        <f>1/1000*'[1]94Exp'!AQ$156</f>
        <v>5.2693139999999998E-3</v>
      </c>
      <c r="AT33" s="11">
        <f>1/1000*'[1]94Exp'!AR$156</f>
        <v>1.1302181999999999E-2</v>
      </c>
      <c r="AU33" s="11">
        <f>1/1000*'[1]94Exp'!AS$156</f>
        <v>2.1219492000000003E-2</v>
      </c>
      <c r="AV33" s="11">
        <f>1/1000*'[1]94Exp'!AT$156</f>
        <v>3.3778873000000001E-2</v>
      </c>
      <c r="AW33" s="11">
        <f>1/1000*'[1]94Exp'!AU$156</f>
        <v>2.9279631000000007E-2</v>
      </c>
      <c r="AX33" s="11">
        <f>1/1000*'[1]94Exp'!AV$156</f>
        <v>1.7108814999999999E-2</v>
      </c>
      <c r="AY33" s="11">
        <f>1/1000*'[1]94Exp'!AW$156</f>
        <v>9.5191579999999998E-3</v>
      </c>
      <c r="AZ33" s="11">
        <f>1/1000*'[1]94Exp'!AX$156</f>
        <v>3.4139358000000002E-2</v>
      </c>
      <c r="BA33" s="11">
        <f>1/1000*'[1]94Exp'!AY$156</f>
        <v>1.5037113000000001E-2</v>
      </c>
      <c r="BB33" s="11">
        <f>1/1000*'[1]94Exp'!AZ$156</f>
        <v>4.7064459999999987E-3</v>
      </c>
      <c r="BC33" s="302">
        <f>1/1000*'[1]94Exp'!BA$156</f>
        <v>0</v>
      </c>
      <c r="BD33" s="307"/>
    </row>
    <row r="34" spans="2:56">
      <c r="B34" s="5" t="s">
        <v>32</v>
      </c>
      <c r="C34" s="47">
        <f>1/$A$1*'[1]94Exp'!$B$187</f>
        <v>1.2507809318755931E-3</v>
      </c>
      <c r="D34" s="11">
        <f>1/$A$1*'[1]94Exp'!$C$187</f>
        <v>1.3466939457868398E-3</v>
      </c>
      <c r="E34" s="11">
        <f>1/$A$1*'[1]94Exp'!$D$187</f>
        <v>3.3431847390290644E-3</v>
      </c>
      <c r="F34" s="11">
        <f>1/$A$1*'[1]94Exp'!$E$187</f>
        <v>3.2487348863714373E-3</v>
      </c>
      <c r="G34" s="11">
        <f>1/$A$1*'[1]94Exp'!$F$187</f>
        <v>4.2022049408811215E-3</v>
      </c>
      <c r="H34" s="11">
        <f>1/$A$1*'[1]94Exp'!$G$187</f>
        <v>5.8239578015206218E-3</v>
      </c>
      <c r="I34" s="11">
        <f>1/$A$1*'[1]94Exp'!$H$187</f>
        <v>6.2074902226582664E-3</v>
      </c>
      <c r="J34" s="37">
        <f>1/$A$1*'[1]94Exp'!$I$187</f>
        <v>8.4889486042890351E-3</v>
      </c>
      <c r="K34" s="37">
        <f>1/$A$1*'[1]94Exp'!$J$187</f>
        <v>7.008875609852673E-3</v>
      </c>
      <c r="L34" s="37">
        <f>1/$A$1*'[1]94Exp'!K$187</f>
        <v>1.7768224245998065E-2</v>
      </c>
      <c r="M34" s="37">
        <f>1/$A$1*'[1]94Exp'!L$187</f>
        <v>7.178704412113017E-2</v>
      </c>
      <c r="N34" s="37">
        <f>1/$A$1*'[1]94Exp'!M$187</f>
        <v>1.9187913434129952E-2</v>
      </c>
      <c r="O34" s="37">
        <f>1/$A$1*'[1]94Exp'!N$187</f>
        <v>1.8415585679312341E-2</v>
      </c>
      <c r="P34" s="37">
        <f>1/$A$1*'[1]94Exp'!O$187</f>
        <v>1.5973999632708874E-2</v>
      </c>
      <c r="Q34" s="37">
        <f>1/$A$1*'[1]94Exp'!P$187</f>
        <v>2.5073736921451227E-2</v>
      </c>
      <c r="R34" s="37">
        <f>1/$A$1*'[1]94Exp'!Q$187</f>
        <v>2.8411200935563471E-2</v>
      </c>
      <c r="S34" s="37">
        <f>1/$A$1*'[1]94Exp'!R$187</f>
        <v>3.3183723004289539E-2</v>
      </c>
      <c r="T34" s="37">
        <f>1/$A$1*'[1]94Exp'!S$187</f>
        <v>4.0266417000000006E-2</v>
      </c>
      <c r="U34" s="37">
        <f>1/$A$1*'[1]94Exp'!T$187</f>
        <v>4.4247806000000001E-2</v>
      </c>
      <c r="V34" s="37">
        <f>1/$A$1*'[1]94Exp'!U$187</f>
        <v>6.2714730163253352E-2</v>
      </c>
      <c r="W34" s="37">
        <f>1/$A$1*'[1]94Exp'!V$187</f>
        <v>5.1878317000000007E-2</v>
      </c>
      <c r="X34" s="37">
        <f>1/$A$1*'[1]94Exp'!W$187</f>
        <v>6.9163662000000001E-2</v>
      </c>
      <c r="Y34" s="37">
        <f>1/$A$1*'[1]94Exp'!X$187</f>
        <v>8.8173244999999997E-2</v>
      </c>
      <c r="Z34" s="37">
        <f>1/$A$1*'[1]94Exp'!Y$187</f>
        <v>9.5618319999999979E-2</v>
      </c>
      <c r="AA34" s="37">
        <f>1/$A$1*'[1]94Exp'!Z$187</f>
        <v>0.11516080799999999</v>
      </c>
      <c r="AB34" s="37">
        <f>1/$A$1*'[1]94Exp'!AA$187</f>
        <v>0</v>
      </c>
      <c r="AC34" s="4"/>
      <c r="AD34" s="68">
        <f>1/1000*'[1]94Exp'!AB$187</f>
        <v>1.3901499999999999E-3</v>
      </c>
      <c r="AE34" s="11">
        <f>1/1000*'[1]94Exp'!AC$187</f>
        <v>1.2610000000000002E-3</v>
      </c>
      <c r="AF34" s="11">
        <f>1/1000*'[1]94Exp'!AD$187</f>
        <v>3.7776400000000001E-3</v>
      </c>
      <c r="AG34" s="11">
        <f>1/1000*'[1]94Exp'!AE$187</f>
        <v>3.7010000000000003E-3</v>
      </c>
      <c r="AH34" s="11">
        <f>1/1000*'[1]94Exp'!AF$187</f>
        <v>5.4080000000000005E-3</v>
      </c>
      <c r="AI34" s="11">
        <f>1/1000*'[1]94Exp'!AG$187</f>
        <v>7.5590000000000006E-3</v>
      </c>
      <c r="AJ34" s="11">
        <f>1/1000*'[1]94Exp'!AH$187</f>
        <v>7.9424509999999997E-3</v>
      </c>
      <c r="AK34" s="11">
        <f>1/1000*'[1]94Exp'!AI$187</f>
        <v>1.2023453999999999E-2</v>
      </c>
      <c r="AL34" s="11">
        <f>1/1000*'[1]94Exp'!AJ$187</f>
        <v>1.2551824999999999E-2</v>
      </c>
      <c r="AM34" s="11">
        <f>1/1000*'[1]94Exp'!AK$187</f>
        <v>3.4505918999999996E-2</v>
      </c>
      <c r="AN34" s="11">
        <f>1/1000*'[1]94Exp'!AL$187</f>
        <v>0.13957924199999999</v>
      </c>
      <c r="AO34" s="11">
        <f>1/1000*'[1]94Exp'!AM$187</f>
        <v>4.5613121E-2</v>
      </c>
      <c r="AP34" s="11">
        <f>1/1000*'[1]94Exp'!AN$187</f>
        <v>4.8638491000000006E-2</v>
      </c>
      <c r="AQ34" s="11">
        <f>1/1000*'[1]94Exp'!AO$187</f>
        <v>5.1987965999999997E-2</v>
      </c>
      <c r="AR34" s="11">
        <f>1/1000*'[1]94Exp'!AP$187</f>
        <v>7.9161480999999992E-2</v>
      </c>
      <c r="AS34" s="11">
        <f>1/1000*'[1]94Exp'!AQ$187</f>
        <v>8.7372654000000008E-2</v>
      </c>
      <c r="AT34" s="11">
        <f>1/1000*'[1]94Exp'!AR$187</f>
        <v>0.10977440400000001</v>
      </c>
      <c r="AU34" s="11">
        <f>1/1000*'[1]94Exp'!AS$187</f>
        <v>0.122131377</v>
      </c>
      <c r="AV34" s="11">
        <f>1/1000*'[1]94Exp'!AT$187</f>
        <v>0.13893536200000001</v>
      </c>
      <c r="AW34" s="11">
        <f>1/1000*'[1]94Exp'!AU$187</f>
        <v>0.19286473200000001</v>
      </c>
      <c r="AX34" s="11">
        <f>1/1000*'[1]94Exp'!AV$187</f>
        <v>0.25864855599999997</v>
      </c>
      <c r="AY34" s="11">
        <f>1/1000*'[1]94Exp'!AW$187</f>
        <v>0.34777426299999997</v>
      </c>
      <c r="AZ34" s="11">
        <f>1/1000*'[1]94Exp'!AX$187</f>
        <v>0.44584396899999995</v>
      </c>
      <c r="BA34" s="11">
        <f>1/1000*'[1]94Exp'!AY$187</f>
        <v>0.43302606099999996</v>
      </c>
      <c r="BB34" s="11">
        <f>1/1000*'[1]94Exp'!AZ$187</f>
        <v>0.31364638499999997</v>
      </c>
      <c r="BC34" s="302">
        <f>1/1000*'[1]94Exp'!BA$187</f>
        <v>0</v>
      </c>
      <c r="BD34" s="307"/>
    </row>
    <row r="35" spans="2:56">
      <c r="B35" s="5" t="s">
        <v>36</v>
      </c>
      <c r="C35" s="47">
        <f>1/$A$1*'[1]94Exp'!$B$206</f>
        <v>2.5050140597323835E-2</v>
      </c>
      <c r="D35" s="11">
        <f>1/$A$1*'[1]94Exp'!$C$206</f>
        <v>1.5044917808444986E-2</v>
      </c>
      <c r="E35" s="11">
        <f>1/$A$1*'[1]94Exp'!$D$206</f>
        <v>2.9363515660445608E-2</v>
      </c>
      <c r="F35" s="11">
        <f>1/$A$1*'[1]94Exp'!$E$206</f>
        <v>3.4179266060486511E-2</v>
      </c>
      <c r="G35" s="11">
        <f>1/$A$1*'[1]94Exp'!$F$206</f>
        <v>2.0880482074214203E-2</v>
      </c>
      <c r="H35" s="11">
        <f>1/$A$1*'[1]94Exp'!$G$206</f>
        <v>2.4315586733859511E-2</v>
      </c>
      <c r="I35" s="11">
        <f>1/$A$1*'[1]94Exp'!$H$206</f>
        <v>2.6697975517569379E-2</v>
      </c>
      <c r="J35" s="37">
        <f>1/$A$1*'[1]94Exp'!$I$206</f>
        <v>6.6331660904680304E-2</v>
      </c>
      <c r="K35" s="37">
        <f>1/$A$1*'[1]94Exp'!$J$206</f>
        <v>4.0018360441373961E-2</v>
      </c>
      <c r="L35" s="37">
        <f>1/$A$1*'[1]94Exp'!K$206</f>
        <v>0.41795096052508285</v>
      </c>
      <c r="M35" s="37">
        <f>1/$A$1*'[1]94Exp'!L$206</f>
        <v>0.26658638975933524</v>
      </c>
      <c r="N35" s="37">
        <f>1/$A$1*'[1]94Exp'!M$206</f>
        <v>0.34430048662926105</v>
      </c>
      <c r="O35" s="37">
        <f>1/$A$1*'[1]94Exp'!N$206</f>
        <v>0.15623320177798145</v>
      </c>
      <c r="P35" s="37">
        <f>1/$A$1*'[1]94Exp'!O$206</f>
        <v>0.15724770684237976</v>
      </c>
      <c r="Q35" s="37">
        <f>1/$A$1*'[1]94Exp'!P$206</f>
        <v>0.23524000611196705</v>
      </c>
      <c r="R35" s="37">
        <f>1/$A$1*'[1]94Exp'!Q$206</f>
        <v>0.19857265138005048</v>
      </c>
      <c r="S35" s="37">
        <f>1/$A$1*'[1]94Exp'!R$206</f>
        <v>0.16579847556985028</v>
      </c>
      <c r="T35" s="37">
        <f>1/$A$1*'[1]94Exp'!S$206</f>
        <v>0.11188630699999999</v>
      </c>
      <c r="U35" s="37">
        <f>1/$A$1*'[1]94Exp'!T$206</f>
        <v>6.2131314999999993E-2</v>
      </c>
      <c r="V35" s="37">
        <f>1/$A$1*'[1]94Exp'!U$206</f>
        <v>7.488280789476208E-2</v>
      </c>
      <c r="W35" s="37">
        <f>1/$A$1*'[1]94Exp'!V$206</f>
        <v>4.7339354999999993E-2</v>
      </c>
      <c r="X35" s="37">
        <f>1/$A$1*'[1]94Exp'!W$206</f>
        <v>3.7038094000000001E-2</v>
      </c>
      <c r="Y35" s="37">
        <f>1/$A$1*'[1]94Exp'!X$206</f>
        <v>3.6315387999999997E-2</v>
      </c>
      <c r="Z35" s="37">
        <f>1/$A$1*'[1]94Exp'!Y$206</f>
        <v>4.5348802000000001E-2</v>
      </c>
      <c r="AA35" s="37">
        <f>1/$A$1*'[1]94Exp'!Z$206</f>
        <v>7.5884559999999976E-2</v>
      </c>
      <c r="AB35" s="37">
        <f>1/$A$1*'[1]94Exp'!AA$206</f>
        <v>0</v>
      </c>
      <c r="AC35" s="4"/>
      <c r="AD35" s="68">
        <f>1/1000*'[1]94Exp'!AB$206</f>
        <v>2.7841273E-2</v>
      </c>
      <c r="AE35" s="11">
        <f>1/1000*'[1]94Exp'!AC$206</f>
        <v>1.685E-2</v>
      </c>
      <c r="AF35" s="11">
        <f>1/1000*'[1]94Exp'!AD$206</f>
        <v>3.3649251999999998E-2</v>
      </c>
      <c r="AG35" s="11">
        <f>1/1000*'[1]94Exp'!AE$206</f>
        <v>4.0301000000000003E-2</v>
      </c>
      <c r="AH35" s="11">
        <f>1/1000*'[1]94Exp'!AF$206</f>
        <v>2.8274000000000001E-2</v>
      </c>
      <c r="AI35" s="11">
        <f>1/1000*'[1]94Exp'!AG$206</f>
        <v>3.2335000000000003E-2</v>
      </c>
      <c r="AJ35" s="11">
        <f>1/1000*'[1]94Exp'!AH$206</f>
        <v>3.5909674999999995E-2</v>
      </c>
      <c r="AK35" s="11">
        <f>1/1000*'[1]94Exp'!AI$206</f>
        <v>0.100961726</v>
      </c>
      <c r="AL35" s="11">
        <f>1/1000*'[1]94Exp'!AJ$206</f>
        <v>7.8003198999999995E-2</v>
      </c>
      <c r="AM35" s="11">
        <f>1/1000*'[1]94Exp'!AK$206</f>
        <v>0.70718000000000003</v>
      </c>
      <c r="AN35" s="11">
        <f>1/1000*'[1]94Exp'!AL$206</f>
        <v>0.49312639800000002</v>
      </c>
      <c r="AO35" s="11">
        <f>1/1000*'[1]94Exp'!AM$206</f>
        <v>0.70999870500000006</v>
      </c>
      <c r="AP35" s="11">
        <f>1/1000*'[1]94Exp'!AN$206</f>
        <v>0.37938080400000002</v>
      </c>
      <c r="AQ35" s="11">
        <f>1/1000*'[1]94Exp'!AO$206</f>
        <v>0.46733596100000008</v>
      </c>
      <c r="AR35" s="11">
        <f>1/1000*'[1]94Exp'!AP$206</f>
        <v>0.74175380000000013</v>
      </c>
      <c r="AS35" s="11">
        <f>1/1000*'[1]94Exp'!AQ$206</f>
        <v>1.0796205239999999</v>
      </c>
      <c r="AT35" s="11">
        <f>1/1000*'[1]94Exp'!AR$206</f>
        <v>0.98111885499999985</v>
      </c>
      <c r="AU35" s="11">
        <f>1/1000*'[1]94Exp'!AS$206</f>
        <v>0.69717204199999994</v>
      </c>
      <c r="AV35" s="11">
        <f>1/1000*'[1]94Exp'!AT$206</f>
        <v>0.39970473699999992</v>
      </c>
      <c r="AW35" s="11">
        <f>1/1000*'[1]94Exp'!AU$206</f>
        <v>0.22917126199999999</v>
      </c>
      <c r="AX35" s="11">
        <f>1/1000*'[1]94Exp'!AV$206</f>
        <v>0.31516708799999998</v>
      </c>
      <c r="AY35" s="11">
        <f>1/1000*'[1]94Exp'!AW$206</f>
        <v>0.19844936799999999</v>
      </c>
      <c r="AZ35" s="11">
        <f>1/1000*'[1]94Exp'!AX$206</f>
        <v>0.42754267200000001</v>
      </c>
      <c r="BA35" s="11">
        <f>1/1000*'[1]94Exp'!AY$206</f>
        <v>0.398596903</v>
      </c>
      <c r="BB35" s="11">
        <f>1/1000*'[1]94Exp'!AZ$206</f>
        <v>0.63897753199999985</v>
      </c>
      <c r="BC35" s="302">
        <f>1/1000*'[1]94Exp'!BA$206</f>
        <v>0</v>
      </c>
      <c r="BD35" s="307"/>
    </row>
    <row r="36" spans="2:56">
      <c r="B36" s="5" t="s">
        <v>41</v>
      </c>
      <c r="C36" s="47">
        <f>1/$A$1*'[1]94Exp'!$B$121</f>
        <v>1.2088994999999998E-2</v>
      </c>
      <c r="D36" s="11">
        <f>1/$A$1*'[1]94Exp'!$C$121</f>
        <v>1.3818554E-2</v>
      </c>
      <c r="E36" s="11">
        <f>1/$A$1*'[1]94Exp'!$D$121</f>
        <v>2.1299372E-2</v>
      </c>
      <c r="F36" s="11">
        <f>1/$A$1*'[1]94Exp'!$E$121</f>
        <v>6.3119271000000005E-2</v>
      </c>
      <c r="G36" s="11">
        <f>1/$A$1*'[1]94Exp'!$F$121</f>
        <v>8.9916265295046927E-2</v>
      </c>
      <c r="H36" s="11">
        <f>1/$A$1*'[1]94Exp'!$G$121</f>
        <v>0.15915290299999998</v>
      </c>
      <c r="I36" s="11">
        <f>1/$A$1*'[1]94Exp'!$H$121</f>
        <v>0.14589693750000002</v>
      </c>
      <c r="J36" s="37">
        <f>1/$A$1*'[1]94Exp'!$I$121</f>
        <v>0.15075940069999999</v>
      </c>
      <c r="K36" s="37">
        <f>1/$A$1*'[1]94Exp'!$J$121</f>
        <v>0.14687937559999997</v>
      </c>
      <c r="L36" s="37">
        <f>1/$A$1*'[1]94Exp'!K$121</f>
        <v>0.14152783430000002</v>
      </c>
      <c r="M36" s="37">
        <f>1/$A$1*'[1]94Exp'!L$121</f>
        <v>0.23496901340000004</v>
      </c>
      <c r="N36" s="37">
        <f>1/$A$1*'[1]94Exp'!M$121</f>
        <v>0.11964995003636832</v>
      </c>
      <c r="O36" s="37">
        <f>1/$A$1*'[1]94Exp'!N$121</f>
        <v>0.15145095990000002</v>
      </c>
      <c r="P36" s="37">
        <f>1/$A$1*'[1]94Exp'!O$121</f>
        <v>0.1548555888</v>
      </c>
      <c r="Q36" s="37">
        <f>1/$A$1*'[1]94Exp'!P$121</f>
        <v>0.17487614679999997</v>
      </c>
      <c r="R36" s="37">
        <f>1/$A$1*'[1]94Exp'!Q$121</f>
        <v>0.1905331158658265</v>
      </c>
      <c r="S36" s="37">
        <f>1/$A$1*'[1]94Exp'!R$121</f>
        <v>0.20680659311557484</v>
      </c>
      <c r="T36" s="37">
        <f>1/$A$1*'[1]94Exp'!S$121</f>
        <v>0.21771116899999998</v>
      </c>
      <c r="U36" s="37">
        <f>1/$A$1*'[1]94Exp'!T$121</f>
        <v>0.21852372099999998</v>
      </c>
      <c r="V36" s="37">
        <f>1/$A$1*'[1]94Exp'!U$121</f>
        <v>0.26578591789788852</v>
      </c>
      <c r="W36" s="37">
        <f>1/$A$1*'[1]94Exp'!V$121</f>
        <v>0.27341205200000002</v>
      </c>
      <c r="X36" s="37">
        <f>1/$A$1*'[1]94Exp'!W$121</f>
        <v>0.29249340299999999</v>
      </c>
      <c r="Y36" s="37">
        <f>1/$A$1*'[1]94Exp'!X$121</f>
        <v>0.24004457200000001</v>
      </c>
      <c r="Z36" s="37">
        <f>1/$A$1*'[1]94Exp'!Y$121</f>
        <v>0.24982433199999995</v>
      </c>
      <c r="AA36" s="37">
        <f>1/$A$1*'[1]94Exp'!Z$121</f>
        <v>0.32387511999999991</v>
      </c>
      <c r="AB36" s="37">
        <f>1/$A$1*'[1]94Exp'!AA$121</f>
        <v>0</v>
      </c>
      <c r="AC36" s="4"/>
      <c r="AD36" s="68">
        <f>1/1000*'[1]94Exp'!AB$121</f>
        <v>1.4797764E-2</v>
      </c>
      <c r="AE36" s="11">
        <f>1/1000*'[1]94Exp'!AC$121</f>
        <v>1.8634000000000001E-2</v>
      </c>
      <c r="AF36" s="11">
        <f>1/1000*'[1]94Exp'!AD$121</f>
        <v>3.6620938999999998E-2</v>
      </c>
      <c r="AG36" s="11">
        <f>1/1000*'[1]94Exp'!AE$121</f>
        <v>5.8241000000000001E-2</v>
      </c>
      <c r="AH36" s="11">
        <f>1/1000*'[1]94Exp'!AF$121</f>
        <v>7.4351E-2</v>
      </c>
      <c r="AI36" s="11">
        <f>1/1000*'[1]94Exp'!AG$121</f>
        <v>0.12855900000000001</v>
      </c>
      <c r="AJ36" s="11">
        <f>1/1000*'[1]94Exp'!AH$121</f>
        <v>0.23220579299999999</v>
      </c>
      <c r="AK36" s="11">
        <f>1/1000*'[1]94Exp'!AI$121</f>
        <v>0.31100366999999995</v>
      </c>
      <c r="AL36" s="11">
        <f>1/1000*'[1]94Exp'!AJ$121</f>
        <v>0.29679812899999997</v>
      </c>
      <c r="AM36" s="11">
        <f>1/1000*'[1]94Exp'!AK$121</f>
        <v>0.22230281699999999</v>
      </c>
      <c r="AN36" s="11">
        <f>1/1000*'[1]94Exp'!AL$121</f>
        <v>0.33012381099999999</v>
      </c>
      <c r="AO36" s="11">
        <f>1/1000*'[1]94Exp'!AM$121</f>
        <v>0.39132783200000004</v>
      </c>
      <c r="AP36" s="11">
        <f>1/1000*'[1]94Exp'!AN$121</f>
        <v>0.40124677300000006</v>
      </c>
      <c r="AQ36" s="11">
        <f>1/1000*'[1]94Exp'!AO$121</f>
        <v>0.506964152</v>
      </c>
      <c r="AR36" s="11">
        <f>1/1000*'[1]94Exp'!AP$121</f>
        <v>0.61771280900000003</v>
      </c>
      <c r="AS36" s="11">
        <f>1/1000*'[1]94Exp'!AQ$121</f>
        <v>0.74593067599999996</v>
      </c>
      <c r="AT36" s="11">
        <f>1/1000*'[1]94Exp'!AR$121</f>
        <v>0.78805593799999996</v>
      </c>
      <c r="AU36" s="11">
        <f>1/1000*'[1]94Exp'!AS$121</f>
        <v>0.82977977699999994</v>
      </c>
      <c r="AV36" s="11">
        <f>1/1000*'[1]94Exp'!AT$121</f>
        <v>0.84734111699999992</v>
      </c>
      <c r="AW36" s="11">
        <f>1/1000*'[1]94Exp'!AU$121</f>
        <v>0.83006354599999976</v>
      </c>
      <c r="AX36" s="11">
        <f>1/1000*'[1]94Exp'!AV$121</f>
        <v>1.0237044</v>
      </c>
      <c r="AY36" s="11">
        <f>1/1000*'[1]94Exp'!AW$121</f>
        <v>1.2981311610000001</v>
      </c>
      <c r="AZ36" s="11">
        <f>1/1000*'[1]94Exp'!AX$121</f>
        <v>1.302207009</v>
      </c>
      <c r="BA36" s="11">
        <f>1/1000*'[1]94Exp'!AY$121</f>
        <v>1.4107821630000001</v>
      </c>
      <c r="BB36" s="11">
        <f>1/1000*'[1]94Exp'!AZ$121</f>
        <v>1.1050877189999999</v>
      </c>
      <c r="BC36" s="302">
        <f>1/1000*'[1]94Exp'!BA$121</f>
        <v>0</v>
      </c>
      <c r="BD36" s="307"/>
    </row>
    <row r="37" spans="2:56">
      <c r="B37" s="5" t="s">
        <v>31</v>
      </c>
      <c r="C37" s="47">
        <f>1/$A$1*'[1]94Exp'!$B$228</f>
        <v>3.9697298999999998E-2</v>
      </c>
      <c r="D37" s="11">
        <f>1/$A$1*'[1]94Exp'!$C$228</f>
        <v>4.2680447000000003E-2</v>
      </c>
      <c r="E37" s="11">
        <f>1/$A$1*'[1]94Exp'!$D$228</f>
        <v>5.0643999999999995E-2</v>
      </c>
      <c r="F37" s="11">
        <f>1/$A$1*'[1]94Exp'!$E$228</f>
        <v>6.3832000000000014E-2</v>
      </c>
      <c r="G37" s="11">
        <f>1/$A$1*'[1]94Exp'!$F$228</f>
        <v>8.9210976999999997E-2</v>
      </c>
      <c r="H37" s="11">
        <f>1/$A$1*'[1]94Exp'!$G$228</f>
        <v>0.105310154</v>
      </c>
      <c r="I37" s="11">
        <f>1/$A$1*'[1]94Exp'!$H$228</f>
        <v>6.0541811299999977E-2</v>
      </c>
      <c r="J37" s="37">
        <f>1/$A$1*'[1]94Exp'!$I$228</f>
        <v>6.0222716999999995E-2</v>
      </c>
      <c r="K37" s="37">
        <f>1/$A$1*'[1]94Exp'!$J$228</f>
        <v>5.9708191799999991E-2</v>
      </c>
      <c r="L37" s="37">
        <f>1/$A$1*'[1]94Exp'!K$228</f>
        <v>6.1383257499999989E-2</v>
      </c>
      <c r="M37" s="37">
        <f>1/$A$1*'[1]94Exp'!L$228</f>
        <v>7.6426402300000001E-2</v>
      </c>
      <c r="N37" s="37">
        <f>1/$A$1*'[1]94Exp'!M$228</f>
        <v>3.6831345245032163E-2</v>
      </c>
      <c r="O37" s="37">
        <f>1/$A$1*'[1]94Exp'!N$228</f>
        <v>4.9665859200000002E-2</v>
      </c>
      <c r="P37" s="37">
        <f>1/$A$1*'[1]94Exp'!O$228</f>
        <v>4.9812110399999998E-2</v>
      </c>
      <c r="Q37" s="37">
        <f>1/$A$1*'[1]94Exp'!P$228</f>
        <v>4.4320070900000001E-2</v>
      </c>
      <c r="R37" s="37">
        <f>1/$A$1*'[1]94Exp'!Q$228</f>
        <v>5.4224120295298085E-2</v>
      </c>
      <c r="S37" s="37">
        <f>1/$A$1*'[1]94Exp'!R$228</f>
        <v>4.9264458643358225E-2</v>
      </c>
      <c r="T37" s="37">
        <f>1/$A$1*'[1]94Exp'!S$228</f>
        <v>5.0090377000000005E-2</v>
      </c>
      <c r="U37" s="37">
        <f>1/$A$1*'[1]94Exp'!T$228</f>
        <v>4.7482083000000001E-2</v>
      </c>
      <c r="V37" s="37">
        <f>1/$A$1*'[1]94Exp'!U$228</f>
        <v>6.8857217546977684E-2</v>
      </c>
      <c r="W37" s="37">
        <f>1/$A$1*'[1]94Exp'!V$228</f>
        <v>7.4131073999999991E-2</v>
      </c>
      <c r="X37" s="37">
        <f>1/$A$1*'[1]94Exp'!W$228</f>
        <v>7.885690200000002E-2</v>
      </c>
      <c r="Y37" s="37">
        <f>1/$A$1*'[1]94Exp'!X$228</f>
        <v>7.8901317999999998E-2</v>
      </c>
      <c r="Z37" s="37">
        <f>1/$A$1*'[1]94Exp'!Y$228</f>
        <v>7.0875269000000005E-2</v>
      </c>
      <c r="AA37" s="37">
        <f>1/$A$1*'[1]94Exp'!Z$228</f>
        <v>7.3826567999999995E-2</v>
      </c>
      <c r="AB37" s="37">
        <f>1/$A$1*'[1]94Exp'!AA$228</f>
        <v>0</v>
      </c>
      <c r="AC37" s="4"/>
      <c r="AD37" s="68">
        <f>1/1000*'[1]94Exp'!AB$228</f>
        <v>5.0431399000000002E-2</v>
      </c>
      <c r="AE37" s="11">
        <f>1/1000*'[1]94Exp'!AC$228</f>
        <v>4.5402999999999999E-2</v>
      </c>
      <c r="AF37" s="11">
        <f>1/1000*'[1]94Exp'!AD$228</f>
        <v>5.2893408000000003E-2</v>
      </c>
      <c r="AG37" s="11">
        <f>1/1000*'[1]94Exp'!AE$228</f>
        <v>4.1995000000000005E-2</v>
      </c>
      <c r="AH37" s="11">
        <f>1/1000*'[1]94Exp'!AF$228</f>
        <v>4.2147000000000004E-2</v>
      </c>
      <c r="AI37" s="11">
        <f>1/1000*'[1]94Exp'!AG$228</f>
        <v>5.8919000000000006E-2</v>
      </c>
      <c r="AJ37" s="11">
        <f>1/1000*'[1]94Exp'!AH$228</f>
        <v>5.9632754000000003E-2</v>
      </c>
      <c r="AK37" s="11">
        <f>1/1000*'[1]94Exp'!AI$228</f>
        <v>6.0423748999999992E-2</v>
      </c>
      <c r="AL37" s="11">
        <f>1/1000*'[1]94Exp'!AJ$228</f>
        <v>6.8640985000000002E-2</v>
      </c>
      <c r="AM37" s="11">
        <f>1/1000*'[1]94Exp'!AK$228</f>
        <v>6.2395826000000001E-2</v>
      </c>
      <c r="AN37" s="11">
        <f>1/1000*'[1]94Exp'!AL$228</f>
        <v>7.8875690999999984E-2</v>
      </c>
      <c r="AO37" s="11">
        <f>1/1000*'[1]94Exp'!AM$228</f>
        <v>9.1242822000000015E-2</v>
      </c>
      <c r="AP37" s="11">
        <f>1/1000*'[1]94Exp'!AN$228</f>
        <v>9.6853435000000015E-2</v>
      </c>
      <c r="AQ37" s="11">
        <f>1/1000*'[1]94Exp'!AO$228</f>
        <v>0.124211558</v>
      </c>
      <c r="AR37" s="11">
        <f>1/1000*'[1]94Exp'!AP$228</f>
        <v>0.16420016099999998</v>
      </c>
      <c r="AS37" s="11">
        <f>1/1000*'[1]94Exp'!AQ$228</f>
        <v>0.22032872600000003</v>
      </c>
      <c r="AT37" s="11">
        <f>1/1000*'[1]94Exp'!AR$228</f>
        <v>0.20185740699999999</v>
      </c>
      <c r="AU37" s="11">
        <f>1/1000*'[1]94Exp'!AS$228</f>
        <v>0.19056046400000001</v>
      </c>
      <c r="AV37" s="11">
        <f>1/1000*'[1]94Exp'!AT$228</f>
        <v>0.15762899899999996</v>
      </c>
      <c r="AW37" s="11">
        <f>1/1000*'[1]94Exp'!AU$228</f>
        <v>0.18156993699999999</v>
      </c>
      <c r="AX37" s="11">
        <f>1/1000*'[1]94Exp'!AV$228</f>
        <v>0.22761260699999999</v>
      </c>
      <c r="AY37" s="11">
        <f>1/1000*'[1]94Exp'!AW$228</f>
        <v>0.28698909</v>
      </c>
      <c r="AZ37" s="11">
        <f>1/1000*'[1]94Exp'!AX$228</f>
        <v>0.31171480500000004</v>
      </c>
      <c r="BA37" s="11">
        <f>1/1000*'[1]94Exp'!AY$228</f>
        <v>0.28488066699999998</v>
      </c>
      <c r="BB37" s="11">
        <f>1/1000*'[1]94Exp'!AZ$228</f>
        <v>0.24973684099999999</v>
      </c>
      <c r="BC37" s="302">
        <f>1/1000*'[1]94Exp'!BA$228</f>
        <v>0</v>
      </c>
      <c r="BD37" s="307"/>
    </row>
    <row r="38" spans="2:56">
      <c r="B38" s="5" t="s">
        <v>27</v>
      </c>
      <c r="C38" s="47">
        <f>1/$A$1*'[1]94Exp'!$B$231</f>
        <v>7.4006420540867468E-4</v>
      </c>
      <c r="D38" s="11">
        <f>1/$A$1*SUM('[1]94Exp'!$C$231:$C$231)</f>
        <v>0</v>
      </c>
      <c r="E38" s="11">
        <f>1/$A$1*'[1]94Exp'!$D$231</f>
        <v>1.0797468196402404E-3</v>
      </c>
      <c r="F38" s="11">
        <f>1/$A$1*'[1]94Exp'!$E$231</f>
        <v>4.5214156063204841E-4</v>
      </c>
      <c r="G38" s="11">
        <f>1/$A$1*'[1]94Exp'!$F$231</f>
        <v>2.1652334794752068E-3</v>
      </c>
      <c r="H38" s="11">
        <f>1/$A$1*'[1]94Exp'!$G$231</f>
        <v>3.2214537351083735E-3</v>
      </c>
      <c r="I38" s="11">
        <f>1/$A$1*'[1]94Exp'!$H$231</f>
        <v>4.3731822917321937E-3</v>
      </c>
      <c r="J38" s="37">
        <f>1/$A$1*'[1]94Exp'!$I$231</f>
        <v>8.1488314850262211E-3</v>
      </c>
      <c r="K38" s="37">
        <f>1/$A$1*'[1]94Exp'!$J$231</f>
        <v>5.6647408632287104E-3</v>
      </c>
      <c r="L38" s="37">
        <f>1/$A$1*'[1]94Exp'!K$231</f>
        <v>6.4511859306866495E-2</v>
      </c>
      <c r="M38" s="37">
        <f>1/$A$1*'[1]94Exp'!L$231</f>
        <v>0.35542868482392459</v>
      </c>
      <c r="N38" s="37">
        <f>1/$A$1*'[1]94Exp'!M$231</f>
        <v>9.9342025933091813E-2</v>
      </c>
      <c r="O38" s="37">
        <f>1/$A$1*'[1]94Exp'!N$231</f>
        <v>5.8419764250234853E-2</v>
      </c>
      <c r="P38" s="37">
        <f>1/$A$1*'[1]94Exp'!O$231</f>
        <v>6.8394858863725594E-2</v>
      </c>
      <c r="Q38" s="37">
        <f>1/$A$1*'[1]94Exp'!P$231</f>
        <v>4.7463507486351759E-2</v>
      </c>
      <c r="R38" s="37">
        <f>1/$A$1*'[1]94Exp'!Q$231</f>
        <v>2.8825871569526346E-2</v>
      </c>
      <c r="S38" s="37">
        <f>1/$A$1*'[1]94Exp'!R$231</f>
        <v>2.9078736587696941E-2</v>
      </c>
      <c r="T38" s="37">
        <f>1/$A$1*'[1]94Exp'!S$231</f>
        <v>3.1381106999999998E-2</v>
      </c>
      <c r="U38" s="37">
        <f>1/$A$1*'[1]94Exp'!T$231</f>
        <v>3.5206183999999995E-2</v>
      </c>
      <c r="V38" s="37">
        <f>1/$A$1*'[1]94Exp'!U$231</f>
        <v>4.1758355308045766E-2</v>
      </c>
      <c r="W38" s="37">
        <f>1/$A$1*'[1]94Exp'!V$231</f>
        <v>4.7922787000000008E-2</v>
      </c>
      <c r="X38" s="37">
        <f>1/$A$1*'[1]94Exp'!W$231</f>
        <v>7.4391026999999998E-2</v>
      </c>
      <c r="Y38" s="37">
        <f>1/$A$1*'[1]94Exp'!X$231</f>
        <v>7.0063582999999999E-2</v>
      </c>
      <c r="Z38" s="37">
        <f>1/$A$1*'[1]94Exp'!Y$231</f>
        <v>8.6044567999999988E-2</v>
      </c>
      <c r="AA38" s="37">
        <f>1/$A$1*'[1]94Exp'!Z$231</f>
        <v>0.108341837</v>
      </c>
      <c r="AB38" s="37">
        <f>1/$A$1*'[1]94Exp'!AA$231</f>
        <v>0</v>
      </c>
      <c r="AC38" s="4"/>
      <c r="AD38" s="68">
        <f>1/1000*'[1]94Exp'!AB$231</f>
        <v>9.3037399999999998E-4</v>
      </c>
      <c r="AE38" s="11">
        <f>1/1000*'[1]94Exp'!AC$231</f>
        <v>0</v>
      </c>
      <c r="AF38" s="11">
        <f>1/1000*'[1]94Exp'!AD$231</f>
        <v>1.2534309999999999E-3</v>
      </c>
      <c r="AG38" s="11">
        <f>1/1000*'[1]94Exp'!AE$231</f>
        <v>7.1699999999999997E-4</v>
      </c>
      <c r="AH38" s="11">
        <f>1/1000*'[1]94Exp'!AF$231</f>
        <v>2.9539999999999996E-3</v>
      </c>
      <c r="AI38" s="11">
        <f>1/1000*'[1]94Exp'!AG$231</f>
        <v>4.1180000000000001E-3</v>
      </c>
      <c r="AJ38" s="11">
        <f>1/1000*'[1]94Exp'!AH$231</f>
        <v>5.6615099999999998E-3</v>
      </c>
      <c r="AK38" s="11">
        <f>1/1000*'[1]94Exp'!AI$231</f>
        <v>1.2649607E-2</v>
      </c>
      <c r="AL38" s="11">
        <f>1/1000*'[1]94Exp'!AJ$231</f>
        <v>1.0322679000000001E-2</v>
      </c>
      <c r="AM38" s="11">
        <f>1/1000*'[1]94Exp'!AK$231</f>
        <v>0.112494888</v>
      </c>
      <c r="AN38" s="11">
        <f>1/1000*'[1]94Exp'!AL$231</f>
        <v>0.63468892099999996</v>
      </c>
      <c r="AO38" s="11">
        <f>1/1000*'[1]94Exp'!AM$231</f>
        <v>0.22139847100000001</v>
      </c>
      <c r="AP38" s="11">
        <f>1/1000*'[1]94Exp'!AN$231</f>
        <v>0.14912808299999999</v>
      </c>
      <c r="AQ38" s="11">
        <f>1/1000*'[1]94Exp'!AO$231</f>
        <v>0.22303627899999998</v>
      </c>
      <c r="AR38" s="11">
        <f>1/1000*'[1]94Exp'!AP$231</f>
        <v>0.156459773</v>
      </c>
      <c r="AS38" s="11">
        <f>1/1000*'[1]94Exp'!AQ$231</f>
        <v>0.10972849400000001</v>
      </c>
      <c r="AT38" s="11">
        <f>1/1000*'[1]94Exp'!AR$231</f>
        <v>0.10451942400000001</v>
      </c>
      <c r="AU38" s="11">
        <f>1/1000*'[1]94Exp'!AS$231</f>
        <v>9.559884099999999E-2</v>
      </c>
      <c r="AV38" s="11">
        <f>1/1000*'[1]94Exp'!AT$231</f>
        <v>0.10901576499999999</v>
      </c>
      <c r="AW38" s="11">
        <f>1/1000*'[1]94Exp'!AU$231</f>
        <v>0.11374639500000001</v>
      </c>
      <c r="AX38" s="11">
        <f>1/1000*'[1]94Exp'!AV$231</f>
        <v>0.16798095099999999</v>
      </c>
      <c r="AY38" s="11">
        <f>1/1000*'[1]94Exp'!AW$231</f>
        <v>0.32571912600000003</v>
      </c>
      <c r="AZ38" s="11">
        <f>1/1000*'[1]94Exp'!AX$231</f>
        <v>0.36450455700000001</v>
      </c>
      <c r="BA38" s="11">
        <f>1/1000*'[1]94Exp'!AY$231</f>
        <v>0.38407807999999999</v>
      </c>
      <c r="BB38" s="11">
        <f>1/1000*'[1]94Exp'!AZ$231</f>
        <v>0.41961051599999999</v>
      </c>
      <c r="BC38" s="302">
        <f>1/1000*'[1]94Exp'!BA$231</f>
        <v>0</v>
      </c>
      <c r="BD38" s="307"/>
    </row>
    <row r="39" spans="2:56">
      <c r="B39" s="5" t="s">
        <v>28</v>
      </c>
      <c r="C39" s="47">
        <f>1/$A$1*'[1]94Exp'!$B$253</f>
        <v>6.588719148331842E-5</v>
      </c>
      <c r="D39" s="11">
        <f>1/$A$1*SUM('[1]94Exp'!$C$253:$C$253)</f>
        <v>0</v>
      </c>
      <c r="E39" s="11">
        <f>1/$A$1*'[1]94Exp'!$D$253</f>
        <v>7.1560372022642428E-4</v>
      </c>
      <c r="F39" s="11">
        <f>1/$A$1*'[1]94Exp'!$E$253</f>
        <v>6.1883507134386287E-4</v>
      </c>
      <c r="G39" s="11">
        <f>1/$A$1*'[1]94Exp'!$F$253</f>
        <v>3.2175623759572421E-3</v>
      </c>
      <c r="H39" s="11">
        <f>1/$A$1*'[1]94Exp'!$G$253</f>
        <v>6.6539024543635786E-3</v>
      </c>
      <c r="I39" s="11">
        <f>1/$A$1*'[1]94Exp'!$H$253</f>
        <v>7.0893386314222744E-3</v>
      </c>
      <c r="J39" s="37">
        <f>1/$A$1*'[1]94Exp'!$I$253</f>
        <v>9.9832966967557356E-3</v>
      </c>
      <c r="K39" s="37">
        <f>1/$A$1*'[1]94Exp'!$J$253</f>
        <v>4.7933010147415498E-3</v>
      </c>
      <c r="L39" s="37">
        <f>1/$A$1*'[1]94Exp'!K$253</f>
        <v>5.1604755427253519E-3</v>
      </c>
      <c r="M39" s="37">
        <f>1/$A$1*'[1]94Exp'!L$253</f>
        <v>2.776364383967133E-2</v>
      </c>
      <c r="N39" s="37">
        <f>1/$A$1*'[1]94Exp'!M$253</f>
        <v>5.2174295924980581E-2</v>
      </c>
      <c r="O39" s="37">
        <f>1/$A$1*'[1]94Exp'!N$253</f>
        <v>1.9288993682554368E-2</v>
      </c>
      <c r="P39" s="37">
        <f>1/$A$1*'[1]94Exp'!O$253</f>
        <v>8.7965060781815957E-3</v>
      </c>
      <c r="Q39" s="37">
        <f>1/$A$1*'[1]94Exp'!P$253</f>
        <v>1.1722781907542532E-2</v>
      </c>
      <c r="R39" s="37">
        <f>1/$A$1*'[1]94Exp'!Q$253</f>
        <v>1.0991817174221544E-2</v>
      </c>
      <c r="S39" s="37">
        <f>1/$A$1*'[1]94Exp'!R$253</f>
        <v>1.0576473775241809E-2</v>
      </c>
      <c r="T39" s="37">
        <f>1/$A$1*'[1]94Exp'!S$253</f>
        <v>1.5868950999999999E-2</v>
      </c>
      <c r="U39" s="37">
        <f>1/$A$1*'[1]94Exp'!T$253</f>
        <v>2.0418127999999997E-2</v>
      </c>
      <c r="V39" s="37">
        <f>1/$A$1*'[1]94Exp'!U$253</f>
        <v>3.0130376578557681E-2</v>
      </c>
      <c r="W39" s="37">
        <f>1/$A$1*'[1]94Exp'!V$253</f>
        <v>1.9947323999999999E-2</v>
      </c>
      <c r="X39" s="37">
        <f>1/$A$1*'[1]94Exp'!W$253</f>
        <v>1.7973742999999997E-2</v>
      </c>
      <c r="Y39" s="37">
        <f>1/$A$1*'[1]94Exp'!X$253</f>
        <v>2.2187307E-2</v>
      </c>
      <c r="Z39" s="37">
        <f>1/$A$1*'[1]94Exp'!Y$253</f>
        <v>2.6234079999999996E-2</v>
      </c>
      <c r="AA39" s="37">
        <f>1/$A$1*'[1]94Exp'!Z$253</f>
        <v>3.720449E-2</v>
      </c>
      <c r="AB39" s="37">
        <f>1/$A$1*'[1]94Exp'!AA$253</f>
        <v>0</v>
      </c>
      <c r="AC39" s="4"/>
      <c r="AD39" s="68">
        <f>1/1000*'[1]94Exp'!AB$253</f>
        <v>6.8980999999999996E-5</v>
      </c>
      <c r="AE39" s="11">
        <f>1/1000*'[1]94Exp'!AC$253</f>
        <v>0</v>
      </c>
      <c r="AF39" s="11">
        <f>1/1000*'[1]94Exp'!AD$253</f>
        <v>8.8599299999999996E-4</v>
      </c>
      <c r="AG39" s="11">
        <f>1/1000*'[1]94Exp'!AE$253</f>
        <v>1.16E-3</v>
      </c>
      <c r="AH39" s="11">
        <f>1/1000*'[1]94Exp'!AF$253</f>
        <v>4.4489999999999998E-3</v>
      </c>
      <c r="AI39" s="11">
        <f>1/1000*'[1]94Exp'!AG$253</f>
        <v>9.2849999999999999E-3</v>
      </c>
      <c r="AJ39" s="11">
        <f>1/1000*'[1]94Exp'!AH$253</f>
        <v>1.1490008999999999E-2</v>
      </c>
      <c r="AK39" s="11">
        <f>1/1000*'[1]94Exp'!AI$253</f>
        <v>1.5543122999999999E-2</v>
      </c>
      <c r="AL39" s="11">
        <f>1/1000*'[1]94Exp'!AJ$253</f>
        <v>6.8158459999999995E-3</v>
      </c>
      <c r="AM39" s="11">
        <f>1/1000*'[1]94Exp'!AK$253</f>
        <v>9.752611999999999E-3</v>
      </c>
      <c r="AN39" s="11">
        <f>1/1000*'[1]94Exp'!AL$253</f>
        <v>5.2666835000000002E-2</v>
      </c>
      <c r="AO39" s="11">
        <f>1/1000*'[1]94Exp'!AM$253</f>
        <v>0.10509205499999998</v>
      </c>
      <c r="AP39" s="11">
        <f>1/1000*'[1]94Exp'!AN$253</f>
        <v>4.4681710999999999E-2</v>
      </c>
      <c r="AQ39" s="11">
        <f>1/1000*'[1]94Exp'!AO$253</f>
        <v>2.6158399999999998E-2</v>
      </c>
      <c r="AR39" s="11">
        <f>1/1000*'[1]94Exp'!AP$253</f>
        <v>3.2628944E-2</v>
      </c>
      <c r="AS39" s="11">
        <f>1/1000*'[1]94Exp'!AQ$253</f>
        <v>4.5975358000000001E-2</v>
      </c>
      <c r="AT39" s="11">
        <f>1/1000*'[1]94Exp'!AR$253</f>
        <v>4.9055678999999998E-2</v>
      </c>
      <c r="AU39" s="11">
        <f>1/1000*'[1]94Exp'!AS$253</f>
        <v>7.2580797999999988E-2</v>
      </c>
      <c r="AV39" s="11">
        <f>1/1000*'[1]94Exp'!AT$253</f>
        <v>9.4977024999999993E-2</v>
      </c>
      <c r="AW39" s="11">
        <f>1/1000*'[1]94Exp'!AU$253</f>
        <v>0.10417781700000001</v>
      </c>
      <c r="AX39" s="11">
        <f>1/1000*'[1]94Exp'!AV$253</f>
        <v>9.1536595000000012E-2</v>
      </c>
      <c r="AY39" s="11">
        <f>1/1000*'[1]94Exp'!AW$253</f>
        <v>9.407797100000001E-2</v>
      </c>
      <c r="AZ39" s="11">
        <f>1/1000*'[1]94Exp'!AX$253</f>
        <v>0.18233215999999999</v>
      </c>
      <c r="BA39" s="11">
        <f>1/1000*'[1]94Exp'!AY$253</f>
        <v>0.16278252100000001</v>
      </c>
      <c r="BB39" s="11">
        <f>1/1000*'[1]94Exp'!AZ$253</f>
        <v>0.12785581200000001</v>
      </c>
      <c r="BC39" s="302">
        <f>1/1000*'[1]94Exp'!BA$253</f>
        <v>0</v>
      </c>
      <c r="BD39" s="307"/>
    </row>
    <row r="40" spans="2:56">
      <c r="B40" s="8" t="s">
        <v>19</v>
      </c>
      <c r="C40" s="48">
        <f t="shared" ref="C40:AB40" si="6">SUM(C25:C25)-SUM(C26:C39)</f>
        <v>3.205662034569956E-4</v>
      </c>
      <c r="D40" s="38">
        <f t="shared" si="6"/>
        <v>0</v>
      </c>
      <c r="E40" s="38">
        <f t="shared" si="6"/>
        <v>4.2948346360682788E-4</v>
      </c>
      <c r="F40" s="38">
        <f t="shared" si="6"/>
        <v>0</v>
      </c>
      <c r="G40" s="38">
        <f t="shared" si="6"/>
        <v>1.6945794381628687E-4</v>
      </c>
      <c r="H40" s="38">
        <f t="shared" si="6"/>
        <v>7.8806935880071372E-4</v>
      </c>
      <c r="I40" s="38">
        <f t="shared" si="6"/>
        <v>9.2226187840238616E-4</v>
      </c>
      <c r="J40" s="39">
        <f t="shared" si="6"/>
        <v>2.415657928494408E-3</v>
      </c>
      <c r="K40" s="39">
        <f t="shared" si="6"/>
        <v>2.5208769903050099E-3</v>
      </c>
      <c r="L40" s="39">
        <f t="shared" si="6"/>
        <v>2.4732836080905152E-3</v>
      </c>
      <c r="M40" s="39">
        <f t="shared" si="6"/>
        <v>7.7663332966568799E-3</v>
      </c>
      <c r="N40" s="39">
        <f t="shared" si="6"/>
        <v>2.4093435545238018E-2</v>
      </c>
      <c r="O40" s="39">
        <f t="shared" si="6"/>
        <v>1.8179936829817889E-2</v>
      </c>
      <c r="P40" s="39">
        <f t="shared" si="6"/>
        <v>2.1051492292810892E-2</v>
      </c>
      <c r="Q40" s="39">
        <f t="shared" si="6"/>
        <v>6.5167820501612628E-3</v>
      </c>
      <c r="R40" s="39">
        <f t="shared" si="6"/>
        <v>1.5896729089169837E-2</v>
      </c>
      <c r="S40" s="39">
        <f t="shared" si="6"/>
        <v>1.2796758622967364E-2</v>
      </c>
      <c r="T40" s="39">
        <f t="shared" si="6"/>
        <v>1.6092806999999487E-2</v>
      </c>
      <c r="U40" s="39">
        <f t="shared" si="6"/>
        <v>2.1814454000000039E-2</v>
      </c>
      <c r="V40" s="39">
        <f t="shared" si="6"/>
        <v>2.4094058449935396E-2</v>
      </c>
      <c r="W40" s="39">
        <f t="shared" si="6"/>
        <v>9.3226389999998549E-3</v>
      </c>
      <c r="X40" s="39">
        <f t="shared" si="6"/>
        <v>9.3604729999998693E-3</v>
      </c>
      <c r="Y40" s="39">
        <f t="shared" si="6"/>
        <v>1.1200610999999583E-2</v>
      </c>
      <c r="Z40" s="39">
        <f t="shared" si="6"/>
        <v>2.8550189000000392E-2</v>
      </c>
      <c r="AA40" s="39">
        <f t="shared" si="6"/>
        <v>4.1260251000000414E-2</v>
      </c>
      <c r="AB40" s="39">
        <f t="shared" si="6"/>
        <v>0</v>
      </c>
      <c r="AC40" s="4"/>
      <c r="AD40" s="66">
        <f t="shared" ref="AD40:BC40" si="7">SUM(AD25:AD25)-SUM(AD26:AD39)</f>
        <v>4.2376500000018691E-4</v>
      </c>
      <c r="AE40" s="40">
        <f t="shared" si="7"/>
        <v>0</v>
      </c>
      <c r="AF40" s="40">
        <f t="shared" si="7"/>
        <v>5.196409999999041E-4</v>
      </c>
      <c r="AG40" s="40">
        <f t="shared" si="7"/>
        <v>0</v>
      </c>
      <c r="AH40" s="40">
        <f t="shared" si="7"/>
        <v>2.090000000003478E-4</v>
      </c>
      <c r="AI40" s="40">
        <f t="shared" si="7"/>
        <v>9.7900000000006315E-4</v>
      </c>
      <c r="AJ40" s="40">
        <f t="shared" si="7"/>
        <v>1.1921789999997934E-3</v>
      </c>
      <c r="AK40" s="40">
        <f t="shared" si="7"/>
        <v>3.1501070000006237E-3</v>
      </c>
      <c r="AL40" s="40">
        <f t="shared" si="7"/>
        <v>4.3856789999994206E-3</v>
      </c>
      <c r="AM40" s="40">
        <f t="shared" si="7"/>
        <v>5.0472749999999067E-3</v>
      </c>
      <c r="AN40" s="40">
        <f t="shared" si="7"/>
        <v>1.6383211999999592E-2</v>
      </c>
      <c r="AO40" s="40">
        <f t="shared" si="7"/>
        <v>5.0918048999999854E-2</v>
      </c>
      <c r="AP40" s="40">
        <f t="shared" si="7"/>
        <v>4.6323776999999566E-2</v>
      </c>
      <c r="AQ40" s="40">
        <f t="shared" si="7"/>
        <v>2.9427771000000824E-2</v>
      </c>
      <c r="AR40" s="40">
        <f t="shared" si="7"/>
        <v>2.3484991000000122E-2</v>
      </c>
      <c r="AS40" s="40">
        <f t="shared" si="7"/>
        <v>2.085746500000063E-2</v>
      </c>
      <c r="AT40" s="40">
        <f t="shared" si="7"/>
        <v>2.0824604000000413E-2</v>
      </c>
      <c r="AU40" s="40">
        <f t="shared" si="7"/>
        <v>2.1166726999999774E-2</v>
      </c>
      <c r="AV40" s="40">
        <f t="shared" si="7"/>
        <v>2.9549649000000677E-2</v>
      </c>
      <c r="AW40" s="40">
        <f t="shared" si="7"/>
        <v>3.3785227999999279E-2</v>
      </c>
      <c r="AX40" s="40">
        <f t="shared" si="7"/>
        <v>1.1289722999999086E-2</v>
      </c>
      <c r="AY40" s="40">
        <f t="shared" si="7"/>
        <v>1.3363658000000278E-2</v>
      </c>
      <c r="AZ40" s="40">
        <f t="shared" si="7"/>
        <v>1.9713413999999929E-2</v>
      </c>
      <c r="BA40" s="40">
        <f t="shared" si="7"/>
        <v>4.5433844999998918E-2</v>
      </c>
      <c r="BB40" s="40">
        <f t="shared" si="7"/>
        <v>6.1924117000000223E-2</v>
      </c>
      <c r="BC40" s="55">
        <f t="shared" si="7"/>
        <v>0</v>
      </c>
      <c r="BD40" s="307"/>
    </row>
    <row r="41" spans="2:56" ht="17.149999999999999" customHeight="1">
      <c r="B41" s="16" t="s">
        <v>359</v>
      </c>
      <c r="C41" s="152">
        <f>1/$A$1*'[1]94Exp'!$B$264</f>
        <v>0.14519851443594972</v>
      </c>
      <c r="D41" s="153">
        <f>1/$A$1*'[1]94Exp'!$C$264</f>
        <v>0.16020602959565469</v>
      </c>
      <c r="E41" s="153">
        <f>1/$A$1*'[1]94Exp'!$D$264</f>
        <v>0.22123633123484049</v>
      </c>
      <c r="F41" s="153">
        <f>1/$A$1*'[1]94Exp'!$E$264</f>
        <v>0.32570083086961504</v>
      </c>
      <c r="G41" s="153">
        <f>1/$A$1*'[1]94Exp'!$F$264</f>
        <v>0.53145570852916935</v>
      </c>
      <c r="H41" s="153">
        <f>1/$A$1*'[1]94Exp'!$G$264</f>
        <v>0.74911362602105536</v>
      </c>
      <c r="I41" s="153">
        <f>1/$A$1*'[1]94Exp'!$H$264</f>
        <v>0.93276629707247893</v>
      </c>
      <c r="J41" s="154">
        <f>1/$A$1*'[1]94Exp'!$I$264</f>
        <v>0.99479447556153811</v>
      </c>
      <c r="K41" s="154">
        <f>1/$A$1*'[1]94Exp'!$J$264</f>
        <v>0.99167294419123686</v>
      </c>
      <c r="L41" s="154">
        <f>1/$A$1*'[1]94Exp'!K$264</f>
        <v>0.96431371334145777</v>
      </c>
      <c r="M41" s="154">
        <f>1/$A$1*'[1]94Exp'!L$264</f>
        <v>1.1498707056338895</v>
      </c>
      <c r="N41" s="154">
        <f>1/$A$1*'[1]94Exp'!M$264</f>
        <v>1.053380403316037</v>
      </c>
      <c r="O41" s="154">
        <f>1/$A$1*'[1]94Exp'!N$264</f>
        <v>1.041568949246932</v>
      </c>
      <c r="P41" s="154">
        <f>1/$A$1*'[1]94Exp'!O$264</f>
        <v>0.83145352553230523</v>
      </c>
      <c r="Q41" s="154">
        <f>1/$A$1*'[1]94Exp'!P$264</f>
        <v>1.0206500597753068</v>
      </c>
      <c r="R41" s="154">
        <f>1/$A$1*'[1]94Exp'!Q$264</f>
        <v>1.0790143570837913</v>
      </c>
      <c r="S41" s="154">
        <f>1/$A$1*'[1]94Exp'!R$264</f>
        <v>1.0902080747854153</v>
      </c>
      <c r="T41" s="154">
        <f>1/$A$1*'[1]94Exp'!S$264</f>
        <v>1.1652268650000002</v>
      </c>
      <c r="U41" s="154">
        <f>1/$A$1*'[1]94Exp'!T$264</f>
        <v>1.1840708629999999</v>
      </c>
      <c r="V41" s="154">
        <f>1/$A$1*'[1]94Exp'!U$264</f>
        <v>1.4130076031285419</v>
      </c>
      <c r="W41" s="154">
        <f>1/$A$1*'[1]94Exp'!V$264</f>
        <v>1.4065928659999998</v>
      </c>
      <c r="X41" s="154">
        <f>1/$A$1*'[1]94Exp'!W$264</f>
        <v>1.7000971249999997</v>
      </c>
      <c r="Y41" s="154">
        <f>1/$A$1*'[1]94Exp'!X$264</f>
        <v>1.1989652</v>
      </c>
      <c r="Z41" s="154">
        <f>1/$A$1*'[1]94Exp'!Y$264</f>
        <v>1.495251691</v>
      </c>
      <c r="AA41" s="154">
        <f>1/$A$1*'[1]94Exp'!Z$264</f>
        <v>2.0260207410000004</v>
      </c>
      <c r="AB41" s="154">
        <f>1/$A$1*'[1]94Exp'!AA$264</f>
        <v>0</v>
      </c>
      <c r="AC41" s="168"/>
      <c r="AD41" s="283">
        <f>1/1000*'[1]94Exp'!AB$264</f>
        <v>0.143647738</v>
      </c>
      <c r="AE41" s="153">
        <f>1/1000*'[1]94Exp'!AC$264</f>
        <v>0.16236799999999998</v>
      </c>
      <c r="AF41" s="153">
        <f>1/1000*'[1]94Exp'!AD$264</f>
        <v>0.25444751199999999</v>
      </c>
      <c r="AG41" s="153">
        <f>1/1000*'[1]94Exp'!AE$264</f>
        <v>0.39696799999999999</v>
      </c>
      <c r="AH41" s="153">
        <f>1/1000*'[1]94Exp'!AF$264</f>
        <v>0.66653800000000007</v>
      </c>
      <c r="AI41" s="153">
        <f>1/1000*'[1]94Exp'!AG$264</f>
        <v>0.98960599999999999</v>
      </c>
      <c r="AJ41" s="153">
        <f>1/1000*'[1]94Exp'!AH$264</f>
        <v>1.4042416279999999</v>
      </c>
      <c r="AK41" s="153">
        <f>1/1000*'[1]94Exp'!AI$264</f>
        <v>2.0923507369999998</v>
      </c>
      <c r="AL41" s="153">
        <f>1/1000*'[1]94Exp'!AJ$264</f>
        <v>2.3587857639999998</v>
      </c>
      <c r="AM41" s="153">
        <f>1/1000*'[1]94Exp'!AK$264</f>
        <v>2.3928605319999998</v>
      </c>
      <c r="AN41" s="153">
        <f>1/1000*'[1]94Exp'!AL$264</f>
        <v>2.966656602</v>
      </c>
      <c r="AO41" s="153">
        <f>1/1000*'[1]94Exp'!AM$264</f>
        <v>3.019960389</v>
      </c>
      <c r="AP41" s="153">
        <f>1/1000*'[1]94Exp'!AN$264</f>
        <v>3.2076104459999999</v>
      </c>
      <c r="AQ41" s="153">
        <f>1/1000*'[1]94Exp'!AO$264</f>
        <v>3.0290730020000001</v>
      </c>
      <c r="AR41" s="153">
        <f>1/1000*'[1]94Exp'!AP$264</f>
        <v>3.5417780679999993</v>
      </c>
      <c r="AS41" s="153">
        <f>1/1000*'[1]94Exp'!AQ$264</f>
        <v>3.5315185489999994</v>
      </c>
      <c r="AT41" s="153">
        <f>1/1000*'[1]94Exp'!AR$264</f>
        <v>3.4113658749999995</v>
      </c>
      <c r="AU41" s="153">
        <f>1/1000*'[1]94Exp'!AS$264</f>
        <v>3.5319829559999998</v>
      </c>
      <c r="AV41" s="153">
        <f>1/1000*'[1]94Exp'!AT$264</f>
        <v>3.6341981380000004</v>
      </c>
      <c r="AW41" s="153">
        <f>1/1000*'[1]94Exp'!AU$264</f>
        <v>3.7853734400000003</v>
      </c>
      <c r="AX41" s="153">
        <f>1/1000*'[1]94Exp'!AV$264</f>
        <v>4.0651018270000003</v>
      </c>
      <c r="AY41" s="153">
        <f>1/1000*'[1]94Exp'!AW$264</f>
        <v>5.2675117099999991</v>
      </c>
      <c r="AZ41" s="153">
        <f>1/1000*'[1]94Exp'!AX$264</f>
        <v>3.8591970199999999</v>
      </c>
      <c r="BA41" s="153">
        <f>1/1000*'[1]94Exp'!AY$264</f>
        <v>4.3504410869999992</v>
      </c>
      <c r="BB41" s="153">
        <f>1/1000*'[1]94Exp'!AZ$264</f>
        <v>5.1581007439999995</v>
      </c>
      <c r="BC41" s="319">
        <f>1/1000*'[1]94Exp'!BA$264</f>
        <v>0</v>
      </c>
      <c r="BD41" s="307"/>
    </row>
    <row r="42" spans="2:56">
      <c r="B42" s="5" t="s">
        <v>38</v>
      </c>
      <c r="C42" s="47">
        <f>1/$A$1*'[1]94Exp'!$B$23</f>
        <v>1.03029E-2</v>
      </c>
      <c r="D42" s="11">
        <f>1/$A$1*'[1]94Exp'!$C$23</f>
        <v>4.5748378193933188E-3</v>
      </c>
      <c r="E42" s="11">
        <f>1/$A$1*'[1]94Exp'!$D$23</f>
        <v>8.4509000000000008E-3</v>
      </c>
      <c r="F42" s="11">
        <f>1/$A$1*'[1]94Exp'!$E$23</f>
        <v>1.28445E-2</v>
      </c>
      <c r="G42" s="11">
        <f>1/$A$1*'[1]94Exp'!$F$23</f>
        <v>2.0581683726307084E-2</v>
      </c>
      <c r="H42" s="11">
        <f>1/$A$1*'[1]94Exp'!$G$23</f>
        <v>3.0807300000000003E-2</v>
      </c>
      <c r="I42" s="11">
        <f>1/$A$1*'[1]94Exp'!$H$23</f>
        <v>4.8390220635957402E-2</v>
      </c>
      <c r="J42" s="37">
        <f>1/$A$1*'[1]94Exp'!$I$23</f>
        <v>4.9889550635957389E-2</v>
      </c>
      <c r="K42" s="37">
        <f>1/$A$1*'[1]94Exp'!$J$23</f>
        <v>5.0652985542292479E-2</v>
      </c>
      <c r="L42" s="37">
        <f>1/$A$1*'[1]94Exp'!K$23</f>
        <v>5.0828897209252384E-2</v>
      </c>
      <c r="M42" s="37">
        <f>1/$A$1*'[1]94Exp'!L$23</f>
        <v>6.0590962866838668E-2</v>
      </c>
      <c r="N42" s="37">
        <f>1/$A$1*'[1]94Exp'!M$23</f>
        <v>6.1845594255928449E-2</v>
      </c>
      <c r="O42" s="37">
        <f>1/$A$1*'[1]94Exp'!N$23</f>
        <v>5.1991515627639262E-2</v>
      </c>
      <c r="P42" s="37">
        <f>1/$A$1*'[1]94Exp'!O$23</f>
        <v>4.3950269858572283E-2</v>
      </c>
      <c r="Q42" s="37">
        <f>1/$A$1*'[1]94Exp'!P$23</f>
        <v>4.8159460823615441E-2</v>
      </c>
      <c r="R42" s="37">
        <f>1/$A$1*'[1]94Exp'!Q$23</f>
        <v>4.9622716977756422E-2</v>
      </c>
      <c r="S42" s="37">
        <f>1/$A$1*'[1]94Exp'!R$23</f>
        <v>4.6816698592977359E-2</v>
      </c>
      <c r="T42" s="37">
        <f>1/$A$1*'[1]94Exp'!S$23</f>
        <v>4.4438368999999998E-2</v>
      </c>
      <c r="U42" s="37">
        <f>1/$A$1*'[1]94Exp'!T$23</f>
        <v>4.3383540999999998E-2</v>
      </c>
      <c r="V42" s="37">
        <f>1/$A$1*'[1]94Exp'!U$23</f>
        <v>5.2983924021619812E-2</v>
      </c>
      <c r="W42" s="37">
        <f>1/$A$1*'[1]94Exp'!V$23</f>
        <v>6.1349925E-2</v>
      </c>
      <c r="X42" s="37">
        <f>1/$A$1*'[1]94Exp'!W$23</f>
        <v>8.4669177999999998E-2</v>
      </c>
      <c r="Y42" s="37">
        <f>1/$A$1*'[1]94Exp'!X$23</f>
        <v>4.8145896000000001E-2</v>
      </c>
      <c r="Z42" s="37">
        <f>1/$A$1*'[1]94Exp'!Y$23</f>
        <v>5.4586214000000001E-2</v>
      </c>
      <c r="AA42" s="37">
        <f>1/$A$1*'[1]94Exp'!Z$23</f>
        <v>7.6064559000000018E-2</v>
      </c>
      <c r="AB42" s="37">
        <f>1/$A$1*'[1]94Exp'!AA$23</f>
        <v>0</v>
      </c>
      <c r="AC42" s="4"/>
      <c r="AD42" s="68">
        <f>1/1000*'[1]94Exp'!AB$23</f>
        <v>1.0685468E-2</v>
      </c>
      <c r="AE42" s="11">
        <f>1/1000*'[1]94Exp'!AC$23</f>
        <v>8.5570000000000004E-3</v>
      </c>
      <c r="AF42" s="11">
        <f>1/1000*'[1]94Exp'!AD$23</f>
        <v>1.2630198E-2</v>
      </c>
      <c r="AG42" s="11">
        <f>1/1000*'[1]94Exp'!AE$23</f>
        <v>1.4104E-2</v>
      </c>
      <c r="AH42" s="11">
        <f>1/1000*'[1]94Exp'!AF$23</f>
        <v>2.3126000000000004E-2</v>
      </c>
      <c r="AI42" s="11">
        <f>1/1000*'[1]94Exp'!AG$23</f>
        <v>3.3447999999999999E-2</v>
      </c>
      <c r="AJ42" s="11">
        <f>1/1000*'[1]94Exp'!AH$23</f>
        <v>5.2428521999999998E-2</v>
      </c>
      <c r="AK42" s="11">
        <f>1/1000*'[1]94Exp'!AI$23</f>
        <v>8.0636381000000007E-2</v>
      </c>
      <c r="AL42" s="11">
        <f>1/1000*'[1]94Exp'!AJ$23</f>
        <v>0.11673478900000001</v>
      </c>
      <c r="AM42" s="11">
        <f>1/1000*'[1]94Exp'!AK$23</f>
        <v>0.12622552699999998</v>
      </c>
      <c r="AN42" s="11">
        <f>1/1000*'[1]94Exp'!AL$23</f>
        <v>0.16675091700000003</v>
      </c>
      <c r="AO42" s="11">
        <f>1/1000*'[1]94Exp'!AM$23</f>
        <v>0.17411491799999998</v>
      </c>
      <c r="AP42" s="11">
        <f>1/1000*'[1]94Exp'!AN$23</f>
        <v>0.16730382299999996</v>
      </c>
      <c r="AQ42" s="11">
        <f>1/1000*'[1]94Exp'!AO$23</f>
        <v>0.154775671</v>
      </c>
      <c r="AR42" s="11">
        <f>1/1000*'[1]94Exp'!AP$23</f>
        <v>0.17149698200000002</v>
      </c>
      <c r="AS42" s="11">
        <f>1/1000*'[1]94Exp'!AQ$23</f>
        <v>0.15148584499999998</v>
      </c>
      <c r="AT42" s="11">
        <f>1/1000*'[1]94Exp'!AR$23</f>
        <v>0.14209615999999997</v>
      </c>
      <c r="AU42" s="11">
        <f>1/1000*'[1]94Exp'!AS$23</f>
        <v>0.13601237599999999</v>
      </c>
      <c r="AV42" s="11">
        <f>1/1000*'[1]94Exp'!AT$23</f>
        <v>0.13736314499999999</v>
      </c>
      <c r="AW42" s="11">
        <f>1/1000*'[1]94Exp'!AU$23</f>
        <v>0.14535484399999998</v>
      </c>
      <c r="AX42" s="11">
        <f>1/1000*'[1]94Exp'!AV$23</f>
        <v>0.18168176999999999</v>
      </c>
      <c r="AY42" s="11">
        <f>1/1000*'[1]94Exp'!AW$23</f>
        <v>0.27159864499999997</v>
      </c>
      <c r="AZ42" s="11">
        <f>1/1000*'[1]94Exp'!AX$23</f>
        <v>0.153547771</v>
      </c>
      <c r="BA42" s="11">
        <f>1/1000*'[1]94Exp'!AY$23</f>
        <v>0.17963533300000001</v>
      </c>
      <c r="BB42" s="11">
        <f>1/1000*'[1]94Exp'!AZ$23</f>
        <v>0.210462133</v>
      </c>
      <c r="BC42" s="302">
        <f>1/1000*'[1]94Exp'!BA$23</f>
        <v>0</v>
      </c>
      <c r="BD42" s="307"/>
    </row>
    <row r="43" spans="2:56">
      <c r="B43" s="5" t="s">
        <v>49</v>
      </c>
      <c r="C43" s="47">
        <f>1/$A$1*'[1]94Exp'!$B$69</f>
        <v>2.4786999999999999E-3</v>
      </c>
      <c r="D43" s="11">
        <f>1/$A$1*'[1]94Exp'!$C$69</f>
        <v>3.5639586258744199E-3</v>
      </c>
      <c r="E43" s="11">
        <f>1/$A$1*'[1]94Exp'!$D$69</f>
        <v>7.2951000000000023E-3</v>
      </c>
      <c r="F43" s="11">
        <f>1/$A$1*'[1]94Exp'!$E$69</f>
        <v>1.4524700000000001E-2</v>
      </c>
      <c r="G43" s="11">
        <f>1/$A$1*'[1]94Exp'!$F$69</f>
        <v>2.3322664097080194E-2</v>
      </c>
      <c r="H43" s="11">
        <f>1/$A$1*'[1]94Exp'!$G$69</f>
        <v>3.8291606111756069E-2</v>
      </c>
      <c r="I43" s="11">
        <f>1/$A$1*'[1]94Exp'!$H$69</f>
        <v>4.4374029999999995E-2</v>
      </c>
      <c r="J43" s="37">
        <f>1/$A$1*'[1]94Exp'!$I$69</f>
        <v>4.7857860000000002E-2</v>
      </c>
      <c r="K43" s="37">
        <f>1/$A$1*'[1]94Exp'!$J$69</f>
        <v>4.8266800000000012E-2</v>
      </c>
      <c r="L43" s="37">
        <f>1/$A$1*'[1]94Exp'!K$69</f>
        <v>4.4948589999999997E-2</v>
      </c>
      <c r="M43" s="37">
        <f>1/$A$1*'[1]94Exp'!L$69</f>
        <v>6.5516535583117444E-2</v>
      </c>
      <c r="N43" s="37">
        <f>1/$A$1*'[1]94Exp'!M$69</f>
        <v>4.6485662273625952E-2</v>
      </c>
      <c r="O43" s="37">
        <f>1/$A$1*'[1]94Exp'!N$69</f>
        <v>3.8860511244812518E-2</v>
      </c>
      <c r="P43" s="37">
        <f>1/$A$1*'[1]94Exp'!O$69</f>
        <v>3.2436647107687101E-2</v>
      </c>
      <c r="Q43" s="37">
        <f>1/$A$1*'[1]94Exp'!P$69</f>
        <v>3.8946698769729025E-2</v>
      </c>
      <c r="R43" s="37">
        <f>1/$A$1*'[1]94Exp'!Q$69</f>
        <v>4.0223115279288922E-2</v>
      </c>
      <c r="S43" s="37">
        <f>1/$A$1*'[1]94Exp'!R$69</f>
        <v>3.4175227222122628E-2</v>
      </c>
      <c r="T43" s="37">
        <f>1/$A$1*'[1]94Exp'!S$69</f>
        <v>3.6610015999999995E-2</v>
      </c>
      <c r="U43" s="37">
        <f>1/$A$1*'[1]94Exp'!T$69</f>
        <v>3.2259069999999994E-2</v>
      </c>
      <c r="V43" s="37">
        <f>1/$A$1*'[1]94Exp'!U$69</f>
        <v>3.7232976449015506E-2</v>
      </c>
      <c r="W43" s="37">
        <f>1/$A$1*'[1]94Exp'!V$69</f>
        <v>4.0024986000000005E-2</v>
      </c>
      <c r="X43" s="37">
        <f>1/$A$1*'[1]94Exp'!W$69</f>
        <v>4.977194699999999E-2</v>
      </c>
      <c r="Y43" s="37">
        <f>1/$A$1*'[1]94Exp'!X$69</f>
        <v>3.3798886E-2</v>
      </c>
      <c r="Z43" s="37">
        <f>1/$A$1*'[1]94Exp'!Y$69</f>
        <v>3.7786855999999994E-2</v>
      </c>
      <c r="AA43" s="37">
        <f>1/$A$1*'[1]94Exp'!Z$69</f>
        <v>5.2080057999999999E-2</v>
      </c>
      <c r="AB43" s="37">
        <f>1/$A$1*'[1]94Exp'!AA$69</f>
        <v>0</v>
      </c>
      <c r="AC43" s="4"/>
      <c r="AD43" s="68">
        <f>1/1000*'[1]94Exp'!AB$69</f>
        <v>2.6309579999999996E-3</v>
      </c>
      <c r="AE43" s="11">
        <f>1/1000*'[1]94Exp'!AC$69</f>
        <v>1.4630000000000001E-3</v>
      </c>
      <c r="AF43" s="11">
        <f>1/1000*'[1]94Exp'!AD$69</f>
        <v>9.3088619999999993E-3</v>
      </c>
      <c r="AG43" s="11">
        <f>1/1000*'[1]94Exp'!AE$69</f>
        <v>1.6480000000000002E-2</v>
      </c>
      <c r="AH43" s="11">
        <f>1/1000*'[1]94Exp'!AF$69</f>
        <v>3.703E-2</v>
      </c>
      <c r="AI43" s="11">
        <f>1/1000*'[1]94Exp'!AG$69</f>
        <v>5.8923000000000003E-2</v>
      </c>
      <c r="AJ43" s="11">
        <f>1/1000*'[1]94Exp'!AH$69</f>
        <v>8.5443865999999993E-2</v>
      </c>
      <c r="AK43" s="11">
        <f>1/1000*'[1]94Exp'!AI$69</f>
        <v>0.114460573</v>
      </c>
      <c r="AL43" s="11">
        <f>1/1000*'[1]94Exp'!AJ$69</f>
        <v>0.12551704899999999</v>
      </c>
      <c r="AM43" s="11">
        <f>1/1000*'[1]94Exp'!AK$69</f>
        <v>0.103211863</v>
      </c>
      <c r="AN43" s="11">
        <f>1/1000*'[1]94Exp'!AL$69</f>
        <v>0.129223588</v>
      </c>
      <c r="AO43" s="11">
        <f>1/1000*'[1]94Exp'!AM$69</f>
        <v>0.122796644</v>
      </c>
      <c r="AP43" s="11">
        <f>1/1000*'[1]94Exp'!AN$69</f>
        <v>0.108913381</v>
      </c>
      <c r="AQ43" s="11">
        <f>1/1000*'[1]94Exp'!AO$69</f>
        <v>0.10409998100000001</v>
      </c>
      <c r="AR43" s="11">
        <f>1/1000*'[1]94Exp'!AP$69</f>
        <v>0.14357909600000002</v>
      </c>
      <c r="AS43" s="11">
        <f>1/1000*'[1]94Exp'!AQ$69</f>
        <v>0.13006767400000002</v>
      </c>
      <c r="AT43" s="11">
        <f>1/1000*'[1]94Exp'!AR$69</f>
        <v>0.10650737799999999</v>
      </c>
      <c r="AU43" s="11">
        <f>1/1000*'[1]94Exp'!AS$69</f>
        <v>0.10762760999999998</v>
      </c>
      <c r="AV43" s="11">
        <f>1/1000*'[1]94Exp'!AT$69</f>
        <v>9.6401556999999999E-2</v>
      </c>
      <c r="AW43" s="11">
        <f>1/1000*'[1]94Exp'!AU$69</f>
        <v>9.9229216999999995E-2</v>
      </c>
      <c r="AX43" s="11">
        <f>1/1000*'[1]94Exp'!AV$69</f>
        <v>0.11377069399999999</v>
      </c>
      <c r="AY43" s="11">
        <f>1/1000*'[1]94Exp'!AW$69</f>
        <v>0.158883474</v>
      </c>
      <c r="AZ43" s="11">
        <f>1/1000*'[1]94Exp'!AX$69</f>
        <v>0.120529524</v>
      </c>
      <c r="BA43" s="11">
        <f>1/1000*'[1]94Exp'!AY$69</f>
        <v>0.12458889499999999</v>
      </c>
      <c r="BB43" s="11">
        <f>1/1000*'[1]94Exp'!AZ$69</f>
        <v>0.15299309799999999</v>
      </c>
      <c r="BC43" s="302">
        <f>1/1000*'[1]94Exp'!BA$69</f>
        <v>0</v>
      </c>
      <c r="BD43" s="307"/>
    </row>
    <row r="44" spans="2:56">
      <c r="B44" s="5" t="s">
        <v>64</v>
      </c>
      <c r="C44" s="47">
        <f>1/$A$1*'[1]94Exp'!$B$84</f>
        <v>5.555900593380577E-4</v>
      </c>
      <c r="D44" s="11">
        <f>1/$A$1*'[1]94Exp'!$C$84</f>
        <v>7.5608692582431304E-4</v>
      </c>
      <c r="E44" s="11">
        <f>1/$A$1*'[1]94Exp'!$D$84</f>
        <v>1.1904644964487255E-3</v>
      </c>
      <c r="F44" s="11">
        <f>1/$A$1*'[1]94Exp'!$E$84</f>
        <v>1.6328088014910926E-3</v>
      </c>
      <c r="G44" s="11">
        <f>1/$A$1*'[1]94Exp'!$F$84</f>
        <v>3.1814740655560585E-3</v>
      </c>
      <c r="H44" s="11">
        <f>1/$A$1*'[1]94Exp'!$G$84</f>
        <v>5.4527236309096158E-3</v>
      </c>
      <c r="I44" s="11">
        <f>1/$A$1*'[1]94Exp'!$H$84</f>
        <v>6.3261775210918568E-3</v>
      </c>
      <c r="J44" s="37">
        <f>1/$A$1*'[1]94Exp'!$I$84</f>
        <v>7.4517468518151163E-3</v>
      </c>
      <c r="K44" s="37">
        <f>1/$A$1*'[1]94Exp'!$J$84</f>
        <v>6.2956575210918577E-3</v>
      </c>
      <c r="L44" s="37">
        <f>1/$A$1*'[1]94Exp'!K$84</f>
        <v>5.4157575210918574E-3</v>
      </c>
      <c r="M44" s="37">
        <f>1/$A$1*'[1]94Exp'!L$84</f>
        <v>6.7187256094360876E-3</v>
      </c>
      <c r="N44" s="37">
        <f>1/$A$1*'[1]94Exp'!M$84</f>
        <v>7.8886876827787833E-3</v>
      </c>
      <c r="O44" s="37">
        <f>1/$A$1*'[1]94Exp'!N$84</f>
        <v>4.2007348103602548E-3</v>
      </c>
      <c r="P44" s="37">
        <f>1/$A$1*'[1]94Exp'!O$84</f>
        <v>3.7066848153933744E-3</v>
      </c>
      <c r="Q44" s="37">
        <f>1/$A$1*'[1]94Exp'!P$84</f>
        <v>3.763613503237642E-3</v>
      </c>
      <c r="R44" s="37">
        <f>1/$A$1*'[1]94Exp'!Q$84</f>
        <v>3.4908100737044289E-3</v>
      </c>
      <c r="S44" s="37">
        <f>1/$A$1*'[1]94Exp'!R$84</f>
        <v>3.5891156560365735E-3</v>
      </c>
      <c r="T44" s="37">
        <f>1/$A$1*'[1]94Exp'!S$84</f>
        <v>4.0468140000000001E-3</v>
      </c>
      <c r="U44" s="37">
        <f>1/$A$1*'[1]94Exp'!T$84</f>
        <v>4.3475839999999998E-3</v>
      </c>
      <c r="V44" s="37">
        <f>1/$A$1*'[1]94Exp'!U$84</f>
        <v>4.5342214520916798E-3</v>
      </c>
      <c r="W44" s="37">
        <f>1/$A$1*'[1]94Exp'!V$84</f>
        <v>3.4517020000000001E-3</v>
      </c>
      <c r="X44" s="37">
        <f>1/$A$1*'[1]94Exp'!W$84</f>
        <v>3.7836229999999994E-3</v>
      </c>
      <c r="Y44" s="37">
        <f>1/$A$1*'[1]94Exp'!X$84</f>
        <v>2.4050459999999997E-3</v>
      </c>
      <c r="Z44" s="37">
        <f>1/$A$1*'[1]94Exp'!Y$84</f>
        <v>2.2017910000000003E-3</v>
      </c>
      <c r="AA44" s="37">
        <f>1/$A$1*'[1]94Exp'!Z$84</f>
        <v>3.6481490000000003E-3</v>
      </c>
      <c r="AB44" s="37">
        <f>1/$A$1*'[1]94Exp'!AA$84</f>
        <v>0</v>
      </c>
      <c r="AC44" s="4"/>
      <c r="AD44" s="68">
        <f>1/1000*'[1]94Exp'!AB$84</f>
        <v>7.0971299999999995E-4</v>
      </c>
      <c r="AE44" s="11">
        <f>1/1000*'[1]94Exp'!AC$84</f>
        <v>0</v>
      </c>
      <c r="AF44" s="11">
        <f>1/1000*'[1]94Exp'!AD$84</f>
        <v>9.5352699999999991E-4</v>
      </c>
      <c r="AG44" s="11">
        <f>1/1000*'[1]94Exp'!AE$84</f>
        <v>3.0499999999999999E-4</v>
      </c>
      <c r="AH44" s="11">
        <f>1/1000*'[1]94Exp'!AF$84</f>
        <v>2.294E-3</v>
      </c>
      <c r="AI44" s="11">
        <f>1/1000*'[1]94Exp'!AG$84</f>
        <v>7.6779999999999999E-3</v>
      </c>
      <c r="AJ44" s="11">
        <f>1/1000*'[1]94Exp'!AH$84</f>
        <v>1.3903687999999999E-2</v>
      </c>
      <c r="AK44" s="11">
        <f>1/1000*'[1]94Exp'!AI$84</f>
        <v>2.0221102000000001E-2</v>
      </c>
      <c r="AL44" s="11">
        <f>1/1000*'[1]94Exp'!AJ$84</f>
        <v>2.2144128999999999E-2</v>
      </c>
      <c r="AM44" s="11">
        <f>1/1000*'[1]94Exp'!AK$84</f>
        <v>1.9691179999999999E-2</v>
      </c>
      <c r="AN44" s="11">
        <f>1/1000*'[1]94Exp'!AL$84</f>
        <v>2.2107499999999999E-2</v>
      </c>
      <c r="AO44" s="11">
        <f>1/1000*'[1]94Exp'!AM$84</f>
        <v>1.9869946999999999E-2</v>
      </c>
      <c r="AP44" s="11">
        <f>1/1000*'[1]94Exp'!AN$84</f>
        <v>2.165429E-2</v>
      </c>
      <c r="AQ44" s="11">
        <f>1/1000*'[1]94Exp'!AO$84</f>
        <v>1.9993227000000002E-2</v>
      </c>
      <c r="AR44" s="11">
        <f>1/1000*'[1]94Exp'!AP$84</f>
        <v>1.8962409999999999E-2</v>
      </c>
      <c r="AS44" s="11">
        <f>1/1000*'[1]94Exp'!AQ$84</f>
        <v>1.3116723000000002E-2</v>
      </c>
      <c r="AT44" s="11">
        <f>1/1000*'[1]94Exp'!AR$84</f>
        <v>1.3098285000000001E-2</v>
      </c>
      <c r="AU44" s="11">
        <f>1/1000*'[1]94Exp'!AS$84</f>
        <v>1.4096160999999998E-2</v>
      </c>
      <c r="AV44" s="11">
        <f>1/1000*'[1]94Exp'!AT$84</f>
        <v>1.5275154999999999E-2</v>
      </c>
      <c r="AW44" s="11">
        <f>1/1000*'[1]94Exp'!AU$84</f>
        <v>1.3074549E-2</v>
      </c>
      <c r="AX44" s="11">
        <f>1/1000*'[1]94Exp'!AV$84</f>
        <v>1.1302998E-2</v>
      </c>
      <c r="AY44" s="11">
        <f>1/1000*'[1]94Exp'!AW$84</f>
        <v>1.3167194999999998E-2</v>
      </c>
      <c r="AZ44" s="11">
        <f>1/1000*'[1]94Exp'!AX$84</f>
        <v>8.4670530000000004E-3</v>
      </c>
      <c r="BA44" s="11">
        <f>1/1000*'[1]94Exp'!AY$84</f>
        <v>7.8648899999999976E-3</v>
      </c>
      <c r="BB44" s="11">
        <f>1/1000*'[1]94Exp'!AZ$84</f>
        <v>1.1546074999999999E-2</v>
      </c>
      <c r="BC44" s="302">
        <f>1/1000*'[1]94Exp'!BA$84</f>
        <v>0</v>
      </c>
      <c r="BD44" s="307"/>
    </row>
    <row r="45" spans="2:56">
      <c r="B45" s="5" t="s">
        <v>39</v>
      </c>
      <c r="C45" s="47">
        <f>1/$A$1*'[1]94Exp'!$B$85</f>
        <v>1.5155499999999999E-2</v>
      </c>
      <c r="D45" s="11">
        <f>1/$A$1*'[1]94Exp'!$C$85</f>
        <v>1.8133101557739038E-2</v>
      </c>
      <c r="E45" s="11">
        <f>1/$A$1*'[1]94Exp'!$D$85</f>
        <v>2.3463534265017898E-2</v>
      </c>
      <c r="F45" s="11">
        <f>1/$A$1*'[1]94Exp'!$E$85</f>
        <v>3.0388463987526641E-2</v>
      </c>
      <c r="G45" s="11">
        <f>1/$A$1*'[1]94Exp'!$F$85</f>
        <v>5.4439599999999998E-2</v>
      </c>
      <c r="H45" s="11">
        <f>1/$A$1*'[1]94Exp'!$G$85</f>
        <v>8.1961752961792811E-2</v>
      </c>
      <c r="I45" s="11">
        <f>1/$A$1*'[1]94Exp'!$H$85</f>
        <v>0.1109363385683584</v>
      </c>
      <c r="J45" s="37">
        <f>1/$A$1*'[1]94Exp'!$I$85</f>
        <v>0.11621622000000002</v>
      </c>
      <c r="K45" s="37">
        <f>1/$A$1*'[1]94Exp'!$J$85</f>
        <v>0.12045024000000001</v>
      </c>
      <c r="L45" s="37">
        <f>1/$A$1*'[1]94Exp'!K$85</f>
        <v>0.12160622</v>
      </c>
      <c r="M45" s="37">
        <f>1/$A$1*'[1]94Exp'!L$85</f>
        <v>0.13593558149041304</v>
      </c>
      <c r="N45" s="37">
        <f>1/$A$1*'[1]94Exp'!M$85</f>
        <v>0.16721125998050143</v>
      </c>
      <c r="O45" s="37">
        <f>1/$A$1*'[1]94Exp'!N$85</f>
        <v>0.17998694691240738</v>
      </c>
      <c r="P45" s="37">
        <f>1/$A$1*'[1]94Exp'!O$85</f>
        <v>0.12838488608147353</v>
      </c>
      <c r="Q45" s="37">
        <f>1/$A$1*'[1]94Exp'!P$85</f>
        <v>0.14527168932979184</v>
      </c>
      <c r="R45" s="37">
        <f>1/$A$1*'[1]94Exp'!Q$85</f>
        <v>0.13984214625108346</v>
      </c>
      <c r="S45" s="37">
        <f>1/$A$1*'[1]94Exp'!R$85</f>
        <v>0.16059460559380379</v>
      </c>
      <c r="T45" s="37">
        <f>1/$A$1*'[1]94Exp'!S$85</f>
        <v>0.17030459999999997</v>
      </c>
      <c r="U45" s="37">
        <f>1/$A$1*'[1]94Exp'!T$85</f>
        <v>0.18574282899999997</v>
      </c>
      <c r="V45" s="37">
        <f>1/$A$1*'[1]94Exp'!U$85</f>
        <v>0.21421233423655706</v>
      </c>
      <c r="W45" s="37">
        <f>1/$A$1*'[1]94Exp'!V$85</f>
        <v>0.19302898599999999</v>
      </c>
      <c r="X45" s="37">
        <f>1/$A$1*'[1]94Exp'!W$85</f>
        <v>0.24639675699999999</v>
      </c>
      <c r="Y45" s="37">
        <f>1/$A$1*'[1]94Exp'!X$85</f>
        <v>0.204279829</v>
      </c>
      <c r="Z45" s="37">
        <f>1/$A$1*'[1]94Exp'!Y$85</f>
        <v>0.22600922200000001</v>
      </c>
      <c r="AA45" s="37">
        <f>1/$A$1*'[1]94Exp'!Z$85</f>
        <v>0.29560966699999996</v>
      </c>
      <c r="AB45" s="37">
        <f>1/$A$1*'[1]94Exp'!AA$85</f>
        <v>0</v>
      </c>
      <c r="AC45" s="4"/>
      <c r="AD45" s="68">
        <f>1/1000*'[1]94Exp'!AB$85</f>
        <v>1.6959166000000001E-2</v>
      </c>
      <c r="AE45" s="11">
        <f>1/1000*'[1]94Exp'!AC$85</f>
        <v>1.8574000000000004E-2</v>
      </c>
      <c r="AF45" s="11">
        <f>1/1000*'[1]94Exp'!AD$85</f>
        <v>2.4141157999999999E-2</v>
      </c>
      <c r="AG45" s="11">
        <f>1/1000*'[1]94Exp'!AE$85</f>
        <v>2.8445999999999999E-2</v>
      </c>
      <c r="AH45" s="11">
        <f>1/1000*'[1]94Exp'!AF$85</f>
        <v>5.5706000000000006E-2</v>
      </c>
      <c r="AI45" s="11">
        <f>1/1000*'[1]94Exp'!AG$85</f>
        <v>9.1607000000000008E-2</v>
      </c>
      <c r="AJ45" s="11">
        <f>1/1000*'[1]94Exp'!AH$85</f>
        <v>0.11450336</v>
      </c>
      <c r="AK45" s="11">
        <f>1/1000*'[1]94Exp'!AI$85</f>
        <v>0.18372881799999999</v>
      </c>
      <c r="AL45" s="11">
        <f>1/1000*'[1]94Exp'!AJ$85</f>
        <v>0.25325568599999998</v>
      </c>
      <c r="AM45" s="11">
        <f>1/1000*'[1]94Exp'!AK$85</f>
        <v>0.287497163</v>
      </c>
      <c r="AN45" s="11">
        <f>1/1000*'[1]94Exp'!AL$85</f>
        <v>0.423491746</v>
      </c>
      <c r="AO45" s="11">
        <f>1/1000*'[1]94Exp'!AM$85</f>
        <v>0.46651910099999999</v>
      </c>
      <c r="AP45" s="11">
        <f>1/1000*'[1]94Exp'!AN$85</f>
        <v>0.51938718500000003</v>
      </c>
      <c r="AQ45" s="11">
        <f>1/1000*'[1]94Exp'!AO$85</f>
        <v>0.41524484</v>
      </c>
      <c r="AR45" s="11">
        <f>1/1000*'[1]94Exp'!AP$85</f>
        <v>0.48910327100000001</v>
      </c>
      <c r="AS45" s="11">
        <f>1/1000*'[1]94Exp'!AQ$85</f>
        <v>0.46717849199999995</v>
      </c>
      <c r="AT45" s="11">
        <f>1/1000*'[1]94Exp'!AR$85</f>
        <v>0.5034162270000001</v>
      </c>
      <c r="AU45" s="11">
        <f>1/1000*'[1]94Exp'!AS$85</f>
        <v>0.51834005099999991</v>
      </c>
      <c r="AV45" s="11">
        <f>1/1000*'[1]94Exp'!AT$85</f>
        <v>0.57359786699999993</v>
      </c>
      <c r="AW45" s="11">
        <f>1/1000*'[1]94Exp'!AU$85</f>
        <v>0.57448718399999998</v>
      </c>
      <c r="AX45" s="11">
        <f>1/1000*'[1]94Exp'!AV$85</f>
        <v>0.54777442500000006</v>
      </c>
      <c r="AY45" s="11">
        <f>1/1000*'[1]94Exp'!AW$85</f>
        <v>0.71438980299999977</v>
      </c>
      <c r="AZ45" s="11">
        <f>1/1000*'[1]94Exp'!AX$85</f>
        <v>0.61238124099999991</v>
      </c>
      <c r="BA45" s="11">
        <f>1/1000*'[1]94Exp'!AY$85</f>
        <v>0.59527098300000003</v>
      </c>
      <c r="BB45" s="11">
        <f>1/1000*'[1]94Exp'!AZ$85</f>
        <v>0.66685704400000001</v>
      </c>
      <c r="BC45" s="302">
        <f>1/1000*'[1]94Exp'!BA$85</f>
        <v>0</v>
      </c>
      <c r="BD45" s="307"/>
    </row>
    <row r="46" spans="2:56">
      <c r="B46" s="5" t="s">
        <v>40</v>
      </c>
      <c r="C46" s="47">
        <f>1/$A$1*'[1]94Exp'!$B$91</f>
        <v>2.188873195868796E-2</v>
      </c>
      <c r="D46" s="11">
        <f>1/$A$1*'[1]94Exp'!$C$91</f>
        <v>2.2258592592268492E-2</v>
      </c>
      <c r="E46" s="11">
        <f>1/$A$1*'[1]94Exp'!$D$91</f>
        <v>2.4974550763999001E-2</v>
      </c>
      <c r="F46" s="11">
        <f>1/$A$1*'[1]94Exp'!$E$91</f>
        <v>4.2828216940478163E-2</v>
      </c>
      <c r="G46" s="11">
        <f>1/$A$1*'[1]94Exp'!$F$91</f>
        <v>6.258662106490398E-2</v>
      </c>
      <c r="H46" s="11">
        <f>1/$A$1*'[1]94Exp'!$G$91</f>
        <v>8.0159151656696376E-2</v>
      </c>
      <c r="I46" s="11">
        <f>1/$A$1*'[1]94Exp'!$H$91</f>
        <v>0.12768262999999999</v>
      </c>
      <c r="J46" s="37">
        <f>1/$A$1*'[1]94Exp'!$I$91</f>
        <v>0.13233469000000003</v>
      </c>
      <c r="K46" s="37">
        <f>1/$A$1*'[1]94Exp'!$J$91</f>
        <v>0.13302530999999998</v>
      </c>
      <c r="L46" s="37">
        <f>1/$A$1*'[1]94Exp'!K$91</f>
        <v>0.13553460000000001</v>
      </c>
      <c r="M46" s="37">
        <f>1/$A$1*'[1]94Exp'!L$91</f>
        <v>0.13067716000000001</v>
      </c>
      <c r="N46" s="37">
        <f>1/$A$1*'[1]94Exp'!M$91</f>
        <v>0.18295088332211834</v>
      </c>
      <c r="O46" s="37">
        <f>1/$A$1*'[1]94Exp'!N$91</f>
        <v>0.17258810602702418</v>
      </c>
      <c r="P46" s="37">
        <f>1/$A$1*'[1]94Exp'!O$91</f>
        <v>0.13950227906878046</v>
      </c>
      <c r="Q46" s="37">
        <f>1/$A$1*'[1]94Exp'!P$91</f>
        <v>0.18548760924263688</v>
      </c>
      <c r="R46" s="37">
        <f>1/$A$1*'[1]94Exp'!Q$91</f>
        <v>0.18460857863410274</v>
      </c>
      <c r="S46" s="37">
        <f>1/$A$1*'[1]94Exp'!R$91</f>
        <v>0.18299445638134679</v>
      </c>
      <c r="T46" s="37">
        <f>1/$A$1*'[1]94Exp'!S$91</f>
        <v>0.19728907500000001</v>
      </c>
      <c r="U46" s="37">
        <f>1/$A$1*'[1]94Exp'!T$91</f>
        <v>0.192249752</v>
      </c>
      <c r="V46" s="37">
        <f>1/$A$1*'[1]94Exp'!U$91</f>
        <v>0.21727551515370774</v>
      </c>
      <c r="W46" s="37">
        <f>1/$A$1*'[1]94Exp'!V$91</f>
        <v>0.22754448800000002</v>
      </c>
      <c r="X46" s="37">
        <f>1/$A$1*'[1]94Exp'!W$91</f>
        <v>0.26706473800000002</v>
      </c>
      <c r="Y46" s="37">
        <f>1/$A$1*'[1]94Exp'!X$91</f>
        <v>0.18904048899999998</v>
      </c>
      <c r="Z46" s="37">
        <f>1/$A$1*'[1]94Exp'!Y$91</f>
        <v>0.22715048299999996</v>
      </c>
      <c r="AA46" s="37">
        <f>1/$A$1*'[1]94Exp'!Z$91</f>
        <v>0.32307520499999998</v>
      </c>
      <c r="AB46" s="37">
        <f>1/$A$1*'[1]94Exp'!AA$91</f>
        <v>0</v>
      </c>
      <c r="AC46" s="4"/>
      <c r="AD46" s="68">
        <f>1/1000*'[1]94Exp'!AB$91</f>
        <v>1.7828036999999998E-2</v>
      </c>
      <c r="AE46" s="11">
        <f>1/1000*'[1]94Exp'!AC$91</f>
        <v>2.4841000000000002E-2</v>
      </c>
      <c r="AF46" s="11">
        <f>1/1000*'[1]94Exp'!AD$91</f>
        <v>2.6418996E-2</v>
      </c>
      <c r="AG46" s="11">
        <f>1/1000*'[1]94Exp'!AE$91</f>
        <v>4.1257000000000009E-2</v>
      </c>
      <c r="AH46" s="11">
        <f>1/1000*'[1]94Exp'!AF$91</f>
        <v>6.6078999999999999E-2</v>
      </c>
      <c r="AI46" s="11">
        <f>1/1000*'[1]94Exp'!AG$91</f>
        <v>8.4297999999999998E-2</v>
      </c>
      <c r="AJ46" s="11">
        <f>1/1000*'[1]94Exp'!AH$91</f>
        <v>0.12013006300000001</v>
      </c>
      <c r="AK46" s="11">
        <f>1/1000*'[1]94Exp'!AI$91</f>
        <v>0.19976419399999998</v>
      </c>
      <c r="AL46" s="11">
        <f>1/1000*'[1]94Exp'!AJ$91</f>
        <v>0.24146385900000003</v>
      </c>
      <c r="AM46" s="11">
        <f>1/1000*'[1]94Exp'!AK$91</f>
        <v>0.315334165</v>
      </c>
      <c r="AN46" s="11">
        <f>1/1000*'[1]94Exp'!AL$91</f>
        <v>0.41971007999999993</v>
      </c>
      <c r="AO46" s="11">
        <f>1/1000*'[1]94Exp'!AM$91</f>
        <v>0.47448974499999991</v>
      </c>
      <c r="AP46" s="11">
        <f>1/1000*'[1]94Exp'!AN$91</f>
        <v>0.53524298800000003</v>
      </c>
      <c r="AQ46" s="11">
        <f>1/1000*'[1]94Exp'!AO$91</f>
        <v>0.524688453</v>
      </c>
      <c r="AR46" s="11">
        <f>1/1000*'[1]94Exp'!AP$91</f>
        <v>0.59508827099999995</v>
      </c>
      <c r="AS46" s="11">
        <f>1/1000*'[1]94Exp'!AQ$91</f>
        <v>0.54483233799999997</v>
      </c>
      <c r="AT46" s="11">
        <f>1/1000*'[1]94Exp'!AR$91</f>
        <v>0.50439407399999991</v>
      </c>
      <c r="AU46" s="11">
        <f>1/1000*'[1]94Exp'!AS$91</f>
        <v>0.53078198399999987</v>
      </c>
      <c r="AV46" s="11">
        <f>1/1000*'[1]94Exp'!AT$91</f>
        <v>0.51756553799999994</v>
      </c>
      <c r="AW46" s="11">
        <f>1/1000*'[1]94Exp'!AU$91</f>
        <v>0.53639301299999997</v>
      </c>
      <c r="AX46" s="11">
        <f>1/1000*'[1]94Exp'!AV$91</f>
        <v>0.60149360799999996</v>
      </c>
      <c r="AY46" s="11">
        <f>1/1000*'[1]94Exp'!AW$91</f>
        <v>0.77690796699999998</v>
      </c>
      <c r="AZ46" s="11">
        <f>1/1000*'[1]94Exp'!AX$91</f>
        <v>0.546967168</v>
      </c>
      <c r="BA46" s="11">
        <f>1/1000*'[1]94Exp'!AY$91</f>
        <v>0.6115005819999999</v>
      </c>
      <c r="BB46" s="11">
        <f>1/1000*'[1]94Exp'!AZ$91</f>
        <v>0.75971189399999994</v>
      </c>
      <c r="BC46" s="302">
        <f>1/1000*'[1]94Exp'!BA$91</f>
        <v>0</v>
      </c>
      <c r="BD46" s="307"/>
    </row>
    <row r="47" spans="2:56">
      <c r="B47" s="5" t="s">
        <v>164</v>
      </c>
      <c r="C47" s="47">
        <f>1/$A$1*'[1]94Exp'!$B$94</f>
        <v>1.1032097954172954E-3</v>
      </c>
      <c r="D47" s="11">
        <f>1/$A$1*'[1]94Exp'!$C$94</f>
        <v>1.2352999999999999E-3</v>
      </c>
      <c r="E47" s="11">
        <f>1/$A$1*'[1]94Exp'!$D$94</f>
        <v>1.8785000000000002E-3</v>
      </c>
      <c r="F47" s="11">
        <f>1/$A$1*'[1]94Exp'!$E$94</f>
        <v>3.4005405520715383E-3</v>
      </c>
      <c r="G47" s="11">
        <f>1/$A$1*'[1]94Exp'!$F$94</f>
        <v>7.3396829303286355E-3</v>
      </c>
      <c r="H47" s="11">
        <f>1/$A$1*'[1]94Exp'!$G$94</f>
        <v>1.4539727347315736E-2</v>
      </c>
      <c r="I47" s="11">
        <f>1/$A$1*'[1]94Exp'!$H$94</f>
        <v>1.9381862460905046E-2</v>
      </c>
      <c r="J47" s="37">
        <f>1/$A$1*'[1]94Exp'!$I$94</f>
        <v>2.1120732460905043E-2</v>
      </c>
      <c r="K47" s="37">
        <f>1/$A$1*'[1]94Exp'!$J$94</f>
        <v>1.9897412460905043E-2</v>
      </c>
      <c r="L47" s="37">
        <f>1/$A$1*'[1]94Exp'!K$94</f>
        <v>1.9826082460905049E-2</v>
      </c>
      <c r="M47" s="37">
        <f>1/$A$1*'[1]94Exp'!L$94</f>
        <v>3.0062636302906696E-2</v>
      </c>
      <c r="N47" s="37">
        <f>1/$A$1*'[1]94Exp'!M$94</f>
        <v>8.9802160259989747E-3</v>
      </c>
      <c r="O47" s="37">
        <f>1/$A$1*'[1]94Exp'!N$94</f>
        <v>4.2155594849811757E-3</v>
      </c>
      <c r="P47" s="37">
        <f>1/$A$1*'[1]94Exp'!O$94</f>
        <v>3.916183529146338E-3</v>
      </c>
      <c r="Q47" s="37">
        <f>1/$A$1*'[1]94Exp'!P$94</f>
        <v>5.4339500000000008E-3</v>
      </c>
      <c r="R47" s="37">
        <f>1/$A$1*'[1]94Exp'!Q$94</f>
        <v>6.3085865172116317E-3</v>
      </c>
      <c r="S47" s="37">
        <f>1/$A$1*'[1]94Exp'!R$94</f>
        <v>9.3075667519945324E-3</v>
      </c>
      <c r="T47" s="37">
        <f>1/$A$1*'[1]94Exp'!S$94</f>
        <v>9.5471500000000008E-3</v>
      </c>
      <c r="U47" s="37">
        <f>1/$A$1*'[1]94Exp'!T$94</f>
        <v>1.2413325999999999E-2</v>
      </c>
      <c r="V47" s="37">
        <f>1/$A$1*'[1]94Exp'!U$94</f>
        <v>1.3475863632472449E-2</v>
      </c>
      <c r="W47" s="37">
        <f>1/$A$1*'[1]94Exp'!V$94</f>
        <v>1.1195385E-2</v>
      </c>
      <c r="X47" s="37">
        <f>1/$A$1*'[1]94Exp'!W$94</f>
        <v>1.1466254E-2</v>
      </c>
      <c r="Y47" s="37">
        <f>1/$A$1*'[1]94Exp'!X$94</f>
        <v>6.0374339999999995E-3</v>
      </c>
      <c r="Z47" s="37">
        <f>1/$A$1*'[1]94Exp'!Y$94</f>
        <v>1.2097753999999999E-2</v>
      </c>
      <c r="AA47" s="37">
        <f>1/$A$1*'[1]94Exp'!Z$94</f>
        <v>1.7782499E-2</v>
      </c>
      <c r="AB47" s="37">
        <f>1/$A$1*'[1]94Exp'!AA$94</f>
        <v>0</v>
      </c>
      <c r="AC47" s="4"/>
      <c r="AD47" s="68">
        <f>1/1000*'[1]94Exp'!AB$94</f>
        <v>8.3096799999999996E-4</v>
      </c>
      <c r="AE47" s="11">
        <f>1/1000*'[1]94Exp'!AC$94</f>
        <v>0</v>
      </c>
      <c r="AF47" s="11">
        <f>1/1000*'[1]94Exp'!AD$94</f>
        <v>1.73833E-3</v>
      </c>
      <c r="AG47" s="11">
        <f>1/1000*'[1]94Exp'!AE$94</f>
        <v>3.3979999999999995E-3</v>
      </c>
      <c r="AH47" s="11">
        <f>1/1000*'[1]94Exp'!AF$94</f>
        <v>7.731E-3</v>
      </c>
      <c r="AI47" s="11">
        <f>1/1000*'[1]94Exp'!AG$94</f>
        <v>1.7275000000000002E-2</v>
      </c>
      <c r="AJ47" s="11">
        <f>1/1000*'[1]94Exp'!AH$94</f>
        <v>2.2135341999999999E-2</v>
      </c>
      <c r="AK47" s="11">
        <f>1/1000*'[1]94Exp'!AI$94</f>
        <v>3.6311367000000004E-2</v>
      </c>
      <c r="AL47" s="11">
        <f>1/1000*'[1]94Exp'!AJ$94</f>
        <v>4.9434027999999998E-2</v>
      </c>
      <c r="AM47" s="11">
        <f>1/1000*'[1]94Exp'!AK$94</f>
        <v>2.9781019999999998E-2</v>
      </c>
      <c r="AN47" s="11">
        <f>1/1000*'[1]94Exp'!AL$94</f>
        <v>2.8527490999999999E-2</v>
      </c>
      <c r="AO47" s="11">
        <f>1/1000*'[1]94Exp'!AM$94</f>
        <v>2.4619308000000003E-2</v>
      </c>
      <c r="AP47" s="11">
        <f>1/1000*'[1]94Exp'!AN$94</f>
        <v>1.1456144E-2</v>
      </c>
      <c r="AQ47" s="11">
        <f>1/1000*'[1]94Exp'!AO$94</f>
        <v>1.4734917E-2</v>
      </c>
      <c r="AR47" s="11">
        <f>1/1000*'[1]94Exp'!AP$94</f>
        <v>1.8181118000000003E-2</v>
      </c>
      <c r="AS47" s="11">
        <f>1/1000*'[1]94Exp'!AQ$94</f>
        <v>1.8466962E-2</v>
      </c>
      <c r="AT47" s="11">
        <f>1/1000*'[1]94Exp'!AR$94</f>
        <v>2.4549679000000001E-2</v>
      </c>
      <c r="AU47" s="11">
        <f>1/1000*'[1]94Exp'!AS$94</f>
        <v>2.8070770000000002E-2</v>
      </c>
      <c r="AV47" s="11">
        <f>1/1000*'[1]94Exp'!AT$94</f>
        <v>3.4617556000000001E-2</v>
      </c>
      <c r="AW47" s="11">
        <f>1/1000*'[1]94Exp'!AU$94</f>
        <v>3.6441860999999999E-2</v>
      </c>
      <c r="AX47" s="11">
        <f>1/1000*'[1]94Exp'!AV$94</f>
        <v>3.6968161999999999E-2</v>
      </c>
      <c r="AY47" s="11">
        <f>1/1000*'[1]94Exp'!AW$94</f>
        <v>4.0268314000000006E-2</v>
      </c>
      <c r="AZ47" s="11">
        <f>1/1000*'[1]94Exp'!AX$94</f>
        <v>2.2211420000000003E-2</v>
      </c>
      <c r="BA47" s="11">
        <f>1/1000*'[1]94Exp'!AY$94</f>
        <v>4.7774292000000003E-2</v>
      </c>
      <c r="BB47" s="11">
        <f>1/1000*'[1]94Exp'!AZ$94</f>
        <v>5.0068682000000003E-2</v>
      </c>
      <c r="BC47" s="302">
        <f>1/1000*'[1]94Exp'!BA$94</f>
        <v>0</v>
      </c>
      <c r="BD47" s="307"/>
    </row>
    <row r="48" spans="2:56">
      <c r="B48" s="5" t="s">
        <v>112</v>
      </c>
      <c r="C48" s="47">
        <f>1/$A$1*'[1]94Exp'!$B$112</f>
        <v>2.3277467360751205E-3</v>
      </c>
      <c r="D48" s="11">
        <f>1/$A$1*'[1]94Exp'!$C$112</f>
        <v>5.0647534173761336E-3</v>
      </c>
      <c r="E48" s="11">
        <f>1/$A$1*'[1]94Exp'!$D$112</f>
        <v>2.8242581778088662E-3</v>
      </c>
      <c r="F48" s="11">
        <f>1/$A$1*'[1]94Exp'!$E$112</f>
        <v>5.5455952060726576E-3</v>
      </c>
      <c r="G48" s="11">
        <f>1/$A$1*'[1]94Exp'!$F$112</f>
        <v>1.3232654043058057E-2</v>
      </c>
      <c r="H48" s="11">
        <f>1/$A$1*'[1]94Exp'!$G$112</f>
        <v>2.0732496673214869E-2</v>
      </c>
      <c r="I48" s="11">
        <f>1/$A$1*'[1]94Exp'!$H$112</f>
        <v>1.7718860515551813E-2</v>
      </c>
      <c r="J48" s="37">
        <f>1/$A$1*'[1]94Exp'!$I$112</f>
        <v>1.8383090515551814E-2</v>
      </c>
      <c r="K48" s="37">
        <f>1/$A$1*'[1]94Exp'!$J$112</f>
        <v>1.5436090515551814E-2</v>
      </c>
      <c r="L48" s="37">
        <f>1/$A$1*'[1]94Exp'!K$112</f>
        <v>1.3447810515551811E-2</v>
      </c>
      <c r="M48" s="37">
        <f>1/$A$1*'[1]94Exp'!L$112</f>
        <v>2.1657413983033964E-2</v>
      </c>
      <c r="N48" s="37">
        <f>1/$A$1*'[1]94Exp'!M$112</f>
        <v>8.8148770193849368E-3</v>
      </c>
      <c r="O48" s="37">
        <f>1/$A$1*'[1]94Exp'!N$112</f>
        <v>8.7285300840797067E-3</v>
      </c>
      <c r="P48" s="37">
        <f>1/$A$1*'[1]94Exp'!O$112</f>
        <v>7.8187074371288915E-3</v>
      </c>
      <c r="Q48" s="37">
        <f>1/$A$1*'[1]94Exp'!P$112</f>
        <v>1.0077364205420389E-2</v>
      </c>
      <c r="R48" s="37">
        <f>1/$A$1*'[1]94Exp'!Q$112</f>
        <v>1.1615728978975256E-2</v>
      </c>
      <c r="S48" s="37">
        <f>1/$A$1*'[1]94Exp'!R$112</f>
        <v>1.3518031560929358E-2</v>
      </c>
      <c r="T48" s="37">
        <f>1/$A$1*'[1]94Exp'!S$112</f>
        <v>1.5205274000000001E-2</v>
      </c>
      <c r="U48" s="37">
        <f>1/$A$1*'[1]94Exp'!T$112</f>
        <v>1.7057942E-2</v>
      </c>
      <c r="V48" s="37">
        <f>1/$A$1*'[1]94Exp'!U$112</f>
        <v>2.1059816073488696E-2</v>
      </c>
      <c r="W48" s="37">
        <f>1/$A$1*'[1]94Exp'!V$112</f>
        <v>2.0681067000000004E-2</v>
      </c>
      <c r="X48" s="37">
        <f>1/$A$1*'[1]94Exp'!W$112</f>
        <v>2.3781679E-2</v>
      </c>
      <c r="Y48" s="37">
        <f>1/$A$1*'[1]94Exp'!X$112</f>
        <v>1.6791515999999999E-2</v>
      </c>
      <c r="Z48" s="37">
        <f>1/$A$1*'[1]94Exp'!Y$112</f>
        <v>2.0432739999999994E-2</v>
      </c>
      <c r="AA48" s="37">
        <f>1/$A$1*'[1]94Exp'!Z$112</f>
        <v>2.3895455999999999E-2</v>
      </c>
      <c r="AB48" s="37">
        <f>1/$A$1*'[1]94Exp'!AA$112</f>
        <v>0</v>
      </c>
      <c r="AC48" s="4"/>
      <c r="AD48" s="68">
        <f>1/1000*'[1]94Exp'!AB$112</f>
        <v>1.841325E-3</v>
      </c>
      <c r="AE48" s="11">
        <f>1/1000*'[1]94Exp'!AC$112</f>
        <v>0</v>
      </c>
      <c r="AF48" s="11">
        <f>1/1000*'[1]94Exp'!AD$112</f>
        <v>1.2629640000000001E-3</v>
      </c>
      <c r="AG48" s="11">
        <f>1/1000*'[1]94Exp'!AE$112</f>
        <v>2.3079999999999997E-3</v>
      </c>
      <c r="AH48" s="11">
        <f>1/1000*'[1]94Exp'!AF$112</f>
        <v>1.1374000000000002E-2</v>
      </c>
      <c r="AI48" s="11">
        <f>1/1000*'[1]94Exp'!AG$112</f>
        <v>2.2641999999999999E-2</v>
      </c>
      <c r="AJ48" s="11">
        <f>1/1000*'[1]94Exp'!AH$112</f>
        <v>4.4624404999999992E-2</v>
      </c>
      <c r="AK48" s="11">
        <f>1/1000*'[1]94Exp'!AI$112</f>
        <v>5.4801205999999991E-2</v>
      </c>
      <c r="AL48" s="11">
        <f>1/1000*'[1]94Exp'!AJ$112</f>
        <v>4.2864519999999989E-2</v>
      </c>
      <c r="AM48" s="11">
        <f>1/1000*'[1]94Exp'!AK$112</f>
        <v>3.7679074999999999E-2</v>
      </c>
      <c r="AN48" s="11">
        <f>1/1000*'[1]94Exp'!AL$112</f>
        <v>3.8509864999999997E-2</v>
      </c>
      <c r="AO48" s="11">
        <f>1/1000*'[1]94Exp'!AM$112</f>
        <v>3.7501255000000004E-2</v>
      </c>
      <c r="AP48" s="11">
        <f>1/1000*'[1]94Exp'!AN$112</f>
        <v>3.4181349E-2</v>
      </c>
      <c r="AQ48" s="11">
        <f>1/1000*'[1]94Exp'!AO$112</f>
        <v>3.1054863999999998E-2</v>
      </c>
      <c r="AR48" s="11">
        <f>1/1000*'[1]94Exp'!AP$112</f>
        <v>3.9974307000000001E-2</v>
      </c>
      <c r="AS48" s="11">
        <f>1/1000*'[1]94Exp'!AQ$112</f>
        <v>4.1735287999999995E-2</v>
      </c>
      <c r="AT48" s="11">
        <f>1/1000*'[1]94Exp'!AR$112</f>
        <v>4.5782165999999992E-2</v>
      </c>
      <c r="AU48" s="11">
        <f>1/1000*'[1]94Exp'!AS$112</f>
        <v>5.2195115999999993E-2</v>
      </c>
      <c r="AV48" s="11">
        <f>1/1000*'[1]94Exp'!AT$112</f>
        <v>6.2165509999999993E-2</v>
      </c>
      <c r="AW48" s="11">
        <f>1/1000*'[1]94Exp'!AU$112</f>
        <v>6.9508646999999993E-2</v>
      </c>
      <c r="AX48" s="11">
        <f>1/1000*'[1]94Exp'!AV$112</f>
        <v>7.7041427999999995E-2</v>
      </c>
      <c r="AY48" s="11">
        <f>1/1000*'[1]94Exp'!AW$112</f>
        <v>9.0242649000000008E-2</v>
      </c>
      <c r="AZ48" s="11">
        <f>1/1000*'[1]94Exp'!AX$112</f>
        <v>6.6002234000000007E-2</v>
      </c>
      <c r="BA48" s="11">
        <f>1/1000*'[1]94Exp'!AY$112</f>
        <v>7.8715239999999992E-2</v>
      </c>
      <c r="BB48" s="11">
        <f>1/1000*'[1]94Exp'!AZ$112</f>
        <v>8.7243096999999992E-2</v>
      </c>
      <c r="BC48" s="302">
        <f>1/1000*'[1]94Exp'!BA$112</f>
        <v>0</v>
      </c>
      <c r="BD48" s="307"/>
    </row>
    <row r="49" spans="2:56">
      <c r="B49" s="5" t="s">
        <v>47</v>
      </c>
      <c r="C49" s="47">
        <f>1/$A$1*'[1]94Exp'!$B$114</f>
        <v>8.5031944074227383E-3</v>
      </c>
      <c r="D49" s="11">
        <f>1/$A$1*'[1]94Exp'!$C$114</f>
        <v>8.4545598820185523E-3</v>
      </c>
      <c r="E49" s="11">
        <f>1/$A$1*'[1]94Exp'!$D$114</f>
        <v>1.1042000000000001E-2</v>
      </c>
      <c r="F49" s="11">
        <f>1/$A$1*'[1]94Exp'!$E$114</f>
        <v>1.52503E-2</v>
      </c>
      <c r="G49" s="11">
        <f>1/$A$1*'[1]94Exp'!$F$114</f>
        <v>2.5179E-2</v>
      </c>
      <c r="H49" s="11">
        <f>1/$A$1*'[1]94Exp'!$G$114</f>
        <v>3.4088500000000001E-2</v>
      </c>
      <c r="I49" s="11">
        <f>1/$A$1*'[1]94Exp'!$H$114</f>
        <v>3.7364670000000016E-2</v>
      </c>
      <c r="J49" s="37">
        <f>1/$A$1*'[1]94Exp'!$I$114</f>
        <v>3.9136790000000005E-2</v>
      </c>
      <c r="K49" s="37">
        <f>1/$A$1*'[1]94Exp'!$J$114</f>
        <v>3.9589620000000006E-2</v>
      </c>
      <c r="L49" s="37">
        <f>1/$A$1*'[1]94Exp'!K$114</f>
        <v>3.9396630000000002E-2</v>
      </c>
      <c r="M49" s="37">
        <f>1/$A$1*'[1]94Exp'!L$114</f>
        <v>4.620904E-2</v>
      </c>
      <c r="N49" s="37">
        <f>1/$A$1*'[1]94Exp'!M$114</f>
        <v>4.7408726520577892E-2</v>
      </c>
      <c r="O49" s="37">
        <f>1/$A$1*'[1]94Exp'!N$114</f>
        <v>3.0738860000000003E-2</v>
      </c>
      <c r="P49" s="37">
        <f>1/$A$1*'[1]94Exp'!O$114</f>
        <v>2.7624908169084323E-2</v>
      </c>
      <c r="Q49" s="37">
        <f>1/$A$1*'[1]94Exp'!P$114</f>
        <v>3.5184666800335829E-2</v>
      </c>
      <c r="R49" s="37">
        <f>1/$A$1*'[1]94Exp'!Q$114</f>
        <v>5.098700771571231E-2</v>
      </c>
      <c r="S49" s="37">
        <f>1/$A$1*'[1]94Exp'!R$114</f>
        <v>4.9929194446733258E-2</v>
      </c>
      <c r="T49" s="37">
        <f>1/$A$1*'[1]94Exp'!S$114</f>
        <v>5.8249217000000006E-2</v>
      </c>
      <c r="U49" s="37">
        <f>1/$A$1*'[1]94Exp'!T$114</f>
        <v>6.0447813000000003E-2</v>
      </c>
      <c r="V49" s="37">
        <f>1/$A$1*'[1]94Exp'!U$114</f>
        <v>7.0543983594259285E-2</v>
      </c>
      <c r="W49" s="37">
        <f>1/$A$1*'[1]94Exp'!V$114</f>
        <v>5.7701427999999999E-2</v>
      </c>
      <c r="X49" s="37">
        <f>1/$A$1*'[1]94Exp'!W$114</f>
        <v>7.8450195999999986E-2</v>
      </c>
      <c r="Y49" s="37">
        <f>1/$A$1*'[1]94Exp'!X$114</f>
        <v>4.7216550000000003E-2</v>
      </c>
      <c r="Z49" s="37">
        <f>1/$A$1*'[1]94Exp'!Y$114</f>
        <v>6.7366152999999984E-2</v>
      </c>
      <c r="AA49" s="37">
        <f>1/$A$1*'[1]94Exp'!Z$114</f>
        <v>8.4504870999999981E-2</v>
      </c>
      <c r="AB49" s="37">
        <f>1/$A$1*'[1]94Exp'!AA$114</f>
        <v>0</v>
      </c>
      <c r="AC49" s="4"/>
      <c r="AD49" s="68">
        <f>1/1000*'[1]94Exp'!AB$114</f>
        <v>7.9864329999999994E-3</v>
      </c>
      <c r="AE49" s="11">
        <f>1/1000*'[1]94Exp'!AC$114</f>
        <v>7.921000000000001E-3</v>
      </c>
      <c r="AF49" s="11">
        <f>1/1000*'[1]94Exp'!AD$114</f>
        <v>1.0764429999999998E-2</v>
      </c>
      <c r="AG49" s="11">
        <f>1/1000*'[1]94Exp'!AE$114</f>
        <v>1.8138000000000001E-2</v>
      </c>
      <c r="AH49" s="11">
        <f>1/1000*'[1]94Exp'!AF$114</f>
        <v>3.0450000000000001E-2</v>
      </c>
      <c r="AI49" s="11">
        <f>1/1000*'[1]94Exp'!AG$114</f>
        <v>4.4057000000000006E-2</v>
      </c>
      <c r="AJ49" s="11">
        <f>1/1000*'[1]94Exp'!AH$114</f>
        <v>5.4404125000000005E-2</v>
      </c>
      <c r="AK49" s="11">
        <f>1/1000*'[1]94Exp'!AI$114</f>
        <v>7.7512996000000001E-2</v>
      </c>
      <c r="AL49" s="11">
        <f>1/1000*'[1]94Exp'!AJ$114</f>
        <v>9.0519623999999993E-2</v>
      </c>
      <c r="AM49" s="11">
        <f>1/1000*'[1]94Exp'!AK$114</f>
        <v>9.0554791999999995E-2</v>
      </c>
      <c r="AN49" s="11">
        <f>1/1000*'[1]94Exp'!AL$114</f>
        <v>0.123754107</v>
      </c>
      <c r="AO49" s="11">
        <f>1/1000*'[1]94Exp'!AM$114</f>
        <v>0.12101097300000001</v>
      </c>
      <c r="AP49" s="11">
        <f>1/1000*'[1]94Exp'!AN$114</f>
        <v>9.0722081999999996E-2</v>
      </c>
      <c r="AQ49" s="11">
        <f>1/1000*'[1]94Exp'!AO$114</f>
        <v>9.9886309999999978E-2</v>
      </c>
      <c r="AR49" s="11">
        <f>1/1000*'[1]94Exp'!AP$114</f>
        <v>0.123733247</v>
      </c>
      <c r="AS49" s="11">
        <f>1/1000*'[1]94Exp'!AQ$114</f>
        <v>0.150073177</v>
      </c>
      <c r="AT49" s="11">
        <f>1/1000*'[1]94Exp'!AR$114</f>
        <v>0.130369596</v>
      </c>
      <c r="AU49" s="11">
        <f>1/1000*'[1]94Exp'!AS$114</f>
        <v>0.147356292</v>
      </c>
      <c r="AV49" s="11">
        <f>1/1000*'[1]94Exp'!AT$114</f>
        <v>0.15472150499999998</v>
      </c>
      <c r="AW49" s="11">
        <f>1/1000*'[1]94Exp'!AU$114</f>
        <v>0.16674566199999999</v>
      </c>
      <c r="AX49" s="11">
        <f>1/1000*'[1]94Exp'!AV$114</f>
        <v>0.13676724100000001</v>
      </c>
      <c r="AY49" s="11">
        <f>1/1000*'[1]94Exp'!AW$114</f>
        <v>0.19469161600000001</v>
      </c>
      <c r="AZ49" s="11">
        <f>1/1000*'[1]94Exp'!AX$114</f>
        <v>0.12234685499999999</v>
      </c>
      <c r="BA49" s="11">
        <f>1/1000*'[1]94Exp'!AY$114</f>
        <v>0.15472607399999999</v>
      </c>
      <c r="BB49" s="11">
        <f>1/1000*'[1]94Exp'!AZ$114</f>
        <v>0.174489218</v>
      </c>
      <c r="BC49" s="302">
        <f>1/1000*'[1]94Exp'!BA$114</f>
        <v>0</v>
      </c>
      <c r="BD49" s="307"/>
    </row>
    <row r="50" spans="2:56">
      <c r="B50" s="5" t="s">
        <v>75</v>
      </c>
      <c r="C50" s="47">
        <f>1/$A$1*'[1]94Exp'!$B$160</f>
        <v>9.6735038960928822E-3</v>
      </c>
      <c r="D50" s="11">
        <f>1/$A$1*'[1]94Exp'!$C$160</f>
        <v>1.1163740787615797E-2</v>
      </c>
      <c r="E50" s="11">
        <f>1/$A$1*'[1]94Exp'!$D$160</f>
        <v>1.4343832187601666E-2</v>
      </c>
      <c r="F50" s="11">
        <f>1/$A$1*'[1]94Exp'!$E$160</f>
        <v>2.3142307638299293E-2</v>
      </c>
      <c r="G50" s="11">
        <f>1/$A$1*'[1]94Exp'!$F$160</f>
        <v>3.2967770197463261E-2</v>
      </c>
      <c r="H50" s="11">
        <f>1/$A$1*'[1]94Exp'!$G$160</f>
        <v>4.311758774158575E-2</v>
      </c>
      <c r="I50" s="11">
        <f>1/$A$1*'[1]94Exp'!$H$160</f>
        <v>5.7192499236972061E-2</v>
      </c>
      <c r="J50" s="37">
        <f>1/$A$1*'[1]94Exp'!$I$160</f>
        <v>6.220220397284254E-2</v>
      </c>
      <c r="K50" s="37">
        <f>1/$A$1*'[1]94Exp'!$J$160</f>
        <v>6.4713859236972066E-2</v>
      </c>
      <c r="L50" s="37">
        <f>1/$A$1*'[1]94Exp'!K$160</f>
        <v>6.7493583293404907E-2</v>
      </c>
      <c r="M50" s="37">
        <f>1/$A$1*'[1]94Exp'!L$160</f>
        <v>7.0845371661017231E-2</v>
      </c>
      <c r="N50" s="37">
        <f>1/$A$1*'[1]94Exp'!M$160</f>
        <v>7.6151311301596109E-2</v>
      </c>
      <c r="O50" s="37">
        <f>1/$A$1*'[1]94Exp'!N$160</f>
        <v>6.7041478755147474E-2</v>
      </c>
      <c r="P50" s="37">
        <f>1/$A$1*'[1]94Exp'!O$160</f>
        <v>5.2170196115492777E-2</v>
      </c>
      <c r="Q50" s="37">
        <f>1/$A$1*'[1]94Exp'!P$160</f>
        <v>6.1436169459223845E-2</v>
      </c>
      <c r="R50" s="37">
        <f>1/$A$1*'[1]94Exp'!Q$160</f>
        <v>7.5103953140991622E-2</v>
      </c>
      <c r="S50" s="37">
        <f>1/$A$1*'[1]94Exp'!R$160</f>
        <v>7.7938625656422289E-2</v>
      </c>
      <c r="T50" s="37">
        <f>1/$A$1*'[1]94Exp'!S$160</f>
        <v>8.5498631999999991E-2</v>
      </c>
      <c r="U50" s="37">
        <f>1/$A$1*'[1]94Exp'!T$160</f>
        <v>8.5644186999999983E-2</v>
      </c>
      <c r="V50" s="37">
        <f>1/$A$1*'[1]94Exp'!U$160</f>
        <v>0.11090373006253341</v>
      </c>
      <c r="W50" s="37">
        <f>1/$A$1*'[1]94Exp'!V$160</f>
        <v>0.13508302899999999</v>
      </c>
      <c r="X50" s="37">
        <f>1/$A$1*'[1]94Exp'!W$160</f>
        <v>0.17386248599999998</v>
      </c>
      <c r="Y50" s="37">
        <f>1/$A$1*'[1]94Exp'!X$160</f>
        <v>0.117202585</v>
      </c>
      <c r="Z50" s="37">
        <f>1/$A$1*'[1]94Exp'!Y$160</f>
        <v>0.16118584400000002</v>
      </c>
      <c r="AA50" s="37">
        <f>1/$A$1*'[1]94Exp'!Z$160</f>
        <v>0.25286773699999998</v>
      </c>
      <c r="AB50" s="37">
        <f>1/$A$1*'[1]94Exp'!AA$160</f>
        <v>0</v>
      </c>
      <c r="AC50" s="4"/>
      <c r="AD50" s="68">
        <f>1/1000*'[1]94Exp'!AB$160</f>
        <v>1.8368890999999998E-2</v>
      </c>
      <c r="AE50" s="11">
        <f>1/1000*'[1]94Exp'!AC$160</f>
        <v>1.8763000000000002E-2</v>
      </c>
      <c r="AF50" s="11">
        <f>1/1000*'[1]94Exp'!AD$160</f>
        <v>2.3767127999999998E-2</v>
      </c>
      <c r="AG50" s="11">
        <f>1/1000*'[1]94Exp'!AE$160</f>
        <v>3.5457999999999996E-2</v>
      </c>
      <c r="AH50" s="11">
        <f>1/1000*'[1]94Exp'!AF$160</f>
        <v>4.6217000000000001E-2</v>
      </c>
      <c r="AI50" s="11">
        <f>1/1000*'[1]94Exp'!AG$160</f>
        <v>6.5458000000000002E-2</v>
      </c>
      <c r="AJ50" s="11">
        <f>1/1000*'[1]94Exp'!AH$160</f>
        <v>8.2347482000000014E-2</v>
      </c>
      <c r="AK50" s="11">
        <f>1/1000*'[1]94Exp'!AI$160</f>
        <v>0.13445936</v>
      </c>
      <c r="AL50" s="11">
        <f>1/1000*'[1]94Exp'!AJ$160</f>
        <v>0.18387389800000001</v>
      </c>
      <c r="AM50" s="11">
        <f>1/1000*'[1]94Exp'!AK$160</f>
        <v>0.19888711999999997</v>
      </c>
      <c r="AN50" s="11">
        <f>1/1000*'[1]94Exp'!AL$160</f>
        <v>0.24457984700000002</v>
      </c>
      <c r="AO50" s="11">
        <f>1/1000*'[1]94Exp'!AM$160</f>
        <v>0.22861166599999996</v>
      </c>
      <c r="AP50" s="11">
        <f>1/1000*'[1]94Exp'!AN$160</f>
        <v>0.22830410200000001</v>
      </c>
      <c r="AQ50" s="11">
        <f>1/1000*'[1]94Exp'!AO$160</f>
        <v>0.19996614399999996</v>
      </c>
      <c r="AR50" s="11">
        <f>1/1000*'[1]94Exp'!AP$160</f>
        <v>0.232347253</v>
      </c>
      <c r="AS50" s="11">
        <f>1/1000*'[1]94Exp'!AQ$160</f>
        <v>0.22626468099999997</v>
      </c>
      <c r="AT50" s="11">
        <f>1/1000*'[1]94Exp'!AR$160</f>
        <v>0.22361334600000002</v>
      </c>
      <c r="AU50" s="11">
        <f>1/1000*'[1]94Exp'!AS$160</f>
        <v>0.24947290499999997</v>
      </c>
      <c r="AV50" s="11">
        <f>1/1000*'[1]94Exp'!AT$160</f>
        <v>0.251094647</v>
      </c>
      <c r="AW50" s="11">
        <f>1/1000*'[1]94Exp'!AU$160</f>
        <v>0.28714565999999997</v>
      </c>
      <c r="AX50" s="11">
        <f>1/1000*'[1]94Exp'!AV$160</f>
        <v>0.35955050999999999</v>
      </c>
      <c r="AY50" s="11">
        <f>1/1000*'[1]94Exp'!AW$160</f>
        <v>0.48188243999999997</v>
      </c>
      <c r="AZ50" s="11">
        <f>1/1000*'[1]94Exp'!AX$160</f>
        <v>0.35056037499999998</v>
      </c>
      <c r="BA50" s="11">
        <f>1/1000*'[1]94Exp'!AY$160</f>
        <v>0.40498545899999994</v>
      </c>
      <c r="BB50" s="11">
        <f>1/1000*'[1]94Exp'!AZ$160</f>
        <v>0.55644857699999994</v>
      </c>
      <c r="BC50" s="302">
        <f>1/1000*'[1]94Exp'!BA$160</f>
        <v>0</v>
      </c>
      <c r="BD50" s="307"/>
    </row>
    <row r="51" spans="2:56">
      <c r="B51" s="5" t="s">
        <v>46</v>
      </c>
      <c r="C51" s="47">
        <f>1/$A$1*'[1]94Exp'!$B$188</f>
        <v>1.2159891437109881E-4</v>
      </c>
      <c r="D51" s="11">
        <f>1/$A$1*SUM('[1]94Exp'!$C$188:$C$188)</f>
        <v>0</v>
      </c>
      <c r="E51" s="11">
        <f>1/$A$1*'[1]94Exp'!$D$188</f>
        <v>2.7482725069216726E-3</v>
      </c>
      <c r="F51" s="11">
        <f>1/$A$1*'[1]94Exp'!$E$188</f>
        <v>3.2351087161665831E-3</v>
      </c>
      <c r="G51" s="11">
        <f>1/$A$1*'[1]94Exp'!$F$188</f>
        <v>3.82755461908887E-3</v>
      </c>
      <c r="H51" s="11">
        <f>1/$A$1*'[1]94Exp'!$G$188</f>
        <v>1.1096599719473009E-2</v>
      </c>
      <c r="I51" s="11">
        <f>1/$A$1*'[1]94Exp'!$H$188</f>
        <v>1.8269013540200951E-2</v>
      </c>
      <c r="J51" s="37">
        <f>1/$A$1*'[1]94Exp'!$I$188</f>
        <v>1.9287979645242693E-2</v>
      </c>
      <c r="K51" s="37">
        <f>1/$A$1*'[1]94Exp'!$J$188</f>
        <v>2.0665509645242698E-2</v>
      </c>
      <c r="L51" s="37">
        <f>1/$A$1*'[1]94Exp'!K$188</f>
        <v>1.9629859645242699E-2</v>
      </c>
      <c r="M51" s="37">
        <f>1/$A$1*'[1]94Exp'!L$188</f>
        <v>2.6444134282790306E-2</v>
      </c>
      <c r="N51" s="37">
        <f>1/$A$1*'[1]94Exp'!M$188</f>
        <v>2.0448609033804618E-2</v>
      </c>
      <c r="O51" s="37">
        <f>1/$A$1*'[1]94Exp'!N$188</f>
        <v>1.5894820000000004E-2</v>
      </c>
      <c r="P51" s="37">
        <f>1/$A$1*'[1]94Exp'!O$188</f>
        <v>1.3914143420986319E-2</v>
      </c>
      <c r="Q51" s="37">
        <f>1/$A$1*'[1]94Exp'!P$188</f>
        <v>2.0827573059775985E-2</v>
      </c>
      <c r="R51" s="37">
        <f>1/$A$1*'[1]94Exp'!Q$188</f>
        <v>2.559798151278463E-2</v>
      </c>
      <c r="S51" s="37">
        <f>1/$A$1*'[1]94Exp'!R$188</f>
        <v>3.0115249933682722E-2</v>
      </c>
      <c r="T51" s="37">
        <f>1/$A$1*'[1]94Exp'!S$188</f>
        <v>3.8482581999999994E-2</v>
      </c>
      <c r="U51" s="37">
        <f>1/$A$1*'[1]94Exp'!T$188</f>
        <v>4.3704958999999995E-2</v>
      </c>
      <c r="V51" s="37">
        <f>1/$A$1*'[1]94Exp'!U$188</f>
        <v>5.5057603170846604E-2</v>
      </c>
      <c r="W51" s="37">
        <f>1/$A$1*'[1]94Exp'!V$188</f>
        <v>5.8081908000000008E-2</v>
      </c>
      <c r="X51" s="37">
        <f>1/$A$1*'[1]94Exp'!W$188</f>
        <v>6.8322576999999995E-2</v>
      </c>
      <c r="Y51" s="37">
        <f>1/$A$1*'[1]94Exp'!X$188</f>
        <v>5.5543709999999996E-2</v>
      </c>
      <c r="Z51" s="37">
        <f>1/$A$1*'[1]94Exp'!Y$188</f>
        <v>7.291721100000001E-2</v>
      </c>
      <c r="AA51" s="37">
        <f>1/$A$1*'[1]94Exp'!Z$188</f>
        <v>9.9301598000000005E-2</v>
      </c>
      <c r="AB51" s="37">
        <f>1/$A$1*'[1]94Exp'!AA$188</f>
        <v>0</v>
      </c>
      <c r="AC51" s="4"/>
      <c r="AD51" s="68">
        <f>1/1000*'[1]94Exp'!AB$188</f>
        <v>1.2900799999999998E-4</v>
      </c>
      <c r="AE51" s="11">
        <f>1/1000*'[1]94Exp'!AC$188</f>
        <v>0</v>
      </c>
      <c r="AF51" s="11">
        <f>1/1000*'[1]94Exp'!AD$188</f>
        <v>3.428609E-3</v>
      </c>
      <c r="AG51" s="11">
        <f>1/1000*'[1]94Exp'!AE$188</f>
        <v>4.2680000000000001E-3</v>
      </c>
      <c r="AH51" s="11">
        <f>1/1000*'[1]94Exp'!AF$188</f>
        <v>6.8230000000000001E-3</v>
      </c>
      <c r="AI51" s="11">
        <f>1/1000*'[1]94Exp'!AG$188</f>
        <v>1.6095999999999999E-2</v>
      </c>
      <c r="AJ51" s="11">
        <f>1/1000*'[1]94Exp'!AH$188</f>
        <v>2.3758606000000002E-2</v>
      </c>
      <c r="AK51" s="11">
        <f>1/1000*'[1]94Exp'!AI$188</f>
        <v>4.0856331000000003E-2</v>
      </c>
      <c r="AL51" s="11">
        <f>1/1000*'[1]94Exp'!AJ$188</f>
        <v>6.0289870999999995E-2</v>
      </c>
      <c r="AM51" s="11">
        <f>1/1000*'[1]94Exp'!AK$188</f>
        <v>4.8293880000000004E-2</v>
      </c>
      <c r="AN51" s="11">
        <f>1/1000*'[1]94Exp'!AL$188</f>
        <v>5.3446781000000006E-2</v>
      </c>
      <c r="AO51" s="11">
        <f>1/1000*'[1]94Exp'!AM$188</f>
        <v>5.1015027999999997E-2</v>
      </c>
      <c r="AP51" s="11">
        <f>1/1000*'[1]94Exp'!AN$188</f>
        <v>5.2506183999999997E-2</v>
      </c>
      <c r="AQ51" s="11">
        <f>1/1000*'[1]94Exp'!AO$188</f>
        <v>5.2270206E-2</v>
      </c>
      <c r="AR51" s="11">
        <f>1/1000*'[1]94Exp'!AP$188</f>
        <v>7.624753799999999E-2</v>
      </c>
      <c r="AS51" s="11">
        <f>1/1000*'[1]94Exp'!AQ$188</f>
        <v>7.1858160000000004E-2</v>
      </c>
      <c r="AT51" s="11">
        <f>1/1000*'[1]94Exp'!AR$188</f>
        <v>7.9128345999999988E-2</v>
      </c>
      <c r="AU51" s="11">
        <f>1/1000*'[1]94Exp'!AS$188</f>
        <v>9.8856461999999992E-2</v>
      </c>
      <c r="AV51" s="11">
        <f>1/1000*'[1]94Exp'!AT$188</f>
        <v>0.11591045699999999</v>
      </c>
      <c r="AW51" s="11">
        <f>1/1000*'[1]94Exp'!AU$188</f>
        <v>0.13315061700000003</v>
      </c>
      <c r="AX51" s="11">
        <f>1/1000*'[1]94Exp'!AV$188</f>
        <v>0.15979745000000001</v>
      </c>
      <c r="AY51" s="11">
        <f>1/1000*'[1]94Exp'!AW$188</f>
        <v>0.226641918</v>
      </c>
      <c r="AZ51" s="11">
        <f>1/1000*'[1]94Exp'!AX$188</f>
        <v>0.15883650799999999</v>
      </c>
      <c r="BA51" s="11">
        <f>1/1000*'[1]94Exp'!AY$188</f>
        <v>0.18340328100000003</v>
      </c>
      <c r="BB51" s="11">
        <f>1/1000*'[1]94Exp'!AZ$188</f>
        <v>0.21588822299999999</v>
      </c>
      <c r="BC51" s="302">
        <f>1/1000*'[1]94Exp'!BA$188</f>
        <v>0</v>
      </c>
      <c r="BD51" s="307"/>
    </row>
    <row r="52" spans="2:56">
      <c r="B52" s="5" t="s">
        <v>98</v>
      </c>
      <c r="C52" s="47">
        <f>1/$A$1*'[1]94Exp'!$B$212</f>
        <v>6.5146873365332109E-3</v>
      </c>
      <c r="D52" s="11">
        <f>1/$A$1*'[1]94Exp'!$C$212</f>
        <v>7.4119153753398562E-3</v>
      </c>
      <c r="E52" s="11">
        <f>1/$A$1*'[1]94Exp'!$D$212</f>
        <v>9.6880000000000004E-3</v>
      </c>
      <c r="F52" s="11">
        <f>1/$A$1*'[1]94Exp'!$E$212</f>
        <v>2.4752900000000012E-2</v>
      </c>
      <c r="G52" s="11">
        <f>1/$A$1*'[1]94Exp'!$F$212</f>
        <v>3.6759699999999999E-2</v>
      </c>
      <c r="H52" s="11">
        <f>1/$A$1*'[1]94Exp'!$G$212</f>
        <v>6.1892500000000017E-2</v>
      </c>
      <c r="I52" s="11">
        <f>1/$A$1*'[1]94Exp'!$H$212</f>
        <v>5.6081470000000001E-2</v>
      </c>
      <c r="J52" s="37">
        <f>1/$A$1*'[1]94Exp'!$I$212</f>
        <v>5.9800569999999997E-2</v>
      </c>
      <c r="K52" s="37">
        <f>1/$A$1*'[1]94Exp'!$J$212</f>
        <v>5.7960339999999999E-2</v>
      </c>
      <c r="L52" s="37">
        <f>1/$A$1*'[1]94Exp'!K$212</f>
        <v>5.3582049999999999E-2</v>
      </c>
      <c r="M52" s="37">
        <f>1/$A$1*'[1]94Exp'!L$212</f>
        <v>8.111314E-2</v>
      </c>
      <c r="N52" s="37">
        <f>1/$A$1*'[1]94Exp'!M$212</f>
        <v>4.3202246219122373E-2</v>
      </c>
      <c r="O52" s="37">
        <f>1/$A$1*'[1]94Exp'!N$212</f>
        <v>3.3438049814367439E-2</v>
      </c>
      <c r="P52" s="37">
        <f>1/$A$1*'[1]94Exp'!O$212</f>
        <v>2.3710694665695232E-2</v>
      </c>
      <c r="Q52" s="37">
        <f>1/$A$1*'[1]94Exp'!P$212</f>
        <v>3.1178800999953408E-2</v>
      </c>
      <c r="R52" s="37">
        <f>1/$A$1*'[1]94Exp'!Q$212</f>
        <v>4.3709040662292961E-2</v>
      </c>
      <c r="S52" s="37">
        <f>1/$A$1*'[1]94Exp'!R$212</f>
        <v>4.8400307767976401E-2</v>
      </c>
      <c r="T52" s="37">
        <f>1/$A$1*'[1]94Exp'!S$212</f>
        <v>5.6164692999999988E-2</v>
      </c>
      <c r="U52" s="37">
        <f>1/$A$1*'[1]94Exp'!T$212</f>
        <v>5.8226497000000009E-2</v>
      </c>
      <c r="V52" s="37">
        <f>1/$A$1*'[1]94Exp'!U$212</f>
        <v>7.0163774932613401E-2</v>
      </c>
      <c r="W52" s="37">
        <f>1/$A$1*'[1]94Exp'!V$212</f>
        <v>6.0831793999999988E-2</v>
      </c>
      <c r="X52" s="37">
        <f>1/$A$1*'[1]94Exp'!W$212</f>
        <v>7.780688899999999E-2</v>
      </c>
      <c r="Y52" s="37">
        <f>1/$A$1*'[1]94Exp'!X$212</f>
        <v>6.4357003999999995E-2</v>
      </c>
      <c r="Z52" s="37">
        <f>1/$A$1*'[1]94Exp'!Y$212</f>
        <v>7.920516200000001E-2</v>
      </c>
      <c r="AA52" s="37">
        <f>1/$A$1*'[1]94Exp'!Z$212</f>
        <v>0.120297442</v>
      </c>
      <c r="AB52" s="37">
        <f>1/$A$1*'[1]94Exp'!AA$212</f>
        <v>0</v>
      </c>
      <c r="AC52" s="4"/>
      <c r="AD52" s="68">
        <f>1/1000*'[1]94Exp'!AB$212</f>
        <v>7.1791909999999997E-3</v>
      </c>
      <c r="AE52" s="11">
        <f>1/1000*'[1]94Exp'!AC$212</f>
        <v>5.608000000000001E-3</v>
      </c>
      <c r="AF52" s="11">
        <f>1/1000*'[1]94Exp'!AD$212</f>
        <v>9.4810190000000003E-3</v>
      </c>
      <c r="AG52" s="11">
        <f>1/1000*'[1]94Exp'!AE$212</f>
        <v>2.4271999999999998E-2</v>
      </c>
      <c r="AH52" s="11">
        <f>1/1000*'[1]94Exp'!AF$212</f>
        <v>3.9475000000000003E-2</v>
      </c>
      <c r="AI52" s="11">
        <f>1/1000*'[1]94Exp'!AG$212</f>
        <v>7.0835999999999996E-2</v>
      </c>
      <c r="AJ52" s="11">
        <f>1/1000*'[1]94Exp'!AH$212</f>
        <v>9.8536263999999985E-2</v>
      </c>
      <c r="AK52" s="11">
        <f>1/1000*'[1]94Exp'!AI$212</f>
        <v>0.13626696599999996</v>
      </c>
      <c r="AL52" s="11">
        <f>1/1000*'[1]94Exp'!AJ$212</f>
        <v>0.13774043499999999</v>
      </c>
      <c r="AM52" s="11">
        <f>1/1000*'[1]94Exp'!AK$212</f>
        <v>0.11653026399999999</v>
      </c>
      <c r="AN52" s="11">
        <f>1/1000*'[1]94Exp'!AL$212</f>
        <v>0.14123244200000001</v>
      </c>
      <c r="AO52" s="11">
        <f>1/1000*'[1]94Exp'!AM$212</f>
        <v>0.122953361</v>
      </c>
      <c r="AP52" s="11">
        <f>1/1000*'[1]94Exp'!AN$212</f>
        <v>0.106713768</v>
      </c>
      <c r="AQ52" s="11">
        <f>1/1000*'[1]94Exp'!AO$212</f>
        <v>0.10657831399999998</v>
      </c>
      <c r="AR52" s="11">
        <f>1/1000*'[1]94Exp'!AP$212</f>
        <v>0.13648175399999998</v>
      </c>
      <c r="AS52" s="11">
        <f>1/1000*'[1]94Exp'!AQ$212</f>
        <v>0.139268435</v>
      </c>
      <c r="AT52" s="11">
        <f>1/1000*'[1]94Exp'!AR$212</f>
        <v>0.15421420499999999</v>
      </c>
      <c r="AU52" s="11">
        <f>1/1000*'[1]94Exp'!AS$212</f>
        <v>0.18470719699999999</v>
      </c>
      <c r="AV52" s="11">
        <f>1/1000*'[1]94Exp'!AT$212</f>
        <v>0.18587742099999999</v>
      </c>
      <c r="AW52" s="11">
        <f>1/1000*'[1]94Exp'!AU$212</f>
        <v>0.18823550900000002</v>
      </c>
      <c r="AX52" s="11">
        <f>1/1000*'[1]94Exp'!AV$212</f>
        <v>0.18543996099999999</v>
      </c>
      <c r="AY52" s="11">
        <f>1/1000*'[1]94Exp'!AW$212</f>
        <v>0.26202061799999998</v>
      </c>
      <c r="AZ52" s="11">
        <f>1/1000*'[1]94Exp'!AX$212</f>
        <v>0.21864768999999998</v>
      </c>
      <c r="BA52" s="11">
        <f>1/1000*'[1]94Exp'!AY$212</f>
        <v>0.24844970499999999</v>
      </c>
      <c r="BB52" s="11">
        <f>1/1000*'[1]94Exp'!AZ$212</f>
        <v>0.33632257399999999</v>
      </c>
      <c r="BC52" s="302">
        <f>1/1000*'[1]94Exp'!BA$212</f>
        <v>0</v>
      </c>
      <c r="BD52" s="307"/>
    </row>
    <row r="53" spans="2:56">
      <c r="B53" s="5" t="s">
        <v>48</v>
      </c>
      <c r="C53" s="47">
        <f>1/$A$1*'[1]94Exp'!$B$225</f>
        <v>5.7982179655338105E-3</v>
      </c>
      <c r="D53" s="11">
        <f>1/$A$1*'[1]94Exp'!$C$225</f>
        <v>6.5532663607671361E-3</v>
      </c>
      <c r="E53" s="11">
        <f>1/$A$1*'[1]94Exp'!$D$225</f>
        <v>1.0169135878327455E-2</v>
      </c>
      <c r="F53" s="11">
        <f>1/$A$1*'[1]94Exp'!$E$225</f>
        <v>1.568294360625749E-2</v>
      </c>
      <c r="G53" s="11">
        <f>1/$A$1*'[1]94Exp'!$F$225</f>
        <v>2.1918951353191277E-2</v>
      </c>
      <c r="H53" s="11">
        <f>1/$A$1*'[1]94Exp'!$G$225</f>
        <v>3.2612070987794672E-2</v>
      </c>
      <c r="I53" s="11">
        <f>1/$A$1*'[1]94Exp'!$H$225</f>
        <v>3.7962145776143361E-2</v>
      </c>
      <c r="J53" s="37">
        <f>1/$A$1*'[1]94Exp'!$I$225</f>
        <v>4.1217033881956591E-2</v>
      </c>
      <c r="K53" s="37">
        <f>1/$A$1*'[1]94Exp'!$J$225</f>
        <v>3.9653695776143361E-2</v>
      </c>
      <c r="L53" s="37">
        <f>1/$A$1*'[1]94Exp'!K$225</f>
        <v>3.7412365776143361E-2</v>
      </c>
      <c r="M53" s="37">
        <f>1/$A$1*'[1]94Exp'!L$225</f>
        <v>5.129622059115322E-2</v>
      </c>
      <c r="N53" s="37">
        <f>1/$A$1*'[1]94Exp'!M$225</f>
        <v>4.6589660949867336E-2</v>
      </c>
      <c r="O53" s="37">
        <f>1/$A$1*'[1]94Exp'!N$225</f>
        <v>3.9109828483473115E-2</v>
      </c>
      <c r="P53" s="37">
        <f>1/$A$1*'[1]94Exp'!O$225</f>
        <v>3.0156009289555773E-2</v>
      </c>
      <c r="Q53" s="37">
        <f>1/$A$1*'[1]94Exp'!P$225</f>
        <v>4.1643514668432337E-2</v>
      </c>
      <c r="R53" s="37">
        <f>1/$A$1*'[1]94Exp'!Q$225</f>
        <v>3.7237189128304107E-2</v>
      </c>
      <c r="S53" s="37">
        <f>1/$A$1*'[1]94Exp'!R$225</f>
        <v>3.2010198674435837E-2</v>
      </c>
      <c r="T53" s="37">
        <f>1/$A$1*'[1]94Exp'!S$225</f>
        <v>3.4297036999999995E-2</v>
      </c>
      <c r="U53" s="37">
        <f>1/$A$1*'[1]94Exp'!T$225</f>
        <v>3.5569993999999994E-2</v>
      </c>
      <c r="V53" s="37">
        <f>1/$A$1*'[1]94Exp'!U$225</f>
        <v>3.8325209000549275E-2</v>
      </c>
      <c r="W53" s="37">
        <f>1/$A$1*'[1]94Exp'!V$225</f>
        <v>3.1790970999999994E-2</v>
      </c>
      <c r="X53" s="37">
        <f>1/$A$1*'[1]94Exp'!W$225</f>
        <v>4.0755269999999996E-2</v>
      </c>
      <c r="Y53" s="37">
        <f>1/$A$1*'[1]94Exp'!X$225</f>
        <v>2.8151984999999997E-2</v>
      </c>
      <c r="Z53" s="37">
        <f>1/$A$1*'[1]94Exp'!Y$225</f>
        <v>2.9610013000000004E-2</v>
      </c>
      <c r="AA53" s="37">
        <f>1/$A$1*'[1]94Exp'!Z$225</f>
        <v>4.0713498000000001E-2</v>
      </c>
      <c r="AB53" s="37">
        <f>1/$A$1*'[1]94Exp'!AA$225</f>
        <v>0</v>
      </c>
      <c r="AC53" s="4"/>
      <c r="AD53" s="68">
        <f>1/1000*'[1]94Exp'!AB$225</f>
        <v>6.0473849999999997E-3</v>
      </c>
      <c r="AE53" s="11">
        <f>1/1000*'[1]94Exp'!AC$225</f>
        <v>6.1320000000000003E-3</v>
      </c>
      <c r="AF53" s="11">
        <f>1/1000*'[1]94Exp'!AD$225</f>
        <v>1.0987790000000001E-2</v>
      </c>
      <c r="AG53" s="11">
        <f>1/1000*'[1]94Exp'!AE$225</f>
        <v>1.7774000000000002E-2</v>
      </c>
      <c r="AH53" s="11">
        <f>1/1000*'[1]94Exp'!AF$225</f>
        <v>3.1520000000000006E-2</v>
      </c>
      <c r="AI53" s="11">
        <f>1/1000*'[1]94Exp'!AG$225</f>
        <v>5.1716999999999999E-2</v>
      </c>
      <c r="AJ53" s="11">
        <f>1/1000*'[1]94Exp'!AH$225</f>
        <v>7.5265307000000004E-2</v>
      </c>
      <c r="AK53" s="11">
        <f>1/1000*'[1]94Exp'!AI$225</f>
        <v>0.11007126199999999</v>
      </c>
      <c r="AL53" s="11">
        <f>1/1000*'[1]94Exp'!AJ$225</f>
        <v>0.108644538</v>
      </c>
      <c r="AM53" s="11">
        <f>1/1000*'[1]94Exp'!AK$225</f>
        <v>9.2214536999999985E-2</v>
      </c>
      <c r="AN53" s="11">
        <f>1/1000*'[1]94Exp'!AL$225</f>
        <v>0.10933308800000001</v>
      </c>
      <c r="AO53" s="11">
        <f>1/1000*'[1]94Exp'!AM$225</f>
        <v>0.11400136999999999</v>
      </c>
      <c r="AP53" s="11">
        <f>1/1000*'[1]94Exp'!AN$225</f>
        <v>0.108193074</v>
      </c>
      <c r="AQ53" s="11">
        <f>1/1000*'[1]94Exp'!AO$225</f>
        <v>0.11250299799999999</v>
      </c>
      <c r="AR53" s="11">
        <f>1/1000*'[1]94Exp'!AP$225</f>
        <v>0.12996645100000001</v>
      </c>
      <c r="AS53" s="11">
        <f>1/1000*'[1]94Exp'!AQ$225</f>
        <v>0.124728927</v>
      </c>
      <c r="AT53" s="11">
        <f>1/1000*'[1]94Exp'!AR$225</f>
        <v>0.10653837100000001</v>
      </c>
      <c r="AU53" s="11">
        <f>1/1000*'[1]94Exp'!AS$225</f>
        <v>0.10434784199999998</v>
      </c>
      <c r="AV53" s="11">
        <f>1/1000*'[1]94Exp'!AT$225</f>
        <v>0.11028287300000002</v>
      </c>
      <c r="AW53" s="11">
        <f>1/1000*'[1]94Exp'!AU$225</f>
        <v>0.10488170400000002</v>
      </c>
      <c r="AX53" s="11">
        <f>1/1000*'[1]94Exp'!AV$225</f>
        <v>0.11264801899999999</v>
      </c>
      <c r="AY53" s="11">
        <f>1/1000*'[1]94Exp'!AW$225</f>
        <v>0.14264121299999999</v>
      </c>
      <c r="AZ53" s="11">
        <f>1/1000*'[1]94Exp'!AX$225</f>
        <v>0.10383063000000001</v>
      </c>
      <c r="BA53" s="11">
        <f>1/1000*'[1]94Exp'!AY$225</f>
        <v>0.100881268</v>
      </c>
      <c r="BB53" s="11">
        <f>1/1000*'[1]94Exp'!AZ$225</f>
        <v>0.12613917399999999</v>
      </c>
      <c r="BC53" s="302">
        <f>1/1000*'[1]94Exp'!BA$225</f>
        <v>0</v>
      </c>
      <c r="BD53" s="307"/>
    </row>
    <row r="54" spans="2:56">
      <c r="B54" s="5" t="s">
        <v>99</v>
      </c>
      <c r="C54" s="47">
        <f>1/$A$1*'[1]94Exp'!$B$246</f>
        <v>5.8771688555966553E-2</v>
      </c>
      <c r="D54" s="11">
        <f>1/$A$1*'[1]94Exp'!$C$246</f>
        <v>6.8689305298706343E-2</v>
      </c>
      <c r="E54" s="11">
        <f>1/$A$1*'[1]94Exp'!$D$246</f>
        <v>9.9947528801825156E-2</v>
      </c>
      <c r="F54" s="11">
        <f>1/$A$1*'[1]94Exp'!$E$246</f>
        <v>0.12628530000000002</v>
      </c>
      <c r="G54" s="11">
        <f>1/$A$1*'[1]94Exp'!$F$246</f>
        <v>0.21385190157161704</v>
      </c>
      <c r="H54" s="11">
        <f>1/$A$1*'[1]94Exp'!$G$246</f>
        <v>0.27016146194478219</v>
      </c>
      <c r="I54" s="11">
        <f>1/$A$1*'[1]94Exp'!$H$246</f>
        <v>0.30802063000000002</v>
      </c>
      <c r="J54" s="37">
        <f>1/$A$1*'[1]94Exp'!$I$246</f>
        <v>0.33200473000000003</v>
      </c>
      <c r="K54" s="37">
        <f>1/$A$1*'[1]94Exp'!$J$246</f>
        <v>0.32353361000000008</v>
      </c>
      <c r="L54" s="37">
        <f>1/$A$1*'[1]94Exp'!K$246</f>
        <v>0.30740547000000001</v>
      </c>
      <c r="M54" s="37">
        <f>1/$A$1*'[1]94Exp'!L$246</f>
        <v>0.34739282000000005</v>
      </c>
      <c r="N54" s="37">
        <f>1/$A$1*'[1]94Exp'!M$246</f>
        <v>0.29612428457194262</v>
      </c>
      <c r="O54" s="37">
        <f>1/$A$1*'[1]94Exp'!N$246</f>
        <v>0.32900499000000005</v>
      </c>
      <c r="P54" s="37">
        <f>1/$A$1*'[1]94Exp'!O$246</f>
        <v>0.26765815999999992</v>
      </c>
      <c r="Q54" s="37">
        <f>1/$A$1*'[1]94Exp'!P$246</f>
        <v>0.32594654102767023</v>
      </c>
      <c r="R54" s="37">
        <f>1/$A$1*'[1]94Exp'!Q$246</f>
        <v>0.37715249733462902</v>
      </c>
      <c r="S54" s="37">
        <f>1/$A$1*'[1]94Exp'!R$246</f>
        <v>0.36216394789682438</v>
      </c>
      <c r="T54" s="37">
        <f>1/$A$1*'[1]94Exp'!S$246</f>
        <v>0.37487522199999995</v>
      </c>
      <c r="U54" s="37">
        <f>1/$A$1*'[1]94Exp'!T$246</f>
        <v>0.36833783299999995</v>
      </c>
      <c r="V54" s="37">
        <f>1/$A$1*'[1]94Exp'!U$246</f>
        <v>0.44867644863987344</v>
      </c>
      <c r="W54" s="37">
        <f>1/$A$1*'[1]94Exp'!V$246</f>
        <v>0.45669236599999979</v>
      </c>
      <c r="X54" s="37">
        <f>1/$A$1*'[1]94Exp'!W$246</f>
        <v>0.51682239499999993</v>
      </c>
      <c r="Y54" s="37">
        <f>1/$A$1*'[1]94Exp'!X$246</f>
        <v>0.34253613599999999</v>
      </c>
      <c r="Z54" s="37">
        <f>1/$A$1*'[1]94Exp'!Y$246</f>
        <v>0.44608023299999999</v>
      </c>
      <c r="AA54" s="37">
        <f>1/$A$1*'[1]94Exp'!Z$246</f>
        <v>0.54170556400000003</v>
      </c>
      <c r="AB54" s="37">
        <f>1/$A$1*'[1]94Exp'!AA$246</f>
        <v>0</v>
      </c>
      <c r="AC54" s="4"/>
      <c r="AD54" s="68">
        <f>1/1000*'[1]94Exp'!AB$246</f>
        <v>5.0616453999999998E-2</v>
      </c>
      <c r="AE54" s="11">
        <f>1/1000*'[1]94Exp'!AC$246</f>
        <v>7.0509000000000002E-2</v>
      </c>
      <c r="AF54" s="11">
        <f>1/1000*'[1]94Exp'!AD$246</f>
        <v>0.11596276599999999</v>
      </c>
      <c r="AG54" s="11">
        <f>1/1000*'[1]94Exp'!AE$246</f>
        <v>0.18862799999999999</v>
      </c>
      <c r="AH54" s="11">
        <f>1/1000*'[1]94Exp'!AF$246</f>
        <v>0.30152599999999996</v>
      </c>
      <c r="AI54" s="11">
        <f>1/1000*'[1]94Exp'!AG$246</f>
        <v>0.40687600000000002</v>
      </c>
      <c r="AJ54" s="11">
        <f>1/1000*'[1]94Exp'!AH$246</f>
        <v>0.57830492699999991</v>
      </c>
      <c r="AK54" s="11">
        <f>1/1000*'[1]94Exp'!AI$246</f>
        <v>0.83208040599999999</v>
      </c>
      <c r="AL54" s="11">
        <f>1/1000*'[1]94Exp'!AJ$246</f>
        <v>0.81429802000000007</v>
      </c>
      <c r="AM54" s="11">
        <f>1/1000*'[1]94Exp'!AK$246</f>
        <v>0.83454066900000001</v>
      </c>
      <c r="AN54" s="11">
        <f>1/1000*'[1]94Exp'!AL$246</f>
        <v>0.95416869399999982</v>
      </c>
      <c r="AO54" s="11">
        <f>1/1000*'[1]94Exp'!AM$246</f>
        <v>0.95121244700000018</v>
      </c>
      <c r="AP54" s="11">
        <f>1/1000*'[1]94Exp'!AN$246</f>
        <v>1.11821032</v>
      </c>
      <c r="AQ54" s="11">
        <f>1/1000*'[1]94Exp'!AO$246</f>
        <v>1.0884190409999999</v>
      </c>
      <c r="AR54" s="11">
        <f>1/1000*'[1]94Exp'!AP$246</f>
        <v>1.2396231929999999</v>
      </c>
      <c r="AS54" s="11">
        <f>1/1000*'[1]94Exp'!AQ$246</f>
        <v>1.3496334199999998</v>
      </c>
      <c r="AT54" s="11">
        <f>1/1000*'[1]94Exp'!AR$246</f>
        <v>1.2628069149999999</v>
      </c>
      <c r="AU54" s="11">
        <f>1/1000*'[1]94Exp'!AS$246</f>
        <v>1.2449585759999997</v>
      </c>
      <c r="AV54" s="11">
        <f>1/1000*'[1]94Exp'!AT$246</f>
        <v>1.2445531230000002</v>
      </c>
      <c r="AW54" s="11">
        <f>1/1000*'[1]94Exp'!AU$246</f>
        <v>1.275622212</v>
      </c>
      <c r="AX54" s="11">
        <f>1/1000*'[1]94Exp'!AV$246</f>
        <v>1.3958964420000002</v>
      </c>
      <c r="AY54" s="11">
        <f>1/1000*'[1]94Exp'!AW$246</f>
        <v>1.714809749</v>
      </c>
      <c r="AZ54" s="11">
        <f>1/1000*'[1]94Exp'!AX$246</f>
        <v>1.2305386200000001</v>
      </c>
      <c r="BA54" s="11">
        <f>1/1000*'[1]94Exp'!AY$246</f>
        <v>1.4224974349999997</v>
      </c>
      <c r="BB54" s="11">
        <f>1/1000*'[1]94Exp'!AZ$246</f>
        <v>1.5624415220000001</v>
      </c>
      <c r="BC54" s="302">
        <f>1/1000*'[1]94Exp'!BA$246</f>
        <v>0</v>
      </c>
      <c r="BD54" s="307"/>
    </row>
    <row r="55" spans="2:56">
      <c r="B55" s="5" t="s">
        <v>19</v>
      </c>
      <c r="C55" s="50">
        <f t="shared" ref="C55:AB55" si="8">SUM(C41:C41)-SUM(C42:C54)</f>
        <v>2.0032448105110068E-3</v>
      </c>
      <c r="D55" s="9">
        <f t="shared" si="8"/>
        <v>2.3466109527312817E-3</v>
      </c>
      <c r="E55" s="9">
        <f t="shared" si="8"/>
        <v>3.2202541568900345E-3</v>
      </c>
      <c r="F55" s="9">
        <f t="shared" si="8"/>
        <v>6.1871454212514831E-3</v>
      </c>
      <c r="G55" s="9">
        <f t="shared" si="8"/>
        <v>1.2266450860574873E-2</v>
      </c>
      <c r="H55" s="9">
        <f t="shared" si="8"/>
        <v>2.4200147245734271E-2</v>
      </c>
      <c r="I55" s="9">
        <f t="shared" si="8"/>
        <v>4.3065748817297966E-2</v>
      </c>
      <c r="J55" s="43">
        <f t="shared" si="8"/>
        <v>4.7891277597266857E-2</v>
      </c>
      <c r="K55" s="43">
        <f t="shared" si="8"/>
        <v>5.1531813493037371E-2</v>
      </c>
      <c r="L55" s="43">
        <f t="shared" si="8"/>
        <v>4.7785796919865731E-2</v>
      </c>
      <c r="M55" s="43">
        <f t="shared" si="8"/>
        <v>7.5410963263182751E-2</v>
      </c>
      <c r="N55" s="43">
        <f t="shared" si="8"/>
        <v>3.9278384158788926E-2</v>
      </c>
      <c r="O55" s="43">
        <f t="shared" si="8"/>
        <v>6.5769018002639457E-2</v>
      </c>
      <c r="P55" s="43">
        <f t="shared" si="8"/>
        <v>5.6503755973308811E-2</v>
      </c>
      <c r="Q55" s="43">
        <f t="shared" si="8"/>
        <v>6.7292407885483962E-2</v>
      </c>
      <c r="R55" s="43">
        <f t="shared" si="8"/>
        <v>3.3515004876953913E-2</v>
      </c>
      <c r="S55" s="43">
        <f t="shared" si="8"/>
        <v>3.8654848650129248E-2</v>
      </c>
      <c r="T55" s="43">
        <f t="shared" si="8"/>
        <v>4.0218184000000212E-2</v>
      </c>
      <c r="U55" s="43">
        <f t="shared" si="8"/>
        <v>4.4685535999999804E-2</v>
      </c>
      <c r="V55" s="43">
        <f t="shared" si="8"/>
        <v>5.8562202708913658E-2</v>
      </c>
      <c r="W55" s="43">
        <f t="shared" si="8"/>
        <v>4.9134830999999934E-2</v>
      </c>
      <c r="X55" s="43">
        <f t="shared" si="8"/>
        <v>5.7143135999999428E-2</v>
      </c>
      <c r="Y55" s="43">
        <f t="shared" si="8"/>
        <v>4.345813399999976E-2</v>
      </c>
      <c r="Z55" s="43">
        <f t="shared" si="8"/>
        <v>5.8622015000000083E-2</v>
      </c>
      <c r="AA55" s="43">
        <f t="shared" si="8"/>
        <v>9.447443800000066E-2</v>
      </c>
      <c r="AB55" s="43">
        <f t="shared" si="8"/>
        <v>0</v>
      </c>
      <c r="AC55" s="4"/>
      <c r="AD55" s="68">
        <f t="shared" ref="AD55:BC55" si="9">SUM(AD41:AD41)-SUM(AD42:AD54)</f>
        <v>1.8347410000000008E-3</v>
      </c>
      <c r="AE55" s="11">
        <f t="shared" si="9"/>
        <v>0</v>
      </c>
      <c r="AF55" s="11">
        <f t="shared" si="9"/>
        <v>3.6017349999999948E-3</v>
      </c>
      <c r="AG55" s="11">
        <f t="shared" si="9"/>
        <v>2.1320000000000228E-3</v>
      </c>
      <c r="AH55" s="11">
        <f t="shared" si="9"/>
        <v>7.1870000000000545E-3</v>
      </c>
      <c r="AI55" s="11">
        <f t="shared" si="9"/>
        <v>1.8694999999999906E-2</v>
      </c>
      <c r="AJ55" s="11">
        <f t="shared" si="9"/>
        <v>3.8455670999999914E-2</v>
      </c>
      <c r="AK55" s="11">
        <f t="shared" si="9"/>
        <v>7.1179774999999612E-2</v>
      </c>
      <c r="AL55" s="11">
        <f t="shared" si="9"/>
        <v>0.11200531800000002</v>
      </c>
      <c r="AM55" s="11">
        <f t="shared" si="9"/>
        <v>9.2419276999999855E-2</v>
      </c>
      <c r="AN55" s="11">
        <f t="shared" si="9"/>
        <v>0.11182045599999979</v>
      </c>
      <c r="AO55" s="11">
        <f t="shared" si="9"/>
        <v>0.1112446260000004</v>
      </c>
      <c r="AP55" s="11">
        <f t="shared" si="9"/>
        <v>0.10482175599999932</v>
      </c>
      <c r="AQ55" s="11">
        <f t="shared" si="9"/>
        <v>0.10485803599999999</v>
      </c>
      <c r="AR55" s="11">
        <f t="shared" si="9"/>
        <v>0.12699317699999924</v>
      </c>
      <c r="AS55" s="11">
        <f t="shared" si="9"/>
        <v>0.10280842699999937</v>
      </c>
      <c r="AT55" s="11">
        <f t="shared" si="9"/>
        <v>0.11485112699999966</v>
      </c>
      <c r="AU55" s="11">
        <f t="shared" si="9"/>
        <v>0.11515961399999997</v>
      </c>
      <c r="AV55" s="11">
        <f t="shared" si="9"/>
        <v>0.13477178400000067</v>
      </c>
      <c r="AW55" s="11">
        <f t="shared" si="9"/>
        <v>0.15510276100000064</v>
      </c>
      <c r="AX55" s="11">
        <f t="shared" si="9"/>
        <v>0.1449691190000002</v>
      </c>
      <c r="AY55" s="11">
        <f t="shared" si="9"/>
        <v>0.17936610900000005</v>
      </c>
      <c r="AZ55" s="11">
        <f t="shared" si="9"/>
        <v>0.14432993099999969</v>
      </c>
      <c r="BA55" s="11">
        <f t="shared" si="9"/>
        <v>0.19014764999999922</v>
      </c>
      <c r="BB55" s="11">
        <f t="shared" si="9"/>
        <v>0.24748943299999926</v>
      </c>
      <c r="BC55" s="302">
        <f t="shared" si="9"/>
        <v>0</v>
      </c>
      <c r="BD55" s="307"/>
    </row>
    <row r="56" spans="2:56" ht="17.149999999999999" customHeight="1">
      <c r="B56" s="59" t="s">
        <v>29</v>
      </c>
      <c r="C56" s="61">
        <f>1/$A$1*'[1]94Exp'!$B$194</f>
        <v>3.3115293033293615E-4</v>
      </c>
      <c r="D56" s="62">
        <f>1/$A$1*SUM('[1]94Exp'!$C$194:$C$194)</f>
        <v>0</v>
      </c>
      <c r="E56" s="62">
        <f>1/$A$1*'[1]94Exp'!$D$194</f>
        <v>2.1197212520021936E-3</v>
      </c>
      <c r="F56" s="62">
        <f>1/$A$1*'[1]94Exp'!$E$194</f>
        <v>4.318485496993256E-3</v>
      </c>
      <c r="G56" s="62">
        <f>1/$A$1*'[1]94Exp'!$F$194</f>
        <v>7.2738669253733963E-3</v>
      </c>
      <c r="H56" s="62">
        <f>1/$A$1*'[1]94Exp'!$G$194</f>
        <v>1.3207283632665805E-2</v>
      </c>
      <c r="I56" s="62">
        <f>1/$A$1*'[1]94Exp'!$H$194</f>
        <v>1.8488537756244892E-2</v>
      </c>
      <c r="J56" s="63">
        <f>1/$A$1*'[1]94Exp'!$I$194</f>
        <v>2.9513713128984816E-2</v>
      </c>
      <c r="K56" s="63">
        <f>1/$A$1*'[1]94Exp'!$J$194</f>
        <v>4.0631858326851608E-2</v>
      </c>
      <c r="L56" s="63">
        <f>1/$A$1*'[1]94Exp'!K$194</f>
        <v>1.7798602049541749E-2</v>
      </c>
      <c r="M56" s="63">
        <f>1/$A$1*'[1]94Exp'!L$194</f>
        <v>2.5958359617371019E-2</v>
      </c>
      <c r="N56" s="63">
        <f>1/$A$1*'[1]94Exp'!M$194</f>
        <v>3.2414096731200888E-2</v>
      </c>
      <c r="O56" s="63">
        <f>1/$A$1*'[1]94Exp'!N$194</f>
        <v>4.421613751108959E-2</v>
      </c>
      <c r="P56" s="63">
        <f>1/$A$1*'[1]94Exp'!O$194</f>
        <v>3.9563161784643704E-2</v>
      </c>
      <c r="Q56" s="63">
        <f>1/$A$1*'[1]94Exp'!P$194</f>
        <v>4.4857512348218269E-2</v>
      </c>
      <c r="R56" s="63">
        <f>1/$A$1*'[1]94Exp'!Q$194</f>
        <v>1.9195141235600146E-2</v>
      </c>
      <c r="S56" s="63">
        <f>1/$A$1*'[1]94Exp'!R$194</f>
        <v>1.2777629720970955E-2</v>
      </c>
      <c r="T56" s="63">
        <f>1/$A$1*'[1]94Exp'!S$194</f>
        <v>1.4022863999999999E-2</v>
      </c>
      <c r="U56" s="63">
        <f>1/$A$1*'[1]94Exp'!T$194</f>
        <v>1.694696E-2</v>
      </c>
      <c r="V56" s="63">
        <f>1/$A$1*'[1]94Exp'!U$194</f>
        <v>1.8155948990426614E-2</v>
      </c>
      <c r="W56" s="63">
        <f>1/$A$1*'[1]94Exp'!V$194</f>
        <v>1.6582003000000001E-2</v>
      </c>
      <c r="X56" s="63">
        <f>1/$A$1*'[1]94Exp'!W$194</f>
        <v>2.3362511999999998E-2</v>
      </c>
      <c r="Y56" s="63">
        <f>1/$A$1*'[1]94Exp'!X$194</f>
        <v>1.2869730999999999E-2</v>
      </c>
      <c r="Z56" s="63">
        <f>1/$A$1*'[1]94Exp'!Y$194</f>
        <v>1.6747354999999998E-2</v>
      </c>
      <c r="AA56" s="63">
        <f>1/$A$1*'[1]94Exp'!Z$194</f>
        <v>1.9417704000000001E-2</v>
      </c>
      <c r="AB56" s="63">
        <f>1/$A$1*'[1]94Exp'!AA$194</f>
        <v>0</v>
      </c>
      <c r="AC56" s="64"/>
      <c r="AD56" s="292">
        <f>1/1000*'[1]94Exp'!AB$194</f>
        <v>4.78763E-4</v>
      </c>
      <c r="AE56" s="62">
        <f>1/1000*'[1]94Exp'!AC$194</f>
        <v>0</v>
      </c>
      <c r="AF56" s="62">
        <f>1/1000*'[1]94Exp'!AD$194</f>
        <v>2.4109119999999999E-3</v>
      </c>
      <c r="AG56" s="62">
        <f>1/1000*'[1]94Exp'!AE$194</f>
        <v>5.0039999999999998E-3</v>
      </c>
      <c r="AH56" s="62">
        <f>1/1000*'[1]94Exp'!AF$194</f>
        <v>9.6299999999999997E-3</v>
      </c>
      <c r="AI56" s="62">
        <f>1/1000*'[1]94Exp'!AG$194</f>
        <v>1.6400999999999999E-2</v>
      </c>
      <c r="AJ56" s="62">
        <f>1/1000*'[1]94Exp'!AH$194</f>
        <v>2.6170817999999998E-2</v>
      </c>
      <c r="AK56" s="62">
        <f>1/1000*'[1]94Exp'!AI$194</f>
        <v>4.4267499000000002E-2</v>
      </c>
      <c r="AL56" s="62">
        <f>1/1000*'[1]94Exp'!AJ$194</f>
        <v>7.2905800000000007E-2</v>
      </c>
      <c r="AM56" s="62">
        <f>1/1000*'[1]94Exp'!AK$194</f>
        <v>3.8355621999999992E-2</v>
      </c>
      <c r="AN56" s="62">
        <f>1/1000*'[1]94Exp'!AL$194</f>
        <v>6.1690552000000003E-2</v>
      </c>
      <c r="AO56" s="62">
        <f>1/1000*'[1]94Exp'!AM$194</f>
        <v>8.3632734E-2</v>
      </c>
      <c r="AP56" s="62">
        <f>1/1000*'[1]94Exp'!AN$194</f>
        <v>0.12567436499999998</v>
      </c>
      <c r="AQ56" s="62">
        <f>1/1000*'[1]94Exp'!AO$194</f>
        <v>0.13567699300000002</v>
      </c>
      <c r="AR56" s="62">
        <f>1/1000*'[1]94Exp'!AP$194</f>
        <v>0.147869626</v>
      </c>
      <c r="AS56" s="62">
        <f>1/1000*'[1]94Exp'!AQ$194</f>
        <v>7.5627440000000004E-2</v>
      </c>
      <c r="AT56" s="62">
        <f>1/1000*'[1]94Exp'!AR$194</f>
        <v>4.8460945999999998E-2</v>
      </c>
      <c r="AU56" s="62">
        <f>1/1000*'[1]94Exp'!AS$194</f>
        <v>5.2072750000000008E-2</v>
      </c>
      <c r="AV56" s="62">
        <f>1/1000*'[1]94Exp'!AT$194</f>
        <v>6.1216723000000001E-2</v>
      </c>
      <c r="AW56" s="62">
        <f>1/1000*'[1]94Exp'!AU$194</f>
        <v>5.2098789E-2</v>
      </c>
      <c r="AX56" s="62">
        <f>1/1000*'[1]94Exp'!AV$194</f>
        <v>5.4965465999999991E-2</v>
      </c>
      <c r="AY56" s="62">
        <f>1/1000*'[1]94Exp'!AW$194</f>
        <v>8.2941645999999994E-2</v>
      </c>
      <c r="AZ56" s="62">
        <f>1/1000*'[1]94Exp'!AX$194</f>
        <v>4.3604881999999998E-2</v>
      </c>
      <c r="BA56" s="62">
        <f>1/1000*'[1]94Exp'!AY$194</f>
        <v>5.165679699999999E-2</v>
      </c>
      <c r="BB56" s="62">
        <f>1/1000*'[1]94Exp'!AZ$194</f>
        <v>5.9819305999999996E-2</v>
      </c>
      <c r="BC56" s="340">
        <f>1/1000*'[1]94Exp'!BA$194</f>
        <v>0</v>
      </c>
      <c r="BD56" s="307"/>
    </row>
    <row r="57" spans="2:56" ht="17.149999999999999" customHeight="1">
      <c r="B57" s="10" t="s">
        <v>197</v>
      </c>
      <c r="C57" s="51">
        <f>1/$A$1*'[1]94Exp'!$B$265</f>
        <v>1.5825425328508173E-2</v>
      </c>
      <c r="D57" s="26">
        <f>1/$A$1*'[1]94Exp'!$C$265</f>
        <v>2.074277115302002E-2</v>
      </c>
      <c r="E57" s="26">
        <f>1/$A$1*'[1]94Exp'!$D$265</f>
        <v>5.5787252503045733E-2</v>
      </c>
      <c r="F57" s="26">
        <f>1/$A$1*'[1]94Exp'!$E$265</f>
        <v>9.3694702401877633E-2</v>
      </c>
      <c r="G57" s="26">
        <f>1/$A$1*'[1]94Exp'!$F$265</f>
        <v>0.12481085980999443</v>
      </c>
      <c r="H57" s="26">
        <f>1/$A$1*'[1]94Exp'!$G$265</f>
        <v>0.18221976765206313</v>
      </c>
      <c r="I57" s="26">
        <f>1/$A$1*'[1]94Exp'!$H$265</f>
        <v>0.24002961085835256</v>
      </c>
      <c r="J57" s="45">
        <f>1/$A$1*'[1]94Exp'!$I$265</f>
        <v>0.30440408603975416</v>
      </c>
      <c r="K57" s="45">
        <f>1/$A$1*'[1]94Exp'!$J$265</f>
        <v>0.38399387690674019</v>
      </c>
      <c r="L57" s="45">
        <f>1/$A$1*'[1]94Exp'!K$265</f>
        <v>0.41270856230277447</v>
      </c>
      <c r="M57" s="45">
        <f>1/$A$1*'[1]94Exp'!L$265</f>
        <v>0.38374673421937788</v>
      </c>
      <c r="N57" s="45">
        <f>1/$A$1*'[1]94Exp'!M$265</f>
        <v>0.48586214486900908</v>
      </c>
      <c r="O57" s="45">
        <f>1/$A$1*'[1]94Exp'!N$265</f>
        <v>0.46987017267143844</v>
      </c>
      <c r="P57" s="45">
        <f>1/$A$1*'[1]94Exp'!O$265</f>
        <v>0.47823505410374628</v>
      </c>
      <c r="Q57" s="45">
        <f>1/$A$1*'[1]94Exp'!P$265</f>
        <v>0.48957324820502213</v>
      </c>
      <c r="R57" s="45">
        <f>1/$A$1*'[1]94Exp'!Q$265</f>
        <v>0.56258616828781938</v>
      </c>
      <c r="S57" s="45">
        <f>1/$A$1*'[1]94Exp'!R$265</f>
        <v>0.45475623787633995</v>
      </c>
      <c r="T57" s="45">
        <f>1/$A$1*'[1]94Exp'!S$265</f>
        <v>0.42408159499999998</v>
      </c>
      <c r="U57" s="45">
        <f>1/$A$1*'[1]94Exp'!T$265</f>
        <v>0.35074582300000001</v>
      </c>
      <c r="V57" s="45">
        <f>1/$A$1*'[1]94Exp'!U$265</f>
        <v>0.43497761394692813</v>
      </c>
      <c r="W57" s="45">
        <f>1/$A$1*'[1]94Exp'!V$265</f>
        <v>0.34017374099999997</v>
      </c>
      <c r="X57" s="45">
        <f>1/$A$1*'[1]94Exp'!W$265</f>
        <v>0.42142172600000005</v>
      </c>
      <c r="Y57" s="45">
        <f>1/$A$1*'[1]94Exp'!X$265</f>
        <v>0.31560301999999996</v>
      </c>
      <c r="Z57" s="45">
        <f>1/$A$1*'[1]94Exp'!Y$265</f>
        <v>0.41104562699999991</v>
      </c>
      <c r="AA57" s="45">
        <f>1/$A$1*'[1]94Exp'!Z$265</f>
        <v>0.50961196500000006</v>
      </c>
      <c r="AB57" s="45">
        <f>1/$A$1*'[1]94Exp'!AA$265</f>
        <v>0</v>
      </c>
      <c r="AC57" s="4"/>
      <c r="AD57" s="60">
        <f>1/1000*'[1]94Exp'!AB$265</f>
        <v>1.7587894999999999E-2</v>
      </c>
      <c r="AE57" s="26">
        <f>1/1000*'[1]94Exp'!AC$265</f>
        <v>2.1951999999999999E-2</v>
      </c>
      <c r="AF57" s="26">
        <f>1/1000*'[1]94Exp'!AD$265</f>
        <v>6.3425918999999997E-2</v>
      </c>
      <c r="AG57" s="26">
        <f>1/1000*'[1]94Exp'!AE$265</f>
        <v>0.108547</v>
      </c>
      <c r="AH57" s="26">
        <f>1/1000*'[1]94Exp'!AF$265</f>
        <v>0.16392900000000002</v>
      </c>
      <c r="AI57" s="26">
        <f>1/1000*'[1]94Exp'!AG$265</f>
        <v>0.24109599999999998</v>
      </c>
      <c r="AJ57" s="26">
        <f>1/1000*'[1]94Exp'!AH$265</f>
        <v>0.37561600499999998</v>
      </c>
      <c r="AK57" s="26">
        <f>1/1000*'[1]94Exp'!AI$265</f>
        <v>0.50488349599999993</v>
      </c>
      <c r="AL57" s="26">
        <f>1/1000*'[1]94Exp'!AJ$265</f>
        <v>0.73693914399999993</v>
      </c>
      <c r="AM57" s="26">
        <f>1/1000*'[1]94Exp'!AK$265</f>
        <v>0.8985081800000001</v>
      </c>
      <c r="AN57" s="26">
        <f>1/1000*'[1]94Exp'!AL$265</f>
        <v>0.93161331600000008</v>
      </c>
      <c r="AO57" s="26">
        <f>1/1000*'[1]94Exp'!AM$265</f>
        <v>1.2953178840000001</v>
      </c>
      <c r="AP57" s="26">
        <f>1/1000*'[1]94Exp'!AN$265</f>
        <v>1.3948712189999999</v>
      </c>
      <c r="AQ57" s="26">
        <f>1/1000*'[1]94Exp'!AO$265</f>
        <v>1.63392366</v>
      </c>
      <c r="AR57" s="26">
        <f>1/1000*'[1]94Exp'!AP$265</f>
        <v>1.7147552530000001</v>
      </c>
      <c r="AS57" s="26">
        <f>1/1000*'[1]94Exp'!AQ$265</f>
        <v>1.7491271539999997</v>
      </c>
      <c r="AT57" s="26">
        <f>1/1000*'[1]94Exp'!AR$265</f>
        <v>1.4097736999999999</v>
      </c>
      <c r="AU57" s="26">
        <f>1/1000*'[1]94Exp'!AS$265</f>
        <v>1.258207351</v>
      </c>
      <c r="AV57" s="26">
        <f>1/1000*'[1]94Exp'!AT$265</f>
        <v>1.1017377939999999</v>
      </c>
      <c r="AW57" s="26">
        <f>1/1000*'[1]94Exp'!AU$265</f>
        <v>1.2783154319999999</v>
      </c>
      <c r="AX57" s="26">
        <f>1/1000*'[1]94Exp'!AV$265</f>
        <v>1.2058758009999999</v>
      </c>
      <c r="AY57" s="26">
        <f>1/1000*'[1]94Exp'!AW$265</f>
        <v>1.6571588089999998</v>
      </c>
      <c r="AZ57" s="26">
        <f>1/1000*'[1]94Exp'!AX$265</f>
        <v>1.43285865</v>
      </c>
      <c r="BA57" s="26">
        <f>1/1000*'[1]94Exp'!AY$265</f>
        <v>1.5955235680000002</v>
      </c>
      <c r="BB57" s="26">
        <f>1/1000*'[1]94Exp'!AZ$265</f>
        <v>1.5445858990000001</v>
      </c>
      <c r="BC57" s="328">
        <f>1/1000*'[1]94Exp'!BA$265</f>
        <v>0</v>
      </c>
      <c r="BD57" s="307"/>
    </row>
    <row r="58" spans="2:56">
      <c r="B58" s="5" t="s">
        <v>137</v>
      </c>
      <c r="C58" s="47">
        <f>1/$A$1*'[1]94Exp'!$B$110</f>
        <v>2.3735347299851315E-5</v>
      </c>
      <c r="D58" s="11">
        <f>1/$A$1*SUM('[1]94Exp'!$C$110:$C$110)</f>
        <v>0</v>
      </c>
      <c r="E58" s="11">
        <f>1/$A$1*'[1]94Exp'!$D$110</f>
        <v>4.0590427794120326E-4</v>
      </c>
      <c r="F58" s="11">
        <f>1/$A$1*'[1]94Exp'!$E$110</f>
        <v>1.5635609022760831E-3</v>
      </c>
      <c r="G58" s="11">
        <f>1/$A$1*'[1]94Exp'!$F$110</f>
        <v>4.5581213587009258E-3</v>
      </c>
      <c r="H58" s="11">
        <f>1/$A$1*'[1]94Exp'!$G$110</f>
        <v>1.0226210629260565E-2</v>
      </c>
      <c r="I58" s="11">
        <f>1/$A$1*'[1]94Exp'!$H$110</f>
        <v>1.608814083177109E-2</v>
      </c>
      <c r="J58" s="37">
        <f>1/$A$1*'[1]94Exp'!$I$110</f>
        <v>2.733338555670271E-2</v>
      </c>
      <c r="K58" s="37">
        <f>1/$A$1*'[1]94Exp'!$J$110</f>
        <v>4.061513627295299E-2</v>
      </c>
      <c r="L58" s="37">
        <f>1/$A$1*'[1]94Exp'!K$110</f>
        <v>3.0946106547675968E-2</v>
      </c>
      <c r="M58" s="37">
        <f>1/$A$1*'[1]94Exp'!L$110</f>
        <v>3.590789882102155E-2</v>
      </c>
      <c r="N58" s="37">
        <f>1/$A$1*'[1]94Exp'!M$110</f>
        <v>4.1279533781922027E-2</v>
      </c>
      <c r="O58" s="37">
        <f>1/$A$1*'[1]94Exp'!N$110</f>
        <v>1.2150802626353416E-2</v>
      </c>
      <c r="P58" s="37">
        <f>1/$A$1*'[1]94Exp'!O$110</f>
        <v>5.7820955328190798E-3</v>
      </c>
      <c r="Q58" s="37">
        <f>1/$A$1*'[1]94Exp'!P$110</f>
        <v>7.331971266718789E-3</v>
      </c>
      <c r="R58" s="37">
        <f>1/$A$1*'[1]94Exp'!Q$110</f>
        <v>4.6704564919636798E-3</v>
      </c>
      <c r="S58" s="37">
        <f>1/$A$1*'[1]94Exp'!R$110</f>
        <v>3.366361095016182E-3</v>
      </c>
      <c r="T58" s="37">
        <f>1/$A$1*'[1]94Exp'!S$110</f>
        <v>3.6474149999999993E-3</v>
      </c>
      <c r="U58" s="37">
        <f>1/$A$1*'[1]94Exp'!T$110</f>
        <v>1.8842429999999999E-3</v>
      </c>
      <c r="V58" s="37">
        <f>1/$A$1*'[1]94Exp'!U$110</f>
        <v>5.1064195165630903E-4</v>
      </c>
      <c r="W58" s="37">
        <f>1/$A$1*'[1]94Exp'!V$110</f>
        <v>1.4009099999999998E-4</v>
      </c>
      <c r="X58" s="37">
        <f>1/$A$1*'[1]94Exp'!W$110</f>
        <v>4.2801200000000002E-4</v>
      </c>
      <c r="Y58" s="37">
        <f>1/$A$1*'[1]94Exp'!X$110</f>
        <v>3.4988799999999997E-4</v>
      </c>
      <c r="Z58" s="37">
        <f>1/$A$1*'[1]94Exp'!Y$110</f>
        <v>1.66331E-4</v>
      </c>
      <c r="AA58" s="37">
        <f>1/$A$1*'[1]94Exp'!Z$110</f>
        <v>3.1601399999999999E-4</v>
      </c>
      <c r="AB58" s="37">
        <f>1/$A$1*'[1]94Exp'!AA$110</f>
        <v>0</v>
      </c>
      <c r="AC58" s="4"/>
      <c r="AD58" s="68">
        <f>1/1000*'[1]94Exp'!AB$110</f>
        <v>2.2224999999999998E-5</v>
      </c>
      <c r="AE58" s="11">
        <f>1/1000*'[1]94Exp'!AC$110</f>
        <v>0</v>
      </c>
      <c r="AF58" s="11">
        <f>1/1000*'[1]94Exp'!AD$110</f>
        <v>4.7387199999999997E-4</v>
      </c>
      <c r="AG58" s="11">
        <f>1/1000*'[1]94Exp'!AE$110</f>
        <v>2.0200000000000001E-3</v>
      </c>
      <c r="AH58" s="11">
        <f>1/1000*'[1]94Exp'!AF$110</f>
        <v>6.3530000000000001E-3</v>
      </c>
      <c r="AI58" s="11">
        <f>1/1000*'[1]94Exp'!AG$110</f>
        <v>1.3705999999999999E-2</v>
      </c>
      <c r="AJ58" s="11">
        <f>1/1000*'[1]94Exp'!AH$110</f>
        <v>2.3399638999999996E-2</v>
      </c>
      <c r="AK58" s="11">
        <f>1/1000*'[1]94Exp'!AI$110</f>
        <v>4.2396602000000012E-2</v>
      </c>
      <c r="AL58" s="11">
        <f>1/1000*'[1]94Exp'!AJ$110</f>
        <v>6.7842317999999999E-2</v>
      </c>
      <c r="AM58" s="11">
        <f>1/1000*'[1]94Exp'!AK$110</f>
        <v>6.0213124999999999E-2</v>
      </c>
      <c r="AN58" s="11">
        <f>1/1000*'[1]94Exp'!AL$110</f>
        <v>7.6801665000000005E-2</v>
      </c>
      <c r="AO58" s="11">
        <f>1/1000*'[1]94Exp'!AM$110</f>
        <v>9.7554235999999975E-2</v>
      </c>
      <c r="AP58" s="11">
        <f>1/1000*'[1]94Exp'!AN$110</f>
        <v>3.367174299999999E-2</v>
      </c>
      <c r="AQ58" s="11">
        <f>1/1000*'[1]94Exp'!AO$110</f>
        <v>1.9000203999999996E-2</v>
      </c>
      <c r="AR58" s="11">
        <f>1/1000*'[1]94Exp'!AP$110</f>
        <v>2.5968535000000001E-2</v>
      </c>
      <c r="AS58" s="11">
        <f>1/1000*'[1]94Exp'!AQ$110</f>
        <v>1.5838654999999997E-2</v>
      </c>
      <c r="AT58" s="11">
        <f>1/1000*'[1]94Exp'!AR$110</f>
        <v>1.3008700999999999E-2</v>
      </c>
      <c r="AU58" s="11">
        <f>1/1000*'[1]94Exp'!AS$110</f>
        <v>1.1021067000000001E-2</v>
      </c>
      <c r="AV58" s="11">
        <f>1/1000*'[1]94Exp'!AT$110</f>
        <v>7.8781939999999998E-3</v>
      </c>
      <c r="AW58" s="11">
        <f>1/1000*'[1]94Exp'!AU$110</f>
        <v>1.0074090000000001E-3</v>
      </c>
      <c r="AX58" s="11">
        <f>1/1000*'[1]94Exp'!AV$110</f>
        <v>3.2878499999999995E-4</v>
      </c>
      <c r="AY58" s="11">
        <f>1/1000*'[1]94Exp'!AW$110</f>
        <v>2.5411710000000001E-3</v>
      </c>
      <c r="AZ58" s="11">
        <f>1/1000*'[1]94Exp'!AX$110</f>
        <v>1.368216E-3</v>
      </c>
      <c r="BA58" s="11">
        <f>1/1000*'[1]94Exp'!AY$110</f>
        <v>1.0484279999999999E-3</v>
      </c>
      <c r="BB58" s="11">
        <f>1/1000*'[1]94Exp'!AZ$110</f>
        <v>1.7450849999999995E-3</v>
      </c>
      <c r="BC58" s="302">
        <f>1/1000*'[1]94Exp'!BA$110</f>
        <v>0</v>
      </c>
      <c r="BD58" s="307"/>
    </row>
    <row r="59" spans="2:56">
      <c r="B59" s="5" t="s">
        <v>105</v>
      </c>
      <c r="C59" s="47">
        <f>1/$A$1*'[1]94Exp'!$B$113</f>
        <v>2.4993332149777681E-3</v>
      </c>
      <c r="D59" s="11">
        <f>1/$A$1*'[1]94Exp'!$C$113</f>
        <v>2.1017396394199055E-3</v>
      </c>
      <c r="E59" s="11">
        <f>1/$A$1*'[1]94Exp'!$D$113</f>
        <v>2.8916271723862961E-3</v>
      </c>
      <c r="F59" s="11">
        <f>1/$A$1*'[1]94Exp'!$E$113</f>
        <v>4.5862246640518247E-3</v>
      </c>
      <c r="G59" s="11">
        <f>1/$A$1*'[1]94Exp'!$F$113</f>
        <v>6.5961827093514846E-3</v>
      </c>
      <c r="H59" s="11">
        <f>1/$A$1*'[1]94Exp'!$G$113</f>
        <v>9.5406288830293326E-3</v>
      </c>
      <c r="I59" s="11">
        <f>1/$A$1*'[1]94Exp'!$H$113</f>
        <v>1.2206671861674845E-2</v>
      </c>
      <c r="J59" s="37">
        <f>1/$A$1*'[1]94Exp'!$I$113</f>
        <v>1.7682747987316897E-2</v>
      </c>
      <c r="K59" s="37">
        <f>1/$A$1*'[1]94Exp'!$J$113</f>
        <v>1.9111891259319731E-2</v>
      </c>
      <c r="L59" s="37">
        <f>1/$A$1*'[1]94Exp'!K$113</f>
        <v>1.7063285634892233E-2</v>
      </c>
      <c r="M59" s="37">
        <f>1/$A$1*'[1]94Exp'!L$113</f>
        <v>1.7709990265938905E-2</v>
      </c>
      <c r="N59" s="37">
        <f>1/$A$1*'[1]94Exp'!M$113</f>
        <v>2.2412866406523204E-2</v>
      </c>
      <c r="O59" s="37">
        <f>1/$A$1*'[1]94Exp'!N$113</f>
        <v>1.6255794755623769E-2</v>
      </c>
      <c r="P59" s="37">
        <f>1/$A$1*'[1]94Exp'!O$113</f>
        <v>1.5188932806474263E-2</v>
      </c>
      <c r="Q59" s="37">
        <f>1/$A$1*'[1]94Exp'!P$113</f>
        <v>1.8656439371088771E-2</v>
      </c>
      <c r="R59" s="37">
        <f>1/$A$1*'[1]94Exp'!Q$113</f>
        <v>2.3785342277403893E-2</v>
      </c>
      <c r="S59" s="37">
        <f>1/$A$1*'[1]94Exp'!R$113</f>
        <v>2.6060317392700566E-2</v>
      </c>
      <c r="T59" s="37">
        <f>1/$A$1*'[1]94Exp'!S$113</f>
        <v>3.5216594999999996E-2</v>
      </c>
      <c r="U59" s="37">
        <f>1/$A$1*'[1]94Exp'!T$113</f>
        <v>3.6453843999999992E-2</v>
      </c>
      <c r="V59" s="37">
        <f>1/$A$1*'[1]94Exp'!U$113</f>
        <v>3.8744806077743693E-2</v>
      </c>
      <c r="W59" s="37">
        <f>1/$A$1*'[1]94Exp'!V$113</f>
        <v>3.8270009999999993E-2</v>
      </c>
      <c r="X59" s="37">
        <f>1/$A$1*'[1]94Exp'!W$113</f>
        <v>3.7867966999999995E-2</v>
      </c>
      <c r="Y59" s="37">
        <f>1/$A$1*'[1]94Exp'!X$113</f>
        <v>2.6477692000000001E-2</v>
      </c>
      <c r="Z59" s="37">
        <f>1/$A$1*'[1]94Exp'!Y$113</f>
        <v>3.7723793999999998E-2</v>
      </c>
      <c r="AA59" s="37">
        <f>1/$A$1*'[1]94Exp'!Z$113</f>
        <v>5.3369764000000007E-2</v>
      </c>
      <c r="AB59" s="37">
        <f>1/$A$1*'[1]94Exp'!AA$113</f>
        <v>0</v>
      </c>
      <c r="AC59" s="4"/>
      <c r="AD59" s="68">
        <f>1/1000*'[1]94Exp'!AB$113</f>
        <v>2.8215140000000002E-3</v>
      </c>
      <c r="AE59" s="11">
        <f>1/1000*'[1]94Exp'!AC$113</f>
        <v>1.9680000000000001E-3</v>
      </c>
      <c r="AF59" s="11">
        <f>1/1000*'[1]94Exp'!AD$113</f>
        <v>3.1605460000000002E-3</v>
      </c>
      <c r="AG59" s="11">
        <f>1/1000*'[1]94Exp'!AE$113</f>
        <v>5.3230000000000005E-3</v>
      </c>
      <c r="AH59" s="11">
        <f>1/1000*'[1]94Exp'!AF$113</f>
        <v>9.1339999999999998E-3</v>
      </c>
      <c r="AI59" s="11">
        <f>1/1000*'[1]94Exp'!AG$113</f>
        <v>1.3132E-2</v>
      </c>
      <c r="AJ59" s="11">
        <f>1/1000*'[1]94Exp'!AH$113</f>
        <v>1.8561143999999998E-2</v>
      </c>
      <c r="AK59" s="11">
        <f>1/1000*'[1]94Exp'!AI$113</f>
        <v>3.0247303999999999E-2</v>
      </c>
      <c r="AL59" s="11">
        <f>1/1000*'[1]94Exp'!AJ$113</f>
        <v>3.9403191000000011E-2</v>
      </c>
      <c r="AM59" s="11">
        <f>1/1000*'[1]94Exp'!AK$113</f>
        <v>4.3305488999999996E-2</v>
      </c>
      <c r="AN59" s="11">
        <f>1/1000*'[1]94Exp'!AL$113</f>
        <v>5.1115276999999994E-2</v>
      </c>
      <c r="AO59" s="11">
        <f>1/1000*'[1]94Exp'!AM$113</f>
        <v>7.0860960999999986E-2</v>
      </c>
      <c r="AP59" s="11">
        <f>1/1000*'[1]94Exp'!AN$113</f>
        <v>6.0566569000000001E-2</v>
      </c>
      <c r="AQ59" s="11">
        <f>1/1000*'[1]94Exp'!AO$113</f>
        <v>6.4442827999999994E-2</v>
      </c>
      <c r="AR59" s="11">
        <f>1/1000*'[1]94Exp'!AP$113</f>
        <v>7.4972394999999997E-2</v>
      </c>
      <c r="AS59" s="11">
        <f>1/1000*'[1]94Exp'!AQ$113</f>
        <v>8.0477423999999992E-2</v>
      </c>
      <c r="AT59" s="11">
        <f>1/1000*'[1]94Exp'!AR$113</f>
        <v>8.4989178999999998E-2</v>
      </c>
      <c r="AU59" s="11">
        <f>1/1000*'[1]94Exp'!AS$113</f>
        <v>0.11225264400000001</v>
      </c>
      <c r="AV59" s="11">
        <f>1/1000*'[1]94Exp'!AT$113</f>
        <v>0.11485774099999997</v>
      </c>
      <c r="AW59" s="11">
        <f>1/1000*'[1]94Exp'!AU$113</f>
        <v>0.104271159</v>
      </c>
      <c r="AX59" s="11">
        <f>1/1000*'[1]94Exp'!AV$113</f>
        <v>0.11072085999999999</v>
      </c>
      <c r="AY59" s="11">
        <f>1/1000*'[1]94Exp'!AW$113</f>
        <v>0.117072283</v>
      </c>
      <c r="AZ59" s="11">
        <f>1/1000*'[1]94Exp'!AX$113</f>
        <v>9.2701476000000005E-2</v>
      </c>
      <c r="BA59" s="11">
        <f>1/1000*'[1]94Exp'!AY$113</f>
        <v>0.12050642699999999</v>
      </c>
      <c r="BB59" s="11">
        <f>1/1000*'[1]94Exp'!AZ$113</f>
        <v>0.12783593100000001</v>
      </c>
      <c r="BC59" s="302">
        <f>1/1000*'[1]94Exp'!BA$113</f>
        <v>0</v>
      </c>
      <c r="BD59" s="307"/>
    </row>
    <row r="60" spans="2:56">
      <c r="B60" s="5" t="s">
        <v>189</v>
      </c>
      <c r="C60" s="47">
        <f>1/$A$1*'[1]94Exp'!$B$123</f>
        <v>1.0865969978407517E-3</v>
      </c>
      <c r="D60" s="11">
        <f>1/$A$1*'[1]94Exp'!$C$123</f>
        <v>1.0594134767807654E-3</v>
      </c>
      <c r="E60" s="11">
        <f>1/$A$1*'[1]94Exp'!$D$123</f>
        <v>4.5656667864337457E-3</v>
      </c>
      <c r="F60" s="11">
        <f>1/$A$1*'[1]94Exp'!$E$123</f>
        <v>7.0882954657821894E-3</v>
      </c>
      <c r="G60" s="11">
        <f>1/$A$1*'[1]94Exp'!$F$123</f>
        <v>8.0999143124305048E-3</v>
      </c>
      <c r="H60" s="11">
        <f>1/$A$1*'[1]94Exp'!$G$123</f>
        <v>1.0786127010203759E-2</v>
      </c>
      <c r="I60" s="11">
        <f>1/$A$1*'[1]94Exp'!$H$123</f>
        <v>1.7041301688479244E-2</v>
      </c>
      <c r="J60" s="37">
        <f>1/$A$1*'[1]94Exp'!$I$123</f>
        <v>1.5982171079263176E-2</v>
      </c>
      <c r="K60" s="37">
        <f>1/$A$1*'[1]94Exp'!$J$123</f>
        <v>2.1062789748994538E-2</v>
      </c>
      <c r="L60" s="37">
        <f>1/$A$1*'[1]94Exp'!K$123</f>
        <v>1.5001889796718831E-2</v>
      </c>
      <c r="M60" s="37">
        <f>1/$A$1*'[1]94Exp'!L$123</f>
        <v>2.341254353814784E-2</v>
      </c>
      <c r="N60" s="37">
        <f>1/$A$1*'[1]94Exp'!M$123</f>
        <v>2.2950307106228612E-2</v>
      </c>
      <c r="O60" s="37">
        <f>1/$A$1*'[1]94Exp'!N$123</f>
        <v>2.0263593319911677E-2</v>
      </c>
      <c r="P60" s="37">
        <f>1/$A$1*'[1]94Exp'!O$123</f>
        <v>1.9389383095314502E-2</v>
      </c>
      <c r="Q60" s="37">
        <f>1/$A$1*'[1]94Exp'!P$123</f>
        <v>2.7579452495291749E-2</v>
      </c>
      <c r="R60" s="37">
        <f>1/$A$1*'[1]94Exp'!Q$123</f>
        <v>2.4427423826410447E-2</v>
      </c>
      <c r="S60" s="37">
        <f>1/$A$1*'[1]94Exp'!R$123</f>
        <v>2.2696784721790798E-2</v>
      </c>
      <c r="T60" s="37">
        <f>1/$A$1*'[1]94Exp'!S$123</f>
        <v>2.2485226000000001E-2</v>
      </c>
      <c r="U60" s="37">
        <f>1/$A$1*'[1]94Exp'!T$123</f>
        <v>1.9501162999999998E-2</v>
      </c>
      <c r="V60" s="37">
        <f>1/$A$1*'[1]94Exp'!U$123</f>
        <v>2.0944610795052943E-2</v>
      </c>
      <c r="W60" s="37">
        <f>1/$A$1*'[1]94Exp'!V$123</f>
        <v>1.6537018999999997E-2</v>
      </c>
      <c r="X60" s="37">
        <f>1/$A$1*'[1]94Exp'!W$123</f>
        <v>2.5843480000000002E-2</v>
      </c>
      <c r="Y60" s="37">
        <f>1/$A$1*'[1]94Exp'!X$123</f>
        <v>1.5299722E-2</v>
      </c>
      <c r="Z60" s="37">
        <f>1/$A$1*'[1]94Exp'!Y$123</f>
        <v>1.7218258E-2</v>
      </c>
      <c r="AA60" s="37">
        <f>1/$A$1*'[1]94Exp'!Z$123</f>
        <v>2.2075046999999997E-2</v>
      </c>
      <c r="AB60" s="37">
        <f>1/$A$1*'[1]94Exp'!AA$123</f>
        <v>0</v>
      </c>
      <c r="AC60" s="4"/>
      <c r="AD60" s="68">
        <f>1/1000*'[1]94Exp'!AB$123</f>
        <v>1.1943049999999999E-3</v>
      </c>
      <c r="AE60" s="11">
        <f>1/1000*'[1]94Exp'!AC$123</f>
        <v>9.9200000000000004E-4</v>
      </c>
      <c r="AF60" s="11">
        <f>1/1000*'[1]94Exp'!AD$123</f>
        <v>5.2928760000000002E-3</v>
      </c>
      <c r="AG60" s="11">
        <f>1/1000*'[1]94Exp'!AE$123</f>
        <v>8.2030000000000002E-3</v>
      </c>
      <c r="AH60" s="11">
        <f>1/1000*'[1]94Exp'!AF$123</f>
        <v>1.0754999999999999E-2</v>
      </c>
      <c r="AI60" s="11">
        <f>1/1000*'[1]94Exp'!AG$123</f>
        <v>1.4455000000000001E-2</v>
      </c>
      <c r="AJ60" s="11">
        <f>1/1000*'[1]94Exp'!AH$123</f>
        <v>2.7289538000000002E-2</v>
      </c>
      <c r="AK60" s="11">
        <f>1/1000*'[1]94Exp'!AI$123</f>
        <v>2.5199094000000002E-2</v>
      </c>
      <c r="AL60" s="11">
        <f>1/1000*'[1]94Exp'!AJ$123</f>
        <v>4.2809881000000001E-2</v>
      </c>
      <c r="AM60" s="11">
        <f>1/1000*'[1]94Exp'!AK$123</f>
        <v>3.5648895999999999E-2</v>
      </c>
      <c r="AN60" s="11">
        <f>1/1000*'[1]94Exp'!AL$123</f>
        <v>5.6917784999999999E-2</v>
      </c>
      <c r="AO60" s="11">
        <f>1/1000*'[1]94Exp'!AM$123</f>
        <v>6.8825158999999997E-2</v>
      </c>
      <c r="AP60" s="11">
        <f>1/1000*'[1]94Exp'!AN$123</f>
        <v>6.5658862999999998E-2</v>
      </c>
      <c r="AQ60" s="11">
        <f>1/1000*'[1]94Exp'!AO$123</f>
        <v>7.5509944999999995E-2</v>
      </c>
      <c r="AR60" s="11">
        <f>1/1000*'[1]94Exp'!AP$123</f>
        <v>9.5107324999999993E-2</v>
      </c>
      <c r="AS60" s="11">
        <f>1/1000*'[1]94Exp'!AQ$123</f>
        <v>7.5707274999999991E-2</v>
      </c>
      <c r="AT60" s="11">
        <f>1/1000*'[1]94Exp'!AR$123</f>
        <v>6.9419184000000009E-2</v>
      </c>
      <c r="AU60" s="11">
        <f>1/1000*'[1]94Exp'!AS$123</f>
        <v>6.4715728E-2</v>
      </c>
      <c r="AV60" s="11">
        <f>1/1000*'[1]94Exp'!AT$123</f>
        <v>5.9985932999999991E-2</v>
      </c>
      <c r="AW60" s="11">
        <f>1/1000*'[1]94Exp'!AU$123</f>
        <v>6.0255305000000002E-2</v>
      </c>
      <c r="AX60" s="11">
        <f>1/1000*'[1]94Exp'!AV$123</f>
        <v>6.1263583000000003E-2</v>
      </c>
      <c r="AY60" s="11">
        <f>1/1000*'[1]94Exp'!AW$123</f>
        <v>0.10514304899999997</v>
      </c>
      <c r="AZ60" s="11">
        <f>1/1000*'[1]94Exp'!AX$123</f>
        <v>5.9875395999999997E-2</v>
      </c>
      <c r="BA60" s="11">
        <f>1/1000*'[1]94Exp'!AY$123</f>
        <v>6.9047320999999995E-2</v>
      </c>
      <c r="BB60" s="11">
        <f>1/1000*'[1]94Exp'!AZ$123</f>
        <v>7.4500445999999998E-2</v>
      </c>
      <c r="BC60" s="302">
        <f>1/1000*'[1]94Exp'!BA$123</f>
        <v>0</v>
      </c>
      <c r="BD60" s="307"/>
    </row>
    <row r="61" spans="2:56">
      <c r="B61" s="5" t="s">
        <v>191</v>
      </c>
      <c r="C61" s="47">
        <f>1/$A$1*'[1]94Exp'!$B$191</f>
        <v>1.9561961145486212E-4</v>
      </c>
      <c r="D61" s="11">
        <f>1/$A$1*SUM('[1]94Exp'!$C$191:$C$191)</f>
        <v>0</v>
      </c>
      <c r="E61" s="11">
        <f>1/$A$1*'[1]94Exp'!$D$191</f>
        <v>1.5011333454852773E-3</v>
      </c>
      <c r="F61" s="11">
        <f>1/$A$1*'[1]94Exp'!$E$191</f>
        <v>2.6141474490252487E-3</v>
      </c>
      <c r="G61" s="11">
        <f>1/$A$1*'[1]94Exp'!$F$191</f>
        <v>6.9680544406721615E-3</v>
      </c>
      <c r="H61" s="11">
        <f>1/$A$1*'[1]94Exp'!$G$191</f>
        <v>1.057244293749895E-2</v>
      </c>
      <c r="I61" s="11">
        <f>1/$A$1*'[1]94Exp'!$H$191</f>
        <v>1.6499676657275003E-2</v>
      </c>
      <c r="J61" s="37">
        <f>1/$A$1*'[1]94Exp'!$I$191</f>
        <v>1.2778508876222599E-2</v>
      </c>
      <c r="K61" s="37">
        <f>1/$A$1*'[1]94Exp'!$J$191</f>
        <v>1.8037673901163755E-2</v>
      </c>
      <c r="L61" s="37">
        <f>1/$A$1*'[1]94Exp'!K$191</f>
        <v>1.3497630977650967E-2</v>
      </c>
      <c r="M61" s="37">
        <f>1/$A$1*'[1]94Exp'!L$191</f>
        <v>1.502032889679967E-2</v>
      </c>
      <c r="N61" s="37">
        <f>1/$A$1*'[1]94Exp'!M$191</f>
        <v>4.3872842633475358E-2</v>
      </c>
      <c r="O61" s="37">
        <f>1/$A$1*'[1]94Exp'!N$191</f>
        <v>1.7898213511271788E-2</v>
      </c>
      <c r="P61" s="37">
        <f>1/$A$1*'[1]94Exp'!O$191</f>
        <v>1.5364866862809148E-2</v>
      </c>
      <c r="Q61" s="37">
        <f>1/$A$1*'[1]94Exp'!P$191</f>
        <v>2.0558241995640797E-2</v>
      </c>
      <c r="R61" s="37">
        <f>1/$A$1*'[1]94Exp'!Q$191</f>
        <v>1.4199858910741991E-2</v>
      </c>
      <c r="S61" s="37">
        <f>1/$A$1*'[1]94Exp'!R$191</f>
        <v>9.6192744478819092E-3</v>
      </c>
      <c r="T61" s="37">
        <f>1/$A$1*'[1]94Exp'!S$191</f>
        <v>1.137343E-2</v>
      </c>
      <c r="U61" s="37">
        <f>1/$A$1*'[1]94Exp'!T$191</f>
        <v>1.6539749999999999E-2</v>
      </c>
      <c r="V61" s="37">
        <f>1/$A$1*'[1]94Exp'!U$191</f>
        <v>1.7707621842206433E-2</v>
      </c>
      <c r="W61" s="37">
        <f>1/$A$1*'[1]94Exp'!V$191</f>
        <v>1.3874740999999996E-2</v>
      </c>
      <c r="X61" s="37">
        <f>1/$A$1*'[1]94Exp'!W$191</f>
        <v>1.8439093E-2</v>
      </c>
      <c r="Y61" s="37">
        <f>1/$A$1*'[1]94Exp'!X$191</f>
        <v>1.8508047999999999E-2</v>
      </c>
      <c r="Z61" s="37">
        <f>1/$A$1*'[1]94Exp'!Y$191</f>
        <v>1.5190143999999999E-2</v>
      </c>
      <c r="AA61" s="37">
        <f>1/$A$1*'[1]94Exp'!Z$191</f>
        <v>1.9521418999999998E-2</v>
      </c>
      <c r="AB61" s="37">
        <f>1/$A$1*'[1]94Exp'!AA$191</f>
        <v>0</v>
      </c>
      <c r="AC61" s="34"/>
      <c r="AD61" s="68">
        <f>1/1000*'[1]94Exp'!AB$191</f>
        <v>2.35727E-4</v>
      </c>
      <c r="AE61" s="11">
        <f>1/1000*'[1]94Exp'!AC$191</f>
        <v>0</v>
      </c>
      <c r="AF61" s="11">
        <f>1/1000*'[1]94Exp'!AD$191</f>
        <v>1.800725E-3</v>
      </c>
      <c r="AG61" s="11">
        <f>1/1000*'[1]94Exp'!AE$191</f>
        <v>3.2750000000000006E-3</v>
      </c>
      <c r="AH61" s="11">
        <f>1/1000*'[1]94Exp'!AF$191</f>
        <v>9.0830000000000025E-3</v>
      </c>
      <c r="AI61" s="11">
        <f>1/1000*'[1]94Exp'!AG$191</f>
        <v>1.4160000000000001E-2</v>
      </c>
      <c r="AJ61" s="11">
        <f>1/1000*'[1]94Exp'!AH$191</f>
        <v>2.8069540000000004E-2</v>
      </c>
      <c r="AK61" s="11">
        <f>1/1000*'[1]94Exp'!AI$191</f>
        <v>2.311537E-2</v>
      </c>
      <c r="AL61" s="11">
        <f>1/1000*'[1]94Exp'!AJ$191</f>
        <v>3.6452663999999996E-2</v>
      </c>
      <c r="AM61" s="11">
        <f>1/1000*'[1]94Exp'!AK$191</f>
        <v>3.2400273E-2</v>
      </c>
      <c r="AN61" s="11">
        <f>1/1000*'[1]94Exp'!AL$191</f>
        <v>3.7837578999999996E-2</v>
      </c>
      <c r="AO61" s="11">
        <f>1/1000*'[1]94Exp'!AM$191</f>
        <v>0.10145643100000001</v>
      </c>
      <c r="AP61" s="11">
        <f>1/1000*'[1]94Exp'!AN$191</f>
        <v>5.7969199999999992E-2</v>
      </c>
      <c r="AQ61" s="11">
        <f>1/1000*'[1]94Exp'!AO$191</f>
        <v>5.3586281000000006E-2</v>
      </c>
      <c r="AR61" s="11">
        <f>1/1000*'[1]94Exp'!AP$191</f>
        <v>6.6029468999999993E-2</v>
      </c>
      <c r="AS61" s="11">
        <f>1/1000*'[1]94Exp'!AQ$191</f>
        <v>4.7288116999999998E-2</v>
      </c>
      <c r="AT61" s="11">
        <f>1/1000*'[1]94Exp'!AR$191</f>
        <v>3.3316040000000005E-2</v>
      </c>
      <c r="AU61" s="11">
        <f>1/1000*'[1]94Exp'!AS$191</f>
        <v>4.3705013000000008E-2</v>
      </c>
      <c r="AV61" s="11">
        <f>1/1000*'[1]94Exp'!AT$191</f>
        <v>6.472206300000001E-2</v>
      </c>
      <c r="AW61" s="11">
        <f>1/1000*'[1]94Exp'!AU$191</f>
        <v>6.6029068999999996E-2</v>
      </c>
      <c r="AX61" s="11">
        <f>1/1000*'[1]94Exp'!AV$191</f>
        <v>5.9384572000000004E-2</v>
      </c>
      <c r="AY61" s="11">
        <f>1/1000*'[1]94Exp'!AW$191</f>
        <v>8.7561055999999998E-2</v>
      </c>
      <c r="AZ61" s="11">
        <f>1/1000*'[1]94Exp'!AX$191</f>
        <v>9.5737911999999994E-2</v>
      </c>
      <c r="BA61" s="11">
        <f>1/1000*'[1]94Exp'!AY$191</f>
        <v>6.9940250000000009E-2</v>
      </c>
      <c r="BB61" s="11">
        <f>1/1000*'[1]94Exp'!AZ$191</f>
        <v>7.9545551000000006E-2</v>
      </c>
      <c r="BC61" s="302">
        <f>1/1000*'[1]94Exp'!BA$191</f>
        <v>0</v>
      </c>
      <c r="BD61" s="307"/>
    </row>
    <row r="62" spans="2:56">
      <c r="B62" s="5" t="s">
        <v>136</v>
      </c>
      <c r="C62" s="47">
        <f>1/$A$1*'[1]94Exp'!$B$200</f>
        <v>5.4940353033832009E-3</v>
      </c>
      <c r="D62" s="11">
        <f>1/$A$1*'[1]94Exp'!$C$200</f>
        <v>1.1045496835239929E-2</v>
      </c>
      <c r="E62" s="11">
        <f>1/$A$1*'[1]94Exp'!$D$200</f>
        <v>2.5836836906726945E-2</v>
      </c>
      <c r="F62" s="11">
        <f>1/$A$1*'[1]94Exp'!$E$200</f>
        <v>4.6415898608460307E-2</v>
      </c>
      <c r="G62" s="11">
        <f>1/$A$1*'[1]94Exp'!$F$200</f>
        <v>5.1467432263410343E-2</v>
      </c>
      <c r="H62" s="11">
        <f>1/$A$1*'[1]94Exp'!$G$200</f>
        <v>7.8360561512960836E-2</v>
      </c>
      <c r="I62" s="11">
        <f>1/$A$1*'[1]94Exp'!$H$200</f>
        <v>9.6345148317210111E-2</v>
      </c>
      <c r="J62" s="37">
        <f>1/$A$1*'[1]94Exp'!$I$200</f>
        <v>0.1125632377454916</v>
      </c>
      <c r="K62" s="37">
        <f>1/$A$1*'[1]94Exp'!$J$200</f>
        <v>0.13104426899441035</v>
      </c>
      <c r="L62" s="37">
        <f>1/$A$1*'[1]94Exp'!K$200</f>
        <v>0.14734434531308283</v>
      </c>
      <c r="M62" s="37">
        <f>1/$A$1*'[1]94Exp'!L$200</f>
        <v>0.1361910039702415</v>
      </c>
      <c r="N62" s="37">
        <f>1/$A$1*'[1]94Exp'!M$200</f>
        <v>0.15649563553234033</v>
      </c>
      <c r="O62" s="37">
        <f>1/$A$1*'[1]94Exp'!N$200</f>
        <v>0.16635678515398189</v>
      </c>
      <c r="P62" s="37">
        <f>1/$A$1*'[1]94Exp'!O$200</f>
        <v>0.15203901985500562</v>
      </c>
      <c r="Q62" s="37">
        <f>1/$A$1*'[1]94Exp'!P$200</f>
        <v>0.1602206824017354</v>
      </c>
      <c r="R62" s="37">
        <f>1/$A$1*'[1]94Exp'!Q$200</f>
        <v>0.2637021191772993</v>
      </c>
      <c r="S62" s="37">
        <f>1/$A$1*'[1]94Exp'!R$200</f>
        <v>0.19730102073626379</v>
      </c>
      <c r="T62" s="37">
        <f>1/$A$1*'[1]94Exp'!S$200</f>
        <v>0.16793908099999999</v>
      </c>
      <c r="U62" s="37">
        <f>1/$A$1*'[1]94Exp'!T$200</f>
        <v>0.127542604</v>
      </c>
      <c r="V62" s="37">
        <f>1/$A$1*'[1]94Exp'!U$200</f>
        <v>0.17504569779753923</v>
      </c>
      <c r="W62" s="37">
        <f>1/$A$1*'[1]94Exp'!V$200</f>
        <v>0.14605526899999999</v>
      </c>
      <c r="X62" s="37">
        <f>1/$A$1*'[1]94Exp'!W$200</f>
        <v>0.19113720299999998</v>
      </c>
      <c r="Y62" s="37">
        <f>1/$A$1*'[1]94Exp'!X$200</f>
        <v>0.13722326800000001</v>
      </c>
      <c r="Z62" s="37">
        <f>1/$A$1*'[1]94Exp'!Y$200</f>
        <v>0.16922632099999993</v>
      </c>
      <c r="AA62" s="37">
        <f>1/$A$1*'[1]94Exp'!Z$200</f>
        <v>0.19466466500000001</v>
      </c>
      <c r="AB62" s="37">
        <f>1/$A$1*'[1]94Exp'!AA$200</f>
        <v>0</v>
      </c>
      <c r="AC62" s="34"/>
      <c r="AD62" s="68">
        <f>1/1000*'[1]94Exp'!AB$200</f>
        <v>5.9868669999999999E-3</v>
      </c>
      <c r="AE62" s="11">
        <f>1/1000*'[1]94Exp'!AC$200</f>
        <v>1.1723000000000001E-2</v>
      </c>
      <c r="AF62" s="11">
        <f>1/1000*'[1]94Exp'!AD$200</f>
        <v>2.8914253000000001E-2</v>
      </c>
      <c r="AG62" s="11">
        <f>1/1000*'[1]94Exp'!AE$200</f>
        <v>5.2735999999999998E-2</v>
      </c>
      <c r="AH62" s="11">
        <f>1/1000*'[1]94Exp'!AF$200</f>
        <v>6.6770999999999997E-2</v>
      </c>
      <c r="AI62" s="11">
        <f>1/1000*'[1]94Exp'!AG$200</f>
        <v>0.101544</v>
      </c>
      <c r="AJ62" s="11">
        <f>1/1000*'[1]94Exp'!AH$200</f>
        <v>0.15077939200000001</v>
      </c>
      <c r="AK62" s="11">
        <f>1/1000*'[1]94Exp'!AI$200</f>
        <v>0.18221010799999998</v>
      </c>
      <c r="AL62" s="11">
        <f>1/1000*'[1]94Exp'!AJ$200</f>
        <v>0.25252059199999999</v>
      </c>
      <c r="AM62" s="11">
        <f>1/1000*'[1]94Exp'!AK$200</f>
        <v>0.32790133800000004</v>
      </c>
      <c r="AN62" s="11">
        <f>1/1000*'[1]94Exp'!AL$200</f>
        <v>0.33594208299999989</v>
      </c>
      <c r="AO62" s="11">
        <f>1/1000*'[1]94Exp'!AM$200</f>
        <v>0.44211139599999999</v>
      </c>
      <c r="AP62" s="11">
        <f>1/1000*'[1]94Exp'!AN$200</f>
        <v>0.52847842599999995</v>
      </c>
      <c r="AQ62" s="11">
        <f>1/1000*'[1]94Exp'!AO$200</f>
        <v>0.56005595800000008</v>
      </c>
      <c r="AR62" s="11">
        <f>1/1000*'[1]94Exp'!AP$200</f>
        <v>0.59248259000000003</v>
      </c>
      <c r="AS62" s="11">
        <f>1/1000*'[1]94Exp'!AQ$200</f>
        <v>0.76281215199999985</v>
      </c>
      <c r="AT62" s="11">
        <f>1/1000*'[1]94Exp'!AR$200</f>
        <v>0.58035361499999993</v>
      </c>
      <c r="AU62" s="11">
        <f>1/1000*'[1]94Exp'!AS$200</f>
        <v>0.48913341200000005</v>
      </c>
      <c r="AV62" s="11">
        <f>1/1000*'[1]94Exp'!AT$200</f>
        <v>0.37249527599999999</v>
      </c>
      <c r="AW62" s="11">
        <f>1/1000*'[1]94Exp'!AU$200</f>
        <v>0.50124662499999995</v>
      </c>
      <c r="AX62" s="11">
        <f>1/1000*'[1]94Exp'!AV$200</f>
        <v>0.48158809000000002</v>
      </c>
      <c r="AY62" s="11">
        <f>1/1000*'[1]94Exp'!AW$200</f>
        <v>0.69536567399999993</v>
      </c>
      <c r="AZ62" s="11">
        <f>1/1000*'[1]94Exp'!AX$200</f>
        <v>0.60160056499999992</v>
      </c>
      <c r="BA62" s="11">
        <f>1/1000*'[1]94Exp'!AY$200</f>
        <v>0.6301359889999999</v>
      </c>
      <c r="BB62" s="11">
        <f>1/1000*'[1]94Exp'!AZ$200</f>
        <v>0.58288620899999988</v>
      </c>
      <c r="BC62" s="302">
        <f>1/1000*'[1]94Exp'!BA$200</f>
        <v>0</v>
      </c>
      <c r="BD62" s="307"/>
    </row>
    <row r="63" spans="2:56">
      <c r="B63" s="5" t="s">
        <v>134</v>
      </c>
      <c r="C63" s="47">
        <f>1/$A$1*'[1]94Exp'!$B$245</f>
        <v>4.8520351748461941E-3</v>
      </c>
      <c r="D63" s="11">
        <f>1/$A$1*'[1]94Exp'!$C$245</f>
        <v>6.5361212015794187E-3</v>
      </c>
      <c r="E63" s="11">
        <f>1/$A$1*'[1]94Exp'!$D$245</f>
        <v>1.6444933066339273E-2</v>
      </c>
      <c r="F63" s="11">
        <f>1/$A$1*'[1]94Exp'!$E$245</f>
        <v>2.7080262426144398E-2</v>
      </c>
      <c r="G63" s="11">
        <f>1/$A$1*'[1]94Exp'!$F$245</f>
        <v>3.7739568206400731E-2</v>
      </c>
      <c r="H63" s="11">
        <f>1/$A$1*'[1]94Exp'!$G$245</f>
        <v>4.8671497234112626E-2</v>
      </c>
      <c r="I63" s="11">
        <f>1/$A$1*'[1]94Exp'!$H$245</f>
        <v>5.9456179663294612E-2</v>
      </c>
      <c r="J63" s="37">
        <f>1/$A$1*'[1]94Exp'!$I$245</f>
        <v>9.2382179782354065E-2</v>
      </c>
      <c r="K63" s="37">
        <f>1/$A$1*'[1]94Exp'!$J$245</f>
        <v>0.11610419356304505</v>
      </c>
      <c r="L63" s="37">
        <f>1/$A$1*'[1]94Exp'!K$245</f>
        <v>0.14587636990017683</v>
      </c>
      <c r="M63" s="37">
        <f>1/$A$1*'[1]94Exp'!L$245</f>
        <v>0.10558104657946329</v>
      </c>
      <c r="N63" s="37">
        <f>1/$A$1*'[1]94Exp'!M$245</f>
        <v>0.14437958225874581</v>
      </c>
      <c r="O63" s="37">
        <f>1/$A$1*'[1]94Exp'!N$245</f>
        <v>0.18582696017331296</v>
      </c>
      <c r="P63" s="37">
        <f>1/$A$1*'[1]94Exp'!O$245</f>
        <v>0.22527038714239037</v>
      </c>
      <c r="Q63" s="37">
        <f>1/$A$1*'[1]94Exp'!P$245</f>
        <v>0.20368866761125723</v>
      </c>
      <c r="R63" s="37">
        <f>1/$A$1*'[1]94Exp'!Q$245</f>
        <v>0.16473254936749121</v>
      </c>
      <c r="S63" s="37">
        <f>1/$A$1*'[1]94Exp'!R$245</f>
        <v>0.12768837290803425</v>
      </c>
      <c r="T63" s="37">
        <f>1/$A$1*'[1]94Exp'!S$245</f>
        <v>0.10733625200000002</v>
      </c>
      <c r="U63" s="37">
        <f>1/$A$1*'[1]94Exp'!T$245</f>
        <v>7.7093201E-2</v>
      </c>
      <c r="V63" s="37">
        <f>1/$A$1*'[1]94Exp'!U$245</f>
        <v>9.6897996811704107E-2</v>
      </c>
      <c r="W63" s="37">
        <f>1/$A$1*'[1]94Exp'!V$245</f>
        <v>7.1249025999999993E-2</v>
      </c>
      <c r="X63" s="37">
        <f>1/$A$1*'[1]94Exp'!W$245</f>
        <v>9.7409857000000002E-2</v>
      </c>
      <c r="Y63" s="37">
        <f>1/$A$1*'[1]94Exp'!X$245</f>
        <v>7.4217181999999993E-2</v>
      </c>
      <c r="Z63" s="37">
        <f>1/$A$1*'[1]94Exp'!Y$245</f>
        <v>9.6632254000000015E-2</v>
      </c>
      <c r="AA63" s="37">
        <f>1/$A$1*'[1]94Exp'!Z$245</f>
        <v>0.12669961800000001</v>
      </c>
      <c r="AB63" s="37">
        <f>1/$A$1*'[1]94Exp'!AA$245</f>
        <v>0</v>
      </c>
      <c r="AC63" s="34"/>
      <c r="AD63" s="68">
        <f>1/1000*'[1]94Exp'!AB$245</f>
        <v>5.4863080000000005E-3</v>
      </c>
      <c r="AE63" s="11">
        <f>1/1000*'[1]94Exp'!AC$245</f>
        <v>7.2690000000000003E-3</v>
      </c>
      <c r="AF63" s="11">
        <f>1/1000*'[1]94Exp'!AD$245</f>
        <v>1.8970379999999998E-2</v>
      </c>
      <c r="AG63" s="11">
        <f>1/1000*'[1]94Exp'!AE$245</f>
        <v>3.1565999999999997E-2</v>
      </c>
      <c r="AH63" s="11">
        <f>1/1000*'[1]94Exp'!AF$245</f>
        <v>4.9808000000000005E-2</v>
      </c>
      <c r="AI63" s="11">
        <f>1/1000*'[1]94Exp'!AG$245</f>
        <v>6.5385000000000013E-2</v>
      </c>
      <c r="AJ63" s="11">
        <f>1/1000*'[1]94Exp'!AH$245</f>
        <v>9.2765922999999986E-2</v>
      </c>
      <c r="AK63" s="11">
        <f>1/1000*'[1]94Exp'!AI$245</f>
        <v>0.15918184099999999</v>
      </c>
      <c r="AL63" s="11">
        <f>1/1000*'[1]94Exp'!AJ$245</f>
        <v>0.225092502</v>
      </c>
      <c r="AM63" s="11">
        <f>1/1000*'[1]94Exp'!AK$245</f>
        <v>0.30513633699999998</v>
      </c>
      <c r="AN63" s="11">
        <f>1/1000*'[1]94Exp'!AL$245</f>
        <v>0.25587141699999999</v>
      </c>
      <c r="AO63" s="11">
        <f>1/1000*'[1]94Exp'!AM$245</f>
        <v>0.37141098699999997</v>
      </c>
      <c r="AP63" s="11">
        <f>1/1000*'[1]94Exp'!AN$245</f>
        <v>0.49630639700000001</v>
      </c>
      <c r="AQ63" s="11">
        <f>1/1000*'[1]94Exp'!AO$245</f>
        <v>0.70508667599999986</v>
      </c>
      <c r="AR63" s="11">
        <f>1/1000*'[1]94Exp'!AP$245</f>
        <v>0.68084033300000002</v>
      </c>
      <c r="AS63" s="11">
        <f>1/1000*'[1]94Exp'!AQ$245</f>
        <v>0.58880136099999991</v>
      </c>
      <c r="AT63" s="11">
        <f>1/1000*'[1]94Exp'!AR$245</f>
        <v>0.46199683899999999</v>
      </c>
      <c r="AU63" s="11">
        <f>1/1000*'[1]94Exp'!AS$245</f>
        <v>0.34258446300000001</v>
      </c>
      <c r="AV63" s="11">
        <f>1/1000*'[1]94Exp'!AT$245</f>
        <v>0.25943989699999997</v>
      </c>
      <c r="AW63" s="11">
        <f>1/1000*'[1]94Exp'!AU$245</f>
        <v>0.27787045099999996</v>
      </c>
      <c r="AX63" s="11">
        <f>1/1000*'[1]94Exp'!AV$245</f>
        <v>0.244240713</v>
      </c>
      <c r="AY63" s="11">
        <f>1/1000*'[1]94Exp'!AW$245</f>
        <v>0.38567346899999994</v>
      </c>
      <c r="AZ63" s="11">
        <f>1/1000*'[1]94Exp'!AX$245</f>
        <v>0.32408468099999999</v>
      </c>
      <c r="BA63" s="11">
        <f>1/1000*'[1]94Exp'!AY$245</f>
        <v>0.38816279499999995</v>
      </c>
      <c r="BB63" s="11">
        <f>1/1000*'[1]94Exp'!AZ$245</f>
        <v>0.41212078899999999</v>
      </c>
      <c r="BC63" s="302">
        <f>1/1000*'[1]94Exp'!BA$245</f>
        <v>0</v>
      </c>
      <c r="BD63" s="307"/>
    </row>
    <row r="64" spans="2:56">
      <c r="B64" s="8" t="s">
        <v>19</v>
      </c>
      <c r="C64" s="49">
        <f t="shared" ref="C64:AB64" si="10">SUM(C57:C57)-SUM(C58:C63)</f>
        <v>1.6740696787055451E-3</v>
      </c>
      <c r="D64" s="40">
        <f t="shared" si="10"/>
        <v>0</v>
      </c>
      <c r="E64" s="40">
        <f t="shared" si="10"/>
        <v>4.1411509477329925E-3</v>
      </c>
      <c r="F64" s="40">
        <f t="shared" si="10"/>
        <v>4.3463128861375711E-3</v>
      </c>
      <c r="G64" s="40">
        <f t="shared" si="10"/>
        <v>9.381586519028276E-3</v>
      </c>
      <c r="H64" s="40">
        <f t="shared" si="10"/>
        <v>1.4062299444997067E-2</v>
      </c>
      <c r="I64" s="40">
        <f t="shared" si="10"/>
        <v>2.2392491838647638E-2</v>
      </c>
      <c r="J64" s="41">
        <f t="shared" si="10"/>
        <v>2.568185501240311E-2</v>
      </c>
      <c r="K64" s="41">
        <f t="shared" si="10"/>
        <v>3.8017923166853762E-2</v>
      </c>
      <c r="L64" s="41">
        <f t="shared" si="10"/>
        <v>4.2978934132576807E-2</v>
      </c>
      <c r="M64" s="41">
        <f t="shared" si="10"/>
        <v>4.9923922147765087E-2</v>
      </c>
      <c r="N64" s="41">
        <f t="shared" si="10"/>
        <v>5.4471377149773736E-2</v>
      </c>
      <c r="O64" s="41">
        <f t="shared" si="10"/>
        <v>5.1118023130982959E-2</v>
      </c>
      <c r="P64" s="41">
        <f t="shared" si="10"/>
        <v>4.52003688089333E-2</v>
      </c>
      <c r="Q64" s="41">
        <f t="shared" si="10"/>
        <v>5.1537793063289428E-2</v>
      </c>
      <c r="R64" s="41">
        <f t="shared" si="10"/>
        <v>6.7068418236508831E-2</v>
      </c>
      <c r="S64" s="41">
        <f t="shared" si="10"/>
        <v>6.8024106574652465E-2</v>
      </c>
      <c r="T64" s="41">
        <f t="shared" si="10"/>
        <v>7.6083595999999976E-2</v>
      </c>
      <c r="U64" s="41">
        <f t="shared" si="10"/>
        <v>7.1731018000000035E-2</v>
      </c>
      <c r="V64" s="41">
        <f t="shared" si="10"/>
        <v>8.5126238671025423E-2</v>
      </c>
      <c r="W64" s="41">
        <f t="shared" si="10"/>
        <v>5.4047585000000009E-2</v>
      </c>
      <c r="X64" s="41">
        <f t="shared" si="10"/>
        <v>5.0296114000000058E-2</v>
      </c>
      <c r="Y64" s="41">
        <f t="shared" si="10"/>
        <v>4.3527219999999978E-2</v>
      </c>
      <c r="Z64" s="41">
        <f t="shared" si="10"/>
        <v>7.4888524999999984E-2</v>
      </c>
      <c r="AA64" s="41">
        <f t="shared" si="10"/>
        <v>9.2965438000000011E-2</v>
      </c>
      <c r="AB64" s="41">
        <f t="shared" si="10"/>
        <v>0</v>
      </c>
      <c r="AC64" s="34"/>
      <c r="AD64" s="66">
        <f t="shared" ref="AD64:BC64" si="11">SUM(AD57:AD57)-SUM(AD58:AD63)</f>
        <v>1.8409490000000014E-3</v>
      </c>
      <c r="AE64" s="40">
        <f t="shared" si="11"/>
        <v>0</v>
      </c>
      <c r="AF64" s="40">
        <f t="shared" si="11"/>
        <v>4.8132669999999961E-3</v>
      </c>
      <c r="AG64" s="40">
        <f t="shared" si="11"/>
        <v>5.4240000000000121E-3</v>
      </c>
      <c r="AH64" s="40">
        <f t="shared" si="11"/>
        <v>1.2025000000000036E-2</v>
      </c>
      <c r="AI64" s="40">
        <f t="shared" si="11"/>
        <v>1.8713999999999953E-2</v>
      </c>
      <c r="AJ64" s="40">
        <f t="shared" si="11"/>
        <v>3.4750828999999983E-2</v>
      </c>
      <c r="AK64" s="40">
        <f t="shared" si="11"/>
        <v>4.2533176999999922E-2</v>
      </c>
      <c r="AL64" s="40">
        <f t="shared" si="11"/>
        <v>7.281799599999994E-2</v>
      </c>
      <c r="AM64" s="40">
        <f t="shared" si="11"/>
        <v>9.390272200000005E-2</v>
      </c>
      <c r="AN64" s="40">
        <f t="shared" si="11"/>
        <v>0.1171275100000001</v>
      </c>
      <c r="AO64" s="40">
        <f t="shared" si="11"/>
        <v>0.14309871400000018</v>
      </c>
      <c r="AP64" s="40">
        <f t="shared" si="11"/>
        <v>0.15222002099999998</v>
      </c>
      <c r="AQ64" s="40">
        <f t="shared" si="11"/>
        <v>0.15624176800000011</v>
      </c>
      <c r="AR64" s="40">
        <f t="shared" si="11"/>
        <v>0.17935460600000019</v>
      </c>
      <c r="AS64" s="40">
        <f t="shared" si="11"/>
        <v>0.17820217000000005</v>
      </c>
      <c r="AT64" s="40">
        <f t="shared" si="11"/>
        <v>0.16669014199999999</v>
      </c>
      <c r="AU64" s="40">
        <f t="shared" si="11"/>
        <v>0.19479502400000004</v>
      </c>
      <c r="AV64" s="40">
        <f t="shared" si="11"/>
        <v>0.22235869000000008</v>
      </c>
      <c r="AW64" s="40">
        <f t="shared" si="11"/>
        <v>0.2676354139999999</v>
      </c>
      <c r="AX64" s="40">
        <f t="shared" si="11"/>
        <v>0.24834919799999988</v>
      </c>
      <c r="AY64" s="40">
        <f t="shared" si="11"/>
        <v>0.26380210700000006</v>
      </c>
      <c r="AZ64" s="40">
        <f t="shared" si="11"/>
        <v>0.25749040400000012</v>
      </c>
      <c r="BA64" s="40">
        <f t="shared" si="11"/>
        <v>0.31668235800000022</v>
      </c>
      <c r="BB64" s="40">
        <f t="shared" si="11"/>
        <v>0.26595188800000025</v>
      </c>
      <c r="BC64" s="55">
        <f t="shared" si="11"/>
        <v>0</v>
      </c>
      <c r="BD64" s="307"/>
    </row>
    <row r="65" spans="2:56" ht="17.149999999999999" customHeight="1">
      <c r="B65" s="10" t="s">
        <v>198</v>
      </c>
      <c r="C65" s="60">
        <f t="shared" ref="C65:AB65" si="12">C5-SUM(C6,C15,C19,C25,C41,C56,C57)</f>
        <v>2.4566382985555135E-2</v>
      </c>
      <c r="D65" s="26">
        <f t="shared" si="12"/>
        <v>2.7908110215717041E-2</v>
      </c>
      <c r="E65" s="26">
        <f t="shared" si="12"/>
        <v>5.1846372392714279E-2</v>
      </c>
      <c r="F65" s="26">
        <f t="shared" si="12"/>
        <v>8.2222563110532665E-2</v>
      </c>
      <c r="G65" s="26">
        <f t="shared" si="12"/>
        <v>0.13649725187459572</v>
      </c>
      <c r="H65" s="26">
        <f t="shared" si="12"/>
        <v>0.22718172240568091</v>
      </c>
      <c r="I65" s="26">
        <f t="shared" si="12"/>
        <v>0.26658477352883825</v>
      </c>
      <c r="J65" s="45">
        <f t="shared" si="12"/>
        <v>0.37360836163669742</v>
      </c>
      <c r="K65" s="45">
        <f t="shared" si="12"/>
        <v>0.3970957546282774</v>
      </c>
      <c r="L65" s="45">
        <f t="shared" si="12"/>
        <v>0.31286019634416995</v>
      </c>
      <c r="M65" s="45">
        <f t="shared" si="12"/>
        <v>0.46287018623062881</v>
      </c>
      <c r="N65" s="45">
        <f t="shared" si="12"/>
        <v>0.48456442433476354</v>
      </c>
      <c r="O65" s="45">
        <f t="shared" si="12"/>
        <v>0.41748725287601207</v>
      </c>
      <c r="P65" s="45">
        <f t="shared" si="12"/>
        <v>0.36852986745110083</v>
      </c>
      <c r="Q65" s="45">
        <f t="shared" si="12"/>
        <v>0.42299393908847804</v>
      </c>
      <c r="R65" s="45">
        <f t="shared" si="12"/>
        <v>0.51118364960721596</v>
      </c>
      <c r="S65" s="45">
        <f t="shared" si="12"/>
        <v>0.49781652863344572</v>
      </c>
      <c r="T65" s="45">
        <f t="shared" si="12"/>
        <v>0.54121376699999946</v>
      </c>
      <c r="U65" s="45">
        <f t="shared" si="12"/>
        <v>0.56757471000000059</v>
      </c>
      <c r="V65" s="45">
        <f t="shared" si="12"/>
        <v>0.59636852707968302</v>
      </c>
      <c r="W65" s="45">
        <f t="shared" si="12"/>
        <v>0.61551215400000281</v>
      </c>
      <c r="X65" s="45">
        <f t="shared" si="12"/>
        <v>0.65750744599999678</v>
      </c>
      <c r="Y65" s="45">
        <f t="shared" si="12"/>
        <v>0.59484607400000034</v>
      </c>
      <c r="Z65" s="45">
        <f t="shared" si="12"/>
        <v>0.60476086099999726</v>
      </c>
      <c r="AA65" s="45">
        <f t="shared" si="12"/>
        <v>0.74096627199999698</v>
      </c>
      <c r="AB65" s="45">
        <f t="shared" si="12"/>
        <v>0</v>
      </c>
      <c r="AC65" s="4"/>
      <c r="AD65" s="60">
        <f t="shared" ref="AD65:BC65" si="13">AD5-SUM(AD6,AD15,AD19,AD25,AD41,AD56,AD57)</f>
        <v>2.9827551999999979E-2</v>
      </c>
      <c r="AE65" s="26">
        <f t="shared" si="13"/>
        <v>3.4848999999999686E-2</v>
      </c>
      <c r="AF65" s="26">
        <f t="shared" si="13"/>
        <v>6.5603314000000079E-2</v>
      </c>
      <c r="AG65" s="26">
        <f t="shared" si="13"/>
        <v>0.10581699999999961</v>
      </c>
      <c r="AH65" s="26">
        <f t="shared" si="13"/>
        <v>0.20312799999999953</v>
      </c>
      <c r="AI65" s="26">
        <f t="shared" si="13"/>
        <v>0.33499199999999973</v>
      </c>
      <c r="AJ65" s="26">
        <f t="shared" si="13"/>
        <v>0.4476619229999983</v>
      </c>
      <c r="AK65" s="26">
        <f t="shared" si="13"/>
        <v>0.66010174499999685</v>
      </c>
      <c r="AL65" s="26">
        <f t="shared" si="13"/>
        <v>0.82190118700000525</v>
      </c>
      <c r="AM65" s="26">
        <f t="shared" si="13"/>
        <v>0.79268465699999524</v>
      </c>
      <c r="AN65" s="26">
        <f t="shared" si="13"/>
        <v>1.1797944970000014</v>
      </c>
      <c r="AO65" s="26">
        <f t="shared" si="13"/>
        <v>1.3833484130000038</v>
      </c>
      <c r="AP65" s="26">
        <f t="shared" si="13"/>
        <v>1.347933531000006</v>
      </c>
      <c r="AQ65" s="26">
        <f t="shared" si="13"/>
        <v>1.4308609220000008</v>
      </c>
      <c r="AR65" s="26">
        <f t="shared" si="13"/>
        <v>1.5970971899999995</v>
      </c>
      <c r="AS65" s="26">
        <f t="shared" si="13"/>
        <v>1.6052853030000094</v>
      </c>
      <c r="AT65" s="26">
        <f t="shared" si="13"/>
        <v>1.4886172490000007</v>
      </c>
      <c r="AU65" s="26">
        <f t="shared" si="13"/>
        <v>1.6133334859999948</v>
      </c>
      <c r="AV65" s="26">
        <f t="shared" si="13"/>
        <v>1.6410567769999886</v>
      </c>
      <c r="AW65" s="26">
        <f t="shared" si="13"/>
        <v>1.5973505230000029</v>
      </c>
      <c r="AX65" s="26">
        <f t="shared" si="13"/>
        <v>1.7649870920000019</v>
      </c>
      <c r="AY65" s="26">
        <f t="shared" si="13"/>
        <v>2.228166703000003</v>
      </c>
      <c r="AZ65" s="26">
        <f t="shared" si="13"/>
        <v>2.2194328400000032</v>
      </c>
      <c r="BA65" s="26">
        <f t="shared" si="13"/>
        <v>2.1947204249999928</v>
      </c>
      <c r="BB65" s="26">
        <f t="shared" si="13"/>
        <v>2.3294971480000015</v>
      </c>
      <c r="BC65" s="328">
        <f t="shared" si="13"/>
        <v>0</v>
      </c>
      <c r="BD65" s="307"/>
    </row>
    <row r="66" spans="2:56">
      <c r="B66" s="5" t="s">
        <v>25</v>
      </c>
      <c r="C66" s="47">
        <f>1/$A$1*'[1]94Exp'!$B$15</f>
        <v>2.0871530711500053E-2</v>
      </c>
      <c r="D66" s="11">
        <f>1/$A$1*'[1]94Exp'!$C$15</f>
        <v>2.7436484688321904E-2</v>
      </c>
      <c r="E66" s="11">
        <f>1/$A$1*'[1]94Exp'!$D$15</f>
        <v>4.0950674039705363E-2</v>
      </c>
      <c r="F66" s="11">
        <f>1/$A$1*'[1]94Exp'!$E$15</f>
        <v>6.5167441598581205E-2</v>
      </c>
      <c r="G66" s="11">
        <f>1/$A$1*'[1]94Exp'!$F$15</f>
        <v>0.10052400153878585</v>
      </c>
      <c r="H66" s="11">
        <f>1/$A$1*'[1]94Exp'!$G$15</f>
        <v>0.1531065903022959</v>
      </c>
      <c r="I66" s="11">
        <f>1/$A$1*'[1]94Exp'!$H$15</f>
        <v>0.17217755580351413</v>
      </c>
      <c r="J66" s="37">
        <f>1/$A$1*'[1]94Exp'!$I$15</f>
        <v>0.21444650446564972</v>
      </c>
      <c r="K66" s="37">
        <f>1/$A$1*'[1]94Exp'!$J$15</f>
        <v>0.23625747769728225</v>
      </c>
      <c r="L66" s="37">
        <f>1/$A$1*'[1]94Exp'!K$15</f>
        <v>0.19348248515950026</v>
      </c>
      <c r="M66" s="37">
        <f>1/$A$1*'[1]94Exp'!L$15</f>
        <v>0.19455216466205022</v>
      </c>
      <c r="N66" s="37">
        <f>1/$A$1*'[1]94Exp'!M$15</f>
        <v>0.23636002156228345</v>
      </c>
      <c r="O66" s="37">
        <f>1/$A$1*'[1]94Exp'!N$15</f>
        <v>0.23090048675089853</v>
      </c>
      <c r="P66" s="37">
        <f>1/$A$1*'[1]94Exp'!O$15</f>
        <v>0.21056543540416547</v>
      </c>
      <c r="Q66" s="37">
        <f>1/$A$1*'[1]94Exp'!P$15</f>
        <v>0.23138217531657662</v>
      </c>
      <c r="R66" s="37">
        <f>1/$A$1*'[1]94Exp'!Q$15</f>
        <v>0.32221610147958291</v>
      </c>
      <c r="S66" s="37">
        <f>1/$A$1*'[1]94Exp'!R$15</f>
        <v>0.32246996915695852</v>
      </c>
      <c r="T66" s="37">
        <f>1/$A$1*'[1]94Exp'!S$15</f>
        <v>0.35293011499999993</v>
      </c>
      <c r="U66" s="37">
        <f>1/$A$1*'[1]94Exp'!T$15</f>
        <v>0.38202061999999998</v>
      </c>
      <c r="V66" s="37">
        <f>1/$A$1*'[1]94Exp'!U$15</f>
        <v>0.40966606272125333</v>
      </c>
      <c r="W66" s="37">
        <f>1/$A$1*'[1]94Exp'!V$15</f>
        <v>0.48306883800000011</v>
      </c>
      <c r="X66" s="37">
        <f>1/$A$1*'[1]94Exp'!W$15</f>
        <v>0.48361404999999991</v>
      </c>
      <c r="Y66" s="37">
        <f>1/$A$1*'[1]94Exp'!X$15</f>
        <v>0.45375476599999998</v>
      </c>
      <c r="Z66" s="37">
        <f>1/$A$1*'[1]94Exp'!Y$15</f>
        <v>0.44457156499999995</v>
      </c>
      <c r="AA66" s="37">
        <f>1/$A$1*'[1]94Exp'!Z$15</f>
        <v>0.54037648199999999</v>
      </c>
      <c r="AB66" s="37">
        <f>1/$A$1*'[1]94Exp'!AA$15</f>
        <v>0</v>
      </c>
      <c r="AC66" s="4"/>
      <c r="AD66" s="68">
        <f>1/1000*'[1]94Exp'!AB$15</f>
        <v>2.5548036E-2</v>
      </c>
      <c r="AE66" s="11">
        <f>1/1000*'[1]94Exp'!AC$15</f>
        <v>3.4054000000000001E-2</v>
      </c>
      <c r="AF66" s="11">
        <f>1/1000*'[1]94Exp'!AD$15</f>
        <v>5.1636021999999997E-2</v>
      </c>
      <c r="AG66" s="11">
        <f>1/1000*'[1]94Exp'!AE$15</f>
        <v>8.3039999999999989E-2</v>
      </c>
      <c r="AH66" s="11">
        <f>1/1000*'[1]94Exp'!AF$15</f>
        <v>0.14891100000000002</v>
      </c>
      <c r="AI66" s="11">
        <f>1/1000*'[1]94Exp'!AG$15</f>
        <v>0.2298</v>
      </c>
      <c r="AJ66" s="11">
        <f>1/1000*'[1]94Exp'!AH$15</f>
        <v>0.29966113999999994</v>
      </c>
      <c r="AK66" s="11">
        <f>1/1000*'[1]94Exp'!AI$15</f>
        <v>0.40064801500000008</v>
      </c>
      <c r="AL66" s="11">
        <f>1/1000*'[1]94Exp'!AJ$15</f>
        <v>0.50695754599999998</v>
      </c>
      <c r="AM66" s="11">
        <f>1/1000*'[1]94Exp'!AK$15</f>
        <v>0.51781380799999999</v>
      </c>
      <c r="AN66" s="11">
        <f>1/1000*'[1]94Exp'!AL$15</f>
        <v>0.58745706300000011</v>
      </c>
      <c r="AO66" s="11">
        <f>1/1000*'[1]94Exp'!AM$15</f>
        <v>0.75245372599999993</v>
      </c>
      <c r="AP66" s="11">
        <f>1/1000*'[1]94Exp'!AN$15</f>
        <v>0.79655662699999996</v>
      </c>
      <c r="AQ66" s="11">
        <f>1/1000*'[1]94Exp'!AO$15</f>
        <v>0.86385770200000001</v>
      </c>
      <c r="AR66" s="11">
        <f>1/1000*'[1]94Exp'!AP$15</f>
        <v>0.92952498300000008</v>
      </c>
      <c r="AS66" s="11">
        <f>1/1000*'[1]94Exp'!AQ$15</f>
        <v>0.93238302699999986</v>
      </c>
      <c r="AT66" s="11">
        <f>1/1000*'[1]94Exp'!AR$15</f>
        <v>0.90972284000000003</v>
      </c>
      <c r="AU66" s="11">
        <f>1/1000*'[1]94Exp'!AS$15</f>
        <v>1.009943606</v>
      </c>
      <c r="AV66" s="11">
        <f>1/1000*'[1]94Exp'!AT$15</f>
        <v>1.06247742</v>
      </c>
      <c r="AW66" s="11">
        <f>1/1000*'[1]94Exp'!AU$15</f>
        <v>1.0692576889999998</v>
      </c>
      <c r="AX66" s="11">
        <f>1/1000*'[1]94Exp'!AV$15</f>
        <v>1.3304955639999998</v>
      </c>
      <c r="AY66" s="11">
        <f>1/1000*'[1]94Exp'!AW$15</f>
        <v>1.5491317849999997</v>
      </c>
      <c r="AZ66" s="11">
        <f>1/1000*'[1]94Exp'!AX$15</f>
        <v>1.552969142</v>
      </c>
      <c r="BA66" s="11">
        <f>1/1000*'[1]94Exp'!AY$15</f>
        <v>1.4239315889999999</v>
      </c>
      <c r="BB66" s="11">
        <f>1/1000*'[1]94Exp'!AZ$15</f>
        <v>1.5395736659999999</v>
      </c>
      <c r="BC66" s="302">
        <f>1/1000*'[1]94Exp'!BA$15</f>
        <v>0</v>
      </c>
      <c r="BD66" s="307"/>
    </row>
    <row r="67" spans="2:56">
      <c r="B67" s="5" t="s">
        <v>100</v>
      </c>
      <c r="C67" s="47">
        <f>1/$A$1*'[1]94Exp'!$B$108</f>
        <v>2.7903822281281871E-4</v>
      </c>
      <c r="D67" s="11">
        <f>1/$A$1*SUM('[1]94Exp'!$C$108:$C$108)</f>
        <v>0</v>
      </c>
      <c r="E67" s="11">
        <f>1/$A$1*'[1]94Exp'!$D$108</f>
        <v>1.2161404276187868E-3</v>
      </c>
      <c r="F67" s="11">
        <f>1/$A$1*'[1]94Exp'!$E$108</f>
        <v>3.6958455203304504E-4</v>
      </c>
      <c r="G67" s="11">
        <f>1/$A$1*'[1]94Exp'!$F$108</f>
        <v>2.0116284540893214E-3</v>
      </c>
      <c r="H67" s="11">
        <f>1/$A$1*'[1]94Exp'!$G$108</f>
        <v>4.5025967124324474E-3</v>
      </c>
      <c r="I67" s="11">
        <f>1/$A$1*'[1]94Exp'!$H$108</f>
        <v>8.0760695236857458E-3</v>
      </c>
      <c r="J67" s="37">
        <f>1/$A$1*'[1]94Exp'!$I$108</f>
        <v>2.1204615482116815E-2</v>
      </c>
      <c r="K67" s="37">
        <f>1/$A$1*'[1]94Exp'!$J$108</f>
        <v>2.2877954605282181E-2</v>
      </c>
      <c r="L67" s="37">
        <f>1/$A$1*'[1]94Exp'!K$108</f>
        <v>2.944464509780266E-2</v>
      </c>
      <c r="M67" s="37">
        <f>1/$A$1*'[1]94Exp'!L$108</f>
        <v>0.16326632624235043</v>
      </c>
      <c r="N67" s="37">
        <f>1/$A$1*'[1]94Exp'!M$108</f>
        <v>8.7563788068709944E-2</v>
      </c>
      <c r="O67" s="37">
        <f>1/$A$1*'[1]94Exp'!N$108</f>
        <v>6.1900079111384912E-2</v>
      </c>
      <c r="P67" s="37">
        <f>1/$A$1*'[1]94Exp'!O$108</f>
        <v>4.5624887467250304E-2</v>
      </c>
      <c r="Q67" s="37">
        <f>1/$A$1*'[1]94Exp'!P$108</f>
        <v>6.5929054429292963E-2</v>
      </c>
      <c r="R67" s="37">
        <f>1/$A$1*'[1]94Exp'!Q$108</f>
        <v>6.6164698755654713E-2</v>
      </c>
      <c r="S67" s="37">
        <f>1/$A$1*'[1]94Exp'!R$108</f>
        <v>6.1784573081441543E-2</v>
      </c>
      <c r="T67" s="37">
        <f>1/$A$1*'[1]94Exp'!S$108</f>
        <v>6.8034656999999998E-2</v>
      </c>
      <c r="U67" s="37">
        <f>1/$A$1*'[1]94Exp'!T$108</f>
        <v>5.5014356E-2</v>
      </c>
      <c r="V67" s="37">
        <f>1/$A$1*'[1]94Exp'!U$108</f>
        <v>5.2291378196032273E-2</v>
      </c>
      <c r="W67" s="37">
        <f>1/$A$1*'[1]94Exp'!V$108</f>
        <v>3.0817479999999994E-2</v>
      </c>
      <c r="X67" s="37">
        <f>1/$A$1*'[1]94Exp'!W$108</f>
        <v>3.4799523999999991E-2</v>
      </c>
      <c r="Y67" s="37">
        <f>1/$A$1*'[1]94Exp'!X$108</f>
        <v>3.8793247000000003E-2</v>
      </c>
      <c r="Z67" s="37">
        <f>1/$A$1*'[1]94Exp'!Y$108</f>
        <v>4.4079852999999988E-2</v>
      </c>
      <c r="AA67" s="37">
        <f>1/$A$1*'[1]94Exp'!Z$108</f>
        <v>4.6634594999999994E-2</v>
      </c>
      <c r="AB67" s="37">
        <f>1/$A$1*'[1]94Exp'!AA$108</f>
        <v>0</v>
      </c>
      <c r="AC67" s="4"/>
      <c r="AD67" s="68">
        <f>1/1000*'[1]94Exp'!AB$108</f>
        <v>3.2068299999999999E-4</v>
      </c>
      <c r="AE67" s="11">
        <f>1/1000*'[1]94Exp'!AC$108</f>
        <v>0</v>
      </c>
      <c r="AF67" s="11">
        <f>1/1000*'[1]94Exp'!AD$108</f>
        <v>1.440602E-3</v>
      </c>
      <c r="AG67" s="11">
        <f>1/1000*'[1]94Exp'!AE$108</f>
        <v>4.9700000000000005E-4</v>
      </c>
      <c r="AH67" s="11">
        <f>1/1000*'[1]94Exp'!AF$108</f>
        <v>2.3519999999999999E-3</v>
      </c>
      <c r="AI67" s="11">
        <f>1/1000*'[1]94Exp'!AG$108</f>
        <v>5.7030000000000006E-3</v>
      </c>
      <c r="AJ67" s="11">
        <f>1/1000*'[1]94Exp'!AH$108</f>
        <v>9.7093279999999997E-3</v>
      </c>
      <c r="AK67" s="11">
        <f>1/1000*'[1]94Exp'!AI$108</f>
        <v>2.5865500999999996E-2</v>
      </c>
      <c r="AL67" s="11">
        <f>1/1000*'[1]94Exp'!AJ$108</f>
        <v>3.7376743999999996E-2</v>
      </c>
      <c r="AM67" s="11">
        <f>1/1000*'[1]94Exp'!AK$108</f>
        <v>5.8079736999999992E-2</v>
      </c>
      <c r="AN67" s="11">
        <f>1/1000*'[1]94Exp'!AL$108</f>
        <v>0.31364550799999996</v>
      </c>
      <c r="AO67" s="11">
        <f>1/1000*'[1]94Exp'!AM$108</f>
        <v>0.20420801799999999</v>
      </c>
      <c r="AP67" s="11">
        <f>1/1000*'[1]94Exp'!AN$108</f>
        <v>0.165377623</v>
      </c>
      <c r="AQ67" s="11">
        <f>1/1000*'[1]94Exp'!AO$108</f>
        <v>0.14417844199999999</v>
      </c>
      <c r="AR67" s="11">
        <f>1/1000*'[1]94Exp'!AP$108</f>
        <v>0.21333480299999999</v>
      </c>
      <c r="AS67" s="11">
        <f>1/1000*'[1]94Exp'!AQ$108</f>
        <v>0.26315161299999995</v>
      </c>
      <c r="AT67" s="11">
        <f>1/1000*'[1]94Exp'!AR$108</f>
        <v>0.22415733699999998</v>
      </c>
      <c r="AU67" s="11">
        <f>1/1000*'[1]94Exp'!AS$108</f>
        <v>0.22947710899999998</v>
      </c>
      <c r="AV67" s="11">
        <f>1/1000*'[1]94Exp'!AT$108</f>
        <v>0.15544164299999996</v>
      </c>
      <c r="AW67" s="11">
        <f>1/1000*'[1]94Exp'!AU$108</f>
        <v>0.135928996</v>
      </c>
      <c r="AX67" s="11">
        <f>1/1000*'[1]94Exp'!AV$108</f>
        <v>0.10681472800000003</v>
      </c>
      <c r="AY67" s="11">
        <f>1/1000*'[1]94Exp'!AW$108</f>
        <v>0.17377151700000001</v>
      </c>
      <c r="AZ67" s="11">
        <f>1/1000*'[1]94Exp'!AX$108</f>
        <v>0.27281509199999998</v>
      </c>
      <c r="BA67" s="11">
        <f>1/1000*'[1]94Exp'!AY$108</f>
        <v>0.30278849499999994</v>
      </c>
      <c r="BB67" s="11">
        <f>1/1000*'[1]94Exp'!AZ$108</f>
        <v>0.273786894</v>
      </c>
      <c r="BC67" s="302">
        <f>1/1000*'[1]94Exp'!BA$108</f>
        <v>0</v>
      </c>
      <c r="BD67" s="307"/>
    </row>
    <row r="68" spans="2:56">
      <c r="B68" s="5" t="s">
        <v>176</v>
      </c>
      <c r="C68" s="47">
        <f>1/$A$1*SUM('[1]94Exp'!$B$118:$B$118)</f>
        <v>0</v>
      </c>
      <c r="D68" s="11">
        <f>1/$A$1*SUM('[1]94Exp'!$C$118:$C$118)</f>
        <v>0</v>
      </c>
      <c r="E68" s="11">
        <f>1/$A$1*SUM('[1]94Exp'!$D$118:$D$118)</f>
        <v>0</v>
      </c>
      <c r="F68" s="11">
        <f>1/$A$1*'[1]94Exp'!$E$118</f>
        <v>5.7764689944145169E-5</v>
      </c>
      <c r="G68" s="11">
        <f>1/$A$1*'[1]94Exp'!$F$118</f>
        <v>8.6738355796284129E-4</v>
      </c>
      <c r="H68" s="11">
        <f>1/$A$1*'[1]94Exp'!$G$118</f>
        <v>6.8617940548990662E-3</v>
      </c>
      <c r="I68" s="11">
        <f>1/$A$1*'[1]94Exp'!$H$118</f>
        <v>9.7714972631128064E-3</v>
      </c>
      <c r="J68" s="37">
        <f>1/$A$1*'[1]94Exp'!$I$118</f>
        <v>2.1746313621550981E-2</v>
      </c>
      <c r="K68" s="37">
        <f>1/$A$1*'[1]94Exp'!$J$118</f>
        <v>8.0921926499865123E-3</v>
      </c>
      <c r="L68" s="37">
        <f>1/$A$1*'[1]94Exp'!K$118</f>
        <v>6.1018326815666987E-3</v>
      </c>
      <c r="M68" s="37">
        <f>1/$A$1*'[1]94Exp'!L$118</f>
        <v>7.5866586341654498E-3</v>
      </c>
      <c r="N68" s="37">
        <f>1/$A$1*'[1]94Exp'!M$118</f>
        <v>6.9925922674895034E-3</v>
      </c>
      <c r="O68" s="37">
        <f>1/$A$1*'[1]94Exp'!N$118</f>
        <v>8.6746700530274962E-3</v>
      </c>
      <c r="P68" s="37">
        <f>1/$A$1*'[1]94Exp'!O$118</f>
        <v>9.2859952371410238E-3</v>
      </c>
      <c r="Q68" s="37">
        <f>1/$A$1*'[1]94Exp'!P$118</f>
        <v>8.9807471606523203E-3</v>
      </c>
      <c r="R68" s="37">
        <f>1/$A$1*'[1]94Exp'!Q$118</f>
        <v>5.7946789372601811E-3</v>
      </c>
      <c r="S68" s="37">
        <f>1/$A$1*'[1]94Exp'!R$118</f>
        <v>3.4322455471014492E-3</v>
      </c>
      <c r="T68" s="37">
        <f>1/$A$1*'[1]94Exp'!S$118</f>
        <v>3.1451049999999992E-3</v>
      </c>
      <c r="U68" s="37">
        <f>1/$A$1*'[1]94Exp'!T$118</f>
        <v>3.6484989999999999E-3</v>
      </c>
      <c r="V68" s="37">
        <f>1/$A$1*'[1]94Exp'!U$118</f>
        <v>3.2226485116868117E-3</v>
      </c>
      <c r="W68" s="37">
        <f>1/$A$1*'[1]94Exp'!V$118</f>
        <v>2.071116E-3</v>
      </c>
      <c r="X68" s="37">
        <f>1/$A$1*'[1]94Exp'!W$118</f>
        <v>2.1349020000000002E-3</v>
      </c>
      <c r="Y68" s="37">
        <f>1/$A$1*'[1]94Exp'!X$118</f>
        <v>2.424369E-3</v>
      </c>
      <c r="Z68" s="37">
        <f>1/$A$1*'[1]94Exp'!Y$118</f>
        <v>2.1186759999999999E-3</v>
      </c>
      <c r="AA68" s="37">
        <f>1/$A$1*'[1]94Exp'!Z$118</f>
        <v>5.2568599999999995E-3</v>
      </c>
      <c r="AB68" s="37">
        <f>1/$A$1*'[1]94Exp'!AA$118</f>
        <v>0</v>
      </c>
      <c r="AC68" s="4"/>
      <c r="AD68" s="68">
        <f>1/1000*'[1]94Exp'!AB$118</f>
        <v>0</v>
      </c>
      <c r="AE68" s="11">
        <f>1/1000*'[1]94Exp'!AC$118</f>
        <v>0</v>
      </c>
      <c r="AF68" s="11">
        <f>1/1000*'[1]94Exp'!AD$118</f>
        <v>0</v>
      </c>
      <c r="AG68" s="11">
        <f>1/1000*'[1]94Exp'!AE$118</f>
        <v>2.13E-4</v>
      </c>
      <c r="AH68" s="11">
        <f>1/1000*'[1]94Exp'!AF$118</f>
        <v>1.109E-3</v>
      </c>
      <c r="AI68" s="11">
        <f>1/1000*'[1]94Exp'!AG$118</f>
        <v>8.3370000000000007E-3</v>
      </c>
      <c r="AJ68" s="11">
        <f>1/1000*'[1]94Exp'!AH$118</f>
        <v>1.3054890000000001E-2</v>
      </c>
      <c r="AK68" s="11">
        <f>1/1000*'[1]94Exp'!AI$118</f>
        <v>3.1128391999999998E-2</v>
      </c>
      <c r="AL68" s="11">
        <f>1/1000*'[1]94Exp'!AJ$118</f>
        <v>1.5815078E-2</v>
      </c>
      <c r="AM68" s="11">
        <f>1/1000*'[1]94Exp'!AK$118</f>
        <v>1.4282349000000001E-2</v>
      </c>
      <c r="AN68" s="11">
        <f>1/1000*'[1]94Exp'!AL$118</f>
        <v>2.0683688000000002E-2</v>
      </c>
      <c r="AO68" s="11">
        <f>1/1000*'[1]94Exp'!AM$118</f>
        <v>2.4780373999999997E-2</v>
      </c>
      <c r="AP68" s="11">
        <f>1/1000*'[1]94Exp'!AN$118</f>
        <v>3.2481154000000005E-2</v>
      </c>
      <c r="AQ68" s="11">
        <f>1/1000*'[1]94Exp'!AO$118</f>
        <v>4.1137239999999999E-2</v>
      </c>
      <c r="AR68" s="11">
        <f>1/1000*'[1]94Exp'!AP$118</f>
        <v>3.8035561999999995E-2</v>
      </c>
      <c r="AS68" s="11">
        <f>1/1000*'[1]94Exp'!AQ$118</f>
        <v>2.4625784000000005E-2</v>
      </c>
      <c r="AT68" s="11">
        <f>1/1000*'[1]94Exp'!AR$118</f>
        <v>1.6883727999999997E-2</v>
      </c>
      <c r="AU68" s="11">
        <f>1/1000*'[1]94Exp'!AS$118</f>
        <v>1.2877568000000001E-2</v>
      </c>
      <c r="AV68" s="11">
        <f>1/1000*'[1]94Exp'!AT$118</f>
        <v>1.5354843000000002E-2</v>
      </c>
      <c r="AW68" s="11">
        <f>1/1000*'[1]94Exp'!AU$118</f>
        <v>9.7022470000000006E-3</v>
      </c>
      <c r="AX68" s="11">
        <f>1/1000*'[1]94Exp'!AV$118</f>
        <v>7.8744829999999998E-3</v>
      </c>
      <c r="AY68" s="11">
        <f>1/1000*'[1]94Exp'!AW$118</f>
        <v>1.0619630000000001E-2</v>
      </c>
      <c r="AZ68" s="11">
        <f>1/1000*'[1]94Exp'!AX$118</f>
        <v>8.6178130000000002E-3</v>
      </c>
      <c r="BA68" s="11">
        <f>1/1000*'[1]94Exp'!AY$118</f>
        <v>6.719161999999999E-3</v>
      </c>
      <c r="BB68" s="11">
        <f>1/1000*'[1]94Exp'!AZ$118</f>
        <v>1.599712E-2</v>
      </c>
      <c r="BC68" s="302">
        <f>1/1000*'[1]94Exp'!BA$118</f>
        <v>0</v>
      </c>
      <c r="BD68" s="307"/>
    </row>
    <row r="69" spans="2:56">
      <c r="B69" s="5" t="s">
        <v>26</v>
      </c>
      <c r="C69" s="47">
        <f>1/$A$1*'[1]94Exp'!$B$163</f>
        <v>9.3081894385091271E-4</v>
      </c>
      <c r="D69" s="11">
        <f>1/$A$1*'[1]94Exp'!$C$163</f>
        <v>4.7162552739476408E-4</v>
      </c>
      <c r="E69" s="11">
        <f>1/$A$1*'[1]94Exp'!$D$163</f>
        <v>3.1658869964501834E-3</v>
      </c>
      <c r="F69" s="11">
        <f>1/$A$1*'[1]94Exp'!$E$163</f>
        <v>7.4906048240051806E-3</v>
      </c>
      <c r="G69" s="11">
        <f>1/$A$1*'[1]94Exp'!$F$163</f>
        <v>1.3628347277725905E-2</v>
      </c>
      <c r="H69" s="11">
        <f>1/$A$1*'[1]94Exp'!$G$163</f>
        <v>1.9495622741662527E-2</v>
      </c>
      <c r="I69" s="11">
        <f>1/$A$1*'[1]94Exp'!$H$163</f>
        <v>1.8479570444213417E-2</v>
      </c>
      <c r="J69" s="37">
        <f>1/$A$1*'[1]94Exp'!$I$163</f>
        <v>2.6487452292962354E-2</v>
      </c>
      <c r="K69" s="37">
        <f>1/$A$1*'[1]94Exp'!$J$163</f>
        <v>2.2345433035639458E-2</v>
      </c>
      <c r="L69" s="37">
        <f>1/$A$1*'[1]94Exp'!K$163</f>
        <v>1.4574796589414378E-2</v>
      </c>
      <c r="M69" s="37">
        <f>1/$A$1*'[1]94Exp'!L$163</f>
        <v>1.7938230651205398E-2</v>
      </c>
      <c r="N69" s="37">
        <f>1/$A$1*'[1]94Exp'!M$163</f>
        <v>1.864213597190742E-2</v>
      </c>
      <c r="O69" s="37">
        <f>1/$A$1*'[1]94Exp'!N$163</f>
        <v>2.1414510516150797E-2</v>
      </c>
      <c r="P69" s="37">
        <f>1/$A$1*'[1]94Exp'!O$163</f>
        <v>2.2800470459938244E-2</v>
      </c>
      <c r="Q69" s="37">
        <f>1/$A$1*'[1]94Exp'!P$163</f>
        <v>2.6865675707237753E-2</v>
      </c>
      <c r="R69" s="37">
        <f>1/$A$1*'[1]94Exp'!Q$163</f>
        <v>4.0379443476920733E-2</v>
      </c>
      <c r="S69" s="37">
        <f>1/$A$1*'[1]94Exp'!R$163</f>
        <v>4.4533283026415724E-2</v>
      </c>
      <c r="T69" s="37">
        <f>1/$A$1*'[1]94Exp'!S$163</f>
        <v>4.2558266000000004E-2</v>
      </c>
      <c r="U69" s="37">
        <f>1/$A$1*'[1]94Exp'!T$163</f>
        <v>4.6745229999999999E-2</v>
      </c>
      <c r="V69" s="37">
        <f>1/$A$1*'[1]94Exp'!U$163</f>
        <v>5.2905085894660073E-2</v>
      </c>
      <c r="W69" s="37">
        <f>1/$A$1*'[1]94Exp'!V$163</f>
        <v>4.2846024999999996E-2</v>
      </c>
      <c r="X69" s="37">
        <f>1/$A$1*'[1]94Exp'!W$163</f>
        <v>6.8498538999999983E-2</v>
      </c>
      <c r="Y69" s="37">
        <f>1/$A$1*'[1]94Exp'!X$163</f>
        <v>5.0939590999999992E-2</v>
      </c>
      <c r="Z69" s="37">
        <f>1/$A$1*'[1]94Exp'!Y$163</f>
        <v>4.9566791999999985E-2</v>
      </c>
      <c r="AA69" s="37">
        <f>1/$A$1*'[1]94Exp'!Z$163</f>
        <v>5.8419278000000005E-2</v>
      </c>
      <c r="AB69" s="37">
        <f>1/$A$1*'[1]94Exp'!AA$163</f>
        <v>0</v>
      </c>
      <c r="AC69" s="4"/>
      <c r="AD69" s="68">
        <f>1/1000*'[1]94Exp'!AB$163</f>
        <v>1.1232670000000001E-3</v>
      </c>
      <c r="AE69" s="11">
        <f>1/1000*'[1]94Exp'!AC$163</f>
        <v>7.9500000000000003E-4</v>
      </c>
      <c r="AF69" s="11">
        <f>1/1000*'[1]94Exp'!AD$163</f>
        <v>4.3708019999999992E-3</v>
      </c>
      <c r="AG69" s="11">
        <f>1/1000*'[1]94Exp'!AE$163</f>
        <v>1.0382000000000002E-2</v>
      </c>
      <c r="AH69" s="11">
        <f>1/1000*'[1]94Exp'!AF$163</f>
        <v>2.3066E-2</v>
      </c>
      <c r="AI69" s="11">
        <f>1/1000*'[1]94Exp'!AG$163</f>
        <v>3.2200000000000006E-2</v>
      </c>
      <c r="AJ69" s="11">
        <f>1/1000*'[1]94Exp'!AH$163</f>
        <v>3.5236047E-2</v>
      </c>
      <c r="AK69" s="11">
        <f>1/1000*'[1]94Exp'!AI$163</f>
        <v>5.3605924999999999E-2</v>
      </c>
      <c r="AL69" s="11">
        <f>1/1000*'[1]94Exp'!AJ$163</f>
        <v>5.1858243000000005E-2</v>
      </c>
      <c r="AM69" s="11">
        <f>1/1000*'[1]94Exp'!AK$163</f>
        <v>4.1884003999999996E-2</v>
      </c>
      <c r="AN69" s="11">
        <f>1/1000*'[1]94Exp'!AL$163</f>
        <v>5.5280852999999998E-2</v>
      </c>
      <c r="AO69" s="11">
        <f>1/1000*'[1]94Exp'!AM$163</f>
        <v>6.1788234000000004E-2</v>
      </c>
      <c r="AP69" s="11">
        <f>1/1000*'[1]94Exp'!AN$163</f>
        <v>7.8265672999999994E-2</v>
      </c>
      <c r="AQ69" s="11">
        <f>1/1000*'[1]94Exp'!AO$163</f>
        <v>9.8399082999999984E-2</v>
      </c>
      <c r="AR69" s="11">
        <f>1/1000*'[1]94Exp'!AP$163</f>
        <v>0.10988807900000001</v>
      </c>
      <c r="AS69" s="11">
        <f>1/1000*'[1]94Exp'!AQ$163</f>
        <v>0.113989282</v>
      </c>
      <c r="AT69" s="11">
        <f>1/1000*'[1]94Exp'!AR$163</f>
        <v>0.12548808</v>
      </c>
      <c r="AU69" s="11">
        <f>1/1000*'[1]94Exp'!AS$163</f>
        <v>0.12216807200000002</v>
      </c>
      <c r="AV69" s="11">
        <f>1/1000*'[1]94Exp'!AT$163</f>
        <v>0.13081300099999998</v>
      </c>
      <c r="AW69" s="11">
        <f>1/1000*'[1]94Exp'!AU$163</f>
        <v>0.140082083</v>
      </c>
      <c r="AX69" s="11">
        <f>1/1000*'[1]94Exp'!AV$163</f>
        <v>0.11845397099999999</v>
      </c>
      <c r="AY69" s="11">
        <f>1/1000*'[1]94Exp'!AW$163</f>
        <v>0.22500466099999997</v>
      </c>
      <c r="AZ69" s="11">
        <f>1/1000*'[1]94Exp'!AX$163</f>
        <v>0.169604488</v>
      </c>
      <c r="BA69" s="11">
        <f>1/1000*'[1]94Exp'!AY$163</f>
        <v>0.17281364800000001</v>
      </c>
      <c r="BB69" s="11">
        <f>1/1000*'[1]94Exp'!AZ$163</f>
        <v>0.18141440700000003</v>
      </c>
      <c r="BC69" s="302">
        <f>1/1000*'[1]94Exp'!BA$163</f>
        <v>0</v>
      </c>
      <c r="BD69" s="307"/>
    </row>
    <row r="70" spans="2:56">
      <c r="B70" s="5" t="s">
        <v>62</v>
      </c>
      <c r="C70" s="11">
        <f>1/$A$1*'[1]94Exp'!$B$171</f>
        <v>4.1462898988762857E-4</v>
      </c>
      <c r="D70" s="11">
        <f>1/$A$1*SUM('[1]94Exp'!$C$171:$C$171)</f>
        <v>0</v>
      </c>
      <c r="E70" s="11">
        <f>1/$A$1*'[1]94Exp'!$D$171</f>
        <v>1.4042516912226857E-3</v>
      </c>
      <c r="F70" s="11">
        <f>1/$A$1*'[1]94Exp'!$E$171</f>
        <v>2.5853170740451556E-3</v>
      </c>
      <c r="G70" s="11">
        <f>1/$A$1*'[1]94Exp'!$F$171</f>
        <v>4.5301131796881781E-3</v>
      </c>
      <c r="H70" s="11">
        <f>1/$A$1*'[1]94Exp'!$G$171</f>
        <v>5.9334417484948965E-3</v>
      </c>
      <c r="I70" s="11">
        <f>1/$A$1*'[1]94Exp'!$H$171</f>
        <v>9.7209901538212028E-3</v>
      </c>
      <c r="J70" s="37">
        <f>1/$A$1*'[1]94Exp'!$I$171</f>
        <v>1.5217839824172064E-2</v>
      </c>
      <c r="K70" s="37">
        <f>1/$A$1*'[1]94Exp'!$J$171</f>
        <v>1.4884904710807006E-2</v>
      </c>
      <c r="L70" s="37">
        <f>1/$A$1*'[1]94Exp'!K$171</f>
        <v>1.3144202363349627E-2</v>
      </c>
      <c r="M70" s="37">
        <f>1/$A$1*'[1]94Exp'!L$171</f>
        <v>1.5514929174912527E-2</v>
      </c>
      <c r="N70" s="37">
        <f>1/$A$1*'[1]94Exp'!M$171</f>
        <v>1.5593610969231741E-2</v>
      </c>
      <c r="O70" s="37">
        <f>1/$A$1*'[1]94Exp'!N$171</f>
        <v>1.6552943557596556E-2</v>
      </c>
      <c r="P70" s="37">
        <f>1/$A$1*'[1]94Exp'!O$171</f>
        <v>1.3696711563577513E-2</v>
      </c>
      <c r="Q70" s="37">
        <f>1/$A$1*'[1]94Exp'!P$171</f>
        <v>1.1736925456086386E-2</v>
      </c>
      <c r="R70" s="37">
        <f>1/$A$1*'[1]94Exp'!Q$171</f>
        <v>1.2036471198054155E-2</v>
      </c>
      <c r="S70" s="37">
        <f>1/$A$1*'[1]94Exp'!R$171</f>
        <v>9.5792816002348811E-3</v>
      </c>
      <c r="T70" s="37">
        <f>1/$A$1*'[1]94Exp'!S$171</f>
        <v>1.0499290000000001E-2</v>
      </c>
      <c r="U70" s="37">
        <f>1/$A$1*'[1]94Exp'!T$171</f>
        <v>9.4870889999999989E-3</v>
      </c>
      <c r="V70" s="37">
        <f>1/$A$1*'[1]94Exp'!U$171</f>
        <v>1.1229631551074986E-2</v>
      </c>
      <c r="W70" s="37">
        <f>1/$A$1*'[1]94Exp'!V$171</f>
        <v>9.6937140000000008E-3</v>
      </c>
      <c r="X70" s="37">
        <f>1/$A$1*'[1]94Exp'!W$171</f>
        <v>1.2514663000000001E-2</v>
      </c>
      <c r="Y70" s="37">
        <f>1/$A$1*'[1]94Exp'!X$171</f>
        <v>8.8221659999999993E-3</v>
      </c>
      <c r="Z70" s="37">
        <f>1/$A$1*'[1]94Exp'!Y$171</f>
        <v>8.2382149999999984E-3</v>
      </c>
      <c r="AA70" s="37">
        <f>1/$A$1*'[1]94Exp'!Z$171</f>
        <v>1.1065298999999999E-2</v>
      </c>
      <c r="AB70" s="37">
        <f>1/$A$1*'[1]94Exp'!AA$171</f>
        <v>0</v>
      </c>
      <c r="AC70" s="4"/>
      <c r="AD70" s="68">
        <f>1/1000*'[1]94Exp'!AB$171</f>
        <v>4.8038999999999997E-4</v>
      </c>
      <c r="AE70" s="11">
        <f>1/1000*'[1]94Exp'!AC$171</f>
        <v>0</v>
      </c>
      <c r="AF70" s="11">
        <f>1/1000*'[1]94Exp'!AD$171</f>
        <v>1.961478E-3</v>
      </c>
      <c r="AG70" s="11">
        <f>1/1000*'[1]94Exp'!AE$171</f>
        <v>3.6250000000000002E-3</v>
      </c>
      <c r="AH70" s="11">
        <f>1/1000*'[1]94Exp'!AF$171</f>
        <v>7.7930000000000004E-3</v>
      </c>
      <c r="AI70" s="11">
        <f>1/1000*'[1]94Exp'!AG$171</f>
        <v>9.4369999999999992E-3</v>
      </c>
      <c r="AJ70" s="11">
        <f>1/1000*'[1]94Exp'!AH$171</f>
        <v>1.7715529999999997E-2</v>
      </c>
      <c r="AK70" s="11">
        <f>1/1000*'[1]94Exp'!AI$171</f>
        <v>2.9332518000000002E-2</v>
      </c>
      <c r="AL70" s="11">
        <f>1/1000*'[1]94Exp'!AJ$171</f>
        <v>3.1550662999999993E-2</v>
      </c>
      <c r="AM70" s="11">
        <f>1/1000*'[1]94Exp'!AK$171</f>
        <v>3.1088078000000002E-2</v>
      </c>
      <c r="AN70" s="11">
        <f>1/1000*'[1]94Exp'!AL$171</f>
        <v>3.8756104999999999E-2</v>
      </c>
      <c r="AO70" s="11">
        <f>1/1000*'[1]94Exp'!AM$171</f>
        <v>4.3383903999999994E-2</v>
      </c>
      <c r="AP70" s="11">
        <f>1/1000*'[1]94Exp'!AN$171</f>
        <v>4.6284838000000002E-2</v>
      </c>
      <c r="AQ70" s="11">
        <f>1/1000*'[1]94Exp'!AO$171</f>
        <v>4.6365361000000008E-2</v>
      </c>
      <c r="AR70" s="11">
        <f>1/1000*'[1]94Exp'!AP$171</f>
        <v>4.0673714E-2</v>
      </c>
      <c r="AS70" s="11">
        <f>1/1000*'[1]94Exp'!AQ$171</f>
        <v>4.0282718000000002E-2</v>
      </c>
      <c r="AT70" s="11">
        <f>1/1000*'[1]94Exp'!AR$171</f>
        <v>3.0999758000000002E-2</v>
      </c>
      <c r="AU70" s="11">
        <f>1/1000*'[1]94Exp'!AS$171</f>
        <v>3.2363333000000001E-2</v>
      </c>
      <c r="AV70" s="11">
        <f>1/1000*'[1]94Exp'!AT$171</f>
        <v>2.9257234999999996E-2</v>
      </c>
      <c r="AW70" s="11">
        <f>1/1000*'[1]94Exp'!AU$171</f>
        <v>2.9181202999999996E-2</v>
      </c>
      <c r="AX70" s="11">
        <f>1/1000*'[1]94Exp'!AV$171</f>
        <v>2.8996545999999995E-2</v>
      </c>
      <c r="AY70" s="11">
        <f>1/1000*'[1]94Exp'!AW$171</f>
        <v>3.9739875999999986E-2</v>
      </c>
      <c r="AZ70" s="11">
        <f>1/1000*'[1]94Exp'!AX$171</f>
        <v>3.0488685999999997E-2</v>
      </c>
      <c r="BA70" s="11">
        <f>1/1000*'[1]94Exp'!AY$171</f>
        <v>2.7900534000000001E-2</v>
      </c>
      <c r="BB70" s="11">
        <f>1/1000*'[1]94Exp'!AZ$171</f>
        <v>3.5762397000000001E-2</v>
      </c>
      <c r="BC70" s="302">
        <f>1/1000*'[1]94Exp'!BA$171</f>
        <v>0</v>
      </c>
      <c r="BD70" s="307"/>
    </row>
    <row r="71" spans="2:56">
      <c r="B71" s="5" t="s">
        <v>132</v>
      </c>
      <c r="C71" s="47">
        <f>1/$A$1*'[1]94Exp'!$B$190</f>
        <v>1.1591258498087871E-3</v>
      </c>
      <c r="D71" s="11">
        <f>1/$A$1*SUM('[1]94Exp'!$C$190:$C$190)</f>
        <v>0</v>
      </c>
      <c r="E71" s="11">
        <f>1/$A$1*'[1]94Exp'!$D$190</f>
        <v>2.4437087555972937E-3</v>
      </c>
      <c r="F71" s="11">
        <f>1/$A$1*'[1]94Exp'!$E$190</f>
        <v>5.8723321444153053E-3</v>
      </c>
      <c r="G71" s="11">
        <f>1/$A$1*'[1]94Exp'!$F$190</f>
        <v>7.1221702996635012E-3</v>
      </c>
      <c r="H71" s="11">
        <f>1/$A$1*'[1]94Exp'!$G$190</f>
        <v>1.0101212601632045E-2</v>
      </c>
      <c r="I71" s="11">
        <f>1/$A$1*'[1]94Exp'!$H$190</f>
        <v>9.0208882683764802E-3</v>
      </c>
      <c r="J71" s="37">
        <f>1/$A$1*'[1]94Exp'!$I$190</f>
        <v>8.7651501842401086E-3</v>
      </c>
      <c r="K71" s="37">
        <f>1/$A$1*'[1]94Exp'!$J$190</f>
        <v>1.0463249972948624E-2</v>
      </c>
      <c r="L71" s="37">
        <f>1/$A$1*'[1]94Exp'!K$190</f>
        <v>7.5054203793511864E-3</v>
      </c>
      <c r="M71" s="37">
        <f>1/$A$1*'[1]94Exp'!L$190</f>
        <v>8.0826292933753666E-3</v>
      </c>
      <c r="N71" s="37">
        <f>1/$A$1*'[1]94Exp'!M$190</f>
        <v>6.5813137432332832E-3</v>
      </c>
      <c r="O71" s="37">
        <f>1/$A$1*'[1]94Exp'!N$190</f>
        <v>6.7036941338134244E-3</v>
      </c>
      <c r="P71" s="37">
        <f>1/$A$1*'[1]94Exp'!O$190</f>
        <v>6.6544188909479808E-3</v>
      </c>
      <c r="Q71" s="37">
        <f>1/$A$1*'[1]94Exp'!P$190</f>
        <v>5.4089139914905784E-3</v>
      </c>
      <c r="R71" s="37">
        <f>1/$A$1*'[1]94Exp'!Q$190</f>
        <v>9.0004556659570821E-3</v>
      </c>
      <c r="S71" s="37">
        <f>1/$A$1*'[1]94Exp'!R$190</f>
        <v>9.1309145184027152E-3</v>
      </c>
      <c r="T71" s="37">
        <f>1/$A$1*'[1]94Exp'!S$190</f>
        <v>9.3521679999999992E-3</v>
      </c>
      <c r="U71" s="37">
        <f>1/$A$1*'[1]94Exp'!T$190</f>
        <v>1.4756123999999999E-2</v>
      </c>
      <c r="V71" s="37">
        <f>1/$A$1*'[1]94Exp'!U$190</f>
        <v>8.9019997076278338E-3</v>
      </c>
      <c r="W71" s="37">
        <f>1/$A$1*'[1]94Exp'!V$190</f>
        <v>1.0078610999999998E-2</v>
      </c>
      <c r="X71" s="37">
        <f>1/$A$1*'[1]94Exp'!W$190</f>
        <v>9.8755660000000006E-3</v>
      </c>
      <c r="Y71" s="37">
        <f>1/$A$1*'[1]94Exp'!X$190</f>
        <v>0</v>
      </c>
      <c r="Z71" s="37">
        <f>1/$A$1*'[1]94Exp'!Y$190</f>
        <v>7.1904670000000016E-3</v>
      </c>
      <c r="AA71" s="37">
        <f>1/$A$1*'[1]94Exp'!Z$190</f>
        <v>6.6991479999999994E-3</v>
      </c>
      <c r="AB71" s="37">
        <f>1/$A$1*'[1]94Exp'!AA$190</f>
        <v>0</v>
      </c>
      <c r="AC71" s="4"/>
      <c r="AD71" s="68">
        <f>1/1000*'[1]94Exp'!AB$190</f>
        <v>1.320934E-3</v>
      </c>
      <c r="AE71" s="11">
        <f>1/1000*'[1]94Exp'!AC$190</f>
        <v>0</v>
      </c>
      <c r="AF71" s="11">
        <f>1/1000*'[1]94Exp'!AD$190</f>
        <v>3.0325590000000002E-3</v>
      </c>
      <c r="AG71" s="11">
        <f>1/1000*'[1]94Exp'!AE$190</f>
        <v>7.234E-3</v>
      </c>
      <c r="AH71" s="11">
        <f>1/1000*'[1]94Exp'!AF$190</f>
        <v>1.0400000000000001E-2</v>
      </c>
      <c r="AI71" s="11">
        <f>1/1000*'[1]94Exp'!AG$190</f>
        <v>1.4308E-2</v>
      </c>
      <c r="AJ71" s="11">
        <f>1/1000*'[1]94Exp'!AH$190</f>
        <v>1.6539047000000001E-2</v>
      </c>
      <c r="AK71" s="11">
        <f>1/1000*'[1]94Exp'!AI$190</f>
        <v>1.8569672000000002E-2</v>
      </c>
      <c r="AL71" s="11">
        <f>1/1000*'[1]94Exp'!AJ$190</f>
        <v>2.6373091000000001E-2</v>
      </c>
      <c r="AM71" s="11">
        <f>1/1000*'[1]94Exp'!AK$190</f>
        <v>2.2532943999999996E-2</v>
      </c>
      <c r="AN71" s="11">
        <f>1/1000*'[1]94Exp'!AL$190</f>
        <v>2.9119496000000002E-2</v>
      </c>
      <c r="AO71" s="11">
        <f>1/1000*'[1]94Exp'!AM$190</f>
        <v>2.5558083999999995E-2</v>
      </c>
      <c r="AP71" s="11">
        <f>1/1000*'[1]94Exp'!AN$190</f>
        <v>2.9120834000000002E-2</v>
      </c>
      <c r="AQ71" s="11">
        <f>1/1000*'[1]94Exp'!AO$190</f>
        <v>3.4014883000000003E-2</v>
      </c>
      <c r="AR71" s="11">
        <f>1/1000*'[1]94Exp'!AP$190</f>
        <v>2.7039547000000001E-2</v>
      </c>
      <c r="AS71" s="11">
        <f>1/1000*'[1]94Exp'!AQ$190</f>
        <v>3.3116208000000001E-2</v>
      </c>
      <c r="AT71" s="11">
        <f>1/1000*'[1]94Exp'!AR$190</f>
        <v>3.1176144999999995E-2</v>
      </c>
      <c r="AU71" s="11">
        <f>1/1000*'[1]94Exp'!AS$190</f>
        <v>3.2826621E-2</v>
      </c>
      <c r="AV71" s="11">
        <f>1/1000*'[1]94Exp'!AT$190</f>
        <v>5.9011087999999996E-2</v>
      </c>
      <c r="AW71" s="11">
        <f>1/1000*'[1]94Exp'!AU$190</f>
        <v>3.1286367000000002E-2</v>
      </c>
      <c r="AX71" s="11">
        <f>1/1000*'[1]94Exp'!AV$190</f>
        <v>4.3076110000000001E-2</v>
      </c>
      <c r="AY71" s="11">
        <f>1/1000*'[1]94Exp'!AW$190</f>
        <v>4.5198713000000008E-2</v>
      </c>
      <c r="AZ71" s="11">
        <f>1/1000*'[1]94Exp'!AX$190</f>
        <v>0</v>
      </c>
      <c r="BA71" s="11">
        <f>1/1000*'[1]94Exp'!AY$190</f>
        <v>3.3262962E-2</v>
      </c>
      <c r="BB71" s="11">
        <f>1/1000*'[1]94Exp'!AZ$190</f>
        <v>2.8442116999999992E-2</v>
      </c>
      <c r="BC71" s="302">
        <f>1/1000*'[1]94Exp'!BA$190</f>
        <v>0</v>
      </c>
      <c r="BD71" s="307"/>
    </row>
    <row r="72" spans="2:56">
      <c r="B72" s="5" t="s">
        <v>108</v>
      </c>
      <c r="C72" s="47">
        <f>1/$A$1*'[1]94Exp'!$B$238</f>
        <v>1.2428356876399921E-4</v>
      </c>
      <c r="D72" s="11">
        <f>1/$A$1*SUM('[1]94Exp'!$C$238:$C$238)</f>
        <v>0</v>
      </c>
      <c r="E72" s="11">
        <f>1/$A$1*'[1]94Exp'!$D$238</f>
        <v>1.2082455538379576E-4</v>
      </c>
      <c r="F72" s="11">
        <f>1/$A$1*SUM('[1]94Exp'!$E$238:$E$238)</f>
        <v>0</v>
      </c>
      <c r="G72" s="11">
        <f>1/$A$1*'[1]94Exp'!$F$238</f>
        <v>1.016982726144705E-3</v>
      </c>
      <c r="H72" s="11">
        <f>1/$A$1*'[1]94Exp'!$G$238</f>
        <v>4.3127001865787091E-3</v>
      </c>
      <c r="I72" s="11">
        <f>1/$A$1*'[1]94Exp'!$H$238</f>
        <v>6.075926122247978E-3</v>
      </c>
      <c r="J72" s="37">
        <f>1/$A$1*'[1]94Exp'!$I$238</f>
        <v>6.8999726601853845E-3</v>
      </c>
      <c r="K72" s="37">
        <f>1/$A$1*'[1]94Exp'!$J$238</f>
        <v>7.0764415105512039E-3</v>
      </c>
      <c r="L72" s="37">
        <f>1/$A$1*'[1]94Exp'!K$238</f>
        <v>5.6849928848508131E-3</v>
      </c>
      <c r="M72" s="37">
        <f>1/$A$1*'[1]94Exp'!L$238</f>
        <v>7.2504429517648529E-3</v>
      </c>
      <c r="N72" s="37">
        <f>1/$A$1*'[1]94Exp'!M$238</f>
        <v>8.9031543147848856E-3</v>
      </c>
      <c r="O72" s="37">
        <f>1/$A$1*'[1]94Exp'!N$238</f>
        <v>6.9575814563029546E-3</v>
      </c>
      <c r="P72" s="37">
        <f>1/$A$1*'[1]94Exp'!O$238</f>
        <v>7.0082600718843141E-3</v>
      </c>
      <c r="Q72" s="37">
        <f>1/$A$1*'[1]94Exp'!P$238</f>
        <v>1.3185628967723144E-2</v>
      </c>
      <c r="R72" s="37">
        <f>1/$A$1*'[1]94Exp'!Q$238</f>
        <v>5.9877829785829678E-3</v>
      </c>
      <c r="S72" s="37">
        <f>1/$A$1*'[1]94Exp'!R$238</f>
        <v>1.0949636792306826E-3</v>
      </c>
      <c r="T72" s="37">
        <f>1/$A$1*'[1]94Exp'!S$238</f>
        <v>1.6593790000000003E-3</v>
      </c>
      <c r="U72" s="37">
        <f>1/$A$1*'[1]94Exp'!T$238</f>
        <v>2.0387180000000001E-3</v>
      </c>
      <c r="V72" s="37">
        <f>1/$A$1*'[1]94Exp'!U$238</f>
        <v>2.0110723272462844E-3</v>
      </c>
      <c r="W72" s="37">
        <f>1/$A$1*'[1]94Exp'!V$238</f>
        <v>6.6711599999999993E-4</v>
      </c>
      <c r="X72" s="37">
        <f>1/$A$1*'[1]94Exp'!W$238</f>
        <v>5.6448399999999986E-4</v>
      </c>
      <c r="Y72" s="37">
        <f>1/$A$1*'[1]94Exp'!X$238</f>
        <v>5.4979599999999997E-4</v>
      </c>
      <c r="Z72" s="37">
        <f>1/$A$1*'[1]94Exp'!Y$238</f>
        <v>7.3509200000000012E-4</v>
      </c>
      <c r="AA72" s="37">
        <f>1/$A$1*'[1]94Exp'!Z$238</f>
        <v>2.0266579999999998E-3</v>
      </c>
      <c r="AB72" s="37">
        <f>1/$A$1*'[1]94Exp'!AA$238</f>
        <v>0</v>
      </c>
      <c r="AC72" s="4"/>
      <c r="AD72" s="68">
        <f>1/1000*'[1]94Exp'!AB$238</f>
        <v>1.23819E-4</v>
      </c>
      <c r="AE72" s="11">
        <f>1/1000*'[1]94Exp'!AC$238</f>
        <v>0</v>
      </c>
      <c r="AF72" s="11">
        <f>1/1000*'[1]94Exp'!AD$238</f>
        <v>1.4879499999999999E-4</v>
      </c>
      <c r="AG72" s="11">
        <f>1/1000*'[1]94Exp'!AE$238</f>
        <v>0</v>
      </c>
      <c r="AH72" s="11">
        <f>1/1000*'[1]94Exp'!AF$238</f>
        <v>1.1439999999999998E-3</v>
      </c>
      <c r="AI72" s="11">
        <f>1/1000*'[1]94Exp'!AG$238</f>
        <v>5.8269999999999997E-3</v>
      </c>
      <c r="AJ72" s="11">
        <f>1/1000*'[1]94Exp'!AH$238</f>
        <v>8.8744399999999991E-3</v>
      </c>
      <c r="AK72" s="11">
        <f>1/1000*'[1]94Exp'!AI$238</f>
        <v>1.1639354999999999E-2</v>
      </c>
      <c r="AL72" s="11">
        <f>1/1000*'[1]94Exp'!AJ$238</f>
        <v>1.4383073E-2</v>
      </c>
      <c r="AM72" s="11">
        <f>1/1000*'[1]94Exp'!AK$238</f>
        <v>1.3994195000000001E-2</v>
      </c>
      <c r="AN72" s="11">
        <f>1/1000*'[1]94Exp'!AL$238</f>
        <v>1.8411443999999999E-2</v>
      </c>
      <c r="AO72" s="11">
        <f>1/1000*'[1]94Exp'!AM$238</f>
        <v>2.4820090999999999E-2</v>
      </c>
      <c r="AP72" s="11">
        <f>1/1000*'[1]94Exp'!AN$238</f>
        <v>2.1680894999999999E-2</v>
      </c>
      <c r="AQ72" s="11">
        <f>1/1000*'[1]94Exp'!AO$238</f>
        <v>2.4450282999999996E-2</v>
      </c>
      <c r="AR72" s="11">
        <f>1/1000*'[1]94Exp'!AP$238</f>
        <v>4.3227353000000003E-2</v>
      </c>
      <c r="AS72" s="11">
        <f>1/1000*'[1]94Exp'!AQ$238</f>
        <v>2.4420719999999996E-2</v>
      </c>
      <c r="AT72" s="11">
        <f>1/1000*'[1]94Exp'!AR$238</f>
        <v>4.0433220000000002E-3</v>
      </c>
      <c r="AU72" s="11">
        <f>1/1000*'[1]94Exp'!AS$238</f>
        <v>7.3994580000000003E-3</v>
      </c>
      <c r="AV72" s="11">
        <f>1/1000*'[1]94Exp'!AT$238</f>
        <v>8.2528270000000008E-3</v>
      </c>
      <c r="AW72" s="11">
        <f>1/1000*'[1]94Exp'!AU$238</f>
        <v>6.6086089999999988E-3</v>
      </c>
      <c r="AX72" s="11">
        <f>1/1000*'[1]94Exp'!AV$238</f>
        <v>3.3939129999999997E-3</v>
      </c>
      <c r="AY72" s="11">
        <f>1/1000*'[1]94Exp'!AW$238</f>
        <v>2.7766539999999999E-3</v>
      </c>
      <c r="AZ72" s="11">
        <f>1/1000*'[1]94Exp'!AX$238</f>
        <v>4.6776890000000005E-3</v>
      </c>
      <c r="BA72" s="11">
        <f>1/1000*'[1]94Exp'!AY$238</f>
        <v>4.9875179999999998E-3</v>
      </c>
      <c r="BB72" s="11">
        <f>1/1000*'[1]94Exp'!AZ$238</f>
        <v>1.0613328E-2</v>
      </c>
      <c r="BC72" s="302">
        <f>1/1000*'[1]94Exp'!BA$238</f>
        <v>0</v>
      </c>
      <c r="BD72" s="307"/>
    </row>
    <row r="73" spans="2:56">
      <c r="B73" s="5" t="s">
        <v>109</v>
      </c>
      <c r="C73" s="47">
        <f>1/$A$1*'[1]94Exp'!$B$244</f>
        <v>5.96043674178281E-6</v>
      </c>
      <c r="D73" s="11">
        <f>1/$A$1*SUM('[1]94Exp'!$C$244:$C$244)</f>
        <v>0</v>
      </c>
      <c r="E73" s="11">
        <f>1/$A$1*'[1]94Exp'!$D$244</f>
        <v>4.1915115529549661E-4</v>
      </c>
      <c r="F73" s="11">
        <f>1/$A$1*'[1]94Exp'!$E$244</f>
        <v>6.7951822750913116E-4</v>
      </c>
      <c r="G73" s="11">
        <f>1/$A$1*'[1]94Exp'!$F$244</f>
        <v>3.1839616672675506E-3</v>
      </c>
      <c r="H73" s="11">
        <f>1/$A$1*'[1]94Exp'!$G$244</f>
        <v>1.0334490542497805E-2</v>
      </c>
      <c r="I73" s="11">
        <f>1/$A$1*'[1]94Exp'!$H$244</f>
        <v>1.1732558168723733E-2</v>
      </c>
      <c r="J73" s="37">
        <f>1/$A$1*'[1]94Exp'!$I$244</f>
        <v>2.4503508205489626E-2</v>
      </c>
      <c r="K73" s="37">
        <f>1/$A$1*'[1]94Exp'!$J$244</f>
        <v>3.8247043806428099E-2</v>
      </c>
      <c r="L73" s="37">
        <f>1/$A$1*'[1]94Exp'!K$244</f>
        <v>1.1967187692669662E-2</v>
      </c>
      <c r="M73" s="37">
        <f>1/$A$1*'[1]94Exp'!L$244</f>
        <v>1.6795241896109207E-2</v>
      </c>
      <c r="N73" s="37">
        <f>1/$A$1*'[1]94Exp'!M$244</f>
        <v>2.388203646840301E-2</v>
      </c>
      <c r="O73" s="37">
        <f>1/$A$1*'[1]94Exp'!N$244</f>
        <v>1.2116350024662773E-2</v>
      </c>
      <c r="P73" s="37">
        <f>1/$A$1*'[1]94Exp'!O$244</f>
        <v>1.10327393139283E-2</v>
      </c>
      <c r="Q73" s="37">
        <f>1/$A$1*'[1]94Exp'!P$244</f>
        <v>7.8423315807741832E-3</v>
      </c>
      <c r="R73" s="37">
        <f>1/$A$1*'[1]94Exp'!Q$244</f>
        <v>2.3576068578741341E-3</v>
      </c>
      <c r="S73" s="37">
        <f>1/$A$1*'[1]94Exp'!R$244</f>
        <v>2.4822265319687639E-3</v>
      </c>
      <c r="T73" s="37">
        <f>1/$A$1*'[1]94Exp'!S$244</f>
        <v>2.3366110000000002E-3</v>
      </c>
      <c r="U73" s="37">
        <f>1/$A$1*'[1]94Exp'!T$244</f>
        <v>3.1795E-3</v>
      </c>
      <c r="V73" s="37">
        <f>1/$A$1*'[1]94Exp'!U$244</f>
        <v>4.4792592795854184E-3</v>
      </c>
      <c r="W73" s="37">
        <f>1/$A$1*'[1]94Exp'!V$244</f>
        <v>3.4640349999999994E-3</v>
      </c>
      <c r="X73" s="37">
        <f>1/$A$1*'[1]94Exp'!W$244</f>
        <v>4.4487309999999992E-3</v>
      </c>
      <c r="Y73" s="37">
        <f>1/$A$1*'[1]94Exp'!X$244</f>
        <v>8.9342999999999996E-4</v>
      </c>
      <c r="Z73" s="37">
        <f>1/$A$1*'[1]94Exp'!Y$244</f>
        <v>5.3914999999999996E-4</v>
      </c>
      <c r="AA73" s="37">
        <f>1/$A$1*'[1]94Exp'!Z$244</f>
        <v>7.3297599999999998E-4</v>
      </c>
      <c r="AB73" s="37">
        <f>1/$A$1*'[1]94Exp'!AA$244</f>
        <v>0</v>
      </c>
      <c r="AC73" s="4"/>
      <c r="AD73" s="68">
        <f>1/1000*'[1]94Exp'!AB$244</f>
        <v>9.3600000000000002E-6</v>
      </c>
      <c r="AE73" s="11">
        <f>1/1000*'[1]94Exp'!AC$244</f>
        <v>0</v>
      </c>
      <c r="AF73" s="11">
        <f>1/1000*'[1]94Exp'!AD$244</f>
        <v>5.2845199999999989E-4</v>
      </c>
      <c r="AG73" s="11">
        <f>1/1000*'[1]94Exp'!AE$244</f>
        <v>8.2600000000000002E-4</v>
      </c>
      <c r="AH73" s="11">
        <f>1/1000*'[1]94Exp'!AF$244</f>
        <v>4.0140000000000002E-3</v>
      </c>
      <c r="AI73" s="11">
        <f>1/1000*'[1]94Exp'!AG$244</f>
        <v>1.3002000000000001E-2</v>
      </c>
      <c r="AJ73" s="11">
        <f>1/1000*'[1]94Exp'!AH$244</f>
        <v>1.7582479999999998E-2</v>
      </c>
      <c r="AK73" s="11">
        <f>1/1000*'[1]94Exp'!AI$244</f>
        <v>3.8437994000000003E-2</v>
      </c>
      <c r="AL73" s="11">
        <f>1/1000*'[1]94Exp'!AJ$244</f>
        <v>6.7818092999999996E-2</v>
      </c>
      <c r="AM73" s="11">
        <f>1/1000*'[1]94Exp'!AK$244</f>
        <v>2.4790262999999996E-2</v>
      </c>
      <c r="AN73" s="11">
        <f>1/1000*'[1]94Exp'!AL$244</f>
        <v>3.7741758E-2</v>
      </c>
      <c r="AO73" s="11">
        <f>1/1000*'[1]94Exp'!AM$244</f>
        <v>5.5249157999999993E-2</v>
      </c>
      <c r="AP73" s="11">
        <f>1/1000*'[1]94Exp'!AN$244</f>
        <v>3.3907936E-2</v>
      </c>
      <c r="AQ73" s="11">
        <f>1/1000*'[1]94Exp'!AO$244</f>
        <v>3.7424192000000002E-2</v>
      </c>
      <c r="AR73" s="11">
        <f>1/1000*'[1]94Exp'!AP$244</f>
        <v>2.5858311999999998E-2</v>
      </c>
      <c r="AS73" s="11">
        <f>1/1000*'[1]94Exp'!AQ$244</f>
        <v>9.3003389999999995E-3</v>
      </c>
      <c r="AT73" s="11">
        <f>1/1000*'[1]94Exp'!AR$244</f>
        <v>8.896656000000001E-3</v>
      </c>
      <c r="AU73" s="11">
        <f>1/1000*'[1]94Exp'!AS$244</f>
        <v>7.9600420000000005E-3</v>
      </c>
      <c r="AV73" s="11">
        <f>1/1000*'[1]94Exp'!AT$244</f>
        <v>1.0708250999999998E-2</v>
      </c>
      <c r="AW73" s="11">
        <f>1/1000*'[1]94Exp'!AU$244</f>
        <v>1.2098232E-2</v>
      </c>
      <c r="AX73" s="11">
        <f>1/1000*'[1]94Exp'!AV$244</f>
        <v>1.0569492999999999E-2</v>
      </c>
      <c r="AY73" s="11">
        <f>1/1000*'[1]94Exp'!AW$244</f>
        <v>1.4897844E-2</v>
      </c>
      <c r="AZ73" s="11">
        <f>1/1000*'[1]94Exp'!AX$244</f>
        <v>3.2946609999999999E-3</v>
      </c>
      <c r="BA73" s="11">
        <f>1/1000*'[1]94Exp'!AY$244</f>
        <v>1.7306569999999998E-3</v>
      </c>
      <c r="BB73" s="11">
        <f>1/1000*'[1]94Exp'!AZ$244</f>
        <v>2.2384000000000002E-3</v>
      </c>
      <c r="BC73" s="302">
        <f>1/1000*'[1]94Exp'!BA$244</f>
        <v>0</v>
      </c>
      <c r="BD73" s="307"/>
    </row>
    <row r="74" spans="2:56" ht="13" thickBot="1">
      <c r="B74" s="6" t="s">
        <v>199</v>
      </c>
      <c r="C74" s="216">
        <f t="shared" ref="C74:AB74" si="14">SUM(C65:C65)-SUM(C66:C73)</f>
        <v>7.8099626218915141E-4</v>
      </c>
      <c r="D74" s="217">
        <f t="shared" si="14"/>
        <v>3.7470027081099033E-16</v>
      </c>
      <c r="E74" s="217">
        <f t="shared" si="14"/>
        <v>2.1257347714406724E-3</v>
      </c>
      <c r="F74" s="217">
        <f t="shared" si="14"/>
        <v>-4.9960036108132044E-16</v>
      </c>
      <c r="G74" s="217">
        <f t="shared" si="14"/>
        <v>3.6126631732678327E-3</v>
      </c>
      <c r="H74" s="217">
        <f t="shared" si="14"/>
        <v>1.2533273515187543E-2</v>
      </c>
      <c r="I74" s="217">
        <f t="shared" si="14"/>
        <v>2.1529717781142765E-2</v>
      </c>
      <c r="J74" s="218">
        <f t="shared" si="14"/>
        <v>3.4337004900330315E-2</v>
      </c>
      <c r="K74" s="218">
        <f t="shared" si="14"/>
        <v>3.6851056639352064E-2</v>
      </c>
      <c r="L74" s="218">
        <f t="shared" si="14"/>
        <v>3.095463349566463E-2</v>
      </c>
      <c r="M74" s="218">
        <f t="shared" si="14"/>
        <v>3.188356272469528E-2</v>
      </c>
      <c r="N74" s="218">
        <f t="shared" si="14"/>
        <v>8.0045770968720342E-2</v>
      </c>
      <c r="O74" s="218">
        <f t="shared" si="14"/>
        <v>5.2266937272174629E-2</v>
      </c>
      <c r="P74" s="218">
        <f t="shared" si="14"/>
        <v>4.1860949042267726E-2</v>
      </c>
      <c r="Q74" s="218">
        <f t="shared" si="14"/>
        <v>5.1662486478644076E-2</v>
      </c>
      <c r="R74" s="218">
        <f t="shared" si="14"/>
        <v>4.7246410257329063E-2</v>
      </c>
      <c r="S74" s="218">
        <f t="shared" si="14"/>
        <v>4.3309071491691442E-2</v>
      </c>
      <c r="T74" s="218">
        <f t="shared" si="14"/>
        <v>5.069817599999954E-2</v>
      </c>
      <c r="U74" s="218">
        <f t="shared" si="14"/>
        <v>5.0684574000000593E-2</v>
      </c>
      <c r="V74" s="218">
        <f t="shared" si="14"/>
        <v>5.1661388890515969E-2</v>
      </c>
      <c r="W74" s="218">
        <f t="shared" si="14"/>
        <v>3.2805219000002772E-2</v>
      </c>
      <c r="X74" s="218">
        <f t="shared" si="14"/>
        <v>4.1056986999996936E-2</v>
      </c>
      <c r="Y74" s="218">
        <f t="shared" si="14"/>
        <v>3.8668709000000412E-2</v>
      </c>
      <c r="Z74" s="218">
        <f t="shared" si="14"/>
        <v>4.7721050999997239E-2</v>
      </c>
      <c r="AA74" s="218">
        <f t="shared" si="14"/>
        <v>6.9754975999996915E-2</v>
      </c>
      <c r="AB74" s="218">
        <f t="shared" si="14"/>
        <v>0</v>
      </c>
      <c r="AC74" s="219"/>
      <c r="AD74" s="216">
        <f t="shared" ref="AD74:BC74" si="15">SUM(AD65:AD65)-SUM(AD66:AD73)</f>
        <v>9.0106299999997974E-4</v>
      </c>
      <c r="AE74" s="217">
        <f t="shared" si="15"/>
        <v>-3.1225022567582528E-16</v>
      </c>
      <c r="AF74" s="217">
        <f t="shared" si="15"/>
        <v>2.4846040000000846E-3</v>
      </c>
      <c r="AG74" s="217">
        <f t="shared" si="15"/>
        <v>-3.8857805861880479E-16</v>
      </c>
      <c r="AH74" s="217">
        <f t="shared" si="15"/>
        <v>4.3389999999995377E-3</v>
      </c>
      <c r="AI74" s="217">
        <f t="shared" si="15"/>
        <v>1.6377999999999671E-2</v>
      </c>
      <c r="AJ74" s="217">
        <f t="shared" si="15"/>
        <v>2.9289020999998416E-2</v>
      </c>
      <c r="AK74" s="217">
        <f t="shared" si="15"/>
        <v>5.0874372999996642E-2</v>
      </c>
      <c r="AL74" s="217">
        <f t="shared" si="15"/>
        <v>6.9768656000005369E-2</v>
      </c>
      <c r="AM74" s="217">
        <f t="shared" si="15"/>
        <v>6.8219278999995248E-2</v>
      </c>
      <c r="AN74" s="217">
        <f t="shared" si="15"/>
        <v>7.869858200000146E-2</v>
      </c>
      <c r="AO74" s="217">
        <f t="shared" si="15"/>
        <v>0.19110682400000378</v>
      </c>
      <c r="AP74" s="217">
        <f t="shared" si="15"/>
        <v>0.14425795100000594</v>
      </c>
      <c r="AQ74" s="217">
        <f t="shared" si="15"/>
        <v>0.14103373600000069</v>
      </c>
      <c r="AR74" s="217">
        <f t="shared" si="15"/>
        <v>0.16951483699999947</v>
      </c>
      <c r="AS74" s="217">
        <f t="shared" si="15"/>
        <v>0.1640156120000098</v>
      </c>
      <c r="AT74" s="217">
        <f t="shared" si="15"/>
        <v>0.13724938300000056</v>
      </c>
      <c r="AU74" s="217">
        <f t="shared" si="15"/>
        <v>0.15831767699999455</v>
      </c>
      <c r="AV74" s="217">
        <f t="shared" si="15"/>
        <v>0.16974046899998863</v>
      </c>
      <c r="AW74" s="217">
        <f t="shared" si="15"/>
        <v>0.16320509700000274</v>
      </c>
      <c r="AX74" s="217">
        <f t="shared" si="15"/>
        <v>0.11531228400000226</v>
      </c>
      <c r="AY74" s="217">
        <f t="shared" si="15"/>
        <v>0.16702602300000313</v>
      </c>
      <c r="AZ74" s="217">
        <f t="shared" si="15"/>
        <v>0.1769652690000032</v>
      </c>
      <c r="BA74" s="217">
        <f t="shared" si="15"/>
        <v>0.22058585999999281</v>
      </c>
      <c r="BB74" s="217">
        <f t="shared" si="15"/>
        <v>0.24166881900000181</v>
      </c>
      <c r="BC74" s="341">
        <f t="shared" si="15"/>
        <v>0</v>
      </c>
      <c r="BD74" s="307"/>
    </row>
    <row r="75" spans="2:56" ht="13" thickTop="1">
      <c r="C75" s="44"/>
      <c r="D75" s="44"/>
      <c r="E75" s="44"/>
      <c r="F75" s="44"/>
      <c r="G75" s="44"/>
      <c r="H75" s="44"/>
      <c r="I75" s="44"/>
      <c r="J75" s="44"/>
      <c r="K75" s="44"/>
      <c r="L75" s="44"/>
      <c r="M75" s="44"/>
      <c r="N75" s="44"/>
      <c r="O75" s="44"/>
      <c r="P75" s="44"/>
      <c r="Q75" s="44"/>
      <c r="R75" s="44"/>
      <c r="S75" s="44"/>
      <c r="T75" s="44"/>
      <c r="U75" s="44"/>
      <c r="V75" s="44"/>
      <c r="W75" s="44"/>
      <c r="X75" s="44"/>
      <c r="Y75" s="44"/>
      <c r="Z75" s="44"/>
      <c r="AA75" s="44"/>
      <c r="AB75" s="44"/>
      <c r="AD75" s="44"/>
      <c r="AE75" s="44"/>
      <c r="AF75" s="44"/>
      <c r="AG75" s="44"/>
      <c r="AH75" s="44"/>
      <c r="AI75" s="44"/>
      <c r="AJ75" s="44"/>
      <c r="AK75" s="44"/>
      <c r="AL75" s="44"/>
      <c r="AM75" s="44"/>
      <c r="AN75" s="44"/>
      <c r="AO75" s="44"/>
      <c r="AP75" s="44"/>
      <c r="AQ75" s="44"/>
      <c r="AR75" s="44"/>
      <c r="AS75" s="44"/>
      <c r="AT75" s="44"/>
      <c r="AU75" s="44"/>
      <c r="AV75" s="44"/>
      <c r="AW75" s="44"/>
      <c r="AX75" s="44"/>
      <c r="AY75" s="44"/>
      <c r="AZ75" s="44"/>
      <c r="BA75" s="44"/>
      <c r="BB75" s="44"/>
      <c r="BC75" s="44"/>
    </row>
    <row r="76" spans="2:56">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row>
    <row r="77" spans="2:56">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row>
    <row r="78" spans="2:56">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row>
    <row r="79" spans="2:56">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row>
    <row r="80" spans="2:56">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row>
    <row r="81" spans="30:55">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row>
    <row r="82" spans="30:55">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row>
    <row r="83" spans="30:55">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row>
    <row r="84" spans="30:55">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row>
    <row r="85" spans="30:55">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row>
    <row r="86" spans="30:55">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row>
    <row r="87" spans="30:55">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row>
    <row r="88" spans="30:55">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row>
    <row r="89" spans="30:55">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row>
    <row r="90" spans="30:55">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row>
    <row r="91" spans="30:55">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row>
    <row r="92" spans="30:55">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row>
    <row r="93" spans="30:55">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row>
    <row r="94" spans="30:55">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row>
    <row r="95" spans="30:55">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row>
    <row r="96" spans="30:55">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15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v>1</v>
      </c>
    </row>
    <row r="2" spans="1:56" ht="16" thickTop="1">
      <c r="B2" s="462" t="s">
        <v>312</v>
      </c>
      <c r="C2" s="464" t="s">
        <v>314</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4</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58">
        <f>1/$A$1*[1]PaperSectorMinusCoreVPAExp!$B$263</f>
        <v>8.1974467695599955</v>
      </c>
      <c r="D5" s="248">
        <f>1/$A$1*[1]PaperSectorMinusCoreVPAExp!$C$263</f>
        <v>8.0748206720000013</v>
      </c>
      <c r="E5" s="248">
        <f>1/$A$1*[1]PaperSectorMinusCoreVPAExp!$D$263</f>
        <v>8.6064370247499973</v>
      </c>
      <c r="F5" s="248">
        <f>1/$A$1*[1]PaperSectorMinusCoreVPAExp!$E$263</f>
        <v>10.01007580179</v>
      </c>
      <c r="G5" s="248">
        <f>1/$A$1*[1]PaperSectorMinusCoreVPAExp!$F$263</f>
        <v>10.929468935000001</v>
      </c>
      <c r="H5" s="248">
        <f>1/$A$1*[1]PaperSectorMinusCoreVPAExp!$G$263</f>
        <v>14.140401775829998</v>
      </c>
      <c r="I5" s="248">
        <f>1/$A$1*[1]PaperSectorMinusCoreVPAExp!$H$263</f>
        <v>19.295688419420006</v>
      </c>
      <c r="J5" s="248">
        <f>1/$A$1*[1]PaperSectorMinusCoreVPAExp!$I$263</f>
        <v>24.265195280904678</v>
      </c>
      <c r="K5" s="248">
        <f>1/$A$1*[1]PaperSectorMinusCoreVPAExp!J$263</f>
        <v>21.705898388930002</v>
      </c>
      <c r="L5" s="248">
        <f>1/$A$1*[1]PaperSectorMinusCoreVPAExp!K$263</f>
        <v>21.079427665080008</v>
      </c>
      <c r="M5" s="281">
        <f>1/$A$1*[1]PaperSectorMinusCoreVPAExp!L$263</f>
        <v>23.293237213020021</v>
      </c>
      <c r="N5" s="281">
        <f>1/$A$1*[1]PaperSectorMinusCoreVPAExp!M$263</f>
        <v>26.35043037169001</v>
      </c>
      <c r="O5" s="281">
        <f>1/$A$1*[1]PaperSectorMinusCoreVPAExp!N$263</f>
        <v>26.65885281037999</v>
      </c>
      <c r="P5" s="281">
        <f>1/$A$1*[1]PaperSectorMinusCoreVPAExp!O$263</f>
        <v>30.390555469150019</v>
      </c>
      <c r="Q5" s="281">
        <f>1/$A$1*[1]PaperSectorMinusCoreVPAExp!P$263</f>
        <v>33.595146194500025</v>
      </c>
      <c r="R5" s="281">
        <f>1/$A$1*[1]PaperSectorMinusCoreVPAExp!Q$263</f>
        <v>32.775069534649987</v>
      </c>
      <c r="S5" s="281">
        <f>1/$A$1*[1]PaperSectorMinusCoreVPAExp!R$263</f>
        <v>36.795316872540006</v>
      </c>
      <c r="T5" s="281">
        <f>1/$A$1*[1]PaperSectorMinusCoreVPAExp!S$263</f>
        <v>35.831976830500004</v>
      </c>
      <c r="U5" s="281">
        <f>1/$A$1*[1]PaperSectorMinusCoreVPAExp!T$263</f>
        <v>33.157002006499987</v>
      </c>
      <c r="V5" s="281">
        <f>1/$A$1*[1]PaperSectorMinusCoreVPAExp!U$263</f>
        <v>36.369506795460005</v>
      </c>
      <c r="W5" s="281">
        <f>1/$A$1*[1]PaperSectorMinusCoreVPAExp!V$263</f>
        <v>32.991994360749999</v>
      </c>
      <c r="X5" s="281">
        <f>1/$A$1*[1]PaperSectorMinusCoreVPAExp!W$263</f>
        <v>32.454832669999995</v>
      </c>
      <c r="Y5" s="281">
        <f>1/$A$1*[1]PaperSectorMinusCoreVPAExp!X$263</f>
        <v>45.73672457532701</v>
      </c>
      <c r="Z5" s="281">
        <f>1/$A$1*[1]PaperSectorMinusCoreVPAExp!Y$263</f>
        <v>49.118711357000024</v>
      </c>
      <c r="AA5" s="281">
        <f>1/$A$1*[1]PaperSectorMinusCoreVPAExp!Z$263</f>
        <v>57.263371377070037</v>
      </c>
      <c r="AB5" s="281">
        <f>1/$A$1*[1]PaperSectorMinusCoreVPAExp!AA$263</f>
        <v>0</v>
      </c>
      <c r="AC5" s="266"/>
      <c r="AD5" s="258">
        <f>1/1000*[1]PaperSectorMinusCoreVPAExp!AB$263</f>
        <v>1.5296913460000012</v>
      </c>
      <c r="AE5" s="248">
        <f>1/1000*[1]PaperSectorMinusCoreVPAExp!AC$263</f>
        <v>1.533698</v>
      </c>
      <c r="AF5" s="248">
        <f>1/1000*[1]PaperSectorMinusCoreVPAExp!AD$263</f>
        <v>1.7934160890000006</v>
      </c>
      <c r="AG5" s="248">
        <f>1/1000*[1]PaperSectorMinusCoreVPAExp!AE$263</f>
        <v>2.3222710000000002</v>
      </c>
      <c r="AH5" s="248">
        <f>1/1000*[1]PaperSectorMinusCoreVPAExp!AF$263</f>
        <v>2.9432839999999998</v>
      </c>
      <c r="AI5" s="248">
        <f>1/1000*[1]PaperSectorMinusCoreVPAExp!AG$263</f>
        <v>4.0350101220000001</v>
      </c>
      <c r="AJ5" s="248">
        <f>1/1000*[1]PaperSectorMinusCoreVPAExp!AH$263</f>
        <v>5.4735153129999983</v>
      </c>
      <c r="AK5" s="248">
        <f>1/1000*[1]PaperSectorMinusCoreVPAExp!AI$263</f>
        <v>7.1315664753273023</v>
      </c>
      <c r="AL5" s="248">
        <f>1/1000*[1]PaperSectorMinusCoreVPAExp!AJ$263</f>
        <v>7.7177461640000038</v>
      </c>
      <c r="AM5" s="248">
        <f>1/1000*[1]PaperSectorMinusCoreVPAExp!AK$263</f>
        <v>7.6255422040971448</v>
      </c>
      <c r="AN5" s="248">
        <f>1/1000*[1]PaperSectorMinusCoreVPAExp!AL$263</f>
        <v>9.5887690999848409</v>
      </c>
      <c r="AO5" s="248">
        <f>1/1000*[1]PaperSectorMinusCoreVPAExp!AM$263</f>
        <v>12.933033014285122</v>
      </c>
      <c r="AP5" s="248">
        <f>1/1000*[1]PaperSectorMinusCoreVPAExp!AN$263</f>
        <v>13.742247775310199</v>
      </c>
      <c r="AQ5" s="248">
        <f>1/1000*[1]PaperSectorMinusCoreVPAExp!AO$263</f>
        <v>16.031283085364805</v>
      </c>
      <c r="AR5" s="248">
        <f>1/1000*[1]PaperSectorMinusCoreVPAExp!AP$263</f>
        <v>17.855615402000009</v>
      </c>
      <c r="AS5" s="248">
        <f>1/1000*[1]PaperSectorMinusCoreVPAExp!AQ$263</f>
        <v>18.883368081999993</v>
      </c>
      <c r="AT5" s="248">
        <f>1/1000*[1]PaperSectorMinusCoreVPAExp!AR$263</f>
        <v>18.690958006999995</v>
      </c>
      <c r="AU5" s="248">
        <f>1/1000*[1]PaperSectorMinusCoreVPAExp!AS$263</f>
        <v>18.828572903999987</v>
      </c>
      <c r="AV5" s="248">
        <f>1/1000*[1]PaperSectorMinusCoreVPAExp!AT$263</f>
        <v>19.515849890999988</v>
      </c>
      <c r="AW5" s="248">
        <f>1/1000*[1]PaperSectorMinusCoreVPAExp!AU$263</f>
        <v>22.046167726000004</v>
      </c>
      <c r="AX5" s="248">
        <f>1/1000*[1]PaperSectorMinusCoreVPAExp!AV$263</f>
        <v>21.846113173999999</v>
      </c>
      <c r="AY5" s="248">
        <f>1/1000*[1]PaperSectorMinusCoreVPAExp!AW$263</f>
        <v>24.195304092999994</v>
      </c>
      <c r="AZ5" s="248">
        <f>1/1000*[1]PaperSectorMinusCoreVPAExp!AX$263</f>
        <v>31.867185539000001</v>
      </c>
      <c r="BA5" s="248">
        <f>1/1000*[1]PaperSectorMinusCoreVPAExp!AY$263</f>
        <v>29.575715081999991</v>
      </c>
      <c r="BB5" s="248">
        <f>1/1000*[1]PaperSectorMinusCoreVPAExp!AZ$263</f>
        <v>29.810437735000001</v>
      </c>
      <c r="BC5" s="260">
        <f>1/1000*[1]PaperSectorMinusCoreVPAExp!BA$263</f>
        <v>0</v>
      </c>
      <c r="BD5" s="307"/>
    </row>
    <row r="6" spans="1:56" ht="17.149999999999999" customHeight="1" thickTop="1">
      <c r="B6" s="16" t="s">
        <v>20</v>
      </c>
      <c r="C6" s="152">
        <f>1/$A$1*[1]PaperSectorMinusCoreVPAExp!$B$266</f>
        <v>0.23373238540000008</v>
      </c>
      <c r="D6" s="153">
        <f>1/$A$1*[1]PaperSectorMinusCoreVPAExp!$C$266</f>
        <v>0.12845909650000001</v>
      </c>
      <c r="E6" s="153">
        <f>1/$A$1*[1]PaperSectorMinusCoreVPAExp!$D$266</f>
        <v>7.8769416000000009E-2</v>
      </c>
      <c r="F6" s="153">
        <f>1/$A$1*[1]PaperSectorMinusCoreVPAExp!$E$266</f>
        <v>0.18499567450000001</v>
      </c>
      <c r="G6" s="153">
        <f>1/$A$1*[1]PaperSectorMinusCoreVPAExp!$F$266</f>
        <v>0.19037840149999996</v>
      </c>
      <c r="H6" s="153">
        <f>1/$A$1*[1]PaperSectorMinusCoreVPAExp!$G$266</f>
        <v>0.37539429499999988</v>
      </c>
      <c r="I6" s="153">
        <f>1/$A$1*[1]PaperSectorMinusCoreVPAExp!$H$266</f>
        <v>0.70416985099999985</v>
      </c>
      <c r="J6" s="154">
        <f>1/$A$1*[1]PaperSectorMinusCoreVPAExp!$I$266</f>
        <v>0.96589619349999989</v>
      </c>
      <c r="K6" s="154">
        <f>1/$A$1*[1]PaperSectorMinusCoreVPAExp!J$266</f>
        <v>0.966948633</v>
      </c>
      <c r="L6" s="154">
        <f>1/$A$1*[1]PaperSectorMinusCoreVPAExp!K$266</f>
        <v>0.85193093550000021</v>
      </c>
      <c r="M6" s="154">
        <f>1/$A$1*[1]PaperSectorMinusCoreVPAExp!L$266</f>
        <v>1.20106646465</v>
      </c>
      <c r="N6" s="154">
        <f>1/$A$1*[1]PaperSectorMinusCoreVPAExp!M$266</f>
        <v>1.6833864832100001</v>
      </c>
      <c r="O6" s="154">
        <f>1/$A$1*[1]PaperSectorMinusCoreVPAExp!N$266</f>
        <v>1.5047247763999998</v>
      </c>
      <c r="P6" s="154">
        <f>1/$A$1*[1]PaperSectorMinusCoreVPAExp!O$266</f>
        <v>1.8740850054999998</v>
      </c>
      <c r="Q6" s="154">
        <f>1/$A$1*[1]PaperSectorMinusCoreVPAExp!P$266</f>
        <v>1.9995839635000006</v>
      </c>
      <c r="R6" s="154">
        <f>1/$A$1*[1]PaperSectorMinusCoreVPAExp!Q$266</f>
        <v>2.0636800339999999</v>
      </c>
      <c r="S6" s="154">
        <f>1/$A$1*[1]PaperSectorMinusCoreVPAExp!R$266</f>
        <v>2.2295433183000002</v>
      </c>
      <c r="T6" s="154">
        <f>1/$A$1*[1]PaperSectorMinusCoreVPAExp!S$266</f>
        <v>1.9107029150000001</v>
      </c>
      <c r="U6" s="154">
        <f>1/$A$1*[1]PaperSectorMinusCoreVPAExp!T$266</f>
        <v>1.7319865695000001</v>
      </c>
      <c r="V6" s="154">
        <f>1/$A$1*[1]PaperSectorMinusCoreVPAExp!U$266</f>
        <v>2.0130893415299997</v>
      </c>
      <c r="W6" s="154">
        <f>1/$A$1*[1]PaperSectorMinusCoreVPAExp!V$266</f>
        <v>1.7390690895000001</v>
      </c>
      <c r="X6" s="154">
        <f>1/$A$1*[1]PaperSectorMinusCoreVPAExp!W$266</f>
        <v>1.6906848119999998</v>
      </c>
      <c r="Y6" s="154">
        <f>1/$A$1*[1]PaperSectorMinusCoreVPAExp!X$266</f>
        <v>2.7711323398384993</v>
      </c>
      <c r="Z6" s="154">
        <f>1/$A$1*[1]PaperSectorMinusCoreVPAExp!Y$266</f>
        <v>3.3447799399999987</v>
      </c>
      <c r="AA6" s="154">
        <f>1/$A$1*[1]PaperSectorMinusCoreVPAExp!Z$266</f>
        <v>3.3807958267399991</v>
      </c>
      <c r="AB6" s="154">
        <f>1/$A$1*[1]PaperSectorMinusCoreVPAExp!AA$266</f>
        <v>0</v>
      </c>
      <c r="AC6" s="14"/>
      <c r="AD6" s="256">
        <f>1/1000*[1]PaperSectorMinusCoreVPAExp!AB$266</f>
        <v>4.6559198999999996E-2</v>
      </c>
      <c r="AE6" s="29">
        <f>1/1000*[1]PaperSectorMinusCoreVPAExp!AC$266</f>
        <v>2.3751000000000005E-2</v>
      </c>
      <c r="AF6" s="29">
        <f>1/1000*[1]PaperSectorMinusCoreVPAExp!AD$266</f>
        <v>1.8221217000000005E-2</v>
      </c>
      <c r="AG6" s="29">
        <f>1/1000*[1]PaperSectorMinusCoreVPAExp!AE$266</f>
        <v>3.5536999999999999E-2</v>
      </c>
      <c r="AH6" s="29">
        <f>1/1000*[1]PaperSectorMinusCoreVPAExp!AF$266</f>
        <v>4.8858000000000006E-2</v>
      </c>
      <c r="AI6" s="29">
        <f>1/1000*[1]PaperSectorMinusCoreVPAExp!AG$266</f>
        <v>9.2051523999999996E-2</v>
      </c>
      <c r="AJ6" s="29">
        <f>1/1000*[1]PaperSectorMinusCoreVPAExp!AH$266</f>
        <v>0.17097187699999999</v>
      </c>
      <c r="AK6" s="29">
        <f>1/1000*[1]PaperSectorMinusCoreVPAExp!AI$266</f>
        <v>0.24564844399999999</v>
      </c>
      <c r="AL6" s="29">
        <f>1/1000*[1]PaperSectorMinusCoreVPAExp!AJ$266</f>
        <v>0.309246411</v>
      </c>
      <c r="AM6" s="29">
        <f>1/1000*[1]PaperSectorMinusCoreVPAExp!AK$266</f>
        <v>0.28781657999999993</v>
      </c>
      <c r="AN6" s="29">
        <f>1/1000*[1]PaperSectorMinusCoreVPAExp!AL$266</f>
        <v>0.44650580299999998</v>
      </c>
      <c r="AO6" s="29">
        <f>1/1000*[1]PaperSectorMinusCoreVPAExp!AM$266</f>
        <v>0.70502646899999988</v>
      </c>
      <c r="AP6" s="29">
        <f>1/1000*[1]PaperSectorMinusCoreVPAExp!AN$266</f>
        <v>0.69166613899999996</v>
      </c>
      <c r="AQ6" s="29">
        <f>1/1000*[1]PaperSectorMinusCoreVPAExp!AO$266</f>
        <v>0.86209762100000009</v>
      </c>
      <c r="AR6" s="29">
        <f>1/1000*[1]PaperSectorMinusCoreVPAExp!AP$266</f>
        <v>0.98373225299999989</v>
      </c>
      <c r="AS6" s="29">
        <f>1/1000*[1]PaperSectorMinusCoreVPAExp!AQ$266</f>
        <v>1.140070994</v>
      </c>
      <c r="AT6" s="29">
        <f>1/1000*[1]PaperSectorMinusCoreVPAExp!AR$266</f>
        <v>1.0217098859999998</v>
      </c>
      <c r="AU6" s="29">
        <f>1/1000*[1]PaperSectorMinusCoreVPAExp!AS$266</f>
        <v>0.87494320699999983</v>
      </c>
      <c r="AV6" s="29">
        <f>1/1000*[1]PaperSectorMinusCoreVPAExp!AT$266</f>
        <v>0.86342991400000002</v>
      </c>
      <c r="AW6" s="29">
        <f>1/1000*[1]PaperSectorMinusCoreVPAExp!AU$266</f>
        <v>0.977125087</v>
      </c>
      <c r="AX6" s="29">
        <f>1/1000*[1]PaperSectorMinusCoreVPAExp!AV$266</f>
        <v>0.98968564199999975</v>
      </c>
      <c r="AY6" s="29">
        <f>1/1000*[1]PaperSectorMinusCoreVPAExp!AW$266</f>
        <v>1.0819109450000004</v>
      </c>
      <c r="AZ6" s="29">
        <f>1/1000*[1]PaperSectorMinusCoreVPAExp!AX$266</f>
        <v>1.5760054100000001</v>
      </c>
      <c r="BA6" s="29">
        <f>1/1000*[1]PaperSectorMinusCoreVPAExp!AY$266</f>
        <v>1.7044401469999999</v>
      </c>
      <c r="BB6" s="29">
        <f>1/1000*[1]PaperSectorMinusCoreVPAExp!AZ$266</f>
        <v>1.444794334</v>
      </c>
      <c r="BC6" s="321">
        <f>1/1000*[1]PaperSectorMinusCoreVPAExp!BA$266</f>
        <v>0</v>
      </c>
      <c r="BD6" s="307"/>
    </row>
    <row r="7" spans="1:56">
      <c r="B7" s="5" t="s">
        <v>122</v>
      </c>
      <c r="C7" s="47">
        <f>1/$A$1*[1]PaperSectorMinusCoreVPAExp!$B$6</f>
        <v>9.0705300000000011E-4</v>
      </c>
      <c r="D7" s="11">
        <f>1/$A$1*[1]PaperSectorMinusCoreVPAExp!$C$6</f>
        <v>1.8476499999999999E-3</v>
      </c>
      <c r="E7" s="11">
        <f>1/$A$1*[1]PaperSectorMinusCoreVPAExp!$D$6</f>
        <v>2.3924214999999998E-3</v>
      </c>
      <c r="F7" s="11">
        <f>1/$A$1*[1]PaperSectorMinusCoreVPAExp!$E$6</f>
        <v>3.7345244999999997E-3</v>
      </c>
      <c r="G7" s="11">
        <f>1/$A$1*[1]PaperSectorMinusCoreVPAExp!$F$6</f>
        <v>7.304563E-3</v>
      </c>
      <c r="H7" s="11">
        <f>1/$A$1*[1]PaperSectorMinusCoreVPAExp!$G$6</f>
        <v>1.1903346E-2</v>
      </c>
      <c r="I7" s="11">
        <f>1/$A$1*[1]PaperSectorMinusCoreVPAExp!$H$6</f>
        <v>2.1427815499999999E-2</v>
      </c>
      <c r="J7" s="37">
        <f>1/$A$1*[1]PaperSectorMinusCoreVPAExp!$I$6</f>
        <v>3.1209678500000001E-2</v>
      </c>
      <c r="K7" s="37">
        <f>1/$A$1*[1]PaperSectorMinusCoreVPAExp!J$6</f>
        <v>2.6334339500000001E-2</v>
      </c>
      <c r="L7" s="37">
        <f>1/$A$1*[1]PaperSectorMinusCoreVPAExp!K$6</f>
        <v>2.6774598500000007E-2</v>
      </c>
      <c r="M7" s="37">
        <f>1/$A$1*[1]PaperSectorMinusCoreVPAExp!L$6</f>
        <v>4.1283642000000009E-2</v>
      </c>
      <c r="N7" s="37">
        <f>1/$A$1*[1]PaperSectorMinusCoreVPAExp!M$6</f>
        <v>6.2409560499999989E-2</v>
      </c>
      <c r="O7" s="37">
        <f>1/$A$1*[1]PaperSectorMinusCoreVPAExp!N$6</f>
        <v>4.4268766500000001E-2</v>
      </c>
      <c r="P7" s="37">
        <f>1/$A$1*[1]PaperSectorMinusCoreVPAExp!O$6</f>
        <v>5.4458624499999997E-2</v>
      </c>
      <c r="Q7" s="37">
        <f>1/$A$1*[1]PaperSectorMinusCoreVPAExp!P$6</f>
        <v>5.0661086000000001E-2</v>
      </c>
      <c r="R7" s="37">
        <f>1/$A$1*[1]PaperSectorMinusCoreVPAExp!Q$6</f>
        <v>5.4345536E-2</v>
      </c>
      <c r="S7" s="37">
        <f>1/$A$1*[1]PaperSectorMinusCoreVPAExp!R$6</f>
        <v>4.737732649999999E-2</v>
      </c>
      <c r="T7" s="37">
        <f>1/$A$1*[1]PaperSectorMinusCoreVPAExp!S$6</f>
        <v>5.0764465499999988E-2</v>
      </c>
      <c r="U7" s="37">
        <f>1/$A$1*[1]PaperSectorMinusCoreVPAExp!T$6</f>
        <v>3.6226518999999999E-2</v>
      </c>
      <c r="V7" s="37">
        <f>1/$A$1*[1]PaperSectorMinusCoreVPAExp!U$6</f>
        <v>3.8677936499999996E-2</v>
      </c>
      <c r="W7" s="37">
        <f>1/$A$1*[1]PaperSectorMinusCoreVPAExp!V$6</f>
        <v>2.8296064999999999E-2</v>
      </c>
      <c r="X7" s="37">
        <f>1/$A$1*[1]PaperSectorMinusCoreVPAExp!W$6</f>
        <v>2.2193471999999999E-2</v>
      </c>
      <c r="Y7" s="37">
        <f>1/$A$1*[1]PaperSectorMinusCoreVPAExp!X$6</f>
        <v>9.0706354404000017E-2</v>
      </c>
      <c r="Z7" s="37">
        <f>1/$A$1*[1]PaperSectorMinusCoreVPAExp!Y$6</f>
        <v>0.10651451049999998</v>
      </c>
      <c r="AA7" s="37">
        <f>1/$A$1*[1]PaperSectorMinusCoreVPAExp!Z$6</f>
        <v>0.12325041</v>
      </c>
      <c r="AB7" s="37">
        <f>1/$A$1*[1]PaperSectorMinusCoreVPAExp!AA$6</f>
        <v>0</v>
      </c>
      <c r="AC7" s="4"/>
      <c r="AD7" s="68">
        <f>1/1000*[1]PaperSectorMinusCoreVPAExp!AB$6</f>
        <v>1.8024E-4</v>
      </c>
      <c r="AE7" s="11">
        <f>1/1000*[1]PaperSectorMinusCoreVPAExp!AC$6</f>
        <v>2.6600000000000001E-4</v>
      </c>
      <c r="AF7" s="11">
        <f>1/1000*[1]PaperSectorMinusCoreVPAExp!AD$6</f>
        <v>8.9575399999999991E-4</v>
      </c>
      <c r="AG7" s="11">
        <f>1/1000*[1]PaperSectorMinusCoreVPAExp!AE$6</f>
        <v>6.1200000000000002E-4</v>
      </c>
      <c r="AH7" s="11">
        <f>1/1000*[1]PaperSectorMinusCoreVPAExp!AF$6</f>
        <v>2.2530000000000002E-3</v>
      </c>
      <c r="AI7" s="11">
        <f>1/1000*[1]PaperSectorMinusCoreVPAExp!AG$6</f>
        <v>3.139551E-3</v>
      </c>
      <c r="AJ7" s="11">
        <f>1/1000*[1]PaperSectorMinusCoreVPAExp!AH$6</f>
        <v>6.3101349999999988E-3</v>
      </c>
      <c r="AK7" s="11">
        <f>1/1000*[1]PaperSectorMinusCoreVPAExp!AI$6</f>
        <v>8.7407089999999993E-3</v>
      </c>
      <c r="AL7" s="11">
        <f>1/1000*[1]PaperSectorMinusCoreVPAExp!AJ$6</f>
        <v>1.0351252999999998E-2</v>
      </c>
      <c r="AM7" s="11">
        <f>1/1000*[1]PaperSectorMinusCoreVPAExp!AK$6</f>
        <v>1.0605462E-2</v>
      </c>
      <c r="AN7" s="11">
        <f>1/1000*[1]PaperSectorMinusCoreVPAExp!AL$6</f>
        <v>1.7586710000000002E-2</v>
      </c>
      <c r="AO7" s="11">
        <f>1/1000*[1]PaperSectorMinusCoreVPAExp!AM$6</f>
        <v>2.3527075999999997E-2</v>
      </c>
      <c r="AP7" s="11">
        <f>1/1000*[1]PaperSectorMinusCoreVPAExp!AN$6</f>
        <v>2.2745715999999999E-2</v>
      </c>
      <c r="AQ7" s="11">
        <f>1/1000*[1]PaperSectorMinusCoreVPAExp!AO$6</f>
        <v>2.9797717999999997E-2</v>
      </c>
      <c r="AR7" s="11">
        <f>1/1000*[1]PaperSectorMinusCoreVPAExp!AP$6</f>
        <v>3.0480521999999993E-2</v>
      </c>
      <c r="AS7" s="11">
        <f>1/1000*[1]PaperSectorMinusCoreVPAExp!AQ$6</f>
        <v>3.6426011000000001E-2</v>
      </c>
      <c r="AT7" s="11">
        <f>1/1000*[1]PaperSectorMinusCoreVPAExp!AR$6</f>
        <v>3.2464775000000001E-2</v>
      </c>
      <c r="AU7" s="11">
        <f>1/1000*[1]PaperSectorMinusCoreVPAExp!AS$6</f>
        <v>3.6673573000000001E-2</v>
      </c>
      <c r="AV7" s="11">
        <f>1/1000*[1]PaperSectorMinusCoreVPAExp!AT$6</f>
        <v>2.9138813E-2</v>
      </c>
      <c r="AW7" s="11">
        <f>1/1000*[1]PaperSectorMinusCoreVPAExp!AU$6</f>
        <v>3.3103557000000006E-2</v>
      </c>
      <c r="AX7" s="11">
        <f>1/1000*[1]PaperSectorMinusCoreVPAExp!AV$6</f>
        <v>2.8104132999999996E-2</v>
      </c>
      <c r="AY7" s="11">
        <f>1/1000*[1]PaperSectorMinusCoreVPAExp!AW$6</f>
        <v>2.3341760999999999E-2</v>
      </c>
      <c r="AZ7" s="11">
        <f>1/1000*[1]PaperSectorMinusCoreVPAExp!AX$6</f>
        <v>4.6552786999999998E-2</v>
      </c>
      <c r="BA7" s="11">
        <f>1/1000*[1]PaperSectorMinusCoreVPAExp!AY$6</f>
        <v>5.5591392999999989E-2</v>
      </c>
      <c r="BB7" s="11">
        <f>1/1000*[1]PaperSectorMinusCoreVPAExp!AZ$6</f>
        <v>5.2932157000000001E-2</v>
      </c>
      <c r="BC7" s="302">
        <f>1/1000*[1]PaperSectorMinusCoreVPAExp!BA$6</f>
        <v>0</v>
      </c>
      <c r="BD7" s="307"/>
    </row>
    <row r="8" spans="1:56">
      <c r="B8" s="5" t="s">
        <v>138</v>
      </c>
      <c r="C8" s="47">
        <f>1/$A$1*[1]PaperSectorMinusCoreVPAExp!$B$9</f>
        <v>2.9007999999999997E-5</v>
      </c>
      <c r="D8" s="11">
        <f>1/$A$1*[1]PaperSectorMinusCoreVPAExp!$C$9</f>
        <v>0</v>
      </c>
      <c r="E8" s="11">
        <f>1/$A$1*[1]PaperSectorMinusCoreVPAExp!$D$9</f>
        <v>6.1177199999999979E-4</v>
      </c>
      <c r="F8" s="11">
        <f>1/$A$1*[1]PaperSectorMinusCoreVPAExp!$E$9</f>
        <v>0</v>
      </c>
      <c r="G8" s="11">
        <f>1/$A$1*[1]PaperSectorMinusCoreVPAExp!$F$9</f>
        <v>3.5149274999999995E-3</v>
      </c>
      <c r="H8" s="11">
        <f>1/$A$1*[1]PaperSectorMinusCoreVPAExp!$G$9</f>
        <v>6.3844479999999983E-3</v>
      </c>
      <c r="I8" s="11">
        <f>1/$A$1*[1]PaperSectorMinusCoreVPAExp!$H$9</f>
        <v>9.1842590000000002E-3</v>
      </c>
      <c r="J8" s="37">
        <f>1/$A$1*[1]PaperSectorMinusCoreVPAExp!$I$9</f>
        <v>3.0352976499999997E-2</v>
      </c>
      <c r="K8" s="37">
        <f>1/$A$1*[1]PaperSectorMinusCoreVPAExp!J$9</f>
        <v>2.4739200499999999E-2</v>
      </c>
      <c r="L8" s="37">
        <f>1/$A$1*[1]PaperSectorMinusCoreVPAExp!K$9</f>
        <v>3.1695516999999999E-2</v>
      </c>
      <c r="M8" s="37">
        <f>1/$A$1*[1]PaperSectorMinusCoreVPAExp!L$9</f>
        <v>4.8381742499999998E-2</v>
      </c>
      <c r="N8" s="37">
        <f>1/$A$1*[1]PaperSectorMinusCoreVPAExp!M$9</f>
        <v>7.5395942999999993E-2</v>
      </c>
      <c r="O8" s="37">
        <f>1/$A$1*[1]PaperSectorMinusCoreVPAExp!N$9</f>
        <v>5.1656471999999981E-2</v>
      </c>
      <c r="P8" s="37">
        <f>1/$A$1*[1]PaperSectorMinusCoreVPAExp!O$9</f>
        <v>6.1471584999999988E-2</v>
      </c>
      <c r="Q8" s="37">
        <f>1/$A$1*[1]PaperSectorMinusCoreVPAExp!P$9</f>
        <v>7.5575573499999993E-2</v>
      </c>
      <c r="R8" s="37">
        <f>1/$A$1*[1]PaperSectorMinusCoreVPAExp!Q$9</f>
        <v>3.5830486999999987E-2</v>
      </c>
      <c r="S8" s="37">
        <f>1/$A$1*[1]PaperSectorMinusCoreVPAExp!R$9</f>
        <v>2.8218854999999994E-2</v>
      </c>
      <c r="T8" s="37">
        <f>1/$A$1*[1]PaperSectorMinusCoreVPAExp!S$9</f>
        <v>6.164600549999999E-2</v>
      </c>
      <c r="U8" s="37">
        <f>1/$A$1*[1]PaperSectorMinusCoreVPAExp!T$9</f>
        <v>6.4422891499999996E-2</v>
      </c>
      <c r="V8" s="37">
        <f>1/$A$1*[1]PaperSectorMinusCoreVPAExp!U$9</f>
        <v>4.4926404199999999E-2</v>
      </c>
      <c r="W8" s="37">
        <f>1/$A$1*[1]PaperSectorMinusCoreVPAExp!V$9</f>
        <v>3.9024317999999995E-2</v>
      </c>
      <c r="X8" s="37">
        <f>1/$A$1*[1]PaperSectorMinusCoreVPAExp!W$9</f>
        <v>3.3847213000000001E-2</v>
      </c>
      <c r="Y8" s="37">
        <f>1/$A$1*[1]PaperSectorMinusCoreVPAExp!X$9</f>
        <v>7.9091229052000001E-2</v>
      </c>
      <c r="Z8" s="37">
        <f>1/$A$1*[1]PaperSectorMinusCoreVPAExp!Y$9</f>
        <v>9.3371277000000016E-2</v>
      </c>
      <c r="AA8" s="37">
        <f>1/$A$1*[1]PaperSectorMinusCoreVPAExp!Z$9</f>
        <v>8.0707105499999987E-2</v>
      </c>
      <c r="AB8" s="37">
        <f>1/$A$1*[1]PaperSectorMinusCoreVPAExp!AA$9</f>
        <v>0</v>
      </c>
      <c r="AC8" s="4"/>
      <c r="AD8" s="68">
        <f>1/1000*[1]PaperSectorMinusCoreVPAExp!AB$9</f>
        <v>1.6016E-5</v>
      </c>
      <c r="AE8" s="11">
        <f>1/1000*[1]PaperSectorMinusCoreVPAExp!AC$9</f>
        <v>0</v>
      </c>
      <c r="AF8" s="11">
        <f>1/1000*[1]PaperSectorMinusCoreVPAExp!AD$9</f>
        <v>2.5847799999999997E-4</v>
      </c>
      <c r="AG8" s="11">
        <f>1/1000*[1]PaperSectorMinusCoreVPAExp!AE$9</f>
        <v>0</v>
      </c>
      <c r="AH8" s="11">
        <f>1/1000*[1]PaperSectorMinusCoreVPAExp!AF$9</f>
        <v>1.085E-3</v>
      </c>
      <c r="AI8" s="11">
        <f>1/1000*[1]PaperSectorMinusCoreVPAExp!AG$9</f>
        <v>1.8864409999999998E-3</v>
      </c>
      <c r="AJ8" s="11">
        <f>1/1000*[1]PaperSectorMinusCoreVPAExp!AH$9</f>
        <v>3.1749329999999996E-3</v>
      </c>
      <c r="AK8" s="11">
        <f>1/1000*[1]PaperSectorMinusCoreVPAExp!AI$9</f>
        <v>8.5557870000000005E-3</v>
      </c>
      <c r="AL8" s="11">
        <f>1/1000*[1]PaperSectorMinusCoreVPAExp!AJ$9</f>
        <v>9.432345E-3</v>
      </c>
      <c r="AM8" s="11">
        <f>1/1000*[1]PaperSectorMinusCoreVPAExp!AK$9</f>
        <v>1.5511706999999998E-2</v>
      </c>
      <c r="AN8" s="11">
        <f>1/1000*[1]PaperSectorMinusCoreVPAExp!AL$9</f>
        <v>2.5031054E-2</v>
      </c>
      <c r="AO8" s="11">
        <f>1/1000*[1]PaperSectorMinusCoreVPAExp!AM$9</f>
        <v>5.714702599999999E-2</v>
      </c>
      <c r="AP8" s="11">
        <f>1/1000*[1]PaperSectorMinusCoreVPAExp!AN$9</f>
        <v>2.8950224000000004E-2</v>
      </c>
      <c r="AQ8" s="11">
        <f>1/1000*[1]PaperSectorMinusCoreVPAExp!AO$9</f>
        <v>3.3178520000000003E-2</v>
      </c>
      <c r="AR8" s="11">
        <f>1/1000*[1]PaperSectorMinusCoreVPAExp!AP$9</f>
        <v>4.9649912000000004E-2</v>
      </c>
      <c r="AS8" s="11">
        <f>1/1000*[1]PaperSectorMinusCoreVPAExp!AQ$9</f>
        <v>3.2949458000000001E-2</v>
      </c>
      <c r="AT8" s="11">
        <f>1/1000*[1]PaperSectorMinusCoreVPAExp!AR$9</f>
        <v>1.4890602000000001E-2</v>
      </c>
      <c r="AU8" s="11">
        <f>1/1000*[1]PaperSectorMinusCoreVPAExp!AS$9</f>
        <v>3.3997384999999998E-2</v>
      </c>
      <c r="AV8" s="11">
        <f>1/1000*[1]PaperSectorMinusCoreVPAExp!AT$9</f>
        <v>3.8907927999999994E-2</v>
      </c>
      <c r="AW8" s="11">
        <f>1/1000*[1]PaperSectorMinusCoreVPAExp!AU$9</f>
        <v>2.7809083000000002E-2</v>
      </c>
      <c r="AX8" s="11">
        <f>1/1000*[1]PaperSectorMinusCoreVPAExp!AV$9</f>
        <v>2.3774003000000002E-2</v>
      </c>
      <c r="AY8" s="11">
        <f>1/1000*[1]PaperSectorMinusCoreVPAExp!AW$9</f>
        <v>2.5285762E-2</v>
      </c>
      <c r="AZ8" s="11">
        <f>1/1000*[1]PaperSectorMinusCoreVPAExp!AX$9</f>
        <v>5.6908251999999999E-2</v>
      </c>
      <c r="BA8" s="11">
        <f>1/1000*[1]PaperSectorMinusCoreVPAExp!AY$9</f>
        <v>6.4373381999999993E-2</v>
      </c>
      <c r="BB8" s="11">
        <f>1/1000*[1]PaperSectorMinusCoreVPAExp!AZ$9</f>
        <v>3.9711510999999991E-2</v>
      </c>
      <c r="BC8" s="302">
        <f>1/1000*[1]PaperSectorMinusCoreVPAExp!BA$9</f>
        <v>0</v>
      </c>
      <c r="BD8" s="307"/>
    </row>
    <row r="9" spans="1:56">
      <c r="B9" s="5" t="s">
        <v>21</v>
      </c>
      <c r="C9" s="47">
        <f>1/$A$1*[1]PaperSectorMinusCoreVPAExp!$B$38</f>
        <v>2.6209049999999999E-4</v>
      </c>
      <c r="D9" s="11">
        <f>1/$A$1*[1]PaperSectorMinusCoreVPAExp!$C$38</f>
        <v>0</v>
      </c>
      <c r="E9" s="11">
        <f>1/$A$1*[1]PaperSectorMinusCoreVPAExp!$D$38</f>
        <v>1.6896249999999997E-4</v>
      </c>
      <c r="F9" s="11">
        <f>1/$A$1*[1]PaperSectorMinusCoreVPAExp!$E$38</f>
        <v>0</v>
      </c>
      <c r="G9" s="11">
        <f>1/$A$1*[1]PaperSectorMinusCoreVPAExp!$F$38</f>
        <v>1.4104999999999999E-3</v>
      </c>
      <c r="H9" s="11">
        <f>1/$A$1*[1]PaperSectorMinusCoreVPAExp!$G$38</f>
        <v>3.7430750000000002E-3</v>
      </c>
      <c r="I9" s="11">
        <f>1/$A$1*[1]PaperSectorMinusCoreVPAExp!$H$38</f>
        <v>7.668023999999999E-3</v>
      </c>
      <c r="J9" s="37">
        <f>1/$A$1*[1]PaperSectorMinusCoreVPAExp!$I$38</f>
        <v>1.9716861500000002E-2</v>
      </c>
      <c r="K9" s="37">
        <f>1/$A$1*[1]PaperSectorMinusCoreVPAExp!J$38</f>
        <v>2.5151157499999997E-2</v>
      </c>
      <c r="L9" s="37">
        <f>1/$A$1*[1]PaperSectorMinusCoreVPAExp!K$38</f>
        <v>2.1004441499999995E-2</v>
      </c>
      <c r="M9" s="37">
        <f>1/$A$1*[1]PaperSectorMinusCoreVPAExp!L$38</f>
        <v>1.9596241E-2</v>
      </c>
      <c r="N9" s="37">
        <f>1/$A$1*[1]PaperSectorMinusCoreVPAExp!M$38</f>
        <v>3.3067867000000001E-2</v>
      </c>
      <c r="O9" s="37">
        <f>1/$A$1*[1]PaperSectorMinusCoreVPAExp!N$38</f>
        <v>3.2799990999999994E-2</v>
      </c>
      <c r="P9" s="37">
        <f>1/$A$1*[1]PaperSectorMinusCoreVPAExp!O$38</f>
        <v>3.62977965E-2</v>
      </c>
      <c r="Q9" s="37">
        <f>1/$A$1*[1]PaperSectorMinusCoreVPAExp!P$38</f>
        <v>4.9206892000000002E-2</v>
      </c>
      <c r="R9" s="37">
        <f>1/$A$1*[1]PaperSectorMinusCoreVPAExp!Q$38</f>
        <v>4.6428074E-2</v>
      </c>
      <c r="S9" s="37">
        <f>1/$A$1*[1]PaperSectorMinusCoreVPAExp!R$38</f>
        <v>4.0505450999999998E-2</v>
      </c>
      <c r="T9" s="37">
        <f>1/$A$1*[1]PaperSectorMinusCoreVPAExp!S$38</f>
        <v>4.4966666499999988E-2</v>
      </c>
      <c r="U9" s="37">
        <f>1/$A$1*[1]PaperSectorMinusCoreVPAExp!T$38</f>
        <v>4.7375177500000004E-2</v>
      </c>
      <c r="V9" s="37">
        <f>1/$A$1*[1]PaperSectorMinusCoreVPAExp!U$38</f>
        <v>5.0366940499999999E-2</v>
      </c>
      <c r="W9" s="37">
        <f>1/$A$1*[1]PaperSectorMinusCoreVPAExp!V$38</f>
        <v>5.4013757999999995E-2</v>
      </c>
      <c r="X9" s="37">
        <f>1/$A$1*[1]PaperSectorMinusCoreVPAExp!W$38</f>
        <v>5.0376079500000004E-2</v>
      </c>
      <c r="Y9" s="37">
        <f>1/$A$1*[1]PaperSectorMinusCoreVPAExp!X$38</f>
        <v>7.4357416402500001E-2</v>
      </c>
      <c r="Z9" s="37">
        <f>1/$A$1*[1]PaperSectorMinusCoreVPAExp!Y$38</f>
        <v>9.2949386499999995E-2</v>
      </c>
      <c r="AA9" s="37">
        <f>1/$A$1*[1]PaperSectorMinusCoreVPAExp!Z$38</f>
        <v>0.107247433</v>
      </c>
      <c r="AB9" s="37">
        <f>1/$A$1*[1]PaperSectorMinusCoreVPAExp!AA$38</f>
        <v>0</v>
      </c>
      <c r="AC9" s="4"/>
      <c r="AD9" s="68">
        <f>1/1000*[1]PaperSectorMinusCoreVPAExp!AB$38</f>
        <v>8.1106999999999994E-5</v>
      </c>
      <c r="AE9" s="11">
        <f>1/1000*[1]PaperSectorMinusCoreVPAExp!AC$38</f>
        <v>0</v>
      </c>
      <c r="AF9" s="11">
        <f>1/1000*[1]PaperSectorMinusCoreVPAExp!AD$38</f>
        <v>6.5242999999999999E-5</v>
      </c>
      <c r="AG9" s="11">
        <f>1/1000*[1]PaperSectorMinusCoreVPAExp!AE$38</f>
        <v>0</v>
      </c>
      <c r="AH9" s="11">
        <f>1/1000*[1]PaperSectorMinusCoreVPAExp!AF$38</f>
        <v>5.3700000000000004E-4</v>
      </c>
      <c r="AI9" s="11">
        <f>1/1000*[1]PaperSectorMinusCoreVPAExp!AG$38</f>
        <v>1.013665E-3</v>
      </c>
      <c r="AJ9" s="11">
        <f>1/1000*[1]PaperSectorMinusCoreVPAExp!AH$38</f>
        <v>2.3085149999999993E-3</v>
      </c>
      <c r="AK9" s="11">
        <f>1/1000*[1]PaperSectorMinusCoreVPAExp!AI$38</f>
        <v>5.6327399999999989E-3</v>
      </c>
      <c r="AL9" s="11">
        <f>1/1000*[1]PaperSectorMinusCoreVPAExp!AJ$38</f>
        <v>8.4232760000000004E-3</v>
      </c>
      <c r="AM9" s="11">
        <f>1/1000*[1]PaperSectorMinusCoreVPAExp!AK$38</f>
        <v>7.2772380000000001E-3</v>
      </c>
      <c r="AN9" s="11">
        <f>1/1000*[1]PaperSectorMinusCoreVPAExp!AL$38</f>
        <v>8.5780240000000001E-3</v>
      </c>
      <c r="AO9" s="11">
        <f>1/1000*[1]PaperSectorMinusCoreVPAExp!AM$38</f>
        <v>1.2965278000000002E-2</v>
      </c>
      <c r="AP9" s="11">
        <f>1/1000*[1]PaperSectorMinusCoreVPAExp!AN$38</f>
        <v>1.3973252999999998E-2</v>
      </c>
      <c r="AQ9" s="11">
        <f>1/1000*[1]PaperSectorMinusCoreVPAExp!AO$38</f>
        <v>1.4891551000000001E-2</v>
      </c>
      <c r="AR9" s="11">
        <f>1/1000*[1]PaperSectorMinusCoreVPAExp!AP$38</f>
        <v>2.1548285999999996E-2</v>
      </c>
      <c r="AS9" s="11">
        <f>1/1000*[1]PaperSectorMinusCoreVPAExp!AQ$38</f>
        <v>2.5758433999999997E-2</v>
      </c>
      <c r="AT9" s="11">
        <f>1/1000*[1]PaperSectorMinusCoreVPAExp!AR$38</f>
        <v>1.8278895999999999E-2</v>
      </c>
      <c r="AU9" s="11">
        <f>1/1000*[1]PaperSectorMinusCoreVPAExp!AS$38</f>
        <v>2.0165369999999998E-2</v>
      </c>
      <c r="AV9" s="11">
        <f>1/1000*[1]PaperSectorMinusCoreVPAExp!AT$38</f>
        <v>2.4946596000000001E-2</v>
      </c>
      <c r="AW9" s="11">
        <f>1/1000*[1]PaperSectorMinusCoreVPAExp!AU$38</f>
        <v>2.7981285999999998E-2</v>
      </c>
      <c r="AX9" s="11">
        <f>1/1000*[1]PaperSectorMinusCoreVPAExp!AV$38</f>
        <v>2.9013679999999997E-2</v>
      </c>
      <c r="AY9" s="11">
        <f>1/1000*[1]PaperSectorMinusCoreVPAExp!AW$38</f>
        <v>3.1604994000000004E-2</v>
      </c>
      <c r="AZ9" s="11">
        <f>1/1000*[1]PaperSectorMinusCoreVPAExp!AX$38</f>
        <v>4.6064779E-2</v>
      </c>
      <c r="BA9" s="11">
        <f>1/1000*[1]PaperSectorMinusCoreVPAExp!AY$38</f>
        <v>5.6725645999999998E-2</v>
      </c>
      <c r="BB9" s="11">
        <f>1/1000*[1]PaperSectorMinusCoreVPAExp!AZ$38</f>
        <v>5.3409381999999991E-2</v>
      </c>
      <c r="BC9" s="302">
        <f>1/1000*[1]PaperSectorMinusCoreVPAExp!BA$38</f>
        <v>0</v>
      </c>
      <c r="BD9" s="307"/>
    </row>
    <row r="10" spans="1:56">
      <c r="B10" s="5" t="s">
        <v>61</v>
      </c>
      <c r="C10" s="47">
        <f>1/$A$1*[1]PaperSectorMinusCoreVPAExp!$B$52</f>
        <v>5.3257749999999996E-4</v>
      </c>
      <c r="D10" s="11">
        <f>1/$A$1*[1]PaperSectorMinusCoreVPAExp!$C$52</f>
        <v>1.0966550000000001E-4</v>
      </c>
      <c r="E10" s="11">
        <f>1/$A$1*[1]PaperSectorMinusCoreVPAExp!$D$52</f>
        <v>5.0800049999999994E-4</v>
      </c>
      <c r="F10" s="11">
        <f>1/$A$1*[1]PaperSectorMinusCoreVPAExp!$E$52</f>
        <v>3.5296485E-3</v>
      </c>
      <c r="G10" s="11">
        <f>1/$A$1*[1]PaperSectorMinusCoreVPAExp!$F$52</f>
        <v>6.0073474999999994E-3</v>
      </c>
      <c r="H10" s="11">
        <f>1/$A$1*[1]PaperSectorMinusCoreVPAExp!$G$52</f>
        <v>7.2694545000000005E-3</v>
      </c>
      <c r="I10" s="11">
        <f>1/$A$1*[1]PaperSectorMinusCoreVPAExp!$H$52</f>
        <v>8.5624769999999989E-3</v>
      </c>
      <c r="J10" s="37">
        <f>1/$A$1*[1]PaperSectorMinusCoreVPAExp!$I$52</f>
        <v>1.6655737E-2</v>
      </c>
      <c r="K10" s="37">
        <f>1/$A$1*[1]PaperSectorMinusCoreVPAExp!J$52</f>
        <v>2.2426564999999996E-2</v>
      </c>
      <c r="L10" s="37">
        <f>1/$A$1*[1]PaperSectorMinusCoreVPAExp!K$52</f>
        <v>1.4368325999999999E-2</v>
      </c>
      <c r="M10" s="37">
        <f>1/$A$1*[1]PaperSectorMinusCoreVPAExp!L$52</f>
        <v>7.0599689999999993E-3</v>
      </c>
      <c r="N10" s="37">
        <f>1/$A$1*[1]PaperSectorMinusCoreVPAExp!M$52</f>
        <v>6.0775715000000001E-3</v>
      </c>
      <c r="O10" s="37">
        <f>1/$A$1*[1]PaperSectorMinusCoreVPAExp!N$52</f>
        <v>4.2794220000000006E-3</v>
      </c>
      <c r="P10" s="37">
        <f>1/$A$1*[1]PaperSectorMinusCoreVPAExp!O$52</f>
        <v>5.4122880000000003E-3</v>
      </c>
      <c r="Q10" s="37">
        <f>1/$A$1*[1]PaperSectorMinusCoreVPAExp!P$52</f>
        <v>7.4592104999999988E-3</v>
      </c>
      <c r="R10" s="37">
        <f>1/$A$1*[1]PaperSectorMinusCoreVPAExp!Q$52</f>
        <v>1.3284036500000001E-2</v>
      </c>
      <c r="S10" s="37">
        <f>1/$A$1*[1]PaperSectorMinusCoreVPAExp!R$52</f>
        <v>1.2440116499999999E-2</v>
      </c>
      <c r="T10" s="37">
        <f>1/$A$1*[1]PaperSectorMinusCoreVPAExp!S$52</f>
        <v>9.3519019999999987E-3</v>
      </c>
      <c r="U10" s="37">
        <f>1/$A$1*[1]PaperSectorMinusCoreVPAExp!T$52</f>
        <v>6.244917E-3</v>
      </c>
      <c r="V10" s="37">
        <f>1/$A$1*[1]PaperSectorMinusCoreVPAExp!U$52</f>
        <v>9.0367269999999996E-3</v>
      </c>
      <c r="W10" s="37">
        <f>1/$A$1*[1]PaperSectorMinusCoreVPAExp!V$52</f>
        <v>1.4188699499999999E-2</v>
      </c>
      <c r="X10" s="37">
        <f>1/$A$1*[1]PaperSectorMinusCoreVPAExp!W$52</f>
        <v>1.1746091E-2</v>
      </c>
      <c r="Y10" s="37">
        <f>1/$A$1*[1]PaperSectorMinusCoreVPAExp!X$52</f>
        <v>1.5110135442499999E-2</v>
      </c>
      <c r="Z10" s="37">
        <f>1/$A$1*[1]PaperSectorMinusCoreVPAExp!Y$52</f>
        <v>1.96653205E-2</v>
      </c>
      <c r="AA10" s="37">
        <f>1/$A$1*[1]PaperSectorMinusCoreVPAExp!Z$52</f>
        <v>1.8300113999999999E-2</v>
      </c>
      <c r="AB10" s="37">
        <f>1/$A$1*[1]PaperSectorMinusCoreVPAExp!AA$52</f>
        <v>0</v>
      </c>
      <c r="AC10" s="4"/>
      <c r="AD10" s="68">
        <f>1/1000*[1]PaperSectorMinusCoreVPAExp!AB$52</f>
        <v>1.52631E-4</v>
      </c>
      <c r="AE10" s="11">
        <f>1/1000*[1]PaperSectorMinusCoreVPAExp!AC$52</f>
        <v>7.3000000000000013E-5</v>
      </c>
      <c r="AF10" s="11">
        <f>1/1000*[1]PaperSectorMinusCoreVPAExp!AD$52</f>
        <v>1.16146E-4</v>
      </c>
      <c r="AG10" s="11">
        <f>1/1000*[1]PaperSectorMinusCoreVPAExp!AE$52</f>
        <v>8.4000000000000003E-4</v>
      </c>
      <c r="AH10" s="11">
        <f>1/1000*[1]PaperSectorMinusCoreVPAExp!AF$52</f>
        <v>1.572E-3</v>
      </c>
      <c r="AI10" s="11">
        <f>1/1000*[1]PaperSectorMinusCoreVPAExp!AG$52</f>
        <v>1.7833930000000001E-3</v>
      </c>
      <c r="AJ10" s="11">
        <f>1/1000*[1]PaperSectorMinusCoreVPAExp!AH$52</f>
        <v>2.3137509999999993E-3</v>
      </c>
      <c r="AK10" s="11">
        <f>1/1000*[1]PaperSectorMinusCoreVPAExp!AI$52</f>
        <v>5.0805749999999995E-3</v>
      </c>
      <c r="AL10" s="11">
        <f>1/1000*[1]PaperSectorMinusCoreVPAExp!AJ$52</f>
        <v>7.8478719999999988E-3</v>
      </c>
      <c r="AM10" s="11">
        <f>1/1000*[1]PaperSectorMinusCoreVPAExp!AK$52</f>
        <v>4.5514349999999995E-3</v>
      </c>
      <c r="AN10" s="11">
        <f>1/1000*[1]PaperSectorMinusCoreVPAExp!AL$52</f>
        <v>2.4956989999999997E-3</v>
      </c>
      <c r="AO10" s="11">
        <f>1/1000*[1]PaperSectorMinusCoreVPAExp!AM$52</f>
        <v>2.5757769999999996E-3</v>
      </c>
      <c r="AP10" s="11">
        <f>1/1000*[1]PaperSectorMinusCoreVPAExp!AN$52</f>
        <v>2.0937220000000001E-3</v>
      </c>
      <c r="AQ10" s="11">
        <f>1/1000*[1]PaperSectorMinusCoreVPAExp!AO$52</f>
        <v>2.6109470000000006E-3</v>
      </c>
      <c r="AR10" s="11">
        <f>1/1000*[1]PaperSectorMinusCoreVPAExp!AP$52</f>
        <v>7.1032969999999997E-3</v>
      </c>
      <c r="AS10" s="11">
        <f>1/1000*[1]PaperSectorMinusCoreVPAExp!AQ$52</f>
        <v>1.2140115999999999E-2</v>
      </c>
      <c r="AT10" s="11">
        <f>1/1000*[1]PaperSectorMinusCoreVPAExp!AR$52</f>
        <v>1.1948170000000001E-2</v>
      </c>
      <c r="AU10" s="11">
        <f>1/1000*[1]PaperSectorMinusCoreVPAExp!AS$52</f>
        <v>7.7705959999999994E-3</v>
      </c>
      <c r="AV10" s="11">
        <f>1/1000*[1]PaperSectorMinusCoreVPAExp!AT$52</f>
        <v>4.457997E-3</v>
      </c>
      <c r="AW10" s="11">
        <f>1/1000*[1]PaperSectorMinusCoreVPAExp!AU$52</f>
        <v>5.9611929999999992E-3</v>
      </c>
      <c r="AX10" s="11">
        <f>1/1000*[1]PaperSectorMinusCoreVPAExp!AV$52</f>
        <v>1.5330396999999999E-2</v>
      </c>
      <c r="AY10" s="11">
        <f>1/1000*[1]PaperSectorMinusCoreVPAExp!AW$52</f>
        <v>1.5381962000000001E-2</v>
      </c>
      <c r="AZ10" s="11">
        <f>1/1000*[1]PaperSectorMinusCoreVPAExp!AX$52</f>
        <v>2.0441513000000001E-2</v>
      </c>
      <c r="BA10" s="11">
        <f>1/1000*[1]PaperSectorMinusCoreVPAExp!AY$52</f>
        <v>2.5988826E-2</v>
      </c>
      <c r="BB10" s="11">
        <f>1/1000*[1]PaperSectorMinusCoreVPAExp!AZ$52</f>
        <v>1.4917473999999998E-2</v>
      </c>
      <c r="BC10" s="302">
        <f>1/1000*[1]PaperSectorMinusCoreVPAExp!BA$52</f>
        <v>0</v>
      </c>
      <c r="BD10" s="307"/>
    </row>
    <row r="11" spans="1:56">
      <c r="B11" s="5" t="s">
        <v>203</v>
      </c>
      <c r="C11" s="47">
        <f>1/$A$1*[1]PaperSectorMinusCoreVPAExp!$B$52</f>
        <v>5.3257749999999996E-4</v>
      </c>
      <c r="D11" s="11">
        <f>1/$A$1*[1]PaperSectorMinusCoreVPAExp!$C$52</f>
        <v>1.0966550000000001E-4</v>
      </c>
      <c r="E11" s="11">
        <f>1/$A$1*[1]PaperSectorMinusCoreVPAExp!$D$52</f>
        <v>5.0800049999999994E-4</v>
      </c>
      <c r="F11" s="11">
        <f>1/$A$1*[1]PaperSectorMinusCoreVPAExp!$E$52</f>
        <v>3.5296485E-3</v>
      </c>
      <c r="G11" s="11">
        <f>1/$A$1*[1]PaperSectorMinusCoreVPAExp!$F$52</f>
        <v>6.0073474999999994E-3</v>
      </c>
      <c r="H11" s="11">
        <f>1/$A$1*[1]PaperSectorMinusCoreVPAExp!$G$52</f>
        <v>7.2694545000000005E-3</v>
      </c>
      <c r="I11" s="11">
        <f>1/$A$1*[1]PaperSectorMinusCoreVPAExp!$H$52</f>
        <v>8.5624769999999989E-3</v>
      </c>
      <c r="J11" s="37">
        <f>1/$A$1*[1]PaperSectorMinusCoreVPAExp!$I$52</f>
        <v>1.6655737E-2</v>
      </c>
      <c r="K11" s="37">
        <f>1/$A$1*[1]PaperSectorMinusCoreVPAExp!J$52</f>
        <v>2.2426564999999996E-2</v>
      </c>
      <c r="L11" s="37">
        <f>1/$A$1*[1]PaperSectorMinusCoreVPAExp!K$52</f>
        <v>1.4368325999999999E-2</v>
      </c>
      <c r="M11" s="37">
        <f>1/$A$1*[1]PaperSectorMinusCoreVPAExp!L$52</f>
        <v>7.0599689999999993E-3</v>
      </c>
      <c r="N11" s="37">
        <f>1/$A$1*[1]PaperSectorMinusCoreVPAExp!M$52</f>
        <v>6.0775715000000001E-3</v>
      </c>
      <c r="O11" s="37">
        <f>1/$A$1*[1]PaperSectorMinusCoreVPAExp!N$52</f>
        <v>4.2794220000000006E-3</v>
      </c>
      <c r="P11" s="37">
        <f>1/$A$1*[1]PaperSectorMinusCoreVPAExp!O$52</f>
        <v>5.4122880000000003E-3</v>
      </c>
      <c r="Q11" s="37">
        <f>1/$A$1*[1]PaperSectorMinusCoreVPAExp!P$52</f>
        <v>7.4592104999999988E-3</v>
      </c>
      <c r="R11" s="37">
        <f>1/$A$1*[1]PaperSectorMinusCoreVPAExp!Q$52</f>
        <v>1.3284036500000001E-2</v>
      </c>
      <c r="S11" s="37">
        <f>1/$A$1*[1]PaperSectorMinusCoreVPAExp!R$52</f>
        <v>1.2440116499999999E-2</v>
      </c>
      <c r="T11" s="37">
        <f>1/$A$1*[1]PaperSectorMinusCoreVPAExp!S$52</f>
        <v>9.3519019999999987E-3</v>
      </c>
      <c r="U11" s="37">
        <f>1/$A$1*[1]PaperSectorMinusCoreVPAExp!T$52</f>
        <v>6.244917E-3</v>
      </c>
      <c r="V11" s="37">
        <f>1/$A$1*[1]PaperSectorMinusCoreVPAExp!U$52</f>
        <v>9.0367269999999996E-3</v>
      </c>
      <c r="W11" s="37">
        <f>1/$A$1*[1]PaperSectorMinusCoreVPAExp!V$52</f>
        <v>1.4188699499999999E-2</v>
      </c>
      <c r="X11" s="37">
        <f>1/$A$1*[1]PaperSectorMinusCoreVPAExp!W$52</f>
        <v>1.1746091E-2</v>
      </c>
      <c r="Y11" s="37">
        <f>1/$A$1*[1]PaperSectorMinusCoreVPAExp!X$52</f>
        <v>1.5110135442499999E-2</v>
      </c>
      <c r="Z11" s="37">
        <f>1/$A$1*[1]PaperSectorMinusCoreVPAExp!Y$52</f>
        <v>1.96653205E-2</v>
      </c>
      <c r="AA11" s="37">
        <f>1/$A$1*[1]PaperSectorMinusCoreVPAExp!Z$52</f>
        <v>1.8300113999999999E-2</v>
      </c>
      <c r="AB11" s="37">
        <f>1/$A$1*[1]PaperSectorMinusCoreVPAExp!AA$52</f>
        <v>0</v>
      </c>
      <c r="AC11" s="4"/>
      <c r="AD11" s="68">
        <f>1/1000*[1]PaperSectorMinusCoreVPAExp!AB$52</f>
        <v>1.52631E-4</v>
      </c>
      <c r="AE11" s="11">
        <f>1/1000*[1]PaperSectorMinusCoreVPAExp!AC$52</f>
        <v>7.3000000000000013E-5</v>
      </c>
      <c r="AF11" s="11">
        <f>1/1000*[1]PaperSectorMinusCoreVPAExp!AD$52</f>
        <v>1.16146E-4</v>
      </c>
      <c r="AG11" s="11">
        <f>1/1000*[1]PaperSectorMinusCoreVPAExp!AE$52</f>
        <v>8.4000000000000003E-4</v>
      </c>
      <c r="AH11" s="11">
        <f>1/1000*[1]PaperSectorMinusCoreVPAExp!AF$52</f>
        <v>1.572E-3</v>
      </c>
      <c r="AI11" s="11">
        <f>1/1000*[1]PaperSectorMinusCoreVPAExp!AG$52</f>
        <v>1.7833930000000001E-3</v>
      </c>
      <c r="AJ11" s="11">
        <f>1/1000*[1]PaperSectorMinusCoreVPAExp!AH$52</f>
        <v>2.3137509999999993E-3</v>
      </c>
      <c r="AK11" s="11">
        <f>1/1000*[1]PaperSectorMinusCoreVPAExp!AI$52</f>
        <v>5.0805749999999995E-3</v>
      </c>
      <c r="AL11" s="11">
        <f>1/1000*[1]PaperSectorMinusCoreVPAExp!AJ$52</f>
        <v>7.8478719999999988E-3</v>
      </c>
      <c r="AM11" s="11">
        <f>1/1000*[1]PaperSectorMinusCoreVPAExp!AK$52</f>
        <v>4.5514349999999995E-3</v>
      </c>
      <c r="AN11" s="11">
        <f>1/1000*[1]PaperSectorMinusCoreVPAExp!AL$52</f>
        <v>2.4956989999999997E-3</v>
      </c>
      <c r="AO11" s="11">
        <f>1/1000*[1]PaperSectorMinusCoreVPAExp!AM$52</f>
        <v>2.5757769999999996E-3</v>
      </c>
      <c r="AP11" s="11">
        <f>1/1000*[1]PaperSectorMinusCoreVPAExp!AN$52</f>
        <v>2.0937220000000001E-3</v>
      </c>
      <c r="AQ11" s="11">
        <f>1/1000*[1]PaperSectorMinusCoreVPAExp!AO$52</f>
        <v>2.6109470000000006E-3</v>
      </c>
      <c r="AR11" s="11">
        <f>1/1000*[1]PaperSectorMinusCoreVPAExp!AP$52</f>
        <v>7.1032969999999997E-3</v>
      </c>
      <c r="AS11" s="11">
        <f>1/1000*[1]PaperSectorMinusCoreVPAExp!AQ$52</f>
        <v>1.2140115999999999E-2</v>
      </c>
      <c r="AT11" s="11">
        <f>1/1000*[1]PaperSectorMinusCoreVPAExp!AR$52</f>
        <v>1.1948170000000001E-2</v>
      </c>
      <c r="AU11" s="11">
        <f>1/1000*[1]PaperSectorMinusCoreVPAExp!AS$52</f>
        <v>7.7705959999999994E-3</v>
      </c>
      <c r="AV11" s="11">
        <f>1/1000*[1]PaperSectorMinusCoreVPAExp!AT$52</f>
        <v>4.457997E-3</v>
      </c>
      <c r="AW11" s="11">
        <f>1/1000*[1]PaperSectorMinusCoreVPAExp!AU$52</f>
        <v>5.9611929999999992E-3</v>
      </c>
      <c r="AX11" s="11">
        <f>1/1000*[1]PaperSectorMinusCoreVPAExp!AV$52</f>
        <v>1.5330396999999999E-2</v>
      </c>
      <c r="AY11" s="11">
        <f>1/1000*[1]PaperSectorMinusCoreVPAExp!AW$52</f>
        <v>1.5381962000000001E-2</v>
      </c>
      <c r="AZ11" s="11">
        <f>1/1000*[1]PaperSectorMinusCoreVPAExp!AX$52</f>
        <v>2.0441513000000001E-2</v>
      </c>
      <c r="BA11" s="11">
        <f>1/1000*[1]PaperSectorMinusCoreVPAExp!AY$52</f>
        <v>2.5988826E-2</v>
      </c>
      <c r="BB11" s="11">
        <f>1/1000*[1]PaperSectorMinusCoreVPAExp!AZ$52</f>
        <v>1.4917473999999998E-2</v>
      </c>
      <c r="BC11" s="302">
        <f>1/1000*[1]PaperSectorMinusCoreVPAExp!BA$52</f>
        <v>0</v>
      </c>
      <c r="BD11" s="307"/>
    </row>
    <row r="12" spans="1:56">
      <c r="B12" s="5" t="s">
        <v>154</v>
      </c>
      <c r="C12" s="47">
        <f>1/$A$1*[1]PaperSectorMinusCoreVPAExp!$B$70</f>
        <v>1.1750895E-3</v>
      </c>
      <c r="D12" s="11">
        <f>1/$A$1*[1]PaperSectorMinusCoreVPAExp!$C$70</f>
        <v>3.7317524999999998E-3</v>
      </c>
      <c r="E12" s="11">
        <f>1/$A$1*[1]PaperSectorMinusCoreVPAExp!$D$70</f>
        <v>3.5570849999999993E-3</v>
      </c>
      <c r="F12" s="11">
        <f>1/$A$1*[1]PaperSectorMinusCoreVPAExp!$E$70</f>
        <v>2.0900669999999997E-3</v>
      </c>
      <c r="G12" s="11">
        <f>1/$A$1*[1]PaperSectorMinusCoreVPAExp!$F$70</f>
        <v>1.0255129499999998E-2</v>
      </c>
      <c r="H12" s="11">
        <f>1/$A$1*[1]PaperSectorMinusCoreVPAExp!$G$70</f>
        <v>8.247295E-3</v>
      </c>
      <c r="I12" s="11">
        <f>1/$A$1*[1]PaperSectorMinusCoreVPAExp!$H$70</f>
        <v>2.1941888499999999E-2</v>
      </c>
      <c r="J12" s="37">
        <f>1/$A$1*[1]PaperSectorMinusCoreVPAExp!$I$70</f>
        <v>1.4747151999999999E-2</v>
      </c>
      <c r="K12" s="37">
        <f>1/$A$1*[1]PaperSectorMinusCoreVPAExp!J$70</f>
        <v>1.3382246499999998E-2</v>
      </c>
      <c r="L12" s="37">
        <f>1/$A$1*[1]PaperSectorMinusCoreVPAExp!K$70</f>
        <v>1.0980704499999999E-2</v>
      </c>
      <c r="M12" s="37">
        <f>1/$A$1*[1]PaperSectorMinusCoreVPAExp!L$70</f>
        <v>1.0874647999999999E-2</v>
      </c>
      <c r="N12" s="37">
        <f>1/$A$1*[1]PaperSectorMinusCoreVPAExp!M$70</f>
        <v>1.5283863000000002E-2</v>
      </c>
      <c r="O12" s="37">
        <f>1/$A$1*[1]PaperSectorMinusCoreVPAExp!N$70</f>
        <v>2.1170657900000001E-2</v>
      </c>
      <c r="P12" s="37">
        <f>1/$A$1*[1]PaperSectorMinusCoreVPAExp!O$70</f>
        <v>1.9866493499999999E-2</v>
      </c>
      <c r="Q12" s="37">
        <f>1/$A$1*[1]PaperSectorMinusCoreVPAExp!P$70</f>
        <v>2.0332975E-2</v>
      </c>
      <c r="R12" s="37">
        <f>1/$A$1*[1]PaperSectorMinusCoreVPAExp!Q$70</f>
        <v>2.4101846999999996E-2</v>
      </c>
      <c r="S12" s="37">
        <f>1/$A$1*[1]PaperSectorMinusCoreVPAExp!R$70</f>
        <v>4.0597302999999994E-2</v>
      </c>
      <c r="T12" s="37">
        <f>1/$A$1*[1]PaperSectorMinusCoreVPAExp!S$70</f>
        <v>3.6401904000000006E-2</v>
      </c>
      <c r="U12" s="37">
        <f>1/$A$1*[1]PaperSectorMinusCoreVPAExp!T$70</f>
        <v>2.9470658E-2</v>
      </c>
      <c r="V12" s="37">
        <f>1/$A$1*[1]PaperSectorMinusCoreVPAExp!U$70</f>
        <v>4.7535506499999991E-2</v>
      </c>
      <c r="W12" s="37">
        <f>1/$A$1*[1]PaperSectorMinusCoreVPAExp!V$70</f>
        <v>3.2254446000000006E-2</v>
      </c>
      <c r="X12" s="37">
        <f>1/$A$1*[1]PaperSectorMinusCoreVPAExp!W$70</f>
        <v>3.1998169999999999E-2</v>
      </c>
      <c r="Y12" s="37">
        <f>1/$A$1*[1]PaperSectorMinusCoreVPAExp!X$70</f>
        <v>4.5967183028500003E-2</v>
      </c>
      <c r="Z12" s="37">
        <f>1/$A$1*[1]PaperSectorMinusCoreVPAExp!Y$70</f>
        <v>8.8169921500000012E-2</v>
      </c>
      <c r="AA12" s="37">
        <f>1/$A$1*[1]PaperSectorMinusCoreVPAExp!Z$70</f>
        <v>5.3336081000000007E-2</v>
      </c>
      <c r="AB12" s="37">
        <f>1/$A$1*[1]PaperSectorMinusCoreVPAExp!AA$70</f>
        <v>0</v>
      </c>
      <c r="AC12" s="4"/>
      <c r="AD12" s="68">
        <f>1/1000*[1]PaperSectorMinusCoreVPAExp!AB$70</f>
        <v>2.58865E-4</v>
      </c>
      <c r="AE12" s="11">
        <f>1/1000*[1]PaperSectorMinusCoreVPAExp!AC$70</f>
        <v>6.5700000000000003E-4</v>
      </c>
      <c r="AF12" s="11">
        <f>1/1000*[1]PaperSectorMinusCoreVPAExp!AD$70</f>
        <v>6.7647499999999995E-4</v>
      </c>
      <c r="AG12" s="11">
        <f>1/1000*[1]PaperSectorMinusCoreVPAExp!AE$70</f>
        <v>4.1100000000000002E-4</v>
      </c>
      <c r="AH12" s="11">
        <f>1/1000*[1]PaperSectorMinusCoreVPAExp!AF$70</f>
        <v>1.8420000000000001E-3</v>
      </c>
      <c r="AI12" s="11">
        <f>1/1000*[1]PaperSectorMinusCoreVPAExp!AG$70</f>
        <v>1.688599E-3</v>
      </c>
      <c r="AJ12" s="11">
        <f>1/1000*[1]PaperSectorMinusCoreVPAExp!AH$70</f>
        <v>4.8189410000000002E-3</v>
      </c>
      <c r="AK12" s="11">
        <f>1/1000*[1]PaperSectorMinusCoreVPAExp!AI$70</f>
        <v>3.2001040000000001E-3</v>
      </c>
      <c r="AL12" s="11">
        <f>1/1000*[1]PaperSectorMinusCoreVPAExp!AJ$70</f>
        <v>3.8484149999999996E-3</v>
      </c>
      <c r="AM12" s="11">
        <f>1/1000*[1]PaperSectorMinusCoreVPAExp!AK$70</f>
        <v>3.2713400000000002E-3</v>
      </c>
      <c r="AN12" s="11">
        <f>1/1000*[1]PaperSectorMinusCoreVPAExp!AL$70</f>
        <v>3.6135339999999998E-3</v>
      </c>
      <c r="AO12" s="11">
        <f>1/1000*[1]PaperSectorMinusCoreVPAExp!AM$70</f>
        <v>5.6879000000000001E-3</v>
      </c>
      <c r="AP12" s="11">
        <f>1/1000*[1]PaperSectorMinusCoreVPAExp!AN$70</f>
        <v>9.3733989999999993E-3</v>
      </c>
      <c r="AQ12" s="11">
        <f>1/1000*[1]PaperSectorMinusCoreVPAExp!AO$70</f>
        <v>1.1208001E-2</v>
      </c>
      <c r="AR12" s="11">
        <f>1/1000*[1]PaperSectorMinusCoreVPAExp!AP$70</f>
        <v>8.5884920000000014E-3</v>
      </c>
      <c r="AS12" s="11">
        <f>1/1000*[1]PaperSectorMinusCoreVPAExp!AQ$70</f>
        <v>1.6141671999999999E-2</v>
      </c>
      <c r="AT12" s="11">
        <f>1/1000*[1]PaperSectorMinusCoreVPAExp!AR$70</f>
        <v>2.6220598000000005E-2</v>
      </c>
      <c r="AU12" s="11">
        <f>1/1000*[1]PaperSectorMinusCoreVPAExp!AS$70</f>
        <v>2.5426091999999997E-2</v>
      </c>
      <c r="AV12" s="11">
        <f>1/1000*[1]PaperSectorMinusCoreVPAExp!AT$70</f>
        <v>2.0239033999999999E-2</v>
      </c>
      <c r="AW12" s="11">
        <f>1/1000*[1]PaperSectorMinusCoreVPAExp!AU$70</f>
        <v>2.8200502999999995E-2</v>
      </c>
      <c r="AX12" s="11">
        <f>1/1000*[1]PaperSectorMinusCoreVPAExp!AV$70</f>
        <v>2.2353119000000001E-2</v>
      </c>
      <c r="AY12" s="11">
        <f>1/1000*[1]PaperSectorMinusCoreVPAExp!AW$70</f>
        <v>2.8725054999999999E-2</v>
      </c>
      <c r="AZ12" s="11">
        <f>1/1000*[1]PaperSectorMinusCoreVPAExp!AX$70</f>
        <v>4.3842191000000003E-2</v>
      </c>
      <c r="BA12" s="11">
        <f>1/1000*[1]PaperSectorMinusCoreVPAExp!AY$70</f>
        <v>5.1015116999999992E-2</v>
      </c>
      <c r="BB12" s="11">
        <f>1/1000*[1]PaperSectorMinusCoreVPAExp!AZ$70</f>
        <v>2.5697431999999999E-2</v>
      </c>
      <c r="BC12" s="302">
        <f>1/1000*[1]PaperSectorMinusCoreVPAExp!BA$70</f>
        <v>0</v>
      </c>
      <c r="BD12" s="307"/>
    </row>
    <row r="13" spans="1:56">
      <c r="B13" s="5" t="s">
        <v>101</v>
      </c>
      <c r="C13" s="47">
        <f>1/$A$1*[1]PaperSectorMinusCoreVPAExp!$B$75</f>
        <v>0.15407824250000005</v>
      </c>
      <c r="D13" s="11">
        <f>1/$A$1*[1]PaperSectorMinusCoreVPAExp!$C$75</f>
        <v>5.49903375E-2</v>
      </c>
      <c r="E13" s="11">
        <f>1/$A$1*[1]PaperSectorMinusCoreVPAExp!$D$75</f>
        <v>2.0355398000000004E-2</v>
      </c>
      <c r="F13" s="11">
        <f>1/$A$1*[1]PaperSectorMinusCoreVPAExp!$E$75</f>
        <v>4.5589109999999981E-2</v>
      </c>
      <c r="G13" s="11">
        <f>1/$A$1*[1]PaperSectorMinusCoreVPAExp!$F$75</f>
        <v>2.3971629499999998E-2</v>
      </c>
      <c r="H13" s="11">
        <f>1/$A$1*[1]PaperSectorMinusCoreVPAExp!$G$75</f>
        <v>7.1478127000000002E-2</v>
      </c>
      <c r="I13" s="11">
        <f>1/$A$1*[1]PaperSectorMinusCoreVPAExp!$H$75</f>
        <v>0.16587015899999996</v>
      </c>
      <c r="J13" s="37">
        <f>1/$A$1*[1]PaperSectorMinusCoreVPAExp!$I$75</f>
        <v>0.15193111850000002</v>
      </c>
      <c r="K13" s="37">
        <f>1/$A$1*[1]PaperSectorMinusCoreVPAExp!J$75</f>
        <v>0.1701087885</v>
      </c>
      <c r="L13" s="37">
        <f>1/$A$1*[1]PaperSectorMinusCoreVPAExp!K$75</f>
        <v>0.11902580549999997</v>
      </c>
      <c r="M13" s="37">
        <f>1/$A$1*[1]PaperSectorMinusCoreVPAExp!L$75</f>
        <v>0.23004484449999993</v>
      </c>
      <c r="N13" s="37">
        <f>1/$A$1*[1]PaperSectorMinusCoreVPAExp!M$75</f>
        <v>0.33072665350000002</v>
      </c>
      <c r="O13" s="37">
        <f>1/$A$1*[1]PaperSectorMinusCoreVPAExp!N$75</f>
        <v>0.25545761400000006</v>
      </c>
      <c r="P13" s="37">
        <f>1/$A$1*[1]PaperSectorMinusCoreVPAExp!O$75</f>
        <v>0.25895927549999992</v>
      </c>
      <c r="Q13" s="37">
        <f>1/$A$1*[1]PaperSectorMinusCoreVPAExp!P$75</f>
        <v>0.28517109250000011</v>
      </c>
      <c r="R13" s="37">
        <f>1/$A$1*[1]PaperSectorMinusCoreVPAExp!Q$75</f>
        <v>0.30307742599999998</v>
      </c>
      <c r="S13" s="37">
        <f>1/$A$1*[1]PaperSectorMinusCoreVPAExp!R$75</f>
        <v>0.33406704800000009</v>
      </c>
      <c r="T13" s="37">
        <f>1/$A$1*[1]PaperSectorMinusCoreVPAExp!S$75</f>
        <v>0.23206487849999999</v>
      </c>
      <c r="U13" s="37">
        <f>1/$A$1*[1]PaperSectorMinusCoreVPAExp!T$75</f>
        <v>0.22291064599999999</v>
      </c>
      <c r="V13" s="37">
        <f>1/$A$1*[1]PaperSectorMinusCoreVPAExp!U$75</f>
        <v>0.34202528499999996</v>
      </c>
      <c r="W13" s="37">
        <f>1/$A$1*[1]PaperSectorMinusCoreVPAExp!V$75</f>
        <v>0.35914824400000001</v>
      </c>
      <c r="X13" s="37">
        <f>1/$A$1*[1]PaperSectorMinusCoreVPAExp!W$75</f>
        <v>0.36581996150000001</v>
      </c>
      <c r="Y13" s="37">
        <f>1/$A$1*[1]PaperSectorMinusCoreVPAExp!X$75</f>
        <v>0.75361635723499998</v>
      </c>
      <c r="Z13" s="37">
        <f>1/$A$1*[1]PaperSectorMinusCoreVPAExp!Y$75</f>
        <v>0.70243185349999981</v>
      </c>
      <c r="AA13" s="37">
        <f>1/$A$1*[1]PaperSectorMinusCoreVPAExp!Z$75</f>
        <v>0.71023163049999993</v>
      </c>
      <c r="AB13" s="37">
        <f>1/$A$1*[1]PaperSectorMinusCoreVPAExp!AA$75</f>
        <v>0</v>
      </c>
      <c r="AC13" s="4"/>
      <c r="AD13" s="68">
        <f>1/1000*[1]PaperSectorMinusCoreVPAExp!AB$75</f>
        <v>2.7383343999999997E-2</v>
      </c>
      <c r="AE13" s="11">
        <f>1/1000*[1]PaperSectorMinusCoreVPAExp!AC$75</f>
        <v>9.1180000000000028E-3</v>
      </c>
      <c r="AF13" s="11">
        <f>1/1000*[1]PaperSectorMinusCoreVPAExp!AD$75</f>
        <v>3.6559269999999998E-3</v>
      </c>
      <c r="AG13" s="11">
        <f>1/1000*[1]PaperSectorMinusCoreVPAExp!AE$75</f>
        <v>7.6369999999999997E-3</v>
      </c>
      <c r="AH13" s="11">
        <f>1/1000*[1]PaperSectorMinusCoreVPAExp!AF$75</f>
        <v>6.4070000000000004E-3</v>
      </c>
      <c r="AI13" s="11">
        <f>1/1000*[1]PaperSectorMinusCoreVPAExp!AG$75</f>
        <v>1.6012619999999998E-2</v>
      </c>
      <c r="AJ13" s="11">
        <f>1/1000*[1]PaperSectorMinusCoreVPAExp!AH$75</f>
        <v>3.2779244999999999E-2</v>
      </c>
      <c r="AK13" s="11">
        <f>1/1000*[1]PaperSectorMinusCoreVPAExp!AI$75</f>
        <v>3.45274E-2</v>
      </c>
      <c r="AL13" s="11">
        <f>1/1000*[1]PaperSectorMinusCoreVPAExp!AJ$75</f>
        <v>5.1722601000000007E-2</v>
      </c>
      <c r="AM13" s="11">
        <f>1/1000*[1]PaperSectorMinusCoreVPAExp!AK$75</f>
        <v>3.8813724000000001E-2</v>
      </c>
      <c r="AN13" s="11">
        <f>1/1000*[1]PaperSectorMinusCoreVPAExp!AL$75</f>
        <v>7.1144243999999995E-2</v>
      </c>
      <c r="AO13" s="11">
        <f>1/1000*[1]PaperSectorMinusCoreVPAExp!AM$75</f>
        <v>0.11601795200000001</v>
      </c>
      <c r="AP13" s="11">
        <f>1/1000*[1]PaperSectorMinusCoreVPAExp!AN$75</f>
        <v>9.3365308999999994E-2</v>
      </c>
      <c r="AQ13" s="11">
        <f>1/1000*[1]PaperSectorMinusCoreVPAExp!AO$75</f>
        <v>9.6563144000000031E-2</v>
      </c>
      <c r="AR13" s="11">
        <f>1/1000*[1]PaperSectorMinusCoreVPAExp!AP$75</f>
        <v>0.13047668899999998</v>
      </c>
      <c r="AS13" s="11">
        <f>1/1000*[1]PaperSectorMinusCoreVPAExp!AQ$75</f>
        <v>0.12976374099999999</v>
      </c>
      <c r="AT13" s="11">
        <f>1/1000*[1]PaperSectorMinusCoreVPAExp!AR$75</f>
        <v>0.13614098899999999</v>
      </c>
      <c r="AU13" s="11">
        <f>1/1000*[1]PaperSectorMinusCoreVPAExp!AS$75</f>
        <v>0.104655868</v>
      </c>
      <c r="AV13" s="11">
        <f>1/1000*[1]PaperSectorMinusCoreVPAExp!AT$75</f>
        <v>0.104785723</v>
      </c>
      <c r="AW13" s="11">
        <f>1/1000*[1]PaperSectorMinusCoreVPAExp!AU$75</f>
        <v>0.142665715</v>
      </c>
      <c r="AX13" s="11">
        <f>1/1000*[1]PaperSectorMinusCoreVPAExp!AV$75</f>
        <v>0.16511253199999998</v>
      </c>
      <c r="AY13" s="11">
        <f>1/1000*[1]PaperSectorMinusCoreVPAExp!AW$75</f>
        <v>0.17464382999999997</v>
      </c>
      <c r="AZ13" s="11">
        <f>1/1000*[1]PaperSectorMinusCoreVPAExp!AX$75</f>
        <v>0.308245926</v>
      </c>
      <c r="BA13" s="11">
        <f>1/1000*[1]PaperSectorMinusCoreVPAExp!AY$75</f>
        <v>0.25006659299999995</v>
      </c>
      <c r="BB13" s="11">
        <f>1/1000*[1]PaperSectorMinusCoreVPAExp!AZ$75</f>
        <v>0.21956307399999997</v>
      </c>
      <c r="BC13" s="302">
        <f>1/1000*[1]PaperSectorMinusCoreVPAExp!BA$75</f>
        <v>0</v>
      </c>
      <c r="BD13" s="307"/>
    </row>
    <row r="14" spans="1:56">
      <c r="B14" s="5" t="s">
        <v>153</v>
      </c>
      <c r="C14" s="47">
        <f>1/$A$1*[1]PaperSectorMinusCoreVPAExp!$B$80</f>
        <v>1.5266755000000003E-3</v>
      </c>
      <c r="D14" s="11">
        <f>1/$A$1*[1]PaperSectorMinusCoreVPAExp!$C$80</f>
        <v>2.8885324999999998E-3</v>
      </c>
      <c r="E14" s="11">
        <f>1/$A$1*[1]PaperSectorMinusCoreVPAExp!$D$80</f>
        <v>3.0237829999999999E-3</v>
      </c>
      <c r="F14" s="11">
        <f>1/$A$1*[1]PaperSectorMinusCoreVPAExp!$E$80</f>
        <v>4.3352224999999994E-3</v>
      </c>
      <c r="G14" s="11">
        <f>1/$A$1*[1]PaperSectorMinusCoreVPAExp!$F$80</f>
        <v>8.4298794999999992E-3</v>
      </c>
      <c r="H14" s="11">
        <f>1/$A$1*[1]PaperSectorMinusCoreVPAExp!$G$80</f>
        <v>1.5813311499999996E-2</v>
      </c>
      <c r="I14" s="11">
        <f>1/$A$1*[1]PaperSectorMinusCoreVPAExp!$H$80</f>
        <v>1.17249195E-2</v>
      </c>
      <c r="J14" s="37">
        <f>1/$A$1*[1]PaperSectorMinusCoreVPAExp!$I$80</f>
        <v>2.3857777999999996E-2</v>
      </c>
      <c r="K14" s="37">
        <f>1/$A$1*[1]PaperSectorMinusCoreVPAExp!J$80</f>
        <v>1.4189269500000001E-2</v>
      </c>
      <c r="L14" s="37">
        <f>1/$A$1*[1]PaperSectorMinusCoreVPAExp!K$80</f>
        <v>2.9178779000000005E-2</v>
      </c>
      <c r="M14" s="37">
        <f>1/$A$1*[1]PaperSectorMinusCoreVPAExp!L$80</f>
        <v>9.7595609999999999E-3</v>
      </c>
      <c r="N14" s="37">
        <f>1/$A$1*[1]PaperSectorMinusCoreVPAExp!M$80</f>
        <v>1.3763575000000002E-2</v>
      </c>
      <c r="O14" s="37">
        <f>1/$A$1*[1]PaperSectorMinusCoreVPAExp!N$80</f>
        <v>1.9405982000000002E-2</v>
      </c>
      <c r="P14" s="37">
        <f>1/$A$1*[1]PaperSectorMinusCoreVPAExp!O$80</f>
        <v>3.0093777999999995E-2</v>
      </c>
      <c r="Q14" s="37">
        <f>1/$A$1*[1]PaperSectorMinusCoreVPAExp!P$80</f>
        <v>3.4746356499999999E-2</v>
      </c>
      <c r="R14" s="37">
        <f>1/$A$1*[1]PaperSectorMinusCoreVPAExp!Q$80</f>
        <v>1.7670518499999996E-2</v>
      </c>
      <c r="S14" s="37">
        <f>1/$A$1*[1]PaperSectorMinusCoreVPAExp!R$80</f>
        <v>4.3916731000000001E-2</v>
      </c>
      <c r="T14" s="37">
        <f>1/$A$1*[1]PaperSectorMinusCoreVPAExp!S$80</f>
        <v>3.9121050000000004E-2</v>
      </c>
      <c r="U14" s="37">
        <f>1/$A$1*[1]PaperSectorMinusCoreVPAExp!T$80</f>
        <v>3.8212008999999998E-2</v>
      </c>
      <c r="V14" s="37">
        <f>1/$A$1*[1]PaperSectorMinusCoreVPAExp!U$80</f>
        <v>4.7985256000000004E-2</v>
      </c>
      <c r="W14" s="37">
        <f>1/$A$1*[1]PaperSectorMinusCoreVPAExp!V$80</f>
        <v>3.2213394999999992E-2</v>
      </c>
      <c r="X14" s="37">
        <f>1/$A$1*[1]PaperSectorMinusCoreVPAExp!W$80</f>
        <v>3.16024585E-2</v>
      </c>
      <c r="Y14" s="37">
        <f>1/$A$1*[1]PaperSectorMinusCoreVPAExp!X$80</f>
        <v>3.2299950942999998E-2</v>
      </c>
      <c r="Z14" s="37">
        <f>1/$A$1*[1]PaperSectorMinusCoreVPAExp!Y$80</f>
        <v>5.8643226499999992E-2</v>
      </c>
      <c r="AA14" s="37">
        <f>1/$A$1*[1]PaperSectorMinusCoreVPAExp!Z$80</f>
        <v>4.8131983499999989E-2</v>
      </c>
      <c r="AB14" s="37">
        <f>1/$A$1*[1]PaperSectorMinusCoreVPAExp!AA$80</f>
        <v>0</v>
      </c>
      <c r="AC14" s="4"/>
      <c r="AD14" s="68">
        <f>1/1000*[1]PaperSectorMinusCoreVPAExp!AB$80</f>
        <v>3.72025E-4</v>
      </c>
      <c r="AE14" s="11">
        <f>1/1000*[1]PaperSectorMinusCoreVPAExp!AC$80</f>
        <v>6.3199999999999997E-4</v>
      </c>
      <c r="AF14" s="11">
        <f>1/1000*[1]PaperSectorMinusCoreVPAExp!AD$80</f>
        <v>5.8735100000000006E-4</v>
      </c>
      <c r="AG14" s="11">
        <f>1/1000*[1]PaperSectorMinusCoreVPAExp!AE$80</f>
        <v>9.0600000000000001E-4</v>
      </c>
      <c r="AH14" s="11">
        <f>1/1000*[1]PaperSectorMinusCoreVPAExp!AF$80</f>
        <v>1.7279999999999999E-3</v>
      </c>
      <c r="AI14" s="11">
        <f>1/1000*[1]PaperSectorMinusCoreVPAExp!AG$80</f>
        <v>3.7706760000000001E-3</v>
      </c>
      <c r="AJ14" s="11">
        <f>1/1000*[1]PaperSectorMinusCoreVPAExp!AH$80</f>
        <v>2.5934099999999996E-3</v>
      </c>
      <c r="AK14" s="11">
        <f>1/1000*[1]PaperSectorMinusCoreVPAExp!AI$80</f>
        <v>5.2419890000000007E-3</v>
      </c>
      <c r="AL14" s="11">
        <f>1/1000*[1]PaperSectorMinusCoreVPAExp!AJ$80</f>
        <v>3.4261799999999996E-3</v>
      </c>
      <c r="AM14" s="11">
        <f>1/1000*[1]PaperSectorMinusCoreVPAExp!AK$80</f>
        <v>7.5345949999999998E-3</v>
      </c>
      <c r="AN14" s="11">
        <f>1/1000*[1]PaperSectorMinusCoreVPAExp!AL$80</f>
        <v>3.5407529999999993E-3</v>
      </c>
      <c r="AO14" s="11">
        <f>1/1000*[1]PaperSectorMinusCoreVPAExp!AM$80</f>
        <v>5.8100259999999994E-3</v>
      </c>
      <c r="AP14" s="11">
        <f>1/1000*[1]PaperSectorMinusCoreVPAExp!AN$80</f>
        <v>7.7601619999999993E-3</v>
      </c>
      <c r="AQ14" s="11">
        <f>1/1000*[1]PaperSectorMinusCoreVPAExp!AO$80</f>
        <v>1.1171687E-2</v>
      </c>
      <c r="AR14" s="11">
        <f>1/1000*[1]PaperSectorMinusCoreVPAExp!AP$80</f>
        <v>1.3126059999999998E-2</v>
      </c>
      <c r="AS14" s="11">
        <f>1/1000*[1]PaperSectorMinusCoreVPAExp!AQ$80</f>
        <v>1.0722022999999999E-2</v>
      </c>
      <c r="AT14" s="11">
        <f>1/1000*[1]PaperSectorMinusCoreVPAExp!AR$80</f>
        <v>1.7321194000000002E-2</v>
      </c>
      <c r="AU14" s="11">
        <f>1/1000*[1]PaperSectorMinusCoreVPAExp!AS$80</f>
        <v>1.4629263000000002E-2</v>
      </c>
      <c r="AV14" s="11">
        <f>1/1000*[1]PaperSectorMinusCoreVPAExp!AT$80</f>
        <v>1.6134781000000001E-2</v>
      </c>
      <c r="AW14" s="11">
        <f>1/1000*[1]PaperSectorMinusCoreVPAExp!AU$80</f>
        <v>2.2144515000000004E-2</v>
      </c>
      <c r="AX14" s="11">
        <f>1/1000*[1]PaperSectorMinusCoreVPAExp!AV$80</f>
        <v>2.4415915E-2</v>
      </c>
      <c r="AY14" s="11">
        <f>1/1000*[1]PaperSectorMinusCoreVPAExp!AW$80</f>
        <v>2.5478651000000001E-2</v>
      </c>
      <c r="AZ14" s="11">
        <f>1/1000*[1]PaperSectorMinusCoreVPAExp!AX$80</f>
        <v>2.3973339999999999E-2</v>
      </c>
      <c r="BA14" s="11">
        <f>1/1000*[1]PaperSectorMinusCoreVPAExp!AY$80</f>
        <v>2.9122727999999997E-2</v>
      </c>
      <c r="BB14" s="11">
        <f>1/1000*[1]PaperSectorMinusCoreVPAExp!AZ$80</f>
        <v>2.5507078999999998E-2</v>
      </c>
      <c r="BC14" s="302">
        <f>1/1000*[1]PaperSectorMinusCoreVPAExp!BA$80</f>
        <v>0</v>
      </c>
      <c r="BD14" s="307"/>
    </row>
    <row r="15" spans="1:56">
      <c r="B15" s="5" t="s">
        <v>85</v>
      </c>
      <c r="C15" s="47">
        <f>1/$A$1*[1]PaperSectorMinusCoreVPAExp!$B$92</f>
        <v>9.7860699999999961E-4</v>
      </c>
      <c r="D15" s="11">
        <f>1/$A$1*[1]PaperSectorMinusCoreVPAExp!$C$92</f>
        <v>6.9597850000000005E-4</v>
      </c>
      <c r="E15" s="11">
        <f>1/$A$1*[1]PaperSectorMinusCoreVPAExp!$D$92</f>
        <v>2.6065479999999998E-3</v>
      </c>
      <c r="F15" s="11">
        <f>1/$A$1*[1]PaperSectorMinusCoreVPAExp!$E$92</f>
        <v>3.2897725E-3</v>
      </c>
      <c r="G15" s="11">
        <f>1/$A$1*[1]PaperSectorMinusCoreVPAExp!$F$92</f>
        <v>1.13348515E-2</v>
      </c>
      <c r="H15" s="11">
        <f>1/$A$1*[1]PaperSectorMinusCoreVPAExp!$G$92</f>
        <v>2.1260042999999989E-2</v>
      </c>
      <c r="I15" s="11">
        <f>1/$A$1*[1]PaperSectorMinusCoreVPAExp!$H$92</f>
        <v>2.7258391999999999E-2</v>
      </c>
      <c r="J15" s="37">
        <f>1/$A$1*[1]PaperSectorMinusCoreVPAExp!$I$92</f>
        <v>4.3742454000000014E-2</v>
      </c>
      <c r="K15" s="37">
        <f>1/$A$1*[1]PaperSectorMinusCoreVPAExp!J$92</f>
        <v>4.39610535E-2</v>
      </c>
      <c r="L15" s="37">
        <f>1/$A$1*[1]PaperSectorMinusCoreVPAExp!K$92</f>
        <v>5.1255326500000004E-2</v>
      </c>
      <c r="M15" s="37">
        <f>1/$A$1*[1]PaperSectorMinusCoreVPAExp!L$92</f>
        <v>8.2752992000000011E-2</v>
      </c>
      <c r="N15" s="37">
        <f>1/$A$1*[1]PaperSectorMinusCoreVPAExp!M$92</f>
        <v>0.1185010155</v>
      </c>
      <c r="O15" s="37">
        <f>1/$A$1*[1]PaperSectorMinusCoreVPAExp!N$92</f>
        <v>8.0217724999999962E-2</v>
      </c>
      <c r="P15" s="37">
        <f>1/$A$1*[1]PaperSectorMinusCoreVPAExp!O$92</f>
        <v>0.101386614</v>
      </c>
      <c r="Q15" s="43">
        <f>1/$A$1*[1]PaperSectorMinusCoreVPAExp!P$92</f>
        <v>8.1754459499999974E-2</v>
      </c>
      <c r="R15" s="43">
        <f>1/$A$1*[1]PaperSectorMinusCoreVPAExp!Q$92</f>
        <v>0.10291679300000001</v>
      </c>
      <c r="S15" s="43">
        <f>1/$A$1*[1]PaperSectorMinusCoreVPAExp!R$92</f>
        <v>0.11925192300000001</v>
      </c>
      <c r="T15" s="43">
        <f>1/$A$1*[1]PaperSectorMinusCoreVPAExp!S$92</f>
        <v>9.4791385999999991E-2</v>
      </c>
      <c r="U15" s="43">
        <f>1/$A$1*[1]PaperSectorMinusCoreVPAExp!T$92</f>
        <v>8.4228599499999987E-2</v>
      </c>
      <c r="V15" s="43">
        <f>1/$A$1*[1]PaperSectorMinusCoreVPAExp!U$92</f>
        <v>0.10335295700000001</v>
      </c>
      <c r="W15" s="37">
        <f>1/$A$1*[1]PaperSectorMinusCoreVPAExp!V$92</f>
        <v>0.10619518199999997</v>
      </c>
      <c r="X15" s="37">
        <f>1/$A$1*[1]PaperSectorMinusCoreVPAExp!W$92</f>
        <v>8.1571843999999991E-2</v>
      </c>
      <c r="Y15" s="37">
        <f>1/$A$1*[1]PaperSectorMinusCoreVPAExp!X$92</f>
        <v>0.12728583809149996</v>
      </c>
      <c r="Z15" s="37">
        <f>1/$A$1*[1]PaperSectorMinusCoreVPAExp!Y$92</f>
        <v>0.140231363</v>
      </c>
      <c r="AA15" s="37">
        <f>1/$A$1*[1]PaperSectorMinusCoreVPAExp!Z$92</f>
        <v>0.1728178769</v>
      </c>
      <c r="AB15" s="37">
        <f>1/$A$1*[1]PaperSectorMinusCoreVPAExp!AA$92</f>
        <v>0</v>
      </c>
      <c r="AC15" s="4"/>
      <c r="AD15" s="68">
        <f>1/1000*[1]PaperSectorMinusCoreVPAExp!AB$92</f>
        <v>2.6309699999999995E-4</v>
      </c>
      <c r="AE15" s="11">
        <f>1/1000*[1]PaperSectorMinusCoreVPAExp!AC$92</f>
        <v>1.27E-4</v>
      </c>
      <c r="AF15" s="11">
        <f>1/1000*[1]PaperSectorMinusCoreVPAExp!AD$92</f>
        <v>6.4222200000000002E-4</v>
      </c>
      <c r="AG15" s="11">
        <f>1/1000*[1]PaperSectorMinusCoreVPAExp!AE$92</f>
        <v>7.5299999999999998E-4</v>
      </c>
      <c r="AH15" s="11">
        <f>1/1000*[1]PaperSectorMinusCoreVPAExp!AF$92</f>
        <v>2.4520000000000002E-3</v>
      </c>
      <c r="AI15" s="11">
        <f>1/1000*[1]PaperSectorMinusCoreVPAExp!AG$92</f>
        <v>5.6228449999999996E-3</v>
      </c>
      <c r="AJ15" s="11">
        <f>1/1000*[1]PaperSectorMinusCoreVPAExp!AH$92</f>
        <v>7.8002929999999998E-3</v>
      </c>
      <c r="AK15" s="11">
        <f>1/1000*[1]PaperSectorMinusCoreVPAExp!AI$92</f>
        <v>1.3091555999999999E-2</v>
      </c>
      <c r="AL15" s="11">
        <f>1/1000*[1]PaperSectorMinusCoreVPAExp!AJ$92</f>
        <v>1.7674164999999995E-2</v>
      </c>
      <c r="AM15" s="11">
        <f>1/1000*[1]PaperSectorMinusCoreVPAExp!AK$92</f>
        <v>2.1745752E-2</v>
      </c>
      <c r="AN15" s="11">
        <f>1/1000*[1]PaperSectorMinusCoreVPAExp!AL$92</f>
        <v>4.0754925999999997E-2</v>
      </c>
      <c r="AO15" s="11">
        <f>1/1000*[1]PaperSectorMinusCoreVPAExp!AM$92</f>
        <v>6.7847653999999993E-2</v>
      </c>
      <c r="AP15" s="11">
        <f>1/1000*[1]PaperSectorMinusCoreVPAExp!AN$92</f>
        <v>4.4112026999999991E-2</v>
      </c>
      <c r="AQ15" s="11">
        <f>1/1000*[1]PaperSectorMinusCoreVPAExp!AO$92</f>
        <v>4.0325884000000006E-2</v>
      </c>
      <c r="AR15" s="11">
        <f>1/1000*[1]PaperSectorMinusCoreVPAExp!AP$92</f>
        <v>4.3645674000000002E-2</v>
      </c>
      <c r="AS15" s="11">
        <f>1/1000*[1]PaperSectorMinusCoreVPAExp!AQ$92</f>
        <v>6.2846869999999999E-2</v>
      </c>
      <c r="AT15" s="11">
        <f>1/1000*[1]PaperSectorMinusCoreVPAExp!AR$92</f>
        <v>4.9033134999999999E-2</v>
      </c>
      <c r="AU15" s="11">
        <f>1/1000*[1]PaperSectorMinusCoreVPAExp!AS$92</f>
        <v>4.6274256999999999E-2</v>
      </c>
      <c r="AV15" s="11">
        <f>1/1000*[1]PaperSectorMinusCoreVPAExp!AT$92</f>
        <v>4.3292762000000005E-2</v>
      </c>
      <c r="AW15" s="11">
        <f>1/1000*[1]PaperSectorMinusCoreVPAExp!AU$92</f>
        <v>5.0622244999999996E-2</v>
      </c>
      <c r="AX15" s="11">
        <f>1/1000*[1]PaperSectorMinusCoreVPAExp!AV$92</f>
        <v>6.1352614999999999E-2</v>
      </c>
      <c r="AY15" s="11">
        <f>1/1000*[1]PaperSectorMinusCoreVPAExp!AW$92</f>
        <v>6.0057163999999996E-2</v>
      </c>
      <c r="AZ15" s="11">
        <f>1/1000*[1]PaperSectorMinusCoreVPAExp!AX$92</f>
        <v>7.8742060999999988E-2</v>
      </c>
      <c r="BA15" s="11">
        <f>1/1000*[1]PaperSectorMinusCoreVPAExp!AY$92</f>
        <v>9.3113920999999988E-2</v>
      </c>
      <c r="BB15" s="11">
        <f>1/1000*[1]PaperSectorMinusCoreVPAExp!AZ$92</f>
        <v>8.3422741000000009E-2</v>
      </c>
      <c r="BC15" s="302">
        <f>1/1000*[1]PaperSectorMinusCoreVPAExp!BA$92</f>
        <v>0</v>
      </c>
      <c r="BD15" s="307"/>
    </row>
    <row r="16" spans="1:56">
      <c r="B16" s="5" t="s">
        <v>87</v>
      </c>
      <c r="C16" s="47">
        <f>1/$A$1*[1]PaperSectorMinusCoreVPAExp!$B$56</f>
        <v>1.3280749999999999E-4</v>
      </c>
      <c r="D16" s="11">
        <f>1/$A$1*[1]PaperSectorMinusCoreVPAExp!$C$56</f>
        <v>0</v>
      </c>
      <c r="E16" s="11">
        <f>1/$A$1*[1]PaperSectorMinusCoreVPAExp!$D$56</f>
        <v>3.4693049999999997E-4</v>
      </c>
      <c r="F16" s="11">
        <f>1/$A$1*[1]PaperSectorMinusCoreVPAExp!$E$56</f>
        <v>1.1934999999999999E-3</v>
      </c>
      <c r="G16" s="11">
        <f>1/$A$1*[1]PaperSectorMinusCoreVPAExp!$F$56</f>
        <v>0</v>
      </c>
      <c r="H16" s="11">
        <f>1/$A$1*[1]PaperSectorMinusCoreVPAExp!$G$56</f>
        <v>3.5455594999999999E-3</v>
      </c>
      <c r="I16" s="11">
        <f>1/$A$1*[1]PaperSectorMinusCoreVPAExp!$H$56</f>
        <v>4.7994555E-3</v>
      </c>
      <c r="J16" s="37">
        <f>1/$A$1*[1]PaperSectorMinusCoreVPAExp!$I$56</f>
        <v>1.7925246499999999E-2</v>
      </c>
      <c r="K16" s="37">
        <f>1/$A$1*[1]PaperSectorMinusCoreVPAExp!J$56</f>
        <v>1.48303645E-2</v>
      </c>
      <c r="L16" s="37">
        <f>1/$A$1*[1]PaperSectorMinusCoreVPAExp!K$56</f>
        <v>1.1594639E-2</v>
      </c>
      <c r="M16" s="37">
        <f>1/$A$1*[1]PaperSectorMinusCoreVPAExp!L$56</f>
        <v>1.9191028500000002E-2</v>
      </c>
      <c r="N16" s="37">
        <f>1/$A$1*[1]PaperSectorMinusCoreVPAExp!M$56</f>
        <v>2.0824110999999999E-2</v>
      </c>
      <c r="O16" s="37">
        <f>1/$A$1*[1]PaperSectorMinusCoreVPAExp!N$56</f>
        <v>2.0734069999999993E-2</v>
      </c>
      <c r="P16" s="37">
        <f>1/$A$1*[1]PaperSectorMinusCoreVPAExp!O$56</f>
        <v>3.2297488999999999E-2</v>
      </c>
      <c r="Q16" s="37">
        <f>1/$A$1*[1]PaperSectorMinusCoreVPAExp!P$56</f>
        <v>2.6522874000000002E-2</v>
      </c>
      <c r="R16" s="37">
        <f>1/$A$1*[1]PaperSectorMinusCoreVPAExp!Q$56</f>
        <v>3.0130436000000003E-2</v>
      </c>
      <c r="S16" s="37">
        <f>1/$A$1*[1]PaperSectorMinusCoreVPAExp!R$56</f>
        <v>2.8824617499999997E-2</v>
      </c>
      <c r="T16" s="37">
        <f>1/$A$1*[1]PaperSectorMinusCoreVPAExp!S$56</f>
        <v>2.3717151500000002E-2</v>
      </c>
      <c r="U16" s="37">
        <f>1/$A$1*[1]PaperSectorMinusCoreVPAExp!T$56</f>
        <v>1.5522391499999998E-2</v>
      </c>
      <c r="V16" s="37">
        <f>1/$A$1*[1]PaperSectorMinusCoreVPAExp!U$56</f>
        <v>1.7253198500000001E-2</v>
      </c>
      <c r="W16" s="37">
        <f>1/$A$1*[1]PaperSectorMinusCoreVPAExp!V$56</f>
        <v>2.4964404499999999E-2</v>
      </c>
      <c r="X16" s="37">
        <f>1/$A$1*[1]PaperSectorMinusCoreVPAExp!W$56</f>
        <v>2.1921320000000001E-2</v>
      </c>
      <c r="Y16" s="37">
        <f>1/$A$1*[1]PaperSectorMinusCoreVPAExp!X$56</f>
        <v>5.2352244906500006E-2</v>
      </c>
      <c r="Z16" s="37">
        <f>1/$A$1*[1]PaperSectorMinusCoreVPAExp!Y$56</f>
        <v>6.8424593999999991E-2</v>
      </c>
      <c r="AA16" s="37">
        <f>1/$A$1*[1]PaperSectorMinusCoreVPAExp!Z$56</f>
        <v>7.1638900759999999E-2</v>
      </c>
      <c r="AB16" s="37">
        <f>1/$A$1*[1]PaperSectorMinusCoreVPAExp!AA$56</f>
        <v>0</v>
      </c>
      <c r="AC16" s="4"/>
      <c r="AD16" s="68">
        <f>1/1000*[1]PaperSectorMinusCoreVPAExp!AB$56</f>
        <v>2.7010000000000001E-5</v>
      </c>
      <c r="AE16" s="11">
        <f>1/1000*[1]PaperSectorMinusCoreVPAExp!AC$56</f>
        <v>0</v>
      </c>
      <c r="AF16" s="11">
        <f>1/1000*[1]PaperSectorMinusCoreVPAExp!AD$56</f>
        <v>1.0330699999999999E-4</v>
      </c>
      <c r="AG16" s="11">
        <f>1/1000*[1]PaperSectorMinusCoreVPAExp!AE$56</f>
        <v>1.6100000000000001E-4</v>
      </c>
      <c r="AH16" s="11">
        <f>1/1000*[1]PaperSectorMinusCoreVPAExp!AF$56</f>
        <v>0</v>
      </c>
      <c r="AI16" s="11">
        <f>1/1000*[1]PaperSectorMinusCoreVPAExp!AG$56</f>
        <v>1.0200419999999999E-3</v>
      </c>
      <c r="AJ16" s="11">
        <f>1/1000*[1]PaperSectorMinusCoreVPAExp!AH$56</f>
        <v>1.475299E-3</v>
      </c>
      <c r="AK16" s="11">
        <f>1/1000*[1]PaperSectorMinusCoreVPAExp!AI$56</f>
        <v>5.1757139999999997E-3</v>
      </c>
      <c r="AL16" s="11">
        <f>1/1000*[1]PaperSectorMinusCoreVPAExp!AJ$56</f>
        <v>5.8639240000000004E-3</v>
      </c>
      <c r="AM16" s="11">
        <f>1/1000*[1]PaperSectorMinusCoreVPAExp!AK$56</f>
        <v>4.0873359999999996E-3</v>
      </c>
      <c r="AN16" s="11">
        <f>1/1000*[1]PaperSectorMinusCoreVPAExp!AL$56</f>
        <v>7.3327370000000006E-3</v>
      </c>
      <c r="AO16" s="11">
        <f>1/1000*[1]PaperSectorMinusCoreVPAExp!AM$56</f>
        <v>8.5996670000000001E-3</v>
      </c>
      <c r="AP16" s="11">
        <f>1/1000*[1]PaperSectorMinusCoreVPAExp!AN$56</f>
        <v>9.2424299999999994E-3</v>
      </c>
      <c r="AQ16" s="11">
        <f>1/1000*[1]PaperSectorMinusCoreVPAExp!AO$56</f>
        <v>1.3127069999999999E-2</v>
      </c>
      <c r="AR16" s="11">
        <f>1/1000*[1]PaperSectorMinusCoreVPAExp!AP$56</f>
        <v>1.2348594000000001E-2</v>
      </c>
      <c r="AS16" s="11">
        <f>1/1000*[1]PaperSectorMinusCoreVPAExp!AQ$56</f>
        <v>1.5156697E-2</v>
      </c>
      <c r="AT16" s="11">
        <f>1/1000*[1]PaperSectorMinusCoreVPAExp!AR$56</f>
        <v>1.3824475999999997E-2</v>
      </c>
      <c r="AU16" s="11">
        <f>1/1000*[1]PaperSectorMinusCoreVPAExp!AS$56</f>
        <v>1.1037798E-2</v>
      </c>
      <c r="AV16" s="11">
        <f>1/1000*[1]PaperSectorMinusCoreVPAExp!AT$56</f>
        <v>9.9352759999999998E-3</v>
      </c>
      <c r="AW16" s="11">
        <f>1/1000*[1]PaperSectorMinusCoreVPAExp!AU$56</f>
        <v>9.5265990000000002E-3</v>
      </c>
      <c r="AX16" s="11">
        <f>1/1000*[1]PaperSectorMinusCoreVPAExp!AV$56</f>
        <v>1.5745456999999997E-2</v>
      </c>
      <c r="AY16" s="11">
        <f>1/1000*[1]PaperSectorMinusCoreVPAExp!AW$56</f>
        <v>1.9556400999999998E-2</v>
      </c>
      <c r="AZ16" s="11">
        <f>1/1000*[1]PaperSectorMinusCoreVPAExp!AX$56</f>
        <v>3.2170476000000003E-2</v>
      </c>
      <c r="BA16" s="11">
        <f>1/1000*[1]PaperSectorMinusCoreVPAExp!AY$56</f>
        <v>3.9418974000000002E-2</v>
      </c>
      <c r="BB16" s="11">
        <f>1/1000*[1]PaperSectorMinusCoreVPAExp!AZ$56</f>
        <v>3.4669841999999999E-2</v>
      </c>
      <c r="BC16" s="302">
        <f>1/1000*[1]PaperSectorMinusCoreVPAExp!BA$56</f>
        <v>0</v>
      </c>
      <c r="BD16" s="307"/>
    </row>
    <row r="17" spans="2:56">
      <c r="B17" s="5" t="s">
        <v>143</v>
      </c>
      <c r="C17" s="47">
        <f>1/$A$1*[1]PaperSectorMinusCoreVPAExp!$B$119</f>
        <v>8.6280600000000003E-4</v>
      </c>
      <c r="D17" s="11">
        <f>1/$A$1*[1]PaperSectorMinusCoreVPAExp!$C$119</f>
        <v>1.8944204999999999E-3</v>
      </c>
      <c r="E17" s="11">
        <f>1/$A$1*[1]PaperSectorMinusCoreVPAExp!$D$119</f>
        <v>3.3248144999999995E-3</v>
      </c>
      <c r="F17" s="11">
        <f>1/$A$1*[1]PaperSectorMinusCoreVPAExp!$E$119</f>
        <v>6.0263384999999997E-3</v>
      </c>
      <c r="G17" s="11">
        <f>1/$A$1*[1]PaperSectorMinusCoreVPAExp!$F$119</f>
        <v>6.0638129999999995E-3</v>
      </c>
      <c r="H17" s="11">
        <f>1/$A$1*[1]PaperSectorMinusCoreVPAExp!$G$119</f>
        <v>1.4914693499999994E-2</v>
      </c>
      <c r="I17" s="11">
        <f>1/$A$1*[1]PaperSectorMinusCoreVPAExp!$H$119</f>
        <v>2.6793367999999998E-2</v>
      </c>
      <c r="J17" s="37">
        <f>1/$A$1*[1]PaperSectorMinusCoreVPAExp!$I$119</f>
        <v>7.9783011000000001E-2</v>
      </c>
      <c r="K17" s="37">
        <f>1/$A$1*[1]PaperSectorMinusCoreVPAExp!J$119</f>
        <v>6.1537178499999991E-2</v>
      </c>
      <c r="L17" s="37">
        <f>1/$A$1*[1]PaperSectorMinusCoreVPAExp!K$119</f>
        <v>4.8872494999999995E-2</v>
      </c>
      <c r="M17" s="37">
        <f>1/$A$1*[1]PaperSectorMinusCoreVPAExp!L$119</f>
        <v>7.1889174999999986E-2</v>
      </c>
      <c r="N17" s="37">
        <f>1/$A$1*[1]PaperSectorMinusCoreVPAExp!M$119</f>
        <v>0.11136296850000002</v>
      </c>
      <c r="O17" s="37">
        <f>1/$A$1*[1]PaperSectorMinusCoreVPAExp!N$119</f>
        <v>0.10028662949999996</v>
      </c>
      <c r="P17" s="37">
        <f>1/$A$1*[1]PaperSectorMinusCoreVPAExp!O$119</f>
        <v>0.11461303500000002</v>
      </c>
      <c r="Q17" s="37">
        <f>1/$A$1*[1]PaperSectorMinusCoreVPAExp!P$119</f>
        <v>0.12958082899999995</v>
      </c>
      <c r="R17" s="37">
        <f>1/$A$1*[1]PaperSectorMinusCoreVPAExp!Q$119</f>
        <v>0.12005605150000001</v>
      </c>
      <c r="S17" s="37">
        <f>1/$A$1*[1]PaperSectorMinusCoreVPAExp!R$119</f>
        <v>0.18524884699999999</v>
      </c>
      <c r="T17" s="37">
        <f>1/$A$1*[1]PaperSectorMinusCoreVPAExp!S$119</f>
        <v>0.13570742299999999</v>
      </c>
      <c r="U17" s="37">
        <f>1/$A$1*[1]PaperSectorMinusCoreVPAExp!T$119</f>
        <v>0.13705313800000002</v>
      </c>
      <c r="V17" s="37">
        <f>1/$A$1*[1]PaperSectorMinusCoreVPAExp!U$119</f>
        <v>0.12501415449999997</v>
      </c>
      <c r="W17" s="37">
        <f>1/$A$1*[1]PaperSectorMinusCoreVPAExp!V$119</f>
        <v>0.103185716</v>
      </c>
      <c r="X17" s="37">
        <f>1/$A$1*[1]PaperSectorMinusCoreVPAExp!W$119</f>
        <v>9.9222365999999992E-2</v>
      </c>
      <c r="Y17" s="37">
        <f>1/$A$1*[1]PaperSectorMinusCoreVPAExp!X$119</f>
        <v>0.23080804757700002</v>
      </c>
      <c r="Z17" s="37">
        <f>1/$A$1*[1]PaperSectorMinusCoreVPAExp!Y$119</f>
        <v>0.30073905500000003</v>
      </c>
      <c r="AA17" s="37">
        <f>1/$A$1*[1]PaperSectorMinusCoreVPAExp!Z$119</f>
        <v>0.32775777549999996</v>
      </c>
      <c r="AB17" s="37">
        <f>1/$A$1*[1]PaperSectorMinusCoreVPAExp!AA$119</f>
        <v>0</v>
      </c>
      <c r="AC17" s="4"/>
      <c r="AD17" s="68">
        <f>1/1000*[1]PaperSectorMinusCoreVPAExp!AB$119</f>
        <v>2.1431499999999997E-4</v>
      </c>
      <c r="AE17" s="11">
        <f>1/1000*[1]PaperSectorMinusCoreVPAExp!AC$119</f>
        <v>3.77E-4</v>
      </c>
      <c r="AF17" s="11">
        <f>1/1000*[1]PaperSectorMinusCoreVPAExp!AD$119</f>
        <v>7.3819400000000007E-4</v>
      </c>
      <c r="AG17" s="11">
        <f>1/1000*[1]PaperSectorMinusCoreVPAExp!AE$119</f>
        <v>1.243E-3</v>
      </c>
      <c r="AH17" s="11">
        <f>1/1000*[1]PaperSectorMinusCoreVPAExp!AF$119</f>
        <v>1.67E-3</v>
      </c>
      <c r="AI17" s="11">
        <f>1/1000*[1]PaperSectorMinusCoreVPAExp!AG$119</f>
        <v>3.8964680000000002E-3</v>
      </c>
      <c r="AJ17" s="11">
        <f>1/1000*[1]PaperSectorMinusCoreVPAExp!AH$119</f>
        <v>6.576503E-3</v>
      </c>
      <c r="AK17" s="11">
        <f>1/1000*[1]PaperSectorMinusCoreVPAExp!AI$119</f>
        <v>1.7777516999999996E-2</v>
      </c>
      <c r="AL17" s="11">
        <f>1/1000*[1]PaperSectorMinusCoreVPAExp!AJ$119</f>
        <v>1.7828669999999998E-2</v>
      </c>
      <c r="AM17" s="11">
        <f>1/1000*[1]PaperSectorMinusCoreVPAExp!AK$119</f>
        <v>1.7013355000000001E-2</v>
      </c>
      <c r="AN17" s="11">
        <f>1/1000*[1]PaperSectorMinusCoreVPAExp!AL$119</f>
        <v>2.7443530999999993E-2</v>
      </c>
      <c r="AO17" s="11">
        <f>1/1000*[1]PaperSectorMinusCoreVPAExp!AM$119</f>
        <v>4.0846932000000002E-2</v>
      </c>
      <c r="AP17" s="11">
        <f>1/1000*[1]PaperSectorMinusCoreVPAExp!AN$119</f>
        <v>3.6520161999999995E-2</v>
      </c>
      <c r="AQ17" s="11">
        <f>1/1000*[1]PaperSectorMinusCoreVPAExp!AO$119</f>
        <v>3.9160383999999999E-2</v>
      </c>
      <c r="AR17" s="11">
        <f>1/1000*[1]PaperSectorMinusCoreVPAExp!AP$119</f>
        <v>6.1978246000000001E-2</v>
      </c>
      <c r="AS17" s="11">
        <f>1/1000*[1]PaperSectorMinusCoreVPAExp!AQ$119</f>
        <v>6.4733504000000011E-2</v>
      </c>
      <c r="AT17" s="11">
        <f>1/1000*[1]PaperSectorMinusCoreVPAExp!AR$119</f>
        <v>7.3379419000000001E-2</v>
      </c>
      <c r="AU17" s="11">
        <f>1/1000*[1]PaperSectorMinusCoreVPAExp!AS$119</f>
        <v>5.5641790999999996E-2</v>
      </c>
      <c r="AV17" s="11">
        <f>1/1000*[1]PaperSectorMinusCoreVPAExp!AT$119</f>
        <v>6.1635423000000009E-2</v>
      </c>
      <c r="AW17" s="11">
        <f>1/1000*[1]PaperSectorMinusCoreVPAExp!AU$119</f>
        <v>5.7349588E-2</v>
      </c>
      <c r="AX17" s="11">
        <f>1/1000*[1]PaperSectorMinusCoreVPAExp!AV$119</f>
        <v>5.1523919000000001E-2</v>
      </c>
      <c r="AY17" s="11">
        <f>1/1000*[1]PaperSectorMinusCoreVPAExp!AW$119</f>
        <v>6.2033955999999994E-2</v>
      </c>
      <c r="AZ17" s="11">
        <f>1/1000*[1]PaperSectorMinusCoreVPAExp!AX$119</f>
        <v>0.119506352</v>
      </c>
      <c r="BA17" s="11">
        <f>1/1000*[1]PaperSectorMinusCoreVPAExp!AY$119</f>
        <v>0.123124409</v>
      </c>
      <c r="BB17" s="11">
        <f>1/1000*[1]PaperSectorMinusCoreVPAExp!AZ$119</f>
        <v>0.12079108400000001</v>
      </c>
      <c r="BC17" s="302">
        <f>1/1000*[1]PaperSectorMinusCoreVPAExp!BA$119</f>
        <v>0</v>
      </c>
      <c r="BD17" s="307"/>
    </row>
    <row r="18" spans="2:56">
      <c r="B18" s="5" t="s">
        <v>145</v>
      </c>
      <c r="C18" s="47">
        <f>1/$A$1*[1]PaperSectorMinusCoreVPAExp!$B$136</f>
        <v>4.1527499999999989E-4</v>
      </c>
      <c r="D18" s="11">
        <f>1/$A$1*[1]PaperSectorMinusCoreVPAExp!$C$136</f>
        <v>5.2054100000000002E-4</v>
      </c>
      <c r="E18" s="11">
        <f>1/$A$1*[1]PaperSectorMinusCoreVPAExp!$D$136</f>
        <v>8.9217800000000009E-4</v>
      </c>
      <c r="F18" s="11">
        <f>1/$A$1*[1]PaperSectorMinusCoreVPAExp!$E$136</f>
        <v>2.9010519999999999E-3</v>
      </c>
      <c r="G18" s="11">
        <f>1/$A$1*[1]PaperSectorMinusCoreVPAExp!$F$136</f>
        <v>3.3744864999999996E-3</v>
      </c>
      <c r="H18" s="11">
        <f>1/$A$1*[1]PaperSectorMinusCoreVPAExp!$G$136</f>
        <v>7.2232359999999983E-3</v>
      </c>
      <c r="I18" s="11">
        <f>1/$A$1*[1]PaperSectorMinusCoreVPAExp!$H$136</f>
        <v>8.0719099999999981E-3</v>
      </c>
      <c r="J18" s="37">
        <f>1/$A$1*[1]PaperSectorMinusCoreVPAExp!$I$136</f>
        <v>2.8106309000000003E-2</v>
      </c>
      <c r="K18" s="37">
        <f>1/$A$1*[1]PaperSectorMinusCoreVPAExp!J$136</f>
        <v>2.9482046999999997E-2</v>
      </c>
      <c r="L18" s="37">
        <f>1/$A$1*[1]PaperSectorMinusCoreVPAExp!K$136</f>
        <v>1.35511005E-2</v>
      </c>
      <c r="M18" s="37">
        <f>1/$A$1*[1]PaperSectorMinusCoreVPAExp!L$136</f>
        <v>1.8416236999999998E-2</v>
      </c>
      <c r="N18" s="37">
        <f>1/$A$1*[1]PaperSectorMinusCoreVPAExp!M$136</f>
        <v>2.4583510000000003E-2</v>
      </c>
      <c r="O18" s="37">
        <f>1/$A$1*[1]PaperSectorMinusCoreVPAExp!N$136</f>
        <v>2.0828660999999995E-2</v>
      </c>
      <c r="P18" s="37">
        <f>1/$A$1*[1]PaperSectorMinusCoreVPAExp!O$136</f>
        <v>2.4777518499999995E-2</v>
      </c>
      <c r="Q18" s="37">
        <f>1/$A$1*[1]PaperSectorMinusCoreVPAExp!P$136</f>
        <v>2.6195557499999994E-2</v>
      </c>
      <c r="R18" s="37">
        <f>1/$A$1*[1]PaperSectorMinusCoreVPAExp!Q$136</f>
        <v>2.7897610999999996E-2</v>
      </c>
      <c r="S18" s="37">
        <f>1/$A$1*[1]PaperSectorMinusCoreVPAExp!R$136</f>
        <v>3.6692792500000002E-2</v>
      </c>
      <c r="T18" s="37">
        <f>1/$A$1*[1]PaperSectorMinusCoreVPAExp!S$136</f>
        <v>2.3622227999999999E-2</v>
      </c>
      <c r="U18" s="37">
        <f>1/$A$1*[1]PaperSectorMinusCoreVPAExp!T$136</f>
        <v>1.47514255E-2</v>
      </c>
      <c r="V18" s="37">
        <f>1/$A$1*[1]PaperSectorMinusCoreVPAExp!U$136</f>
        <v>2.3839485500000004E-2</v>
      </c>
      <c r="W18" s="37">
        <f>1/$A$1*[1]PaperSectorMinusCoreVPAExp!V$136</f>
        <v>2.2400017500000001E-2</v>
      </c>
      <c r="X18" s="37">
        <f>1/$A$1*[1]PaperSectorMinusCoreVPAExp!W$136</f>
        <v>1.84762165E-2</v>
      </c>
      <c r="Y18" s="37">
        <f>1/$A$1*[1]PaperSectorMinusCoreVPAExp!X$136</f>
        <v>2.9661109533999998E-2</v>
      </c>
      <c r="Z18" s="37">
        <f>1/$A$1*[1]PaperSectorMinusCoreVPAExp!Y$136</f>
        <v>3.0471055999999993E-2</v>
      </c>
      <c r="AA18" s="37">
        <f>1/$A$1*[1]PaperSectorMinusCoreVPAExp!Z$136</f>
        <v>3.9712987999999998E-2</v>
      </c>
      <c r="AB18" s="37">
        <f>1/$A$1*[1]PaperSectorMinusCoreVPAExp!AA$136</f>
        <v>0</v>
      </c>
      <c r="AC18" s="4"/>
      <c r="AD18" s="68">
        <f>1/1000*[1]PaperSectorMinusCoreVPAExp!AB$136</f>
        <v>1.6608199999999999E-4</v>
      </c>
      <c r="AE18" s="11">
        <f>1/1000*[1]PaperSectorMinusCoreVPAExp!AC$136</f>
        <v>1.2900000000000002E-4</v>
      </c>
      <c r="AF18" s="11">
        <f>1/1000*[1]PaperSectorMinusCoreVPAExp!AD$136</f>
        <v>2.3396399999999997E-4</v>
      </c>
      <c r="AG18" s="11">
        <f>1/1000*[1]PaperSectorMinusCoreVPAExp!AE$136</f>
        <v>6.5600000000000001E-4</v>
      </c>
      <c r="AH18" s="11">
        <f>1/1000*[1]PaperSectorMinusCoreVPAExp!AF$136</f>
        <v>1.1310000000000001E-3</v>
      </c>
      <c r="AI18" s="11">
        <f>1/1000*[1]PaperSectorMinusCoreVPAExp!AG$136</f>
        <v>2.0465219999999998E-3</v>
      </c>
      <c r="AJ18" s="11">
        <f>1/1000*[1]PaperSectorMinusCoreVPAExp!AH$136</f>
        <v>2.1068569999999997E-3</v>
      </c>
      <c r="AK18" s="11">
        <f>1/1000*[1]PaperSectorMinusCoreVPAExp!AI$136</f>
        <v>6.962264000000001E-3</v>
      </c>
      <c r="AL18" s="11">
        <f>1/1000*[1]PaperSectorMinusCoreVPAExp!AJ$136</f>
        <v>8.3458920000000006E-3</v>
      </c>
      <c r="AM18" s="11">
        <f>1/1000*[1]PaperSectorMinusCoreVPAExp!AK$136</f>
        <v>3.8362079999999994E-3</v>
      </c>
      <c r="AN18" s="11">
        <f>1/1000*[1]PaperSectorMinusCoreVPAExp!AL$136</f>
        <v>6.298451E-3</v>
      </c>
      <c r="AO18" s="11">
        <f>1/1000*[1]PaperSectorMinusCoreVPAExp!AM$136</f>
        <v>1.0111938000000001E-2</v>
      </c>
      <c r="AP18" s="11">
        <f>1/1000*[1]PaperSectorMinusCoreVPAExp!AN$136</f>
        <v>8.3309529999999986E-3</v>
      </c>
      <c r="AQ18" s="11">
        <f>1/1000*[1]PaperSectorMinusCoreVPAExp!AO$136</f>
        <v>9.9519480000000004E-3</v>
      </c>
      <c r="AR18" s="11">
        <f>1/1000*[1]PaperSectorMinusCoreVPAExp!AP$136</f>
        <v>1.2213003999999998E-2</v>
      </c>
      <c r="AS18" s="11">
        <f>1/1000*[1]PaperSectorMinusCoreVPAExp!AQ$136</f>
        <v>1.2097090999999999E-2</v>
      </c>
      <c r="AT18" s="11">
        <f>1/1000*[1]PaperSectorMinusCoreVPAExp!AR$136</f>
        <v>1.4453441999999997E-2</v>
      </c>
      <c r="AU18" s="11">
        <f>1/1000*[1]PaperSectorMinusCoreVPAExp!AS$136</f>
        <v>1.0384981E-2</v>
      </c>
      <c r="AV18" s="11">
        <f>1/1000*[1]PaperSectorMinusCoreVPAExp!AT$136</f>
        <v>7.6386210000000008E-3</v>
      </c>
      <c r="AW18" s="11">
        <f>1/1000*[1]PaperSectorMinusCoreVPAExp!AU$136</f>
        <v>1.0737791999999999E-2</v>
      </c>
      <c r="AX18" s="11">
        <f>1/1000*[1]PaperSectorMinusCoreVPAExp!AV$136</f>
        <v>1.0877966000000001E-2</v>
      </c>
      <c r="AY18" s="11">
        <f>1/1000*[1]PaperSectorMinusCoreVPAExp!AW$136</f>
        <v>1.4763324E-2</v>
      </c>
      <c r="AZ18" s="11">
        <f>1/1000*[1]PaperSectorMinusCoreVPAExp!AX$136</f>
        <v>1.82288E-2</v>
      </c>
      <c r="BA18" s="11">
        <f>1/1000*[1]PaperSectorMinusCoreVPAExp!AY$136</f>
        <v>1.7400169E-2</v>
      </c>
      <c r="BB18" s="11">
        <f>1/1000*[1]PaperSectorMinusCoreVPAExp!AZ$136</f>
        <v>1.6519804000000003E-2</v>
      </c>
      <c r="BC18" s="302">
        <f>1/1000*[1]PaperSectorMinusCoreVPAExp!BA$136</f>
        <v>0</v>
      </c>
      <c r="BD18" s="307"/>
    </row>
    <row r="19" spans="2:56">
      <c r="B19" s="5" t="s">
        <v>184</v>
      </c>
      <c r="C19" s="47">
        <f>1/$A$1*[1]PaperSectorMinusCoreVPAExp!$B$154</f>
        <v>1.6544499999999998E-3</v>
      </c>
      <c r="D19" s="11">
        <f>1/$A$1*[1]PaperSectorMinusCoreVPAExp!$C$154</f>
        <v>1.0758020000000001E-3</v>
      </c>
      <c r="E19" s="11">
        <f>1/$A$1*[1]PaperSectorMinusCoreVPAExp!$D$154</f>
        <v>5.2931655000000005E-3</v>
      </c>
      <c r="F19" s="11">
        <f>1/$A$1*[1]PaperSectorMinusCoreVPAExp!$E$154</f>
        <v>1.31587575E-2</v>
      </c>
      <c r="G19" s="11">
        <f>1/$A$1*[1]PaperSectorMinusCoreVPAExp!$F$154</f>
        <v>5.3963594999999996E-3</v>
      </c>
      <c r="H19" s="11">
        <f>1/$A$1*[1]PaperSectorMinusCoreVPAExp!$G$154</f>
        <v>4.1364364999999983E-3</v>
      </c>
      <c r="I19" s="11">
        <f>1/$A$1*[1]PaperSectorMinusCoreVPAExp!$H$154</f>
        <v>4.9639659999999993E-3</v>
      </c>
      <c r="J19" s="37">
        <f>1/$A$1*[1]PaperSectorMinusCoreVPAExp!$I$154</f>
        <v>7.8680525000000001E-3</v>
      </c>
      <c r="K19" s="37">
        <f>1/$A$1*[1]PaperSectorMinusCoreVPAExp!J$154</f>
        <v>5.6331730000000009E-3</v>
      </c>
      <c r="L19" s="37">
        <f>1/$A$1*[1]PaperSectorMinusCoreVPAExp!K$154</f>
        <v>7.7130510000000011E-3</v>
      </c>
      <c r="M19" s="37">
        <f>1/$A$1*[1]PaperSectorMinusCoreVPAExp!L$154</f>
        <v>1.4971568000000001E-2</v>
      </c>
      <c r="N19" s="37">
        <f>1/$A$1*[1]PaperSectorMinusCoreVPAExp!M$154</f>
        <v>1.70518775E-2</v>
      </c>
      <c r="O19" s="37">
        <f>1/$A$1*[1]PaperSectorMinusCoreVPAExp!N$154</f>
        <v>1.29457815E-2</v>
      </c>
      <c r="P19" s="37">
        <f>1/$A$1*[1]PaperSectorMinusCoreVPAExp!O$154</f>
        <v>1.4688871500000002E-2</v>
      </c>
      <c r="Q19" s="37">
        <f>1/$A$1*[1]PaperSectorMinusCoreVPAExp!P$154</f>
        <v>1.17482855E-2</v>
      </c>
      <c r="R19" s="37">
        <f>1/$A$1*[1]PaperSectorMinusCoreVPAExp!Q$154</f>
        <v>1.7822464499999996E-2</v>
      </c>
      <c r="S19" s="37">
        <f>1/$A$1*[1]PaperSectorMinusCoreVPAExp!R$154</f>
        <v>1.9965157800000001E-2</v>
      </c>
      <c r="T19" s="37">
        <f>1/$A$1*[1]PaperSectorMinusCoreVPAExp!S$154</f>
        <v>2.2555210999999999E-2</v>
      </c>
      <c r="U19" s="37">
        <f>1/$A$1*[1]PaperSectorMinusCoreVPAExp!T$154</f>
        <v>1.9504079000000001E-2</v>
      </c>
      <c r="V19" s="37">
        <f>1/$A$1*[1]PaperSectorMinusCoreVPAExp!U$154</f>
        <v>2.4799232500000004E-2</v>
      </c>
      <c r="W19" s="37">
        <f>1/$A$1*[1]PaperSectorMinusCoreVPAExp!V$154</f>
        <v>2.5647527500000003E-2</v>
      </c>
      <c r="X19" s="37">
        <f>1/$A$1*[1]PaperSectorMinusCoreVPAExp!W$154</f>
        <v>2.3282090999999998E-2</v>
      </c>
      <c r="Y19" s="37">
        <f>1/$A$1*[1]PaperSectorMinusCoreVPAExp!X$154</f>
        <v>3.5634339807500012E-2</v>
      </c>
      <c r="Z19" s="37">
        <f>1/$A$1*[1]PaperSectorMinusCoreVPAExp!Y$154</f>
        <v>4.943969799999999E-2</v>
      </c>
      <c r="AA19" s="37">
        <f>1/$A$1*[1]PaperSectorMinusCoreVPAExp!Z$154</f>
        <v>5.5314150499999971E-2</v>
      </c>
      <c r="AB19" s="37">
        <f>1/$A$1*[1]PaperSectorMinusCoreVPAExp!AA$154</f>
        <v>0</v>
      </c>
      <c r="AC19" s="4"/>
      <c r="AD19" s="68">
        <f>1/1000*[1]PaperSectorMinusCoreVPAExp!AB$154</f>
        <v>5.0434700000000004E-4</v>
      </c>
      <c r="AE19" s="11">
        <f>1/1000*[1]PaperSectorMinusCoreVPAExp!AC$154</f>
        <v>3.9400000000000004E-4</v>
      </c>
      <c r="AF19" s="11">
        <f>1/1000*[1]PaperSectorMinusCoreVPAExp!AD$154</f>
        <v>1.162506E-3</v>
      </c>
      <c r="AG19" s="11">
        <f>1/1000*[1]PaperSectorMinusCoreVPAExp!AE$154</f>
        <v>2.516E-3</v>
      </c>
      <c r="AH19" s="11">
        <f>1/1000*[1]PaperSectorMinusCoreVPAExp!AF$154</f>
        <v>2.1299999999999999E-3</v>
      </c>
      <c r="AI19" s="11">
        <f>1/1000*[1]PaperSectorMinusCoreVPAExp!AG$154</f>
        <v>1.797159E-3</v>
      </c>
      <c r="AJ19" s="11">
        <f>1/1000*[1]PaperSectorMinusCoreVPAExp!AH$154</f>
        <v>2.2304649999999996E-3</v>
      </c>
      <c r="AK19" s="11">
        <f>1/1000*[1]PaperSectorMinusCoreVPAExp!AI$154</f>
        <v>3.051294E-3</v>
      </c>
      <c r="AL19" s="11">
        <f>1/1000*[1]PaperSectorMinusCoreVPAExp!AJ$154</f>
        <v>2.450725E-3</v>
      </c>
      <c r="AM19" s="11">
        <f>1/1000*[1]PaperSectorMinusCoreVPAExp!AK$154</f>
        <v>3.5440250000000001E-3</v>
      </c>
      <c r="AN19" s="11">
        <f>1/1000*[1]PaperSectorMinusCoreVPAExp!AL$154</f>
        <v>7.880574999999999E-3</v>
      </c>
      <c r="AO19" s="11">
        <f>1/1000*[1]PaperSectorMinusCoreVPAExp!AM$154</f>
        <v>1.237269E-2</v>
      </c>
      <c r="AP19" s="11">
        <f>1/1000*[1]PaperSectorMinusCoreVPAExp!AN$154</f>
        <v>1.6769997000000002E-2</v>
      </c>
      <c r="AQ19" s="11">
        <f>1/1000*[1]PaperSectorMinusCoreVPAExp!AO$154</f>
        <v>1.7019081999999998E-2</v>
      </c>
      <c r="AR19" s="11">
        <f>1/1000*[1]PaperSectorMinusCoreVPAExp!AP$154</f>
        <v>1.3369830999999999E-2</v>
      </c>
      <c r="AS19" s="11">
        <f>1/1000*[1]PaperSectorMinusCoreVPAExp!AQ$154</f>
        <v>1.7843159000000004E-2</v>
      </c>
      <c r="AT19" s="11">
        <f>1/1000*[1]PaperSectorMinusCoreVPAExp!AR$154</f>
        <v>1.7714420999999998E-2</v>
      </c>
      <c r="AU19" s="11">
        <f>1/1000*[1]PaperSectorMinusCoreVPAExp!AS$154</f>
        <v>1.9279424E-2</v>
      </c>
      <c r="AV19" s="11">
        <f>1/1000*[1]PaperSectorMinusCoreVPAExp!AT$154</f>
        <v>1.8235477999999999E-2</v>
      </c>
      <c r="AW19" s="11">
        <f>1/1000*[1]PaperSectorMinusCoreVPAExp!AU$154</f>
        <v>2.1804980000000002E-2</v>
      </c>
      <c r="AX19" s="11">
        <f>1/1000*[1]PaperSectorMinusCoreVPAExp!AV$154</f>
        <v>2.4313195999999999E-2</v>
      </c>
      <c r="AY19" s="11">
        <f>1/1000*[1]PaperSectorMinusCoreVPAExp!AW$154</f>
        <v>2.4289814999999999E-2</v>
      </c>
      <c r="AZ19" s="11">
        <f>1/1000*[1]PaperSectorMinusCoreVPAExp!AX$154</f>
        <v>3.6096584000000001E-2</v>
      </c>
      <c r="BA19" s="11">
        <f>1/1000*[1]PaperSectorMinusCoreVPAExp!AY$154</f>
        <v>4.2857333999999997E-2</v>
      </c>
      <c r="BB19" s="11">
        <f>1/1000*[1]PaperSectorMinusCoreVPAExp!AZ$154</f>
        <v>3.8300420000000002E-2</v>
      </c>
      <c r="BC19" s="302">
        <f>1/1000*[1]PaperSectorMinusCoreVPAExp!BA$154</f>
        <v>0</v>
      </c>
      <c r="BD19" s="307"/>
    </row>
    <row r="20" spans="2:56">
      <c r="B20" s="5" t="s">
        <v>129</v>
      </c>
      <c r="C20" s="47">
        <f>1/$A$1*[1]PaperSectorMinusCoreVPAExp!$B$166</f>
        <v>5.5553355500000012E-2</v>
      </c>
      <c r="D20" s="11">
        <f>1/$A$1*[1]PaperSectorMinusCoreVPAExp!$C$166</f>
        <v>5.0400041999999999E-2</v>
      </c>
      <c r="E20" s="11">
        <f>1/$A$1*[1]PaperSectorMinusCoreVPAExp!$D$166</f>
        <v>1.8111052000000006E-2</v>
      </c>
      <c r="F20" s="11">
        <f>1/$A$1*[1]PaperSectorMinusCoreVPAExp!$E$166</f>
        <v>7.8473412500000006E-2</v>
      </c>
      <c r="G20" s="11">
        <f>1/$A$1*[1]PaperSectorMinusCoreVPAExp!$F$166</f>
        <v>4.5668416499999996E-2</v>
      </c>
      <c r="H20" s="11">
        <f>1/$A$1*[1]PaperSectorMinusCoreVPAExp!$G$166</f>
        <v>7.9611762499999988E-2</v>
      </c>
      <c r="I20" s="11">
        <f>1/$A$1*[1]PaperSectorMinusCoreVPAExp!$H$166</f>
        <v>0.20698809599999998</v>
      </c>
      <c r="J20" s="37">
        <f>1/$A$1*[1]PaperSectorMinusCoreVPAExp!$I$166</f>
        <v>0.17413835600000002</v>
      </c>
      <c r="K20" s="37">
        <f>1/$A$1*[1]PaperSectorMinusCoreVPAExp!J$166</f>
        <v>0.18735573850000001</v>
      </c>
      <c r="L20" s="37">
        <f>1/$A$1*[1]PaperSectorMinusCoreVPAExp!K$166</f>
        <v>0.10872626399999999</v>
      </c>
      <c r="M20" s="37">
        <f>1/$A$1*[1]PaperSectorMinusCoreVPAExp!L$166</f>
        <v>0.15557794799999999</v>
      </c>
      <c r="N20" s="37">
        <f>1/$A$1*[1]PaperSectorMinusCoreVPAExp!M$166</f>
        <v>0.23824662399999996</v>
      </c>
      <c r="O20" s="37">
        <f>1/$A$1*[1]PaperSectorMinusCoreVPAExp!N$166</f>
        <v>0.18758226649999998</v>
      </c>
      <c r="P20" s="37">
        <f>1/$A$1*[1]PaperSectorMinusCoreVPAExp!O$166</f>
        <v>0.35990310649999996</v>
      </c>
      <c r="Q20" s="37">
        <f>1/$A$1*[1]PaperSectorMinusCoreVPAExp!P$166</f>
        <v>0.40889775299999997</v>
      </c>
      <c r="R20" s="37">
        <f>1/$A$1*[1]PaperSectorMinusCoreVPAExp!Q$166</f>
        <v>0.4871999334999999</v>
      </c>
      <c r="S20" s="37">
        <f>1/$A$1*[1]PaperSectorMinusCoreVPAExp!R$166</f>
        <v>0.4232405045</v>
      </c>
      <c r="T20" s="37">
        <f>1/$A$1*[1]PaperSectorMinusCoreVPAExp!S$166</f>
        <v>0.38364606899999998</v>
      </c>
      <c r="U20" s="37">
        <f>1/$A$1*[1]PaperSectorMinusCoreVPAExp!T$166</f>
        <v>0.35410484049999996</v>
      </c>
      <c r="V20" s="37">
        <f>1/$A$1*[1]PaperSectorMinusCoreVPAExp!U$166</f>
        <v>0.31691651132999993</v>
      </c>
      <c r="W20" s="37">
        <f>1/$A$1*[1]PaperSectorMinusCoreVPAExp!V$166</f>
        <v>0.26600216000000004</v>
      </c>
      <c r="X20" s="37">
        <f>1/$A$1*[1]PaperSectorMinusCoreVPAExp!W$166</f>
        <v>0.32192385949999996</v>
      </c>
      <c r="Y20" s="37">
        <f>1/$A$1*[1]PaperSectorMinusCoreVPAExp!X$166</f>
        <v>0.30414973583049998</v>
      </c>
      <c r="Z20" s="37">
        <f>1/$A$1*[1]PaperSectorMinusCoreVPAExp!Y$166</f>
        <v>0.39197838099999971</v>
      </c>
      <c r="AA20" s="37">
        <f>1/$A$1*[1]PaperSectorMinusCoreVPAExp!Z$166</f>
        <v>0.33341637949999997</v>
      </c>
      <c r="AB20" s="37">
        <f>1/$A$1*[1]PaperSectorMinusCoreVPAExp!AA$166</f>
        <v>0</v>
      </c>
      <c r="AC20" s="4"/>
      <c r="AD20" s="68">
        <f>1/1000*[1]PaperSectorMinusCoreVPAExp!AB$166</f>
        <v>1.2490382E-2</v>
      </c>
      <c r="AE20" s="11">
        <f>1/1000*[1]PaperSectorMinusCoreVPAExp!AC$166</f>
        <v>9.4020000000000024E-3</v>
      </c>
      <c r="AF20" s="11">
        <f>1/1000*[1]PaperSectorMinusCoreVPAExp!AD$166</f>
        <v>3.800108E-3</v>
      </c>
      <c r="AG20" s="11">
        <f>1/1000*[1]PaperSectorMinusCoreVPAExp!AE$166</f>
        <v>1.4516000000000001E-2</v>
      </c>
      <c r="AH20" s="11">
        <f>1/1000*[1]PaperSectorMinusCoreVPAExp!AF$166</f>
        <v>1.0090999999999999E-2</v>
      </c>
      <c r="AI20" s="11">
        <f>1/1000*[1]PaperSectorMinusCoreVPAExp!AG$166</f>
        <v>1.7094190999999998E-2</v>
      </c>
      <c r="AJ20" s="11">
        <f>1/1000*[1]PaperSectorMinusCoreVPAExp!AH$166</f>
        <v>4.3475055000000006E-2</v>
      </c>
      <c r="AK20" s="11">
        <f>1/1000*[1]PaperSectorMinusCoreVPAExp!AI$166</f>
        <v>3.5369693000000001E-2</v>
      </c>
      <c r="AL20" s="11">
        <f>1/1000*[1]PaperSectorMinusCoreVPAExp!AJ$166</f>
        <v>5.0368688999999994E-2</v>
      </c>
      <c r="AM20" s="11">
        <f>1/1000*[1]PaperSectorMinusCoreVPAExp!AK$166</f>
        <v>3.1774021E-2</v>
      </c>
      <c r="AN20" s="11">
        <f>1/1000*[1]PaperSectorMinusCoreVPAExp!AL$166</f>
        <v>4.3134265999999997E-2</v>
      </c>
      <c r="AO20" s="11">
        <f>1/1000*[1]PaperSectorMinusCoreVPAExp!AM$166</f>
        <v>7.1924076000000003E-2</v>
      </c>
      <c r="AP20" s="11">
        <f>1/1000*[1]PaperSectorMinusCoreVPAExp!AN$166</f>
        <v>5.9078684999999999E-2</v>
      </c>
      <c r="AQ20" s="11">
        <f>1/1000*[1]PaperSectorMinusCoreVPAExp!AO$166</f>
        <v>0.14913965600000001</v>
      </c>
      <c r="AR20" s="11">
        <f>1/1000*[1]PaperSectorMinusCoreVPAExp!AP$166</f>
        <v>0.17706273000000003</v>
      </c>
      <c r="AS20" s="11">
        <f>1/1000*[1]PaperSectorMinusCoreVPAExp!AQ$166</f>
        <v>0.28674372900000006</v>
      </c>
      <c r="AT20" s="11">
        <f>1/1000*[1]PaperSectorMinusCoreVPAExp!AR$166</f>
        <v>0.21580545200000001</v>
      </c>
      <c r="AU20" s="11">
        <f>1/1000*[1]PaperSectorMinusCoreVPAExp!AS$166</f>
        <v>0.139252659</v>
      </c>
      <c r="AV20" s="11">
        <f>1/1000*[1]PaperSectorMinusCoreVPAExp!AT$166</f>
        <v>0.12855452000000001</v>
      </c>
      <c r="AW20" s="11">
        <f>1/1000*[1]PaperSectorMinusCoreVPAExp!AU$166</f>
        <v>0.126649921</v>
      </c>
      <c r="AX20" s="11">
        <f>1/1000*[1]PaperSectorMinusCoreVPAExp!AV$166</f>
        <v>0.13286893</v>
      </c>
      <c r="AY20" s="11">
        <f>1/1000*[1]PaperSectorMinusCoreVPAExp!AW$166</f>
        <v>0.16876790799999999</v>
      </c>
      <c r="AZ20" s="11">
        <f>1/1000*[1]PaperSectorMinusCoreVPAExp!AX$166</f>
        <v>0.161293152</v>
      </c>
      <c r="BA20" s="11">
        <f>1/1000*[1]PaperSectorMinusCoreVPAExp!AY$166</f>
        <v>0.18420657800000001</v>
      </c>
      <c r="BB20" s="11">
        <f>1/1000*[1]PaperSectorMinusCoreVPAExp!AZ$166</f>
        <v>0.13453647399999999</v>
      </c>
      <c r="BC20" s="302">
        <f>1/1000*[1]PaperSectorMinusCoreVPAExp!BA$166</f>
        <v>0</v>
      </c>
      <c r="BD20" s="307"/>
    </row>
    <row r="21" spans="2:56">
      <c r="B21" s="5" t="s">
        <v>42</v>
      </c>
      <c r="C21" s="47">
        <f>1/$A$1*[1]PaperSectorMinusCoreVPAExp!$B$211</f>
        <v>4.1428674000000007E-3</v>
      </c>
      <c r="D21" s="11">
        <f>1/$A$1*[1]PaperSectorMinusCoreVPAExp!$C$211</f>
        <v>3.6648325E-3</v>
      </c>
      <c r="E21" s="11">
        <f>1/$A$1*[1]PaperSectorMinusCoreVPAExp!$D$211</f>
        <v>5.1865965000000005E-3</v>
      </c>
      <c r="F21" s="11">
        <f>1/$A$1*[1]PaperSectorMinusCoreVPAExp!$E$211</f>
        <v>1.0456239500000001E-2</v>
      </c>
      <c r="G21" s="11">
        <f>1/$A$1*[1]PaperSectorMinusCoreVPAExp!$F$211</f>
        <v>2.1743224999999998E-2</v>
      </c>
      <c r="H21" s="11">
        <f>1/$A$1*[1]PaperSectorMinusCoreVPAExp!$G$211</f>
        <v>6.6133995500000001E-2</v>
      </c>
      <c r="I21" s="11">
        <f>1/$A$1*[1]PaperSectorMinusCoreVPAExp!$H$211</f>
        <v>7.1131763500000014E-2</v>
      </c>
      <c r="J21" s="37">
        <f>1/$A$1*[1]PaperSectorMinusCoreVPAExp!$I$211</f>
        <v>0.12549805450000004</v>
      </c>
      <c r="K21" s="37">
        <f>1/$A$1*[1]PaperSectorMinusCoreVPAExp!J$211</f>
        <v>0.13796584549999996</v>
      </c>
      <c r="L21" s="37">
        <f>1/$A$1*[1]PaperSectorMinusCoreVPAExp!K$211</f>
        <v>0.16344900949999999</v>
      </c>
      <c r="M21" s="37">
        <f>1/$A$1*[1]PaperSectorMinusCoreVPAExp!L$211</f>
        <v>0.20461645015000005</v>
      </c>
      <c r="N21" s="37">
        <f>1/$A$1*[1]PaperSectorMinusCoreVPAExp!M$211</f>
        <v>0.28297278820999999</v>
      </c>
      <c r="O21" s="37">
        <f>1/$A$1*[1]PaperSectorMinusCoreVPAExp!N$211</f>
        <v>0.33360082299999999</v>
      </c>
      <c r="P21" s="37">
        <f>1/$A$1*[1]PaperSectorMinusCoreVPAExp!O$211</f>
        <v>0.40133969049999996</v>
      </c>
      <c r="Q21" s="37">
        <f>1/$A$1*[1]PaperSectorMinusCoreVPAExp!P$211</f>
        <v>0.40984898150000015</v>
      </c>
      <c r="R21" s="37">
        <f>1/$A$1*[1]PaperSectorMinusCoreVPAExp!Q$211</f>
        <v>0.3862763715000001</v>
      </c>
      <c r="S21" s="37">
        <f>1/$A$1*[1]PaperSectorMinusCoreVPAExp!R$211</f>
        <v>0.44209074700000001</v>
      </c>
      <c r="T21" s="37">
        <f>1/$A$1*[1]PaperSectorMinusCoreVPAExp!S$211</f>
        <v>0.36592478550000013</v>
      </c>
      <c r="U21" s="37">
        <f>1/$A$1*[1]PaperSectorMinusCoreVPAExp!T$211</f>
        <v>0.31059007600000005</v>
      </c>
      <c r="V21" s="37">
        <f>1/$A$1*[1]PaperSectorMinusCoreVPAExp!U$211</f>
        <v>0.36690456649999997</v>
      </c>
      <c r="W21" s="37">
        <f>1/$A$1*[1]PaperSectorMinusCoreVPAExp!V$211</f>
        <v>0.20859909350000011</v>
      </c>
      <c r="X21" s="37">
        <f>1/$A$1*[1]PaperSectorMinusCoreVPAExp!W$211</f>
        <v>0.23717460099999998</v>
      </c>
      <c r="Y21" s="37">
        <f>1/$A$1*[1]PaperSectorMinusCoreVPAExp!X$211</f>
        <v>0.35310795276799994</v>
      </c>
      <c r="Z21" s="37">
        <f>1/$A$1*[1]PaperSectorMinusCoreVPAExp!Y$211</f>
        <v>0.42334227449999989</v>
      </c>
      <c r="AA21" s="37">
        <f>1/$A$1*[1]PaperSectorMinusCoreVPAExp!Z$211</f>
        <v>0.45077770604999978</v>
      </c>
      <c r="AB21" s="37">
        <f>1/$A$1*[1]PaperSectorMinusCoreVPAExp!AA$211</f>
        <v>0</v>
      </c>
      <c r="AC21" s="4"/>
      <c r="AD21" s="68">
        <f>1/1000*[1]PaperSectorMinusCoreVPAExp!AB$211</f>
        <v>1.1912700000000001E-3</v>
      </c>
      <c r="AE21" s="11">
        <f>1/1000*[1]PaperSectorMinusCoreVPAExp!AC$211</f>
        <v>1.0760000000000001E-3</v>
      </c>
      <c r="AF21" s="11">
        <f>1/1000*[1]PaperSectorMinusCoreVPAExp!AD$211</f>
        <v>1.757509E-3</v>
      </c>
      <c r="AG21" s="11">
        <f>1/1000*[1]PaperSectorMinusCoreVPAExp!AE$211</f>
        <v>3.1940000000000007E-3</v>
      </c>
      <c r="AH21" s="11">
        <f>1/1000*[1]PaperSectorMinusCoreVPAExp!AF$211</f>
        <v>7.2820000000000003E-3</v>
      </c>
      <c r="AI21" s="11">
        <f>1/1000*[1]PaperSectorMinusCoreVPAExp!AG$211</f>
        <v>1.6974798999999999E-2</v>
      </c>
      <c r="AJ21" s="11">
        <f>1/1000*[1]PaperSectorMinusCoreVPAExp!AH$211</f>
        <v>2.5800053999999999E-2</v>
      </c>
      <c r="AK21" s="11">
        <f>1/1000*[1]PaperSectorMinusCoreVPAExp!AI$211</f>
        <v>4.2458097E-2</v>
      </c>
      <c r="AL21" s="11">
        <f>1/1000*[1]PaperSectorMinusCoreVPAExp!AJ$211</f>
        <v>4.9963059999999997E-2</v>
      </c>
      <c r="AM21" s="11">
        <f>1/1000*[1]PaperSectorMinusCoreVPAExp!AK$211</f>
        <v>5.4691023000000005E-2</v>
      </c>
      <c r="AN21" s="11">
        <f>1/1000*[1]PaperSectorMinusCoreVPAExp!AL$211</f>
        <v>8.3621663999999998E-2</v>
      </c>
      <c r="AO21" s="11">
        <f>1/1000*[1]PaperSectorMinusCoreVPAExp!AM$211</f>
        <v>0.129070242</v>
      </c>
      <c r="AP21" s="11">
        <f>1/1000*[1]PaperSectorMinusCoreVPAExp!AN$211</f>
        <v>0.16019971700000002</v>
      </c>
      <c r="AQ21" s="11">
        <f>1/1000*[1]PaperSectorMinusCoreVPAExp!AO$211</f>
        <v>0.20027778299999996</v>
      </c>
      <c r="AR21" s="11">
        <f>1/1000*[1]PaperSectorMinusCoreVPAExp!AP$211</f>
        <v>0.16926815799999997</v>
      </c>
      <c r="AS21" s="11">
        <f>1/1000*[1]PaperSectorMinusCoreVPAExp!AQ$211</f>
        <v>0.17717840500000001</v>
      </c>
      <c r="AT21" s="11">
        <f>1/1000*[1]PaperSectorMinusCoreVPAExp!AR$211</f>
        <v>0.15300816299999997</v>
      </c>
      <c r="AU21" s="11">
        <f>1/1000*[1]PaperSectorMinusCoreVPAExp!AS$211</f>
        <v>0.15856190699999997</v>
      </c>
      <c r="AV21" s="11">
        <f>1/1000*[1]PaperSectorMinusCoreVPAExp!AT$211</f>
        <v>0.14783054800000001</v>
      </c>
      <c r="AW21" s="11">
        <f>1/1000*[1]PaperSectorMinusCoreVPAExp!AU$211</f>
        <v>0.15968394500000002</v>
      </c>
      <c r="AX21" s="11">
        <f>1/1000*[1]PaperSectorMinusCoreVPAExp!AV$211</f>
        <v>0.107977094</v>
      </c>
      <c r="AY21" s="11">
        <f>1/1000*[1]PaperSectorMinusCoreVPAExp!AW$211</f>
        <v>0.13536521700000001</v>
      </c>
      <c r="AZ21" s="11">
        <f>1/1000*[1]PaperSectorMinusCoreVPAExp!AX$211</f>
        <v>0.19803532899999998</v>
      </c>
      <c r="BA21" s="11">
        <f>1/1000*[1]PaperSectorMinusCoreVPAExp!AY$211</f>
        <v>0.201251288</v>
      </c>
      <c r="BB21" s="11">
        <f>1/1000*[1]PaperSectorMinusCoreVPAExp!AZ$211</f>
        <v>0.20109036900000002</v>
      </c>
      <c r="BC21" s="302">
        <f>1/1000*[1]PaperSectorMinusCoreVPAExp!BA$211</f>
        <v>0</v>
      </c>
      <c r="BD21" s="307"/>
    </row>
    <row r="22" spans="2:56">
      <c r="B22" s="5" t="s">
        <v>152</v>
      </c>
      <c r="C22" s="47">
        <f>1/$A$1*[1]PaperSectorMinusCoreVPAExp!$B$221</f>
        <v>1.0868130000000001E-3</v>
      </c>
      <c r="D22" s="11">
        <f>1/$A$1*[1]PaperSectorMinusCoreVPAExp!$C$221</f>
        <v>1.6733500000000001E-4</v>
      </c>
      <c r="E22" s="11">
        <f>1/$A$1*[1]PaperSectorMinusCoreVPAExp!$D$221</f>
        <v>9.4693350000000012E-4</v>
      </c>
      <c r="F22" s="11">
        <f>1/$A$1*[1]PaperSectorMinusCoreVPAExp!$E$221</f>
        <v>3.1694495000000001E-3</v>
      </c>
      <c r="G22" s="11">
        <f>1/$A$1*[1]PaperSectorMinusCoreVPAExp!$F$221</f>
        <v>3.8222869999999997E-3</v>
      </c>
      <c r="H22" s="11">
        <f>1/$A$1*[1]PaperSectorMinusCoreVPAExp!$G$221</f>
        <v>7.2625805E-3</v>
      </c>
      <c r="I22" s="11">
        <f>1/$A$1*[1]PaperSectorMinusCoreVPAExp!$H$221</f>
        <v>1.2273792999999998E-2</v>
      </c>
      <c r="J22" s="37">
        <f>1/$A$1*[1]PaperSectorMinusCoreVPAExp!$I$221</f>
        <v>1.9571604499999999E-2</v>
      </c>
      <c r="K22" s="37">
        <f>1/$A$1*[1]PaperSectorMinusCoreVPAExp!J$221</f>
        <v>1.4358459500000002E-2</v>
      </c>
      <c r="L22" s="37">
        <f>1/$A$1*[1]PaperSectorMinusCoreVPAExp!K$221</f>
        <v>1.21995E-2</v>
      </c>
      <c r="M22" s="37">
        <f>1/$A$1*[1]PaperSectorMinusCoreVPAExp!L$221</f>
        <v>1.8322978E-2</v>
      </c>
      <c r="N22" s="37">
        <f>1/$A$1*[1]PaperSectorMinusCoreVPAExp!M$221</f>
        <v>2.9259166999999992E-2</v>
      </c>
      <c r="O22" s="37">
        <f>1/$A$1*[1]PaperSectorMinusCoreVPAExp!N$221</f>
        <v>2.2853091499999995E-2</v>
      </c>
      <c r="P22" s="37">
        <f>1/$A$1*[1]PaperSectorMinusCoreVPAExp!O$221</f>
        <v>3.5833837999999993E-2</v>
      </c>
      <c r="Q22" s="37">
        <f>1/$A$1*[1]PaperSectorMinusCoreVPAExp!P$221</f>
        <v>2.6017540499999998E-2</v>
      </c>
      <c r="R22" s="37">
        <f>1/$A$1*[1]PaperSectorMinusCoreVPAExp!Q$221</f>
        <v>2.82215535E-2</v>
      </c>
      <c r="S22" s="37">
        <f>1/$A$1*[1]PaperSectorMinusCoreVPAExp!R$221</f>
        <v>3.1101332500000002E-2</v>
      </c>
      <c r="T22" s="37">
        <f>1/$A$1*[1]PaperSectorMinusCoreVPAExp!S$221</f>
        <v>3.3076894499999995E-2</v>
      </c>
      <c r="U22" s="37">
        <f>1/$A$1*[1]PaperSectorMinusCoreVPAExp!T$221</f>
        <v>1.8626364000000003E-2</v>
      </c>
      <c r="V22" s="37">
        <f>1/$A$1*[1]PaperSectorMinusCoreVPAExp!U$221</f>
        <v>2.4604946499999995E-2</v>
      </c>
      <c r="W22" s="37">
        <f>1/$A$1*[1]PaperSectorMinusCoreVPAExp!V$221</f>
        <v>1.7114802499999998E-2</v>
      </c>
      <c r="X22" s="37">
        <f>1/$A$1*[1]PaperSectorMinusCoreVPAExp!W$221</f>
        <v>1.0715546499999999E-2</v>
      </c>
      <c r="Y22" s="37">
        <f>1/$A$1*[1]PaperSectorMinusCoreVPAExp!X$221</f>
        <v>1.50955749265E-2</v>
      </c>
      <c r="Z22" s="37">
        <f>1/$A$1*[1]PaperSectorMinusCoreVPAExp!Y$221</f>
        <v>9.2099374999999994E-3</v>
      </c>
      <c r="AA22" s="37">
        <f>1/$A$1*[1]PaperSectorMinusCoreVPAExp!Z$221</f>
        <v>6.7868429999999999E-3</v>
      </c>
      <c r="AB22" s="37">
        <f>1/$A$1*[1]PaperSectorMinusCoreVPAExp!AA$221</f>
        <v>0</v>
      </c>
      <c r="AC22" s="4"/>
      <c r="AD22" s="68">
        <f>1/1000*[1]PaperSectorMinusCoreVPAExp!AB$221</f>
        <v>3.2488299999999999E-4</v>
      </c>
      <c r="AE22" s="11">
        <f>1/1000*[1]PaperSectorMinusCoreVPAExp!AC$221</f>
        <v>3.6000000000000001E-5</v>
      </c>
      <c r="AF22" s="11">
        <f>1/1000*[1]PaperSectorMinusCoreVPAExp!AD$221</f>
        <v>2.6588999999999996E-4</v>
      </c>
      <c r="AG22" s="11">
        <f>1/1000*[1]PaperSectorMinusCoreVPAExp!AE$221</f>
        <v>4.9200000000000003E-4</v>
      </c>
      <c r="AH22" s="11">
        <f>1/1000*[1]PaperSectorMinusCoreVPAExp!AF$221</f>
        <v>7.6100000000000007E-4</v>
      </c>
      <c r="AI22" s="11">
        <f>1/1000*[1]PaperSectorMinusCoreVPAExp!AG$221</f>
        <v>1.4834449999999999E-3</v>
      </c>
      <c r="AJ22" s="11">
        <f>1/1000*[1]PaperSectorMinusCoreVPAExp!AH$221</f>
        <v>2.9300059999999998E-3</v>
      </c>
      <c r="AK22" s="11">
        <f>1/1000*[1]PaperSectorMinusCoreVPAExp!AI$221</f>
        <v>4.5147870000000001E-3</v>
      </c>
      <c r="AL22" s="11">
        <f>1/1000*[1]PaperSectorMinusCoreVPAExp!AJ$221</f>
        <v>4.6872910000000005E-3</v>
      </c>
      <c r="AM22" s="11">
        <f>1/1000*[1]PaperSectorMinusCoreVPAExp!AK$221</f>
        <v>4.3470649999999989E-3</v>
      </c>
      <c r="AN22" s="11">
        <f>1/1000*[1]PaperSectorMinusCoreVPAExp!AL$221</f>
        <v>6.7851499999999993E-3</v>
      </c>
      <c r="AO22" s="11">
        <f>1/1000*[1]PaperSectorMinusCoreVPAExp!AM$221</f>
        <v>1.2401239000000001E-2</v>
      </c>
      <c r="AP22" s="11">
        <f>1/1000*[1]PaperSectorMinusCoreVPAExp!AN$221</f>
        <v>1.4492134999999998E-2</v>
      </c>
      <c r="AQ22" s="11">
        <f>1/1000*[1]PaperSectorMinusCoreVPAExp!AO$221</f>
        <v>2.0385685000000004E-2</v>
      </c>
      <c r="AR22" s="11">
        <f>1/1000*[1]PaperSectorMinusCoreVPAExp!AP$221</f>
        <v>1.4783208000000003E-2</v>
      </c>
      <c r="AS22" s="11">
        <f>1/1000*[1]PaperSectorMinusCoreVPAExp!AQ$221</f>
        <v>1.6912698E-2</v>
      </c>
      <c r="AT22" s="11">
        <f>1/1000*[1]PaperSectorMinusCoreVPAExp!AR$221</f>
        <v>2.1768867999999997E-2</v>
      </c>
      <c r="AU22" s="11">
        <f>1/1000*[1]PaperSectorMinusCoreVPAExp!AS$221</f>
        <v>1.7647854999999997E-2</v>
      </c>
      <c r="AV22" s="11">
        <f>1/1000*[1]PaperSectorMinusCoreVPAExp!AT$221</f>
        <v>1.2928433999999999E-2</v>
      </c>
      <c r="AW22" s="11">
        <f>1/1000*[1]PaperSectorMinusCoreVPAExp!AU$221</f>
        <v>1.582913E-2</v>
      </c>
      <c r="AX22" s="11">
        <f>1/1000*[1]PaperSectorMinusCoreVPAExp!AV$221</f>
        <v>1.1921139000000001E-2</v>
      </c>
      <c r="AY22" s="11">
        <f>1/1000*[1]PaperSectorMinusCoreVPAExp!AW$221</f>
        <v>1.5408839000000001E-2</v>
      </c>
      <c r="AZ22" s="11">
        <f>1/1000*[1]PaperSectorMinusCoreVPAExp!AX$221</f>
        <v>1.1588906999999999E-2</v>
      </c>
      <c r="BA22" s="11">
        <f>1/1000*[1]PaperSectorMinusCoreVPAExp!AY$221</f>
        <v>7.2689640000000002E-3</v>
      </c>
      <c r="BB22" s="11">
        <f>1/1000*[1]PaperSectorMinusCoreVPAExp!AZ$221</f>
        <v>3.4816399999999998E-3</v>
      </c>
      <c r="BC22" s="302">
        <f>1/1000*[1]PaperSectorMinusCoreVPAExp!BA$221</f>
        <v>0</v>
      </c>
      <c r="BD22" s="307"/>
    </row>
    <row r="23" spans="2:56">
      <c r="B23" s="5" t="s">
        <v>151</v>
      </c>
      <c r="C23" s="47">
        <f>1/$A$1*[1]PaperSectorMinusCoreVPAExp!$B$230</f>
        <v>1.1054855E-3</v>
      </c>
      <c r="D23" s="11">
        <f>1/$A$1*[1]PaperSectorMinusCoreVPAExp!$C$230</f>
        <v>3.2498200000000003E-4</v>
      </c>
      <c r="E23" s="11">
        <f>1/$A$1*[1]PaperSectorMinusCoreVPAExp!$D$230</f>
        <v>7.5266449999999985E-4</v>
      </c>
      <c r="F23" s="11">
        <f>1/$A$1*[1]PaperSectorMinusCoreVPAExp!$E$230</f>
        <v>4.1987399999999999E-4</v>
      </c>
      <c r="G23" s="11">
        <f>1/$A$1*[1]PaperSectorMinusCoreVPAExp!$F$230</f>
        <v>3.0232369999999998E-3</v>
      </c>
      <c r="H23" s="11">
        <f>1/$A$1*[1]PaperSectorMinusCoreVPAExp!$G$230</f>
        <v>4.8865459999999994E-3</v>
      </c>
      <c r="I23" s="11">
        <f>1/$A$1*[1]PaperSectorMinusCoreVPAExp!$H$230</f>
        <v>7.0363160000000008E-3</v>
      </c>
      <c r="J23" s="37">
        <f>1/$A$1*[1]PaperSectorMinusCoreVPAExp!$I$230</f>
        <v>2.6790623999999999E-2</v>
      </c>
      <c r="K23" s="37">
        <f>1/$A$1*[1]PaperSectorMinusCoreVPAExp!J$230</f>
        <v>2.9122355500000002E-2</v>
      </c>
      <c r="L23" s="37">
        <f>1/$A$1*[1]PaperSectorMinusCoreVPAExp!K$230</f>
        <v>2.71678645E-2</v>
      </c>
      <c r="M23" s="37">
        <f>1/$A$1*[1]PaperSectorMinusCoreVPAExp!L$230</f>
        <v>2.6513794999999993E-2</v>
      </c>
      <c r="N23" s="37">
        <f>1/$A$1*[1]PaperSectorMinusCoreVPAExp!M$230</f>
        <v>3.4853759500000005E-2</v>
      </c>
      <c r="O23" s="37">
        <f>1/$A$1*[1]PaperSectorMinusCoreVPAExp!N$230</f>
        <v>3.7861663000000004E-2</v>
      </c>
      <c r="P23" s="43">
        <f>1/$A$1*[1]PaperSectorMinusCoreVPAExp!O$230</f>
        <v>4.4457031499999994E-2</v>
      </c>
      <c r="Q23" s="43">
        <f>1/$A$1*[1]PaperSectorMinusCoreVPAExp!P$230</f>
        <v>5.0036418999999999E-2</v>
      </c>
      <c r="R23" s="43">
        <f>1/$A$1*[1]PaperSectorMinusCoreVPAExp!Q$230</f>
        <v>6.2489911499999995E-2</v>
      </c>
      <c r="S23" s="43">
        <f>1/$A$1*[1]PaperSectorMinusCoreVPAExp!R$230</f>
        <v>6.5431158499999989E-2</v>
      </c>
      <c r="T23" s="43">
        <f>1/$A$1*[1]PaperSectorMinusCoreVPAExp!S$230</f>
        <v>6.9114907999999989E-2</v>
      </c>
      <c r="U23" s="43">
        <f>1/$A$1*[1]PaperSectorMinusCoreVPAExp!T$230</f>
        <v>6.0800185499999992E-2</v>
      </c>
      <c r="V23" s="43">
        <f>1/$A$1*[1]PaperSectorMinusCoreVPAExp!U$230</f>
        <v>7.8797828999999986E-2</v>
      </c>
      <c r="W23" s="37">
        <f>1/$A$1*[1]PaperSectorMinusCoreVPAExp!V$230</f>
        <v>5.4128286999999997E-2</v>
      </c>
      <c r="X23" s="37">
        <f>1/$A$1*[1]PaperSectorMinusCoreVPAExp!W$230</f>
        <v>6.0825918499999992E-2</v>
      </c>
      <c r="Y23" s="37">
        <f>1/$A$1*[1]PaperSectorMinusCoreVPAExp!X$230</f>
        <v>9.3064764948500009E-2</v>
      </c>
      <c r="Z23" s="37">
        <f>1/$A$1*[1]PaperSectorMinusCoreVPAExp!Y$230</f>
        <v>0.12868368900000005</v>
      </c>
      <c r="AA23" s="37">
        <f>1/$A$1*[1]PaperSectorMinusCoreVPAExp!Z$230</f>
        <v>0.13177700249999999</v>
      </c>
      <c r="AB23" s="37">
        <f>1/$A$1*[1]PaperSectorMinusCoreVPAExp!AA$230</f>
        <v>0</v>
      </c>
      <c r="AC23" s="4"/>
      <c r="AD23" s="68">
        <f>1/1000*[1]PaperSectorMinusCoreVPAExp!AB$230</f>
        <v>2.37104E-4</v>
      </c>
      <c r="AE23" s="11">
        <f>1/1000*[1]PaperSectorMinusCoreVPAExp!AC$230</f>
        <v>5.8999999999999998E-5</v>
      </c>
      <c r="AF23" s="11">
        <f>1/1000*[1]PaperSectorMinusCoreVPAExp!AD$230</f>
        <v>2.1505600000000001E-4</v>
      </c>
      <c r="AG23" s="11">
        <f>1/1000*[1]PaperSectorMinusCoreVPAExp!AE$230</f>
        <v>8.8999999999999995E-5</v>
      </c>
      <c r="AH23" s="11">
        <f>1/1000*[1]PaperSectorMinusCoreVPAExp!AF$230</f>
        <v>8.1200000000000011E-4</v>
      </c>
      <c r="AI23" s="11">
        <f>1/1000*[1]PaperSectorMinusCoreVPAExp!AG$230</f>
        <v>1.354854E-3</v>
      </c>
      <c r="AJ23" s="11">
        <f>1/1000*[1]PaperSectorMinusCoreVPAExp!AH$230</f>
        <v>1.6520689999999997E-3</v>
      </c>
      <c r="AK23" s="11">
        <f>1/1000*[1]PaperSectorMinusCoreVPAExp!AI$230</f>
        <v>5.460538E-3</v>
      </c>
      <c r="AL23" s="11">
        <f>1/1000*[1]PaperSectorMinusCoreVPAExp!AJ$230</f>
        <v>7.3693380000000005E-3</v>
      </c>
      <c r="AM23" s="11">
        <f>1/1000*[1]PaperSectorMinusCoreVPAExp!AK$230</f>
        <v>6.7045589999999997E-3</v>
      </c>
      <c r="AN23" s="11">
        <f>1/1000*[1]PaperSectorMinusCoreVPAExp!AL$230</f>
        <v>9.1535239999999997E-3</v>
      </c>
      <c r="AO23" s="11">
        <f>1/1000*[1]PaperSectorMinusCoreVPAExp!AM$230</f>
        <v>1.8743719999999998E-2</v>
      </c>
      <c r="AP23" s="11">
        <f>1/1000*[1]PaperSectorMinusCoreVPAExp!AN$230</f>
        <v>1.4517774999999998E-2</v>
      </c>
      <c r="AQ23" s="11">
        <f>1/1000*[1]PaperSectorMinusCoreVPAExp!AO$230</f>
        <v>1.8116344000000003E-2</v>
      </c>
      <c r="AR23" s="11">
        <f>1/1000*[1]PaperSectorMinusCoreVPAExp!AP$230</f>
        <v>2.6036855000000001E-2</v>
      </c>
      <c r="AS23" s="11">
        <f>1/1000*[1]PaperSectorMinusCoreVPAExp!AQ$230</f>
        <v>3.0956337999999993E-2</v>
      </c>
      <c r="AT23" s="11">
        <f>1/1000*[1]PaperSectorMinusCoreVPAExp!AR$230</f>
        <v>3.1718150000000001E-2</v>
      </c>
      <c r="AU23" s="11">
        <f>1/1000*[1]PaperSectorMinusCoreVPAExp!AS$230</f>
        <v>3.2597937E-2</v>
      </c>
      <c r="AV23" s="11">
        <f>1/1000*[1]PaperSectorMinusCoreVPAExp!AT$230</f>
        <v>3.3914035999999995E-2</v>
      </c>
      <c r="AW23" s="11">
        <f>1/1000*[1]PaperSectorMinusCoreVPAExp!AU$230</f>
        <v>3.8207661000000004E-2</v>
      </c>
      <c r="AX23" s="211">
        <f>1/1000*[1]PaperSectorMinusCoreVPAExp!AV$230</f>
        <v>3.1170882E-2</v>
      </c>
      <c r="AY23" s="211">
        <f>1/1000*[1]PaperSectorMinusCoreVPAExp!AW$230</f>
        <v>4.3546483000000004E-2</v>
      </c>
      <c r="AZ23" s="211">
        <f>1/1000*[1]PaperSectorMinusCoreVPAExp!AX$230</f>
        <v>6.2185555000000003E-2</v>
      </c>
      <c r="BA23" s="211">
        <f>1/1000*[1]PaperSectorMinusCoreVPAExp!AY$230</f>
        <v>6.6252572999999995E-2</v>
      </c>
      <c r="BB23" s="211">
        <f>1/1000*[1]PaperSectorMinusCoreVPAExp!AZ$230</f>
        <v>6.0368721E-2</v>
      </c>
      <c r="BC23" s="337">
        <f>1/1000*[1]PaperSectorMinusCoreVPAExp!BA$230</f>
        <v>0</v>
      </c>
      <c r="BD23" s="352"/>
    </row>
    <row r="24" spans="2:56">
      <c r="B24" s="5" t="s">
        <v>150</v>
      </c>
      <c r="C24" s="47">
        <f>1/$A$1*[1]PaperSectorMinusCoreVPAExp!$B$233</f>
        <v>1.60958E-4</v>
      </c>
      <c r="D24" s="11">
        <f>1/$A$1*[1]PaperSectorMinusCoreVPAExp!$C$233</f>
        <v>7.1966999999999997E-5</v>
      </c>
      <c r="E24" s="11">
        <f>1/$A$1*[1]PaperSectorMinusCoreVPAExp!$D$233</f>
        <v>4.2202299999999999E-4</v>
      </c>
      <c r="F24" s="11">
        <f>1/$A$1*[1]PaperSectorMinusCoreVPAExp!$E$233</f>
        <v>6.5322249999999991E-4</v>
      </c>
      <c r="G24" s="11">
        <f>1/$A$1*[1]PaperSectorMinusCoreVPAExp!$F$233</f>
        <v>3.4181174999999998E-3</v>
      </c>
      <c r="H24" s="11">
        <f>1/$A$1*[1]PaperSectorMinusCoreVPAExp!$G$233</f>
        <v>6.9706909999999985E-3</v>
      </c>
      <c r="I24" s="11">
        <f>1/$A$1*[1]PaperSectorMinusCoreVPAExp!$H$233</f>
        <v>1.0195013500000001E-2</v>
      </c>
      <c r="J24" s="37">
        <f>1/$A$1*[1]PaperSectorMinusCoreVPAExp!$I$233</f>
        <v>2.5543178499999996E-2</v>
      </c>
      <c r="K24" s="37">
        <f>1/$A$1*[1]PaperSectorMinusCoreVPAExp!J$233</f>
        <v>2.2759442999999997E-2</v>
      </c>
      <c r="L24" s="37">
        <f>1/$A$1*[1]PaperSectorMinusCoreVPAExp!K$233</f>
        <v>1.72361945E-2</v>
      </c>
      <c r="M24" s="37">
        <f>1/$A$1*[1]PaperSectorMinusCoreVPAExp!L$233</f>
        <v>2.2607959499999997E-2</v>
      </c>
      <c r="N24" s="37">
        <f>1/$A$1*[1]PaperSectorMinusCoreVPAExp!M$233</f>
        <v>3.9757648E-2</v>
      </c>
      <c r="O24" s="37">
        <f>1/$A$1*[1]PaperSectorMinusCoreVPAExp!N$233</f>
        <v>4.8161883000000009E-2</v>
      </c>
      <c r="P24" s="43">
        <f>1/$A$1*[1]PaperSectorMinusCoreVPAExp!O$233</f>
        <v>4.2338511000000002E-2</v>
      </c>
      <c r="Q24" s="43">
        <f>1/$A$1*[1]PaperSectorMinusCoreVPAExp!P$233</f>
        <v>4.9707269499999998E-2</v>
      </c>
      <c r="R24" s="43">
        <f>1/$A$1*[1]PaperSectorMinusCoreVPAExp!Q$233</f>
        <v>3.1852988999999998E-2</v>
      </c>
      <c r="S24" s="43">
        <f>1/$A$1*[1]PaperSectorMinusCoreVPAExp!R$233</f>
        <v>4.2058355499999998E-2</v>
      </c>
      <c r="T24" s="43">
        <f>1/$A$1*[1]PaperSectorMinusCoreVPAExp!S$233</f>
        <v>1.9516598499999999E-2</v>
      </c>
      <c r="U24" s="43">
        <f>1/$A$1*[1]PaperSectorMinusCoreVPAExp!T$233</f>
        <v>1.8125709E-2</v>
      </c>
      <c r="V24" s="43">
        <f>1/$A$1*[1]PaperSectorMinusCoreVPAExp!U$233</f>
        <v>4.4086454999999997E-2</v>
      </c>
      <c r="W24" s="37">
        <f>1/$A$1*[1]PaperSectorMinusCoreVPAExp!V$233</f>
        <v>3.6917594000000005E-2</v>
      </c>
      <c r="X24" s="37">
        <f>1/$A$1*[1]PaperSectorMinusCoreVPAExp!W$233</f>
        <v>3.5437475499999996E-2</v>
      </c>
      <c r="Y24" s="37">
        <f>1/$A$1*[1]PaperSectorMinusCoreVPAExp!X$233</f>
        <v>5.0243293698499995E-2</v>
      </c>
      <c r="Z24" s="37">
        <f>1/$A$1*[1]PaperSectorMinusCoreVPAExp!Y$233</f>
        <v>6.2116872999999989E-2</v>
      </c>
      <c r="AA24" s="37">
        <f>1/$A$1*[1]PaperSectorMinusCoreVPAExp!Z$233</f>
        <v>7.9566586500000008E-2</v>
      </c>
      <c r="AB24" s="37">
        <f>1/$A$1*[1]PaperSectorMinusCoreVPAExp!AA$233</f>
        <v>0</v>
      </c>
      <c r="AC24" s="4"/>
      <c r="AD24" s="68">
        <f>1/1000*[1]PaperSectorMinusCoreVPAExp!AB$233</f>
        <v>3.6015E-5</v>
      </c>
      <c r="AE24" s="11">
        <f>1/1000*[1]PaperSectorMinusCoreVPAExp!AC$233</f>
        <v>1.5E-5</v>
      </c>
      <c r="AF24" s="11">
        <f>1/1000*[1]PaperSectorMinusCoreVPAExp!AD$233</f>
        <v>9.2805000000000003E-5</v>
      </c>
      <c r="AG24" s="11">
        <f>1/1000*[1]PaperSectorMinusCoreVPAExp!AE$233</f>
        <v>1.4899999999999999E-4</v>
      </c>
      <c r="AH24" s="11">
        <f>1/1000*[1]PaperSectorMinusCoreVPAExp!AF$233</f>
        <v>8.8199999999999997E-4</v>
      </c>
      <c r="AI24" s="11">
        <f>1/1000*[1]PaperSectorMinusCoreVPAExp!AG$233</f>
        <v>1.7573599999999999E-3</v>
      </c>
      <c r="AJ24" s="11">
        <f>1/1000*[1]PaperSectorMinusCoreVPAExp!AH$233</f>
        <v>2.6541360000000005E-3</v>
      </c>
      <c r="AK24" s="11">
        <f>1/1000*[1]PaperSectorMinusCoreVPAExp!AI$233</f>
        <v>6.6866289999999995E-3</v>
      </c>
      <c r="AL24" s="11">
        <f>1/1000*[1]PaperSectorMinusCoreVPAExp!AJ$233</f>
        <v>7.1655059999999986E-3</v>
      </c>
      <c r="AM24" s="11">
        <f>1/1000*[1]PaperSectorMinusCoreVPAExp!AK$233</f>
        <v>5.9328940000000002E-3</v>
      </c>
      <c r="AN24" s="11">
        <f>1/1000*[1]PaperSectorMinusCoreVPAExp!AL$233</f>
        <v>7.4403969999999988E-3</v>
      </c>
      <c r="AO24" s="11">
        <f>1/1000*[1]PaperSectorMinusCoreVPAExp!AM$233</f>
        <v>1.3546828000000002E-2</v>
      </c>
      <c r="AP24" s="11">
        <f>1/1000*[1]PaperSectorMinusCoreVPAExp!AN$233</f>
        <v>3.8393262999999997E-2</v>
      </c>
      <c r="AQ24" s="11">
        <f>1/1000*[1]PaperSectorMinusCoreVPAExp!AO$233</f>
        <v>3.0493364999999995E-2</v>
      </c>
      <c r="AR24" s="11">
        <f>1/1000*[1]PaperSectorMinusCoreVPAExp!AP$233</f>
        <v>2.2668615E-2</v>
      </c>
      <c r="AS24" s="11">
        <f>1/1000*[1]PaperSectorMinusCoreVPAExp!AQ$233</f>
        <v>1.3080093000000001E-2</v>
      </c>
      <c r="AT24" s="11">
        <f>1/1000*[1]PaperSectorMinusCoreVPAExp!AR$233</f>
        <v>1.4107971E-2</v>
      </c>
      <c r="AU24" s="11">
        <f>1/1000*[1]PaperSectorMinusCoreVPAExp!AS$233</f>
        <v>8.0619699999999982E-3</v>
      </c>
      <c r="AV24" s="11">
        <f>1/1000*[1]PaperSectorMinusCoreVPAExp!AT$233</f>
        <v>7.9919359999999998E-3</v>
      </c>
      <c r="AW24" s="11">
        <f>1/1000*[1]PaperSectorMinusCoreVPAExp!AU$233</f>
        <v>1.6796253000000001E-2</v>
      </c>
      <c r="AX24" s="11">
        <f>1/1000*[1]PaperSectorMinusCoreVPAExp!AV$233</f>
        <v>1.8973795999999998E-2</v>
      </c>
      <c r="AY24" s="11">
        <f>1/1000*[1]PaperSectorMinusCoreVPAExp!AW$233</f>
        <v>2.0907749999999999E-2</v>
      </c>
      <c r="AZ24" s="11">
        <f>1/1000*[1]PaperSectorMinusCoreVPAExp!AX$233</f>
        <v>2.7467742999999999E-2</v>
      </c>
      <c r="BA24" s="11">
        <f>1/1000*[1]PaperSectorMinusCoreVPAExp!AY$233</f>
        <v>3.7442955E-2</v>
      </c>
      <c r="BB24" s="11">
        <f>1/1000*[1]PaperSectorMinusCoreVPAExp!AZ$233</f>
        <v>3.1736415999999996E-2</v>
      </c>
      <c r="BC24" s="302">
        <f>1/1000*[1]PaperSectorMinusCoreVPAExp!BA$233</f>
        <v>0</v>
      </c>
      <c r="BD24" s="307"/>
    </row>
    <row r="25" spans="2:56">
      <c r="B25" s="8" t="s">
        <v>19</v>
      </c>
      <c r="C25" s="48">
        <f t="shared" ref="C25:AB25" si="2">SUM(C6:C6)-SUM(C7:C24)</f>
        <v>8.5956465000000537E-3</v>
      </c>
      <c r="D25" s="38">
        <f t="shared" si="2"/>
        <v>5.9655925000000054E-3</v>
      </c>
      <c r="E25" s="38">
        <f t="shared" si="2"/>
        <v>9.7610870000000016E-3</v>
      </c>
      <c r="F25" s="38">
        <f t="shared" si="2"/>
        <v>2.4458350000000351E-3</v>
      </c>
      <c r="G25" s="38">
        <f t="shared" si="2"/>
        <v>1.9632283999999917E-2</v>
      </c>
      <c r="H25" s="38">
        <f t="shared" si="2"/>
        <v>2.7340239499999919E-2</v>
      </c>
      <c r="I25" s="38">
        <f t="shared" si="2"/>
        <v>6.9715757999999961E-2</v>
      </c>
      <c r="J25" s="39">
        <f t="shared" si="2"/>
        <v>0.11180226399999982</v>
      </c>
      <c r="K25" s="39">
        <f t="shared" si="2"/>
        <v>0.10118484249999993</v>
      </c>
      <c r="L25" s="39">
        <f t="shared" si="2"/>
        <v>0.12276899300000021</v>
      </c>
      <c r="M25" s="39">
        <f t="shared" si="2"/>
        <v>0.19214571650000001</v>
      </c>
      <c r="N25" s="39">
        <f t="shared" si="2"/>
        <v>0.22317040899999996</v>
      </c>
      <c r="O25" s="39">
        <f t="shared" si="2"/>
        <v>0.20633385500000001</v>
      </c>
      <c r="P25" s="39">
        <f t="shared" si="2"/>
        <v>0.23047717099999998</v>
      </c>
      <c r="Q25" s="39">
        <f t="shared" si="2"/>
        <v>0.24866159800000043</v>
      </c>
      <c r="R25" s="39">
        <f t="shared" si="2"/>
        <v>0.26079395749999978</v>
      </c>
      <c r="S25" s="39">
        <f t="shared" si="2"/>
        <v>0.27607493500000002</v>
      </c>
      <c r="T25" s="39">
        <f t="shared" si="2"/>
        <v>0.25536148600000019</v>
      </c>
      <c r="U25" s="39">
        <f t="shared" si="2"/>
        <v>0.24757202600000028</v>
      </c>
      <c r="V25" s="39">
        <f t="shared" si="2"/>
        <v>0.29792922249999987</v>
      </c>
      <c r="W25" s="39">
        <f t="shared" si="2"/>
        <v>0.30058667999999988</v>
      </c>
      <c r="X25" s="39">
        <f t="shared" si="2"/>
        <v>0.22080403699999995</v>
      </c>
      <c r="Y25" s="39">
        <f t="shared" si="2"/>
        <v>0.37347067579999971</v>
      </c>
      <c r="Z25" s="39">
        <f t="shared" si="2"/>
        <v>0.558732202499999</v>
      </c>
      <c r="AA25" s="39">
        <f t="shared" si="2"/>
        <v>0.55172474602999966</v>
      </c>
      <c r="AB25" s="39">
        <f t="shared" si="2"/>
        <v>0</v>
      </c>
      <c r="AC25" s="4"/>
      <c r="AD25" s="66">
        <f t="shared" ref="AD25:BC25" si="3">SUM(AD6:AD6)-SUM(AD7:AD24)</f>
        <v>2.507834999999993E-3</v>
      </c>
      <c r="AE25" s="40">
        <f t="shared" si="3"/>
        <v>1.3169999999999918E-3</v>
      </c>
      <c r="AF25" s="40">
        <f t="shared" si="3"/>
        <v>2.8381360000000067E-3</v>
      </c>
      <c r="AG25" s="40">
        <f t="shared" si="3"/>
        <v>5.2199999999999469E-4</v>
      </c>
      <c r="AH25" s="40">
        <f t="shared" si="3"/>
        <v>4.6510000000000093E-3</v>
      </c>
      <c r="AI25" s="40">
        <f t="shared" si="3"/>
        <v>7.9255010000000015E-3</v>
      </c>
      <c r="AJ25" s="40">
        <f t="shared" si="3"/>
        <v>1.7658458999999987E-2</v>
      </c>
      <c r="AK25" s="40">
        <f t="shared" si="3"/>
        <v>2.9040476000000037E-2</v>
      </c>
      <c r="AL25" s="40">
        <f t="shared" si="3"/>
        <v>3.4629337000000093E-2</v>
      </c>
      <c r="AM25" s="40">
        <f t="shared" si="3"/>
        <v>4.202340599999993E-2</v>
      </c>
      <c r="AN25" s="40">
        <f t="shared" si="3"/>
        <v>7.2174864999999977E-2</v>
      </c>
      <c r="AO25" s="40">
        <f t="shared" si="3"/>
        <v>9.3254670999999845E-2</v>
      </c>
      <c r="AP25" s="40">
        <f t="shared" si="3"/>
        <v>0.10965348800000008</v>
      </c>
      <c r="AQ25" s="40">
        <f t="shared" si="3"/>
        <v>0.12206790500000009</v>
      </c>
      <c r="AR25" s="40">
        <f t="shared" si="3"/>
        <v>0.16228078300000004</v>
      </c>
      <c r="AS25" s="40">
        <f t="shared" si="3"/>
        <v>0.16648083899999988</v>
      </c>
      <c r="AT25" s="40">
        <f t="shared" si="3"/>
        <v>0.14768299499999982</v>
      </c>
      <c r="AU25" s="40">
        <f t="shared" si="3"/>
        <v>0.12511388499999987</v>
      </c>
      <c r="AV25" s="40">
        <f t="shared" si="3"/>
        <v>0.148404011</v>
      </c>
      <c r="AW25" s="40">
        <f t="shared" si="3"/>
        <v>0.1760899279999999</v>
      </c>
      <c r="AX25" s="40">
        <f t="shared" si="3"/>
        <v>0.19952647199999973</v>
      </c>
      <c r="AY25" s="40">
        <f t="shared" si="3"/>
        <v>0.17737011100000033</v>
      </c>
      <c r="AZ25" s="40">
        <f t="shared" si="3"/>
        <v>0.2642201500000001</v>
      </c>
      <c r="BA25" s="40">
        <f t="shared" si="3"/>
        <v>0.33323047099999981</v>
      </c>
      <c r="BB25" s="40">
        <f t="shared" si="3"/>
        <v>0.27322124000000025</v>
      </c>
      <c r="BC25" s="55">
        <f t="shared" si="3"/>
        <v>0</v>
      </c>
      <c r="BD25" s="307"/>
    </row>
    <row r="26" spans="2:56" ht="17.149999999999999" customHeight="1">
      <c r="B26" s="16" t="s">
        <v>125</v>
      </c>
      <c r="C26" s="152">
        <f>1/$A$1*[1]PaperSectorMinusCoreVPAExp!$B$268</f>
        <v>0.60115740601000012</v>
      </c>
      <c r="D26" s="153">
        <f>1/$A$1*[1]PaperSectorMinusCoreVPAExp!$C$268</f>
        <v>0.75250747950000008</v>
      </c>
      <c r="E26" s="153">
        <f>1/$A$1*[1]PaperSectorMinusCoreVPAExp!$D$268</f>
        <v>1.0710415985499999</v>
      </c>
      <c r="F26" s="153">
        <f>1/$A$1*[1]PaperSectorMinusCoreVPAExp!$E$268</f>
        <v>1.5271573726499998</v>
      </c>
      <c r="G26" s="153">
        <f>1/$A$1*[1]PaperSectorMinusCoreVPAExp!$F$268</f>
        <v>1.9749530149999996</v>
      </c>
      <c r="H26" s="153">
        <f>1/$A$1*[1]PaperSectorMinusCoreVPAExp!$G$268</f>
        <v>2.59682108767</v>
      </c>
      <c r="I26" s="153">
        <f>1/$A$1*[1]PaperSectorMinusCoreVPAExp!$H$268</f>
        <v>3.5532458044299995</v>
      </c>
      <c r="J26" s="154">
        <f>1/$A$1*[1]PaperSectorMinusCoreVPAExp!$I$268</f>
        <v>4.0028691681999948</v>
      </c>
      <c r="K26" s="154">
        <f>1/$A$1*[1]PaperSectorMinusCoreVPAExp!J$268</f>
        <v>3.9890020767100065</v>
      </c>
      <c r="L26" s="154">
        <f>1/$A$1*[1]PaperSectorMinusCoreVPAExp!K$268</f>
        <v>3.8001049192100051</v>
      </c>
      <c r="M26" s="154">
        <f>1/$A$1*[1]PaperSectorMinusCoreVPAExp!L$268</f>
        <v>3.3810836870400012</v>
      </c>
      <c r="N26" s="154">
        <f>1/$A$1*[1]PaperSectorMinusCoreVPAExp!M$268</f>
        <v>3.2378138359000022</v>
      </c>
      <c r="O26" s="154">
        <f>1/$A$1*[1]PaperSectorMinusCoreVPAExp!N$268</f>
        <v>3.5770974247500056</v>
      </c>
      <c r="P26" s="154">
        <f>1/$A$1*[1]PaperSectorMinusCoreVPAExp!O$268</f>
        <v>3.9947079045800127</v>
      </c>
      <c r="Q26" s="154">
        <f>1/$A$1*[1]PaperSectorMinusCoreVPAExp!P$268</f>
        <v>4.4347472580000087</v>
      </c>
      <c r="R26" s="154">
        <f>1/$A$1*[1]PaperSectorMinusCoreVPAExp!Q$268</f>
        <v>4.3919564870400034</v>
      </c>
      <c r="S26" s="154">
        <f>1/$A$1*[1]PaperSectorMinusCoreVPAExp!R$268</f>
        <v>4.5641902391500082</v>
      </c>
      <c r="T26" s="154">
        <f>1/$A$1*[1]PaperSectorMinusCoreVPAExp!S$268</f>
        <v>4.9090411225000103</v>
      </c>
      <c r="U26" s="154">
        <f>1/$A$1*[1]PaperSectorMinusCoreVPAExp!T$268</f>
        <v>5.0302194420000017</v>
      </c>
      <c r="V26" s="154">
        <f>1/$A$1*[1]PaperSectorMinusCoreVPAExp!U$268</f>
        <v>4.4284194004399993</v>
      </c>
      <c r="W26" s="154">
        <f>1/$A$1*[1]PaperSectorMinusCoreVPAExp!V$268</f>
        <v>4.2101363745700002</v>
      </c>
      <c r="X26" s="154">
        <f>1/$A$1*[1]PaperSectorMinusCoreVPAExp!W$268</f>
        <v>4.4000445345000001</v>
      </c>
      <c r="Y26" s="154">
        <f>1/$A$1*[1]PaperSectorMinusCoreVPAExp!X$268</f>
        <v>6.0720431502359986</v>
      </c>
      <c r="Z26" s="154">
        <f>1/$A$1*[1]PaperSectorMinusCoreVPAExp!Y$268</f>
        <v>6.2731259584999997</v>
      </c>
      <c r="AA26" s="154">
        <f>1/$A$1*[1]PaperSectorMinusCoreVPAExp!Z$268</f>
        <v>6.9208811056499986</v>
      </c>
      <c r="AB26" s="154">
        <f>1/$A$1*[1]PaperSectorMinusCoreVPAExp!AA$268</f>
        <v>0</v>
      </c>
      <c r="AC26" s="168"/>
      <c r="AD26" s="283">
        <f>1/1000*[1]PaperSectorMinusCoreVPAExp!AB$268</f>
        <v>0.22444230199999998</v>
      </c>
      <c r="AE26" s="153">
        <f>1/1000*[1]PaperSectorMinusCoreVPAExp!AC$268</f>
        <v>0.27460400000000001</v>
      </c>
      <c r="AF26" s="153">
        <f>1/1000*[1]PaperSectorMinusCoreVPAExp!AD$268</f>
        <v>0.36425300299999996</v>
      </c>
      <c r="AG26" s="153">
        <f>1/1000*[1]PaperSectorMinusCoreVPAExp!AE$268</f>
        <v>0.50399300000000002</v>
      </c>
      <c r="AH26" s="153">
        <f>1/1000*[1]PaperSectorMinusCoreVPAExp!AF$268</f>
        <v>0.67125999999999997</v>
      </c>
      <c r="AI26" s="153">
        <f>1/1000*[1]PaperSectorMinusCoreVPAExp!AG$268</f>
        <v>0.88822595199999987</v>
      </c>
      <c r="AJ26" s="153">
        <f>1/1000*[1]PaperSectorMinusCoreVPAExp!AH$268</f>
        <v>1.1951758610000001</v>
      </c>
      <c r="AK26" s="153">
        <f>1/1000*[1]PaperSectorMinusCoreVPAExp!AI$268</f>
        <v>1.4303777709999996</v>
      </c>
      <c r="AL26" s="153">
        <f>1/1000*[1]PaperSectorMinusCoreVPAExp!AJ$268</f>
        <v>1.6005994049999996</v>
      </c>
      <c r="AM26" s="153">
        <f>1/1000*[1]PaperSectorMinusCoreVPAExp!AK$268</f>
        <v>1.5487149420000001</v>
      </c>
      <c r="AN26" s="153">
        <f>1/1000*[1]PaperSectorMinusCoreVPAExp!AL$268</f>
        <v>1.7604953940000001</v>
      </c>
      <c r="AO26" s="153">
        <f>1/1000*[1]PaperSectorMinusCoreVPAExp!AM$268</f>
        <v>2.4494359800000001</v>
      </c>
      <c r="AP26" s="153">
        <f>1/1000*[1]PaperSectorMinusCoreVPAExp!AN$268</f>
        <v>2.577495431</v>
      </c>
      <c r="AQ26" s="207">
        <f>1/1000*[1]PaperSectorMinusCoreVPAExp!AO$268</f>
        <v>2.8273457210000004</v>
      </c>
      <c r="AR26" s="207">
        <f>1/1000*[1]PaperSectorMinusCoreVPAExp!AP$268</f>
        <v>2.9297916470000001</v>
      </c>
      <c r="AS26" s="207">
        <f>1/1000*[1]PaperSectorMinusCoreVPAExp!AQ$268</f>
        <v>3.8875735040000001</v>
      </c>
      <c r="AT26" s="207">
        <f>1/1000*[1]PaperSectorMinusCoreVPAExp!AR$268</f>
        <v>3.1969420300000002</v>
      </c>
      <c r="AU26" s="207">
        <f>1/1000*[1]PaperSectorMinusCoreVPAExp!AS$268</f>
        <v>3.6303139299999998</v>
      </c>
      <c r="AV26" s="207">
        <f>1/1000*[1]PaperSectorMinusCoreVPAExp!AT$268</f>
        <v>3.9690223589999998</v>
      </c>
      <c r="AW26" s="153">
        <f>1/1000*[1]PaperSectorMinusCoreVPAExp!AU$268</f>
        <v>3.8451511239999996</v>
      </c>
      <c r="AX26" s="153">
        <f>1/1000*[1]PaperSectorMinusCoreVPAExp!AV$268</f>
        <v>3.7517673260000004</v>
      </c>
      <c r="AY26" s="153">
        <f>1/1000*[1]PaperSectorMinusCoreVPAExp!AW$268</f>
        <v>4.4383158390000004</v>
      </c>
      <c r="AZ26" s="153">
        <f>1/1000*[1]PaperSectorMinusCoreVPAExp!AX$268</f>
        <v>5.4189729949999998</v>
      </c>
      <c r="BA26" s="153">
        <f>1/1000*[1]PaperSectorMinusCoreVPAExp!AY$268</f>
        <v>5.0468339540000002</v>
      </c>
      <c r="BB26" s="153">
        <f>1/1000*[1]PaperSectorMinusCoreVPAExp!AZ$268</f>
        <v>4.9544745860000008</v>
      </c>
      <c r="BC26" s="319">
        <f>1/1000*[1]PaperSectorMinusCoreVPAExp!BA$268</f>
        <v>0</v>
      </c>
      <c r="BD26" s="307"/>
    </row>
    <row r="27" spans="2:56">
      <c r="B27" s="5" t="s">
        <v>126</v>
      </c>
      <c r="C27" s="47">
        <f>1/$A$1*[1]PaperSectorMinusCoreVPAExp!$B$39</f>
        <v>3.0825287499999993E-2</v>
      </c>
      <c r="D27" s="11">
        <f>1/$A$1*[1]PaperSectorMinusCoreVPAExp!$C$39</f>
        <v>3.0547177499999998E-2</v>
      </c>
      <c r="E27" s="11">
        <f>1/$A$1*[1]PaperSectorMinusCoreVPAExp!$D$39</f>
        <v>4.6871856500000017E-2</v>
      </c>
      <c r="F27" s="11">
        <f>1/$A$1*[1]PaperSectorMinusCoreVPAExp!$E$39</f>
        <v>6.8134086999999996E-2</v>
      </c>
      <c r="G27" s="11">
        <f>1/$A$1*[1]PaperSectorMinusCoreVPAExp!$F$39</f>
        <v>8.5265057499999991E-2</v>
      </c>
      <c r="H27" s="11">
        <f>1/$A$1*[1]PaperSectorMinusCoreVPAExp!$G$39</f>
        <v>0.153019981</v>
      </c>
      <c r="I27" s="11">
        <f>1/$A$1*[1]PaperSectorMinusCoreVPAExp!$H$39</f>
        <v>0.32736452643999997</v>
      </c>
      <c r="J27" s="37">
        <f>1/$A$1*[1]PaperSectorMinusCoreVPAExp!$I$39</f>
        <v>0.31709866299999989</v>
      </c>
      <c r="K27" s="37">
        <f>1/$A$1*[1]PaperSectorMinusCoreVPAExp!J$39</f>
        <v>0.29044273649999997</v>
      </c>
      <c r="L27" s="37">
        <f>1/$A$1*[1]PaperSectorMinusCoreVPAExp!K$39</f>
        <v>0.25345223400000005</v>
      </c>
      <c r="M27" s="37">
        <f>1/$A$1*[1]PaperSectorMinusCoreVPAExp!L$39</f>
        <v>0.29522630983999987</v>
      </c>
      <c r="N27" s="37">
        <f>1/$A$1*[1]PaperSectorMinusCoreVPAExp!M$39</f>
        <v>0.32789568350000003</v>
      </c>
      <c r="O27" s="37">
        <f>1/$A$1*[1]PaperSectorMinusCoreVPAExp!N$39</f>
        <v>0.87112373650000197</v>
      </c>
      <c r="P27" s="37">
        <f>1/$A$1*[1]PaperSectorMinusCoreVPAExp!O$39</f>
        <v>0.47706440400000044</v>
      </c>
      <c r="Q27" s="37">
        <f>1/$A$1*[1]PaperSectorMinusCoreVPAExp!P$39</f>
        <v>0.51290398450000008</v>
      </c>
      <c r="R27" s="37">
        <f>1/$A$1*[1]PaperSectorMinusCoreVPAExp!Q$39</f>
        <v>0.52369193100000033</v>
      </c>
      <c r="S27" s="37">
        <f>1/$A$1*[1]PaperSectorMinusCoreVPAExp!R$39</f>
        <v>0.52306463150000038</v>
      </c>
      <c r="T27" s="37">
        <f>1/$A$1*[1]PaperSectorMinusCoreVPAExp!S$39</f>
        <v>0.54310280450000037</v>
      </c>
      <c r="U27" s="37">
        <f>1/$A$1*[1]PaperSectorMinusCoreVPAExp!T$39</f>
        <v>0.51439330900000002</v>
      </c>
      <c r="V27" s="37">
        <f>1/$A$1*[1]PaperSectorMinusCoreVPAExp!U$39</f>
        <v>0.57692808181999977</v>
      </c>
      <c r="W27" s="37">
        <f>1/$A$1*[1]PaperSectorMinusCoreVPAExp!V$39</f>
        <v>0.51049823376999992</v>
      </c>
      <c r="X27" s="37">
        <f>1/$A$1*[1]PaperSectorMinusCoreVPAExp!W$39</f>
        <v>0.49774485600000001</v>
      </c>
      <c r="Y27" s="37">
        <f>1/$A$1*[1]PaperSectorMinusCoreVPAExp!X$39</f>
        <v>0.77405515716699991</v>
      </c>
      <c r="Z27" s="37">
        <f>1/$A$1*[1]PaperSectorMinusCoreVPAExp!Y$39</f>
        <v>0.7310900149999997</v>
      </c>
      <c r="AA27" s="37">
        <f>1/$A$1*[1]PaperSectorMinusCoreVPAExp!Z$39</f>
        <v>0.97061431627999994</v>
      </c>
      <c r="AB27" s="37">
        <f>1/$A$1*[1]PaperSectorMinusCoreVPAExp!AA$39</f>
        <v>0</v>
      </c>
      <c r="AC27" s="4"/>
      <c r="AD27" s="68">
        <f>1/1000*[1]PaperSectorMinusCoreVPAExp!AB$39</f>
        <v>1.1060621E-2</v>
      </c>
      <c r="AE27" s="11">
        <f>1/1000*[1]PaperSectorMinusCoreVPAExp!AC$39</f>
        <v>1.1649E-2</v>
      </c>
      <c r="AF27" s="11">
        <f>1/1000*[1]PaperSectorMinusCoreVPAExp!AD$39</f>
        <v>1.7797093E-2</v>
      </c>
      <c r="AG27" s="11">
        <f>1/1000*[1]PaperSectorMinusCoreVPAExp!AE$39</f>
        <v>2.4721E-2</v>
      </c>
      <c r="AH27" s="11">
        <f>1/1000*[1]PaperSectorMinusCoreVPAExp!AF$39</f>
        <v>2.8624E-2</v>
      </c>
      <c r="AI27" s="11">
        <f>1/1000*[1]PaperSectorMinusCoreVPAExp!AG$39</f>
        <v>5.3393584999999993E-2</v>
      </c>
      <c r="AJ27" s="11">
        <f>1/1000*[1]PaperSectorMinusCoreVPAExp!AH$39</f>
        <v>9.9629024999999996E-2</v>
      </c>
      <c r="AK27" s="11">
        <f>1/1000*[1]PaperSectorMinusCoreVPAExp!AI$39</f>
        <v>0.10775926400000001</v>
      </c>
      <c r="AL27" s="11">
        <f>1/1000*[1]PaperSectorMinusCoreVPAExp!AJ$39</f>
        <v>0.11178912599999999</v>
      </c>
      <c r="AM27" s="11">
        <f>1/1000*[1]PaperSectorMinusCoreVPAExp!AK$39</f>
        <v>9.7679370000000001E-2</v>
      </c>
      <c r="AN27" s="11">
        <f>1/1000*[1]PaperSectorMinusCoreVPAExp!AL$39</f>
        <v>0.138391124</v>
      </c>
      <c r="AO27" s="11">
        <f>1/1000*[1]PaperSectorMinusCoreVPAExp!AM$39</f>
        <v>0.19549922700000003</v>
      </c>
      <c r="AP27" s="11">
        <f>1/1000*[1]PaperSectorMinusCoreVPAExp!AN$39</f>
        <v>0.53895088000000002</v>
      </c>
      <c r="AQ27" s="11">
        <f>1/1000*[1]PaperSectorMinusCoreVPAExp!AO$39</f>
        <v>0.28021712699999995</v>
      </c>
      <c r="AR27" s="11">
        <f>1/1000*[1]PaperSectorMinusCoreVPAExp!AP$39</f>
        <v>0.27191447599999996</v>
      </c>
      <c r="AS27" s="11">
        <f>1/1000*[1]PaperSectorMinusCoreVPAExp!AQ$39</f>
        <v>0.316511192</v>
      </c>
      <c r="AT27" s="11">
        <f>1/1000*[1]PaperSectorMinusCoreVPAExp!AR$39</f>
        <v>0.28697234500000002</v>
      </c>
      <c r="AU27" s="11">
        <f>1/1000*[1]PaperSectorMinusCoreVPAExp!AS$39</f>
        <v>0.29818267899999995</v>
      </c>
      <c r="AV27" s="11">
        <f>1/1000*[1]PaperSectorMinusCoreVPAExp!AT$39</f>
        <v>0.36467294299999997</v>
      </c>
      <c r="AW27" s="11">
        <f>1/1000*[1]PaperSectorMinusCoreVPAExp!AU$39</f>
        <v>0.49620457499999998</v>
      </c>
      <c r="AX27" s="11">
        <f>1/1000*[1]PaperSectorMinusCoreVPAExp!AV$39</f>
        <v>0.44781289200000002</v>
      </c>
      <c r="AY27" s="11">
        <f>1/1000*[1]PaperSectorMinusCoreVPAExp!AW$39</f>
        <v>0.45512545900000001</v>
      </c>
      <c r="AZ27" s="11">
        <f>1/1000*[1]PaperSectorMinusCoreVPAExp!AX$39</f>
        <v>0.563610371</v>
      </c>
      <c r="BA27" s="11">
        <f>1/1000*[1]PaperSectorMinusCoreVPAExp!AY$39</f>
        <v>0.54315892099999996</v>
      </c>
      <c r="BB27" s="11">
        <f>1/1000*[1]PaperSectorMinusCoreVPAExp!AZ$39</f>
        <v>0.57331779099999991</v>
      </c>
      <c r="BC27" s="302">
        <f>1/1000*[1]PaperSectorMinusCoreVPAExp!BA$39</f>
        <v>0</v>
      </c>
      <c r="BD27" s="307"/>
    </row>
    <row r="28" spans="2:56">
      <c r="B28" s="5" t="s">
        <v>37</v>
      </c>
      <c r="C28" s="47">
        <f>1/$A$1*[1]PaperSectorMinusCoreVPAExp!$B$147</f>
        <v>3.1336724999999998E-3</v>
      </c>
      <c r="D28" s="11">
        <f>1/$A$1*[1]PaperSectorMinusCoreVPAExp!$C$147</f>
        <v>4.7231345000000001E-3</v>
      </c>
      <c r="E28" s="11">
        <f>1/$A$1*[1]PaperSectorMinusCoreVPAExp!$D$147</f>
        <v>8.7379635000000028E-3</v>
      </c>
      <c r="F28" s="11">
        <f>1/$A$1*[1]PaperSectorMinusCoreVPAExp!$E$147</f>
        <v>6.3798559999999989E-3</v>
      </c>
      <c r="G28" s="11">
        <f>1/$A$1*[1]PaperSectorMinusCoreVPAExp!$F$147</f>
        <v>1.7279601499999998E-2</v>
      </c>
      <c r="H28" s="11">
        <f>1/$A$1*[1]PaperSectorMinusCoreVPAExp!$G$147</f>
        <v>1.7463981499999996E-2</v>
      </c>
      <c r="I28" s="11">
        <f>1/$A$1*[1]PaperSectorMinusCoreVPAExp!$H$147</f>
        <v>3.451849449999999E-2</v>
      </c>
      <c r="J28" s="37">
        <f>1/$A$1*[1]PaperSectorMinusCoreVPAExp!$I$147</f>
        <v>7.377381899999999E-2</v>
      </c>
      <c r="K28" s="37">
        <f>1/$A$1*[1]PaperSectorMinusCoreVPAExp!J$147</f>
        <v>7.8740500999999991E-2</v>
      </c>
      <c r="L28" s="37">
        <f>1/$A$1*[1]PaperSectorMinusCoreVPAExp!K$147</f>
        <v>8.6176159999999946E-2</v>
      </c>
      <c r="M28" s="37">
        <f>1/$A$1*[1]PaperSectorMinusCoreVPAExp!L$147</f>
        <v>9.7488499499999964E-2</v>
      </c>
      <c r="N28" s="37">
        <f>1/$A$1*[1]PaperSectorMinusCoreVPAExp!M$147</f>
        <v>0.19132491700000001</v>
      </c>
      <c r="O28" s="37">
        <f>1/$A$1*[1]PaperSectorMinusCoreVPAExp!N$147</f>
        <v>0.24841462100000006</v>
      </c>
      <c r="P28" s="37">
        <f>1/$A$1*[1]PaperSectorMinusCoreVPAExp!O$147</f>
        <v>0.26906250000000009</v>
      </c>
      <c r="Q28" s="37">
        <f>1/$A$1*[1]PaperSectorMinusCoreVPAExp!P$147</f>
        <v>0.38944917899999992</v>
      </c>
      <c r="R28" s="37">
        <f>1/$A$1*[1]PaperSectorMinusCoreVPAExp!Q$147</f>
        <v>0.42541187290000004</v>
      </c>
      <c r="S28" s="37">
        <f>1/$A$1*[1]PaperSectorMinusCoreVPAExp!R$147</f>
        <v>0.52291387701000014</v>
      </c>
      <c r="T28" s="37">
        <f>1/$A$1*[1]PaperSectorMinusCoreVPAExp!S$147</f>
        <v>0.54970136200000019</v>
      </c>
      <c r="U28" s="37">
        <f>1/$A$1*[1]PaperSectorMinusCoreVPAExp!T$147</f>
        <v>0.61772325300000008</v>
      </c>
      <c r="V28" s="37">
        <f>1/$A$1*[1]PaperSectorMinusCoreVPAExp!U$147</f>
        <v>0.65059822156000002</v>
      </c>
      <c r="W28" s="37">
        <f>1/$A$1*[1]PaperSectorMinusCoreVPAExp!V$147</f>
        <v>0.48503986299999996</v>
      </c>
      <c r="X28" s="37">
        <f>1/$A$1*[1]PaperSectorMinusCoreVPAExp!W$147</f>
        <v>0.56782113150000002</v>
      </c>
      <c r="Y28" s="37">
        <f>1/$A$1*[1]PaperSectorMinusCoreVPAExp!X$147</f>
        <v>1.3351300596515003</v>
      </c>
      <c r="Z28" s="37">
        <f>1/$A$1*[1]PaperSectorMinusCoreVPAExp!Y$147</f>
        <v>1.5865550435000007</v>
      </c>
      <c r="AA28" s="37">
        <f>1/$A$1*[1]PaperSectorMinusCoreVPAExp!Z$147</f>
        <v>1.4129008191200008</v>
      </c>
      <c r="AB28" s="37">
        <f>1/$A$1*[1]PaperSectorMinusCoreVPAExp!AA$147</f>
        <v>0</v>
      </c>
      <c r="AC28" s="4"/>
      <c r="AD28" s="68">
        <f>1/1000*[1]PaperSectorMinusCoreVPAExp!AB$147</f>
        <v>1.3760409999999999E-3</v>
      </c>
      <c r="AE28" s="11">
        <f>1/1000*[1]PaperSectorMinusCoreVPAExp!AC$147</f>
        <v>1.8940000000000001E-3</v>
      </c>
      <c r="AF28" s="11">
        <f>1/1000*[1]PaperSectorMinusCoreVPAExp!AD$147</f>
        <v>3.506608E-3</v>
      </c>
      <c r="AG28" s="11">
        <f>1/1000*[1]PaperSectorMinusCoreVPAExp!AE$147</f>
        <v>2.5989999999999997E-3</v>
      </c>
      <c r="AH28" s="11">
        <f>1/1000*[1]PaperSectorMinusCoreVPAExp!AF$147</f>
        <v>6.8789999999999997E-3</v>
      </c>
      <c r="AI28" s="11">
        <f>1/1000*[1]PaperSectorMinusCoreVPAExp!AG$147</f>
        <v>7.8490350000000007E-3</v>
      </c>
      <c r="AJ28" s="11">
        <f>1/1000*[1]PaperSectorMinusCoreVPAExp!AH$147</f>
        <v>1.4518875999999995E-2</v>
      </c>
      <c r="AK28" s="11">
        <f>1/1000*[1]PaperSectorMinusCoreVPAExp!AI$147</f>
        <v>2.7557001999999997E-2</v>
      </c>
      <c r="AL28" s="11">
        <f>1/1000*[1]PaperSectorMinusCoreVPAExp!AJ$147</f>
        <v>2.8898274999999994E-2</v>
      </c>
      <c r="AM28" s="11">
        <f>1/1000*[1]PaperSectorMinusCoreVPAExp!AK$147</f>
        <v>3.1046938999999996E-2</v>
      </c>
      <c r="AN28" s="11">
        <f>1/1000*[1]PaperSectorMinusCoreVPAExp!AL$147</f>
        <v>4.3189841E-2</v>
      </c>
      <c r="AO28" s="11">
        <f>1/1000*[1]PaperSectorMinusCoreVPAExp!AM$147</f>
        <v>8.9015786999999999E-2</v>
      </c>
      <c r="AP28" s="11">
        <f>1/1000*[1]PaperSectorMinusCoreVPAExp!AN$147</f>
        <v>0.11314630499999999</v>
      </c>
      <c r="AQ28" s="11">
        <f>1/1000*[1]PaperSectorMinusCoreVPAExp!AO$147</f>
        <v>0.12354637</v>
      </c>
      <c r="AR28" s="11">
        <f>1/1000*[1]PaperSectorMinusCoreVPAExp!AP$147</f>
        <v>0.15555281900000001</v>
      </c>
      <c r="AS28" s="11">
        <f>1/1000*[1]PaperSectorMinusCoreVPAExp!AQ$147</f>
        <v>0.18451447199999998</v>
      </c>
      <c r="AT28" s="11">
        <f>1/1000*[1]PaperSectorMinusCoreVPAExp!AR$147</f>
        <v>0.18019365400000001</v>
      </c>
      <c r="AU28" s="11">
        <f>1/1000*[1]PaperSectorMinusCoreVPAExp!AS$147</f>
        <v>0.19104516400000002</v>
      </c>
      <c r="AV28" s="11">
        <f>1/1000*[1]PaperSectorMinusCoreVPAExp!AT$147</f>
        <v>0.236512993</v>
      </c>
      <c r="AW28" s="11">
        <f>1/1000*[1]PaperSectorMinusCoreVPAExp!AU$147</f>
        <v>0.27102152399999996</v>
      </c>
      <c r="AX28" s="11">
        <f>1/1000*[1]PaperSectorMinusCoreVPAExp!AV$147</f>
        <v>0.22581729300000003</v>
      </c>
      <c r="AY28" s="11">
        <f>1/1000*[1]PaperSectorMinusCoreVPAExp!AW$147</f>
        <v>0.30561633999999999</v>
      </c>
      <c r="AZ28" s="11">
        <f>1/1000*[1]PaperSectorMinusCoreVPAExp!AX$147</f>
        <v>0.67383551899999994</v>
      </c>
      <c r="BA28" s="11">
        <f>1/1000*[1]PaperSectorMinusCoreVPAExp!AY$147</f>
        <v>0.65989827699999992</v>
      </c>
      <c r="BB28" s="11">
        <f>1/1000*[1]PaperSectorMinusCoreVPAExp!AZ$147</f>
        <v>0.60892981800000001</v>
      </c>
      <c r="BC28" s="302">
        <f>1/1000*[1]PaperSectorMinusCoreVPAExp!BA$147</f>
        <v>0</v>
      </c>
      <c r="BD28" s="307"/>
    </row>
    <row r="29" spans="2:56">
      <c r="B29" s="8" t="s">
        <v>127</v>
      </c>
      <c r="C29" s="227">
        <f>1/$A$1*[1]PaperSectorMinusCoreVPAExp!$B$247</f>
        <v>0.56719844601000013</v>
      </c>
      <c r="D29" s="228">
        <f>1/$A$1*[1]PaperSectorMinusCoreVPAExp!$C$247</f>
        <v>0.71723716750000011</v>
      </c>
      <c r="E29" s="228">
        <f>1/$A$1*[1]PaperSectorMinusCoreVPAExp!$D$247</f>
        <v>1.01543177855</v>
      </c>
      <c r="F29" s="228">
        <f>1/$A$1*[1]PaperSectorMinusCoreVPAExp!$E$247</f>
        <v>1.4526434296499999</v>
      </c>
      <c r="G29" s="228">
        <f>1/$A$1*[1]PaperSectorMinusCoreVPAExp!$F$247</f>
        <v>1.8724083559999998</v>
      </c>
      <c r="H29" s="228">
        <f>1/$A$1*[1]PaperSectorMinusCoreVPAExp!$G$247</f>
        <v>2.4263371251699999</v>
      </c>
      <c r="I29" s="228">
        <f>1/$A$1*[1]PaperSectorMinusCoreVPAExp!$H$247</f>
        <v>3.1913627834899994</v>
      </c>
      <c r="J29" s="229">
        <f>1/$A$1*[1]PaperSectorMinusCoreVPAExp!$I$247</f>
        <v>3.611996686199995</v>
      </c>
      <c r="K29" s="229">
        <f>1/$A$1*[1]PaperSectorMinusCoreVPAExp!J$247</f>
        <v>3.6198188392100064</v>
      </c>
      <c r="L29" s="229">
        <f>1/$A$1*[1]PaperSectorMinusCoreVPAExp!K$247</f>
        <v>3.4604765252100051</v>
      </c>
      <c r="M29" s="229">
        <f>1/$A$1*[1]PaperSectorMinusCoreVPAExp!L$247</f>
        <v>2.9883688777000015</v>
      </c>
      <c r="N29" s="229">
        <f>1/$A$1*[1]PaperSectorMinusCoreVPAExp!M$247</f>
        <v>2.718593235400002</v>
      </c>
      <c r="O29" s="229">
        <f>1/$A$1*[1]PaperSectorMinusCoreVPAExp!N$247</f>
        <v>2.4575590672500036</v>
      </c>
      <c r="P29" s="229">
        <f>1/$A$1*[1]PaperSectorMinusCoreVPAExp!O$247</f>
        <v>3.2485810005800122</v>
      </c>
      <c r="Q29" s="229">
        <f>1/$A$1*[1]PaperSectorMinusCoreVPAExp!P$247</f>
        <v>3.5323940945000083</v>
      </c>
      <c r="R29" s="229">
        <f>1/$A$1*[1]PaperSectorMinusCoreVPAExp!Q$247</f>
        <v>3.4428526831400026</v>
      </c>
      <c r="S29" s="229">
        <f>1/$A$1*[1]PaperSectorMinusCoreVPAExp!R$247</f>
        <v>3.5182117306400071</v>
      </c>
      <c r="T29" s="229">
        <f>1/$A$1*[1]PaperSectorMinusCoreVPAExp!S$247</f>
        <v>3.8162369560000093</v>
      </c>
      <c r="U29" s="229">
        <f>1/$A$1*[1]PaperSectorMinusCoreVPAExp!T$247</f>
        <v>3.8981028800000015</v>
      </c>
      <c r="V29" s="229">
        <f>1/$A$1*[1]PaperSectorMinusCoreVPAExp!U$247</f>
        <v>3.2008930970599998</v>
      </c>
      <c r="W29" s="229">
        <f>1/$A$1*[1]PaperSectorMinusCoreVPAExp!V$247</f>
        <v>3.2145982778000008</v>
      </c>
      <c r="X29" s="229">
        <f>1/$A$1*[1]PaperSectorMinusCoreVPAExp!W$247</f>
        <v>3.3344785469999998</v>
      </c>
      <c r="Y29" s="229">
        <f>1/$A$1*[1]PaperSectorMinusCoreVPAExp!X$247</f>
        <v>3.9628579334174985</v>
      </c>
      <c r="Z29" s="229">
        <f>1/$A$1*[1]PaperSectorMinusCoreVPAExp!Y$247</f>
        <v>3.9554808999999991</v>
      </c>
      <c r="AA29" s="229">
        <f>1/$A$1*[1]PaperSectorMinusCoreVPAExp!Z$247</f>
        <v>4.537365970249998</v>
      </c>
      <c r="AB29" s="229">
        <f>1/$A$1*[1]PaperSectorMinusCoreVPAExp!AA$247</f>
        <v>0</v>
      </c>
      <c r="AC29" s="161"/>
      <c r="AD29" s="299">
        <f>1/1000*[1]PaperSectorMinusCoreVPAExp!AB$247</f>
        <v>0.21200564</v>
      </c>
      <c r="AE29" s="228">
        <f>1/1000*[1]PaperSectorMinusCoreVPAExp!AC$247</f>
        <v>0.26106099999999999</v>
      </c>
      <c r="AF29" s="228">
        <f>1/1000*[1]PaperSectorMinusCoreVPAExp!AD$247</f>
        <v>0.34294930200000001</v>
      </c>
      <c r="AG29" s="228">
        <f>1/1000*[1]PaperSectorMinusCoreVPAExp!AE$247</f>
        <v>0.47667300000000001</v>
      </c>
      <c r="AH29" s="228">
        <f>1/1000*[1]PaperSectorMinusCoreVPAExp!AF$247</f>
        <v>0.63575700000000002</v>
      </c>
      <c r="AI29" s="228">
        <f>1/1000*[1]PaperSectorMinusCoreVPAExp!AG$247</f>
        <v>0.82698333199999996</v>
      </c>
      <c r="AJ29" s="228">
        <f>1/1000*[1]PaperSectorMinusCoreVPAExp!AH$247</f>
        <v>1.0810279599999999</v>
      </c>
      <c r="AK29" s="228">
        <f>1/1000*[1]PaperSectorMinusCoreVPAExp!AI$247</f>
        <v>1.2950615049999996</v>
      </c>
      <c r="AL29" s="228">
        <f>1/1000*[1]PaperSectorMinusCoreVPAExp!AJ$247</f>
        <v>1.4599120039999998</v>
      </c>
      <c r="AM29" s="228">
        <f>1/1000*[1]PaperSectorMinusCoreVPAExp!AK$247</f>
        <v>1.419988633</v>
      </c>
      <c r="AN29" s="228">
        <f>1/1000*[1]PaperSectorMinusCoreVPAExp!AL$247</f>
        <v>1.5789144289999999</v>
      </c>
      <c r="AO29" s="228">
        <f>1/1000*[1]PaperSectorMinusCoreVPAExp!AM$247</f>
        <v>2.1649209660000004</v>
      </c>
      <c r="AP29" s="228">
        <f>1/1000*[1]PaperSectorMinusCoreVPAExp!AN$247</f>
        <v>1.9253982459999999</v>
      </c>
      <c r="AQ29" s="228">
        <f>1/1000*[1]PaperSectorMinusCoreVPAExp!AO$247</f>
        <v>2.4235822240000005</v>
      </c>
      <c r="AR29" s="228">
        <f>1/1000*[1]PaperSectorMinusCoreVPAExp!AP$247</f>
        <v>2.502324352</v>
      </c>
      <c r="AS29" s="228">
        <f>1/1000*[1]PaperSectorMinusCoreVPAExp!AQ$247</f>
        <v>3.38654784</v>
      </c>
      <c r="AT29" s="228">
        <f>1/1000*[1]PaperSectorMinusCoreVPAExp!AR$247</f>
        <v>2.7297760310000005</v>
      </c>
      <c r="AU29" s="228">
        <f>1/1000*[1]PaperSectorMinusCoreVPAExp!AS$247</f>
        <v>3.1410860869999997</v>
      </c>
      <c r="AV29" s="228">
        <f>1/1000*[1]PaperSectorMinusCoreVPAExp!AT$247</f>
        <v>3.367836423</v>
      </c>
      <c r="AW29" s="228">
        <f>1/1000*[1]PaperSectorMinusCoreVPAExp!AU$247</f>
        <v>3.0779250249999994</v>
      </c>
      <c r="AX29" s="228">
        <f>1/1000*[1]PaperSectorMinusCoreVPAExp!AV$247</f>
        <v>3.078137141</v>
      </c>
      <c r="AY29" s="228">
        <f>1/1000*[1]PaperSectorMinusCoreVPAExp!AW$247</f>
        <v>3.6775740400000001</v>
      </c>
      <c r="AZ29" s="228">
        <f>1/1000*[1]PaperSectorMinusCoreVPAExp!AX$247</f>
        <v>4.1815271049999998</v>
      </c>
      <c r="BA29" s="228">
        <f>1/1000*[1]PaperSectorMinusCoreVPAExp!AY$247</f>
        <v>3.8437767559999996</v>
      </c>
      <c r="BB29" s="228">
        <f>1/1000*[1]PaperSectorMinusCoreVPAExp!AZ$247</f>
        <v>3.7722269769999999</v>
      </c>
      <c r="BC29" s="330">
        <f>1/1000*[1]PaperSectorMinusCoreVPAExp!BA$247</f>
        <v>0</v>
      </c>
      <c r="BD29" s="307"/>
    </row>
    <row r="30" spans="2:56" ht="17.149999999999999" customHeight="1">
      <c r="B30" s="16" t="s">
        <v>124</v>
      </c>
      <c r="C30" s="28">
        <f>1/$A$1*[1]PaperSectorMinusCoreVPAExp!$B$269</f>
        <v>3.3632833500000001E-2</v>
      </c>
      <c r="D30" s="29">
        <f>1/$A$1*[1]PaperSectorMinusCoreVPAExp!$C$269</f>
        <v>1.6773812999999999E-2</v>
      </c>
      <c r="E30" s="29">
        <f>1/$A$1*[1]PaperSectorMinusCoreVPAExp!$D$269</f>
        <v>2.5034512999999994E-2</v>
      </c>
      <c r="F30" s="29">
        <f>1/$A$1*[1]PaperSectorMinusCoreVPAExp!$E$269</f>
        <v>2.4731111299999997E-2</v>
      </c>
      <c r="G30" s="29">
        <f>1/$A$1*[1]PaperSectorMinusCoreVPAExp!$F$269</f>
        <v>6.9422164000000008E-2</v>
      </c>
      <c r="H30" s="29">
        <f>1/$A$1*[1]PaperSectorMinusCoreVPAExp!$G$269</f>
        <v>0.11821628285000001</v>
      </c>
      <c r="I30" s="29">
        <f>1/$A$1*[1]PaperSectorMinusCoreVPAExp!$H$269</f>
        <v>0.33242374550000009</v>
      </c>
      <c r="J30" s="33">
        <f>1/$A$1*[1]PaperSectorMinusCoreVPAExp!$I$269</f>
        <v>0.62286225749999991</v>
      </c>
      <c r="K30" s="33">
        <f>1/$A$1*[1]PaperSectorMinusCoreVPAExp!J$269</f>
        <v>0.61950522899999994</v>
      </c>
      <c r="L30" s="33">
        <f>1/$A$1*[1]PaperSectorMinusCoreVPAExp!K$269</f>
        <v>0.67644081600000017</v>
      </c>
      <c r="M30" s="33">
        <f>1/$A$1*[1]PaperSectorMinusCoreVPAExp!L$269</f>
        <v>0.9353249025</v>
      </c>
      <c r="N30" s="33">
        <f>1/$A$1*[1]PaperSectorMinusCoreVPAExp!M$269</f>
        <v>1.2014553354999999</v>
      </c>
      <c r="O30" s="33">
        <f>1/$A$1*[1]PaperSectorMinusCoreVPAExp!N$269</f>
        <v>1.2988108974999999</v>
      </c>
      <c r="P30" s="33">
        <f>1/$A$1*[1]PaperSectorMinusCoreVPAExp!O$269</f>
        <v>1.4014114975000007</v>
      </c>
      <c r="Q30" s="33">
        <f>1/$A$1*[1]PaperSectorMinusCoreVPAExp!P$269</f>
        <v>1.8210847249999995</v>
      </c>
      <c r="R30" s="33">
        <f>1/$A$1*[1]PaperSectorMinusCoreVPAExp!Q$269</f>
        <v>1.4639063949999995</v>
      </c>
      <c r="S30" s="33">
        <f>1/$A$1*[1]PaperSectorMinusCoreVPAExp!R$269</f>
        <v>1.4916332295500001</v>
      </c>
      <c r="T30" s="33">
        <f>1/$A$1*[1]PaperSectorMinusCoreVPAExp!S$269</f>
        <v>1.3643556535000001</v>
      </c>
      <c r="U30" s="33">
        <f>1/$A$1*[1]PaperSectorMinusCoreVPAExp!T$269</f>
        <v>1.3991733384999998</v>
      </c>
      <c r="V30" s="33">
        <f>1/$A$1*[1]PaperSectorMinusCoreVPAExp!U$269</f>
        <v>1.7004508384199997</v>
      </c>
      <c r="W30" s="33">
        <f>1/$A$1*[1]PaperSectorMinusCoreVPAExp!V$269</f>
        <v>1.2182986675199998</v>
      </c>
      <c r="X30" s="33">
        <f>1/$A$1*[1]PaperSectorMinusCoreVPAExp!W$269</f>
        <v>1.3176557104999995</v>
      </c>
      <c r="Y30" s="33">
        <f>1/$A$1*[1]PaperSectorMinusCoreVPAExp!X$269</f>
        <v>2.7991021544414996</v>
      </c>
      <c r="Z30" s="33">
        <f>1/$A$1*[1]PaperSectorMinusCoreVPAExp!Y$269</f>
        <v>2.9064510515000004</v>
      </c>
      <c r="AA30" s="33">
        <f>1/$A$1*[1]PaperSectorMinusCoreVPAExp!Z$269</f>
        <v>3.3637808994200005</v>
      </c>
      <c r="AB30" s="33">
        <f>1/$A$1*[1]PaperSectorMinusCoreVPAExp!AA$269</f>
        <v>0</v>
      </c>
      <c r="AC30" s="14"/>
      <c r="AD30" s="256">
        <f>1/1000*[1]PaperSectorMinusCoreVPAExp!AB$269</f>
        <v>1.0963308000000001E-2</v>
      </c>
      <c r="AE30" s="29">
        <f>1/1000*[1]PaperSectorMinusCoreVPAExp!AC$269</f>
        <v>5.7949999999999998E-3</v>
      </c>
      <c r="AF30" s="29">
        <f>1/1000*[1]PaperSectorMinusCoreVPAExp!AD$269</f>
        <v>9.5560409999999995E-3</v>
      </c>
      <c r="AG30" s="29">
        <f>1/1000*[1]PaperSectorMinusCoreVPAExp!AE$269</f>
        <v>7.8639999999999995E-3</v>
      </c>
      <c r="AH30" s="29">
        <f>1/1000*[1]PaperSectorMinusCoreVPAExp!AF$269</f>
        <v>2.1779000000000003E-2</v>
      </c>
      <c r="AI30" s="29">
        <f>1/1000*[1]PaperSectorMinusCoreVPAExp!AG$269</f>
        <v>3.8639529999999998E-2</v>
      </c>
      <c r="AJ30" s="29">
        <f>1/1000*[1]PaperSectorMinusCoreVPAExp!AH$269</f>
        <v>8.6954585000000015E-2</v>
      </c>
      <c r="AK30" s="29">
        <f>1/1000*[1]PaperSectorMinusCoreVPAExp!AI$269</f>
        <v>0.16170054599999997</v>
      </c>
      <c r="AL30" s="29">
        <f>1/1000*[1]PaperSectorMinusCoreVPAExp!AJ$269</f>
        <v>0.19128189299999998</v>
      </c>
      <c r="AM30" s="29">
        <f>1/1000*[1]PaperSectorMinusCoreVPAExp!AK$269</f>
        <v>0.20831357900000003</v>
      </c>
      <c r="AN30" s="29">
        <f>1/1000*[1]PaperSectorMinusCoreVPAExp!AL$269</f>
        <v>0.3447500799999999</v>
      </c>
      <c r="AO30" s="29">
        <f>1/1000*[1]PaperSectorMinusCoreVPAExp!AM$269</f>
        <v>0.52919891600000002</v>
      </c>
      <c r="AP30" s="29">
        <f>1/1000*[1]PaperSectorMinusCoreVPAExp!AN$269</f>
        <v>0.62609763100000015</v>
      </c>
      <c r="AQ30" s="29">
        <f>1/1000*[1]PaperSectorMinusCoreVPAExp!AO$269</f>
        <v>0.6656184799999999</v>
      </c>
      <c r="AR30" s="29">
        <f>1/1000*[1]PaperSectorMinusCoreVPAExp!AP$269</f>
        <v>0.74870323999999999</v>
      </c>
      <c r="AS30" s="29">
        <f>1/1000*[1]PaperSectorMinusCoreVPAExp!AQ$269</f>
        <v>0.72160575600000021</v>
      </c>
      <c r="AT30" s="29">
        <f>1/1000*[1]PaperSectorMinusCoreVPAExp!AR$269</f>
        <v>0.63325421599999987</v>
      </c>
      <c r="AU30" s="29">
        <f>1/1000*[1]PaperSectorMinusCoreVPAExp!AS$269</f>
        <v>0.64427591599999989</v>
      </c>
      <c r="AV30" s="29">
        <f>1/1000*[1]PaperSectorMinusCoreVPAExp!AT$269</f>
        <v>0.69575931400000002</v>
      </c>
      <c r="AW30" s="29">
        <f>1/1000*[1]PaperSectorMinusCoreVPAExp!AU$269</f>
        <v>0.82966167899999987</v>
      </c>
      <c r="AX30" s="29">
        <f>1/1000*[1]PaperSectorMinusCoreVPAExp!AV$269</f>
        <v>0.69570660299999998</v>
      </c>
      <c r="AY30" s="29">
        <f>1/1000*[1]PaperSectorMinusCoreVPAExp!AW$269</f>
        <v>0.80832350099999983</v>
      </c>
      <c r="AZ30" s="29">
        <f>1/1000*[1]PaperSectorMinusCoreVPAExp!AX$269</f>
        <v>1.430260031</v>
      </c>
      <c r="BA30" s="29">
        <f>1/1000*[1]PaperSectorMinusCoreVPAExp!AY$269</f>
        <v>1.3889497479999999</v>
      </c>
      <c r="BB30" s="29">
        <f>1/1000*[1]PaperSectorMinusCoreVPAExp!AZ$269</f>
        <v>1.4358647999999998</v>
      </c>
      <c r="BC30" s="321">
        <f>1/1000*[1]PaperSectorMinusCoreVPAExp!BA$269</f>
        <v>0</v>
      </c>
      <c r="BD30" s="307"/>
    </row>
    <row r="31" spans="2:56">
      <c r="B31" s="5" t="s">
        <v>88</v>
      </c>
      <c r="C31" s="47">
        <f>1/$A$1*[1]PaperSectorMinusCoreVPAExp!$B$12</f>
        <v>4.7224030000000009E-3</v>
      </c>
      <c r="D31" s="11">
        <f>1/$A$1*[1]PaperSectorMinusCoreVPAExp!$C$12</f>
        <v>2.4357864999999999E-3</v>
      </c>
      <c r="E31" s="11">
        <f>1/$A$1*[1]PaperSectorMinusCoreVPAExp!$D$12</f>
        <v>3.5578549999999996E-4</v>
      </c>
      <c r="F31" s="11">
        <f>1/$A$1*[1]PaperSectorMinusCoreVPAExp!$E$12</f>
        <v>7.8025499999999999E-4</v>
      </c>
      <c r="G31" s="11">
        <f>1/$A$1*[1]PaperSectorMinusCoreVPAExp!$F$12</f>
        <v>4.8341299999999999E-3</v>
      </c>
      <c r="H31" s="11">
        <f>1/$A$1*[1]PaperSectorMinusCoreVPAExp!$G$12</f>
        <v>9.0208989999999972E-3</v>
      </c>
      <c r="I31" s="11">
        <f>1/$A$1*[1]PaperSectorMinusCoreVPAExp!$H$12</f>
        <v>1.2782973E-2</v>
      </c>
      <c r="J31" s="37">
        <f>1/$A$1*[1]PaperSectorMinusCoreVPAExp!$I$12</f>
        <v>3.8544960999999989E-2</v>
      </c>
      <c r="K31" s="37">
        <f>1/$A$1*[1]PaperSectorMinusCoreVPAExp!J$12</f>
        <v>3.9696898499999994E-2</v>
      </c>
      <c r="L31" s="37">
        <f>1/$A$1*[1]PaperSectorMinusCoreVPAExp!K$12</f>
        <v>7.801947649999999E-2</v>
      </c>
      <c r="M31" s="37">
        <f>1/$A$1*[1]PaperSectorMinusCoreVPAExp!L$12</f>
        <v>6.3865007499999987E-2</v>
      </c>
      <c r="N31" s="37">
        <f>1/$A$1*[1]PaperSectorMinusCoreVPAExp!M$12</f>
        <v>6.2468132999999974E-2</v>
      </c>
      <c r="O31" s="37">
        <f>1/$A$1*[1]PaperSectorMinusCoreVPAExp!N$12</f>
        <v>4.4630239499999995E-2</v>
      </c>
      <c r="P31" s="37">
        <f>1/$A$1*[1]PaperSectorMinusCoreVPAExp!O$12</f>
        <v>7.5168894499999986E-2</v>
      </c>
      <c r="Q31" s="37">
        <f>1/$A$1*[1]PaperSectorMinusCoreVPAExp!P$12</f>
        <v>7.9881952499999964E-2</v>
      </c>
      <c r="R31" s="37">
        <f>1/$A$1*[1]PaperSectorMinusCoreVPAExp!Q$12</f>
        <v>0.10992708649999999</v>
      </c>
      <c r="S31" s="37">
        <f>1/$A$1*[1]PaperSectorMinusCoreVPAExp!R$12</f>
        <v>0.11915121049999998</v>
      </c>
      <c r="T31" s="37">
        <f>1/$A$1*[1]PaperSectorMinusCoreVPAExp!S$12</f>
        <v>6.2085120999999986E-2</v>
      </c>
      <c r="U31" s="37">
        <f>1/$A$1*[1]PaperSectorMinusCoreVPAExp!T$12</f>
        <v>3.8277231999999994E-2</v>
      </c>
      <c r="V31" s="37">
        <f>1/$A$1*[1]PaperSectorMinusCoreVPAExp!U$12</f>
        <v>4.6086806499999994E-2</v>
      </c>
      <c r="W31" s="37">
        <f>1/$A$1*[1]PaperSectorMinusCoreVPAExp!V$12</f>
        <v>5.2271162999999989E-2</v>
      </c>
      <c r="X31" s="37">
        <f>1/$A$1*[1]PaperSectorMinusCoreVPAExp!W$12</f>
        <v>3.7074569000000002E-2</v>
      </c>
      <c r="Y31" s="37">
        <f>1/$A$1*[1]PaperSectorMinusCoreVPAExp!X$12</f>
        <v>0.16496799529700001</v>
      </c>
      <c r="Z31" s="37">
        <f>1/$A$1*[1]PaperSectorMinusCoreVPAExp!Y$12</f>
        <v>0.20033149750000001</v>
      </c>
      <c r="AA31" s="37">
        <f>1/$A$1*[1]PaperSectorMinusCoreVPAExp!Z$12</f>
        <v>0.14413722749999996</v>
      </c>
      <c r="AB31" s="37">
        <f>1/$A$1*[1]PaperSectorMinusCoreVPAExp!AA$12</f>
        <v>0</v>
      </c>
      <c r="AC31" s="4"/>
      <c r="AD31" s="68">
        <f>1/1000*[1]PaperSectorMinusCoreVPAExp!AB$12</f>
        <v>1.8365429999999999E-3</v>
      </c>
      <c r="AE31" s="11">
        <f>1/1000*[1]PaperSectorMinusCoreVPAExp!AC$12</f>
        <v>8.3900000000000001E-4</v>
      </c>
      <c r="AF31" s="11">
        <f>1/1000*[1]PaperSectorMinusCoreVPAExp!AD$12</f>
        <v>1.5606999999999999E-4</v>
      </c>
      <c r="AG31" s="11">
        <f>1/1000*[1]PaperSectorMinusCoreVPAExp!AE$12</f>
        <v>1.9100000000000001E-4</v>
      </c>
      <c r="AH31" s="11">
        <f>1/1000*[1]PaperSectorMinusCoreVPAExp!AF$12</f>
        <v>1.6850000000000001E-3</v>
      </c>
      <c r="AI31" s="11">
        <f>1/1000*[1]PaperSectorMinusCoreVPAExp!AG$12</f>
        <v>2.840604E-3</v>
      </c>
      <c r="AJ31" s="11">
        <f>1/1000*[1]PaperSectorMinusCoreVPAExp!AH$12</f>
        <v>4.131928E-3</v>
      </c>
      <c r="AK31" s="11">
        <f>1/1000*[1]PaperSectorMinusCoreVPAExp!AI$12</f>
        <v>1.1408412E-2</v>
      </c>
      <c r="AL31" s="11">
        <f>1/1000*[1]PaperSectorMinusCoreVPAExp!AJ$12</f>
        <v>1.4182445E-2</v>
      </c>
      <c r="AM31" s="11">
        <f>1/1000*[1]PaperSectorMinusCoreVPAExp!AK$12</f>
        <v>2.1793229000000001E-2</v>
      </c>
      <c r="AN31" s="11">
        <f>1/1000*[1]PaperSectorMinusCoreVPAExp!AL$12</f>
        <v>3.4672389000000005E-2</v>
      </c>
      <c r="AO31" s="11">
        <f>1/1000*[1]PaperSectorMinusCoreVPAExp!AM$12</f>
        <v>4.5832959E-2</v>
      </c>
      <c r="AP31" s="11">
        <f>1/1000*[1]PaperSectorMinusCoreVPAExp!AN$12</f>
        <v>2.9429379000000002E-2</v>
      </c>
      <c r="AQ31" s="11">
        <f>1/1000*[1]PaperSectorMinusCoreVPAExp!AO$12</f>
        <v>3.9608204000000001E-2</v>
      </c>
      <c r="AR31" s="211">
        <f>1/1000*[1]PaperSectorMinusCoreVPAExp!AP$12</f>
        <v>3.4545192000000002E-2</v>
      </c>
      <c r="AS31" s="211">
        <f>1/1000*[1]PaperSectorMinusCoreVPAExp!AQ$12</f>
        <v>4.5583965999999997E-2</v>
      </c>
      <c r="AT31" s="211">
        <f>1/1000*[1]PaperSectorMinusCoreVPAExp!AR$12</f>
        <v>3.9302154999999998E-2</v>
      </c>
      <c r="AU31" s="211">
        <f>1/1000*[1]PaperSectorMinusCoreVPAExp!AS$12</f>
        <v>2.8419667000000003E-2</v>
      </c>
      <c r="AV31" s="211">
        <f>1/1000*[1]PaperSectorMinusCoreVPAExp!AT$12</f>
        <v>2.4749437000000003E-2</v>
      </c>
      <c r="AW31" s="211">
        <f>1/1000*[1]PaperSectorMinusCoreVPAExp!AU$12</f>
        <v>2.9101942000000002E-2</v>
      </c>
      <c r="AX31" s="11">
        <f>1/1000*[1]PaperSectorMinusCoreVPAExp!AV$12</f>
        <v>3.0336235999999999E-2</v>
      </c>
      <c r="AY31" s="11">
        <f>1/1000*[1]PaperSectorMinusCoreVPAExp!AW$12</f>
        <v>2.7681358E-2</v>
      </c>
      <c r="AZ31" s="11">
        <f>1/1000*[1]PaperSectorMinusCoreVPAExp!AX$12</f>
        <v>7.1317064999999999E-2</v>
      </c>
      <c r="BA31" s="11">
        <f>1/1000*[1]PaperSectorMinusCoreVPAExp!AY$12</f>
        <v>7.785294999999999E-2</v>
      </c>
      <c r="BB31" s="11">
        <f>1/1000*[1]PaperSectorMinusCoreVPAExp!AZ$12</f>
        <v>6.3279108000000001E-2</v>
      </c>
      <c r="BC31" s="302">
        <f>1/1000*[1]PaperSectorMinusCoreVPAExp!BA$12</f>
        <v>0</v>
      </c>
      <c r="BD31" s="307"/>
    </row>
    <row r="32" spans="2:56">
      <c r="B32" s="5" t="s">
        <v>30</v>
      </c>
      <c r="C32" s="47">
        <f>1/$A$1*[1]PaperSectorMinusCoreVPAExp!$B$31</f>
        <v>3.6961084999999993E-3</v>
      </c>
      <c r="D32" s="11">
        <f>1/$A$1*[1]PaperSectorMinusCoreVPAExp!$C$31</f>
        <v>1.942339E-3</v>
      </c>
      <c r="E32" s="11">
        <f>1/$A$1*[1]PaperSectorMinusCoreVPAExp!$D$31</f>
        <v>0</v>
      </c>
      <c r="F32" s="11">
        <f>1/$A$1*[1]PaperSectorMinusCoreVPAExp!$E$31</f>
        <v>2.5578000000000003E-3</v>
      </c>
      <c r="G32" s="11">
        <f>1/$A$1*[1]PaperSectorMinusCoreVPAExp!$F$31</f>
        <v>4.5877790000000002E-3</v>
      </c>
      <c r="H32" s="11">
        <f>1/$A$1*[1]PaperSectorMinusCoreVPAExp!$G$31</f>
        <v>1.6039383500000001E-2</v>
      </c>
      <c r="I32" s="11">
        <f>1/$A$1*[1]PaperSectorMinusCoreVPAExp!$H$31</f>
        <v>6.772684100000001E-2</v>
      </c>
      <c r="J32" s="37">
        <f>1/$A$1*[1]PaperSectorMinusCoreVPAExp!$I$31</f>
        <v>0.12317275249999998</v>
      </c>
      <c r="K32" s="37">
        <f>1/$A$1*[1]PaperSectorMinusCoreVPAExp!J$31</f>
        <v>0.17621355850000001</v>
      </c>
      <c r="L32" s="37">
        <f>1/$A$1*[1]PaperSectorMinusCoreVPAExp!K$31</f>
        <v>0.1902704635000001</v>
      </c>
      <c r="M32" s="37">
        <f>1/$A$1*[1]PaperSectorMinusCoreVPAExp!L$31</f>
        <v>0.36429126800000022</v>
      </c>
      <c r="N32" s="37">
        <f>1/$A$1*[1]PaperSectorMinusCoreVPAExp!M$31</f>
        <v>0.47102326250000004</v>
      </c>
      <c r="O32" s="37">
        <f>1/$A$1*[1]PaperSectorMinusCoreVPAExp!N$31</f>
        <v>0.58222644150000025</v>
      </c>
      <c r="P32" s="37">
        <f>1/$A$1*[1]PaperSectorMinusCoreVPAExp!O$31</f>
        <v>0.56691728300000022</v>
      </c>
      <c r="Q32" s="37">
        <f>1/$A$1*[1]PaperSectorMinusCoreVPAExp!P$31</f>
        <v>0.74846259399999993</v>
      </c>
      <c r="R32" s="37">
        <f>1/$A$1*[1]PaperSectorMinusCoreVPAExp!Q$31</f>
        <v>0.4258608935</v>
      </c>
      <c r="S32" s="37">
        <f>1/$A$1*[1]PaperSectorMinusCoreVPAExp!R$31</f>
        <v>0.39159696705000013</v>
      </c>
      <c r="T32" s="37">
        <f>1/$A$1*[1]PaperSectorMinusCoreVPAExp!S$31</f>
        <v>0.39401510050000027</v>
      </c>
      <c r="U32" s="37">
        <f>1/$A$1*[1]PaperSectorMinusCoreVPAExp!T$31</f>
        <v>0.38670979199999994</v>
      </c>
      <c r="V32" s="37">
        <f>1/$A$1*[1]PaperSectorMinusCoreVPAExp!U$31</f>
        <v>0.52706507489999987</v>
      </c>
      <c r="W32" s="37">
        <f>1/$A$1*[1]PaperSectorMinusCoreVPAExp!V$31</f>
        <v>0.34834210250000014</v>
      </c>
      <c r="X32" s="37">
        <f>1/$A$1*[1]PaperSectorMinusCoreVPAExp!W$31</f>
        <v>0.36011903899999997</v>
      </c>
      <c r="Y32" s="37">
        <f>1/$A$1*[1]PaperSectorMinusCoreVPAExp!X$31</f>
        <v>0.64399117890800006</v>
      </c>
      <c r="Z32" s="37">
        <f>1/$A$1*[1]PaperSectorMinusCoreVPAExp!Y$31</f>
        <v>0.74129112149999998</v>
      </c>
      <c r="AA32" s="37">
        <f>1/$A$1*[1]PaperSectorMinusCoreVPAExp!Z$31</f>
        <v>0.90552658993999957</v>
      </c>
      <c r="AB32" s="37">
        <f>1/$A$1*[1]PaperSectorMinusCoreVPAExp!AA$31</f>
        <v>0</v>
      </c>
      <c r="AC32" s="4"/>
      <c r="AD32" s="68">
        <f>1/1000*[1]PaperSectorMinusCoreVPAExp!AB$31</f>
        <v>1.270703E-3</v>
      </c>
      <c r="AE32" s="11">
        <f>1/1000*[1]PaperSectorMinusCoreVPAExp!AC$31</f>
        <v>8.1599999999999999E-4</v>
      </c>
      <c r="AF32" s="11">
        <f>1/1000*[1]PaperSectorMinusCoreVPAExp!AD$31</f>
        <v>0</v>
      </c>
      <c r="AG32" s="11">
        <f>1/1000*[1]PaperSectorMinusCoreVPAExp!AE$31</f>
        <v>8.8400000000000002E-4</v>
      </c>
      <c r="AH32" s="11">
        <f>1/1000*[1]PaperSectorMinusCoreVPAExp!AF$31</f>
        <v>2.0939999999999999E-3</v>
      </c>
      <c r="AI32" s="11">
        <f>1/1000*[1]PaperSectorMinusCoreVPAExp!AG$31</f>
        <v>4.9735730000000002E-3</v>
      </c>
      <c r="AJ32" s="11">
        <f>1/1000*[1]PaperSectorMinusCoreVPAExp!AH$31</f>
        <v>1.8463990999999999E-2</v>
      </c>
      <c r="AK32" s="11">
        <f>1/1000*[1]PaperSectorMinusCoreVPAExp!AI$31</f>
        <v>3.5938156999999998E-2</v>
      </c>
      <c r="AL32" s="11">
        <f>1/1000*[1]PaperSectorMinusCoreVPAExp!AJ$31</f>
        <v>5.2348112000000002E-2</v>
      </c>
      <c r="AM32" s="11">
        <f>1/1000*[1]PaperSectorMinusCoreVPAExp!AK$31</f>
        <v>5.2319714999999996E-2</v>
      </c>
      <c r="AN32" s="11">
        <f>1/1000*[1]PaperSectorMinusCoreVPAExp!AL$31</f>
        <v>0.11730949800000001</v>
      </c>
      <c r="AO32" s="11">
        <f>1/1000*[1]PaperSectorMinusCoreVPAExp!AM$31</f>
        <v>0.16806845000000001</v>
      </c>
      <c r="AP32" s="11">
        <f>1/1000*[1]PaperSectorMinusCoreVPAExp!AN$31</f>
        <v>0.23980135299999999</v>
      </c>
      <c r="AQ32" s="11">
        <f>1/1000*[1]PaperSectorMinusCoreVPAExp!AO$31</f>
        <v>0.226363446</v>
      </c>
      <c r="AR32" s="11">
        <f>1/1000*[1]PaperSectorMinusCoreVPAExp!AP$31</f>
        <v>0.26466028399999997</v>
      </c>
      <c r="AS32" s="11">
        <f>1/1000*[1]PaperSectorMinusCoreVPAExp!AQ$31</f>
        <v>0.18829987499999998</v>
      </c>
      <c r="AT32" s="11">
        <f>1/1000*[1]PaperSectorMinusCoreVPAExp!AR$31</f>
        <v>0.14855248500000001</v>
      </c>
      <c r="AU32" s="11">
        <f>1/1000*[1]PaperSectorMinusCoreVPAExp!AS$31</f>
        <v>0.17967558699999997</v>
      </c>
      <c r="AV32" s="11">
        <f>1/1000*[1]PaperSectorMinusCoreVPAExp!AT$31</f>
        <v>0.182148319</v>
      </c>
      <c r="AW32" s="11">
        <f>1/1000*[1]PaperSectorMinusCoreVPAExp!AU$31</f>
        <v>0.226336853</v>
      </c>
      <c r="AX32" s="11">
        <f>1/1000*[1]PaperSectorMinusCoreVPAExp!AV$31</f>
        <v>0.174282252</v>
      </c>
      <c r="AY32" s="11">
        <f>1/1000*[1]PaperSectorMinusCoreVPAExp!AW$31</f>
        <v>0.20050636099999999</v>
      </c>
      <c r="AZ32" s="11">
        <f>1/1000*[1]PaperSectorMinusCoreVPAExp!AX$31</f>
        <v>0.28714053699999997</v>
      </c>
      <c r="BA32" s="11">
        <f>1/1000*[1]PaperSectorMinusCoreVPAExp!AY$31</f>
        <v>0.34801781500000001</v>
      </c>
      <c r="BB32" s="11">
        <f>1/1000*[1]PaperSectorMinusCoreVPAExp!AZ$31</f>
        <v>0.39595094199999997</v>
      </c>
      <c r="BC32" s="302">
        <f>1/1000*[1]PaperSectorMinusCoreVPAExp!BA$31</f>
        <v>0</v>
      </c>
      <c r="BD32" s="307"/>
    </row>
    <row r="33" spans="2:56">
      <c r="B33" s="5" t="s">
        <v>33</v>
      </c>
      <c r="C33" s="47">
        <f>1/$A$1*[1]PaperSectorMinusCoreVPAExp!$B$46</f>
        <v>6.1815565000000018E-3</v>
      </c>
      <c r="D33" s="11">
        <f>1/$A$1*[1]PaperSectorMinusCoreVPAExp!$C$46</f>
        <v>4.4990889999999995E-3</v>
      </c>
      <c r="E33" s="11">
        <f>1/$A$1*[1]PaperSectorMinusCoreVPAExp!$D$46</f>
        <v>4.5143139999999993E-3</v>
      </c>
      <c r="F33" s="11">
        <f>1/$A$1*[1]PaperSectorMinusCoreVPAExp!$E$46</f>
        <v>4.6450320000000003E-3</v>
      </c>
      <c r="G33" s="11">
        <f>1/$A$1*[1]PaperSectorMinusCoreVPAExp!$F$46</f>
        <v>7.5885354999999993E-3</v>
      </c>
      <c r="H33" s="11">
        <f>1/$A$1*[1]PaperSectorMinusCoreVPAExp!$G$46</f>
        <v>9.082825499999999E-3</v>
      </c>
      <c r="I33" s="11">
        <f>1/$A$1*[1]PaperSectorMinusCoreVPAExp!$H$46</f>
        <v>2.5231160499999995E-2</v>
      </c>
      <c r="J33" s="37">
        <f>1/$A$1*[1]PaperSectorMinusCoreVPAExp!$I$46</f>
        <v>0.13353133499999997</v>
      </c>
      <c r="K33" s="37">
        <f>1/$A$1*[1]PaperSectorMinusCoreVPAExp!J$46</f>
        <v>6.2681009999999981E-2</v>
      </c>
      <c r="L33" s="37">
        <f>1/$A$1*[1]PaperSectorMinusCoreVPAExp!K$46</f>
        <v>5.181121399999998E-2</v>
      </c>
      <c r="M33" s="37">
        <f>1/$A$1*[1]PaperSectorMinusCoreVPAExp!L$46</f>
        <v>9.0664199499999959E-2</v>
      </c>
      <c r="N33" s="37">
        <f>1/$A$1*[1]PaperSectorMinusCoreVPAExp!M$46</f>
        <v>0.10871851199999998</v>
      </c>
      <c r="O33" s="37">
        <f>1/$A$1*[1]PaperSectorMinusCoreVPAExp!N$46</f>
        <v>0.10859534700000002</v>
      </c>
      <c r="P33" s="37">
        <f>1/$A$1*[1]PaperSectorMinusCoreVPAExp!O$46</f>
        <v>0.12875248549999996</v>
      </c>
      <c r="Q33" s="37">
        <f>1/$A$1*[1]PaperSectorMinusCoreVPAExp!P$46</f>
        <v>0.1694157815</v>
      </c>
      <c r="R33" s="37">
        <f>1/$A$1*[1]PaperSectorMinusCoreVPAExp!Q$46</f>
        <v>0.15184296049999987</v>
      </c>
      <c r="S33" s="37">
        <f>1/$A$1*[1]PaperSectorMinusCoreVPAExp!R$46</f>
        <v>0.18684886150000002</v>
      </c>
      <c r="T33" s="37">
        <f>1/$A$1*[1]PaperSectorMinusCoreVPAExp!S$46</f>
        <v>0.19532189249999996</v>
      </c>
      <c r="U33" s="37">
        <f>1/$A$1*[1]PaperSectorMinusCoreVPAExp!T$46</f>
        <v>0.20476831900000003</v>
      </c>
      <c r="V33" s="37">
        <f>1/$A$1*[1]PaperSectorMinusCoreVPAExp!U$46</f>
        <v>0.22194360679999997</v>
      </c>
      <c r="W33" s="37">
        <f>1/$A$1*[1]PaperSectorMinusCoreVPAExp!V$46</f>
        <v>0.16070135189999996</v>
      </c>
      <c r="X33" s="37">
        <f>1/$A$1*[1]PaperSectorMinusCoreVPAExp!W$46</f>
        <v>0.18548550699999999</v>
      </c>
      <c r="Y33" s="37">
        <f>1/$A$1*[1]PaperSectorMinusCoreVPAExp!X$46</f>
        <v>0.29261857915949996</v>
      </c>
      <c r="Z33" s="37">
        <f>1/$A$1*[1]PaperSectorMinusCoreVPAExp!Y$46</f>
        <v>0.35181614949999995</v>
      </c>
      <c r="AA33" s="37">
        <f>1/$A$1*[1]PaperSectorMinusCoreVPAExp!Z$46</f>
        <v>0.42506145973000004</v>
      </c>
      <c r="AB33" s="37">
        <f>1/$A$1*[1]PaperSectorMinusCoreVPAExp!AA$46</f>
        <v>0</v>
      </c>
      <c r="AC33" s="4"/>
      <c r="AD33" s="68">
        <f>1/1000*[1]PaperSectorMinusCoreVPAExp!AB$46</f>
        <v>2.6929379999999998E-3</v>
      </c>
      <c r="AE33" s="11">
        <f>1/1000*[1]PaperSectorMinusCoreVPAExp!AC$46</f>
        <v>1.3100000000000002E-3</v>
      </c>
      <c r="AF33" s="11">
        <f>1/1000*[1]PaperSectorMinusCoreVPAExp!AD$46</f>
        <v>1.7640849999999999E-3</v>
      </c>
      <c r="AG33" s="11">
        <f>1/1000*[1]PaperSectorMinusCoreVPAExp!AE$46</f>
        <v>1.5830000000000002E-3</v>
      </c>
      <c r="AH33" s="11">
        <f>1/1000*[1]PaperSectorMinusCoreVPAExp!AF$46</f>
        <v>2.9009999999999999E-3</v>
      </c>
      <c r="AI33" s="11">
        <f>1/1000*[1]PaperSectorMinusCoreVPAExp!AG$46</f>
        <v>3.7867169999999998E-3</v>
      </c>
      <c r="AJ33" s="11">
        <f>1/1000*[1]PaperSectorMinusCoreVPAExp!AH$46</f>
        <v>7.1599999999999997E-3</v>
      </c>
      <c r="AK33" s="11">
        <f>1/1000*[1]PaperSectorMinusCoreVPAExp!AI$46</f>
        <v>2.5887191E-2</v>
      </c>
      <c r="AL33" s="11">
        <f>1/1000*[1]PaperSectorMinusCoreVPAExp!AJ$46</f>
        <v>1.9269121E-2</v>
      </c>
      <c r="AM33" s="11">
        <f>1/1000*[1]PaperSectorMinusCoreVPAExp!AK$46</f>
        <v>2.4042379000000003E-2</v>
      </c>
      <c r="AN33" s="11">
        <f>1/1000*[1]PaperSectorMinusCoreVPAExp!AL$46</f>
        <v>4.1236236999999995E-2</v>
      </c>
      <c r="AO33" s="11">
        <f>1/1000*[1]PaperSectorMinusCoreVPAExp!AM$46</f>
        <v>7.2854126999999991E-2</v>
      </c>
      <c r="AP33" s="11">
        <f>1/1000*[1]PaperSectorMinusCoreVPAExp!AN$46</f>
        <v>7.1064873000000001E-2</v>
      </c>
      <c r="AQ33" s="11">
        <f>1/1000*[1]PaperSectorMinusCoreVPAExp!AO$46</f>
        <v>7.394034599999999E-2</v>
      </c>
      <c r="AR33" s="11">
        <f>1/1000*[1]PaperSectorMinusCoreVPAExp!AP$46</f>
        <v>9.0830897999999993E-2</v>
      </c>
      <c r="AS33" s="11">
        <f>1/1000*[1]PaperSectorMinusCoreVPAExp!AQ$46</f>
        <v>9.8510367999999987E-2</v>
      </c>
      <c r="AT33" s="11">
        <f>1/1000*[1]PaperSectorMinusCoreVPAExp!AR$46</f>
        <v>0.12130712499999999</v>
      </c>
      <c r="AU33" s="11">
        <f>1/1000*[1]PaperSectorMinusCoreVPAExp!AS$46</f>
        <v>0.131671231</v>
      </c>
      <c r="AV33" s="11">
        <f>1/1000*[1]PaperSectorMinusCoreVPAExp!AT$46</f>
        <v>0.12932444599999998</v>
      </c>
      <c r="AW33" s="11">
        <f>1/1000*[1]PaperSectorMinusCoreVPAExp!AU$46</f>
        <v>0.13760948000000001</v>
      </c>
      <c r="AX33" s="11">
        <f>1/1000*[1]PaperSectorMinusCoreVPAExp!AV$46</f>
        <v>0.11697032899999998</v>
      </c>
      <c r="AY33" s="11">
        <f>1/1000*[1]PaperSectorMinusCoreVPAExp!AW$46</f>
        <v>0.16432401600000002</v>
      </c>
      <c r="AZ33" s="11">
        <f>1/1000*[1]PaperSectorMinusCoreVPAExp!AX$46</f>
        <v>0.21402465299999998</v>
      </c>
      <c r="BA33" s="11">
        <f>1/1000*[1]PaperSectorMinusCoreVPAExp!AY$46</f>
        <v>0.21122302400000001</v>
      </c>
      <c r="BB33" s="11">
        <f>1/1000*[1]PaperSectorMinusCoreVPAExp!AZ$46</f>
        <v>0.21916208400000003</v>
      </c>
      <c r="BC33" s="302">
        <f>1/1000*[1]PaperSectorMinusCoreVPAExp!BA$46</f>
        <v>0</v>
      </c>
      <c r="BD33" s="307"/>
    </row>
    <row r="34" spans="2:56">
      <c r="B34" s="5" t="s">
        <v>94</v>
      </c>
      <c r="C34" s="47">
        <f>1/$A$1*[1]PaperSectorMinusCoreVPAExp!$B$50</f>
        <v>2.24966E-4</v>
      </c>
      <c r="D34" s="11">
        <f>1/$A$1*[1]PaperSectorMinusCoreVPAExp!$C$50</f>
        <v>2.406005E-4</v>
      </c>
      <c r="E34" s="11">
        <f>1/$A$1*[1]PaperSectorMinusCoreVPAExp!$D$50</f>
        <v>1.1576949999999998E-3</v>
      </c>
      <c r="F34" s="11">
        <f>1/$A$1*[1]PaperSectorMinusCoreVPAExp!$E$50</f>
        <v>1.710002E-3</v>
      </c>
      <c r="G34" s="11">
        <f>1/$A$1*[1]PaperSectorMinusCoreVPAExp!$F$50</f>
        <v>2.0894999999999998E-3</v>
      </c>
      <c r="H34" s="11">
        <f>1/$A$1*[1]PaperSectorMinusCoreVPAExp!$G$50</f>
        <v>9.5372448499999995E-3</v>
      </c>
      <c r="I34" s="11">
        <f>1/$A$1*[1]PaperSectorMinusCoreVPAExp!$H$50</f>
        <v>2.4970844499999999E-2</v>
      </c>
      <c r="J34" s="37">
        <f>1/$A$1*[1]PaperSectorMinusCoreVPAExp!$I$50</f>
        <v>4.7048427999999996E-2</v>
      </c>
      <c r="K34" s="37">
        <f>1/$A$1*[1]PaperSectorMinusCoreVPAExp!J$50</f>
        <v>5.2708172999999997E-2</v>
      </c>
      <c r="L34" s="37">
        <f>1/$A$1*[1]PaperSectorMinusCoreVPAExp!K$50</f>
        <v>5.9714567499999996E-2</v>
      </c>
      <c r="M34" s="37">
        <f>1/$A$1*[1]PaperSectorMinusCoreVPAExp!L$50</f>
        <v>5.1529355499999985E-2</v>
      </c>
      <c r="N34" s="37">
        <f>1/$A$1*[1]PaperSectorMinusCoreVPAExp!M$50</f>
        <v>8.7872294999999975E-2</v>
      </c>
      <c r="O34" s="37">
        <f>1/$A$1*[1]PaperSectorMinusCoreVPAExp!N$50</f>
        <v>7.8833089999999981E-2</v>
      </c>
      <c r="P34" s="37">
        <f>1/$A$1*[1]PaperSectorMinusCoreVPAExp!O$50</f>
        <v>0.10982164900000001</v>
      </c>
      <c r="Q34" s="37">
        <f>1/$A$1*[1]PaperSectorMinusCoreVPAExp!P$50</f>
        <v>0.15145457249999997</v>
      </c>
      <c r="R34" s="37">
        <f>1/$A$1*[1]PaperSectorMinusCoreVPAExp!Q$50</f>
        <v>0.11687909099999996</v>
      </c>
      <c r="S34" s="37">
        <f>1/$A$1*[1]PaperSectorMinusCoreVPAExp!R$50</f>
        <v>0.11631420149999994</v>
      </c>
      <c r="T34" s="37">
        <f>1/$A$1*[1]PaperSectorMinusCoreVPAExp!S$50</f>
        <v>9.685873399999996E-2</v>
      </c>
      <c r="U34" s="37">
        <f>1/$A$1*[1]PaperSectorMinusCoreVPAExp!T$50</f>
        <v>0.10245386200000001</v>
      </c>
      <c r="V34" s="37">
        <f>1/$A$1*[1]PaperSectorMinusCoreVPAExp!U$50</f>
        <v>0.12216008952000001</v>
      </c>
      <c r="W34" s="37">
        <f>1/$A$1*[1]PaperSectorMinusCoreVPAExp!V$50</f>
        <v>0.1216453455</v>
      </c>
      <c r="X34" s="37">
        <f>1/$A$1*[1]PaperSectorMinusCoreVPAExp!W$50</f>
        <v>0.18057675300000001</v>
      </c>
      <c r="Y34" s="37">
        <f>1/$A$1*[1]PaperSectorMinusCoreVPAExp!X$50</f>
        <v>0.42430077162899998</v>
      </c>
      <c r="Z34" s="37">
        <f>1/$A$1*[1]PaperSectorMinusCoreVPAExp!Y$50</f>
        <v>0.22041294799999997</v>
      </c>
      <c r="AA34" s="37">
        <f>1/$A$1*[1]PaperSectorMinusCoreVPAExp!Z$50</f>
        <v>0.32774092949999989</v>
      </c>
      <c r="AB34" s="37">
        <f>1/$A$1*[1]PaperSectorMinusCoreVPAExp!AA$50</f>
        <v>0</v>
      </c>
      <c r="AC34" s="4"/>
      <c r="AD34" s="68">
        <f>1/1000*[1]PaperSectorMinusCoreVPAExp!AB$50</f>
        <v>9.0727999999999989E-5</v>
      </c>
      <c r="AE34" s="11">
        <f>1/1000*[1]PaperSectorMinusCoreVPAExp!AC$50</f>
        <v>9.2E-5</v>
      </c>
      <c r="AF34" s="11">
        <f>1/1000*[1]PaperSectorMinusCoreVPAExp!AD$50</f>
        <v>4.3363499999999998E-4</v>
      </c>
      <c r="AG34" s="11">
        <f>1/1000*[1]PaperSectorMinusCoreVPAExp!AE$50</f>
        <v>4.5200000000000004E-4</v>
      </c>
      <c r="AH34" s="11">
        <f>1/1000*[1]PaperSectorMinusCoreVPAExp!AF$50</f>
        <v>7.0199999999999993E-4</v>
      </c>
      <c r="AI34" s="11">
        <f>1/1000*[1]PaperSectorMinusCoreVPAExp!AG$50</f>
        <v>3.0663079999999998E-3</v>
      </c>
      <c r="AJ34" s="11">
        <f>1/1000*[1]PaperSectorMinusCoreVPAExp!AH$50</f>
        <v>6.6361729999999996E-3</v>
      </c>
      <c r="AK34" s="11">
        <f>1/1000*[1]PaperSectorMinusCoreVPAExp!AI$50</f>
        <v>1.3113656E-2</v>
      </c>
      <c r="AL34" s="11">
        <f>1/1000*[1]PaperSectorMinusCoreVPAExp!AJ$50</f>
        <v>1.6169853999999997E-2</v>
      </c>
      <c r="AM34" s="11">
        <f>1/1000*[1]PaperSectorMinusCoreVPAExp!AK$50</f>
        <v>1.7943041E-2</v>
      </c>
      <c r="AN34" s="11">
        <f>1/1000*[1]PaperSectorMinusCoreVPAExp!AL$50</f>
        <v>1.9671470999999999E-2</v>
      </c>
      <c r="AO34" s="11">
        <f>1/1000*[1]PaperSectorMinusCoreVPAExp!AM$50</f>
        <v>3.7050022999999994E-2</v>
      </c>
      <c r="AP34" s="11">
        <f>1/1000*[1]PaperSectorMinusCoreVPAExp!AN$50</f>
        <v>3.7915872999999996E-2</v>
      </c>
      <c r="AQ34" s="11">
        <f>1/1000*[1]PaperSectorMinusCoreVPAExp!AO$50</f>
        <v>4.7966260999999996E-2</v>
      </c>
      <c r="AR34" s="11">
        <f>1/1000*[1]PaperSectorMinusCoreVPAExp!AP$50</f>
        <v>6.5389991999999994E-2</v>
      </c>
      <c r="AS34" s="11">
        <f>1/1000*[1]PaperSectorMinusCoreVPAExp!AQ$50</f>
        <v>5.1271815999999998E-2</v>
      </c>
      <c r="AT34" s="11">
        <f>1/1000*[1]PaperSectorMinusCoreVPAExp!AR$50</f>
        <v>5.0529980999999995E-2</v>
      </c>
      <c r="AU34" s="11">
        <f>1/1000*[1]PaperSectorMinusCoreVPAExp!AS$50</f>
        <v>5.0904326999999999E-2</v>
      </c>
      <c r="AV34" s="11">
        <f>1/1000*[1]PaperSectorMinusCoreVPAExp!AT$50</f>
        <v>5.9594817999999994E-2</v>
      </c>
      <c r="AW34" s="11">
        <f>1/1000*[1]PaperSectorMinusCoreVPAExp!AU$50</f>
        <v>7.2727981999999997E-2</v>
      </c>
      <c r="AX34" s="11">
        <f>1/1000*[1]PaperSectorMinusCoreVPAExp!AV$50</f>
        <v>6.4963608999999992E-2</v>
      </c>
      <c r="AY34" s="11">
        <f>1/1000*[1]PaperSectorMinusCoreVPAExp!AW$50</f>
        <v>8.6861783999999997E-2</v>
      </c>
      <c r="AZ34" s="11">
        <f>1/1000*[1]PaperSectorMinusCoreVPAExp!AX$50</f>
        <v>0.18335180599999998</v>
      </c>
      <c r="BA34" s="11">
        <f>1/1000*[1]PaperSectorMinusCoreVPAExp!AY$50</f>
        <v>0.10809974999999999</v>
      </c>
      <c r="BB34" s="11">
        <f>1/1000*[1]PaperSectorMinusCoreVPAExp!AZ$50</f>
        <v>0.13412100900000001</v>
      </c>
      <c r="BC34" s="302">
        <f>1/1000*[1]PaperSectorMinusCoreVPAExp!BA$50</f>
        <v>0</v>
      </c>
      <c r="BD34" s="307"/>
    </row>
    <row r="35" spans="2:56">
      <c r="B35" s="5" t="s">
        <v>52</v>
      </c>
      <c r="C35" s="47">
        <f>1/$A$1*[1]PaperSectorMinusCoreVPAExp!$B$74</f>
        <v>9.7229824999999978E-3</v>
      </c>
      <c r="D35" s="11">
        <f>1/$A$1*[1]PaperSectorMinusCoreVPAExp!$C$74</f>
        <v>1.6616949999999998E-4</v>
      </c>
      <c r="E35" s="11">
        <f>1/$A$1*[1]PaperSectorMinusCoreVPAExp!$D$74</f>
        <v>1.4648339999999999E-3</v>
      </c>
      <c r="F35" s="11">
        <f>1/$A$1*[1]PaperSectorMinusCoreVPAExp!$E$74</f>
        <v>7.8532649999999999E-4</v>
      </c>
      <c r="G35" s="11">
        <f>1/$A$1*[1]PaperSectorMinusCoreVPAExp!$F$74</f>
        <v>6.4313059999999995E-3</v>
      </c>
      <c r="H35" s="11">
        <f>1/$A$1*[1]PaperSectorMinusCoreVPAExp!$G$74</f>
        <v>6.3059850000000001E-3</v>
      </c>
      <c r="I35" s="11">
        <f>1/$A$1*[1]PaperSectorMinusCoreVPAExp!$H$74</f>
        <v>4.45760875E-2</v>
      </c>
      <c r="J35" s="37">
        <f>1/$A$1*[1]PaperSectorMinusCoreVPAExp!$I$74</f>
        <v>7.5901605499999997E-2</v>
      </c>
      <c r="K35" s="37">
        <f>1/$A$1*[1]PaperSectorMinusCoreVPAExp!J$74</f>
        <v>5.9311437499999994E-2</v>
      </c>
      <c r="L35" s="37">
        <f>1/$A$1*[1]PaperSectorMinusCoreVPAExp!K$74</f>
        <v>4.6107396999999987E-2</v>
      </c>
      <c r="M35" s="37">
        <f>1/$A$1*[1]PaperSectorMinusCoreVPAExp!L$74</f>
        <v>5.327731849999999E-2</v>
      </c>
      <c r="N35" s="37">
        <f>1/$A$1*[1]PaperSectorMinusCoreVPAExp!M$74</f>
        <v>5.5137634999999977E-2</v>
      </c>
      <c r="O35" s="37">
        <f>1/$A$1*[1]PaperSectorMinusCoreVPAExp!N$74</f>
        <v>7.2595029500000005E-2</v>
      </c>
      <c r="P35" s="37">
        <f>1/$A$1*[1]PaperSectorMinusCoreVPAExp!O$74</f>
        <v>6.8284786499999986E-2</v>
      </c>
      <c r="Q35" s="37">
        <f>1/$A$1*[1]PaperSectorMinusCoreVPAExp!P$74</f>
        <v>9.8168791000000005E-2</v>
      </c>
      <c r="R35" s="37">
        <f>1/$A$1*[1]PaperSectorMinusCoreVPAExp!Q$74</f>
        <v>8.6030192499999977E-2</v>
      </c>
      <c r="S35" s="37">
        <f>1/$A$1*[1]PaperSectorMinusCoreVPAExp!R$74</f>
        <v>7.3198863499999989E-2</v>
      </c>
      <c r="T35" s="37">
        <f>1/$A$1*[1]PaperSectorMinusCoreVPAExp!S$74</f>
        <v>8.6296993999999988E-2</v>
      </c>
      <c r="U35" s="37">
        <f>1/$A$1*[1]PaperSectorMinusCoreVPAExp!T$74</f>
        <v>8.8546919999999973E-2</v>
      </c>
      <c r="V35" s="37">
        <f>1/$A$1*[1]PaperSectorMinusCoreVPAExp!U$74</f>
        <v>8.8300978499999988E-2</v>
      </c>
      <c r="W35" s="37">
        <f>1/$A$1*[1]PaperSectorMinusCoreVPAExp!V$74</f>
        <v>4.9987812000000013E-2</v>
      </c>
      <c r="X35" s="37">
        <f>1/$A$1*[1]PaperSectorMinusCoreVPAExp!W$74</f>
        <v>8.3640777499999999E-2</v>
      </c>
      <c r="Y35" s="37">
        <f>1/$A$1*[1]PaperSectorMinusCoreVPAExp!X$74</f>
        <v>0.24804201320149991</v>
      </c>
      <c r="Z35" s="37">
        <f>1/$A$1*[1]PaperSectorMinusCoreVPAExp!Y$74</f>
        <v>0.24905639400000004</v>
      </c>
      <c r="AA35" s="37">
        <f>1/$A$1*[1]PaperSectorMinusCoreVPAExp!Z$74</f>
        <v>0.28093508100000003</v>
      </c>
      <c r="AB35" s="37">
        <f>1/$A$1*[1]PaperSectorMinusCoreVPAExp!AA$74</f>
        <v>0</v>
      </c>
      <c r="AC35" s="4"/>
      <c r="AD35" s="68">
        <f>1/1000*[1]PaperSectorMinusCoreVPAExp!AB$74</f>
        <v>1.727974E-3</v>
      </c>
      <c r="AE35" s="11">
        <f>1/1000*[1]PaperSectorMinusCoreVPAExp!AC$74</f>
        <v>4.1E-5</v>
      </c>
      <c r="AF35" s="11">
        <f>1/1000*[1]PaperSectorMinusCoreVPAExp!AD$74</f>
        <v>6.1428799999999994E-4</v>
      </c>
      <c r="AG35" s="11">
        <f>1/1000*[1]PaperSectorMinusCoreVPAExp!AE$74</f>
        <v>2.22E-4</v>
      </c>
      <c r="AH35" s="11">
        <f>1/1000*[1]PaperSectorMinusCoreVPAExp!AF$74</f>
        <v>1.6639999999999999E-3</v>
      </c>
      <c r="AI35" s="11">
        <f>1/1000*[1]PaperSectorMinusCoreVPAExp!AG$74</f>
        <v>2.178677E-3</v>
      </c>
      <c r="AJ35" s="11">
        <f>1/1000*[1]PaperSectorMinusCoreVPAExp!AH$74</f>
        <v>7.0388480000000003E-3</v>
      </c>
      <c r="AK35" s="11">
        <f>1/1000*[1]PaperSectorMinusCoreVPAExp!AI$74</f>
        <v>1.2297224000000001E-2</v>
      </c>
      <c r="AL35" s="11">
        <f>1/1000*[1]PaperSectorMinusCoreVPAExp!AJ$74</f>
        <v>1.2825290999999999E-2</v>
      </c>
      <c r="AM35" s="11">
        <f>1/1000*[1]PaperSectorMinusCoreVPAExp!AK$74</f>
        <v>1.1423622E-2</v>
      </c>
      <c r="AN35" s="11">
        <f>1/1000*[1]PaperSectorMinusCoreVPAExp!AL$74</f>
        <v>1.4400762000000001E-2</v>
      </c>
      <c r="AO35" s="11">
        <f>1/1000*[1]PaperSectorMinusCoreVPAExp!AM$74</f>
        <v>2.1648105000000001E-2</v>
      </c>
      <c r="AP35" s="11">
        <f>1/1000*[1]PaperSectorMinusCoreVPAExp!AN$74</f>
        <v>2.6343947999999999E-2</v>
      </c>
      <c r="AQ35" s="11">
        <f>1/1000*[1]PaperSectorMinusCoreVPAExp!AO$74</f>
        <v>2.7935590999999996E-2</v>
      </c>
      <c r="AR35" s="11">
        <f>1/1000*[1]PaperSectorMinusCoreVPAExp!AP$74</f>
        <v>3.4136515999999999E-2</v>
      </c>
      <c r="AS35" s="11">
        <f>1/1000*[1]PaperSectorMinusCoreVPAExp!AQ$74</f>
        <v>3.2498306999999997E-2</v>
      </c>
      <c r="AT35" s="11">
        <f>1/1000*[1]PaperSectorMinusCoreVPAExp!AR$74</f>
        <v>2.4924348999999998E-2</v>
      </c>
      <c r="AU35" s="11">
        <f>1/1000*[1]PaperSectorMinusCoreVPAExp!AS$74</f>
        <v>2.8496378999999999E-2</v>
      </c>
      <c r="AV35" s="11">
        <f>1/1000*[1]PaperSectorMinusCoreVPAExp!AT$74</f>
        <v>3.3616237E-2</v>
      </c>
      <c r="AW35" s="11">
        <f>1/1000*[1]PaperSectorMinusCoreVPAExp!AU$74</f>
        <v>3.6438663999999996E-2</v>
      </c>
      <c r="AX35" s="11">
        <f>1/1000*[1]PaperSectorMinusCoreVPAExp!AV$74</f>
        <v>2.1153058999999998E-2</v>
      </c>
      <c r="AY35" s="11">
        <f>1/1000*[1]PaperSectorMinusCoreVPAExp!AW$74</f>
        <v>3.8902961E-2</v>
      </c>
      <c r="AZ35" s="11">
        <f>1/1000*[1]PaperSectorMinusCoreVPAExp!AX$74</f>
        <v>0.11412043500000001</v>
      </c>
      <c r="BA35" s="11">
        <f>1/1000*[1]PaperSectorMinusCoreVPAExp!AY$74</f>
        <v>9.7868277999999989E-2</v>
      </c>
      <c r="BB35" s="11">
        <f>1/1000*[1]PaperSectorMinusCoreVPAExp!AZ$74</f>
        <v>9.6605963000000003E-2</v>
      </c>
      <c r="BC35" s="302">
        <f>1/1000*[1]PaperSectorMinusCoreVPAExp!BA$74</f>
        <v>0</v>
      </c>
      <c r="BD35" s="307"/>
    </row>
    <row r="36" spans="2:56">
      <c r="B36" s="5" t="s">
        <v>90</v>
      </c>
      <c r="C36" s="47">
        <f>1/$A$1*[1]PaperSectorMinusCoreVPAExp!$B$99</f>
        <v>6.5035949999999983E-4</v>
      </c>
      <c r="D36" s="11">
        <f>1/$A$1*[1]PaperSectorMinusCoreVPAExp!$C$99</f>
        <v>7.2502499999999999E-5</v>
      </c>
      <c r="E36" s="11">
        <f>1/$A$1*[1]PaperSectorMinusCoreVPAExp!$D$99</f>
        <v>1.8991420000000001E-3</v>
      </c>
      <c r="F36" s="11">
        <f>1/$A$1*[1]PaperSectorMinusCoreVPAExp!$E$99</f>
        <v>2.2617874999999996E-3</v>
      </c>
      <c r="G36" s="11">
        <f>1/$A$1*[1]PaperSectorMinusCoreVPAExp!$F$99</f>
        <v>8.2119835000000006E-3</v>
      </c>
      <c r="H36" s="11">
        <f>1/$A$1*[1]PaperSectorMinusCoreVPAExp!$G$99</f>
        <v>7.7443835000000011E-3</v>
      </c>
      <c r="I36" s="11">
        <f>1/$A$1*[1]PaperSectorMinusCoreVPAExp!$H$99</f>
        <v>2.5881016000000003E-2</v>
      </c>
      <c r="J36" s="37">
        <f>1/$A$1*[1]PaperSectorMinusCoreVPAExp!$I$99</f>
        <v>2.8950697999999997E-2</v>
      </c>
      <c r="K36" s="37">
        <f>1/$A$1*[1]PaperSectorMinusCoreVPAExp!J$99</f>
        <v>2.7741458500000003E-2</v>
      </c>
      <c r="L36" s="37">
        <f>1/$A$1*[1]PaperSectorMinusCoreVPAExp!K$99</f>
        <v>3.3842287499999998E-2</v>
      </c>
      <c r="M36" s="37">
        <f>1/$A$1*[1]PaperSectorMinusCoreVPAExp!L$99</f>
        <v>5.0729458499999998E-2</v>
      </c>
      <c r="N36" s="37">
        <f>1/$A$1*[1]PaperSectorMinusCoreVPAExp!M$99</f>
        <v>4.1835755499999995E-2</v>
      </c>
      <c r="O36" s="37">
        <f>1/$A$1*[1]PaperSectorMinusCoreVPAExp!N$99</f>
        <v>3.1131243499999996E-2</v>
      </c>
      <c r="P36" s="37">
        <f>1/$A$1*[1]PaperSectorMinusCoreVPAExp!O$99</f>
        <v>4.1069045499999984E-2</v>
      </c>
      <c r="Q36" s="37">
        <f>1/$A$1*[1]PaperSectorMinusCoreVPAExp!P$99</f>
        <v>7.1134878499999984E-2</v>
      </c>
      <c r="R36" s="37">
        <f>1/$A$1*[1]PaperSectorMinusCoreVPAExp!Q$99</f>
        <v>5.3573239999999994E-2</v>
      </c>
      <c r="S36" s="37">
        <f>1/$A$1*[1]PaperSectorMinusCoreVPAExp!R$99</f>
        <v>6.2834149000000006E-2</v>
      </c>
      <c r="T36" s="37">
        <f>1/$A$1*[1]PaperSectorMinusCoreVPAExp!S$99</f>
        <v>6.4283659999999979E-2</v>
      </c>
      <c r="U36" s="37">
        <f>1/$A$1*[1]PaperSectorMinusCoreVPAExp!T$99</f>
        <v>7.2112512500000003E-2</v>
      </c>
      <c r="V36" s="37">
        <f>1/$A$1*[1]PaperSectorMinusCoreVPAExp!U$99</f>
        <v>8.5581611499999988E-2</v>
      </c>
      <c r="W36" s="37">
        <f>1/$A$1*[1]PaperSectorMinusCoreVPAExp!V$99</f>
        <v>6.3966923999999994E-2</v>
      </c>
      <c r="X36" s="37">
        <f>1/$A$1*[1]PaperSectorMinusCoreVPAExp!W$99</f>
        <v>8.5562424499999998E-2</v>
      </c>
      <c r="Y36" s="37">
        <f>1/$A$1*[1]PaperSectorMinusCoreVPAExp!X$99</f>
        <v>0.1640402629155</v>
      </c>
      <c r="Z36" s="37">
        <f>1/$A$1*[1]PaperSectorMinusCoreVPAExp!Y$99</f>
        <v>0.18283640199999998</v>
      </c>
      <c r="AA36" s="37">
        <f>1/$A$1*[1]PaperSectorMinusCoreVPAExp!Z$99</f>
        <v>0.20339113200000003</v>
      </c>
      <c r="AB36" s="37">
        <f>1/$A$1*[1]PaperSectorMinusCoreVPAExp!AA$99</f>
        <v>0</v>
      </c>
      <c r="AC36" s="4"/>
      <c r="AD36" s="68">
        <f>1/1000*[1]PaperSectorMinusCoreVPAExp!AB$99</f>
        <v>2.4517399999999997E-4</v>
      </c>
      <c r="AE36" s="11">
        <f>1/1000*[1]PaperSectorMinusCoreVPAExp!AC$99</f>
        <v>4.3999999999999999E-5</v>
      </c>
      <c r="AF36" s="11">
        <f>1/1000*[1]PaperSectorMinusCoreVPAExp!AD$99</f>
        <v>7.3344000000000003E-4</v>
      </c>
      <c r="AG36" s="11">
        <f>1/1000*[1]PaperSectorMinusCoreVPAExp!AE$99</f>
        <v>6.2100000000000002E-4</v>
      </c>
      <c r="AH36" s="11">
        <f>1/1000*[1]PaperSectorMinusCoreVPAExp!AF$99</f>
        <v>2.0600000000000002E-3</v>
      </c>
      <c r="AI36" s="11">
        <f>1/1000*[1]PaperSectorMinusCoreVPAExp!AG$99</f>
        <v>2.4976870000000002E-3</v>
      </c>
      <c r="AJ36" s="11">
        <f>1/1000*[1]PaperSectorMinusCoreVPAExp!AH$99</f>
        <v>6.094637E-3</v>
      </c>
      <c r="AK36" s="11">
        <f>1/1000*[1]PaperSectorMinusCoreVPAExp!AI$99</f>
        <v>7.3175680000000009E-3</v>
      </c>
      <c r="AL36" s="11">
        <f>1/1000*[1]PaperSectorMinusCoreVPAExp!AJ$99</f>
        <v>7.7652169999999987E-3</v>
      </c>
      <c r="AM36" s="11">
        <f>1/1000*[1]PaperSectorMinusCoreVPAExp!AK$99</f>
        <v>8.7008170000000013E-3</v>
      </c>
      <c r="AN36" s="11">
        <f>1/1000*[1]PaperSectorMinusCoreVPAExp!AL$99</f>
        <v>1.3809631999999999E-2</v>
      </c>
      <c r="AO36" s="11">
        <f>1/1000*[1]PaperSectorMinusCoreVPAExp!AM$99</f>
        <v>1.4262903E-2</v>
      </c>
      <c r="AP36" s="11">
        <f>1/1000*[1]PaperSectorMinusCoreVPAExp!AN$99</f>
        <v>1.1760547E-2</v>
      </c>
      <c r="AQ36" s="11">
        <f>1/1000*[1]PaperSectorMinusCoreVPAExp!AO$99</f>
        <v>1.4475936999999998E-2</v>
      </c>
      <c r="AR36" s="11">
        <f>1/1000*[1]PaperSectorMinusCoreVPAExp!AP$99</f>
        <v>2.4494367999999999E-2</v>
      </c>
      <c r="AS36" s="11">
        <f>1/1000*[1]PaperSectorMinusCoreVPAExp!AQ$99</f>
        <v>2.2002676999999998E-2</v>
      </c>
      <c r="AT36" s="11">
        <f>1/1000*[1]PaperSectorMinusCoreVPAExp!AR$99</f>
        <v>2.0210125000000002E-2</v>
      </c>
      <c r="AU36" s="11">
        <f>1/1000*[1]PaperSectorMinusCoreVPAExp!AS$99</f>
        <v>2.0912662000000002E-2</v>
      </c>
      <c r="AV36" s="11">
        <f>1/1000*[1]PaperSectorMinusCoreVPAExp!AT$99</f>
        <v>2.7594876000000001E-2</v>
      </c>
      <c r="AW36" s="11">
        <f>1/1000*[1]PaperSectorMinusCoreVPAExp!AU$99</f>
        <v>3.0865618000000001E-2</v>
      </c>
      <c r="AX36" s="11">
        <f>1/1000*[1]PaperSectorMinusCoreVPAExp!AV$99</f>
        <v>2.7892968000000001E-2</v>
      </c>
      <c r="AY36" s="11">
        <f>1/1000*[1]PaperSectorMinusCoreVPAExp!AW$99</f>
        <v>4.0913330999999997E-2</v>
      </c>
      <c r="AZ36" s="11">
        <f>1/1000*[1]PaperSectorMinusCoreVPAExp!AX$99</f>
        <v>6.6974676999999996E-2</v>
      </c>
      <c r="BA36" s="11">
        <f>1/1000*[1]PaperSectorMinusCoreVPAExp!AY$99</f>
        <v>7.346693E-2</v>
      </c>
      <c r="BB36" s="11">
        <f>1/1000*[1]PaperSectorMinusCoreVPAExp!AZ$99</f>
        <v>7.5709074000000001E-2</v>
      </c>
      <c r="BC36" s="302">
        <f>1/1000*[1]PaperSectorMinusCoreVPAExp!BA$99</f>
        <v>0</v>
      </c>
      <c r="BD36" s="307"/>
    </row>
    <row r="37" spans="2:56">
      <c r="B37" s="5" t="s">
        <v>128</v>
      </c>
      <c r="C37" s="47">
        <f>1/$A$1*[1]PaperSectorMinusCoreVPAExp!$B$183</f>
        <v>3.5924069999999993E-3</v>
      </c>
      <c r="D37" s="11">
        <f>1/$A$1*[1]PaperSectorMinusCoreVPAExp!$C$183</f>
        <v>4.3015839999999998E-3</v>
      </c>
      <c r="E37" s="11">
        <f>1/$A$1*[1]PaperSectorMinusCoreVPAExp!$D$183</f>
        <v>7.8770614999999992E-3</v>
      </c>
      <c r="F37" s="11">
        <f>1/$A$1*[1]PaperSectorMinusCoreVPAExp!$E$183</f>
        <v>8.0772047999999996E-3</v>
      </c>
      <c r="G37" s="11">
        <f>1/$A$1*[1]PaperSectorMinusCoreVPAExp!$F$183</f>
        <v>1.1263381499999999E-2</v>
      </c>
      <c r="H37" s="11">
        <f>1/$A$1*[1]PaperSectorMinusCoreVPAExp!$G$183</f>
        <v>1.7106365499999998E-2</v>
      </c>
      <c r="I37" s="11">
        <f>1/$A$1*[1]PaperSectorMinusCoreVPAExp!$H$183</f>
        <v>2.8085613499999995E-2</v>
      </c>
      <c r="J37" s="37">
        <f>1/$A$1*[1]PaperSectorMinusCoreVPAExp!$I$183</f>
        <v>2.5783215500000001E-2</v>
      </c>
      <c r="K37" s="37">
        <f>1/$A$1*[1]PaperSectorMinusCoreVPAExp!J$183</f>
        <v>2.4976895999999998E-2</v>
      </c>
      <c r="L37" s="37">
        <f>1/$A$1*[1]PaperSectorMinusCoreVPAExp!K$183</f>
        <v>3.1591567000000001E-2</v>
      </c>
      <c r="M37" s="37">
        <f>1/$A$1*[1]PaperSectorMinusCoreVPAExp!L$183</f>
        <v>3.7838678500000007E-2</v>
      </c>
      <c r="N37" s="37">
        <f>1/$A$1*[1]PaperSectorMinusCoreVPAExp!M$183</f>
        <v>5.0705871999999985E-2</v>
      </c>
      <c r="O37" s="37">
        <f>1/$A$1*[1]PaperSectorMinusCoreVPAExp!N$183</f>
        <v>4.4229923500000004E-2</v>
      </c>
      <c r="P37" s="37">
        <f>1/$A$1*[1]PaperSectorMinusCoreVPAExp!O$183</f>
        <v>5.0308835499999989E-2</v>
      </c>
      <c r="Q37" s="37">
        <f>1/$A$1*[1]PaperSectorMinusCoreVPAExp!P$183</f>
        <v>4.3770418999999998E-2</v>
      </c>
      <c r="R37" s="37">
        <f>1/$A$1*[1]PaperSectorMinusCoreVPAExp!Q$183</f>
        <v>4.5648753499999993E-2</v>
      </c>
      <c r="S37" s="37">
        <f>1/$A$1*[1]PaperSectorMinusCoreVPAExp!R$183</f>
        <v>4.2990814999999988E-2</v>
      </c>
      <c r="T37" s="37">
        <f>1/$A$1*[1]PaperSectorMinusCoreVPAExp!S$183</f>
        <v>3.9700846499999984E-2</v>
      </c>
      <c r="U37" s="37">
        <f>1/$A$1*[1]PaperSectorMinusCoreVPAExp!T$183</f>
        <v>3.7576815499999985E-2</v>
      </c>
      <c r="V37" s="37">
        <f>1/$A$1*[1]PaperSectorMinusCoreVPAExp!U$183</f>
        <v>4.7325775699999996E-2</v>
      </c>
      <c r="W37" s="37">
        <f>1/$A$1*[1]PaperSectorMinusCoreVPAExp!V$183</f>
        <v>4.0935032249999982E-2</v>
      </c>
      <c r="X37" s="37">
        <f>1/$A$1*[1]PaperSectorMinusCoreVPAExp!W$183</f>
        <v>3.4632164E-2</v>
      </c>
      <c r="Y37" s="37">
        <f>1/$A$1*[1]PaperSectorMinusCoreVPAExp!X$183</f>
        <v>7.2296742209999987E-2</v>
      </c>
      <c r="Z37" s="37">
        <f>1/$A$1*[1]PaperSectorMinusCoreVPAExp!Y$183</f>
        <v>9.3260758499999943E-2</v>
      </c>
      <c r="AA37" s="37">
        <f>1/$A$1*[1]PaperSectorMinusCoreVPAExp!Z$183</f>
        <v>9.5872955499999996E-2</v>
      </c>
      <c r="AB37" s="37">
        <f>1/$A$1*[1]PaperSectorMinusCoreVPAExp!AA$183</f>
        <v>0</v>
      </c>
      <c r="AC37" s="4"/>
      <c r="AD37" s="68">
        <f>1/1000*[1]PaperSectorMinusCoreVPAExp!AB$183</f>
        <v>1.265672E-3</v>
      </c>
      <c r="AE37" s="11">
        <f>1/1000*[1]PaperSectorMinusCoreVPAExp!AC$183</f>
        <v>1.5560000000000001E-3</v>
      </c>
      <c r="AF37" s="11">
        <f>1/1000*[1]PaperSectorMinusCoreVPAExp!AD$183</f>
        <v>2.7727529999999998E-3</v>
      </c>
      <c r="AG37" s="11">
        <f>1/1000*[1]PaperSectorMinusCoreVPAExp!AE$183</f>
        <v>2.5429999999999997E-3</v>
      </c>
      <c r="AH37" s="11">
        <f>1/1000*[1]PaperSectorMinusCoreVPAExp!AF$183</f>
        <v>3.718E-3</v>
      </c>
      <c r="AI37" s="11">
        <f>1/1000*[1]PaperSectorMinusCoreVPAExp!AG$183</f>
        <v>6.357026E-3</v>
      </c>
      <c r="AJ37" s="11">
        <f>1/1000*[1]PaperSectorMinusCoreVPAExp!AH$183</f>
        <v>9.0387310000000012E-3</v>
      </c>
      <c r="AK37" s="11">
        <f>1/1000*[1]PaperSectorMinusCoreVPAExp!AI$183</f>
        <v>1.0060680999999998E-2</v>
      </c>
      <c r="AL37" s="11">
        <f>1/1000*[1]PaperSectorMinusCoreVPAExp!AJ$183</f>
        <v>9.1535519999999988E-3</v>
      </c>
      <c r="AM37" s="11">
        <f>1/1000*[1]PaperSectorMinusCoreVPAExp!AK$183</f>
        <v>1.2676948999999998E-2</v>
      </c>
      <c r="AN37" s="11">
        <f>1/1000*[1]PaperSectorMinusCoreVPAExp!AL$183</f>
        <v>1.8708279000000001E-2</v>
      </c>
      <c r="AO37" s="11">
        <f>1/1000*[1]PaperSectorMinusCoreVPAExp!AM$183</f>
        <v>4.1039356999999999E-2</v>
      </c>
      <c r="AP37" s="11">
        <f>1/1000*[1]PaperSectorMinusCoreVPAExp!AN$183</f>
        <v>5.3987275000000008E-2</v>
      </c>
      <c r="AQ37" s="11">
        <f>1/1000*[1]PaperSectorMinusCoreVPAExp!AO$183</f>
        <v>6.6839875999999993E-2</v>
      </c>
      <c r="AR37" s="11">
        <f>1/1000*[1]PaperSectorMinusCoreVPAExp!AP$183</f>
        <v>5.1338824000000005E-2</v>
      </c>
      <c r="AS37" s="11">
        <f>1/1000*[1]PaperSectorMinusCoreVPAExp!AQ$183</f>
        <v>6.800965199999999E-2</v>
      </c>
      <c r="AT37" s="11">
        <f>1/1000*[1]PaperSectorMinusCoreVPAExp!AR$183</f>
        <v>4.1972172999999995E-2</v>
      </c>
      <c r="AU37" s="11">
        <f>1/1000*[1]PaperSectorMinusCoreVPAExp!AS$183</f>
        <v>3.2971604000000009E-2</v>
      </c>
      <c r="AV37" s="11">
        <f>1/1000*[1]PaperSectorMinusCoreVPAExp!AT$183</f>
        <v>3.9338257000000001E-2</v>
      </c>
      <c r="AW37" s="11">
        <f>1/1000*[1]PaperSectorMinusCoreVPAExp!AU$183</f>
        <v>4.6197463999999994E-2</v>
      </c>
      <c r="AX37" s="11">
        <f>1/1000*[1]PaperSectorMinusCoreVPAExp!AV$183</f>
        <v>4.6375688999999998E-2</v>
      </c>
      <c r="AY37" s="11">
        <f>1/1000*[1]PaperSectorMinusCoreVPAExp!AW$183</f>
        <v>4.5856088999999996E-2</v>
      </c>
      <c r="AZ37" s="11">
        <f>1/1000*[1]PaperSectorMinusCoreVPAExp!AX$183</f>
        <v>8.172952700000001E-2</v>
      </c>
      <c r="BA37" s="11">
        <f>1/1000*[1]PaperSectorMinusCoreVPAExp!AY$183</f>
        <v>8.1344753999999977E-2</v>
      </c>
      <c r="BB37" s="11">
        <f>1/1000*[1]PaperSectorMinusCoreVPAExp!AZ$183</f>
        <v>6.0720847000000001E-2</v>
      </c>
      <c r="BC37" s="302">
        <f>1/1000*[1]PaperSectorMinusCoreVPAExp!BA$183</f>
        <v>0</v>
      </c>
      <c r="BD37" s="307"/>
    </row>
    <row r="38" spans="2:56">
      <c r="B38" s="5" t="s">
        <v>93</v>
      </c>
      <c r="C38" s="47">
        <f>1/$A$1*[1]PaperSectorMinusCoreVPAExp!$B$186</f>
        <v>8.491105000000001E-4</v>
      </c>
      <c r="D38" s="11">
        <f>1/$A$1*[1]PaperSectorMinusCoreVPAExp!$C$186</f>
        <v>5.5650000000000003E-4</v>
      </c>
      <c r="E38" s="11">
        <f>1/$A$1*[1]PaperSectorMinusCoreVPAExp!$D$186</f>
        <v>9.7680449999999991E-4</v>
      </c>
      <c r="F38" s="11">
        <f>1/$A$1*[1]PaperSectorMinusCoreVPAExp!$E$186</f>
        <v>1.3732424999999999E-3</v>
      </c>
      <c r="G38" s="11">
        <f>1/$A$1*[1]PaperSectorMinusCoreVPAExp!$F$186</f>
        <v>8.9473649999999988E-3</v>
      </c>
      <c r="H38" s="11">
        <f>1/$A$1*[1]PaperSectorMinusCoreVPAExp!$G$186</f>
        <v>1.1853155999999998E-2</v>
      </c>
      <c r="I38" s="11">
        <f>1/$A$1*[1]PaperSectorMinusCoreVPAExp!$H$186</f>
        <v>5.0052897999999998E-2</v>
      </c>
      <c r="J38" s="37">
        <f>1/$A$1*[1]PaperSectorMinusCoreVPAExp!$I$186</f>
        <v>6.6747604000000016E-2</v>
      </c>
      <c r="K38" s="37">
        <f>1/$A$1*[1]PaperSectorMinusCoreVPAExp!J$186</f>
        <v>9.0074285000000004E-2</v>
      </c>
      <c r="L38" s="37">
        <f>1/$A$1*[1]PaperSectorMinusCoreVPAExp!K$186</f>
        <v>6.8516972999999995E-2</v>
      </c>
      <c r="M38" s="37">
        <f>1/$A$1*[1]PaperSectorMinusCoreVPAExp!L$186</f>
        <v>9.2571335500000004E-2</v>
      </c>
      <c r="N38" s="37">
        <f>1/$A$1*[1]PaperSectorMinusCoreVPAExp!M$186</f>
        <v>0.12770102100000003</v>
      </c>
      <c r="O38" s="37">
        <f>1/$A$1*[1]PaperSectorMinusCoreVPAExp!N$186</f>
        <v>0.137927629</v>
      </c>
      <c r="P38" s="37">
        <f>1/$A$1*[1]PaperSectorMinusCoreVPAExp!O$186</f>
        <v>0.17693486299999997</v>
      </c>
      <c r="Q38" s="37">
        <f>1/$A$1*[1]PaperSectorMinusCoreVPAExp!P$186</f>
        <v>0.22240858499999999</v>
      </c>
      <c r="R38" s="37">
        <f>1/$A$1*[1]PaperSectorMinusCoreVPAExp!Q$186</f>
        <v>0.23198888649999996</v>
      </c>
      <c r="S38" s="37">
        <f>1/$A$1*[1]PaperSectorMinusCoreVPAExp!R$186</f>
        <v>0.26338531450000008</v>
      </c>
      <c r="T38" s="37">
        <f>1/$A$1*[1]PaperSectorMinusCoreVPAExp!S$186</f>
        <v>0.23895228000000002</v>
      </c>
      <c r="U38" s="37">
        <f>1/$A$1*[1]PaperSectorMinusCoreVPAExp!T$186</f>
        <v>0.27863301550000003</v>
      </c>
      <c r="V38" s="37">
        <f>1/$A$1*[1]PaperSectorMinusCoreVPAExp!U$186</f>
        <v>0.30985851750000004</v>
      </c>
      <c r="W38" s="37">
        <f>1/$A$1*[1]PaperSectorMinusCoreVPAExp!V$186</f>
        <v>0.16788942611000002</v>
      </c>
      <c r="X38" s="37">
        <f>1/$A$1*[1]PaperSectorMinusCoreVPAExp!W$186</f>
        <v>0.1793775165</v>
      </c>
      <c r="Y38" s="37">
        <f>1/$A$1*[1]PaperSectorMinusCoreVPAExp!X$186</f>
        <v>0.46066626656049992</v>
      </c>
      <c r="Z38" s="37">
        <f>1/$A$1*[1]PaperSectorMinusCoreVPAExp!Y$186</f>
        <v>0.43389230149999986</v>
      </c>
      <c r="AA38" s="37">
        <f>1/$A$1*[1]PaperSectorMinusCoreVPAExp!Z$186</f>
        <v>0.49326077849999989</v>
      </c>
      <c r="AB38" s="37">
        <f>1/$A$1*[1]PaperSectorMinusCoreVPAExp!AA$186</f>
        <v>0</v>
      </c>
      <c r="AC38" s="4"/>
      <c r="AD38" s="68">
        <f>1/1000*[1]PaperSectorMinusCoreVPAExp!AB$186</f>
        <v>3.1583000000000002E-4</v>
      </c>
      <c r="AE38" s="11">
        <f>1/1000*[1]PaperSectorMinusCoreVPAExp!AC$186</f>
        <v>8.7999999999999998E-5</v>
      </c>
      <c r="AF38" s="11">
        <f>1/1000*[1]PaperSectorMinusCoreVPAExp!AD$186</f>
        <v>4.2495599999999999E-4</v>
      </c>
      <c r="AG38" s="11">
        <f>1/1000*[1]PaperSectorMinusCoreVPAExp!AE$186</f>
        <v>5.0699999999999996E-4</v>
      </c>
      <c r="AH38" s="11">
        <f>1/1000*[1]PaperSectorMinusCoreVPAExp!AF$186</f>
        <v>2.5470000000000002E-3</v>
      </c>
      <c r="AI38" s="11">
        <f>1/1000*[1]PaperSectorMinusCoreVPAExp!AG$186</f>
        <v>3.6305759999999999E-3</v>
      </c>
      <c r="AJ38" s="11">
        <f>1/1000*[1]PaperSectorMinusCoreVPAExp!AH$186</f>
        <v>1.2992238999999999E-2</v>
      </c>
      <c r="AK38" s="11">
        <f>1/1000*[1]PaperSectorMinusCoreVPAExp!AI$186</f>
        <v>2.1975734E-2</v>
      </c>
      <c r="AL38" s="11">
        <f>1/1000*[1]PaperSectorMinusCoreVPAExp!AJ$186</f>
        <v>2.9731059000000001E-2</v>
      </c>
      <c r="AM38" s="11">
        <f>1/1000*[1]PaperSectorMinusCoreVPAExp!AK$186</f>
        <v>2.3108008000000003E-2</v>
      </c>
      <c r="AN38" s="11">
        <f>1/1000*[1]PaperSectorMinusCoreVPAExp!AL$186</f>
        <v>3.250194E-2</v>
      </c>
      <c r="AO38" s="11">
        <f>1/1000*[1]PaperSectorMinusCoreVPAExp!AM$186</f>
        <v>4.8101378E-2</v>
      </c>
      <c r="AP38" s="11">
        <f>1/1000*[1]PaperSectorMinusCoreVPAExp!AN$186</f>
        <v>5.5981385000000002E-2</v>
      </c>
      <c r="AQ38" s="11">
        <f>1/1000*[1]PaperSectorMinusCoreVPAExp!AO$186</f>
        <v>7.5843336999999997E-2</v>
      </c>
      <c r="AR38" s="11">
        <f>1/1000*[1]PaperSectorMinusCoreVPAExp!AP$186</f>
        <v>7.8790709000000014E-2</v>
      </c>
      <c r="AS38" s="11">
        <f>1/1000*[1]PaperSectorMinusCoreVPAExp!AQ$186</f>
        <v>9.0602925999999986E-2</v>
      </c>
      <c r="AT38" s="11">
        <f>1/1000*[1]PaperSectorMinusCoreVPAExp!AR$186</f>
        <v>9.1443416999999999E-2</v>
      </c>
      <c r="AU38" s="11">
        <f>1/1000*[1]PaperSectorMinusCoreVPAExp!AS$186</f>
        <v>8.7429150000000011E-2</v>
      </c>
      <c r="AV38" s="11">
        <f>1/1000*[1]PaperSectorMinusCoreVPAExp!AT$186</f>
        <v>0.10640095400000002</v>
      </c>
      <c r="AW38" s="11">
        <f>1/1000*[1]PaperSectorMinusCoreVPAExp!AU$186</f>
        <v>0.12038464300000001</v>
      </c>
      <c r="AX38" s="11">
        <f>1/1000*[1]PaperSectorMinusCoreVPAExp!AV$186</f>
        <v>7.5036936999999998E-2</v>
      </c>
      <c r="AY38" s="11">
        <f>1/1000*[1]PaperSectorMinusCoreVPAExp!AW$186</f>
        <v>8.8225246000000007E-2</v>
      </c>
      <c r="AZ38" s="11">
        <f>1/1000*[1]PaperSectorMinusCoreVPAExp!AX$186</f>
        <v>0.230121251</v>
      </c>
      <c r="BA38" s="11">
        <f>1/1000*[1]PaperSectorMinusCoreVPAExp!AY$186</f>
        <v>0.17455609700000002</v>
      </c>
      <c r="BB38" s="11">
        <f>1/1000*[1]PaperSectorMinusCoreVPAExp!AZ$186</f>
        <v>0.16941832700000001</v>
      </c>
      <c r="BC38" s="302">
        <f>1/1000*[1]PaperSectorMinusCoreVPAExp!BA$186</f>
        <v>0</v>
      </c>
      <c r="BD38" s="307"/>
    </row>
    <row r="39" spans="2:56">
      <c r="B39" s="5" t="s">
        <v>95</v>
      </c>
      <c r="C39" s="47">
        <f>1/$A$1*[1]PaperSectorMinusCoreVPAExp!$B$252</f>
        <v>1.283268E-3</v>
      </c>
      <c r="D39" s="11">
        <f>1/$A$1*[1]PaperSectorMinusCoreVPAExp!$C$252</f>
        <v>1.5706669999999998E-3</v>
      </c>
      <c r="E39" s="11">
        <f>1/$A$1*[1]PaperSectorMinusCoreVPAExp!$D$252</f>
        <v>2.1898379999999999E-3</v>
      </c>
      <c r="F39" s="11">
        <f>1/$A$1*[1]PaperSectorMinusCoreVPAExp!$E$252</f>
        <v>1.4766849999999998E-4</v>
      </c>
      <c r="G39" s="11">
        <f>1/$A$1*[1]PaperSectorMinusCoreVPAExp!$F$252</f>
        <v>4.2554049999999994E-3</v>
      </c>
      <c r="H39" s="11">
        <f>1/$A$1*[1]PaperSectorMinusCoreVPAExp!$G$252</f>
        <v>1.1002670000000001E-2</v>
      </c>
      <c r="I39" s="11">
        <f>1/$A$1*[1]PaperSectorMinusCoreVPAExp!$H$252</f>
        <v>1.2639521999999999E-2</v>
      </c>
      <c r="J39" s="37">
        <f>1/$A$1*[1]PaperSectorMinusCoreVPAExp!$I$252</f>
        <v>2.9012966499999997E-2</v>
      </c>
      <c r="K39" s="37">
        <f>1/$A$1*[1]PaperSectorMinusCoreVPAExp!J$252</f>
        <v>2.8722547000000001E-2</v>
      </c>
      <c r="L39" s="37">
        <f>1/$A$1*[1]PaperSectorMinusCoreVPAExp!K$252</f>
        <v>4.0166346499999998E-2</v>
      </c>
      <c r="M39" s="37">
        <f>1/$A$1*[1]PaperSectorMinusCoreVPAExp!L$252</f>
        <v>5.2985834999999995E-2</v>
      </c>
      <c r="N39" s="37">
        <f>1/$A$1*[1]PaperSectorMinusCoreVPAExp!M$252</f>
        <v>7.7208207999999987E-2</v>
      </c>
      <c r="O39" s="37">
        <f>1/$A$1*[1]PaperSectorMinusCoreVPAExp!N$252</f>
        <v>7.9169852999999998E-2</v>
      </c>
      <c r="P39" s="37">
        <f>1/$A$1*[1]PaperSectorMinusCoreVPAExp!O$252</f>
        <v>4.8528606000000002E-2</v>
      </c>
      <c r="Q39" s="37">
        <f>1/$A$1*[1]PaperSectorMinusCoreVPAExp!P$252</f>
        <v>8.0372134499999998E-2</v>
      </c>
      <c r="R39" s="37">
        <f>1/$A$1*[1]PaperSectorMinusCoreVPAExp!Q$252</f>
        <v>6.0103231999999999E-2</v>
      </c>
      <c r="S39" s="37">
        <f>1/$A$1*[1]PaperSectorMinusCoreVPAExp!R$252</f>
        <v>2.9617055999999996E-2</v>
      </c>
      <c r="T39" s="37">
        <f>1/$A$1*[1]PaperSectorMinusCoreVPAExp!S$252</f>
        <v>1.2112750999999998E-2</v>
      </c>
      <c r="U39" s="37">
        <f>1/$A$1*[1]PaperSectorMinusCoreVPAExp!T$252</f>
        <v>2.0169593499999999E-2</v>
      </c>
      <c r="V39" s="37">
        <f>1/$A$1*[1]PaperSectorMinusCoreVPAExp!U$252</f>
        <v>5.1025730999999998E-2</v>
      </c>
      <c r="W39" s="37">
        <f>1/$A$1*[1]PaperSectorMinusCoreVPAExp!V$252</f>
        <v>4.5685423999999995E-2</v>
      </c>
      <c r="X39" s="37">
        <f>1/$A$1*[1]PaperSectorMinusCoreVPAExp!W$252</f>
        <v>1.9999665E-2</v>
      </c>
      <c r="Y39" s="37">
        <f>1/$A$1*[1]PaperSectorMinusCoreVPAExp!X$252</f>
        <v>4.4862252858499992E-2</v>
      </c>
      <c r="Z39" s="37">
        <f>1/$A$1*[1]PaperSectorMinusCoreVPAExp!Y$252</f>
        <v>9.4846013999999979E-2</v>
      </c>
      <c r="AA39" s="37">
        <f>1/$A$1*[1]PaperSectorMinusCoreVPAExp!Z$252</f>
        <v>0.10464191749999999</v>
      </c>
      <c r="AB39" s="37">
        <f>1/$A$1*[1]PaperSectorMinusCoreVPAExp!AA$252</f>
        <v>0</v>
      </c>
      <c r="AC39" s="4"/>
      <c r="AD39" s="68">
        <f>1/1000*[1]PaperSectorMinusCoreVPAExp!AB$252</f>
        <v>5.9341899999999998E-4</v>
      </c>
      <c r="AE39" s="11">
        <f>1/1000*[1]PaperSectorMinusCoreVPAExp!AC$252</f>
        <v>6.6100000000000002E-4</v>
      </c>
      <c r="AF39" s="11">
        <f>1/1000*[1]PaperSectorMinusCoreVPAExp!AD$252</f>
        <v>8.4141899999999993E-4</v>
      </c>
      <c r="AG39" s="11">
        <f>1/1000*[1]PaperSectorMinusCoreVPAExp!AE$252</f>
        <v>6.8000000000000013E-5</v>
      </c>
      <c r="AH39" s="11">
        <f>1/1000*[1]PaperSectorMinusCoreVPAExp!AF$252</f>
        <v>1.459E-3</v>
      </c>
      <c r="AI39" s="11">
        <f>1/1000*[1]PaperSectorMinusCoreVPAExp!AG$252</f>
        <v>3.9405249999999994E-3</v>
      </c>
      <c r="AJ39" s="11">
        <f>1/1000*[1]PaperSectorMinusCoreVPAExp!AH$252</f>
        <v>4.5446419999999998E-3</v>
      </c>
      <c r="AK39" s="11">
        <f>1/1000*[1]PaperSectorMinusCoreVPAExp!AI$252</f>
        <v>9.1344159999999994E-3</v>
      </c>
      <c r="AL39" s="11">
        <f>1/1000*[1]PaperSectorMinusCoreVPAExp!AJ$252</f>
        <v>1.0880885000000002E-2</v>
      </c>
      <c r="AM39" s="11">
        <f>1/1000*[1]PaperSectorMinusCoreVPAExp!AK$252</f>
        <v>1.4450522000000002E-2</v>
      </c>
      <c r="AN39" s="11">
        <f>1/1000*[1]PaperSectorMinusCoreVPAExp!AL$252</f>
        <v>2.1755437999999998E-2</v>
      </c>
      <c r="AO39" s="11">
        <f>1/1000*[1]PaperSectorMinusCoreVPAExp!AM$252</f>
        <v>3.3538486999999999E-2</v>
      </c>
      <c r="AP39" s="11">
        <f>1/1000*[1]PaperSectorMinusCoreVPAExp!AN$252</f>
        <v>3.7769206999999999E-2</v>
      </c>
      <c r="AQ39" s="11">
        <f>1/1000*[1]PaperSectorMinusCoreVPAExp!AO$252</f>
        <v>2.7870935999999999E-2</v>
      </c>
      <c r="AR39" s="11">
        <f>1/1000*[1]PaperSectorMinusCoreVPAExp!AP$252</f>
        <v>3.7815969000000005E-2</v>
      </c>
      <c r="AS39" s="11">
        <f>1/1000*[1]PaperSectorMinusCoreVPAExp!AQ$252</f>
        <v>3.9025299999999999E-2</v>
      </c>
      <c r="AT39" s="11">
        <f>1/1000*[1]PaperSectorMinusCoreVPAExp!AR$252</f>
        <v>1.4115202999999998E-2</v>
      </c>
      <c r="AU39" s="11">
        <f>1/1000*[1]PaperSectorMinusCoreVPAExp!AS$252</f>
        <v>8.2335289999999998E-3</v>
      </c>
      <c r="AV39" s="11">
        <f>1/1000*[1]PaperSectorMinusCoreVPAExp!AT$252</f>
        <v>1.0124484999999999E-2</v>
      </c>
      <c r="AW39" s="11">
        <f>1/1000*[1]PaperSectorMinusCoreVPAExp!AU$252</f>
        <v>3.4198679000000003E-2</v>
      </c>
      <c r="AX39" s="11">
        <f>1/1000*[1]PaperSectorMinusCoreVPAExp!AV$252</f>
        <v>4.3697232999999995E-2</v>
      </c>
      <c r="AY39" s="11">
        <f>1/1000*[1]PaperSectorMinusCoreVPAExp!AW$252</f>
        <v>2.294392E-2</v>
      </c>
      <c r="AZ39" s="11">
        <f>1/1000*[1]PaperSectorMinusCoreVPAExp!AX$252</f>
        <v>3.1465746999999995E-2</v>
      </c>
      <c r="BA39" s="11">
        <f>1/1000*[1]PaperSectorMinusCoreVPAExp!AY$252</f>
        <v>5.3889487000000014E-2</v>
      </c>
      <c r="BB39" s="11">
        <f>1/1000*[1]PaperSectorMinusCoreVPAExp!AZ$252</f>
        <v>5.4028118E-2</v>
      </c>
      <c r="BC39" s="302">
        <f>1/1000*[1]PaperSectorMinusCoreVPAExp!BA$252</f>
        <v>0</v>
      </c>
      <c r="BD39" s="307"/>
    </row>
    <row r="40" spans="2:56">
      <c r="B40" s="8" t="s">
        <v>19</v>
      </c>
      <c r="C40" s="48">
        <f t="shared" ref="C40:AB40" si="4">SUM(C30:C30)-SUM(C31:C39)</f>
        <v>2.7096720000000032E-3</v>
      </c>
      <c r="D40" s="38">
        <f t="shared" si="4"/>
        <v>9.8857499999999848E-4</v>
      </c>
      <c r="E40" s="38">
        <f t="shared" si="4"/>
        <v>4.599038499999996E-3</v>
      </c>
      <c r="F40" s="38">
        <f t="shared" si="4"/>
        <v>2.3927924999999975E-3</v>
      </c>
      <c r="G40" s="38">
        <f t="shared" si="4"/>
        <v>1.1212778500000013E-2</v>
      </c>
      <c r="H40" s="38">
        <f t="shared" si="4"/>
        <v>2.0523370000000013E-2</v>
      </c>
      <c r="I40" s="38">
        <f t="shared" si="4"/>
        <v>4.0476789500000054E-2</v>
      </c>
      <c r="J40" s="39">
        <f t="shared" si="4"/>
        <v>5.4168691500000032E-2</v>
      </c>
      <c r="K40" s="39">
        <f t="shared" si="4"/>
        <v>5.7378964999999948E-2</v>
      </c>
      <c r="L40" s="39">
        <f t="shared" si="4"/>
        <v>7.640052350000015E-2</v>
      </c>
      <c r="M40" s="39">
        <f t="shared" si="4"/>
        <v>7.7572446000000017E-2</v>
      </c>
      <c r="N40" s="39">
        <f t="shared" si="4"/>
        <v>0.11878464150000001</v>
      </c>
      <c r="O40" s="39">
        <f t="shared" si="4"/>
        <v>0.11947210099999972</v>
      </c>
      <c r="P40" s="39">
        <f t="shared" si="4"/>
        <v>0.13562504900000039</v>
      </c>
      <c r="Q40" s="39">
        <f t="shared" si="4"/>
        <v>0.15601501650000005</v>
      </c>
      <c r="R40" s="39">
        <f t="shared" si="4"/>
        <v>0.18205205899999988</v>
      </c>
      <c r="S40" s="39">
        <f t="shared" si="4"/>
        <v>0.20569579100000013</v>
      </c>
      <c r="T40" s="39">
        <f t="shared" si="4"/>
        <v>0.17472827400000002</v>
      </c>
      <c r="U40" s="39">
        <f t="shared" si="4"/>
        <v>0.16992527649999989</v>
      </c>
      <c r="V40" s="39">
        <f t="shared" si="4"/>
        <v>0.20110264649999965</v>
      </c>
      <c r="W40" s="39">
        <f t="shared" si="4"/>
        <v>0.16687408625999978</v>
      </c>
      <c r="X40" s="39">
        <f t="shared" si="4"/>
        <v>0.1511872949999995</v>
      </c>
      <c r="Y40" s="39">
        <f t="shared" si="4"/>
        <v>0.28331609170199989</v>
      </c>
      <c r="Z40" s="39">
        <f t="shared" si="4"/>
        <v>0.33870746500000104</v>
      </c>
      <c r="AA40" s="39">
        <f t="shared" si="4"/>
        <v>0.38321282825000136</v>
      </c>
      <c r="AB40" s="39">
        <f t="shared" si="4"/>
        <v>0</v>
      </c>
      <c r="AC40" s="4"/>
      <c r="AD40" s="66">
        <f t="shared" ref="AD40:BC40" si="5">SUM(AD30:AD30)-SUM(AD31:AD39)</f>
        <v>9.2432700000000083E-4</v>
      </c>
      <c r="AE40" s="40">
        <f t="shared" si="5"/>
        <v>3.4799999999999848E-4</v>
      </c>
      <c r="AF40" s="40">
        <f t="shared" si="5"/>
        <v>1.8153949999999992E-3</v>
      </c>
      <c r="AG40" s="40">
        <f t="shared" si="5"/>
        <v>7.9299999999999943E-4</v>
      </c>
      <c r="AH40" s="40">
        <f t="shared" si="5"/>
        <v>2.9490000000000037E-3</v>
      </c>
      <c r="AI40" s="40">
        <f t="shared" si="5"/>
        <v>5.3678370000000003E-3</v>
      </c>
      <c r="AJ40" s="40">
        <f t="shared" si="5"/>
        <v>1.0853396000000015E-2</v>
      </c>
      <c r="AK40" s="40">
        <f t="shared" si="5"/>
        <v>1.456750699999998E-2</v>
      </c>
      <c r="AL40" s="40">
        <f t="shared" si="5"/>
        <v>1.8956356999999951E-2</v>
      </c>
      <c r="AM40" s="40">
        <f t="shared" si="5"/>
        <v>2.1855297000000024E-2</v>
      </c>
      <c r="AN40" s="40">
        <f t="shared" si="5"/>
        <v>3.0684433999999872E-2</v>
      </c>
      <c r="AO40" s="40">
        <f t="shared" si="5"/>
        <v>4.6803127000000055E-2</v>
      </c>
      <c r="AP40" s="40">
        <f t="shared" si="5"/>
        <v>6.2043791000000126E-2</v>
      </c>
      <c r="AQ40" s="40">
        <f t="shared" si="5"/>
        <v>6.4774545999999877E-2</v>
      </c>
      <c r="AR40" s="40">
        <f t="shared" si="5"/>
        <v>6.6700487999999947E-2</v>
      </c>
      <c r="AS40" s="40">
        <f t="shared" si="5"/>
        <v>8.5800869000000279E-2</v>
      </c>
      <c r="AT40" s="40">
        <f t="shared" si="5"/>
        <v>8.0897202999999807E-2</v>
      </c>
      <c r="AU40" s="40">
        <f t="shared" si="5"/>
        <v>7.5561779999999912E-2</v>
      </c>
      <c r="AV40" s="40">
        <f t="shared" si="5"/>
        <v>8.2867485000000074E-2</v>
      </c>
      <c r="AW40" s="40">
        <f t="shared" si="5"/>
        <v>9.5800353999999976E-2</v>
      </c>
      <c r="AX40" s="40">
        <f t="shared" si="5"/>
        <v>9.4998291000000123E-2</v>
      </c>
      <c r="AY40" s="40">
        <f t="shared" si="5"/>
        <v>9.2108434999999766E-2</v>
      </c>
      <c r="AZ40" s="40">
        <f t="shared" si="5"/>
        <v>0.15001433300000011</v>
      </c>
      <c r="BA40" s="40">
        <f t="shared" si="5"/>
        <v>0.16263066300000006</v>
      </c>
      <c r="BB40" s="40">
        <f t="shared" si="5"/>
        <v>0.16686932799999976</v>
      </c>
      <c r="BC40" s="55">
        <f t="shared" si="5"/>
        <v>0</v>
      </c>
      <c r="BD40" s="307"/>
    </row>
    <row r="41" spans="2:56" ht="17.149999999999999" customHeight="1">
      <c r="B41" s="16" t="s">
        <v>196</v>
      </c>
      <c r="C41" s="141">
        <f>1/$A$1*[1]PaperSectorMinusCoreVPAExp!$B$267</f>
        <v>6.4677937660499998</v>
      </c>
      <c r="D41" s="142">
        <f>1/$A$1*[1]PaperSectorMinusCoreVPAExp!$C$267</f>
        <v>6.2679350355000008</v>
      </c>
      <c r="E41" s="142">
        <f>1/$A$1*[1]PaperSectorMinusCoreVPAExp!$D$267</f>
        <v>6.4672995226299994</v>
      </c>
      <c r="F41" s="142">
        <f>1/$A$1*[1]PaperSectorMinusCoreVPAExp!$E$267</f>
        <v>7.0706667463400006</v>
      </c>
      <c r="G41" s="142">
        <f>1/$A$1*[1]PaperSectorMinusCoreVPAExp!$F$267</f>
        <v>7.1534377740000004</v>
      </c>
      <c r="H41" s="142">
        <f>1/$A$1*[1]PaperSectorMinusCoreVPAExp!$G$267</f>
        <v>8.2675984910500002</v>
      </c>
      <c r="I41" s="142">
        <f>1/$A$1*[1]PaperSectorMinusCoreVPAExp!$H$267</f>
        <v>9.323623845060002</v>
      </c>
      <c r="J41" s="143">
        <f>1/$A$1*[1]PaperSectorMinusCoreVPAExp!$I$267</f>
        <v>9.7721652702100013</v>
      </c>
      <c r="K41" s="143">
        <f>1/$A$1*[1]PaperSectorMinusCoreVPAExp!J$267</f>
        <v>9.0305971812700019</v>
      </c>
      <c r="L41" s="143">
        <f>1/$A$1*[1]PaperSectorMinusCoreVPAExp!K$267</f>
        <v>8.6725214920800067</v>
      </c>
      <c r="M41" s="143">
        <f>1/$A$1*[1]PaperSectorMinusCoreVPAExp!L$267</f>
        <v>9.5858681822000076</v>
      </c>
      <c r="N41" s="143">
        <f>1/$A$1*[1]PaperSectorMinusCoreVPAExp!M$267</f>
        <v>10.986435866580006</v>
      </c>
      <c r="O41" s="143">
        <f>1/$A$1*[1]PaperSectorMinusCoreVPAExp!N$267</f>
        <v>11.217426895720005</v>
      </c>
      <c r="P41" s="143">
        <f>1/$A$1*[1]PaperSectorMinusCoreVPAExp!O$267</f>
        <v>12.02405640913001</v>
      </c>
      <c r="Q41" s="143">
        <f>1/$A$1*[1]PaperSectorMinusCoreVPAExp!P$267</f>
        <v>12.541634590000012</v>
      </c>
      <c r="R41" s="143">
        <f>1/$A$1*[1]PaperSectorMinusCoreVPAExp!Q$267</f>
        <v>12.797088815040009</v>
      </c>
      <c r="S41" s="143">
        <f>1/$A$1*[1]PaperSectorMinusCoreVPAExp!R$267</f>
        <v>14.633176570220016</v>
      </c>
      <c r="T41" s="143">
        <f>1/$A$1*[1]PaperSectorMinusCoreVPAExp!S$267</f>
        <v>14.103562545000019</v>
      </c>
      <c r="U41" s="143">
        <f>1/$A$1*[1]PaperSectorMinusCoreVPAExp!T$267</f>
        <v>12.799587159000005</v>
      </c>
      <c r="V41" s="143">
        <f>1/$A$1*[1]PaperSectorMinusCoreVPAExp!U$267</f>
        <v>14.316400118160001</v>
      </c>
      <c r="W41" s="143">
        <f>1/$A$1*[1]PaperSectorMinusCoreVPAExp!V$267</f>
        <v>13.711833732730002</v>
      </c>
      <c r="X41" s="143">
        <f>1/$A$1*[1]PaperSectorMinusCoreVPAExp!W$267</f>
        <v>13.715554511499999</v>
      </c>
      <c r="Y41" s="143">
        <f>1/$A$1*[1]PaperSectorMinusCoreVPAExp!X$267</f>
        <v>15.414720438521503</v>
      </c>
      <c r="Z41" s="143">
        <f>1/$A$1*[1]PaperSectorMinusCoreVPAExp!Y$267</f>
        <v>16.671841137000005</v>
      </c>
      <c r="AA41" s="143">
        <f>1/$A$1*[1]PaperSectorMinusCoreVPAExp!Z$267</f>
        <v>20.40166866737</v>
      </c>
      <c r="AB41" s="143">
        <f>1/$A$1*[1]PaperSectorMinusCoreVPAExp!AA$267</f>
        <v>0</v>
      </c>
      <c r="AC41" s="14"/>
      <c r="AD41" s="283">
        <f>1/1000*[1]PaperSectorMinusCoreVPAExp!AB$267</f>
        <v>1.0035584559999999</v>
      </c>
      <c r="AE41" s="153">
        <f>1/1000*[1]PaperSectorMinusCoreVPAExp!AC$267</f>
        <v>0.96848500000000026</v>
      </c>
      <c r="AF41" s="153">
        <f>1/1000*[1]PaperSectorMinusCoreVPAExp!AD$267</f>
        <v>1.105794468</v>
      </c>
      <c r="AG41" s="153">
        <f>1/1000*[1]PaperSectorMinusCoreVPAExp!AE$267</f>
        <v>1.4051779999999994</v>
      </c>
      <c r="AH41" s="153">
        <f>1/1000*[1]PaperSectorMinusCoreVPAExp!AF$267</f>
        <v>1.6671289999999996</v>
      </c>
      <c r="AI41" s="153">
        <f>1/1000*[1]PaperSectorMinusCoreVPAExp!AG$267</f>
        <v>2.0904903299999997</v>
      </c>
      <c r="AJ41" s="153">
        <f>1/1000*[1]PaperSectorMinusCoreVPAExp!AH$267</f>
        <v>2.476953172</v>
      </c>
      <c r="AK41" s="153">
        <f>1/1000*[1]PaperSectorMinusCoreVPAExp!AI$267</f>
        <v>2.8869756769999997</v>
      </c>
      <c r="AL41" s="153">
        <f>1/1000*[1]PaperSectorMinusCoreVPAExp!AJ$267</f>
        <v>3.0821415299999999</v>
      </c>
      <c r="AM41" s="153">
        <f>1/1000*[1]PaperSectorMinusCoreVPAExp!AK$267</f>
        <v>3.0383392570000001</v>
      </c>
      <c r="AN41" s="153">
        <f>1/1000*[1]PaperSectorMinusCoreVPAExp!AL$267</f>
        <v>3.6440414930000005</v>
      </c>
      <c r="AO41" s="153">
        <f>1/1000*[1]PaperSectorMinusCoreVPAExp!AM$267</f>
        <v>4.7252008230000007</v>
      </c>
      <c r="AP41" s="153">
        <f>1/1000*[1]PaperSectorMinusCoreVPAExp!AN$267</f>
        <v>5.0443546309149996</v>
      </c>
      <c r="AQ41" s="142">
        <f>1/1000*[1]PaperSectorMinusCoreVPAExp!AO$267</f>
        <v>5.9587022179999973</v>
      </c>
      <c r="AR41" s="142">
        <f>1/1000*[1]PaperSectorMinusCoreVPAExp!AP$267</f>
        <v>6.2730562499999998</v>
      </c>
      <c r="AS41" s="142">
        <f>1/1000*[1]PaperSectorMinusCoreVPAExp!AQ$267</f>
        <v>6.4479121970000008</v>
      </c>
      <c r="AT41" s="142">
        <f>1/1000*[1]PaperSectorMinusCoreVPAExp!AR$267</f>
        <v>7.2163822160000013</v>
      </c>
      <c r="AU41" s="142">
        <f>1/1000*[1]PaperSectorMinusCoreVPAExp!AS$267</f>
        <v>7.0397643950000015</v>
      </c>
      <c r="AV41" s="142">
        <f>1/1000*[1]PaperSectorMinusCoreVPAExp!AT$267</f>
        <v>7.0368847710000004</v>
      </c>
      <c r="AW41" s="142">
        <f>1/1000*[1]PaperSectorMinusCoreVPAExp!AU$267</f>
        <v>8.3604315699999994</v>
      </c>
      <c r="AX41" s="153">
        <f>1/1000*[1]PaperSectorMinusCoreVPAExp!AV$267</f>
        <v>8.7090935310000006</v>
      </c>
      <c r="AY41" s="153">
        <f>1/1000*[1]PaperSectorMinusCoreVPAExp!AW$267</f>
        <v>9.5379532179999984</v>
      </c>
      <c r="AZ41" s="153">
        <f>1/1000*[1]PaperSectorMinusCoreVPAExp!AX$267</f>
        <v>11.560580031999999</v>
      </c>
      <c r="BA41" s="153">
        <f>1/1000*[1]PaperSectorMinusCoreVPAExp!AY$267</f>
        <v>10.084972188</v>
      </c>
      <c r="BB41" s="153">
        <f>1/1000*[1]PaperSectorMinusCoreVPAExp!AZ$267</f>
        <v>10.418611597</v>
      </c>
      <c r="BC41" s="319">
        <f>1/1000*[1]PaperSectorMinusCoreVPAExp!BA$267</f>
        <v>0</v>
      </c>
      <c r="BD41" s="307"/>
    </row>
    <row r="42" spans="2:56">
      <c r="B42" s="5" t="s">
        <v>96</v>
      </c>
      <c r="C42" s="47">
        <f>1/$A$1*[1]PaperSectorMinusCoreVPAExp!$B$156</f>
        <v>3.3944842000000003E-2</v>
      </c>
      <c r="D42" s="11">
        <f>1/$A$1*[1]PaperSectorMinusCoreVPAExp!$C$156</f>
        <v>3.5714427E-2</v>
      </c>
      <c r="E42" s="11">
        <f>1/$A$1*[1]PaperSectorMinusCoreVPAExp!$D$156</f>
        <v>4.3865841999999988E-2</v>
      </c>
      <c r="F42" s="11">
        <f>1/$A$1*[1]PaperSectorMinusCoreVPAExp!$E$156</f>
        <v>3.5715989500000003E-2</v>
      </c>
      <c r="G42" s="11">
        <f>1/$A$1*[1]PaperSectorMinusCoreVPAExp!$F$156</f>
        <v>3.1767287999999998E-2</v>
      </c>
      <c r="H42" s="11">
        <f>1/$A$1*[1]PaperSectorMinusCoreVPAExp!$G$156</f>
        <v>2.6963756999999998E-2</v>
      </c>
      <c r="I42" s="11">
        <f>1/$A$1*[1]PaperSectorMinusCoreVPAExp!$H$156</f>
        <v>3.5470001000000001E-2</v>
      </c>
      <c r="J42" s="37">
        <f>1/$A$1*[1]PaperSectorMinusCoreVPAExp!$I$156</f>
        <v>3.7290623999999994E-2</v>
      </c>
      <c r="K42" s="37">
        <f>1/$A$1*[1]PaperSectorMinusCoreVPAExp!J$156</f>
        <v>4.222278899999999E-2</v>
      </c>
      <c r="L42" s="37">
        <f>1/$A$1*[1]PaperSectorMinusCoreVPAExp!K$156</f>
        <v>4.163319649999999E-2</v>
      </c>
      <c r="M42" s="37">
        <f>1/$A$1*[1]PaperSectorMinusCoreVPAExp!L$156</f>
        <v>4.9247349499999989E-2</v>
      </c>
      <c r="N42" s="37">
        <f>1/$A$1*[1]PaperSectorMinusCoreVPAExp!M$156</f>
        <v>5.9942084999999985E-2</v>
      </c>
      <c r="O42" s="37">
        <f>1/$A$1*[1]PaperSectorMinusCoreVPAExp!N$156</f>
        <v>8.2911050999999986E-2</v>
      </c>
      <c r="P42" s="37">
        <f>1/$A$1*[1]PaperSectorMinusCoreVPAExp!O$156</f>
        <v>0.1608627474999999</v>
      </c>
      <c r="Q42" s="37">
        <f>1/$A$1*[1]PaperSectorMinusCoreVPAExp!P$156</f>
        <v>0.1505285214999999</v>
      </c>
      <c r="R42" s="37">
        <f>1/$A$1*[1]PaperSectorMinusCoreVPAExp!Q$156</f>
        <v>0.15957021849999994</v>
      </c>
      <c r="S42" s="37">
        <f>1/$A$1*[1]PaperSectorMinusCoreVPAExp!R$156</f>
        <v>0.230699504</v>
      </c>
      <c r="T42" s="37">
        <f>1/$A$1*[1]PaperSectorMinusCoreVPAExp!S$156</f>
        <v>0.19613965699999991</v>
      </c>
      <c r="U42" s="37">
        <f>1/$A$1*[1]PaperSectorMinusCoreVPAExp!T$156</f>
        <v>0.17662565899999996</v>
      </c>
      <c r="V42" s="37">
        <f>1/$A$1*[1]PaperSectorMinusCoreVPAExp!U$156</f>
        <v>0.25243557670000005</v>
      </c>
      <c r="W42" s="37">
        <f>1/$A$1*[1]PaperSectorMinusCoreVPAExp!V$156</f>
        <v>0.23196739149999995</v>
      </c>
      <c r="X42" s="37">
        <f>1/$A$1*[1]PaperSectorMinusCoreVPAExp!W$156</f>
        <v>0.157740199</v>
      </c>
      <c r="Y42" s="37">
        <f>1/$A$1*[1]PaperSectorMinusCoreVPAExp!X$156</f>
        <v>0.24851208013400003</v>
      </c>
      <c r="Z42" s="37">
        <f>1/$A$1*[1]PaperSectorMinusCoreVPAExp!Y$156</f>
        <v>0.27243545600000002</v>
      </c>
      <c r="AA42" s="37">
        <f>1/$A$1*[1]PaperSectorMinusCoreVPAExp!Z$156</f>
        <v>0.23789966900000006</v>
      </c>
      <c r="AB42" s="37">
        <f>1/$A$1*[1]PaperSectorMinusCoreVPAExp!AA$156</f>
        <v>0</v>
      </c>
      <c r="AC42" s="4"/>
      <c r="AD42" s="68">
        <f>1/1000*[1]PaperSectorMinusCoreVPAExp!AB$156</f>
        <v>5.1672969999999995E-3</v>
      </c>
      <c r="AE42" s="11">
        <f>1/1000*[1]PaperSectorMinusCoreVPAExp!AC$156</f>
        <v>5.1529999999999987E-3</v>
      </c>
      <c r="AF42" s="11">
        <f>1/1000*[1]PaperSectorMinusCoreVPAExp!AD$156</f>
        <v>6.1994950000000002E-3</v>
      </c>
      <c r="AG42" s="11">
        <f>1/1000*[1]PaperSectorMinusCoreVPAExp!AE$156</f>
        <v>5.561E-3</v>
      </c>
      <c r="AH42" s="11">
        <f>1/1000*[1]PaperSectorMinusCoreVPAExp!AF$156</f>
        <v>5.489E-3</v>
      </c>
      <c r="AI42" s="11">
        <f>1/1000*[1]PaperSectorMinusCoreVPAExp!AG$156</f>
        <v>5.7238000000000002E-3</v>
      </c>
      <c r="AJ42" s="11">
        <f>1/1000*[1]PaperSectorMinusCoreVPAExp!AH$156</f>
        <v>8.2964499999999986E-3</v>
      </c>
      <c r="AK42" s="11">
        <f>1/1000*[1]PaperSectorMinusCoreVPAExp!AI$156</f>
        <v>1.0916891E-2</v>
      </c>
      <c r="AL42" s="11">
        <f>1/1000*[1]PaperSectorMinusCoreVPAExp!AJ$156</f>
        <v>1.3941783999999999E-2</v>
      </c>
      <c r="AM42" s="11">
        <f>1/1000*[1]PaperSectorMinusCoreVPAExp!AK$156</f>
        <v>1.2185347000000001E-2</v>
      </c>
      <c r="AN42" s="11">
        <f>1/1000*[1]PaperSectorMinusCoreVPAExp!AL$156</f>
        <v>1.7995691999999997E-2</v>
      </c>
      <c r="AO42" s="11">
        <f>1/1000*[1]PaperSectorMinusCoreVPAExp!AM$156</f>
        <v>2.2430103E-2</v>
      </c>
      <c r="AP42" s="11">
        <f>1/1000*[1]PaperSectorMinusCoreVPAExp!AN$156</f>
        <v>2.9158974000000004E-2</v>
      </c>
      <c r="AQ42" s="11">
        <f>1/1000*[1]PaperSectorMinusCoreVPAExp!AO$156</f>
        <v>5.3071876000000004E-2</v>
      </c>
      <c r="AR42" s="11">
        <f>1/1000*[1]PaperSectorMinusCoreVPAExp!AP$156</f>
        <v>5.4247461999999989E-2</v>
      </c>
      <c r="AS42" s="11">
        <f>1/1000*[1]PaperSectorMinusCoreVPAExp!AQ$156</f>
        <v>5.8766689000000004E-2</v>
      </c>
      <c r="AT42" s="11">
        <f>1/1000*[1]PaperSectorMinusCoreVPAExp!AR$156</f>
        <v>8.1017355000000013E-2</v>
      </c>
      <c r="AU42" s="11">
        <f>1/1000*[1]PaperSectorMinusCoreVPAExp!AS$156</f>
        <v>7.5160282999999994E-2</v>
      </c>
      <c r="AV42" s="11">
        <f>1/1000*[1]PaperSectorMinusCoreVPAExp!AT$156</f>
        <v>8.3238606999999992E-2</v>
      </c>
      <c r="AW42" s="11">
        <f>1/1000*[1]PaperSectorMinusCoreVPAExp!AU$156</f>
        <v>0.12088941399999999</v>
      </c>
      <c r="AX42" s="11">
        <f>1/1000*[1]PaperSectorMinusCoreVPAExp!AV$156</f>
        <v>0.12961500500000001</v>
      </c>
      <c r="AY42" s="11">
        <f>1/1000*[1]PaperSectorMinusCoreVPAExp!AW$156</f>
        <v>0.12698464500000001</v>
      </c>
      <c r="AZ42" s="11">
        <f>1/1000*[1]PaperSectorMinusCoreVPAExp!AX$156</f>
        <v>0.20678476200000001</v>
      </c>
      <c r="BA42" s="11">
        <f>1/1000*[1]PaperSectorMinusCoreVPAExp!AY$156</f>
        <v>0.14845456900000004</v>
      </c>
      <c r="BB42" s="11">
        <f>1/1000*[1]PaperSectorMinusCoreVPAExp!AZ$156</f>
        <v>0.11422826300000001</v>
      </c>
      <c r="BC42" s="302">
        <f>1/1000*[1]PaperSectorMinusCoreVPAExp!BA$156</f>
        <v>0</v>
      </c>
      <c r="BD42" s="307"/>
    </row>
    <row r="43" spans="2:56">
      <c r="B43" s="5" t="s">
        <v>156</v>
      </c>
      <c r="C43" s="47">
        <f>1/$A$1*[1]PaperSectorMinusCoreVPAExp!$B$37</f>
        <v>1.0337554499999999E-2</v>
      </c>
      <c r="D43" s="11">
        <f>1/$A$1*[1]PaperSectorMinusCoreVPAExp!$C$37</f>
        <v>5.7061865000000008E-3</v>
      </c>
      <c r="E43" s="11">
        <f>1/$A$1*[1]PaperSectorMinusCoreVPAExp!$D$37</f>
        <v>7.1018920000000003E-3</v>
      </c>
      <c r="F43" s="11">
        <f>1/$A$1*[1]PaperSectorMinusCoreVPAExp!$E$37</f>
        <v>8.9440329999999988E-3</v>
      </c>
      <c r="G43" s="11">
        <f>1/$A$1*[1]PaperSectorMinusCoreVPAExp!$F$37</f>
        <v>1.0081172500000001E-2</v>
      </c>
      <c r="H43" s="11">
        <f>1/$A$1*[1]PaperSectorMinusCoreVPAExp!$G$37</f>
        <v>1.2347704500000001E-2</v>
      </c>
      <c r="I43" s="11">
        <f>1/$A$1*[1]PaperSectorMinusCoreVPAExp!$H$37</f>
        <v>1.3913574499999999E-2</v>
      </c>
      <c r="J43" s="37">
        <f>1/$A$1*[1]PaperSectorMinusCoreVPAExp!$I$37</f>
        <v>2.2264809000000003E-2</v>
      </c>
      <c r="K43" s="37">
        <f>1/$A$1*[1]PaperSectorMinusCoreVPAExp!J$37</f>
        <v>2.0070532999999998E-2</v>
      </c>
      <c r="L43" s="37">
        <f>1/$A$1*[1]PaperSectorMinusCoreVPAExp!K$37</f>
        <v>1.2628612499999997E-2</v>
      </c>
      <c r="M43" s="37">
        <f>1/$A$1*[1]PaperSectorMinusCoreVPAExp!L$37</f>
        <v>1.562503249999999E-2</v>
      </c>
      <c r="N43" s="37">
        <f>1/$A$1*[1]PaperSectorMinusCoreVPAExp!M$37</f>
        <v>2.4062559499999994E-2</v>
      </c>
      <c r="O43" s="37">
        <f>1/$A$1*[1]PaperSectorMinusCoreVPAExp!N$37</f>
        <v>2.4407886999999982E-2</v>
      </c>
      <c r="P43" s="37">
        <f>1/$A$1*[1]PaperSectorMinusCoreVPAExp!O$37</f>
        <v>3.9145907499999973E-2</v>
      </c>
      <c r="Q43" s="37">
        <f>1/$A$1*[1]PaperSectorMinusCoreVPAExp!P$37</f>
        <v>5.9299278499999955E-2</v>
      </c>
      <c r="R43" s="37">
        <f>1/$A$1*[1]PaperSectorMinusCoreVPAExp!Q$37</f>
        <v>7.9528487499999911E-2</v>
      </c>
      <c r="S43" s="37">
        <f>1/$A$1*[1]PaperSectorMinusCoreVPAExp!R$37</f>
        <v>9.4351133099999929E-2</v>
      </c>
      <c r="T43" s="37">
        <f>1/$A$1*[1]PaperSectorMinusCoreVPAExp!S$37</f>
        <v>0.13299907249999979</v>
      </c>
      <c r="U43" s="37">
        <f>1/$A$1*[1]PaperSectorMinusCoreVPAExp!T$37</f>
        <v>0.13375080249999999</v>
      </c>
      <c r="V43" s="37">
        <f>1/$A$1*[1]PaperSectorMinusCoreVPAExp!U$37</f>
        <v>0.21595494269999999</v>
      </c>
      <c r="W43" s="37">
        <f>1/$A$1*[1]PaperSectorMinusCoreVPAExp!V$37</f>
        <v>0.25355589209999996</v>
      </c>
      <c r="X43" s="37">
        <f>1/$A$1*[1]PaperSectorMinusCoreVPAExp!W$37</f>
        <v>0.30488786649999999</v>
      </c>
      <c r="Y43" s="37">
        <f>1/$A$1*[1]PaperSectorMinusCoreVPAExp!X$37</f>
        <v>0.34223943083650005</v>
      </c>
      <c r="Z43" s="37">
        <f>1/$A$1*[1]PaperSectorMinusCoreVPAExp!Y$37</f>
        <v>0.44457442499999977</v>
      </c>
      <c r="AA43" s="37">
        <f>1/$A$1*[1]PaperSectorMinusCoreVPAExp!Z$37</f>
        <v>0.75255059638999999</v>
      </c>
      <c r="AB43" s="37">
        <f>1/$A$1*[1]PaperSectorMinusCoreVPAExp!AA$37</f>
        <v>0</v>
      </c>
      <c r="AC43" s="4"/>
      <c r="AD43" s="68">
        <f>1/1000*[1]PaperSectorMinusCoreVPAExp!AB$37</f>
        <v>2.1188699999999997E-3</v>
      </c>
      <c r="AE43" s="11">
        <f>1/1000*[1]PaperSectorMinusCoreVPAExp!AC$37</f>
        <v>1.5590000000000001E-3</v>
      </c>
      <c r="AF43" s="11">
        <f>1/1000*[1]PaperSectorMinusCoreVPAExp!AD$37</f>
        <v>2.1983199999999997E-3</v>
      </c>
      <c r="AG43" s="11">
        <f>1/1000*[1]PaperSectorMinusCoreVPAExp!AE$37</f>
        <v>1.8489999999999999E-3</v>
      </c>
      <c r="AH43" s="11">
        <f>1/1000*[1]PaperSectorMinusCoreVPAExp!AF$37</f>
        <v>3.2010000000000003E-3</v>
      </c>
      <c r="AI43" s="11">
        <f>1/1000*[1]PaperSectorMinusCoreVPAExp!AG$37</f>
        <v>4.3136729999999996E-3</v>
      </c>
      <c r="AJ43" s="11">
        <f>1/1000*[1]PaperSectorMinusCoreVPAExp!AH$37</f>
        <v>5.2599389999999991E-3</v>
      </c>
      <c r="AK43" s="11">
        <f>1/1000*[1]PaperSectorMinusCoreVPAExp!AI$37</f>
        <v>8.2926549999999977E-3</v>
      </c>
      <c r="AL43" s="11">
        <f>1/1000*[1]PaperSectorMinusCoreVPAExp!AJ$37</f>
        <v>9.022872999999999E-3</v>
      </c>
      <c r="AM43" s="11">
        <f>1/1000*[1]PaperSectorMinusCoreVPAExp!AK$37</f>
        <v>5.2136000000000005E-3</v>
      </c>
      <c r="AN43" s="11">
        <f>1/1000*[1]PaperSectorMinusCoreVPAExp!AL$37</f>
        <v>9.3160330000000013E-3</v>
      </c>
      <c r="AO43" s="11">
        <f>1/1000*[1]PaperSectorMinusCoreVPAExp!AM$37</f>
        <v>1.8567328999999997E-2</v>
      </c>
      <c r="AP43" s="11">
        <f>1/1000*[1]PaperSectorMinusCoreVPAExp!AN$37</f>
        <v>1.9916572E-2</v>
      </c>
      <c r="AQ43" s="11">
        <f>1/1000*[1]PaperSectorMinusCoreVPAExp!AO$37</f>
        <v>2.7488030999999996E-2</v>
      </c>
      <c r="AR43" s="11">
        <f>1/1000*[1]PaperSectorMinusCoreVPAExp!AP$37</f>
        <v>3.5996904000000003E-2</v>
      </c>
      <c r="AS43" s="11">
        <f>1/1000*[1]PaperSectorMinusCoreVPAExp!AQ$37</f>
        <v>6.2100120999999994E-2</v>
      </c>
      <c r="AT43" s="11">
        <f>1/1000*[1]PaperSectorMinusCoreVPAExp!AR$37</f>
        <v>7.6425324000000003E-2</v>
      </c>
      <c r="AU43" s="11">
        <f>1/1000*[1]PaperSectorMinusCoreVPAExp!AS$37</f>
        <v>8.0453312999999999E-2</v>
      </c>
      <c r="AV43" s="11">
        <f>1/1000*[1]PaperSectorMinusCoreVPAExp!AT$37</f>
        <v>9.5367835999999997E-2</v>
      </c>
      <c r="AW43" s="11">
        <f>1/1000*[1]PaperSectorMinusCoreVPAExp!AU$37</f>
        <v>0.159069139</v>
      </c>
      <c r="AX43" s="11">
        <f>1/1000*[1]PaperSectorMinusCoreVPAExp!AV$37</f>
        <v>0.26277620900000004</v>
      </c>
      <c r="AY43" s="11">
        <f>1/1000*[1]PaperSectorMinusCoreVPAExp!AW$37</f>
        <v>0.367781674</v>
      </c>
      <c r="AZ43" s="11">
        <f>1/1000*[1]PaperSectorMinusCoreVPAExp!AX$37</f>
        <v>0.435309577</v>
      </c>
      <c r="BA43" s="11">
        <f>1/1000*[1]PaperSectorMinusCoreVPAExp!AY$37</f>
        <v>0.28044208600000003</v>
      </c>
      <c r="BB43" s="11">
        <f>1/1000*[1]PaperSectorMinusCoreVPAExp!AZ$37</f>
        <v>0.33448172199999998</v>
      </c>
      <c r="BC43" s="302">
        <f>1/1000*[1]PaperSectorMinusCoreVPAExp!BA$37</f>
        <v>0</v>
      </c>
      <c r="BD43" s="307"/>
    </row>
    <row r="44" spans="2:56">
      <c r="B44" s="53" t="s">
        <v>158</v>
      </c>
      <c r="C44" s="214">
        <f>1/$A$1*(SUM([1]PaperSectorMinusCoreVPAExp!$B$47:B$47)*0+SUM([1]PaperSectorMinusCoreVPAExp!$B$105:B$105))</f>
        <v>1.9100809199099995</v>
      </c>
      <c r="D44" s="106">
        <f>1/$A$1*(SUM([1]PaperSectorMinusCoreVPAExp!$C$47:C$47)*0+SUM([1]PaperSectorMinusCoreVPAExp!$C$105:C$105))</f>
        <v>1.8959531674999999</v>
      </c>
      <c r="E44" s="106">
        <f>1/$A$1*(SUM([1]PaperSectorMinusCoreVPAExp!$D$47:D$47)*0+SUM([1]PaperSectorMinusCoreVPAExp!$D$105:D$105))</f>
        <v>2.3519808979300008</v>
      </c>
      <c r="F44" s="106">
        <f>1/$A$1*(SUM([1]PaperSectorMinusCoreVPAExp!$E$47:E$47)*0+SUM([1]PaperSectorMinusCoreVPAExp!$E$105:E$105))</f>
        <v>2.9942868936899996</v>
      </c>
      <c r="G44" s="106">
        <f>1/$A$1*(SUM([1]PaperSectorMinusCoreVPAExp!$F$47:F$47)*0+SUM([1]PaperSectorMinusCoreVPAExp!$F$105:F$105))</f>
        <v>2.9925931980000002</v>
      </c>
      <c r="H44" s="106">
        <f>1/$A$1*(SUM([1]PaperSectorMinusCoreVPAExp!$G$47:G$47)*0+SUM([1]PaperSectorMinusCoreVPAExp!$G$105:G$105))</f>
        <v>3.3494589035700004</v>
      </c>
      <c r="I44" s="106">
        <f>1/$A$1*(SUM([1]PaperSectorMinusCoreVPAExp!$H$47:H$47)*0+SUM([1]PaperSectorMinusCoreVPAExp!$H$105:H$105))</f>
        <v>3.6807360350600002</v>
      </c>
      <c r="J44" s="107">
        <f>1/$A$1*(SUM([1]PaperSectorMinusCoreVPAExp!$I$47:I$47)*0+SUM([1]PaperSectorMinusCoreVPAExp!$I$105:I$105))</f>
        <v>3.7600169695899983</v>
      </c>
      <c r="K44" s="107">
        <f>1/$A$1*(SUM([1]PaperSectorMinusCoreVPAExp!J$47:J$47)*0+SUM([1]PaperSectorMinusCoreVPAExp!J$105:J$105))</f>
        <v>3.3256313781599993</v>
      </c>
      <c r="L44" s="107">
        <f>1/$A$1*(SUM([1]PaperSectorMinusCoreVPAExp!K$47:K$47)*0+SUM([1]PaperSectorMinusCoreVPAExp!K$105:K$105))</f>
        <v>2.8236870975799997</v>
      </c>
      <c r="M44" s="107">
        <f>1/$A$1*(SUM([1]PaperSectorMinusCoreVPAExp!L$47:L$47)*0+SUM([1]PaperSectorMinusCoreVPAExp!L$105:L$105))</f>
        <v>2.9899075495400016</v>
      </c>
      <c r="N44" s="107">
        <f>1/$A$1*(SUM([1]PaperSectorMinusCoreVPAExp!M$47:M$47)*0+SUM([1]PaperSectorMinusCoreVPAExp!M$105:M$105))</f>
        <v>2.8709431454200018</v>
      </c>
      <c r="O44" s="107">
        <f>1/$A$1*(SUM([1]PaperSectorMinusCoreVPAExp!N$47:N$47)*0+SUM([1]PaperSectorMinusCoreVPAExp!N$105:N$105))</f>
        <v>2.7694146390400007</v>
      </c>
      <c r="P44" s="107">
        <f>1/$A$1*(SUM([1]PaperSectorMinusCoreVPAExp!O$47:O$47)*0+SUM([1]PaperSectorMinusCoreVPAExp!O$105:O$105))</f>
        <v>2.5712446384900032</v>
      </c>
      <c r="Q44" s="107">
        <f>1/$A$1*(SUM([1]PaperSectorMinusCoreVPAExp!P$47:P$47)*0+SUM([1]PaperSectorMinusCoreVPAExp!P$105:P$105))</f>
        <v>2.5855898445000052</v>
      </c>
      <c r="R44" s="107">
        <f>1/$A$1*(SUM([1]PaperSectorMinusCoreVPAExp!Q$47:Q$47)*0+SUM([1]PaperSectorMinusCoreVPAExp!Q$105:Q$105))</f>
        <v>2.4155150845700026</v>
      </c>
      <c r="S44" s="107">
        <f>1/$A$1*(SUM([1]PaperSectorMinusCoreVPAExp!R$47:R$47)*0+SUM([1]PaperSectorMinusCoreVPAExp!R$105:R$105))</f>
        <v>2.2153945819300014</v>
      </c>
      <c r="T44" s="107">
        <f>1/$A$1*(SUM([1]PaperSectorMinusCoreVPAExp!S$47:S$47)*0+SUM([1]PaperSectorMinusCoreVPAExp!S$105:S$105))</f>
        <v>2.204346644000005</v>
      </c>
      <c r="U44" s="107">
        <f>1/$A$1*(SUM([1]PaperSectorMinusCoreVPAExp!T$47:T$47)*0+SUM([1]PaperSectorMinusCoreVPAExp!T$105:T$105))</f>
        <v>2.020035538000001</v>
      </c>
      <c r="V44" s="107">
        <f>1/$A$1*(SUM([1]PaperSectorMinusCoreVPAExp!U$47:U$47)*0+SUM([1]PaperSectorMinusCoreVPAExp!U$105:U$105))</f>
        <v>1.87496677127</v>
      </c>
      <c r="W44" s="107">
        <f>1/$A$1*(SUM([1]PaperSectorMinusCoreVPAExp!V$47:V$47)*0+SUM([1]PaperSectorMinusCoreVPAExp!V$105:V$105))</f>
        <v>1.7290280035700001</v>
      </c>
      <c r="X44" s="107">
        <f>1/$A$1*(SUM([1]PaperSectorMinusCoreVPAExp!W$47:W$47)*0+SUM([1]PaperSectorMinusCoreVPAExp!W$105:W$105))</f>
        <v>1.6893803030000001</v>
      </c>
      <c r="Y44" s="107">
        <f>1/$A$1*(SUM([1]PaperSectorMinusCoreVPAExp!X$47:X$47)*0+SUM([1]PaperSectorMinusCoreVPAExp!X$105:X$105))</f>
        <v>1.5368743918324999</v>
      </c>
      <c r="Z44" s="107">
        <f>1/$A$1*(SUM([1]PaperSectorMinusCoreVPAExp!Y$47:Y$47)*0+SUM([1]PaperSectorMinusCoreVPAExp!Y$105:Y$105))</f>
        <v>1.5456239440000006</v>
      </c>
      <c r="AA44" s="107">
        <f>1/$A$1*(SUM([1]PaperSectorMinusCoreVPAExp!Z$47:Z$47)*0+SUM([1]PaperSectorMinusCoreVPAExp!Z$105:Z$105))</f>
        <v>1.6210243041399999</v>
      </c>
      <c r="AB44" s="107">
        <f>1/$A$1*(SUM([1]PaperSectorMinusCoreVPAExp!AA$47:AA$47)*0+SUM([1]PaperSectorMinusCoreVPAExp!AA$105:AA$105))</f>
        <v>0</v>
      </c>
      <c r="AC44" s="209"/>
      <c r="AD44" s="105">
        <f>1/1000*(SUM([1]PaperSectorMinusCoreVPAExp!AB$47:AB$47)*0+SUM([1]PaperSectorMinusCoreVPAExp!AB$105:AB$105))</f>
        <v>0.46719282600000001</v>
      </c>
      <c r="AE44" s="106">
        <f>1/1000*(SUM([1]PaperSectorMinusCoreVPAExp!AC$47:AC$47)*0+SUM([1]PaperSectorMinusCoreVPAExp!AC$105:AC$105))</f>
        <v>0.47647</v>
      </c>
      <c r="AF44" s="106">
        <f>1/1000*(SUM([1]PaperSectorMinusCoreVPAExp!AD$47:AD$47)*0+SUM([1]PaperSectorMinusCoreVPAExp!AD$105:AD$105))</f>
        <v>0.57132612700000007</v>
      </c>
      <c r="AG44" s="106">
        <f>1/1000*(SUM([1]PaperSectorMinusCoreVPAExp!AE$47:AE$47)*0+SUM([1]PaperSectorMinusCoreVPAExp!AE$105:AE$105))</f>
        <v>0.70052299999999978</v>
      </c>
      <c r="AH44" s="106">
        <f>1/1000*(SUM([1]PaperSectorMinusCoreVPAExp!AF$47:AF$47)*0+SUM([1]PaperSectorMinusCoreVPAExp!AF$105:AF$105))</f>
        <v>0.77402499999999996</v>
      </c>
      <c r="AI44" s="106">
        <f>1/1000*(SUM([1]PaperSectorMinusCoreVPAExp!AG$47:AG$47)*0+SUM([1]PaperSectorMinusCoreVPAExp!AG$105:AG$105))</f>
        <v>0.90979574200000002</v>
      </c>
      <c r="AJ44" s="106">
        <f>1/1000*(SUM([1]PaperSectorMinusCoreVPAExp!AH$47:AH$47)*0+SUM([1]PaperSectorMinusCoreVPAExp!AH$105:AH$105))</f>
        <v>1.0127321810000001</v>
      </c>
      <c r="AK44" s="106">
        <f>1/1000*(SUM([1]PaperSectorMinusCoreVPAExp!AI$47:AI$47)*0+SUM([1]PaperSectorMinusCoreVPAExp!AI$105:AI$105))</f>
        <v>1.1209528420000001</v>
      </c>
      <c r="AL44" s="106">
        <f>1/1000*(SUM([1]PaperSectorMinusCoreVPAExp!AJ$47:AJ$47)*0+SUM([1]PaperSectorMinusCoreVPAExp!AJ$105:AJ$105))</f>
        <v>1.120397758</v>
      </c>
      <c r="AM44" s="106">
        <f>1/1000*(SUM([1]PaperSectorMinusCoreVPAExp!AK$47:AK$47)*0+SUM([1]PaperSectorMinusCoreVPAExp!AK$105:AK$105))</f>
        <v>1.0248053109999999</v>
      </c>
      <c r="AN44" s="106">
        <f>1/1000*(SUM([1]PaperSectorMinusCoreVPAExp!AL$47:AL$47)*0+SUM([1]PaperSectorMinusCoreVPAExp!AL$105:AL$105))</f>
        <v>1.1197057730000002</v>
      </c>
      <c r="AO44" s="106">
        <f>1/1000*(SUM([1]PaperSectorMinusCoreVPAExp!AM$47:AM$47)*0+SUM([1]PaperSectorMinusCoreVPAExp!AM$105:AM$105))</f>
        <v>1.2322954270000002</v>
      </c>
      <c r="AP44" s="106">
        <f>1/1000*(SUM([1]PaperSectorMinusCoreVPAExp!AN$47:AN$47)*0+SUM([1]PaperSectorMinusCoreVPAExp!AN$105:AN$105))</f>
        <v>1.2586961749999999</v>
      </c>
      <c r="AQ44" s="106">
        <f>1/1000*(SUM([1]PaperSectorMinusCoreVPAExp!AO$47:AO$47)*0+SUM([1]PaperSectorMinusCoreVPAExp!AO$105:AO$105))</f>
        <v>1.4775594359999999</v>
      </c>
      <c r="AR44" s="106">
        <f>1/1000*(SUM([1]PaperSectorMinusCoreVPAExp!AP$47:AP$47)*0+SUM([1]PaperSectorMinusCoreVPAExp!AP$105:AP$105))</f>
        <v>1.5025762520000001</v>
      </c>
      <c r="AS44" s="106">
        <f>1/1000*(SUM([1]PaperSectorMinusCoreVPAExp!AQ$47:AQ$47)*0+SUM([1]PaperSectorMinusCoreVPAExp!AQ$105:AQ$105))</f>
        <v>1.3782976</v>
      </c>
      <c r="AT44" s="106">
        <f>1/1000*(SUM([1]PaperSectorMinusCoreVPAExp!AR$47:AR$47)*0+SUM([1]PaperSectorMinusCoreVPAExp!AR$105:AR$105))</f>
        <v>1.398149184</v>
      </c>
      <c r="AU44" s="106">
        <f>1/1000*(SUM([1]PaperSectorMinusCoreVPAExp!AS$47:AS$47)*0+SUM([1]PaperSectorMinusCoreVPAExp!AS$105:AS$105))</f>
        <v>1.3829797139999997</v>
      </c>
      <c r="AV44" s="106">
        <f>1/1000*(SUM([1]PaperSectorMinusCoreVPAExp!AT$47:AT$47)*0+SUM([1]PaperSectorMinusCoreVPAExp!AT$105:AT$105))</f>
        <v>1.367084985</v>
      </c>
      <c r="AW44" s="106">
        <f>1/1000*(SUM([1]PaperSectorMinusCoreVPAExp!AU$47:AU$47)*0+SUM([1]PaperSectorMinusCoreVPAExp!AU$105:AU$105))</f>
        <v>1.1789295889999998</v>
      </c>
      <c r="AX44" s="106">
        <f>1/1000*(SUM([1]PaperSectorMinusCoreVPAExp!AV$47:AV$47)*0+SUM([1]PaperSectorMinusCoreVPAExp!AV$105:AV$105))</f>
        <v>1.0057604449999999</v>
      </c>
      <c r="AY44" s="106">
        <f>1/1000*(SUM([1]PaperSectorMinusCoreVPAExp!AW$47:AW$47)*0+SUM([1]PaperSectorMinusCoreVPAExp!AW$105:AW$105))</f>
        <v>1.126225029</v>
      </c>
      <c r="AZ44" s="106">
        <f>1/1000*(SUM([1]PaperSectorMinusCoreVPAExp!AX$47:AX$47)*0+SUM([1]PaperSectorMinusCoreVPAExp!AX$105:AX$105))</f>
        <v>1.1102154329999998</v>
      </c>
      <c r="BA44" s="106">
        <f>1/1000*(SUM([1]PaperSectorMinusCoreVPAExp!AY$47:AY$47)*0+SUM([1]PaperSectorMinusCoreVPAExp!AY$105:AY$105))</f>
        <v>0.99947742899999992</v>
      </c>
      <c r="BB44" s="106">
        <f>1/1000*(SUM([1]PaperSectorMinusCoreVPAExp!AZ$47:AZ$47)*0+SUM([1]PaperSectorMinusCoreVPAExp!AZ$105:AZ$105))</f>
        <v>0.92966471899999992</v>
      </c>
      <c r="BC44" s="339">
        <f>1/1000*(SUM([1]PaperSectorMinusCoreVPAExp!BA$47:BA$47)*0+SUM([1]PaperSectorMinusCoreVPAExp!BA$105:BA$105))</f>
        <v>0</v>
      </c>
      <c r="BD44" s="307"/>
    </row>
    <row r="45" spans="2:56">
      <c r="B45" s="5" t="s">
        <v>24</v>
      </c>
      <c r="C45" s="47">
        <f>1/$A$1*[1]PaperSectorMinusCoreVPAExp!$B$109</f>
        <v>0.11888901649999997</v>
      </c>
      <c r="D45" s="11">
        <f>1/$A$1*[1]PaperSectorMinusCoreVPAExp!$C$109</f>
        <v>3.0661375499999994E-2</v>
      </c>
      <c r="E45" s="11">
        <f>1/$A$1*[1]PaperSectorMinusCoreVPAExp!$D$109</f>
        <v>6.2074796000000015E-2</v>
      </c>
      <c r="F45" s="11">
        <f>1/$A$1*[1]PaperSectorMinusCoreVPAExp!$E$109</f>
        <v>0.1336408285</v>
      </c>
      <c r="G45" s="11">
        <f>1/$A$1*[1]PaperSectorMinusCoreVPAExp!$F$109</f>
        <v>0.14603809149999999</v>
      </c>
      <c r="H45" s="11">
        <f>1/$A$1*[1]PaperSectorMinusCoreVPAExp!$G$109</f>
        <v>0.20522337600000001</v>
      </c>
      <c r="I45" s="11">
        <f>1/$A$1*[1]PaperSectorMinusCoreVPAExp!$H$109</f>
        <v>0.18034141999999995</v>
      </c>
      <c r="J45" s="37">
        <f>1/$A$1*[1]PaperSectorMinusCoreVPAExp!$I$109</f>
        <v>0.29017569350000005</v>
      </c>
      <c r="K45" s="37">
        <f>1/$A$1*[1]PaperSectorMinusCoreVPAExp!J$109</f>
        <v>0.25094066899999989</v>
      </c>
      <c r="L45" s="37">
        <f>1/$A$1*[1]PaperSectorMinusCoreVPAExp!K$109</f>
        <v>0.27948298650000003</v>
      </c>
      <c r="M45" s="37">
        <f>1/$A$1*[1]PaperSectorMinusCoreVPAExp!L$109</f>
        <v>0.31486645520000006</v>
      </c>
      <c r="N45" s="37">
        <f>1/$A$1*[1]PaperSectorMinusCoreVPAExp!M$109</f>
        <v>0.45844510210000011</v>
      </c>
      <c r="O45" s="37">
        <f>1/$A$1*[1]PaperSectorMinusCoreVPAExp!N$109</f>
        <v>0.4371376086</v>
      </c>
      <c r="P45" s="37">
        <f>1/$A$1*[1]PaperSectorMinusCoreVPAExp!O$109</f>
        <v>0.56597219341000005</v>
      </c>
      <c r="Q45" s="37">
        <f>1/$A$1*[1]PaperSectorMinusCoreVPAExp!P$109</f>
        <v>0.56205317799999988</v>
      </c>
      <c r="R45" s="37">
        <f>1/$A$1*[1]PaperSectorMinusCoreVPAExp!Q$109</f>
        <v>0.52931926872000012</v>
      </c>
      <c r="S45" s="37">
        <f>1/$A$1*[1]PaperSectorMinusCoreVPAExp!R$109</f>
        <v>0.63334202919999993</v>
      </c>
      <c r="T45" s="37">
        <f>1/$A$1*[1]PaperSectorMinusCoreVPAExp!S$109</f>
        <v>0.60237003049999993</v>
      </c>
      <c r="U45" s="37">
        <f>1/$A$1*[1]PaperSectorMinusCoreVPAExp!T$109</f>
        <v>0.70984761399999985</v>
      </c>
      <c r="V45" s="37">
        <f>1/$A$1*[1]PaperSectorMinusCoreVPAExp!U$109</f>
        <v>0.8276717454000001</v>
      </c>
      <c r="W45" s="37">
        <f>1/$A$1*[1]PaperSectorMinusCoreVPAExp!V$109</f>
        <v>0.73741181632000008</v>
      </c>
      <c r="X45" s="37">
        <f>1/$A$1*[1]PaperSectorMinusCoreVPAExp!W$109</f>
        <v>0.81702354150000001</v>
      </c>
      <c r="Y45" s="37">
        <f>1/$A$1*[1]PaperSectorMinusCoreVPAExp!X$109</f>
        <v>1.0824813785890002</v>
      </c>
      <c r="Z45" s="37">
        <f>1/$A$1*[1]PaperSectorMinusCoreVPAExp!Y$109</f>
        <v>1.2247077075000001</v>
      </c>
      <c r="AA45" s="37">
        <f>1/$A$1*[1]PaperSectorMinusCoreVPAExp!Z$109</f>
        <v>1.7112027754800003</v>
      </c>
      <c r="AB45" s="37">
        <f>1/$A$1*[1]PaperSectorMinusCoreVPAExp!AA$109</f>
        <v>0</v>
      </c>
      <c r="AC45" s="4"/>
      <c r="AD45" s="68">
        <f>1/1000*[1]PaperSectorMinusCoreVPAExp!AB$109</f>
        <v>1.5261535999999999E-2</v>
      </c>
      <c r="AE45" s="11">
        <f>1/1000*[1]PaperSectorMinusCoreVPAExp!AC$109</f>
        <v>8.7199999999999986E-3</v>
      </c>
      <c r="AF45" s="11">
        <f>1/1000*[1]PaperSectorMinusCoreVPAExp!AD$109</f>
        <v>1.9057869000000002E-2</v>
      </c>
      <c r="AG45" s="11">
        <f>1/1000*[1]PaperSectorMinusCoreVPAExp!AE$109</f>
        <v>3.0858E-2</v>
      </c>
      <c r="AH45" s="11">
        <f>1/1000*[1]PaperSectorMinusCoreVPAExp!AF$109</f>
        <v>3.7315000000000001E-2</v>
      </c>
      <c r="AI45" s="11">
        <f>1/1000*[1]PaperSectorMinusCoreVPAExp!AG$109</f>
        <v>4.9849635999999996E-2</v>
      </c>
      <c r="AJ45" s="11">
        <f>1/1000*[1]PaperSectorMinusCoreVPAExp!AH$109</f>
        <v>5.3102790000000004E-2</v>
      </c>
      <c r="AK45" s="11">
        <f>1/1000*[1]PaperSectorMinusCoreVPAExp!AI$109</f>
        <v>8.2698227999999999E-2</v>
      </c>
      <c r="AL45" s="11">
        <f>1/1000*[1]PaperSectorMinusCoreVPAExp!AJ$109</f>
        <v>9.3739605000000004E-2</v>
      </c>
      <c r="AM45" s="11">
        <f>1/1000*[1]PaperSectorMinusCoreVPAExp!AK$109</f>
        <v>9.0817191999999991E-2</v>
      </c>
      <c r="AN45" s="11">
        <f>1/1000*[1]PaperSectorMinusCoreVPAExp!AL$109</f>
        <v>0.10860081099999999</v>
      </c>
      <c r="AO45" s="11">
        <f>1/1000*[1]PaperSectorMinusCoreVPAExp!AM$109</f>
        <v>0.17816017699999998</v>
      </c>
      <c r="AP45" s="11">
        <f>1/1000*[1]PaperSectorMinusCoreVPAExp!AN$109</f>
        <v>0.199968797</v>
      </c>
      <c r="AQ45" s="11">
        <f>1/1000*[1]PaperSectorMinusCoreVPAExp!AO$109</f>
        <v>0.27989995500000003</v>
      </c>
      <c r="AR45" s="11">
        <f>1/1000*[1]PaperSectorMinusCoreVPAExp!AP$109</f>
        <v>0.30281552100000003</v>
      </c>
      <c r="AS45" s="11">
        <f>1/1000*[1]PaperSectorMinusCoreVPAExp!AQ$109</f>
        <v>0.26863976999999994</v>
      </c>
      <c r="AT45" s="11">
        <f>1/1000*[1]PaperSectorMinusCoreVPAExp!AR$109</f>
        <v>0.294006822</v>
      </c>
      <c r="AU45" s="11">
        <f>1/1000*[1]PaperSectorMinusCoreVPAExp!AS$109</f>
        <v>0.32975594500000005</v>
      </c>
      <c r="AV45" s="11">
        <f>1/1000*[1]PaperSectorMinusCoreVPAExp!AT$109</f>
        <v>0.33842460799999996</v>
      </c>
      <c r="AW45" s="11">
        <f>1/1000*[1]PaperSectorMinusCoreVPAExp!AU$109</f>
        <v>0.45518135700000001</v>
      </c>
      <c r="AX45" s="11">
        <f>1/1000*[1]PaperSectorMinusCoreVPAExp!AV$109</f>
        <v>0.41838483700000006</v>
      </c>
      <c r="AY45" s="11">
        <f>1/1000*[1]PaperSectorMinusCoreVPAExp!AW$109</f>
        <v>0.57627220499999998</v>
      </c>
      <c r="AZ45" s="11">
        <f>1/1000*[1]PaperSectorMinusCoreVPAExp!AX$109</f>
        <v>0.71011653200000002</v>
      </c>
      <c r="BA45" s="11">
        <f>1/1000*[1]PaperSectorMinusCoreVPAExp!AY$109</f>
        <v>0.60890856900000001</v>
      </c>
      <c r="BB45" s="11">
        <f>1/1000*[1]PaperSectorMinusCoreVPAExp!AZ$109</f>
        <v>0.71053299600000008</v>
      </c>
      <c r="BC45" s="302">
        <f>1/1000*[1]PaperSectorMinusCoreVPAExp!BA$109</f>
        <v>0</v>
      </c>
      <c r="BD45" s="307"/>
    </row>
    <row r="46" spans="2:56">
      <c r="B46" s="5" t="s">
        <v>106</v>
      </c>
      <c r="C46" s="155">
        <f>1/$A$1*[1]PaperSectorMinusCoreVPAExp!$B$116</f>
        <v>1.9620239718499999</v>
      </c>
      <c r="D46" s="156">
        <f>1/$A$1*[1]PaperSectorMinusCoreVPAExp!$C$116</f>
        <v>2.1416233474999995</v>
      </c>
      <c r="E46" s="156">
        <f>1/$A$1*[1]PaperSectorMinusCoreVPAExp!$D$116</f>
        <v>2.0200836830299997</v>
      </c>
      <c r="F46" s="156">
        <f>1/$A$1*[1]PaperSectorMinusCoreVPAExp!$E$116</f>
        <v>1.7982442964500001</v>
      </c>
      <c r="G46" s="156">
        <f>1/$A$1*[1]PaperSectorMinusCoreVPAExp!$F$116</f>
        <v>1.9032556339999998</v>
      </c>
      <c r="H46" s="156">
        <f>1/$A$1*[1]PaperSectorMinusCoreVPAExp!$G$116</f>
        <v>1.9511001430900006</v>
      </c>
      <c r="I46" s="156">
        <f>1/$A$1*[1]PaperSectorMinusCoreVPAExp!$H$116</f>
        <v>1.8488232989800013</v>
      </c>
      <c r="J46" s="157">
        <f>1/$A$1*[1]PaperSectorMinusCoreVPAExp!$I$116</f>
        <v>1.4200814726000024</v>
      </c>
      <c r="K46" s="157">
        <f>1/$A$1*[1]PaperSectorMinusCoreVPAExp!J$116</f>
        <v>1.3191578203300005</v>
      </c>
      <c r="L46" s="157">
        <f>1/$A$1*[1]PaperSectorMinusCoreVPAExp!K$116</f>
        <v>2.1037671458900045</v>
      </c>
      <c r="M46" s="157">
        <f>1/$A$1*[1]PaperSectorMinusCoreVPAExp!L$116</f>
        <v>2.0633858355500045</v>
      </c>
      <c r="N46" s="157">
        <f>1/$A$1*[1]PaperSectorMinusCoreVPAExp!M$116</f>
        <v>2.7859008960700051</v>
      </c>
      <c r="O46" s="157">
        <f>1/$A$1*[1]PaperSectorMinusCoreVPAExp!N$116</f>
        <v>2.9601312807600051</v>
      </c>
      <c r="P46" s="157">
        <f>1/$A$1*[1]PaperSectorMinusCoreVPAExp!O$116</f>
        <v>2.7067789860000082</v>
      </c>
      <c r="Q46" s="157">
        <f>1/$A$1*[1]PaperSectorMinusCoreVPAExp!P$116</f>
        <v>2.5133986440000053</v>
      </c>
      <c r="R46" s="157">
        <f>1/$A$1*[1]PaperSectorMinusCoreVPAExp!Q$116</f>
        <v>2.4480416393200088</v>
      </c>
      <c r="S46" s="157">
        <f>1/$A$1*[1]PaperSectorMinusCoreVPAExp!R$116</f>
        <v>2.2922095215100096</v>
      </c>
      <c r="T46" s="157">
        <f>1/$A$1*[1]PaperSectorMinusCoreVPAExp!S$116</f>
        <v>2.3076218105000104</v>
      </c>
      <c r="U46" s="157">
        <f>1/$A$1*[1]PaperSectorMinusCoreVPAExp!T$116</f>
        <v>1.9462290900000025</v>
      </c>
      <c r="V46" s="157">
        <f>1/$A$1*[1]PaperSectorMinusCoreVPAExp!U$116</f>
        <v>2.39250217243</v>
      </c>
      <c r="W46" s="157">
        <f>1/$A$1*[1]PaperSectorMinusCoreVPAExp!V$116</f>
        <v>2.074576817410001</v>
      </c>
      <c r="X46" s="157">
        <f>1/$A$1*[1]PaperSectorMinusCoreVPAExp!W$116</f>
        <v>1.9916866835</v>
      </c>
      <c r="Y46" s="157">
        <f>1/$A$1*[1]PaperSectorMinusCoreVPAExp!X$116</f>
        <v>1.8785252713410001</v>
      </c>
      <c r="Z46" s="157">
        <f>1/$A$1*[1]PaperSectorMinusCoreVPAExp!Y$116</f>
        <v>1.9009813004999987</v>
      </c>
      <c r="AA46" s="157">
        <f>1/$A$1*[1]PaperSectorMinusCoreVPAExp!Z$116</f>
        <v>2.0498591205499999</v>
      </c>
      <c r="AB46" s="157">
        <f>1/$A$1*[1]PaperSectorMinusCoreVPAExp!AA$116</f>
        <v>0</v>
      </c>
      <c r="AC46" s="4"/>
      <c r="AD46" s="68">
        <f>1/1000*[1]PaperSectorMinusCoreVPAExp!AB$116</f>
        <v>0.22736816899999998</v>
      </c>
      <c r="AE46" s="11">
        <f>1/1000*[1]PaperSectorMinusCoreVPAExp!AC$116</f>
        <v>0.23544799999999999</v>
      </c>
      <c r="AF46" s="11">
        <f>1/1000*[1]PaperSectorMinusCoreVPAExp!AD$116</f>
        <v>0.22667194499999999</v>
      </c>
      <c r="AG46" s="11">
        <f>1/1000*[1]PaperSectorMinusCoreVPAExp!AE$116</f>
        <v>0.31760100000000002</v>
      </c>
      <c r="AH46" s="11">
        <f>1/1000*[1]PaperSectorMinusCoreVPAExp!AF$116</f>
        <v>0.43735799999999997</v>
      </c>
      <c r="AI46" s="11">
        <f>1/1000*[1]PaperSectorMinusCoreVPAExp!AG$116</f>
        <v>0.52762561999999991</v>
      </c>
      <c r="AJ46" s="11">
        <f>1/1000*[1]PaperSectorMinusCoreVPAExp!AH$116</f>
        <v>0.55666598199999984</v>
      </c>
      <c r="AK46" s="11">
        <f>1/1000*[1]PaperSectorMinusCoreVPAExp!AI$116</f>
        <v>0.57394078199999987</v>
      </c>
      <c r="AL46" s="11">
        <f>1/1000*[1]PaperSectorMinusCoreVPAExp!AJ$116</f>
        <v>0.65524308100000006</v>
      </c>
      <c r="AM46" s="211">
        <f>1/1000*[1]PaperSectorMinusCoreVPAExp!AK$116</f>
        <v>0.84009758600000017</v>
      </c>
      <c r="AN46" s="211">
        <f>1/1000*[1]PaperSectorMinusCoreVPAExp!AL$116</f>
        <v>0.92060913799999988</v>
      </c>
      <c r="AO46" s="211">
        <f>1/1000*[1]PaperSectorMinusCoreVPAExp!AM$116</f>
        <v>1.250323155</v>
      </c>
      <c r="AP46" s="211">
        <f>1/1000*[1]PaperSectorMinusCoreVPAExp!AN$116</f>
        <v>1.3150772913550002</v>
      </c>
      <c r="AQ46" s="211">
        <f>1/1000*[1]PaperSectorMinusCoreVPAExp!AO$116</f>
        <v>1.2545002879999998</v>
      </c>
      <c r="AR46" s="211">
        <f>1/1000*[1]PaperSectorMinusCoreVPAExp!AP$116</f>
        <v>1.2330283289999997</v>
      </c>
      <c r="AS46" s="211">
        <f>1/1000*[1]PaperSectorMinusCoreVPAExp!AQ$116</f>
        <v>1.1601731639999999</v>
      </c>
      <c r="AT46" s="211">
        <f>1/1000*[1]PaperSectorMinusCoreVPAExp!AR$116</f>
        <v>1.1667019129999998</v>
      </c>
      <c r="AU46" s="211">
        <f>1/1000*[1]PaperSectorMinusCoreVPAExp!AS$116</f>
        <v>1.181822809</v>
      </c>
      <c r="AV46" s="211">
        <f>1/1000*[1]PaperSectorMinusCoreVPAExp!AT$116</f>
        <v>1.1991401420000003</v>
      </c>
      <c r="AW46" s="211">
        <f>1/1000*[1]PaperSectorMinusCoreVPAExp!AU$116</f>
        <v>1.4275935480000002</v>
      </c>
      <c r="AX46" s="211">
        <f>1/1000*[1]PaperSectorMinusCoreVPAExp!AV$116</f>
        <v>1.3129978119999999</v>
      </c>
      <c r="AY46" s="211">
        <f>1/1000*[1]PaperSectorMinusCoreVPAExp!AW$116</f>
        <v>1.305404671</v>
      </c>
      <c r="AZ46" s="211">
        <f>1/1000*[1]PaperSectorMinusCoreVPAExp!AX$116</f>
        <v>1.2822211020000001</v>
      </c>
      <c r="BA46" s="211">
        <f>1/1000*[1]PaperSectorMinusCoreVPAExp!AY$116</f>
        <v>1.166046452</v>
      </c>
      <c r="BB46" s="211">
        <f>1/1000*[1]PaperSectorMinusCoreVPAExp!AZ$116</f>
        <v>1.2083955870000003</v>
      </c>
      <c r="BC46" s="337">
        <f>1/1000*[1]PaperSectorMinusCoreVPAExp!BA$116</f>
        <v>0</v>
      </c>
      <c r="BD46" s="352"/>
    </row>
    <row r="47" spans="2:56">
      <c r="B47" s="5" t="s">
        <v>159</v>
      </c>
      <c r="C47" s="47">
        <f>1/$A$1*[1]PaperSectorMinusCoreVPAExp!$B$134</f>
        <v>7.3705416400000001E-2</v>
      </c>
      <c r="D47" s="11">
        <f>1/$A$1*[1]PaperSectorMinusCoreVPAExp!$C$134</f>
        <v>7.5608081500000007E-2</v>
      </c>
      <c r="E47" s="11">
        <f>1/$A$1*[1]PaperSectorMinusCoreVPAExp!$D$134</f>
        <v>7.6766132659999986E-2</v>
      </c>
      <c r="F47" s="11">
        <f>1/$A$1*[1]PaperSectorMinusCoreVPAExp!$E$134</f>
        <v>9.3011702000000016E-2</v>
      </c>
      <c r="G47" s="11">
        <f>1/$A$1*[1]PaperSectorMinusCoreVPAExp!$F$134</f>
        <v>7.7340200000000012E-2</v>
      </c>
      <c r="H47" s="11">
        <f>1/$A$1*[1]PaperSectorMinusCoreVPAExp!$G$134</f>
        <v>7.1994069559999985E-2</v>
      </c>
      <c r="I47" s="11">
        <f>1/$A$1*[1]PaperSectorMinusCoreVPAExp!$H$134</f>
        <v>7.4624155899999975E-2</v>
      </c>
      <c r="J47" s="37">
        <f>1/$A$1*[1]PaperSectorMinusCoreVPAExp!$I$134</f>
        <v>7.4261679099999964E-2</v>
      </c>
      <c r="K47" s="37">
        <f>1/$A$1*[1]PaperSectorMinusCoreVPAExp!J$134</f>
        <v>7.2401689849999992E-2</v>
      </c>
      <c r="L47" s="37">
        <f>1/$A$1*[1]PaperSectorMinusCoreVPAExp!K$134</f>
        <v>6.7087927899999983E-2</v>
      </c>
      <c r="M47" s="37">
        <f>1/$A$1*[1]PaperSectorMinusCoreVPAExp!L$134</f>
        <v>6.7111323719999991E-2</v>
      </c>
      <c r="N47" s="37">
        <f>1/$A$1*[1]PaperSectorMinusCoreVPAExp!M$134</f>
        <v>6.3818985999999994E-2</v>
      </c>
      <c r="O47" s="37">
        <f>1/$A$1*[1]PaperSectorMinusCoreVPAExp!N$134</f>
        <v>6.3231896909999988E-2</v>
      </c>
      <c r="P47" s="37">
        <f>1/$A$1*[1]PaperSectorMinusCoreVPAExp!O$134</f>
        <v>7.2930141199999951E-2</v>
      </c>
      <c r="Q47" s="37">
        <f>1/$A$1*[1]PaperSectorMinusCoreVPAExp!P$134</f>
        <v>7.2516177999999945E-2</v>
      </c>
      <c r="R47" s="37">
        <f>1/$A$1*[1]PaperSectorMinusCoreVPAExp!Q$134</f>
        <v>7.3507039899999946E-2</v>
      </c>
      <c r="S47" s="37">
        <f>1/$A$1*[1]PaperSectorMinusCoreVPAExp!R$134</f>
        <v>7.3200030119999968E-2</v>
      </c>
      <c r="T47" s="37">
        <f>1/$A$1*[1]PaperSectorMinusCoreVPAExp!S$134</f>
        <v>7.0070101499999954E-2</v>
      </c>
      <c r="U47" s="37">
        <f>1/$A$1*[1]PaperSectorMinusCoreVPAExp!T$134</f>
        <v>7.0430227000000012E-2</v>
      </c>
      <c r="V47" s="37">
        <f>1/$A$1*[1]PaperSectorMinusCoreVPAExp!U$134</f>
        <v>7.6913132030000012E-2</v>
      </c>
      <c r="W47" s="37">
        <f>1/$A$1*[1]PaperSectorMinusCoreVPAExp!V$134</f>
        <v>6.5069033049999989E-2</v>
      </c>
      <c r="X47" s="37">
        <f>1/$A$1*[1]PaperSectorMinusCoreVPAExp!W$134</f>
        <v>5.7642875499999996E-2</v>
      </c>
      <c r="Y47" s="37">
        <f>1/$A$1*[1]PaperSectorMinusCoreVPAExp!X$134</f>
        <v>5.5958402524499996E-2</v>
      </c>
      <c r="Z47" s="37">
        <f>1/$A$1*[1]PaperSectorMinusCoreVPAExp!Y$134</f>
        <v>6.6928217999999984E-2</v>
      </c>
      <c r="AA47" s="37">
        <f>1/$A$1*[1]PaperSectorMinusCoreVPAExp!Z$134</f>
        <v>7.4114582679999985E-2</v>
      </c>
      <c r="AB47" s="37">
        <f>1/$A$1*[1]PaperSectorMinusCoreVPAExp!AA$134</f>
        <v>0</v>
      </c>
      <c r="AC47" s="4"/>
      <c r="AD47" s="68">
        <f>1/1000*[1]PaperSectorMinusCoreVPAExp!AB$134</f>
        <v>1.2261269999999999E-2</v>
      </c>
      <c r="AE47" s="11">
        <f>1/1000*[1]PaperSectorMinusCoreVPAExp!AC$134</f>
        <v>1.3368000000000001E-2</v>
      </c>
      <c r="AF47" s="11">
        <f>1/1000*[1]PaperSectorMinusCoreVPAExp!AD$134</f>
        <v>1.3569877000000001E-2</v>
      </c>
      <c r="AG47" s="11">
        <f>1/1000*[1]PaperSectorMinusCoreVPAExp!AE$134</f>
        <v>1.6720000000000002E-2</v>
      </c>
      <c r="AH47" s="11">
        <f>1/1000*[1]PaperSectorMinusCoreVPAExp!AF$134</f>
        <v>1.5264000000000002E-2</v>
      </c>
      <c r="AI47" s="11">
        <f>1/1000*[1]PaperSectorMinusCoreVPAExp!AG$134</f>
        <v>1.5602747999999998E-2</v>
      </c>
      <c r="AJ47" s="11">
        <f>1/1000*[1]PaperSectorMinusCoreVPAExp!AH$134</f>
        <v>1.8602753E-2</v>
      </c>
      <c r="AK47" s="11">
        <f>1/1000*[1]PaperSectorMinusCoreVPAExp!AI$134</f>
        <v>1.9958026E-2</v>
      </c>
      <c r="AL47" s="11">
        <f>1/1000*[1]PaperSectorMinusCoreVPAExp!AJ$134</f>
        <v>2.7810715999999999E-2</v>
      </c>
      <c r="AM47" s="11">
        <f>1/1000*[1]PaperSectorMinusCoreVPAExp!AK$134</f>
        <v>2.0397566999999998E-2</v>
      </c>
      <c r="AN47" s="11">
        <f>1/1000*[1]PaperSectorMinusCoreVPAExp!AL$134</f>
        <v>2.2660326000000001E-2</v>
      </c>
      <c r="AO47" s="11">
        <f>1/1000*[1]PaperSectorMinusCoreVPAExp!AM$134</f>
        <v>2.6822464000000001E-2</v>
      </c>
      <c r="AP47" s="11">
        <f>1/1000*[1]PaperSectorMinusCoreVPAExp!AN$134</f>
        <v>3.4237058999999993E-2</v>
      </c>
      <c r="AQ47" s="11">
        <f>1/1000*[1]PaperSectorMinusCoreVPAExp!AO$134</f>
        <v>4.1136341999999999E-2</v>
      </c>
      <c r="AR47" s="11">
        <f>1/1000*[1]PaperSectorMinusCoreVPAExp!AP$134</f>
        <v>4.5619601000000003E-2</v>
      </c>
      <c r="AS47" s="11">
        <f>1/1000*[1]PaperSectorMinusCoreVPAExp!AQ$134</f>
        <v>5.5198170999999997E-2</v>
      </c>
      <c r="AT47" s="11">
        <f>1/1000*[1]PaperSectorMinusCoreVPAExp!AR$134</f>
        <v>4.6137771000000001E-2</v>
      </c>
      <c r="AU47" s="11">
        <f>1/1000*[1]PaperSectorMinusCoreVPAExp!AS$134</f>
        <v>3.6829614000000004E-2</v>
      </c>
      <c r="AV47" s="11">
        <f>1/1000*[1]PaperSectorMinusCoreVPAExp!AT$134</f>
        <v>3.913697E-2</v>
      </c>
      <c r="AW47" s="11">
        <f>1/1000*[1]PaperSectorMinusCoreVPAExp!AU$134</f>
        <v>3.9497373000000009E-2</v>
      </c>
      <c r="AX47" s="11">
        <f>1/1000*[1]PaperSectorMinusCoreVPAExp!AV$134</f>
        <v>2.9972580000000002E-2</v>
      </c>
      <c r="AY47" s="11">
        <f>1/1000*[1]PaperSectorMinusCoreVPAExp!AW$134</f>
        <v>3.1404400999999998E-2</v>
      </c>
      <c r="AZ47" s="11">
        <f>1/1000*[1]PaperSectorMinusCoreVPAExp!AX$134</f>
        <v>3.1540914000000003E-2</v>
      </c>
      <c r="BA47" s="11">
        <f>1/1000*[1]PaperSectorMinusCoreVPAExp!AY$134</f>
        <v>3.6769064000000004E-2</v>
      </c>
      <c r="BB47" s="11">
        <f>1/1000*[1]PaperSectorMinusCoreVPAExp!AZ$134</f>
        <v>4.2606668E-2</v>
      </c>
      <c r="BC47" s="302">
        <f>1/1000*[1]PaperSectorMinusCoreVPAExp!BA$134</f>
        <v>0</v>
      </c>
      <c r="BD47" s="307"/>
    </row>
    <row r="48" spans="2:56">
      <c r="B48" s="5" t="s">
        <v>161</v>
      </c>
      <c r="C48" s="47">
        <f>1/$A$1*[1]PaperSectorMinusCoreVPAExp!$B$138</f>
        <v>0.10123819299999999</v>
      </c>
      <c r="D48" s="11">
        <f>1/$A$1*[1]PaperSectorMinusCoreVPAExp!$C$138</f>
        <v>8.3696455499999989E-2</v>
      </c>
      <c r="E48" s="11">
        <f>1/$A$1*[1]PaperSectorMinusCoreVPAExp!$D$138</f>
        <v>0.10783308144000006</v>
      </c>
      <c r="F48" s="11">
        <f>1/$A$1*[1]PaperSectorMinusCoreVPAExp!$E$138</f>
        <v>0.1660555484</v>
      </c>
      <c r="G48" s="11">
        <f>1/$A$1*[1]PaperSectorMinusCoreVPAExp!$F$138</f>
        <v>0.1606273865</v>
      </c>
      <c r="H48" s="11">
        <f>1/$A$1*[1]PaperSectorMinusCoreVPAExp!$G$138</f>
        <v>0.20178408957000002</v>
      </c>
      <c r="I48" s="11">
        <f>1/$A$1*[1]PaperSectorMinusCoreVPAExp!$H$138</f>
        <v>0.46966800929999963</v>
      </c>
      <c r="J48" s="157">
        <f>1/$A$1*[1]PaperSectorMinusCoreVPAExp!$I$138</f>
        <v>0.8011002314000002</v>
      </c>
      <c r="K48" s="157">
        <f>1/$A$1*[1]PaperSectorMinusCoreVPAExp!J$138</f>
        <v>0.63452558049999996</v>
      </c>
      <c r="L48" s="157">
        <f>1/$A$1*[1]PaperSectorMinusCoreVPAExp!K$138</f>
        <v>0.54631804416000007</v>
      </c>
      <c r="M48" s="157">
        <f>1/$A$1*[1]PaperSectorMinusCoreVPAExp!L$138</f>
        <v>0.65036729212000011</v>
      </c>
      <c r="N48" s="157">
        <f>1/$A$1*[1]PaperSectorMinusCoreVPAExp!M$138</f>
        <v>0.70249009858999989</v>
      </c>
      <c r="O48" s="157">
        <f>1/$A$1*[1]PaperSectorMinusCoreVPAExp!N$138</f>
        <v>0.78592971387000021</v>
      </c>
      <c r="P48" s="157">
        <f>1/$A$1*[1]PaperSectorMinusCoreVPAExp!O$138</f>
        <v>1.0588816198099997</v>
      </c>
      <c r="Q48" s="157">
        <f>1/$A$1*[1]PaperSectorMinusCoreVPAExp!P$138</f>
        <v>1.0668974219999994</v>
      </c>
      <c r="R48" s="157">
        <f>1/$A$1*[1]PaperSectorMinusCoreVPAExp!Q$138</f>
        <v>1.1089669528700001</v>
      </c>
      <c r="S48" s="157">
        <f>1/$A$1*[1]PaperSectorMinusCoreVPAExp!R$138</f>
        <v>1.7078694400500019</v>
      </c>
      <c r="T48" s="157">
        <f>1/$A$1*[1]PaperSectorMinusCoreVPAExp!S$138</f>
        <v>1.4738905660000006</v>
      </c>
      <c r="U48" s="157">
        <f>1/$A$1*[1]PaperSectorMinusCoreVPAExp!T$138</f>
        <v>1.1992790225000001</v>
      </c>
      <c r="V48" s="157">
        <f>1/$A$1*[1]PaperSectorMinusCoreVPAExp!U$138</f>
        <v>1.3721456203400002</v>
      </c>
      <c r="W48" s="157">
        <f>1/$A$1*[1]PaperSectorMinusCoreVPAExp!V$138</f>
        <v>1.24579236167</v>
      </c>
      <c r="X48" s="157">
        <f>1/$A$1*[1]PaperSectorMinusCoreVPAExp!W$138</f>
        <v>1.149790678</v>
      </c>
      <c r="Y48" s="157">
        <f>1/$A$1*[1]PaperSectorMinusCoreVPAExp!X$138</f>
        <v>1.4189928067635003</v>
      </c>
      <c r="Z48" s="157">
        <f>1/$A$1*[1]PaperSectorMinusCoreVPAExp!Y$138</f>
        <v>1.5227529010000007</v>
      </c>
      <c r="AA48" s="157">
        <f>1/$A$1*[1]PaperSectorMinusCoreVPAExp!Z$138</f>
        <v>1.9485622582599995</v>
      </c>
      <c r="AB48" s="157">
        <f>1/$A$1*[1]PaperSectorMinusCoreVPAExp!AA$138</f>
        <v>0</v>
      </c>
      <c r="AC48" s="213"/>
      <c r="AD48" s="68">
        <f>1/1000*[1]PaperSectorMinusCoreVPAExp!AB$138</f>
        <v>2.3814515999999997E-2</v>
      </c>
      <c r="AE48" s="11">
        <f>1/1000*[1]PaperSectorMinusCoreVPAExp!AC$138</f>
        <v>1.8667E-2</v>
      </c>
      <c r="AF48" s="11">
        <f>1/1000*[1]PaperSectorMinusCoreVPAExp!AD$138</f>
        <v>2.5097939E-2</v>
      </c>
      <c r="AG48" s="11">
        <f>1/1000*[1]PaperSectorMinusCoreVPAExp!AE$138</f>
        <v>3.7503000000000009E-2</v>
      </c>
      <c r="AH48" s="11">
        <f>1/1000*[1]PaperSectorMinusCoreVPAExp!AF$138</f>
        <v>4.3011000000000001E-2</v>
      </c>
      <c r="AI48" s="11">
        <f>1/1000*[1]PaperSectorMinusCoreVPAExp!AG$138</f>
        <v>5.6682030000000001E-2</v>
      </c>
      <c r="AJ48" s="11">
        <f>1/1000*[1]PaperSectorMinusCoreVPAExp!AH$138</f>
        <v>0.10866035099999999</v>
      </c>
      <c r="AK48" s="11">
        <f>1/1000*[1]PaperSectorMinusCoreVPAExp!AI$138</f>
        <v>0.16839164799999998</v>
      </c>
      <c r="AL48" s="11">
        <f>1/1000*[1]PaperSectorMinusCoreVPAExp!AJ$138</f>
        <v>0.17401992599999999</v>
      </c>
      <c r="AM48" s="11">
        <f>1/1000*[1]PaperSectorMinusCoreVPAExp!AK$138</f>
        <v>0.15525067800000003</v>
      </c>
      <c r="AN48" s="11">
        <f>1/1000*[1]PaperSectorMinusCoreVPAExp!AL$138</f>
        <v>0.21875413100000002</v>
      </c>
      <c r="AO48" s="11">
        <f>1/1000*[1]PaperSectorMinusCoreVPAExp!AM$138</f>
        <v>0.3475784589999999</v>
      </c>
      <c r="AP48" s="11">
        <f>1/1000*[1]PaperSectorMinusCoreVPAExp!AN$138</f>
        <v>0.40888846000000001</v>
      </c>
      <c r="AQ48" s="11">
        <f>1/1000*[1]PaperSectorMinusCoreVPAExp!AO$138</f>
        <v>0.56996330399999984</v>
      </c>
      <c r="AR48" s="11">
        <f>1/1000*[1]PaperSectorMinusCoreVPAExp!AP$138</f>
        <v>0.53963067500000006</v>
      </c>
      <c r="AS48" s="11">
        <f>1/1000*[1]PaperSectorMinusCoreVPAExp!AQ$138</f>
        <v>0.58096805099999982</v>
      </c>
      <c r="AT48" s="156">
        <f>1/1000*[1]PaperSectorMinusCoreVPAExp!AR$138</f>
        <v>0.77157295999999997</v>
      </c>
      <c r="AU48" s="156">
        <f>1/1000*[1]PaperSectorMinusCoreVPAExp!AS$138</f>
        <v>0.80199226899999987</v>
      </c>
      <c r="AV48" s="156">
        <f>1/1000*[1]PaperSectorMinusCoreVPAExp!AT$138</f>
        <v>0.70048674599999983</v>
      </c>
      <c r="AW48" s="156">
        <f>1/1000*[1]PaperSectorMinusCoreVPAExp!AU$138</f>
        <v>1.0353683119999999</v>
      </c>
      <c r="AX48" s="11">
        <f>1/1000*[1]PaperSectorMinusCoreVPAExp!AV$138</f>
        <v>0.96561921699999997</v>
      </c>
      <c r="AY48" s="11">
        <f>1/1000*[1]PaperSectorMinusCoreVPAExp!AW$138</f>
        <v>0.97078650099999997</v>
      </c>
      <c r="AZ48" s="11">
        <f>1/1000*[1]PaperSectorMinusCoreVPAExp!AX$138</f>
        <v>1.369059869</v>
      </c>
      <c r="BA48" s="11">
        <f>1/1000*[1]PaperSectorMinusCoreVPAExp!AY$138</f>
        <v>1.239581547</v>
      </c>
      <c r="BB48" s="11">
        <f>1/1000*[1]PaperSectorMinusCoreVPAExp!AZ$138</f>
        <v>1.2375632080000001</v>
      </c>
      <c r="BC48" s="302">
        <f>1/1000*[1]PaperSectorMinusCoreVPAExp!BA$138</f>
        <v>0</v>
      </c>
      <c r="BD48" s="307"/>
    </row>
    <row r="49" spans="2:56">
      <c r="B49" s="5" t="s">
        <v>162</v>
      </c>
      <c r="C49" s="47">
        <f>1/$A$1*[1]PaperSectorMinusCoreVPAExp!$B$151</f>
        <v>1.0650345999999998E-2</v>
      </c>
      <c r="D49" s="11">
        <f>1/$A$1*[1]PaperSectorMinusCoreVPAExp!$C$151</f>
        <v>7.3755709999999992E-3</v>
      </c>
      <c r="E49" s="11">
        <f>1/$A$1*[1]PaperSectorMinusCoreVPAExp!$D$151</f>
        <v>2.3393947500000001E-2</v>
      </c>
      <c r="F49" s="11">
        <f>1/$A$1*[1]PaperSectorMinusCoreVPAExp!$E$151</f>
        <v>1.6926136500000001E-2</v>
      </c>
      <c r="G49" s="11">
        <f>1/$A$1*[1]PaperSectorMinusCoreVPAExp!$F$151</f>
        <v>1.8044596499999999E-2</v>
      </c>
      <c r="H49" s="11">
        <f>1/$A$1*[1]PaperSectorMinusCoreVPAExp!$G$151</f>
        <v>2.4075488499999995E-2</v>
      </c>
      <c r="I49" s="11">
        <f>1/$A$1*[1]PaperSectorMinusCoreVPAExp!$H$151</f>
        <v>2.5965026499999998E-2</v>
      </c>
      <c r="J49" s="37">
        <f>1/$A$1*[1]PaperSectorMinusCoreVPAExp!$I$151</f>
        <v>2.8618705499999994E-2</v>
      </c>
      <c r="K49" s="37">
        <f>1/$A$1*[1]PaperSectorMinusCoreVPAExp!J$151</f>
        <v>5.2038357E-2</v>
      </c>
      <c r="L49" s="37">
        <f>1/$A$1*[1]PaperSectorMinusCoreVPAExp!K$151</f>
        <v>5.6561011500000015E-2</v>
      </c>
      <c r="M49" s="37">
        <f>1/$A$1*[1]PaperSectorMinusCoreVPAExp!L$151</f>
        <v>6.2140816500000001E-2</v>
      </c>
      <c r="N49" s="37">
        <f>1/$A$1*[1]PaperSectorMinusCoreVPAExp!M$151</f>
        <v>8.7524738000000005E-2</v>
      </c>
      <c r="O49" s="37">
        <f>1/$A$1*[1]PaperSectorMinusCoreVPAExp!N$151</f>
        <v>9.3630467000000009E-2</v>
      </c>
      <c r="P49" s="37">
        <f>1/$A$1*[1]PaperSectorMinusCoreVPAExp!O$151</f>
        <v>7.9452303000000002E-2</v>
      </c>
      <c r="Q49" s="37">
        <f>1/$A$1*[1]PaperSectorMinusCoreVPAExp!P$151</f>
        <v>7.4929397499999995E-2</v>
      </c>
      <c r="R49" s="37">
        <f>1/$A$1*[1]PaperSectorMinusCoreVPAExp!Q$151</f>
        <v>5.7112272999999998E-2</v>
      </c>
      <c r="S49" s="37">
        <f>1/$A$1*[1]PaperSectorMinusCoreVPAExp!R$151</f>
        <v>6.0571918000000002E-2</v>
      </c>
      <c r="T49" s="37">
        <f>1/$A$1*[1]PaperSectorMinusCoreVPAExp!S$151</f>
        <v>6.4200716500000005E-2</v>
      </c>
      <c r="U49" s="37">
        <f>1/$A$1*[1]PaperSectorMinusCoreVPAExp!T$151</f>
        <v>7.0868268999999984E-2</v>
      </c>
      <c r="V49" s="37">
        <f>1/$A$1*[1]PaperSectorMinusCoreVPAExp!U$151</f>
        <v>7.6095210999999996E-2</v>
      </c>
      <c r="W49" s="37">
        <f>1/$A$1*[1]PaperSectorMinusCoreVPAExp!V$151</f>
        <v>8.8472747000000004E-2</v>
      </c>
      <c r="X49" s="37">
        <f>1/$A$1*[1]PaperSectorMinusCoreVPAExp!W$151</f>
        <v>8.6302607500000003E-2</v>
      </c>
      <c r="Y49" s="37">
        <f>1/$A$1*[1]PaperSectorMinusCoreVPAExp!X$151</f>
        <v>0.12770285749199997</v>
      </c>
      <c r="Z49" s="37">
        <f>1/$A$1*[1]PaperSectorMinusCoreVPAExp!Y$151</f>
        <v>0.12259055799999999</v>
      </c>
      <c r="AA49" s="37">
        <f>1/$A$1*[1]PaperSectorMinusCoreVPAExp!Z$151</f>
        <v>0.16207700399999994</v>
      </c>
      <c r="AB49" s="37">
        <f>1/$A$1*[1]PaperSectorMinusCoreVPAExp!AA$151</f>
        <v>0</v>
      </c>
      <c r="AC49" s="4"/>
      <c r="AD49" s="68">
        <f>1/1000*[1]PaperSectorMinusCoreVPAExp!AB$151</f>
        <v>1.4439699999999999E-3</v>
      </c>
      <c r="AE49" s="11">
        <f>1/1000*[1]PaperSectorMinusCoreVPAExp!AC$151</f>
        <v>1.2869999999999999E-3</v>
      </c>
      <c r="AF49" s="11">
        <f>1/1000*[1]PaperSectorMinusCoreVPAExp!AD$151</f>
        <v>3.3152839999999999E-3</v>
      </c>
      <c r="AG49" s="11">
        <f>1/1000*[1]PaperSectorMinusCoreVPAExp!AE$151</f>
        <v>3.2249999999999996E-3</v>
      </c>
      <c r="AH49" s="11">
        <f>1/1000*[1]PaperSectorMinusCoreVPAExp!AF$151</f>
        <v>5.3010000000000002E-3</v>
      </c>
      <c r="AI49" s="11">
        <f>1/1000*[1]PaperSectorMinusCoreVPAExp!AG$151</f>
        <v>6.9095279999999999E-3</v>
      </c>
      <c r="AJ49" s="11">
        <f>1/1000*[1]PaperSectorMinusCoreVPAExp!AH$151</f>
        <v>7.3851810000000002E-3</v>
      </c>
      <c r="AK49" s="11">
        <f>1/1000*[1]PaperSectorMinusCoreVPAExp!AI$151</f>
        <v>9.2971289999999995E-3</v>
      </c>
      <c r="AL49" s="11">
        <f>1/1000*[1]PaperSectorMinusCoreVPAExp!AJ$151</f>
        <v>1.2888163000000001E-2</v>
      </c>
      <c r="AM49" s="11">
        <f>1/1000*[1]PaperSectorMinusCoreVPAExp!AK$151</f>
        <v>1.4393221000000001E-2</v>
      </c>
      <c r="AN49" s="11">
        <f>1/1000*[1]PaperSectorMinusCoreVPAExp!AL$151</f>
        <v>1.9770629999999997E-2</v>
      </c>
      <c r="AO49" s="11">
        <f>1/1000*[1]PaperSectorMinusCoreVPAExp!AM$151</f>
        <v>4.2128204999999995E-2</v>
      </c>
      <c r="AP49" s="11">
        <f>1/1000*[1]PaperSectorMinusCoreVPAExp!AN$151</f>
        <v>3.8968473999999996E-2</v>
      </c>
      <c r="AQ49" s="11">
        <f>1/1000*[1]PaperSectorMinusCoreVPAExp!AO$151</f>
        <v>2.6773199000000001E-2</v>
      </c>
      <c r="AR49" s="11">
        <f>1/1000*[1]PaperSectorMinusCoreVPAExp!AP$151</f>
        <v>2.4962644999999995E-2</v>
      </c>
      <c r="AS49" s="11">
        <f>1/1000*[1]PaperSectorMinusCoreVPAExp!AQ$151</f>
        <v>1.0173366E-2</v>
      </c>
      <c r="AT49" s="11">
        <f>1/1000*[1]PaperSectorMinusCoreVPAExp!AR$151</f>
        <v>1.0930983E-2</v>
      </c>
      <c r="AU49" s="11">
        <f>1/1000*[1]PaperSectorMinusCoreVPAExp!AS$151</f>
        <v>1.1873763000000001E-2</v>
      </c>
      <c r="AV49" s="11">
        <f>1/1000*[1]PaperSectorMinusCoreVPAExp!AT$151</f>
        <v>1.4279508E-2</v>
      </c>
      <c r="AW49" s="11">
        <f>1/1000*[1]PaperSectorMinusCoreVPAExp!AU$151</f>
        <v>1.5313558E-2</v>
      </c>
      <c r="AX49" s="11">
        <f>1/1000*[1]PaperSectorMinusCoreVPAExp!AV$151</f>
        <v>1.6507407999999998E-2</v>
      </c>
      <c r="AY49" s="11">
        <f>1/1000*[1]PaperSectorMinusCoreVPAExp!AW$151</f>
        <v>2.0689493999999999E-2</v>
      </c>
      <c r="AZ49" s="11">
        <f>1/1000*[1]PaperSectorMinusCoreVPAExp!AX$151</f>
        <v>4.1385039999999998E-2</v>
      </c>
      <c r="BA49" s="11">
        <f>1/1000*[1]PaperSectorMinusCoreVPAExp!AY$151</f>
        <v>4.0982466000000002E-2</v>
      </c>
      <c r="BB49" s="11">
        <f>1/1000*[1]PaperSectorMinusCoreVPAExp!AZ$151</f>
        <v>5.1970410000000002E-2</v>
      </c>
      <c r="BC49" s="302">
        <f>1/1000*[1]PaperSectorMinusCoreVPAExp!BA$151</f>
        <v>0</v>
      </c>
      <c r="BD49" s="307"/>
    </row>
    <row r="50" spans="2:56">
      <c r="B50" s="5" t="s">
        <v>185</v>
      </c>
      <c r="C50" s="47">
        <f>1/$A$1*[1]PaperSectorMinusCoreVPAExp!$B$169</f>
        <v>3.6948407499999988E-2</v>
      </c>
      <c r="D50" s="11">
        <f>1/$A$1*[1]PaperSectorMinusCoreVPAExp!$C$169</f>
        <v>6.417013299999999E-2</v>
      </c>
      <c r="E50" s="11">
        <f>1/$A$1*[1]PaperSectorMinusCoreVPAExp!$D$169</f>
        <v>3.7255058500000007E-2</v>
      </c>
      <c r="F50" s="11">
        <f>1/$A$1*[1]PaperSectorMinusCoreVPAExp!$E$169</f>
        <v>3.4039214999999998E-2</v>
      </c>
      <c r="G50" s="11">
        <f>1/$A$1*[1]PaperSectorMinusCoreVPAExp!$F$169</f>
        <v>3.9988210499999996E-2</v>
      </c>
      <c r="H50" s="11">
        <f>1/$A$1*[1]PaperSectorMinusCoreVPAExp!$G$169</f>
        <v>5.078452750000001E-2</v>
      </c>
      <c r="I50" s="11">
        <f>1/$A$1*[1]PaperSectorMinusCoreVPAExp!$H$169</f>
        <v>4.31015935E-2</v>
      </c>
      <c r="J50" s="37">
        <f>1/$A$1*[1]PaperSectorMinusCoreVPAExp!$I$169</f>
        <v>6.6705110499999998E-2</v>
      </c>
      <c r="K50" s="37">
        <f>1/$A$1*[1]PaperSectorMinusCoreVPAExp!J$169</f>
        <v>7.500512949999999E-2</v>
      </c>
      <c r="L50" s="37">
        <f>1/$A$1*[1]PaperSectorMinusCoreVPAExp!K$169</f>
        <v>5.2948215999999992E-2</v>
      </c>
      <c r="M50" s="37">
        <f>1/$A$1*[1]PaperSectorMinusCoreVPAExp!L$169</f>
        <v>8.0134971499999985E-2</v>
      </c>
      <c r="N50" s="37">
        <f>1/$A$1*[1]PaperSectorMinusCoreVPAExp!M$169</f>
        <v>0.10945221699999999</v>
      </c>
      <c r="O50" s="37">
        <f>1/$A$1*[1]PaperSectorMinusCoreVPAExp!N$169</f>
        <v>9.8683117499999903E-2</v>
      </c>
      <c r="P50" s="37">
        <f>1/$A$1*[1]PaperSectorMinusCoreVPAExp!O$169</f>
        <v>9.7917715499999974E-2</v>
      </c>
      <c r="Q50" s="37">
        <f>1/$A$1*[1]PaperSectorMinusCoreVPAExp!P$169</f>
        <v>0.13146010349999993</v>
      </c>
      <c r="R50" s="37">
        <f>1/$A$1*[1]PaperSectorMinusCoreVPAExp!Q$169</f>
        <v>0.14429161949999991</v>
      </c>
      <c r="S50" s="37">
        <f>1/$A$1*[1]PaperSectorMinusCoreVPAExp!R$169</f>
        <v>0.17441071343999989</v>
      </c>
      <c r="T50" s="37">
        <f>1/$A$1*[1]PaperSectorMinusCoreVPAExp!S$169</f>
        <v>0.18004922949999994</v>
      </c>
      <c r="U50" s="37">
        <f>1/$A$1*[1]PaperSectorMinusCoreVPAExp!T$169</f>
        <v>0.1817702075</v>
      </c>
      <c r="V50" s="37">
        <f>1/$A$1*[1]PaperSectorMinusCoreVPAExp!U$169</f>
        <v>0.18718368674999997</v>
      </c>
      <c r="W50" s="37">
        <f>1/$A$1*[1]PaperSectorMinusCoreVPAExp!V$169</f>
        <v>4.9765627500000013E-2</v>
      </c>
      <c r="X50" s="37">
        <f>1/$A$1*[1]PaperSectorMinusCoreVPAExp!W$169</f>
        <v>2.6720246499999999E-2</v>
      </c>
      <c r="Y50" s="37">
        <f>1/$A$1*[1]PaperSectorMinusCoreVPAExp!X$169</f>
        <v>9.3278925000000006E-3</v>
      </c>
      <c r="Z50" s="37">
        <f>1/$A$1*[1]PaperSectorMinusCoreVPAExp!Y$169</f>
        <v>0.15723877449999998</v>
      </c>
      <c r="AA50" s="37">
        <f>1/$A$1*[1]PaperSectorMinusCoreVPAExp!Z$169</f>
        <v>0.13098694199999997</v>
      </c>
      <c r="AB50" s="37">
        <f>1/$A$1*[1]PaperSectorMinusCoreVPAExp!AA$169</f>
        <v>0</v>
      </c>
      <c r="AC50" s="4"/>
      <c r="AD50" s="68">
        <f>1/1000*[1]PaperSectorMinusCoreVPAExp!AB$169</f>
        <v>6.1064650000000002E-3</v>
      </c>
      <c r="AE50" s="11">
        <f>1/1000*[1]PaperSectorMinusCoreVPAExp!AC$169</f>
        <v>1.2647E-2</v>
      </c>
      <c r="AF50" s="11">
        <f>1/1000*[1]PaperSectorMinusCoreVPAExp!AD$169</f>
        <v>7.0713629999999998E-3</v>
      </c>
      <c r="AG50" s="11">
        <f>1/1000*[1]PaperSectorMinusCoreVPAExp!AE$169</f>
        <v>6.0840000000000009E-3</v>
      </c>
      <c r="AH50" s="11">
        <f>1/1000*[1]PaperSectorMinusCoreVPAExp!AF$169</f>
        <v>8.3070000000000001E-3</v>
      </c>
      <c r="AI50" s="11">
        <f>1/1000*[1]PaperSectorMinusCoreVPAExp!AG$169</f>
        <v>1.0981892E-2</v>
      </c>
      <c r="AJ50" s="11">
        <f>1/1000*[1]PaperSectorMinusCoreVPAExp!AH$169</f>
        <v>9.3320219999999988E-3</v>
      </c>
      <c r="AK50" s="11">
        <f>1/1000*[1]PaperSectorMinusCoreVPAExp!AI$169</f>
        <v>1.4987489999999999E-2</v>
      </c>
      <c r="AL50" s="11">
        <f>1/1000*[1]PaperSectorMinusCoreVPAExp!AJ$169</f>
        <v>1.9399713999999998E-2</v>
      </c>
      <c r="AM50" s="11">
        <f>1/1000*[1]PaperSectorMinusCoreVPAExp!AK$169</f>
        <v>1.5904374999999998E-2</v>
      </c>
      <c r="AN50" s="11">
        <f>1/1000*[1]PaperSectorMinusCoreVPAExp!AL$169</f>
        <v>2.9323739999999997E-2</v>
      </c>
      <c r="AO50" s="11">
        <f>1/1000*[1]PaperSectorMinusCoreVPAExp!AM$169</f>
        <v>4.2253332000000005E-2</v>
      </c>
      <c r="AP50" s="11">
        <f>1/1000*[1]PaperSectorMinusCoreVPAExp!AN$169</f>
        <v>4.518120199999999E-2</v>
      </c>
      <c r="AQ50" s="11">
        <f>1/1000*[1]PaperSectorMinusCoreVPAExp!AO$169</f>
        <v>4.3940015999999991E-2</v>
      </c>
      <c r="AR50" s="11">
        <f>1/1000*[1]PaperSectorMinusCoreVPAExp!AP$169</f>
        <v>5.3088634999999988E-2</v>
      </c>
      <c r="AS50" s="11">
        <f>1/1000*[1]PaperSectorMinusCoreVPAExp!AQ$169</f>
        <v>5.4788759999999999E-2</v>
      </c>
      <c r="AT50" s="11">
        <f>1/1000*[1]PaperSectorMinusCoreVPAExp!AR$169</f>
        <v>6.2946244999999998E-2</v>
      </c>
      <c r="AU50" s="11">
        <f>1/1000*[1]PaperSectorMinusCoreVPAExp!AS$169</f>
        <v>6.6486306999999981E-2</v>
      </c>
      <c r="AV50" s="11">
        <f>1/1000*[1]PaperSectorMinusCoreVPAExp!AT$169</f>
        <v>6.4802141999999993E-2</v>
      </c>
      <c r="AW50" s="11">
        <f>1/1000*[1]PaperSectorMinusCoreVPAExp!AU$169</f>
        <v>6.8243078999999998E-2</v>
      </c>
      <c r="AX50" s="11">
        <f>1/1000*[1]PaperSectorMinusCoreVPAExp!AV$169</f>
        <v>1.7689202000000001E-2</v>
      </c>
      <c r="AY50" s="11">
        <f>1/1000*[1]PaperSectorMinusCoreVPAExp!AW$169</f>
        <v>9.4455519999999994E-3</v>
      </c>
      <c r="AZ50" s="11">
        <f>1/1000*[1]PaperSectorMinusCoreVPAExp!AX$169</f>
        <v>1.8725919999999997E-3</v>
      </c>
      <c r="BA50" s="11">
        <f>1/1000*[1]PaperSectorMinusCoreVPAExp!AY$169</f>
        <v>5.9230945E-2</v>
      </c>
      <c r="BB50" s="11">
        <f>1/1000*[1]PaperSectorMinusCoreVPAExp!AZ$169</f>
        <v>4.4955129000000003E-2</v>
      </c>
      <c r="BC50" s="302">
        <f>1/1000*[1]PaperSectorMinusCoreVPAExp!BA$169</f>
        <v>0</v>
      </c>
      <c r="BD50" s="307"/>
    </row>
    <row r="51" spans="2:56">
      <c r="B51" s="5" t="s">
        <v>32</v>
      </c>
      <c r="C51" s="47">
        <f>1/$A$1*[1]PaperSectorMinusCoreVPAExp!$B$187</f>
        <v>6.3613780900000028E-2</v>
      </c>
      <c r="D51" s="11">
        <f>1/$A$1*[1]PaperSectorMinusCoreVPAExp!$C$187</f>
        <v>5.7931110999999993E-2</v>
      </c>
      <c r="E51" s="11">
        <f>1/$A$1*[1]PaperSectorMinusCoreVPAExp!$D$187</f>
        <v>5.8656849879999987E-2</v>
      </c>
      <c r="F51" s="11">
        <f>1/$A$1*[1]PaperSectorMinusCoreVPAExp!$E$187</f>
        <v>9.9233025500000002E-2</v>
      </c>
      <c r="G51" s="11">
        <f>1/$A$1*[1]PaperSectorMinusCoreVPAExp!$F$187</f>
        <v>8.08577875E-2</v>
      </c>
      <c r="H51" s="11">
        <f>1/$A$1*[1]PaperSectorMinusCoreVPAExp!$G$187</f>
        <v>9.4189036700000006E-2</v>
      </c>
      <c r="I51" s="11">
        <f>1/$A$1*[1]PaperSectorMinusCoreVPAExp!$H$187</f>
        <v>0.1697651235</v>
      </c>
      <c r="J51" s="37">
        <f>1/$A$1*[1]PaperSectorMinusCoreVPAExp!$I$187</f>
        <v>0.25692715299999996</v>
      </c>
      <c r="K51" s="37">
        <f>1/$A$1*[1]PaperSectorMinusCoreVPAExp!J$187</f>
        <v>0.30505295100000013</v>
      </c>
      <c r="L51" s="37">
        <f>1/$A$1*[1]PaperSectorMinusCoreVPAExp!K$187</f>
        <v>0.29076762184999994</v>
      </c>
      <c r="M51" s="37">
        <f>1/$A$1*[1]PaperSectorMinusCoreVPAExp!L$187</f>
        <v>0.44503476985000007</v>
      </c>
      <c r="N51" s="37">
        <f>1/$A$1*[1]PaperSectorMinusCoreVPAExp!M$187</f>
        <v>0.54558966350000015</v>
      </c>
      <c r="O51" s="37">
        <f>1/$A$1*[1]PaperSectorMinusCoreVPAExp!N$187</f>
        <v>0.56895451962999977</v>
      </c>
      <c r="P51" s="157">
        <f>1/$A$1*[1]PaperSectorMinusCoreVPAExp!O$187</f>
        <v>0.68634957842000022</v>
      </c>
      <c r="Q51" s="157">
        <f>1/$A$1*[1]PaperSectorMinusCoreVPAExp!P$187</f>
        <v>0.7111542515</v>
      </c>
      <c r="R51" s="157">
        <f>1/$A$1*[1]PaperSectorMinusCoreVPAExp!Q$187</f>
        <v>0.71102806423000009</v>
      </c>
      <c r="S51" s="157">
        <f>1/$A$1*[1]PaperSectorMinusCoreVPAExp!R$187</f>
        <v>0.85023457792000012</v>
      </c>
      <c r="T51" s="157">
        <f>1/$A$1*[1]PaperSectorMinusCoreVPAExp!S$187</f>
        <v>0.73474654750000024</v>
      </c>
      <c r="U51" s="157">
        <f>1/$A$1*[1]PaperSectorMinusCoreVPAExp!T$187</f>
        <v>0.83154399649999999</v>
      </c>
      <c r="V51" s="157">
        <f>1/$A$1*[1]PaperSectorMinusCoreVPAExp!U$187</f>
        <v>0.8387297870699999</v>
      </c>
      <c r="W51" s="157">
        <f>1/$A$1*[1]PaperSectorMinusCoreVPAExp!V$187</f>
        <v>0.80260284447000008</v>
      </c>
      <c r="X51" s="157">
        <f>1/$A$1*[1]PaperSectorMinusCoreVPAExp!W$187</f>
        <v>0.81319511</v>
      </c>
      <c r="Y51" s="157">
        <f>1/$A$1*[1]PaperSectorMinusCoreVPAExp!X$187</f>
        <v>1.1876417582015002</v>
      </c>
      <c r="Z51" s="157">
        <f>1/$A$1*[1]PaperSectorMinusCoreVPAExp!Y$187</f>
        <v>1.366707915500001</v>
      </c>
      <c r="AA51" s="157">
        <f>1/$A$1*[1]PaperSectorMinusCoreVPAExp!Z$187</f>
        <v>1.7955832033600001</v>
      </c>
      <c r="AB51" s="157">
        <f>1/$A$1*[1]PaperSectorMinusCoreVPAExp!AA$187</f>
        <v>0</v>
      </c>
      <c r="AC51" s="213"/>
      <c r="AD51" s="68">
        <f>1/1000*[1]PaperSectorMinusCoreVPAExp!AB$187</f>
        <v>1.7244489999999998E-2</v>
      </c>
      <c r="AE51" s="11">
        <f>1/1000*[1]PaperSectorMinusCoreVPAExp!AC$187</f>
        <v>1.4033000000000002E-2</v>
      </c>
      <c r="AF51" s="11">
        <f>1/1000*[1]PaperSectorMinusCoreVPAExp!AD$187</f>
        <v>1.7730611999999996E-2</v>
      </c>
      <c r="AG51" s="11">
        <f>1/1000*[1]PaperSectorMinusCoreVPAExp!AE$187</f>
        <v>2.6884000000000002E-2</v>
      </c>
      <c r="AH51" s="11">
        <f>1/1000*[1]PaperSectorMinusCoreVPAExp!AF$187</f>
        <v>3.0106000000000001E-2</v>
      </c>
      <c r="AI51" s="11">
        <f>1/1000*[1]PaperSectorMinusCoreVPAExp!AG$187</f>
        <v>3.2035886E-2</v>
      </c>
      <c r="AJ51" s="11">
        <f>1/1000*[1]PaperSectorMinusCoreVPAExp!AH$187</f>
        <v>4.5987569999999992E-2</v>
      </c>
      <c r="AK51" s="11">
        <f>1/1000*[1]PaperSectorMinusCoreVPAExp!AI$187</f>
        <v>6.8215649000000003E-2</v>
      </c>
      <c r="AL51" s="11">
        <f>1/1000*[1]PaperSectorMinusCoreVPAExp!AJ$187</f>
        <v>9.0961573000000018E-2</v>
      </c>
      <c r="AM51" s="11">
        <f>1/1000*[1]PaperSectorMinusCoreVPAExp!AK$187</f>
        <v>9.3796495000000008E-2</v>
      </c>
      <c r="AN51" s="11">
        <f>1/1000*[1]PaperSectorMinusCoreVPAExp!AL$187</f>
        <v>0.14388523099999997</v>
      </c>
      <c r="AO51" s="11">
        <f>1/1000*[1]PaperSectorMinusCoreVPAExp!AM$187</f>
        <v>0.22754253499999999</v>
      </c>
      <c r="AP51" s="11">
        <f>1/1000*[1]PaperSectorMinusCoreVPAExp!AN$187</f>
        <v>0.21592485199999997</v>
      </c>
      <c r="AQ51" s="11">
        <f>1/1000*[1]PaperSectorMinusCoreVPAExp!AO$187</f>
        <v>0.25375413399999996</v>
      </c>
      <c r="AR51" s="11">
        <f>1/1000*[1]PaperSectorMinusCoreVPAExp!AP$187</f>
        <v>0.25636140999999996</v>
      </c>
      <c r="AS51" s="11">
        <f>1/1000*[1]PaperSectorMinusCoreVPAExp!AQ$187</f>
        <v>0.28863839299999994</v>
      </c>
      <c r="AT51" s="11">
        <f>1/1000*[1]PaperSectorMinusCoreVPAExp!AR$187</f>
        <v>0.35363726500000003</v>
      </c>
      <c r="AU51" s="11">
        <f>1/1000*[1]PaperSectorMinusCoreVPAExp!AS$187</f>
        <v>0.31961427600000003</v>
      </c>
      <c r="AV51" s="11">
        <f>1/1000*[1]PaperSectorMinusCoreVPAExp!AT$187</f>
        <v>0.38312052200000002</v>
      </c>
      <c r="AW51" s="11">
        <f>1/1000*[1]PaperSectorMinusCoreVPAExp!AU$187</f>
        <v>0.42518563000000009</v>
      </c>
      <c r="AX51" s="11">
        <f>1/1000*[1]PaperSectorMinusCoreVPAExp!AV$187</f>
        <v>0.48483126400000004</v>
      </c>
      <c r="AY51" s="11">
        <f>1/1000*[1]PaperSectorMinusCoreVPAExp!AW$187</f>
        <v>0.60920761599999995</v>
      </c>
      <c r="AZ51" s="11">
        <f>1/1000*[1]PaperSectorMinusCoreVPAExp!AX$187</f>
        <v>0.7928196420000001</v>
      </c>
      <c r="BA51" s="11">
        <f>1/1000*[1]PaperSectorMinusCoreVPAExp!AY$187</f>
        <v>0.75488725099999998</v>
      </c>
      <c r="BB51" s="11">
        <f>1/1000*[1]PaperSectorMinusCoreVPAExp!AZ$187</f>
        <v>0.7967015249999998</v>
      </c>
      <c r="BC51" s="302">
        <f>1/1000*[1]PaperSectorMinusCoreVPAExp!BA$187</f>
        <v>0</v>
      </c>
      <c r="BD51" s="307"/>
    </row>
    <row r="52" spans="2:56">
      <c r="B52" s="5" t="s">
        <v>36</v>
      </c>
      <c r="C52" s="47">
        <f>1/$A$1*[1]PaperSectorMinusCoreVPAExp!$B$206</f>
        <v>9.8535031349999982E-2</v>
      </c>
      <c r="D52" s="11">
        <f>1/$A$1*[1]PaperSectorMinusCoreVPAExp!$C$206</f>
        <v>9.3720896499999998E-2</v>
      </c>
      <c r="E52" s="11">
        <f>1/$A$1*[1]PaperSectorMinusCoreVPAExp!$D$206</f>
        <v>0.10994864279</v>
      </c>
      <c r="F52" s="11">
        <f>1/$A$1*[1]PaperSectorMinusCoreVPAExp!$E$206</f>
        <v>9.9265120499999998E-2</v>
      </c>
      <c r="G52" s="11">
        <f>1/$A$1*[1]PaperSectorMinusCoreVPAExp!$F$206</f>
        <v>0.10726599099999999</v>
      </c>
      <c r="H52" s="11">
        <f>1/$A$1*[1]PaperSectorMinusCoreVPAExp!$G$206</f>
        <v>0.17533973792999999</v>
      </c>
      <c r="I52" s="11">
        <f>1/$A$1*[1]PaperSectorMinusCoreVPAExp!$H$206</f>
        <v>0.26552186849999992</v>
      </c>
      <c r="J52" s="37">
        <f>1/$A$1*[1]PaperSectorMinusCoreVPAExp!$I$206</f>
        <v>0.32889311286999995</v>
      </c>
      <c r="K52" s="37">
        <f>1/$A$1*[1]PaperSectorMinusCoreVPAExp!J$206</f>
        <v>0.41225733444000018</v>
      </c>
      <c r="L52" s="37">
        <f>1/$A$1*[1]PaperSectorMinusCoreVPAExp!K$206</f>
        <v>0.38260646269999993</v>
      </c>
      <c r="M52" s="37">
        <f>1/$A$1*[1]PaperSectorMinusCoreVPAExp!L$206</f>
        <v>0.41475297423000024</v>
      </c>
      <c r="N52" s="37">
        <f>1/$A$1*[1]PaperSectorMinusCoreVPAExp!M$206</f>
        <v>0.45897039160000014</v>
      </c>
      <c r="O52" s="37">
        <f>1/$A$1*[1]PaperSectorMinusCoreVPAExp!N$206</f>
        <v>0.43202582787000043</v>
      </c>
      <c r="P52" s="37">
        <f>1/$A$1*[1]PaperSectorMinusCoreVPAExp!O$206</f>
        <v>0.46958128140000033</v>
      </c>
      <c r="Q52" s="37">
        <f>1/$A$1*[1]PaperSectorMinusCoreVPAExp!P$206</f>
        <v>0.55736461550000016</v>
      </c>
      <c r="R52" s="37">
        <f>1/$A$1*[1]PaperSectorMinusCoreVPAExp!Q$206</f>
        <v>0.61128919278000016</v>
      </c>
      <c r="S52" s="37">
        <f>1/$A$1*[1]PaperSectorMinusCoreVPAExp!R$206</f>
        <v>0.7625214654400001</v>
      </c>
      <c r="T52" s="37">
        <f>1/$A$1*[1]PaperSectorMinusCoreVPAExp!S$206</f>
        <v>0.55429484000000051</v>
      </c>
      <c r="U52" s="37">
        <f>1/$A$1*[1]PaperSectorMinusCoreVPAExp!T$206</f>
        <v>0.52461043699999987</v>
      </c>
      <c r="V52" s="37">
        <f>1/$A$1*[1]PaperSectorMinusCoreVPAExp!U$206</f>
        <v>0.53651580537999999</v>
      </c>
      <c r="W52" s="37">
        <f>1/$A$1*[1]PaperSectorMinusCoreVPAExp!V$206</f>
        <v>0.53794663253999986</v>
      </c>
      <c r="X52" s="37">
        <f>1/$A$1*[1]PaperSectorMinusCoreVPAExp!W$206</f>
        <v>0.44688147849999998</v>
      </c>
      <c r="Y52" s="37">
        <f>1/$A$1*[1]PaperSectorMinusCoreVPAExp!X$206</f>
        <v>0.57606153449700004</v>
      </c>
      <c r="Z52" s="37">
        <f>1/$A$1*[1]PaperSectorMinusCoreVPAExp!Y$206</f>
        <v>0.43893798000000001</v>
      </c>
      <c r="AA52" s="37">
        <f>1/$A$1*[1]PaperSectorMinusCoreVPAExp!Z$206</f>
        <v>0.48482906374999973</v>
      </c>
      <c r="AB52" s="37">
        <f>1/$A$1*[1]PaperSectorMinusCoreVPAExp!AA$206</f>
        <v>0</v>
      </c>
      <c r="AC52" s="4"/>
      <c r="AD52" s="68">
        <f>1/1000*[1]PaperSectorMinusCoreVPAExp!AB$206</f>
        <v>2.8673894999999998E-2</v>
      </c>
      <c r="AE52" s="11">
        <f>1/1000*[1]PaperSectorMinusCoreVPAExp!AC$206</f>
        <v>2.3002999999999999E-2</v>
      </c>
      <c r="AF52" s="11">
        <f>1/1000*[1]PaperSectorMinusCoreVPAExp!AD$206</f>
        <v>2.6947976000000002E-2</v>
      </c>
      <c r="AG52" s="11">
        <f>1/1000*[1]PaperSectorMinusCoreVPAExp!AE$206</f>
        <v>2.1716000000000003E-2</v>
      </c>
      <c r="AH52" s="11">
        <f>1/1000*[1]PaperSectorMinusCoreVPAExp!AF$206</f>
        <v>2.9531999999999999E-2</v>
      </c>
      <c r="AI52" s="11">
        <f>1/1000*[1]PaperSectorMinusCoreVPAExp!AG$206</f>
        <v>4.9321192999999999E-2</v>
      </c>
      <c r="AJ52" s="11">
        <f>1/1000*[1]PaperSectorMinusCoreVPAExp!AH$206</f>
        <v>7.1195972999999996E-2</v>
      </c>
      <c r="AK52" s="11">
        <f>1/1000*[1]PaperSectorMinusCoreVPAExp!AI$206</f>
        <v>9.4414507999999994E-2</v>
      </c>
      <c r="AL52" s="11">
        <f>1/1000*[1]PaperSectorMinusCoreVPAExp!AJ$206</f>
        <v>0.12392509700000001</v>
      </c>
      <c r="AM52" s="11">
        <f>1/1000*[1]PaperSectorMinusCoreVPAExp!AK$206</f>
        <v>0.11009851600000001</v>
      </c>
      <c r="AN52" s="11">
        <f>1/1000*[1]PaperSectorMinusCoreVPAExp!AL$206</f>
        <v>0.140879484</v>
      </c>
      <c r="AO52" s="11">
        <f>1/1000*[1]PaperSectorMinusCoreVPAExp!AM$206</f>
        <v>0.196482289</v>
      </c>
      <c r="AP52" s="11">
        <f>1/1000*[1]PaperSectorMinusCoreVPAExp!AN$206</f>
        <v>0.25629445200000001</v>
      </c>
      <c r="AQ52" s="11">
        <f>1/1000*[1]PaperSectorMinusCoreVPAExp!AO$206</f>
        <v>0.403604923</v>
      </c>
      <c r="AR52" s="11">
        <f>1/1000*[1]PaperSectorMinusCoreVPAExp!AP$206</f>
        <v>0.46907944600000001</v>
      </c>
      <c r="AS52" s="11">
        <f>1/1000*[1]PaperSectorMinusCoreVPAExp!AQ$206</f>
        <v>0.60158954100000006</v>
      </c>
      <c r="AT52" s="11">
        <f>1/1000*[1]PaperSectorMinusCoreVPAExp!AR$206</f>
        <v>0.78386996199999992</v>
      </c>
      <c r="AU52" s="11">
        <f>1/1000*[1]PaperSectorMinusCoreVPAExp!AS$206</f>
        <v>0.54148123699999995</v>
      </c>
      <c r="AV52" s="11">
        <f>1/1000*[1]PaperSectorMinusCoreVPAExp!AT$206</f>
        <v>0.57448114399999983</v>
      </c>
      <c r="AW52" s="11">
        <f>1/1000*[1]PaperSectorMinusCoreVPAExp!AU$206</f>
        <v>0.77164928799999999</v>
      </c>
      <c r="AX52" s="11">
        <f>1/1000*[1]PaperSectorMinusCoreVPAExp!AV$206</f>
        <v>0.80699388700000008</v>
      </c>
      <c r="AY52" s="11">
        <f>1/1000*[1]PaperSectorMinusCoreVPAExp!AW$206</f>
        <v>0.45645904399999998</v>
      </c>
      <c r="AZ52" s="11">
        <f>1/1000*[1]PaperSectorMinusCoreVPAExp!AX$206</f>
        <v>1.0551626839999999</v>
      </c>
      <c r="BA52" s="11">
        <f>1/1000*[1]PaperSectorMinusCoreVPAExp!AY$206</f>
        <v>0.77073388200000004</v>
      </c>
      <c r="BB52" s="11">
        <f>1/1000*[1]PaperSectorMinusCoreVPAExp!AZ$206</f>
        <v>0.69043695499999991</v>
      </c>
      <c r="BC52" s="302">
        <f>1/1000*[1]PaperSectorMinusCoreVPAExp!BA$206</f>
        <v>0</v>
      </c>
      <c r="BD52" s="307"/>
    </row>
    <row r="53" spans="2:56">
      <c r="B53" s="5" t="s">
        <v>41</v>
      </c>
      <c r="C53" s="155">
        <f>1/$A$1*[1]PaperSectorMinusCoreVPAExp!$B$121</f>
        <v>0.68756219706999988</v>
      </c>
      <c r="D53" s="156">
        <f>1/$A$1*[1]PaperSectorMinusCoreVPAExp!$C$121</f>
        <v>0.58240501899999986</v>
      </c>
      <c r="E53" s="156">
        <f>1/$A$1*[1]PaperSectorMinusCoreVPAExp!$D$121</f>
        <v>0.55971608392999983</v>
      </c>
      <c r="F53" s="156">
        <f>1/$A$1*[1]PaperSectorMinusCoreVPAExp!$E$121</f>
        <v>0.50197163436000003</v>
      </c>
      <c r="G53" s="156">
        <f>1/$A$1*[1]PaperSectorMinusCoreVPAExp!$F$121</f>
        <v>0.51211337449999994</v>
      </c>
      <c r="H53" s="156">
        <f>1/$A$1*[1]PaperSectorMinusCoreVPAExp!$G$121</f>
        <v>0.70304738719000004</v>
      </c>
      <c r="I53" s="156">
        <f>1/$A$1*[1]PaperSectorMinusCoreVPAExp!$H$121</f>
        <v>1.0926964963600003</v>
      </c>
      <c r="J53" s="157">
        <f>1/$A$1*[1]PaperSectorMinusCoreVPAExp!$I$121</f>
        <v>1.0440956904000003</v>
      </c>
      <c r="K53" s="157">
        <f>1/$A$1*[1]PaperSectorMinusCoreVPAExp!J$121</f>
        <v>0.85912175608000019</v>
      </c>
      <c r="L53" s="157">
        <f>1/$A$1*[1]PaperSectorMinusCoreVPAExp!K$121</f>
        <v>0.70202202928999979</v>
      </c>
      <c r="M53" s="157">
        <f>1/$A$1*[1]PaperSectorMinusCoreVPAExp!L$121</f>
        <v>0.84258156146000007</v>
      </c>
      <c r="N53" s="157">
        <f>1/$A$1*[1]PaperSectorMinusCoreVPAExp!M$121</f>
        <v>0.89229172932</v>
      </c>
      <c r="O53" s="157">
        <f>1/$A$1*[1]PaperSectorMinusCoreVPAExp!N$121</f>
        <v>0.80819240876999976</v>
      </c>
      <c r="P53" s="157">
        <f>1/$A$1*[1]PaperSectorMinusCoreVPAExp!O$121</f>
        <v>1.0005090878399994</v>
      </c>
      <c r="Q53" s="157">
        <f>1/$A$1*[1]PaperSectorMinusCoreVPAExp!P$121</f>
        <v>1.0670598754999991</v>
      </c>
      <c r="R53" s="157">
        <f>1/$A$1*[1]PaperSectorMinusCoreVPAExp!Q$121</f>
        <v>1.0692410822499996</v>
      </c>
      <c r="S53" s="157">
        <f>1/$A$1*[1]PaperSectorMinusCoreVPAExp!R$121</f>
        <v>1.4110641133500001</v>
      </c>
      <c r="T53" s="157">
        <f>1/$A$1*[1]PaperSectorMinusCoreVPAExp!S$121</f>
        <v>1.4463072205000012</v>
      </c>
      <c r="U53" s="157">
        <f>1/$A$1*[1]PaperSectorMinusCoreVPAExp!T$121</f>
        <v>1.0918454695000002</v>
      </c>
      <c r="V53" s="157">
        <f>1/$A$1*[1]PaperSectorMinusCoreVPAExp!U$121</f>
        <v>1.0995167006700006</v>
      </c>
      <c r="W53" s="157">
        <f>1/$A$1*[1]PaperSectorMinusCoreVPAExp!V$121</f>
        <v>1.20076398181</v>
      </c>
      <c r="X53" s="157">
        <f>1/$A$1*[1]PaperSectorMinusCoreVPAExp!W$121</f>
        <v>1.1806062209999999</v>
      </c>
      <c r="Y53" s="157">
        <f>1/$A$1*[1]PaperSectorMinusCoreVPAExp!X$121</f>
        <v>1.3072362555674999</v>
      </c>
      <c r="Z53" s="157">
        <f>1/$A$1*[1]PaperSectorMinusCoreVPAExp!Y$121</f>
        <v>1.5939661240000011</v>
      </c>
      <c r="AA53" s="157">
        <f>1/$A$1*[1]PaperSectorMinusCoreVPAExp!Z$121</f>
        <v>1.9709370886599999</v>
      </c>
      <c r="AB53" s="157">
        <f>1/$A$1*[1]PaperSectorMinusCoreVPAExp!AA$121</f>
        <v>0</v>
      </c>
      <c r="AC53" s="4"/>
      <c r="AD53" s="68">
        <f>1/1000*[1]PaperSectorMinusCoreVPAExp!AB$121</f>
        <v>7.5045349999999997E-2</v>
      </c>
      <c r="AE53" s="11">
        <f>1/1000*[1]PaperSectorMinusCoreVPAExp!AC$121</f>
        <v>5.9694000000000004E-2</v>
      </c>
      <c r="AF53" s="11">
        <f>1/1000*[1]PaperSectorMinusCoreVPAExp!AD$121</f>
        <v>7.1020990999999992E-2</v>
      </c>
      <c r="AG53" s="11">
        <f>1/1000*[1]PaperSectorMinusCoreVPAExp!AE$121</f>
        <v>7.7496999999999996E-2</v>
      </c>
      <c r="AH53" s="11">
        <f>1/1000*[1]PaperSectorMinusCoreVPAExp!AF$121</f>
        <v>8.9195999999999998E-2</v>
      </c>
      <c r="AI53" s="11">
        <f>1/1000*[1]PaperSectorMinusCoreVPAExp!AG$121</f>
        <v>0.145214552</v>
      </c>
      <c r="AJ53" s="11">
        <f>1/1000*[1]PaperSectorMinusCoreVPAExp!AH$121</f>
        <v>0.21943976899999998</v>
      </c>
      <c r="AK53" s="11">
        <f>1/1000*[1]PaperSectorMinusCoreVPAExp!AI$121</f>
        <v>0.27059031099999997</v>
      </c>
      <c r="AL53" s="11">
        <f>1/1000*[1]PaperSectorMinusCoreVPAExp!AJ$121</f>
        <v>0.25853081299999997</v>
      </c>
      <c r="AM53" s="11">
        <f>1/1000*[1]PaperSectorMinusCoreVPAExp!AK$121</f>
        <v>0.22072509100000001</v>
      </c>
      <c r="AN53" s="11">
        <f>1/1000*[1]PaperSectorMinusCoreVPAExp!AL$121</f>
        <v>0.29045981900000001</v>
      </c>
      <c r="AO53" s="11">
        <f>1/1000*[1]PaperSectorMinusCoreVPAExp!AM$121</f>
        <v>0.35409863200000002</v>
      </c>
      <c r="AP53" s="11">
        <f>1/1000*[1]PaperSectorMinusCoreVPAExp!AN$121</f>
        <v>0.33872428513899999</v>
      </c>
      <c r="AQ53" s="11">
        <f>1/1000*[1]PaperSectorMinusCoreVPAExp!AO$121</f>
        <v>0.40173184100000003</v>
      </c>
      <c r="AR53" s="11">
        <f>1/1000*[1]PaperSectorMinusCoreVPAExp!AP$121</f>
        <v>0.43474765299999996</v>
      </c>
      <c r="AS53" s="11">
        <f>1/1000*[1]PaperSectorMinusCoreVPAExp!AQ$121</f>
        <v>0.43296827900000001</v>
      </c>
      <c r="AT53" s="11">
        <f>1/1000*[1]PaperSectorMinusCoreVPAExp!AR$121</f>
        <v>0.53301502199999995</v>
      </c>
      <c r="AU53" s="11">
        <f>1/1000*[1]PaperSectorMinusCoreVPAExp!AS$121</f>
        <v>0.55181291099999996</v>
      </c>
      <c r="AV53" s="11">
        <f>1/1000*[1]PaperSectorMinusCoreVPAExp!AT$121</f>
        <v>0.50543491899999993</v>
      </c>
      <c r="AW53" s="11">
        <f>1/1000*[1]PaperSectorMinusCoreVPAExp!AU$121</f>
        <v>0.53444411599999986</v>
      </c>
      <c r="AX53" s="11">
        <f>1/1000*[1]PaperSectorMinusCoreVPAExp!AV$121</f>
        <v>0.64607882700000008</v>
      </c>
      <c r="AY53" s="11">
        <f>1/1000*[1]PaperSectorMinusCoreVPAExp!AW$121</f>
        <v>0.70831044600000004</v>
      </c>
      <c r="AZ53" s="11">
        <f>1/1000*[1]PaperSectorMinusCoreVPAExp!AX$121</f>
        <v>0.80033662899999991</v>
      </c>
      <c r="BA53" s="11">
        <f>1/1000*[1]PaperSectorMinusCoreVPAExp!AY$121</f>
        <v>0.80236018399999998</v>
      </c>
      <c r="BB53" s="11">
        <f>1/1000*[1]PaperSectorMinusCoreVPAExp!AZ$121</f>
        <v>0.87784215100000007</v>
      </c>
      <c r="BC53" s="302">
        <f>1/1000*[1]PaperSectorMinusCoreVPAExp!BA$121</f>
        <v>0</v>
      </c>
      <c r="BD53" s="307"/>
    </row>
    <row r="54" spans="2:56">
      <c r="B54" s="5" t="s">
        <v>31</v>
      </c>
      <c r="C54" s="155">
        <f>1/$A$1*[1]PaperSectorMinusCoreVPAExp!$B$228</f>
        <v>1.2771385932699999</v>
      </c>
      <c r="D54" s="156">
        <f>1/$A$1*[1]PaperSectorMinusCoreVPAExp!$C$228</f>
        <v>1.1058326505</v>
      </c>
      <c r="E54" s="156">
        <f>1/$A$1*[1]PaperSectorMinusCoreVPAExp!$D$228</f>
        <v>0.90242115207000007</v>
      </c>
      <c r="F54" s="156">
        <f>1/$A$1*[1]PaperSectorMinusCoreVPAExp!$E$228</f>
        <v>0.96759594243999991</v>
      </c>
      <c r="G54" s="156">
        <f>1/$A$1*[1]PaperSectorMinusCoreVPAExp!$F$228</f>
        <v>0.93022248899999993</v>
      </c>
      <c r="H54" s="156">
        <f>1/$A$1*[1]PaperSectorMinusCoreVPAExp!$G$228</f>
        <v>1.12928691994</v>
      </c>
      <c r="I54" s="156">
        <f>1/$A$1*[1]PaperSectorMinusCoreVPAExp!$H$228</f>
        <v>0.86077491555999963</v>
      </c>
      <c r="J54" s="157">
        <f>1/$A$1*[1]PaperSectorMinusCoreVPAExp!$I$228</f>
        <v>0.84628667024999982</v>
      </c>
      <c r="K54" s="157">
        <f>1/$A$1*[1]PaperSectorMinusCoreVPAExp!J$228</f>
        <v>0.8064870137100002</v>
      </c>
      <c r="L54" s="157">
        <f>1/$A$1*[1]PaperSectorMinusCoreVPAExp!K$228</f>
        <v>0.67663200886000019</v>
      </c>
      <c r="M54" s="157">
        <f>1/$A$1*[1]PaperSectorMinusCoreVPAExp!L$228</f>
        <v>0.72689174931</v>
      </c>
      <c r="N54" s="157">
        <f>1/$A$1*[1]PaperSectorMinusCoreVPAExp!M$228</f>
        <v>0.83007749369999995</v>
      </c>
      <c r="O54" s="157">
        <f>1/$A$1*[1]PaperSectorMinusCoreVPAExp!N$228</f>
        <v>0.83892577220000009</v>
      </c>
      <c r="P54" s="157">
        <f>1/$A$1*[1]PaperSectorMinusCoreVPAExp!O$228</f>
        <v>0.95981301843</v>
      </c>
      <c r="Q54" s="157">
        <f>1/$A$1*[1]PaperSectorMinusCoreVPAExp!P$228</f>
        <v>1.0864773075</v>
      </c>
      <c r="R54" s="157">
        <f>1/$A$1*[1]PaperSectorMinusCoreVPAExp!Q$228</f>
        <v>1.0188241026699989</v>
      </c>
      <c r="S54" s="157">
        <f>1/$A$1*[1]PaperSectorMinusCoreVPAExp!R$228</f>
        <v>1.1364089094299996</v>
      </c>
      <c r="T54" s="157">
        <f>1/$A$1*[1]PaperSectorMinusCoreVPAExp!S$228</f>
        <v>1.3157666615000005</v>
      </c>
      <c r="U54" s="157">
        <f>1/$A$1*[1]PaperSectorMinusCoreVPAExp!T$228</f>
        <v>1.2244525890000006</v>
      </c>
      <c r="V54" s="157">
        <f>1/$A$1*[1]PaperSectorMinusCoreVPAExp!U$228</f>
        <v>1.2612279367800003</v>
      </c>
      <c r="W54" s="157">
        <f>1/$A$1*[1]PaperSectorMinusCoreVPAExp!V$228</f>
        <v>1.2532127034500002</v>
      </c>
      <c r="X54" s="157">
        <f>1/$A$1*[1]PaperSectorMinusCoreVPAExp!W$228</f>
        <v>1.3271109989999998</v>
      </c>
      <c r="Y54" s="157">
        <f>1/$A$1*[1]PaperSectorMinusCoreVPAExp!X$228</f>
        <v>1.4229145435670005</v>
      </c>
      <c r="Z54" s="157">
        <f>1/$A$1*[1]PaperSectorMinusCoreVPAExp!Y$228</f>
        <v>1.3252984985000007</v>
      </c>
      <c r="AA54" s="157">
        <f>1/$A$1*[1]PaperSectorMinusCoreVPAExp!Z$228</f>
        <v>1.6221241544300007</v>
      </c>
      <c r="AB54" s="157">
        <f>1/$A$1*[1]PaperSectorMinusCoreVPAExp!AA$228</f>
        <v>0</v>
      </c>
      <c r="AC54" s="4"/>
      <c r="AD54" s="68">
        <f>1/1000*[1]PaperSectorMinusCoreVPAExp!AB$228</f>
        <v>9.9742982999999993E-2</v>
      </c>
      <c r="AE54" s="11">
        <f>1/1000*[1]PaperSectorMinusCoreVPAExp!AC$228</f>
        <v>7.8182999999999989E-2</v>
      </c>
      <c r="AF54" s="11">
        <f>1/1000*[1]PaperSectorMinusCoreVPAExp!AD$228</f>
        <v>8.7119288000000003E-2</v>
      </c>
      <c r="AG54" s="11">
        <f>1/1000*[1]PaperSectorMinusCoreVPAExp!AE$228</f>
        <v>0.12777499999999997</v>
      </c>
      <c r="AH54" s="11">
        <f>1/1000*[1]PaperSectorMinusCoreVPAExp!AF$228</f>
        <v>0.14466900000000002</v>
      </c>
      <c r="AI54" s="11">
        <f>1/1000*[1]PaperSectorMinusCoreVPAExp!AG$228</f>
        <v>0.19710792399999996</v>
      </c>
      <c r="AJ54" s="11">
        <f>1/1000*[1]PaperSectorMinusCoreVPAExp!AH$228</f>
        <v>0.220510128</v>
      </c>
      <c r="AK54" s="11">
        <f>1/1000*[1]PaperSectorMinusCoreVPAExp!AI$228</f>
        <v>0.24040103800000001</v>
      </c>
      <c r="AL54" s="11">
        <f>1/1000*[1]PaperSectorMinusCoreVPAExp!AJ$228</f>
        <v>0.24275233600000001</v>
      </c>
      <c r="AM54" s="11">
        <f>1/1000*[1]PaperSectorMinusCoreVPAExp!AK$228</f>
        <v>0.23902949700000001</v>
      </c>
      <c r="AN54" s="11">
        <f>1/1000*[1]PaperSectorMinusCoreVPAExp!AL$228</f>
        <v>0.29763310900000006</v>
      </c>
      <c r="AO54" s="11">
        <f>1/1000*[1]PaperSectorMinusCoreVPAExp!AM$228</f>
        <v>0.34936571400000005</v>
      </c>
      <c r="AP54" s="11">
        <f>1/1000*[1]PaperSectorMinusCoreVPAExp!AN$228</f>
        <v>0.33692280142100001</v>
      </c>
      <c r="AQ54" s="11">
        <f>1/1000*[1]PaperSectorMinusCoreVPAExp!AO$228</f>
        <v>0.373805995</v>
      </c>
      <c r="AR54" s="11">
        <f>1/1000*[1]PaperSectorMinusCoreVPAExp!AP$228</f>
        <v>0.41292540099999997</v>
      </c>
      <c r="AS54" s="11">
        <f>1/1000*[1]PaperSectorMinusCoreVPAExp!AQ$228</f>
        <v>0.40014931799999992</v>
      </c>
      <c r="AT54" s="11">
        <f>1/1000*[1]PaperSectorMinusCoreVPAExp!AR$228</f>
        <v>0.41097892499999988</v>
      </c>
      <c r="AU54" s="11">
        <f>1/1000*[1]PaperSectorMinusCoreVPAExp!AS$228</f>
        <v>0.46323467400000007</v>
      </c>
      <c r="AV54" s="11">
        <f>1/1000*[1]PaperSectorMinusCoreVPAExp!AT$228</f>
        <v>0.46289462599999992</v>
      </c>
      <c r="AW54" s="11">
        <f>1/1000*[1]PaperSectorMinusCoreVPAExp!AU$228</f>
        <v>0.49374073699999999</v>
      </c>
      <c r="AX54" s="11">
        <f>1/1000*[1]PaperSectorMinusCoreVPAExp!AV$228</f>
        <v>0.46753734000000002</v>
      </c>
      <c r="AY54" s="11">
        <f>1/1000*[1]PaperSectorMinusCoreVPAExp!AW$228</f>
        <v>0.57184810199999991</v>
      </c>
      <c r="AZ54" s="11">
        <f>1/1000*[1]PaperSectorMinusCoreVPAExp!AX$228</f>
        <v>0.60979649399999991</v>
      </c>
      <c r="BA54" s="11">
        <f>1/1000*[1]PaperSectorMinusCoreVPAExp!AY$228</f>
        <v>0.53530737500000003</v>
      </c>
      <c r="BB54" s="11">
        <f>1/1000*[1]PaperSectorMinusCoreVPAExp!AZ$228</f>
        <v>0.587965662</v>
      </c>
      <c r="BC54" s="302">
        <f>1/1000*[1]PaperSectorMinusCoreVPAExp!BA$228</f>
        <v>0</v>
      </c>
      <c r="BD54" s="307"/>
    </row>
    <row r="55" spans="2:56">
      <c r="B55" s="5" t="s">
        <v>27</v>
      </c>
      <c r="C55" s="47">
        <f>1/$A$1*[1]PaperSectorMinusCoreVPAExp!$B$231</f>
        <v>3.3704188000000003E-2</v>
      </c>
      <c r="D55" s="11">
        <f>1/$A$1*[1]PaperSectorMinusCoreVPAExp!$C$231</f>
        <v>5.15292085E-2</v>
      </c>
      <c r="E55" s="11">
        <f>1/$A$1*[1]PaperSectorMinusCoreVPAExp!$D$231</f>
        <v>3.9731772500000005E-2</v>
      </c>
      <c r="F55" s="11">
        <f>1/$A$1*[1]PaperSectorMinusCoreVPAExp!$E$231</f>
        <v>5.1947458500000009E-2</v>
      </c>
      <c r="G55" s="11">
        <f>1/$A$1*[1]PaperSectorMinusCoreVPAExp!$F$231</f>
        <v>6.7847517499999996E-2</v>
      </c>
      <c r="H55" s="11">
        <f>1/$A$1*[1]PaperSectorMinusCoreVPAExp!$G$231</f>
        <v>0.14145557299999995</v>
      </c>
      <c r="I55" s="11">
        <f>1/$A$1*[1]PaperSectorMinusCoreVPAExp!$H$231</f>
        <v>0.39967614400000007</v>
      </c>
      <c r="J55" s="37">
        <f>1/$A$1*[1]PaperSectorMinusCoreVPAExp!$I$231</f>
        <v>0.44523409699999988</v>
      </c>
      <c r="K55" s="37">
        <f>1/$A$1*[1]PaperSectorMinusCoreVPAExp!J$231</f>
        <v>0.49583695700000002</v>
      </c>
      <c r="L55" s="37">
        <f>1/$A$1*[1]PaperSectorMinusCoreVPAExp!K$231</f>
        <v>0.33769321034999994</v>
      </c>
      <c r="M55" s="37">
        <f>1/$A$1*[1]PaperSectorMinusCoreVPAExp!L$231</f>
        <v>0.50935914772000035</v>
      </c>
      <c r="N55" s="157">
        <f>1/$A$1*[1]PaperSectorMinusCoreVPAExp!M$231</f>
        <v>0.69931347528000054</v>
      </c>
      <c r="O55" s="157">
        <f>1/$A$1*[1]PaperSectorMinusCoreVPAExp!N$231</f>
        <v>0.76632401206000023</v>
      </c>
      <c r="P55" s="212">
        <f>1/$A$1*[1]PaperSectorMinusCoreVPAExp!O$231</f>
        <v>0.83686002362999989</v>
      </c>
      <c r="Q55" s="212">
        <f>1/$A$1*[1]PaperSectorMinusCoreVPAExp!P$231</f>
        <v>0.83485665800000064</v>
      </c>
      <c r="R55" s="212">
        <f>1/$A$1*[1]PaperSectorMinusCoreVPAExp!Q$231</f>
        <v>0.92294612247999952</v>
      </c>
      <c r="S55" s="212">
        <f>1/$A$1*[1]PaperSectorMinusCoreVPAExp!R$231</f>
        <v>1.0770043777299998</v>
      </c>
      <c r="T55" s="212">
        <f>1/$A$1*[1]PaperSectorMinusCoreVPAExp!S$231</f>
        <v>1.0786025654999993</v>
      </c>
      <c r="U55" s="212">
        <f>1/$A$1*[1]PaperSectorMinusCoreVPAExp!T$231</f>
        <v>0.95117671450000008</v>
      </c>
      <c r="V55" s="212">
        <f>1/$A$1*[1]PaperSectorMinusCoreVPAExp!U$231</f>
        <v>1.0518286303899997</v>
      </c>
      <c r="W55" s="212">
        <f>1/$A$1*[1]PaperSectorMinusCoreVPAExp!V$231</f>
        <v>1.1083646321699991</v>
      </c>
      <c r="X55" s="212">
        <f>1/$A$1*[1]PaperSectorMinusCoreVPAExp!W$231</f>
        <v>1.1690461864999999</v>
      </c>
      <c r="Y55" s="212">
        <f>1/$A$1*[1]PaperSectorMinusCoreVPAExp!X$231</f>
        <v>1.3768695329370002</v>
      </c>
      <c r="Z55" s="212">
        <f>1/$A$1*[1]PaperSectorMinusCoreVPAExp!Y$231</f>
        <v>1.624673498000001</v>
      </c>
      <c r="AA55" s="212">
        <f>1/$A$1*[1]PaperSectorMinusCoreVPAExp!Z$231</f>
        <v>2.073068622610001</v>
      </c>
      <c r="AB55" s="212">
        <f>1/$A$1*[1]PaperSectorMinusCoreVPAExp!AA$231</f>
        <v>0</v>
      </c>
      <c r="AC55" s="161"/>
      <c r="AD55" s="68">
        <f>1/1000*[1]PaperSectorMinusCoreVPAExp!AB$231</f>
        <v>1.0551632999999999E-2</v>
      </c>
      <c r="AE55" s="11">
        <f>1/1000*[1]PaperSectorMinusCoreVPAExp!AC$231</f>
        <v>1.2494E-2</v>
      </c>
      <c r="AF55" s="11">
        <f>1/1000*[1]PaperSectorMinusCoreVPAExp!AD$231</f>
        <v>1.4728873E-2</v>
      </c>
      <c r="AG55" s="11">
        <f>1/1000*[1]PaperSectorMinusCoreVPAExp!AE$231</f>
        <v>1.6092000000000002E-2</v>
      </c>
      <c r="AH55" s="11">
        <f>1/1000*[1]PaperSectorMinusCoreVPAExp!AF$231</f>
        <v>2.3600000000000003E-2</v>
      </c>
      <c r="AI55" s="11">
        <f>1/1000*[1]PaperSectorMinusCoreVPAExp!AG$231</f>
        <v>4.2794949999999998E-2</v>
      </c>
      <c r="AJ55" s="11">
        <f>1/1000*[1]PaperSectorMinusCoreVPAExp!AH$231</f>
        <v>9.3565694000000005E-2</v>
      </c>
      <c r="AK55" s="11">
        <f>1/1000*[1]PaperSectorMinusCoreVPAExp!AI$231</f>
        <v>0.11995883699999998</v>
      </c>
      <c r="AL55" s="11">
        <f>1/1000*[1]PaperSectorMinusCoreVPAExp!AJ$231</f>
        <v>0.14465688600000001</v>
      </c>
      <c r="AM55" s="11">
        <f>1/1000*[1]PaperSectorMinusCoreVPAExp!AK$231</f>
        <v>0.103875598</v>
      </c>
      <c r="AN55" s="11">
        <f>1/1000*[1]PaperSectorMinusCoreVPAExp!AL$231</f>
        <v>0.16998284600000002</v>
      </c>
      <c r="AO55" s="11">
        <f>1/1000*[1]PaperSectorMinusCoreVPAExp!AM$231</f>
        <v>0.247978157</v>
      </c>
      <c r="AP55" s="11">
        <f>1/1000*[1]PaperSectorMinusCoreVPAExp!AN$231</f>
        <v>0.27803948299999998</v>
      </c>
      <c r="AQ55" s="11">
        <f>1/1000*[1]PaperSectorMinusCoreVPAExp!AO$231</f>
        <v>0.33015529900000001</v>
      </c>
      <c r="AR55" s="11">
        <f>1/1000*[1]PaperSectorMinusCoreVPAExp!AP$231</f>
        <v>0.34126024099999996</v>
      </c>
      <c r="AS55" s="11">
        <f>1/1000*[1]PaperSectorMinusCoreVPAExp!AQ$231</f>
        <v>0.36316905799999993</v>
      </c>
      <c r="AT55" s="11">
        <f>1/1000*[1]PaperSectorMinusCoreVPAExp!AR$231</f>
        <v>0.38801728600000002</v>
      </c>
      <c r="AU55" s="11">
        <f>1/1000*[1]PaperSectorMinusCoreVPAExp!AS$231</f>
        <v>0.39898537799999995</v>
      </c>
      <c r="AV55" s="11">
        <f>1/1000*[1]PaperSectorMinusCoreVPAExp!AT$231</f>
        <v>0.39277906599999995</v>
      </c>
      <c r="AW55" s="11">
        <f>1/1000*[1]PaperSectorMinusCoreVPAExp!AU$231</f>
        <v>0.46375414099999995</v>
      </c>
      <c r="AX55" s="11">
        <f>1/1000*[1]PaperSectorMinusCoreVPAExp!AV$231</f>
        <v>0.64353721200000014</v>
      </c>
      <c r="AY55" s="11">
        <f>1/1000*[1]PaperSectorMinusCoreVPAExp!AW$231</f>
        <v>0.81450640500000004</v>
      </c>
      <c r="AZ55" s="11">
        <f>1/1000*[1]PaperSectorMinusCoreVPAExp!AX$231</f>
        <v>1.0944894340000002</v>
      </c>
      <c r="BA55" s="11">
        <f>1/1000*[1]PaperSectorMinusCoreVPAExp!AY$231</f>
        <v>1.0357733869999999</v>
      </c>
      <c r="BB55" s="11">
        <f>1/1000*[1]PaperSectorMinusCoreVPAExp!AZ$231</f>
        <v>1.076103453</v>
      </c>
      <c r="BC55" s="302">
        <f>1/1000*[1]PaperSectorMinusCoreVPAExp!BA$231</f>
        <v>0</v>
      </c>
      <c r="BD55" s="307"/>
    </row>
    <row r="56" spans="2:56">
      <c r="B56" s="5" t="s">
        <v>28</v>
      </c>
      <c r="C56" s="47">
        <f>1/$A$1*[1]PaperSectorMinusCoreVPAExp!$B$253</f>
        <v>4.8577426299999976E-2</v>
      </c>
      <c r="D56" s="11">
        <f>1/$A$1*[1]PaperSectorMinusCoreVPAExp!$C$253</f>
        <v>3.6007404999999999E-2</v>
      </c>
      <c r="E56" s="11">
        <f>1/$A$1*[1]PaperSectorMinusCoreVPAExp!$D$253</f>
        <v>6.5874262699999991E-2</v>
      </c>
      <c r="F56" s="11">
        <f>1/$A$1*[1]PaperSectorMinusCoreVPAExp!$E$253</f>
        <v>6.9788921999999989E-2</v>
      </c>
      <c r="G56" s="11">
        <f>1/$A$1*[1]PaperSectorMinusCoreVPAExp!$F$253</f>
        <v>7.5394836999999992E-2</v>
      </c>
      <c r="H56" s="11">
        <f>1/$A$1*[1]PaperSectorMinusCoreVPAExp!$G$253</f>
        <v>0.12928166250000001</v>
      </c>
      <c r="I56" s="11">
        <f>1/$A$1*[1]PaperSectorMinusCoreVPAExp!$H$253</f>
        <v>0.15948491089999994</v>
      </c>
      <c r="J56" s="37">
        <f>1/$A$1*[1]PaperSectorMinusCoreVPAExp!$I$253</f>
        <v>0.34851719349999999</v>
      </c>
      <c r="K56" s="37">
        <f>1/$A$1*[1]PaperSectorMinusCoreVPAExp!J$253</f>
        <v>0.35677644870000008</v>
      </c>
      <c r="L56" s="37">
        <f>1/$A$1*[1]PaperSectorMinusCoreVPAExp!K$253</f>
        <v>0.29561529350000021</v>
      </c>
      <c r="M56" s="37">
        <f>1/$A$1*[1]PaperSectorMinusCoreVPAExp!L$253</f>
        <v>0.34753281300000011</v>
      </c>
      <c r="N56" s="37">
        <f>1/$A$1*[1]PaperSectorMinusCoreVPAExp!M$253</f>
        <v>0.38811702250000008</v>
      </c>
      <c r="O56" s="37">
        <f>1/$A$1*[1]PaperSectorMinusCoreVPAExp!N$253</f>
        <v>0.47509242551000025</v>
      </c>
      <c r="P56" s="212">
        <f>1/$A$1*[1]PaperSectorMinusCoreVPAExp!O$253</f>
        <v>0.69519341599999973</v>
      </c>
      <c r="Q56" s="212">
        <f>1/$A$1*[1]PaperSectorMinusCoreVPAExp!P$253</f>
        <v>1.019375868</v>
      </c>
      <c r="R56" s="212">
        <f>1/$A$1*[1]PaperSectorMinusCoreVPAExp!Q$253</f>
        <v>1.3056435237500004</v>
      </c>
      <c r="S56" s="212">
        <f>1/$A$1*[1]PaperSectorMinusCoreVPAExp!R$253</f>
        <v>1.7055646405000009</v>
      </c>
      <c r="T56" s="212">
        <f>1/$A$1*[1]PaperSectorMinusCoreVPAExp!S$253</f>
        <v>1.5780358165000004</v>
      </c>
      <c r="U56" s="212">
        <f>1/$A$1*[1]PaperSectorMinusCoreVPAExp!T$253</f>
        <v>1.4700787750000002</v>
      </c>
      <c r="V56" s="212">
        <f>1/$A$1*[1]PaperSectorMinusCoreVPAExp!U$253</f>
        <v>2.0112290382499998</v>
      </c>
      <c r="W56" s="212">
        <f>1/$A$1*[1]PaperSectorMinusCoreVPAExp!V$253</f>
        <v>2.1384011621900005</v>
      </c>
      <c r="X56" s="212">
        <f>1/$A$1*[1]PaperSectorMinusCoreVPAExp!W$253</f>
        <v>2.3707958984999999</v>
      </c>
      <c r="Y56" s="212">
        <f>1/$A$1*[1]PaperSectorMinusCoreVPAExp!X$253</f>
        <v>2.740578157634999</v>
      </c>
      <c r="Z56" s="212">
        <f>1/$A$1*[1]PaperSectorMinusCoreVPAExp!Y$253</f>
        <v>2.9776722994999991</v>
      </c>
      <c r="AA56" s="212">
        <f>1/$A$1*[1]PaperSectorMinusCoreVPAExp!Z$253</f>
        <v>3.6600967658399992</v>
      </c>
      <c r="AB56" s="212">
        <f>1/$A$1*[1]PaperSectorMinusCoreVPAExp!AA$253</f>
        <v>0</v>
      </c>
      <c r="AC56" s="161"/>
      <c r="AD56" s="68">
        <f>1/1000*[1]PaperSectorMinusCoreVPAExp!AB$253</f>
        <v>1.1175635999999999E-2</v>
      </c>
      <c r="AE56" s="11">
        <f>1/1000*[1]PaperSectorMinusCoreVPAExp!AC$253</f>
        <v>7.7589999999999994E-3</v>
      </c>
      <c r="AF56" s="11">
        <f>1/1000*[1]PaperSectorMinusCoreVPAExp!AD$253</f>
        <v>1.3582499000000001E-2</v>
      </c>
      <c r="AG56" s="11">
        <f>1/1000*[1]PaperSectorMinusCoreVPAExp!AE$253</f>
        <v>1.529E-2</v>
      </c>
      <c r="AH56" s="11">
        <f>1/1000*[1]PaperSectorMinusCoreVPAExp!AF$253</f>
        <v>2.0754999999999999E-2</v>
      </c>
      <c r="AI56" s="11">
        <f>1/1000*[1]PaperSectorMinusCoreVPAExp!AG$253</f>
        <v>3.6206301999999996E-2</v>
      </c>
      <c r="AJ56" s="11">
        <f>1/1000*[1]PaperSectorMinusCoreVPAExp!AH$253</f>
        <v>4.4961772000000004E-2</v>
      </c>
      <c r="AK56" s="11">
        <f>1/1000*[1]PaperSectorMinusCoreVPAExp!AI$253</f>
        <v>8.3290568999999995E-2</v>
      </c>
      <c r="AL56" s="11">
        <f>1/1000*[1]PaperSectorMinusCoreVPAExp!AJ$253</f>
        <v>9.3759408999999988E-2</v>
      </c>
      <c r="AM56" s="11">
        <f>1/1000*[1]PaperSectorMinusCoreVPAExp!AK$253</f>
        <v>9.0564723999999999E-2</v>
      </c>
      <c r="AN56" s="11">
        <f>1/1000*[1]PaperSectorMinusCoreVPAExp!AL$253</f>
        <v>0.13117936800000002</v>
      </c>
      <c r="AO56" s="11">
        <f>1/1000*[1]PaperSectorMinusCoreVPAExp!AM$253</f>
        <v>0.18510711000000002</v>
      </c>
      <c r="AP56" s="11">
        <f>1/1000*[1]PaperSectorMinusCoreVPAExp!AN$253</f>
        <v>0.25296221499999999</v>
      </c>
      <c r="AQ56" s="11">
        <f>1/1000*[1]PaperSectorMinusCoreVPAExp!AO$253</f>
        <v>0.39094464799999995</v>
      </c>
      <c r="AR56" s="11">
        <f>1/1000*[1]PaperSectorMinusCoreVPAExp!AP$253</f>
        <v>0.53113770100000002</v>
      </c>
      <c r="AS56" s="11">
        <f>1/1000*[1]PaperSectorMinusCoreVPAExp!AQ$253</f>
        <v>0.66397993999999994</v>
      </c>
      <c r="AT56" s="11">
        <f>1/1000*[1]PaperSectorMinusCoreVPAExp!AR$253</f>
        <v>0.78761588999999999</v>
      </c>
      <c r="AU56" s="11">
        <f>1/1000*[1]PaperSectorMinusCoreVPAExp!AS$253</f>
        <v>0.76720871300000004</v>
      </c>
      <c r="AV56" s="11">
        <f>1/1000*[1]PaperSectorMinusCoreVPAExp!AT$253</f>
        <v>0.77722150899999998</v>
      </c>
      <c r="AW56" s="11">
        <f>1/1000*[1]PaperSectorMinusCoreVPAExp!AU$253</f>
        <v>1.117370387</v>
      </c>
      <c r="AX56" s="11">
        <f>1/1000*[1]PaperSectorMinusCoreVPAExp!AV$253</f>
        <v>1.4555224790000001</v>
      </c>
      <c r="AY56" s="11">
        <f>1/1000*[1]PaperSectorMinusCoreVPAExp!AW$253</f>
        <v>1.8067108589999998</v>
      </c>
      <c r="AZ56" s="11">
        <f>1/1000*[1]PaperSectorMinusCoreVPAExp!AX$253</f>
        <v>1.9846346189999999</v>
      </c>
      <c r="BA56" s="11">
        <f>1/1000*[1]PaperSectorMinusCoreVPAExp!AY$253</f>
        <v>1.5683156360000001</v>
      </c>
      <c r="BB56" s="11">
        <f>1/1000*[1]PaperSectorMinusCoreVPAExp!AZ$253</f>
        <v>1.6770146679999998</v>
      </c>
      <c r="BC56" s="302">
        <f>1/1000*[1]PaperSectorMinusCoreVPAExp!BA$253</f>
        <v>0</v>
      </c>
      <c r="BD56" s="307"/>
    </row>
    <row r="57" spans="2:56">
      <c r="B57" s="8" t="s">
        <v>19</v>
      </c>
      <c r="C57" s="48">
        <f t="shared" ref="C57:AB57" si="6">SUM(C41:C41)-SUM(C42:C56)</f>
        <v>8.438814999998101E-4</v>
      </c>
      <c r="D57" s="38">
        <f t="shared" si="6"/>
        <v>0</v>
      </c>
      <c r="E57" s="38">
        <f t="shared" si="6"/>
        <v>5.9542769999865186E-4</v>
      </c>
      <c r="F57" s="38">
        <f t="shared" si="6"/>
        <v>0</v>
      </c>
      <c r="G57" s="38">
        <f t="shared" si="6"/>
        <v>0</v>
      </c>
      <c r="H57" s="38">
        <f t="shared" si="6"/>
        <v>1.2661144999981389E-3</v>
      </c>
      <c r="I57" s="38">
        <f t="shared" si="6"/>
        <v>3.0612715000000179E-3</v>
      </c>
      <c r="J57" s="39">
        <f t="shared" si="6"/>
        <v>1.6960580000002778E-3</v>
      </c>
      <c r="K57" s="39">
        <f t="shared" si="6"/>
        <v>3.0707740000011086E-3</v>
      </c>
      <c r="L57" s="39">
        <f t="shared" si="6"/>
        <v>3.0706270000013802E-3</v>
      </c>
      <c r="M57" s="39">
        <f t="shared" si="6"/>
        <v>6.9285405000005795E-3</v>
      </c>
      <c r="N57" s="39">
        <f t="shared" si="6"/>
        <v>9.4962629999990611E-3</v>
      </c>
      <c r="O57" s="39">
        <f t="shared" si="6"/>
        <v>1.2434267999998028E-2</v>
      </c>
      <c r="P57" s="39">
        <f t="shared" si="6"/>
        <v>2.2563750999999854E-2</v>
      </c>
      <c r="Q57" s="39">
        <f t="shared" si="6"/>
        <v>4.8673446500000495E-2</v>
      </c>
      <c r="R57" s="39">
        <f t="shared" si="6"/>
        <v>0.14226414299999846</v>
      </c>
      <c r="S57" s="39">
        <f t="shared" si="6"/>
        <v>0.20832961450000553</v>
      </c>
      <c r="T57" s="39">
        <f t="shared" si="6"/>
        <v>0.16412106550000161</v>
      </c>
      <c r="U57" s="39">
        <f t="shared" si="6"/>
        <v>0.19704274800000121</v>
      </c>
      <c r="V57" s="39">
        <f t="shared" si="6"/>
        <v>0.24148336099999668</v>
      </c>
      <c r="W57" s="39">
        <f t="shared" si="6"/>
        <v>0.19490208598000081</v>
      </c>
      <c r="X57" s="39">
        <f t="shared" si="6"/>
        <v>0.12674361699999892</v>
      </c>
      <c r="Y57" s="39">
        <f t="shared" si="6"/>
        <v>0.10280414410350325</v>
      </c>
      <c r="Z57" s="39">
        <f t="shared" si="6"/>
        <v>8.6751537000001377E-2</v>
      </c>
      <c r="AA57" s="39">
        <f t="shared" si="6"/>
        <v>0.10675251622000204</v>
      </c>
      <c r="AB57" s="39">
        <f t="shared" si="6"/>
        <v>0</v>
      </c>
      <c r="AC57" s="4"/>
      <c r="AD57" s="66">
        <f t="shared" ref="AD57:BC57" si="7">SUM(AD41:AD41)-SUM(AD42:AD56)</f>
        <v>3.8955000000018281E-4</v>
      </c>
      <c r="AE57" s="40">
        <f t="shared" si="7"/>
        <v>0</v>
      </c>
      <c r="AF57" s="40">
        <f t="shared" si="7"/>
        <v>1.5600999999998422E-4</v>
      </c>
      <c r="AG57" s="40">
        <f t="shared" si="7"/>
        <v>0</v>
      </c>
      <c r="AH57" s="40">
        <f t="shared" si="7"/>
        <v>0</v>
      </c>
      <c r="AI57" s="40">
        <f t="shared" si="7"/>
        <v>3.2485399999959697E-4</v>
      </c>
      <c r="AJ57" s="40">
        <f t="shared" si="7"/>
        <v>1.2546169999998469E-3</v>
      </c>
      <c r="AK57" s="40">
        <f t="shared" si="7"/>
        <v>6.6907400000015826E-4</v>
      </c>
      <c r="AL57" s="40">
        <f t="shared" si="7"/>
        <v>1.0917959999998672E-3</v>
      </c>
      <c r="AM57" s="40">
        <f t="shared" si="7"/>
        <v>1.184458999999638E-3</v>
      </c>
      <c r="AN57" s="40">
        <f t="shared" si="7"/>
        <v>3.2853620000001804E-3</v>
      </c>
      <c r="AO57" s="40">
        <f t="shared" si="7"/>
        <v>4.0677350000004608E-3</v>
      </c>
      <c r="AP57" s="40">
        <f t="shared" si="7"/>
        <v>1.5393537999999651E-2</v>
      </c>
      <c r="AQ57" s="40">
        <f t="shared" si="7"/>
        <v>3.0372930999997827E-2</v>
      </c>
      <c r="AR57" s="40">
        <f t="shared" si="7"/>
        <v>3.5578373999999968E-2</v>
      </c>
      <c r="AS57" s="40">
        <f t="shared" si="7"/>
        <v>6.8311976000002161E-2</v>
      </c>
      <c r="AT57" s="40">
        <f t="shared" si="7"/>
        <v>5.1359309000001296E-2</v>
      </c>
      <c r="AU57" s="40">
        <f t="shared" si="7"/>
        <v>3.007318900000211E-2</v>
      </c>
      <c r="AV57" s="40">
        <f t="shared" si="7"/>
        <v>3.8991441000001181E-2</v>
      </c>
      <c r="AW57" s="40">
        <f t="shared" si="7"/>
        <v>5.420190199999908E-2</v>
      </c>
      <c r="AX57" s="40">
        <f t="shared" si="7"/>
        <v>4.5269807000000384E-2</v>
      </c>
      <c r="AY57" s="40">
        <f t="shared" si="7"/>
        <v>3.5916573999998036E-2</v>
      </c>
      <c r="AZ57" s="40">
        <f t="shared" si="7"/>
        <v>3.4834709000000075E-2</v>
      </c>
      <c r="BA57" s="40">
        <f t="shared" si="7"/>
        <v>3.7701346000000413E-2</v>
      </c>
      <c r="BB57" s="40">
        <f t="shared" si="7"/>
        <v>3.8148481000000345E-2</v>
      </c>
      <c r="BC57" s="55">
        <f t="shared" si="7"/>
        <v>0</v>
      </c>
      <c r="BD57" s="307"/>
    </row>
    <row r="58" spans="2:56" ht="17.149999999999999" customHeight="1">
      <c r="B58" s="16" t="s">
        <v>359</v>
      </c>
      <c r="C58" s="152">
        <f>1/$A$1*[1]PaperSectorMinusCoreVPAExp!$B$264</f>
        <v>0.36708725210000004</v>
      </c>
      <c r="D58" s="153">
        <f>1/$A$1*[1]PaperSectorMinusCoreVPAExp!$C$264</f>
        <v>0.43771030099999997</v>
      </c>
      <c r="E58" s="153">
        <f>1/$A$1*[1]PaperSectorMinusCoreVPAExp!$D$264</f>
        <v>0.37510070463</v>
      </c>
      <c r="F58" s="153">
        <f>1/$A$1*[1]PaperSectorMinusCoreVPAExp!$E$264</f>
        <v>0.43893266199999997</v>
      </c>
      <c r="G58" s="153">
        <f>1/$A$1*[1]PaperSectorMinusCoreVPAExp!$F$264</f>
        <v>0.61513185999999997</v>
      </c>
      <c r="H58" s="153">
        <f>1/$A$1*[1]PaperSectorMinusCoreVPAExp!$G$264</f>
        <v>0.96622603635999993</v>
      </c>
      <c r="I58" s="153">
        <f>1/$A$1*[1]PaperSectorMinusCoreVPAExp!$H$264</f>
        <v>1.35222392893</v>
      </c>
      <c r="J58" s="154">
        <f>1/$A$1*[1]PaperSectorMinusCoreVPAExp!$I$264</f>
        <v>2.9965846684946773</v>
      </c>
      <c r="K58" s="154">
        <f>1/$A$1*[1]PaperSectorMinusCoreVPAExp!J$264</f>
        <v>2.1442500032100007</v>
      </c>
      <c r="L58" s="154">
        <f>1/$A$1*[1]PaperSectorMinusCoreVPAExp!K$264</f>
        <v>2.3550436186499994</v>
      </c>
      <c r="M58" s="154">
        <f>1/$A$1*[1]PaperSectorMinusCoreVPAExp!L$264</f>
        <v>2.4451307704999996</v>
      </c>
      <c r="N58" s="154">
        <f>1/$A$1*[1]PaperSectorMinusCoreVPAExp!M$264</f>
        <v>2.2353731709399995</v>
      </c>
      <c r="O58" s="154">
        <f>1/$A$1*[1]PaperSectorMinusCoreVPAExp!N$264</f>
        <v>2.1406000806800001</v>
      </c>
      <c r="P58" s="154">
        <f>1/$A$1*[1]PaperSectorMinusCoreVPAExp!O$264</f>
        <v>2.5043118559599997</v>
      </c>
      <c r="Q58" s="154">
        <f>1/$A$1*[1]PaperSectorMinusCoreVPAExp!P$264</f>
        <v>2.7913792319999997</v>
      </c>
      <c r="R58" s="154">
        <f>1/$A$1*[1]PaperSectorMinusCoreVPAExp!Q$264</f>
        <v>2.7326805635099998</v>
      </c>
      <c r="S58" s="154">
        <f>1/$A$1*[1]PaperSectorMinusCoreVPAExp!R$264</f>
        <v>2.9723136563000003</v>
      </c>
      <c r="T58" s="154">
        <f>1/$A$1*[1]PaperSectorMinusCoreVPAExp!S$264</f>
        <v>3.0204284620000004</v>
      </c>
      <c r="U58" s="154">
        <f>1/$A$1*[1]PaperSectorMinusCoreVPAExp!T$264</f>
        <v>2.9301754215000004</v>
      </c>
      <c r="V58" s="154">
        <f>1/$A$1*[1]PaperSectorMinusCoreVPAExp!U$264</f>
        <v>3.1878741069099998</v>
      </c>
      <c r="W58" s="154">
        <f>1/$A$1*[1]PaperSectorMinusCoreVPAExp!V$264</f>
        <v>3.0060206962100002</v>
      </c>
      <c r="X58" s="154">
        <f>1/$A$1*[1]PaperSectorMinusCoreVPAExp!W$264</f>
        <v>3.0346308864999996</v>
      </c>
      <c r="Y58" s="154">
        <f>1/$A$1*[1]PaperSectorMinusCoreVPAExp!X$264</f>
        <v>4.3718255418945002</v>
      </c>
      <c r="Z58" s="154">
        <f>1/$A$1*[1]PaperSectorMinusCoreVPAExp!Y$264</f>
        <v>4.2398443134999999</v>
      </c>
      <c r="AA58" s="154">
        <f>1/$A$1*[1]PaperSectorMinusCoreVPAExp!Z$264</f>
        <v>5.4281902868999996</v>
      </c>
      <c r="AB58" s="154">
        <f>1/$A$1*[1]PaperSectorMinusCoreVPAExp!AA$264</f>
        <v>0</v>
      </c>
      <c r="AC58" s="168"/>
      <c r="AD58" s="283">
        <f>1/1000*[1]PaperSectorMinusCoreVPAExp!AB$264</f>
        <v>0.12424995199999997</v>
      </c>
      <c r="AE58" s="153">
        <f>1/1000*[1]PaperSectorMinusCoreVPAExp!AC$264</f>
        <v>0.144791</v>
      </c>
      <c r="AF58" s="153">
        <f>1/1000*[1]PaperSectorMinusCoreVPAExp!AD$264</f>
        <v>0.14393587200000002</v>
      </c>
      <c r="AG58" s="153">
        <f>1/1000*[1]PaperSectorMinusCoreVPAExp!AE$264</f>
        <v>0.16528600000000002</v>
      </c>
      <c r="AH58" s="153">
        <f>1/1000*[1]PaperSectorMinusCoreVPAExp!AF$264</f>
        <v>0.25416400000000006</v>
      </c>
      <c r="AI58" s="153">
        <f>1/1000*[1]PaperSectorMinusCoreVPAExp!AG$264</f>
        <v>0.38650938600000001</v>
      </c>
      <c r="AJ58" s="153">
        <f>1/1000*[1]PaperSectorMinusCoreVPAExp!AH$264</f>
        <v>0.55281974600000017</v>
      </c>
      <c r="AK58" s="153">
        <f>1/1000*[1]PaperSectorMinusCoreVPAExp!AI$264</f>
        <v>0.96141584332731</v>
      </c>
      <c r="AL58" s="153">
        <f>1/1000*[1]PaperSectorMinusCoreVPAExp!AJ$264</f>
        <v>0.94083826400000015</v>
      </c>
      <c r="AM58" s="153">
        <f>1/1000*[1]PaperSectorMinusCoreVPAExp!AK$264</f>
        <v>1.0292938060000001</v>
      </c>
      <c r="AN58" s="153">
        <f>1/1000*[1]PaperSectorMinusCoreVPAExp!AL$264</f>
        <v>1.3408588919999997</v>
      </c>
      <c r="AO58" s="153">
        <f>1/1000*[1]PaperSectorMinusCoreVPAExp!AM$264</f>
        <v>1.7383745910000001</v>
      </c>
      <c r="AP58" s="153">
        <f>1/1000*[1]PaperSectorMinusCoreVPAExp!AN$264</f>
        <v>1.8363565439999998</v>
      </c>
      <c r="AQ58" s="153">
        <f>1/1000*[1]PaperSectorMinusCoreVPAExp!AO$264</f>
        <v>2.0098720869999998</v>
      </c>
      <c r="AR58" s="153">
        <f>1/1000*[1]PaperSectorMinusCoreVPAExp!AP$264</f>
        <v>2.1028959000000005</v>
      </c>
      <c r="AS58" s="153">
        <f>1/1000*[1]PaperSectorMinusCoreVPAExp!AQ$264</f>
        <v>2.2759970629999997</v>
      </c>
      <c r="AT58" s="153">
        <f>1/1000*[1]PaperSectorMinusCoreVPAExp!AR$264</f>
        <v>2.1442025869999997</v>
      </c>
      <c r="AU58" s="153">
        <f>1/1000*[1]PaperSectorMinusCoreVPAExp!AS$264</f>
        <v>2.2655166979999994</v>
      </c>
      <c r="AV58" s="153">
        <f>1/1000*[1]PaperSectorMinusCoreVPAExp!AT$264</f>
        <v>2.5069609359999996</v>
      </c>
      <c r="AW58" s="153">
        <f>1/1000*[1]PaperSectorMinusCoreVPAExp!AU$264</f>
        <v>2.9178262830000001</v>
      </c>
      <c r="AX58" s="153">
        <f>1/1000*[1]PaperSectorMinusCoreVPAExp!AV$264</f>
        <v>2.8005236870000005</v>
      </c>
      <c r="AY58" s="153">
        <f>1/1000*[1]PaperSectorMinusCoreVPAExp!AW$264</f>
        <v>3.3214478019999998</v>
      </c>
      <c r="AZ58" s="153">
        <f>1/1000*[1]PaperSectorMinusCoreVPAExp!AX$264</f>
        <v>3.8339459529999989</v>
      </c>
      <c r="BA58" s="153">
        <f>1/1000*[1]PaperSectorMinusCoreVPAExp!AY$264</f>
        <v>3.5031845579999992</v>
      </c>
      <c r="BB58" s="153">
        <f>1/1000*[1]PaperSectorMinusCoreVPAExp!AZ$264</f>
        <v>3.8308817449999988</v>
      </c>
      <c r="BC58" s="319">
        <f>1/1000*[1]PaperSectorMinusCoreVPAExp!BA$264</f>
        <v>0</v>
      </c>
      <c r="BD58" s="307"/>
    </row>
    <row r="59" spans="2:56">
      <c r="B59" s="5" t="s">
        <v>38</v>
      </c>
      <c r="C59" s="47">
        <f>1/$A$1*[1]PaperSectorMinusCoreVPAExp!$B$23</f>
        <v>7.6917049999999983E-3</v>
      </c>
      <c r="D59" s="11">
        <f>1/$A$1*[1]PaperSectorMinusCoreVPAExp!$C$23</f>
        <v>1.5562617000000001E-2</v>
      </c>
      <c r="E59" s="11">
        <f>1/$A$1*[1]PaperSectorMinusCoreVPAExp!$D$23</f>
        <v>1.11209693E-2</v>
      </c>
      <c r="F59" s="11">
        <f>1/$A$1*[1]PaperSectorMinusCoreVPAExp!$E$23</f>
        <v>2.0703777499999996E-2</v>
      </c>
      <c r="G59" s="11">
        <f>1/$A$1*[1]PaperSectorMinusCoreVPAExp!$F$23</f>
        <v>1.9751294499999999E-2</v>
      </c>
      <c r="H59" s="11">
        <f>1/$A$1*[1]PaperSectorMinusCoreVPAExp!$G$23</f>
        <v>3.1959316499999994E-2</v>
      </c>
      <c r="I59" s="11">
        <f>1/$A$1*[1]PaperSectorMinusCoreVPAExp!$H$23</f>
        <v>6.2394275999999992E-2</v>
      </c>
      <c r="J59" s="37">
        <f>1/$A$1*[1]PaperSectorMinusCoreVPAExp!$I$23</f>
        <v>0.37010011150000005</v>
      </c>
      <c r="K59" s="37">
        <f>1/$A$1*[1]PaperSectorMinusCoreVPAExp!J$23</f>
        <v>0.16103310650000002</v>
      </c>
      <c r="L59" s="37">
        <f>1/$A$1*[1]PaperSectorMinusCoreVPAExp!K$23</f>
        <v>0.10048618299999997</v>
      </c>
      <c r="M59" s="37">
        <f>1/$A$1*[1]PaperSectorMinusCoreVPAExp!L$23</f>
        <v>0.10294141899999996</v>
      </c>
      <c r="N59" s="37">
        <f>1/$A$1*[1]PaperSectorMinusCoreVPAExp!M$23</f>
        <v>9.2409747499999972E-2</v>
      </c>
      <c r="O59" s="37">
        <f>1/$A$1*[1]PaperSectorMinusCoreVPAExp!N$23</f>
        <v>0.11026803899999996</v>
      </c>
      <c r="P59" s="37">
        <f>1/$A$1*[1]PaperSectorMinusCoreVPAExp!O$23</f>
        <v>0.18119179918000003</v>
      </c>
      <c r="Q59" s="37">
        <f>1/$A$1*[1]PaperSectorMinusCoreVPAExp!P$23</f>
        <v>0.12146801799999993</v>
      </c>
      <c r="R59" s="37">
        <f>1/$A$1*[1]PaperSectorMinusCoreVPAExp!Q$23</f>
        <v>0.10352749049999997</v>
      </c>
      <c r="S59" s="37">
        <f>1/$A$1*[1]PaperSectorMinusCoreVPAExp!R$23</f>
        <v>8.939643999999998E-2</v>
      </c>
      <c r="T59" s="37">
        <f>1/$A$1*[1]PaperSectorMinusCoreVPAExp!S$23</f>
        <v>9.4531639999999931E-2</v>
      </c>
      <c r="U59" s="37">
        <f>1/$A$1*[1]PaperSectorMinusCoreVPAExp!T$23</f>
        <v>8.7793877500000006E-2</v>
      </c>
      <c r="V59" s="37">
        <f>1/$A$1*[1]PaperSectorMinusCoreVPAExp!U$23</f>
        <v>9.6407930500000003E-2</v>
      </c>
      <c r="W59" s="37">
        <f>1/$A$1*[1]PaperSectorMinusCoreVPAExp!V$23</f>
        <v>0.10898158949999999</v>
      </c>
      <c r="X59" s="37">
        <f>1/$A$1*[1]PaperSectorMinusCoreVPAExp!W$23</f>
        <v>0.10496717</v>
      </c>
      <c r="Y59" s="37">
        <f>1/$A$1*[1]PaperSectorMinusCoreVPAExp!X$23</f>
        <v>0.13984042994949999</v>
      </c>
      <c r="Z59" s="37">
        <f>1/$A$1*[1]PaperSectorMinusCoreVPAExp!Y$23</f>
        <v>0.11771432899999998</v>
      </c>
      <c r="AA59" s="37">
        <f>1/$A$1*[1]PaperSectorMinusCoreVPAExp!Z$23</f>
        <v>0.142998919</v>
      </c>
      <c r="AB59" s="37">
        <f>1/$A$1*[1]PaperSectorMinusCoreVPAExp!AA$23</f>
        <v>0</v>
      </c>
      <c r="AC59" s="4"/>
      <c r="AD59" s="68">
        <f>1/1000*[1]PaperSectorMinusCoreVPAExp!AB$23</f>
        <v>6.0492149999999993E-3</v>
      </c>
      <c r="AE59" s="11">
        <f>1/1000*[1]PaperSectorMinusCoreVPAExp!AC$23</f>
        <v>7.3729999999999985E-3</v>
      </c>
      <c r="AF59" s="11">
        <f>1/1000*[1]PaperSectorMinusCoreVPAExp!AD$23</f>
        <v>6.6173170000000002E-3</v>
      </c>
      <c r="AG59" s="11">
        <f>1/1000*[1]PaperSectorMinusCoreVPAExp!AE$23</f>
        <v>9.8820000000000019E-3</v>
      </c>
      <c r="AH59" s="11">
        <f>1/1000*[1]PaperSectorMinusCoreVPAExp!AF$23</f>
        <v>9.2810000000000011E-3</v>
      </c>
      <c r="AI59" s="11">
        <f>1/1000*[1]PaperSectorMinusCoreVPAExp!AG$23</f>
        <v>1.3656822000000001E-2</v>
      </c>
      <c r="AJ59" s="11">
        <f>1/1000*[1]PaperSectorMinusCoreVPAExp!AH$23</f>
        <v>2.5599877000000007E-2</v>
      </c>
      <c r="AK59" s="11">
        <f>1/1000*[1]PaperSectorMinusCoreVPAExp!AI$23</f>
        <v>6.8431439999999996E-2</v>
      </c>
      <c r="AL59" s="11">
        <f>1/1000*[1]PaperSectorMinusCoreVPAExp!AJ$23</f>
        <v>5.0724799000000001E-2</v>
      </c>
      <c r="AM59" s="11">
        <f>1/1000*[1]PaperSectorMinusCoreVPAExp!AK$23</f>
        <v>4.9193594E-2</v>
      </c>
      <c r="AN59" s="11">
        <f>1/1000*[1]PaperSectorMinusCoreVPAExp!AL$23</f>
        <v>6.5282087000000003E-2</v>
      </c>
      <c r="AO59" s="11">
        <f>1/1000*[1]PaperSectorMinusCoreVPAExp!AM$23</f>
        <v>8.7803539999999999E-2</v>
      </c>
      <c r="AP59" s="11">
        <f>1/1000*[1]PaperSectorMinusCoreVPAExp!AN$23</f>
        <v>9.6872033999999996E-2</v>
      </c>
      <c r="AQ59" s="11">
        <f>1/1000*[1]PaperSectorMinusCoreVPAExp!AO$23</f>
        <v>0.111209002</v>
      </c>
      <c r="AR59" s="11">
        <f>1/1000*[1]PaperSectorMinusCoreVPAExp!AP$23</f>
        <v>0.107896203</v>
      </c>
      <c r="AS59" s="11">
        <f>1/1000*[1]PaperSectorMinusCoreVPAExp!AQ$23</f>
        <v>0.11404563200000001</v>
      </c>
      <c r="AT59" s="11">
        <f>1/1000*[1]PaperSectorMinusCoreVPAExp!AR$23</f>
        <v>9.8936488000000017E-2</v>
      </c>
      <c r="AU59" s="11">
        <f>1/1000*[1]PaperSectorMinusCoreVPAExp!AS$23</f>
        <v>9.2672391999999992E-2</v>
      </c>
      <c r="AV59" s="11">
        <f>1/1000*[1]PaperSectorMinusCoreVPAExp!AT$23</f>
        <v>9.6930871999999987E-2</v>
      </c>
      <c r="AW59" s="11">
        <f>1/1000*[1]PaperSectorMinusCoreVPAExp!AU$23</f>
        <v>0.120558448</v>
      </c>
      <c r="AX59" s="11">
        <f>1/1000*[1]PaperSectorMinusCoreVPAExp!AV$23</f>
        <v>0.15163626799999996</v>
      </c>
      <c r="AY59" s="11">
        <f>1/1000*[1]PaperSectorMinusCoreVPAExp!AW$23</f>
        <v>0.16828621599999999</v>
      </c>
      <c r="AZ59" s="11">
        <f>1/1000*[1]PaperSectorMinusCoreVPAExp!AX$23</f>
        <v>0.175609871</v>
      </c>
      <c r="BA59" s="11">
        <f>1/1000*[1]PaperSectorMinusCoreVPAExp!AY$23</f>
        <v>0.15135715199999997</v>
      </c>
      <c r="BB59" s="11">
        <f>1/1000*[1]PaperSectorMinusCoreVPAExp!AZ$23</f>
        <v>0.14075767</v>
      </c>
      <c r="BC59" s="302">
        <f>1/1000*[1]PaperSectorMinusCoreVPAExp!BA$23</f>
        <v>0</v>
      </c>
      <c r="BD59" s="307"/>
    </row>
    <row r="60" spans="2:56">
      <c r="B60" s="5" t="s">
        <v>49</v>
      </c>
      <c r="C60" s="47">
        <f>1/$A$1*[1]PaperSectorMinusCoreVPAExp!$B$69</f>
        <v>4.8605165000000011E-3</v>
      </c>
      <c r="D60" s="11">
        <f>1/$A$1*[1]PaperSectorMinusCoreVPAExp!$C$69</f>
        <v>8.2288009999999991E-3</v>
      </c>
      <c r="E60" s="11">
        <f>1/$A$1*[1]PaperSectorMinusCoreVPAExp!$D$69</f>
        <v>5.9445819999999995E-3</v>
      </c>
      <c r="F60" s="11">
        <f>1/$A$1*[1]PaperSectorMinusCoreVPAExp!$E$69</f>
        <v>5.1904615000000001E-3</v>
      </c>
      <c r="G60" s="11">
        <f>1/$A$1*[1]PaperSectorMinusCoreVPAExp!$F$69</f>
        <v>9.7846630000000007E-3</v>
      </c>
      <c r="H60" s="11">
        <f>1/$A$1*[1]PaperSectorMinusCoreVPAExp!$G$69</f>
        <v>1.6450241500000004E-2</v>
      </c>
      <c r="I60" s="11">
        <f>1/$A$1*[1]PaperSectorMinusCoreVPAExp!$H$69</f>
        <v>2.3128094500000002E-2</v>
      </c>
      <c r="J60" s="37">
        <f>1/$A$1*[1]PaperSectorMinusCoreVPAExp!$I$69</f>
        <v>3.4687341500000003E-2</v>
      </c>
      <c r="K60" s="37">
        <f>1/$A$1*[1]PaperSectorMinusCoreVPAExp!J$69</f>
        <v>3.5762165249999998E-2</v>
      </c>
      <c r="L60" s="37">
        <f>1/$A$1*[1]PaperSectorMinusCoreVPAExp!K$69</f>
        <v>2.9704076499999996E-2</v>
      </c>
      <c r="M60" s="37">
        <f>1/$A$1*[1]PaperSectorMinusCoreVPAExp!L$69</f>
        <v>3.5769037499999996E-2</v>
      </c>
      <c r="N60" s="37">
        <f>1/$A$1*[1]PaperSectorMinusCoreVPAExp!M$69</f>
        <v>4.4232103999999987E-2</v>
      </c>
      <c r="O60" s="37">
        <f>1/$A$1*[1]PaperSectorMinusCoreVPAExp!N$69</f>
        <v>7.271352557000009E-2</v>
      </c>
      <c r="P60" s="37">
        <f>1/$A$1*[1]PaperSectorMinusCoreVPAExp!O$69</f>
        <v>3.7492265999999996E-2</v>
      </c>
      <c r="Q60" s="37">
        <f>1/$A$1*[1]PaperSectorMinusCoreVPAExp!P$69</f>
        <v>4.5716446999999986E-2</v>
      </c>
      <c r="R60" s="37">
        <f>1/$A$1*[1]PaperSectorMinusCoreVPAExp!Q$69</f>
        <v>4.3262663499999986E-2</v>
      </c>
      <c r="S60" s="37">
        <f>1/$A$1*[1]PaperSectorMinusCoreVPAExp!R$69</f>
        <v>4.0152930999999996E-2</v>
      </c>
      <c r="T60" s="37">
        <f>1/$A$1*[1]PaperSectorMinusCoreVPAExp!S$69</f>
        <v>4.584963949999999E-2</v>
      </c>
      <c r="U60" s="37">
        <f>1/$A$1*[1]PaperSectorMinusCoreVPAExp!T$69</f>
        <v>5.1650000499999994E-2</v>
      </c>
      <c r="V60" s="37">
        <f>1/$A$1*[1]PaperSectorMinusCoreVPAExp!U$69</f>
        <v>4.9851961319999999E-2</v>
      </c>
      <c r="W60" s="37">
        <f>1/$A$1*[1]PaperSectorMinusCoreVPAExp!V$69</f>
        <v>5.2032827000000004E-2</v>
      </c>
      <c r="X60" s="37">
        <f>1/$A$1*[1]PaperSectorMinusCoreVPAExp!W$69</f>
        <v>4.5083864000000001E-2</v>
      </c>
      <c r="Y60" s="37">
        <f>1/$A$1*[1]PaperSectorMinusCoreVPAExp!X$69</f>
        <v>5.8634490445999998E-2</v>
      </c>
      <c r="Z60" s="37">
        <f>1/$A$1*[1]PaperSectorMinusCoreVPAExp!Y$69</f>
        <v>5.6255650499999976E-2</v>
      </c>
      <c r="AA60" s="37">
        <f>1/$A$1*[1]PaperSectorMinusCoreVPAExp!Z$69</f>
        <v>6.0793862499999983E-2</v>
      </c>
      <c r="AB60" s="37">
        <f>1/$A$1*[1]PaperSectorMinusCoreVPAExp!AA$69</f>
        <v>0</v>
      </c>
      <c r="AC60" s="4"/>
      <c r="AD60" s="68">
        <f>1/1000*[1]PaperSectorMinusCoreVPAExp!AB$69</f>
        <v>1.8868269999999998E-3</v>
      </c>
      <c r="AE60" s="11">
        <f>1/1000*[1]PaperSectorMinusCoreVPAExp!AC$69</f>
        <v>2.6870000000000002E-3</v>
      </c>
      <c r="AF60" s="11">
        <f>1/1000*[1]PaperSectorMinusCoreVPAExp!AD$69</f>
        <v>2.3434739999999999E-3</v>
      </c>
      <c r="AG60" s="11">
        <f>1/1000*[1]PaperSectorMinusCoreVPAExp!AE$69</f>
        <v>1.9E-3</v>
      </c>
      <c r="AH60" s="11">
        <f>1/1000*[1]PaperSectorMinusCoreVPAExp!AF$69</f>
        <v>4.2820000000000002E-3</v>
      </c>
      <c r="AI60" s="11">
        <f>1/1000*[1]PaperSectorMinusCoreVPAExp!AG$69</f>
        <v>7.2684669999999998E-3</v>
      </c>
      <c r="AJ60" s="11">
        <f>1/1000*[1]PaperSectorMinusCoreVPAExp!AH$69</f>
        <v>1.0539069999999999E-2</v>
      </c>
      <c r="AK60" s="11">
        <f>1/1000*[1]PaperSectorMinusCoreVPAExp!AI$69</f>
        <v>1.5822088999999998E-2</v>
      </c>
      <c r="AL60" s="11">
        <f>1/1000*[1]PaperSectorMinusCoreVPAExp!AJ$69</f>
        <v>1.9242276999999999E-2</v>
      </c>
      <c r="AM60" s="11">
        <f>1/1000*[1]PaperSectorMinusCoreVPAExp!AK$69</f>
        <v>1.7791440999999998E-2</v>
      </c>
      <c r="AN60" s="11">
        <f>1/1000*[1]PaperSectorMinusCoreVPAExp!AL$69</f>
        <v>2.4189102000000001E-2</v>
      </c>
      <c r="AO60" s="11">
        <f>1/1000*[1]PaperSectorMinusCoreVPAExp!AM$69</f>
        <v>2.9546218000000003E-2</v>
      </c>
      <c r="AP60" s="11">
        <f>1/1000*[1]PaperSectorMinusCoreVPAExp!AN$69</f>
        <v>6.0966582999999998E-2</v>
      </c>
      <c r="AQ60" s="11">
        <f>1/1000*[1]PaperSectorMinusCoreVPAExp!AO$69</f>
        <v>3.3767569000000004E-2</v>
      </c>
      <c r="AR60" s="11">
        <f>1/1000*[1]PaperSectorMinusCoreVPAExp!AP$69</f>
        <v>4.0096506000000004E-2</v>
      </c>
      <c r="AS60" s="11">
        <f>1/1000*[1]PaperSectorMinusCoreVPAExp!AQ$69</f>
        <v>3.7554423999999996E-2</v>
      </c>
      <c r="AT60" s="11">
        <f>1/1000*[1]PaperSectorMinusCoreVPAExp!AR$69</f>
        <v>3.3175193999999998E-2</v>
      </c>
      <c r="AU60" s="11">
        <f>1/1000*[1]PaperSectorMinusCoreVPAExp!AS$69</f>
        <v>3.9502789999999996E-2</v>
      </c>
      <c r="AV60" s="11">
        <f>1/1000*[1]PaperSectorMinusCoreVPAExp!AT$69</f>
        <v>4.859123399999999E-2</v>
      </c>
      <c r="AW60" s="11">
        <f>1/1000*[1]PaperSectorMinusCoreVPAExp!AU$69</f>
        <v>4.9082537000000002E-2</v>
      </c>
      <c r="AX60" s="11">
        <f>1/1000*[1]PaperSectorMinusCoreVPAExp!AV$69</f>
        <v>5.0791487999999996E-2</v>
      </c>
      <c r="AY60" s="11">
        <f>1/1000*[1]PaperSectorMinusCoreVPAExp!AW$69</f>
        <v>5.3596419999999999E-2</v>
      </c>
      <c r="AZ60" s="11">
        <f>1/1000*[1]PaperSectorMinusCoreVPAExp!AX$69</f>
        <v>6.1555075000000001E-2</v>
      </c>
      <c r="BA60" s="11">
        <f>1/1000*[1]PaperSectorMinusCoreVPAExp!AY$69</f>
        <v>5.5675587999999998E-2</v>
      </c>
      <c r="BB60" s="11">
        <f>1/1000*[1]PaperSectorMinusCoreVPAExp!AZ$69</f>
        <v>5.8291898999999994E-2</v>
      </c>
      <c r="BC60" s="302">
        <f>1/1000*[1]PaperSectorMinusCoreVPAExp!BA$69</f>
        <v>0</v>
      </c>
      <c r="BD60" s="307"/>
    </row>
    <row r="61" spans="2:56">
      <c r="B61" s="5" t="s">
        <v>64</v>
      </c>
      <c r="C61" s="47">
        <f>1/$A$1*[1]PaperSectorMinusCoreVPAExp!$B$84</f>
        <v>2.0674115000000001E-3</v>
      </c>
      <c r="D61" s="11">
        <f>1/$A$1*[1]PaperSectorMinusCoreVPAExp!$C$84</f>
        <v>2.3531795000000001E-3</v>
      </c>
      <c r="E61" s="11">
        <f>1/$A$1*[1]PaperSectorMinusCoreVPAExp!$D$84</f>
        <v>5.2099999999999999E-5</v>
      </c>
      <c r="F61" s="11">
        <f>1/$A$1*[1]PaperSectorMinusCoreVPAExp!$E$84</f>
        <v>3.8390729999999997E-3</v>
      </c>
      <c r="G61" s="11">
        <f>1/$A$1*[1]PaperSectorMinusCoreVPAExp!$F$84</f>
        <v>9.3955154999999999E-3</v>
      </c>
      <c r="H61" s="11">
        <f>1/$A$1*[1]PaperSectorMinusCoreVPAExp!$G$84</f>
        <v>1.1296157500000001E-2</v>
      </c>
      <c r="I61" s="11">
        <f>1/$A$1*[1]PaperSectorMinusCoreVPAExp!$H$84</f>
        <v>2.00103435E-2</v>
      </c>
      <c r="J61" s="37">
        <f>1/$A$1*[1]PaperSectorMinusCoreVPAExp!$I$84</f>
        <v>2.1503128499999996E-2</v>
      </c>
      <c r="K61" s="37">
        <f>1/$A$1*[1]PaperSectorMinusCoreVPAExp!J$84</f>
        <v>2.2625814679999995E-2</v>
      </c>
      <c r="L61" s="37">
        <f>1/$A$1*[1]PaperSectorMinusCoreVPAExp!K$84</f>
        <v>2.4355319500000003E-2</v>
      </c>
      <c r="M61" s="37">
        <f>1/$A$1*[1]PaperSectorMinusCoreVPAExp!L$84</f>
        <v>2.6878158999999995E-2</v>
      </c>
      <c r="N61" s="37">
        <f>1/$A$1*[1]PaperSectorMinusCoreVPAExp!M$84</f>
        <v>2.5451180999999989E-2</v>
      </c>
      <c r="O61" s="37">
        <f>1/$A$1*[1]PaperSectorMinusCoreVPAExp!N$84</f>
        <v>2.7321106609999996E-2</v>
      </c>
      <c r="P61" s="37">
        <f>1/$A$1*[1]PaperSectorMinusCoreVPAExp!O$84</f>
        <v>2.3684159739999995E-2</v>
      </c>
      <c r="Q61" s="37">
        <f>1/$A$1*[1]PaperSectorMinusCoreVPAExp!P$84</f>
        <v>1.8013790999999998E-2</v>
      </c>
      <c r="R61" s="37">
        <f>1/$A$1*[1]PaperSectorMinusCoreVPAExp!Q$84</f>
        <v>1.4633202500000001E-2</v>
      </c>
      <c r="S61" s="37">
        <f>1/$A$1*[1]PaperSectorMinusCoreVPAExp!R$84</f>
        <v>1.7609669659999994E-2</v>
      </c>
      <c r="T61" s="37">
        <f>1/$A$1*[1]PaperSectorMinusCoreVPAExp!S$84</f>
        <v>1.6672757499999996E-2</v>
      </c>
      <c r="U61" s="37">
        <f>1/$A$1*[1]PaperSectorMinusCoreVPAExp!T$84</f>
        <v>1.4445430999999996E-2</v>
      </c>
      <c r="V61" s="37">
        <f>1/$A$1*[1]PaperSectorMinusCoreVPAExp!U$84</f>
        <v>1.0595696E-2</v>
      </c>
      <c r="W61" s="37">
        <f>1/$A$1*[1]PaperSectorMinusCoreVPAExp!V$84</f>
        <v>8.3612007499999988E-3</v>
      </c>
      <c r="X61" s="37">
        <f>1/$A$1*[1]PaperSectorMinusCoreVPAExp!W$84</f>
        <v>9.0465084999999997E-3</v>
      </c>
      <c r="Y61" s="37">
        <f>1/$A$1*[1]PaperSectorMinusCoreVPAExp!X$84</f>
        <v>1.1118517896499999E-2</v>
      </c>
      <c r="Z61" s="37">
        <f>1/$A$1*[1]PaperSectorMinusCoreVPAExp!Y$84</f>
        <v>9.6865904999999999E-3</v>
      </c>
      <c r="AA61" s="37">
        <f>1/$A$1*[1]PaperSectorMinusCoreVPAExp!Z$84</f>
        <v>1.07352735E-2</v>
      </c>
      <c r="AB61" s="37">
        <f>1/$A$1*[1]PaperSectorMinusCoreVPAExp!AA$84</f>
        <v>0</v>
      </c>
      <c r="AC61" s="4"/>
      <c r="AD61" s="68">
        <f>1/1000*[1]PaperSectorMinusCoreVPAExp!AB$84</f>
        <v>7.37198E-4</v>
      </c>
      <c r="AE61" s="11">
        <f>1/1000*[1]PaperSectorMinusCoreVPAExp!AC$84</f>
        <v>9.0900000000000009E-4</v>
      </c>
      <c r="AF61" s="11">
        <f>1/1000*[1]PaperSectorMinusCoreVPAExp!AD$84</f>
        <v>3.2140000000000001E-6</v>
      </c>
      <c r="AG61" s="11">
        <f>1/1000*[1]PaperSectorMinusCoreVPAExp!AE$84</f>
        <v>1.4519999999999999E-3</v>
      </c>
      <c r="AH61" s="11">
        <f>1/1000*[1]PaperSectorMinusCoreVPAExp!AF$84</f>
        <v>4.0179999999999999E-3</v>
      </c>
      <c r="AI61" s="11">
        <f>1/1000*[1]PaperSectorMinusCoreVPAExp!AG$84</f>
        <v>5.1668909999999998E-3</v>
      </c>
      <c r="AJ61" s="11">
        <f>1/1000*[1]PaperSectorMinusCoreVPAExp!AH$84</f>
        <v>8.6724929999999999E-3</v>
      </c>
      <c r="AK61" s="11">
        <f>1/1000*[1]PaperSectorMinusCoreVPAExp!AI$84</f>
        <v>1.0524130999999997E-2</v>
      </c>
      <c r="AL61" s="11">
        <f>1/1000*[1]PaperSectorMinusCoreVPAExp!AJ$84</f>
        <v>1.2331164000000002E-2</v>
      </c>
      <c r="AM61" s="11">
        <f>1/1000*[1]PaperSectorMinusCoreVPAExp!AK$84</f>
        <v>1.4993441999999999E-2</v>
      </c>
      <c r="AN61" s="11">
        <f>1/1000*[1]PaperSectorMinusCoreVPAExp!AL$84</f>
        <v>1.6702052999999994E-2</v>
      </c>
      <c r="AO61" s="11">
        <f>1/1000*[1]PaperSectorMinusCoreVPAExp!AM$84</f>
        <v>1.9166068999999997E-2</v>
      </c>
      <c r="AP61" s="11">
        <f>1/1000*[1]PaperSectorMinusCoreVPAExp!AN$84</f>
        <v>2.3815001999999998E-2</v>
      </c>
      <c r="AQ61" s="11">
        <f>1/1000*[1]PaperSectorMinusCoreVPAExp!AO$84</f>
        <v>2.1058113999999999E-2</v>
      </c>
      <c r="AR61" s="11">
        <f>1/1000*[1]PaperSectorMinusCoreVPAExp!AP$84</f>
        <v>1.6222450999999999E-2</v>
      </c>
      <c r="AS61" s="11">
        <f>1/1000*[1]PaperSectorMinusCoreVPAExp!AQ$84</f>
        <v>1.4554078999999999E-2</v>
      </c>
      <c r="AT61" s="11">
        <f>1/1000*[1]PaperSectorMinusCoreVPAExp!AR$84</f>
        <v>1.5628313999999997E-2</v>
      </c>
      <c r="AU61" s="11">
        <f>1/1000*[1]PaperSectorMinusCoreVPAExp!AS$84</f>
        <v>1.3285196000000001E-2</v>
      </c>
      <c r="AV61" s="11">
        <f>1/1000*[1]PaperSectorMinusCoreVPAExp!AT$84</f>
        <v>1.1821981999999998E-2</v>
      </c>
      <c r="AW61" s="11">
        <f>1/1000*[1]PaperSectorMinusCoreVPAExp!AU$84</f>
        <v>9.5168799999999984E-3</v>
      </c>
      <c r="AX61" s="11">
        <f>1/1000*[1]PaperSectorMinusCoreVPAExp!AV$84</f>
        <v>9.2987900000000012E-3</v>
      </c>
      <c r="AY61" s="11">
        <f>1/1000*[1]PaperSectorMinusCoreVPAExp!AW$84</f>
        <v>9.3057260000000003E-3</v>
      </c>
      <c r="AZ61" s="11">
        <f>1/1000*[1]PaperSectorMinusCoreVPAExp!AX$84</f>
        <v>1.1203441999999999E-2</v>
      </c>
      <c r="BA61" s="11">
        <f>1/1000*[1]PaperSectorMinusCoreVPAExp!AY$84</f>
        <v>8.8703240000000006E-3</v>
      </c>
      <c r="BB61" s="11">
        <f>1/1000*[1]PaperSectorMinusCoreVPAExp!AZ$84</f>
        <v>1.0377964E-2</v>
      </c>
      <c r="BC61" s="302">
        <f>1/1000*[1]PaperSectorMinusCoreVPAExp!BA$84</f>
        <v>0</v>
      </c>
      <c r="BD61" s="307"/>
    </row>
    <row r="62" spans="2:56">
      <c r="B62" s="5" t="s">
        <v>39</v>
      </c>
      <c r="C62" s="47">
        <f>1/$A$1*[1]PaperSectorMinusCoreVPAExp!$B$85</f>
        <v>4.4185953000000007E-2</v>
      </c>
      <c r="D62" s="11">
        <f>1/$A$1*[1]PaperSectorMinusCoreVPAExp!$C$85</f>
        <v>4.8092428999999992E-2</v>
      </c>
      <c r="E62" s="11">
        <f>1/$A$1*[1]PaperSectorMinusCoreVPAExp!$D$85</f>
        <v>3.2099196499999996E-2</v>
      </c>
      <c r="F62" s="11">
        <f>1/$A$1*[1]PaperSectorMinusCoreVPAExp!$E$85</f>
        <v>3.7194307500000003E-2</v>
      </c>
      <c r="G62" s="11">
        <f>1/$A$1*[1]PaperSectorMinusCoreVPAExp!$F$85</f>
        <v>6.1362794499999998E-2</v>
      </c>
      <c r="H62" s="11">
        <f>1/$A$1*[1]PaperSectorMinusCoreVPAExp!$G$85</f>
        <v>9.457913010000002E-2</v>
      </c>
      <c r="I62" s="11">
        <f>1/$A$1*[1]PaperSectorMinusCoreVPAExp!$H$85</f>
        <v>0.11903972849999993</v>
      </c>
      <c r="J62" s="37">
        <f>1/$A$1*[1]PaperSectorMinusCoreVPAExp!$I$85</f>
        <v>0.26992429449999999</v>
      </c>
      <c r="K62" s="37">
        <f>1/$A$1*[1]PaperSectorMinusCoreVPAExp!J$85</f>
        <v>0.21192145093000003</v>
      </c>
      <c r="L62" s="37">
        <f>1/$A$1*[1]PaperSectorMinusCoreVPAExp!K$85</f>
        <v>0.23744868700000016</v>
      </c>
      <c r="M62" s="37">
        <f>1/$A$1*[1]PaperSectorMinusCoreVPAExp!L$85</f>
        <v>0.15977602299999996</v>
      </c>
      <c r="N62" s="37">
        <f>1/$A$1*[1]PaperSectorMinusCoreVPAExp!M$85</f>
        <v>0.12982069449999997</v>
      </c>
      <c r="O62" s="37">
        <f>1/$A$1*[1]PaperSectorMinusCoreVPAExp!N$85</f>
        <v>0.16736950299999989</v>
      </c>
      <c r="P62" s="37">
        <f>1/$A$1*[1]PaperSectorMinusCoreVPAExp!O$85</f>
        <v>0.15772708699999985</v>
      </c>
      <c r="Q62" s="37">
        <f>1/$A$1*[1]PaperSectorMinusCoreVPAExp!P$85</f>
        <v>0.17569271649999979</v>
      </c>
      <c r="R62" s="37">
        <f>1/$A$1*[1]PaperSectorMinusCoreVPAExp!Q$85</f>
        <v>0.17560076449999987</v>
      </c>
      <c r="S62" s="37">
        <f>1/$A$1*[1]PaperSectorMinusCoreVPAExp!R$85</f>
        <v>0.18333749349999987</v>
      </c>
      <c r="T62" s="37">
        <f>1/$A$1*[1]PaperSectorMinusCoreVPAExp!S$85</f>
        <v>0.18736796399999986</v>
      </c>
      <c r="U62" s="37">
        <f>1/$A$1*[1]PaperSectorMinusCoreVPAExp!T$85</f>
        <v>0.17945104099999995</v>
      </c>
      <c r="V62" s="37">
        <f>1/$A$1*[1]PaperSectorMinusCoreVPAExp!U$85</f>
        <v>0.20696187399999999</v>
      </c>
      <c r="W62" s="37">
        <f>1/$A$1*[1]PaperSectorMinusCoreVPAExp!V$85</f>
        <v>0.20114495918999997</v>
      </c>
      <c r="X62" s="37">
        <f>1/$A$1*[1]PaperSectorMinusCoreVPAExp!W$85</f>
        <v>0.212203425</v>
      </c>
      <c r="Y62" s="37">
        <f>1/$A$1*[1]PaperSectorMinusCoreVPAExp!X$85</f>
        <v>0.29581698122550004</v>
      </c>
      <c r="Z62" s="37">
        <f>1/$A$1*[1]PaperSectorMinusCoreVPAExp!Y$85</f>
        <v>0.27187022849999992</v>
      </c>
      <c r="AA62" s="37">
        <f>1/$A$1*[1]PaperSectorMinusCoreVPAExp!Z$85</f>
        <v>0.32352369406000003</v>
      </c>
      <c r="AB62" s="37">
        <f>1/$A$1*[1]PaperSectorMinusCoreVPAExp!AA$85</f>
        <v>0</v>
      </c>
      <c r="AC62" s="4"/>
      <c r="AD62" s="68">
        <f>1/1000*[1]PaperSectorMinusCoreVPAExp!AB$85</f>
        <v>1.5197958000000001E-2</v>
      </c>
      <c r="AE62" s="11">
        <f>1/1000*[1]PaperSectorMinusCoreVPAExp!AC$85</f>
        <v>1.5810999999999999E-2</v>
      </c>
      <c r="AF62" s="11">
        <f>1/1000*[1]PaperSectorMinusCoreVPAExp!AD$85</f>
        <v>1.3907081E-2</v>
      </c>
      <c r="AG62" s="11">
        <f>1/1000*[1]PaperSectorMinusCoreVPAExp!AE$85</f>
        <v>1.5842999999999999E-2</v>
      </c>
      <c r="AH62" s="11">
        <f>1/1000*[1]PaperSectorMinusCoreVPAExp!AF$85</f>
        <v>2.6856000000000001E-2</v>
      </c>
      <c r="AI62" s="11">
        <f>1/1000*[1]PaperSectorMinusCoreVPAExp!AG$85</f>
        <v>3.9800091000000003E-2</v>
      </c>
      <c r="AJ62" s="11">
        <f>1/1000*[1]PaperSectorMinusCoreVPAExp!AH$85</f>
        <v>5.2253996000000004E-2</v>
      </c>
      <c r="AK62" s="11">
        <f>1/1000*[1]PaperSectorMinusCoreVPAExp!AI$85</f>
        <v>9.5790008999999982E-2</v>
      </c>
      <c r="AL62" s="11">
        <f>1/1000*[1]PaperSectorMinusCoreVPAExp!AJ$85</f>
        <v>9.1774146999999986E-2</v>
      </c>
      <c r="AM62" s="11">
        <f>1/1000*[1]PaperSectorMinusCoreVPAExp!AK$85</f>
        <v>0.100755815</v>
      </c>
      <c r="AN62" s="11">
        <f>1/1000*[1]PaperSectorMinusCoreVPAExp!AL$85</f>
        <v>0.11221092100000002</v>
      </c>
      <c r="AO62" s="11">
        <f>1/1000*[1]PaperSectorMinusCoreVPAExp!AM$85</f>
        <v>0.15721629199999998</v>
      </c>
      <c r="AP62" s="11">
        <f>1/1000*[1]PaperSectorMinusCoreVPAExp!AN$85</f>
        <v>0.17411395399999999</v>
      </c>
      <c r="AQ62" s="11">
        <f>1/1000*[1]PaperSectorMinusCoreVPAExp!AO$85</f>
        <v>0.18025769999999999</v>
      </c>
      <c r="AR62" s="11">
        <f>1/1000*[1]PaperSectorMinusCoreVPAExp!AP$85</f>
        <v>0.18584225699999998</v>
      </c>
      <c r="AS62" s="11">
        <f>1/1000*[1]PaperSectorMinusCoreVPAExp!AQ$85</f>
        <v>0.19011487299999999</v>
      </c>
      <c r="AT62" s="11">
        <f>1/1000*[1]PaperSectorMinusCoreVPAExp!AR$85</f>
        <v>0.183827566</v>
      </c>
      <c r="AU62" s="11">
        <f>1/1000*[1]PaperSectorMinusCoreVPAExp!AS$85</f>
        <v>0.19201931</v>
      </c>
      <c r="AV62" s="11">
        <f>1/1000*[1]PaperSectorMinusCoreVPAExp!AT$85</f>
        <v>0.22045498299999999</v>
      </c>
      <c r="AW62" s="11">
        <f>1/1000*[1]PaperSectorMinusCoreVPAExp!AU$85</f>
        <v>0.27950541299999998</v>
      </c>
      <c r="AX62" s="11">
        <f>1/1000*[1]PaperSectorMinusCoreVPAExp!AV$85</f>
        <v>0.26413047499999998</v>
      </c>
      <c r="AY62" s="11">
        <f>1/1000*[1]PaperSectorMinusCoreVPAExp!AW$85</f>
        <v>0.32231209100000002</v>
      </c>
      <c r="AZ62" s="11">
        <f>1/1000*[1]PaperSectorMinusCoreVPAExp!AX$85</f>
        <v>0.39333298399999994</v>
      </c>
      <c r="BA62" s="11">
        <f>1/1000*[1]PaperSectorMinusCoreVPAExp!AY$85</f>
        <v>0.31865240299999997</v>
      </c>
      <c r="BB62" s="11">
        <f>1/1000*[1]PaperSectorMinusCoreVPAExp!AZ$85</f>
        <v>0.33562754699999997</v>
      </c>
      <c r="BC62" s="302">
        <f>1/1000*[1]PaperSectorMinusCoreVPAExp!BA$85</f>
        <v>0</v>
      </c>
      <c r="BD62" s="307"/>
    </row>
    <row r="63" spans="2:56">
      <c r="B63" s="5" t="s">
        <v>40</v>
      </c>
      <c r="C63" s="47">
        <f>1/$A$1*[1]PaperSectorMinusCoreVPAExp!$B$91</f>
        <v>5.4097417499999988E-2</v>
      </c>
      <c r="D63" s="11">
        <f>1/$A$1*[1]PaperSectorMinusCoreVPAExp!$C$91</f>
        <v>5.0516357499999991E-2</v>
      </c>
      <c r="E63" s="11">
        <f>1/$A$1*[1]PaperSectorMinusCoreVPAExp!$D$91</f>
        <v>5.5924625329999991E-2</v>
      </c>
      <c r="F63" s="11">
        <f>1/$A$1*[1]PaperSectorMinusCoreVPAExp!$E$91</f>
        <v>6.6565666999999995E-2</v>
      </c>
      <c r="G63" s="11">
        <f>1/$A$1*[1]PaperSectorMinusCoreVPAExp!$F$91</f>
        <v>7.9526527499999999E-2</v>
      </c>
      <c r="H63" s="11">
        <f>1/$A$1*[1]PaperSectorMinusCoreVPAExp!$G$91</f>
        <v>0.11247929221000001</v>
      </c>
      <c r="I63" s="11">
        <f>1/$A$1*[1]PaperSectorMinusCoreVPAExp!$H$91</f>
        <v>0.14152778625999995</v>
      </c>
      <c r="J63" s="37">
        <f>1/$A$1*[1]PaperSectorMinusCoreVPAExp!$I$91</f>
        <v>0.25199719643000024</v>
      </c>
      <c r="K63" s="37">
        <f>1/$A$1*[1]PaperSectorMinusCoreVPAExp!J$91</f>
        <v>0.22742505450000006</v>
      </c>
      <c r="L63" s="37">
        <f>1/$A$1*[1]PaperSectorMinusCoreVPAExp!K$91</f>
        <v>0.2476817385</v>
      </c>
      <c r="M63" s="37">
        <f>1/$A$1*[1]PaperSectorMinusCoreVPAExp!L$91</f>
        <v>0.28441675500000002</v>
      </c>
      <c r="N63" s="37">
        <f>1/$A$1*[1]PaperSectorMinusCoreVPAExp!M$91</f>
        <v>0.28710134306000007</v>
      </c>
      <c r="O63" s="37">
        <f>1/$A$1*[1]PaperSectorMinusCoreVPAExp!N$91</f>
        <v>0.26947967060000017</v>
      </c>
      <c r="P63" s="37">
        <f>1/$A$1*[1]PaperSectorMinusCoreVPAExp!O$91</f>
        <v>0.28275829550000003</v>
      </c>
      <c r="Q63" s="37">
        <f>1/$A$1*[1]PaperSectorMinusCoreVPAExp!P$91</f>
        <v>0.31090415300000013</v>
      </c>
      <c r="R63" s="37">
        <f>1/$A$1*[1]PaperSectorMinusCoreVPAExp!Q$91</f>
        <v>0.29641633994000016</v>
      </c>
      <c r="S63" s="37">
        <f>1/$A$1*[1]PaperSectorMinusCoreVPAExp!R$91</f>
        <v>0.2905937787900002</v>
      </c>
      <c r="T63" s="37">
        <f>1/$A$1*[1]PaperSectorMinusCoreVPAExp!S$91</f>
        <v>0.28848457250000048</v>
      </c>
      <c r="U63" s="37">
        <f>1/$A$1*[1]PaperSectorMinusCoreVPAExp!T$91</f>
        <v>0.30569738349999992</v>
      </c>
      <c r="V63" s="37">
        <f>1/$A$1*[1]PaperSectorMinusCoreVPAExp!U$91</f>
        <v>0.31275443541999998</v>
      </c>
      <c r="W63" s="37">
        <f>1/$A$1*[1]PaperSectorMinusCoreVPAExp!V$91</f>
        <v>0.31461414606999993</v>
      </c>
      <c r="X63" s="37">
        <f>1/$A$1*[1]PaperSectorMinusCoreVPAExp!W$91</f>
        <v>0.36004755499999996</v>
      </c>
      <c r="Y63" s="37">
        <f>1/$A$1*[1]PaperSectorMinusCoreVPAExp!X$91</f>
        <v>0.45776056171199997</v>
      </c>
      <c r="Z63" s="37">
        <f>1/$A$1*[1]PaperSectorMinusCoreVPAExp!Y$91</f>
        <v>0.371485917</v>
      </c>
      <c r="AA63" s="37">
        <f>1/$A$1*[1]PaperSectorMinusCoreVPAExp!Z$91</f>
        <v>0.49206255286999989</v>
      </c>
      <c r="AB63" s="37">
        <f>1/$A$1*[1]PaperSectorMinusCoreVPAExp!AA$91</f>
        <v>0</v>
      </c>
      <c r="AC63" s="4"/>
      <c r="AD63" s="68">
        <f>1/1000*[1]PaperSectorMinusCoreVPAExp!AB$91</f>
        <v>2.2225645000000002E-2</v>
      </c>
      <c r="AE63" s="11">
        <f>1/1000*[1]PaperSectorMinusCoreVPAExp!AC$91</f>
        <v>2.3018999999999998E-2</v>
      </c>
      <c r="AF63" s="11">
        <f>1/1000*[1]PaperSectorMinusCoreVPAExp!AD$91</f>
        <v>2.4388126999999999E-2</v>
      </c>
      <c r="AG63" s="11">
        <f>1/1000*[1]PaperSectorMinusCoreVPAExp!AE$91</f>
        <v>2.7306E-2</v>
      </c>
      <c r="AH63" s="11">
        <f>1/1000*[1]PaperSectorMinusCoreVPAExp!AF$91</f>
        <v>3.5074000000000001E-2</v>
      </c>
      <c r="AI63" s="11">
        <f>1/1000*[1]PaperSectorMinusCoreVPAExp!AG$91</f>
        <v>5.2968127999999996E-2</v>
      </c>
      <c r="AJ63" s="11">
        <f>1/1000*[1]PaperSectorMinusCoreVPAExp!AH$91</f>
        <v>7.2900520999999996E-2</v>
      </c>
      <c r="AK63" s="11">
        <f>1/1000*[1]PaperSectorMinusCoreVPAExp!AI$91</f>
        <v>0.118255269</v>
      </c>
      <c r="AL63" s="11">
        <f>1/1000*[1]PaperSectorMinusCoreVPAExp!AJ$91</f>
        <v>0.12541035699999997</v>
      </c>
      <c r="AM63" s="11">
        <f>1/1000*[1]PaperSectorMinusCoreVPAExp!AK$91</f>
        <v>0.13473302000000001</v>
      </c>
      <c r="AN63" s="11">
        <f>1/1000*[1]PaperSectorMinusCoreVPAExp!AL$91</f>
        <v>0.18374895599999996</v>
      </c>
      <c r="AO63" s="11">
        <f>1/1000*[1]PaperSectorMinusCoreVPAExp!AM$91</f>
        <v>0.27495192800000001</v>
      </c>
      <c r="AP63" s="11">
        <f>1/1000*[1]PaperSectorMinusCoreVPAExp!AN$91</f>
        <v>0.27058249400000001</v>
      </c>
      <c r="AQ63" s="11">
        <f>1/1000*[1]PaperSectorMinusCoreVPAExp!AO$91</f>
        <v>0.27943784600000005</v>
      </c>
      <c r="AR63" s="11">
        <f>1/1000*[1]PaperSectorMinusCoreVPAExp!AP$91</f>
        <v>0.30043091900000002</v>
      </c>
      <c r="AS63" s="11">
        <f>1/1000*[1]PaperSectorMinusCoreVPAExp!AQ$91</f>
        <v>0.31245728299999992</v>
      </c>
      <c r="AT63" s="11">
        <f>1/1000*[1]PaperSectorMinusCoreVPAExp!AR$91</f>
        <v>0.26880584099999999</v>
      </c>
      <c r="AU63" s="11">
        <f>1/1000*[1]PaperSectorMinusCoreVPAExp!AS$91</f>
        <v>0.276955228</v>
      </c>
      <c r="AV63" s="11">
        <f>1/1000*[1]PaperSectorMinusCoreVPAExp!AT$91</f>
        <v>0.35758567999999996</v>
      </c>
      <c r="AW63" s="11">
        <f>1/1000*[1]PaperSectorMinusCoreVPAExp!AU$91</f>
        <v>0.39083626800000004</v>
      </c>
      <c r="AX63" s="11">
        <f>1/1000*[1]PaperSectorMinusCoreVPAExp!AV$91</f>
        <v>0.38410764900000005</v>
      </c>
      <c r="AY63" s="11">
        <f>1/1000*[1]PaperSectorMinusCoreVPAExp!AW$91</f>
        <v>0.45954818999999997</v>
      </c>
      <c r="AZ63" s="11">
        <f>1/1000*[1]PaperSectorMinusCoreVPAExp!AX$91</f>
        <v>0.48195833799999999</v>
      </c>
      <c r="BA63" s="11">
        <f>1/1000*[1]PaperSectorMinusCoreVPAExp!AY$91</f>
        <v>0.39007909899999993</v>
      </c>
      <c r="BB63" s="11">
        <f>1/1000*[1]PaperSectorMinusCoreVPAExp!AZ$91</f>
        <v>0.43696792900000003</v>
      </c>
      <c r="BC63" s="302">
        <f>1/1000*[1]PaperSectorMinusCoreVPAExp!BA$91</f>
        <v>0</v>
      </c>
      <c r="BD63" s="307"/>
    </row>
    <row r="64" spans="2:56">
      <c r="B64" s="5" t="s">
        <v>164</v>
      </c>
      <c r="C64" s="47">
        <f>1/$A$1*[1]PaperSectorMinusCoreVPAExp!$B$94</f>
        <v>2.4676715E-3</v>
      </c>
      <c r="D64" s="11">
        <f>1/$A$1*[1]PaperSectorMinusCoreVPAExp!$C$94</f>
        <v>1.5731764999999999E-3</v>
      </c>
      <c r="E64" s="11">
        <f>1/$A$1*[1]PaperSectorMinusCoreVPAExp!$D$94</f>
        <v>3.6988209999999997E-3</v>
      </c>
      <c r="F64" s="11">
        <f>1/$A$1*[1]PaperSectorMinusCoreVPAExp!$E$94</f>
        <v>4.3831829999999988E-3</v>
      </c>
      <c r="G64" s="11">
        <f>1/$A$1*[1]PaperSectorMinusCoreVPAExp!$F$94</f>
        <v>1.37334925E-2</v>
      </c>
      <c r="H64" s="11">
        <f>1/$A$1*[1]PaperSectorMinusCoreVPAExp!$G$94</f>
        <v>3.4455767499999998E-2</v>
      </c>
      <c r="I64" s="11">
        <f>1/$A$1*[1]PaperSectorMinusCoreVPAExp!$H$94</f>
        <v>5.6544523000000013E-2</v>
      </c>
      <c r="J64" s="37">
        <f>1/$A$1*[1]PaperSectorMinusCoreVPAExp!$I$94</f>
        <v>0.11408491500000001</v>
      </c>
      <c r="K64" s="37">
        <f>1/$A$1*[1]PaperSectorMinusCoreVPAExp!J$94</f>
        <v>9.8355284999999987E-2</v>
      </c>
      <c r="L64" s="37">
        <f>1/$A$1*[1]PaperSectorMinusCoreVPAExp!K$94</f>
        <v>0.11209434250000001</v>
      </c>
      <c r="M64" s="37">
        <f>1/$A$1*[1]PaperSectorMinusCoreVPAExp!L$94</f>
        <v>8.6405787999999997E-2</v>
      </c>
      <c r="N64" s="37">
        <f>1/$A$1*[1]PaperSectorMinusCoreVPAExp!M$94</f>
        <v>5.6327722499999983E-2</v>
      </c>
      <c r="O64" s="37">
        <f>1/$A$1*[1]PaperSectorMinusCoreVPAExp!N$94</f>
        <v>6.3367947999999993E-2</v>
      </c>
      <c r="P64" s="37">
        <f>1/$A$1*[1]PaperSectorMinusCoreVPAExp!O$94</f>
        <v>8.7077801999999982E-2</v>
      </c>
      <c r="Q64" s="37">
        <f>1/$A$1*[1]PaperSectorMinusCoreVPAExp!P$94</f>
        <v>0.11038595050000002</v>
      </c>
      <c r="R64" s="37">
        <f>1/$A$1*[1]PaperSectorMinusCoreVPAExp!Q$94</f>
        <v>9.0510934499999973E-2</v>
      </c>
      <c r="S64" s="37">
        <f>1/$A$1*[1]PaperSectorMinusCoreVPAExp!R$94</f>
        <v>0.14812713999999993</v>
      </c>
      <c r="T64" s="37">
        <f>1/$A$1*[1]PaperSectorMinusCoreVPAExp!S$94</f>
        <v>9.6164288499999973E-2</v>
      </c>
      <c r="U64" s="37">
        <f>1/$A$1*[1]PaperSectorMinusCoreVPAExp!T$94</f>
        <v>9.9265984999999987E-2</v>
      </c>
      <c r="V64" s="37">
        <f>1/$A$1*[1]PaperSectorMinusCoreVPAExp!U$94</f>
        <v>0.11742453450000002</v>
      </c>
      <c r="W64" s="37">
        <f>1/$A$1*[1]PaperSectorMinusCoreVPAExp!V$94</f>
        <v>8.9914586999999976E-2</v>
      </c>
      <c r="X64" s="37">
        <f>1/$A$1*[1]PaperSectorMinusCoreVPAExp!W$94</f>
        <v>9.5141619999999996E-2</v>
      </c>
      <c r="Y64" s="37">
        <f>1/$A$1*[1]PaperSectorMinusCoreVPAExp!X$94</f>
        <v>0.25693699992999997</v>
      </c>
      <c r="Z64" s="37">
        <f>1/$A$1*[1]PaperSectorMinusCoreVPAExp!Y$94</f>
        <v>0.24065261499999996</v>
      </c>
      <c r="AA64" s="37">
        <f>1/$A$1*[1]PaperSectorMinusCoreVPAExp!Z$94</f>
        <v>0.31737154833999998</v>
      </c>
      <c r="AB64" s="37">
        <f>1/$A$1*[1]PaperSectorMinusCoreVPAExp!AA$94</f>
        <v>0</v>
      </c>
      <c r="AC64" s="4"/>
      <c r="AD64" s="68">
        <f>1/1000*[1]PaperSectorMinusCoreVPAExp!AB$94</f>
        <v>1.210823E-3</v>
      </c>
      <c r="AE64" s="11">
        <f>1/1000*[1]PaperSectorMinusCoreVPAExp!AC$94</f>
        <v>7.1599999999999995E-4</v>
      </c>
      <c r="AF64" s="11">
        <f>1/1000*[1]PaperSectorMinusCoreVPAExp!AD$94</f>
        <v>1.4748529999999999E-3</v>
      </c>
      <c r="AG64" s="11">
        <f>1/1000*[1]PaperSectorMinusCoreVPAExp!AE$94</f>
        <v>1.384E-3</v>
      </c>
      <c r="AH64" s="11">
        <f>1/1000*[1]PaperSectorMinusCoreVPAExp!AF$94</f>
        <v>5.1719999999999995E-3</v>
      </c>
      <c r="AI64" s="11">
        <f>1/1000*[1]PaperSectorMinusCoreVPAExp!AG$94</f>
        <v>1.19314E-2</v>
      </c>
      <c r="AJ64" s="11">
        <f>1/1000*[1]PaperSectorMinusCoreVPAExp!AH$94</f>
        <v>1.8272477000000002E-2</v>
      </c>
      <c r="AK64" s="11">
        <f>1/1000*[1]PaperSectorMinusCoreVPAExp!AI$94</f>
        <v>3.2283708000000008E-2</v>
      </c>
      <c r="AL64" s="11">
        <f>1/1000*[1]PaperSectorMinusCoreVPAExp!AJ$94</f>
        <v>3.3203926999999994E-2</v>
      </c>
      <c r="AM64" s="11">
        <f>1/1000*[1]PaperSectorMinusCoreVPAExp!AK$94</f>
        <v>3.4147833000000002E-2</v>
      </c>
      <c r="AN64" s="11">
        <f>1/1000*[1]PaperSectorMinusCoreVPAExp!AL$94</f>
        <v>3.2993281999999992E-2</v>
      </c>
      <c r="AO64" s="11">
        <f>1/1000*[1]PaperSectorMinusCoreVPAExp!AM$94</f>
        <v>2.8859616999999997E-2</v>
      </c>
      <c r="AP64" s="11">
        <f>1/1000*[1]PaperSectorMinusCoreVPAExp!AN$94</f>
        <v>3.3268934999999999E-2</v>
      </c>
      <c r="AQ64" s="11">
        <f>1/1000*[1]PaperSectorMinusCoreVPAExp!AO$94</f>
        <v>4.3147927999999995E-2</v>
      </c>
      <c r="AR64" s="11">
        <f>1/1000*[1]PaperSectorMinusCoreVPAExp!AP$94</f>
        <v>6.1470532000000001E-2</v>
      </c>
      <c r="AS64" s="11">
        <f>1/1000*[1]PaperSectorMinusCoreVPAExp!AQ$94</f>
        <v>4.8452381000000003E-2</v>
      </c>
      <c r="AT64" s="11">
        <f>1/1000*[1]PaperSectorMinusCoreVPAExp!AR$94</f>
        <v>6.3318362999999989E-2</v>
      </c>
      <c r="AU64" s="11">
        <f>1/1000*[1]PaperSectorMinusCoreVPAExp!AS$94</f>
        <v>4.9540212999999993E-2</v>
      </c>
      <c r="AV64" s="11">
        <f>1/1000*[1]PaperSectorMinusCoreVPAExp!AT$94</f>
        <v>5.7049899000000008E-2</v>
      </c>
      <c r="AW64" s="11">
        <f>1/1000*[1]PaperSectorMinusCoreVPAExp!AU$94</f>
        <v>6.4834445000000004E-2</v>
      </c>
      <c r="AX64" s="11">
        <f>1/1000*[1]PaperSectorMinusCoreVPAExp!AV$94</f>
        <v>5.6277736999999994E-2</v>
      </c>
      <c r="AY64" s="11">
        <f>1/1000*[1]PaperSectorMinusCoreVPAExp!AW$94</f>
        <v>7.2704517999999996E-2</v>
      </c>
      <c r="AZ64" s="11">
        <f>1/1000*[1]PaperSectorMinusCoreVPAExp!AX$94</f>
        <v>0.13667839900000001</v>
      </c>
      <c r="BA64" s="11">
        <f>1/1000*[1]PaperSectorMinusCoreVPAExp!AY$94</f>
        <v>0.12871986899999999</v>
      </c>
      <c r="BB64" s="11">
        <f>1/1000*[1]PaperSectorMinusCoreVPAExp!AZ$94</f>
        <v>0.143189649</v>
      </c>
      <c r="BC64" s="302">
        <f>1/1000*[1]PaperSectorMinusCoreVPAExp!BA$94</f>
        <v>0</v>
      </c>
      <c r="BD64" s="307"/>
    </row>
    <row r="65" spans="2:56">
      <c r="B65" s="5" t="s">
        <v>111</v>
      </c>
      <c r="C65" s="47">
        <f>1/$A$1*[1]PaperSectorMinusCoreVPAExp!$B$106</f>
        <v>3.5528744999999994E-3</v>
      </c>
      <c r="D65" s="11">
        <f>1/$A$1*[1]PaperSectorMinusCoreVPAExp!$C$106</f>
        <v>9.3908849999999988E-4</v>
      </c>
      <c r="E65" s="11">
        <f>1/$A$1*[1]PaperSectorMinusCoreVPAExp!$D$106</f>
        <v>1.0111535E-3</v>
      </c>
      <c r="F65" s="11">
        <f>1/$A$1*[1]PaperSectorMinusCoreVPAExp!$E$106</f>
        <v>3.7115750000000001E-4</v>
      </c>
      <c r="G65" s="11">
        <f>1/$A$1*[1]PaperSectorMinusCoreVPAExp!$F$106</f>
        <v>5.8194325E-3</v>
      </c>
      <c r="H65" s="11">
        <f>1/$A$1*[1]PaperSectorMinusCoreVPAExp!$G$106</f>
        <v>1.3641820499999997E-2</v>
      </c>
      <c r="I65" s="11">
        <f>1/$A$1*[1]PaperSectorMinusCoreVPAExp!$H$106</f>
        <v>1.1653473999999999E-2</v>
      </c>
      <c r="J65" s="37">
        <f>1/$A$1*[1]PaperSectorMinusCoreVPAExp!$I$106</f>
        <v>1.0284624000000001E-2</v>
      </c>
      <c r="K65" s="37">
        <f>1/$A$1*[1]PaperSectorMinusCoreVPAExp!J$106</f>
        <v>5.5414065000000019E-3</v>
      </c>
      <c r="L65" s="37">
        <f>1/$A$1*[1]PaperSectorMinusCoreVPAExp!K$106</f>
        <v>8.8907734999999991E-3</v>
      </c>
      <c r="M65" s="37">
        <f>1/$A$1*[1]PaperSectorMinusCoreVPAExp!L$106</f>
        <v>8.9782910000000011E-3</v>
      </c>
      <c r="N65" s="37">
        <f>1/$A$1*[1]PaperSectorMinusCoreVPAExp!M$106</f>
        <v>6.2604114999999993E-3</v>
      </c>
      <c r="O65" s="37">
        <f>1/$A$1*[1]PaperSectorMinusCoreVPAExp!N$106</f>
        <v>2.1719495E-3</v>
      </c>
      <c r="P65" s="37">
        <f>1/$A$1*[1]PaperSectorMinusCoreVPAExp!O$106</f>
        <v>3.2786249999999999E-3</v>
      </c>
      <c r="Q65" s="37">
        <f>1/$A$1*[1]PaperSectorMinusCoreVPAExp!P$106</f>
        <v>5.1501099999999985E-3</v>
      </c>
      <c r="R65" s="37">
        <f>1/$A$1*[1]PaperSectorMinusCoreVPAExp!Q$106</f>
        <v>3.249886500000001E-3</v>
      </c>
      <c r="S65" s="37">
        <f>1/$A$1*[1]PaperSectorMinusCoreVPAExp!R$106</f>
        <v>5.2902605000000012E-3</v>
      </c>
      <c r="T65" s="37">
        <f>1/$A$1*[1]PaperSectorMinusCoreVPAExp!S$106</f>
        <v>9.8608789999999995E-3</v>
      </c>
      <c r="U65" s="37">
        <f>1/$A$1*[1]PaperSectorMinusCoreVPAExp!T$106</f>
        <v>1.1735916500000002E-2</v>
      </c>
      <c r="V65" s="37">
        <f>1/$A$1*[1]PaperSectorMinusCoreVPAExp!U$106</f>
        <v>1.26911805E-2</v>
      </c>
      <c r="W65" s="37">
        <f>1/$A$1*[1]PaperSectorMinusCoreVPAExp!V$106</f>
        <v>1.5121308999999999E-2</v>
      </c>
      <c r="X65" s="37">
        <f>1/$A$1*[1]PaperSectorMinusCoreVPAExp!W$106</f>
        <v>1.6599224499999999E-2</v>
      </c>
      <c r="Y65" s="37">
        <f>1/$A$1*[1]PaperSectorMinusCoreVPAExp!X$106</f>
        <v>1.9699997831499998E-2</v>
      </c>
      <c r="Z65" s="37">
        <f>1/$A$1*[1]PaperSectorMinusCoreVPAExp!Y$106</f>
        <v>2.1410658500000006E-2</v>
      </c>
      <c r="AA65" s="37">
        <f>1/$A$1*[1]PaperSectorMinusCoreVPAExp!Z$106</f>
        <v>2.8166543999999995E-2</v>
      </c>
      <c r="AB65" s="37">
        <f>1/$A$1*[1]PaperSectorMinusCoreVPAExp!AA$106</f>
        <v>0</v>
      </c>
      <c r="AC65" s="4"/>
      <c r="AD65" s="68">
        <f>1/1000*[1]PaperSectorMinusCoreVPAExp!AB$106</f>
        <v>6.20668E-4</v>
      </c>
      <c r="AE65" s="11">
        <f>1/1000*[1]PaperSectorMinusCoreVPAExp!AC$106</f>
        <v>2.0699999999999999E-4</v>
      </c>
      <c r="AF65" s="11">
        <f>1/1000*[1]PaperSectorMinusCoreVPAExp!AD$106</f>
        <v>4.6717899999999997E-4</v>
      </c>
      <c r="AG65" s="11">
        <f>1/1000*[1]PaperSectorMinusCoreVPAExp!AE$106</f>
        <v>1.05E-4</v>
      </c>
      <c r="AH65" s="11">
        <f>1/1000*[1]PaperSectorMinusCoreVPAExp!AF$106</f>
        <v>2.3510000000000002E-3</v>
      </c>
      <c r="AI65" s="11">
        <f>1/1000*[1]PaperSectorMinusCoreVPAExp!AG$106</f>
        <v>5.3702309999999996E-3</v>
      </c>
      <c r="AJ65" s="11">
        <f>1/1000*[1]PaperSectorMinusCoreVPAExp!AH$106</f>
        <v>4.5523580000000003E-3</v>
      </c>
      <c r="AK65" s="11">
        <f>1/1000*[1]PaperSectorMinusCoreVPAExp!AI$106</f>
        <v>4.6461559999999994E-3</v>
      </c>
      <c r="AL65" s="11">
        <f>1/1000*[1]PaperSectorMinusCoreVPAExp!AJ$106</f>
        <v>3.4308199999999998E-3</v>
      </c>
      <c r="AM65" s="11">
        <f>1/1000*[1]PaperSectorMinusCoreVPAExp!AK$106</f>
        <v>3.3261019999999996E-3</v>
      </c>
      <c r="AN65" s="11">
        <f>1/1000*[1]PaperSectorMinusCoreVPAExp!AL$106</f>
        <v>5.4923649999999991E-3</v>
      </c>
      <c r="AO65" s="11">
        <f>1/1000*[1]PaperSectorMinusCoreVPAExp!AM$106</f>
        <v>3.7538509999999999E-3</v>
      </c>
      <c r="AP65" s="11">
        <f>1/1000*[1]PaperSectorMinusCoreVPAExp!AN$106</f>
        <v>3.0157299999999995E-3</v>
      </c>
      <c r="AQ65" s="11">
        <f>1/1000*[1]PaperSectorMinusCoreVPAExp!AO$106</f>
        <v>3.7565259999999996E-3</v>
      </c>
      <c r="AR65" s="11">
        <f>1/1000*[1]PaperSectorMinusCoreVPAExp!AP$106</f>
        <v>3.7639309999999994E-3</v>
      </c>
      <c r="AS65" s="11">
        <f>1/1000*[1]PaperSectorMinusCoreVPAExp!AQ$106</f>
        <v>3.4597820000000002E-3</v>
      </c>
      <c r="AT65" s="11">
        <f>1/1000*[1]PaperSectorMinusCoreVPAExp!AR$106</f>
        <v>5.1131349999999996E-3</v>
      </c>
      <c r="AU65" s="11">
        <f>1/1000*[1]PaperSectorMinusCoreVPAExp!AS$106</f>
        <v>9.390275E-3</v>
      </c>
      <c r="AV65" s="11">
        <f>1/1000*[1]PaperSectorMinusCoreVPAExp!AT$106</f>
        <v>1.1318465999999999E-2</v>
      </c>
      <c r="AW65" s="11">
        <f>1/1000*[1]PaperSectorMinusCoreVPAExp!AU$106</f>
        <v>1.4471052E-2</v>
      </c>
      <c r="AX65" s="11">
        <f>1/1000*[1]PaperSectorMinusCoreVPAExp!AV$106</f>
        <v>1.7819144999999998E-2</v>
      </c>
      <c r="AY65" s="11">
        <f>1/1000*[1]PaperSectorMinusCoreVPAExp!AW$106</f>
        <v>2.5571744E-2</v>
      </c>
      <c r="AZ65" s="11">
        <f>1/1000*[1]PaperSectorMinusCoreVPAExp!AX$106</f>
        <v>2.5178334E-2</v>
      </c>
      <c r="BA65" s="11">
        <f>1/1000*[1]PaperSectorMinusCoreVPAExp!AY$106</f>
        <v>2.1126993999999996E-2</v>
      </c>
      <c r="BB65" s="11">
        <f>1/1000*[1]PaperSectorMinusCoreVPAExp!AZ$106</f>
        <v>2.7534356999999999E-2</v>
      </c>
      <c r="BC65" s="302">
        <f>1/1000*[1]PaperSectorMinusCoreVPAExp!BA$106</f>
        <v>0</v>
      </c>
      <c r="BD65" s="307"/>
    </row>
    <row r="66" spans="2:56">
      <c r="B66" s="5" t="s">
        <v>112</v>
      </c>
      <c r="C66" s="47">
        <f>1/$A$1*[1]PaperSectorMinusCoreVPAExp!$B$112</f>
        <v>4.3699600000000004E-4</v>
      </c>
      <c r="D66" s="11">
        <f>1/$A$1*[1]PaperSectorMinusCoreVPAExp!$C$112</f>
        <v>2.3006514999999996E-3</v>
      </c>
      <c r="E66" s="11">
        <f>1/$A$1*[1]PaperSectorMinusCoreVPAExp!$D$112</f>
        <v>2.9187480000000001E-3</v>
      </c>
      <c r="F66" s="11">
        <f>1/$A$1*[1]PaperSectorMinusCoreVPAExp!$E$112</f>
        <v>4.7593734999999996E-3</v>
      </c>
      <c r="G66" s="11">
        <f>1/$A$1*[1]PaperSectorMinusCoreVPAExp!$F$112</f>
        <v>6.0831189999999997E-3</v>
      </c>
      <c r="H66" s="11">
        <f>1/$A$1*[1]PaperSectorMinusCoreVPAExp!$G$112</f>
        <v>5.5256879999999991E-3</v>
      </c>
      <c r="I66" s="11">
        <f>1/$A$1*[1]PaperSectorMinusCoreVPAExp!$H$112</f>
        <v>8.6152499999999979E-3</v>
      </c>
      <c r="J66" s="37">
        <f>1/$A$1*[1]PaperSectorMinusCoreVPAExp!$I$112</f>
        <v>1.5202288429999995E-2</v>
      </c>
      <c r="K66" s="37">
        <f>1/$A$1*[1]PaperSectorMinusCoreVPAExp!J$112</f>
        <v>1.4891999499999998E-2</v>
      </c>
      <c r="L66" s="37">
        <f>1/$A$1*[1]PaperSectorMinusCoreVPAExp!K$112</f>
        <v>2.0844106499999994E-2</v>
      </c>
      <c r="M66" s="37">
        <f>1/$A$1*[1]PaperSectorMinusCoreVPAExp!L$112</f>
        <v>2.4848081999999997E-2</v>
      </c>
      <c r="N66" s="37">
        <f>1/$A$1*[1]PaperSectorMinusCoreVPAExp!M$112</f>
        <v>3.3792703E-2</v>
      </c>
      <c r="O66" s="37">
        <f>1/$A$1*[1]PaperSectorMinusCoreVPAExp!N$112</f>
        <v>2.9571223499999997E-2</v>
      </c>
      <c r="P66" s="37">
        <f>1/$A$1*[1]PaperSectorMinusCoreVPAExp!O$112</f>
        <v>3.7445128000000001E-2</v>
      </c>
      <c r="Q66" s="37">
        <f>1/$A$1*[1]PaperSectorMinusCoreVPAExp!P$112</f>
        <v>3.6342631499999993E-2</v>
      </c>
      <c r="R66" s="37">
        <f>1/$A$1*[1]PaperSectorMinusCoreVPAExp!Q$112</f>
        <v>4.7452835009999993E-2</v>
      </c>
      <c r="S66" s="37">
        <f>1/$A$1*[1]PaperSectorMinusCoreVPAExp!R$112</f>
        <v>4.9505625890000002E-2</v>
      </c>
      <c r="T66" s="37">
        <f>1/$A$1*[1]PaperSectorMinusCoreVPAExp!S$112</f>
        <v>4.9544673499999983E-2</v>
      </c>
      <c r="U66" s="37">
        <f>1/$A$1*[1]PaperSectorMinusCoreVPAExp!T$112</f>
        <v>5.1129722000000002E-2</v>
      </c>
      <c r="V66" s="37">
        <f>1/$A$1*[1]PaperSectorMinusCoreVPAExp!U$112</f>
        <v>5.2656004379999996E-2</v>
      </c>
      <c r="W66" s="37">
        <f>1/$A$1*[1]PaperSectorMinusCoreVPAExp!V$112</f>
        <v>4.2197018500000009E-2</v>
      </c>
      <c r="X66" s="37">
        <f>1/$A$1*[1]PaperSectorMinusCoreVPAExp!W$112</f>
        <v>4.0762403500000002E-2</v>
      </c>
      <c r="Y66" s="37">
        <f>1/$A$1*[1]PaperSectorMinusCoreVPAExp!X$112</f>
        <v>4.5963706939499992E-2</v>
      </c>
      <c r="Z66" s="37">
        <f>1/$A$1*[1]PaperSectorMinusCoreVPAExp!Y$112</f>
        <v>5.2935844499999989E-2</v>
      </c>
      <c r="AA66" s="37">
        <f>1/$A$1*[1]PaperSectorMinusCoreVPAExp!Z$112</f>
        <v>6.7903405499999986E-2</v>
      </c>
      <c r="AB66" s="37">
        <f>1/$A$1*[1]PaperSectorMinusCoreVPAExp!AA$112</f>
        <v>0</v>
      </c>
      <c r="AC66" s="4"/>
      <c r="AD66" s="68">
        <f>1/1000*[1]PaperSectorMinusCoreVPAExp!AB$112</f>
        <v>1.4286400000000001E-4</v>
      </c>
      <c r="AE66" s="11">
        <f>1/1000*[1]PaperSectorMinusCoreVPAExp!AC$112</f>
        <v>7.6199999999999998E-4</v>
      </c>
      <c r="AF66" s="11">
        <f>1/1000*[1]PaperSectorMinusCoreVPAExp!AD$112</f>
        <v>9.9042300000000004E-4</v>
      </c>
      <c r="AG66" s="11">
        <f>1/1000*[1]PaperSectorMinusCoreVPAExp!AE$112</f>
        <v>1.5880000000000002E-3</v>
      </c>
      <c r="AH66" s="11">
        <f>1/1000*[1]PaperSectorMinusCoreVPAExp!AF$112</f>
        <v>1.915E-3</v>
      </c>
      <c r="AI66" s="11">
        <f>1/1000*[1]PaperSectorMinusCoreVPAExp!AG$112</f>
        <v>2.2599809999999999E-3</v>
      </c>
      <c r="AJ66" s="11">
        <f>1/1000*[1]PaperSectorMinusCoreVPAExp!AH$112</f>
        <v>4.8518879999999986E-3</v>
      </c>
      <c r="AK66" s="11">
        <f>1/1000*[1]PaperSectorMinusCoreVPAExp!AI$112</f>
        <v>8.0505689999999987E-3</v>
      </c>
      <c r="AL66" s="11">
        <f>1/1000*[1]PaperSectorMinusCoreVPAExp!AJ$112</f>
        <v>8.7068030000000008E-3</v>
      </c>
      <c r="AM66" s="11">
        <f>1/1000*[1]PaperSectorMinusCoreVPAExp!AK$112</f>
        <v>1.0678762E-2</v>
      </c>
      <c r="AN66" s="11">
        <f>1/1000*[1]PaperSectorMinusCoreVPAExp!AL$112</f>
        <v>1.3878175000000001E-2</v>
      </c>
      <c r="AO66" s="11">
        <f>1/1000*[1]PaperSectorMinusCoreVPAExp!AM$112</f>
        <v>1.9300762999999999E-2</v>
      </c>
      <c r="AP66" s="11">
        <f>1/1000*[1]PaperSectorMinusCoreVPAExp!AN$112</f>
        <v>2.1171961E-2</v>
      </c>
      <c r="AQ66" s="11">
        <f>1/1000*[1]PaperSectorMinusCoreVPAExp!AO$112</f>
        <v>2.3844901000000005E-2</v>
      </c>
      <c r="AR66" s="11">
        <f>1/1000*[1]PaperSectorMinusCoreVPAExp!AP$112</f>
        <v>2.5103973000000002E-2</v>
      </c>
      <c r="AS66" s="11">
        <f>1/1000*[1]PaperSectorMinusCoreVPAExp!AQ$112</f>
        <v>3.0432332999999999E-2</v>
      </c>
      <c r="AT66" s="11">
        <f>1/1000*[1]PaperSectorMinusCoreVPAExp!AR$112</f>
        <v>3.0497815000000001E-2</v>
      </c>
      <c r="AU66" s="11">
        <f>1/1000*[1]PaperSectorMinusCoreVPAExp!AS$112</f>
        <v>3.1991546999999995E-2</v>
      </c>
      <c r="AV66" s="11">
        <f>1/1000*[1]PaperSectorMinusCoreVPAExp!AT$112</f>
        <v>3.5677007999999996E-2</v>
      </c>
      <c r="AW66" s="11">
        <f>1/1000*[1]PaperSectorMinusCoreVPAExp!AU$112</f>
        <v>3.6418263999999999E-2</v>
      </c>
      <c r="AX66" s="11">
        <f>1/1000*[1]PaperSectorMinusCoreVPAExp!AV$112</f>
        <v>2.9860961000000002E-2</v>
      </c>
      <c r="AY66" s="11">
        <f>1/1000*[1]PaperSectorMinusCoreVPAExp!AW$112</f>
        <v>3.8194632999999999E-2</v>
      </c>
      <c r="AZ66" s="11">
        <f>1/1000*[1]PaperSectorMinusCoreVPAExp!AX$112</f>
        <v>4.0954160000000003E-2</v>
      </c>
      <c r="BA66" s="11">
        <f>1/1000*[1]PaperSectorMinusCoreVPAExp!AY$112</f>
        <v>4.1404135999999987E-2</v>
      </c>
      <c r="BB66" s="11">
        <f>1/1000*[1]PaperSectorMinusCoreVPAExp!AZ$112</f>
        <v>4.7239793999999995E-2</v>
      </c>
      <c r="BC66" s="302">
        <f>1/1000*[1]PaperSectorMinusCoreVPAExp!BA$112</f>
        <v>0</v>
      </c>
      <c r="BD66" s="307"/>
    </row>
    <row r="67" spans="2:56">
      <c r="B67" s="5" t="s">
        <v>47</v>
      </c>
      <c r="C67" s="47">
        <f>1/$A$1*[1]PaperSectorMinusCoreVPAExp!$B$114</f>
        <v>1.8705536599999999E-2</v>
      </c>
      <c r="D67" s="11">
        <f>1/$A$1*[1]PaperSectorMinusCoreVPAExp!$C$114</f>
        <v>2.5619485499999997E-2</v>
      </c>
      <c r="E67" s="11">
        <f>1/$A$1*[1]PaperSectorMinusCoreVPAExp!$D$114</f>
        <v>1.7085851999999999E-2</v>
      </c>
      <c r="F67" s="11">
        <f>1/$A$1*[1]PaperSectorMinusCoreVPAExp!$E$114</f>
        <v>2.2752321900000001E-2</v>
      </c>
      <c r="G67" s="11">
        <f>1/$A$1*[1]PaperSectorMinusCoreVPAExp!$F$114</f>
        <v>3.1381556499999998E-2</v>
      </c>
      <c r="H67" s="11">
        <f>1/$A$1*[1]PaperSectorMinusCoreVPAExp!$G$114</f>
        <v>6.9352039049999994E-2</v>
      </c>
      <c r="I67" s="11">
        <f>1/$A$1*[1]PaperSectorMinusCoreVPAExp!$H$114</f>
        <v>0.15980038591999998</v>
      </c>
      <c r="J67" s="37">
        <f>1/$A$1*[1]PaperSectorMinusCoreVPAExp!$I$114</f>
        <v>0.61609466590467643</v>
      </c>
      <c r="K67" s="37">
        <f>1/$A$1*[1]PaperSectorMinusCoreVPAExp!J$114</f>
        <v>0.24568032300000001</v>
      </c>
      <c r="L67" s="37">
        <f>1/$A$1*[1]PaperSectorMinusCoreVPAExp!K$114</f>
        <v>0.25907739760000004</v>
      </c>
      <c r="M67" s="37">
        <f>1/$A$1*[1]PaperSectorMinusCoreVPAExp!L$114</f>
        <v>0.2663183810000001</v>
      </c>
      <c r="N67" s="37">
        <f>1/$A$1*[1]PaperSectorMinusCoreVPAExp!M$114</f>
        <v>0.25222695225000002</v>
      </c>
      <c r="O67" s="37">
        <f>1/$A$1*[1]PaperSectorMinusCoreVPAExp!N$114</f>
        <v>0.19154968629999997</v>
      </c>
      <c r="P67" s="37">
        <f>1/$A$1*[1]PaperSectorMinusCoreVPAExp!O$114</f>
        <v>0.25006172191000009</v>
      </c>
      <c r="Q67" s="37">
        <f>1/$A$1*[1]PaperSectorMinusCoreVPAExp!P$114</f>
        <v>0.29001087500000017</v>
      </c>
      <c r="R67" s="37">
        <f>1/$A$1*[1]PaperSectorMinusCoreVPAExp!Q$114</f>
        <v>0.24781962771999999</v>
      </c>
      <c r="S67" s="37">
        <f>1/$A$1*[1]PaperSectorMinusCoreVPAExp!R$114</f>
        <v>0.26991508572000011</v>
      </c>
      <c r="T67" s="37">
        <f>1/$A$1*[1]PaperSectorMinusCoreVPAExp!S$114</f>
        <v>0.29329034350000011</v>
      </c>
      <c r="U67" s="37">
        <f>1/$A$1*[1]PaperSectorMinusCoreVPAExp!T$114</f>
        <v>0.30395217300000005</v>
      </c>
      <c r="V67" s="37">
        <f>1/$A$1*[1]PaperSectorMinusCoreVPAExp!U$114</f>
        <v>0.32969091967000003</v>
      </c>
      <c r="W67" s="37">
        <f>1/$A$1*[1]PaperSectorMinusCoreVPAExp!V$114</f>
        <v>0.27737149649999998</v>
      </c>
      <c r="X67" s="37">
        <f>1/$A$1*[1]PaperSectorMinusCoreVPAExp!W$114</f>
        <v>0.28464626749999999</v>
      </c>
      <c r="Y67" s="37">
        <f>1/$A$1*[1]PaperSectorMinusCoreVPAExp!X$114</f>
        <v>0.55023205876449999</v>
      </c>
      <c r="Z67" s="37">
        <f>1/$A$1*[1]PaperSectorMinusCoreVPAExp!Y$114</f>
        <v>0.42165306250000006</v>
      </c>
      <c r="AA67" s="37">
        <f>1/$A$1*[1]PaperSectorMinusCoreVPAExp!Z$114</f>
        <v>0.5495302273399999</v>
      </c>
      <c r="AB67" s="37">
        <f>1/$A$1*[1]PaperSectorMinusCoreVPAExp!AA$114</f>
        <v>0</v>
      </c>
      <c r="AC67" s="4"/>
      <c r="AD67" s="68">
        <f>1/1000*[1]PaperSectorMinusCoreVPAExp!AB$114</f>
        <v>9.8721780000000006E-3</v>
      </c>
      <c r="AE67" s="11">
        <f>1/1000*[1]PaperSectorMinusCoreVPAExp!AC$114</f>
        <v>1.0409E-2</v>
      </c>
      <c r="AF67" s="11">
        <f>1/1000*[1]PaperSectorMinusCoreVPAExp!AD$114</f>
        <v>8.0457869999999987E-3</v>
      </c>
      <c r="AG67" s="11">
        <f>1/1000*[1]PaperSectorMinusCoreVPAExp!AE$114</f>
        <v>9.8099999999999993E-3</v>
      </c>
      <c r="AH67" s="11">
        <f>1/1000*[1]PaperSectorMinusCoreVPAExp!AF$114</f>
        <v>1.5073000000000001E-2</v>
      </c>
      <c r="AI67" s="11">
        <f>1/1000*[1]PaperSectorMinusCoreVPAExp!AG$114</f>
        <v>3.0094508999999998E-2</v>
      </c>
      <c r="AJ67" s="11">
        <f>1/1000*[1]PaperSectorMinusCoreVPAExp!AH$114</f>
        <v>5.9174439999999995E-2</v>
      </c>
      <c r="AK67" s="11">
        <f>1/1000*[1]PaperSectorMinusCoreVPAExp!AI$114</f>
        <v>0.13347543732730999</v>
      </c>
      <c r="AL67" s="11">
        <f>1/1000*[1]PaperSectorMinusCoreVPAExp!AJ$114</f>
        <v>9.9692135999999973E-2</v>
      </c>
      <c r="AM67" s="11">
        <f>1/1000*[1]PaperSectorMinusCoreVPAExp!AK$114</f>
        <v>0.10039597900000001</v>
      </c>
      <c r="AN67" s="11">
        <f>1/1000*[1]PaperSectorMinusCoreVPAExp!AL$114</f>
        <v>0.13434385299999999</v>
      </c>
      <c r="AO67" s="11">
        <f>1/1000*[1]PaperSectorMinusCoreVPAExp!AM$114</f>
        <v>0.170153469</v>
      </c>
      <c r="AP67" s="11">
        <f>1/1000*[1]PaperSectorMinusCoreVPAExp!AN$114</f>
        <v>0.138829115</v>
      </c>
      <c r="AQ67" s="11">
        <f>1/1000*[1]PaperSectorMinusCoreVPAExp!AO$114</f>
        <v>0.16989852999999996</v>
      </c>
      <c r="AR67" s="11">
        <f>1/1000*[1]PaperSectorMinusCoreVPAExp!AP$114</f>
        <v>0.17186351899999999</v>
      </c>
      <c r="AS67" s="11">
        <f>1/1000*[1]PaperSectorMinusCoreVPAExp!AQ$114</f>
        <v>0.17790852199999999</v>
      </c>
      <c r="AT67" s="11">
        <f>1/1000*[1]PaperSectorMinusCoreVPAExp!AR$114</f>
        <v>0.17812275400000002</v>
      </c>
      <c r="AU67" s="11">
        <f>1/1000*[1]PaperSectorMinusCoreVPAExp!AS$114</f>
        <v>0.19400064</v>
      </c>
      <c r="AV67" s="11">
        <f>1/1000*[1]PaperSectorMinusCoreVPAExp!AT$114</f>
        <v>0.218209244</v>
      </c>
      <c r="AW67" s="11">
        <f>1/1000*[1]PaperSectorMinusCoreVPAExp!AU$114</f>
        <v>0.24418173199999996</v>
      </c>
      <c r="AX67" s="11">
        <f>1/1000*[1]PaperSectorMinusCoreVPAExp!AV$114</f>
        <v>0.21142158199999994</v>
      </c>
      <c r="AY67" s="11">
        <f>1/1000*[1]PaperSectorMinusCoreVPAExp!AW$114</f>
        <v>0.27493141099999996</v>
      </c>
      <c r="AZ67" s="11">
        <f>1/1000*[1]PaperSectorMinusCoreVPAExp!AX$114</f>
        <v>0.392961273</v>
      </c>
      <c r="BA67" s="11">
        <f>1/1000*[1]PaperSectorMinusCoreVPAExp!AY$114</f>
        <v>0.33309012299999996</v>
      </c>
      <c r="BB67" s="11">
        <f>1/1000*[1]PaperSectorMinusCoreVPAExp!AZ$114</f>
        <v>0.36339903899999992</v>
      </c>
      <c r="BC67" s="302">
        <f>1/1000*[1]PaperSectorMinusCoreVPAExp!BA$114</f>
        <v>0</v>
      </c>
      <c r="BD67" s="307"/>
    </row>
    <row r="68" spans="2:56">
      <c r="B68" s="5" t="s">
        <v>66</v>
      </c>
      <c r="C68" s="47">
        <f>1/$A$1*[1]PaperSectorMinusCoreVPAExp!$B$126</f>
        <v>6.591899999999999E-5</v>
      </c>
      <c r="D68" s="11">
        <f>1/$A$1*[1]PaperSectorMinusCoreVPAExp!$C$126</f>
        <v>0</v>
      </c>
      <c r="E68" s="11">
        <f>1/$A$1*[1]PaperSectorMinusCoreVPAExp!$D$126</f>
        <v>6.6183950000000007E-4</v>
      </c>
      <c r="F68" s="11">
        <f>1/$A$1*[1]PaperSectorMinusCoreVPAExp!$E$126</f>
        <v>0</v>
      </c>
      <c r="G68" s="11">
        <f>1/$A$1*[1]PaperSectorMinusCoreVPAExp!$F$126</f>
        <v>1.183E-3</v>
      </c>
      <c r="H68" s="11">
        <f>1/$A$1*[1]PaperSectorMinusCoreVPAExp!$G$126</f>
        <v>2.9751294999999997E-3</v>
      </c>
      <c r="I68" s="11">
        <f>1/$A$1*[1]PaperSectorMinusCoreVPAExp!$H$126</f>
        <v>1.1818145499999998E-2</v>
      </c>
      <c r="J68" s="37">
        <f>1/$A$1*[1]PaperSectorMinusCoreVPAExp!$I$126</f>
        <v>4.7354237E-2</v>
      </c>
      <c r="K68" s="37">
        <f>1/$A$1*[1]PaperSectorMinusCoreVPAExp!J$126</f>
        <v>5.2808707000000003E-2</v>
      </c>
      <c r="L68" s="37">
        <f>1/$A$1*[1]PaperSectorMinusCoreVPAExp!K$126</f>
        <v>5.4488875000000001E-3</v>
      </c>
      <c r="M68" s="37">
        <f>1/$A$1*[1]PaperSectorMinusCoreVPAExp!L$126</f>
        <v>7.8627604999999996E-3</v>
      </c>
      <c r="N68" s="37">
        <f>1/$A$1*[1]PaperSectorMinusCoreVPAExp!M$126</f>
        <v>4.5267726000000001E-2</v>
      </c>
      <c r="O68" s="37">
        <f>1/$A$1*[1]PaperSectorMinusCoreVPAExp!N$126</f>
        <v>2.4918323499999999E-2</v>
      </c>
      <c r="P68" s="37">
        <f>1/$A$1*[1]PaperSectorMinusCoreVPAExp!O$126</f>
        <v>2.7304647999999994E-2</v>
      </c>
      <c r="Q68" s="37">
        <f>1/$A$1*[1]PaperSectorMinusCoreVPAExp!P$126</f>
        <v>1.6598347499999999E-2</v>
      </c>
      <c r="R68" s="37">
        <f>1/$A$1*[1]PaperSectorMinusCoreVPAExp!Q$126</f>
        <v>1.1805083500000002E-2</v>
      </c>
      <c r="S68" s="37">
        <f>1/$A$1*[1]PaperSectorMinusCoreVPAExp!R$126</f>
        <v>9.0670895000000019E-3</v>
      </c>
      <c r="T68" s="37">
        <f>1/$A$1*[1]PaperSectorMinusCoreVPAExp!S$126</f>
        <v>9.7799310000000004E-3</v>
      </c>
      <c r="U68" s="37">
        <f>1/$A$1*[1]PaperSectorMinusCoreVPAExp!T$126</f>
        <v>8.6906050000000006E-3</v>
      </c>
      <c r="V68" s="37">
        <f>1/$A$1*[1]PaperSectorMinusCoreVPAExp!U$126</f>
        <v>9.5141059999999979E-3</v>
      </c>
      <c r="W68" s="37">
        <f>1/$A$1*[1]PaperSectorMinusCoreVPAExp!V$126</f>
        <v>9.5271119999999973E-3</v>
      </c>
      <c r="X68" s="37">
        <f>1/$A$1*[1]PaperSectorMinusCoreVPAExp!W$126</f>
        <v>5.2152974999999996E-3</v>
      </c>
      <c r="Y68" s="37">
        <f>1/$A$1*[1]PaperSectorMinusCoreVPAExp!X$126</f>
        <v>9.1451475710000001E-3</v>
      </c>
      <c r="Z68" s="37">
        <f>1/$A$1*[1]PaperSectorMinusCoreVPAExp!Y$126</f>
        <v>1.4722931999999998E-2</v>
      </c>
      <c r="AA68" s="37">
        <f>1/$A$1*[1]PaperSectorMinusCoreVPAExp!Z$126</f>
        <v>1.33991305E-2</v>
      </c>
      <c r="AB68" s="37">
        <f>1/$A$1*[1]PaperSectorMinusCoreVPAExp!AA$126</f>
        <v>0</v>
      </c>
      <c r="AC68" s="4"/>
      <c r="AD68" s="68">
        <f>1/1000*[1]PaperSectorMinusCoreVPAExp!AB$126</f>
        <v>1.5948E-5</v>
      </c>
      <c r="AE68" s="11">
        <f>1/1000*[1]PaperSectorMinusCoreVPAExp!AC$126</f>
        <v>0</v>
      </c>
      <c r="AF68" s="11">
        <f>1/1000*[1]PaperSectorMinusCoreVPAExp!AD$126</f>
        <v>3.6067199999999998E-4</v>
      </c>
      <c r="AG68" s="11">
        <f>1/1000*[1]PaperSectorMinusCoreVPAExp!AE$126</f>
        <v>0</v>
      </c>
      <c r="AH68" s="11">
        <f>1/1000*[1]PaperSectorMinusCoreVPAExp!AF$126</f>
        <v>6.4900000000000005E-4</v>
      </c>
      <c r="AI68" s="11">
        <f>1/1000*[1]PaperSectorMinusCoreVPAExp!AG$126</f>
        <v>1.4553939999999998E-3</v>
      </c>
      <c r="AJ68" s="11">
        <f>1/1000*[1]PaperSectorMinusCoreVPAExp!AH$126</f>
        <v>3.790065E-3</v>
      </c>
      <c r="AK68" s="11">
        <f>1/1000*[1]PaperSectorMinusCoreVPAExp!AI$126</f>
        <v>1.3624919000000001E-2</v>
      </c>
      <c r="AL68" s="11">
        <f>1/1000*[1]PaperSectorMinusCoreVPAExp!AJ$126</f>
        <v>1.4216599999999998E-2</v>
      </c>
      <c r="AM68" s="11">
        <f>1/1000*[1]PaperSectorMinusCoreVPAExp!AK$126</f>
        <v>2.426246E-3</v>
      </c>
      <c r="AN68" s="11">
        <f>1/1000*[1]PaperSectorMinusCoreVPAExp!AL$126</f>
        <v>4.3750960000000002E-3</v>
      </c>
      <c r="AO68" s="11">
        <f>1/1000*[1]PaperSectorMinusCoreVPAExp!AM$126</f>
        <v>1.6125195999999998E-2</v>
      </c>
      <c r="AP68" s="11">
        <f>1/1000*[1]PaperSectorMinusCoreVPAExp!AN$126</f>
        <v>1.1091571999999999E-2</v>
      </c>
      <c r="AQ68" s="11">
        <f>1/1000*[1]PaperSectorMinusCoreVPAExp!AO$126</f>
        <v>1.2656293999999998E-2</v>
      </c>
      <c r="AR68" s="11">
        <f>1/1000*[1]PaperSectorMinusCoreVPAExp!AP$126</f>
        <v>8.1907099999999986E-3</v>
      </c>
      <c r="AS68" s="11">
        <f>1/1000*[1]PaperSectorMinusCoreVPAExp!AQ$126</f>
        <v>7.6429219999999999E-3</v>
      </c>
      <c r="AT68" s="11">
        <f>1/1000*[1]PaperSectorMinusCoreVPAExp!AR$126</f>
        <v>5.8641119999999994E-3</v>
      </c>
      <c r="AU68" s="11">
        <f>1/1000*[1]PaperSectorMinusCoreVPAExp!AS$126</f>
        <v>5.3870879999999999E-3</v>
      </c>
      <c r="AV68" s="11">
        <f>1/1000*[1]PaperSectorMinusCoreVPAExp!AT$126</f>
        <v>5.4465290000000003E-3</v>
      </c>
      <c r="AW68" s="11">
        <f>1/1000*[1]PaperSectorMinusCoreVPAExp!AU$126</f>
        <v>5.0166580000000002E-3</v>
      </c>
      <c r="AX68" s="11">
        <f>1/1000*[1]PaperSectorMinusCoreVPAExp!AV$126</f>
        <v>4.7251139999999999E-3</v>
      </c>
      <c r="AY68" s="11">
        <f>1/1000*[1]PaperSectorMinusCoreVPAExp!AW$126</f>
        <v>4.27021E-3</v>
      </c>
      <c r="AZ68" s="11">
        <f>1/1000*[1]PaperSectorMinusCoreVPAExp!AX$126</f>
        <v>4.9994489999999996E-3</v>
      </c>
      <c r="BA68" s="11">
        <f>1/1000*[1]PaperSectorMinusCoreVPAExp!AY$126</f>
        <v>8.2059959999999967E-3</v>
      </c>
      <c r="BB68" s="11">
        <f>1/1000*[1]PaperSectorMinusCoreVPAExp!AZ$126</f>
        <v>6.690077E-3</v>
      </c>
      <c r="BC68" s="302">
        <f>1/1000*[1]PaperSectorMinusCoreVPAExp!BA$126</f>
        <v>0</v>
      </c>
      <c r="BD68" s="307"/>
    </row>
    <row r="69" spans="2:56">
      <c r="B69" s="5" t="s">
        <v>75</v>
      </c>
      <c r="C69" s="47">
        <f>1/$A$1*[1]PaperSectorMinusCoreVPAExp!$B$160</f>
        <v>7.8506231999999995E-2</v>
      </c>
      <c r="D69" s="11">
        <f>1/$A$1*[1]PaperSectorMinusCoreVPAExp!$C$160</f>
        <v>9.2165811499999986E-2</v>
      </c>
      <c r="E69" s="11">
        <f>1/$A$1*[1]PaperSectorMinusCoreVPAExp!$D$160</f>
        <v>7.0650282499999995E-2</v>
      </c>
      <c r="F69" s="11">
        <f>1/$A$1*[1]PaperSectorMinusCoreVPAExp!$E$160</f>
        <v>5.2903914909999995E-2</v>
      </c>
      <c r="G69" s="11">
        <f>1/$A$1*[1]PaperSectorMinusCoreVPAExp!$F$160</f>
        <v>7.0450967999999989E-2</v>
      </c>
      <c r="H69" s="11">
        <f>1/$A$1*[1]PaperSectorMinusCoreVPAExp!$G$160</f>
        <v>8.0798927999999992E-2</v>
      </c>
      <c r="I69" s="11">
        <f>1/$A$1*[1]PaperSectorMinusCoreVPAExp!$H$160</f>
        <v>9.2956288249999991E-2</v>
      </c>
      <c r="J69" s="37">
        <f>1/$A$1*[1]PaperSectorMinusCoreVPAExp!$I$160</f>
        <v>0.1310285725</v>
      </c>
      <c r="K69" s="37">
        <f>1/$A$1*[1]PaperSectorMinusCoreVPAExp!J$160</f>
        <v>0.14582019900000001</v>
      </c>
      <c r="L69" s="37">
        <f>1/$A$1*[1]PaperSectorMinusCoreVPAExp!K$160</f>
        <v>0.14669852399999994</v>
      </c>
      <c r="M69" s="37">
        <f>1/$A$1*[1]PaperSectorMinusCoreVPAExp!L$160</f>
        <v>0.19742237199999993</v>
      </c>
      <c r="N69" s="37">
        <f>1/$A$1*[1]PaperSectorMinusCoreVPAExp!M$160</f>
        <v>0.20201796299999997</v>
      </c>
      <c r="O69" s="37">
        <f>1/$A$1*[1]PaperSectorMinusCoreVPAExp!N$160</f>
        <v>0.21847346674999987</v>
      </c>
      <c r="P69" s="37">
        <f>1/$A$1*[1]PaperSectorMinusCoreVPAExp!O$160</f>
        <v>0.20182850344999992</v>
      </c>
      <c r="Q69" s="37">
        <f>1/$A$1*[1]PaperSectorMinusCoreVPAExp!P$160</f>
        <v>0.24225375299999988</v>
      </c>
      <c r="R69" s="37">
        <f>1/$A$1*[1]PaperSectorMinusCoreVPAExp!Q$160</f>
        <v>0.25491844699999999</v>
      </c>
      <c r="S69" s="37">
        <f>1/$A$1*[1]PaperSectorMinusCoreVPAExp!R$160</f>
        <v>0.27977882450000019</v>
      </c>
      <c r="T69" s="37">
        <f>1/$A$1*[1]PaperSectorMinusCoreVPAExp!S$160</f>
        <v>0.29117670050000005</v>
      </c>
      <c r="U69" s="37">
        <f>1/$A$1*[1]PaperSectorMinusCoreVPAExp!T$160</f>
        <v>0.30136268399999999</v>
      </c>
      <c r="V69" s="37">
        <f>1/$A$1*[1]PaperSectorMinusCoreVPAExp!U$160</f>
        <v>0.32371323154999992</v>
      </c>
      <c r="W69" s="37">
        <f>1/$A$1*[1]PaperSectorMinusCoreVPAExp!V$160</f>
        <v>0.34908839665000013</v>
      </c>
      <c r="X69" s="37">
        <f>1/$A$1*[1]PaperSectorMinusCoreVPAExp!W$160</f>
        <v>0.38822237799999998</v>
      </c>
      <c r="Y69" s="37">
        <f>1/$A$1*[1]PaperSectorMinusCoreVPAExp!X$160</f>
        <v>0.46460009528049995</v>
      </c>
      <c r="Z69" s="37">
        <f>1/$A$1*[1]PaperSectorMinusCoreVPAExp!Y$160</f>
        <v>0.46316372149999985</v>
      </c>
      <c r="AA69" s="37">
        <f>1/$A$1*[1]PaperSectorMinusCoreVPAExp!Z$160</f>
        <v>0.62805781282999995</v>
      </c>
      <c r="AB69" s="37">
        <f>1/$A$1*[1]PaperSectorMinusCoreVPAExp!AA$160</f>
        <v>0</v>
      </c>
      <c r="AC69" s="4"/>
      <c r="AD69" s="68">
        <f>1/1000*[1]PaperSectorMinusCoreVPAExp!AB$160</f>
        <v>2.0138369999999999E-2</v>
      </c>
      <c r="AE69" s="11">
        <f>1/1000*[1]PaperSectorMinusCoreVPAExp!AC$160</f>
        <v>2.5087999999999999E-2</v>
      </c>
      <c r="AF69" s="11">
        <f>1/1000*[1]PaperSectorMinusCoreVPAExp!AD$160</f>
        <v>2.2763617E-2</v>
      </c>
      <c r="AG69" s="11">
        <f>1/1000*[1]PaperSectorMinusCoreVPAExp!AE$160</f>
        <v>2.0090000000000004E-2</v>
      </c>
      <c r="AH69" s="11">
        <f>1/1000*[1]PaperSectorMinusCoreVPAExp!AF$160</f>
        <v>3.0734999999999998E-2</v>
      </c>
      <c r="AI69" s="11">
        <f>1/1000*[1]PaperSectorMinusCoreVPAExp!AG$160</f>
        <v>3.8236112999999995E-2</v>
      </c>
      <c r="AJ69" s="11">
        <f>1/1000*[1]PaperSectorMinusCoreVPAExp!AH$160</f>
        <v>4.8963289E-2</v>
      </c>
      <c r="AK69" s="11">
        <f>1/1000*[1]PaperSectorMinusCoreVPAExp!AI$160</f>
        <v>6.9537866999999989E-2</v>
      </c>
      <c r="AL69" s="11">
        <f>1/1000*[1]PaperSectorMinusCoreVPAExp!AJ$160</f>
        <v>8.1852672000000001E-2</v>
      </c>
      <c r="AM69" s="11">
        <f>1/1000*[1]PaperSectorMinusCoreVPAExp!AK$160</f>
        <v>8.9758734000000007E-2</v>
      </c>
      <c r="AN69" s="11">
        <f>1/1000*[1]PaperSectorMinusCoreVPAExp!AL$160</f>
        <v>0.12364228799999998</v>
      </c>
      <c r="AO69" s="11">
        <f>1/1000*[1]PaperSectorMinusCoreVPAExp!AM$160</f>
        <v>0.19196462100000003</v>
      </c>
      <c r="AP69" s="11">
        <f>1/1000*[1]PaperSectorMinusCoreVPAExp!AN$160</f>
        <v>0.21270430000000001</v>
      </c>
      <c r="AQ69" s="11">
        <f>1/1000*[1]PaperSectorMinusCoreVPAExp!AO$160</f>
        <v>0.22304945000000001</v>
      </c>
      <c r="AR69" s="11">
        <f>1/1000*[1]PaperSectorMinusCoreVPAExp!AP$160</f>
        <v>0.26727753999999998</v>
      </c>
      <c r="AS69" s="11">
        <f>1/1000*[1]PaperSectorMinusCoreVPAExp!AQ$160</f>
        <v>0.27642434499999996</v>
      </c>
      <c r="AT69" s="11">
        <f>1/1000*[1]PaperSectorMinusCoreVPAExp!AR$160</f>
        <v>0.239789167</v>
      </c>
      <c r="AU69" s="11">
        <f>1/1000*[1]PaperSectorMinusCoreVPAExp!AS$160</f>
        <v>0.23915627799999997</v>
      </c>
      <c r="AV69" s="11">
        <f>1/1000*[1]PaperSectorMinusCoreVPAExp!AT$160</f>
        <v>0.29271313100000002</v>
      </c>
      <c r="AW69" s="11">
        <f>1/1000*[1]PaperSectorMinusCoreVPAExp!AU$160</f>
        <v>0.336020555</v>
      </c>
      <c r="AX69" s="11">
        <f>1/1000*[1]PaperSectorMinusCoreVPAExp!AV$160</f>
        <v>0.36220725299999995</v>
      </c>
      <c r="AY69" s="11">
        <f>1/1000*[1]PaperSectorMinusCoreVPAExp!AW$160</f>
        <v>0.435824198</v>
      </c>
      <c r="AZ69" s="11">
        <f>1/1000*[1]PaperSectorMinusCoreVPAExp!AX$160</f>
        <v>0.46971537899999999</v>
      </c>
      <c r="BA69" s="11">
        <f>1/1000*[1]PaperSectorMinusCoreVPAExp!AY$160</f>
        <v>0.42187599299999989</v>
      </c>
      <c r="BB69" s="11">
        <f>1/1000*[1]PaperSectorMinusCoreVPAExp!AZ$160</f>
        <v>0.47469515999999989</v>
      </c>
      <c r="BC69" s="302">
        <f>1/1000*[1]PaperSectorMinusCoreVPAExp!BA$160</f>
        <v>0</v>
      </c>
      <c r="BD69" s="307"/>
    </row>
    <row r="70" spans="2:56">
      <c r="B70" s="5" t="s">
        <v>46</v>
      </c>
      <c r="C70" s="47">
        <f>1/$A$1*[1]PaperSectorMinusCoreVPAExp!$B$188</f>
        <v>3.0643340000000002E-3</v>
      </c>
      <c r="D70" s="11">
        <f>1/$A$1*[1]PaperSectorMinusCoreVPAExp!$C$188</f>
        <v>2.7583289999999995E-3</v>
      </c>
      <c r="E70" s="11">
        <f>1/$A$1*[1]PaperSectorMinusCoreVPAExp!$D$188</f>
        <v>3.6720215000000007E-3</v>
      </c>
      <c r="F70" s="11">
        <f>1/$A$1*[1]PaperSectorMinusCoreVPAExp!$E$188</f>
        <v>3.3371414999999994E-3</v>
      </c>
      <c r="G70" s="11">
        <f>1/$A$1*[1]PaperSectorMinusCoreVPAExp!$F$188</f>
        <v>9.7585040000000012E-3</v>
      </c>
      <c r="H70" s="11">
        <f>1/$A$1*[1]PaperSectorMinusCoreVPAExp!$G$188</f>
        <v>3.8524548999999998E-2</v>
      </c>
      <c r="I70" s="11">
        <f>1/$A$1*[1]PaperSectorMinusCoreVPAExp!$H$188</f>
        <v>7.1115134999999996E-2</v>
      </c>
      <c r="J70" s="37">
        <f>1/$A$1*[1]PaperSectorMinusCoreVPAExp!$I$188</f>
        <v>0.11498847149999999</v>
      </c>
      <c r="K70" s="37">
        <f>1/$A$1*[1]PaperSectorMinusCoreVPAExp!J$188</f>
        <v>0.10688782999999995</v>
      </c>
      <c r="L70" s="37">
        <f>1/$A$1*[1]PaperSectorMinusCoreVPAExp!K$188</f>
        <v>8.9003141999999966E-2</v>
      </c>
      <c r="M70" s="37">
        <f>1/$A$1*[1]PaperSectorMinusCoreVPAExp!L$188</f>
        <v>8.9102712999999986E-2</v>
      </c>
      <c r="N70" s="37">
        <f>1/$A$1*[1]PaperSectorMinusCoreVPAExp!M$188</f>
        <v>0.11802443449999996</v>
      </c>
      <c r="O70" s="37">
        <f>1/$A$1*[1]PaperSectorMinusCoreVPAExp!N$188</f>
        <v>0.10072550249999995</v>
      </c>
      <c r="P70" s="37">
        <f>1/$A$1*[1]PaperSectorMinusCoreVPAExp!O$188</f>
        <v>0.13094723249999995</v>
      </c>
      <c r="Q70" s="37">
        <f>1/$A$1*[1]PaperSectorMinusCoreVPAExp!P$188</f>
        <v>0.15310033899999992</v>
      </c>
      <c r="R70" s="37">
        <f>1/$A$1*[1]PaperSectorMinusCoreVPAExp!Q$188</f>
        <v>0.14643605549999991</v>
      </c>
      <c r="S70" s="37">
        <f>1/$A$1*[1]PaperSectorMinusCoreVPAExp!R$188</f>
        <v>0.25408481000000022</v>
      </c>
      <c r="T70" s="37">
        <f>1/$A$1*[1]PaperSectorMinusCoreVPAExp!S$188</f>
        <v>0.24621630600000008</v>
      </c>
      <c r="U70" s="37">
        <f>1/$A$1*[1]PaperSectorMinusCoreVPAExp!T$188</f>
        <v>0.21259026250000004</v>
      </c>
      <c r="V70" s="37">
        <f>1/$A$1*[1]PaperSectorMinusCoreVPAExp!U$188</f>
        <v>0.24247399749999998</v>
      </c>
      <c r="W70" s="37">
        <f>1/$A$1*[1]PaperSectorMinusCoreVPAExp!V$188</f>
        <v>0.22893238900000001</v>
      </c>
      <c r="X70" s="37">
        <f>1/$A$1*[1]PaperSectorMinusCoreVPAExp!W$188</f>
        <v>0.170746912</v>
      </c>
      <c r="Y70" s="37">
        <f>1/$A$1*[1]PaperSectorMinusCoreVPAExp!X$188</f>
        <v>0.2920602242225</v>
      </c>
      <c r="Z70" s="37">
        <f>1/$A$1*[1]PaperSectorMinusCoreVPAExp!Y$188</f>
        <v>0.35115516900000004</v>
      </c>
      <c r="AA70" s="37">
        <f>1/$A$1*[1]PaperSectorMinusCoreVPAExp!Z$188</f>
        <v>0.46842378492000003</v>
      </c>
      <c r="AB70" s="37">
        <f>1/$A$1*[1]PaperSectorMinusCoreVPAExp!AA$188</f>
        <v>0</v>
      </c>
      <c r="AC70" s="4"/>
      <c r="AD70" s="68">
        <f>1/1000*[1]PaperSectorMinusCoreVPAExp!AB$188</f>
        <v>1.04375E-3</v>
      </c>
      <c r="AE70" s="11">
        <f>1/1000*[1]PaperSectorMinusCoreVPAExp!AC$188</f>
        <v>7.9099999999999993E-4</v>
      </c>
      <c r="AF70" s="11">
        <f>1/1000*[1]PaperSectorMinusCoreVPAExp!AD$188</f>
        <v>1.4987830000000001E-3</v>
      </c>
      <c r="AG70" s="11">
        <f>1/1000*[1]PaperSectorMinusCoreVPAExp!AE$188</f>
        <v>1.256E-3</v>
      </c>
      <c r="AH70" s="11">
        <f>1/1000*[1]PaperSectorMinusCoreVPAExp!AF$188</f>
        <v>3.7210000000000003E-3</v>
      </c>
      <c r="AI70" s="11">
        <f>1/1000*[1]PaperSectorMinusCoreVPAExp!AG$188</f>
        <v>1.1152967999999999E-2</v>
      </c>
      <c r="AJ70" s="11">
        <f>1/1000*[1]PaperSectorMinusCoreVPAExp!AH$188</f>
        <v>2.0085459E-2</v>
      </c>
      <c r="AK70" s="11">
        <f>1/1000*[1]PaperSectorMinusCoreVPAExp!AI$188</f>
        <v>3.3200636999999998E-2</v>
      </c>
      <c r="AL70" s="11">
        <f>1/1000*[1]PaperSectorMinusCoreVPAExp!AJ$188</f>
        <v>3.6528743000000002E-2</v>
      </c>
      <c r="AM70" s="11">
        <f>1/1000*[1]PaperSectorMinusCoreVPAExp!AK$188</f>
        <v>2.66553E-2</v>
      </c>
      <c r="AN70" s="11">
        <f>1/1000*[1]PaperSectorMinusCoreVPAExp!AL$188</f>
        <v>3.8065685999999994E-2</v>
      </c>
      <c r="AO70" s="11">
        <f>1/1000*[1]PaperSectorMinusCoreVPAExp!AM$188</f>
        <v>5.3753655000000004E-2</v>
      </c>
      <c r="AP70" s="11">
        <f>1/1000*[1]PaperSectorMinusCoreVPAExp!AN$188</f>
        <v>8.7212336000000001E-2</v>
      </c>
      <c r="AQ70" s="11">
        <f>1/1000*[1]PaperSectorMinusCoreVPAExp!AO$188</f>
        <v>6.9938490000000006E-2</v>
      </c>
      <c r="AR70" s="11">
        <f>1/1000*[1]PaperSectorMinusCoreVPAExp!AP$188</f>
        <v>6.6859016999999993E-2</v>
      </c>
      <c r="AS70" s="11">
        <f>1/1000*[1]PaperSectorMinusCoreVPAExp!AQ$188</f>
        <v>6.5046824999999989E-2</v>
      </c>
      <c r="AT70" s="11">
        <f>1/1000*[1]PaperSectorMinusCoreVPAExp!AR$188</f>
        <v>9.0413214999999991E-2</v>
      </c>
      <c r="AU70" s="11">
        <f>1/1000*[1]PaperSectorMinusCoreVPAExp!AS$188</f>
        <v>9.9504636999999993E-2</v>
      </c>
      <c r="AV70" s="11">
        <f>1/1000*[1]PaperSectorMinusCoreVPAExp!AT$188</f>
        <v>0.10120124</v>
      </c>
      <c r="AW70" s="11">
        <f>1/1000*[1]PaperSectorMinusCoreVPAExp!AU$188</f>
        <v>0.14893963499999996</v>
      </c>
      <c r="AX70" s="11">
        <f>1/1000*[1]PaperSectorMinusCoreVPAExp!AV$188</f>
        <v>0.133016094</v>
      </c>
      <c r="AY70" s="11">
        <f>1/1000*[1]PaperSectorMinusCoreVPAExp!AW$188</f>
        <v>0.13537730000000001</v>
      </c>
      <c r="AZ70" s="11">
        <f>1/1000*[1]PaperSectorMinusCoreVPAExp!AX$188</f>
        <v>0.20870323199999999</v>
      </c>
      <c r="BA70" s="11">
        <f>1/1000*[1]PaperSectorMinusCoreVPAExp!AY$188</f>
        <v>0.21798885699999998</v>
      </c>
      <c r="BB70" s="11">
        <f>1/1000*[1]PaperSectorMinusCoreVPAExp!AZ$188</f>
        <v>0.262802859</v>
      </c>
      <c r="BC70" s="302">
        <f>1/1000*[1]PaperSectorMinusCoreVPAExp!BA$188</f>
        <v>0</v>
      </c>
      <c r="BD70" s="307"/>
    </row>
    <row r="71" spans="2:56">
      <c r="B71" s="5" t="s">
        <v>98</v>
      </c>
      <c r="C71" s="47">
        <f>1/$A$1*[1]PaperSectorMinusCoreVPAExp!$B$212</f>
        <v>2.2819152999999998E-2</v>
      </c>
      <c r="D71" s="11">
        <f>1/$A$1*[1]PaperSectorMinusCoreVPAExp!$C$212</f>
        <v>3.0768884999999999E-2</v>
      </c>
      <c r="E71" s="11">
        <f>1/$A$1*[1]PaperSectorMinusCoreVPAExp!$D$212</f>
        <v>1.1137339500000001E-2</v>
      </c>
      <c r="F71" s="11">
        <f>1/$A$1*[1]PaperSectorMinusCoreVPAExp!$E$212</f>
        <v>1.9704597499999997E-2</v>
      </c>
      <c r="G71" s="11">
        <f>1/$A$1*[1]PaperSectorMinusCoreVPAExp!$F$212</f>
        <v>3.95543015E-2</v>
      </c>
      <c r="H71" s="11">
        <f>1/$A$1*[1]PaperSectorMinusCoreVPAExp!$G$212</f>
        <v>6.4846561999999969E-2</v>
      </c>
      <c r="I71" s="11">
        <f>1/$A$1*[1]PaperSectorMinusCoreVPAExp!$H$212</f>
        <v>8.6848989500000015E-2</v>
      </c>
      <c r="J71" s="37">
        <f>1/$A$1*[1]PaperSectorMinusCoreVPAExp!$I$212</f>
        <v>0.16297421301000001</v>
      </c>
      <c r="K71" s="37">
        <f>1/$A$1*[1]PaperSectorMinusCoreVPAExp!J$212</f>
        <v>0.12094045249999996</v>
      </c>
      <c r="L71" s="37">
        <f>1/$A$1*[1]PaperSectorMinusCoreVPAExp!K$212</f>
        <v>0.16054354749999991</v>
      </c>
      <c r="M71" s="37">
        <f>1/$A$1*[1]PaperSectorMinusCoreVPAExp!L$212</f>
        <v>0.16039410099999996</v>
      </c>
      <c r="N71" s="37">
        <f>1/$A$1*[1]PaperSectorMinusCoreVPAExp!M$212</f>
        <v>0.15262861599999997</v>
      </c>
      <c r="O71" s="37">
        <f>1/$A$1*[1]PaperSectorMinusCoreVPAExp!N$212</f>
        <v>0.14628442749999984</v>
      </c>
      <c r="P71" s="37">
        <f>1/$A$1*[1]PaperSectorMinusCoreVPAExp!O$212</f>
        <v>0.16408562267999993</v>
      </c>
      <c r="Q71" s="37">
        <f>1/$A$1*[1]PaperSectorMinusCoreVPAExp!P$212</f>
        <v>0.17610507599999989</v>
      </c>
      <c r="R71" s="37">
        <f>1/$A$1*[1]PaperSectorMinusCoreVPAExp!Q$212</f>
        <v>0.18690164898999995</v>
      </c>
      <c r="S71" s="37">
        <f>1/$A$1*[1]PaperSectorMinusCoreVPAExp!R$212</f>
        <v>0.21206181149999997</v>
      </c>
      <c r="T71" s="37">
        <f>1/$A$1*[1]PaperSectorMinusCoreVPAExp!S$212</f>
        <v>0.22864914099999992</v>
      </c>
      <c r="U71" s="37">
        <f>1/$A$1*[1]PaperSectorMinusCoreVPAExp!T$212</f>
        <v>0.23714644100000001</v>
      </c>
      <c r="V71" s="37">
        <f>1/$A$1*[1]PaperSectorMinusCoreVPAExp!U$212</f>
        <v>0.26509809549999996</v>
      </c>
      <c r="W71" s="37">
        <f>1/$A$1*[1]PaperSectorMinusCoreVPAExp!V$212</f>
        <v>0.21686449400000002</v>
      </c>
      <c r="X71" s="37">
        <f>1/$A$1*[1]PaperSectorMinusCoreVPAExp!W$212</f>
        <v>0.24438406299999998</v>
      </c>
      <c r="Y71" s="37">
        <f>1/$A$1*[1]PaperSectorMinusCoreVPAExp!X$212</f>
        <v>0.40505815242350007</v>
      </c>
      <c r="Z71" s="37">
        <f>1/$A$1*[1]PaperSectorMinusCoreVPAExp!Y$212</f>
        <v>0.37609672249999992</v>
      </c>
      <c r="AA71" s="37">
        <f>1/$A$1*[1]PaperSectorMinusCoreVPAExp!Z$212</f>
        <v>0.48232749942999997</v>
      </c>
      <c r="AB71" s="37">
        <f>1/$A$1*[1]PaperSectorMinusCoreVPAExp!AA$212</f>
        <v>0</v>
      </c>
      <c r="AC71" s="4"/>
      <c r="AD71" s="68">
        <f>1/1000*[1]PaperSectorMinusCoreVPAExp!AB$212</f>
        <v>7.8901660000000005E-3</v>
      </c>
      <c r="AE71" s="11">
        <f>1/1000*[1]PaperSectorMinusCoreVPAExp!AC$212</f>
        <v>9.2570000000000013E-3</v>
      </c>
      <c r="AF71" s="11">
        <f>1/1000*[1]PaperSectorMinusCoreVPAExp!AD$212</f>
        <v>5.483183E-3</v>
      </c>
      <c r="AG71" s="11">
        <f>1/1000*[1]PaperSectorMinusCoreVPAExp!AE$212</f>
        <v>7.1060000000000012E-3</v>
      </c>
      <c r="AH71" s="11">
        <f>1/1000*[1]PaperSectorMinusCoreVPAExp!AF$212</f>
        <v>1.7582999999999998E-2</v>
      </c>
      <c r="AI71" s="11">
        <f>1/1000*[1]PaperSectorMinusCoreVPAExp!AG$212</f>
        <v>2.6815521999999998E-2</v>
      </c>
      <c r="AJ71" s="11">
        <f>1/1000*[1]PaperSectorMinusCoreVPAExp!AH$212</f>
        <v>3.6189353E-2</v>
      </c>
      <c r="AK71" s="11">
        <f>1/1000*[1]PaperSectorMinusCoreVPAExp!AI$212</f>
        <v>6.0712809999999992E-2</v>
      </c>
      <c r="AL71" s="11">
        <f>1/1000*[1]PaperSectorMinusCoreVPAExp!AJ$212</f>
        <v>5.4923973000000001E-2</v>
      </c>
      <c r="AM71" s="11">
        <f>1/1000*[1]PaperSectorMinusCoreVPAExp!AK$212</f>
        <v>6.4521250999999988E-2</v>
      </c>
      <c r="AN71" s="11">
        <f>1/1000*[1]PaperSectorMinusCoreVPAExp!AL$212</f>
        <v>8.4236255999999995E-2</v>
      </c>
      <c r="AO71" s="11">
        <f>1/1000*[1]PaperSectorMinusCoreVPAExp!AM$212</f>
        <v>0.10629337699999999</v>
      </c>
      <c r="AP71" s="11">
        <f>1/1000*[1]PaperSectorMinusCoreVPAExp!AN$212</f>
        <v>0.10648487299999999</v>
      </c>
      <c r="AQ71" s="11">
        <f>1/1000*[1]PaperSectorMinusCoreVPAExp!AO$212</f>
        <v>0.13651010399999999</v>
      </c>
      <c r="AR71" s="11">
        <f>1/1000*[1]PaperSectorMinusCoreVPAExp!AP$212</f>
        <v>0.12074027599999998</v>
      </c>
      <c r="AS71" s="11">
        <f>1/1000*[1]PaperSectorMinusCoreVPAExp!AQ$212</f>
        <v>0.14164878199999997</v>
      </c>
      <c r="AT71" s="11">
        <f>1/1000*[1]PaperSectorMinusCoreVPAExp!AR$212</f>
        <v>0.14351515300000001</v>
      </c>
      <c r="AU71" s="11">
        <f>1/1000*[1]PaperSectorMinusCoreVPAExp!AS$212</f>
        <v>0.14691121200000001</v>
      </c>
      <c r="AV71" s="11">
        <f>1/1000*[1]PaperSectorMinusCoreVPAExp!AT$212</f>
        <v>0.15917641799999999</v>
      </c>
      <c r="AW71" s="11">
        <f>1/1000*[1]PaperSectorMinusCoreVPAExp!AU$212</f>
        <v>0.19197024199999999</v>
      </c>
      <c r="AX71" s="11">
        <f>1/1000*[1]PaperSectorMinusCoreVPAExp!AV$212</f>
        <v>0.17651169999999997</v>
      </c>
      <c r="AY71" s="11">
        <f>1/1000*[1]PaperSectorMinusCoreVPAExp!AW$212</f>
        <v>0.24137900900000001</v>
      </c>
      <c r="AZ71" s="11">
        <f>1/1000*[1]PaperSectorMinusCoreVPAExp!AX$212</f>
        <v>0.28996793900000001</v>
      </c>
      <c r="BA71" s="11">
        <f>1/1000*[1]PaperSectorMinusCoreVPAExp!AY$212</f>
        <v>0.280937414</v>
      </c>
      <c r="BB71" s="11">
        <f>1/1000*[1]PaperSectorMinusCoreVPAExp!AZ$212</f>
        <v>0.31151617399999998</v>
      </c>
      <c r="BC71" s="302">
        <f>1/1000*[1]PaperSectorMinusCoreVPAExp!BA$212</f>
        <v>0</v>
      </c>
      <c r="BD71" s="307"/>
    </row>
    <row r="72" spans="2:56">
      <c r="B72" s="5" t="s">
        <v>48</v>
      </c>
      <c r="C72" s="47">
        <f>1/$A$1*[1]PaperSectorMinusCoreVPAExp!$B$225</f>
        <v>4.1024130000000001E-3</v>
      </c>
      <c r="D72" s="11">
        <f>1/$A$1*[1]PaperSectorMinusCoreVPAExp!$C$225</f>
        <v>4.4547264999999997E-3</v>
      </c>
      <c r="E72" s="11">
        <f>1/$A$1*[1]PaperSectorMinusCoreVPAExp!$D$225</f>
        <v>5.0266089999999987E-3</v>
      </c>
      <c r="F72" s="11">
        <f>1/$A$1*[1]PaperSectorMinusCoreVPAExp!$E$225</f>
        <v>6.7826674999999989E-3</v>
      </c>
      <c r="G72" s="11">
        <f>1/$A$1*[1]PaperSectorMinusCoreVPAExp!$F$225</f>
        <v>1.1517709000000001E-2</v>
      </c>
      <c r="H72" s="11">
        <f>1/$A$1*[1]PaperSectorMinusCoreVPAExp!$G$225</f>
        <v>1.7056535999999997E-2</v>
      </c>
      <c r="I72" s="11">
        <f>1/$A$1*[1]PaperSectorMinusCoreVPAExp!$H$225</f>
        <v>2.6840127999999991E-2</v>
      </c>
      <c r="J72" s="37">
        <f>1/$A$1*[1]PaperSectorMinusCoreVPAExp!$I$225</f>
        <v>3.768383849999999E-2</v>
      </c>
      <c r="K72" s="37">
        <f>1/$A$1*[1]PaperSectorMinusCoreVPAExp!J$225</f>
        <v>4.057891634999998E-2</v>
      </c>
      <c r="L72" s="37">
        <f>1/$A$1*[1]PaperSectorMinusCoreVPAExp!K$225</f>
        <v>4.3308796999999989E-2</v>
      </c>
      <c r="M72" s="37">
        <f>1/$A$1*[1]PaperSectorMinusCoreVPAExp!L$225</f>
        <v>5.0157677499999991E-2</v>
      </c>
      <c r="N72" s="37">
        <f>1/$A$1*[1]PaperSectorMinusCoreVPAExp!M$225</f>
        <v>5.7127601999999986E-2</v>
      </c>
      <c r="O72" s="37">
        <f>1/$A$1*[1]PaperSectorMinusCoreVPAExp!N$225</f>
        <v>5.1278919499999992E-2</v>
      </c>
      <c r="P72" s="37">
        <f>1/$A$1*[1]PaperSectorMinusCoreVPAExp!O$225</f>
        <v>5.619407849999998E-2</v>
      </c>
      <c r="Q72" s="37">
        <f>1/$A$1*[1]PaperSectorMinusCoreVPAExp!P$225</f>
        <v>5.590720099999999E-2</v>
      </c>
      <c r="R72" s="37">
        <f>1/$A$1*[1]PaperSectorMinusCoreVPAExp!Q$225</f>
        <v>7.9687241649999949E-2</v>
      </c>
      <c r="S72" s="37">
        <f>1/$A$1*[1]PaperSectorMinusCoreVPAExp!R$225</f>
        <v>5.8477918029999972E-2</v>
      </c>
      <c r="T72" s="37">
        <f>1/$A$1*[1]PaperSectorMinusCoreVPAExp!S$225</f>
        <v>5.9108363999999976E-2</v>
      </c>
      <c r="U72" s="37">
        <f>1/$A$1*[1]PaperSectorMinusCoreVPAExp!T$225</f>
        <v>6.655461750000001E-2</v>
      </c>
      <c r="V72" s="37">
        <f>1/$A$1*[1]PaperSectorMinusCoreVPAExp!U$225</f>
        <v>5.8764170429999991E-2</v>
      </c>
      <c r="W72" s="37">
        <f>1/$A$1*[1]PaperSectorMinusCoreVPAExp!V$225</f>
        <v>5.3873240609999984E-2</v>
      </c>
      <c r="X72" s="37">
        <f>1/$A$1*[1]PaperSectorMinusCoreVPAExp!W$225</f>
        <v>5.3347605499999999E-2</v>
      </c>
      <c r="Y72" s="37">
        <f>1/$A$1*[1]PaperSectorMinusCoreVPAExp!X$225</f>
        <v>6.7343832598000003E-2</v>
      </c>
      <c r="Z72" s="37">
        <f>1/$A$1*[1]PaperSectorMinusCoreVPAExp!Y$225</f>
        <v>5.4657893999999978E-2</v>
      </c>
      <c r="AA72" s="37">
        <f>1/$A$1*[1]PaperSectorMinusCoreVPAExp!Z$225</f>
        <v>7.0336430639999975E-2</v>
      </c>
      <c r="AB72" s="37">
        <f>1/$A$1*[1]PaperSectorMinusCoreVPAExp!AA$225</f>
        <v>0</v>
      </c>
      <c r="AC72" s="4"/>
      <c r="AD72" s="68">
        <f>1/1000*[1]PaperSectorMinusCoreVPAExp!AB$225</f>
        <v>2.0008409999999997E-3</v>
      </c>
      <c r="AE72" s="11">
        <f>1/1000*[1]PaperSectorMinusCoreVPAExp!AC$225</f>
        <v>2.0009999999999997E-3</v>
      </c>
      <c r="AF72" s="11">
        <f>1/1000*[1]PaperSectorMinusCoreVPAExp!AD$225</f>
        <v>2.4716339999999999E-3</v>
      </c>
      <c r="AG72" s="11">
        <f>1/1000*[1]PaperSectorMinusCoreVPAExp!AE$225</f>
        <v>3.0149999999999999E-3</v>
      </c>
      <c r="AH72" s="11">
        <f>1/1000*[1]PaperSectorMinusCoreVPAExp!AF$225</f>
        <v>5.5190000000000005E-3</v>
      </c>
      <c r="AI72" s="11">
        <f>1/1000*[1]PaperSectorMinusCoreVPAExp!AG$225</f>
        <v>8.6428049999999999E-3</v>
      </c>
      <c r="AJ72" s="11">
        <f>1/1000*[1]PaperSectorMinusCoreVPAExp!AH$225</f>
        <v>1.3633691999999998E-2</v>
      </c>
      <c r="AK72" s="11">
        <f>1/1000*[1]PaperSectorMinusCoreVPAExp!AI$225</f>
        <v>2.0645759E-2</v>
      </c>
      <c r="AL72" s="11">
        <f>1/1000*[1]PaperSectorMinusCoreVPAExp!AJ$225</f>
        <v>2.4727256999999999E-2</v>
      </c>
      <c r="AM72" s="11">
        <f>1/1000*[1]PaperSectorMinusCoreVPAExp!AK$225</f>
        <v>2.5208297999999997E-2</v>
      </c>
      <c r="AN72" s="11">
        <f>1/1000*[1]PaperSectorMinusCoreVPAExp!AL$225</f>
        <v>3.5759301E-2</v>
      </c>
      <c r="AO72" s="11">
        <f>1/1000*[1]PaperSectorMinusCoreVPAExp!AM$225</f>
        <v>4.422968E-2</v>
      </c>
      <c r="AP72" s="11">
        <f>1/1000*[1]PaperSectorMinusCoreVPAExp!AN$225</f>
        <v>4.2694876999999999E-2</v>
      </c>
      <c r="AQ72" s="11">
        <f>1/1000*[1]PaperSectorMinusCoreVPAExp!AO$225</f>
        <v>5.727476699999999E-2</v>
      </c>
      <c r="AR72" s="11">
        <f>1/1000*[1]PaperSectorMinusCoreVPAExp!AP$225</f>
        <v>4.9677013999999999E-2</v>
      </c>
      <c r="AS72" s="11">
        <f>1/1000*[1]PaperSectorMinusCoreVPAExp!AQ$225</f>
        <v>8.3635557000000013E-2</v>
      </c>
      <c r="AT72" s="11">
        <f>1/1000*[1]PaperSectorMinusCoreVPAExp!AR$225</f>
        <v>5.5917956000000005E-2</v>
      </c>
      <c r="AU72" s="11">
        <f>1/1000*[1]PaperSectorMinusCoreVPAExp!AS$225</f>
        <v>6.1937805999999998E-2</v>
      </c>
      <c r="AV72" s="11">
        <f>1/1000*[1]PaperSectorMinusCoreVPAExp!AT$225</f>
        <v>8.859819200000002E-2</v>
      </c>
      <c r="AW72" s="11">
        <f>1/1000*[1]PaperSectorMinusCoreVPAExp!AU$225</f>
        <v>6.6764659000000004E-2</v>
      </c>
      <c r="AX72" s="11">
        <f>1/1000*[1]PaperSectorMinusCoreVPAExp!AV$225</f>
        <v>5.4538083000000001E-2</v>
      </c>
      <c r="AY72" s="11">
        <f>1/1000*[1]PaperSectorMinusCoreVPAExp!AW$225</f>
        <v>5.2831435000000003E-2</v>
      </c>
      <c r="AZ72" s="11">
        <f>1/1000*[1]PaperSectorMinusCoreVPAExp!AX$225</f>
        <v>6.4617495999999996E-2</v>
      </c>
      <c r="BA72" s="11">
        <f>1/1000*[1]PaperSectorMinusCoreVPAExp!AY$225</f>
        <v>5.2799391000000001E-2</v>
      </c>
      <c r="BB72" s="11">
        <f>1/1000*[1]PaperSectorMinusCoreVPAExp!AZ$225</f>
        <v>6.3125933000000009E-2</v>
      </c>
      <c r="BC72" s="302">
        <f>1/1000*[1]PaperSectorMinusCoreVPAExp!BA$225</f>
        <v>0</v>
      </c>
      <c r="BD72" s="307"/>
    </row>
    <row r="73" spans="2:56">
      <c r="B73" s="5" t="s">
        <v>99</v>
      </c>
      <c r="C73" s="47">
        <f>1/$A$1*[1]PaperSectorMinusCoreVPAExp!$B$246</f>
        <v>0.1118964665</v>
      </c>
      <c r="D73" s="11">
        <f>1/$A$1*[1]PaperSectorMinusCoreVPAExp!$C$246</f>
        <v>0.14945239400000002</v>
      </c>
      <c r="E73" s="11">
        <f>1/$A$1*[1]PaperSectorMinusCoreVPAExp!$D$246</f>
        <v>0.14451207749999997</v>
      </c>
      <c r="F73" s="11">
        <f>1/$A$1*[1]PaperSectorMinusCoreVPAExp!$E$246</f>
        <v>0.17884925568999999</v>
      </c>
      <c r="G73" s="11">
        <f>1/$A$1*[1]PaperSectorMinusCoreVPAExp!$F$246</f>
        <v>0.22706276250000001</v>
      </c>
      <c r="H73" s="11">
        <f>1/$A$1*[1]PaperSectorMinusCoreVPAExp!$G$246</f>
        <v>0.33595494199999992</v>
      </c>
      <c r="I73" s="11">
        <f>1/$A$1*[1]PaperSectorMinusCoreVPAExp!$H$246</f>
        <v>0.39134339650000005</v>
      </c>
      <c r="J73" s="37">
        <f>1/$A$1*[1]PaperSectorMinusCoreVPAExp!$I$246</f>
        <v>0.68696329422000069</v>
      </c>
      <c r="K73" s="37">
        <f>1/$A$1*[1]PaperSectorMinusCoreVPAExp!J$246</f>
        <v>0.52792790400000023</v>
      </c>
      <c r="L73" s="37">
        <f>1/$A$1*[1]PaperSectorMinusCoreVPAExp!K$246</f>
        <v>0.68554002754999965</v>
      </c>
      <c r="M73" s="37">
        <f>1/$A$1*[1]PaperSectorMinusCoreVPAExp!L$246</f>
        <v>0.73263302349999981</v>
      </c>
      <c r="N73" s="37">
        <f>1/$A$1*[1]PaperSectorMinusCoreVPAExp!M$246</f>
        <v>0.48186242971999976</v>
      </c>
      <c r="O73" s="37">
        <f>1/$A$1*[1]PaperSectorMinusCoreVPAExp!N$246</f>
        <v>0.48581186885000027</v>
      </c>
      <c r="P73" s="212">
        <f>1/$A$1*[1]PaperSectorMinusCoreVPAExp!O$246</f>
        <v>0.62718349399999995</v>
      </c>
      <c r="Q73" s="212">
        <f>1/$A$1*[1]PaperSectorMinusCoreVPAExp!P$246</f>
        <v>0.73855566050000043</v>
      </c>
      <c r="R73" s="212">
        <f>1/$A$1*[1]PaperSectorMinusCoreVPAExp!Q$246</f>
        <v>0.80153299170000014</v>
      </c>
      <c r="S73" s="212">
        <f>1/$A$1*[1]PaperSectorMinusCoreVPAExp!R$246</f>
        <v>0.79317011221000044</v>
      </c>
      <c r="T73" s="212">
        <f>1/$A$1*[1]PaperSectorMinusCoreVPAExp!S$246</f>
        <v>0.82631223150000022</v>
      </c>
      <c r="U73" s="212">
        <f>1/$A$1*[1]PaperSectorMinusCoreVPAExp!T$246</f>
        <v>0.74387036149999985</v>
      </c>
      <c r="V73" s="212">
        <f>1/$A$1*[1]PaperSectorMinusCoreVPAExp!U$246</f>
        <v>0.75207313313999991</v>
      </c>
      <c r="W73" s="212">
        <f>1/$A$1*[1]PaperSectorMinusCoreVPAExp!V$246</f>
        <v>0.70581931293999989</v>
      </c>
      <c r="X73" s="212">
        <f>1/$A$1*[1]PaperSectorMinusCoreVPAExp!W$246</f>
        <v>0.73489096799999998</v>
      </c>
      <c r="Y73" s="212">
        <f>1/$A$1*[1]PaperSectorMinusCoreVPAExp!X$246</f>
        <v>0.78719571262500021</v>
      </c>
      <c r="Z73" s="212">
        <f>1/$A$1*[1]PaperSectorMinusCoreVPAExp!Y$246</f>
        <v>0.93459606750000013</v>
      </c>
      <c r="AA73" s="212">
        <f>1/$A$1*[1]PaperSectorMinusCoreVPAExp!Z$246</f>
        <v>1.1574376615200002</v>
      </c>
      <c r="AB73" s="212">
        <f>1/$A$1*[1]PaperSectorMinusCoreVPAExp!AA$246</f>
        <v>0</v>
      </c>
      <c r="AC73" s="161"/>
      <c r="AD73" s="68">
        <f>1/1000*[1]PaperSectorMinusCoreVPAExp!AB$246</f>
        <v>3.2032792999999997E-2</v>
      </c>
      <c r="AE73" s="11">
        <f>1/1000*[1]PaperSectorMinusCoreVPAExp!AC$246</f>
        <v>4.4573000000000002E-2</v>
      </c>
      <c r="AF73" s="11">
        <f>1/1000*[1]PaperSectorMinusCoreVPAExp!AD$246</f>
        <v>4.9134003999999995E-2</v>
      </c>
      <c r="AG73" s="11">
        <f>1/1000*[1]PaperSectorMinusCoreVPAExp!AE$246</f>
        <v>6.1571000000000001E-2</v>
      </c>
      <c r="AH73" s="11">
        <f>1/1000*[1]PaperSectorMinusCoreVPAExp!AF$246</f>
        <v>8.4081000000000003E-2</v>
      </c>
      <c r="AI73" s="11">
        <f>1/1000*[1]PaperSectorMinusCoreVPAExp!AG$246</f>
        <v>0.118332015</v>
      </c>
      <c r="AJ73" s="11">
        <f>1/1000*[1]PaperSectorMinusCoreVPAExp!AH$246</f>
        <v>0.14748286600000002</v>
      </c>
      <c r="AK73" s="11">
        <f>1/1000*[1]PaperSectorMinusCoreVPAExp!AI$246</f>
        <v>0.22895495099999993</v>
      </c>
      <c r="AL73" s="11">
        <f>1/1000*[1]PaperSectorMinusCoreVPAExp!AJ$246</f>
        <v>0.22736808800000002</v>
      </c>
      <c r="AM73" s="11">
        <f>1/1000*[1]PaperSectorMinusCoreVPAExp!AK$246</f>
        <v>0.28428597700000002</v>
      </c>
      <c r="AN73" s="11">
        <f>1/1000*[1]PaperSectorMinusCoreVPAExp!AL$246</f>
        <v>0.37348174599999995</v>
      </c>
      <c r="AO73" s="11">
        <f>1/1000*[1]PaperSectorMinusCoreVPAExp!AM$246</f>
        <v>0.41815925800000009</v>
      </c>
      <c r="AP73" s="11">
        <f>1/1000*[1]PaperSectorMinusCoreVPAExp!AN$246</f>
        <v>0.43722115299999997</v>
      </c>
      <c r="AQ73" s="11">
        <f>1/1000*[1]PaperSectorMinusCoreVPAExp!AO$246</f>
        <v>0.52126584900000006</v>
      </c>
      <c r="AR73" s="11">
        <f>1/1000*[1]PaperSectorMinusCoreVPAExp!AP$246</f>
        <v>0.53121329500000003</v>
      </c>
      <c r="AS73" s="11">
        <f>1/1000*[1]PaperSectorMinusCoreVPAExp!AQ$246</f>
        <v>0.647805187</v>
      </c>
      <c r="AT73" s="11">
        <f>1/1000*[1]PaperSectorMinusCoreVPAExp!AR$246</f>
        <v>0.60091397099999999</v>
      </c>
      <c r="AU73" s="11">
        <f>1/1000*[1]PaperSectorMinusCoreVPAExp!AS$246</f>
        <v>0.68081388400000009</v>
      </c>
      <c r="AV73" s="11">
        <f>1/1000*[1]PaperSectorMinusCoreVPAExp!AT$246</f>
        <v>0.66169337699999997</v>
      </c>
      <c r="AW73" s="11">
        <f>1/1000*[1]PaperSectorMinusCoreVPAExp!AU$246</f>
        <v>0.76611022499999981</v>
      </c>
      <c r="AX73" s="11">
        <f>1/1000*[1]PaperSectorMinusCoreVPAExp!AV$246</f>
        <v>0.70056169400000001</v>
      </c>
      <c r="AY73" s="11">
        <f>1/1000*[1]PaperSectorMinusCoreVPAExp!AW$246</f>
        <v>0.83120139799999992</v>
      </c>
      <c r="AZ73" s="11">
        <f>1/1000*[1]PaperSectorMinusCoreVPAExp!AX$246</f>
        <v>0.79485500600000003</v>
      </c>
      <c r="BA73" s="11">
        <f>1/1000*[1]PaperSectorMinusCoreVPAExp!AY$246</f>
        <v>0.80049503399999977</v>
      </c>
      <c r="BB73" s="11">
        <f>1/1000*[1]PaperSectorMinusCoreVPAExp!AZ$246</f>
        <v>0.84885607399999996</v>
      </c>
      <c r="BC73" s="302">
        <f>1/1000*[1]PaperSectorMinusCoreVPAExp!BA$246</f>
        <v>0</v>
      </c>
      <c r="BD73" s="307"/>
    </row>
    <row r="74" spans="2:56">
      <c r="B74" s="5" t="s">
        <v>19</v>
      </c>
      <c r="C74" s="50">
        <f t="shared" ref="C74:AB74" si="8">SUM(C58:C58)-SUM(C59:C73)</f>
        <v>8.5666525000000493E-3</v>
      </c>
      <c r="D74" s="9">
        <f t="shared" si="8"/>
        <v>2.9243689999999267E-3</v>
      </c>
      <c r="E74" s="9">
        <f t="shared" si="8"/>
        <v>9.5844875000000718E-3</v>
      </c>
      <c r="F74" s="9">
        <f t="shared" si="8"/>
        <v>1.1595762499999995E-2</v>
      </c>
      <c r="G74" s="9">
        <f t="shared" si="8"/>
        <v>1.8766219500000014E-2</v>
      </c>
      <c r="H74" s="9">
        <f t="shared" si="8"/>
        <v>3.632993700000009E-2</v>
      </c>
      <c r="I74" s="9">
        <f t="shared" si="8"/>
        <v>6.8587984500000143E-2</v>
      </c>
      <c r="J74" s="43">
        <f t="shared" si="8"/>
        <v>0.11171347599999981</v>
      </c>
      <c r="K74" s="43">
        <f t="shared" si="8"/>
        <v>0.12604938850000025</v>
      </c>
      <c r="L74" s="43">
        <f t="shared" si="8"/>
        <v>0.1839180684999997</v>
      </c>
      <c r="M74" s="43">
        <f t="shared" si="8"/>
        <v>0.21122618750000033</v>
      </c>
      <c r="N74" s="43">
        <f t="shared" si="8"/>
        <v>0.25082154041000004</v>
      </c>
      <c r="O74" s="43">
        <f t="shared" si="8"/>
        <v>0.1792949199999998</v>
      </c>
      <c r="P74" s="43">
        <f t="shared" si="8"/>
        <v>0.23605139249999985</v>
      </c>
      <c r="Q74" s="43">
        <f t="shared" si="8"/>
        <v>0.29517416249999995</v>
      </c>
      <c r="R74" s="43">
        <f t="shared" si="8"/>
        <v>0.22892535049999996</v>
      </c>
      <c r="S74" s="43">
        <f t="shared" si="8"/>
        <v>0.27174466549999954</v>
      </c>
      <c r="T74" s="43">
        <f t="shared" si="8"/>
        <v>0.27741902999999946</v>
      </c>
      <c r="U74" s="43">
        <f t="shared" si="8"/>
        <v>0.25483892000000097</v>
      </c>
      <c r="V74" s="43">
        <f t="shared" si="8"/>
        <v>0.34720283650000017</v>
      </c>
      <c r="W74" s="43">
        <f t="shared" si="8"/>
        <v>0.33217661750000005</v>
      </c>
      <c r="X74" s="43">
        <f t="shared" si="8"/>
        <v>0.26932562449999953</v>
      </c>
      <c r="Y74" s="43">
        <f t="shared" si="8"/>
        <v>0.51041863247900032</v>
      </c>
      <c r="Z74" s="43">
        <f t="shared" si="8"/>
        <v>0.48178691099999993</v>
      </c>
      <c r="AA74" s="43">
        <f t="shared" si="8"/>
        <v>0.61512193994999986</v>
      </c>
      <c r="AB74" s="43">
        <f t="shared" si="8"/>
        <v>0</v>
      </c>
      <c r="AC74" s="4"/>
      <c r="AD74" s="68">
        <f t="shared" ref="AD74:BC74" si="9">SUM(AD58:AD58)-SUM(AD59:AD73)</f>
        <v>3.1847079999999806E-3</v>
      </c>
      <c r="AE74" s="11">
        <f t="shared" si="9"/>
        <v>1.1879999999999946E-3</v>
      </c>
      <c r="AF74" s="11">
        <f t="shared" si="9"/>
        <v>3.9865240000000468E-3</v>
      </c>
      <c r="AG74" s="11">
        <f t="shared" si="9"/>
        <v>2.9780000000000084E-3</v>
      </c>
      <c r="AH74" s="11">
        <f t="shared" si="9"/>
        <v>7.8540000000000831E-3</v>
      </c>
      <c r="AI74" s="11">
        <f t="shared" si="9"/>
        <v>1.3358048999999983E-2</v>
      </c>
      <c r="AJ74" s="11">
        <f t="shared" si="9"/>
        <v>2.5857902000000155E-2</v>
      </c>
      <c r="AK74" s="11">
        <f t="shared" si="9"/>
        <v>4.7460092000000231E-2</v>
      </c>
      <c r="AL74" s="11">
        <f t="shared" si="9"/>
        <v>5.670450100000024E-2</v>
      </c>
      <c r="AM74" s="11">
        <f t="shared" si="9"/>
        <v>7.0422011999999978E-2</v>
      </c>
      <c r="AN74" s="11">
        <f t="shared" si="9"/>
        <v>9.2457724999999824E-2</v>
      </c>
      <c r="AO74" s="11">
        <f t="shared" si="9"/>
        <v>0.11709705700000028</v>
      </c>
      <c r="AP74" s="11">
        <f t="shared" si="9"/>
        <v>0.11631162500000003</v>
      </c>
      <c r="AQ74" s="11">
        <f t="shared" si="9"/>
        <v>0.12279901699999973</v>
      </c>
      <c r="AR74" s="11">
        <f t="shared" si="9"/>
        <v>0.14624775700000026</v>
      </c>
      <c r="AS74" s="11">
        <f t="shared" si="9"/>
        <v>0.12481413599999991</v>
      </c>
      <c r="AT74" s="11">
        <f t="shared" si="9"/>
        <v>0.13036354299999964</v>
      </c>
      <c r="AU74" s="11">
        <f t="shared" si="9"/>
        <v>0.13244820199999952</v>
      </c>
      <c r="AV74" s="11">
        <f t="shared" si="9"/>
        <v>0.14049268099999956</v>
      </c>
      <c r="AW74" s="11">
        <f t="shared" si="9"/>
        <v>0.19359927000000043</v>
      </c>
      <c r="AX74" s="11">
        <f t="shared" si="9"/>
        <v>0.19361965400000081</v>
      </c>
      <c r="AY74" s="11">
        <f t="shared" si="9"/>
        <v>0.19611330299999974</v>
      </c>
      <c r="AZ74" s="11">
        <f t="shared" si="9"/>
        <v>0.28165557599999858</v>
      </c>
      <c r="BA74" s="11">
        <f t="shared" si="9"/>
        <v>0.27190618499999974</v>
      </c>
      <c r="BB74" s="11">
        <f t="shared" si="9"/>
        <v>0.29980961999999955</v>
      </c>
      <c r="BC74" s="302">
        <f t="shared" si="9"/>
        <v>0</v>
      </c>
      <c r="BD74" s="307"/>
    </row>
    <row r="75" spans="2:56" ht="17.149999999999999" customHeight="1">
      <c r="B75" s="19" t="s">
        <v>29</v>
      </c>
      <c r="C75" s="69">
        <f>1/$A$1*[1]PaperSectorMinusCoreVPAExp!$B$194</f>
        <v>1.0152747500000003E-2</v>
      </c>
      <c r="D75" s="70">
        <f>1/$A$1*[1]PaperSectorMinusCoreVPAExp!$C$194</f>
        <v>1.4941717000000002E-2</v>
      </c>
      <c r="E75" s="70">
        <f>1/$A$1*[1]PaperSectorMinusCoreVPAExp!$D$194</f>
        <v>2.6500381E-2</v>
      </c>
      <c r="F75" s="70">
        <f>1/$A$1*[1]PaperSectorMinusCoreVPAExp!$E$194</f>
        <v>4.0671564499999993E-2</v>
      </c>
      <c r="G75" s="70">
        <f>1/$A$1*[1]PaperSectorMinusCoreVPAExp!$F$194</f>
        <v>4.6792812499999996E-2</v>
      </c>
      <c r="H75" s="70">
        <f>1/$A$1*[1]PaperSectorMinusCoreVPAExp!$G$194</f>
        <v>0.10269557950000002</v>
      </c>
      <c r="I75" s="70">
        <f>1/$A$1*[1]PaperSectorMinusCoreVPAExp!$H$194</f>
        <v>0.16265786949999994</v>
      </c>
      <c r="J75" s="71">
        <f>1/$A$1*[1]PaperSectorMinusCoreVPAExp!$I$194</f>
        <v>0.22070189050000005</v>
      </c>
      <c r="K75" s="71">
        <f>1/$A$1*[1]PaperSectorMinusCoreVPAExp!J$194</f>
        <v>0.27442747849999999</v>
      </c>
      <c r="L75" s="71">
        <f>1/$A$1*[1]PaperSectorMinusCoreVPAExp!K$194</f>
        <v>0.19367244203999998</v>
      </c>
      <c r="M75" s="71">
        <f>1/$A$1*[1]PaperSectorMinusCoreVPAExp!L$194</f>
        <v>0.31524861787999992</v>
      </c>
      <c r="N75" s="71">
        <f>1/$A$1*[1]PaperSectorMinusCoreVPAExp!M$194</f>
        <v>0.47549289494000002</v>
      </c>
      <c r="O75" s="71">
        <f>1/$A$1*[1]PaperSectorMinusCoreVPAExp!N$194</f>
        <v>0.47776410513000006</v>
      </c>
      <c r="P75" s="71">
        <f>1/$A$1*[1]PaperSectorMinusCoreVPAExp!O$194</f>
        <v>0.59796460633000004</v>
      </c>
      <c r="Q75" s="71">
        <f>1/$A$1*[1]PaperSectorMinusCoreVPAExp!P$194</f>
        <v>0.68790077850000009</v>
      </c>
      <c r="R75" s="71">
        <f>1/$A$1*[1]PaperSectorMinusCoreVPAExp!Q$194</f>
        <v>0.40922667092000009</v>
      </c>
      <c r="S75" s="71">
        <f>1/$A$1*[1]PaperSectorMinusCoreVPAExp!R$194</f>
        <v>0.55524498389999999</v>
      </c>
      <c r="T75" s="71">
        <f>1/$A$1*[1]PaperSectorMinusCoreVPAExp!S$194</f>
        <v>0.58524947499999969</v>
      </c>
      <c r="U75" s="71">
        <f>1/$A$1*[1]PaperSectorMinusCoreVPAExp!T$194</f>
        <v>0.68407055750000012</v>
      </c>
      <c r="V75" s="71">
        <f>1/$A$1*[1]PaperSectorMinusCoreVPAExp!U$194</f>
        <v>0.61584621990999999</v>
      </c>
      <c r="W75" s="71">
        <f>1/$A$1*[1]PaperSectorMinusCoreVPAExp!V$194</f>
        <v>0.66446085475999994</v>
      </c>
      <c r="X75" s="71">
        <f>1/$A$1*[1]PaperSectorMinusCoreVPAExp!W$194</f>
        <v>0.58665863699999998</v>
      </c>
      <c r="Y75" s="71">
        <f>1/$A$1*[1]PaperSectorMinusCoreVPAExp!X$194</f>
        <v>1.8861046835985003</v>
      </c>
      <c r="Z75" s="71">
        <f>1/$A$1*[1]PaperSectorMinusCoreVPAExp!Y$194</f>
        <v>2.1466573214999989</v>
      </c>
      <c r="AA75" s="71">
        <f>1/$A$1*[1]PaperSectorMinusCoreVPAExp!Z$194</f>
        <v>2.2296108420800005</v>
      </c>
      <c r="AB75" s="71">
        <f>1/$A$1*[1]PaperSectorMinusCoreVPAExp!AA$194</f>
        <v>0</v>
      </c>
      <c r="AC75" s="230"/>
      <c r="AD75" s="287">
        <f>1/1000*[1]PaperSectorMinusCoreVPAExp!AB$194</f>
        <v>4.3674960000000002E-3</v>
      </c>
      <c r="AE75" s="70">
        <f>1/1000*[1]PaperSectorMinusCoreVPAExp!AC$194</f>
        <v>6.5640000000000013E-3</v>
      </c>
      <c r="AF75" s="70">
        <f>1/1000*[1]PaperSectorMinusCoreVPAExp!AD$194</f>
        <v>1.2032839E-2</v>
      </c>
      <c r="AG75" s="70">
        <f>1/1000*[1]PaperSectorMinusCoreVPAExp!AE$194</f>
        <v>1.866E-2</v>
      </c>
      <c r="AH75" s="70">
        <f>1/1000*[1]PaperSectorMinusCoreVPAExp!AF$194</f>
        <v>2.2321999999999998E-2</v>
      </c>
      <c r="AI75" s="70">
        <f>1/1000*[1]PaperSectorMinusCoreVPAExp!AG$194</f>
        <v>4.3250445999999998E-2</v>
      </c>
      <c r="AJ75" s="70">
        <f>1/1000*[1]PaperSectorMinusCoreVPAExp!AH$194</f>
        <v>6.8054086E-2</v>
      </c>
      <c r="AK75" s="70">
        <f>1/1000*[1]PaperSectorMinusCoreVPAExp!AI$194</f>
        <v>8.8319937000000015E-2</v>
      </c>
      <c r="AL75" s="70">
        <f>1/1000*[1]PaperSectorMinusCoreVPAExp!AJ$194</f>
        <v>0.138861023</v>
      </c>
      <c r="AM75" s="70">
        <f>1/1000*[1]PaperSectorMinusCoreVPAExp!AK$194</f>
        <v>9.5181821000000014E-2</v>
      </c>
      <c r="AN75" s="70">
        <f>1/1000*[1]PaperSectorMinusCoreVPAExp!AL$194</f>
        <v>0.14543197400000002</v>
      </c>
      <c r="AO75" s="70">
        <f>1/1000*[1]PaperSectorMinusCoreVPAExp!AM$194</f>
        <v>0.22349272899999997</v>
      </c>
      <c r="AP75" s="70">
        <f>1/1000*[1]PaperSectorMinusCoreVPAExp!AN$194</f>
        <v>0.21335543999999998</v>
      </c>
      <c r="AQ75" s="70">
        <f>1/1000*[1]PaperSectorMinusCoreVPAExp!AO$194</f>
        <v>0.25584021300000004</v>
      </c>
      <c r="AR75" s="70">
        <f>1/1000*[1]PaperSectorMinusCoreVPAExp!AP$194</f>
        <v>0.38774338899999999</v>
      </c>
      <c r="AS75" s="70">
        <f>1/1000*[1]PaperSectorMinusCoreVPAExp!AQ$194</f>
        <v>0.203550225</v>
      </c>
      <c r="AT75" s="70">
        <f>1/1000*[1]PaperSectorMinusCoreVPAExp!AR$194</f>
        <v>0.20829191599999997</v>
      </c>
      <c r="AU75" s="70">
        <f>1/1000*[1]PaperSectorMinusCoreVPAExp!AS$194</f>
        <v>0.23655435299999999</v>
      </c>
      <c r="AV75" s="70">
        <f>1/1000*[1]PaperSectorMinusCoreVPAExp!AT$194</f>
        <v>0.28562810499999997</v>
      </c>
      <c r="AW75" s="70">
        <f>1/1000*[1]PaperSectorMinusCoreVPAExp!AU$194</f>
        <v>0.27428756799999993</v>
      </c>
      <c r="AX75" s="70">
        <f>1/1000*[1]PaperSectorMinusCoreVPAExp!AV$194</f>
        <v>0.33140947300000001</v>
      </c>
      <c r="AY75" s="70">
        <f>1/1000*[1]PaperSectorMinusCoreVPAExp!AW$194</f>
        <v>0.31275294600000003</v>
      </c>
      <c r="AZ75" s="70">
        <f>1/1000*[1]PaperSectorMinusCoreVPAExp!AX$194</f>
        <v>0.95465596199999991</v>
      </c>
      <c r="BA75" s="70">
        <f>1/1000*[1]PaperSectorMinusCoreVPAExp!AY$194</f>
        <v>1.0445063600000002</v>
      </c>
      <c r="BB75" s="70">
        <f>1/1000*[1]PaperSectorMinusCoreVPAExp!AZ$194</f>
        <v>1.0146723610000001</v>
      </c>
      <c r="BC75" s="333">
        <f>1/1000*[1]PaperSectorMinusCoreVPAExp!BA$194</f>
        <v>0</v>
      </c>
      <c r="BD75" s="307"/>
    </row>
    <row r="76" spans="2:56" ht="17.149999999999999" customHeight="1">
      <c r="B76" s="16" t="s">
        <v>197</v>
      </c>
      <c r="C76" s="152">
        <f>1/$A$1*[1]PaperSectorMinusCoreVPAExp!$B$265</f>
        <v>0.24177996149999997</v>
      </c>
      <c r="D76" s="153">
        <f>1/$A$1*[1]PaperSectorMinusCoreVPAExp!$C$265</f>
        <v>0.16602369350000001</v>
      </c>
      <c r="E76" s="153">
        <f>1/$A$1*[1]PaperSectorMinusCoreVPAExp!$D$265</f>
        <v>0.13715412423999998</v>
      </c>
      <c r="F76" s="153">
        <f>1/$A$1*[1]PaperSectorMinusCoreVPAExp!$E$265</f>
        <v>0.189921641</v>
      </c>
      <c r="G76" s="153">
        <f>1/$A$1*[1]PaperSectorMinusCoreVPAExp!$F$265</f>
        <v>0.23668901899999997</v>
      </c>
      <c r="H76" s="153">
        <f>1/$A$1*[1]PaperSectorMinusCoreVPAExp!$G$265</f>
        <v>0.55140312139999992</v>
      </c>
      <c r="I76" s="153">
        <f>1/$A$1*[1]PaperSectorMinusCoreVPAExp!$H$265</f>
        <v>1.3406390025000001</v>
      </c>
      <c r="J76" s="154">
        <f>1/$A$1*[1]PaperSectorMinusCoreVPAExp!$I$265</f>
        <v>2.0458969334999999</v>
      </c>
      <c r="K76" s="154">
        <f>1/$A$1*[1]PaperSectorMinusCoreVPAExp!J$265</f>
        <v>1.4420486452399999</v>
      </c>
      <c r="L76" s="154">
        <f>1/$A$1*[1]PaperSectorMinusCoreVPAExp!K$265</f>
        <v>1.3672423009000001</v>
      </c>
      <c r="M76" s="154">
        <f>1/$A$1*[1]PaperSectorMinusCoreVPAExp!L$265</f>
        <v>2.1636205054400004</v>
      </c>
      <c r="N76" s="154">
        <f>1/$A$1*[1]PaperSectorMinusCoreVPAExp!M$265</f>
        <v>2.5249517090000002</v>
      </c>
      <c r="O76" s="154">
        <f>1/$A$1*[1]PaperSectorMinusCoreVPAExp!N$265</f>
        <v>2.3165506735000005</v>
      </c>
      <c r="P76" s="154">
        <f>1/$A$1*[1]PaperSectorMinusCoreVPAExp!O$265</f>
        <v>2.93520189445</v>
      </c>
      <c r="Q76" s="154">
        <f>1/$A$1*[1]PaperSectorMinusCoreVPAExp!P$265</f>
        <v>3.4109884299999993</v>
      </c>
      <c r="R76" s="154">
        <f>1/$A$1*[1]PaperSectorMinusCoreVPAExp!Q$265</f>
        <v>3.3562171576099993</v>
      </c>
      <c r="S76" s="154">
        <f>1/$A$1*[1]PaperSectorMinusCoreVPAExp!R$265</f>
        <v>3.95365128192</v>
      </c>
      <c r="T76" s="154">
        <f>1/$A$1*[1]PaperSectorMinusCoreVPAExp!S$265</f>
        <v>3.3695494754999995</v>
      </c>
      <c r="U76" s="154">
        <f>1/$A$1*[1]PaperSectorMinusCoreVPAExp!T$265</f>
        <v>2.9051437259999999</v>
      </c>
      <c r="V76" s="154">
        <f>1/$A$1*[1]PaperSectorMinusCoreVPAExp!U$265</f>
        <v>3.7831709864</v>
      </c>
      <c r="W76" s="154">
        <f>1/$A$1*[1]PaperSectorMinusCoreVPAExp!V$265</f>
        <v>2.9365859780500001</v>
      </c>
      <c r="X76" s="154">
        <f>1/$A$1*[1]PaperSectorMinusCoreVPAExp!W$265</f>
        <v>2.4396784780000003</v>
      </c>
      <c r="Y76" s="154">
        <f>1/$A$1*[1]PaperSectorMinusCoreVPAExp!X$265</f>
        <v>4.5465225472934998</v>
      </c>
      <c r="Z76" s="154">
        <f>1/$A$1*[1]PaperSectorMinusCoreVPAExp!Y$265</f>
        <v>4.8482819890000011</v>
      </c>
      <c r="AA76" s="154">
        <f>1/$A$1*[1]PaperSectorMinusCoreVPAExp!Z$265</f>
        <v>5.7362305368299991</v>
      </c>
      <c r="AB76" s="154">
        <f>1/$A$1*[1]PaperSectorMinusCoreVPAExp!AA$265</f>
        <v>0</v>
      </c>
      <c r="AC76" s="14"/>
      <c r="AD76" s="256">
        <f>1/1000*[1]PaperSectorMinusCoreVPAExp!AB$265</f>
        <v>5.3336702000000007E-2</v>
      </c>
      <c r="AE76" s="29">
        <f>1/1000*[1]PaperSectorMinusCoreVPAExp!AC$265</f>
        <v>3.6376999999999993E-2</v>
      </c>
      <c r="AF76" s="29">
        <f>1/1000*[1]PaperSectorMinusCoreVPAExp!AD$265</f>
        <v>3.4717665999999987E-2</v>
      </c>
      <c r="AG76" s="29">
        <f>1/1000*[1]PaperSectorMinusCoreVPAExp!AE$265</f>
        <v>4.7544000000000003E-2</v>
      </c>
      <c r="AH76" s="29">
        <f>1/1000*[1]PaperSectorMinusCoreVPAExp!AF$265</f>
        <v>7.0036999999999988E-2</v>
      </c>
      <c r="AI76" s="29">
        <f>1/1000*[1]PaperSectorMinusCoreVPAExp!AG$265</f>
        <v>0.14222885200000002</v>
      </c>
      <c r="AJ76" s="29">
        <f>1/1000*[1]PaperSectorMinusCoreVPAExp!AH$265</f>
        <v>0.27918276499999989</v>
      </c>
      <c r="AK76" s="29">
        <f>1/1000*[1]PaperSectorMinusCoreVPAExp!AI$265</f>
        <v>0.42444181999999997</v>
      </c>
      <c r="AL76" s="29">
        <f>1/1000*[1]PaperSectorMinusCoreVPAExp!AJ$265</f>
        <v>0.40728568499999995</v>
      </c>
      <c r="AM76" s="29">
        <f>1/1000*[1]PaperSectorMinusCoreVPAExp!AK$265</f>
        <v>0.41409851200000003</v>
      </c>
      <c r="AN76" s="29">
        <f>1/1000*[1]PaperSectorMinusCoreVPAExp!AL$265</f>
        <v>0.72903502399999998</v>
      </c>
      <c r="AO76" s="29">
        <f>1/1000*[1]PaperSectorMinusCoreVPAExp!AM$265</f>
        <v>0.97851595000000002</v>
      </c>
      <c r="AP76" s="29">
        <f>1/1000*[1]PaperSectorMinusCoreVPAExp!AN$265</f>
        <v>1.0314338885152001</v>
      </c>
      <c r="AQ76" s="29">
        <f>1/1000*[1]PaperSectorMinusCoreVPAExp!AO$265</f>
        <v>1.3900135810000005</v>
      </c>
      <c r="AR76" s="29">
        <f>1/1000*[1]PaperSectorMinusCoreVPAExp!AP$265</f>
        <v>1.9881987970000001</v>
      </c>
      <c r="AS76" s="29">
        <f>1/1000*[1]PaperSectorMinusCoreVPAExp!AQ$265</f>
        <v>1.6700941480000002</v>
      </c>
      <c r="AT76" s="29">
        <f>1/1000*[1]PaperSectorMinusCoreVPAExp!AR$265</f>
        <v>1.731707868</v>
      </c>
      <c r="AU76" s="29">
        <f>1/1000*[1]PaperSectorMinusCoreVPAExp!AS$265</f>
        <v>1.5639524889999996</v>
      </c>
      <c r="AV76" s="29">
        <f>1/1000*[1]PaperSectorMinusCoreVPAExp!AT$265</f>
        <v>1.5558339099999998</v>
      </c>
      <c r="AW76" s="29">
        <f>1/1000*[1]PaperSectorMinusCoreVPAExp!AU$265</f>
        <v>1.9065656089999998</v>
      </c>
      <c r="AX76" s="29">
        <f>1/1000*[1]PaperSectorMinusCoreVPAExp!AV$265</f>
        <v>1.682796323</v>
      </c>
      <c r="AY76" s="29">
        <f>1/1000*[1]PaperSectorMinusCoreVPAExp!AW$265</f>
        <v>1.493598524</v>
      </c>
      <c r="AZ76" s="29">
        <f>1/1000*[1]PaperSectorMinusCoreVPAExp!AX$265</f>
        <v>2.5562030010000001</v>
      </c>
      <c r="BA76" s="29">
        <f>1/1000*[1]PaperSectorMinusCoreVPAExp!AY$265</f>
        <v>2.3937846470000004</v>
      </c>
      <c r="BB76" s="29">
        <f>1/1000*[1]PaperSectorMinusCoreVPAExp!AZ$265</f>
        <v>2.4834697069999998</v>
      </c>
      <c r="BC76" s="321">
        <f>1/1000*[1]PaperSectorMinusCoreVPAExp!BA$265</f>
        <v>0</v>
      </c>
      <c r="BD76" s="307"/>
    </row>
    <row r="77" spans="2:56">
      <c r="B77" s="5" t="s">
        <v>166</v>
      </c>
      <c r="C77" s="47">
        <f>1/$A$1*[1]PaperSectorMinusCoreVPAExp!$B$19</f>
        <v>9.2994999999999992E-4</v>
      </c>
      <c r="D77" s="11">
        <f>1/$A$1*[1]PaperSectorMinusCoreVPAExp!$C$19</f>
        <v>0</v>
      </c>
      <c r="E77" s="11">
        <f>1/$A$1*[1]PaperSectorMinusCoreVPAExp!$D$19</f>
        <v>1.568224E-3</v>
      </c>
      <c r="F77" s="11">
        <f>1/$A$1*[1]PaperSectorMinusCoreVPAExp!$E$19</f>
        <v>0</v>
      </c>
      <c r="G77" s="11">
        <f>1/$A$1*[1]PaperSectorMinusCoreVPAExp!$F$19</f>
        <v>1.792E-3</v>
      </c>
      <c r="H77" s="11">
        <f>1/$A$1*[1]PaperSectorMinusCoreVPAExp!$G$19</f>
        <v>3.639958E-3</v>
      </c>
      <c r="I77" s="11">
        <f>1/$A$1*[1]PaperSectorMinusCoreVPAExp!$H$19</f>
        <v>2.4924427499999995E-2</v>
      </c>
      <c r="J77" s="37">
        <f>1/$A$1*[1]PaperSectorMinusCoreVPAExp!$I$19</f>
        <v>3.5881128499999998E-2</v>
      </c>
      <c r="K77" s="37">
        <f>1/$A$1*[1]PaperSectorMinusCoreVPAExp!J$19</f>
        <v>1.2830153E-2</v>
      </c>
      <c r="L77" s="37">
        <f>1/$A$1*[1]PaperSectorMinusCoreVPAExp!K$19</f>
        <v>1.8160698500000003E-2</v>
      </c>
      <c r="M77" s="37">
        <f>1/$A$1*[1]PaperSectorMinusCoreVPAExp!L$19</f>
        <v>3.0940518000000004E-2</v>
      </c>
      <c r="N77" s="37">
        <f>1/$A$1*[1]PaperSectorMinusCoreVPAExp!M$19</f>
        <v>2.2283880500000002E-2</v>
      </c>
      <c r="O77" s="37">
        <f>1/$A$1*[1]PaperSectorMinusCoreVPAExp!N$19</f>
        <v>4.4074818199999977E-2</v>
      </c>
      <c r="P77" s="37">
        <f>1/$A$1*[1]PaperSectorMinusCoreVPAExp!O$19</f>
        <v>3.5090786499999999E-2</v>
      </c>
      <c r="Q77" s="37">
        <f>1/$A$1*[1]PaperSectorMinusCoreVPAExp!P$19</f>
        <v>3.3816433E-2</v>
      </c>
      <c r="R77" s="37">
        <f>1/$A$1*[1]PaperSectorMinusCoreVPAExp!Q$19</f>
        <v>3.5268522380000007E-2</v>
      </c>
      <c r="S77" s="37">
        <f>1/$A$1*[1]PaperSectorMinusCoreVPAExp!R$19</f>
        <v>2.6679157119999995E-2</v>
      </c>
      <c r="T77" s="37">
        <f>1/$A$1*[1]PaperSectorMinusCoreVPAExp!S$19</f>
        <v>3.0081540999999996E-2</v>
      </c>
      <c r="U77" s="37">
        <f>1/$A$1*[1]PaperSectorMinusCoreVPAExp!T$19</f>
        <v>3.2920902000000002E-2</v>
      </c>
      <c r="V77" s="37">
        <f>1/$A$1*[1]PaperSectorMinusCoreVPAExp!U$19</f>
        <v>3.2635728999999995E-2</v>
      </c>
      <c r="W77" s="37">
        <f>1/$A$1*[1]PaperSectorMinusCoreVPAExp!V$19</f>
        <v>2.3710781499999993E-2</v>
      </c>
      <c r="X77" s="37">
        <f>1/$A$1*[1]PaperSectorMinusCoreVPAExp!W$19</f>
        <v>1.8398247E-2</v>
      </c>
      <c r="Y77" s="37">
        <f>1/$A$1*[1]PaperSectorMinusCoreVPAExp!X$19</f>
        <v>3.1503350143999992E-2</v>
      </c>
      <c r="Z77" s="37">
        <f>1/$A$1*[1]PaperSectorMinusCoreVPAExp!Y$19</f>
        <v>3.5900556999999986E-2</v>
      </c>
      <c r="AA77" s="37">
        <f>1/$A$1*[1]PaperSectorMinusCoreVPAExp!Z$19</f>
        <v>4.3197435049999997E-2</v>
      </c>
      <c r="AB77" s="37">
        <f>1/$A$1*[1]PaperSectorMinusCoreVPAExp!AA$19</f>
        <v>0</v>
      </c>
      <c r="AC77" s="4"/>
      <c r="AD77" s="68">
        <f>1/1000*[1]PaperSectorMinusCoreVPAExp!AB$19</f>
        <v>2.9102300000000001E-4</v>
      </c>
      <c r="AE77" s="11">
        <f>1/1000*[1]PaperSectorMinusCoreVPAExp!AC$19</f>
        <v>0</v>
      </c>
      <c r="AF77" s="11">
        <f>1/1000*[1]PaperSectorMinusCoreVPAExp!AD$19</f>
        <v>4.3329999999999996E-4</v>
      </c>
      <c r="AG77" s="11">
        <f>1/1000*[1]PaperSectorMinusCoreVPAExp!AE$19</f>
        <v>0</v>
      </c>
      <c r="AH77" s="11">
        <f>1/1000*[1]PaperSectorMinusCoreVPAExp!AF$19</f>
        <v>4.8700000000000002E-4</v>
      </c>
      <c r="AI77" s="11">
        <f>1/1000*[1]PaperSectorMinusCoreVPAExp!AG$19</f>
        <v>9.8087999999999995E-4</v>
      </c>
      <c r="AJ77" s="11">
        <f>1/1000*[1]PaperSectorMinusCoreVPAExp!AH$19</f>
        <v>4.7934329999999997E-3</v>
      </c>
      <c r="AK77" s="11">
        <f>1/1000*[1]PaperSectorMinusCoreVPAExp!AI$19</f>
        <v>6.960436999999999E-3</v>
      </c>
      <c r="AL77" s="11">
        <f>1/1000*[1]PaperSectorMinusCoreVPAExp!AJ$19</f>
        <v>3.6319659999999995E-3</v>
      </c>
      <c r="AM77" s="11">
        <f>1/1000*[1]PaperSectorMinusCoreVPAExp!AK$19</f>
        <v>4.7023739999999987E-3</v>
      </c>
      <c r="AN77" s="11">
        <f>1/1000*[1]PaperSectorMinusCoreVPAExp!AL$19</f>
        <v>8.7536860000000001E-3</v>
      </c>
      <c r="AO77" s="11">
        <f>1/1000*[1]PaperSectorMinusCoreVPAExp!AM$19</f>
        <v>7.3621780000000005E-3</v>
      </c>
      <c r="AP77" s="11">
        <f>1/1000*[1]PaperSectorMinusCoreVPAExp!AN$19</f>
        <v>1.8340118515199996E-2</v>
      </c>
      <c r="AQ77" s="11">
        <f>1/1000*[1]PaperSectorMinusCoreVPAExp!AO$19</f>
        <v>1.7251445999999997E-2</v>
      </c>
      <c r="AR77" s="11">
        <f>1/1000*[1]PaperSectorMinusCoreVPAExp!AP$19</f>
        <v>2.7027654000000002E-2</v>
      </c>
      <c r="AS77" s="11">
        <f>1/1000*[1]PaperSectorMinusCoreVPAExp!AQ$19</f>
        <v>1.8002243000000001E-2</v>
      </c>
      <c r="AT77" s="11">
        <f>1/1000*[1]PaperSectorMinusCoreVPAExp!AR$19</f>
        <v>1.3669436E-2</v>
      </c>
      <c r="AU77" s="11">
        <f>1/1000*[1]PaperSectorMinusCoreVPAExp!AS$19</f>
        <v>1.2221975999999999E-2</v>
      </c>
      <c r="AV77" s="11">
        <f>1/1000*[1]PaperSectorMinusCoreVPAExp!AT$19</f>
        <v>1.4524067999999999E-2</v>
      </c>
      <c r="AW77" s="11">
        <f>1/1000*[1]PaperSectorMinusCoreVPAExp!AU$19</f>
        <v>1.6725253999999998E-2</v>
      </c>
      <c r="AX77" s="11">
        <f>1/1000*[1]PaperSectorMinusCoreVPAExp!AV$19</f>
        <v>1.4327645E-2</v>
      </c>
      <c r="AY77" s="11">
        <f>1/1000*[1]PaperSectorMinusCoreVPAExp!AW$19</f>
        <v>1.6205556999999999E-2</v>
      </c>
      <c r="AZ77" s="11">
        <f>1/1000*[1]PaperSectorMinusCoreVPAExp!AX$19</f>
        <v>2.4288298999999999E-2</v>
      </c>
      <c r="BA77" s="11">
        <f>1/1000*[1]PaperSectorMinusCoreVPAExp!AY$19</f>
        <v>2.0601466000000002E-2</v>
      </c>
      <c r="BB77" s="11">
        <f>1/1000*[1]PaperSectorMinusCoreVPAExp!AZ$19</f>
        <v>2.1253095999999999E-2</v>
      </c>
      <c r="BC77" s="302">
        <f>1/1000*[1]PaperSectorMinusCoreVPAExp!BA$19</f>
        <v>0</v>
      </c>
      <c r="BD77" s="307"/>
    </row>
    <row r="78" spans="2:56">
      <c r="B78" s="5" t="s">
        <v>137</v>
      </c>
      <c r="C78" s="47">
        <f>1/$A$1*[1]PaperSectorMinusCoreVPAExp!$B$110</f>
        <v>0.12761640499999996</v>
      </c>
      <c r="D78" s="11">
        <f>1/$A$1*[1]PaperSectorMinusCoreVPAExp!$C$110</f>
        <v>6.56861205E-2</v>
      </c>
      <c r="E78" s="11">
        <f>1/$A$1*[1]PaperSectorMinusCoreVPAExp!$D$110</f>
        <v>4.2143548999999988E-2</v>
      </c>
      <c r="F78" s="11">
        <f>1/$A$1*[1]PaperSectorMinusCoreVPAExp!$E$110</f>
        <v>5.7611249500000003E-2</v>
      </c>
      <c r="G78" s="11">
        <f>1/$A$1*[1]PaperSectorMinusCoreVPAExp!$F$110</f>
        <v>4.9210381500000004E-2</v>
      </c>
      <c r="H78" s="11">
        <f>1/$A$1*[1]PaperSectorMinusCoreVPAExp!$G$110</f>
        <v>0.2072240155</v>
      </c>
      <c r="I78" s="11">
        <f>1/$A$1*[1]PaperSectorMinusCoreVPAExp!$H$110</f>
        <v>0.54687566850000002</v>
      </c>
      <c r="J78" s="37">
        <f>1/$A$1*[1]PaperSectorMinusCoreVPAExp!$I$110</f>
        <v>0.73455334750000001</v>
      </c>
      <c r="K78" s="37">
        <f>1/$A$1*[1]PaperSectorMinusCoreVPAExp!J$110</f>
        <v>0.40117138669999985</v>
      </c>
      <c r="L78" s="37">
        <f>1/$A$1*[1]PaperSectorMinusCoreVPAExp!K$110</f>
        <v>0.36356018089999992</v>
      </c>
      <c r="M78" s="37">
        <f>1/$A$1*[1]PaperSectorMinusCoreVPAExp!L$110</f>
        <v>0.55202512400000003</v>
      </c>
      <c r="N78" s="37">
        <f>1/$A$1*[1]PaperSectorMinusCoreVPAExp!M$110</f>
        <v>0.61700088450000012</v>
      </c>
      <c r="O78" s="37">
        <f>1/$A$1*[1]PaperSectorMinusCoreVPAExp!N$110</f>
        <v>0.49458256350000018</v>
      </c>
      <c r="P78" s="37">
        <f>1/$A$1*[1]PaperSectorMinusCoreVPAExp!O$110</f>
        <v>0.7999245824500002</v>
      </c>
      <c r="Q78" s="37">
        <f>1/$A$1*[1]PaperSectorMinusCoreVPAExp!P$110</f>
        <v>1.0684897849999997</v>
      </c>
      <c r="R78" s="37">
        <f>1/$A$1*[1]PaperSectorMinusCoreVPAExp!Q$110</f>
        <v>1.0346102939999997</v>
      </c>
      <c r="S78" s="37">
        <f>1/$A$1*[1]PaperSectorMinusCoreVPAExp!R$110</f>
        <v>1.2907867865000007</v>
      </c>
      <c r="T78" s="37">
        <f>1/$A$1*[1]PaperSectorMinusCoreVPAExp!S$110</f>
        <v>0.964299762</v>
      </c>
      <c r="U78" s="37">
        <f>1/$A$1*[1]PaperSectorMinusCoreVPAExp!T$110</f>
        <v>0.67753483599999997</v>
      </c>
      <c r="V78" s="37">
        <f>1/$A$1*[1]PaperSectorMinusCoreVPAExp!U$110</f>
        <v>0.79835181199999994</v>
      </c>
      <c r="W78" s="37">
        <f>1/$A$1*[1]PaperSectorMinusCoreVPAExp!V$110</f>
        <v>0.35718881000000008</v>
      </c>
      <c r="X78" s="37">
        <f>1/$A$1*[1]PaperSectorMinusCoreVPAExp!W$110</f>
        <v>0.21822823399999999</v>
      </c>
      <c r="Y78" s="37">
        <f>1/$A$1*[1]PaperSectorMinusCoreVPAExp!X$110</f>
        <v>0.25106017232849998</v>
      </c>
      <c r="Z78" s="37">
        <f>1/$A$1*[1]PaperSectorMinusCoreVPAExp!Y$110</f>
        <v>0.2298405795</v>
      </c>
      <c r="AA78" s="37">
        <f>1/$A$1*[1]PaperSectorMinusCoreVPAExp!Z$110</f>
        <v>0.20943430199999993</v>
      </c>
      <c r="AB78" s="37">
        <f>1/$A$1*[1]PaperSectorMinusCoreVPAExp!AA$110</f>
        <v>0</v>
      </c>
      <c r="AC78" s="4"/>
      <c r="AD78" s="68">
        <f>1/1000*[1]PaperSectorMinusCoreVPAExp!AB$110</f>
        <v>2.7221275999999999E-2</v>
      </c>
      <c r="AE78" s="11">
        <f>1/1000*[1]PaperSectorMinusCoreVPAExp!AC$110</f>
        <v>1.282E-2</v>
      </c>
      <c r="AF78" s="11">
        <f>1/1000*[1]PaperSectorMinusCoreVPAExp!AD$110</f>
        <v>7.41583E-3</v>
      </c>
      <c r="AG78" s="11">
        <f>1/1000*[1]PaperSectorMinusCoreVPAExp!AE$110</f>
        <v>9.6620000000000004E-3</v>
      </c>
      <c r="AH78" s="11">
        <f>1/1000*[1]PaperSectorMinusCoreVPAExp!AF$110</f>
        <v>9.6460000000000018E-3</v>
      </c>
      <c r="AI78" s="11">
        <f>1/1000*[1]PaperSectorMinusCoreVPAExp!AG$110</f>
        <v>4.0215304000000007E-2</v>
      </c>
      <c r="AJ78" s="11">
        <f>1/1000*[1]PaperSectorMinusCoreVPAExp!AH$110</f>
        <v>9.6602461999999986E-2</v>
      </c>
      <c r="AK78" s="11">
        <f>1/1000*[1]PaperSectorMinusCoreVPAExp!AI$110</f>
        <v>0.12831567599999996</v>
      </c>
      <c r="AL78" s="11">
        <f>1/1000*[1]PaperSectorMinusCoreVPAExp!AJ$110</f>
        <v>9.016117999999998E-2</v>
      </c>
      <c r="AM78" s="11">
        <f>1/1000*[1]PaperSectorMinusCoreVPAExp!AK$110</f>
        <v>8.9382070000000022E-2</v>
      </c>
      <c r="AN78" s="11">
        <f>1/1000*[1]PaperSectorMinusCoreVPAExp!AL$110</f>
        <v>0.16140497099999995</v>
      </c>
      <c r="AO78" s="11">
        <f>1/1000*[1]PaperSectorMinusCoreVPAExp!AM$110</f>
        <v>0.211275822</v>
      </c>
      <c r="AP78" s="11">
        <f>1/1000*[1]PaperSectorMinusCoreVPAExp!AN$110</f>
        <v>0.19222428500000002</v>
      </c>
      <c r="AQ78" s="11">
        <f>1/1000*[1]PaperSectorMinusCoreVPAExp!AO$110</f>
        <v>0.40540130299999999</v>
      </c>
      <c r="AR78" s="11">
        <f>1/1000*[1]PaperSectorMinusCoreVPAExp!AP$110</f>
        <v>0.72876870900000001</v>
      </c>
      <c r="AS78" s="11">
        <f>1/1000*[1]PaperSectorMinusCoreVPAExp!AQ$110</f>
        <v>0.41236581999999994</v>
      </c>
      <c r="AT78" s="11">
        <f>1/1000*[1]PaperSectorMinusCoreVPAExp!AR$110</f>
        <v>0.43031149799999996</v>
      </c>
      <c r="AU78" s="11">
        <f>1/1000*[1]PaperSectorMinusCoreVPAExp!AS$110</f>
        <v>0.376661888</v>
      </c>
      <c r="AV78" s="11">
        <f>1/1000*[1]PaperSectorMinusCoreVPAExp!AT$110</f>
        <v>0.28720662499999999</v>
      </c>
      <c r="AW78" s="11">
        <f>1/1000*[1]PaperSectorMinusCoreVPAExp!AU$110</f>
        <v>0.31682543800000001</v>
      </c>
      <c r="AX78" s="11">
        <f>1/1000*[1]PaperSectorMinusCoreVPAExp!AV$110</f>
        <v>0.159826405</v>
      </c>
      <c r="AY78" s="11">
        <f>1/1000*[1]PaperSectorMinusCoreVPAExp!AW$110</f>
        <v>0.13037692100000001</v>
      </c>
      <c r="AZ78" s="11">
        <f>1/1000*[1]PaperSectorMinusCoreVPAExp!AX$110</f>
        <v>0.14727421800000001</v>
      </c>
      <c r="BA78" s="11">
        <f>1/1000*[1]PaperSectorMinusCoreVPAExp!AY$110</f>
        <v>0.13028271199999999</v>
      </c>
      <c r="BB78" s="11">
        <f>1/1000*[1]PaperSectorMinusCoreVPAExp!AZ$110</f>
        <v>0.109029113</v>
      </c>
      <c r="BC78" s="302">
        <f>1/1000*[1]PaperSectorMinusCoreVPAExp!BA$110</f>
        <v>0</v>
      </c>
      <c r="BD78" s="307"/>
    </row>
    <row r="79" spans="2:56">
      <c r="B79" s="5" t="s">
        <v>187</v>
      </c>
      <c r="C79" s="47">
        <f>1/$A$1*[1]PaperSectorMinusCoreVPAExp!$B$111</f>
        <v>5.8799999999999992E-7</v>
      </c>
      <c r="D79" s="11">
        <f>1/$A$1*[1]PaperSectorMinusCoreVPAExp!$C$111</f>
        <v>3.6153599999999998E-4</v>
      </c>
      <c r="E79" s="11">
        <f>1/$A$1*[1]PaperSectorMinusCoreVPAExp!$D$111</f>
        <v>4.2442049999999996E-4</v>
      </c>
      <c r="F79" s="11">
        <f>1/$A$1*[1]PaperSectorMinusCoreVPAExp!$E$111</f>
        <v>6.4058749999999992E-4</v>
      </c>
      <c r="G79" s="11">
        <f>1/$A$1*[1]PaperSectorMinusCoreVPAExp!$F$111</f>
        <v>2.2685771499999997E-2</v>
      </c>
      <c r="H79" s="11">
        <f>1/$A$1*[1]PaperSectorMinusCoreVPAExp!$G$111</f>
        <v>1.3048559999999999E-2</v>
      </c>
      <c r="I79" s="11">
        <f>1/$A$1*[1]PaperSectorMinusCoreVPAExp!$H$111</f>
        <v>8.0711085000000002E-3</v>
      </c>
      <c r="J79" s="37">
        <f>1/$A$1*[1]PaperSectorMinusCoreVPAExp!$I$111</f>
        <v>3.7936808000000009E-2</v>
      </c>
      <c r="K79" s="37">
        <f>1/$A$1*[1]PaperSectorMinusCoreVPAExp!J$111</f>
        <v>3.0759144499999998E-2</v>
      </c>
      <c r="L79" s="37">
        <f>1/$A$1*[1]PaperSectorMinusCoreVPAExp!K$111</f>
        <v>2.6021631999999996E-2</v>
      </c>
      <c r="M79" s="37">
        <f>1/$A$1*[1]PaperSectorMinusCoreVPAExp!L$111</f>
        <v>4.4810209499999989E-2</v>
      </c>
      <c r="N79" s="37">
        <f>1/$A$1*[1]PaperSectorMinusCoreVPAExp!M$111</f>
        <v>3.1317149500000002E-2</v>
      </c>
      <c r="O79" s="37">
        <f>1/$A$1*[1]PaperSectorMinusCoreVPAExp!N$111</f>
        <v>4.5506755000000003E-2</v>
      </c>
      <c r="P79" s="37">
        <f>1/$A$1*[1]PaperSectorMinusCoreVPAExp!O$111</f>
        <v>7.5074898499999987E-2</v>
      </c>
      <c r="Q79" s="37">
        <f>1/$A$1*[1]PaperSectorMinusCoreVPAExp!P$111</f>
        <v>0.11036738299999999</v>
      </c>
      <c r="R79" s="37">
        <f>1/$A$1*[1]PaperSectorMinusCoreVPAExp!Q$111</f>
        <v>0.12774101199999999</v>
      </c>
      <c r="S79" s="37">
        <f>1/$A$1*[1]PaperSectorMinusCoreVPAExp!R$111</f>
        <v>0.16696531249999999</v>
      </c>
      <c r="T79" s="37">
        <f>1/$A$1*[1]PaperSectorMinusCoreVPAExp!S$111</f>
        <v>0.173713903</v>
      </c>
      <c r="U79" s="37">
        <f>1/$A$1*[1]PaperSectorMinusCoreVPAExp!T$111</f>
        <v>0.17175646849999998</v>
      </c>
      <c r="V79" s="37">
        <f>1/$A$1*[1]PaperSectorMinusCoreVPAExp!U$111</f>
        <v>0.18195328199999997</v>
      </c>
      <c r="W79" s="37">
        <f>1/$A$1*[1]PaperSectorMinusCoreVPAExp!V$111</f>
        <v>0.15304324700000002</v>
      </c>
      <c r="X79" s="37">
        <f>1/$A$1*[1]PaperSectorMinusCoreVPAExp!W$111</f>
        <v>0.14811685699999999</v>
      </c>
      <c r="Y79" s="37">
        <f>1/$A$1*[1]PaperSectorMinusCoreVPAExp!X$111</f>
        <v>0.22666842187549999</v>
      </c>
      <c r="Z79" s="37">
        <f>1/$A$1*[1]PaperSectorMinusCoreVPAExp!Y$111</f>
        <v>0.3609521054999999</v>
      </c>
      <c r="AA79" s="37">
        <f>1/$A$1*[1]PaperSectorMinusCoreVPAExp!Z$111</f>
        <v>0.38087790110000003</v>
      </c>
      <c r="AB79" s="37">
        <f>1/$A$1*[1]PaperSectorMinusCoreVPAExp!AA$111</f>
        <v>0</v>
      </c>
      <c r="AC79" s="4"/>
      <c r="AD79" s="68">
        <f>1/1000*[1]PaperSectorMinusCoreVPAExp!AB$111</f>
        <v>4.46E-7</v>
      </c>
      <c r="AE79" s="11">
        <f>1/1000*[1]PaperSectorMinusCoreVPAExp!AC$111</f>
        <v>1.5100000000000001E-4</v>
      </c>
      <c r="AF79" s="11">
        <f>1/1000*[1]PaperSectorMinusCoreVPAExp!AD$111</f>
        <v>6.4819699999999999E-4</v>
      </c>
      <c r="AG79" s="11">
        <f>1/1000*[1]PaperSectorMinusCoreVPAExp!AE$111</f>
        <v>2.0699999999999999E-4</v>
      </c>
      <c r="AH79" s="11">
        <f>1/1000*[1]PaperSectorMinusCoreVPAExp!AF$111</f>
        <v>7.0419999999999996E-3</v>
      </c>
      <c r="AI79" s="11">
        <f>1/1000*[1]PaperSectorMinusCoreVPAExp!AG$111</f>
        <v>3.881649E-3</v>
      </c>
      <c r="AJ79" s="11">
        <f>1/1000*[1]PaperSectorMinusCoreVPAExp!AH$111</f>
        <v>2.1185340000000005E-3</v>
      </c>
      <c r="AK79" s="11">
        <f>1/1000*[1]PaperSectorMinusCoreVPAExp!AI$111</f>
        <v>1.0295847000000002E-2</v>
      </c>
      <c r="AL79" s="11">
        <f>1/1000*[1]PaperSectorMinusCoreVPAExp!AJ$111</f>
        <v>1.073644E-2</v>
      </c>
      <c r="AM79" s="11">
        <f>1/1000*[1]PaperSectorMinusCoreVPAExp!AK$111</f>
        <v>1.1023346999999999E-2</v>
      </c>
      <c r="AN79" s="11">
        <f>1/1000*[1]PaperSectorMinusCoreVPAExp!AL$111</f>
        <v>2.5576904000000004E-2</v>
      </c>
      <c r="AO79" s="11">
        <f>1/1000*[1]PaperSectorMinusCoreVPAExp!AM$111</f>
        <v>1.9890011000000003E-2</v>
      </c>
      <c r="AP79" s="11">
        <f>1/1000*[1]PaperSectorMinusCoreVPAExp!AN$111</f>
        <v>2.6363302999999998E-2</v>
      </c>
      <c r="AQ79" s="11">
        <f>1/1000*[1]PaperSectorMinusCoreVPAExp!AO$111</f>
        <v>4.6324904E-2</v>
      </c>
      <c r="AR79" s="11">
        <f>1/1000*[1]PaperSectorMinusCoreVPAExp!AP$111</f>
        <v>6.4538218999999994E-2</v>
      </c>
      <c r="AS79" s="11">
        <f>1/1000*[1]PaperSectorMinusCoreVPAExp!AQ$111</f>
        <v>0.102359562</v>
      </c>
      <c r="AT79" s="11">
        <f>1/1000*[1]PaperSectorMinusCoreVPAExp!AR$111</f>
        <v>0.13634480900000004</v>
      </c>
      <c r="AU79" s="11">
        <f>1/1000*[1]PaperSectorMinusCoreVPAExp!AS$111</f>
        <v>0.135721385</v>
      </c>
      <c r="AV79" s="11">
        <f>1/1000*[1]PaperSectorMinusCoreVPAExp!AT$111</f>
        <v>0.14887496900000002</v>
      </c>
      <c r="AW79" s="11">
        <f>1/1000*[1]PaperSectorMinusCoreVPAExp!AU$111</f>
        <v>0.17705616700000001</v>
      </c>
      <c r="AX79" s="11">
        <f>1/1000*[1]PaperSectorMinusCoreVPAExp!AV$111</f>
        <v>0.14748959799999997</v>
      </c>
      <c r="AY79" s="11">
        <f>1/1000*[1]PaperSectorMinusCoreVPAExp!AW$111</f>
        <v>0.108518541</v>
      </c>
      <c r="AZ79" s="11">
        <f>1/1000*[1]PaperSectorMinusCoreVPAExp!AX$111</f>
        <v>0.177321599</v>
      </c>
      <c r="BA79" s="11">
        <f>1/1000*[1]PaperSectorMinusCoreVPAExp!AY$111</f>
        <v>0.195439419</v>
      </c>
      <c r="BB79" s="11">
        <f>1/1000*[1]PaperSectorMinusCoreVPAExp!AZ$111</f>
        <v>0.20843342499999998</v>
      </c>
      <c r="BC79" s="302">
        <f>1/1000*[1]PaperSectorMinusCoreVPAExp!BA$111</f>
        <v>0</v>
      </c>
      <c r="BD79" s="307"/>
    </row>
    <row r="80" spans="2:56">
      <c r="B80" s="5" t="s">
        <v>105</v>
      </c>
      <c r="C80" s="47">
        <f>1/$A$1*[1]PaperSectorMinusCoreVPAExp!$B$113</f>
        <v>5.4709760000000007E-3</v>
      </c>
      <c r="D80" s="11">
        <f>1/$A$1*[1]PaperSectorMinusCoreVPAExp!$C$113</f>
        <v>9.7939450000000001E-3</v>
      </c>
      <c r="E80" s="11">
        <f>1/$A$1*[1]PaperSectorMinusCoreVPAExp!$D$113</f>
        <v>5.6619430000000017E-3</v>
      </c>
      <c r="F80" s="11">
        <f>1/$A$1*[1]PaperSectorMinusCoreVPAExp!$E$113</f>
        <v>1.5524901000000001E-2</v>
      </c>
      <c r="G80" s="11">
        <f>1/$A$1*[1]PaperSectorMinusCoreVPAExp!$F$113</f>
        <v>1.3076724499999999E-2</v>
      </c>
      <c r="H80" s="11">
        <f>1/$A$1*[1]PaperSectorMinusCoreVPAExp!$G$113</f>
        <v>3.4068195000000003E-2</v>
      </c>
      <c r="I80" s="11">
        <f>1/$A$1*[1]PaperSectorMinusCoreVPAExp!$H$113</f>
        <v>8.5621634000000016E-2</v>
      </c>
      <c r="J80" s="37">
        <f>1/$A$1*[1]PaperSectorMinusCoreVPAExp!$I$113</f>
        <v>0.20513300849999996</v>
      </c>
      <c r="K80" s="37">
        <f>1/$A$1*[1]PaperSectorMinusCoreVPAExp!J$113</f>
        <v>0.11629896949999999</v>
      </c>
      <c r="L80" s="37">
        <f>1/$A$1*[1]PaperSectorMinusCoreVPAExp!K$113</f>
        <v>0.13308793987999995</v>
      </c>
      <c r="M80" s="37">
        <f>1/$A$1*[1]PaperSectorMinusCoreVPAExp!L$113</f>
        <v>0.15558041100000003</v>
      </c>
      <c r="N80" s="37">
        <f>1/$A$1*[1]PaperSectorMinusCoreVPAExp!M$113</f>
        <v>0.17314566500000003</v>
      </c>
      <c r="O80" s="37">
        <f>1/$A$1*[1]PaperSectorMinusCoreVPAExp!N$113</f>
        <v>0.17228078349999998</v>
      </c>
      <c r="P80" s="37">
        <f>1/$A$1*[1]PaperSectorMinusCoreVPAExp!O$113</f>
        <v>0.18707953249999995</v>
      </c>
      <c r="Q80" s="37">
        <f>1/$A$1*[1]PaperSectorMinusCoreVPAExp!P$113</f>
        <v>0.18498799899999993</v>
      </c>
      <c r="R80" s="37">
        <f>1/$A$1*[1]PaperSectorMinusCoreVPAExp!Q$113</f>
        <v>0.19249952049999999</v>
      </c>
      <c r="S80" s="37">
        <f>1/$A$1*[1]PaperSectorMinusCoreVPAExp!R$113</f>
        <v>0.2293964715</v>
      </c>
      <c r="T80" s="37">
        <f>1/$A$1*[1]PaperSectorMinusCoreVPAExp!S$113</f>
        <v>0.22697982649999998</v>
      </c>
      <c r="U80" s="37">
        <f>1/$A$1*[1]PaperSectorMinusCoreVPAExp!T$113</f>
        <v>0.20051017700000001</v>
      </c>
      <c r="V80" s="37">
        <f>1/$A$1*[1]PaperSectorMinusCoreVPAExp!U$113</f>
        <v>0.22428144585000001</v>
      </c>
      <c r="W80" s="37">
        <f>1/$A$1*[1]PaperSectorMinusCoreVPAExp!V$113</f>
        <v>0.20555272996999996</v>
      </c>
      <c r="X80" s="37">
        <f>1/$A$1*[1]PaperSectorMinusCoreVPAExp!W$113</f>
        <v>0.15340514</v>
      </c>
      <c r="Y80" s="37">
        <f>1/$A$1*[1]PaperSectorMinusCoreVPAExp!X$113</f>
        <v>0.20370915428149999</v>
      </c>
      <c r="Z80" s="37">
        <f>1/$A$1*[1]PaperSectorMinusCoreVPAExp!Y$113</f>
        <v>0.30012499749999999</v>
      </c>
      <c r="AA80" s="37">
        <f>1/$A$1*[1]PaperSectorMinusCoreVPAExp!Z$113</f>
        <v>0.33218391787000007</v>
      </c>
      <c r="AB80" s="37">
        <f>1/$A$1*[1]PaperSectorMinusCoreVPAExp!AA$113</f>
        <v>0</v>
      </c>
      <c r="AC80" s="4"/>
      <c r="AD80" s="68">
        <f>1/1000*[1]PaperSectorMinusCoreVPAExp!AB$113</f>
        <v>1.588885E-3</v>
      </c>
      <c r="AE80" s="11">
        <f>1/1000*[1]PaperSectorMinusCoreVPAExp!AC$113</f>
        <v>2.5269999999999997E-3</v>
      </c>
      <c r="AF80" s="11">
        <f>1/1000*[1]PaperSectorMinusCoreVPAExp!AD$113</f>
        <v>2.106452E-3</v>
      </c>
      <c r="AG80" s="11">
        <f>1/1000*[1]PaperSectorMinusCoreVPAExp!AE$113</f>
        <v>4.8820000000000001E-3</v>
      </c>
      <c r="AH80" s="11">
        <f>1/1000*[1]PaperSectorMinusCoreVPAExp!AF$113</f>
        <v>5.5700000000000003E-3</v>
      </c>
      <c r="AI80" s="11">
        <f>1/1000*[1]PaperSectorMinusCoreVPAExp!AG$113</f>
        <v>1.1184929000000001E-2</v>
      </c>
      <c r="AJ80" s="11">
        <f>1/1000*[1]PaperSectorMinusCoreVPAExp!AH$113</f>
        <v>2.3421839E-2</v>
      </c>
      <c r="AK80" s="11">
        <f>1/1000*[1]PaperSectorMinusCoreVPAExp!AI$113</f>
        <v>4.4383999999999993E-2</v>
      </c>
      <c r="AL80" s="11">
        <f>1/1000*[1]PaperSectorMinusCoreVPAExp!AJ$113</f>
        <v>3.5566985999999995E-2</v>
      </c>
      <c r="AM80" s="11">
        <f>1/1000*[1]PaperSectorMinusCoreVPAExp!AK$113</f>
        <v>4.2822641000000002E-2</v>
      </c>
      <c r="AN80" s="11">
        <f>1/1000*[1]PaperSectorMinusCoreVPAExp!AL$113</f>
        <v>5.8542405999999998E-2</v>
      </c>
      <c r="AO80" s="11">
        <f>1/1000*[1]PaperSectorMinusCoreVPAExp!AM$113</f>
        <v>7.5446240999999983E-2</v>
      </c>
      <c r="AP80" s="11">
        <f>1/1000*[1]PaperSectorMinusCoreVPAExp!AN$113</f>
        <v>7.7574245999999986E-2</v>
      </c>
      <c r="AQ80" s="11">
        <f>1/1000*[1]PaperSectorMinusCoreVPAExp!AO$113</f>
        <v>8.5480297000000011E-2</v>
      </c>
      <c r="AR80" s="11">
        <f>1/1000*[1]PaperSectorMinusCoreVPAExp!AP$113</f>
        <v>9.0350644000000008E-2</v>
      </c>
      <c r="AS80" s="11">
        <f>1/1000*[1]PaperSectorMinusCoreVPAExp!AQ$113</f>
        <v>0.10512384799999999</v>
      </c>
      <c r="AT80" s="11">
        <f>1/1000*[1]PaperSectorMinusCoreVPAExp!AR$113</f>
        <v>0.10490115699999999</v>
      </c>
      <c r="AU80" s="11">
        <f>1/1000*[1]PaperSectorMinusCoreVPAExp!AS$113</f>
        <v>0.10611137999999999</v>
      </c>
      <c r="AV80" s="11">
        <f>1/1000*[1]PaperSectorMinusCoreVPAExp!AT$113</f>
        <v>0.10547384300000003</v>
      </c>
      <c r="AW80" s="11">
        <f>1/1000*[1]PaperSectorMinusCoreVPAExp!AU$113</f>
        <v>0.12858163</v>
      </c>
      <c r="AX80" s="11">
        <f>1/1000*[1]PaperSectorMinusCoreVPAExp!AV$113</f>
        <v>0.139521864</v>
      </c>
      <c r="AY80" s="11">
        <f>1/1000*[1]PaperSectorMinusCoreVPAExp!AW$113</f>
        <v>0.119153008</v>
      </c>
      <c r="AZ80" s="11">
        <f>1/1000*[1]PaperSectorMinusCoreVPAExp!AX$113</f>
        <v>0.148957057</v>
      </c>
      <c r="BA80" s="11">
        <f>1/1000*[1]PaperSectorMinusCoreVPAExp!AY$113</f>
        <v>0.17627537899999995</v>
      </c>
      <c r="BB80" s="11">
        <f>1/1000*[1]PaperSectorMinusCoreVPAExp!AZ$113</f>
        <v>0.16657166700000001</v>
      </c>
      <c r="BC80" s="302">
        <f>1/1000*[1]PaperSectorMinusCoreVPAExp!BA$113</f>
        <v>0</v>
      </c>
      <c r="BD80" s="307"/>
    </row>
    <row r="81" spans="2:56">
      <c r="B81" s="5" t="s">
        <v>188</v>
      </c>
      <c r="C81" s="47">
        <f>1/$A$1*[1]PaperSectorMinusCoreVPAExp!$B$117</f>
        <v>1.9518470999999996E-2</v>
      </c>
      <c r="D81" s="11">
        <f>1/$A$1*[1]PaperSectorMinusCoreVPAExp!$C$117</f>
        <v>2.0861473499999998E-2</v>
      </c>
      <c r="E81" s="11">
        <f>1/$A$1*[1]PaperSectorMinusCoreVPAExp!$D$117</f>
        <v>1.0863807500000001E-2</v>
      </c>
      <c r="F81" s="11">
        <f>1/$A$1*[1]PaperSectorMinusCoreVPAExp!$E$117</f>
        <v>7.8755809999999996E-3</v>
      </c>
      <c r="G81" s="11">
        <f>1/$A$1*[1]PaperSectorMinusCoreVPAExp!$F$117</f>
        <v>7.0661639999999998E-3</v>
      </c>
      <c r="H81" s="11">
        <f>1/$A$1*[1]PaperSectorMinusCoreVPAExp!$G$117</f>
        <v>2.7712196399999996E-2</v>
      </c>
      <c r="I81" s="11">
        <f>1/$A$1*[1]PaperSectorMinusCoreVPAExp!$H$117</f>
        <v>3.7664932199999987E-2</v>
      </c>
      <c r="J81" s="37">
        <f>1/$A$1*[1]PaperSectorMinusCoreVPAExp!$I$117</f>
        <v>3.4954010000000008E-2</v>
      </c>
      <c r="K81" s="37">
        <f>1/$A$1*[1]PaperSectorMinusCoreVPAExp!J$117</f>
        <v>3.664291749999999E-2</v>
      </c>
      <c r="L81" s="37">
        <f>1/$A$1*[1]PaperSectorMinusCoreVPAExp!K$117</f>
        <v>5.2615223500000002E-2</v>
      </c>
      <c r="M81" s="37">
        <f>1/$A$1*[1]PaperSectorMinusCoreVPAExp!L$117</f>
        <v>8.4242581500000011E-2</v>
      </c>
      <c r="N81" s="37">
        <f>1/$A$1*[1]PaperSectorMinusCoreVPAExp!M$117</f>
        <v>0.16083517450000001</v>
      </c>
      <c r="O81" s="37">
        <f>1/$A$1*[1]PaperSectorMinusCoreVPAExp!N$117</f>
        <v>0.157132829</v>
      </c>
      <c r="P81" s="37">
        <f>1/$A$1*[1]PaperSectorMinusCoreVPAExp!O$117</f>
        <v>0.21372366749999996</v>
      </c>
      <c r="Q81" s="37">
        <f>1/$A$1*[1]PaperSectorMinusCoreVPAExp!P$117</f>
        <v>0.21549129349999996</v>
      </c>
      <c r="R81" s="37">
        <f>1/$A$1*[1]PaperSectorMinusCoreVPAExp!Q$117</f>
        <v>0.16840402250000003</v>
      </c>
      <c r="S81" s="37">
        <f>1/$A$1*[1]PaperSectorMinusCoreVPAExp!R$117</f>
        <v>0.19085592049999997</v>
      </c>
      <c r="T81" s="37">
        <f>1/$A$1*[1]PaperSectorMinusCoreVPAExp!S$117</f>
        <v>0.17010606199999997</v>
      </c>
      <c r="U81" s="37">
        <f>1/$A$1*[1]PaperSectorMinusCoreVPAExp!T$117</f>
        <v>0.13361557299999996</v>
      </c>
      <c r="V81" s="37">
        <f>1/$A$1*[1]PaperSectorMinusCoreVPAExp!U$117</f>
        <v>0.19172415849999999</v>
      </c>
      <c r="W81" s="37">
        <f>1/$A$1*[1]PaperSectorMinusCoreVPAExp!V$117</f>
        <v>0.16301835200000003</v>
      </c>
      <c r="X81" s="37">
        <f>1/$A$1*[1]PaperSectorMinusCoreVPAExp!W$117</f>
        <v>0.117173504</v>
      </c>
      <c r="Y81" s="37">
        <f>1/$A$1*[1]PaperSectorMinusCoreVPAExp!X$117</f>
        <v>0.28167215132700002</v>
      </c>
      <c r="Z81" s="37">
        <f>1/$A$1*[1]PaperSectorMinusCoreVPAExp!Y$117</f>
        <v>0.308929605</v>
      </c>
      <c r="AA81" s="37">
        <f>1/$A$1*[1]PaperSectorMinusCoreVPAExp!Z$117</f>
        <v>0.29018482519999989</v>
      </c>
      <c r="AB81" s="37">
        <f>1/$A$1*[1]PaperSectorMinusCoreVPAExp!AA$117</f>
        <v>0</v>
      </c>
      <c r="AC81" s="4"/>
      <c r="AD81" s="68">
        <f>1/1000*[1]PaperSectorMinusCoreVPAExp!AB$117</f>
        <v>3.5692649999999999E-3</v>
      </c>
      <c r="AE81" s="11">
        <f>1/1000*[1]PaperSectorMinusCoreVPAExp!AC$117</f>
        <v>3.5250000000000004E-3</v>
      </c>
      <c r="AF81" s="11">
        <f>1/1000*[1]PaperSectorMinusCoreVPAExp!AD$117</f>
        <v>2.2486300000000002E-3</v>
      </c>
      <c r="AG81" s="11">
        <f>1/1000*[1]PaperSectorMinusCoreVPAExp!AE$117</f>
        <v>1.531E-3</v>
      </c>
      <c r="AH81" s="11">
        <f>1/1000*[1]PaperSectorMinusCoreVPAExp!AF$117</f>
        <v>1.7910000000000001E-3</v>
      </c>
      <c r="AI81" s="11">
        <f>1/1000*[1]PaperSectorMinusCoreVPAExp!AG$117</f>
        <v>6.9257019999999997E-3</v>
      </c>
      <c r="AJ81" s="11">
        <f>1/1000*[1]PaperSectorMinusCoreVPAExp!AH$117</f>
        <v>7.9283609999999984E-3</v>
      </c>
      <c r="AK81" s="11">
        <f>1/1000*[1]PaperSectorMinusCoreVPAExp!AI$117</f>
        <v>8.6077069999999992E-3</v>
      </c>
      <c r="AL81" s="11">
        <f>1/1000*[1]PaperSectorMinusCoreVPAExp!AJ$117</f>
        <v>1.0954488000000002E-2</v>
      </c>
      <c r="AM81" s="11">
        <f>1/1000*[1]PaperSectorMinusCoreVPAExp!AK$117</f>
        <v>1.7695393E-2</v>
      </c>
      <c r="AN81" s="11">
        <f>1/1000*[1]PaperSectorMinusCoreVPAExp!AL$117</f>
        <v>2.853868E-2</v>
      </c>
      <c r="AO81" s="11">
        <f>1/1000*[1]PaperSectorMinusCoreVPAExp!AM$117</f>
        <v>6.0151018999999993E-2</v>
      </c>
      <c r="AP81" s="11">
        <f>1/1000*[1]PaperSectorMinusCoreVPAExp!AN$117</f>
        <v>6.3634574999999999E-2</v>
      </c>
      <c r="AQ81" s="11">
        <f>1/1000*[1]PaperSectorMinusCoreVPAExp!AO$117</f>
        <v>8.4467877999999996E-2</v>
      </c>
      <c r="AR81" s="11">
        <f>1/1000*[1]PaperSectorMinusCoreVPAExp!AP$117</f>
        <v>8.9113324999999993E-2</v>
      </c>
      <c r="AS81" s="11">
        <f>1/1000*[1]PaperSectorMinusCoreVPAExp!AQ$117</f>
        <v>7.0379838000000014E-2</v>
      </c>
      <c r="AT81" s="11">
        <f>1/1000*[1]PaperSectorMinusCoreVPAExp!AR$117</f>
        <v>7.407843800000001E-2</v>
      </c>
      <c r="AU81" s="11">
        <f>1/1000*[1]PaperSectorMinusCoreVPAExp!AS$117</f>
        <v>6.5408091999999987E-2</v>
      </c>
      <c r="AV81" s="11">
        <f>1/1000*[1]PaperSectorMinusCoreVPAExp!AT$117</f>
        <v>5.4900648000000003E-2</v>
      </c>
      <c r="AW81" s="11">
        <f>1/1000*[1]PaperSectorMinusCoreVPAExp!AU$117</f>
        <v>8.5917800000000003E-2</v>
      </c>
      <c r="AX81" s="11">
        <f>1/1000*[1]PaperSectorMinusCoreVPAExp!AV$117</f>
        <v>6.3903360999999992E-2</v>
      </c>
      <c r="AY81" s="11">
        <f>1/1000*[1]PaperSectorMinusCoreVPAExp!AW$117</f>
        <v>6.2338079999999997E-2</v>
      </c>
      <c r="AZ81" s="11">
        <f>1/1000*[1]PaperSectorMinusCoreVPAExp!AX$117</f>
        <v>0.14044899899999999</v>
      </c>
      <c r="BA81" s="11">
        <f>1/1000*[1]PaperSectorMinusCoreVPAExp!AY$117</f>
        <v>0.11883245100000001</v>
      </c>
      <c r="BB81" s="11">
        <f>1/1000*[1]PaperSectorMinusCoreVPAExp!AZ$117</f>
        <v>9.373348400000002E-2</v>
      </c>
      <c r="BC81" s="302">
        <f>1/1000*[1]PaperSectorMinusCoreVPAExp!BA$117</f>
        <v>0</v>
      </c>
      <c r="BD81" s="307"/>
    </row>
    <row r="82" spans="2:56">
      <c r="B82" s="5" t="s">
        <v>189</v>
      </c>
      <c r="C82" s="47">
        <f>1/$A$1*[1]PaperSectorMinusCoreVPAExp!$B$123</f>
        <v>1.2253905999999998E-2</v>
      </c>
      <c r="D82" s="11">
        <f>1/$A$1*[1]PaperSectorMinusCoreVPAExp!$C$123</f>
        <v>3.923948E-3</v>
      </c>
      <c r="E82" s="11">
        <f>1/$A$1*[1]PaperSectorMinusCoreVPAExp!$D$123</f>
        <v>8.0386530000000032E-3</v>
      </c>
      <c r="F82" s="11">
        <f>1/$A$1*[1]PaperSectorMinusCoreVPAExp!$E$123</f>
        <v>7.5098415000000003E-3</v>
      </c>
      <c r="G82" s="11">
        <f>1/$A$1*[1]PaperSectorMinusCoreVPAExp!$F$123</f>
        <v>1.0517230499999999E-2</v>
      </c>
      <c r="H82" s="11">
        <f>1/$A$1*[1]PaperSectorMinusCoreVPAExp!$G$123</f>
        <v>1.6688983499999997E-2</v>
      </c>
      <c r="I82" s="11">
        <f>1/$A$1*[1]PaperSectorMinusCoreVPAExp!$H$123</f>
        <v>4.0332985000000002E-2</v>
      </c>
      <c r="J82" s="37">
        <f>1/$A$1*[1]PaperSectorMinusCoreVPAExp!$I$123</f>
        <v>7.1255191000000009E-2</v>
      </c>
      <c r="K82" s="37">
        <f>1/$A$1*[1]PaperSectorMinusCoreVPAExp!J$123</f>
        <v>4.0777922500000008E-2</v>
      </c>
      <c r="L82" s="37">
        <f>1/$A$1*[1]PaperSectorMinusCoreVPAExp!K$123</f>
        <v>4.6279103499999988E-2</v>
      </c>
      <c r="M82" s="37">
        <f>1/$A$1*[1]PaperSectorMinusCoreVPAExp!L$123</f>
        <v>7.7849033499999998E-2</v>
      </c>
      <c r="N82" s="37">
        <f>1/$A$1*[1]PaperSectorMinusCoreVPAExp!M$123</f>
        <v>9.4848257000000019E-2</v>
      </c>
      <c r="O82" s="37">
        <f>1/$A$1*[1]PaperSectorMinusCoreVPAExp!N$123</f>
        <v>7.7851147499999995E-2</v>
      </c>
      <c r="P82" s="37">
        <f>1/$A$1*[1]PaperSectorMinusCoreVPAExp!O$123</f>
        <v>0.11508976850000001</v>
      </c>
      <c r="Q82" s="37">
        <f>1/$A$1*[1]PaperSectorMinusCoreVPAExp!P$123</f>
        <v>0.12747669199999997</v>
      </c>
      <c r="R82" s="37">
        <f>1/$A$1*[1]PaperSectorMinusCoreVPAExp!Q$123</f>
        <v>0.13319299979999999</v>
      </c>
      <c r="S82" s="37">
        <f>1/$A$1*[1]PaperSectorMinusCoreVPAExp!R$123</f>
        <v>0.15713771499999998</v>
      </c>
      <c r="T82" s="37">
        <f>1/$A$1*[1]PaperSectorMinusCoreVPAExp!S$123</f>
        <v>0.17526336200000001</v>
      </c>
      <c r="U82" s="37">
        <f>1/$A$1*[1]PaperSectorMinusCoreVPAExp!T$123</f>
        <v>0.14203133449999999</v>
      </c>
      <c r="V82" s="37">
        <f>1/$A$1*[1]PaperSectorMinusCoreVPAExp!U$123</f>
        <v>0.15294367899999997</v>
      </c>
      <c r="W82" s="37">
        <f>1/$A$1*[1]PaperSectorMinusCoreVPAExp!V$123</f>
        <v>0.11602923550000001</v>
      </c>
      <c r="X82" s="37">
        <f>1/$A$1*[1]PaperSectorMinusCoreVPAExp!W$123</f>
        <v>0.10393554649999999</v>
      </c>
      <c r="Y82" s="37">
        <f>1/$A$1*[1]PaperSectorMinusCoreVPAExp!X$123</f>
        <v>0.19023817441950006</v>
      </c>
      <c r="Z82" s="37">
        <f>1/$A$1*[1]PaperSectorMinusCoreVPAExp!Y$123</f>
        <v>0.14620962650000005</v>
      </c>
      <c r="AA82" s="37">
        <f>1/$A$1*[1]PaperSectorMinusCoreVPAExp!Z$123</f>
        <v>0.17137516410000009</v>
      </c>
      <c r="AB82" s="37">
        <f>1/$A$1*[1]PaperSectorMinusCoreVPAExp!AA$123</f>
        <v>0</v>
      </c>
      <c r="AC82" s="4"/>
      <c r="AD82" s="68">
        <f>1/1000*[1]PaperSectorMinusCoreVPAExp!AB$123</f>
        <v>3.1891949999999997E-3</v>
      </c>
      <c r="AE82" s="11">
        <f>1/1000*[1]PaperSectorMinusCoreVPAExp!AC$123</f>
        <v>1.1240000000000002E-3</v>
      </c>
      <c r="AF82" s="11">
        <f>1/1000*[1]PaperSectorMinusCoreVPAExp!AD$123</f>
        <v>2.4062989999999998E-3</v>
      </c>
      <c r="AG82" s="11">
        <f>1/1000*[1]PaperSectorMinusCoreVPAExp!AE$123</f>
        <v>3.8180000000000002E-3</v>
      </c>
      <c r="AH82" s="11">
        <f>1/1000*[1]PaperSectorMinusCoreVPAExp!AF$123</f>
        <v>3.31E-3</v>
      </c>
      <c r="AI82" s="11">
        <f>1/1000*[1]PaperSectorMinusCoreVPAExp!AG$123</f>
        <v>5.6200079999999993E-3</v>
      </c>
      <c r="AJ82" s="11">
        <f>1/1000*[1]PaperSectorMinusCoreVPAExp!AH$123</f>
        <v>9.7349829999999991E-3</v>
      </c>
      <c r="AK82" s="11">
        <f>1/1000*[1]PaperSectorMinusCoreVPAExp!AI$123</f>
        <v>1.4379469999999998E-2</v>
      </c>
      <c r="AL82" s="11">
        <f>1/1000*[1]PaperSectorMinusCoreVPAExp!AJ$123</f>
        <v>1.2327319000000002E-2</v>
      </c>
      <c r="AM82" s="11">
        <f>1/1000*[1]PaperSectorMinusCoreVPAExp!AK$123</f>
        <v>1.6544738999999999E-2</v>
      </c>
      <c r="AN82" s="11">
        <f>1/1000*[1]PaperSectorMinusCoreVPAExp!AL$123</f>
        <v>2.7845520999999998E-2</v>
      </c>
      <c r="AO82" s="11">
        <f>1/1000*[1]PaperSectorMinusCoreVPAExp!AM$123</f>
        <v>3.6476473999999995E-2</v>
      </c>
      <c r="AP82" s="11">
        <f>1/1000*[1]PaperSectorMinusCoreVPAExp!AN$123</f>
        <v>3.409446E-2</v>
      </c>
      <c r="AQ82" s="11">
        <f>1/1000*[1]PaperSectorMinusCoreVPAExp!AO$123</f>
        <v>5.0137567000000001E-2</v>
      </c>
      <c r="AR82" s="11">
        <f>1/1000*[1]PaperSectorMinusCoreVPAExp!AP$123</f>
        <v>6.7994420999999985E-2</v>
      </c>
      <c r="AS82" s="11">
        <f>1/1000*[1]PaperSectorMinusCoreVPAExp!AQ$123</f>
        <v>6.5356094000000003E-2</v>
      </c>
      <c r="AT82" s="11">
        <f>1/1000*[1]PaperSectorMinusCoreVPAExp!AR$123</f>
        <v>5.9490267999999992E-2</v>
      </c>
      <c r="AU82" s="11">
        <f>1/1000*[1]PaperSectorMinusCoreVPAExp!AS$123</f>
        <v>6.5381143000000003E-2</v>
      </c>
      <c r="AV82" s="11">
        <f>1/1000*[1]PaperSectorMinusCoreVPAExp!AT$123</f>
        <v>6.4374436999999993E-2</v>
      </c>
      <c r="AW82" s="11">
        <f>1/1000*[1]PaperSectorMinusCoreVPAExp!AU$123</f>
        <v>7.6581148000000016E-2</v>
      </c>
      <c r="AX82" s="11">
        <f>1/1000*[1]PaperSectorMinusCoreVPAExp!AV$123</f>
        <v>6.4801507999999994E-2</v>
      </c>
      <c r="AY82" s="11">
        <f>1/1000*[1]PaperSectorMinusCoreVPAExp!AW$123</f>
        <v>7.1326463000000007E-2</v>
      </c>
      <c r="AZ82" s="11">
        <f>1/1000*[1]PaperSectorMinusCoreVPAExp!AX$123</f>
        <v>0.10807341999999999</v>
      </c>
      <c r="BA82" s="11">
        <f>1/1000*[1]PaperSectorMinusCoreVPAExp!AY$123</f>
        <v>8.1551471E-2</v>
      </c>
      <c r="BB82" s="11">
        <f>1/1000*[1]PaperSectorMinusCoreVPAExp!AZ$123</f>
        <v>7.9252813000000005E-2</v>
      </c>
      <c r="BC82" s="302">
        <f>1/1000*[1]PaperSectorMinusCoreVPAExp!BA$123</f>
        <v>0</v>
      </c>
      <c r="BD82" s="307"/>
    </row>
    <row r="83" spans="2:56">
      <c r="B83" s="5" t="s">
        <v>107</v>
      </c>
      <c r="C83" s="47">
        <f>1/$A$1*[1]PaperSectorMinusCoreVPAExp!$B$127</f>
        <v>4.7790224999999997E-3</v>
      </c>
      <c r="D83" s="11">
        <f>1/$A$1*[1]PaperSectorMinusCoreVPAExp!$C$127</f>
        <v>1.9098939999999999E-3</v>
      </c>
      <c r="E83" s="11">
        <f>1/$A$1*[1]PaperSectorMinusCoreVPAExp!$D$127</f>
        <v>2.7910085000000004E-3</v>
      </c>
      <c r="F83" s="11">
        <f>1/$A$1*[1]PaperSectorMinusCoreVPAExp!$E$127</f>
        <v>1.0474890999999998E-2</v>
      </c>
      <c r="G83" s="11">
        <f>1/$A$1*[1]PaperSectorMinusCoreVPAExp!$F$127</f>
        <v>1.03482855E-2</v>
      </c>
      <c r="H83" s="11">
        <f>1/$A$1*[1]PaperSectorMinusCoreVPAExp!$G$127</f>
        <v>3.1286454499999998E-2</v>
      </c>
      <c r="I83" s="11">
        <f>1/$A$1*[1]PaperSectorMinusCoreVPAExp!$H$127</f>
        <v>5.8382162999999987E-2</v>
      </c>
      <c r="J83" s="37">
        <f>1/$A$1*[1]PaperSectorMinusCoreVPAExp!$I$127</f>
        <v>5.5565548499999992E-2</v>
      </c>
      <c r="K83" s="37">
        <f>1/$A$1*[1]PaperSectorMinusCoreVPAExp!J$127</f>
        <v>8.3401132499999975E-2</v>
      </c>
      <c r="L83" s="37">
        <f>1/$A$1*[1]PaperSectorMinusCoreVPAExp!K$127</f>
        <v>0.11025437849999994</v>
      </c>
      <c r="M83" s="37">
        <f>1/$A$1*[1]PaperSectorMinusCoreVPAExp!L$127</f>
        <v>0.11351989949999998</v>
      </c>
      <c r="N83" s="37">
        <f>1/$A$1*[1]PaperSectorMinusCoreVPAExp!M$127</f>
        <v>0.13245366050000001</v>
      </c>
      <c r="O83" s="37">
        <f>1/$A$1*[1]PaperSectorMinusCoreVPAExp!N$127</f>
        <v>0.15957953199999997</v>
      </c>
      <c r="P83" s="37">
        <f>1/$A$1*[1]PaperSectorMinusCoreVPAExp!O$127</f>
        <v>0.12532436</v>
      </c>
      <c r="Q83" s="37">
        <f>1/$A$1*[1]PaperSectorMinusCoreVPAExp!P$127</f>
        <v>0.11944533299999997</v>
      </c>
      <c r="R83" s="37">
        <f>1/$A$1*[1]PaperSectorMinusCoreVPAExp!Q$127</f>
        <v>0.10893344699999999</v>
      </c>
      <c r="S83" s="37">
        <f>1/$A$1*[1]PaperSectorMinusCoreVPAExp!R$127</f>
        <v>0.14440635299999999</v>
      </c>
      <c r="T83" s="37">
        <f>1/$A$1*[1]PaperSectorMinusCoreVPAExp!S$127</f>
        <v>9.3756614000000002E-2</v>
      </c>
      <c r="U83" s="37">
        <f>1/$A$1*[1]PaperSectorMinusCoreVPAExp!T$127</f>
        <v>9.6419484E-2</v>
      </c>
      <c r="V83" s="37">
        <f>1/$A$1*[1]PaperSectorMinusCoreVPAExp!U$127</f>
        <v>0.12395360599999998</v>
      </c>
      <c r="W83" s="37">
        <f>1/$A$1*[1]PaperSectorMinusCoreVPAExp!V$127</f>
        <v>6.4742152999999997E-2</v>
      </c>
      <c r="X83" s="37">
        <f>1/$A$1*[1]PaperSectorMinusCoreVPAExp!W$127</f>
        <v>5.9982758499999997E-2</v>
      </c>
      <c r="Y83" s="37">
        <f>1/$A$1*[1]PaperSectorMinusCoreVPAExp!X$127</f>
        <v>8.0618181573999956E-2</v>
      </c>
      <c r="Z83" s="37">
        <f>1/$A$1*[1]PaperSectorMinusCoreVPAExp!Y$127</f>
        <v>0.12200968150000001</v>
      </c>
      <c r="AA83" s="37">
        <f>1/$A$1*[1]PaperSectorMinusCoreVPAExp!Z$127</f>
        <v>0.14384976900000004</v>
      </c>
      <c r="AB83" s="37">
        <f>1/$A$1*[1]PaperSectorMinusCoreVPAExp!AA$127</f>
        <v>0</v>
      </c>
      <c r="AC83" s="4"/>
      <c r="AD83" s="68">
        <f>1/1000*[1]PaperSectorMinusCoreVPAExp!AB$127</f>
        <v>1.072887E-3</v>
      </c>
      <c r="AE83" s="11">
        <f>1/1000*[1]PaperSectorMinusCoreVPAExp!AC$127</f>
        <v>3.6699999999999998E-4</v>
      </c>
      <c r="AF83" s="11">
        <f>1/1000*[1]PaperSectorMinusCoreVPAExp!AD$127</f>
        <v>8.2965199999999995E-4</v>
      </c>
      <c r="AG83" s="11">
        <f>1/1000*[1]PaperSectorMinusCoreVPAExp!AE$127</f>
        <v>1.606E-3</v>
      </c>
      <c r="AH83" s="11">
        <f>1/1000*[1]PaperSectorMinusCoreVPAExp!AF$127</f>
        <v>2.6059999999999998E-3</v>
      </c>
      <c r="AI83" s="11">
        <f>1/1000*[1]PaperSectorMinusCoreVPAExp!AG$127</f>
        <v>6.8487440000000004E-3</v>
      </c>
      <c r="AJ83" s="11">
        <f>1/1000*[1]PaperSectorMinusCoreVPAExp!AH$127</f>
        <v>1.1519272999999998E-2</v>
      </c>
      <c r="AK83" s="11">
        <f>1/1000*[1]PaperSectorMinusCoreVPAExp!AI$127</f>
        <v>1.3616369E-2</v>
      </c>
      <c r="AL83" s="11">
        <f>1/1000*[1]PaperSectorMinusCoreVPAExp!AJ$127</f>
        <v>2.1608968000000003E-2</v>
      </c>
      <c r="AM83" s="11">
        <f>1/1000*[1]PaperSectorMinusCoreVPAExp!AK$127</f>
        <v>2.6377599000000005E-2</v>
      </c>
      <c r="AN83" s="11">
        <f>1/1000*[1]PaperSectorMinusCoreVPAExp!AL$127</f>
        <v>3.2076518999999998E-2</v>
      </c>
      <c r="AO83" s="11">
        <f>1/1000*[1]PaperSectorMinusCoreVPAExp!AM$127</f>
        <v>4.0028312999999989E-2</v>
      </c>
      <c r="AP83" s="11">
        <f>1/1000*[1]PaperSectorMinusCoreVPAExp!AN$127</f>
        <v>4.8043705999999999E-2</v>
      </c>
      <c r="AQ83" s="11">
        <f>1/1000*[1]PaperSectorMinusCoreVPAExp!AO$127</f>
        <v>4.2262793E-2</v>
      </c>
      <c r="AR83" s="11">
        <f>1/1000*[1]PaperSectorMinusCoreVPAExp!AP$127</f>
        <v>4.3387618000000003E-2</v>
      </c>
      <c r="AS83" s="11">
        <f>1/1000*[1]PaperSectorMinusCoreVPAExp!AQ$127</f>
        <v>5.0203036000000006E-2</v>
      </c>
      <c r="AT83" s="11">
        <f>1/1000*[1]PaperSectorMinusCoreVPAExp!AR$127</f>
        <v>4.9664851000000003E-2</v>
      </c>
      <c r="AU83" s="11">
        <f>1/1000*[1]PaperSectorMinusCoreVPAExp!AS$127</f>
        <v>3.4489867E-2</v>
      </c>
      <c r="AV83" s="11">
        <f>1/1000*[1]PaperSectorMinusCoreVPAExp!AT$127</f>
        <v>3.7783655000000006E-2</v>
      </c>
      <c r="AW83" s="11">
        <f>1/1000*[1]PaperSectorMinusCoreVPAExp!AU$127</f>
        <v>4.2623501000000001E-2</v>
      </c>
      <c r="AX83" s="11">
        <f>1/1000*[1]PaperSectorMinusCoreVPAExp!AV$127</f>
        <v>2.3415252000000004E-2</v>
      </c>
      <c r="AY83" s="11">
        <f>1/1000*[1]PaperSectorMinusCoreVPAExp!AW$127</f>
        <v>2.3979086E-2</v>
      </c>
      <c r="AZ83" s="11">
        <f>1/1000*[1]PaperSectorMinusCoreVPAExp!AX$127</f>
        <v>3.1693671E-2</v>
      </c>
      <c r="BA83" s="11">
        <f>1/1000*[1]PaperSectorMinusCoreVPAExp!AY$127</f>
        <v>4.3465539999999997E-2</v>
      </c>
      <c r="BB83" s="11">
        <f>1/1000*[1]PaperSectorMinusCoreVPAExp!AZ$127</f>
        <v>4.4511357999999994E-2</v>
      </c>
      <c r="BC83" s="302">
        <f>1/1000*[1]PaperSectorMinusCoreVPAExp!BA$127</f>
        <v>0</v>
      </c>
      <c r="BD83" s="307"/>
    </row>
    <row r="84" spans="2:56">
      <c r="B84" s="5" t="s">
        <v>136</v>
      </c>
      <c r="C84" s="47">
        <f>1/$A$1*[1]PaperSectorMinusCoreVPAExp!$B$200</f>
        <v>2.3870818999999998E-2</v>
      </c>
      <c r="D84" s="11">
        <f>1/$A$1*[1]PaperSectorMinusCoreVPAExp!$C$200</f>
        <v>3.2739980000000002E-2</v>
      </c>
      <c r="E84" s="11">
        <f>1/$A$1*[1]PaperSectorMinusCoreVPAExp!$D$200</f>
        <v>3.324343624E-2</v>
      </c>
      <c r="F84" s="11">
        <f>1/$A$1*[1]PaperSectorMinusCoreVPAExp!$E$200</f>
        <v>3.67769815E-2</v>
      </c>
      <c r="G84" s="11">
        <f>1/$A$1*[1]PaperSectorMinusCoreVPAExp!$F$200</f>
        <v>5.2092141499999994E-2</v>
      </c>
      <c r="H84" s="11">
        <f>1/$A$1*[1]PaperSectorMinusCoreVPAExp!$G$200</f>
        <v>9.3549707999999954E-2</v>
      </c>
      <c r="I84" s="11">
        <f>1/$A$1*[1]PaperSectorMinusCoreVPAExp!$H$200</f>
        <v>0.16771370350000001</v>
      </c>
      <c r="J84" s="37">
        <f>1/$A$1*[1]PaperSectorMinusCoreVPAExp!$I$200</f>
        <v>0.28781956699999994</v>
      </c>
      <c r="K84" s="37">
        <f>1/$A$1*[1]PaperSectorMinusCoreVPAExp!J$200</f>
        <v>0.2873051175400001</v>
      </c>
      <c r="L84" s="37">
        <f>1/$A$1*[1]PaperSectorMinusCoreVPAExp!K$200</f>
        <v>0.20748856912000002</v>
      </c>
      <c r="M84" s="37">
        <f>1/$A$1*[1]PaperSectorMinusCoreVPAExp!L$200</f>
        <v>0.44244917951999996</v>
      </c>
      <c r="N84" s="37">
        <f>1/$A$1*[1]PaperSectorMinusCoreVPAExp!M$200</f>
        <v>0.56310284449999992</v>
      </c>
      <c r="O84" s="37">
        <f>1/$A$1*[1]PaperSectorMinusCoreVPAExp!N$200</f>
        <v>0.49730739449999994</v>
      </c>
      <c r="P84" s="37">
        <f>1/$A$1*[1]PaperSectorMinusCoreVPAExp!O$200</f>
        <v>0.57697820599999972</v>
      </c>
      <c r="Q84" s="37">
        <f>1/$A$1*[1]PaperSectorMinusCoreVPAExp!P$200</f>
        <v>0.61333772149999999</v>
      </c>
      <c r="R84" s="37">
        <f>1/$A$1*[1]PaperSectorMinusCoreVPAExp!Q$200</f>
        <v>0.72043887748000002</v>
      </c>
      <c r="S84" s="37">
        <f>1/$A$1*[1]PaperSectorMinusCoreVPAExp!R$200</f>
        <v>0.86689189579999992</v>
      </c>
      <c r="T84" s="37">
        <f>1/$A$1*[1]PaperSectorMinusCoreVPAExp!S$200</f>
        <v>0.65106970600000003</v>
      </c>
      <c r="U84" s="37">
        <f>1/$A$1*[1]PaperSectorMinusCoreVPAExp!T$200</f>
        <v>0.63006681149999999</v>
      </c>
      <c r="V84" s="37">
        <f>1/$A$1*[1]PaperSectorMinusCoreVPAExp!U$200</f>
        <v>0.65285565704999993</v>
      </c>
      <c r="W84" s="37">
        <f>1/$A$1*[1]PaperSectorMinusCoreVPAExp!V$200</f>
        <v>0.59450026117999977</v>
      </c>
      <c r="X84" s="37">
        <f>1/$A$1*[1]PaperSectorMinusCoreVPAExp!W$200</f>
        <v>0.55843237600000006</v>
      </c>
      <c r="Y84" s="37">
        <f>1/$A$1*[1]PaperSectorMinusCoreVPAExp!X$200</f>
        <v>1.1509781854725001</v>
      </c>
      <c r="Z84" s="37">
        <f>1/$A$1*[1]PaperSectorMinusCoreVPAExp!Y$200</f>
        <v>1.1752232290000002</v>
      </c>
      <c r="AA84" s="37">
        <f>1/$A$1*[1]PaperSectorMinusCoreVPAExp!Z$200</f>
        <v>1.4038345748000005</v>
      </c>
      <c r="AB84" s="37">
        <f>1/$A$1*[1]PaperSectorMinusCoreVPAExp!AA$200</f>
        <v>0</v>
      </c>
      <c r="AC84" s="34"/>
      <c r="AD84" s="68">
        <f>1/1000*[1]PaperSectorMinusCoreVPAExp!AB$200</f>
        <v>6.0224959999999996E-3</v>
      </c>
      <c r="AE84" s="11">
        <f>1/1000*[1]PaperSectorMinusCoreVPAExp!AC$200</f>
        <v>8.3240000000000015E-3</v>
      </c>
      <c r="AF84" s="11">
        <f>1/1000*[1]PaperSectorMinusCoreVPAExp!AD$200</f>
        <v>9.7700429999999991E-3</v>
      </c>
      <c r="AG84" s="11">
        <f>1/1000*[1]PaperSectorMinusCoreVPAExp!AE$200</f>
        <v>1.2284000000000002E-2</v>
      </c>
      <c r="AH84" s="11">
        <f>1/1000*[1]PaperSectorMinusCoreVPAExp!AF$200</f>
        <v>1.9111999999999997E-2</v>
      </c>
      <c r="AI84" s="11">
        <f>1/1000*[1]PaperSectorMinusCoreVPAExp!AG$200</f>
        <v>3.2230393999999996E-2</v>
      </c>
      <c r="AJ84" s="11">
        <f>1/1000*[1]PaperSectorMinusCoreVPAExp!AH$200</f>
        <v>4.4522642000000001E-2</v>
      </c>
      <c r="AK84" s="11">
        <f>1/1000*[1]PaperSectorMinusCoreVPAExp!AI$200</f>
        <v>6.9352301000000005E-2</v>
      </c>
      <c r="AL84" s="11">
        <f>1/1000*[1]PaperSectorMinusCoreVPAExp!AJ$200</f>
        <v>9.0917388999999987E-2</v>
      </c>
      <c r="AM84" s="11">
        <f>1/1000*[1]PaperSectorMinusCoreVPAExp!AK$200</f>
        <v>7.6342768999999991E-2</v>
      </c>
      <c r="AN84" s="11">
        <f>1/1000*[1]PaperSectorMinusCoreVPAExp!AL$200</f>
        <v>0.169256513</v>
      </c>
      <c r="AO84" s="11">
        <f>1/1000*[1]PaperSectorMinusCoreVPAExp!AM$200</f>
        <v>0.240162932</v>
      </c>
      <c r="AP84" s="11">
        <f>1/1000*[1]PaperSectorMinusCoreVPAExp!AN$200</f>
        <v>0.24322283800000002</v>
      </c>
      <c r="AQ84" s="11">
        <f>1/1000*[1]PaperSectorMinusCoreVPAExp!AO$200</f>
        <v>0.27516222799999995</v>
      </c>
      <c r="AR84" s="11">
        <f>1/1000*[1]PaperSectorMinusCoreVPAExp!AP$200</f>
        <v>0.32009198899999997</v>
      </c>
      <c r="AS84" s="11">
        <f>1/1000*[1]PaperSectorMinusCoreVPAExp!AQ$200</f>
        <v>0.40438292400000003</v>
      </c>
      <c r="AT84" s="11">
        <f>1/1000*[1]PaperSectorMinusCoreVPAExp!AR$200</f>
        <v>0.45094931500000002</v>
      </c>
      <c r="AU84" s="11">
        <f>1/1000*[1]PaperSectorMinusCoreVPAExp!AS$200</f>
        <v>0.34084246399999996</v>
      </c>
      <c r="AV84" s="11">
        <f>1/1000*[1]PaperSectorMinusCoreVPAExp!AT$200</f>
        <v>0.36033894799999994</v>
      </c>
      <c r="AW84" s="11">
        <f>1/1000*[1]PaperSectorMinusCoreVPAExp!AU$200</f>
        <v>0.41314672399999997</v>
      </c>
      <c r="AX84" s="11">
        <f>1/1000*[1]PaperSectorMinusCoreVPAExp!AV$200</f>
        <v>0.44638552599999998</v>
      </c>
      <c r="AY84" s="11">
        <f>1/1000*[1]PaperSectorMinusCoreVPAExp!AW$200</f>
        <v>0.38631324500000003</v>
      </c>
      <c r="AZ84" s="11">
        <f>1/1000*[1]PaperSectorMinusCoreVPAExp!AX$200</f>
        <v>0.709565381</v>
      </c>
      <c r="BA84" s="11">
        <f>1/1000*[1]PaperSectorMinusCoreVPAExp!AY$200</f>
        <v>0.65256715199999993</v>
      </c>
      <c r="BB84" s="11">
        <f>1/1000*[1]PaperSectorMinusCoreVPAExp!AZ$200</f>
        <v>0.66295600899999996</v>
      </c>
      <c r="BC84" s="302">
        <f>1/1000*[1]PaperSectorMinusCoreVPAExp!BA$200</f>
        <v>0</v>
      </c>
      <c r="BD84" s="307"/>
    </row>
    <row r="85" spans="2:56">
      <c r="B85" s="5" t="s">
        <v>135</v>
      </c>
      <c r="C85" s="47">
        <f>1/$A$1*[1]PaperSectorMinusCoreVPAExp!$B$227</f>
        <v>2.42805465E-2</v>
      </c>
      <c r="D85" s="11">
        <f>1/$A$1*[1]PaperSectorMinusCoreVPAExp!$C$227</f>
        <v>6.0333629999999999E-3</v>
      </c>
      <c r="E85" s="11">
        <f>1/$A$1*[1]PaperSectorMinusCoreVPAExp!$D$227</f>
        <v>3.6729209999999996E-3</v>
      </c>
      <c r="F85" s="11">
        <f>1/$A$1*[1]PaperSectorMinusCoreVPAExp!$E$227</f>
        <v>1.6627936499999999E-2</v>
      </c>
      <c r="G85" s="11">
        <f>1/$A$1*[1]PaperSectorMinusCoreVPAExp!$F$227</f>
        <v>9.1433649999999988E-3</v>
      </c>
      <c r="H85" s="11">
        <f>1/$A$1*[1]PaperSectorMinusCoreVPAExp!$G$227</f>
        <v>2.9963548999999999E-2</v>
      </c>
      <c r="I85" s="11">
        <f>1/$A$1*[1]PaperSectorMinusCoreVPAExp!$H$227</f>
        <v>8.8588367000000001E-2</v>
      </c>
      <c r="J85" s="37">
        <f>1/$A$1*[1]PaperSectorMinusCoreVPAExp!$I$227</f>
        <v>0.10445269449999998</v>
      </c>
      <c r="K85" s="37">
        <f>1/$A$1*[1]PaperSectorMinusCoreVPAExp!J$227</f>
        <v>0.107450938</v>
      </c>
      <c r="L85" s="37">
        <f>1/$A$1*[1]PaperSectorMinusCoreVPAExp!K$227</f>
        <v>9.1681729999999989E-2</v>
      </c>
      <c r="M85" s="37">
        <f>1/$A$1*[1]PaperSectorMinusCoreVPAExp!L$227</f>
        <v>0.17465101700000005</v>
      </c>
      <c r="N85" s="37">
        <f>1/$A$1*[1]PaperSectorMinusCoreVPAExp!M$227</f>
        <v>0.15922863599999998</v>
      </c>
      <c r="O85" s="37">
        <f>1/$A$1*[1]PaperSectorMinusCoreVPAExp!N$227</f>
        <v>0.11209788799999999</v>
      </c>
      <c r="P85" s="37">
        <f>1/$A$1*[1]PaperSectorMinusCoreVPAExp!O$227</f>
        <v>4.6927131999999996E-2</v>
      </c>
      <c r="Q85" s="37">
        <f>1/$A$1*[1]PaperSectorMinusCoreVPAExp!P$227</f>
        <v>8.0265573499999993E-2</v>
      </c>
      <c r="R85" s="37">
        <f>1/$A$1*[1]PaperSectorMinusCoreVPAExp!Q$227</f>
        <v>5.9990733000000011E-2</v>
      </c>
      <c r="S85" s="37">
        <f>1/$A$1*[1]PaperSectorMinusCoreVPAExp!R$227</f>
        <v>7.4943179499999998E-2</v>
      </c>
      <c r="T85" s="37">
        <f>1/$A$1*[1]PaperSectorMinusCoreVPAExp!S$227</f>
        <v>8.0693154500000003E-2</v>
      </c>
      <c r="U85" s="37">
        <f>1/$A$1*[1]PaperSectorMinusCoreVPAExp!T$227</f>
        <v>5.8445285499999999E-2</v>
      </c>
      <c r="V85" s="37">
        <f>1/$A$1*[1]PaperSectorMinusCoreVPAExp!U$227</f>
        <v>6.8460514000000014E-2</v>
      </c>
      <c r="W85" s="37">
        <f>1/$A$1*[1]PaperSectorMinusCoreVPAExp!V$227</f>
        <v>3.5655837000000003E-2</v>
      </c>
      <c r="X85" s="37">
        <f>1/$A$1*[1]PaperSectorMinusCoreVPAExp!W$227</f>
        <v>7.9122429999999994E-3</v>
      </c>
      <c r="Y85" s="37">
        <f>1/$A$1*[1]PaperSectorMinusCoreVPAExp!X$227</f>
        <v>6.9990728395000002E-3</v>
      </c>
      <c r="Z85" s="37">
        <f>1/$A$1*[1]PaperSectorMinusCoreVPAExp!Y$227</f>
        <v>1.3305565E-2</v>
      </c>
      <c r="AA85" s="37">
        <f>1/$A$1*[1]PaperSectorMinusCoreVPAExp!Z$227</f>
        <v>1.4050977499999999E-2</v>
      </c>
      <c r="AB85" s="37">
        <f>1/$A$1*[1]PaperSectorMinusCoreVPAExp!AA$227</f>
        <v>0</v>
      </c>
      <c r="AC85" s="34"/>
      <c r="AD85" s="68">
        <f>1/1000*[1]PaperSectorMinusCoreVPAExp!AB$227</f>
        <v>4.6805120000000004E-3</v>
      </c>
      <c r="AE85" s="11">
        <f>1/1000*[1]PaperSectorMinusCoreVPAExp!AC$227</f>
        <v>1.415E-3</v>
      </c>
      <c r="AF85" s="11">
        <f>1/1000*[1]PaperSectorMinusCoreVPAExp!AD$227</f>
        <v>8.2764099999999995E-4</v>
      </c>
      <c r="AG85" s="11">
        <f>1/1000*[1]PaperSectorMinusCoreVPAExp!AE$227</f>
        <v>3.7499999999999999E-3</v>
      </c>
      <c r="AH85" s="11">
        <f>1/1000*[1]PaperSectorMinusCoreVPAExp!AF$227</f>
        <v>2.4649999999999997E-3</v>
      </c>
      <c r="AI85" s="11">
        <f>1/1000*[1]PaperSectorMinusCoreVPAExp!AG$227</f>
        <v>7.1254059999999999E-3</v>
      </c>
      <c r="AJ85" s="11">
        <f>1/1000*[1]PaperSectorMinusCoreVPAExp!AH$227</f>
        <v>1.7398574999999999E-2</v>
      </c>
      <c r="AK85" s="11">
        <f>1/1000*[1]PaperSectorMinusCoreVPAExp!AI$227</f>
        <v>2.1948894000000004E-2</v>
      </c>
      <c r="AL85" s="11">
        <f>1/1000*[1]PaperSectorMinusCoreVPAExp!AJ$227</f>
        <v>2.785083E-2</v>
      </c>
      <c r="AM85" s="11">
        <f>1/1000*[1]PaperSectorMinusCoreVPAExp!AK$227</f>
        <v>2.4521850000000001E-2</v>
      </c>
      <c r="AN85" s="11">
        <f>1/1000*[1]PaperSectorMinusCoreVPAExp!AL$227</f>
        <v>4.3975252999999999E-2</v>
      </c>
      <c r="AO85" s="11">
        <f>1/1000*[1]PaperSectorMinusCoreVPAExp!AM$227</f>
        <v>4.8978646000000001E-2</v>
      </c>
      <c r="AP85" s="11">
        <f>1/1000*[1]PaperSectorMinusCoreVPAExp!AN$227</f>
        <v>3.5956990999999994E-2</v>
      </c>
      <c r="AQ85" s="11">
        <f>1/1000*[1]PaperSectorMinusCoreVPAExp!AO$227</f>
        <v>1.7016435999999999E-2</v>
      </c>
      <c r="AR85" s="11">
        <f>1/1000*[1]PaperSectorMinusCoreVPAExp!AP$227</f>
        <v>2.7736337999999996E-2</v>
      </c>
      <c r="AS85" s="11">
        <f>1/1000*[1]PaperSectorMinusCoreVPAExp!AQ$227</f>
        <v>2.5888558999999998E-2</v>
      </c>
      <c r="AT85" s="11">
        <f>1/1000*[1]PaperSectorMinusCoreVPAExp!AR$227</f>
        <v>2.3380210999999994E-2</v>
      </c>
      <c r="AU85" s="11">
        <f>1/1000*[1]PaperSectorMinusCoreVPAExp!AS$227</f>
        <v>2.4010871E-2</v>
      </c>
      <c r="AV85" s="11">
        <f>1/1000*[1]PaperSectorMinusCoreVPAExp!AT$227</f>
        <v>2.3223150999999997E-2</v>
      </c>
      <c r="AW85" s="11">
        <f>1/1000*[1]PaperSectorMinusCoreVPAExp!AU$227</f>
        <v>2.4812676999999995E-2</v>
      </c>
      <c r="AX85" s="11">
        <f>1/1000*[1]PaperSectorMinusCoreVPAExp!AV$227</f>
        <v>1.5195344000000001E-2</v>
      </c>
      <c r="AY85" s="11">
        <f>1/1000*[1]PaperSectorMinusCoreVPAExp!AW$227</f>
        <v>5.056039E-3</v>
      </c>
      <c r="AZ85" s="11">
        <f>1/1000*[1]PaperSectorMinusCoreVPAExp!AX$227</f>
        <v>4.945835E-3</v>
      </c>
      <c r="BA85" s="11">
        <f>1/1000*[1]PaperSectorMinusCoreVPAExp!AY$227</f>
        <v>7.3736280000000001E-3</v>
      </c>
      <c r="BB85" s="11">
        <f>1/1000*[1]PaperSectorMinusCoreVPAExp!AZ$227</f>
        <v>4.6989479999999997E-3</v>
      </c>
      <c r="BC85" s="302">
        <f>1/1000*[1]PaperSectorMinusCoreVPAExp!BA$227</f>
        <v>0</v>
      </c>
      <c r="BD85" s="307"/>
    </row>
    <row r="86" spans="2:56">
      <c r="B86" s="5" t="s">
        <v>134</v>
      </c>
      <c r="C86" s="47">
        <f>1/$A$1*[1]PaperSectorMinusCoreVPAExp!$B$245</f>
        <v>1.8149431999999993E-2</v>
      </c>
      <c r="D86" s="11">
        <f>1/$A$1*[1]PaperSectorMinusCoreVPAExp!$C$245</f>
        <v>2.3405578E-2</v>
      </c>
      <c r="E86" s="11">
        <f>1/$A$1*[1]PaperSectorMinusCoreVPAExp!$D$245</f>
        <v>2.5829825000000008E-2</v>
      </c>
      <c r="F86" s="11">
        <f>1/$A$1*[1]PaperSectorMinusCoreVPAExp!$E$245</f>
        <v>3.2293603999999997E-2</v>
      </c>
      <c r="G86" s="11">
        <f>1/$A$1*[1]PaperSectorMinusCoreVPAExp!$F$245</f>
        <v>4.9689625999999994E-2</v>
      </c>
      <c r="H86" s="11">
        <f>1/$A$1*[1]PaperSectorMinusCoreVPAExp!$G$245</f>
        <v>8.1968957000000009E-2</v>
      </c>
      <c r="I86" s="11">
        <f>1/$A$1*[1]PaperSectorMinusCoreVPAExp!$H$245</f>
        <v>0.24040307550000004</v>
      </c>
      <c r="J86" s="37">
        <f>1/$A$1*[1]PaperSectorMinusCoreVPAExp!$I$245</f>
        <v>0.40492227999999991</v>
      </c>
      <c r="K86" s="37">
        <f>1/$A$1*[1]PaperSectorMinusCoreVPAExp!J$245</f>
        <v>0.27854415049999998</v>
      </c>
      <c r="L86" s="37">
        <f>1/$A$1*[1]PaperSectorMinusCoreVPAExp!K$245</f>
        <v>0.27471754450000008</v>
      </c>
      <c r="M86" s="37">
        <f>1/$A$1*[1]PaperSectorMinusCoreVPAExp!L$245</f>
        <v>0.41983807142000013</v>
      </c>
      <c r="N86" s="37">
        <f>1/$A$1*[1]PaperSectorMinusCoreVPAExp!M$245</f>
        <v>0.49831584250000005</v>
      </c>
      <c r="O86" s="37">
        <f>1/$A$1*[1]PaperSectorMinusCoreVPAExp!N$245</f>
        <v>0.42833916350000018</v>
      </c>
      <c r="P86" s="37">
        <f>1/$A$1*[1]PaperSectorMinusCoreVPAExp!O$245</f>
        <v>0.61765123350000017</v>
      </c>
      <c r="Q86" s="37">
        <f>1/$A$1*[1]PaperSectorMinusCoreVPAExp!P$245</f>
        <v>0.72845597149999997</v>
      </c>
      <c r="R86" s="37">
        <f>1/$A$1*[1]PaperSectorMinusCoreVPAExp!Q$245</f>
        <v>0.66233625345000002</v>
      </c>
      <c r="S86" s="37">
        <f>1/$A$1*[1]PaperSectorMinusCoreVPAExp!R$245</f>
        <v>0.64039968499999989</v>
      </c>
      <c r="T86" s="37">
        <f>1/$A$1*[1]PaperSectorMinusCoreVPAExp!S$245</f>
        <v>0.64845682599999999</v>
      </c>
      <c r="U86" s="37">
        <f>1/$A$1*[1]PaperSectorMinusCoreVPAExp!T$245</f>
        <v>0.61316311300000026</v>
      </c>
      <c r="V86" s="37">
        <f>1/$A$1*[1]PaperSectorMinusCoreVPAExp!U$245</f>
        <v>1.1616065289999999</v>
      </c>
      <c r="W86" s="37">
        <f>1/$A$1*[1]PaperSectorMinusCoreVPAExp!V$245</f>
        <v>1.03226123</v>
      </c>
      <c r="X86" s="37">
        <f>1/$A$1*[1]PaperSectorMinusCoreVPAExp!W$245</f>
        <v>0.91138317899999999</v>
      </c>
      <c r="Y86" s="37">
        <f>1/$A$1*[1]PaperSectorMinusCoreVPAExp!X$245</f>
        <v>1.8814043228720001</v>
      </c>
      <c r="Z86" s="37">
        <f>1/$A$1*[1]PaperSectorMinusCoreVPAExp!Y$245</f>
        <v>1.8944836965000003</v>
      </c>
      <c r="AA86" s="37">
        <f>1/$A$1*[1]PaperSectorMinusCoreVPAExp!Z$245</f>
        <v>2.4469777706599989</v>
      </c>
      <c r="AB86" s="37">
        <f>1/$A$1*[1]PaperSectorMinusCoreVPAExp!AA$245</f>
        <v>0</v>
      </c>
      <c r="AC86" s="34"/>
      <c r="AD86" s="68">
        <f>1/1000*[1]PaperSectorMinusCoreVPAExp!AB$245</f>
        <v>4.5178389999999992E-3</v>
      </c>
      <c r="AE86" s="11">
        <f>1/1000*[1]PaperSectorMinusCoreVPAExp!AC$245</f>
        <v>5.8640000000000003E-3</v>
      </c>
      <c r="AF86" s="11">
        <f>1/1000*[1]PaperSectorMinusCoreVPAExp!AD$245</f>
        <v>7.4052830000000004E-3</v>
      </c>
      <c r="AG86" s="11">
        <f>1/1000*[1]PaperSectorMinusCoreVPAExp!AE$245</f>
        <v>8.990999999999999E-3</v>
      </c>
      <c r="AH86" s="11">
        <f>1/1000*[1]PaperSectorMinusCoreVPAExp!AF$245</f>
        <v>1.5696999999999999E-2</v>
      </c>
      <c r="AI86" s="11">
        <f>1/1000*[1]PaperSectorMinusCoreVPAExp!AG$245</f>
        <v>2.4357090000000001E-2</v>
      </c>
      <c r="AJ86" s="11">
        <f>1/1000*[1]PaperSectorMinusCoreVPAExp!AH$245</f>
        <v>5.3489163999999992E-2</v>
      </c>
      <c r="AK86" s="11">
        <f>1/1000*[1]PaperSectorMinusCoreVPAExp!AI$245</f>
        <v>9.2919214E-2</v>
      </c>
      <c r="AL86" s="11">
        <f>1/1000*[1]PaperSectorMinusCoreVPAExp!AJ$245</f>
        <v>9.1241239999999987E-2</v>
      </c>
      <c r="AM86" s="11">
        <f>1/1000*[1]PaperSectorMinusCoreVPAExp!AK$245</f>
        <v>8.9575902999999985E-2</v>
      </c>
      <c r="AN86" s="11">
        <f>1/1000*[1]PaperSectorMinusCoreVPAExp!AL$245</f>
        <v>0.14944976099999999</v>
      </c>
      <c r="AO86" s="11">
        <f>1/1000*[1]PaperSectorMinusCoreVPAExp!AM$245</f>
        <v>0.21100918999999996</v>
      </c>
      <c r="AP86" s="11">
        <f>1/1000*[1]PaperSectorMinusCoreVPAExp!AN$245</f>
        <v>0.20972684899999999</v>
      </c>
      <c r="AQ86" s="11">
        <f>1/1000*[1]PaperSectorMinusCoreVPAExp!AO$245</f>
        <v>0.28568263100000002</v>
      </c>
      <c r="AR86" s="11">
        <f>1/1000*[1]PaperSectorMinusCoreVPAExp!AP$245</f>
        <v>0.44955005399999998</v>
      </c>
      <c r="AS86" s="11">
        <f>1/1000*[1]PaperSectorMinusCoreVPAExp!AQ$245</f>
        <v>0.35323017900000003</v>
      </c>
      <c r="AT86" s="11">
        <f>1/1000*[1]PaperSectorMinusCoreVPAExp!AR$245</f>
        <v>0.31255226500000005</v>
      </c>
      <c r="AU86" s="11">
        <f>1/1000*[1]PaperSectorMinusCoreVPAExp!AS$245</f>
        <v>0.32112632899999988</v>
      </c>
      <c r="AV86" s="11">
        <f>1/1000*[1]PaperSectorMinusCoreVPAExp!AT$245</f>
        <v>0.37061471200000001</v>
      </c>
      <c r="AW86" s="11">
        <f>1/1000*[1]PaperSectorMinusCoreVPAExp!AU$245</f>
        <v>0.50904393100000001</v>
      </c>
      <c r="AX86" s="11">
        <f>1/1000*[1]PaperSectorMinusCoreVPAExp!AV$245</f>
        <v>0.47899140299999998</v>
      </c>
      <c r="AY86" s="11">
        <f>1/1000*[1]PaperSectorMinusCoreVPAExp!AW$245</f>
        <v>0.46066237200000004</v>
      </c>
      <c r="AZ86" s="11">
        <f>1/1000*[1]PaperSectorMinusCoreVPAExp!AX$245</f>
        <v>0.89012934300000002</v>
      </c>
      <c r="BA86" s="11">
        <f>1/1000*[1]PaperSectorMinusCoreVPAExp!AY$245</f>
        <v>0.81279767700000016</v>
      </c>
      <c r="BB86" s="11">
        <f>1/1000*[1]PaperSectorMinusCoreVPAExp!AZ$245</f>
        <v>0.95267185599999982</v>
      </c>
      <c r="BC86" s="302">
        <f>1/1000*[1]PaperSectorMinusCoreVPAExp!BA$245</f>
        <v>0</v>
      </c>
      <c r="BD86" s="307"/>
    </row>
    <row r="87" spans="2:56">
      <c r="B87" s="8" t="s">
        <v>19</v>
      </c>
      <c r="C87" s="49">
        <f t="shared" ref="C87:AB87" si="10">SUM(C76:C76)-SUM(C77:C86)</f>
        <v>4.9098455000000096E-3</v>
      </c>
      <c r="D87" s="40">
        <f t="shared" si="10"/>
        <v>1.3078554999999825E-3</v>
      </c>
      <c r="E87" s="40">
        <f t="shared" si="10"/>
        <v>2.9163364999999775E-3</v>
      </c>
      <c r="F87" s="40">
        <f t="shared" si="10"/>
        <v>4.5860675000000128E-3</v>
      </c>
      <c r="G87" s="40">
        <f t="shared" si="10"/>
        <v>1.1067329000000015E-2</v>
      </c>
      <c r="H87" s="40">
        <f t="shared" si="10"/>
        <v>1.2252544500000018E-2</v>
      </c>
      <c r="I87" s="40">
        <f t="shared" si="10"/>
        <v>4.2060937800000087E-2</v>
      </c>
      <c r="J87" s="41">
        <f t="shared" si="10"/>
        <v>7.3423350000000109E-2</v>
      </c>
      <c r="K87" s="41">
        <f t="shared" si="10"/>
        <v>4.6866813000000063E-2</v>
      </c>
      <c r="L87" s="41">
        <f t="shared" si="10"/>
        <v>4.3375300500000158E-2</v>
      </c>
      <c r="M87" s="41">
        <f t="shared" si="10"/>
        <v>6.7714460500000406E-2</v>
      </c>
      <c r="N87" s="41">
        <f t="shared" si="10"/>
        <v>7.2419714500000065E-2</v>
      </c>
      <c r="O87" s="41">
        <f t="shared" si="10"/>
        <v>0.12779779880000008</v>
      </c>
      <c r="P87" s="41">
        <f t="shared" si="10"/>
        <v>0.14233772700000014</v>
      </c>
      <c r="Q87" s="41">
        <f t="shared" si="10"/>
        <v>0.12885424499999987</v>
      </c>
      <c r="R87" s="41">
        <f t="shared" si="10"/>
        <v>0.11280147549999997</v>
      </c>
      <c r="S87" s="41">
        <f t="shared" si="10"/>
        <v>0.1651888054999997</v>
      </c>
      <c r="T87" s="41">
        <f t="shared" si="10"/>
        <v>0.15512871849999987</v>
      </c>
      <c r="U87" s="41">
        <f t="shared" si="10"/>
        <v>0.14867974100000003</v>
      </c>
      <c r="V87" s="41">
        <f t="shared" si="10"/>
        <v>0.194404574</v>
      </c>
      <c r="W87" s="41">
        <f t="shared" si="10"/>
        <v>0.19088334090000014</v>
      </c>
      <c r="X87" s="41">
        <f t="shared" si="10"/>
        <v>0.14271039299999977</v>
      </c>
      <c r="Y87" s="41">
        <f t="shared" si="10"/>
        <v>0.24167136015949975</v>
      </c>
      <c r="Z87" s="41">
        <f t="shared" si="10"/>
        <v>0.2613023460000008</v>
      </c>
      <c r="AA87" s="41">
        <f t="shared" si="10"/>
        <v>0.3002638995499991</v>
      </c>
      <c r="AB87" s="41">
        <f t="shared" si="10"/>
        <v>0</v>
      </c>
      <c r="AC87" s="34"/>
      <c r="AD87" s="66">
        <f t="shared" ref="AD87:BC87" si="11">SUM(AD76:AD76)-SUM(AD77:AD86)</f>
        <v>1.1828780000000053E-3</v>
      </c>
      <c r="AE87" s="40">
        <f t="shared" si="11"/>
        <v>2.5999999999999635E-4</v>
      </c>
      <c r="AF87" s="40">
        <f t="shared" si="11"/>
        <v>6.2633899999998965E-4</v>
      </c>
      <c r="AG87" s="40">
        <f t="shared" si="11"/>
        <v>8.1300000000000816E-4</v>
      </c>
      <c r="AH87" s="40">
        <f t="shared" si="11"/>
        <v>2.3109999999999936E-3</v>
      </c>
      <c r="AI87" s="40">
        <f t="shared" si="11"/>
        <v>2.8587459999999953E-3</v>
      </c>
      <c r="AJ87" s="40">
        <f t="shared" si="11"/>
        <v>7.653498999999897E-3</v>
      </c>
      <c r="AK87" s="40">
        <f t="shared" si="11"/>
        <v>1.3661905000000085E-2</v>
      </c>
      <c r="AL87" s="40">
        <f t="shared" si="11"/>
        <v>1.2288878999999975E-2</v>
      </c>
      <c r="AM87" s="40">
        <f t="shared" si="11"/>
        <v>1.5109826999999965E-2</v>
      </c>
      <c r="AN87" s="40">
        <f t="shared" si="11"/>
        <v>2.3614809999999986E-2</v>
      </c>
      <c r="AO87" s="40">
        <f t="shared" si="11"/>
        <v>2.7735124000000111E-2</v>
      </c>
      <c r="AP87" s="40">
        <f t="shared" si="11"/>
        <v>8.2252517000000136E-2</v>
      </c>
      <c r="AQ87" s="40">
        <f t="shared" si="11"/>
        <v>8.0826098000000401E-2</v>
      </c>
      <c r="AR87" s="40">
        <f t="shared" si="11"/>
        <v>7.9639826000000191E-2</v>
      </c>
      <c r="AS87" s="40">
        <f t="shared" si="11"/>
        <v>6.2802045000000195E-2</v>
      </c>
      <c r="AT87" s="40">
        <f t="shared" si="11"/>
        <v>7.6365619999999801E-2</v>
      </c>
      <c r="AU87" s="40">
        <f t="shared" si="11"/>
        <v>8.1977093999999751E-2</v>
      </c>
      <c r="AV87" s="40">
        <f t="shared" si="11"/>
        <v>8.8518853999999703E-2</v>
      </c>
      <c r="AW87" s="40">
        <f t="shared" si="11"/>
        <v>0.11525133899999984</v>
      </c>
      <c r="AX87" s="40">
        <f t="shared" si="11"/>
        <v>0.12893841700000008</v>
      </c>
      <c r="AY87" s="40">
        <f t="shared" si="11"/>
        <v>0.10966921199999979</v>
      </c>
      <c r="AZ87" s="40">
        <f t="shared" si="11"/>
        <v>0.17350517900000018</v>
      </c>
      <c r="BA87" s="40">
        <f t="shared" si="11"/>
        <v>0.15459775199999992</v>
      </c>
      <c r="BB87" s="40">
        <f t="shared" si="11"/>
        <v>0.14035793800000018</v>
      </c>
      <c r="BC87" s="55">
        <f t="shared" si="11"/>
        <v>0</v>
      </c>
      <c r="BD87" s="307"/>
    </row>
    <row r="88" spans="2:56" ht="17.149999999999999" customHeight="1">
      <c r="B88" s="10" t="s">
        <v>198</v>
      </c>
      <c r="C88" s="82">
        <f t="shared" ref="C88:AB88" si="12">C5-SUM(C6,C26,C30,C41,C58,C75,C76)</f>
        <v>0.24211041749999485</v>
      </c>
      <c r="D88" s="83">
        <f t="shared" si="12"/>
        <v>0.29046953600000069</v>
      </c>
      <c r="E88" s="83">
        <f t="shared" si="12"/>
        <v>0.42553676469999679</v>
      </c>
      <c r="F88" s="83">
        <f t="shared" si="12"/>
        <v>0.53299902950000089</v>
      </c>
      <c r="G88" s="83">
        <f t="shared" si="12"/>
        <v>0.64266388900000138</v>
      </c>
      <c r="H88" s="83">
        <f t="shared" si="12"/>
        <v>1.1620468819999967</v>
      </c>
      <c r="I88" s="83">
        <f t="shared" si="12"/>
        <v>2.5267043725000029</v>
      </c>
      <c r="J88" s="83">
        <f t="shared" si="12"/>
        <v>3.6382188990000053</v>
      </c>
      <c r="K88" s="97">
        <f t="shared" si="12"/>
        <v>3.2391191419999927</v>
      </c>
      <c r="L88" s="97">
        <f t="shared" si="12"/>
        <v>3.1624711406999957</v>
      </c>
      <c r="M88" s="97">
        <f t="shared" si="12"/>
        <v>3.2658940828100143</v>
      </c>
      <c r="N88" s="97">
        <f t="shared" si="12"/>
        <v>4.005521075619999</v>
      </c>
      <c r="O88" s="97">
        <f t="shared" si="12"/>
        <v>4.1258779566999806</v>
      </c>
      <c r="P88" s="97">
        <f t="shared" si="12"/>
        <v>5.058816295699998</v>
      </c>
      <c r="Q88" s="97">
        <f t="shared" si="12"/>
        <v>5.9078272175000031</v>
      </c>
      <c r="R88" s="97">
        <f t="shared" si="12"/>
        <v>5.5603134115299717</v>
      </c>
      <c r="S88" s="97">
        <f t="shared" si="12"/>
        <v>6.3955635931999844</v>
      </c>
      <c r="T88" s="97">
        <f t="shared" si="12"/>
        <v>6.5690871819999685</v>
      </c>
      <c r="U88" s="97">
        <f t="shared" si="12"/>
        <v>5.6766457924999827</v>
      </c>
      <c r="V88" s="97">
        <f t="shared" si="12"/>
        <v>6.3242557836900062</v>
      </c>
      <c r="W88" s="97">
        <f t="shared" si="12"/>
        <v>5.5055889674099951</v>
      </c>
      <c r="X88" s="97">
        <f t="shared" si="12"/>
        <v>5.2699250999999947</v>
      </c>
      <c r="Y88" s="97">
        <f t="shared" si="12"/>
        <v>7.8752737195030065</v>
      </c>
      <c r="Z88" s="97">
        <f t="shared" si="12"/>
        <v>8.6877296460000224</v>
      </c>
      <c r="AA88" s="97">
        <f t="shared" si="12"/>
        <v>9.8022132120800407</v>
      </c>
      <c r="AB88" s="97">
        <f t="shared" si="12"/>
        <v>0</v>
      </c>
      <c r="AC88" s="4"/>
      <c r="AD88" s="60">
        <f t="shared" ref="AD88:BC88" si="13">AD5-SUM(AD6,AD26,AD30,AD41,AD58,AD75,AD76)</f>
        <v>6.2213931000001388E-2</v>
      </c>
      <c r="AE88" s="26">
        <f t="shared" si="13"/>
        <v>7.3330999999999813E-2</v>
      </c>
      <c r="AF88" s="26">
        <f t="shared" si="13"/>
        <v>0.10490498300000062</v>
      </c>
      <c r="AG88" s="26">
        <f t="shared" si="13"/>
        <v>0.13820900000000069</v>
      </c>
      <c r="AH88" s="26">
        <f t="shared" si="13"/>
        <v>0.18773500000000043</v>
      </c>
      <c r="AI88" s="26">
        <f t="shared" si="13"/>
        <v>0.35361410200000032</v>
      </c>
      <c r="AJ88" s="26">
        <f t="shared" si="13"/>
        <v>0.64340322099999803</v>
      </c>
      <c r="AK88" s="83">
        <f t="shared" si="13"/>
        <v>0.93268643699999298</v>
      </c>
      <c r="AL88" s="83">
        <f t="shared" si="13"/>
        <v>1.0474919530000051</v>
      </c>
      <c r="AM88" s="83">
        <f t="shared" si="13"/>
        <v>1.0037837070971447</v>
      </c>
      <c r="AN88" s="83">
        <f t="shared" si="13"/>
        <v>1.1776504399848395</v>
      </c>
      <c r="AO88" s="83">
        <f t="shared" si="13"/>
        <v>1.583787556285122</v>
      </c>
      <c r="AP88" s="83">
        <f t="shared" si="13"/>
        <v>1.7214880708799978</v>
      </c>
      <c r="AQ88" s="83">
        <f t="shared" si="13"/>
        <v>2.061793164364806</v>
      </c>
      <c r="AR88" s="83">
        <f t="shared" si="13"/>
        <v>2.4414939260000086</v>
      </c>
      <c r="AS88" s="83">
        <f t="shared" si="13"/>
        <v>2.5365641949999933</v>
      </c>
      <c r="AT88" s="83">
        <f t="shared" si="13"/>
        <v>2.5384672879999925</v>
      </c>
      <c r="AU88" s="83">
        <f t="shared" si="13"/>
        <v>2.573251915999986</v>
      </c>
      <c r="AV88" s="83">
        <f t="shared" si="13"/>
        <v>2.6023305819999862</v>
      </c>
      <c r="AW88" s="83">
        <f t="shared" si="13"/>
        <v>2.9351188060000055</v>
      </c>
      <c r="AX88" s="83">
        <f t="shared" si="13"/>
        <v>2.8851305889999956</v>
      </c>
      <c r="AY88" s="83">
        <f t="shared" si="13"/>
        <v>3.2010013179999959</v>
      </c>
      <c r="AZ88" s="83">
        <f t="shared" si="13"/>
        <v>4.5365621550000057</v>
      </c>
      <c r="BA88" s="83">
        <f t="shared" si="13"/>
        <v>4.409043479999994</v>
      </c>
      <c r="BB88" s="83">
        <f t="shared" si="13"/>
        <v>4.2276686050000016</v>
      </c>
      <c r="BC88" s="84">
        <f t="shared" si="13"/>
        <v>0</v>
      </c>
      <c r="BD88" s="370"/>
    </row>
    <row r="89" spans="2:56">
      <c r="B89" s="5" t="s">
        <v>25</v>
      </c>
      <c r="C89" s="47">
        <f>1/$A$1*[1]PaperSectorMinusCoreVPAExp!$B$15</f>
        <v>0.12240071900000003</v>
      </c>
      <c r="D89" s="11">
        <f>1/$A$1*[1]PaperSectorMinusCoreVPAExp!$C$15</f>
        <v>0.16178274699999998</v>
      </c>
      <c r="E89" s="11">
        <f>1/$A$1*[1]PaperSectorMinusCoreVPAExp!$D$15</f>
        <v>0.23890785099999995</v>
      </c>
      <c r="F89" s="11">
        <f>1/$A$1*[1]PaperSectorMinusCoreVPAExp!$E$15</f>
        <v>0.28449318099999998</v>
      </c>
      <c r="G89" s="11">
        <f>1/$A$1*[1]PaperSectorMinusCoreVPAExp!$F$15</f>
        <v>0.33006811249999995</v>
      </c>
      <c r="H89" s="11">
        <f>1/$A$1*[1]PaperSectorMinusCoreVPAExp!$G$15</f>
        <v>0.49601608349999976</v>
      </c>
      <c r="I89" s="11">
        <f>1/$A$1*[1]PaperSectorMinusCoreVPAExp!$H$15</f>
        <v>0.75341453250000057</v>
      </c>
      <c r="J89" s="37">
        <f>1/$A$1*[1]PaperSectorMinusCoreVPAExp!$I$15</f>
        <v>0.96945788450000059</v>
      </c>
      <c r="K89" s="37">
        <f>1/$A$1*[1]PaperSectorMinusCoreVPAExp!J$15</f>
        <v>0.91641833500000047</v>
      </c>
      <c r="L89" s="37">
        <f>1/$A$1*[1]PaperSectorMinusCoreVPAExp!K$15</f>
        <v>0.84727917350000048</v>
      </c>
      <c r="M89" s="37">
        <f>1/$A$1*[1]PaperSectorMinusCoreVPAExp!L$15</f>
        <v>0.93264726084000027</v>
      </c>
      <c r="N89" s="37">
        <f>1/$A$1*[1]PaperSectorMinusCoreVPAExp!M$15</f>
        <v>1.0444540411199998</v>
      </c>
      <c r="O89" s="37">
        <f>1/$A$1*[1]PaperSectorMinusCoreVPAExp!N$15</f>
        <v>1.3167108765000008</v>
      </c>
      <c r="P89" s="37">
        <f>1/$A$1*[1]PaperSectorMinusCoreVPAExp!O$15</f>
        <v>1.2734631343</v>
      </c>
      <c r="Q89" s="37">
        <f>1/$A$1*[1]PaperSectorMinusCoreVPAExp!P$15</f>
        <v>1.4802796505000004</v>
      </c>
      <c r="R89" s="37">
        <f>1/$A$1*[1]PaperSectorMinusCoreVPAExp!Q$15</f>
        <v>1.4518024785999997</v>
      </c>
      <c r="S89" s="37">
        <f>1/$A$1*[1]PaperSectorMinusCoreVPAExp!R$15</f>
        <v>1.32156938382</v>
      </c>
      <c r="T89" s="37">
        <f>1/$A$1*[1]PaperSectorMinusCoreVPAExp!S$15</f>
        <v>1.3017612264999996</v>
      </c>
      <c r="U89" s="37">
        <f>1/$A$1*[1]PaperSectorMinusCoreVPAExp!T$15</f>
        <v>1.3288230269999999</v>
      </c>
      <c r="V89" s="37">
        <f>1/$A$1*[1]PaperSectorMinusCoreVPAExp!U$15</f>
        <v>1.3594998126999998</v>
      </c>
      <c r="W89" s="37">
        <f>1/$A$1*[1]PaperSectorMinusCoreVPAExp!V$15</f>
        <v>1.5979418713100011</v>
      </c>
      <c r="X89" s="37">
        <f>1/$A$1*[1]PaperSectorMinusCoreVPAExp!W$15</f>
        <v>1.4452358925</v>
      </c>
      <c r="Y89" s="37">
        <f>1/$A$1*[1]PaperSectorMinusCoreVPAExp!X$15</f>
        <v>1.6660387279480002</v>
      </c>
      <c r="Z89" s="37">
        <f>1/$A$1*[1]PaperSectorMinusCoreVPAExp!Y$15</f>
        <v>1.8547247490000003</v>
      </c>
      <c r="AA89" s="37">
        <f>1/$A$1*[1]PaperSectorMinusCoreVPAExp!Z$15</f>
        <v>2.0717611042899997</v>
      </c>
      <c r="AB89" s="37">
        <f>1/$A$1*[1]PaperSectorMinusCoreVPAExp!AA$15</f>
        <v>0</v>
      </c>
      <c r="AC89" s="4"/>
      <c r="AD89" s="68">
        <f>1/1000*[1]PaperSectorMinusCoreVPAExp!AB$15</f>
        <v>3.4340036999999997E-2</v>
      </c>
      <c r="AE89" s="11">
        <f>1/1000*[1]PaperSectorMinusCoreVPAExp!AC$15</f>
        <v>4.241799999999999E-2</v>
      </c>
      <c r="AF89" s="11">
        <f>1/1000*[1]PaperSectorMinusCoreVPAExp!AD$15</f>
        <v>5.7863392999999999E-2</v>
      </c>
      <c r="AG89" s="11">
        <f>1/1000*[1]PaperSectorMinusCoreVPAExp!AE$15</f>
        <v>7.1315000000000031E-2</v>
      </c>
      <c r="AH89" s="11">
        <f>1/1000*[1]PaperSectorMinusCoreVPAExp!AF$15</f>
        <v>8.9525999999999994E-2</v>
      </c>
      <c r="AI89" s="11">
        <f>1/1000*[1]PaperSectorMinusCoreVPAExp!AG$15</f>
        <v>0.14274571799999999</v>
      </c>
      <c r="AJ89" s="11">
        <f>1/1000*[1]PaperSectorMinusCoreVPAExp!AH$15</f>
        <v>0.21773488499999996</v>
      </c>
      <c r="AK89" s="11">
        <f>1/1000*[1]PaperSectorMinusCoreVPAExp!AI$15</f>
        <v>0.28527533300000002</v>
      </c>
      <c r="AL89" s="11">
        <f>1/1000*[1]PaperSectorMinusCoreVPAExp!AJ$15</f>
        <v>0.31768821899999999</v>
      </c>
      <c r="AM89" s="11">
        <f>1/1000*[1]PaperSectorMinusCoreVPAExp!AK$15</f>
        <v>0.29372965400000001</v>
      </c>
      <c r="AN89" s="11">
        <f>1/1000*[1]PaperSectorMinusCoreVPAExp!AL$15</f>
        <v>0.36232765198484002</v>
      </c>
      <c r="AO89" s="11">
        <f>1/1000*[1]PaperSectorMinusCoreVPAExp!AM$15</f>
        <v>0.49040299628512002</v>
      </c>
      <c r="AP89" s="211">
        <f>1/1000*[1]PaperSectorMinusCoreVPAExp!AN$15</f>
        <v>0.61365596387999999</v>
      </c>
      <c r="AQ89" s="211">
        <f>1/1000*[1]PaperSectorMinusCoreVPAExp!AO$15</f>
        <v>0.65144173236480007</v>
      </c>
      <c r="AR89" s="211">
        <f>1/1000*[1]PaperSectorMinusCoreVPAExp!AP$15</f>
        <v>0.745500202</v>
      </c>
      <c r="AS89" s="211">
        <f>1/1000*[1]PaperSectorMinusCoreVPAExp!AQ$15</f>
        <v>0.82519321800000001</v>
      </c>
      <c r="AT89" s="211">
        <f>1/1000*[1]PaperSectorMinusCoreVPAExp!AR$15</f>
        <v>0.70411563100000008</v>
      </c>
      <c r="AU89" s="211">
        <f>1/1000*[1]PaperSectorMinusCoreVPAExp!AS$15</f>
        <v>0.72295645499999994</v>
      </c>
      <c r="AV89" s="211">
        <f>1/1000*[1]PaperSectorMinusCoreVPAExp!AT$15</f>
        <v>0.80611437299999988</v>
      </c>
      <c r="AW89" s="211">
        <f>1/1000*[1]PaperSectorMinusCoreVPAExp!AU$15</f>
        <v>0.93095782699999985</v>
      </c>
      <c r="AX89" s="211">
        <f>1/1000*[1]PaperSectorMinusCoreVPAExp!AV$15</f>
        <v>1.155685428</v>
      </c>
      <c r="AY89" s="211">
        <f>1/1000*[1]PaperSectorMinusCoreVPAExp!AW$15</f>
        <v>1.181607678</v>
      </c>
      <c r="AZ89" s="211">
        <f>1/1000*[1]PaperSectorMinusCoreVPAExp!AX$15</f>
        <v>1.4606810690000001</v>
      </c>
      <c r="BA89" s="211">
        <f>1/1000*[1]PaperSectorMinusCoreVPAExp!AY$15</f>
        <v>1.4771684430000001</v>
      </c>
      <c r="BB89" s="211">
        <f>1/1000*[1]PaperSectorMinusCoreVPAExp!AZ$15</f>
        <v>1.2641834670000001</v>
      </c>
      <c r="BC89" s="337">
        <f>1/1000*[1]PaperSectorMinusCoreVPAExp!BA$15</f>
        <v>0</v>
      </c>
      <c r="BD89" s="352"/>
    </row>
    <row r="90" spans="2:56">
      <c r="B90" s="5" t="s">
        <v>173</v>
      </c>
      <c r="C90" s="47">
        <f>1/$A$1*[1]PaperSectorMinusCoreVPAExp!$B$20</f>
        <v>2.0415626000000003E-2</v>
      </c>
      <c r="D90" s="11">
        <f>1/$A$1*[1]PaperSectorMinusCoreVPAExp!$C$20</f>
        <v>8.5939104999999995E-3</v>
      </c>
      <c r="E90" s="11">
        <f>1/$A$1*[1]PaperSectorMinusCoreVPAExp!$D$20</f>
        <v>3.1522578000000002E-2</v>
      </c>
      <c r="F90" s="11">
        <f>1/$A$1*[1]PaperSectorMinusCoreVPAExp!$E$20</f>
        <v>3.5198589999999995E-2</v>
      </c>
      <c r="G90" s="11">
        <f>1/$A$1*[1]PaperSectorMinusCoreVPAExp!$F$20</f>
        <v>2.2195183499999997E-2</v>
      </c>
      <c r="H90" s="11">
        <f>1/$A$1*[1]PaperSectorMinusCoreVPAExp!$G$20</f>
        <v>1.5504096999999998E-2</v>
      </c>
      <c r="I90" s="11">
        <f>1/$A$1*[1]PaperSectorMinusCoreVPAExp!$H$20</f>
        <v>4.701886000000001E-2</v>
      </c>
      <c r="J90" s="37">
        <f>1/$A$1*[1]PaperSectorMinusCoreVPAExp!$I$20</f>
        <v>5.8800717499999995E-2</v>
      </c>
      <c r="K90" s="37">
        <f>1/$A$1*[1]PaperSectorMinusCoreVPAExp!J$20</f>
        <v>6.2498911999999997E-2</v>
      </c>
      <c r="L90" s="37">
        <f>1/$A$1*[1]PaperSectorMinusCoreVPAExp!K$20</f>
        <v>8.5794675499999973E-2</v>
      </c>
      <c r="M90" s="37">
        <f>1/$A$1*[1]PaperSectorMinusCoreVPAExp!L$20</f>
        <v>0.14126567899999995</v>
      </c>
      <c r="N90" s="37">
        <f>1/$A$1*[1]PaperSectorMinusCoreVPAExp!M$20</f>
        <v>0.17304863099999998</v>
      </c>
      <c r="O90" s="37">
        <f>1/$A$1*[1]PaperSectorMinusCoreVPAExp!N$20</f>
        <v>0.16387042699999999</v>
      </c>
      <c r="P90" s="37">
        <f>1/$A$1*[1]PaperSectorMinusCoreVPAExp!O$20</f>
        <v>0.30364275349999992</v>
      </c>
      <c r="Q90" s="37">
        <f>1/$A$1*[1]PaperSectorMinusCoreVPAExp!P$20</f>
        <v>0.35991113050000001</v>
      </c>
      <c r="R90" s="37">
        <f>1/$A$1*[1]PaperSectorMinusCoreVPAExp!Q$20</f>
        <v>0.49261884438999987</v>
      </c>
      <c r="S90" s="37">
        <f>1/$A$1*[1]PaperSectorMinusCoreVPAExp!R$20</f>
        <v>0.68495262349999975</v>
      </c>
      <c r="T90" s="37">
        <f>1/$A$1*[1]PaperSectorMinusCoreVPAExp!S$20</f>
        <v>0.7150482829999999</v>
      </c>
      <c r="U90" s="37">
        <f>1/$A$1*[1]PaperSectorMinusCoreVPAExp!T$20</f>
        <v>0.68614623850000012</v>
      </c>
      <c r="V90" s="37">
        <f>1/$A$1*[1]PaperSectorMinusCoreVPAExp!U$20</f>
        <v>0.70247884000000005</v>
      </c>
      <c r="W90" s="37">
        <f>1/$A$1*[1]PaperSectorMinusCoreVPAExp!V$20</f>
        <v>0.7017202334999999</v>
      </c>
      <c r="X90" s="37">
        <f>1/$A$1*[1]PaperSectorMinusCoreVPAExp!W$20</f>
        <v>0.79788965099999998</v>
      </c>
      <c r="Y90" s="37">
        <f>1/$A$1*[1]PaperSectorMinusCoreVPAExp!X$20</f>
        <v>1.0518928440975002</v>
      </c>
      <c r="Z90" s="37">
        <f>1/$A$1*[1]PaperSectorMinusCoreVPAExp!Y$20</f>
        <v>1.0315716990000003</v>
      </c>
      <c r="AA90" s="37">
        <f>1/$A$1*[1]PaperSectorMinusCoreVPAExp!Z$20</f>
        <v>1.1350933690000002</v>
      </c>
      <c r="AB90" s="37">
        <f>1/$A$1*[1]PaperSectorMinusCoreVPAExp!AA$20</f>
        <v>0</v>
      </c>
      <c r="AC90" s="4"/>
      <c r="AD90" s="68">
        <f>1/1000*[1]PaperSectorMinusCoreVPAExp!AB$20</f>
        <v>3.58655E-3</v>
      </c>
      <c r="AE90" s="11">
        <f>1/1000*[1]PaperSectorMinusCoreVPAExp!AC$20</f>
        <v>1.668E-3</v>
      </c>
      <c r="AF90" s="11">
        <f>1/1000*[1]PaperSectorMinusCoreVPAExp!AD$20</f>
        <v>6.1087409999999991E-3</v>
      </c>
      <c r="AG90" s="11">
        <f>1/1000*[1]PaperSectorMinusCoreVPAExp!AE$20</f>
        <v>6.7290000000000006E-3</v>
      </c>
      <c r="AH90" s="11">
        <f>1/1000*[1]PaperSectorMinusCoreVPAExp!AF$20</f>
        <v>5.5439999999999994E-3</v>
      </c>
      <c r="AI90" s="11">
        <f>1/1000*[1]PaperSectorMinusCoreVPAExp!AG$20</f>
        <v>5.4064849999999999E-3</v>
      </c>
      <c r="AJ90" s="11">
        <f>1/1000*[1]PaperSectorMinusCoreVPAExp!AH$20</f>
        <v>1.2433184999999999E-2</v>
      </c>
      <c r="AK90" s="11">
        <f>1/1000*[1]PaperSectorMinusCoreVPAExp!AI$20</f>
        <v>1.6560535999999997E-2</v>
      </c>
      <c r="AL90" s="11">
        <f>1/1000*[1]PaperSectorMinusCoreVPAExp!AJ$20</f>
        <v>2.0568517000000001E-2</v>
      </c>
      <c r="AM90" s="11">
        <f>1/1000*[1]PaperSectorMinusCoreVPAExp!AK$20</f>
        <v>2.7483077000000002E-2</v>
      </c>
      <c r="AN90" s="11">
        <f>1/1000*[1]PaperSectorMinusCoreVPAExp!AL$20</f>
        <v>4.6253195999999996E-2</v>
      </c>
      <c r="AO90" s="11">
        <f>1/1000*[1]PaperSectorMinusCoreVPAExp!AM$20</f>
        <v>5.8168509E-2</v>
      </c>
      <c r="AP90" s="11">
        <f>1/1000*[1]PaperSectorMinusCoreVPAExp!AN$20</f>
        <v>5.8330006999999996E-2</v>
      </c>
      <c r="AQ90" s="11">
        <f>1/1000*[1]PaperSectorMinusCoreVPAExp!AO$20</f>
        <v>0.11254381400000001</v>
      </c>
      <c r="AR90" s="11">
        <f>1/1000*[1]PaperSectorMinusCoreVPAExp!AP$20</f>
        <v>0.15446906700000002</v>
      </c>
      <c r="AS90" s="11">
        <f>1/1000*[1]PaperSectorMinusCoreVPAExp!AQ$20</f>
        <v>0.18726485799999998</v>
      </c>
      <c r="AT90" s="11">
        <f>1/1000*[1]PaperSectorMinusCoreVPAExp!AR$20</f>
        <v>0.22509794100000002</v>
      </c>
      <c r="AU90" s="11">
        <f>1/1000*[1]PaperSectorMinusCoreVPAExp!AS$20</f>
        <v>0.21453330000000001</v>
      </c>
      <c r="AV90" s="11">
        <f>1/1000*[1]PaperSectorMinusCoreVPAExp!AT$20</f>
        <v>0.2166207</v>
      </c>
      <c r="AW90" s="11">
        <f>1/1000*[1]PaperSectorMinusCoreVPAExp!AU$20</f>
        <v>0.22658488000000002</v>
      </c>
      <c r="AX90" s="11">
        <f>1/1000*[1]PaperSectorMinusCoreVPAExp!AV$20</f>
        <v>0.23353717999999998</v>
      </c>
      <c r="AY90" s="11">
        <f>1/1000*[1]PaperSectorMinusCoreVPAExp!AW$20</f>
        <v>0.34387230799999996</v>
      </c>
      <c r="AZ90" s="11">
        <f>1/1000*[1]PaperSectorMinusCoreVPAExp!AX$20</f>
        <v>0.43210051999999999</v>
      </c>
      <c r="BA90" s="11">
        <f>1/1000*[1]PaperSectorMinusCoreVPAExp!AY$20</f>
        <v>0.36190107399999993</v>
      </c>
      <c r="BB90" s="11">
        <f>1/1000*[1]PaperSectorMinusCoreVPAExp!AZ$20</f>
        <v>0.33098528399999994</v>
      </c>
      <c r="BC90" s="302">
        <f>1/1000*[1]PaperSectorMinusCoreVPAExp!BA$20</f>
        <v>0</v>
      </c>
      <c r="BD90" s="307"/>
    </row>
    <row r="91" spans="2:56">
      <c r="B91" s="5" t="s">
        <v>130</v>
      </c>
      <c r="C91" s="47">
        <f>1/$A$1*[1]PaperSectorMinusCoreVPAExp!$B$64</f>
        <v>3.1773752499999995E-2</v>
      </c>
      <c r="D91" s="11">
        <f>1/$A$1*[1]PaperSectorMinusCoreVPAExp!$C$64</f>
        <v>4.2326934999999996E-2</v>
      </c>
      <c r="E91" s="11">
        <f>1/$A$1*[1]PaperSectorMinusCoreVPAExp!$D$64</f>
        <v>4.210117649999999E-2</v>
      </c>
      <c r="F91" s="11">
        <f>1/$A$1*[1]PaperSectorMinusCoreVPAExp!$E$64</f>
        <v>2.4847003999999999E-2</v>
      </c>
      <c r="G91" s="11">
        <f>1/$A$1*[1]PaperSectorMinusCoreVPAExp!$F$64</f>
        <v>3.6944841499999999E-2</v>
      </c>
      <c r="H91" s="11">
        <f>1/$A$1*[1]PaperSectorMinusCoreVPAExp!$G$64</f>
        <v>2.3685452000000003E-2</v>
      </c>
      <c r="I91" s="11">
        <f>1/$A$1*[1]PaperSectorMinusCoreVPAExp!$H$64</f>
        <v>2.9580733000000001E-2</v>
      </c>
      <c r="J91" s="37">
        <f>1/$A$1*[1]PaperSectorMinusCoreVPAExp!$I$64</f>
        <v>4.2540466499999999E-2</v>
      </c>
      <c r="K91" s="37">
        <f>1/$A$1*[1]PaperSectorMinusCoreVPAExp!J$64</f>
        <v>4.4706924499999988E-2</v>
      </c>
      <c r="L91" s="37">
        <f>1/$A$1*[1]PaperSectorMinusCoreVPAExp!K$64</f>
        <v>3.6199855999999996E-2</v>
      </c>
      <c r="M91" s="37">
        <f>1/$A$1*[1]PaperSectorMinusCoreVPAExp!L$64</f>
        <v>2.5529455E-2</v>
      </c>
      <c r="N91" s="37">
        <f>1/$A$1*[1]PaperSectorMinusCoreVPAExp!M$64</f>
        <v>2.288867E-2</v>
      </c>
      <c r="O91" s="37">
        <f>1/$A$1*[1]PaperSectorMinusCoreVPAExp!N$64</f>
        <v>1.0486413E-2</v>
      </c>
      <c r="P91" s="37">
        <f>1/$A$1*[1]PaperSectorMinusCoreVPAExp!O$64</f>
        <v>1.2951029000000001E-2</v>
      </c>
      <c r="Q91" s="37">
        <f>1/$A$1*[1]PaperSectorMinusCoreVPAExp!P$64</f>
        <v>2.1482450500000003E-2</v>
      </c>
      <c r="R91" s="37">
        <f>1/$A$1*[1]PaperSectorMinusCoreVPAExp!Q$64</f>
        <v>3.8222487099999994E-2</v>
      </c>
      <c r="S91" s="37">
        <f>1/$A$1*[1]PaperSectorMinusCoreVPAExp!R$64</f>
        <v>3.7725740499999993E-2</v>
      </c>
      <c r="T91" s="37">
        <f>1/$A$1*[1]PaperSectorMinusCoreVPAExp!S$64</f>
        <v>1.9601438500000002E-2</v>
      </c>
      <c r="U91" s="37">
        <f>1/$A$1*[1]PaperSectorMinusCoreVPAExp!T$64</f>
        <v>1.2045935999999998E-2</v>
      </c>
      <c r="V91" s="37">
        <f>1/$A$1*[1]PaperSectorMinusCoreVPAExp!U$64</f>
        <v>2.6378870000000007E-3</v>
      </c>
      <c r="W91" s="37">
        <f>1/$A$1*[1]PaperSectorMinusCoreVPAExp!V$64</f>
        <v>2.6535880000000001E-3</v>
      </c>
      <c r="X91" s="37">
        <f>1/$A$1*[1]PaperSectorMinusCoreVPAExp!W$64</f>
        <v>2.7564704999999998E-3</v>
      </c>
      <c r="Y91" s="37">
        <f>1/$A$1*[1]PaperSectorMinusCoreVPAExp!X$64</f>
        <v>1.1881886999999999E-2</v>
      </c>
      <c r="Z91" s="37">
        <f>1/$A$1*[1]PaperSectorMinusCoreVPAExp!Y$64</f>
        <v>2.0433136499999997E-2</v>
      </c>
      <c r="AA91" s="37">
        <f>1/$A$1*[1]PaperSectorMinusCoreVPAExp!Z$64</f>
        <v>2.3867125000000003E-2</v>
      </c>
      <c r="AB91" s="37">
        <f>1/$A$1*[1]PaperSectorMinusCoreVPAExp!AA$64</f>
        <v>0</v>
      </c>
      <c r="AC91" s="4"/>
      <c r="AD91" s="68">
        <f>1/1000*[1]PaperSectorMinusCoreVPAExp!AB$64</f>
        <v>6.5973819999999997E-3</v>
      </c>
      <c r="AE91" s="11">
        <f>1/1000*[1]PaperSectorMinusCoreVPAExp!AC$64</f>
        <v>9.5469999999999999E-3</v>
      </c>
      <c r="AF91" s="11">
        <f>1/1000*[1]PaperSectorMinusCoreVPAExp!AD$64</f>
        <v>8.7797759999999978E-3</v>
      </c>
      <c r="AG91" s="11">
        <f>1/1000*[1]PaperSectorMinusCoreVPAExp!AE$64</f>
        <v>5.4840000000000002E-3</v>
      </c>
      <c r="AH91" s="11">
        <f>1/1000*[1]PaperSectorMinusCoreVPAExp!AF$64</f>
        <v>1.0614E-2</v>
      </c>
      <c r="AI91" s="11">
        <f>1/1000*[1]PaperSectorMinusCoreVPAExp!AG$64</f>
        <v>6.9130470000000003E-3</v>
      </c>
      <c r="AJ91" s="11">
        <f>1/1000*[1]PaperSectorMinusCoreVPAExp!AH$64</f>
        <v>1.0480932E-2</v>
      </c>
      <c r="AK91" s="11">
        <f>1/1000*[1]PaperSectorMinusCoreVPAExp!AI$64</f>
        <v>1.3987451999999999E-2</v>
      </c>
      <c r="AL91" s="11">
        <f>1/1000*[1]PaperSectorMinusCoreVPAExp!AJ$64</f>
        <v>1.8747753999999998E-2</v>
      </c>
      <c r="AM91" s="11">
        <f>1/1000*[1]PaperSectorMinusCoreVPAExp!AK$64</f>
        <v>1.7139520999999998E-2</v>
      </c>
      <c r="AN91" s="11">
        <f>1/1000*[1]PaperSectorMinusCoreVPAExp!AL$64</f>
        <v>1.2139137999999997E-2</v>
      </c>
      <c r="AO91" s="11">
        <f>1/1000*[1]PaperSectorMinusCoreVPAExp!AM$64</f>
        <v>1.0037564000000001E-2</v>
      </c>
      <c r="AP91" s="11">
        <f>1/1000*[1]PaperSectorMinusCoreVPAExp!AN$64</f>
        <v>6.5297679999999992E-3</v>
      </c>
      <c r="AQ91" s="11">
        <f>1/1000*[1]PaperSectorMinusCoreVPAExp!AO$64</f>
        <v>7.2458039999999989E-3</v>
      </c>
      <c r="AR91" s="11">
        <f>1/1000*[1]PaperSectorMinusCoreVPAExp!AP$64</f>
        <v>6.8627039999999999E-3</v>
      </c>
      <c r="AS91" s="11">
        <f>1/1000*[1]PaperSectorMinusCoreVPAExp!AQ$64</f>
        <v>1.2448547999999997E-2</v>
      </c>
      <c r="AT91" s="11">
        <f>1/1000*[1]PaperSectorMinusCoreVPAExp!AR$64</f>
        <v>1.0950962000000002E-2</v>
      </c>
      <c r="AU91" s="11">
        <f>1/1000*[1]PaperSectorMinusCoreVPAExp!AS$64</f>
        <v>6.6597649999999998E-3</v>
      </c>
      <c r="AV91" s="11">
        <f>1/1000*[1]PaperSectorMinusCoreVPAExp!AT$64</f>
        <v>5.1511889999999987E-3</v>
      </c>
      <c r="AW91" s="11">
        <f>1/1000*[1]PaperSectorMinusCoreVPAExp!AU$64</f>
        <v>1.854559E-3</v>
      </c>
      <c r="AX91" s="11">
        <f>1/1000*[1]PaperSectorMinusCoreVPAExp!AV$64</f>
        <v>2.0361999999999997E-3</v>
      </c>
      <c r="AY91" s="11">
        <f>1/1000*[1]PaperSectorMinusCoreVPAExp!AW$64</f>
        <v>2.6638069999999998E-3</v>
      </c>
      <c r="AZ91" s="11">
        <f>1/1000*[1]PaperSectorMinusCoreVPAExp!AX$64</f>
        <v>5.0342889999999991E-3</v>
      </c>
      <c r="BA91" s="11">
        <f>1/1000*[1]PaperSectorMinusCoreVPAExp!AY$64</f>
        <v>9.3355770000000012E-3</v>
      </c>
      <c r="BB91" s="11">
        <f>1/1000*[1]PaperSectorMinusCoreVPAExp!AZ$64</f>
        <v>7.8441429999999996E-3</v>
      </c>
      <c r="BC91" s="302">
        <f>1/1000*[1]PaperSectorMinusCoreVPAExp!BA$64</f>
        <v>0</v>
      </c>
      <c r="BD91" s="307"/>
    </row>
    <row r="92" spans="2:56">
      <c r="B92" s="5" t="s">
        <v>100</v>
      </c>
      <c r="C92" s="47">
        <f>1/$A$1*[1]PaperSectorMinusCoreVPAExp!$B$108</f>
        <v>9.4887555000000012E-3</v>
      </c>
      <c r="D92" s="11">
        <f>1/$A$1*[1]PaperSectorMinusCoreVPAExp!$C$108</f>
        <v>1.2199645499999998E-2</v>
      </c>
      <c r="E92" s="11">
        <f>1/$A$1*[1]PaperSectorMinusCoreVPAExp!$D$108</f>
        <v>1.4369716199999995E-2</v>
      </c>
      <c r="F92" s="11">
        <f>1/$A$1*[1]PaperSectorMinusCoreVPAExp!$E$108</f>
        <v>2.5729648000000001E-2</v>
      </c>
      <c r="G92" s="11">
        <f>1/$A$1*[1]PaperSectorMinusCoreVPAExp!$F$108</f>
        <v>5.1733818500000001E-2</v>
      </c>
      <c r="H92" s="11">
        <f>1/$A$1*[1]PaperSectorMinusCoreVPAExp!$G$108</f>
        <v>0.17642353949999992</v>
      </c>
      <c r="I92" s="11">
        <f>1/$A$1*[1]PaperSectorMinusCoreVPAExp!$H$108</f>
        <v>0.77892804149999972</v>
      </c>
      <c r="J92" s="37">
        <f>1/$A$1*[1]PaperSectorMinusCoreVPAExp!$I$108</f>
        <v>1.1593242150000005</v>
      </c>
      <c r="K92" s="37">
        <f>1/$A$1*[1]PaperSectorMinusCoreVPAExp!J$108</f>
        <v>1.0700521229999997</v>
      </c>
      <c r="L92" s="37">
        <f>1/$A$1*[1]PaperSectorMinusCoreVPAExp!K$108</f>
        <v>1.02796292</v>
      </c>
      <c r="M92" s="37">
        <f>1/$A$1*[1]PaperSectorMinusCoreVPAExp!L$108</f>
        <v>0.75884349100000004</v>
      </c>
      <c r="N92" s="37">
        <f>1/$A$1*[1]PaperSectorMinusCoreVPAExp!M$108</f>
        <v>0.95592634450000025</v>
      </c>
      <c r="O92" s="37">
        <f>1/$A$1*[1]PaperSectorMinusCoreVPAExp!N$108</f>
        <v>0.82855783569999952</v>
      </c>
      <c r="P92" s="37">
        <f>1/$A$1*[1]PaperSectorMinusCoreVPAExp!O$108</f>
        <v>1.1372589207700006</v>
      </c>
      <c r="Q92" s="37">
        <f>1/$A$1*[1]PaperSectorMinusCoreVPAExp!P$108</f>
        <v>1.3367264379999999</v>
      </c>
      <c r="R92" s="37">
        <f>1/$A$1*[1]PaperSectorMinusCoreVPAExp!Q$108</f>
        <v>1.0440912225500001</v>
      </c>
      <c r="S92" s="37">
        <f>1/$A$1*[1]PaperSectorMinusCoreVPAExp!R$108</f>
        <v>1.4420527323600003</v>
      </c>
      <c r="T92" s="37">
        <f>1/$A$1*[1]PaperSectorMinusCoreVPAExp!S$108</f>
        <v>1.8253370119999996</v>
      </c>
      <c r="U92" s="37">
        <f>1/$A$1*[1]PaperSectorMinusCoreVPAExp!T$108</f>
        <v>1.3536240289999997</v>
      </c>
      <c r="V92" s="37">
        <f>1/$A$1*[1]PaperSectorMinusCoreVPAExp!U$108</f>
        <v>1.4593588920100005</v>
      </c>
      <c r="W92" s="37">
        <f>1/$A$1*[1]PaperSectorMinusCoreVPAExp!V$108</f>
        <v>0.81260212772000084</v>
      </c>
      <c r="X92" s="37">
        <f>1/$A$1*[1]PaperSectorMinusCoreVPAExp!W$108</f>
        <v>0.86199497849999995</v>
      </c>
      <c r="Y92" s="37">
        <f>1/$A$1*[1]PaperSectorMinusCoreVPAExp!X$108</f>
        <v>1.7168152526809999</v>
      </c>
      <c r="Z92" s="37">
        <f>1/$A$1*[1]PaperSectorMinusCoreVPAExp!Y$108</f>
        <v>1.8545413620000009</v>
      </c>
      <c r="AA92" s="37">
        <f>1/$A$1*[1]PaperSectorMinusCoreVPAExp!Z$108</f>
        <v>2.3573396986900002</v>
      </c>
      <c r="AB92" s="37">
        <f>1/$A$1*[1]PaperSectorMinusCoreVPAExp!AA$108</f>
        <v>0</v>
      </c>
      <c r="AC92" s="4"/>
      <c r="AD92" s="68">
        <f>1/1000*[1]PaperSectorMinusCoreVPAExp!AB$108</f>
        <v>3.1357629999999997E-3</v>
      </c>
      <c r="AE92" s="11">
        <f>1/1000*[1]PaperSectorMinusCoreVPAExp!AC$108</f>
        <v>3.2799999999999991E-3</v>
      </c>
      <c r="AF92" s="11">
        <f>1/1000*[1]PaperSectorMinusCoreVPAExp!AD$108</f>
        <v>4.8316730000000007E-3</v>
      </c>
      <c r="AG92" s="11">
        <f>1/1000*[1]PaperSectorMinusCoreVPAExp!AE$108</f>
        <v>7.7520000000000011E-3</v>
      </c>
      <c r="AH92" s="11">
        <f>1/1000*[1]PaperSectorMinusCoreVPAExp!AF$108</f>
        <v>1.8190000000000001E-2</v>
      </c>
      <c r="AI92" s="11">
        <f>1/1000*[1]PaperSectorMinusCoreVPAExp!AG$108</f>
        <v>4.9115386000000004E-2</v>
      </c>
      <c r="AJ92" s="11">
        <f>1/1000*[1]PaperSectorMinusCoreVPAExp!AH$108</f>
        <v>0.15573061599999999</v>
      </c>
      <c r="AK92" s="11">
        <f>1/1000*[1]PaperSectorMinusCoreVPAExp!AI$108</f>
        <v>0.23379809499999998</v>
      </c>
      <c r="AL92" s="11">
        <f>1/1000*[1]PaperSectorMinusCoreVPAExp!AJ$108</f>
        <v>0.26870302299999999</v>
      </c>
      <c r="AM92" s="11">
        <f>1/1000*[1]PaperSectorMinusCoreVPAExp!AK$108</f>
        <v>0.24231649899999999</v>
      </c>
      <c r="AN92" s="11">
        <f>1/1000*[1]PaperSectorMinusCoreVPAExp!AL$108</f>
        <v>0.22817758099999999</v>
      </c>
      <c r="AO92" s="11">
        <f>1/1000*[1]PaperSectorMinusCoreVPAExp!AM$108</f>
        <v>0.32865656099999996</v>
      </c>
      <c r="AP92" s="11">
        <f>1/1000*[1]PaperSectorMinusCoreVPAExp!AN$108</f>
        <v>0.31190880500000001</v>
      </c>
      <c r="AQ92" s="11">
        <f>1/1000*[1]PaperSectorMinusCoreVPAExp!AO$108</f>
        <v>0.42781349600000002</v>
      </c>
      <c r="AR92" s="11">
        <f>1/1000*[1]PaperSectorMinusCoreVPAExp!AP$108</f>
        <v>0.47167682699999997</v>
      </c>
      <c r="AS92" s="11">
        <f>1/1000*[1]PaperSectorMinusCoreVPAExp!AQ$108</f>
        <v>0.44809756900000003</v>
      </c>
      <c r="AT92" s="11">
        <f>1/1000*[1]PaperSectorMinusCoreVPAExp!AR$108</f>
        <v>0.54055505799999992</v>
      </c>
      <c r="AU92" s="11">
        <f>1/1000*[1]PaperSectorMinusCoreVPAExp!AS$108</f>
        <v>0.62203011199999991</v>
      </c>
      <c r="AV92" s="11">
        <f>1/1000*[1]PaperSectorMinusCoreVPAExp!AT$108</f>
        <v>0.5857538120000001</v>
      </c>
      <c r="AW92" s="11">
        <f>1/1000*[1]PaperSectorMinusCoreVPAExp!AU$108</f>
        <v>0.61736958600000003</v>
      </c>
      <c r="AX92" s="11">
        <f>1/1000*[1]PaperSectorMinusCoreVPAExp!AV$108</f>
        <v>0.40527814200000001</v>
      </c>
      <c r="AY92" s="11">
        <f>1/1000*[1]PaperSectorMinusCoreVPAExp!AW$108</f>
        <v>0.50435847700000003</v>
      </c>
      <c r="AZ92" s="11">
        <f>1/1000*[1]PaperSectorMinusCoreVPAExp!AX$108</f>
        <v>0.93305791199999999</v>
      </c>
      <c r="BA92" s="11">
        <f>1/1000*[1]PaperSectorMinusCoreVPAExp!AY$108</f>
        <v>0.82492197599999995</v>
      </c>
      <c r="BB92" s="11">
        <f>1/1000*[1]PaperSectorMinusCoreVPAExp!AZ$108</f>
        <v>0.89226381799999988</v>
      </c>
      <c r="BC92" s="302">
        <f>1/1000*[1]PaperSectorMinusCoreVPAExp!BA$108</f>
        <v>0</v>
      </c>
      <c r="BD92" s="307"/>
    </row>
    <row r="93" spans="2:56">
      <c r="B93" s="5" t="s">
        <v>131</v>
      </c>
      <c r="C93" s="47">
        <f>1/$A$1*[1]PaperSectorMinusCoreVPAExp!$B$115</f>
        <v>2.9035650000000003E-4</v>
      </c>
      <c r="D93" s="11">
        <f>1/$A$1*[1]PaperSectorMinusCoreVPAExp!$C$115</f>
        <v>9.6435849999999997E-4</v>
      </c>
      <c r="E93" s="11">
        <f>1/$A$1*[1]PaperSectorMinusCoreVPAExp!$D$115</f>
        <v>5.1160970000000017E-3</v>
      </c>
      <c r="F93" s="11">
        <f>1/$A$1*[1]PaperSectorMinusCoreVPAExp!$E$115</f>
        <v>1.17222105E-2</v>
      </c>
      <c r="G93" s="11">
        <f>1/$A$1*[1]PaperSectorMinusCoreVPAExp!$F$115</f>
        <v>1.1867331E-2</v>
      </c>
      <c r="H93" s="11">
        <f>1/$A$1*[1]PaperSectorMinusCoreVPAExp!$G$115</f>
        <v>1.6704341499999994E-2</v>
      </c>
      <c r="I93" s="11">
        <f>1/$A$1*[1]PaperSectorMinusCoreVPAExp!$H$115</f>
        <v>1.9367152000000002E-2</v>
      </c>
      <c r="J93" s="37">
        <f>1/$A$1*[1]PaperSectorMinusCoreVPAExp!$I$115</f>
        <v>2.2660319500000001E-2</v>
      </c>
      <c r="K93" s="37">
        <f>1/$A$1*[1]PaperSectorMinusCoreVPAExp!J$115</f>
        <v>3.0840683999999997E-2</v>
      </c>
      <c r="L93" s="37">
        <f>1/$A$1*[1]PaperSectorMinusCoreVPAExp!K$115</f>
        <v>2.6325435499999994E-2</v>
      </c>
      <c r="M93" s="37">
        <f>1/$A$1*[1]PaperSectorMinusCoreVPAExp!L$115</f>
        <v>2.23950755E-2</v>
      </c>
      <c r="N93" s="37">
        <f>1/$A$1*[1]PaperSectorMinusCoreVPAExp!M$115</f>
        <v>2.2528485000000001E-2</v>
      </c>
      <c r="O93" s="37">
        <f>1/$A$1*[1]PaperSectorMinusCoreVPAExp!N$115</f>
        <v>1.6415311499999998E-2</v>
      </c>
      <c r="P93" s="37">
        <f>1/$A$1*[1]PaperSectorMinusCoreVPAExp!O$115</f>
        <v>2.1133532E-2</v>
      </c>
      <c r="Q93" s="37">
        <f>1/$A$1*[1]PaperSectorMinusCoreVPAExp!P$115</f>
        <v>2.2039562999999998E-2</v>
      </c>
      <c r="R93" s="37">
        <f>1/$A$1*[1]PaperSectorMinusCoreVPAExp!Q$115</f>
        <v>2.0454115500000005E-2</v>
      </c>
      <c r="S93" s="37">
        <f>1/$A$1*[1]PaperSectorMinusCoreVPAExp!R$115</f>
        <v>2.2514278500000002E-2</v>
      </c>
      <c r="T93" s="37">
        <f>1/$A$1*[1]PaperSectorMinusCoreVPAExp!S$115</f>
        <v>3.1506369999999999E-2</v>
      </c>
      <c r="U93" s="37">
        <f>1/$A$1*[1]PaperSectorMinusCoreVPAExp!T$115</f>
        <v>3.135545E-2</v>
      </c>
      <c r="V93" s="37">
        <f>1/$A$1*[1]PaperSectorMinusCoreVPAExp!U$115</f>
        <v>3.4955640999999996E-2</v>
      </c>
      <c r="W93" s="37">
        <f>1/$A$1*[1]PaperSectorMinusCoreVPAExp!V$115</f>
        <v>3.5584688999999996E-2</v>
      </c>
      <c r="X93" s="37">
        <f>1/$A$1*[1]PaperSectorMinusCoreVPAExp!W$115</f>
        <v>1.5162990499999999E-2</v>
      </c>
      <c r="Y93" s="37">
        <f>1/$A$1*[1]PaperSectorMinusCoreVPAExp!X$115</f>
        <v>5.0998277666000007E-2</v>
      </c>
      <c r="Z93" s="37">
        <f>1/$A$1*[1]PaperSectorMinusCoreVPAExp!Y$115</f>
        <v>5.7693790000000002E-2</v>
      </c>
      <c r="AA93" s="37">
        <f>1/$A$1*[1]PaperSectorMinusCoreVPAExp!Z$115</f>
        <v>6.9702517499999991E-2</v>
      </c>
      <c r="AB93" s="37">
        <f>1/$A$1*[1]PaperSectorMinusCoreVPAExp!AA$115</f>
        <v>0</v>
      </c>
      <c r="AC93" s="4"/>
      <c r="AD93" s="68">
        <f>1/1000*[1]PaperSectorMinusCoreVPAExp!AB$115</f>
        <v>1.3135800000000001E-4</v>
      </c>
      <c r="AE93" s="11">
        <f>1/1000*[1]PaperSectorMinusCoreVPAExp!AC$115</f>
        <v>5.0799999999999999E-4</v>
      </c>
      <c r="AF93" s="11">
        <f>1/1000*[1]PaperSectorMinusCoreVPAExp!AD$115</f>
        <v>1.3678439999999998E-3</v>
      </c>
      <c r="AG93" s="11">
        <f>1/1000*[1]PaperSectorMinusCoreVPAExp!AE$115</f>
        <v>3.2600000000000003E-3</v>
      </c>
      <c r="AH93" s="11">
        <f>1/1000*[1]PaperSectorMinusCoreVPAExp!AF$115</f>
        <v>3.9480000000000001E-3</v>
      </c>
      <c r="AI93" s="11">
        <f>1/1000*[1]PaperSectorMinusCoreVPAExp!AG$115</f>
        <v>6.3293239999999999E-3</v>
      </c>
      <c r="AJ93" s="11">
        <f>1/1000*[1]PaperSectorMinusCoreVPAExp!AH$115</f>
        <v>7.6693489999999989E-3</v>
      </c>
      <c r="AK93" s="11">
        <f>1/1000*[1]PaperSectorMinusCoreVPAExp!AI$115</f>
        <v>9.231577999999999E-3</v>
      </c>
      <c r="AL93" s="11">
        <f>1/1000*[1]PaperSectorMinusCoreVPAExp!AJ$115</f>
        <v>1.1960102000000002E-2</v>
      </c>
      <c r="AM93" s="11">
        <f>1/1000*[1]PaperSectorMinusCoreVPAExp!AK$115</f>
        <v>1.0187009E-2</v>
      </c>
      <c r="AN93" s="11">
        <f>1/1000*[1]PaperSectorMinusCoreVPAExp!AL$115</f>
        <v>1.1222173000000002E-2</v>
      </c>
      <c r="AO93" s="11">
        <f>1/1000*[1]PaperSectorMinusCoreVPAExp!AM$115</f>
        <v>1.4848922999999998E-2</v>
      </c>
      <c r="AP93" s="11">
        <f>1/1000*[1]PaperSectorMinusCoreVPAExp!AN$115</f>
        <v>2.1970458999999998E-2</v>
      </c>
      <c r="AQ93" s="11">
        <f>1/1000*[1]PaperSectorMinusCoreVPAExp!AO$115</f>
        <v>2.1332347000000002E-2</v>
      </c>
      <c r="AR93" s="11">
        <f>1/1000*[1]PaperSectorMinusCoreVPAExp!AP$115</f>
        <v>1.5394759000000001E-2</v>
      </c>
      <c r="AS93" s="11">
        <f>1/1000*[1]PaperSectorMinusCoreVPAExp!AQ$115</f>
        <v>1.6592634000000002E-2</v>
      </c>
      <c r="AT93" s="11">
        <f>1/1000*[1]PaperSectorMinusCoreVPAExp!AR$115</f>
        <v>1.2811915000000002E-2</v>
      </c>
      <c r="AU93" s="11">
        <f>1/1000*[1]PaperSectorMinusCoreVPAExp!AS$115</f>
        <v>1.5034785000000002E-2</v>
      </c>
      <c r="AV93" s="11">
        <f>1/1000*[1]PaperSectorMinusCoreVPAExp!AT$115</f>
        <v>1.6399961000000001E-2</v>
      </c>
      <c r="AW93" s="11">
        <f>1/1000*[1]PaperSectorMinusCoreVPAExp!AU$115</f>
        <v>2.3510549999999998E-2</v>
      </c>
      <c r="AX93" s="11">
        <f>1/1000*[1]PaperSectorMinusCoreVPAExp!AV$115</f>
        <v>2.5699936E-2</v>
      </c>
      <c r="AY93" s="11">
        <f>1/1000*[1]PaperSectorMinusCoreVPAExp!AW$115</f>
        <v>1.4829324E-2</v>
      </c>
      <c r="AZ93" s="11">
        <f>1/1000*[1]PaperSectorMinusCoreVPAExp!AX$115</f>
        <v>3.5556920999999998E-2</v>
      </c>
      <c r="BA93" s="11">
        <f>1/1000*[1]PaperSectorMinusCoreVPAExp!AY$115</f>
        <v>3.4896891999999992E-2</v>
      </c>
      <c r="BB93" s="11">
        <f>1/1000*[1]PaperSectorMinusCoreVPAExp!AZ$115</f>
        <v>3.1835934999999996E-2</v>
      </c>
      <c r="BC93" s="302">
        <f>1/1000*[1]PaperSectorMinusCoreVPAExp!BA$115</f>
        <v>0</v>
      </c>
      <c r="BD93" s="307"/>
    </row>
    <row r="94" spans="2:56">
      <c r="B94" s="5" t="s">
        <v>176</v>
      </c>
      <c r="C94" s="47">
        <f>1/$A$1*[1]PaperSectorMinusCoreVPAExp!$B$118</f>
        <v>0</v>
      </c>
      <c r="D94" s="11">
        <f>1/$A$1*[1]PaperSectorMinusCoreVPAExp!$C$118</f>
        <v>4.4695559999999995E-3</v>
      </c>
      <c r="E94" s="11">
        <f>1/$A$1*[1]PaperSectorMinusCoreVPAExp!$D$118</f>
        <v>0</v>
      </c>
      <c r="F94" s="11">
        <f>1/$A$1*[1]PaperSectorMinusCoreVPAExp!$E$118</f>
        <v>1.7804492999999998E-2</v>
      </c>
      <c r="G94" s="11">
        <f>1/$A$1*[1]PaperSectorMinusCoreVPAExp!$F$118</f>
        <v>1.8284283500000002E-2</v>
      </c>
      <c r="H94" s="11">
        <f>1/$A$1*[1]PaperSectorMinusCoreVPAExp!$G$118</f>
        <v>2.763135449999999E-2</v>
      </c>
      <c r="I94" s="11">
        <f>1/$A$1*[1]PaperSectorMinusCoreVPAExp!$H$118</f>
        <v>4.6386725000000004E-2</v>
      </c>
      <c r="J94" s="37">
        <f>1/$A$1*[1]PaperSectorMinusCoreVPAExp!$I$118</f>
        <v>7.1147236999999988E-2</v>
      </c>
      <c r="K94" s="37">
        <f>1/$A$1*[1]PaperSectorMinusCoreVPAExp!J$118</f>
        <v>7.3719726500000013E-2</v>
      </c>
      <c r="L94" s="37">
        <f>1/$A$1*[1]PaperSectorMinusCoreVPAExp!K$118</f>
        <v>7.9784547499999997E-2</v>
      </c>
      <c r="M94" s="37">
        <f>1/$A$1*[1]PaperSectorMinusCoreVPAExp!L$118</f>
        <v>9.2388082500000024E-2</v>
      </c>
      <c r="N94" s="37">
        <f>1/$A$1*[1]PaperSectorMinusCoreVPAExp!M$118</f>
        <v>9.9764266000000032E-2</v>
      </c>
      <c r="O94" s="37">
        <f>1/$A$1*[1]PaperSectorMinusCoreVPAExp!N$118</f>
        <v>9.3723792E-2</v>
      </c>
      <c r="P94" s="37">
        <f>1/$A$1*[1]PaperSectorMinusCoreVPAExp!O$118</f>
        <v>0.10325860799999999</v>
      </c>
      <c r="Q94" s="37">
        <f>1/$A$1*[1]PaperSectorMinusCoreVPAExp!P$118</f>
        <v>0.10050772899999999</v>
      </c>
      <c r="R94" s="37">
        <f>1/$A$1*[1]PaperSectorMinusCoreVPAExp!Q$118</f>
        <v>6.7240428499999991E-2</v>
      </c>
      <c r="S94" s="37">
        <f>1/$A$1*[1]PaperSectorMinusCoreVPAExp!R$118</f>
        <v>5.9881968999999993E-2</v>
      </c>
      <c r="T94" s="37">
        <f>1/$A$1*[1]PaperSectorMinusCoreVPAExp!S$118</f>
        <v>7.3639737499999997E-2</v>
      </c>
      <c r="U94" s="37">
        <f>1/$A$1*[1]PaperSectorMinusCoreVPAExp!T$118</f>
        <v>6.4959884499999995E-2</v>
      </c>
      <c r="V94" s="37">
        <f>1/$A$1*[1]PaperSectorMinusCoreVPAExp!U$118</f>
        <v>6.3676507999999993E-2</v>
      </c>
      <c r="W94" s="37">
        <f>1/$A$1*[1]PaperSectorMinusCoreVPAExp!V$118</f>
        <v>5.8474356499999991E-2</v>
      </c>
      <c r="X94" s="37">
        <f>1/$A$1*[1]PaperSectorMinusCoreVPAExp!W$118</f>
        <v>5.2464506500000001E-2</v>
      </c>
      <c r="Y94" s="37">
        <f>1/$A$1*[1]PaperSectorMinusCoreVPAExp!X$118</f>
        <v>0.130671331275</v>
      </c>
      <c r="Z94" s="37">
        <f>1/$A$1*[1]PaperSectorMinusCoreVPAExp!Y$118</f>
        <v>0.16221211049999995</v>
      </c>
      <c r="AA94" s="37">
        <f>1/$A$1*[1]PaperSectorMinusCoreVPAExp!Z$118</f>
        <v>0.19785575850000001</v>
      </c>
      <c r="AB94" s="37">
        <f>1/$A$1*[1]PaperSectorMinusCoreVPAExp!AA$118</f>
        <v>0</v>
      </c>
      <c r="AC94" s="4"/>
      <c r="AD94" s="68">
        <f>1/1000*[1]PaperSectorMinusCoreVPAExp!AB$118</f>
        <v>0</v>
      </c>
      <c r="AE94" s="11">
        <f>1/1000*[1]PaperSectorMinusCoreVPAExp!AC$118</f>
        <v>2.3780000000000003E-3</v>
      </c>
      <c r="AF94" s="11">
        <f>1/1000*[1]PaperSectorMinusCoreVPAExp!AD$118</f>
        <v>0</v>
      </c>
      <c r="AG94" s="11">
        <f>1/1000*[1]PaperSectorMinusCoreVPAExp!AE$118</f>
        <v>8.853999999999999E-3</v>
      </c>
      <c r="AH94" s="11">
        <f>1/1000*[1]PaperSectorMinusCoreVPAExp!AF$118</f>
        <v>5.8760000000000001E-3</v>
      </c>
      <c r="AI94" s="11">
        <f>1/1000*[1]PaperSectorMinusCoreVPAExp!AG$118</f>
        <v>1.5382927000000001E-2</v>
      </c>
      <c r="AJ94" s="11">
        <f>1/1000*[1]PaperSectorMinusCoreVPAExp!AH$118</f>
        <v>2.2032052999999999E-2</v>
      </c>
      <c r="AK94" s="11">
        <f>1/1000*[1]PaperSectorMinusCoreVPAExp!AI$118</f>
        <v>3.7291874999999995E-2</v>
      </c>
      <c r="AL94" s="11">
        <f>1/1000*[1]PaperSectorMinusCoreVPAExp!AJ$118</f>
        <v>5.4767326999999998E-2</v>
      </c>
      <c r="AM94" s="11">
        <f>1/1000*[1]PaperSectorMinusCoreVPAExp!AK$118</f>
        <v>6.149085599999999E-2</v>
      </c>
      <c r="AN94" s="11">
        <f>1/1000*[1]PaperSectorMinusCoreVPAExp!AL$118</f>
        <v>5.2789105000000003E-2</v>
      </c>
      <c r="AO94" s="11">
        <f>1/1000*[1]PaperSectorMinusCoreVPAExp!AM$118</f>
        <v>4.4308436999999999E-2</v>
      </c>
      <c r="AP94" s="11">
        <f>1/1000*[1]PaperSectorMinusCoreVPAExp!AN$118</f>
        <v>5.0656220000000002E-2</v>
      </c>
      <c r="AQ94" s="11">
        <f>1/1000*[1]PaperSectorMinusCoreVPAExp!AO$118</f>
        <v>5.3975241999999993E-2</v>
      </c>
      <c r="AR94" s="11">
        <f>1/1000*[1]PaperSectorMinusCoreVPAExp!AP$118</f>
        <v>5.3815669999999996E-2</v>
      </c>
      <c r="AS94" s="11">
        <f>1/1000*[1]PaperSectorMinusCoreVPAExp!AQ$118</f>
        <v>3.7529867000000001E-2</v>
      </c>
      <c r="AT94" s="11">
        <f>1/1000*[1]PaperSectorMinusCoreVPAExp!AR$118</f>
        <v>3.8531382999999989E-2</v>
      </c>
      <c r="AU94" s="11">
        <f>1/1000*[1]PaperSectorMinusCoreVPAExp!AS$118</f>
        <v>4.9834055000000002E-2</v>
      </c>
      <c r="AV94" s="11">
        <f>1/1000*[1]PaperSectorMinusCoreVPAExp!AT$118</f>
        <v>4.8196913999999993E-2</v>
      </c>
      <c r="AW94" s="11">
        <f>1/1000*[1]PaperSectorMinusCoreVPAExp!AU$118</f>
        <v>4.9517094000000005E-2</v>
      </c>
      <c r="AX94" s="11">
        <f>1/1000*[1]PaperSectorMinusCoreVPAExp!AV$118</f>
        <v>4.7310206E-2</v>
      </c>
      <c r="AY94" s="11">
        <f>1/1000*[1]PaperSectorMinusCoreVPAExp!AW$118</f>
        <v>4.6578835999999998E-2</v>
      </c>
      <c r="AZ94" s="11">
        <f>1/1000*[1]PaperSectorMinusCoreVPAExp!AX$118</f>
        <v>7.8809993000000009E-2</v>
      </c>
      <c r="BA94" s="11">
        <f>1/1000*[1]PaperSectorMinusCoreVPAExp!AY$118</f>
        <v>9.4287150999999986E-2</v>
      </c>
      <c r="BB94" s="11">
        <f>1/1000*[1]PaperSectorMinusCoreVPAExp!AZ$118</f>
        <v>0.11962872399999998</v>
      </c>
      <c r="BC94" s="302">
        <f>1/1000*[1]PaperSectorMinusCoreVPAExp!BA$118</f>
        <v>0</v>
      </c>
      <c r="BD94" s="307"/>
    </row>
    <row r="95" spans="2:56">
      <c r="B95" s="5" t="s">
        <v>192</v>
      </c>
      <c r="C95" s="47">
        <f>1/$A$1*[1]PaperSectorMinusCoreVPAExp!$B$124</f>
        <v>0</v>
      </c>
      <c r="D95" s="11">
        <f>1/$A$1*[1]PaperSectorMinusCoreVPAExp!$C$124</f>
        <v>1.0499999999999999E-6</v>
      </c>
      <c r="E95" s="11">
        <f>1/$A$1*[1]PaperSectorMinusCoreVPAExp!$D$124</f>
        <v>0</v>
      </c>
      <c r="F95" s="11">
        <f>1/$A$1*[1]PaperSectorMinusCoreVPAExp!$E$124</f>
        <v>5.9766559999999995E-3</v>
      </c>
      <c r="G95" s="11">
        <f>1/$A$1*[1]PaperSectorMinusCoreVPAExp!$F$124</f>
        <v>1.4334886999999999E-2</v>
      </c>
      <c r="H95" s="11">
        <f>1/$A$1*[1]PaperSectorMinusCoreVPAExp!$G$124</f>
        <v>3.097398199999999E-2</v>
      </c>
      <c r="I95" s="11">
        <f>1/$A$1*[1]PaperSectorMinusCoreVPAExp!$H$124</f>
        <v>4.3889775999999998E-2</v>
      </c>
      <c r="J95" s="37">
        <f>1/$A$1*[1]PaperSectorMinusCoreVPAExp!$I$124</f>
        <v>4.8301868999999997E-2</v>
      </c>
      <c r="K95" s="37">
        <f>1/$A$1*[1]PaperSectorMinusCoreVPAExp!J$124</f>
        <v>4.9284805500000001E-2</v>
      </c>
      <c r="L95" s="37">
        <f>1/$A$1*[1]PaperSectorMinusCoreVPAExp!K$124</f>
        <v>3.8109288000000012E-2</v>
      </c>
      <c r="M95" s="37">
        <f>1/$A$1*[1]PaperSectorMinusCoreVPAExp!L$124</f>
        <v>4.0306140000000004E-2</v>
      </c>
      <c r="N95" s="37">
        <f>1/$A$1*[1]PaperSectorMinusCoreVPAExp!M$124</f>
        <v>5.3814208000000002E-2</v>
      </c>
      <c r="O95" s="37">
        <f>1/$A$1*[1]PaperSectorMinusCoreVPAExp!N$124</f>
        <v>4.4754572500000013E-2</v>
      </c>
      <c r="P95" s="37">
        <f>1/$A$1*[1]PaperSectorMinusCoreVPAExp!O$124</f>
        <v>5.0699855500000002E-2</v>
      </c>
      <c r="Q95" s="37">
        <f>1/$A$1*[1]PaperSectorMinusCoreVPAExp!P$124</f>
        <v>4.5785376000000003E-2</v>
      </c>
      <c r="R95" s="37">
        <f>1/$A$1*[1]PaperSectorMinusCoreVPAExp!Q$124</f>
        <v>2.9459772499999991E-2</v>
      </c>
      <c r="S95" s="37">
        <f>1/$A$1*[1]PaperSectorMinusCoreVPAExp!R$124</f>
        <v>1.8157565999999997E-2</v>
      </c>
      <c r="T95" s="37">
        <f>1/$A$1*[1]PaperSectorMinusCoreVPAExp!S$124</f>
        <v>1.5839634999999998E-2</v>
      </c>
      <c r="U95" s="37">
        <f>1/$A$1*[1]PaperSectorMinusCoreVPAExp!T$124</f>
        <v>1.7245298000000003E-2</v>
      </c>
      <c r="V95" s="37">
        <f>1/$A$1*[1]PaperSectorMinusCoreVPAExp!U$124</f>
        <v>1.6497032999999998E-2</v>
      </c>
      <c r="W95" s="37">
        <f>1/$A$1*[1]PaperSectorMinusCoreVPAExp!V$124</f>
        <v>9.7084059999999993E-3</v>
      </c>
      <c r="X95" s="37">
        <f>1/$A$1*[1]PaperSectorMinusCoreVPAExp!W$124</f>
        <v>1.1422551E-2</v>
      </c>
      <c r="Y95" s="37">
        <f>1/$A$1*[1]PaperSectorMinusCoreVPAExp!X$124</f>
        <v>2.2260773993500002E-2</v>
      </c>
      <c r="Z95" s="37">
        <f>1/$A$1*[1]PaperSectorMinusCoreVPAExp!Y$124</f>
        <v>3.3466484999999997E-2</v>
      </c>
      <c r="AA95" s="37">
        <f>1/$A$1*[1]PaperSectorMinusCoreVPAExp!Z$124</f>
        <v>6.8714756000000002E-2</v>
      </c>
      <c r="AB95" s="37">
        <f>1/$A$1*[1]PaperSectorMinusCoreVPAExp!AA$124</f>
        <v>0</v>
      </c>
      <c r="AC95" s="4"/>
      <c r="AD95" s="68">
        <f>1/1000*[1]PaperSectorMinusCoreVPAExp!AB$124</f>
        <v>0</v>
      </c>
      <c r="AE95" s="11">
        <f>1/1000*[1]PaperSectorMinusCoreVPAExp!AC$124</f>
        <v>9.9999999999999995E-7</v>
      </c>
      <c r="AF95" s="11">
        <f>1/1000*[1]PaperSectorMinusCoreVPAExp!AD$124</f>
        <v>0</v>
      </c>
      <c r="AG95" s="11">
        <f>1/1000*[1]PaperSectorMinusCoreVPAExp!AE$124</f>
        <v>3.2300000000000002E-3</v>
      </c>
      <c r="AH95" s="11">
        <f>1/1000*[1]PaperSectorMinusCoreVPAExp!AF$124</f>
        <v>4.071E-3</v>
      </c>
      <c r="AI95" s="11">
        <f>1/1000*[1]PaperSectorMinusCoreVPAExp!AG$124</f>
        <v>1.5337987000000001E-2</v>
      </c>
      <c r="AJ95" s="11">
        <f>1/1000*[1]PaperSectorMinusCoreVPAExp!AH$124</f>
        <v>2.2201611999999999E-2</v>
      </c>
      <c r="AK95" s="11">
        <f>1/1000*[1]PaperSectorMinusCoreVPAExp!AI$124</f>
        <v>3.1706676000000003E-2</v>
      </c>
      <c r="AL95" s="11">
        <f>1/1000*[1]PaperSectorMinusCoreVPAExp!AJ$124</f>
        <v>4.0256641000000003E-2</v>
      </c>
      <c r="AM95" s="11">
        <f>1/1000*[1]PaperSectorMinusCoreVPAExp!AK$124</f>
        <v>2.9708243999999998E-2</v>
      </c>
      <c r="AN95" s="11">
        <f>1/1000*[1]PaperSectorMinusCoreVPAExp!AL$124</f>
        <v>2.3135855999999996E-2</v>
      </c>
      <c r="AO95" s="11">
        <f>1/1000*[1]PaperSectorMinusCoreVPAExp!AM$124</f>
        <v>2.7332753000000005E-2</v>
      </c>
      <c r="AP95" s="11">
        <f>1/1000*[1]PaperSectorMinusCoreVPAExp!AN$124</f>
        <v>2.4967033999999999E-2</v>
      </c>
      <c r="AQ95" s="11">
        <f>1/1000*[1]PaperSectorMinusCoreVPAExp!AO$124</f>
        <v>2.8597277000000001E-2</v>
      </c>
      <c r="AR95" s="11">
        <f>1/1000*[1]PaperSectorMinusCoreVPAExp!AP$124</f>
        <v>2.2578612000000001E-2</v>
      </c>
      <c r="AS95" s="11">
        <f>1/1000*[1]PaperSectorMinusCoreVPAExp!AQ$124</f>
        <v>1.5786002000000004E-2</v>
      </c>
      <c r="AT95" s="11">
        <f>1/1000*[1]PaperSectorMinusCoreVPAExp!AR$124</f>
        <v>9.7652880000000004E-3</v>
      </c>
      <c r="AU95" s="11">
        <f>1/1000*[1]PaperSectorMinusCoreVPAExp!AS$124</f>
        <v>8.7250569999999996E-3</v>
      </c>
      <c r="AV95" s="11">
        <f>1/1000*[1]PaperSectorMinusCoreVPAExp!AT$124</f>
        <v>1.1215757E-2</v>
      </c>
      <c r="AW95" s="11">
        <f>1/1000*[1]PaperSectorMinusCoreVPAExp!AU$124</f>
        <v>1.2296829E-2</v>
      </c>
      <c r="AX95" s="11">
        <f>1/1000*[1]PaperSectorMinusCoreVPAExp!AV$124</f>
        <v>6.8127649999999993E-3</v>
      </c>
      <c r="AY95" s="11">
        <f>1/1000*[1]PaperSectorMinusCoreVPAExp!AW$124</f>
        <v>1.5225193E-2</v>
      </c>
      <c r="AZ95" s="11">
        <f>1/1000*[1]PaperSectorMinusCoreVPAExp!AX$124</f>
        <v>2.6120486999999998E-2</v>
      </c>
      <c r="BA95" s="11">
        <f>1/1000*[1]PaperSectorMinusCoreVPAExp!AY$124</f>
        <v>3.5942683000000003E-2</v>
      </c>
      <c r="BB95" s="11">
        <f>1/1000*[1]PaperSectorMinusCoreVPAExp!AZ$124</f>
        <v>6.7047700999999987E-2</v>
      </c>
      <c r="BC95" s="302">
        <f>1/1000*[1]PaperSectorMinusCoreVPAExp!BA$124</f>
        <v>0</v>
      </c>
      <c r="BD95" s="307"/>
    </row>
    <row r="96" spans="2:56">
      <c r="B96" s="5" t="s">
        <v>26</v>
      </c>
      <c r="C96" s="47">
        <f>1/$A$1*[1]PaperSectorMinusCoreVPAExp!$B$163</f>
        <v>6.9256635000000018E-3</v>
      </c>
      <c r="D96" s="11">
        <f>1/$A$1*[1]PaperSectorMinusCoreVPAExp!$C$163</f>
        <v>2.9639358000000001E-2</v>
      </c>
      <c r="E96" s="11">
        <f>1/$A$1*[1]PaperSectorMinusCoreVPAExp!$D$163</f>
        <v>3.4320285999999998E-2</v>
      </c>
      <c r="F96" s="11">
        <f>1/$A$1*[1]PaperSectorMinusCoreVPAExp!$E$163</f>
        <v>4.7912235000000004E-2</v>
      </c>
      <c r="G96" s="11">
        <f>1/$A$1*[1]PaperSectorMinusCoreVPAExp!$F$163</f>
        <v>5.3866904E-2</v>
      </c>
      <c r="H96" s="11">
        <f>1/$A$1*[1]PaperSectorMinusCoreVPAExp!$G$163</f>
        <v>0.11284894600000003</v>
      </c>
      <c r="I96" s="11">
        <f>1/$A$1*[1]PaperSectorMinusCoreVPAExp!$H$163</f>
        <v>0.130051789</v>
      </c>
      <c r="J96" s="37">
        <f>1/$A$1*[1]PaperSectorMinusCoreVPAExp!$I$163</f>
        <v>0.18520314049999995</v>
      </c>
      <c r="K96" s="37">
        <f>1/$A$1*[1]PaperSectorMinusCoreVPAExp!J$163</f>
        <v>0.16625785749999997</v>
      </c>
      <c r="L96" s="37">
        <f>1/$A$1*[1]PaperSectorMinusCoreVPAExp!K$163</f>
        <v>0.12903427599999998</v>
      </c>
      <c r="M96" s="37">
        <f>1/$A$1*[1]PaperSectorMinusCoreVPAExp!L$163</f>
        <v>0.20087969650000007</v>
      </c>
      <c r="N96" s="37">
        <f>1/$A$1*[1]PaperSectorMinusCoreVPAExp!M$163</f>
        <v>0.25284936250000001</v>
      </c>
      <c r="O96" s="37">
        <f>1/$A$1*[1]PaperSectorMinusCoreVPAExp!N$163</f>
        <v>0.20919470949999994</v>
      </c>
      <c r="P96" s="37">
        <f>1/$A$1*[1]PaperSectorMinusCoreVPAExp!O$163</f>
        <v>0.21716627820999995</v>
      </c>
      <c r="Q96" s="37">
        <f>1/$A$1*[1]PaperSectorMinusCoreVPAExp!P$163</f>
        <v>0.23108586550000004</v>
      </c>
      <c r="R96" s="37">
        <f>1/$A$1*[1]PaperSectorMinusCoreVPAExp!Q$163</f>
        <v>0.21662098198999996</v>
      </c>
      <c r="S96" s="37">
        <f>1/$A$1*[1]PaperSectorMinusCoreVPAExp!R$163</f>
        <v>0.20799766301999997</v>
      </c>
      <c r="T96" s="37">
        <f>1/$A$1*[1]PaperSectorMinusCoreVPAExp!S$163</f>
        <v>0.22406525750000017</v>
      </c>
      <c r="U96" s="37">
        <f>1/$A$1*[1]PaperSectorMinusCoreVPAExp!T$163</f>
        <v>0.22631465149999991</v>
      </c>
      <c r="V96" s="37">
        <f>1/$A$1*[1]PaperSectorMinusCoreVPAExp!U$163</f>
        <v>0.24542862399999996</v>
      </c>
      <c r="W96" s="37">
        <f>1/$A$1*[1]PaperSectorMinusCoreVPAExp!V$163</f>
        <v>0.24997356607999999</v>
      </c>
      <c r="X96" s="37">
        <f>1/$A$1*[1]PaperSectorMinusCoreVPAExp!W$163</f>
        <v>0.26044813899999997</v>
      </c>
      <c r="Y96" s="37">
        <f>1/$A$1*[1]PaperSectorMinusCoreVPAExp!X$163</f>
        <v>0.24772893047</v>
      </c>
      <c r="Z96" s="37">
        <f>1/$A$1*[1]PaperSectorMinusCoreVPAExp!Y$163</f>
        <v>0.24791940450000002</v>
      </c>
      <c r="AA96" s="37">
        <f>1/$A$1*[1]PaperSectorMinusCoreVPAExp!Z$163</f>
        <v>0.28786315250000005</v>
      </c>
      <c r="AB96" s="37">
        <f>1/$A$1*[1]PaperSectorMinusCoreVPAExp!AA$163</f>
        <v>0</v>
      </c>
      <c r="AC96" s="4"/>
      <c r="AD96" s="68">
        <f>1/1000*[1]PaperSectorMinusCoreVPAExp!AB$163</f>
        <v>1.8658780000000001E-3</v>
      </c>
      <c r="AE96" s="11">
        <f>1/1000*[1]PaperSectorMinusCoreVPAExp!AC$163</f>
        <v>6.3470000000000002E-3</v>
      </c>
      <c r="AF96" s="11">
        <f>1/1000*[1]PaperSectorMinusCoreVPAExp!AD$163</f>
        <v>7.4949400000000003E-3</v>
      </c>
      <c r="AG96" s="11">
        <f>1/1000*[1]PaperSectorMinusCoreVPAExp!AE$163</f>
        <v>1.1222000000000001E-2</v>
      </c>
      <c r="AH96" s="11">
        <f>1/1000*[1]PaperSectorMinusCoreVPAExp!AF$163</f>
        <v>1.2750000000000001E-2</v>
      </c>
      <c r="AI96" s="11">
        <f>1/1000*[1]PaperSectorMinusCoreVPAExp!AG$163</f>
        <v>2.6411037999999998E-2</v>
      </c>
      <c r="AJ96" s="11">
        <f>1/1000*[1]PaperSectorMinusCoreVPAExp!AH$163</f>
        <v>3.0066531999999997E-2</v>
      </c>
      <c r="AK96" s="11">
        <f>1/1000*[1]PaperSectorMinusCoreVPAExp!AI$163</f>
        <v>4.5318215999999995E-2</v>
      </c>
      <c r="AL96" s="11">
        <f>1/1000*[1]PaperSectorMinusCoreVPAExp!AJ$163</f>
        <v>4.7674784000000005E-2</v>
      </c>
      <c r="AM96" s="11">
        <f>1/1000*[1]PaperSectorMinusCoreVPAExp!AK$163</f>
        <v>3.7953268999999991E-2</v>
      </c>
      <c r="AN96" s="11">
        <f>1/1000*[1]PaperSectorMinusCoreVPAExp!AL$163</f>
        <v>5.8449121999999999E-2</v>
      </c>
      <c r="AO96" s="11">
        <f>1/1000*[1]PaperSectorMinusCoreVPAExp!AM$163</f>
        <v>8.3806988999999998E-2</v>
      </c>
      <c r="AP96" s="11">
        <f>1/1000*[1]PaperSectorMinusCoreVPAExp!AN$163</f>
        <v>8.1857440999999989E-2</v>
      </c>
      <c r="AQ96" s="11">
        <f>1/1000*[1]PaperSectorMinusCoreVPAExp!AO$163</f>
        <v>8.7099093000000016E-2</v>
      </c>
      <c r="AR96" s="11">
        <f>1/1000*[1]PaperSectorMinusCoreVPAExp!AP$163</f>
        <v>9.9520354000000005E-2</v>
      </c>
      <c r="AS96" s="11">
        <f>1/1000*[1]PaperSectorMinusCoreVPAExp!AQ$163</f>
        <v>0.10797100499999999</v>
      </c>
      <c r="AT96" s="11">
        <f>1/1000*[1]PaperSectorMinusCoreVPAExp!AR$163</f>
        <v>0.10206331900000001</v>
      </c>
      <c r="AU96" s="11">
        <f>1/1000*[1]PaperSectorMinusCoreVPAExp!AS$163</f>
        <v>0.108778638</v>
      </c>
      <c r="AV96" s="11">
        <f>1/1000*[1]PaperSectorMinusCoreVPAExp!AT$163</f>
        <v>0.12303808300000001</v>
      </c>
      <c r="AW96" s="11">
        <f>1/1000*[1]PaperSectorMinusCoreVPAExp!AU$163</f>
        <v>0.14738119499999999</v>
      </c>
      <c r="AX96" s="11">
        <f>1/1000*[1]PaperSectorMinusCoreVPAExp!AV$163</f>
        <v>0.15807950499999995</v>
      </c>
      <c r="AY96" s="11">
        <f>1/1000*[1]PaperSectorMinusCoreVPAExp!AW$163</f>
        <v>0.18720359</v>
      </c>
      <c r="AZ96" s="11">
        <f>1/1000*[1]PaperSectorMinusCoreVPAExp!AX$163</f>
        <v>0.17984382499999998</v>
      </c>
      <c r="BA96" s="11">
        <f>1/1000*[1]PaperSectorMinusCoreVPAExp!AY$163</f>
        <v>0.16235603800000001</v>
      </c>
      <c r="BB96" s="11">
        <f>1/1000*[1]PaperSectorMinusCoreVPAExp!AZ$163</f>
        <v>0.17915160299999996</v>
      </c>
      <c r="BC96" s="302">
        <f>1/1000*[1]PaperSectorMinusCoreVPAExp!BA$163</f>
        <v>0</v>
      </c>
      <c r="BD96" s="307"/>
    </row>
    <row r="97" spans="2:56">
      <c r="B97" s="5" t="s">
        <v>62</v>
      </c>
      <c r="C97" s="47">
        <f>1/$A$1*[1]PaperSectorMinusCoreVPAExp!$B$171</f>
        <v>1.9772130000000002E-3</v>
      </c>
      <c r="D97" s="11">
        <f>1/$A$1*[1]PaperSectorMinusCoreVPAExp!$C$171</f>
        <v>1.8054155000000001E-3</v>
      </c>
      <c r="E97" s="11">
        <f>1/$A$1*[1]PaperSectorMinusCoreVPAExp!$D$171</f>
        <v>1.8712505E-3</v>
      </c>
      <c r="F97" s="11">
        <f>1/$A$1*[1]PaperSectorMinusCoreVPAExp!$E$171</f>
        <v>3.1759034999999996E-3</v>
      </c>
      <c r="G97" s="11">
        <f>1/$A$1*[1]PaperSectorMinusCoreVPAExp!$F$171</f>
        <v>5.5847155000000002E-3</v>
      </c>
      <c r="H97" s="11">
        <f>1/$A$1*[1]PaperSectorMinusCoreVPAExp!$G$171</f>
        <v>8.2143110000000002E-3</v>
      </c>
      <c r="I97" s="11">
        <f>1/$A$1*[1]PaperSectorMinusCoreVPAExp!$H$171</f>
        <v>9.6321785000000014E-3</v>
      </c>
      <c r="J97" s="37">
        <f>1/$A$1*[1]PaperSectorMinusCoreVPAExp!$I$171</f>
        <v>1.4751866500000002E-2</v>
      </c>
      <c r="K97" s="37">
        <f>1/$A$1*[1]PaperSectorMinusCoreVPAExp!J$171</f>
        <v>1.0920377999999998E-2</v>
      </c>
      <c r="L97" s="37">
        <f>1/$A$1*[1]PaperSectorMinusCoreVPAExp!K$171</f>
        <v>1.1684078700000001E-2</v>
      </c>
      <c r="M97" s="37">
        <f>1/$A$1*[1]PaperSectorMinusCoreVPAExp!L$171</f>
        <v>1.4924612499999998E-2</v>
      </c>
      <c r="N97" s="37">
        <f>1/$A$1*[1]PaperSectorMinusCoreVPAExp!M$171</f>
        <v>1.6017641499999999E-2</v>
      </c>
      <c r="O97" s="37">
        <f>1/$A$1*[1]PaperSectorMinusCoreVPAExp!N$171</f>
        <v>1.5523609499999997E-2</v>
      </c>
      <c r="P97" s="37">
        <f>1/$A$1*[1]PaperSectorMinusCoreVPAExp!O$171</f>
        <v>1.4176994999999998E-2</v>
      </c>
      <c r="Q97" s="37">
        <f>1/$A$1*[1]PaperSectorMinusCoreVPAExp!P$171</f>
        <v>1.5799164499999997E-2</v>
      </c>
      <c r="R97" s="37">
        <f>1/$A$1*[1]PaperSectorMinusCoreVPAExp!Q$171</f>
        <v>1.32880125E-2</v>
      </c>
      <c r="S97" s="37">
        <f>1/$A$1*[1]PaperSectorMinusCoreVPAExp!R$171</f>
        <v>1.3188640499999998E-2</v>
      </c>
      <c r="T97" s="37">
        <f>1/$A$1*[1]PaperSectorMinusCoreVPAExp!S$171</f>
        <v>1.4768323500000003E-2</v>
      </c>
      <c r="U97" s="37">
        <f>1/$A$1*[1]PaperSectorMinusCoreVPAExp!T$171</f>
        <v>1.3679574999999999E-2</v>
      </c>
      <c r="V97" s="37">
        <f>1/$A$1*[1]PaperSectorMinusCoreVPAExp!U$171</f>
        <v>1.2802887999999998E-2</v>
      </c>
      <c r="W97" s="37">
        <f>1/$A$1*[1]PaperSectorMinusCoreVPAExp!V$171</f>
        <v>1.5474077500000002E-2</v>
      </c>
      <c r="X97" s="37">
        <f>1/$A$1*[1]PaperSectorMinusCoreVPAExp!W$171</f>
        <v>1.3522536999999999E-2</v>
      </c>
      <c r="Y97" s="37">
        <f>1/$A$1*[1]PaperSectorMinusCoreVPAExp!X$171</f>
        <v>1.3729174655000001E-2</v>
      </c>
      <c r="Z97" s="37">
        <f>1/$A$1*[1]PaperSectorMinusCoreVPAExp!Y$171</f>
        <v>1.3521203000000002E-2</v>
      </c>
      <c r="AA97" s="37">
        <f>1/$A$1*[1]PaperSectorMinusCoreVPAExp!Z$171</f>
        <v>1.5806023800000003E-2</v>
      </c>
      <c r="AB97" s="37">
        <f>1/$A$1*[1]PaperSectorMinusCoreVPAExp!AA$171</f>
        <v>0</v>
      </c>
      <c r="AC97" s="4"/>
      <c r="AD97" s="68">
        <f>1/1000*[1]PaperSectorMinusCoreVPAExp!AB$171</f>
        <v>8.0623299999999995E-4</v>
      </c>
      <c r="AE97" s="11">
        <f>1/1000*[1]PaperSectorMinusCoreVPAExp!AC$171</f>
        <v>7.3999999999999999E-4</v>
      </c>
      <c r="AF97" s="11">
        <f>1/1000*[1]PaperSectorMinusCoreVPAExp!AD$171</f>
        <v>8.0738100000000003E-4</v>
      </c>
      <c r="AG97" s="11">
        <f>1/1000*[1]PaperSectorMinusCoreVPAExp!AE$171</f>
        <v>1.2260000000000001E-3</v>
      </c>
      <c r="AH97" s="11">
        <f>1/1000*[1]PaperSectorMinusCoreVPAExp!AF$171</f>
        <v>2.2570000000000003E-3</v>
      </c>
      <c r="AI97" s="11">
        <f>1/1000*[1]PaperSectorMinusCoreVPAExp!AG$171</f>
        <v>3.4975509999999998E-3</v>
      </c>
      <c r="AJ97" s="11">
        <f>1/1000*[1]PaperSectorMinusCoreVPAExp!AH$171</f>
        <v>4.8346309999999998E-3</v>
      </c>
      <c r="AK97" s="11">
        <f>1/1000*[1]PaperSectorMinusCoreVPAExp!AI$171</f>
        <v>7.1137259999999999E-3</v>
      </c>
      <c r="AL97" s="11">
        <f>1/1000*[1]PaperSectorMinusCoreVPAExp!AJ$171</f>
        <v>5.7306740000000007E-3</v>
      </c>
      <c r="AM97" s="11">
        <f>1/1000*[1]PaperSectorMinusCoreVPAExp!AK$171</f>
        <v>6.5539579999999995E-3</v>
      </c>
      <c r="AN97" s="11">
        <f>1/1000*[1]PaperSectorMinusCoreVPAExp!AL$171</f>
        <v>1.083486E-2</v>
      </c>
      <c r="AO97" s="11">
        <f>1/1000*[1]PaperSectorMinusCoreVPAExp!AM$171</f>
        <v>1.1041379E-2</v>
      </c>
      <c r="AP97" s="11">
        <f>1/1000*[1]PaperSectorMinusCoreVPAExp!AN$171</f>
        <v>1.4030882999999999E-2</v>
      </c>
      <c r="AQ97" s="11">
        <f>1/1000*[1]PaperSectorMinusCoreVPAExp!AO$171</f>
        <v>1.2819842999999999E-2</v>
      </c>
      <c r="AR97" s="11">
        <f>1/1000*[1]PaperSectorMinusCoreVPAExp!AP$171</f>
        <v>1.5129542999999997E-2</v>
      </c>
      <c r="AS97" s="11">
        <f>1/1000*[1]PaperSectorMinusCoreVPAExp!AQ$171</f>
        <v>1.3049482999999999E-2</v>
      </c>
      <c r="AT97" s="11">
        <f>1/1000*[1]PaperSectorMinusCoreVPAExp!AR$171</f>
        <v>1.1442613999999997E-2</v>
      </c>
      <c r="AU97" s="11">
        <f>1/1000*[1]PaperSectorMinusCoreVPAExp!AS$171</f>
        <v>1.1821071000000001E-2</v>
      </c>
      <c r="AV97" s="11">
        <f>1/1000*[1]PaperSectorMinusCoreVPAExp!AT$171</f>
        <v>1.2229502999999999E-2</v>
      </c>
      <c r="AW97" s="11">
        <f>1/1000*[1]PaperSectorMinusCoreVPAExp!AU$171</f>
        <v>1.2196757999999997E-2</v>
      </c>
      <c r="AX97" s="11">
        <f>1/1000*[1]PaperSectorMinusCoreVPAExp!AV$171</f>
        <v>1.3436723000000001E-2</v>
      </c>
      <c r="AY97" s="11">
        <f>1/1000*[1]PaperSectorMinusCoreVPAExp!AW$171</f>
        <v>1.3497373999999999E-2</v>
      </c>
      <c r="AZ97" s="11">
        <f>1/1000*[1]PaperSectorMinusCoreVPAExp!AX$171</f>
        <v>1.4462518999999998E-2</v>
      </c>
      <c r="BA97" s="11">
        <f>1/1000*[1]PaperSectorMinusCoreVPAExp!AY$171</f>
        <v>1.2957457999999998E-2</v>
      </c>
      <c r="BB97" s="11">
        <f>1/1000*[1]PaperSectorMinusCoreVPAExp!AZ$171</f>
        <v>1.3896423E-2</v>
      </c>
      <c r="BC97" s="302">
        <f>1/1000*[1]PaperSectorMinusCoreVPAExp!BA$171</f>
        <v>0</v>
      </c>
      <c r="BD97" s="307"/>
    </row>
    <row r="98" spans="2:56">
      <c r="B98" s="5" t="s">
        <v>177</v>
      </c>
      <c r="C98" s="47">
        <f>1/$A$1*[1]PaperSectorMinusCoreVPAExp!$B$180</f>
        <v>1.0030110999999996E-2</v>
      </c>
      <c r="D98" s="11">
        <f>1/$A$1*[1]PaperSectorMinusCoreVPAExp!$C$180</f>
        <v>8.6108855000000002E-3</v>
      </c>
      <c r="E98" s="11">
        <f>1/$A$1*[1]PaperSectorMinusCoreVPAExp!$D$180</f>
        <v>2.3608128499999988E-2</v>
      </c>
      <c r="F98" s="11">
        <f>1/$A$1*[1]PaperSectorMinusCoreVPAExp!$E$180</f>
        <v>3.9441478999999995E-2</v>
      </c>
      <c r="G98" s="11">
        <f>1/$A$1*[1]PaperSectorMinusCoreVPAExp!$F$180</f>
        <v>3.9669020999999999E-2</v>
      </c>
      <c r="H98" s="11">
        <f>1/$A$1*[1]PaperSectorMinusCoreVPAExp!$G$180</f>
        <v>5.9158375500000006E-2</v>
      </c>
      <c r="I98" s="11">
        <f>1/$A$1*[1]PaperSectorMinusCoreVPAExp!$H$180</f>
        <v>0.13979756349999997</v>
      </c>
      <c r="J98" s="37">
        <f>1/$A$1*[1]PaperSectorMinusCoreVPAExp!$I$180</f>
        <v>0.18489616599999997</v>
      </c>
      <c r="K98" s="37">
        <f>1/$A$1*[1]PaperSectorMinusCoreVPAExp!J$180</f>
        <v>0.12701910199999999</v>
      </c>
      <c r="L98" s="37">
        <f>1/$A$1*[1]PaperSectorMinusCoreVPAExp!K$180</f>
        <v>0.20337654799999999</v>
      </c>
      <c r="M98" s="37">
        <f>1/$A$1*[1]PaperSectorMinusCoreVPAExp!L$180</f>
        <v>0.19255752600000001</v>
      </c>
      <c r="N98" s="37">
        <f>1/$A$1*[1]PaperSectorMinusCoreVPAExp!M$180</f>
        <v>0.27823176850000003</v>
      </c>
      <c r="O98" s="37">
        <f>1/$A$1*[1]PaperSectorMinusCoreVPAExp!N$180</f>
        <v>0.28121798049999996</v>
      </c>
      <c r="P98" s="37">
        <f>1/$A$1*[1]PaperSectorMinusCoreVPAExp!O$180</f>
        <v>0.37806263400000001</v>
      </c>
      <c r="Q98" s="37">
        <f>1/$A$1*[1]PaperSectorMinusCoreVPAExp!P$180</f>
        <v>0.44654542800000019</v>
      </c>
      <c r="R98" s="37">
        <f>1/$A$1*[1]PaperSectorMinusCoreVPAExp!Q$180</f>
        <v>0.60227684999999997</v>
      </c>
      <c r="S98" s="37">
        <f>1/$A$1*[1]PaperSectorMinusCoreVPAExp!R$180</f>
        <v>0.62498194499999959</v>
      </c>
      <c r="T98" s="37">
        <f>1/$A$1*[1]PaperSectorMinusCoreVPAExp!S$180</f>
        <v>0.6345135595000001</v>
      </c>
      <c r="U98" s="37">
        <f>1/$A$1*[1]PaperSectorMinusCoreVPAExp!T$180</f>
        <v>0.55595321749999993</v>
      </c>
      <c r="V98" s="37">
        <f>1/$A$1*[1]PaperSectorMinusCoreVPAExp!U$180</f>
        <v>0.57504249200000013</v>
      </c>
      <c r="W98" s="37">
        <f>1/$A$1*[1]PaperSectorMinusCoreVPAExp!V$180</f>
        <v>0.535565666</v>
      </c>
      <c r="X98" s="37">
        <f>1/$A$1*[1]PaperSectorMinusCoreVPAExp!W$180</f>
        <v>0.49453844400000002</v>
      </c>
      <c r="Y98" s="37">
        <f>1/$A$1*[1]PaperSectorMinusCoreVPAExp!X$180</f>
        <v>0.57780329758450011</v>
      </c>
      <c r="Z98" s="37">
        <f>1/$A$1*[1]PaperSectorMinusCoreVPAExp!Y$180</f>
        <v>0.74168666999999988</v>
      </c>
      <c r="AA98" s="37">
        <f>1/$A$1*[1]PaperSectorMinusCoreVPAExp!Z$180</f>
        <v>0.83836567199999978</v>
      </c>
      <c r="AB98" s="37">
        <f>1/$A$1*[1]PaperSectorMinusCoreVPAExp!AA$180</f>
        <v>0</v>
      </c>
      <c r="AC98" s="4"/>
      <c r="AD98" s="68">
        <f>1/1000*[1]PaperSectorMinusCoreVPAExp!AB$180</f>
        <v>2.6405249999999999E-3</v>
      </c>
      <c r="AE98" s="11">
        <f>1/1000*[1]PaperSectorMinusCoreVPAExp!AC$180</f>
        <v>1.8749999999999999E-3</v>
      </c>
      <c r="AF98" s="11">
        <f>1/1000*[1]PaperSectorMinusCoreVPAExp!AD$180</f>
        <v>5.6548479999999996E-3</v>
      </c>
      <c r="AG98" s="11">
        <f>1/1000*[1]PaperSectorMinusCoreVPAExp!AE$180</f>
        <v>9.3520000000000009E-3</v>
      </c>
      <c r="AH98" s="11">
        <f>1/1000*[1]PaperSectorMinusCoreVPAExp!AF$180</f>
        <v>1.2874E-2</v>
      </c>
      <c r="AI98" s="11">
        <f>1/1000*[1]PaperSectorMinusCoreVPAExp!AG$180</f>
        <v>2.0031338999999999E-2</v>
      </c>
      <c r="AJ98" s="11">
        <f>1/1000*[1]PaperSectorMinusCoreVPAExp!AH$180</f>
        <v>3.3186985000000002E-2</v>
      </c>
      <c r="AK98" s="11">
        <f>1/1000*[1]PaperSectorMinusCoreVPAExp!AI$180</f>
        <v>4.423357599999999E-2</v>
      </c>
      <c r="AL98" s="11">
        <f>1/1000*[1]PaperSectorMinusCoreVPAExp!AJ$180</f>
        <v>3.7996031999999999E-2</v>
      </c>
      <c r="AM98" s="11">
        <f>1/1000*[1]PaperSectorMinusCoreVPAExp!AK$180</f>
        <v>6.7616005000000007E-2</v>
      </c>
      <c r="AN98" s="11">
        <f>1/1000*[1]PaperSectorMinusCoreVPAExp!AL$180</f>
        <v>7.3633182999999991E-2</v>
      </c>
      <c r="AO98" s="11">
        <f>1/1000*[1]PaperSectorMinusCoreVPAExp!AM$180</f>
        <v>0.11670613300000002</v>
      </c>
      <c r="AP98" s="11">
        <f>1/1000*[1]PaperSectorMinusCoreVPAExp!AN$180</f>
        <v>0.104169764</v>
      </c>
      <c r="AQ98" s="11">
        <f>1/1000*[1]PaperSectorMinusCoreVPAExp!AO$180</f>
        <v>0.14025518599999998</v>
      </c>
      <c r="AR98" s="11">
        <f>1/1000*[1]PaperSectorMinusCoreVPAExp!AP$180</f>
        <v>0.18335785100000002</v>
      </c>
      <c r="AS98" s="11">
        <f>1/1000*[1]PaperSectorMinusCoreVPAExp!AQ$180</f>
        <v>0.28860027700000002</v>
      </c>
      <c r="AT98" s="11">
        <f>1/1000*[1]PaperSectorMinusCoreVPAExp!AR$180</f>
        <v>0.25341975099999997</v>
      </c>
      <c r="AU98" s="11">
        <f>1/1000*[1]PaperSectorMinusCoreVPAExp!AS$180</f>
        <v>0.24007771400000003</v>
      </c>
      <c r="AV98" s="11">
        <f>1/1000*[1]PaperSectorMinusCoreVPAExp!AT$180</f>
        <v>0.21318525399999999</v>
      </c>
      <c r="AW98" s="11">
        <f>1/1000*[1]PaperSectorMinusCoreVPAExp!AU$180</f>
        <v>0.20749799699999999</v>
      </c>
      <c r="AX98" s="11">
        <f>1/1000*[1]PaperSectorMinusCoreVPAExp!AV$180</f>
        <v>0.20175262699999999</v>
      </c>
      <c r="AY98" s="11">
        <f>1/1000*[1]PaperSectorMinusCoreVPAExp!AW$180</f>
        <v>0.23107654</v>
      </c>
      <c r="AZ98" s="11">
        <f>1/1000*[1]PaperSectorMinusCoreVPAExp!AX$180</f>
        <v>0.28086650300000005</v>
      </c>
      <c r="BA98" s="11">
        <f>1/1000*[1]PaperSectorMinusCoreVPAExp!AY$180</f>
        <v>0.277718034</v>
      </c>
      <c r="BB98" s="11">
        <f>1/1000*[1]PaperSectorMinusCoreVPAExp!AZ$180</f>
        <v>0.26969352600000002</v>
      </c>
      <c r="BC98" s="302">
        <f>1/1000*[1]PaperSectorMinusCoreVPAExp!BA$180</f>
        <v>0</v>
      </c>
      <c r="BD98" s="307"/>
    </row>
    <row r="99" spans="2:56">
      <c r="B99" s="5" t="s">
        <v>181</v>
      </c>
      <c r="C99" s="47">
        <f>1/$A$1*[1]PaperSectorMinusCoreVPAExp!$B$213</f>
        <v>2.8866221999999993E-2</v>
      </c>
      <c r="D99" s="11">
        <f>1/$A$1*[1]PaperSectorMinusCoreVPAExp!$C$213</f>
        <v>1.4189580999999998E-2</v>
      </c>
      <c r="E99" s="11">
        <f>1/$A$1*[1]PaperSectorMinusCoreVPAExp!$D$213</f>
        <v>9.4643429999999983E-3</v>
      </c>
      <c r="F99" s="11">
        <f>1/$A$1*[1]PaperSectorMinusCoreVPAExp!$E$213</f>
        <v>1.14927925E-2</v>
      </c>
      <c r="G99" s="11">
        <f>1/$A$1*[1]PaperSectorMinusCoreVPAExp!$F$213</f>
        <v>8.5546579999999997E-3</v>
      </c>
      <c r="H99" s="11">
        <f>1/$A$1*[1]PaperSectorMinusCoreVPAExp!$G$213</f>
        <v>1.21340205E-2</v>
      </c>
      <c r="I99" s="11">
        <f>1/$A$1*[1]PaperSectorMinusCoreVPAExp!$H$213</f>
        <v>3.1791389000000003E-2</v>
      </c>
      <c r="J99" s="37">
        <f>1/$A$1*[1]PaperSectorMinusCoreVPAExp!$I$213</f>
        <v>7.2497117E-2</v>
      </c>
      <c r="K99" s="37">
        <f>1/$A$1*[1]PaperSectorMinusCoreVPAExp!J$213</f>
        <v>4.7409057499999997E-2</v>
      </c>
      <c r="L99" s="37">
        <f>1/$A$1*[1]PaperSectorMinusCoreVPAExp!K$213</f>
        <v>4.589980149999999E-2</v>
      </c>
      <c r="M99" s="37">
        <f>1/$A$1*[1]PaperSectorMinusCoreVPAExp!L$213</f>
        <v>6.3073209499999977E-2</v>
      </c>
      <c r="N99" s="37">
        <f>1/$A$1*[1]PaperSectorMinusCoreVPAExp!M$213</f>
        <v>0.10250853549999998</v>
      </c>
      <c r="O99" s="37">
        <f>1/$A$1*[1]PaperSectorMinusCoreVPAExp!N$213</f>
        <v>0.11552143249999997</v>
      </c>
      <c r="P99" s="37">
        <f>1/$A$1*[1]PaperSectorMinusCoreVPAExp!O$213</f>
        <v>0.210218134</v>
      </c>
      <c r="Q99" s="37">
        <f>1/$A$1*[1]PaperSectorMinusCoreVPAExp!P$213</f>
        <v>0.2324441420000001</v>
      </c>
      <c r="R99" s="37">
        <f>1/$A$1*[1]PaperSectorMinusCoreVPAExp!Q$213</f>
        <v>0.22490946700000006</v>
      </c>
      <c r="S99" s="37">
        <f>1/$A$1*[1]PaperSectorMinusCoreVPAExp!R$213</f>
        <v>0.21210816200000007</v>
      </c>
      <c r="T99" s="37">
        <f>1/$A$1*[1]PaperSectorMinusCoreVPAExp!S$213</f>
        <v>0.21621803500000006</v>
      </c>
      <c r="U99" s="37">
        <f>1/$A$1*[1]PaperSectorMinusCoreVPAExp!T$213</f>
        <v>0.18454232449999999</v>
      </c>
      <c r="V99" s="37">
        <f>1/$A$1*[1]PaperSectorMinusCoreVPAExp!U$213</f>
        <v>0.21728142799999997</v>
      </c>
      <c r="W99" s="37">
        <f>1/$A$1*[1]PaperSectorMinusCoreVPAExp!V$213</f>
        <v>0.15853165100000002</v>
      </c>
      <c r="X99" s="37">
        <f>1/$A$1*[1]PaperSectorMinusCoreVPAExp!W$213</f>
        <v>0.137809866</v>
      </c>
      <c r="Y99" s="37">
        <f>1/$A$1*[1]PaperSectorMinusCoreVPAExp!X$213</f>
        <v>0.16860928010350001</v>
      </c>
      <c r="Z99" s="37">
        <f>1/$A$1*[1]PaperSectorMinusCoreVPAExp!Y$213</f>
        <v>0.20017626899999999</v>
      </c>
      <c r="AA99" s="37">
        <f>1/$A$1*[1]PaperSectorMinusCoreVPAExp!Z$213</f>
        <v>0.23808209649999998</v>
      </c>
      <c r="AB99" s="37">
        <f>1/$A$1*[1]PaperSectorMinusCoreVPAExp!AA$213</f>
        <v>0</v>
      </c>
      <c r="AC99" s="4"/>
      <c r="AD99" s="68">
        <f>1/1000*[1]PaperSectorMinusCoreVPAExp!AB$213</f>
        <v>4.9682220000000004E-3</v>
      </c>
      <c r="AE99" s="11">
        <f>1/1000*[1]PaperSectorMinusCoreVPAExp!AC$213</f>
        <v>2.4329999999999998E-3</v>
      </c>
      <c r="AF99" s="11">
        <f>1/1000*[1]PaperSectorMinusCoreVPAExp!AD$213</f>
        <v>2.2967740000000001E-3</v>
      </c>
      <c r="AG99" s="11">
        <f>1/1000*[1]PaperSectorMinusCoreVPAExp!AE$213</f>
        <v>2.1189999999999998E-3</v>
      </c>
      <c r="AH99" s="11">
        <f>1/1000*[1]PaperSectorMinusCoreVPAExp!AF$213</f>
        <v>2.761E-3</v>
      </c>
      <c r="AI99" s="11">
        <f>1/1000*[1]PaperSectorMinusCoreVPAExp!AG$213</f>
        <v>4.219474E-3</v>
      </c>
      <c r="AJ99" s="11">
        <f>1/1000*[1]PaperSectorMinusCoreVPAExp!AH$213</f>
        <v>8.3279479999999999E-3</v>
      </c>
      <c r="AK99" s="11">
        <f>1/1000*[1]PaperSectorMinusCoreVPAExp!AI$213</f>
        <v>1.7143729999999999E-2</v>
      </c>
      <c r="AL99" s="11">
        <f>1/1000*[1]PaperSectorMinusCoreVPAExp!AJ$213</f>
        <v>2.1495277E-2</v>
      </c>
      <c r="AM99" s="11">
        <f>1/1000*[1]PaperSectorMinusCoreVPAExp!AK$213</f>
        <v>1.8320257E-2</v>
      </c>
      <c r="AN99" s="11">
        <f>1/1000*[1]PaperSectorMinusCoreVPAExp!AL$213</f>
        <v>2.5994305999999998E-2</v>
      </c>
      <c r="AO99" s="11">
        <f>1/1000*[1]PaperSectorMinusCoreVPAExp!AM$213</f>
        <v>3.9704565000000004E-2</v>
      </c>
      <c r="AP99" s="11">
        <f>1/1000*[1]PaperSectorMinusCoreVPAExp!AN$213</f>
        <v>4.424528099999999E-2</v>
      </c>
      <c r="AQ99" s="11">
        <f>1/1000*[1]PaperSectorMinusCoreVPAExp!AO$213</f>
        <v>6.5469745999999995E-2</v>
      </c>
      <c r="AR99" s="11">
        <f>1/1000*[1]PaperSectorMinusCoreVPAExp!AP$213</f>
        <v>7.9092789999999996E-2</v>
      </c>
      <c r="AS99" s="11">
        <f>1/1000*[1]PaperSectorMinusCoreVPAExp!AQ$213</f>
        <v>8.2074433000000016E-2</v>
      </c>
      <c r="AT99" s="11">
        <f>1/1000*[1]PaperSectorMinusCoreVPAExp!AR$213</f>
        <v>7.3440185000000005E-2</v>
      </c>
      <c r="AU99" s="11">
        <f>1/1000*[1]PaperSectorMinusCoreVPAExp!AS$213</f>
        <v>7.2120286999999991E-2</v>
      </c>
      <c r="AV99" s="11">
        <f>1/1000*[1]PaperSectorMinusCoreVPAExp!AT$213</f>
        <v>6.9655813999999996E-2</v>
      </c>
      <c r="AW99" s="11">
        <f>1/1000*[1]PaperSectorMinusCoreVPAExp!AU$213</f>
        <v>7.6978338999999993E-2</v>
      </c>
      <c r="AX99" s="11">
        <f>1/1000*[1]PaperSectorMinusCoreVPAExp!AV$213</f>
        <v>6.3960944999999991E-2</v>
      </c>
      <c r="AY99" s="11">
        <f>1/1000*[1]PaperSectorMinusCoreVPAExp!AW$213</f>
        <v>7.1158892000000015E-2</v>
      </c>
      <c r="AZ99" s="11">
        <f>1/1000*[1]PaperSectorMinusCoreVPAExp!AX$213</f>
        <v>8.3085473999999993E-2</v>
      </c>
      <c r="BA99" s="11">
        <f>1/1000*[1]PaperSectorMinusCoreVPAExp!AY$213</f>
        <v>7.7819332000000005E-2</v>
      </c>
      <c r="BB99" s="11">
        <f>1/1000*[1]PaperSectorMinusCoreVPAExp!AZ$213</f>
        <v>7.8381067999999998E-2</v>
      </c>
      <c r="BC99" s="302">
        <f>1/1000*[1]PaperSectorMinusCoreVPAExp!BA$213</f>
        <v>0</v>
      </c>
      <c r="BD99" s="307"/>
    </row>
    <row r="100" spans="2:56">
      <c r="B100" s="5" t="s">
        <v>182</v>
      </c>
      <c r="C100" s="47">
        <f>1/$A$1*[1]PaperSectorMinusCoreVPAExp!$B$229</f>
        <v>0</v>
      </c>
      <c r="D100" s="11">
        <f>1/$A$1*[1]PaperSectorMinusCoreVPAExp!$C$229</f>
        <v>0</v>
      </c>
      <c r="E100" s="11">
        <f>1/$A$1*[1]PaperSectorMinusCoreVPAExp!$D$229</f>
        <v>0</v>
      </c>
      <c r="F100" s="11">
        <f>1/$A$1*[1]PaperSectorMinusCoreVPAExp!$E$229</f>
        <v>0</v>
      </c>
      <c r="G100" s="11">
        <f>1/$A$1*[1]PaperSectorMinusCoreVPAExp!$F$229</f>
        <v>0</v>
      </c>
      <c r="H100" s="11">
        <f>1/$A$1*[1]PaperSectorMinusCoreVPAExp!$G$229</f>
        <v>8.6702979999999982E-3</v>
      </c>
      <c r="I100" s="11">
        <f>1/$A$1*[1]PaperSectorMinusCoreVPAExp!$H$229</f>
        <v>1.1037400500000001E-2</v>
      </c>
      <c r="J100" s="37">
        <f>1/$A$1*[1]PaperSectorMinusCoreVPAExp!$I$229</f>
        <v>1.3403936E-2</v>
      </c>
      <c r="K100" s="37">
        <f>1/$A$1*[1]PaperSectorMinusCoreVPAExp!J$229</f>
        <v>1.2782549500000002E-2</v>
      </c>
      <c r="L100" s="37">
        <f>1/$A$1*[1]PaperSectorMinusCoreVPAExp!K$229</f>
        <v>1.2518709000000001E-2</v>
      </c>
      <c r="M100" s="37">
        <f>1/$A$1*[1]PaperSectorMinusCoreVPAExp!L$229</f>
        <v>1.379381E-2</v>
      </c>
      <c r="N100" s="37">
        <f>1/$A$1*[1]PaperSectorMinusCoreVPAExp!M$229</f>
        <v>2.1941573499999999E-2</v>
      </c>
      <c r="O100" s="37">
        <f>1/$A$1*[1]PaperSectorMinusCoreVPAExp!N$229</f>
        <v>2.30825245E-2</v>
      </c>
      <c r="P100" s="37">
        <f>1/$A$1*[1]PaperSectorMinusCoreVPAExp!O$229</f>
        <v>2.3244260999999999E-2</v>
      </c>
      <c r="Q100" s="37">
        <f>1/$A$1*[1]PaperSectorMinusCoreVPAExp!P$229</f>
        <v>2.9179780000000002E-2</v>
      </c>
      <c r="R100" s="37">
        <f>1/$A$1*[1]PaperSectorMinusCoreVPAExp!Q$229</f>
        <v>1.7150063E-2</v>
      </c>
      <c r="S100" s="37">
        <f>1/$A$1*[1]PaperSectorMinusCoreVPAExp!R$229</f>
        <v>1.6339403499999999E-2</v>
      </c>
      <c r="T100" s="37">
        <f>1/$A$1*[1]PaperSectorMinusCoreVPAExp!S$229</f>
        <v>1.5920242000000001E-2</v>
      </c>
      <c r="U100" s="37">
        <f>1/$A$1*[1]PaperSectorMinusCoreVPAExp!T$229</f>
        <v>1.9022425000000003E-2</v>
      </c>
      <c r="V100" s="37">
        <f>1/$A$1*[1]PaperSectorMinusCoreVPAExp!U$229</f>
        <v>2.0037030499999997E-2</v>
      </c>
      <c r="W100" s="37">
        <f>1/$A$1*[1]PaperSectorMinusCoreVPAExp!V$229</f>
        <v>1.1872889500000003E-2</v>
      </c>
      <c r="X100" s="37">
        <f>1/$A$1*[1]PaperSectorMinusCoreVPAExp!W$229</f>
        <v>1.0859144999999999E-2</v>
      </c>
      <c r="Y100" s="37">
        <f>1/$A$1*[1]PaperSectorMinusCoreVPAExp!X$229</f>
        <v>1.1196258999999998E-2</v>
      </c>
      <c r="Z100" s="37">
        <f>1/$A$1*[1]PaperSectorMinusCoreVPAExp!Y$229</f>
        <v>2.62148995E-2</v>
      </c>
      <c r="AA100" s="37">
        <f>1/$A$1*[1]PaperSectorMinusCoreVPAExp!Z$229</f>
        <v>3.5663657499999994E-2</v>
      </c>
      <c r="AB100" s="37">
        <f>1/$A$1*[1]PaperSectorMinusCoreVPAExp!AA$229</f>
        <v>0</v>
      </c>
      <c r="AC100" s="4"/>
      <c r="AD100" s="68">
        <f>1/1000*[1]PaperSectorMinusCoreVPAExp!AB$229</f>
        <v>0</v>
      </c>
      <c r="AE100" s="11">
        <f>1/1000*[1]PaperSectorMinusCoreVPAExp!AC$229</f>
        <v>0</v>
      </c>
      <c r="AF100" s="11">
        <f>1/1000*[1]PaperSectorMinusCoreVPAExp!AD$229</f>
        <v>0</v>
      </c>
      <c r="AG100" s="11">
        <f>1/1000*[1]PaperSectorMinusCoreVPAExp!AE$229</f>
        <v>0</v>
      </c>
      <c r="AH100" s="11">
        <f>1/1000*[1]PaperSectorMinusCoreVPAExp!AF$229</f>
        <v>0</v>
      </c>
      <c r="AI100" s="11">
        <f>1/1000*[1]PaperSectorMinusCoreVPAExp!AG$229</f>
        <v>4.2890070000000001E-3</v>
      </c>
      <c r="AJ100" s="11">
        <f>1/1000*[1]PaperSectorMinusCoreVPAExp!AH$229</f>
        <v>7.2458940000000001E-3</v>
      </c>
      <c r="AK100" s="11">
        <f>1/1000*[1]PaperSectorMinusCoreVPAExp!AI$229</f>
        <v>7.6294190000000001E-3</v>
      </c>
      <c r="AL100" s="11">
        <f>1/1000*[1]PaperSectorMinusCoreVPAExp!AJ$229</f>
        <v>8.2903709999999995E-3</v>
      </c>
      <c r="AM100" s="11">
        <f>1/1000*[1]PaperSectorMinusCoreVPAExp!AK$229</f>
        <v>9.2096849999999987E-3</v>
      </c>
      <c r="AN100" s="11">
        <f>1/1000*[1]PaperSectorMinusCoreVPAExp!AL$229</f>
        <v>9.8383600000000043E-3</v>
      </c>
      <c r="AO100" s="11">
        <f>1/1000*[1]PaperSectorMinusCoreVPAExp!AM$229</f>
        <v>1.3599413000000001E-2</v>
      </c>
      <c r="AP100" s="11">
        <f>1/1000*[1]PaperSectorMinusCoreVPAExp!AN$229</f>
        <v>1.5600219E-2</v>
      </c>
      <c r="AQ100" s="11">
        <f>1/1000*[1]PaperSectorMinusCoreVPAExp!AO$229</f>
        <v>1.7988396000000004E-2</v>
      </c>
      <c r="AR100" s="11">
        <f>1/1000*[1]PaperSectorMinusCoreVPAExp!AP$229</f>
        <v>2.2999570000000004E-2</v>
      </c>
      <c r="AS100" s="11">
        <f>1/1000*[1]PaperSectorMinusCoreVPAExp!AQ$229</f>
        <v>1.1189376999999999E-2</v>
      </c>
      <c r="AT100" s="11">
        <f>1/1000*[1]PaperSectorMinusCoreVPAExp!AR$229</f>
        <v>1.3403109999999998E-2</v>
      </c>
      <c r="AU100" s="11">
        <f>1/1000*[1]PaperSectorMinusCoreVPAExp!AS$229</f>
        <v>1.2197499000000001E-2</v>
      </c>
      <c r="AV100" s="11">
        <f>1/1000*[1]PaperSectorMinusCoreVPAExp!AT$229</f>
        <v>1.393514E-2</v>
      </c>
      <c r="AW100" s="11">
        <f>1/1000*[1]PaperSectorMinusCoreVPAExp!AU$229</f>
        <v>1.4764931999999998E-2</v>
      </c>
      <c r="AX100" s="11">
        <f>1/1000*[1]PaperSectorMinusCoreVPAExp!AV$229</f>
        <v>8.8087989999999991E-3</v>
      </c>
      <c r="AY100" s="11">
        <f>1/1000*[1]PaperSectorMinusCoreVPAExp!AW$229</f>
        <v>7.4702370000000002E-3</v>
      </c>
      <c r="AZ100" s="11">
        <f>1/1000*[1]PaperSectorMinusCoreVPAExp!AX$229</f>
        <v>8.5286609999999999E-3</v>
      </c>
      <c r="BA100" s="11">
        <f>1/1000*[1]PaperSectorMinusCoreVPAExp!AY$229</f>
        <v>2.1726194999999997E-2</v>
      </c>
      <c r="BB100" s="11">
        <f>1/1000*[1]PaperSectorMinusCoreVPAExp!AZ$229</f>
        <v>2.7742572999999996E-2</v>
      </c>
      <c r="BC100" s="302">
        <f>1/1000*[1]PaperSectorMinusCoreVPAExp!BA$229</f>
        <v>0</v>
      </c>
      <c r="BD100" s="307"/>
    </row>
    <row r="101" spans="2:56">
      <c r="B101" s="5" t="s">
        <v>108</v>
      </c>
      <c r="C101" s="47">
        <f>1/$A$1*[1]PaperSectorMinusCoreVPAExp!$B$238</f>
        <v>3.9311859999999997E-3</v>
      </c>
      <c r="D101" s="11">
        <f>1/$A$1*[1]PaperSectorMinusCoreVPAExp!$C$238</f>
        <v>8.1490149999999999E-4</v>
      </c>
      <c r="E101" s="11">
        <f>1/$A$1*[1]PaperSectorMinusCoreVPAExp!$D$238</f>
        <v>2.7882715000000008E-3</v>
      </c>
      <c r="F101" s="11">
        <f>1/$A$1*[1]PaperSectorMinusCoreVPAExp!$E$238</f>
        <v>7.0112244999999997E-3</v>
      </c>
      <c r="G101" s="11">
        <f>1/$A$1*[1]PaperSectorMinusCoreVPAExp!$F$238</f>
        <v>2.2511996499999999E-2</v>
      </c>
      <c r="H101" s="11">
        <f>1/$A$1*[1]PaperSectorMinusCoreVPAExp!$G$238</f>
        <v>9.5591503999999994E-2</v>
      </c>
      <c r="I101" s="11">
        <f>1/$A$1*[1]PaperSectorMinusCoreVPAExp!$H$238</f>
        <v>0.37162820800000002</v>
      </c>
      <c r="J101" s="37">
        <f>1/$A$1*[1]PaperSectorMinusCoreVPAExp!$I$238</f>
        <v>0.61683366149999996</v>
      </c>
      <c r="K101" s="37">
        <f>1/$A$1*[1]PaperSectorMinusCoreVPAExp!J$238</f>
        <v>0.41459308099999997</v>
      </c>
      <c r="L101" s="37">
        <f>1/$A$1*[1]PaperSectorMinusCoreVPAExp!K$238</f>
        <v>0.36787526649999991</v>
      </c>
      <c r="M101" s="37">
        <f>1/$A$1*[1]PaperSectorMinusCoreVPAExp!L$238</f>
        <v>0.48440636299999995</v>
      </c>
      <c r="N101" s="37">
        <f>1/$A$1*[1]PaperSectorMinusCoreVPAExp!M$238</f>
        <v>0.57811934600000026</v>
      </c>
      <c r="O101" s="37">
        <f>1/$A$1*[1]PaperSectorMinusCoreVPAExp!N$238</f>
        <v>0.58650899950000002</v>
      </c>
      <c r="P101" s="37">
        <f>1/$A$1*[1]PaperSectorMinusCoreVPAExp!O$238</f>
        <v>0.84502378361999964</v>
      </c>
      <c r="Q101" s="37">
        <f>1/$A$1*[1]PaperSectorMinusCoreVPAExp!P$238</f>
        <v>1.1276252924999999</v>
      </c>
      <c r="R101" s="37">
        <f>1/$A$1*[1]PaperSectorMinusCoreVPAExp!Q$238</f>
        <v>0.96448845000000016</v>
      </c>
      <c r="S101" s="37">
        <f>1/$A$1*[1]PaperSectorMinusCoreVPAExp!R$238</f>
        <v>1.2444099114999998</v>
      </c>
      <c r="T101" s="37">
        <f>1/$A$1*[1]PaperSectorMinusCoreVPAExp!S$238</f>
        <v>0.98051546950000001</v>
      </c>
      <c r="U101" s="37">
        <f>1/$A$1*[1]PaperSectorMinusCoreVPAExp!T$238</f>
        <v>0.64729148400000025</v>
      </c>
      <c r="V101" s="37">
        <f>1/$A$1*[1]PaperSectorMinusCoreVPAExp!U$238</f>
        <v>0.99707808857999991</v>
      </c>
      <c r="W101" s="37">
        <f>1/$A$1*[1]PaperSectorMinusCoreVPAExp!V$238</f>
        <v>0.72275887949999984</v>
      </c>
      <c r="X101" s="37">
        <f>1/$A$1*[1]PaperSectorMinusCoreVPAExp!W$238</f>
        <v>0.63164645249999996</v>
      </c>
      <c r="Y101" s="37">
        <f>1/$A$1*[1]PaperSectorMinusCoreVPAExp!X$238</f>
        <v>1.4425996870494999</v>
      </c>
      <c r="Z101" s="37">
        <f>1/$A$1*[1]PaperSectorMinusCoreVPAExp!Y$238</f>
        <v>1.5038646355000005</v>
      </c>
      <c r="AA101" s="37">
        <f>1/$A$1*[1]PaperSectorMinusCoreVPAExp!Z$238</f>
        <v>1.5050826104999997</v>
      </c>
      <c r="AB101" s="37">
        <f>1/$A$1*[1]PaperSectorMinusCoreVPAExp!AA$238</f>
        <v>0</v>
      </c>
      <c r="AC101" s="4"/>
      <c r="AD101" s="68">
        <f>1/1000*[1]PaperSectorMinusCoreVPAExp!AB$238</f>
        <v>1.659111E-3</v>
      </c>
      <c r="AE101" s="11">
        <f>1/1000*[1]PaperSectorMinusCoreVPAExp!AC$238</f>
        <v>3.5500000000000001E-4</v>
      </c>
      <c r="AF101" s="11">
        <f>1/1000*[1]PaperSectorMinusCoreVPAExp!AD$238</f>
        <v>1.2378160000000001E-3</v>
      </c>
      <c r="AG101" s="11">
        <f>1/1000*[1]PaperSectorMinusCoreVPAExp!AE$238</f>
        <v>2.643E-3</v>
      </c>
      <c r="AH101" s="11">
        <f>1/1000*[1]PaperSectorMinusCoreVPAExp!AF$238</f>
        <v>9.0630000000000016E-3</v>
      </c>
      <c r="AI101" s="11">
        <f>1/1000*[1]PaperSectorMinusCoreVPAExp!AG$238</f>
        <v>2.5440157999999997E-2</v>
      </c>
      <c r="AJ101" s="11">
        <f>1/1000*[1]PaperSectorMinusCoreVPAExp!AH$238</f>
        <v>7.1545694000000007E-2</v>
      </c>
      <c r="AK101" s="11">
        <f>1/1000*[1]PaperSectorMinusCoreVPAExp!AI$238</f>
        <v>0.12138634700000002</v>
      </c>
      <c r="AL101" s="11">
        <f>1/1000*[1]PaperSectorMinusCoreVPAExp!AJ$238</f>
        <v>0.10606162200000001</v>
      </c>
      <c r="AM101" s="11">
        <f>1/1000*[1]PaperSectorMinusCoreVPAExp!AK$238</f>
        <v>9.0513959000000005E-2</v>
      </c>
      <c r="AN101" s="11">
        <f>1/1000*[1]PaperSectorMinusCoreVPAExp!AL$238</f>
        <v>0.13768751000000001</v>
      </c>
      <c r="AO101" s="11">
        <f>1/1000*[1]PaperSectorMinusCoreVPAExp!AM$238</f>
        <v>0.17720672399999995</v>
      </c>
      <c r="AP101" s="11">
        <f>1/1000*[1]PaperSectorMinusCoreVPAExp!AN$238</f>
        <v>0.17955759000000002</v>
      </c>
      <c r="AQ101" s="11">
        <f>1/1000*[1]PaperSectorMinusCoreVPAExp!AO$238</f>
        <v>0.24501668600000001</v>
      </c>
      <c r="AR101" s="11">
        <f>1/1000*[1]PaperSectorMinusCoreVPAExp!AP$238</f>
        <v>0.37562266</v>
      </c>
      <c r="AS101" s="11">
        <f>1/1000*[1]PaperSectorMinusCoreVPAExp!AQ$238</f>
        <v>0.30620178799999997</v>
      </c>
      <c r="AT101" s="11">
        <f>1/1000*[1]PaperSectorMinusCoreVPAExp!AR$238</f>
        <v>0.34155114000000003</v>
      </c>
      <c r="AU101" s="11">
        <f>1/1000*[1]PaperSectorMinusCoreVPAExp!AS$238</f>
        <v>0.28057105799999998</v>
      </c>
      <c r="AV101" s="11">
        <f>1/1000*[1]PaperSectorMinusCoreVPAExp!AT$238</f>
        <v>0.22768800399999997</v>
      </c>
      <c r="AW101" s="11">
        <f>1/1000*[1]PaperSectorMinusCoreVPAExp!AU$238</f>
        <v>0.30635011700000003</v>
      </c>
      <c r="AX101" s="11">
        <f>1/1000*[1]PaperSectorMinusCoreVPAExp!AV$238</f>
        <v>0.22987949999999999</v>
      </c>
      <c r="AY101" s="11">
        <f>1/1000*[1]PaperSectorMinusCoreVPAExp!AW$238</f>
        <v>0.23746035999999998</v>
      </c>
      <c r="AZ101" s="11">
        <f>1/1000*[1]PaperSectorMinusCoreVPAExp!AX$238</f>
        <v>0.52417217399999994</v>
      </c>
      <c r="BA101" s="11">
        <f>1/1000*[1]PaperSectorMinusCoreVPAExp!AY$238</f>
        <v>0.50149722099999994</v>
      </c>
      <c r="BB101" s="11">
        <f>1/1000*[1]PaperSectorMinusCoreVPAExp!AZ$238</f>
        <v>0.46287545899999999</v>
      </c>
      <c r="BC101" s="302">
        <f>1/1000*[1]PaperSectorMinusCoreVPAExp!BA$238</f>
        <v>0</v>
      </c>
      <c r="BD101" s="307"/>
    </row>
    <row r="102" spans="2:56">
      <c r="B102" s="5" t="s">
        <v>109</v>
      </c>
      <c r="C102" s="47">
        <f>1/$A$1*[1]PaperSectorMinusCoreVPAExp!$B$244</f>
        <v>3.9161149999999994E-4</v>
      </c>
      <c r="D102" s="11">
        <f>1/$A$1*[1]PaperSectorMinusCoreVPAExp!$C$244</f>
        <v>1.4932540000000001E-3</v>
      </c>
      <c r="E102" s="11">
        <f>1/$A$1*[1]PaperSectorMinusCoreVPAExp!$D$244</f>
        <v>4.9141610000000011E-3</v>
      </c>
      <c r="F102" s="11">
        <f>1/$A$1*[1]PaperSectorMinusCoreVPAExp!$E$244</f>
        <v>6.1660374999999998E-3</v>
      </c>
      <c r="G102" s="11">
        <f>1/$A$1*[1]PaperSectorMinusCoreVPAExp!$F$244</f>
        <v>1.6491093499999998E-2</v>
      </c>
      <c r="H102" s="11">
        <f>1/$A$1*[1]PaperSectorMinusCoreVPAExp!$G$244</f>
        <v>3.9793736499999989E-2</v>
      </c>
      <c r="I102" s="11">
        <f>1/$A$1*[1]PaperSectorMinusCoreVPAExp!$H$244</f>
        <v>4.8443486000000001E-2</v>
      </c>
      <c r="J102" s="37">
        <f>1/$A$1*[1]PaperSectorMinusCoreVPAExp!$I$244</f>
        <v>6.1864144999999995E-2</v>
      </c>
      <c r="K102" s="37">
        <f>1/$A$1*[1]PaperSectorMinusCoreVPAExp!J$244</f>
        <v>7.1969421999999977E-2</v>
      </c>
      <c r="L102" s="37">
        <f>1/$A$1*[1]PaperSectorMinusCoreVPAExp!K$244</f>
        <v>6.3158711000000006E-2</v>
      </c>
      <c r="M102" s="37">
        <f>1/$A$1*[1]PaperSectorMinusCoreVPAExp!L$244</f>
        <v>0.11379924499999998</v>
      </c>
      <c r="N102" s="37">
        <f>1/$A$1*[1]PaperSectorMinusCoreVPAExp!M$244</f>
        <v>0.17328514349999996</v>
      </c>
      <c r="O102" s="37">
        <f>1/$A$1*[1]PaperSectorMinusCoreVPAExp!N$244</f>
        <v>0.1598956695</v>
      </c>
      <c r="P102" s="37">
        <f>1/$A$1*[1]PaperSectorMinusCoreVPAExp!O$244</f>
        <v>0.23124510499999995</v>
      </c>
      <c r="Q102" s="37">
        <f>1/$A$1*[1]PaperSectorMinusCoreVPAExp!P$244</f>
        <v>0.18276499149999997</v>
      </c>
      <c r="R102" s="37">
        <f>1/$A$1*[1]PaperSectorMinusCoreVPAExp!Q$244</f>
        <v>0.112139237</v>
      </c>
      <c r="S102" s="37">
        <f>1/$A$1*[1]PaperSectorMinusCoreVPAExp!R$244</f>
        <v>0.17600102449999996</v>
      </c>
      <c r="T102" s="37">
        <f>1/$A$1*[1]PaperSectorMinusCoreVPAExp!S$244</f>
        <v>0.16428497400000003</v>
      </c>
      <c r="U102" s="37">
        <f>1/$A$1*[1]PaperSectorMinusCoreVPAExp!T$244</f>
        <v>0.17240841099999998</v>
      </c>
      <c r="V102" s="37">
        <f>1/$A$1*[1]PaperSectorMinusCoreVPAExp!U$244</f>
        <v>0.17487588200000001</v>
      </c>
      <c r="W102" s="37">
        <f>1/$A$1*[1]PaperSectorMinusCoreVPAExp!V$244</f>
        <v>0.14977401949999999</v>
      </c>
      <c r="X102" s="37">
        <f>1/$A$1*[1]PaperSectorMinusCoreVPAExp!W$244</f>
        <v>0.1465715615</v>
      </c>
      <c r="Y102" s="37">
        <f>1/$A$1*[1]PaperSectorMinusCoreVPAExp!X$244</f>
        <v>4.3638501112499999E-2</v>
      </c>
      <c r="Z102" s="37">
        <f>1/$A$1*[1]PaperSectorMinusCoreVPAExp!Y$244</f>
        <v>3.3952145499999989E-2</v>
      </c>
      <c r="AA102" s="37">
        <f>1/$A$1*[1]PaperSectorMinusCoreVPAExp!Z$244</f>
        <v>4.0357565499999998E-2</v>
      </c>
      <c r="AB102" s="37">
        <f>1/$A$1*[1]PaperSectorMinusCoreVPAExp!AA$244</f>
        <v>0</v>
      </c>
      <c r="AC102" s="4"/>
      <c r="AD102" s="68">
        <f>1/1000*[1]PaperSectorMinusCoreVPAExp!AB$244</f>
        <v>1.9154999999999999E-4</v>
      </c>
      <c r="AE102" s="11">
        <f>1/1000*[1]PaperSectorMinusCoreVPAExp!AC$244</f>
        <v>4.0500000000000003E-4</v>
      </c>
      <c r="AF102" s="11">
        <f>1/1000*[1]PaperSectorMinusCoreVPAExp!AD$244</f>
        <v>1.895274E-3</v>
      </c>
      <c r="AG102" s="11">
        <f>1/1000*[1]PaperSectorMinusCoreVPAExp!AE$244</f>
        <v>2.2490000000000001E-3</v>
      </c>
      <c r="AH102" s="11">
        <f>1/1000*[1]PaperSectorMinusCoreVPAExp!AF$244</f>
        <v>6.6400000000000001E-3</v>
      </c>
      <c r="AI102" s="11">
        <f>1/1000*[1]PaperSectorMinusCoreVPAExp!AG$244</f>
        <v>1.1933636999999999E-2</v>
      </c>
      <c r="AJ102" s="11">
        <f>1/1000*[1]PaperSectorMinusCoreVPAExp!AH$244</f>
        <v>1.7015617E-2</v>
      </c>
      <c r="AK102" s="11">
        <f>1/1000*[1]PaperSectorMinusCoreVPAExp!AI$244</f>
        <v>2.5315894999999998E-2</v>
      </c>
      <c r="AL102" s="11">
        <f>1/1000*[1]PaperSectorMinusCoreVPAExp!AJ$244</f>
        <v>3.3924852999999991E-2</v>
      </c>
      <c r="AM102" s="11">
        <f>1/1000*[1]PaperSectorMinusCoreVPAExp!AK$244</f>
        <v>2.6592396000000001E-2</v>
      </c>
      <c r="AN102" s="11">
        <f>1/1000*[1]PaperSectorMinusCoreVPAExp!AL$244</f>
        <v>5.6199610999999997E-2</v>
      </c>
      <c r="AO102" s="11">
        <f>1/1000*[1]PaperSectorMinusCoreVPAExp!AM$244</f>
        <v>7.0375564000000002E-2</v>
      </c>
      <c r="AP102" s="11">
        <f>1/1000*[1]PaperSectorMinusCoreVPAExp!AN$244</f>
        <v>6.1293996999999989E-2</v>
      </c>
      <c r="AQ102" s="11">
        <f>1/1000*[1]PaperSectorMinusCoreVPAExp!AO$244</f>
        <v>8.0709586E-2</v>
      </c>
      <c r="AR102" s="11">
        <f>1/1000*[1]PaperSectorMinusCoreVPAExp!AP$244</f>
        <v>5.9781252E-2</v>
      </c>
      <c r="AS102" s="11">
        <f>1/1000*[1]PaperSectorMinusCoreVPAExp!AQ$244</f>
        <v>3.7833824000000002E-2</v>
      </c>
      <c r="AT102" s="11">
        <f>1/1000*[1]PaperSectorMinusCoreVPAExp!AR$244</f>
        <v>4.9731061E-2</v>
      </c>
      <c r="AU102" s="11">
        <f>1/1000*[1]PaperSectorMinusCoreVPAExp!AS$244</f>
        <v>4.9164139999999995E-2</v>
      </c>
      <c r="AV102" s="11">
        <f>1/1000*[1]PaperSectorMinusCoreVPAExp!AT$244</f>
        <v>6.2038528999999995E-2</v>
      </c>
      <c r="AW102" s="11">
        <f>1/1000*[1]PaperSectorMinusCoreVPAExp!AU$244</f>
        <v>6.5407578000000008E-2</v>
      </c>
      <c r="AX102" s="11">
        <f>1/1000*[1]PaperSectorMinusCoreVPAExp!AV$244</f>
        <v>6.6696969999999994E-2</v>
      </c>
      <c r="AY102" s="11">
        <f>1/1000*[1]PaperSectorMinusCoreVPAExp!AW$244</f>
        <v>6.3758445999999996E-2</v>
      </c>
      <c r="AZ102" s="11">
        <f>1/1000*[1]PaperSectorMinusCoreVPAExp!AX$244</f>
        <v>2.1339952999999998E-2</v>
      </c>
      <c r="BA102" s="11">
        <f>1/1000*[1]PaperSectorMinusCoreVPAExp!AY$244</f>
        <v>2.0845265999999998E-2</v>
      </c>
      <c r="BB102" s="11">
        <f>1/1000*[1]PaperSectorMinusCoreVPAExp!AZ$244</f>
        <v>2.2020629E-2</v>
      </c>
      <c r="BC102" s="302">
        <f>1/1000*[1]PaperSectorMinusCoreVPAExp!BA$244</f>
        <v>0</v>
      </c>
      <c r="BD102" s="307"/>
    </row>
    <row r="103" spans="2:56">
      <c r="B103" s="5" t="s">
        <v>183</v>
      </c>
      <c r="C103" s="47">
        <f>1/$A$1*[1]PaperSectorMinusCoreVPAExp!$B$249</f>
        <v>0</v>
      </c>
      <c r="D103" s="11">
        <f>1/$A$1*[1]PaperSectorMinusCoreVPAExp!$C$249</f>
        <v>0</v>
      </c>
      <c r="E103" s="11">
        <f>1/$A$1*[1]PaperSectorMinusCoreVPAExp!$D$249</f>
        <v>0</v>
      </c>
      <c r="F103" s="11">
        <f>1/$A$1*[1]PaperSectorMinusCoreVPAExp!$E$249</f>
        <v>7.4665044999999994E-3</v>
      </c>
      <c r="G103" s="11">
        <f>1/$A$1*[1]PaperSectorMinusCoreVPAExp!$F$249</f>
        <v>2.7734175E-3</v>
      </c>
      <c r="H103" s="11">
        <f>1/$A$1*[1]PaperSectorMinusCoreVPAExp!$G$249</f>
        <v>5.1417314999999998E-3</v>
      </c>
      <c r="I103" s="11">
        <f>1/$A$1*[1]PaperSectorMinusCoreVPAExp!$H$249</f>
        <v>8.1669315000000003E-3</v>
      </c>
      <c r="J103" s="37">
        <f>1/$A$1*[1]PaperSectorMinusCoreVPAExp!$I$249</f>
        <v>1.94087145E-2</v>
      </c>
      <c r="K103" s="37">
        <f>1/$A$1*[1]PaperSectorMinusCoreVPAExp!J$249</f>
        <v>2.8913580499999997E-2</v>
      </c>
      <c r="L103" s="37">
        <f>1/$A$1*[1]PaperSectorMinusCoreVPAExp!K$249</f>
        <v>3.67334905E-2</v>
      </c>
      <c r="M103" s="37">
        <f>1/$A$1*[1]PaperSectorMinusCoreVPAExp!L$249</f>
        <v>3.3230732000000006E-2</v>
      </c>
      <c r="N103" s="37">
        <f>1/$A$1*[1]PaperSectorMinusCoreVPAExp!M$249</f>
        <v>3.6130349499999999E-2</v>
      </c>
      <c r="O103" s="37">
        <f>1/$A$1*[1]PaperSectorMinusCoreVPAExp!N$249</f>
        <v>2.6104746999999998E-2</v>
      </c>
      <c r="P103" s="37">
        <f>1/$A$1*[1]PaperSectorMinusCoreVPAExp!O$249</f>
        <v>4.5963911499999989E-2</v>
      </c>
      <c r="Q103" s="37">
        <f>1/$A$1*[1]PaperSectorMinusCoreVPAExp!P$249</f>
        <v>4.585476899999999E-2</v>
      </c>
      <c r="R103" s="37">
        <f>1/$A$1*[1]PaperSectorMinusCoreVPAExp!Q$249</f>
        <v>4.8708415599999992E-2</v>
      </c>
      <c r="S103" s="37">
        <f>1/$A$1*[1]PaperSectorMinusCoreVPAExp!R$249</f>
        <v>6.5918354499999998E-2</v>
      </c>
      <c r="T103" s="37">
        <f>1/$A$1*[1]PaperSectorMinusCoreVPAExp!S$249</f>
        <v>6.8368216500000009E-2</v>
      </c>
      <c r="U103" s="37">
        <f>1/$A$1*[1]PaperSectorMinusCoreVPAExp!T$249</f>
        <v>7.6977121000000009E-2</v>
      </c>
      <c r="V103" s="37">
        <f>1/$A$1*[1]PaperSectorMinusCoreVPAExp!U$249</f>
        <v>0.11628536449999997</v>
      </c>
      <c r="W103" s="37">
        <f>1/$A$1*[1]PaperSectorMinusCoreVPAExp!V$249</f>
        <v>0.13357010749999998</v>
      </c>
      <c r="X103" s="37">
        <f>1/$A$1*[1]PaperSectorMinusCoreVPAExp!W$249</f>
        <v>0.1019922955</v>
      </c>
      <c r="Y103" s="37">
        <f>1/$A$1*[1]PaperSectorMinusCoreVPAExp!X$249</f>
        <v>0.205697166816</v>
      </c>
      <c r="Z103" s="37">
        <f>1/$A$1*[1]PaperSectorMinusCoreVPAExp!Y$249</f>
        <v>0.26985997050000005</v>
      </c>
      <c r="AA103" s="37">
        <f>1/$A$1*[1]PaperSectorMinusCoreVPAExp!Z$249</f>
        <v>0.271367144</v>
      </c>
      <c r="AB103" s="37">
        <f>1/$A$1*[1]PaperSectorMinusCoreVPAExp!AA$249</f>
        <v>0</v>
      </c>
      <c r="AC103" s="4"/>
      <c r="AD103" s="68">
        <f>1/1000*[1]PaperSectorMinusCoreVPAExp!AB$249</f>
        <v>0</v>
      </c>
      <c r="AE103" s="11">
        <f>1/1000*[1]PaperSectorMinusCoreVPAExp!AC$249</f>
        <v>0</v>
      </c>
      <c r="AF103" s="11">
        <f>1/1000*[1]PaperSectorMinusCoreVPAExp!AD$249</f>
        <v>0</v>
      </c>
      <c r="AG103" s="11">
        <f>1/1000*[1]PaperSectorMinusCoreVPAExp!AE$249</f>
        <v>1.508E-3</v>
      </c>
      <c r="AH103" s="11">
        <f>1/1000*[1]PaperSectorMinusCoreVPAExp!AF$249</f>
        <v>4.4099999999999999E-4</v>
      </c>
      <c r="AI103" s="11">
        <f>1/1000*[1]PaperSectorMinusCoreVPAExp!AG$249</f>
        <v>1.3718720000000001E-3</v>
      </c>
      <c r="AJ103" s="11">
        <f>1/1000*[1]PaperSectorMinusCoreVPAExp!AH$249</f>
        <v>3.2350110000000003E-3</v>
      </c>
      <c r="AK103" s="11">
        <f>1/1000*[1]PaperSectorMinusCoreVPAExp!AI$249</f>
        <v>6.3074459999999987E-3</v>
      </c>
      <c r="AL103" s="11">
        <f>1/1000*[1]PaperSectorMinusCoreVPAExp!AJ$249</f>
        <v>9.6733699999999988E-3</v>
      </c>
      <c r="AM103" s="11">
        <f>1/1000*[1]PaperSectorMinusCoreVPAExp!AK$249</f>
        <v>1.0539227E-2</v>
      </c>
      <c r="AN103" s="11">
        <f>1/1000*[1]PaperSectorMinusCoreVPAExp!AL$249</f>
        <v>9.9684679999999977E-3</v>
      </c>
      <c r="AO103" s="11">
        <f>1/1000*[1]PaperSectorMinusCoreVPAExp!AM$249</f>
        <v>1.4281679E-2</v>
      </c>
      <c r="AP103" s="11">
        <f>1/1000*[1]PaperSectorMinusCoreVPAExp!AN$249</f>
        <v>9.7628039999999999E-3</v>
      </c>
      <c r="AQ103" s="11">
        <f>1/1000*[1]PaperSectorMinusCoreVPAExp!AO$249</f>
        <v>1.8679892999999999E-2</v>
      </c>
      <c r="AR103" s="11">
        <f>1/1000*[1]PaperSectorMinusCoreVPAExp!AP$249</f>
        <v>1.9192886999999999E-2</v>
      </c>
      <c r="AS103" s="11">
        <f>1/1000*[1]PaperSectorMinusCoreVPAExp!AQ$249</f>
        <v>2.1032328000000003E-2</v>
      </c>
      <c r="AT103" s="11">
        <f>1/1000*[1]PaperSectorMinusCoreVPAExp!AR$249</f>
        <v>2.5224877E-2</v>
      </c>
      <c r="AU103" s="11">
        <f>1/1000*[1]PaperSectorMinusCoreVPAExp!AS$249</f>
        <v>2.5901400999999998E-2</v>
      </c>
      <c r="AV103" s="11">
        <f>1/1000*[1]PaperSectorMinusCoreVPAExp!AT$249</f>
        <v>3.3820538999999997E-2</v>
      </c>
      <c r="AW103" s="11">
        <f>1/1000*[1]PaperSectorMinusCoreVPAExp!AU$249</f>
        <v>5.0561867999999989E-2</v>
      </c>
      <c r="AX103" s="11">
        <f>1/1000*[1]PaperSectorMinusCoreVPAExp!AV$249</f>
        <v>6.2532909999999997E-2</v>
      </c>
      <c r="AY103" s="11">
        <f>1/1000*[1]PaperSectorMinusCoreVPAExp!AW$249</f>
        <v>5.6094068999999996E-2</v>
      </c>
      <c r="AZ103" s="11">
        <f>1/1000*[1]PaperSectorMinusCoreVPAExp!AX$249</f>
        <v>9.993183600000001E-2</v>
      </c>
      <c r="BA103" s="11">
        <f>1/1000*[1]PaperSectorMinusCoreVPAExp!AY$249</f>
        <v>0.13263159699999996</v>
      </c>
      <c r="BB103" s="11">
        <f>1/1000*[1]PaperSectorMinusCoreVPAExp!AZ$249</f>
        <v>0.11639266</v>
      </c>
      <c r="BC103" s="302">
        <f>1/1000*[1]PaperSectorMinusCoreVPAExp!BA$249</f>
        <v>0</v>
      </c>
      <c r="BD103" s="307"/>
    </row>
    <row r="104" spans="2:56" ht="13" thickBot="1">
      <c r="B104" s="6" t="s">
        <v>19</v>
      </c>
      <c r="C104" s="220">
        <f t="shared" ref="C104:AB104" si="14">SUM(C88:C88)-SUM(C89:C103)</f>
        <v>5.6192009999947723E-3</v>
      </c>
      <c r="D104" s="217">
        <f t="shared" si="14"/>
        <v>3.5779380000006689E-3</v>
      </c>
      <c r="E104" s="217">
        <f t="shared" si="14"/>
        <v>1.6552905499996884E-2</v>
      </c>
      <c r="F104" s="217">
        <f t="shared" si="14"/>
        <v>4.5610705000008744E-3</v>
      </c>
      <c r="G104" s="217">
        <f t="shared" si="14"/>
        <v>7.7836255000013344E-3</v>
      </c>
      <c r="H104" s="217">
        <f t="shared" si="14"/>
        <v>3.3555108999996808E-2</v>
      </c>
      <c r="I104" s="217">
        <f t="shared" si="14"/>
        <v>5.7569606500002646E-2</v>
      </c>
      <c r="J104" s="218">
        <f t="shared" si="14"/>
        <v>9.7127443000004199E-2</v>
      </c>
      <c r="K104" s="218">
        <f t="shared" si="14"/>
        <v>0.11173260349999303</v>
      </c>
      <c r="L104" s="218">
        <f t="shared" si="14"/>
        <v>0.15073436349999492</v>
      </c>
      <c r="M104" s="218">
        <f t="shared" si="14"/>
        <v>0.13585370447001388</v>
      </c>
      <c r="N104" s="218">
        <f t="shared" si="14"/>
        <v>0.17401270949999859</v>
      </c>
      <c r="O104" s="218">
        <f t="shared" si="14"/>
        <v>0.23430905599998031</v>
      </c>
      <c r="P104" s="218">
        <f t="shared" si="14"/>
        <v>0.19130736029999706</v>
      </c>
      <c r="Q104" s="218">
        <f t="shared" si="14"/>
        <v>0.22979544700000343</v>
      </c>
      <c r="R104" s="218">
        <f t="shared" si="14"/>
        <v>0.2168425852999718</v>
      </c>
      <c r="S104" s="218">
        <f t="shared" si="14"/>
        <v>0.24776419499998514</v>
      </c>
      <c r="T104" s="218">
        <f t="shared" si="14"/>
        <v>0.26769940199996967</v>
      </c>
      <c r="U104" s="218">
        <f t="shared" si="14"/>
        <v>0.28625671999998303</v>
      </c>
      <c r="V104" s="218">
        <f t="shared" si="14"/>
        <v>0.32631937240000664</v>
      </c>
      <c r="W104" s="218">
        <f t="shared" si="14"/>
        <v>0.30938283879999418</v>
      </c>
      <c r="X104" s="218">
        <f t="shared" si="14"/>
        <v>0.28560961899999526</v>
      </c>
      <c r="Y104" s="218">
        <f t="shared" si="14"/>
        <v>0.51371232805100586</v>
      </c>
      <c r="Z104" s="218">
        <f t="shared" si="14"/>
        <v>0.63589111650002117</v>
      </c>
      <c r="AA104" s="218">
        <f t="shared" si="14"/>
        <v>0.64529096080004145</v>
      </c>
      <c r="AB104" s="218">
        <f t="shared" si="14"/>
        <v>0</v>
      </c>
      <c r="AC104" s="219"/>
      <c r="AD104" s="216">
        <f t="shared" ref="AD104:BC104" si="15">SUM(AD88:AD88)-SUM(AD89:AD103)</f>
        <v>2.2913220000013931E-3</v>
      </c>
      <c r="AE104" s="217">
        <f t="shared" si="15"/>
        <v>1.3759999999998079E-3</v>
      </c>
      <c r="AF104" s="217">
        <f t="shared" si="15"/>
        <v>6.5665230000006153E-3</v>
      </c>
      <c r="AG104" s="217">
        <f t="shared" si="15"/>
        <v>1.2660000000006277E-3</v>
      </c>
      <c r="AH104" s="217">
        <f t="shared" si="15"/>
        <v>3.1800000000004047E-3</v>
      </c>
      <c r="AI104" s="217">
        <f t="shared" si="15"/>
        <v>1.5189152000000372E-2</v>
      </c>
      <c r="AJ104" s="217">
        <f t="shared" si="15"/>
        <v>1.9662276999998118E-2</v>
      </c>
      <c r="AK104" s="217">
        <f t="shared" si="15"/>
        <v>3.0386536999992941E-2</v>
      </c>
      <c r="AL104" s="217">
        <f t="shared" si="15"/>
        <v>4.3953387000005062E-2</v>
      </c>
      <c r="AM104" s="217">
        <f t="shared" si="15"/>
        <v>5.4430091097144695E-2</v>
      </c>
      <c r="AN104" s="217">
        <f t="shared" si="15"/>
        <v>5.9000318999999468E-2</v>
      </c>
      <c r="AO104" s="217">
        <f t="shared" si="15"/>
        <v>8.3309367000002021E-2</v>
      </c>
      <c r="AP104" s="217">
        <f t="shared" si="15"/>
        <v>0.12295183499999762</v>
      </c>
      <c r="AQ104" s="217">
        <f t="shared" si="15"/>
        <v>9.0805023000005924E-2</v>
      </c>
      <c r="AR104" s="217">
        <f t="shared" si="15"/>
        <v>0.1164991780000082</v>
      </c>
      <c r="AS104" s="217">
        <f t="shared" si="15"/>
        <v>0.12569898399999335</v>
      </c>
      <c r="AT104" s="217">
        <f t="shared" si="15"/>
        <v>0.1263630529999924</v>
      </c>
      <c r="AU104" s="217">
        <f t="shared" si="15"/>
        <v>0.13284657899998598</v>
      </c>
      <c r="AV104" s="217">
        <f t="shared" si="15"/>
        <v>0.15728700999998635</v>
      </c>
      <c r="AW104" s="217">
        <f t="shared" si="15"/>
        <v>0.19188869700000577</v>
      </c>
      <c r="AX104" s="217">
        <f t="shared" si="15"/>
        <v>0.20362275299999588</v>
      </c>
      <c r="AY104" s="217">
        <f t="shared" si="15"/>
        <v>0.22414618699999522</v>
      </c>
      <c r="AZ104" s="217">
        <f t="shared" si="15"/>
        <v>0.35297001900000602</v>
      </c>
      <c r="BA104" s="217">
        <f t="shared" si="15"/>
        <v>0.36303854299999472</v>
      </c>
      <c r="BB104" s="217">
        <f t="shared" si="15"/>
        <v>0.34372559200000197</v>
      </c>
      <c r="BC104" s="341">
        <f t="shared" si="15"/>
        <v>0</v>
      </c>
      <c r="BD104" s="307"/>
    </row>
    <row r="105" spans="2:56" ht="13" thickTop="1">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2:56">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2:56">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2:56">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2:56">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2:56">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2:56">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2:56">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row r="146" spans="30:55">
      <c r="AD146" s="30"/>
      <c r="AE146" s="30"/>
      <c r="AF146" s="30"/>
      <c r="AG146" s="30"/>
      <c r="AH146" s="30"/>
      <c r="AI146" s="30"/>
      <c r="AJ146" s="30"/>
      <c r="AK146" s="30"/>
      <c r="AL146" s="30"/>
      <c r="AM146" s="30"/>
      <c r="AN146" s="30"/>
      <c r="AO146" s="30"/>
      <c r="AP146" s="30"/>
      <c r="AQ146" s="30"/>
      <c r="AR146" s="30"/>
      <c r="AS146" s="30"/>
      <c r="AT146" s="30"/>
      <c r="AU146" s="30"/>
      <c r="AV146" s="30"/>
      <c r="AW146" s="30"/>
      <c r="AX146" s="30"/>
      <c r="AY146" s="30"/>
      <c r="AZ146" s="30"/>
      <c r="BA146" s="30"/>
      <c r="BB146" s="30"/>
      <c r="BC146" s="30"/>
    </row>
    <row r="147" spans="30:55">
      <c r="AD147" s="30"/>
      <c r="AE147" s="30"/>
      <c r="AF147" s="30"/>
      <c r="AG147" s="30"/>
      <c r="AH147" s="30"/>
      <c r="AI147" s="30"/>
      <c r="AJ147" s="30"/>
      <c r="AK147" s="30"/>
      <c r="AL147" s="30"/>
      <c r="AM147" s="30"/>
      <c r="AN147" s="30"/>
      <c r="AO147" s="30"/>
      <c r="AP147" s="30"/>
      <c r="AQ147" s="30"/>
      <c r="AR147" s="30"/>
      <c r="AS147" s="30"/>
      <c r="AT147" s="30"/>
      <c r="AU147" s="30"/>
      <c r="AV147" s="30"/>
      <c r="AW147" s="30"/>
      <c r="AX147" s="30"/>
      <c r="AY147" s="30"/>
      <c r="AZ147" s="30"/>
      <c r="BA147" s="30"/>
      <c r="BB147" s="30"/>
      <c r="BC147" s="30"/>
    </row>
    <row r="148" spans="30:55">
      <c r="AD148" s="30"/>
      <c r="AE148" s="30"/>
      <c r="AF148" s="30"/>
      <c r="AG148" s="30"/>
      <c r="AH148" s="30"/>
      <c r="AI148" s="30"/>
      <c r="AJ148" s="30"/>
      <c r="AK148" s="30"/>
      <c r="AL148" s="30"/>
      <c r="AM148" s="30"/>
      <c r="AN148" s="30"/>
      <c r="AO148" s="30"/>
      <c r="AP148" s="30"/>
      <c r="AQ148" s="30"/>
      <c r="AR148" s="30"/>
      <c r="AS148" s="30"/>
      <c r="AT148" s="30"/>
      <c r="AU148" s="30"/>
      <c r="AV148" s="30"/>
      <c r="AW148" s="30"/>
      <c r="AX148" s="30"/>
      <c r="AY148" s="30"/>
      <c r="AZ148" s="30"/>
      <c r="BA148" s="30"/>
      <c r="BB148" s="30"/>
      <c r="BC148" s="30"/>
    </row>
    <row r="149" spans="30:55">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row>
    <row r="150" spans="30:55">
      <c r="AD150" s="30"/>
      <c r="AE150" s="30"/>
      <c r="AF150" s="30"/>
      <c r="AG150" s="30"/>
      <c r="AH150" s="30"/>
      <c r="AI150" s="30"/>
      <c r="AJ150" s="30"/>
      <c r="AK150" s="30"/>
      <c r="AL150" s="30"/>
      <c r="AM150" s="30"/>
      <c r="AN150" s="30"/>
      <c r="AO150" s="30"/>
      <c r="AP150" s="30"/>
      <c r="AQ150" s="30"/>
      <c r="AR150" s="30"/>
      <c r="AS150" s="30"/>
      <c r="AT150" s="30"/>
      <c r="AU150" s="30"/>
      <c r="AV150" s="30"/>
      <c r="AW150" s="30"/>
      <c r="AX150" s="30"/>
      <c r="AY150" s="30"/>
      <c r="AZ150" s="30"/>
      <c r="BA150" s="30"/>
      <c r="BB150" s="30"/>
      <c r="BC150"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D6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[2]ToM3!$A$2*[2]RWE!$A$1</f>
        <v>1.6099999999999999</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71">
        <f>1/$A$1*'[1]440123Exp'!$B$263</f>
        <v>1.8813119459999998</v>
      </c>
      <c r="D5" s="249">
        <f>1/$A$1*'[1]440123Exp'!$C$263</f>
        <v>1.7847610000000003</v>
      </c>
      <c r="E5" s="249">
        <f>1/$A$1*'[1]440123Exp'!$D$263</f>
        <v>1.566708175</v>
      </c>
      <c r="F5" s="249">
        <f>1/$A$1*'[1]440123Exp'!$E$263</f>
        <v>1.1528954390000001</v>
      </c>
      <c r="G5" s="249">
        <f>1/$A$1*'[1]440123Exp'!$F$263</f>
        <v>1.1009589999999998</v>
      </c>
      <c r="H5" s="249">
        <f>1/$A$1*'[1]440123Exp'!$G$263</f>
        <v>0.90908051700000003</v>
      </c>
      <c r="I5" s="249">
        <f>1/$A$1*'[1]440123Exp'!$H$263</f>
        <v>0.65169732199999997</v>
      </c>
      <c r="J5" s="249">
        <f>1/$A$1*'[1]440123Exp'!$I$263</f>
        <v>0.26602330739420899</v>
      </c>
      <c r="K5" s="249">
        <f>1/$A$1*'[1]440123Exp'!$J$263</f>
        <v>0.13936316300000001</v>
      </c>
      <c r="L5" s="249">
        <f>1/$A$1*'[1]440123Exp'!K$263</f>
        <v>3.1857178E-2</v>
      </c>
      <c r="M5" s="280">
        <f>1/$A$1*'[1]440123Exp'!L$263</f>
        <v>5.2671031999999993E-2</v>
      </c>
      <c r="N5" s="280">
        <f>1/$A$1*'[1]440123Exp'!M$263</f>
        <v>3.8597929000000003E-2</v>
      </c>
      <c r="O5" s="280">
        <f>1/$A$1*'[1]440123Exp'!N$263</f>
        <v>2.0030408E-2</v>
      </c>
      <c r="P5" s="280">
        <f>1/$A$1*'[1]440123Exp'!O$263</f>
        <v>3.5101965000000013E-2</v>
      </c>
      <c r="Q5" s="280">
        <f>1/$A$1*'[1]440123Exp'!P$263</f>
        <v>0</v>
      </c>
      <c r="R5" s="280">
        <f>1/$A$1*'[1]440123Exp'!Q$263</f>
        <v>9.6704565000000034E-2</v>
      </c>
      <c r="S5" s="280">
        <f>1/$A$1*'[1]440123Exp'!R$263</f>
        <v>4.0682263999999989E-2</v>
      </c>
      <c r="T5" s="280">
        <f>1/$A$1*'[1]440123Exp'!S$263</f>
        <v>0</v>
      </c>
      <c r="U5" s="280">
        <f>1/$A$1*'[1]440123Exp'!T$263</f>
        <v>0</v>
      </c>
      <c r="V5" s="280">
        <f>1/$A$1*'[1]440123Exp'!U$263</f>
        <v>2.8376235999999992E-2</v>
      </c>
      <c r="W5" s="280">
        <f>1/$A$1*'[1]440123Exp'!V$263</f>
        <v>2.4188675E-2</v>
      </c>
      <c r="X5" s="280">
        <f>1/$A$1*'[1]440123Exp'!W$263</f>
        <v>0</v>
      </c>
      <c r="Y5" s="280">
        <f>1/$A$1*'[1]440123Exp'!X$263</f>
        <v>2.1095781999999997E-2</v>
      </c>
      <c r="Z5" s="280">
        <f>1/$A$1*'[1]440123Exp'!Y$263</f>
        <v>0</v>
      </c>
      <c r="AA5" s="280">
        <f>1/$A$1*'[1]440123Exp'!Z$263</f>
        <v>2.7892387000000012E-2</v>
      </c>
      <c r="AB5" s="280">
        <f>1/$A$1*'[1]440123Exp'!AA$263</f>
        <v>0</v>
      </c>
      <c r="AC5" s="266"/>
      <c r="AD5" s="258">
        <f>'[1]440123Exp'!AB$263</f>
        <v>122.66761199999998</v>
      </c>
      <c r="AE5" s="248">
        <f>'[1]440123Exp'!AC$263</f>
        <v>106.65900000000001</v>
      </c>
      <c r="AF5" s="248">
        <f>'[1]440123Exp'!AD$263</f>
        <v>91.304814999999991</v>
      </c>
      <c r="AG5" s="248">
        <f>'[1]440123Exp'!AE$263</f>
        <v>96.392999999999986</v>
      </c>
      <c r="AH5" s="248">
        <f>'[1]440123Exp'!AF$263</f>
        <v>102.96899999999999</v>
      </c>
      <c r="AI5" s="248">
        <f>'[1]440123Exp'!AG$263</f>
        <v>95.467000000000013</v>
      </c>
      <c r="AJ5" s="248">
        <f>'[1]440123Exp'!AH$263</f>
        <v>68.996748999999994</v>
      </c>
      <c r="AK5" s="248">
        <f>'[1]440123Exp'!AI$263</f>
        <v>30.052054327310003</v>
      </c>
      <c r="AL5" s="248">
        <f>'[1]440123Exp'!AJ$263</f>
        <v>15.905777999999994</v>
      </c>
      <c r="AM5" s="248">
        <f>'[1]440123Exp'!AK$263</f>
        <v>4.1107579999999997</v>
      </c>
      <c r="AN5" s="248">
        <f>'[1]440123Exp'!AL$263</f>
        <v>6.5153639848400013</v>
      </c>
      <c r="AO5" s="248">
        <f>'[1]440123Exp'!AM$263</f>
        <v>6.1148152851200006</v>
      </c>
      <c r="AP5" s="248">
        <f>'[1]440123Exp'!AN$263</f>
        <v>3.5937763101999995</v>
      </c>
      <c r="AQ5" s="248">
        <f>'[1]440123Exp'!AO$263</f>
        <v>7.2047853647999984</v>
      </c>
      <c r="AR5" s="248">
        <f>'[1]440123Exp'!AP$263</f>
        <v>0</v>
      </c>
      <c r="AS5" s="248">
        <f>'[1]440123Exp'!AQ$263</f>
        <v>18.978130999999994</v>
      </c>
      <c r="AT5" s="248">
        <f>'[1]440123Exp'!AR$263</f>
        <v>9.8792309999999972</v>
      </c>
      <c r="AU5" s="248">
        <f>'[1]440123Exp'!AS$263</f>
        <v>0</v>
      </c>
      <c r="AV5" s="248">
        <f>'[1]440123Exp'!AT$263</f>
        <v>0</v>
      </c>
      <c r="AW5" s="248">
        <f>'[1]440123Exp'!AU$263</f>
        <v>8.3407210000000003</v>
      </c>
      <c r="AX5" s="248">
        <f>'[1]440123Exp'!AV$263</f>
        <v>9.1698550000000019</v>
      </c>
      <c r="AY5" s="248">
        <f>'[1]440123Exp'!AW$263</f>
        <v>0</v>
      </c>
      <c r="AZ5" s="248">
        <f>'[1]440123Exp'!AX$263</f>
        <v>17.263525999999992</v>
      </c>
      <c r="BA5" s="248">
        <f>'[1]440123Exp'!AY$263</f>
        <v>0</v>
      </c>
      <c r="BB5" s="248">
        <f>'[1]440123Exp'!AZ$263</f>
        <v>11.488964000000003</v>
      </c>
      <c r="BC5" s="260">
        <f>'[1]440123Exp'!BA$263</f>
        <v>0</v>
      </c>
      <c r="BD5" s="307"/>
    </row>
    <row r="6" spans="1:56" ht="17.149999999999999" customHeight="1" thickTop="1">
      <c r="B6" s="175" t="s">
        <v>204</v>
      </c>
      <c r="C6" s="176">
        <f>1/$A$1*'[1]440123Exp'!$B$266</f>
        <v>2.9000000000000003E-7</v>
      </c>
      <c r="D6" s="177">
        <f>1/$A$1*'[1]440123Exp'!$C$266</f>
        <v>0</v>
      </c>
      <c r="E6" s="177">
        <f>1/$A$1*'[1]440123Exp'!$D$266</f>
        <v>1.8E-5</v>
      </c>
      <c r="F6" s="177">
        <f>1/$A$1*'[1]440123Exp'!$E$266</f>
        <v>0</v>
      </c>
      <c r="G6" s="177">
        <f>1/$A$1*'[1]440123Exp'!$F$266</f>
        <v>0</v>
      </c>
      <c r="H6" s="177">
        <f>1/$A$1*'[1]440123Exp'!$G$266</f>
        <v>0</v>
      </c>
      <c r="I6" s="177">
        <f>1/$A$1*'[1]440123Exp'!$H$266</f>
        <v>0</v>
      </c>
      <c r="J6" s="178">
        <f>1/$A$1*'[1]440123Exp'!$I$266</f>
        <v>0</v>
      </c>
      <c r="K6" s="178">
        <f>1/$A$1*'[1]440123Exp'!$J$266</f>
        <v>0</v>
      </c>
      <c r="L6" s="178">
        <f>1/$A$1*'[1]440123Exp'!K$266</f>
        <v>0</v>
      </c>
      <c r="M6" s="178">
        <f>1/$A$1*'[1]440123Exp'!L$266</f>
        <v>2.8864999999999999E-5</v>
      </c>
      <c r="N6" s="178">
        <f>1/$A$1*'[1]440123Exp'!M$266</f>
        <v>8.9361E-5</v>
      </c>
      <c r="O6" s="178">
        <f>1/$A$1*'[1]440123Exp'!N$266</f>
        <v>5.4000000000000002E-7</v>
      </c>
      <c r="P6" s="178">
        <f>1/$A$1*'[1]440123Exp'!O$266</f>
        <v>0</v>
      </c>
      <c r="Q6" s="178">
        <f>1/$A$1*'[1]440123Exp'!P$266</f>
        <v>0</v>
      </c>
      <c r="R6" s="178">
        <f>1/$A$1*'[1]440123Exp'!Q$266</f>
        <v>1.2500000000000001E-5</v>
      </c>
      <c r="S6" s="178">
        <f>1/$A$1*'[1]440123Exp'!R$266</f>
        <v>1.0329999999999999E-5</v>
      </c>
      <c r="T6" s="178">
        <f>1/$A$1*'[1]440123Exp'!S$266</f>
        <v>0</v>
      </c>
      <c r="U6" s="178">
        <f>1/$A$1*'[1]440123Exp'!T$266</f>
        <v>0</v>
      </c>
      <c r="V6" s="178">
        <f>1/$A$1*'[1]440123Exp'!U$266</f>
        <v>3.4229999999999997E-6</v>
      </c>
      <c r="W6" s="178">
        <f>1/$A$1*'[1]440123Exp'!V$266</f>
        <v>3.0000000000000001E-6</v>
      </c>
      <c r="X6" s="178">
        <f>1/$A$1*'[1]440123Exp'!W$266</f>
        <v>0</v>
      </c>
      <c r="Y6" s="178">
        <f>1/$A$1*'[1]440123Exp'!X$266</f>
        <v>1.0490400000000001E-4</v>
      </c>
      <c r="Z6" s="178">
        <f>1/$A$1*'[1]440123Exp'!Y$266</f>
        <v>0</v>
      </c>
      <c r="AA6" s="178">
        <f>1/$A$1*'[1]440123Exp'!Z$266</f>
        <v>1.7734E-5</v>
      </c>
      <c r="AB6" s="178">
        <f>1/$A$1*'[1]440123Exp'!AA$266</f>
        <v>0</v>
      </c>
      <c r="AC6" s="4"/>
      <c r="AD6" s="255">
        <f>'[1]440123Exp'!AB$266</f>
        <v>1.3999999999999999E-4</v>
      </c>
      <c r="AE6" s="181">
        <f>'[1]440123Exp'!AC$266</f>
        <v>0</v>
      </c>
      <c r="AF6" s="181">
        <f>'[1]440123Exp'!AD$266</f>
        <v>1.026E-2</v>
      </c>
      <c r="AG6" s="181">
        <f>'[1]440123Exp'!AE$266</f>
        <v>0</v>
      </c>
      <c r="AH6" s="181">
        <f>'[1]440123Exp'!AF$266</f>
        <v>0</v>
      </c>
      <c r="AI6" s="181">
        <f>'[1]440123Exp'!AG$266</f>
        <v>0</v>
      </c>
      <c r="AJ6" s="181">
        <f>'[1]440123Exp'!AH$266</f>
        <v>0</v>
      </c>
      <c r="AK6" s="181">
        <f>'[1]440123Exp'!AI$266</f>
        <v>0</v>
      </c>
      <c r="AL6" s="181">
        <f>'[1]440123Exp'!AJ$266</f>
        <v>0</v>
      </c>
      <c r="AM6" s="181">
        <f>'[1]440123Exp'!AK$266</f>
        <v>0</v>
      </c>
      <c r="AN6" s="181">
        <f>'[1]440123Exp'!AL$266</f>
        <v>1.8471999999999999E-2</v>
      </c>
      <c r="AO6" s="181">
        <f>'[1]440123Exp'!AM$266</f>
        <v>4.4475000000000001E-2</v>
      </c>
      <c r="AP6" s="181">
        <f>'[1]440123Exp'!AN$266</f>
        <v>8.9999999999999998E-4</v>
      </c>
      <c r="AQ6" s="181">
        <f>'[1]440123Exp'!AO$266</f>
        <v>0</v>
      </c>
      <c r="AR6" s="181">
        <f>'[1]440123Exp'!AP$266</f>
        <v>0</v>
      </c>
      <c r="AS6" s="181">
        <f>'[1]440123Exp'!AQ$266</f>
        <v>7.8370000000000002E-3</v>
      </c>
      <c r="AT6" s="181">
        <f>'[1]440123Exp'!AR$266</f>
        <v>3.099E-2</v>
      </c>
      <c r="AU6" s="181">
        <f>'[1]440123Exp'!AS$266</f>
        <v>0</v>
      </c>
      <c r="AV6" s="181">
        <f>'[1]440123Exp'!AT$266</f>
        <v>0</v>
      </c>
      <c r="AW6" s="181">
        <f>'[1]440123Exp'!AU$266</f>
        <v>2.7629999999999998E-3</v>
      </c>
      <c r="AX6" s="181">
        <f>'[1]440123Exp'!AV$266</f>
        <v>9.9899999999999989E-4</v>
      </c>
      <c r="AY6" s="181">
        <f>'[1]440123Exp'!AW$266</f>
        <v>0</v>
      </c>
      <c r="AZ6" s="181">
        <f>'[1]440123Exp'!AX$266</f>
        <v>6.1450999999999999E-2</v>
      </c>
      <c r="BA6" s="181">
        <f>'[1]440123Exp'!AY$266</f>
        <v>0</v>
      </c>
      <c r="BB6" s="181">
        <f>'[1]440123Exp'!AZ$266</f>
        <v>7.3990000000000002E-3</v>
      </c>
      <c r="BC6" s="293">
        <f>'[1]440123Exp'!BA$266</f>
        <v>0</v>
      </c>
      <c r="BD6" s="307"/>
    </row>
    <row r="7" spans="1:56" ht="17.149999999999999" customHeight="1">
      <c r="B7" s="19" t="s">
        <v>208</v>
      </c>
      <c r="C7" s="69">
        <f>1/$A$1*'[1]440123Exp'!$B$268</f>
        <v>1.0584100000000001E-4</v>
      </c>
      <c r="D7" s="70">
        <f>1/$A$1*'[1]440123Exp'!$C$268</f>
        <v>0</v>
      </c>
      <c r="E7" s="70">
        <f>1/$A$1*'[1]440123Exp'!$D$268</f>
        <v>7.5605000000000005E-5</v>
      </c>
      <c r="F7" s="70">
        <f>1/$A$1*'[1]440123Exp'!$E$268</f>
        <v>2.8514999999999994E-5</v>
      </c>
      <c r="G7" s="70">
        <f>1/$A$1*'[1]440123Exp'!$F$268</f>
        <v>0</v>
      </c>
      <c r="H7" s="70">
        <f>1/$A$1*'[1]440123Exp'!$G$268</f>
        <v>6.9597000000000005E-5</v>
      </c>
      <c r="I7" s="70">
        <f>1/$A$1*'[1]440123Exp'!$H$268</f>
        <v>6.6013000000000006E-5</v>
      </c>
      <c r="J7" s="71">
        <f>1/$A$1*'[1]440123Exp'!$I$268</f>
        <v>8.0569999999999996E-5</v>
      </c>
      <c r="K7" s="71">
        <f>1/$A$1*'[1]440123Exp'!$J$268</f>
        <v>9.1609999999999992E-6</v>
      </c>
      <c r="L7" s="71">
        <f>1/$A$1*'[1]440123Exp'!K$268</f>
        <v>1.1910999999999998E-5</v>
      </c>
      <c r="M7" s="71">
        <f>1/$A$1*'[1]440123Exp'!L$268</f>
        <v>2.4963999999999997E-5</v>
      </c>
      <c r="N7" s="71">
        <f>1/$A$1*'[1]440123Exp'!M$268</f>
        <v>2.9589999999999996E-5</v>
      </c>
      <c r="O7" s="71">
        <f>1/$A$1*'[1]440123Exp'!N$268</f>
        <v>5.1524999999999999E-5</v>
      </c>
      <c r="P7" s="71">
        <f>1/$A$1*'[1]440123Exp'!O$268</f>
        <v>3.3178E-5</v>
      </c>
      <c r="Q7" s="71">
        <f>1/$A$1*'[1]440123Exp'!P$268</f>
        <v>0</v>
      </c>
      <c r="R7" s="71">
        <f>1/$A$1*'[1]440123Exp'!Q$268</f>
        <v>2.0414000000000001E-5</v>
      </c>
      <c r="S7" s="71">
        <f>1/$A$1*'[1]440123Exp'!R$268</f>
        <v>3.8114999999999997E-5</v>
      </c>
      <c r="T7" s="71">
        <f>1/$A$1*'[1]440123Exp'!S$268</f>
        <v>0</v>
      </c>
      <c r="U7" s="71">
        <f>1/$A$1*'[1]440123Exp'!T$268</f>
        <v>0</v>
      </c>
      <c r="V7" s="71">
        <f>1/$A$1*'[1]440123Exp'!U$268</f>
        <v>4.4804E-5</v>
      </c>
      <c r="W7" s="71">
        <f>1/$A$1*'[1]440123Exp'!V$268</f>
        <v>2.0268700000000001E-4</v>
      </c>
      <c r="X7" s="71">
        <f>1/$A$1*'[1]440123Exp'!W$268</f>
        <v>0</v>
      </c>
      <c r="Y7" s="71">
        <f>1/$A$1*'[1]440123Exp'!X$268</f>
        <v>1.0059400000000001E-4</v>
      </c>
      <c r="Z7" s="71">
        <f>1/$A$1*'[1]440123Exp'!Y$268</f>
        <v>0</v>
      </c>
      <c r="AA7" s="71">
        <f>1/$A$1*'[1]440123Exp'!Z$268</f>
        <v>1.07415E-4</v>
      </c>
      <c r="AB7" s="71">
        <f>1/$A$1*'[1]440123Exp'!AA$268</f>
        <v>0</v>
      </c>
      <c r="AC7" s="4"/>
      <c r="AD7" s="183">
        <f>'[1]440123Exp'!AB$268</f>
        <v>0.31339499999999998</v>
      </c>
      <c r="AE7" s="147">
        <f>'[1]440123Exp'!AC$268</f>
        <v>0</v>
      </c>
      <c r="AF7" s="147">
        <f>'[1]440123Exp'!AD$268</f>
        <v>3.0280999999999999E-2</v>
      </c>
      <c r="AG7" s="147">
        <f>'[1]440123Exp'!AE$268</f>
        <v>3.7999999999999999E-2</v>
      </c>
      <c r="AH7" s="147">
        <f>'[1]440123Exp'!AF$268</f>
        <v>0</v>
      </c>
      <c r="AI7" s="147">
        <f>'[1]440123Exp'!AG$268</f>
        <v>8.7000000000000008E-2</v>
      </c>
      <c r="AJ7" s="147">
        <f>'[1]440123Exp'!AH$268</f>
        <v>6.1381999999999999E-2</v>
      </c>
      <c r="AK7" s="147">
        <f>'[1]440123Exp'!AI$268</f>
        <v>3.5858000000000001E-2</v>
      </c>
      <c r="AL7" s="147">
        <f>'[1]440123Exp'!AJ$268</f>
        <v>3.2980000000000002E-3</v>
      </c>
      <c r="AM7" s="147">
        <f>'[1]440123Exp'!AK$268</f>
        <v>7.7809999999999997E-3</v>
      </c>
      <c r="AN7" s="147">
        <f>'[1]440123Exp'!AL$268</f>
        <v>0.10760500000000001</v>
      </c>
      <c r="AO7" s="147">
        <f>'[1]440123Exp'!AM$268</f>
        <v>8.3560999999999996E-2</v>
      </c>
      <c r="AP7" s="147">
        <f>'[1]440123Exp'!AN$268</f>
        <v>0.15109599999999998</v>
      </c>
      <c r="AQ7" s="147">
        <f>'[1]440123Exp'!AO$268</f>
        <v>8.6420999999999998E-2</v>
      </c>
      <c r="AR7" s="147">
        <f>'[1]440123Exp'!AP$268</f>
        <v>0</v>
      </c>
      <c r="AS7" s="147">
        <f>'[1]440123Exp'!AQ$268</f>
        <v>5.2407999999999996E-2</v>
      </c>
      <c r="AT7" s="147">
        <f>'[1]440123Exp'!AR$268</f>
        <v>0.153062</v>
      </c>
      <c r="AU7" s="147">
        <f>'[1]440123Exp'!AS$268</f>
        <v>0</v>
      </c>
      <c r="AV7" s="147">
        <f>'[1]440123Exp'!AT$268</f>
        <v>0</v>
      </c>
      <c r="AW7" s="147">
        <f>'[1]440123Exp'!AU$268</f>
        <v>0.13662199999999999</v>
      </c>
      <c r="AX7" s="147">
        <f>'[1]440123Exp'!AV$268</f>
        <v>0.23151099999999999</v>
      </c>
      <c r="AY7" s="147">
        <f>'[1]440123Exp'!AW$268</f>
        <v>0</v>
      </c>
      <c r="AZ7" s="147">
        <f>'[1]440123Exp'!AX$268</f>
        <v>0.28042999999999996</v>
      </c>
      <c r="BA7" s="147">
        <f>'[1]440123Exp'!AY$268</f>
        <v>0</v>
      </c>
      <c r="BB7" s="147">
        <f>'[1]440123Exp'!AZ$268</f>
        <v>0.19011899999999998</v>
      </c>
      <c r="BC7" s="325">
        <f>'[1]440123Exp'!BA$268</f>
        <v>0</v>
      </c>
      <c r="BD7" s="307"/>
    </row>
    <row r="8" spans="1:56" ht="17.149999999999999" customHeight="1">
      <c r="B8" s="19" t="s">
        <v>205</v>
      </c>
      <c r="C8" s="69">
        <f>1/$A$1*'[1]440123Exp'!$B$269</f>
        <v>0</v>
      </c>
      <c r="D8" s="70">
        <f>1/$A$1*'[1]440123Exp'!$C$269</f>
        <v>0</v>
      </c>
      <c r="E8" s="70">
        <f>1/$A$1*'[1]440123Exp'!$D$269</f>
        <v>0</v>
      </c>
      <c r="F8" s="70">
        <f>1/$A$1*'[1]440123Exp'!$E$269</f>
        <v>4.5799999999999993E-6</v>
      </c>
      <c r="G8" s="70">
        <f>1/$A$1*'[1]440123Exp'!$F$269</f>
        <v>0</v>
      </c>
      <c r="H8" s="70">
        <f>1/$A$1*'[1]440123Exp'!$G$269</f>
        <v>7.5000000000000002E-7</v>
      </c>
      <c r="I8" s="70">
        <f>1/$A$1*'[1]440123Exp'!$H$269</f>
        <v>0</v>
      </c>
      <c r="J8" s="71">
        <f>1/$A$1*'[1]440123Exp'!$I$269</f>
        <v>0</v>
      </c>
      <c r="K8" s="71">
        <f>1/$A$1*'[1]440123Exp'!$J$269</f>
        <v>0</v>
      </c>
      <c r="L8" s="71">
        <f>1/$A$1*'[1]440123Exp'!K$269</f>
        <v>0</v>
      </c>
      <c r="M8" s="71">
        <f>1/$A$1*'[1]440123Exp'!L$269</f>
        <v>2.0300000000000002E-5</v>
      </c>
      <c r="N8" s="71">
        <f>1/$A$1*'[1]440123Exp'!M$269</f>
        <v>0</v>
      </c>
      <c r="O8" s="71">
        <f>1/$A$1*'[1]440123Exp'!N$269</f>
        <v>0</v>
      </c>
      <c r="P8" s="71">
        <f>1/$A$1*'[1]440123Exp'!O$269</f>
        <v>4.9999999999999998E-7</v>
      </c>
      <c r="Q8" s="71">
        <f>1/$A$1*'[1]440123Exp'!P$269</f>
        <v>0</v>
      </c>
      <c r="R8" s="71">
        <f>1/$A$1*'[1]440123Exp'!Q$269</f>
        <v>3.9999999999999996E-5</v>
      </c>
      <c r="S8" s="71">
        <f>1/$A$1*'[1]440123Exp'!R$269</f>
        <v>5.0499999999999993E-7</v>
      </c>
      <c r="T8" s="71">
        <f>1/$A$1*'[1]440123Exp'!S$269</f>
        <v>0</v>
      </c>
      <c r="U8" s="71">
        <f>1/$A$1*'[1]440123Exp'!T$269</f>
        <v>0</v>
      </c>
      <c r="V8" s="71">
        <f>1/$A$1*'[1]440123Exp'!U$269</f>
        <v>5.0571999999999996E-5</v>
      </c>
      <c r="W8" s="71">
        <f>1/$A$1*'[1]440123Exp'!V$269</f>
        <v>3.0182E-5</v>
      </c>
      <c r="X8" s="71">
        <f>1/$A$1*'[1]440123Exp'!W$269</f>
        <v>0</v>
      </c>
      <c r="Y8" s="71">
        <f>1/$A$1*'[1]440123Exp'!X$269</f>
        <v>1.0926999999999999E-4</v>
      </c>
      <c r="Z8" s="71">
        <f>1/$A$1*'[1]440123Exp'!Y$269</f>
        <v>0</v>
      </c>
      <c r="AA8" s="71">
        <f>1/$A$1*'[1]440123Exp'!Z$269</f>
        <v>1.4287200000000002E-4</v>
      </c>
      <c r="AB8" s="71">
        <f>1/$A$1*'[1]440123Exp'!AA$269</f>
        <v>0</v>
      </c>
      <c r="AC8" s="4"/>
      <c r="AD8" s="183">
        <f>'[1]440123Exp'!AB$269</f>
        <v>0</v>
      </c>
      <c r="AE8" s="147">
        <f>'[1]440123Exp'!AC$269</f>
        <v>0</v>
      </c>
      <c r="AF8" s="147">
        <f>'[1]440123Exp'!AD$269</f>
        <v>0</v>
      </c>
      <c r="AG8" s="147">
        <f>'[1]440123Exp'!AE$269</f>
        <v>8.9999999999999993E-3</v>
      </c>
      <c r="AH8" s="147">
        <f>'[1]440123Exp'!AF$269</f>
        <v>0</v>
      </c>
      <c r="AI8" s="147">
        <f>'[1]440123Exp'!AG$269</f>
        <v>1E-3</v>
      </c>
      <c r="AJ8" s="147">
        <f>'[1]440123Exp'!AH$269</f>
        <v>0</v>
      </c>
      <c r="AK8" s="147">
        <f>'[1]440123Exp'!AI$269</f>
        <v>0</v>
      </c>
      <c r="AL8" s="147">
        <f>'[1]440123Exp'!AJ$269</f>
        <v>0</v>
      </c>
      <c r="AM8" s="147">
        <f>'[1]440123Exp'!AK$269</f>
        <v>0</v>
      </c>
      <c r="AN8" s="147">
        <f>'[1]440123Exp'!AL$269</f>
        <v>4.6629999999999996E-3</v>
      </c>
      <c r="AO8" s="147">
        <f>'[1]440123Exp'!AM$269</f>
        <v>0</v>
      </c>
      <c r="AP8" s="147">
        <f>'[1]440123Exp'!AN$269</f>
        <v>0</v>
      </c>
      <c r="AQ8" s="147">
        <f>'[1]440123Exp'!AO$269</f>
        <v>1.815E-3</v>
      </c>
      <c r="AR8" s="147">
        <f>'[1]440123Exp'!AP$269</f>
        <v>0</v>
      </c>
      <c r="AS8" s="147">
        <f>'[1]440123Exp'!AQ$269</f>
        <v>1.52E-2</v>
      </c>
      <c r="AT8" s="147">
        <f>'[1]440123Exp'!AR$269</f>
        <v>1.3999999999999999E-4</v>
      </c>
      <c r="AU8" s="147">
        <f>'[1]440123Exp'!AS$269</f>
        <v>0</v>
      </c>
      <c r="AV8" s="147">
        <f>'[1]440123Exp'!AT$269</f>
        <v>0</v>
      </c>
      <c r="AW8" s="147">
        <f>'[1]440123Exp'!AU$269</f>
        <v>2.1721000000000001E-2</v>
      </c>
      <c r="AX8" s="147">
        <f>'[1]440123Exp'!AV$269</f>
        <v>1.1047000000000003E-2</v>
      </c>
      <c r="AY8" s="147">
        <f>'[1]440123Exp'!AW$269</f>
        <v>0</v>
      </c>
      <c r="AZ8" s="147">
        <f>'[1]440123Exp'!AX$269</f>
        <v>3.3600000000000005E-2</v>
      </c>
      <c r="BA8" s="147">
        <f>'[1]440123Exp'!AY$269</f>
        <v>0</v>
      </c>
      <c r="BB8" s="147">
        <f>'[1]440123Exp'!AZ$269</f>
        <v>5.2338000000000003E-2</v>
      </c>
      <c r="BC8" s="325">
        <f>'[1]440123Exp'!BA$269</f>
        <v>0</v>
      </c>
      <c r="BD8" s="307"/>
    </row>
    <row r="9" spans="1:56" ht="17.149999999999999" customHeight="1">
      <c r="B9" s="16" t="s">
        <v>196</v>
      </c>
      <c r="C9" s="152">
        <f>1/$A$1*'[1]440123Exp'!$B$267</f>
        <v>1.8811422550000001</v>
      </c>
      <c r="D9" s="153">
        <f>1/$A$1*'[1]440123Exp'!$C$267</f>
        <v>1.7834199999999998</v>
      </c>
      <c r="E9" s="153">
        <f>1/$A$1*'[1]440123Exp'!$D$267</f>
        <v>1.566523133</v>
      </c>
      <c r="F9" s="153">
        <f>1/$A$1*'[1]440123Exp'!$E$267</f>
        <v>1.1527718440000001</v>
      </c>
      <c r="G9" s="153">
        <f>1/$A$1*'[1]440123Exp'!$F$267</f>
        <v>1.1009589999999998</v>
      </c>
      <c r="H9" s="153">
        <f>1/$A$1*'[1]440123Exp'!$G$267</f>
        <v>0.90872220500000012</v>
      </c>
      <c r="I9" s="153">
        <f>1/$A$1*'[1]440123Exp'!$H$267</f>
        <v>0.65001619599999994</v>
      </c>
      <c r="J9" s="33">
        <f>1/$A$1*'[1]440123Exp'!$I$267</f>
        <v>0.26436506100000001</v>
      </c>
      <c r="K9" s="33">
        <f>1/$A$1*'[1]440123Exp'!$J$267</f>
        <v>0.137588507</v>
      </c>
      <c r="L9" s="33">
        <f>1/$A$1*'[1]440123Exp'!K$267</f>
        <v>3.0837828000000005E-2</v>
      </c>
      <c r="M9" s="33">
        <f>1/$A$1*'[1]440123Exp'!L$267</f>
        <v>5.1752269999999989E-2</v>
      </c>
      <c r="N9" s="33">
        <f>1/$A$1*'[1]440123Exp'!M$267</f>
        <v>3.7125877999999994E-2</v>
      </c>
      <c r="O9" s="33">
        <f>1/$A$1*'[1]440123Exp'!N$267</f>
        <v>1.9435902000000001E-2</v>
      </c>
      <c r="P9" s="33">
        <f>1/$A$1*'[1]440123Exp'!O$267</f>
        <v>2.6914333000000002E-2</v>
      </c>
      <c r="Q9" s="33">
        <f>1/$A$1*'[1]440123Exp'!P$267</f>
        <v>0</v>
      </c>
      <c r="R9" s="33">
        <f>1/$A$1*'[1]440123Exp'!Q$267</f>
        <v>9.5434614000000015E-2</v>
      </c>
      <c r="S9" s="33">
        <f>1/$A$1*'[1]440123Exp'!R$267</f>
        <v>3.8360352E-2</v>
      </c>
      <c r="T9" s="33">
        <f>1/$A$1*'[1]440123Exp'!S$267</f>
        <v>0</v>
      </c>
      <c r="U9" s="33">
        <f>1/$A$1*'[1]440123Exp'!T$267</f>
        <v>0</v>
      </c>
      <c r="V9" s="33">
        <f>1/$A$1*'[1]440123Exp'!U$267</f>
        <v>2.5969605999999996E-2</v>
      </c>
      <c r="W9" s="440">
        <f>1/$A$1*'[1]440123Exp'!V$267</f>
        <v>2.2732792999999998E-2</v>
      </c>
      <c r="X9" s="440">
        <f>1/$A$1*'[1]440123Exp'!W$267</f>
        <v>0</v>
      </c>
      <c r="Y9" s="440">
        <f>1/$A$1*'[1]440123Exp'!X$267</f>
        <v>1.4753717000000003E-2</v>
      </c>
      <c r="Z9" s="440">
        <f>1/$A$1*'[1]440123Exp'!Y$267</f>
        <v>0</v>
      </c>
      <c r="AA9" s="440">
        <f>1/$A$1*'[1]440123Exp'!Z$267</f>
        <v>1.7780966999999998E-2</v>
      </c>
      <c r="AB9" s="440">
        <f>1/$A$1*'[1]440123Exp'!AA$267</f>
        <v>0</v>
      </c>
      <c r="AC9" s="404"/>
      <c r="AD9" s="286">
        <f>'[1]440123Exp'!AB$267</f>
        <v>122.27223599999998</v>
      </c>
      <c r="AE9" s="142">
        <f>'[1]440123Exp'!AC$267</f>
        <v>106.58900000000001</v>
      </c>
      <c r="AF9" s="142">
        <f>'[1]440123Exp'!AD$267</f>
        <v>91.23763799999999</v>
      </c>
      <c r="AG9" s="142">
        <f>'[1]440123Exp'!AE$267</f>
        <v>96.300999999999988</v>
      </c>
      <c r="AH9" s="142">
        <f>'[1]440123Exp'!AF$267</f>
        <v>102.96899999999999</v>
      </c>
      <c r="AI9" s="142">
        <f>'[1]440123Exp'!AG$267</f>
        <v>94.93</v>
      </c>
      <c r="AJ9" s="142">
        <f>'[1]440123Exp'!AH$267</f>
        <v>68.305479999999989</v>
      </c>
      <c r="AK9" s="142">
        <f>'[1]440123Exp'!AI$267</f>
        <v>29.747149</v>
      </c>
      <c r="AL9" s="142">
        <f>'[1]440123Exp'!AJ$267</f>
        <v>15.737096999999999</v>
      </c>
      <c r="AM9" s="142">
        <f>'[1]440123Exp'!AK$267</f>
        <v>3.9265469999999993</v>
      </c>
      <c r="AN9" s="142">
        <f>'[1]440123Exp'!AL$267</f>
        <v>6.2043639999999991</v>
      </c>
      <c r="AO9" s="142">
        <f>'[1]440123Exp'!AM$267</f>
        <v>5.6922170000000003</v>
      </c>
      <c r="AP9" s="142">
        <f>'[1]440123Exp'!AN$267</f>
        <v>3.3193379149999998</v>
      </c>
      <c r="AQ9" s="142">
        <f>'[1]440123Exp'!AO$267</f>
        <v>5.1035019999999998</v>
      </c>
      <c r="AR9" s="142">
        <f>'[1]440123Exp'!AP$267</f>
        <v>0</v>
      </c>
      <c r="AS9" s="142">
        <f>'[1]440123Exp'!AQ$267</f>
        <v>18.206164999999995</v>
      </c>
      <c r="AT9" s="142">
        <f>'[1]440123Exp'!AR$267</f>
        <v>8.7418309999999995</v>
      </c>
      <c r="AU9" s="142">
        <f>'[1]440123Exp'!AS$267</f>
        <v>0</v>
      </c>
      <c r="AV9" s="142">
        <f>'[1]440123Exp'!AT$267</f>
        <v>0</v>
      </c>
      <c r="AW9" s="142">
        <f>'[1]440123Exp'!AU$267</f>
        <v>6.9089579999999984</v>
      </c>
      <c r="AX9" s="142">
        <f>'[1]440123Exp'!AV$267</f>
        <v>7.6897449999999994</v>
      </c>
      <c r="AY9" s="142">
        <f>'[1]440123Exp'!AW$267</f>
        <v>0</v>
      </c>
      <c r="AZ9" s="142">
        <f>'[1]440123Exp'!AX$267</f>
        <v>13.58423</v>
      </c>
      <c r="BA9" s="142">
        <f>'[1]440123Exp'!AY$267</f>
        <v>0</v>
      </c>
      <c r="BB9" s="142">
        <f>'[1]440123Exp'!AZ$267</f>
        <v>8.1520810000000008</v>
      </c>
      <c r="BC9" s="144">
        <f>'[1]440123Exp'!BA$267</f>
        <v>0</v>
      </c>
      <c r="BD9" s="307"/>
    </row>
    <row r="10" spans="1:56">
      <c r="B10" s="53" t="s">
        <v>158</v>
      </c>
      <c r="C10" s="23">
        <f>1/$A$1*(SUM('[1]440123Exp'!$B$47:$B$47)*0+SUM('[1]440123Exp'!$B$105:$B$105))</f>
        <v>9.5065810000000001E-3</v>
      </c>
      <c r="D10" s="23">
        <f>1/$A$1*(SUM('[1]440123Exp'!$C$47:$C$47)*0+SUM('[1]440123Exp'!$C$105:$C$105))</f>
        <v>0</v>
      </c>
      <c r="E10" s="23">
        <f>1/$A$1*(SUM('[1]440123Exp'!$D$47:$D$47)*0+SUM('[1]440123Exp'!$D$105:$D$105))</f>
        <v>2.0122129999999997E-3</v>
      </c>
      <c r="F10" s="23">
        <f>1/$A$1*(SUM('[1]440123Exp'!$E$47:$E$47)*0+SUM('[1]440123Exp'!$E$105:$E$105))</f>
        <v>2.1200378999999998E-2</v>
      </c>
      <c r="G10" s="23">
        <f>1/$A$1*(SUM('[1]440123Exp'!$F$47:$F$47)*0+SUM('[1]440123Exp'!$F$105:$F$105))</f>
        <v>5.3342000000000001E-2</v>
      </c>
      <c r="H10" s="23">
        <f>1/$A$1*(SUM('[1]440123Exp'!$G$47:$G$47)*0+SUM('[1]440123Exp'!$G$105:$G$105))</f>
        <v>1.177937E-3</v>
      </c>
      <c r="I10" s="23">
        <f>1/$A$1*(SUM('[1]440123Exp'!$H$47:$H$47)*0+SUM('[1]440123Exp'!$H$105:$H$105))</f>
        <v>1.5558959999999998E-3</v>
      </c>
      <c r="J10" s="23">
        <f>1/$A$1*(SUM('[1]440123Exp'!$I$47:$I$47)*0+SUM('[1]440123Exp'!$I$105:$I$105))</f>
        <v>1.1438689999999998E-3</v>
      </c>
      <c r="K10" s="92">
        <f>1/$A$1*(SUM('[1]440123Exp'!$J$47:$J$47)*0+SUM('[1]440123Exp'!$J$105:$J$105))</f>
        <v>1.356756E-3</v>
      </c>
      <c r="L10" s="42">
        <f>1/$A$1*(SUM('[1]440123Exp'!K$47:K$47)*0+SUM('[1]440123Exp'!K$105:K$105))</f>
        <v>9.3032800000000012E-4</v>
      </c>
      <c r="M10" s="42">
        <f>1/$A$1*(SUM('[1]440123Exp'!L$47:L$47)*0+SUM('[1]440123Exp'!L$105:L$105))</f>
        <v>1.477564E-3</v>
      </c>
      <c r="N10" s="42">
        <f>1/$A$1*(SUM('[1]440123Exp'!M$47:M$47)*0+SUM('[1]440123Exp'!M$105:M$105))</f>
        <v>4.9977720000000002E-3</v>
      </c>
      <c r="O10" s="42">
        <f>1/$A$1*(SUM('[1]440123Exp'!N$47:N$47)*0+SUM('[1]440123Exp'!N$105:N$105))</f>
        <v>1.8805639999999999E-3</v>
      </c>
      <c r="P10" s="42">
        <f>1/$A$1*(SUM('[1]440123Exp'!O$47:O$47)*0+SUM('[1]440123Exp'!O$105:O$105))</f>
        <v>1.9755089999999999E-3</v>
      </c>
      <c r="Q10" s="42">
        <f>1/$A$1*(SUM('[1]440123Exp'!P$47:P$47)*0+SUM('[1]440123Exp'!P$105:P$105))</f>
        <v>0</v>
      </c>
      <c r="R10" s="42">
        <f>1/$A$1*(SUM('[1]440123Exp'!Q$47:Q$47)*0+SUM('[1]440123Exp'!Q$105:Q$105))</f>
        <v>1.6612369999999997E-3</v>
      </c>
      <c r="S10" s="42">
        <f>1/$A$1*(SUM('[1]440123Exp'!R$47:R$47)*0+SUM('[1]440123Exp'!R$105:R$105))</f>
        <v>1.5951629999999997E-3</v>
      </c>
      <c r="T10" s="42">
        <f>1/$A$1*(SUM('[1]440123Exp'!S$47:S$47)*0+SUM('[1]440123Exp'!S$105:S$105))</f>
        <v>0</v>
      </c>
      <c r="U10" s="42">
        <f>1/$A$1*(SUM('[1]440123Exp'!T$47:T$47)*0+SUM('[1]440123Exp'!T$105:T$105))</f>
        <v>0</v>
      </c>
      <c r="V10" s="42">
        <f>1/$A$1*(SUM('[1]440123Exp'!U$47:U$47)*0+SUM('[1]440123Exp'!U$105:U$105))</f>
        <v>1.2641569999999999E-3</v>
      </c>
      <c r="W10" s="42">
        <f>1/$A$1*(SUM('[1]440123Exp'!V$47:V$47)*0+SUM('[1]440123Exp'!V$105:V$105))</f>
        <v>1.8121369999999999E-3</v>
      </c>
      <c r="X10" s="42">
        <f>1/$A$1*(SUM('[1]440123Exp'!W$47:W$47)*0+SUM('[1]440123Exp'!W$105:W$105))</f>
        <v>0</v>
      </c>
      <c r="Y10" s="42">
        <f>1/$A$1*(SUM('[1]440123Exp'!X$47:X$47)*0+SUM('[1]440123Exp'!X$105:X$105))</f>
        <v>1.0864659999999999E-3</v>
      </c>
      <c r="Z10" s="42">
        <f>1/$A$1*(SUM('[1]440123Exp'!Y$47:Y$47)*0+SUM('[1]440123Exp'!Y$105:Y$105))</f>
        <v>0</v>
      </c>
      <c r="AA10" s="42">
        <f>1/$A$1*(SUM('[1]440123Exp'!Z$47:Z$47)*0+SUM('[1]440123Exp'!Z$105:Z$105))</f>
        <v>2.1279740000000004E-3</v>
      </c>
      <c r="AB10" s="42">
        <f>1/$A$1*(SUM('[1]440123Exp'!AA$47:AA$47)*0+SUM('[1]440123Exp'!AA$105:AA$105))</f>
        <v>0</v>
      </c>
      <c r="AC10" s="4"/>
      <c r="AD10" s="115">
        <f>(SUM('[1]440123Exp'!AB$47:AB$47)*0+SUM('[1]440123Exp'!AB$105:AB$105))</f>
        <v>0.65937199999999996</v>
      </c>
      <c r="AE10" s="116">
        <f>(SUM('[1]440123Exp'!AC$47:AC$47)*0+SUM('[1]440123Exp'!AC$105:AC$105))</f>
        <v>0</v>
      </c>
      <c r="AF10" s="116">
        <f>(SUM('[1]440123Exp'!AD$47:AD$47)*0+SUM('[1]440123Exp'!AD$105:AD$105))</f>
        <v>0.24226099999999998</v>
      </c>
      <c r="AG10" s="116">
        <f>(SUM('[1]440123Exp'!AE$47:AE$47)*0+SUM('[1]440123Exp'!AE$105:AE$105))</f>
        <v>1.994</v>
      </c>
      <c r="AH10" s="116">
        <f>(SUM('[1]440123Exp'!AF$47:AF$47)*0+SUM('[1]440123Exp'!AF$105:AF$105))</f>
        <v>4.8179999999999996</v>
      </c>
      <c r="AI10" s="116">
        <f>(SUM('[1]440123Exp'!AG$47:AG$47)*0+SUM('[1]440123Exp'!AG$105:AG$105))</f>
        <v>0.13800000000000001</v>
      </c>
      <c r="AJ10" s="116">
        <f>(SUM('[1]440123Exp'!AH$47:AH$47)*0+SUM('[1]440123Exp'!AH$105:AH$105))</f>
        <v>0.16623500000000002</v>
      </c>
      <c r="AK10" s="116">
        <f>(SUM('[1]440123Exp'!AI$47:AI$47)*0+SUM('[1]440123Exp'!AI$105:AI$105))</f>
        <v>6.6062999999999997E-2</v>
      </c>
      <c r="AL10" s="116">
        <f>(SUM('[1]440123Exp'!AJ$47:AJ$47)*0+SUM('[1]440123Exp'!AJ$105:AJ$105))</f>
        <v>0.12814</v>
      </c>
      <c r="AM10" s="116">
        <f>(SUM('[1]440123Exp'!AK$47:AK$47)*0+SUM('[1]440123Exp'!AK$105:AK$105))</f>
        <v>9.1160999999999992E-2</v>
      </c>
      <c r="AN10" s="116">
        <f>(SUM('[1]440123Exp'!AL$47:AL$47)*0+SUM('[1]440123Exp'!AL$105:AL$105))</f>
        <v>0.18522</v>
      </c>
      <c r="AO10" s="116">
        <f>(SUM('[1]440123Exp'!AM$47:AM$47)*0+SUM('[1]440123Exp'!AM$105:AM$105))</f>
        <v>0.71749099999999977</v>
      </c>
      <c r="AP10" s="116">
        <f>(SUM('[1]440123Exp'!AN$47:AN$47)*0+SUM('[1]440123Exp'!AN$105:AN$105))</f>
        <v>0.22964500000000002</v>
      </c>
      <c r="AQ10" s="116">
        <f>(SUM('[1]440123Exp'!AO$47:AO$47)*0+SUM('[1]440123Exp'!AO$105:AO$105))</f>
        <v>0.22559999999999999</v>
      </c>
      <c r="AR10" s="116">
        <f>(SUM('[1]440123Exp'!AP$47:AP$47)*0+SUM('[1]440123Exp'!AP$105:AP$105))</f>
        <v>0</v>
      </c>
      <c r="AS10" s="116">
        <f>(SUM('[1]440123Exp'!AQ$47:AQ$47)*0+SUM('[1]440123Exp'!AQ$105:AQ$105))</f>
        <v>0.44894300000000004</v>
      </c>
      <c r="AT10" s="116">
        <f>(SUM('[1]440123Exp'!AR$47:AR$47)*0+SUM('[1]440123Exp'!AR$105:AR$105))</f>
        <v>0.60537999999999992</v>
      </c>
      <c r="AU10" s="116">
        <f>(SUM('[1]440123Exp'!AS$47:AS$47)*0+SUM('[1]440123Exp'!AS$105:AS$105))</f>
        <v>0</v>
      </c>
      <c r="AV10" s="116">
        <f>(SUM('[1]440123Exp'!AT$47:AT$47)*0+SUM('[1]440123Exp'!AT$105:AT$105))</f>
        <v>0</v>
      </c>
      <c r="AW10" s="116">
        <f>(SUM('[1]440123Exp'!AU$47:AU$47)*0+SUM('[1]440123Exp'!AU$105:AU$105))</f>
        <v>0.447017</v>
      </c>
      <c r="AX10" s="116">
        <f>(SUM('[1]440123Exp'!AV$47:AV$47)*0+SUM('[1]440123Exp'!AV$105:AV$105))</f>
        <v>0.54794299999999996</v>
      </c>
      <c r="AY10" s="116">
        <f>(SUM('[1]440123Exp'!AW$47:AW$47)*0+SUM('[1]440123Exp'!AW$105:AW$105))</f>
        <v>0</v>
      </c>
      <c r="AZ10" s="116">
        <f>(SUM('[1]440123Exp'!AX$47:AX$47)*0+SUM('[1]440123Exp'!AX$105:AX$105))</f>
        <v>0.67809000000000008</v>
      </c>
      <c r="BA10" s="116">
        <f>(SUM('[1]440123Exp'!AY$47:AY$47)*0+SUM('[1]440123Exp'!AY$105:AY$105))</f>
        <v>0</v>
      </c>
      <c r="BB10" s="116">
        <f>(SUM('[1]440123Exp'!AZ$47:AZ$47)*0+SUM('[1]440123Exp'!AZ$105:AZ$105))</f>
        <v>0.86832299999999996</v>
      </c>
      <c r="BC10" s="118">
        <f>(SUM('[1]440123Exp'!BA$47:BA$47)*0+SUM('[1]440123Exp'!BA$105:BA$105))</f>
        <v>0</v>
      </c>
      <c r="BD10" s="307"/>
    </row>
    <row r="11" spans="1:56">
      <c r="B11" s="5" t="s">
        <v>106</v>
      </c>
      <c r="C11" s="47">
        <f>1/$A$1*'[1]440123Exp'!$B$116</f>
        <v>0.98419993500000003</v>
      </c>
      <c r="D11" s="11">
        <f>1/$A$1*'[1]440123Exp'!$C$116</f>
        <v>1.023666</v>
      </c>
      <c r="E11" s="11">
        <f>1/$A$1*'[1]440123Exp'!$D$116</f>
        <v>0.99777367299999997</v>
      </c>
      <c r="F11" s="11">
        <f>1/$A$1*'[1]440123Exp'!$E$116</f>
        <v>0.65095104500000001</v>
      </c>
      <c r="G11" s="11">
        <f>1/$A$1*'[1]440123Exp'!$F$116</f>
        <v>0.55783000000000005</v>
      </c>
      <c r="H11" s="11">
        <f>1/$A$1*'[1]440123Exp'!$G$116</f>
        <v>0.40830521900000005</v>
      </c>
      <c r="I11" s="11">
        <f>1/$A$1*'[1]440123Exp'!$H$116</f>
        <v>0.32906751799999995</v>
      </c>
      <c r="J11" s="37">
        <f>1/$A$1*'[1]440123Exp'!$I$116</f>
        <v>0.10294585999999999</v>
      </c>
      <c r="K11" s="37">
        <f>1/$A$1*'[1]440123Exp'!$J$116</f>
        <v>1.6087530000000001E-3</v>
      </c>
      <c r="L11" s="37">
        <f>1/$A$1*'[1]440123Exp'!K$116</f>
        <v>2.3506990000000004E-3</v>
      </c>
      <c r="M11" s="37">
        <f>1/$A$1*'[1]440123Exp'!L$116</f>
        <v>1.7373550000000003E-3</v>
      </c>
      <c r="N11" s="37">
        <f>1/$A$1*SUM('[1]440123Exp'!M$116:$M$116)</f>
        <v>1.455837E-3</v>
      </c>
      <c r="O11" s="37">
        <f>1/$A$1*'[1]440123Exp'!N$116</f>
        <v>1.3711159999999999E-3</v>
      </c>
      <c r="P11" s="37">
        <f>1/$A$1*'[1]440123Exp'!O$116</f>
        <v>0</v>
      </c>
      <c r="Q11" s="37">
        <f>1/$A$1*'[1]440123Exp'!P$116</f>
        <v>0</v>
      </c>
      <c r="R11" s="37">
        <f>1/$A$1*'[1]440123Exp'!Q$116</f>
        <v>6.3921162000000004E-2</v>
      </c>
      <c r="S11" s="37">
        <f>1/$A$1*'[1]440123Exp'!R$116</f>
        <v>2.1741040999999999E-2</v>
      </c>
      <c r="T11" s="37">
        <f>1/$A$1*'[1]440123Exp'!S$116</f>
        <v>0</v>
      </c>
      <c r="U11" s="37">
        <f>1/$A$1*'[1]440123Exp'!T$116</f>
        <v>0</v>
      </c>
      <c r="V11" s="37">
        <f>1/$A$1*'[1]440123Exp'!U$116</f>
        <v>1.3606129999999999E-3</v>
      </c>
      <c r="W11" s="37">
        <f>1/$A$1*'[1]440123Exp'!V$116</f>
        <v>2.9877810000000001E-3</v>
      </c>
      <c r="X11" s="37">
        <f>1/$A$1*'[1]440123Exp'!W$116</f>
        <v>0</v>
      </c>
      <c r="Y11" s="37">
        <f>1/$A$1*'[1]440123Exp'!X$116</f>
        <v>2.6857000000000005E-3</v>
      </c>
      <c r="Z11" s="37">
        <f>1/$A$1*'[1]440123Exp'!Y$116</f>
        <v>0</v>
      </c>
      <c r="AA11" s="37">
        <f>1/$A$1*'[1]440123Exp'!Z$116</f>
        <v>2.5706049999999997E-3</v>
      </c>
      <c r="AB11" s="37">
        <f>1/$A$1*'[1]440123Exp'!AA$116</f>
        <v>0</v>
      </c>
      <c r="AC11" s="4"/>
      <c r="AD11" s="274">
        <f>'[1]440123Exp'!AB$116</f>
        <v>66.016070999999997</v>
      </c>
      <c r="AE11" s="134">
        <f>'[1]440123Exp'!AC$116</f>
        <v>60.691000000000003</v>
      </c>
      <c r="AF11" s="134">
        <f>'[1]440123Exp'!AD$116</f>
        <v>54.473805999999996</v>
      </c>
      <c r="AG11" s="134">
        <f>'[1]440123Exp'!AE$116</f>
        <v>54.311</v>
      </c>
      <c r="AH11" s="134">
        <f>'[1]440123Exp'!AF$116</f>
        <v>52.429000000000002</v>
      </c>
      <c r="AI11" s="134">
        <f>'[1]440123Exp'!AG$116</f>
        <v>42.826000000000001</v>
      </c>
      <c r="AJ11" s="134">
        <f>'[1]440123Exp'!AH$116</f>
        <v>34.922920999999995</v>
      </c>
      <c r="AK11" s="134">
        <f>'[1]440123Exp'!AI$116</f>
        <v>12.748714999999999</v>
      </c>
      <c r="AL11" s="134">
        <f>'[1]440123Exp'!AJ$116</f>
        <v>0.44352599999999998</v>
      </c>
      <c r="AM11" s="134">
        <f>'[1]440123Exp'!AK$116</f>
        <v>0.46457500000000002</v>
      </c>
      <c r="AN11" s="134">
        <f>'[1]440123Exp'!AL$116</f>
        <v>0.46866700000000006</v>
      </c>
      <c r="AO11" s="134">
        <f>'[1]440123Exp'!AM$116</f>
        <v>0.5978730000000001</v>
      </c>
      <c r="AP11" s="134">
        <f>'[1]440123Exp'!AN$116</f>
        <v>0.26205935499999999</v>
      </c>
      <c r="AQ11" s="134">
        <f>SUM('[1]440123Exp'!AO$116:AO$116)</f>
        <v>0</v>
      </c>
      <c r="AR11" s="134">
        <f>'[1]440123Exp'!AP$116</f>
        <v>0</v>
      </c>
      <c r="AS11" s="134">
        <f>'[1]440123Exp'!AQ$116</f>
        <v>11.391888</v>
      </c>
      <c r="AT11" s="134">
        <f>'[1]440123Exp'!AR$116</f>
        <v>4.1781759999999997</v>
      </c>
      <c r="AU11" s="134">
        <f>'[1]440123Exp'!AS$116</f>
        <v>0</v>
      </c>
      <c r="AV11" s="134">
        <f>'[1]440123Exp'!AT$116</f>
        <v>0</v>
      </c>
      <c r="AW11" s="134">
        <f>'[1]440123Exp'!AU$116</f>
        <v>0.93038200000000015</v>
      </c>
      <c r="AX11" s="134">
        <f>'[1]440123Exp'!AV$116</f>
        <v>1.8616090000000001</v>
      </c>
      <c r="AY11" s="134">
        <f>'[1]440123Exp'!AW$116</f>
        <v>0</v>
      </c>
      <c r="AZ11" s="134">
        <f>'[1]440123Exp'!AX$116</f>
        <v>1.7876229999999997</v>
      </c>
      <c r="BA11" s="134">
        <f>'[1]440123Exp'!AY$116</f>
        <v>0</v>
      </c>
      <c r="BB11" s="134">
        <f>'[1]440123Exp'!AZ$116</f>
        <v>1.5110870000000003</v>
      </c>
      <c r="BC11" s="136">
        <f>'[1]440123Exp'!BA$116</f>
        <v>0</v>
      </c>
      <c r="BD11" s="307"/>
    </row>
    <row r="12" spans="1:56">
      <c r="B12" s="5" t="s">
        <v>41</v>
      </c>
      <c r="C12" s="47">
        <f>1/$A$1*'[1]440123Exp'!$B$121</f>
        <v>0.30731013699999998</v>
      </c>
      <c r="D12" s="11">
        <f>1/$A$1*'[1]440123Exp'!$C$121</f>
        <v>0.27307899999999996</v>
      </c>
      <c r="E12" s="11">
        <f>1/$A$1*'[1]440123Exp'!$D$121</f>
        <v>0.22057551299999997</v>
      </c>
      <c r="F12" s="11">
        <f>1/$A$1*'[1]440123Exp'!$E$121</f>
        <v>0.16393002600000001</v>
      </c>
      <c r="G12" s="11">
        <f>1/$A$1*'[1]440123Exp'!$F$121</f>
        <v>0.17876999999999998</v>
      </c>
      <c r="H12" s="11">
        <f>1/$A$1*'[1]440123Exp'!$G$121</f>
        <v>0.15511872900000001</v>
      </c>
      <c r="I12" s="11">
        <f>1/$A$1*'[1]440123Exp'!$H$121</f>
        <v>0.22024342600000002</v>
      </c>
      <c r="J12" s="37">
        <f>1/$A$1*'[1]440123Exp'!$I$121</f>
        <v>8.8983590000000015E-2</v>
      </c>
      <c r="K12" s="37">
        <f>1/$A$1*'[1]440123Exp'!$J$121</f>
        <v>7.3858127999999995E-2</v>
      </c>
      <c r="L12" s="37">
        <f>1/$A$1*'[1]440123Exp'!K$121</f>
        <v>2.6049739000000002E-2</v>
      </c>
      <c r="M12" s="37">
        <f>1/$A$1*'[1]440123Exp'!L$121</f>
        <v>4.5826536000000001E-2</v>
      </c>
      <c r="N12" s="37">
        <f>1/$A$1*SUM('[1]440123Exp'!M$121:$M$121)</f>
        <v>2.1868961999999999E-2</v>
      </c>
      <c r="O12" s="37">
        <f>1/$A$1*'[1]440123Exp'!N$121</f>
        <v>1.1828706999999999E-2</v>
      </c>
      <c r="P12" s="37">
        <f>1/$A$1*'[1]440123Exp'!O$121</f>
        <v>1.9883494000000002E-2</v>
      </c>
      <c r="Q12" s="37">
        <f>1/$A$1*'[1]440123Exp'!P$121</f>
        <v>0</v>
      </c>
      <c r="R12" s="37">
        <f>1/$A$1*'[1]440123Exp'!Q$121</f>
        <v>2.1867325000000003E-2</v>
      </c>
      <c r="S12" s="37">
        <f>1/$A$1*'[1]440123Exp'!R$121</f>
        <v>7.0551850000000003E-3</v>
      </c>
      <c r="T12" s="37">
        <f>1/$A$1*'[1]440123Exp'!S$121</f>
        <v>0</v>
      </c>
      <c r="U12" s="37">
        <f>1/$A$1*'[1]440123Exp'!T$121</f>
        <v>0</v>
      </c>
      <c r="V12" s="37">
        <f>1/$A$1*'[1]440123Exp'!U$121</f>
        <v>1.2697146999999999E-2</v>
      </c>
      <c r="W12" s="37">
        <f>1/$A$1*'[1]440123Exp'!V$121</f>
        <v>4.8794709999999998E-3</v>
      </c>
      <c r="X12" s="37">
        <f>1/$A$1*'[1]440123Exp'!W$121</f>
        <v>0</v>
      </c>
      <c r="Y12" s="37">
        <f>1/$A$1*'[1]440123Exp'!X$121</f>
        <v>5.7260099999999995E-4</v>
      </c>
      <c r="Z12" s="37">
        <f>1/$A$1*'[1]440123Exp'!Y$121</f>
        <v>0</v>
      </c>
      <c r="AA12" s="37">
        <f>1/$A$1*'[1]440123Exp'!Z$121</f>
        <v>2.9330599999999996E-4</v>
      </c>
      <c r="AB12" s="37">
        <f>1/$A$1*'[1]440123Exp'!AA$121</f>
        <v>0</v>
      </c>
      <c r="AC12" s="4"/>
      <c r="AD12" s="274">
        <f>'[1]440123Exp'!AB$121</f>
        <v>27.61281</v>
      </c>
      <c r="AE12" s="134">
        <f>'[1]440123Exp'!AC$121</f>
        <v>24.507000000000001</v>
      </c>
      <c r="AF12" s="134">
        <f>'[1]440123Exp'!AD$121</f>
        <v>19.034841999999998</v>
      </c>
      <c r="AG12" s="134">
        <f>'[1]440123Exp'!AE$121</f>
        <v>14.197000000000001</v>
      </c>
      <c r="AH12" s="134">
        <f>'[1]440123Exp'!AF$121</f>
        <v>17.477</v>
      </c>
      <c r="AI12" s="134">
        <f>'[1]440123Exp'!AG$121</f>
        <v>16.155999999999999</v>
      </c>
      <c r="AJ12" s="134">
        <f>'[1]440123Exp'!AH$121</f>
        <v>23.049923</v>
      </c>
      <c r="AK12" s="134">
        <f>'[1]440123Exp'!AI$121</f>
        <v>8.9763420000000007</v>
      </c>
      <c r="AL12" s="134">
        <f>'[1]440123Exp'!AJ$121</f>
        <v>8.1078729999999997</v>
      </c>
      <c r="AM12" s="134">
        <f>'[1]440123Exp'!AK$121</f>
        <v>3.0779649999999994</v>
      </c>
      <c r="AN12" s="134">
        <f>'[1]440123Exp'!AL$121</f>
        <v>4.8493169999999992</v>
      </c>
      <c r="AO12" s="134">
        <f>'[1]440123Exp'!AM$121</f>
        <v>2.5878770000000002</v>
      </c>
      <c r="AP12" s="134">
        <f>'[1]440123Exp'!AN$121</f>
        <v>1.314022139</v>
      </c>
      <c r="AQ12" s="134">
        <f>'[1]440123Exp'!AO$121</f>
        <v>2.8320949999999998</v>
      </c>
      <c r="AR12" s="134">
        <f>'[1]440123Exp'!AP$121</f>
        <v>0</v>
      </c>
      <c r="AS12" s="134">
        <f>'[1]440123Exp'!AQ$121</f>
        <v>3.3463469999999997</v>
      </c>
      <c r="AT12" s="134">
        <f>'[1]440123Exp'!AR$121</f>
        <v>1.0303749999999998</v>
      </c>
      <c r="AU12" s="134">
        <f>'[1]440123Exp'!AS$121</f>
        <v>0</v>
      </c>
      <c r="AV12" s="134">
        <f>'[1]440123Exp'!AT$121</f>
        <v>0</v>
      </c>
      <c r="AW12" s="134">
        <f>'[1]440123Exp'!AU$121</f>
        <v>2.1906859999999999</v>
      </c>
      <c r="AX12" s="134">
        <f>'[1]440123Exp'!AV$121</f>
        <v>1.1089719999999998</v>
      </c>
      <c r="AY12" s="134">
        <f>'[1]440123Exp'!AW$121</f>
        <v>0</v>
      </c>
      <c r="AZ12" s="134">
        <f>'[1]440123Exp'!AX$121</f>
        <v>1.1957119999999999</v>
      </c>
      <c r="BA12" s="134">
        <f>'[1]440123Exp'!AY$121</f>
        <v>0</v>
      </c>
      <c r="BB12" s="134">
        <f>'[1]440123Exp'!AZ$121</f>
        <v>0.26679999999999998</v>
      </c>
      <c r="BC12" s="136">
        <f>'[1]440123Exp'!BA$121</f>
        <v>0</v>
      </c>
      <c r="BD12" s="307"/>
    </row>
    <row r="13" spans="1:56">
      <c r="B13" s="5" t="s">
        <v>31</v>
      </c>
      <c r="C13" s="47">
        <f>1/$A$1*'[1]440123Exp'!$B$228</f>
        <v>0.54060775699999997</v>
      </c>
      <c r="D13" s="11">
        <f>1/$A$1*'[1]440123Exp'!$C$228</f>
        <v>0.48490100000000003</v>
      </c>
      <c r="E13" s="11">
        <f>1/$A$1*'[1]440123Exp'!$D$228</f>
        <v>0.34333908700000004</v>
      </c>
      <c r="F13" s="11">
        <f>1/$A$1*'[1]440123Exp'!$E$228</f>
        <v>0.31450820399999996</v>
      </c>
      <c r="G13" s="11">
        <f>1/$A$1*'[1]440123Exp'!$F$228</f>
        <v>0.308755</v>
      </c>
      <c r="H13" s="11">
        <f>1/$A$1*'[1]440123Exp'!$G$228</f>
        <v>0.340976954</v>
      </c>
      <c r="I13" s="11">
        <f>1/$A$1*'[1]440123Exp'!$H$228</f>
        <v>9.5970645999999979E-2</v>
      </c>
      <c r="J13" s="37">
        <f>1/$A$1*'[1]440123Exp'!$I$228</f>
        <v>6.8449474999999996E-2</v>
      </c>
      <c r="K13" s="37">
        <f>1/$A$1*'[1]440123Exp'!$J$228</f>
        <v>5.8766411000000005E-2</v>
      </c>
      <c r="L13" s="37">
        <f>1/$A$1*'[1]440123Exp'!K$228</f>
        <v>1.2977599999999999E-4</v>
      </c>
      <c r="M13" s="37">
        <f>1/$A$1*'[1]440123Exp'!L$228</f>
        <v>5.5547099999999998E-4</v>
      </c>
      <c r="N13" s="37">
        <f>1/$A$1*SUM('[1]440123Exp'!M$228:$M$228)</f>
        <v>6.1645700000000012E-3</v>
      </c>
      <c r="O13" s="37">
        <f>1/$A$1*'[1]440123Exp'!N$228</f>
        <v>1.27947E-3</v>
      </c>
      <c r="P13" s="37">
        <f>1/$A$1*'[1]440123Exp'!O$228</f>
        <v>1.8434130000000001E-3</v>
      </c>
      <c r="Q13" s="37">
        <f>1/$A$1*'[1]440123Exp'!P$228</f>
        <v>0</v>
      </c>
      <c r="R13" s="37">
        <f>1/$A$1*'[1]440123Exp'!Q$228</f>
        <v>4.4038470000000007E-3</v>
      </c>
      <c r="S13" s="37">
        <f>1/$A$1*'[1]440123Exp'!R$228</f>
        <v>4.0676130000000003E-3</v>
      </c>
      <c r="T13" s="37">
        <f>1/$A$1*'[1]440123Exp'!S$228</f>
        <v>0</v>
      </c>
      <c r="U13" s="37">
        <f>1/$A$1*'[1]440123Exp'!T$228</f>
        <v>0</v>
      </c>
      <c r="V13" s="37">
        <f>1/$A$1*'[1]440123Exp'!U$228</f>
        <v>4.123898E-3</v>
      </c>
      <c r="W13" s="37">
        <f>1/$A$1*'[1]440123Exp'!V$228</f>
        <v>5.3037950000000009E-3</v>
      </c>
      <c r="X13" s="37">
        <f>1/$A$1*'[1]440123Exp'!W$228</f>
        <v>0</v>
      </c>
      <c r="Y13" s="37">
        <f>1/$A$1*'[1]440123Exp'!X$228</f>
        <v>2.8268929999999996E-3</v>
      </c>
      <c r="Z13" s="37">
        <f>1/$A$1*'[1]440123Exp'!Y$228</f>
        <v>0</v>
      </c>
      <c r="AA13" s="37">
        <f>1/$A$1*'[1]440123Exp'!Z$228</f>
        <v>2.7848129999999997E-3</v>
      </c>
      <c r="AB13" s="37">
        <f>1/$A$1*'[1]440123Exp'!AA$228</f>
        <v>0</v>
      </c>
      <c r="AC13" s="4"/>
      <c r="AD13" s="274">
        <f>'[1]440123Exp'!AB$228</f>
        <v>26.068299999999997</v>
      </c>
      <c r="AE13" s="134">
        <f>'[1]440123Exp'!AC$228</f>
        <v>21.337</v>
      </c>
      <c r="AF13" s="134">
        <f>'[1]440123Exp'!AD$228</f>
        <v>17.317294999999998</v>
      </c>
      <c r="AG13" s="134">
        <f>'[1]440123Exp'!AE$228</f>
        <v>25.637999999999998</v>
      </c>
      <c r="AH13" s="134">
        <f>'[1]440123Exp'!AF$228</f>
        <v>28.120999999999999</v>
      </c>
      <c r="AI13" s="134">
        <f>'[1]440123Exp'!AG$228</f>
        <v>35.448</v>
      </c>
      <c r="AJ13" s="134">
        <f>'[1]440123Exp'!AH$228</f>
        <v>9.785499999999999</v>
      </c>
      <c r="AK13" s="134">
        <f>'[1]440123Exp'!AI$228</f>
        <v>7.5566779999999998</v>
      </c>
      <c r="AL13" s="134">
        <f>'[1]440123Exp'!AJ$228</f>
        <v>6.7442009999999994</v>
      </c>
      <c r="AM13" s="134">
        <f>'[1]440123Exp'!AK$228</f>
        <v>2.5176999999999998E-2</v>
      </c>
      <c r="AN13" s="134">
        <f>'[1]440123Exp'!AL$228</f>
        <v>0.15296100000000001</v>
      </c>
      <c r="AO13" s="134">
        <f>'[1]440123Exp'!AM$228</f>
        <v>1.012526</v>
      </c>
      <c r="AP13" s="134">
        <f>'[1]440123Exp'!AN$228</f>
        <v>0.29625142099999996</v>
      </c>
      <c r="AQ13" s="134">
        <f>'[1]440123Exp'!AO$228</f>
        <v>0.59933499999999995</v>
      </c>
      <c r="AR13" s="134">
        <f>'[1]440123Exp'!AP$228</f>
        <v>0</v>
      </c>
      <c r="AS13" s="134">
        <f>'[1]440123Exp'!AQ$228</f>
        <v>1.1785139999999998</v>
      </c>
      <c r="AT13" s="134">
        <f>'[1]440123Exp'!AR$228</f>
        <v>1.142576</v>
      </c>
      <c r="AU13" s="134">
        <f>'[1]440123Exp'!AS$228</f>
        <v>0</v>
      </c>
      <c r="AV13" s="134">
        <f>'[1]440123Exp'!AT$228</f>
        <v>0</v>
      </c>
      <c r="AW13" s="134">
        <f>'[1]440123Exp'!AU$228</f>
        <v>1.2340359999999999</v>
      </c>
      <c r="AX13" s="134">
        <f>'[1]440123Exp'!AV$228</f>
        <v>1.4595589999999998</v>
      </c>
      <c r="AY13" s="134">
        <f>'[1]440123Exp'!AW$228</f>
        <v>0</v>
      </c>
      <c r="AZ13" s="134">
        <f>'[1]440123Exp'!AX$228</f>
        <v>3.3138779999999999</v>
      </c>
      <c r="BA13" s="134">
        <f>'[1]440123Exp'!AY$228</f>
        <v>0</v>
      </c>
      <c r="BB13" s="134">
        <f>'[1]440123Exp'!AZ$228</f>
        <v>0.9466460000000001</v>
      </c>
      <c r="BC13" s="136">
        <f>'[1]440123Exp'!BA$228</f>
        <v>0</v>
      </c>
      <c r="BD13" s="307"/>
    </row>
    <row r="14" spans="1:56">
      <c r="B14" s="8" t="s">
        <v>19</v>
      </c>
      <c r="C14" s="48">
        <f t="shared" ref="C14:AB14" si="2">SUM(C9:C9)-SUM(C10:C13)</f>
        <v>3.9517844999999996E-2</v>
      </c>
      <c r="D14" s="38">
        <f t="shared" si="2"/>
        <v>1.7739999999997202E-3</v>
      </c>
      <c r="E14" s="38">
        <f t="shared" si="2"/>
        <v>2.8226469999999004E-3</v>
      </c>
      <c r="F14" s="38">
        <f t="shared" si="2"/>
        <v>2.1821900000000838E-3</v>
      </c>
      <c r="G14" s="38">
        <f t="shared" si="2"/>
        <v>2.2619999999997642E-3</v>
      </c>
      <c r="H14" s="38">
        <f t="shared" si="2"/>
        <v>3.1433659999999808E-3</v>
      </c>
      <c r="I14" s="38">
        <f t="shared" si="2"/>
        <v>3.178710000000029E-3</v>
      </c>
      <c r="J14" s="39">
        <f t="shared" si="2"/>
        <v>2.8422670000000094E-3</v>
      </c>
      <c r="K14" s="39">
        <f t="shared" si="2"/>
        <v>1.9984589999999802E-3</v>
      </c>
      <c r="L14" s="39">
        <f t="shared" si="2"/>
        <v>1.3772860000000019E-3</v>
      </c>
      <c r="M14" s="39">
        <f t="shared" si="2"/>
        <v>2.1553439999999896E-3</v>
      </c>
      <c r="N14" s="39">
        <f t="shared" si="2"/>
        <v>2.6387369999999952E-3</v>
      </c>
      <c r="O14" s="39">
        <f t="shared" si="2"/>
        <v>3.0760450000000029E-3</v>
      </c>
      <c r="P14" s="39">
        <f t="shared" si="2"/>
        <v>3.2119170000000016E-3</v>
      </c>
      <c r="Q14" s="39">
        <f t="shared" si="2"/>
        <v>0</v>
      </c>
      <c r="R14" s="39">
        <f t="shared" si="2"/>
        <v>3.581043000000006E-3</v>
      </c>
      <c r="S14" s="39">
        <f t="shared" si="2"/>
        <v>3.9013500000000048E-3</v>
      </c>
      <c r="T14" s="39">
        <f t="shared" si="2"/>
        <v>0</v>
      </c>
      <c r="U14" s="39">
        <f t="shared" si="2"/>
        <v>0</v>
      </c>
      <c r="V14" s="39">
        <f t="shared" si="2"/>
        <v>6.5237909999999975E-3</v>
      </c>
      <c r="W14" s="39">
        <f t="shared" si="2"/>
        <v>7.7496089999999976E-3</v>
      </c>
      <c r="X14" s="39">
        <f t="shared" si="2"/>
        <v>0</v>
      </c>
      <c r="Y14" s="39">
        <f t="shared" si="2"/>
        <v>7.5820570000000032E-3</v>
      </c>
      <c r="Z14" s="39">
        <f t="shared" si="2"/>
        <v>0</v>
      </c>
      <c r="AA14" s="39">
        <f t="shared" si="2"/>
        <v>1.0004269E-2</v>
      </c>
      <c r="AB14" s="39">
        <f t="shared" si="2"/>
        <v>0</v>
      </c>
      <c r="AC14" s="4"/>
      <c r="AD14" s="145">
        <f t="shared" ref="AD14:BC14" si="3">SUM(AD9:AD9)-SUM(AD10:AD13)</f>
        <v>1.9156829999999871</v>
      </c>
      <c r="AE14" s="138">
        <f t="shared" si="3"/>
        <v>5.4000000000002046E-2</v>
      </c>
      <c r="AF14" s="138">
        <f t="shared" si="3"/>
        <v>0.16943399999999542</v>
      </c>
      <c r="AG14" s="138">
        <f t="shared" si="3"/>
        <v>0.16100000000000136</v>
      </c>
      <c r="AH14" s="138">
        <f t="shared" si="3"/>
        <v>0.12399999999999523</v>
      </c>
      <c r="AI14" s="138">
        <f t="shared" si="3"/>
        <v>0.36200000000000898</v>
      </c>
      <c r="AJ14" s="138">
        <f t="shared" si="3"/>
        <v>0.38090099999999438</v>
      </c>
      <c r="AK14" s="138">
        <f t="shared" si="3"/>
        <v>0.3993510000000029</v>
      </c>
      <c r="AL14" s="138">
        <f t="shared" si="3"/>
        <v>0.31335699999999989</v>
      </c>
      <c r="AM14" s="138">
        <f t="shared" si="3"/>
        <v>0.26766900000000016</v>
      </c>
      <c r="AN14" s="138">
        <f t="shared" si="3"/>
        <v>0.54819899999999944</v>
      </c>
      <c r="AO14" s="138">
        <f t="shared" si="3"/>
        <v>0.77645000000000053</v>
      </c>
      <c r="AP14" s="138">
        <f t="shared" si="3"/>
        <v>1.2173599999999998</v>
      </c>
      <c r="AQ14" s="138">
        <f t="shared" si="3"/>
        <v>1.446472</v>
      </c>
      <c r="AR14" s="138">
        <f t="shared" si="3"/>
        <v>0</v>
      </c>
      <c r="AS14" s="138">
        <f t="shared" si="3"/>
        <v>1.8404729999999958</v>
      </c>
      <c r="AT14" s="138">
        <f t="shared" si="3"/>
        <v>1.7853239999999992</v>
      </c>
      <c r="AU14" s="138">
        <f t="shared" si="3"/>
        <v>0</v>
      </c>
      <c r="AV14" s="138">
        <f t="shared" si="3"/>
        <v>0</v>
      </c>
      <c r="AW14" s="138">
        <f t="shared" si="3"/>
        <v>2.1068369999999987</v>
      </c>
      <c r="AX14" s="138">
        <f t="shared" si="3"/>
        <v>2.7116619999999996</v>
      </c>
      <c r="AY14" s="138">
        <f t="shared" si="3"/>
        <v>0</v>
      </c>
      <c r="AZ14" s="138">
        <f t="shared" si="3"/>
        <v>6.6089269999999996</v>
      </c>
      <c r="BA14" s="138">
        <f t="shared" si="3"/>
        <v>0</v>
      </c>
      <c r="BB14" s="138">
        <f t="shared" si="3"/>
        <v>4.5592250000000005</v>
      </c>
      <c r="BC14" s="140">
        <f t="shared" si="3"/>
        <v>0</v>
      </c>
      <c r="BD14" s="307"/>
    </row>
    <row r="15" spans="1:56" ht="17.149999999999999" customHeight="1">
      <c r="B15" s="193" t="s">
        <v>361</v>
      </c>
      <c r="C15" s="194">
        <f>1/$A$1*'[1]440123Exp'!$B$264</f>
        <v>5.7559999999999998E-5</v>
      </c>
      <c r="D15" s="195">
        <f>1/$A$1*'[1]440123Exp'!$C$264</f>
        <v>0</v>
      </c>
      <c r="E15" s="195">
        <f>1/$A$1*'[1]440123Exp'!$D$264</f>
        <v>1.1183000000000001E-5</v>
      </c>
      <c r="F15" s="195">
        <f>1/$A$1*'[1]440123Exp'!$E$264</f>
        <v>4.25E-6</v>
      </c>
      <c r="G15" s="195">
        <f>1/$A$1*'[1]440123Exp'!$F$264</f>
        <v>0</v>
      </c>
      <c r="H15" s="195">
        <f>1/$A$1*'[1]440123Exp'!$G$264</f>
        <v>8.1014999999999996E-5</v>
      </c>
      <c r="I15" s="195">
        <f>1/$A$1*'[1]440123Exp'!$H$264</f>
        <v>1.5342629999999999E-3</v>
      </c>
      <c r="J15" s="196">
        <f>1/$A$1*'[1]440123Exp'!$I$264</f>
        <v>1.5427763942089997E-3</v>
      </c>
      <c r="K15" s="196">
        <f>1/$A$1*'[1]440123Exp'!$J$264</f>
        <v>2.0061100000000001E-4</v>
      </c>
      <c r="L15" s="196">
        <f>1/$A$1*'[1]440123Exp'!K$264</f>
        <v>3.68265E-4</v>
      </c>
      <c r="M15" s="196">
        <f>1/$A$1*'[1]440123Exp'!L$264</f>
        <v>6.9789999999999989E-4</v>
      </c>
      <c r="N15" s="196">
        <f>1/$A$1*'[1]440123Exp'!M$264</f>
        <v>1.1147540000000001E-3</v>
      </c>
      <c r="O15" s="196">
        <f>1/$A$1*'[1]440123Exp'!N$264</f>
        <v>2.9248799999999998E-4</v>
      </c>
      <c r="P15" s="196">
        <f>1/$A$1*'[1]440123Exp'!O$264</f>
        <v>2.2753600000000003E-4</v>
      </c>
      <c r="Q15" s="196">
        <f>1/$A$1*'[1]440123Exp'!P$264</f>
        <v>0</v>
      </c>
      <c r="R15" s="196">
        <f>1/$A$1*'[1]440123Exp'!Q$264</f>
        <v>2.4959099999999996E-4</v>
      </c>
      <c r="S15" s="196">
        <f>1/$A$1*'[1]440123Exp'!R$264</f>
        <v>1.4112300000000001E-3</v>
      </c>
      <c r="T15" s="196">
        <f>1/$A$1*'[1]440123Exp'!S$264</f>
        <v>0</v>
      </c>
      <c r="U15" s="196">
        <f>1/$A$1*'[1]440123Exp'!T$264</f>
        <v>0</v>
      </c>
      <c r="V15" s="196">
        <f>1/$A$1*'[1]440123Exp'!U$264</f>
        <v>8.0808099999999999E-4</v>
      </c>
      <c r="W15" s="196">
        <f>1/$A$1*'[1]440123Exp'!V$264</f>
        <v>1.4166099999999998E-4</v>
      </c>
      <c r="X15" s="196">
        <f>1/$A$1*'[1]440123Exp'!W$264</f>
        <v>0</v>
      </c>
      <c r="Y15" s="196">
        <f>1/$A$1*'[1]440123Exp'!X$264</f>
        <v>5.2253480000000003E-3</v>
      </c>
      <c r="Z15" s="196">
        <f>1/$A$1*'[1]440123Exp'!Y$264</f>
        <v>0</v>
      </c>
      <c r="AA15" s="196">
        <f>1/$A$1*'[1]440123Exp'!Z$264</f>
        <v>8.9107400000000003E-3</v>
      </c>
      <c r="AB15" s="196">
        <f>1/$A$1*'[1]440123Exp'!AA$264</f>
        <v>0</v>
      </c>
      <c r="AC15" s="197"/>
      <c r="AD15" s="288">
        <f>'[1]440123Exp'!AB$264</f>
        <v>7.7840999999999994E-2</v>
      </c>
      <c r="AE15" s="201">
        <f>'[1]440123Exp'!AC$264</f>
        <v>0</v>
      </c>
      <c r="AF15" s="201">
        <f>'[1]440123Exp'!AD$264</f>
        <v>3.7079999999999999E-3</v>
      </c>
      <c r="AG15" s="201">
        <f>'[1]440123Exp'!AE$264</f>
        <v>8.0000000000000002E-3</v>
      </c>
      <c r="AH15" s="201">
        <f>'[1]440123Exp'!AF$264</f>
        <v>0</v>
      </c>
      <c r="AI15" s="201">
        <f>'[1]440123Exp'!AG$264</f>
        <v>0.187</v>
      </c>
      <c r="AJ15" s="201">
        <f>'[1]440123Exp'!AH$264</f>
        <v>0.61408300000000005</v>
      </c>
      <c r="AK15" s="201">
        <f>'[1]440123Exp'!AI$264</f>
        <v>0.26004732731000002</v>
      </c>
      <c r="AL15" s="201">
        <f>'[1]440123Exp'!AJ$264</f>
        <v>3.0994999999999998E-2</v>
      </c>
      <c r="AM15" s="201">
        <f>'[1]440123Exp'!AK$264</f>
        <v>7.9722999999999988E-2</v>
      </c>
      <c r="AN15" s="201">
        <f>'[1]440123Exp'!AL$264</f>
        <v>0.12693399999999999</v>
      </c>
      <c r="AO15" s="201">
        <f>'[1]440123Exp'!AM$264</f>
        <v>0.21690799999999999</v>
      </c>
      <c r="AP15" s="201">
        <f>'[1]440123Exp'!AN$264</f>
        <v>5.8640999999999992E-2</v>
      </c>
      <c r="AQ15" s="201">
        <f>'[1]440123Exp'!AO$264</f>
        <v>0.14152999999999999</v>
      </c>
      <c r="AR15" s="201">
        <f>'[1]440123Exp'!AP$264</f>
        <v>0</v>
      </c>
      <c r="AS15" s="201">
        <f>'[1]440123Exp'!AQ$264</f>
        <v>0.10823099999999999</v>
      </c>
      <c r="AT15" s="201">
        <f>'[1]440123Exp'!AR$264</f>
        <v>0.44822899999999999</v>
      </c>
      <c r="AU15" s="201">
        <f>'[1]440123Exp'!AS$264</f>
        <v>0</v>
      </c>
      <c r="AV15" s="201">
        <f>'[1]440123Exp'!AT$264</f>
        <v>0</v>
      </c>
      <c r="AW15" s="201">
        <f>'[1]440123Exp'!AU$264</f>
        <v>0.48077200000000003</v>
      </c>
      <c r="AX15" s="201">
        <f>'[1]440123Exp'!AV$264</f>
        <v>0.13591900000000001</v>
      </c>
      <c r="AY15" s="201">
        <f>'[1]440123Exp'!AW$264</f>
        <v>0</v>
      </c>
      <c r="AZ15" s="201">
        <f>'[1]440123Exp'!AX$264</f>
        <v>2.574128</v>
      </c>
      <c r="BA15" s="201">
        <f>'[1]440123Exp'!AY$264</f>
        <v>0</v>
      </c>
      <c r="BB15" s="201">
        <f>'[1]440123Exp'!AZ$264</f>
        <v>2.3599739999999998</v>
      </c>
      <c r="BC15" s="342">
        <f>'[1]440123Exp'!BA$264</f>
        <v>0</v>
      </c>
      <c r="BD15" s="307"/>
    </row>
    <row r="16" spans="1:56" ht="17.149999999999999" customHeight="1">
      <c r="B16" s="19" t="s">
        <v>29</v>
      </c>
      <c r="C16" s="69">
        <f>1/$A$1*'[1]440123Exp'!$B$194</f>
        <v>0</v>
      </c>
      <c r="D16" s="70">
        <f>1/$A$1*'[1]440123Exp'!$C$194</f>
        <v>0</v>
      </c>
      <c r="E16" s="70">
        <f>1/$A$1*'[1]440123Exp'!$D$194</f>
        <v>0</v>
      </c>
      <c r="F16" s="70">
        <f>1/$A$1*'[1]440123Exp'!$E$194</f>
        <v>0</v>
      </c>
      <c r="G16" s="70">
        <f>1/$A$1*'[1]440123Exp'!$F$194</f>
        <v>0</v>
      </c>
      <c r="H16" s="70">
        <f>1/$A$1*'[1]440123Exp'!$G$194</f>
        <v>0</v>
      </c>
      <c r="I16" s="70">
        <f>1/$A$1*'[1]440123Exp'!$H$194</f>
        <v>0</v>
      </c>
      <c r="J16" s="71">
        <f>1/$A$1*'[1]440123Exp'!$I$194</f>
        <v>0</v>
      </c>
      <c r="K16" s="71">
        <f>1/$A$1*SUM('[1]440123Exp'!$J$194:$J$194)</f>
        <v>0</v>
      </c>
      <c r="L16" s="71">
        <f>1/$A$1*SUM('[1]440123Exp'!K$194:K$194)</f>
        <v>7.1399999999999996E-7</v>
      </c>
      <c r="M16" s="71">
        <f>1/$A$1*SUM('[1]440123Exp'!L$194:L$194)</f>
        <v>9.5079999999999994E-6</v>
      </c>
      <c r="N16" s="71">
        <f>1/$A$1*SUM('[1]440123Exp'!M$194:M$194)</f>
        <v>1.0695399999999999E-4</v>
      </c>
      <c r="O16" s="71">
        <f>1/$A$1*SUM('[1]440123Exp'!N$194:N$194)</f>
        <v>4.7382999999999997E-5</v>
      </c>
      <c r="P16" s="71">
        <f>1/$A$1*SUM('[1]440123Exp'!O$194:O$194)</f>
        <v>2.3845300000000002E-4</v>
      </c>
      <c r="Q16" s="71">
        <f>1/$A$1*SUM('[1]440123Exp'!P$194:P$194)</f>
        <v>0</v>
      </c>
      <c r="R16" s="71">
        <f>1/$A$1*SUM('[1]440123Exp'!Q$194:Q$194)</f>
        <v>5.9072E-5</v>
      </c>
      <c r="S16" s="71">
        <f>1/$A$1*SUM('[1]440123Exp'!R$194:R$194)</f>
        <v>3.1040000000000001E-5</v>
      </c>
      <c r="T16" s="71">
        <f>1/$A$1*SUM('[1]440123Exp'!S$194:S$194)</f>
        <v>0</v>
      </c>
      <c r="U16" s="71">
        <f>1/$A$1*SUM('[1]440123Exp'!T$194:T$194)</f>
        <v>0</v>
      </c>
      <c r="V16" s="71">
        <f>1/$A$1*SUM('[1]440123Exp'!U$194:U$194)</f>
        <v>3.2493100000000004E-4</v>
      </c>
      <c r="W16" s="71">
        <f>1/$A$1*SUM('[1]440123Exp'!V$194:V$194)</f>
        <v>3.9916000000000009E-5</v>
      </c>
      <c r="X16" s="71">
        <f>1/$A$1*SUM('[1]440123Exp'!W$194:W$194)</f>
        <v>0</v>
      </c>
      <c r="Y16" s="71">
        <f>1/$A$1*SUM('[1]440123Exp'!X$194:X$194)</f>
        <v>2.3866999999999997E-5</v>
      </c>
      <c r="Z16" s="71">
        <f>1/$A$1*SUM('[1]440123Exp'!Y$194:Y$194)</f>
        <v>0</v>
      </c>
      <c r="AA16" s="71">
        <f>1/$A$1*SUM('[1]440123Exp'!Z$194:Z$194)</f>
        <v>5.3177999999999998E-5</v>
      </c>
      <c r="AB16" s="71">
        <f>1/$A$1*SUM('[1]440123Exp'!AA$194:AA$194)</f>
        <v>0</v>
      </c>
      <c r="AC16" s="35"/>
      <c r="AD16" s="183">
        <f>'[1]440123Exp'!AB$194</f>
        <v>0</v>
      </c>
      <c r="AE16" s="147">
        <f>'[1]440123Exp'!AC$194</f>
        <v>0</v>
      </c>
      <c r="AF16" s="147">
        <f>'[1]440123Exp'!AD$194</f>
        <v>0</v>
      </c>
      <c r="AG16" s="147">
        <f>'[1]440123Exp'!AE$194</f>
        <v>0</v>
      </c>
      <c r="AH16" s="147">
        <f>'[1]440123Exp'!AF$194</f>
        <v>0</v>
      </c>
      <c r="AI16" s="147">
        <f>'[1]440123Exp'!AG$194</f>
        <v>0</v>
      </c>
      <c r="AJ16" s="147">
        <f>'[1]440123Exp'!AH$194</f>
        <v>0</v>
      </c>
      <c r="AK16" s="147">
        <f>'[1]440123Exp'!AI$194</f>
        <v>0</v>
      </c>
      <c r="AL16" s="147">
        <f>'[1]440123Exp'!AJ$194</f>
        <v>0</v>
      </c>
      <c r="AM16" s="147">
        <f>'[1]440123Exp'!AK$194</f>
        <v>2.5709999999999999E-3</v>
      </c>
      <c r="AN16" s="147">
        <f>'[1]440123Exp'!AL$194</f>
        <v>2.0109999999999998E-3</v>
      </c>
      <c r="AO16" s="147">
        <f>'[1]440123Exp'!AM$194</f>
        <v>4.0022999999999996E-2</v>
      </c>
      <c r="AP16" s="147">
        <f>'[1]440123Exp'!AN$194</f>
        <v>2.069E-2</v>
      </c>
      <c r="AQ16" s="147">
        <f>'[1]440123Exp'!AO$194</f>
        <v>8.7811999999999987E-2</v>
      </c>
      <c r="AR16" s="147">
        <f>'[1]440123Exp'!AP$194</f>
        <v>0</v>
      </c>
      <c r="AS16" s="147">
        <f>'[1]440123Exp'!AQ$194</f>
        <v>3.1584000000000001E-2</v>
      </c>
      <c r="AT16" s="147">
        <f>'[1]440123Exp'!AR$194</f>
        <v>7.0819999999999998E-3</v>
      </c>
      <c r="AU16" s="147">
        <f>'[1]440123Exp'!AS$194</f>
        <v>0</v>
      </c>
      <c r="AV16" s="147">
        <f>'[1]440123Exp'!AT$194</f>
        <v>0</v>
      </c>
      <c r="AW16" s="147">
        <f>'[1]440123Exp'!AU$194</f>
        <v>7.8941999999999998E-2</v>
      </c>
      <c r="AX16" s="147">
        <f>'[1]440123Exp'!AV$194</f>
        <v>1.2636E-2</v>
      </c>
      <c r="AY16" s="147">
        <f>'[1]440123Exp'!AW$194</f>
        <v>0</v>
      </c>
      <c r="AZ16" s="147">
        <f>'[1]440123Exp'!AX$194</f>
        <v>0.14875099999999999</v>
      </c>
      <c r="BA16" s="147">
        <f>'[1]440123Exp'!AY$194</f>
        <v>0</v>
      </c>
      <c r="BB16" s="147">
        <f>'[1]440123Exp'!AZ$194</f>
        <v>0.18029099999999998</v>
      </c>
      <c r="BC16" s="325">
        <f>'[1]440123Exp'!BA$194</f>
        <v>0</v>
      </c>
      <c r="BD16" s="307"/>
    </row>
    <row r="17" spans="2:56" ht="17.149999999999999" customHeight="1">
      <c r="B17" s="193" t="s">
        <v>212</v>
      </c>
      <c r="C17" s="194">
        <f>1/$A$1*'[1]440123Exp'!$B$265</f>
        <v>0</v>
      </c>
      <c r="D17" s="195">
        <f>1/$A$1*'[1]440123Exp'!$C$265</f>
        <v>0</v>
      </c>
      <c r="E17" s="195">
        <f>1/$A$1*'[1]440123Exp'!$D$265</f>
        <v>2.5034000000000001E-5</v>
      </c>
      <c r="F17" s="195">
        <f>1/$A$1*'[1]440123Exp'!$E$265</f>
        <v>0</v>
      </c>
      <c r="G17" s="195">
        <f>1/$A$1*'[1]440123Exp'!$F$265</f>
        <v>0</v>
      </c>
      <c r="H17" s="195">
        <f>1/$A$1*'[1]440123Exp'!$G$265</f>
        <v>0</v>
      </c>
      <c r="I17" s="195">
        <f>1/$A$1*'[1]440123Exp'!$H$265</f>
        <v>5.3350000000000003E-5</v>
      </c>
      <c r="J17" s="196">
        <f>1/$A$1*'[1]440123Exp'!$I$265</f>
        <v>3.4900000000000001E-5</v>
      </c>
      <c r="K17" s="196">
        <f>1/$A$1*'[1]440123Exp'!$J$265</f>
        <v>1.5060339999999998E-3</v>
      </c>
      <c r="L17" s="196">
        <f>1/$A$1*'[1]440123Exp'!K$265</f>
        <v>5.4768999999999998E-4</v>
      </c>
      <c r="M17" s="196">
        <f>1/$A$1*'[1]440123Exp'!L$265</f>
        <v>6.5203999999999994E-5</v>
      </c>
      <c r="N17" s="196">
        <f>1/$A$1*'[1]440123Exp'!M$265</f>
        <v>6.6000000000000003E-6</v>
      </c>
      <c r="O17" s="196">
        <f>1/$A$1*'[1]440123Exp'!N$265</f>
        <v>2.4000000000000001E-5</v>
      </c>
      <c r="P17" s="196">
        <f>1/$A$1*'[1]440123Exp'!O$265</f>
        <v>7.5284449999999999E-3</v>
      </c>
      <c r="Q17" s="196">
        <f>1/$A$1*'[1]440123Exp'!P$265</f>
        <v>0</v>
      </c>
      <c r="R17" s="196">
        <f>1/$A$1*'[1]440123Exp'!Q$265</f>
        <v>4.1850999999999996E-5</v>
      </c>
      <c r="S17" s="196">
        <f>1/$A$1*'[1]440123Exp'!R$265</f>
        <v>3.4571999999999994E-5</v>
      </c>
      <c r="T17" s="196">
        <f>1/$A$1*'[1]440123Exp'!S$265</f>
        <v>0</v>
      </c>
      <c r="U17" s="196">
        <f>1/$A$1*'[1]440123Exp'!T$265</f>
        <v>0</v>
      </c>
      <c r="V17" s="196">
        <f>1/$A$1*'[1]440123Exp'!U$265</f>
        <v>1.5093999999999999E-4</v>
      </c>
      <c r="W17" s="196">
        <f>1/$A$1*'[1]440123Exp'!V$265</f>
        <v>2.07555E-4</v>
      </c>
      <c r="X17" s="196">
        <f>1/$A$1*'[1]440123Exp'!W$265</f>
        <v>0</v>
      </c>
      <c r="Y17" s="196">
        <f>1/$A$1*'[1]440123Exp'!X$265</f>
        <v>1.3672899999999998E-4</v>
      </c>
      <c r="Z17" s="196">
        <f>1/$A$1*'[1]440123Exp'!Y$265</f>
        <v>0</v>
      </c>
      <c r="AA17" s="196">
        <f>1/$A$1*'[1]440123Exp'!Z$265</f>
        <v>1.8995299999999998E-4</v>
      </c>
      <c r="AB17" s="196">
        <f>1/$A$1*'[1]440123Exp'!AA$265</f>
        <v>0</v>
      </c>
      <c r="AC17" s="35"/>
      <c r="AD17" s="288">
        <f>'[1]440123Exp'!AB$265</f>
        <v>0</v>
      </c>
      <c r="AE17" s="201">
        <f>'[1]440123Exp'!AC$265</f>
        <v>0</v>
      </c>
      <c r="AF17" s="201">
        <f>'[1]440123Exp'!AD$265</f>
        <v>1.8123999999999998E-2</v>
      </c>
      <c r="AG17" s="201">
        <f>'[1]440123Exp'!AE$265</f>
        <v>0</v>
      </c>
      <c r="AH17" s="201">
        <f>'[1]440123Exp'!AF$265</f>
        <v>0</v>
      </c>
      <c r="AI17" s="201">
        <f>'[1]440123Exp'!AG$265</f>
        <v>0</v>
      </c>
      <c r="AJ17" s="201">
        <f>'[1]440123Exp'!AH$265</f>
        <v>1.1174E-2</v>
      </c>
      <c r="AK17" s="201">
        <f>'[1]440123Exp'!AI$265</f>
        <v>9.0000000000000011E-3</v>
      </c>
      <c r="AL17" s="201">
        <f>'[1]440123Exp'!AJ$265</f>
        <v>0.12388299999999999</v>
      </c>
      <c r="AM17" s="201">
        <f>'[1]440123Exp'!AK$265</f>
        <v>4.8409000000000001E-2</v>
      </c>
      <c r="AN17" s="201">
        <f>'[1]440123Exp'!AL$265</f>
        <v>2.0369999999999999E-2</v>
      </c>
      <c r="AO17" s="201">
        <f>'[1]440123Exp'!AM$265</f>
        <v>2.9039999999999999E-3</v>
      </c>
      <c r="AP17" s="201">
        <f>'[1]440123Exp'!AN$265</f>
        <v>1.3973515199999998E-2</v>
      </c>
      <c r="AQ17" s="201">
        <f>'[1]440123Exp'!AO$265</f>
        <v>1.6950450000000001</v>
      </c>
      <c r="AR17" s="201">
        <f>'[1]440123Exp'!AP$265</f>
        <v>0</v>
      </c>
      <c r="AS17" s="201">
        <f>'[1]440123Exp'!AQ$265</f>
        <v>3.7490999999999997E-2</v>
      </c>
      <c r="AT17" s="201">
        <f>'[1]440123Exp'!AR$265</f>
        <v>1.3953E-2</v>
      </c>
      <c r="AU17" s="201">
        <f>'[1]440123Exp'!AS$265</f>
        <v>0</v>
      </c>
      <c r="AV17" s="201">
        <f>'[1]440123Exp'!AT$265</f>
        <v>0</v>
      </c>
      <c r="AW17" s="201">
        <f>'[1]440123Exp'!AU$265</f>
        <v>0.174452</v>
      </c>
      <c r="AX17" s="201">
        <f>'[1]440123Exp'!AV$265</f>
        <v>0.213922</v>
      </c>
      <c r="AY17" s="201">
        <f>'[1]440123Exp'!AW$265</f>
        <v>0</v>
      </c>
      <c r="AZ17" s="201">
        <f>'[1]440123Exp'!AX$265</f>
        <v>0.18978099999999998</v>
      </c>
      <c r="BA17" s="201">
        <f>'[1]440123Exp'!AY$265</f>
        <v>0</v>
      </c>
      <c r="BB17" s="201">
        <f>'[1]440123Exp'!AZ$265</f>
        <v>0.13661799999999999</v>
      </c>
      <c r="BC17" s="342">
        <f>'[1]440123Exp'!BA$265</f>
        <v>0</v>
      </c>
      <c r="BD17" s="307"/>
    </row>
    <row r="18" spans="2:56" ht="17.149999999999999" customHeight="1" thickBot="1">
      <c r="B18" s="184" t="s">
        <v>209</v>
      </c>
      <c r="C18" s="185">
        <f t="shared" ref="C18:AB18" si="4">C5-SUM(C6,C7,C8,C9,C15,C16,C17)</f>
        <v>5.9999999999504894E-6</v>
      </c>
      <c r="D18" s="186">
        <f t="shared" si="4"/>
        <v>1.3410000000004807E-3</v>
      </c>
      <c r="E18" s="186">
        <f t="shared" si="4"/>
        <v>5.5219999999911451E-5</v>
      </c>
      <c r="F18" s="186">
        <f t="shared" si="4"/>
        <v>8.6250000000065441E-5</v>
      </c>
      <c r="G18" s="186">
        <f t="shared" si="4"/>
        <v>0</v>
      </c>
      <c r="H18" s="186">
        <f t="shared" si="4"/>
        <v>2.0694999999992802E-4</v>
      </c>
      <c r="I18" s="186">
        <f t="shared" si="4"/>
        <v>2.7500000000069136E-5</v>
      </c>
      <c r="J18" s="186">
        <f t="shared" si="4"/>
        <v>0</v>
      </c>
      <c r="K18" s="187">
        <f t="shared" si="4"/>
        <v>5.8850000000026936E-5</v>
      </c>
      <c r="L18" s="187">
        <f t="shared" si="4"/>
        <v>9.0769999999996964E-5</v>
      </c>
      <c r="M18" s="187">
        <f t="shared" si="4"/>
        <v>7.2021000000005442E-5</v>
      </c>
      <c r="N18" s="187">
        <f t="shared" si="4"/>
        <v>1.2479200000000551E-4</v>
      </c>
      <c r="O18" s="187">
        <f t="shared" si="4"/>
        <v>1.7856999999999595E-4</v>
      </c>
      <c r="P18" s="187">
        <f t="shared" si="4"/>
        <v>1.5952000000001021E-4</v>
      </c>
      <c r="Q18" s="187">
        <f t="shared" si="4"/>
        <v>0</v>
      </c>
      <c r="R18" s="187">
        <f t="shared" si="4"/>
        <v>8.4652300000004344E-4</v>
      </c>
      <c r="S18" s="187">
        <f t="shared" si="4"/>
        <v>7.9611999999999045E-4</v>
      </c>
      <c r="T18" s="187">
        <f t="shared" si="4"/>
        <v>0</v>
      </c>
      <c r="U18" s="187">
        <f t="shared" si="4"/>
        <v>0</v>
      </c>
      <c r="V18" s="187">
        <f t="shared" si="4"/>
        <v>1.0238789999999984E-3</v>
      </c>
      <c r="W18" s="187">
        <f t="shared" si="4"/>
        <v>8.3088099999999859E-4</v>
      </c>
      <c r="X18" s="187">
        <f t="shared" si="4"/>
        <v>0</v>
      </c>
      <c r="Y18" s="187">
        <f t="shared" si="4"/>
        <v>6.4135299999999382E-4</v>
      </c>
      <c r="Z18" s="187">
        <f t="shared" si="4"/>
        <v>0</v>
      </c>
      <c r="AA18" s="187">
        <f t="shared" si="4"/>
        <v>6.8952800000001216E-4</v>
      </c>
      <c r="AB18" s="187">
        <f t="shared" si="4"/>
        <v>0</v>
      </c>
      <c r="AC18" s="114"/>
      <c r="AD18" s="188">
        <f t="shared" ref="AD18:BC18" si="5">AD5-SUM(AD6,AD7,AD8,AD9,AD15,AD16,AD17)</f>
        <v>3.9999999999906777E-3</v>
      </c>
      <c r="AE18" s="189">
        <f t="shared" si="5"/>
        <v>6.9999999999993179E-2</v>
      </c>
      <c r="AF18" s="189">
        <f t="shared" si="5"/>
        <v>4.803999999992925E-3</v>
      </c>
      <c r="AG18" s="189">
        <f t="shared" si="5"/>
        <v>3.7000000000006139E-2</v>
      </c>
      <c r="AH18" s="189">
        <f t="shared" si="5"/>
        <v>0</v>
      </c>
      <c r="AI18" s="189">
        <f t="shared" si="5"/>
        <v>0.26200000000001467</v>
      </c>
      <c r="AJ18" s="189">
        <f t="shared" si="5"/>
        <v>4.630000000020118E-3</v>
      </c>
      <c r="AK18" s="189">
        <f t="shared" si="5"/>
        <v>0</v>
      </c>
      <c r="AL18" s="189">
        <f t="shared" si="5"/>
        <v>1.0504999999996656E-2</v>
      </c>
      <c r="AM18" s="189">
        <f t="shared" si="5"/>
        <v>4.5727000000000295E-2</v>
      </c>
      <c r="AN18" s="189">
        <f t="shared" si="5"/>
        <v>3.094498484000141E-2</v>
      </c>
      <c r="AO18" s="189">
        <f t="shared" si="5"/>
        <v>3.4727285120000673E-2</v>
      </c>
      <c r="AP18" s="189">
        <f t="shared" si="5"/>
        <v>2.9137879999999505E-2</v>
      </c>
      <c r="AQ18" s="189">
        <f t="shared" si="5"/>
        <v>8.866036479999817E-2</v>
      </c>
      <c r="AR18" s="189">
        <f t="shared" si="5"/>
        <v>0</v>
      </c>
      <c r="AS18" s="189">
        <f t="shared" si="5"/>
        <v>0.51921500000000265</v>
      </c>
      <c r="AT18" s="189">
        <f t="shared" si="5"/>
        <v>0.48394399999999749</v>
      </c>
      <c r="AU18" s="189">
        <f t="shared" si="5"/>
        <v>0</v>
      </c>
      <c r="AV18" s="189">
        <f t="shared" si="5"/>
        <v>0</v>
      </c>
      <c r="AW18" s="189">
        <f t="shared" si="5"/>
        <v>0.53649100000000249</v>
      </c>
      <c r="AX18" s="189">
        <f t="shared" si="5"/>
        <v>0.8740760000000023</v>
      </c>
      <c r="AY18" s="189">
        <f t="shared" si="5"/>
        <v>0</v>
      </c>
      <c r="AZ18" s="189">
        <f t="shared" si="5"/>
        <v>0.39115499999999059</v>
      </c>
      <c r="BA18" s="189">
        <f t="shared" si="5"/>
        <v>0</v>
      </c>
      <c r="BB18" s="189">
        <f t="shared" si="5"/>
        <v>0.41014400000000251</v>
      </c>
      <c r="BC18" s="332">
        <f t="shared" si="5"/>
        <v>0</v>
      </c>
      <c r="BD18" s="307"/>
    </row>
    <row r="19" spans="2:56" ht="13" thickTop="1">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2: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88"/>
      <c r="AR22" s="388"/>
      <c r="AS22" s="388"/>
      <c r="AT22" s="388"/>
      <c r="AU22" s="388"/>
      <c r="AV22" s="388"/>
      <c r="AW22" s="388"/>
      <c r="AX22" s="30"/>
      <c r="AY22" s="30"/>
      <c r="AZ22" s="30"/>
      <c r="BA22" s="30"/>
      <c r="BB22" s="30"/>
      <c r="BC22" s="30"/>
    </row>
    <row r="23" spans="2:56">
      <c r="P23" s="361"/>
      <c r="Q23" s="361"/>
      <c r="R23" s="361"/>
      <c r="S23" s="361"/>
      <c r="T23" s="361"/>
      <c r="U23" s="361"/>
      <c r="V23" s="361"/>
      <c r="AD23" s="30"/>
      <c r="AE23" s="30"/>
      <c r="AF23" s="30"/>
      <c r="AG23" s="30"/>
      <c r="AH23" s="30"/>
      <c r="AI23" s="30"/>
      <c r="AJ23" s="30"/>
      <c r="AK23" s="30"/>
      <c r="AL23" s="30"/>
      <c r="AM23" s="30"/>
      <c r="AN23" s="30"/>
      <c r="AO23" s="30"/>
      <c r="AP23" s="30"/>
      <c r="AQ23" s="30"/>
      <c r="AR23" s="30"/>
      <c r="AS23" s="385"/>
      <c r="AT23" s="385"/>
      <c r="AU23" s="385"/>
      <c r="AV23" s="385"/>
      <c r="AW23" s="385"/>
      <c r="AX23" s="385"/>
      <c r="AY23" s="385"/>
      <c r="AZ23" s="385"/>
      <c r="BA23" s="385"/>
      <c r="BB23" s="385"/>
      <c r="BC23" s="385"/>
      <c r="BD23" s="384"/>
    </row>
    <row r="24" spans="2:56">
      <c r="P24" s="361"/>
      <c r="Q24" s="361"/>
      <c r="R24" s="361"/>
      <c r="S24" s="361"/>
      <c r="T24" s="361"/>
      <c r="U24" s="361"/>
      <c r="V24" s="361"/>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2: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row r="59" spans="30:55">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row>
    <row r="60" spans="30:55">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row>
    <row r="61" spans="30:55">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row>
    <row r="62" spans="30:55">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row>
    <row r="63" spans="30:55">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row>
    <row r="64" spans="30:55">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row>
  </sheetData>
  <mergeCells count="5">
    <mergeCell ref="B2:B3"/>
    <mergeCell ref="C2:AB2"/>
    <mergeCell ref="C3:AB3"/>
    <mergeCell ref="AD2:BC2"/>
    <mergeCell ref="AD3:BC3"/>
  </mergeCells>
  <phoneticPr fontId="2"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BD5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[2]RWE!$A$23</f>
        <v>4.5</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211</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9">
        <f>1/$A$1*'[1]4701-5Exp'!$B$263</f>
        <v>1.2823013999999997E-2</v>
      </c>
      <c r="D5" s="270">
        <f>1/$A$1*'[1]4701-5Exp'!$C$263</f>
        <v>3.4000000000000002E-3</v>
      </c>
      <c r="E5" s="270">
        <f>1/$A$1*'[1]4701-5Exp'!$D$263</f>
        <v>4.1783439999999988E-3</v>
      </c>
      <c r="F5" s="270">
        <f>1/$A$1*'[1]4701-5Exp'!$E$263</f>
        <v>3.1999999999999997E-3</v>
      </c>
      <c r="G5" s="270">
        <f>1/$A$1*'[1]4701-5Exp'!$F$263</f>
        <v>0</v>
      </c>
      <c r="H5" s="270">
        <f>1/$A$1*'[1]4701-5Exp'!$G$263</f>
        <v>2.0530907999999994E-2</v>
      </c>
      <c r="I5" s="270">
        <f>1/$A$1*'[1]4701-5Exp'!$H$263</f>
        <v>0</v>
      </c>
      <c r="J5" s="270">
        <f>1/$A$1*'[1]4701-5Exp'!$I$263</f>
        <v>0</v>
      </c>
      <c r="K5" s="270">
        <f>1/$A$1*'[1]4701-5Exp'!$J$263</f>
        <v>0</v>
      </c>
      <c r="L5" s="270">
        <f>1/$A$1*'[1]4701-5Exp'!K$263</f>
        <v>3.5046528E-2</v>
      </c>
      <c r="M5" s="279">
        <f>1/$A$1*'[1]4701-5Exp'!L$263</f>
        <v>1.4177640999999996E-2</v>
      </c>
      <c r="N5" s="279">
        <f>1/$A$1*'[1]4701-5Exp'!M$263</f>
        <v>9.4298000000000003E-3</v>
      </c>
      <c r="O5" s="279">
        <f>1/$A$1*'[1]4701-5Exp'!N$263</f>
        <v>1.9627223000000003E-2</v>
      </c>
      <c r="P5" s="279">
        <f>1/$A$1*'[1]4701-5Exp'!O$263</f>
        <v>2.6225060000000001E-3</v>
      </c>
      <c r="Q5" s="279">
        <f>1/$A$1*'[1]4701-5Exp'!P$263</f>
        <v>1.8008435999999996E-2</v>
      </c>
      <c r="R5" s="279">
        <f>1/$A$1*'[1]4701-5Exp'!Q$263</f>
        <v>2.1206413999999986E-2</v>
      </c>
      <c r="S5" s="279">
        <f>1/$A$1*'[1]4701-5Exp'!R$263</f>
        <v>1.8008435999999996E-2</v>
      </c>
      <c r="T5" s="279">
        <f>1/$A$1*'[1]4701-5Exp'!S$263</f>
        <v>2.4394547999999995E-2</v>
      </c>
      <c r="U5" s="279">
        <f>1/$A$1*'[1]4701-5Exp'!T$263</f>
        <v>2.4414892999999993E-2</v>
      </c>
      <c r="V5" s="279">
        <f>1/$A$1*'[1]4701-5Exp'!U$263</f>
        <v>3.936221899999999E-2</v>
      </c>
      <c r="W5" s="279">
        <f>1/$A$1*'[1]4701-5Exp'!V$263</f>
        <v>3.5832511999999997E-2</v>
      </c>
      <c r="X5" s="279">
        <f>1/$A$1*'[1]4701-5Exp'!W$263</f>
        <v>3.9341191000000005E-2</v>
      </c>
      <c r="Y5" s="279">
        <f>1/$A$1*'[1]4701-5Exp'!X$263</f>
        <v>0.17279917700000003</v>
      </c>
      <c r="Z5" s="279">
        <f>1/$A$1*'[1]4701-5Exp'!Y$263</f>
        <v>0.13561590199999995</v>
      </c>
      <c r="AA5" s="279">
        <f>1/$A$1*'[1]4701-5Exp'!Z$263</f>
        <v>0.14590497799999999</v>
      </c>
      <c r="AB5" s="279">
        <f>1/$A$1*'[1]4701-5Exp'!AA$263</f>
        <v>0</v>
      </c>
      <c r="AC5" s="266"/>
      <c r="AD5" s="258">
        <f>'[1]4701-5Exp'!AB$263</f>
        <v>6.0777579999999993</v>
      </c>
      <c r="AE5" s="248">
        <f>'[1]4701-5Exp'!AC$263</f>
        <v>1.526</v>
      </c>
      <c r="AF5" s="248">
        <f>'[1]4701-5Exp'!AD$263</f>
        <v>1.9402990000000002</v>
      </c>
      <c r="AG5" s="248">
        <f>'[1]4701-5Exp'!AE$263</f>
        <v>1.7289999999999999</v>
      </c>
      <c r="AH5" s="248">
        <f>'[1]4701-5Exp'!AF$263</f>
        <v>0</v>
      </c>
      <c r="AI5" s="248">
        <f>'[1]4701-5Exp'!AG$263</f>
        <v>10.768519</v>
      </c>
      <c r="AJ5" s="248">
        <f>'[1]4701-5Exp'!AH$263</f>
        <v>0</v>
      </c>
      <c r="AK5" s="248">
        <f>'[1]4701-5Exp'!AI$263</f>
        <v>0</v>
      </c>
      <c r="AL5" s="248">
        <f>'[1]4701-5Exp'!AJ$263</f>
        <v>0</v>
      </c>
      <c r="AM5" s="248">
        <f>'[1]4701-5Exp'!AK$263</f>
        <v>22.350926000000001</v>
      </c>
      <c r="AN5" s="248">
        <f>'[1]4701-5Exp'!AL$263</f>
        <v>11.089950999999999</v>
      </c>
      <c r="AO5" s="248">
        <f>'[1]4701-5Exp'!AM$263</f>
        <v>11.320827999999999</v>
      </c>
      <c r="AP5" s="248">
        <f>'[1]4701-5Exp'!AN$263</f>
        <v>12.766520000000002</v>
      </c>
      <c r="AQ5" s="248">
        <f>'[1]4701-5Exp'!AO$263</f>
        <v>21.807224999999999</v>
      </c>
      <c r="AR5" s="248">
        <f>'[1]4701-5Exp'!AP$263</f>
        <v>12.215143999999999</v>
      </c>
      <c r="AS5" s="248">
        <f>'[1]4701-5Exp'!AQ$263</f>
        <v>13.950923000000001</v>
      </c>
      <c r="AT5" s="248">
        <f>'[1]4701-5Exp'!AR$263</f>
        <v>12.215143999999999</v>
      </c>
      <c r="AU5" s="248">
        <f>'[1]4701-5Exp'!AS$263</f>
        <v>16.592654000000007</v>
      </c>
      <c r="AV5" s="248">
        <f>'[1]4701-5Exp'!AT$263</f>
        <v>16.592654000000007</v>
      </c>
      <c r="AW5" s="248">
        <f>'[1]4701-5Exp'!AU$263</f>
        <v>29.111903999999996</v>
      </c>
      <c r="AX5" s="248">
        <f>'[1]4701-5Exp'!AV$263</f>
        <v>24.802132</v>
      </c>
      <c r="AY5" s="248">
        <f>'[1]4701-5Exp'!AW$263</f>
        <v>29.484683000000008</v>
      </c>
      <c r="AZ5" s="248">
        <f>'[1]4701-5Exp'!AX$263</f>
        <v>217.74651800000004</v>
      </c>
      <c r="BA5" s="248">
        <f>'[1]4701-5Exp'!AY$263</f>
        <v>123.67829999999999</v>
      </c>
      <c r="BB5" s="248">
        <f>'[1]4701-5Exp'!AZ$263</f>
        <v>122.52034300000003</v>
      </c>
      <c r="BC5" s="260">
        <f>'[1]4701-5Exp'!BA$263</f>
        <v>0</v>
      </c>
      <c r="BD5" s="307"/>
    </row>
    <row r="6" spans="1:56" ht="17.149999999999999" customHeight="1" thickTop="1">
      <c r="B6" s="175" t="s">
        <v>204</v>
      </c>
      <c r="C6" s="176">
        <f>1/$A$1*'[1]4701-5Exp'!$B$266</f>
        <v>7.5239999999999991E-5</v>
      </c>
      <c r="D6" s="177">
        <f>1/$A$1*'[1]4701-5Exp'!$C$266</f>
        <v>0</v>
      </c>
      <c r="E6" s="177">
        <f>1/$A$1*'[1]4701-5Exp'!$D$266</f>
        <v>5.0999999999999993E-5</v>
      </c>
      <c r="F6" s="177">
        <f>1/$A$1*'[1]4701-5Exp'!$E$266</f>
        <v>0</v>
      </c>
      <c r="G6" s="177">
        <f>1/$A$1*'[1]4701-5Exp'!$F$266</f>
        <v>0</v>
      </c>
      <c r="H6" s="177">
        <f>1/$A$1*'[1]4701-5Exp'!$G$266</f>
        <v>7.3059729999999995E-3</v>
      </c>
      <c r="I6" s="177">
        <f>1/$A$1*'[1]4701-5Exp'!$H$266</f>
        <v>0</v>
      </c>
      <c r="J6" s="178">
        <f>1/$A$1*'[1]4701-5Exp'!$I$266</f>
        <v>0</v>
      </c>
      <c r="K6" s="178">
        <f>1/$A$1*'[1]4701-5Exp'!$J$266</f>
        <v>0</v>
      </c>
      <c r="L6" s="178">
        <f>1/$A$1*'[1]4701-5Exp'!K$266</f>
        <v>2.7776599999999998E-4</v>
      </c>
      <c r="M6" s="178">
        <f>1/$A$1*'[1]4701-5Exp'!L$266</f>
        <v>4.8208000000000007E-4</v>
      </c>
      <c r="N6" s="178">
        <f>1/$A$1*'[1]4701-5Exp'!M$266</f>
        <v>4.9169999999999992E-5</v>
      </c>
      <c r="O6" s="178">
        <f>1/$A$1*'[1]4701-5Exp'!N$266</f>
        <v>4.6930199999999995E-4</v>
      </c>
      <c r="P6" s="178">
        <f>1/$A$1*'[1]4701-5Exp'!O$266</f>
        <v>6.3999999999999997E-5</v>
      </c>
      <c r="Q6" s="178">
        <f>1/$A$1*'[1]4701-5Exp'!P$266</f>
        <v>1.0381939999999999E-3</v>
      </c>
      <c r="R6" s="178">
        <f>1/$A$1*'[1]4701-5Exp'!Q$266</f>
        <v>8.0460399999999978E-4</v>
      </c>
      <c r="S6" s="178">
        <f>1/$A$1*'[1]4701-5Exp'!R$266</f>
        <v>1.0381939999999999E-3</v>
      </c>
      <c r="T6" s="178">
        <f>1/$A$1*'[1]4701-5Exp'!S$266</f>
        <v>2.1913939999999997E-3</v>
      </c>
      <c r="U6" s="178">
        <f>1/$A$1*'[1]4701-5Exp'!T$266</f>
        <v>2.1913939999999997E-3</v>
      </c>
      <c r="V6" s="178">
        <f>1/$A$1*'[1]4701-5Exp'!U$266</f>
        <v>8.0453160000000003E-3</v>
      </c>
      <c r="W6" s="178">
        <f>1/$A$1*'[1]4701-5Exp'!V$266</f>
        <v>4.5119470000000005E-3</v>
      </c>
      <c r="X6" s="178">
        <f>1/$A$1*'[1]4701-5Exp'!W$266</f>
        <v>7.2957969999999988E-3</v>
      </c>
      <c r="Y6" s="178">
        <f>1/$A$1*'[1]4701-5Exp'!X$266</f>
        <v>1.1193126999999999E-2</v>
      </c>
      <c r="Z6" s="178">
        <f>1/$A$1*'[1]4701-5Exp'!Y$266</f>
        <v>8.358123999999998E-3</v>
      </c>
      <c r="AA6" s="178">
        <f>1/$A$1*'[1]4701-5Exp'!Z$266</f>
        <v>6.5490429999999992E-3</v>
      </c>
      <c r="AB6" s="178">
        <f>1/$A$1*'[1]4701-5Exp'!AA$266</f>
        <v>0</v>
      </c>
      <c r="AC6" s="57"/>
      <c r="AD6" s="255">
        <f>'[1]4701-5Exp'!AB$266</f>
        <v>5.2462999999999996E-2</v>
      </c>
      <c r="AE6" s="181">
        <f>'[1]4701-5Exp'!AC$266</f>
        <v>0</v>
      </c>
      <c r="AF6" s="181">
        <f>'[1]4701-5Exp'!AD$266</f>
        <v>3.8387999999999999E-2</v>
      </c>
      <c r="AG6" s="181">
        <f>'[1]4701-5Exp'!AE$266</f>
        <v>0</v>
      </c>
      <c r="AH6" s="181">
        <f>'[1]4701-5Exp'!AF$266</f>
        <v>0</v>
      </c>
      <c r="AI6" s="181">
        <f>'[1]4701-5Exp'!AG$266</f>
        <v>4.2287879999999989</v>
      </c>
      <c r="AJ6" s="181">
        <f>'[1]4701-5Exp'!AH$266</f>
        <v>0</v>
      </c>
      <c r="AK6" s="181">
        <f>'[1]4701-5Exp'!AI$266</f>
        <v>0</v>
      </c>
      <c r="AL6" s="181">
        <f>'[1]4701-5Exp'!AJ$266</f>
        <v>0</v>
      </c>
      <c r="AM6" s="181">
        <f>'[1]4701-5Exp'!AK$266</f>
        <v>0.182869</v>
      </c>
      <c r="AN6" s="181">
        <f>'[1]4701-5Exp'!AL$266</f>
        <v>0.38639699999999999</v>
      </c>
      <c r="AO6" s="181">
        <f>'[1]4701-5Exp'!AM$266</f>
        <v>4.7695000000000001E-2</v>
      </c>
      <c r="AP6" s="181">
        <f>'[1]4701-5Exp'!AN$266</f>
        <v>0.34410499999999999</v>
      </c>
      <c r="AQ6" s="181">
        <f>'[1]4701-5Exp'!AO$266</f>
        <v>0.444463</v>
      </c>
      <c r="AR6" s="181">
        <f>'[1]4701-5Exp'!AP$266</f>
        <v>0.78951899999999986</v>
      </c>
      <c r="AS6" s="181">
        <f>'[1]4701-5Exp'!AQ$266</f>
        <v>0.61817499999999992</v>
      </c>
      <c r="AT6" s="181">
        <f>'[1]4701-5Exp'!AR$266</f>
        <v>0.78951899999999986</v>
      </c>
      <c r="AU6" s="181">
        <f>'[1]4701-5Exp'!AS$266</f>
        <v>1.6241970000000001</v>
      </c>
      <c r="AV6" s="181">
        <f>'[1]4701-5Exp'!AT$266</f>
        <v>1.6241970000000001</v>
      </c>
      <c r="AW6" s="181">
        <f>'[1]4701-5Exp'!AU$266</f>
        <v>7.0789769999999983</v>
      </c>
      <c r="AX6" s="181">
        <f>'[1]4701-5Exp'!AV$266</f>
        <v>4.7680670000000003</v>
      </c>
      <c r="AY6" s="181">
        <f>'[1]4701-5Exp'!AW$266</f>
        <v>6.9644740000000001</v>
      </c>
      <c r="AZ6" s="181">
        <f>'[1]4701-5Exp'!AX$266</f>
        <v>20.880755999999998</v>
      </c>
      <c r="BA6" s="181">
        <f>'[1]4701-5Exp'!AY$266</f>
        <v>8.984375</v>
      </c>
      <c r="BB6" s="181">
        <f>'[1]4701-5Exp'!AZ$266</f>
        <v>6.1409749999999992</v>
      </c>
      <c r="BC6" s="293">
        <f>'[1]4701-5Exp'!BA$266</f>
        <v>0</v>
      </c>
      <c r="BD6" s="307"/>
    </row>
    <row r="7" spans="1:56" ht="17.149999999999999" customHeight="1">
      <c r="B7" s="19" t="s">
        <v>208</v>
      </c>
      <c r="C7" s="69">
        <f>1/$A$1*'[1]4701-5Exp'!$B$268</f>
        <v>0</v>
      </c>
      <c r="D7" s="70">
        <f>1/$A$1*'[1]4701-5Exp'!$C$268</f>
        <v>0</v>
      </c>
      <c r="E7" s="70">
        <f>1/$A$1*'[1]4701-5Exp'!$D$268</f>
        <v>0</v>
      </c>
      <c r="F7" s="70">
        <f>1/$A$1*'[1]4701-5Exp'!$E$268</f>
        <v>0</v>
      </c>
      <c r="G7" s="70">
        <f>1/$A$1*'[1]4701-5Exp'!$F$268</f>
        <v>0</v>
      </c>
      <c r="H7" s="70">
        <f>1/$A$1*'[1]4701-5Exp'!$G$268</f>
        <v>9.4E-7</v>
      </c>
      <c r="I7" s="70">
        <f>1/$A$1*'[1]4701-5Exp'!$H$268</f>
        <v>0</v>
      </c>
      <c r="J7" s="71">
        <f>1/$A$1*'[1]4701-5Exp'!$I$268</f>
        <v>0</v>
      </c>
      <c r="K7" s="71">
        <f>1/$A$1*'[1]4701-5Exp'!$J$268</f>
        <v>0</v>
      </c>
      <c r="L7" s="71">
        <f>1/$A$1*'[1]4701-5Exp'!K$268</f>
        <v>5.3376999999999994E-5</v>
      </c>
      <c r="M7" s="71">
        <f>1/$A$1*'[1]4701-5Exp'!L$268</f>
        <v>5.2594999999999994E-5</v>
      </c>
      <c r="N7" s="71">
        <f>1/$A$1*'[1]4701-5Exp'!M$268</f>
        <v>0</v>
      </c>
      <c r="O7" s="71">
        <f>1/$A$1*'[1]4701-5Exp'!N$268</f>
        <v>7.8999999999999989E-6</v>
      </c>
      <c r="P7" s="71">
        <f>1/$A$1*'[1]4701-5Exp'!O$268</f>
        <v>7.9999999999999996E-6</v>
      </c>
      <c r="Q7" s="71">
        <f>1/$A$1*'[1]4701-5Exp'!P$268</f>
        <v>3.6655999999999996E-5</v>
      </c>
      <c r="R7" s="71">
        <f>1/$A$1*'[1]4701-5Exp'!Q$268</f>
        <v>3.5249999999999997E-6</v>
      </c>
      <c r="S7" s="71">
        <f>1/$A$1*'[1]4701-5Exp'!R$268</f>
        <v>3.6655999999999996E-5</v>
      </c>
      <c r="T7" s="71">
        <f>1/$A$1*'[1]4701-5Exp'!S$268</f>
        <v>1.29E-7</v>
      </c>
      <c r="U7" s="71">
        <f>1/$A$1*'[1]4701-5Exp'!T$268</f>
        <v>1.29E-7</v>
      </c>
      <c r="V7" s="71">
        <f>1/$A$1*'[1]4701-5Exp'!U$268</f>
        <v>1.0464999999999999E-5</v>
      </c>
      <c r="W7" s="71">
        <f>1/$A$1*'[1]4701-5Exp'!V$268</f>
        <v>2.4569999999999999E-6</v>
      </c>
      <c r="X7" s="71">
        <f>1/$A$1*'[1]4701-5Exp'!W$268</f>
        <v>4.9219999999999988E-6</v>
      </c>
      <c r="Y7" s="71">
        <f>1/$A$1*'[1]4701-5Exp'!X$268</f>
        <v>1.8440099999999997E-4</v>
      </c>
      <c r="Z7" s="71">
        <f>1/$A$1*'[1]4701-5Exp'!Y$268</f>
        <v>1.7300000000000003E-7</v>
      </c>
      <c r="AA7" s="71">
        <f>1/$A$1*'[1]4701-5Exp'!Z$268</f>
        <v>1.251032E-3</v>
      </c>
      <c r="AB7" s="71">
        <f>1/$A$1*'[1]4701-5Exp'!AA$268</f>
        <v>0</v>
      </c>
      <c r="AC7" s="57"/>
      <c r="AD7" s="183">
        <f>'[1]4701-5Exp'!AB$268</f>
        <v>0</v>
      </c>
      <c r="AE7" s="147">
        <f>'[1]4701-5Exp'!AC$268</f>
        <v>0</v>
      </c>
      <c r="AF7" s="147">
        <f>'[1]4701-5Exp'!AD$268</f>
        <v>0</v>
      </c>
      <c r="AG7" s="147">
        <f>'[1]4701-5Exp'!AE$268</f>
        <v>0</v>
      </c>
      <c r="AH7" s="147">
        <f>'[1]4701-5Exp'!AF$268</f>
        <v>0</v>
      </c>
      <c r="AI7" s="147">
        <f>'[1]4701-5Exp'!AG$268</f>
        <v>5.0099999999999993E-4</v>
      </c>
      <c r="AJ7" s="147">
        <f>'[1]4701-5Exp'!AH$268</f>
        <v>0</v>
      </c>
      <c r="AK7" s="147">
        <f>'[1]4701-5Exp'!AI$268</f>
        <v>0</v>
      </c>
      <c r="AL7" s="147">
        <f>'[1]4701-5Exp'!AJ$268</f>
        <v>0</v>
      </c>
      <c r="AM7" s="147">
        <f>'[1]4701-5Exp'!AK$268</f>
        <v>3.0958999999999997E-2</v>
      </c>
      <c r="AN7" s="147">
        <f>'[1]4701-5Exp'!AL$268</f>
        <v>3.3167999999999996E-2</v>
      </c>
      <c r="AO7" s="147">
        <f>'[1]4701-5Exp'!AM$268</f>
        <v>0</v>
      </c>
      <c r="AP7" s="147">
        <f>'[1]4701-5Exp'!AN$268</f>
        <v>4.3779999999999999E-3</v>
      </c>
      <c r="AQ7" s="147">
        <f>'[1]4701-5Exp'!AO$268</f>
        <v>2.9709999999999997E-3</v>
      </c>
      <c r="AR7" s="147">
        <f>'[1]4701-5Exp'!AP$268</f>
        <v>3.2434999999999999E-2</v>
      </c>
      <c r="AS7" s="147">
        <f>'[1]4701-5Exp'!AQ$268</f>
        <v>4.4039999999999999E-3</v>
      </c>
      <c r="AT7" s="147">
        <f>'[1]4701-5Exp'!AR$268</f>
        <v>3.2434999999999999E-2</v>
      </c>
      <c r="AU7" s="147">
        <f>'[1]4701-5Exp'!AS$268</f>
        <v>4.8000000000000001E-5</v>
      </c>
      <c r="AV7" s="147">
        <f>'[1]4701-5Exp'!AT$268</f>
        <v>4.8000000000000001E-5</v>
      </c>
      <c r="AW7" s="147">
        <f>'[1]4701-5Exp'!AU$268</f>
        <v>7.3468999999999993E-2</v>
      </c>
      <c r="AX7" s="147">
        <f>'[1]4701-5Exp'!AV$268</f>
        <v>2.1749999999999999E-3</v>
      </c>
      <c r="AY7" s="147">
        <f>'[1]4701-5Exp'!AW$268</f>
        <v>4.2440000000000004E-3</v>
      </c>
      <c r="AZ7" s="147">
        <f>'[1]4701-5Exp'!AX$268</f>
        <v>0.17506300000000002</v>
      </c>
      <c r="BA7" s="147">
        <f>'[1]4701-5Exp'!AY$268</f>
        <v>1.1096999999999999E-2</v>
      </c>
      <c r="BB7" s="147">
        <f>'[1]4701-5Exp'!AZ$268</f>
        <v>0.64003699999999997</v>
      </c>
      <c r="BC7" s="325">
        <f>'[1]4701-5Exp'!BA$268</f>
        <v>0</v>
      </c>
      <c r="BD7" s="307"/>
    </row>
    <row r="8" spans="1:56" ht="17.149999999999999" customHeight="1">
      <c r="B8" s="19" t="s">
        <v>205</v>
      </c>
      <c r="C8" s="69">
        <f>1/$A$1*'[1]4701-5Exp'!$B$269</f>
        <v>0</v>
      </c>
      <c r="D8" s="70">
        <f>1/$A$1*'[1]4701-5Exp'!$C$269</f>
        <v>0</v>
      </c>
      <c r="E8" s="70">
        <f>1/$A$1*'[1]4701-5Exp'!$D$269</f>
        <v>0</v>
      </c>
      <c r="F8" s="70">
        <f>1/$A$1*'[1]4701-5Exp'!$E$269</f>
        <v>0</v>
      </c>
      <c r="G8" s="70">
        <f>1/$A$1*'[1]4701-5Exp'!$F$269</f>
        <v>0</v>
      </c>
      <c r="H8" s="70">
        <f>1/$A$1*'[1]4701-5Exp'!$G$269</f>
        <v>7.4660999999999982E-5</v>
      </c>
      <c r="I8" s="70">
        <f>1/$A$1*'[1]4701-5Exp'!$H$269</f>
        <v>0</v>
      </c>
      <c r="J8" s="71">
        <f>1/$A$1*'[1]4701-5Exp'!$I$269</f>
        <v>0</v>
      </c>
      <c r="K8" s="71">
        <f>1/$A$1*'[1]4701-5Exp'!$J$269</f>
        <v>0</v>
      </c>
      <c r="L8" s="71">
        <f>1/$A$1*'[1]4701-5Exp'!K$269</f>
        <v>2.1199999999999997E-7</v>
      </c>
      <c r="M8" s="71">
        <f>1/$A$1*'[1]4701-5Exp'!L$269</f>
        <v>1.1975E-5</v>
      </c>
      <c r="N8" s="71">
        <f>1/$A$1*'[1]4701-5Exp'!M$269</f>
        <v>0</v>
      </c>
      <c r="O8" s="71">
        <f>1/$A$1*'[1]4701-5Exp'!N$269</f>
        <v>2.3899999999999996E-6</v>
      </c>
      <c r="P8" s="71">
        <f>1/$A$1*'[1]4701-5Exp'!O$269</f>
        <v>1.4E-5</v>
      </c>
      <c r="Q8" s="71">
        <f>1/$A$1*'[1]4701-5Exp'!P$269</f>
        <v>2.0139999999999997E-6</v>
      </c>
      <c r="R8" s="71">
        <f>1/$A$1*'[1]4701-5Exp'!Q$269</f>
        <v>0</v>
      </c>
      <c r="S8" s="71">
        <f>1/$A$1*'[1]4701-5Exp'!R$269</f>
        <v>2.0139999999999997E-6</v>
      </c>
      <c r="T8" s="71">
        <f>1/$A$1*'[1]4701-5Exp'!S$269</f>
        <v>0</v>
      </c>
      <c r="U8" s="71">
        <f>1/$A$1*'[1]4701-5Exp'!T$269</f>
        <v>0</v>
      </c>
      <c r="V8" s="71">
        <f>1/$A$1*'[1]4701-5Exp'!U$269</f>
        <v>4.1847999999999996E-5</v>
      </c>
      <c r="W8" s="71">
        <f>1/$A$1*'[1]4701-5Exp'!V$269</f>
        <v>5.9649999999999993E-5</v>
      </c>
      <c r="X8" s="71">
        <f>1/$A$1*'[1]4701-5Exp'!W$269</f>
        <v>1.5865999999999997E-5</v>
      </c>
      <c r="Y8" s="71">
        <f>1/$A$1*'[1]4701-5Exp'!X$269</f>
        <v>1.3728199999999996E-4</v>
      </c>
      <c r="Z8" s="71">
        <f>1/$A$1*'[1]4701-5Exp'!Y$269</f>
        <v>2.0994299999999998E-3</v>
      </c>
      <c r="AA8" s="71">
        <f>1/$A$1*'[1]4701-5Exp'!Z$269</f>
        <v>8.8683300000000007E-4</v>
      </c>
      <c r="AB8" s="71">
        <f>1/$A$1*'[1]4701-5Exp'!AA$269</f>
        <v>0</v>
      </c>
      <c r="AC8" s="57"/>
      <c r="AD8" s="183">
        <f>'[1]4701-5Exp'!AB$269</f>
        <v>0</v>
      </c>
      <c r="AE8" s="147">
        <f>'[1]4701-5Exp'!AC$269</f>
        <v>0</v>
      </c>
      <c r="AF8" s="147">
        <f>'[1]4701-5Exp'!AD$269</f>
        <v>0</v>
      </c>
      <c r="AG8" s="147">
        <f>'[1]4701-5Exp'!AE$269</f>
        <v>0</v>
      </c>
      <c r="AH8" s="147">
        <f>'[1]4701-5Exp'!AF$269</f>
        <v>0</v>
      </c>
      <c r="AI8" s="147">
        <f>'[1]4701-5Exp'!AG$269</f>
        <v>4.0582E-2</v>
      </c>
      <c r="AJ8" s="147">
        <f>'[1]4701-5Exp'!AH$269</f>
        <v>0</v>
      </c>
      <c r="AK8" s="147">
        <f>'[1]4701-5Exp'!AI$269</f>
        <v>0</v>
      </c>
      <c r="AL8" s="147">
        <f>'[1]4701-5Exp'!AJ$269</f>
        <v>0</v>
      </c>
      <c r="AM8" s="147">
        <f>'[1]4701-5Exp'!AK$269</f>
        <v>9.2999999999999997E-5</v>
      </c>
      <c r="AN8" s="147">
        <f>'[1]4701-5Exp'!AL$269</f>
        <v>4.7520000000000001E-3</v>
      </c>
      <c r="AO8" s="147">
        <f>'[1]4701-5Exp'!AM$269</f>
        <v>0</v>
      </c>
      <c r="AP8" s="147">
        <f>'[1]4701-5Exp'!AN$269</f>
        <v>2.3519999999999999E-3</v>
      </c>
      <c r="AQ8" s="147">
        <f>'[1]4701-5Exp'!AO$269</f>
        <v>3.9498999999999992E-2</v>
      </c>
      <c r="AR8" s="147">
        <f>'[1]4701-5Exp'!AP$269</f>
        <v>1.6929999999999998E-3</v>
      </c>
      <c r="AS8" s="147">
        <f>'[1]4701-5Exp'!AQ$269</f>
        <v>0</v>
      </c>
      <c r="AT8" s="147">
        <f>'[1]4701-5Exp'!AR$269</f>
        <v>1.6929999999999998E-3</v>
      </c>
      <c r="AU8" s="147">
        <f>'[1]4701-5Exp'!AS$269</f>
        <v>0</v>
      </c>
      <c r="AV8" s="147">
        <f>'[1]4701-5Exp'!AT$269</f>
        <v>0</v>
      </c>
      <c r="AW8" s="147">
        <f>'[1]4701-5Exp'!AU$269</f>
        <v>3.9032999999999998E-2</v>
      </c>
      <c r="AX8" s="147">
        <f>'[1]4701-5Exp'!AV$269</f>
        <v>4.4956999999999997E-2</v>
      </c>
      <c r="AY8" s="147">
        <f>'[1]4701-5Exp'!AW$269</f>
        <v>1.9352999999999999E-2</v>
      </c>
      <c r="AZ8" s="147">
        <f>'[1]4701-5Exp'!AX$269</f>
        <v>0.22424999999999998</v>
      </c>
      <c r="BA8" s="147">
        <f>'[1]4701-5Exp'!AY$269</f>
        <v>1.2266330000000001</v>
      </c>
      <c r="BB8" s="147">
        <f>'[1]4701-5Exp'!AZ$269</f>
        <v>0.76097100000000006</v>
      </c>
      <c r="BC8" s="325">
        <f>'[1]4701-5Exp'!BA$269</f>
        <v>0</v>
      </c>
      <c r="BD8" s="307"/>
    </row>
    <row r="9" spans="1:56" ht="17.149999999999999" customHeight="1">
      <c r="B9" s="16" t="s">
        <v>196</v>
      </c>
      <c r="C9" s="28">
        <f>1/$A$1*'[1]4701-5Exp'!$B$267</f>
        <v>1.2742273999999998E-2</v>
      </c>
      <c r="D9" s="29">
        <f>1/$A$1*'[1]4701-5Exp'!$C$267</f>
        <v>3.4000000000000002E-3</v>
      </c>
      <c r="E9" s="29">
        <f>1/$A$1*'[1]4701-5Exp'!$D$267</f>
        <v>4.011789E-3</v>
      </c>
      <c r="F9" s="29">
        <f>1/$A$1*'[1]4701-5Exp'!$E$267</f>
        <v>3.1999999999999997E-3</v>
      </c>
      <c r="G9" s="29">
        <f>1/$A$1*'[1]4701-5Exp'!$F$267</f>
        <v>0</v>
      </c>
      <c r="H9" s="29">
        <f>1/$A$1*'[1]4701-5Exp'!$G$267</f>
        <v>1.1989981999999998E-2</v>
      </c>
      <c r="I9" s="29">
        <f>1/$A$1*'[1]4701-5Exp'!$H$267</f>
        <v>0</v>
      </c>
      <c r="J9" s="33">
        <f>1/$A$1*'[1]4701-5Exp'!$I$267</f>
        <v>0</v>
      </c>
      <c r="K9" s="33">
        <f>1/$A$1*'[1]4701-5Exp'!$J$267</f>
        <v>0</v>
      </c>
      <c r="L9" s="33">
        <f>1/$A$1*'[1]4701-5Exp'!K$267</f>
        <v>2.8340517000000003E-2</v>
      </c>
      <c r="M9" s="33">
        <f>1/$A$1*'[1]4701-5Exp'!L$267</f>
        <v>8.3608959999999996E-3</v>
      </c>
      <c r="N9" s="33">
        <f>1/$A$1*'[1]4701-5Exp'!M$267</f>
        <v>9.2266729999999995E-3</v>
      </c>
      <c r="O9" s="33">
        <f>1/$A$1*'[1]4701-5Exp'!N$267</f>
        <v>1.5647181E-2</v>
      </c>
      <c r="P9" s="33">
        <f>1/$A$1*'[1]4701-5Exp'!O$267</f>
        <v>8.5105699999999957E-4</v>
      </c>
      <c r="Q9" s="33">
        <f>1/$A$1*'[1]4701-5Exp'!P$267</f>
        <v>1.2861234999999999E-2</v>
      </c>
      <c r="R9" s="33">
        <f>1/$A$1*'[1]4701-5Exp'!Q$267</f>
        <v>9.9725029999999989E-3</v>
      </c>
      <c r="S9" s="33">
        <f>1/$A$1*'[1]4701-5Exp'!R$267</f>
        <v>1.2861234999999999E-2</v>
      </c>
      <c r="T9" s="33">
        <f>1/$A$1*'[1]4701-5Exp'!S$267</f>
        <v>7.3078550000000003E-3</v>
      </c>
      <c r="U9" s="33">
        <f>1/$A$1*'[1]4701-5Exp'!T$267</f>
        <v>7.3078550000000003E-3</v>
      </c>
      <c r="V9" s="33">
        <f>1/$A$1*'[1]4701-5Exp'!U$267</f>
        <v>1.0262720999999999E-2</v>
      </c>
      <c r="W9" s="33">
        <f>1/$A$1*'[1]4701-5Exp'!V$267</f>
        <v>1.3996170999999998E-2</v>
      </c>
      <c r="X9" s="33">
        <f>1/$A$1*'[1]4701-5Exp'!W$267</f>
        <v>1.2226484999999997E-2</v>
      </c>
      <c r="Y9" s="33">
        <f>1/$A$1*'[1]4701-5Exp'!X$267</f>
        <v>4.8325498999999994E-2</v>
      </c>
      <c r="Z9" s="33">
        <f>1/$A$1*'[1]4701-5Exp'!Y$267</f>
        <v>6.0404861999999997E-2</v>
      </c>
      <c r="AA9" s="33">
        <f>1/$A$1*'[1]4701-5Exp'!Z$267</f>
        <v>8.230301399999998E-2</v>
      </c>
      <c r="AB9" s="33">
        <f>1/$A$1*'[1]4701-5Exp'!AA$267</f>
        <v>0</v>
      </c>
      <c r="AC9" s="57"/>
      <c r="AD9" s="286">
        <f>'[1]4701-5Exp'!AB$267</f>
        <v>6.0232949999999992</v>
      </c>
      <c r="AE9" s="142">
        <f>'[1]4701-5Exp'!AC$267</f>
        <v>1.526</v>
      </c>
      <c r="AF9" s="142">
        <f>'[1]4701-5Exp'!AD$267</f>
        <v>1.8060480000000001</v>
      </c>
      <c r="AG9" s="142">
        <f>'[1]4701-5Exp'!AE$267</f>
        <v>1.7289999999999999</v>
      </c>
      <c r="AH9" s="142">
        <f>'[1]4701-5Exp'!AF$267</f>
        <v>0</v>
      </c>
      <c r="AI9" s="142">
        <f>'[1]4701-5Exp'!AG$267</f>
        <v>5.7428609999999995</v>
      </c>
      <c r="AJ9" s="142">
        <f>'[1]4701-5Exp'!AH$267</f>
        <v>0</v>
      </c>
      <c r="AK9" s="142">
        <f>'[1]4701-5Exp'!AI$267</f>
        <v>0</v>
      </c>
      <c r="AL9" s="142">
        <f>'[1]4701-5Exp'!AJ$267</f>
        <v>0</v>
      </c>
      <c r="AM9" s="142">
        <f>'[1]4701-5Exp'!AK$267</f>
        <v>19.395591999999997</v>
      </c>
      <c r="AN9" s="142">
        <f>'[1]4701-5Exp'!AL$267</f>
        <v>6.2938089999999995</v>
      </c>
      <c r="AO9" s="142">
        <f>'[1]4701-5Exp'!AM$267</f>
        <v>11.167671999999998</v>
      </c>
      <c r="AP9" s="142">
        <f>'[1]4701-5Exp'!AN$267</f>
        <v>9.5927089999999993</v>
      </c>
      <c r="AQ9" s="142">
        <f>'[1]4701-5Exp'!AO$267</f>
        <v>11.108745999999998</v>
      </c>
      <c r="AR9" s="142">
        <f>'[1]4701-5Exp'!AP$267</f>
        <v>8.390015</v>
      </c>
      <c r="AS9" s="142">
        <f>'[1]4701-5Exp'!AQ$267</f>
        <v>5.9175869999999993</v>
      </c>
      <c r="AT9" s="142">
        <f>'[1]4701-5Exp'!AR$267</f>
        <v>8.390015</v>
      </c>
      <c r="AU9" s="142">
        <f>'[1]4701-5Exp'!AS$267</f>
        <v>4.7583350000000006</v>
      </c>
      <c r="AV9" s="142">
        <f>'[1]4701-5Exp'!AT$267</f>
        <v>4.7583350000000006</v>
      </c>
      <c r="AW9" s="142">
        <f>'[1]4701-5Exp'!AU$267</f>
        <v>7.2898929999999993</v>
      </c>
      <c r="AX9" s="142">
        <f>'[1]4701-5Exp'!AV$267</f>
        <v>9.3567889999999991</v>
      </c>
      <c r="AY9" s="142">
        <f>'[1]4701-5Exp'!AW$267</f>
        <v>8.450348</v>
      </c>
      <c r="AZ9" s="142">
        <f>'[1]4701-5Exp'!AX$267</f>
        <v>59.372711999999993</v>
      </c>
      <c r="BA9" s="142">
        <f>'[1]4701-5Exp'!AY$267</f>
        <v>49.795224999999995</v>
      </c>
      <c r="BB9" s="142">
        <f>'[1]4701-5Exp'!AZ$267</f>
        <v>64.471220000000002</v>
      </c>
      <c r="BC9" s="144">
        <f>'[1]4701-5Exp'!BA$267</f>
        <v>0</v>
      </c>
      <c r="BD9" s="307"/>
    </row>
    <row r="10" spans="1:56">
      <c r="B10" s="5" t="s">
        <v>24</v>
      </c>
      <c r="C10" s="47">
        <f>1/$A$1*'[1]4701-5Exp'!$B$109</f>
        <v>4.9999999999999992E-3</v>
      </c>
      <c r="D10" s="11">
        <f>1/$A$1*'[1]4701-5Exp'!$C$109</f>
        <v>0</v>
      </c>
      <c r="E10" s="11">
        <f>1/$A$1*'[1]4701-5Exp'!$D$109</f>
        <v>0</v>
      </c>
      <c r="F10" s="11">
        <f>1/$A$1*'[1]4701-5Exp'!$E$109</f>
        <v>1.9999999999999998E-4</v>
      </c>
      <c r="G10" s="11">
        <f>1/$A$1*'[1]4701-5Exp'!$F$109</f>
        <v>0</v>
      </c>
      <c r="H10" s="11">
        <f>1/$A$1*'[1]4701-5Exp'!$G$109</f>
        <v>9.0000199999999992E-3</v>
      </c>
      <c r="I10" s="11">
        <f>1/$A$1*'[1]4701-5Exp'!$H$109</f>
        <v>0</v>
      </c>
      <c r="J10" s="37">
        <f>1/$A$1*'[1]4701-5Exp'!$I$109</f>
        <v>0</v>
      </c>
      <c r="K10" s="37">
        <f>1/$A$1*'[1]4701-5Exp'!$J$109</f>
        <v>0</v>
      </c>
      <c r="L10" s="37">
        <f>1/$A$1*'[1]4701-5Exp'!K$109</f>
        <v>9.7943330000000006E-3</v>
      </c>
      <c r="M10" s="37">
        <f>1/$A$1*'[1]4701-5Exp'!L$109</f>
        <v>4.2775920000000002E-3</v>
      </c>
      <c r="N10" s="37">
        <f>1/$A$1*'[1]4701-5Exp'!M$109</f>
        <v>4.2423090000000005E-3</v>
      </c>
      <c r="O10" s="37">
        <f>1/$A$1*SUM('[1]4701-5Exp'!N$109:N$109)</f>
        <v>6.7199999999999994E-5</v>
      </c>
      <c r="P10" s="37">
        <f>1/$A$1*SUM('[1]4701-5Exp'!O$109:O$109)</f>
        <v>5.4942199999999971E-4</v>
      </c>
      <c r="Q10" s="37">
        <f>1/$A$1*SUM('[1]4701-5Exp'!P$109:P$109)</f>
        <v>2.0267739999999999E-3</v>
      </c>
      <c r="R10" s="37">
        <f>1/$A$1*SUM('[1]4701-5Exp'!Q$109:Q$109)</f>
        <v>1.4709689999999997E-3</v>
      </c>
      <c r="S10" s="37">
        <f>1/$A$1*SUM('[1]4701-5Exp'!R$109:R$109)</f>
        <v>2.0267739999999999E-3</v>
      </c>
      <c r="T10" s="37">
        <f>1/$A$1*SUM('[1]4701-5Exp'!S$109:S$109)</f>
        <v>6.5757299999999995E-4</v>
      </c>
      <c r="U10" s="37">
        <f>1/$A$1*SUM('[1]4701-5Exp'!T$109:T$109)</f>
        <v>6.5757299999999995E-4</v>
      </c>
      <c r="V10" s="37">
        <f>1/$A$1*SUM('[1]4701-5Exp'!U$109:U$109)</f>
        <v>7.8456399999999986E-4</v>
      </c>
      <c r="W10" s="37">
        <f>1/$A$1*SUM('[1]4701-5Exp'!V$109:V$109)</f>
        <v>1.0146039999999999E-3</v>
      </c>
      <c r="X10" s="37">
        <f>1/$A$1*SUM('[1]4701-5Exp'!W$109:W$109)</f>
        <v>7.9616799999999988E-4</v>
      </c>
      <c r="Y10" s="37">
        <f>1/$A$1*SUM('[1]4701-5Exp'!X$109:X$109)</f>
        <v>1.5987641E-2</v>
      </c>
      <c r="Z10" s="37">
        <f>1/$A$1*SUM('[1]4701-5Exp'!Y$109:Y$109)</f>
        <v>1.2309978999999999E-2</v>
      </c>
      <c r="AA10" s="37">
        <f>1/$A$1*SUM('[1]4701-5Exp'!Z$109:Z$109)</f>
        <v>1.6931808E-2</v>
      </c>
      <c r="AB10" s="37">
        <f>1/$A$1*SUM('[1]4701-5Exp'!AA$109:AA$109)</f>
        <v>0</v>
      </c>
      <c r="AC10" s="4"/>
      <c r="AD10" s="274">
        <f>'[1]4701-5Exp'!AB$109</f>
        <v>1.65</v>
      </c>
      <c r="AE10" s="134">
        <f>'[1]4701-5Exp'!AC$109</f>
        <v>0</v>
      </c>
      <c r="AF10" s="134">
        <f>'[1]4701-5Exp'!AD$109</f>
        <v>0</v>
      </c>
      <c r="AG10" s="134">
        <f>'[1]4701-5Exp'!AE$109</f>
        <v>8.6999999999999994E-2</v>
      </c>
      <c r="AH10" s="134">
        <f>'[1]4701-5Exp'!AF$109</f>
        <v>0</v>
      </c>
      <c r="AI10" s="134">
        <f>'[1]4701-5Exp'!AG$109</f>
        <v>4.1838049999999996</v>
      </c>
      <c r="AJ10" s="134">
        <f>'[1]4701-5Exp'!AH$109</f>
        <v>0</v>
      </c>
      <c r="AK10" s="134">
        <f>'[1]4701-5Exp'!AI$109</f>
        <v>0</v>
      </c>
      <c r="AL10" s="134">
        <f>'[1]4701-5Exp'!AJ$109</f>
        <v>0</v>
      </c>
      <c r="AM10" s="134">
        <f>'[1]4701-5Exp'!AK$109</f>
        <v>9.8319580000000002</v>
      </c>
      <c r="AN10" s="134">
        <f>'[1]4701-5Exp'!AL$109</f>
        <v>3.2245929999999996</v>
      </c>
      <c r="AO10" s="134">
        <f>'[1]4701-5Exp'!AM$109</f>
        <v>7.2402039999999994</v>
      </c>
      <c r="AP10" s="134">
        <f>'[1]4701-5Exp'!AN$109</f>
        <v>3.8932999999999995E-2</v>
      </c>
      <c r="AQ10" s="134">
        <f>'[1]4701-5Exp'!AO$109</f>
        <v>4.0085670000000002</v>
      </c>
      <c r="AR10" s="134">
        <f>'[1]4701-5Exp'!AP$109</f>
        <v>0.83606199999999986</v>
      </c>
      <c r="AS10" s="134">
        <f>'[1]4701-5Exp'!AQ$109</f>
        <v>0.52329099999999995</v>
      </c>
      <c r="AT10" s="134">
        <f>'[1]4701-5Exp'!AR$109</f>
        <v>0.83606199999999986</v>
      </c>
      <c r="AU10" s="134">
        <f>'[1]4701-5Exp'!AS$109</f>
        <v>0.32804800000000001</v>
      </c>
      <c r="AV10" s="134">
        <f>'[1]4701-5Exp'!AT$109</f>
        <v>0.32804800000000001</v>
      </c>
      <c r="AW10" s="134">
        <f>'[1]4701-5Exp'!AU$109</f>
        <v>0.53522899999999995</v>
      </c>
      <c r="AX10" s="134">
        <f>'[1]4701-5Exp'!AV$109</f>
        <v>0.54825199999999996</v>
      </c>
      <c r="AY10" s="134">
        <f>'[1]4701-5Exp'!AW$109</f>
        <v>0.55519499999999999</v>
      </c>
      <c r="AZ10" s="134">
        <f>'[1]4701-5Exp'!AX$109</f>
        <v>9.858057999999998</v>
      </c>
      <c r="BA10" s="134">
        <f>'[1]4701-5Exp'!AY$109</f>
        <v>7.3374829999999998</v>
      </c>
      <c r="BB10" s="134">
        <f>'[1]4701-5Exp'!AZ$109</f>
        <v>8.6434960000000007</v>
      </c>
      <c r="BC10" s="136">
        <f>'[1]4701-5Exp'!BA$109</f>
        <v>0</v>
      </c>
      <c r="BD10" s="307"/>
    </row>
    <row r="11" spans="1:56">
      <c r="B11" s="5" t="s">
        <v>41</v>
      </c>
      <c r="C11" s="47">
        <f>1/$A$1*'[1]4701-5Exp'!$B$121</f>
        <v>4.0457130000000003E-3</v>
      </c>
      <c r="D11" s="11">
        <f>1/$A$1*'[1]4701-5Exp'!$C$121</f>
        <v>0</v>
      </c>
      <c r="E11" s="11">
        <f>1/$A$1*'[1]4701-5Exp'!$D$121</f>
        <v>4.0127999999999993E-5</v>
      </c>
      <c r="F11" s="11">
        <f>1/$A$1*'[1]4701-5Exp'!$E$121</f>
        <v>0</v>
      </c>
      <c r="G11" s="11">
        <f>1/$A$1*'[1]4701-5Exp'!$F$121</f>
        <v>0</v>
      </c>
      <c r="H11" s="11">
        <f>1/$A$1*'[1]4701-5Exp'!$G$121</f>
        <v>1.0753109999999998E-3</v>
      </c>
      <c r="I11" s="11">
        <f>1/$A$1*'[1]4701-5Exp'!$H$121</f>
        <v>0</v>
      </c>
      <c r="J11" s="37">
        <f>1/$A$1*'[1]4701-5Exp'!$I$121</f>
        <v>0</v>
      </c>
      <c r="K11" s="37">
        <f>1/$A$1*'[1]4701-5Exp'!$J$121</f>
        <v>0</v>
      </c>
      <c r="L11" s="37">
        <f>1/$A$1*'[1]4701-5Exp'!K$121</f>
        <v>7.4829500000000004E-3</v>
      </c>
      <c r="M11" s="37">
        <f>1/$A$1*'[1]4701-5Exp'!L$121</f>
        <v>1.7194569999999998E-3</v>
      </c>
      <c r="N11" s="37">
        <f>1/$A$1*'[1]4701-5Exp'!M$121</f>
        <v>2.9115959999999998E-3</v>
      </c>
      <c r="O11" s="37">
        <f>1/$A$1*SUM('[1]4701-5Exp'!N$121:N$121)</f>
        <v>3.0151399999999999E-3</v>
      </c>
      <c r="P11" s="37">
        <f>1/$A$1*SUM('[1]4701-5Exp'!O$121:O$121)</f>
        <v>9.9999999999999991E-6</v>
      </c>
      <c r="Q11" s="37">
        <f>1/$A$1*SUM('[1]4701-5Exp'!P$121:P$121)</f>
        <v>4.3227140000000001E-3</v>
      </c>
      <c r="R11" s="37">
        <f>1/$A$1*SUM('[1]4701-5Exp'!Q$121:Q$121)</f>
        <v>2.9846899999999995E-3</v>
      </c>
      <c r="S11" s="37">
        <f>1/$A$1*SUM('[1]4701-5Exp'!R$121:R$121)</f>
        <v>4.3227140000000001E-3</v>
      </c>
      <c r="T11" s="37">
        <f>1/$A$1*SUM('[1]4701-5Exp'!S$121:S$121)</f>
        <v>1.6306969999999997E-3</v>
      </c>
      <c r="U11" s="37">
        <f>1/$A$1*SUM('[1]4701-5Exp'!T$121:T$121)</f>
        <v>1.6306969999999997E-3</v>
      </c>
      <c r="V11" s="37">
        <f>1/$A$1*SUM('[1]4701-5Exp'!U$121:U$121)</f>
        <v>1.4330859999999996E-3</v>
      </c>
      <c r="W11" s="37">
        <f>1/$A$1*SUM('[1]4701-5Exp'!V$121:V$121)</f>
        <v>1.0217819999999999E-3</v>
      </c>
      <c r="X11" s="37">
        <f>1/$A$1*SUM('[1]4701-5Exp'!W$121:W$121)</f>
        <v>2.3417909999999998E-3</v>
      </c>
      <c r="Y11" s="37">
        <f>1/$A$1*SUM('[1]4701-5Exp'!X$121:X$121)</f>
        <v>6.7174019999999991E-3</v>
      </c>
      <c r="Z11" s="37">
        <f>1/$A$1*SUM('[1]4701-5Exp'!Y$121:Y$121)</f>
        <v>7.3165419999999997E-3</v>
      </c>
      <c r="AA11" s="37">
        <f>1/$A$1*SUM('[1]4701-5Exp'!Z$121:Z$121)</f>
        <v>3.6383749999999984E-3</v>
      </c>
      <c r="AB11" s="37">
        <f>1/$A$1*SUM('[1]4701-5Exp'!AA$121:AA$121)</f>
        <v>0</v>
      </c>
      <c r="AC11" s="4"/>
      <c r="AD11" s="274">
        <f>'[1]4701-5Exp'!AB$121</f>
        <v>2.6153719999999998</v>
      </c>
      <c r="AE11" s="134">
        <f>'[1]4701-5Exp'!AC$121</f>
        <v>0</v>
      </c>
      <c r="AF11" s="134">
        <f>'[1]4701-5Exp'!AD$121</f>
        <v>2.3996E-2</v>
      </c>
      <c r="AG11" s="134">
        <f>'[1]4701-5Exp'!AE$121</f>
        <v>0</v>
      </c>
      <c r="AH11" s="134">
        <f>'[1]4701-5Exp'!AF$121</f>
        <v>0</v>
      </c>
      <c r="AI11" s="134">
        <f>'[1]4701-5Exp'!AG$121</f>
        <v>0.53983399999999993</v>
      </c>
      <c r="AJ11" s="134">
        <f>'[1]4701-5Exp'!AH$121</f>
        <v>0</v>
      </c>
      <c r="AK11" s="134">
        <f>'[1]4701-5Exp'!AI$121</f>
        <v>0</v>
      </c>
      <c r="AL11" s="134">
        <f>'[1]4701-5Exp'!AJ$121</f>
        <v>0</v>
      </c>
      <c r="AM11" s="134">
        <f>'[1]4701-5Exp'!AK$121</f>
        <v>3.1488769999999997</v>
      </c>
      <c r="AN11" s="134">
        <f>'[1]4701-5Exp'!AL$121</f>
        <v>1.239096</v>
      </c>
      <c r="AO11" s="134">
        <f>'[1]4701-5Exp'!AM$121</f>
        <v>2.0990979999999997</v>
      </c>
      <c r="AP11" s="134">
        <f>'[1]4701-5Exp'!AN$121</f>
        <v>1.827564</v>
      </c>
      <c r="AQ11" s="134">
        <f>'[1]4701-5Exp'!AO$121</f>
        <v>1.0273429999999999</v>
      </c>
      <c r="AR11" s="134">
        <f>'[1]4701-5Exp'!AP$121</f>
        <v>2.5055889999999996</v>
      </c>
      <c r="AS11" s="134">
        <f>'[1]4701-5Exp'!AQ$121</f>
        <v>1.638263</v>
      </c>
      <c r="AT11" s="134">
        <f>'[1]4701-5Exp'!AR$121</f>
        <v>2.5055889999999996</v>
      </c>
      <c r="AU11" s="134">
        <f>'[1]4701-5Exp'!AS$121</f>
        <v>0.93910399999999994</v>
      </c>
      <c r="AV11" s="134">
        <f>'[1]4701-5Exp'!AT$121</f>
        <v>0.93910399999999994</v>
      </c>
      <c r="AW11" s="134">
        <f>'[1]4701-5Exp'!AU$121</f>
        <v>0.98066299999999984</v>
      </c>
      <c r="AX11" s="134">
        <f>'[1]4701-5Exp'!AV$121</f>
        <v>0.64794599999999991</v>
      </c>
      <c r="AY11" s="134">
        <f>'[1]4701-5Exp'!AW$121</f>
        <v>1.5556809999999999</v>
      </c>
      <c r="AZ11" s="134">
        <f>'[1]4701-5Exp'!AX$121</f>
        <v>5.1521850000000002</v>
      </c>
      <c r="BA11" s="134">
        <f>'[1]4701-5Exp'!AY$121</f>
        <v>6.2738439999999995</v>
      </c>
      <c r="BB11" s="134">
        <f>'[1]4701-5Exp'!AZ$121</f>
        <v>3.4951079999999997</v>
      </c>
      <c r="BC11" s="136">
        <f>'[1]4701-5Exp'!BA$121</f>
        <v>0</v>
      </c>
      <c r="BD11" s="307"/>
    </row>
    <row r="12" spans="1:56">
      <c r="B12" s="5" t="s">
        <v>27</v>
      </c>
      <c r="C12" s="47">
        <f>1/$A$1*'[1]4701-5Exp'!$B$231</f>
        <v>0</v>
      </c>
      <c r="D12" s="11">
        <f>1/$A$1*'[1]4701-5Exp'!$C$231</f>
        <v>0</v>
      </c>
      <c r="E12" s="11">
        <f>1/$A$1*'[1]4701-5Exp'!$D$231</f>
        <v>0</v>
      </c>
      <c r="F12" s="11">
        <f>1/$A$1*'[1]4701-5Exp'!$E$231</f>
        <v>0</v>
      </c>
      <c r="G12" s="11">
        <f>1/$A$1*'[1]4701-5Exp'!$F$231</f>
        <v>0</v>
      </c>
      <c r="H12" s="11">
        <f>1/$A$1*'[1]4701-5Exp'!$G$231</f>
        <v>0</v>
      </c>
      <c r="I12" s="11">
        <f>1/$A$1*'[1]4701-5Exp'!$H$231</f>
        <v>0</v>
      </c>
      <c r="J12" s="37">
        <f>1/$A$1*'[1]4701-5Exp'!$I$231</f>
        <v>0</v>
      </c>
      <c r="K12" s="37">
        <f>1/$A$1*'[1]4701-5Exp'!$J$231</f>
        <v>0</v>
      </c>
      <c r="L12" s="37">
        <f>1/$A$1*'[1]4701-5Exp'!K$231</f>
        <v>9.8791999999999999E-5</v>
      </c>
      <c r="M12" s="37">
        <f>1/$A$1*'[1]4701-5Exp'!L$231</f>
        <v>2.5378999999999995E-5</v>
      </c>
      <c r="N12" s="37">
        <f>1/$A$1*'[1]4701-5Exp'!M$231</f>
        <v>0</v>
      </c>
      <c r="O12" s="37">
        <f>1/$A$1*SUM('[1]4701-5Exp'!N$231:N$231)</f>
        <v>1.0997618000000001E-2</v>
      </c>
      <c r="P12" s="37">
        <f>1/$A$1*SUM('[1]4701-5Exp'!O$231:O$231)</f>
        <v>7.9999999999999996E-6</v>
      </c>
      <c r="Q12" s="37">
        <f>1/$A$1*SUM('[1]4701-5Exp'!P$231:P$231)</f>
        <v>3.2021699999999994E-3</v>
      </c>
      <c r="R12" s="37">
        <f>1/$A$1*SUM('[1]4701-5Exp'!Q$231:Q$231)</f>
        <v>4.6508029999999994E-3</v>
      </c>
      <c r="S12" s="37">
        <f>1/$A$1*SUM('[1]4701-5Exp'!R$231:R$231)</f>
        <v>3.2021699999999994E-3</v>
      </c>
      <c r="T12" s="37">
        <f>1/$A$1*SUM('[1]4701-5Exp'!S$231:S$231)</f>
        <v>3.0314780000000002E-3</v>
      </c>
      <c r="U12" s="37">
        <f>1/$A$1*SUM('[1]4701-5Exp'!T$231:T$231)</f>
        <v>3.0314780000000002E-3</v>
      </c>
      <c r="V12" s="37">
        <f>1/$A$1*SUM('[1]4701-5Exp'!U$231:U$231)</f>
        <v>3.3362099999999998E-4</v>
      </c>
      <c r="W12" s="37">
        <f>1/$A$1*SUM('[1]4701-5Exp'!V$231:V$231)</f>
        <v>5.5147599999999996E-4</v>
      </c>
      <c r="X12" s="37">
        <f>1/$A$1*SUM('[1]4701-5Exp'!W$231:W$231)</f>
        <v>4.5408699999999999E-4</v>
      </c>
      <c r="Y12" s="37">
        <f>1/$A$1*SUM('[1]4701-5Exp'!X$231:X$231)</f>
        <v>5.0641049999999993E-3</v>
      </c>
      <c r="Z12" s="37">
        <f>1/$A$1*SUM('[1]4701-5Exp'!Y$231:Y$231)</f>
        <v>5.8446569999999996E-3</v>
      </c>
      <c r="AA12" s="37">
        <f>1/$A$1*SUM('[1]4701-5Exp'!Z$231:Z$231)</f>
        <v>4.3363679999999993E-3</v>
      </c>
      <c r="AB12" s="37">
        <f>1/$A$1*SUM('[1]4701-5Exp'!AA$231:AA$231)</f>
        <v>0</v>
      </c>
      <c r="AC12" s="4"/>
      <c r="AD12" s="274">
        <f>'[1]4701-5Exp'!AB$231</f>
        <v>0</v>
      </c>
      <c r="AE12" s="134">
        <f>'[1]4701-5Exp'!AC$231</f>
        <v>0</v>
      </c>
      <c r="AF12" s="134">
        <f>'[1]4701-5Exp'!AD$231</f>
        <v>0</v>
      </c>
      <c r="AG12" s="134">
        <f>'[1]4701-5Exp'!AE$231</f>
        <v>0</v>
      </c>
      <c r="AH12" s="134">
        <f>'[1]4701-5Exp'!AF$231</f>
        <v>0</v>
      </c>
      <c r="AI12" s="134">
        <f>'[1]4701-5Exp'!AG$231</f>
        <v>0</v>
      </c>
      <c r="AJ12" s="134">
        <f>'[1]4701-5Exp'!AH$231</f>
        <v>0</v>
      </c>
      <c r="AK12" s="134">
        <f>'[1]4701-5Exp'!AI$231</f>
        <v>0</v>
      </c>
      <c r="AL12" s="134">
        <f>'[1]4701-5Exp'!AJ$231</f>
        <v>0</v>
      </c>
      <c r="AM12" s="134">
        <f>'[1]4701-5Exp'!AK$231</f>
        <v>0.10639</v>
      </c>
      <c r="AN12" s="134">
        <f>'[1]4701-5Exp'!AL$231</f>
        <v>1.5226999999999999E-2</v>
      </c>
      <c r="AO12" s="134">
        <f>'[1]4701-5Exp'!AM$231</f>
        <v>0</v>
      </c>
      <c r="AP12" s="134">
        <f>'[1]4701-5Exp'!AN$231</f>
        <v>6.5244300000000006</v>
      </c>
      <c r="AQ12" s="134">
        <f>'[1]4701-5Exp'!AO$231</f>
        <v>4.1668079999999996</v>
      </c>
      <c r="AR12" s="134">
        <f>'[1]4701-5Exp'!AP$231</f>
        <v>2.4513569999999998</v>
      </c>
      <c r="AS12" s="134">
        <f>'[1]4701-5Exp'!AQ$231</f>
        <v>2.819896</v>
      </c>
      <c r="AT12" s="134">
        <f>'[1]4701-5Exp'!AR$231</f>
        <v>2.4513569999999998</v>
      </c>
      <c r="AU12" s="134">
        <f>'[1]4701-5Exp'!AS$231</f>
        <v>2.0691290000000002</v>
      </c>
      <c r="AV12" s="134">
        <f>'[1]4701-5Exp'!AT$231</f>
        <v>2.0691290000000002</v>
      </c>
      <c r="AW12" s="134">
        <f>'[1]4701-5Exp'!AU$231</f>
        <v>0.31956699999999999</v>
      </c>
      <c r="AX12" s="134">
        <f>'[1]4701-5Exp'!AV$231</f>
        <v>0.94838199999999984</v>
      </c>
      <c r="AY12" s="134">
        <f>'[1]4701-5Exp'!AW$231</f>
        <v>0.404976</v>
      </c>
      <c r="AZ12" s="134">
        <f>'[1]4701-5Exp'!AX$231</f>
        <v>4.3138199999999998</v>
      </c>
      <c r="BA12" s="134">
        <f>'[1]4701-5Exp'!AY$231</f>
        <v>5.5565100000000003</v>
      </c>
      <c r="BB12" s="134">
        <f>'[1]4701-5Exp'!AZ$231</f>
        <v>4.8729419999999992</v>
      </c>
      <c r="BC12" s="136">
        <f>'[1]4701-5Exp'!BA$231</f>
        <v>0</v>
      </c>
      <c r="BD12" s="307"/>
    </row>
    <row r="13" spans="1:56">
      <c r="B13" s="8" t="s">
        <v>19</v>
      </c>
      <c r="C13" s="48">
        <f t="shared" ref="C13:AB13" si="2">SUM(C9:C9)-SUM(C10:C12)</f>
        <v>3.6965609999999975E-3</v>
      </c>
      <c r="D13" s="38">
        <f t="shared" si="2"/>
        <v>3.4000000000000002E-3</v>
      </c>
      <c r="E13" s="38">
        <f t="shared" si="2"/>
        <v>3.9716609999999996E-3</v>
      </c>
      <c r="F13" s="38">
        <f t="shared" si="2"/>
        <v>2.9999999999999996E-3</v>
      </c>
      <c r="G13" s="38">
        <f t="shared" si="2"/>
        <v>0</v>
      </c>
      <c r="H13" s="38">
        <f t="shared" si="2"/>
        <v>1.9146509999999981E-3</v>
      </c>
      <c r="I13" s="38">
        <f t="shared" si="2"/>
        <v>0</v>
      </c>
      <c r="J13" s="39">
        <f t="shared" si="2"/>
        <v>0</v>
      </c>
      <c r="K13" s="39">
        <f t="shared" si="2"/>
        <v>0</v>
      </c>
      <c r="L13" s="39">
        <f t="shared" si="2"/>
        <v>1.0964442000000001E-2</v>
      </c>
      <c r="M13" s="39">
        <f t="shared" si="2"/>
        <v>2.3384679999999998E-3</v>
      </c>
      <c r="N13" s="39">
        <f t="shared" si="2"/>
        <v>2.0727679999999991E-3</v>
      </c>
      <c r="O13" s="39">
        <f t="shared" si="2"/>
        <v>1.5672229999999995E-3</v>
      </c>
      <c r="P13" s="39">
        <f t="shared" si="2"/>
        <v>2.8363499999999986E-4</v>
      </c>
      <c r="Q13" s="39">
        <f t="shared" si="2"/>
        <v>3.3095769999999993E-3</v>
      </c>
      <c r="R13" s="39">
        <f t="shared" si="2"/>
        <v>8.6604099999999969E-4</v>
      </c>
      <c r="S13" s="39">
        <f t="shared" si="2"/>
        <v>3.3095769999999993E-3</v>
      </c>
      <c r="T13" s="39">
        <f t="shared" si="2"/>
        <v>1.9881070000000002E-3</v>
      </c>
      <c r="U13" s="39">
        <f t="shared" si="2"/>
        <v>1.9881070000000002E-3</v>
      </c>
      <c r="V13" s="39">
        <f t="shared" si="2"/>
        <v>7.7114499999999999E-3</v>
      </c>
      <c r="W13" s="39">
        <f t="shared" si="2"/>
        <v>1.1408308999999998E-2</v>
      </c>
      <c r="X13" s="39">
        <f t="shared" si="2"/>
        <v>8.6344389999999972E-3</v>
      </c>
      <c r="Y13" s="39">
        <f t="shared" si="2"/>
        <v>2.0556350999999994E-2</v>
      </c>
      <c r="Z13" s="39">
        <f t="shared" si="2"/>
        <v>3.4933684E-2</v>
      </c>
      <c r="AA13" s="39">
        <f t="shared" si="2"/>
        <v>5.7396462999999981E-2</v>
      </c>
      <c r="AB13" s="39">
        <f t="shared" si="2"/>
        <v>0</v>
      </c>
      <c r="AC13" s="4"/>
      <c r="AD13" s="145">
        <f t="shared" ref="AD13:BC13" si="3">SUM(AD9:AD9)-SUM(AD10:AD12)</f>
        <v>1.7579229999999999</v>
      </c>
      <c r="AE13" s="138">
        <f t="shared" si="3"/>
        <v>1.526</v>
      </c>
      <c r="AF13" s="138">
        <f t="shared" si="3"/>
        <v>1.7820520000000002</v>
      </c>
      <c r="AG13" s="138">
        <f t="shared" si="3"/>
        <v>1.6419999999999999</v>
      </c>
      <c r="AH13" s="138">
        <f t="shared" si="3"/>
        <v>0</v>
      </c>
      <c r="AI13" s="138">
        <f t="shared" si="3"/>
        <v>1.0192220000000001</v>
      </c>
      <c r="AJ13" s="138">
        <f t="shared" si="3"/>
        <v>0</v>
      </c>
      <c r="AK13" s="138">
        <f t="shared" si="3"/>
        <v>0</v>
      </c>
      <c r="AL13" s="138">
        <f t="shared" si="3"/>
        <v>0</v>
      </c>
      <c r="AM13" s="138">
        <f t="shared" si="3"/>
        <v>6.3083669999999987</v>
      </c>
      <c r="AN13" s="138">
        <f t="shared" si="3"/>
        <v>1.8148929999999996</v>
      </c>
      <c r="AO13" s="138">
        <f t="shared" si="3"/>
        <v>1.8283699999999978</v>
      </c>
      <c r="AP13" s="138">
        <f t="shared" si="3"/>
        <v>1.2017819999999979</v>
      </c>
      <c r="AQ13" s="138">
        <f t="shared" si="3"/>
        <v>1.9060279999999974</v>
      </c>
      <c r="AR13" s="138">
        <f t="shared" si="3"/>
        <v>2.5970070000000005</v>
      </c>
      <c r="AS13" s="138">
        <f t="shared" si="3"/>
        <v>0.93613699999999955</v>
      </c>
      <c r="AT13" s="138">
        <f t="shared" si="3"/>
        <v>2.5970070000000005</v>
      </c>
      <c r="AU13" s="138">
        <f t="shared" si="3"/>
        <v>1.4220540000000006</v>
      </c>
      <c r="AV13" s="138">
        <f t="shared" si="3"/>
        <v>1.4220540000000006</v>
      </c>
      <c r="AW13" s="138">
        <f t="shared" si="3"/>
        <v>5.4544339999999991</v>
      </c>
      <c r="AX13" s="138">
        <f t="shared" si="3"/>
        <v>7.2122089999999996</v>
      </c>
      <c r="AY13" s="138">
        <f t="shared" si="3"/>
        <v>5.9344960000000002</v>
      </c>
      <c r="AZ13" s="138">
        <f t="shared" si="3"/>
        <v>40.048648999999997</v>
      </c>
      <c r="BA13" s="138">
        <f t="shared" si="3"/>
        <v>30.627387999999996</v>
      </c>
      <c r="BB13" s="138">
        <f t="shared" si="3"/>
        <v>47.459674000000007</v>
      </c>
      <c r="BC13" s="140">
        <f t="shared" si="3"/>
        <v>0</v>
      </c>
      <c r="BD13" s="307"/>
    </row>
    <row r="14" spans="1:56" ht="17.149999999999999" customHeight="1">
      <c r="B14" s="193" t="s">
        <v>361</v>
      </c>
      <c r="C14" s="194">
        <f>1/$A$1*'[1]4701-5Exp'!$B$264</f>
        <v>5.499999999999999E-6</v>
      </c>
      <c r="D14" s="195">
        <f>1/$A$1*'[1]4701-5Exp'!$C$264</f>
        <v>0</v>
      </c>
      <c r="E14" s="195">
        <f>1/$A$1*'[1]4701-5Exp'!$D$264</f>
        <v>7.9999999999999996E-6</v>
      </c>
      <c r="F14" s="195">
        <f>1/$A$1*'[1]4701-5Exp'!$E$264</f>
        <v>0</v>
      </c>
      <c r="G14" s="195">
        <f>1/$A$1*'[1]4701-5Exp'!$F$264</f>
        <v>0</v>
      </c>
      <c r="H14" s="195">
        <f>1/$A$1*'[1]4701-5Exp'!$G$264</f>
        <v>1.037662E-3</v>
      </c>
      <c r="I14" s="195">
        <f>1/$A$1*'[1]4701-5Exp'!$H$264</f>
        <v>0</v>
      </c>
      <c r="J14" s="196">
        <f>1/$A$1*'[1]4701-5Exp'!$I$264</f>
        <v>0</v>
      </c>
      <c r="K14" s="196">
        <f>1/$A$1*'[1]4701-5Exp'!$J$264</f>
        <v>0</v>
      </c>
      <c r="L14" s="196">
        <f>1/$A$1*'[1]4701-5Exp'!K$264</f>
        <v>3.3134999999999995E-4</v>
      </c>
      <c r="M14" s="196">
        <f>1/$A$1*'[1]4701-5Exp'!L$264</f>
        <v>5.1822999999999995E-5</v>
      </c>
      <c r="N14" s="196">
        <f>1/$A$1*'[1]4701-5Exp'!M$264</f>
        <v>0</v>
      </c>
      <c r="O14" s="196">
        <f>1/$A$1*'[1]4701-5Exp'!N$264</f>
        <v>4.8112600000000001E-4</v>
      </c>
      <c r="P14" s="196">
        <f>1/$A$1*'[1]4701-5Exp'!O$264</f>
        <v>2.0040000000000002E-6</v>
      </c>
      <c r="Q14" s="196">
        <f>1/$A$1*'[1]4701-5Exp'!P$264</f>
        <v>4.9999999999999993E-9</v>
      </c>
      <c r="R14" s="196">
        <f>1/$A$1*'[1]4701-5Exp'!Q$264</f>
        <v>3.2599999999999997E-6</v>
      </c>
      <c r="S14" s="196">
        <f>1/$A$1*'[1]4701-5Exp'!R$264</f>
        <v>4.9999999999999993E-9</v>
      </c>
      <c r="T14" s="196">
        <f>1/$A$1*'[1]4701-5Exp'!S$264</f>
        <v>1.6049999999999997E-6</v>
      </c>
      <c r="U14" s="196">
        <f>1/$A$1*'[1]4701-5Exp'!T$264</f>
        <v>1.6049999999999997E-6</v>
      </c>
      <c r="V14" s="196">
        <f>1/$A$1*'[1]4701-5Exp'!U$264</f>
        <v>7.1318499999999997E-4</v>
      </c>
      <c r="W14" s="196">
        <f>1/$A$1*'[1]4701-5Exp'!V$264</f>
        <v>0</v>
      </c>
      <c r="X14" s="196">
        <f>1/$A$1*'[1]4701-5Exp'!W$264</f>
        <v>7.1318499999999997E-4</v>
      </c>
      <c r="Y14" s="196">
        <f>1/$A$1*'[1]4701-5Exp'!X$264</f>
        <v>2.4426999999999995E-5</v>
      </c>
      <c r="Z14" s="196">
        <f>1/$A$1*'[1]4701-5Exp'!Y$264</f>
        <v>4.5240000000000002E-6</v>
      </c>
      <c r="AA14" s="196">
        <f>1/$A$1*'[1]4701-5Exp'!Z$264</f>
        <v>1.06201E-4</v>
      </c>
      <c r="AB14" s="196">
        <f>1/$A$1*'[1]4701-5Exp'!AA$264</f>
        <v>0</v>
      </c>
      <c r="AC14" s="197"/>
      <c r="AD14" s="288">
        <f>'[1]4701-5Exp'!AB$264</f>
        <v>2E-3</v>
      </c>
      <c r="AE14" s="201">
        <f>'[1]4701-5Exp'!AC$264</f>
        <v>0</v>
      </c>
      <c r="AF14" s="201">
        <f>'[1]4701-5Exp'!AD$264</f>
        <v>2.006E-3</v>
      </c>
      <c r="AG14" s="201">
        <f>'[1]4701-5Exp'!AE$264</f>
        <v>0</v>
      </c>
      <c r="AH14" s="201">
        <f>'[1]4701-5Exp'!AF$264</f>
        <v>0</v>
      </c>
      <c r="AI14" s="201">
        <f>'[1]4701-5Exp'!AG$264</f>
        <v>0.66931699999999994</v>
      </c>
      <c r="AJ14" s="201">
        <f>'[1]4701-5Exp'!AH$264</f>
        <v>0</v>
      </c>
      <c r="AK14" s="201">
        <f>'[1]4701-5Exp'!AI$264</f>
        <v>0</v>
      </c>
      <c r="AL14" s="201">
        <f>'[1]4701-5Exp'!AJ$264</f>
        <v>0</v>
      </c>
      <c r="AM14" s="201">
        <f>'[1]4701-5Exp'!AK$264</f>
        <v>0.22703000000000001</v>
      </c>
      <c r="AN14" s="201">
        <f>'[1]4701-5Exp'!AL$264</f>
        <v>3.6239E-2</v>
      </c>
      <c r="AO14" s="201">
        <f>'[1]4701-5Exp'!AM$264</f>
        <v>0</v>
      </c>
      <c r="AP14" s="201">
        <f>'[1]4701-5Exp'!AN$264</f>
        <v>0.50416099999999997</v>
      </c>
      <c r="AQ14" s="201">
        <f>'[1]4701-5Exp'!AO$264</f>
        <v>3.2499999999999999E-4</v>
      </c>
      <c r="AR14" s="201">
        <f>'[1]4701-5Exp'!AP$264</f>
        <v>9.9999999999999991E-5</v>
      </c>
      <c r="AS14" s="201">
        <f>'[1]4701-5Exp'!AQ$264</f>
        <v>1.8469999999999999E-3</v>
      </c>
      <c r="AT14" s="201">
        <f>'[1]4701-5Exp'!AR$264</f>
        <v>9.9999999999999991E-5</v>
      </c>
      <c r="AU14" s="201">
        <f>'[1]4701-5Exp'!AS$264</f>
        <v>2.8619999999999995E-3</v>
      </c>
      <c r="AV14" s="201">
        <f>'[1]4701-5Exp'!AT$264</f>
        <v>2.8619999999999995E-3</v>
      </c>
      <c r="AW14" s="201">
        <f>'[1]4701-5Exp'!AU$264</f>
        <v>0.26936199999999999</v>
      </c>
      <c r="AX14" s="201">
        <f>'[1]4701-5Exp'!AV$264</f>
        <v>6.9999999999999999E-6</v>
      </c>
      <c r="AY14" s="201">
        <f>'[1]4701-5Exp'!AW$264</f>
        <v>0.26936199999999999</v>
      </c>
      <c r="AZ14" s="201">
        <f>'[1]4701-5Exp'!AX$264</f>
        <v>2.0246999999999994E-2</v>
      </c>
      <c r="BA14" s="201">
        <f>'[1]4701-5Exp'!AY$264</f>
        <v>6.8130000000000005E-3</v>
      </c>
      <c r="BB14" s="201">
        <f>'[1]4701-5Exp'!AZ$264</f>
        <v>0.133018</v>
      </c>
      <c r="BC14" s="342">
        <f>'[1]4701-5Exp'!BA$264</f>
        <v>0</v>
      </c>
      <c r="BD14" s="307"/>
    </row>
    <row r="15" spans="1:56" ht="17.149999999999999" customHeight="1">
      <c r="B15" s="59" t="s">
        <v>29</v>
      </c>
      <c r="C15" s="61">
        <f>1/$A$1*'[1]4701-5Exp'!$B$194</f>
        <v>0</v>
      </c>
      <c r="D15" s="62">
        <f>1/$A$1*'[1]4701-5Exp'!$C$194</f>
        <v>0</v>
      </c>
      <c r="E15" s="62">
        <f>1/$A$1*'[1]4701-5Exp'!$D$194</f>
        <v>1.9300000000000002E-6</v>
      </c>
      <c r="F15" s="62">
        <f>1/$A$1*'[1]4701-5Exp'!$E$194</f>
        <v>0</v>
      </c>
      <c r="G15" s="62">
        <f>1/$A$1*'[1]4701-5Exp'!$F$194</f>
        <v>0</v>
      </c>
      <c r="H15" s="62">
        <f>1/$A$1*'[1]4701-5Exp'!$G$194</f>
        <v>6.7599999999999997E-7</v>
      </c>
      <c r="I15" s="62">
        <f>1/$A$1*'[1]4701-5Exp'!$H$194</f>
        <v>0</v>
      </c>
      <c r="J15" s="63">
        <f>1/$A$1*'[1]4701-5Exp'!$I$194</f>
        <v>0</v>
      </c>
      <c r="K15" s="63">
        <f>1/$A$1*'[1]4701-5Exp'!$J$194</f>
        <v>0</v>
      </c>
      <c r="L15" s="63">
        <f>1/$A$1*SUM('[1]4701-5Exp'!K$194:K$194)</f>
        <v>0</v>
      </c>
      <c r="M15" s="63">
        <f>1/$A$1*SUM('[1]4701-5Exp'!L$194:L$194)</f>
        <v>0</v>
      </c>
      <c r="N15" s="63">
        <f>1/$A$1*SUM('[1]4701-5Exp'!M$194:M$194)</f>
        <v>0</v>
      </c>
      <c r="O15" s="63">
        <f>1/$A$1*SUM('[1]4701-5Exp'!N$194:N$194)</f>
        <v>8.6207999999999985E-5</v>
      </c>
      <c r="P15" s="63">
        <f>1/$A$1*SUM('[1]4701-5Exp'!O$194:O$194)</f>
        <v>0</v>
      </c>
      <c r="Q15" s="63">
        <f>1/$A$1*SUM('[1]4701-5Exp'!P$194:P$194)</f>
        <v>6.6543999999999992E-5</v>
      </c>
      <c r="R15" s="63">
        <f>1/$A$1*SUM('[1]4701-5Exp'!Q$194:Q$194)</f>
        <v>2.5636399999999992E-4</v>
      </c>
      <c r="S15" s="63">
        <f>1/$A$1*SUM('[1]4701-5Exp'!R$194:R$194)</f>
        <v>6.6543999999999992E-5</v>
      </c>
      <c r="T15" s="63">
        <f>1/$A$1*SUM('[1]4701-5Exp'!S$194:S$194)</f>
        <v>2.2824960000000002E-3</v>
      </c>
      <c r="U15" s="63">
        <f>1/$A$1*SUM('[1]4701-5Exp'!T$194:T$194)</f>
        <v>2.2824960000000002E-3</v>
      </c>
      <c r="V15" s="63">
        <f>1/$A$1*SUM('[1]4701-5Exp'!U$194:U$194)</f>
        <v>1.1562059999999999E-3</v>
      </c>
      <c r="W15" s="63">
        <f>1/$A$1*SUM('[1]4701-5Exp'!V$194:V$194)</f>
        <v>3.6277199999999998E-4</v>
      </c>
      <c r="X15" s="63">
        <f>1/$A$1*SUM('[1]4701-5Exp'!W$194:W$194)</f>
        <v>1.218425E-3</v>
      </c>
      <c r="Y15" s="63">
        <f>1/$A$1*SUM('[1]4701-5Exp'!X$194:X$194)</f>
        <v>2.7052102999999997E-2</v>
      </c>
      <c r="Z15" s="63">
        <f>1/$A$1*SUM('[1]4701-5Exp'!Y$194:Y$194)</f>
        <v>3.2195989999999994E-2</v>
      </c>
      <c r="AA15" s="63">
        <f>1/$A$1*SUM('[1]4701-5Exp'!Z$194:Z$194)</f>
        <v>1.9576963999999999E-2</v>
      </c>
      <c r="AB15" s="63">
        <f>1/$A$1*SUM('[1]4701-5Exp'!AA$194:AA$194)</f>
        <v>0</v>
      </c>
      <c r="AC15" s="230"/>
      <c r="AD15" s="298">
        <f>'[1]4701-5Exp'!AB$194</f>
        <v>0</v>
      </c>
      <c r="AE15" s="222">
        <f>'[1]4701-5Exp'!AC$194</f>
        <v>0</v>
      </c>
      <c r="AF15" s="222">
        <f>'[1]4701-5Exp'!AD$194</f>
        <v>5.5469999999999998E-3</v>
      </c>
      <c r="AG15" s="222">
        <f>'[1]4701-5Exp'!AE$194</f>
        <v>0</v>
      </c>
      <c r="AH15" s="222">
        <f>'[1]4701-5Exp'!AF$194</f>
        <v>0</v>
      </c>
      <c r="AI15" s="222">
        <f>'[1]4701-5Exp'!AG$194</f>
        <v>4.8699999999999997E-4</v>
      </c>
      <c r="AJ15" s="222">
        <f>'[1]4701-5Exp'!AH$194</f>
        <v>0</v>
      </c>
      <c r="AK15" s="222">
        <f>'[1]4701-5Exp'!AI$194</f>
        <v>0</v>
      </c>
      <c r="AL15" s="222">
        <f>'[1]4701-5Exp'!AJ$194</f>
        <v>0</v>
      </c>
      <c r="AM15" s="222">
        <f>'[1]4701-5Exp'!AK$194</f>
        <v>0</v>
      </c>
      <c r="AN15" s="222">
        <f>'[1]4701-5Exp'!AL$194</f>
        <v>0</v>
      </c>
      <c r="AO15" s="222">
        <f>'[1]4701-5Exp'!AM$194</f>
        <v>0</v>
      </c>
      <c r="AP15" s="222">
        <f>'[1]4701-5Exp'!AN$194</f>
        <v>6.7228999999999997E-2</v>
      </c>
      <c r="AQ15" s="222">
        <f>'[1]4701-5Exp'!AO$194</f>
        <v>0</v>
      </c>
      <c r="AR15" s="222">
        <f>'[1]4701-5Exp'!AP$194</f>
        <v>5.8178999999999995E-2</v>
      </c>
      <c r="AS15" s="222">
        <f>'[1]4701-5Exp'!AQ$194</f>
        <v>0.193825</v>
      </c>
      <c r="AT15" s="222">
        <f>'[1]4701-5Exp'!AR$194</f>
        <v>5.8178999999999995E-2</v>
      </c>
      <c r="AU15" s="222">
        <f>'[1]4701-5Exp'!AS$194</f>
        <v>1.6977529999999998</v>
      </c>
      <c r="AV15" s="222">
        <f>'[1]4701-5Exp'!AT$194</f>
        <v>1.6977529999999998</v>
      </c>
      <c r="AW15" s="222">
        <f>'[1]4701-5Exp'!AU$194</f>
        <v>0.93736699999999995</v>
      </c>
      <c r="AX15" s="222">
        <f>'[1]4701-5Exp'!AV$194</f>
        <v>0.24906799999999996</v>
      </c>
      <c r="AY15" s="222">
        <f>'[1]4701-5Exp'!AW$194</f>
        <v>0.97887299999999988</v>
      </c>
      <c r="AZ15" s="222">
        <f>'[1]4701-5Exp'!AX$194</f>
        <v>41.028086999999999</v>
      </c>
      <c r="BA15" s="222">
        <f>'[1]4701-5Exp'!AY$194</f>
        <v>29.471969999999995</v>
      </c>
      <c r="BB15" s="222">
        <f>'[1]4701-5Exp'!AZ$194</f>
        <v>18.537542999999999</v>
      </c>
      <c r="BC15" s="294">
        <f>'[1]4701-5Exp'!BA$194</f>
        <v>0</v>
      </c>
      <c r="BD15" s="307"/>
    </row>
    <row r="16" spans="1:56" ht="17.149999999999999" customHeight="1">
      <c r="B16" s="198" t="s">
        <v>212</v>
      </c>
      <c r="C16" s="231">
        <f>1/$A$1*'[1]4701-5Exp'!$B$265</f>
        <v>0</v>
      </c>
      <c r="D16" s="199">
        <f>1/$A$1*'[1]4701-5Exp'!$C$265</f>
        <v>0</v>
      </c>
      <c r="E16" s="199">
        <f>1/$A$1*'[1]4701-5Exp'!$D$265</f>
        <v>0</v>
      </c>
      <c r="F16" s="199">
        <f>1/$A$1*'[1]4701-5Exp'!$E$265</f>
        <v>0</v>
      </c>
      <c r="G16" s="199">
        <f>1/$A$1*'[1]4701-5Exp'!$F$265</f>
        <v>0</v>
      </c>
      <c r="H16" s="199">
        <f>1/$A$1*'[1]4701-5Exp'!$G$265</f>
        <v>4.9999999999999996E-6</v>
      </c>
      <c r="I16" s="199">
        <f>1/$A$1*'[1]4701-5Exp'!$H$265</f>
        <v>0</v>
      </c>
      <c r="J16" s="200">
        <f>1/$A$1*'[1]4701-5Exp'!$I$265</f>
        <v>0</v>
      </c>
      <c r="K16" s="200">
        <f>1/$A$1*'[1]4701-5Exp'!$J$265</f>
        <v>0</v>
      </c>
      <c r="L16" s="200">
        <f>1/$A$1*'[1]4701-5Exp'!K$265</f>
        <v>4.0431999999999995E-5</v>
      </c>
      <c r="M16" s="200">
        <f>1/$A$1*'[1]4701-5Exp'!L$265</f>
        <v>2.9593039999999998E-3</v>
      </c>
      <c r="N16" s="200">
        <f>1/$A$1*'[1]4701-5Exp'!M$265</f>
        <v>0</v>
      </c>
      <c r="O16" s="200">
        <f>1/$A$1*'[1]4701-5Exp'!N$265</f>
        <v>2.2383479999999998E-3</v>
      </c>
      <c r="P16" s="200">
        <f>1/$A$1*'[1]4701-5Exp'!O$265</f>
        <v>1.6634449999999997E-3</v>
      </c>
      <c r="Q16" s="200">
        <f>1/$A$1*'[1]4701-5Exp'!P$265</f>
        <v>2.9494739999999997E-3</v>
      </c>
      <c r="R16" s="200">
        <f>1/$A$1*'[1]4701-5Exp'!Q$265</f>
        <v>8.8575039999999987E-3</v>
      </c>
      <c r="S16" s="200">
        <f>1/$A$1*'[1]4701-5Exp'!R$265</f>
        <v>2.9494739999999997E-3</v>
      </c>
      <c r="T16" s="200">
        <f>1/$A$1*'[1]4701-5Exp'!S$265</f>
        <v>3.8126849999999997E-3</v>
      </c>
      <c r="U16" s="200">
        <f>1/$A$1*'[1]4701-5Exp'!T$265</f>
        <v>3.8126849999999997E-3</v>
      </c>
      <c r="V16" s="200">
        <f>1/$A$1*'[1]4701-5Exp'!U$265</f>
        <v>1.2636426999999999E-2</v>
      </c>
      <c r="W16" s="200">
        <f>1/$A$1*'[1]4701-5Exp'!V$265</f>
        <v>1.0931699999999997E-2</v>
      </c>
      <c r="X16" s="200">
        <f>1/$A$1*'[1]4701-5Exp'!W$265</f>
        <v>1.0827256E-2</v>
      </c>
      <c r="Y16" s="200">
        <f>1/$A$1*'[1]4701-5Exp'!X$265</f>
        <v>2.8126067000000001E-2</v>
      </c>
      <c r="Z16" s="200">
        <f>1/$A$1*'[1]4701-5Exp'!Y$265</f>
        <v>2.1573347E-2</v>
      </c>
      <c r="AA16" s="200">
        <f>1/$A$1*'[1]4701-5Exp'!Z$265</f>
        <v>1.4063381999999999E-2</v>
      </c>
      <c r="AB16" s="200">
        <f>1/$A$1*'[1]4701-5Exp'!AA$265</f>
        <v>0</v>
      </c>
      <c r="AC16" s="35"/>
      <c r="AD16" s="300">
        <f>'[1]4701-5Exp'!AB$265</f>
        <v>0</v>
      </c>
      <c r="AE16" s="202">
        <f>'[1]4701-5Exp'!AC$265</f>
        <v>0</v>
      </c>
      <c r="AF16" s="202">
        <f>'[1]4701-5Exp'!AD$265</f>
        <v>0</v>
      </c>
      <c r="AG16" s="202">
        <f>'[1]4701-5Exp'!AE$265</f>
        <v>0</v>
      </c>
      <c r="AH16" s="202">
        <f>'[1]4701-5Exp'!AF$265</f>
        <v>0</v>
      </c>
      <c r="AI16" s="202">
        <f>'[1]4701-5Exp'!AG$265</f>
        <v>3.8999999999999998E-3</v>
      </c>
      <c r="AJ16" s="202">
        <f>'[1]4701-5Exp'!AH$265</f>
        <v>0</v>
      </c>
      <c r="AK16" s="202">
        <f>'[1]4701-5Exp'!AI$265</f>
        <v>0</v>
      </c>
      <c r="AL16" s="202">
        <f>'[1]4701-5Exp'!AJ$265</f>
        <v>0</v>
      </c>
      <c r="AM16" s="202">
        <f>'[1]4701-5Exp'!AK$265</f>
        <v>2.2641999999999999E-2</v>
      </c>
      <c r="AN16" s="202">
        <f>'[1]4701-5Exp'!AL$265</f>
        <v>2.4837860000000003</v>
      </c>
      <c r="AO16" s="202">
        <f>'[1]4701-5Exp'!AM$265</f>
        <v>0</v>
      </c>
      <c r="AP16" s="202">
        <f>'[1]4701-5Exp'!AN$265</f>
        <v>1.6625679999999998</v>
      </c>
      <c r="AQ16" s="202">
        <f>'[1]4701-5Exp'!AO$265</f>
        <v>10.089829999999997</v>
      </c>
      <c r="AR16" s="202">
        <f>'[1]4701-5Exp'!AP$265</f>
        <v>2.2863639999999998</v>
      </c>
      <c r="AS16" s="202">
        <f>'[1]4701-5Exp'!AQ$265</f>
        <v>6.3494709999999994</v>
      </c>
      <c r="AT16" s="202">
        <f>'[1]4701-5Exp'!AR$265</f>
        <v>2.2863639999999998</v>
      </c>
      <c r="AU16" s="202">
        <f>'[1]4701-5Exp'!AS$265</f>
        <v>2.7164339999999996</v>
      </c>
      <c r="AV16" s="202">
        <f>'[1]4701-5Exp'!AT$265</f>
        <v>2.7164339999999996</v>
      </c>
      <c r="AW16" s="202">
        <f>'[1]4701-5Exp'!AU$265</f>
        <v>9.0305909999999994</v>
      </c>
      <c r="AX16" s="202">
        <f>'[1]4701-5Exp'!AV$265</f>
        <v>6.4223819999999998</v>
      </c>
      <c r="AY16" s="202">
        <f>'[1]4701-5Exp'!AW$265</f>
        <v>7.9679339999999996</v>
      </c>
      <c r="AZ16" s="202">
        <f>'[1]4701-5Exp'!AX$265</f>
        <v>38.168499000000004</v>
      </c>
      <c r="BA16" s="202">
        <f>'[1]4701-5Exp'!AY$265</f>
        <v>21.031561</v>
      </c>
      <c r="BB16" s="202">
        <f>'[1]4701-5Exp'!AZ$265</f>
        <v>13.759056999999999</v>
      </c>
      <c r="BC16" s="295">
        <f>'[1]4701-5Exp'!BA$265</f>
        <v>0</v>
      </c>
      <c r="BD16" s="307"/>
    </row>
    <row r="17" spans="2:56" ht="17.149999999999999" customHeight="1" thickBot="1">
      <c r="B17" s="184" t="s">
        <v>209</v>
      </c>
      <c r="C17" s="185">
        <f t="shared" ref="C17:AB17" si="4">C5-SUM(C6,C7,C8,C9,C14,C15,C16)</f>
        <v>0</v>
      </c>
      <c r="D17" s="186">
        <f t="shared" si="4"/>
        <v>0</v>
      </c>
      <c r="E17" s="186">
        <f t="shared" si="4"/>
        <v>1.0562499999999895E-4</v>
      </c>
      <c r="F17" s="186">
        <f t="shared" si="4"/>
        <v>0</v>
      </c>
      <c r="G17" s="186">
        <f t="shared" si="4"/>
        <v>0</v>
      </c>
      <c r="H17" s="186">
        <f t="shared" si="4"/>
        <v>1.1601399999999068E-4</v>
      </c>
      <c r="I17" s="186">
        <f t="shared" si="4"/>
        <v>0</v>
      </c>
      <c r="J17" s="187">
        <f t="shared" si="4"/>
        <v>0</v>
      </c>
      <c r="K17" s="187">
        <f t="shared" si="4"/>
        <v>0</v>
      </c>
      <c r="L17" s="187">
        <f t="shared" si="4"/>
        <v>6.0028739999999983E-3</v>
      </c>
      <c r="M17" s="187">
        <f t="shared" si="4"/>
        <v>2.2589679999999984E-3</v>
      </c>
      <c r="N17" s="187">
        <f t="shared" si="4"/>
        <v>1.5395700000000144E-4</v>
      </c>
      <c r="O17" s="187">
        <f t="shared" si="4"/>
        <v>6.9476800000000186E-4</v>
      </c>
      <c r="P17" s="187">
        <f t="shared" si="4"/>
        <v>2.000000000000092E-5</v>
      </c>
      <c r="Q17" s="187">
        <f t="shared" si="4"/>
        <v>1.0543139999999972E-3</v>
      </c>
      <c r="R17" s="187">
        <f t="shared" si="4"/>
        <v>1.308653999999989E-3</v>
      </c>
      <c r="S17" s="187">
        <f t="shared" si="4"/>
        <v>1.0543139999999972E-3</v>
      </c>
      <c r="T17" s="187">
        <f t="shared" si="4"/>
        <v>8.7983839999999959E-3</v>
      </c>
      <c r="U17" s="187">
        <f t="shared" si="4"/>
        <v>8.8187289999999939E-3</v>
      </c>
      <c r="V17" s="187">
        <f t="shared" si="4"/>
        <v>6.4960509999999888E-3</v>
      </c>
      <c r="W17" s="187">
        <f t="shared" si="4"/>
        <v>5.9678150000000013E-3</v>
      </c>
      <c r="X17" s="187">
        <f t="shared" si="4"/>
        <v>7.0392550000000081E-3</v>
      </c>
      <c r="Y17" s="187">
        <f t="shared" si="4"/>
        <v>5.7756271000000026E-2</v>
      </c>
      <c r="Z17" s="187">
        <f t="shared" si="4"/>
        <v>1.0979451999999973E-2</v>
      </c>
      <c r="AA17" s="187">
        <f t="shared" si="4"/>
        <v>2.1168509000000016E-2</v>
      </c>
      <c r="AB17" s="187">
        <f t="shared" si="4"/>
        <v>0</v>
      </c>
      <c r="AC17" s="114"/>
      <c r="AD17" s="188">
        <f t="shared" ref="AD17:BC17" si="5">AD5-SUM(AD6,AD7,AD8,AD9,AD14,AD15,AD16)</f>
        <v>0</v>
      </c>
      <c r="AE17" s="189">
        <f t="shared" si="5"/>
        <v>0</v>
      </c>
      <c r="AF17" s="189">
        <f t="shared" si="5"/>
        <v>8.8310000000000111E-2</v>
      </c>
      <c r="AG17" s="189">
        <f t="shared" si="5"/>
        <v>0</v>
      </c>
      <c r="AH17" s="189">
        <f t="shared" si="5"/>
        <v>0</v>
      </c>
      <c r="AI17" s="189">
        <f t="shared" si="5"/>
        <v>8.2083000000002571E-2</v>
      </c>
      <c r="AJ17" s="189">
        <f t="shared" si="5"/>
        <v>0</v>
      </c>
      <c r="AK17" s="189">
        <f t="shared" si="5"/>
        <v>0</v>
      </c>
      <c r="AL17" s="189">
        <f t="shared" si="5"/>
        <v>0</v>
      </c>
      <c r="AM17" s="189">
        <f t="shared" si="5"/>
        <v>2.4917410000000046</v>
      </c>
      <c r="AN17" s="189">
        <f t="shared" si="5"/>
        <v>1.851799999999999</v>
      </c>
      <c r="AO17" s="189">
        <f t="shared" si="5"/>
        <v>0.1054610000000018</v>
      </c>
      <c r="AP17" s="189">
        <f t="shared" si="5"/>
        <v>0.58901800000000293</v>
      </c>
      <c r="AQ17" s="189">
        <f t="shared" si="5"/>
        <v>0.12139100000000269</v>
      </c>
      <c r="AR17" s="189">
        <f t="shared" si="5"/>
        <v>0.65683899999999795</v>
      </c>
      <c r="AS17" s="189">
        <f t="shared" si="5"/>
        <v>0.86561400000000255</v>
      </c>
      <c r="AT17" s="189">
        <f t="shared" si="5"/>
        <v>0.65683899999999795</v>
      </c>
      <c r="AU17" s="189">
        <f t="shared" si="5"/>
        <v>5.7930250000000054</v>
      </c>
      <c r="AV17" s="189">
        <f t="shared" si="5"/>
        <v>5.7930250000000054</v>
      </c>
      <c r="AW17" s="189">
        <f t="shared" si="5"/>
        <v>4.3932119999999983</v>
      </c>
      <c r="AX17" s="189">
        <f t="shared" si="5"/>
        <v>3.9586870000000012</v>
      </c>
      <c r="AY17" s="189">
        <f t="shared" si="5"/>
        <v>4.8300950000000107</v>
      </c>
      <c r="AZ17" s="189">
        <f t="shared" si="5"/>
        <v>57.876904000000053</v>
      </c>
      <c r="BA17" s="189">
        <f t="shared" si="5"/>
        <v>13.150626000000003</v>
      </c>
      <c r="BB17" s="189">
        <f t="shared" si="5"/>
        <v>18.077522000000016</v>
      </c>
      <c r="BC17" s="332">
        <f t="shared" si="5"/>
        <v>0</v>
      </c>
      <c r="BD17" s="307"/>
    </row>
    <row r="18" spans="2:56" ht="13" thickTop="1">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row>
    <row r="19" spans="2:56">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row>
    <row r="20" spans="2:56">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row>
    <row r="21" spans="2:56">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row>
    <row r="22" spans="2:56">
      <c r="AD22" s="30"/>
      <c r="AE22" s="30"/>
      <c r="AF22" s="30"/>
      <c r="AG22" s="30"/>
      <c r="AH22" s="30"/>
      <c r="AI22" s="30"/>
      <c r="AJ22" s="30"/>
      <c r="AK22" s="30"/>
      <c r="AL22" s="30"/>
      <c r="AM22" s="30"/>
      <c r="AN22" s="30"/>
      <c r="AO22" s="30"/>
      <c r="AP22" s="30"/>
      <c r="AQ22" s="388"/>
      <c r="AR22" s="388"/>
      <c r="AS22" s="388"/>
      <c r="AT22" s="388"/>
      <c r="AU22" s="388"/>
      <c r="AV22" s="388"/>
      <c r="AW22" s="388"/>
      <c r="AX22" s="30"/>
      <c r="AY22" s="30"/>
      <c r="AZ22" s="30"/>
      <c r="BA22" s="30"/>
      <c r="BB22" s="30"/>
      <c r="BC22" s="30"/>
    </row>
    <row r="23" spans="2:56">
      <c r="P23" s="361"/>
      <c r="Q23" s="361"/>
      <c r="R23" s="361"/>
      <c r="S23" s="361"/>
      <c r="T23" s="361"/>
      <c r="U23" s="361"/>
      <c r="V23" s="361"/>
      <c r="AD23" s="30"/>
      <c r="AE23" s="30"/>
      <c r="AF23" s="30"/>
      <c r="AG23" s="30"/>
      <c r="AH23" s="30"/>
      <c r="AI23" s="30"/>
      <c r="AJ23" s="30"/>
      <c r="AK23" s="30"/>
      <c r="AL23" s="30"/>
      <c r="AM23" s="30"/>
      <c r="AN23" s="30"/>
      <c r="AO23" s="30"/>
      <c r="AP23" s="30"/>
      <c r="AQ23" s="30"/>
      <c r="AR23" s="30"/>
      <c r="AS23" s="385"/>
      <c r="AT23" s="385"/>
      <c r="AU23" s="385"/>
      <c r="AV23" s="385"/>
      <c r="AW23" s="385"/>
      <c r="AX23" s="385"/>
      <c r="AY23" s="385"/>
      <c r="AZ23" s="385"/>
      <c r="BA23" s="385"/>
      <c r="BB23" s="385"/>
      <c r="BC23" s="385"/>
      <c r="BD23" s="384"/>
    </row>
    <row r="24" spans="2:56">
      <c r="P24" s="361"/>
      <c r="Q24" s="361"/>
      <c r="R24" s="361"/>
      <c r="S24" s="361"/>
      <c r="T24" s="361"/>
      <c r="U24" s="361"/>
      <c r="V24" s="361"/>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row>
    <row r="25" spans="2:56">
      <c r="V25" s="361"/>
      <c r="AD25" s="30"/>
      <c r="AE25" s="30"/>
      <c r="AF25" s="30"/>
      <c r="AG25" s="30"/>
      <c r="AH25" s="30"/>
      <c r="AI25" s="30"/>
      <c r="AJ25" s="30"/>
      <c r="AK25" s="30"/>
      <c r="AL25" s="30"/>
      <c r="AM25" s="30"/>
      <c r="AN25" s="30"/>
      <c r="AO25" s="30"/>
      <c r="AP25" s="30"/>
      <c r="AQ25" s="30"/>
      <c r="AR25" s="30"/>
      <c r="AS25" s="30"/>
      <c r="AT25" s="30"/>
      <c r="AU25" s="30"/>
      <c r="AV25" s="385"/>
      <c r="AW25" s="385"/>
      <c r="AX25" s="30"/>
      <c r="AY25" s="30"/>
      <c r="AZ25" s="30"/>
      <c r="BA25" s="30"/>
      <c r="BB25" s="30"/>
      <c r="BC25" s="30"/>
    </row>
    <row r="26" spans="2:56">
      <c r="AD26" s="30"/>
      <c r="AE26" s="30"/>
      <c r="AF26" s="30"/>
      <c r="AG26" s="30"/>
      <c r="AH26" s="30"/>
      <c r="AI26" s="30"/>
      <c r="AJ26" s="30"/>
      <c r="AK26" s="30"/>
      <c r="AL26" s="30"/>
      <c r="AM26" s="30"/>
      <c r="AN26" s="30"/>
      <c r="AO26" s="30"/>
      <c r="AP26" s="30"/>
      <c r="AQ26" s="385"/>
      <c r="AR26" s="385"/>
      <c r="AS26" s="385"/>
      <c r="AT26" s="385"/>
      <c r="AU26" s="385"/>
      <c r="AV26" s="385"/>
      <c r="AW26" s="30"/>
      <c r="AX26" s="30"/>
      <c r="AY26" s="30"/>
      <c r="AZ26" s="30"/>
      <c r="BA26" s="30"/>
      <c r="BB26" s="30"/>
      <c r="BC26" s="30"/>
    </row>
    <row r="27" spans="2:56">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row>
    <row r="28" spans="2:56">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row>
    <row r="29" spans="2:56">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row>
    <row r="30" spans="2:56">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row>
    <row r="31" spans="2:56">
      <c r="AD31" s="30"/>
      <c r="AE31" s="30"/>
      <c r="AF31" s="30"/>
      <c r="AG31" s="30"/>
      <c r="AH31" s="30"/>
      <c r="AI31" s="30"/>
      <c r="AJ31" s="30"/>
      <c r="AK31" s="30"/>
      <c r="AL31" s="30"/>
      <c r="AM31" s="30"/>
      <c r="AN31" s="30"/>
      <c r="AO31" s="30"/>
      <c r="AP31" s="30"/>
      <c r="AQ31" s="30"/>
      <c r="AR31" s="385"/>
      <c r="AS31" s="385"/>
      <c r="AT31" s="385"/>
      <c r="AU31" s="385"/>
      <c r="AV31" s="385"/>
      <c r="AW31" s="385"/>
      <c r="AX31" s="30"/>
      <c r="AY31" s="30"/>
      <c r="AZ31" s="30"/>
      <c r="BA31" s="30"/>
      <c r="BB31" s="30"/>
      <c r="BC31" s="30"/>
    </row>
    <row r="32" spans="2:56">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row>
    <row r="33" spans="14:55">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row>
    <row r="34" spans="14:55">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row>
    <row r="35" spans="14:55">
      <c r="N35" s="361"/>
      <c r="O35" s="361"/>
      <c r="P35" s="361"/>
      <c r="Q35" s="361"/>
      <c r="R35" s="361"/>
      <c r="S35" s="361"/>
      <c r="T35" s="361"/>
      <c r="U35" s="361"/>
      <c r="V35" s="361"/>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row>
    <row r="36" spans="14:55">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row>
    <row r="37" spans="14:55">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row>
    <row r="38" spans="14:55">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row>
    <row r="39" spans="14:55">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row>
    <row r="40" spans="14:55">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row>
    <row r="41" spans="14:55">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row>
    <row r="42" spans="14:55">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row>
    <row r="43" spans="14:55">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row>
    <row r="44" spans="14:55">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row>
    <row r="45" spans="14:55">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row>
    <row r="46" spans="14:55">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row>
    <row r="47" spans="14:55">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row>
    <row r="48" spans="14:55">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row>
    <row r="49" spans="30:55">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row>
    <row r="50" spans="30:55">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row>
    <row r="51" spans="30:55">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row>
    <row r="52" spans="30:55">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row>
    <row r="53" spans="30:55">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row>
    <row r="54" spans="30:55">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row>
    <row r="55" spans="30:55">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row>
    <row r="56" spans="30:55">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row>
    <row r="57" spans="30:55">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row>
    <row r="58" spans="30:55">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row>
  </sheetData>
  <mergeCells count="5">
    <mergeCell ref="B2:B3"/>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BD14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0.7265625" customWidth="1"/>
    <col min="3" max="27" width="5.1796875" customWidth="1"/>
    <col min="28" max="28" width="5.1796875" hidden="1" customWidth="1"/>
    <col min="29" max="29" width="1.7265625" customWidth="1"/>
    <col min="30" max="54" width="5.1796875" customWidth="1"/>
    <col min="55" max="55" width="5.1796875" hidden="1" customWidth="1"/>
  </cols>
  <sheetData>
    <row r="1" spans="1:56" ht="9" customHeight="1" thickBot="1">
      <c r="A1" s="56">
        <f>[2]RWE!$A$24</f>
        <v>3.5</v>
      </c>
    </row>
    <row r="2" spans="1:56" ht="16" thickTop="1">
      <c r="B2" s="462" t="s">
        <v>312</v>
      </c>
      <c r="C2" s="464" t="s">
        <v>121</v>
      </c>
      <c r="D2" s="465"/>
      <c r="E2" s="465"/>
      <c r="F2" s="465"/>
      <c r="G2" s="465"/>
      <c r="H2" s="465"/>
      <c r="I2" s="465"/>
      <c r="J2" s="465"/>
      <c r="K2" s="465"/>
      <c r="L2" s="465"/>
      <c r="M2" s="465"/>
      <c r="N2" s="465"/>
      <c r="O2" s="465"/>
      <c r="P2" s="465"/>
      <c r="Q2" s="465"/>
      <c r="R2" s="465"/>
      <c r="S2" s="465"/>
      <c r="T2" s="465"/>
      <c r="U2" s="465"/>
      <c r="V2" s="465"/>
      <c r="W2" s="465"/>
      <c r="X2" s="465"/>
      <c r="Y2" s="465"/>
      <c r="Z2" s="465"/>
      <c r="AA2" s="465"/>
      <c r="AB2" s="466"/>
      <c r="AC2" s="3"/>
      <c r="AD2" s="464" t="s">
        <v>201</v>
      </c>
      <c r="AE2" s="465"/>
      <c r="AF2" s="465"/>
      <c r="AG2" s="465"/>
      <c r="AH2" s="465"/>
      <c r="AI2" s="465"/>
      <c r="AJ2" s="465"/>
      <c r="AK2" s="465"/>
      <c r="AL2" s="465"/>
      <c r="AM2" s="465"/>
      <c r="AN2" s="465"/>
      <c r="AO2" s="465"/>
      <c r="AP2" s="465"/>
      <c r="AQ2" s="465"/>
      <c r="AR2" s="465"/>
      <c r="AS2" s="465"/>
      <c r="AT2" s="465"/>
      <c r="AU2" s="465"/>
      <c r="AV2" s="465"/>
      <c r="AW2" s="465"/>
      <c r="AX2" s="465"/>
      <c r="AY2" s="465"/>
      <c r="AZ2" s="465"/>
      <c r="BA2" s="465"/>
      <c r="BB2" s="465"/>
      <c r="BC2" s="466"/>
      <c r="BD2" s="307"/>
    </row>
    <row r="3" spans="1:56" ht="13" thickBot="1">
      <c r="B3" s="463"/>
      <c r="C3" s="467" t="s">
        <v>72</v>
      </c>
      <c r="D3" s="468"/>
      <c r="E3" s="468"/>
      <c r="F3" s="468"/>
      <c r="G3" s="468"/>
      <c r="H3" s="468"/>
      <c r="I3" s="468"/>
      <c r="J3" s="468"/>
      <c r="K3" s="468"/>
      <c r="L3" s="468"/>
      <c r="M3" s="468"/>
      <c r="N3" s="468"/>
      <c r="O3" s="468"/>
      <c r="P3" s="468"/>
      <c r="Q3" s="468"/>
      <c r="R3" s="468"/>
      <c r="S3" s="468"/>
      <c r="T3" s="468"/>
      <c r="U3" s="468"/>
      <c r="V3" s="468"/>
      <c r="W3" s="468"/>
      <c r="X3" s="468"/>
      <c r="Y3" s="468"/>
      <c r="Z3" s="468"/>
      <c r="AA3" s="468"/>
      <c r="AB3" s="469"/>
      <c r="AC3" s="4"/>
      <c r="AD3" s="467" t="s">
        <v>210</v>
      </c>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9"/>
      <c r="BD3" s="307"/>
    </row>
    <row r="4" spans="1:56" ht="20" customHeight="1" thickTop="1" thickBot="1">
      <c r="B4" s="262"/>
      <c r="C4" s="263">
        <v>2000</v>
      </c>
      <c r="D4" s="58">
        <v>2001</v>
      </c>
      <c r="E4" s="58">
        <v>2002</v>
      </c>
      <c r="F4" s="58">
        <v>2003</v>
      </c>
      <c r="G4" s="58">
        <v>2004</v>
      </c>
      <c r="H4" s="58">
        <v>2005</v>
      </c>
      <c r="I4" s="58">
        <v>2006</v>
      </c>
      <c r="J4" s="58">
        <v>2007</v>
      </c>
      <c r="K4" s="58">
        <f t="shared" ref="K4:AB4" si="0">1+J4</f>
        <v>2008</v>
      </c>
      <c r="L4" s="58">
        <f t="shared" si="0"/>
        <v>2009</v>
      </c>
      <c r="M4" s="275">
        <f t="shared" si="0"/>
        <v>2010</v>
      </c>
      <c r="N4" s="275">
        <f t="shared" si="0"/>
        <v>2011</v>
      </c>
      <c r="O4" s="275">
        <f t="shared" si="0"/>
        <v>2012</v>
      </c>
      <c r="P4" s="275">
        <f t="shared" si="0"/>
        <v>2013</v>
      </c>
      <c r="Q4" s="275">
        <f t="shared" si="0"/>
        <v>2014</v>
      </c>
      <c r="R4" s="275">
        <f t="shared" si="0"/>
        <v>2015</v>
      </c>
      <c r="S4" s="275">
        <f t="shared" si="0"/>
        <v>2016</v>
      </c>
      <c r="T4" s="275">
        <f t="shared" si="0"/>
        <v>2017</v>
      </c>
      <c r="U4" s="275">
        <f t="shared" si="0"/>
        <v>2018</v>
      </c>
      <c r="V4" s="275">
        <f t="shared" si="0"/>
        <v>2019</v>
      </c>
      <c r="W4" s="275">
        <f t="shared" si="0"/>
        <v>2020</v>
      </c>
      <c r="X4" s="275">
        <f t="shared" si="0"/>
        <v>2021</v>
      </c>
      <c r="Y4" s="275">
        <f t="shared" si="0"/>
        <v>2022</v>
      </c>
      <c r="Z4" s="275">
        <f t="shared" si="0"/>
        <v>2023</v>
      </c>
      <c r="AA4" s="275">
        <f t="shared" si="0"/>
        <v>2024</v>
      </c>
      <c r="AB4" s="275">
        <f t="shared" si="0"/>
        <v>2025</v>
      </c>
      <c r="AC4" s="265"/>
      <c r="AD4" s="263">
        <v>2000</v>
      </c>
      <c r="AE4" s="58">
        <v>2001</v>
      </c>
      <c r="AF4" s="58">
        <v>2002</v>
      </c>
      <c r="AG4" s="58">
        <v>2003</v>
      </c>
      <c r="AH4" s="58">
        <v>2004</v>
      </c>
      <c r="AI4" s="58">
        <v>2005</v>
      </c>
      <c r="AJ4" s="58">
        <v>2006</v>
      </c>
      <c r="AK4" s="58">
        <f t="shared" ref="AK4:BC4" si="1">1+AJ4</f>
        <v>2007</v>
      </c>
      <c r="AL4" s="58">
        <f t="shared" si="1"/>
        <v>2008</v>
      </c>
      <c r="AM4" s="275">
        <f t="shared" si="1"/>
        <v>2009</v>
      </c>
      <c r="AN4" s="58">
        <f t="shared" si="1"/>
        <v>2010</v>
      </c>
      <c r="AO4" s="275">
        <f t="shared" si="1"/>
        <v>2011</v>
      </c>
      <c r="AP4" s="58">
        <f t="shared" si="1"/>
        <v>2012</v>
      </c>
      <c r="AQ4" s="58">
        <f t="shared" si="1"/>
        <v>2013</v>
      </c>
      <c r="AR4" s="58">
        <f t="shared" si="1"/>
        <v>2014</v>
      </c>
      <c r="AS4" s="58">
        <f t="shared" si="1"/>
        <v>2015</v>
      </c>
      <c r="AT4" s="58">
        <f t="shared" si="1"/>
        <v>2016</v>
      </c>
      <c r="AU4" s="58">
        <f t="shared" si="1"/>
        <v>2017</v>
      </c>
      <c r="AV4" s="58">
        <f t="shared" si="1"/>
        <v>2018</v>
      </c>
      <c r="AW4" s="58">
        <f t="shared" si="1"/>
        <v>2019</v>
      </c>
      <c r="AX4" s="58">
        <f t="shared" si="1"/>
        <v>2020</v>
      </c>
      <c r="AY4" s="58">
        <f t="shared" si="1"/>
        <v>2021</v>
      </c>
      <c r="AZ4" s="58">
        <f t="shared" si="1"/>
        <v>2022</v>
      </c>
      <c r="BA4" s="58">
        <f t="shared" si="1"/>
        <v>2023</v>
      </c>
      <c r="BB4" s="58">
        <f t="shared" si="1"/>
        <v>2024</v>
      </c>
      <c r="BC4" s="264">
        <f t="shared" si="1"/>
        <v>2025</v>
      </c>
      <c r="BD4" s="307"/>
    </row>
    <row r="5" spans="1:56" ht="20" customHeight="1" thickTop="1" thickBot="1">
      <c r="B5" s="267" t="s">
        <v>14</v>
      </c>
      <c r="C5" s="268">
        <f>1/$A$1*'[1]48Exp'!$B$263</f>
        <v>1.4602374209999998</v>
      </c>
      <c r="D5" s="251">
        <f>1/$A$1*'[1]48Exp'!$C$263</f>
        <v>1.4817301320000009</v>
      </c>
      <c r="E5" s="251">
        <f>1/$A$1*'[1]48Exp'!$D$263</f>
        <v>1.7329240899999991</v>
      </c>
      <c r="F5" s="251">
        <f>1/$A$1*'[1]48Exp'!$E$263</f>
        <v>2.32557547</v>
      </c>
      <c r="G5" s="251">
        <f>1/$A$1*'[1]48Exp'!$F$263</f>
        <v>2.6162642699999998</v>
      </c>
      <c r="H5" s="251">
        <f>1/$A$1*'[1]48Exp'!$G$263</f>
        <v>3.5955408735600001</v>
      </c>
      <c r="I5" s="251">
        <f>1/$A$1*'[1]48Exp'!$H$263</f>
        <v>5.2132730660000002</v>
      </c>
      <c r="J5" s="251">
        <f>1/$A$1*'[1]48Exp'!$I$263</f>
        <v>6.8105422160000018</v>
      </c>
      <c r="K5" s="251">
        <f>1/$A$1*'[1]48Exp'!$J$263</f>
        <v>6.1375781990000009</v>
      </c>
      <c r="L5" s="251">
        <f>1/$A$1*'[1]48Exp'!K$263</f>
        <v>5.9629794950000026</v>
      </c>
      <c r="M5" s="278">
        <f>1/$A$1*'[1]48Exp'!L$263</f>
        <v>6.6127535620000062</v>
      </c>
      <c r="N5" s="278">
        <f>1/$A$1*'[1]48Exp'!M$263</f>
        <v>7.4988153160000017</v>
      </c>
      <c r="O5" s="278">
        <f>1/$A$1*'[1]48Exp'!N$263</f>
        <v>7.5823660999999989</v>
      </c>
      <c r="P5" s="278">
        <f>1/$A$1*'[1]48Exp'!O$263</f>
        <v>8.6634971510000085</v>
      </c>
      <c r="Q5" s="278">
        <f>1/$A$1*'[1]48Exp'!P$263</f>
        <v>9.575459495000004</v>
      </c>
      <c r="R5" s="278">
        <f>1/$A$1*'[1]48Exp'!Q$263</f>
        <v>9.2925560919999928</v>
      </c>
      <c r="S5" s="278">
        <f>1/$A$1*'[1]48Exp'!R$263</f>
        <v>10.471080133000003</v>
      </c>
      <c r="T5" s="278">
        <f>1/$A$1*'[1]48Exp'!S$263</f>
        <v>10.206343247000005</v>
      </c>
      <c r="U5" s="278">
        <f>1/$A$1*'[1]48Exp'!T$263</f>
        <v>9.4420385679999939</v>
      </c>
      <c r="V5" s="278">
        <f>1/$A$1*'[1]48Exp'!U$263</f>
        <v>10.327626020000002</v>
      </c>
      <c r="W5" s="278">
        <f>1/$A$1*'[1]48Exp'!V$263</f>
        <v>9.3690869399999954</v>
      </c>
      <c r="X5" s="278">
        <f>1/$A$1*'[1]48Exp'!W$263</f>
        <v>9.2222278029999973</v>
      </c>
      <c r="Y5" s="278">
        <f>1/$A$1*'[1]48Exp'!X$263</f>
        <v>12.835761162802001</v>
      </c>
      <c r="Z5" s="278">
        <f>1/$A$1*'[1]48Exp'!Y$263</f>
        <v>13.859554228</v>
      </c>
      <c r="AA5" s="278">
        <f>1/$A$1*'[1]48Exp'!Z$263</f>
        <v>16.160540638000001</v>
      </c>
      <c r="AB5" s="278">
        <f>1/$A$1*'[1]48Exp'!AA$263</f>
        <v>0</v>
      </c>
      <c r="AC5" s="266"/>
      <c r="AD5" s="258">
        <f>1/1000*'[1]48Exp'!AB$263</f>
        <v>1.4009459760000005</v>
      </c>
      <c r="AE5" s="248">
        <f>1/1000*'[1]48Exp'!AC$263</f>
        <v>1.425513</v>
      </c>
      <c r="AF5" s="248">
        <f>1/1000*'[1]48Exp'!AD$263</f>
        <v>1.7001709750000007</v>
      </c>
      <c r="AG5" s="248">
        <f>1/1000*'[1]48Exp'!AE$263</f>
        <v>2.2241490000000006</v>
      </c>
      <c r="AH5" s="248">
        <f>1/1000*'[1]48Exp'!AF$263</f>
        <v>2.8403149999999999</v>
      </c>
      <c r="AI5" s="248">
        <f>1/1000*'[1]48Exp'!AG$263</f>
        <v>3.9287746029999995</v>
      </c>
      <c r="AJ5" s="248">
        <f>1/1000*'[1]48Exp'!AH$263</f>
        <v>5.4045185639999991</v>
      </c>
      <c r="AK5" s="248">
        <f>1/1000*'[1]48Exp'!AI$263</f>
        <v>7.1015144209999939</v>
      </c>
      <c r="AL5" s="248">
        <f>1/1000*'[1]48Exp'!AJ$263</f>
        <v>7.7018403860000033</v>
      </c>
      <c r="AM5" s="248">
        <f>1/1000*'[1]48Exp'!AK$263</f>
        <v>7.5990805200971456</v>
      </c>
      <c r="AN5" s="248">
        <f>1/1000*'[1]48Exp'!AL$263</f>
        <v>9.5711637850000049</v>
      </c>
      <c r="AO5" s="248">
        <f>1/1000*'[1]48Exp'!AM$263</f>
        <v>12.915597371000002</v>
      </c>
      <c r="AP5" s="248">
        <f>1/1000*'[1]48Exp'!AN$263</f>
        <v>13.725887478999999</v>
      </c>
      <c r="AQ5" s="248">
        <f>1/1000*'[1]48Exp'!AO$263</f>
        <v>16.002271074999992</v>
      </c>
      <c r="AR5" s="248">
        <f>1/1000*'[1]48Exp'!AP$263</f>
        <v>17.843400258000006</v>
      </c>
      <c r="AS5" s="248">
        <f>1/1000*'[1]48Exp'!AQ$263</f>
        <v>18.850439028</v>
      </c>
      <c r="AT5" s="248">
        <f>1/1000*'[1]48Exp'!AR$263</f>
        <v>18.668863632000004</v>
      </c>
      <c r="AU5" s="248">
        <f>1/1000*'[1]48Exp'!AS$263</f>
        <v>18.811980249999991</v>
      </c>
      <c r="AV5" s="248">
        <f>1/1000*'[1]48Exp'!AT$263</f>
        <v>19.499257236999988</v>
      </c>
      <c r="AW5" s="248">
        <f>1/1000*'[1]48Exp'!AU$263</f>
        <v>22.008715101</v>
      </c>
      <c r="AX5" s="248">
        <f>1/1000*'[1]48Exp'!AV$263</f>
        <v>21.812141186999995</v>
      </c>
      <c r="AY5" s="248">
        <f>1/1000*'[1]48Exp'!AW$263</f>
        <v>24.165819409999997</v>
      </c>
      <c r="AZ5" s="248">
        <f>1/1000*'[1]48Exp'!AX$263</f>
        <v>31.632175495000009</v>
      </c>
      <c r="BA5" s="248">
        <f>1/1000*'[1]48Exp'!AY$263</f>
        <v>29.452036781999993</v>
      </c>
      <c r="BB5" s="248">
        <f>1/1000*'[1]48Exp'!AZ$263</f>
        <v>29.676428428000001</v>
      </c>
      <c r="BC5" s="260">
        <f>1/1000*'[1]48Exp'!BA$263</f>
        <v>0</v>
      </c>
      <c r="BD5" s="307"/>
    </row>
    <row r="6" spans="1:56" ht="17.149999999999999" customHeight="1" thickTop="1">
      <c r="B6" s="16" t="s">
        <v>20</v>
      </c>
      <c r="C6" s="28">
        <f>1/$A$1*'[1]48Exp'!$B$266</f>
        <v>6.6683811000000023E-2</v>
      </c>
      <c r="D6" s="29">
        <f>1/$A$1*'[1]48Exp'!$C$266</f>
        <v>3.6702599000000002E-2</v>
      </c>
      <c r="E6" s="29">
        <f>1/$A$1*'[1]48Exp'!$D$266</f>
        <v>2.2431696000000004E-2</v>
      </c>
      <c r="F6" s="29">
        <f>1/$A$1*'[1]48Exp'!$E$266</f>
        <v>5.2855907000000001E-2</v>
      </c>
      <c r="G6" s="29">
        <f>1/$A$1*'[1]48Exp'!$F$266</f>
        <v>5.4393828999999984E-2</v>
      </c>
      <c r="H6" s="29">
        <f>1/$A$1*'[1]48Exp'!$G$266</f>
        <v>9.786211899999997E-2</v>
      </c>
      <c r="I6" s="29">
        <f>1/$A$1*'[1]48Exp'!$H$266</f>
        <v>0.20119138599999994</v>
      </c>
      <c r="J6" s="33">
        <f>1/$A$1*'[1]48Exp'!$I$266</f>
        <v>0.27597034099999995</v>
      </c>
      <c r="K6" s="33">
        <f>1/$A$1*'[1]48Exp'!$J$266</f>
        <v>0.27627103799999997</v>
      </c>
      <c r="L6" s="33">
        <f>1/$A$1*'[1]48Exp'!K$266</f>
        <v>0.24305171100000003</v>
      </c>
      <c r="M6" s="33">
        <f>1/$A$1*'[1]48Exp'!L$266</f>
        <v>0.34252875199999999</v>
      </c>
      <c r="N6" s="33">
        <f>1/$A$1*'[1]48Exp'!M$266</f>
        <v>0.48086324199999997</v>
      </c>
      <c r="O6" s="33">
        <f>1/$A$1*'[1]48Exp'!N$266</f>
        <v>0.42931772799999984</v>
      </c>
      <c r="P6" s="33">
        <f>1/$A$1*'[1]48Exp'!O$266</f>
        <v>0.53537057299999991</v>
      </c>
      <c r="Q6" s="33">
        <f>1/$A$1*'[1]48Exp'!P$266</f>
        <v>0.56997488299999999</v>
      </c>
      <c r="R6" s="33">
        <f>1/$A$1*'[1]48Exp'!Q$266</f>
        <v>0.58858262599999989</v>
      </c>
      <c r="S6" s="33">
        <f>1/$A$1*'[1]48Exp'!R$266</f>
        <v>0.63567280400000004</v>
      </c>
      <c r="T6" s="33">
        <f>1/$A$1*'[1]48Exp'!S$266</f>
        <v>0.54309761199999995</v>
      </c>
      <c r="U6" s="33">
        <f>1/$A$1*'[1]48Exp'!T$266</f>
        <v>0.49203579900000005</v>
      </c>
      <c r="V6" s="33">
        <f>1/$A$1*'[1]48Exp'!U$266</f>
        <v>0.56482283099999997</v>
      </c>
      <c r="W6" s="33">
        <f>1/$A$1*'[1]48Exp'!V$266</f>
        <v>0.49107442800000012</v>
      </c>
      <c r="X6" s="33">
        <f>1/$A$1*'[1]48Exp'!W$266</f>
        <v>0.47367249299999992</v>
      </c>
      <c r="Y6" s="33">
        <f>1/$A$1*'[1]48Exp'!X$266</f>
        <v>0.7773126779709999</v>
      </c>
      <c r="Z6" s="33">
        <f>1/$A$1*'[1]48Exp'!Y$266</f>
        <v>0.94490525199999986</v>
      </c>
      <c r="AA6" s="33">
        <f>1/$A$1*'[1]48Exp'!Z$266</f>
        <v>0.95751330899999987</v>
      </c>
      <c r="AB6" s="33">
        <f>1/$A$1*'[1]48Exp'!AA$266</f>
        <v>0</v>
      </c>
      <c r="AC6" s="14"/>
      <c r="AD6" s="256">
        <f>1/1000*'[1]48Exp'!AB$266</f>
        <v>4.6506595999999997E-2</v>
      </c>
      <c r="AE6" s="29">
        <f>1/1000*'[1]48Exp'!AC$266</f>
        <v>2.3751000000000005E-2</v>
      </c>
      <c r="AF6" s="29">
        <f>1/1000*'[1]48Exp'!AD$266</f>
        <v>1.8172569000000003E-2</v>
      </c>
      <c r="AG6" s="29">
        <f>1/1000*'[1]48Exp'!AE$266</f>
        <v>3.5536999999999999E-2</v>
      </c>
      <c r="AH6" s="29">
        <f>1/1000*'[1]48Exp'!AF$266</f>
        <v>4.8858000000000006E-2</v>
      </c>
      <c r="AI6" s="29">
        <f>1/1000*'[1]48Exp'!AG$266</f>
        <v>8.7822735999999998E-2</v>
      </c>
      <c r="AJ6" s="29">
        <f>1/1000*'[1]48Exp'!AH$266</f>
        <v>0.17097187699999999</v>
      </c>
      <c r="AK6" s="29">
        <f>1/1000*'[1]48Exp'!AI$266</f>
        <v>0.24564844399999999</v>
      </c>
      <c r="AL6" s="29">
        <f>1/1000*'[1]48Exp'!AJ$266</f>
        <v>0.309246411</v>
      </c>
      <c r="AM6" s="29">
        <f>1/1000*'[1]48Exp'!AK$266</f>
        <v>0.28763371099999996</v>
      </c>
      <c r="AN6" s="29">
        <f>1/1000*'[1]48Exp'!AL$266</f>
        <v>0.44610093399999995</v>
      </c>
      <c r="AO6" s="29">
        <f>1/1000*'[1]48Exp'!AM$266</f>
        <v>0.70493429899999982</v>
      </c>
      <c r="AP6" s="29">
        <f>1/1000*'[1]48Exp'!AN$266</f>
        <v>0.69132113399999995</v>
      </c>
      <c r="AQ6" s="29">
        <f>1/1000*'[1]48Exp'!AO$266</f>
        <v>0.86165315800000009</v>
      </c>
      <c r="AR6" s="29">
        <f>1/1000*'[1]48Exp'!AP$266</f>
        <v>0.98294273399999998</v>
      </c>
      <c r="AS6" s="29">
        <f>1/1000*'[1]48Exp'!AQ$266</f>
        <v>1.1394449820000001</v>
      </c>
      <c r="AT6" s="29">
        <f>1/1000*'[1]48Exp'!AR$266</f>
        <v>1.020889377</v>
      </c>
      <c r="AU6" s="29">
        <f>1/1000*'[1]48Exp'!AS$266</f>
        <v>0.87331900999999978</v>
      </c>
      <c r="AV6" s="29">
        <f>1/1000*'[1]48Exp'!AT$266</f>
        <v>0.86180571700000008</v>
      </c>
      <c r="AW6" s="29">
        <f>1/1000*'[1]48Exp'!AU$266</f>
        <v>0.97004334700000006</v>
      </c>
      <c r="AX6" s="29">
        <f>1/1000*'[1]48Exp'!AV$266</f>
        <v>0.98491657599999982</v>
      </c>
      <c r="AY6" s="29">
        <f>1/1000*'[1]48Exp'!AW$266</f>
        <v>1.0749464710000003</v>
      </c>
      <c r="AZ6" s="29">
        <f>1/1000*'[1]48Exp'!AX$266</f>
        <v>1.5550632030000002</v>
      </c>
      <c r="BA6" s="29">
        <f>1/1000*'[1]48Exp'!AY$266</f>
        <v>1.6954557720000003</v>
      </c>
      <c r="BB6" s="29">
        <f>1/1000*'[1]48Exp'!AZ$266</f>
        <v>1.4386459599999999</v>
      </c>
      <c r="BC6" s="321">
        <f>1/1000*'[1]48Exp'!BA$266</f>
        <v>0</v>
      </c>
      <c r="BD6" s="307"/>
    </row>
    <row r="7" spans="1:56">
      <c r="B7" s="5" t="s">
        <v>122</v>
      </c>
      <c r="C7" s="47">
        <f>1/$A$1*'[1]48Exp'!$B$6</f>
        <v>2.59158E-4</v>
      </c>
      <c r="D7" s="11">
        <f>1/$A$1*'[1]48Exp'!$C$6</f>
        <v>5.2789999999999998E-4</v>
      </c>
      <c r="E7" s="11">
        <f>1/$A$1*'[1]48Exp'!$D$6</f>
        <v>6.8354899999999988E-4</v>
      </c>
      <c r="F7" s="11">
        <f>1/$A$1*'[1]48Exp'!$E$6</f>
        <v>1.0670069999999998E-3</v>
      </c>
      <c r="G7" s="11">
        <f>1/$A$1*'[1]48Exp'!$F$6</f>
        <v>2.0870179999999999E-3</v>
      </c>
      <c r="H7" s="11">
        <f>1/$A$1*'[1]48Exp'!$G$6</f>
        <v>3.4009560000000001E-3</v>
      </c>
      <c r="I7" s="11">
        <f>1/$A$1*'[1]48Exp'!$H$6</f>
        <v>6.1222329999999995E-3</v>
      </c>
      <c r="J7" s="37">
        <f>1/$A$1*'[1]48Exp'!$I$6</f>
        <v>8.9170510000000005E-3</v>
      </c>
      <c r="K7" s="37">
        <f>1/$A$1*'[1]48Exp'!$J$6</f>
        <v>7.5240970000000004E-3</v>
      </c>
      <c r="L7" s="37">
        <f>1/$A$1*'[1]48Exp'!K$6</f>
        <v>7.6195270000000018E-3</v>
      </c>
      <c r="M7" s="37">
        <f>1/$A$1*'[1]48Exp'!L$6</f>
        <v>1.1594481E-2</v>
      </c>
      <c r="N7" s="37">
        <f>1/$A$1*'[1]48Exp'!M$6</f>
        <v>1.7831302999999996E-2</v>
      </c>
      <c r="O7" s="37">
        <f>1/$A$1*'[1]48Exp'!N$6</f>
        <v>1.2648218999999999E-2</v>
      </c>
      <c r="P7" s="37">
        <f>1/$A$1*'[1]48Exp'!O$6</f>
        <v>1.5559606999999998E-2</v>
      </c>
      <c r="Q7" s="37">
        <f>1/$A$1*'[1]48Exp'!P$6</f>
        <v>1.4474595999999999E-2</v>
      </c>
      <c r="R7" s="37">
        <f>1/$A$1*'[1]48Exp'!Q$6</f>
        <v>1.5527295999999999E-2</v>
      </c>
      <c r="S7" s="37">
        <f>1/$A$1*'[1]48Exp'!R$6</f>
        <v>1.3536378999999996E-2</v>
      </c>
      <c r="T7" s="37">
        <f>1/$A$1*'[1]48Exp'!S$6</f>
        <v>1.4504132999999995E-2</v>
      </c>
      <c r="U7" s="37">
        <f>1/$A$1*'[1]48Exp'!T$6</f>
        <v>1.0350433999999999E-2</v>
      </c>
      <c r="V7" s="37">
        <f>1/$A$1*'[1]48Exp'!U$6</f>
        <v>1.1001149E-2</v>
      </c>
      <c r="W7" s="37">
        <f>1/$A$1*'[1]48Exp'!V$6</f>
        <v>8.0845899999999991E-3</v>
      </c>
      <c r="X7" s="37">
        <f>1/$A$1*'[1]48Exp'!W$6</f>
        <v>6.2917619999999994E-3</v>
      </c>
      <c r="Y7" s="37">
        <f>1/$A$1*'[1]48Exp'!X$6</f>
        <v>2.5895591544E-2</v>
      </c>
      <c r="Z7" s="37">
        <f>1/$A$1*'[1]48Exp'!Y$6</f>
        <v>3.0011101999999994E-2</v>
      </c>
      <c r="AA7" s="37">
        <f>1/$A$1*'[1]48Exp'!Z$6</f>
        <v>3.5162621999999998E-2</v>
      </c>
      <c r="AB7" s="37">
        <f>1/$A$1*'[1]48Exp'!AA$6</f>
        <v>0</v>
      </c>
      <c r="AC7" s="4"/>
      <c r="AD7" s="68">
        <f>1/1000*'[1]48Exp'!AB$6</f>
        <v>1.8024E-4</v>
      </c>
      <c r="AE7" s="11">
        <f>1/1000*'[1]48Exp'!AC$6</f>
        <v>2.6600000000000001E-4</v>
      </c>
      <c r="AF7" s="11">
        <f>1/1000*'[1]48Exp'!AD$6</f>
        <v>8.9575399999999991E-4</v>
      </c>
      <c r="AG7" s="11">
        <f>1/1000*'[1]48Exp'!AE$6</f>
        <v>6.1200000000000002E-4</v>
      </c>
      <c r="AH7" s="11">
        <f>1/1000*'[1]48Exp'!AF$6</f>
        <v>2.2530000000000002E-3</v>
      </c>
      <c r="AI7" s="11">
        <f>1/1000*'[1]48Exp'!AG$6</f>
        <v>3.139551E-3</v>
      </c>
      <c r="AJ7" s="11">
        <f>1/1000*'[1]48Exp'!AH$6</f>
        <v>6.3101349999999988E-3</v>
      </c>
      <c r="AK7" s="11">
        <f>1/1000*'[1]48Exp'!AI$6</f>
        <v>8.7407089999999993E-3</v>
      </c>
      <c r="AL7" s="11">
        <f>1/1000*'[1]48Exp'!AJ$6</f>
        <v>1.0351252999999998E-2</v>
      </c>
      <c r="AM7" s="11">
        <f>1/1000*'[1]48Exp'!AK$6</f>
        <v>1.0586518E-2</v>
      </c>
      <c r="AN7" s="11">
        <f>1/1000*'[1]48Exp'!AL$6</f>
        <v>1.7456526E-2</v>
      </c>
      <c r="AO7" s="11">
        <f>1/1000*'[1]48Exp'!AM$6</f>
        <v>2.3527075999999997E-2</v>
      </c>
      <c r="AP7" s="11">
        <f>1/1000*'[1]48Exp'!AN$6</f>
        <v>2.2745715999999999E-2</v>
      </c>
      <c r="AQ7" s="11">
        <f>1/1000*'[1]48Exp'!AO$6</f>
        <v>2.9797717999999997E-2</v>
      </c>
      <c r="AR7" s="11">
        <f>1/1000*'[1]48Exp'!AP$6</f>
        <v>3.0480521999999993E-2</v>
      </c>
      <c r="AS7" s="11">
        <f>1/1000*'[1]48Exp'!AQ$6</f>
        <v>3.6426011000000001E-2</v>
      </c>
      <c r="AT7" s="11">
        <f>1/1000*'[1]48Exp'!AR$6</f>
        <v>3.2464775000000001E-2</v>
      </c>
      <c r="AU7" s="11">
        <f>1/1000*'[1]48Exp'!AS$6</f>
        <v>3.6673573000000001E-2</v>
      </c>
      <c r="AV7" s="11">
        <f>1/1000*'[1]48Exp'!AT$6</f>
        <v>2.9138813E-2</v>
      </c>
      <c r="AW7" s="11">
        <f>1/1000*'[1]48Exp'!AU$6</f>
        <v>3.3072175000000002E-2</v>
      </c>
      <c r="AX7" s="11">
        <f>1/1000*'[1]48Exp'!AV$6</f>
        <v>2.8104132999999996E-2</v>
      </c>
      <c r="AY7" s="11">
        <f>1/1000*'[1]48Exp'!AW$6</f>
        <v>2.3311703E-2</v>
      </c>
      <c r="AZ7" s="11">
        <f>1/1000*'[1]48Exp'!AX$6</f>
        <v>4.6527263999999999E-2</v>
      </c>
      <c r="BA7" s="11">
        <f>1/1000*'[1]48Exp'!AY$6</f>
        <v>5.5297194999999986E-2</v>
      </c>
      <c r="BB7" s="11">
        <f>1/1000*'[1]48Exp'!AZ$6</f>
        <v>5.2886783999999999E-2</v>
      </c>
      <c r="BC7" s="302">
        <f>1/1000*'[1]48Exp'!BA$6</f>
        <v>0</v>
      </c>
      <c r="BD7" s="307"/>
    </row>
    <row r="8" spans="1:56">
      <c r="B8" s="5" t="s">
        <v>138</v>
      </c>
      <c r="C8" s="47">
        <f>1/$A$1*'[1]48Exp'!$B$9</f>
        <v>8.2879999999999993E-6</v>
      </c>
      <c r="D8" s="11">
        <f>1/$A$1*'[1]48Exp'!$C$9</f>
        <v>0</v>
      </c>
      <c r="E8" s="11">
        <f>1/$A$1*'[1]48Exp'!$D$9</f>
        <v>1.7479199999999992E-4</v>
      </c>
      <c r="F8" s="11">
        <f>1/$A$1*'[1]48Exp'!$E$9</f>
        <v>0</v>
      </c>
      <c r="G8" s="11">
        <f>1/$A$1*'[1]48Exp'!$F$9</f>
        <v>1.0042649999999998E-3</v>
      </c>
      <c r="H8" s="11">
        <f>1/$A$1*'[1]48Exp'!$G$9</f>
        <v>1.8241279999999995E-3</v>
      </c>
      <c r="I8" s="11">
        <f>1/$A$1*'[1]48Exp'!$H$9</f>
        <v>2.6240740000000001E-3</v>
      </c>
      <c r="J8" s="37">
        <f>1/$A$1*'[1]48Exp'!$I$9</f>
        <v>8.672278999999998E-3</v>
      </c>
      <c r="K8" s="37">
        <f>1/$A$1*'[1]48Exp'!$J$9</f>
        <v>7.0683429999999995E-3</v>
      </c>
      <c r="L8" s="37">
        <f>1/$A$1*'[1]48Exp'!K$9</f>
        <v>9.0558619999999996E-3</v>
      </c>
      <c r="M8" s="37">
        <f>1/$A$1*'[1]48Exp'!L$9</f>
        <v>1.3823354999999999E-2</v>
      </c>
      <c r="N8" s="37">
        <f>1/$A$1*'[1]48Exp'!M$9</f>
        <v>2.1541697999999998E-2</v>
      </c>
      <c r="O8" s="37">
        <f>1/$A$1*'[1]48Exp'!N$9</f>
        <v>1.4758991999999993E-2</v>
      </c>
      <c r="P8" s="37">
        <f>1/$A$1*'[1]48Exp'!O$9</f>
        <v>1.7563309999999995E-2</v>
      </c>
      <c r="Q8" s="37">
        <f>1/$A$1*'[1]48Exp'!P$9</f>
        <v>2.1593020999999997E-2</v>
      </c>
      <c r="R8" s="37">
        <f>1/$A$1*'[1]48Exp'!Q$9</f>
        <v>1.0237281999999995E-2</v>
      </c>
      <c r="S8" s="37">
        <f>1/$A$1*'[1]48Exp'!R$9</f>
        <v>8.0625299999999983E-3</v>
      </c>
      <c r="T8" s="37">
        <f>1/$A$1*'[1]48Exp'!S$9</f>
        <v>1.6739750999999997E-2</v>
      </c>
      <c r="U8" s="37">
        <f>1/$A$1*'[1]48Exp'!T$9</f>
        <v>1.7533146999999995E-2</v>
      </c>
      <c r="V8" s="37">
        <f>1/$A$1*'[1]48Exp'!U$9</f>
        <v>1.2637962999999999E-2</v>
      </c>
      <c r="W8" s="37">
        <f>1/$A$1*'[1]48Exp'!V$9</f>
        <v>1.1084180999999999E-2</v>
      </c>
      <c r="X8" s="37">
        <f>1/$A$1*'[1]48Exp'!W$9</f>
        <v>9.4726039999999991E-3</v>
      </c>
      <c r="Y8" s="37">
        <f>1/$A$1*'[1]48Exp'!X$9</f>
        <v>2.2178511871999998E-2</v>
      </c>
      <c r="Z8" s="37">
        <f>1/$A$1*'[1]48Exp'!Y$9</f>
        <v>2.6269890000000004E-2</v>
      </c>
      <c r="AA8" s="37">
        <f>1/$A$1*'[1]48Exp'!Z$9</f>
        <v>2.3059172999999995E-2</v>
      </c>
      <c r="AB8" s="37">
        <f>1/$A$1*'[1]48Exp'!AA$9</f>
        <v>0</v>
      </c>
      <c r="AC8" s="4"/>
      <c r="AD8" s="68">
        <f>1/1000*'[1]48Exp'!AB$9</f>
        <v>1.6016E-5</v>
      </c>
      <c r="AE8" s="11">
        <f>1/1000*'[1]48Exp'!AC$9</f>
        <v>0</v>
      </c>
      <c r="AF8" s="11">
        <f>1/1000*'[1]48Exp'!AD$9</f>
        <v>2.5847799999999997E-4</v>
      </c>
      <c r="AG8" s="11">
        <f>1/1000*'[1]48Exp'!AE$9</f>
        <v>0</v>
      </c>
      <c r="AH8" s="11">
        <f>1/1000*'[1]48Exp'!AF$9</f>
        <v>1.085E-3</v>
      </c>
      <c r="AI8" s="11">
        <f>1/1000*'[1]48Exp'!AG$9</f>
        <v>1.8864409999999998E-3</v>
      </c>
      <c r="AJ8" s="11">
        <f>1/1000*'[1]48Exp'!AH$9</f>
        <v>3.1749329999999996E-3</v>
      </c>
      <c r="AK8" s="11">
        <f>1/1000*'[1]48Exp'!AI$9</f>
        <v>8.5557870000000005E-3</v>
      </c>
      <c r="AL8" s="11">
        <f>1/1000*'[1]48Exp'!AJ$9</f>
        <v>9.432345E-3</v>
      </c>
      <c r="AM8" s="11">
        <f>1/1000*'[1]48Exp'!AK$9</f>
        <v>1.5511706999999998E-2</v>
      </c>
      <c r="AN8" s="11">
        <f>1/1000*'[1]48Exp'!AL$9</f>
        <v>2.5031054E-2</v>
      </c>
      <c r="AO8" s="11">
        <f>1/1000*'[1]48Exp'!AM$9</f>
        <v>5.714702599999999E-2</v>
      </c>
      <c r="AP8" s="11">
        <f>1/1000*'[1]48Exp'!AN$9</f>
        <v>2.8950224000000004E-2</v>
      </c>
      <c r="AQ8" s="11">
        <f>1/1000*'[1]48Exp'!AO$9</f>
        <v>3.3178520000000003E-2</v>
      </c>
      <c r="AR8" s="11">
        <f>1/1000*'[1]48Exp'!AP$9</f>
        <v>4.9649912000000004E-2</v>
      </c>
      <c r="AS8" s="11">
        <f>1/1000*'[1]48Exp'!AQ$9</f>
        <v>3.2949458000000001E-2</v>
      </c>
      <c r="AT8" s="11">
        <f>1/1000*'[1]48Exp'!AR$9</f>
        <v>1.4890602000000001E-2</v>
      </c>
      <c r="AU8" s="11">
        <f>1/1000*'[1]48Exp'!AS$9</f>
        <v>3.3484043999999998E-2</v>
      </c>
      <c r="AV8" s="11">
        <f>1/1000*'[1]48Exp'!AT$9</f>
        <v>3.8394586999999994E-2</v>
      </c>
      <c r="AW8" s="11">
        <f>1/1000*'[1]48Exp'!AU$9</f>
        <v>2.7685670000000002E-2</v>
      </c>
      <c r="AX8" s="11">
        <f>1/1000*'[1]48Exp'!AV$9</f>
        <v>2.3742868E-2</v>
      </c>
      <c r="AY8" s="11">
        <f>1/1000*'[1]48Exp'!AW$9</f>
        <v>2.5162698000000001E-2</v>
      </c>
      <c r="AZ8" s="11">
        <f>1/1000*'[1]48Exp'!AX$9</f>
        <v>5.6288391E-2</v>
      </c>
      <c r="BA8" s="11">
        <f>1/1000*'[1]48Exp'!AY$9</f>
        <v>6.415494699999999E-2</v>
      </c>
      <c r="BB8" s="11">
        <f>1/1000*'[1]48Exp'!AZ$9</f>
        <v>3.9711510999999991E-2</v>
      </c>
      <c r="BC8" s="302">
        <f>1/1000*'[1]48Exp'!BA$9</f>
        <v>0</v>
      </c>
      <c r="BD8" s="307"/>
    </row>
    <row r="9" spans="1:56">
      <c r="B9" s="372" t="s">
        <v>21</v>
      </c>
      <c r="C9" s="47">
        <f>1/$A$1*'[1]48Exp'!$B$38</f>
        <v>7.4882999999999994E-5</v>
      </c>
      <c r="D9" s="11">
        <f>1/$A$1*'[1]48Exp'!$C$38</f>
        <v>0</v>
      </c>
      <c r="E9" s="11">
        <f>1/$A$1*'[1]48Exp'!$D$38</f>
        <v>4.8274999999999988E-5</v>
      </c>
      <c r="F9" s="11">
        <f>1/$A$1*'[1]48Exp'!$E$38</f>
        <v>0</v>
      </c>
      <c r="G9" s="11">
        <f>1/$A$1*'[1]48Exp'!$F$38</f>
        <v>4.0299999999999993E-4</v>
      </c>
      <c r="H9" s="11">
        <f>1/$A$1*'[1]48Exp'!$G$38</f>
        <v>1.06945E-3</v>
      </c>
      <c r="I9" s="11">
        <f>1/$A$1*'[1]48Exp'!$H$38</f>
        <v>2.1908639999999994E-3</v>
      </c>
      <c r="J9" s="37">
        <f>1/$A$1*'[1]48Exp'!$I$38</f>
        <v>5.6333889999999999E-3</v>
      </c>
      <c r="K9" s="37">
        <f>1/$A$1*'[1]48Exp'!$J$38</f>
        <v>7.1860449999999985E-3</v>
      </c>
      <c r="L9" s="37">
        <f>1/$A$1*'[1]48Exp'!K$38</f>
        <v>6.0012689999999983E-3</v>
      </c>
      <c r="M9" s="37">
        <f>1/$A$1*'[1]48Exp'!L$38</f>
        <v>5.5989259999999997E-3</v>
      </c>
      <c r="N9" s="37">
        <f>1/$A$1*'[1]48Exp'!M$38</f>
        <v>9.447961999999999E-3</v>
      </c>
      <c r="O9" s="37">
        <f>1/$A$1*'[1]48Exp'!N$38</f>
        <v>9.3714259999999969E-3</v>
      </c>
      <c r="P9" s="37">
        <f>1/$A$1*'[1]48Exp'!O$38</f>
        <v>1.0370799E-2</v>
      </c>
      <c r="Q9" s="37">
        <f>1/$A$1*'[1]48Exp'!P$38</f>
        <v>1.4059112E-2</v>
      </c>
      <c r="R9" s="37">
        <f>1/$A$1*'[1]48Exp'!Q$38</f>
        <v>1.3265163999999999E-2</v>
      </c>
      <c r="S9" s="37">
        <f>1/$A$1*'[1]48Exp'!R$38</f>
        <v>1.1572985999999999E-2</v>
      </c>
      <c r="T9" s="37">
        <f>1/$A$1*'[1]48Exp'!S$38</f>
        <v>1.2847618999999996E-2</v>
      </c>
      <c r="U9" s="37">
        <f>1/$A$1*'[1]48Exp'!T$38</f>
        <v>1.3535765E-2</v>
      </c>
      <c r="V9" s="37">
        <f>1/$A$1*'[1]48Exp'!U$38</f>
        <v>1.4368362999999999E-2</v>
      </c>
      <c r="W9" s="37">
        <f>1/$A$1*'[1]48Exp'!V$38</f>
        <v>1.5274910999999997E-2</v>
      </c>
      <c r="X9" s="37">
        <f>1/$A$1*'[1]48Exp'!W$38</f>
        <v>1.4347245E-2</v>
      </c>
      <c r="Y9" s="37">
        <f>1/$A$1*'[1]48Exp'!X$38</f>
        <v>2.0322997114999998E-2</v>
      </c>
      <c r="Z9" s="37">
        <f>1/$A$1*'[1]48Exp'!Y$38</f>
        <v>2.6176714999999996E-2</v>
      </c>
      <c r="AA9" s="37">
        <f>1/$A$1*'[1]48Exp'!Z$38</f>
        <v>3.0606502999999997E-2</v>
      </c>
      <c r="AB9" s="37">
        <f>1/$A$1*'[1]48Exp'!AA$38</f>
        <v>0</v>
      </c>
      <c r="AC9" s="4"/>
      <c r="AD9" s="68">
        <f>1/1000*'[1]48Exp'!AB$38</f>
        <v>8.1106999999999994E-5</v>
      </c>
      <c r="AE9" s="11">
        <f>1/1000*'[1]48Exp'!AC$38</f>
        <v>0</v>
      </c>
      <c r="AF9" s="11">
        <f>1/1000*'[1]48Exp'!AD$38</f>
        <v>6.5242999999999999E-5</v>
      </c>
      <c r="AG9" s="11">
        <f>1/1000*'[1]48Exp'!AE$38</f>
        <v>0</v>
      </c>
      <c r="AH9" s="11">
        <f>1/1000*'[1]48Exp'!AF$38</f>
        <v>5.3700000000000004E-4</v>
      </c>
      <c r="AI9" s="11">
        <f>1/1000*'[1]48Exp'!AG$38</f>
        <v>1.013665E-3</v>
      </c>
      <c r="AJ9" s="11">
        <f>1/1000*'[1]48Exp'!AH$38</f>
        <v>2.3085149999999993E-3</v>
      </c>
      <c r="AK9" s="11">
        <f>1/1000*'[1]48Exp'!AI$38</f>
        <v>5.6327399999999989E-3</v>
      </c>
      <c r="AL9" s="11">
        <f>1/1000*'[1]48Exp'!AJ$38</f>
        <v>8.4232760000000004E-3</v>
      </c>
      <c r="AM9" s="11">
        <f>1/1000*'[1]48Exp'!AK$38</f>
        <v>7.2772380000000001E-3</v>
      </c>
      <c r="AN9" s="11">
        <f>1/1000*'[1]48Exp'!AL$38</f>
        <v>8.5780240000000001E-3</v>
      </c>
      <c r="AO9" s="11">
        <f>1/1000*'[1]48Exp'!AM$38</f>
        <v>1.2965278000000002E-2</v>
      </c>
      <c r="AP9" s="11">
        <f>1/1000*'[1]48Exp'!AN$38</f>
        <v>1.3973252999999998E-2</v>
      </c>
      <c r="AQ9" s="11">
        <f>1/1000*'[1]48Exp'!AO$38</f>
        <v>1.4891551000000001E-2</v>
      </c>
      <c r="AR9" s="11">
        <f>1/1000*'[1]48Exp'!AP$38</f>
        <v>2.1548285999999996E-2</v>
      </c>
      <c r="AS9" s="11">
        <f>1/1000*'[1]48Exp'!AQ$38</f>
        <v>2.5758433999999997E-2</v>
      </c>
      <c r="AT9" s="11">
        <f>1/1000*'[1]48Exp'!AR$38</f>
        <v>1.8278895999999999E-2</v>
      </c>
      <c r="AU9" s="11">
        <f>1/1000*'[1]48Exp'!AS$38</f>
        <v>2.0165369999999998E-2</v>
      </c>
      <c r="AV9" s="11">
        <f>1/1000*'[1]48Exp'!AT$38</f>
        <v>2.4946596000000001E-2</v>
      </c>
      <c r="AW9" s="11">
        <f>1/1000*'[1]48Exp'!AU$38</f>
        <v>2.7942161E-2</v>
      </c>
      <c r="AX9" s="11">
        <f>1/1000*'[1]48Exp'!AV$38</f>
        <v>2.8749564999999998E-2</v>
      </c>
      <c r="AY9" s="11">
        <f>1/1000*'[1]48Exp'!AW$38</f>
        <v>3.1553348000000002E-2</v>
      </c>
      <c r="AZ9" s="11">
        <f>1/1000*'[1]48Exp'!AX$38</f>
        <v>4.5018852999999998E-2</v>
      </c>
      <c r="BA9" s="11">
        <f>1/1000*'[1]48Exp'!AY$38</f>
        <v>5.6413982000000001E-2</v>
      </c>
      <c r="BB9" s="11">
        <f>1/1000*'[1]48Exp'!AZ$38</f>
        <v>5.3405225999999993E-2</v>
      </c>
      <c r="BC9" s="302">
        <f>1/1000*'[1]48Exp'!BA$38</f>
        <v>0</v>
      </c>
      <c r="BD9" s="307"/>
    </row>
    <row r="10" spans="1:56">
      <c r="B10" s="372" t="s">
        <v>154</v>
      </c>
      <c r="C10" s="47">
        <f>1/$A$1*'[1]48Exp'!$B$70</f>
        <v>3.0359700000000001E-4</v>
      </c>
      <c r="D10" s="11">
        <f>1/$A$1*'[1]48Exp'!$C$70</f>
        <v>1.0662149999999999E-3</v>
      </c>
      <c r="E10" s="11">
        <f>1/$A$1*'[1]48Exp'!$D$70</f>
        <v>1.0163099999999997E-3</v>
      </c>
      <c r="F10" s="11">
        <f>1/$A$1*'[1]48Exp'!$E$70</f>
        <v>5.9716199999999993E-4</v>
      </c>
      <c r="G10" s="11">
        <f>1/$A$1*'[1]48Exp'!$F$70</f>
        <v>2.9300369999999991E-3</v>
      </c>
      <c r="H10" s="11">
        <f>1/$A$1*'[1]48Exp'!$G$70</f>
        <v>2.35637E-3</v>
      </c>
      <c r="I10" s="11">
        <f>1/$A$1*'[1]48Exp'!$H$70</f>
        <v>6.2691109999999991E-3</v>
      </c>
      <c r="J10" s="37">
        <f>1/$A$1*'[1]48Exp'!$I$70</f>
        <v>4.2134719999999994E-3</v>
      </c>
      <c r="K10" s="37">
        <f>1/$A$1*'[1]48Exp'!$J$70</f>
        <v>3.8234989999999993E-3</v>
      </c>
      <c r="L10" s="37">
        <f>1/$A$1*'[1]48Exp'!K$70</f>
        <v>3.0852649999999994E-3</v>
      </c>
      <c r="M10" s="37">
        <f>1/$A$1*'[1]48Exp'!L$70</f>
        <v>3.0905709999999994E-3</v>
      </c>
      <c r="N10" s="37">
        <f>1/$A$1*'[1]48Exp'!M$70</f>
        <v>4.3668180000000006E-3</v>
      </c>
      <c r="O10" s="37">
        <f>1/$A$1*'[1]48Exp'!N$70</f>
        <v>6.0485110000000003E-3</v>
      </c>
      <c r="P10" s="37">
        <f>1/$A$1*'[1]48Exp'!O$70</f>
        <v>5.6761409999999991E-3</v>
      </c>
      <c r="Q10" s="37">
        <f>1/$A$1*'[1]48Exp'!P$70</f>
        <v>5.7566209999999991E-3</v>
      </c>
      <c r="R10" s="37">
        <f>1/$A$1*'[1]48Exp'!Q$70</f>
        <v>6.8839419999999988E-3</v>
      </c>
      <c r="S10" s="37">
        <f>1/$A$1*'[1]48Exp'!R$70</f>
        <v>1.1546428999999999E-2</v>
      </c>
      <c r="T10" s="37">
        <f>1/$A$1*'[1]48Exp'!S$70</f>
        <v>1.0400544000000001E-2</v>
      </c>
      <c r="U10" s="37">
        <f>1/$A$1*'[1]48Exp'!T$70</f>
        <v>8.4201880000000003E-3</v>
      </c>
      <c r="V10" s="37">
        <f>1/$A$1*'[1]48Exp'!U$70</f>
        <v>1.1788132999999998E-2</v>
      </c>
      <c r="W10" s="37">
        <f>1/$A$1*'[1]48Exp'!V$70</f>
        <v>9.2155560000000015E-3</v>
      </c>
      <c r="X10" s="37">
        <f>1/$A$1*'[1]48Exp'!W$70</f>
        <v>7.6119099999999995E-3</v>
      </c>
      <c r="Y10" s="37">
        <f>1/$A$1*'[1]48Exp'!X$70</f>
        <v>1.3027795151000001E-2</v>
      </c>
      <c r="Z10" s="37">
        <f>1/$A$1*'[1]48Exp'!Y$70</f>
        <v>2.4764369000000001E-2</v>
      </c>
      <c r="AA10" s="37">
        <f>1/$A$1*'[1]48Exp'!Z$70</f>
        <v>1.4074441000000002E-2</v>
      </c>
      <c r="AB10" s="37">
        <f>1/$A$1*'[1]48Exp'!AA$70</f>
        <v>0</v>
      </c>
      <c r="AC10" s="4"/>
      <c r="AD10" s="68">
        <f>1/1000*'[1]48Exp'!AB$70</f>
        <v>2.4056500000000001E-4</v>
      </c>
      <c r="AE10" s="11">
        <f>1/1000*'[1]48Exp'!AC$70</f>
        <v>6.5700000000000003E-4</v>
      </c>
      <c r="AF10" s="11">
        <f>1/1000*'[1]48Exp'!AD$70</f>
        <v>6.7647499999999995E-4</v>
      </c>
      <c r="AG10" s="11">
        <f>1/1000*'[1]48Exp'!AE$70</f>
        <v>4.1100000000000002E-4</v>
      </c>
      <c r="AH10" s="11">
        <f>1/1000*'[1]48Exp'!AF$70</f>
        <v>1.8420000000000001E-3</v>
      </c>
      <c r="AI10" s="11">
        <f>1/1000*'[1]48Exp'!AG$70</f>
        <v>1.688599E-3</v>
      </c>
      <c r="AJ10" s="11">
        <f>1/1000*'[1]48Exp'!AH$70</f>
        <v>4.8189410000000002E-3</v>
      </c>
      <c r="AK10" s="11">
        <f>1/1000*'[1]48Exp'!AI$70</f>
        <v>3.2001040000000001E-3</v>
      </c>
      <c r="AL10" s="11">
        <f>1/1000*'[1]48Exp'!AJ$70</f>
        <v>3.8484149999999996E-3</v>
      </c>
      <c r="AM10" s="11">
        <f>1/1000*'[1]48Exp'!AK$70</f>
        <v>3.2484219999999999E-3</v>
      </c>
      <c r="AN10" s="11">
        <f>1/1000*'[1]48Exp'!AL$70</f>
        <v>3.6024659999999999E-3</v>
      </c>
      <c r="AO10" s="11">
        <f>1/1000*'[1]48Exp'!AM$70</f>
        <v>5.6879000000000001E-3</v>
      </c>
      <c r="AP10" s="11">
        <f>1/1000*'[1]48Exp'!AN$70</f>
        <v>9.3724989999999994E-3</v>
      </c>
      <c r="AQ10" s="11">
        <f>1/1000*'[1]48Exp'!AO$70</f>
        <v>1.1208001E-2</v>
      </c>
      <c r="AR10" s="11">
        <f>1/1000*'[1]48Exp'!AP$70</f>
        <v>8.5492920000000017E-3</v>
      </c>
      <c r="AS10" s="11">
        <f>1/1000*'[1]48Exp'!AQ$70</f>
        <v>1.6140769999999999E-2</v>
      </c>
      <c r="AT10" s="11">
        <f>1/1000*'[1]48Exp'!AR$70</f>
        <v>2.6181398000000002E-2</v>
      </c>
      <c r="AU10" s="11">
        <f>1/1000*'[1]48Exp'!AS$70</f>
        <v>2.5426091999999997E-2</v>
      </c>
      <c r="AV10" s="11">
        <f>1/1000*'[1]48Exp'!AT$70</f>
        <v>2.0239033999999999E-2</v>
      </c>
      <c r="AW10" s="11">
        <f>1/1000*'[1]48Exp'!AU$70</f>
        <v>2.7212675999999995E-2</v>
      </c>
      <c r="AX10" s="11">
        <f>1/1000*'[1]48Exp'!AV$70</f>
        <v>2.2353119000000001E-2</v>
      </c>
      <c r="AY10" s="11">
        <f>1/1000*'[1]48Exp'!AW$70</f>
        <v>2.7856505E-2</v>
      </c>
      <c r="AZ10" s="11">
        <f>1/1000*'[1]48Exp'!AX$70</f>
        <v>4.3718891000000003E-2</v>
      </c>
      <c r="BA10" s="11">
        <f>1/1000*'[1]48Exp'!AY$70</f>
        <v>5.0810803999999994E-2</v>
      </c>
      <c r="BB10" s="11">
        <f>1/1000*'[1]48Exp'!AZ$70</f>
        <v>2.4901657000000001E-2</v>
      </c>
      <c r="BC10" s="302">
        <f>1/1000*'[1]48Exp'!BA$70</f>
        <v>0</v>
      </c>
      <c r="BD10" s="307"/>
    </row>
    <row r="11" spans="1:56">
      <c r="B11" s="5" t="s">
        <v>101</v>
      </c>
      <c r="C11" s="47">
        <f>1/$A$1*'[1]48Exp'!$B$75</f>
        <v>4.4022355000000013E-2</v>
      </c>
      <c r="D11" s="11">
        <f>1/$A$1*'[1]48Exp'!$C$75</f>
        <v>1.5711525E-2</v>
      </c>
      <c r="E11" s="11">
        <f>1/$A$1*'[1]48Exp'!$D$75</f>
        <v>5.8158280000000003E-3</v>
      </c>
      <c r="F11" s="11">
        <f>1/$A$1*'[1]48Exp'!$E$75</f>
        <v>1.3025459999999994E-2</v>
      </c>
      <c r="G11" s="11">
        <f>1/$A$1*'[1]48Exp'!$F$75</f>
        <v>6.8490369999999988E-3</v>
      </c>
      <c r="H11" s="11">
        <f>1/$A$1*'[1]48Exp'!$G$75</f>
        <v>2.0422322E-2</v>
      </c>
      <c r="I11" s="11">
        <f>1/$A$1*'[1]48Exp'!$H$75</f>
        <v>4.7391473999999989E-2</v>
      </c>
      <c r="J11" s="37">
        <f>1/$A$1*'[1]48Exp'!$I$75</f>
        <v>4.3408891000000005E-2</v>
      </c>
      <c r="K11" s="37">
        <f>1/$A$1*'[1]48Exp'!$J$75</f>
        <v>4.8602510999999994E-2</v>
      </c>
      <c r="L11" s="37">
        <f>1/$A$1*'[1]48Exp'!K$75</f>
        <v>3.4007372999999987E-2</v>
      </c>
      <c r="M11" s="37">
        <f>1/$A$1*'[1]48Exp'!L$75</f>
        <v>6.5694340999999976E-2</v>
      </c>
      <c r="N11" s="37">
        <f>1/$A$1*'[1]48Exp'!M$75</f>
        <v>9.4430110999999997E-2</v>
      </c>
      <c r="O11" s="37">
        <f>1/$A$1*'[1]48Exp'!N$75</f>
        <v>7.2814407000000012E-2</v>
      </c>
      <c r="P11" s="37">
        <f>1/$A$1*'[1]48Exp'!O$75</f>
        <v>7.398579299999998E-2</v>
      </c>
      <c r="Q11" s="37">
        <f>1/$A$1*'[1]48Exp'!P$75</f>
        <v>8.1477455000000032E-2</v>
      </c>
      <c r="R11" s="37">
        <f>1/$A$1*'[1]48Exp'!Q$75</f>
        <v>8.6400084999999988E-2</v>
      </c>
      <c r="S11" s="37">
        <f>1/$A$1*'[1]48Exp'!R$75</f>
        <v>9.5447728000000023E-2</v>
      </c>
      <c r="T11" s="37">
        <f>1/$A$1*'[1]48Exp'!S$75</f>
        <v>6.6304250999999995E-2</v>
      </c>
      <c r="U11" s="37">
        <f>1/$A$1*'[1]48Exp'!T$75</f>
        <v>6.3688755999999999E-2</v>
      </c>
      <c r="V11" s="37">
        <f>1/$A$1*'[1]48Exp'!U$75</f>
        <v>9.7721509999999984E-2</v>
      </c>
      <c r="W11" s="37">
        <f>1/$A$1*'[1]48Exp'!V$75</f>
        <v>0.102613784</v>
      </c>
      <c r="X11" s="37">
        <f>1/$A$1*'[1]48Exp'!W$75</f>
        <v>0.10451998899999999</v>
      </c>
      <c r="Y11" s="37">
        <f>1/$A$1*'[1]48Exp'!X$75</f>
        <v>0.21531895920999999</v>
      </c>
      <c r="Z11" s="37">
        <f>1/$A$1*'[1]48Exp'!Y$75</f>
        <v>0.20059267299999994</v>
      </c>
      <c r="AA11" s="37">
        <f>1/$A$1*'[1]48Exp'!Z$75</f>
        <v>0.20292332299999996</v>
      </c>
      <c r="AB11" s="37">
        <f>1/$A$1*'[1]48Exp'!AA$75</f>
        <v>0</v>
      </c>
      <c r="AC11" s="4"/>
      <c r="AD11" s="68">
        <f>1/1000*'[1]48Exp'!AB$75</f>
        <v>2.7383343999999997E-2</v>
      </c>
      <c r="AE11" s="11">
        <f>1/1000*'[1]48Exp'!AC$75</f>
        <v>9.1180000000000028E-3</v>
      </c>
      <c r="AF11" s="11">
        <f>1/1000*'[1]48Exp'!AD$75</f>
        <v>3.6559269999999998E-3</v>
      </c>
      <c r="AG11" s="11">
        <f>1/1000*'[1]48Exp'!AE$75</f>
        <v>7.6369999999999997E-3</v>
      </c>
      <c r="AH11" s="11">
        <f>1/1000*'[1]48Exp'!AF$75</f>
        <v>6.4070000000000004E-3</v>
      </c>
      <c r="AI11" s="11">
        <f>1/1000*'[1]48Exp'!AG$75</f>
        <v>1.6012619999999998E-2</v>
      </c>
      <c r="AJ11" s="11">
        <f>1/1000*'[1]48Exp'!AH$75</f>
        <v>3.2779244999999999E-2</v>
      </c>
      <c r="AK11" s="11">
        <f>1/1000*'[1]48Exp'!AI$75</f>
        <v>3.45274E-2</v>
      </c>
      <c r="AL11" s="11">
        <f>1/1000*'[1]48Exp'!AJ$75</f>
        <v>5.1722601000000007E-2</v>
      </c>
      <c r="AM11" s="11">
        <f>1/1000*'[1]48Exp'!AK$75</f>
        <v>3.8813724000000001E-2</v>
      </c>
      <c r="AN11" s="11">
        <f>1/1000*'[1]48Exp'!AL$75</f>
        <v>7.1119586999999998E-2</v>
      </c>
      <c r="AO11" s="11">
        <f>1/1000*'[1]48Exp'!AM$75</f>
        <v>0.11597025700000001</v>
      </c>
      <c r="AP11" s="11">
        <f>1/1000*'[1]48Exp'!AN$75</f>
        <v>9.3276288999999998E-2</v>
      </c>
      <c r="AQ11" s="11">
        <f>1/1000*'[1]48Exp'!AO$75</f>
        <v>9.6559169000000028E-2</v>
      </c>
      <c r="AR11" s="11">
        <f>1/1000*'[1]48Exp'!AP$75</f>
        <v>0.13047668899999998</v>
      </c>
      <c r="AS11" s="11">
        <f>1/1000*'[1]48Exp'!AQ$75</f>
        <v>0.129649971</v>
      </c>
      <c r="AT11" s="11">
        <f>1/1000*'[1]48Exp'!AR$75</f>
        <v>0.13614098899999999</v>
      </c>
      <c r="AU11" s="11">
        <f>1/1000*'[1]48Exp'!AS$75</f>
        <v>0.104655868</v>
      </c>
      <c r="AV11" s="11">
        <f>1/1000*'[1]48Exp'!AT$75</f>
        <v>0.104785723</v>
      </c>
      <c r="AW11" s="11">
        <f>1/1000*'[1]48Exp'!AU$75</f>
        <v>0.142665715</v>
      </c>
      <c r="AX11" s="11">
        <f>1/1000*'[1]48Exp'!AV$75</f>
        <v>0.16511253199999998</v>
      </c>
      <c r="AY11" s="11">
        <f>1/1000*'[1]48Exp'!AW$75</f>
        <v>0.17464382999999997</v>
      </c>
      <c r="AZ11" s="11">
        <f>1/1000*'[1]48Exp'!AX$75</f>
        <v>0.308245926</v>
      </c>
      <c r="BA11" s="11">
        <f>1/1000*'[1]48Exp'!AY$75</f>
        <v>0.25000531599999998</v>
      </c>
      <c r="BB11" s="11">
        <f>1/1000*'[1]48Exp'!AZ$75</f>
        <v>0.21956307399999997</v>
      </c>
      <c r="BC11" s="302">
        <f>1/1000*'[1]48Exp'!BA$75</f>
        <v>0</v>
      </c>
      <c r="BD11" s="307"/>
    </row>
    <row r="12" spans="1:56">
      <c r="B12" s="5" t="s">
        <v>85</v>
      </c>
      <c r="C12" s="47">
        <f>1/$A$1*'[1]48Exp'!$B$92</f>
        <v>2.7960199999999989E-4</v>
      </c>
      <c r="D12" s="11">
        <f>1/$A$1*'[1]48Exp'!$C$92</f>
        <v>1.98851E-4</v>
      </c>
      <c r="E12" s="11">
        <f>1/$A$1*'[1]48Exp'!$D$92</f>
        <v>7.4472799999999984E-4</v>
      </c>
      <c r="F12" s="11">
        <f>1/$A$1*'[1]48Exp'!$E$92</f>
        <v>9.3993499999999992E-4</v>
      </c>
      <c r="G12" s="11">
        <f>1/$A$1*'[1]48Exp'!$F$92</f>
        <v>3.2385289999999995E-3</v>
      </c>
      <c r="H12" s="11">
        <f>1/$A$1*'[1]48Exp'!$G$92</f>
        <v>6.0742979999999962E-3</v>
      </c>
      <c r="I12" s="11">
        <f>1/$A$1*'[1]48Exp'!$H$92</f>
        <v>7.7881119999999998E-3</v>
      </c>
      <c r="J12" s="37">
        <f>1/$A$1*'[1]48Exp'!$I$92</f>
        <v>1.2497844000000003E-2</v>
      </c>
      <c r="K12" s="37">
        <f>1/$A$1*'[1]48Exp'!$J$92</f>
        <v>1.2560300999999999E-2</v>
      </c>
      <c r="L12" s="37">
        <f>1/$A$1*'[1]48Exp'!K$92</f>
        <v>1.4644379000000001E-2</v>
      </c>
      <c r="M12" s="37">
        <f>1/$A$1*'[1]48Exp'!L$92</f>
        <v>2.3643712000000001E-2</v>
      </c>
      <c r="N12" s="37">
        <f>1/$A$1*'[1]48Exp'!M$92</f>
        <v>3.3857432999999999E-2</v>
      </c>
      <c r="O12" s="37">
        <f>1/$A$1*'[1]48Exp'!N$92</f>
        <v>2.2919349999999988E-2</v>
      </c>
      <c r="P12" s="37">
        <f>1/$A$1*'[1]48Exp'!O$92</f>
        <v>2.8967603999999997E-2</v>
      </c>
      <c r="Q12" s="37">
        <f>1/$A$1*'[1]48Exp'!P$92</f>
        <v>2.3358416999999992E-2</v>
      </c>
      <c r="R12" s="37">
        <f>1/$A$1*'[1]48Exp'!Q$92</f>
        <v>2.9404797999999999E-2</v>
      </c>
      <c r="S12" s="37">
        <f>1/$A$1*'[1]48Exp'!R$92</f>
        <v>3.4071978000000003E-2</v>
      </c>
      <c r="T12" s="37">
        <f>1/$A$1*'[1]48Exp'!S$92</f>
        <v>2.6534913999999996E-2</v>
      </c>
      <c r="U12" s="37">
        <f>1/$A$1*'[1]48Exp'!T$92</f>
        <v>2.3516974999999996E-2</v>
      </c>
      <c r="V12" s="37">
        <f>1/$A$1*'[1]48Exp'!U$92</f>
        <v>2.8287778E-2</v>
      </c>
      <c r="W12" s="37">
        <f>1/$A$1*'[1]48Exp'!V$92</f>
        <v>2.9545463999999994E-2</v>
      </c>
      <c r="X12" s="37">
        <f>1/$A$1*'[1]48Exp'!W$92</f>
        <v>2.2354449999999998E-2</v>
      </c>
      <c r="Y12" s="37">
        <f>1/$A$1*'[1]48Exp'!X$92</f>
        <v>3.5480265168999991E-2</v>
      </c>
      <c r="Z12" s="37">
        <f>1/$A$1*'[1]48Exp'!Y$92</f>
        <v>3.9670194999999991E-2</v>
      </c>
      <c r="AA12" s="37">
        <f>1/$A$1*'[1]48Exp'!Z$92</f>
        <v>4.8938924999999994E-2</v>
      </c>
      <c r="AB12" s="37">
        <f>1/$A$1*'[1]48Exp'!AA$92</f>
        <v>0</v>
      </c>
      <c r="AC12" s="4"/>
      <c r="AD12" s="68">
        <f>1/1000*'[1]48Exp'!AB$92</f>
        <v>2.6309699999999995E-4</v>
      </c>
      <c r="AE12" s="11">
        <f>1/1000*'[1]48Exp'!AC$92</f>
        <v>1.27E-4</v>
      </c>
      <c r="AF12" s="11">
        <f>1/1000*'[1]48Exp'!AD$92</f>
        <v>6.4222200000000002E-4</v>
      </c>
      <c r="AG12" s="11">
        <f>1/1000*'[1]48Exp'!AE$92</f>
        <v>7.5299999999999998E-4</v>
      </c>
      <c r="AH12" s="11">
        <f>1/1000*'[1]48Exp'!AF$92</f>
        <v>2.4520000000000002E-3</v>
      </c>
      <c r="AI12" s="11">
        <f>1/1000*'[1]48Exp'!AG$92</f>
        <v>5.6228449999999996E-3</v>
      </c>
      <c r="AJ12" s="11">
        <f>1/1000*'[1]48Exp'!AH$92</f>
        <v>7.8002929999999998E-3</v>
      </c>
      <c r="AK12" s="11">
        <f>1/1000*'[1]48Exp'!AI$92</f>
        <v>1.3091555999999999E-2</v>
      </c>
      <c r="AL12" s="11">
        <f>1/1000*'[1]48Exp'!AJ$92</f>
        <v>1.7674164999999995E-2</v>
      </c>
      <c r="AM12" s="11">
        <f>1/1000*'[1]48Exp'!AK$92</f>
        <v>2.1745752E-2</v>
      </c>
      <c r="AN12" s="11">
        <f>1/1000*'[1]48Exp'!AL$92</f>
        <v>4.0754925999999997E-2</v>
      </c>
      <c r="AO12" s="11">
        <f>1/1000*'[1]48Exp'!AM$92</f>
        <v>6.7847653999999993E-2</v>
      </c>
      <c r="AP12" s="11">
        <f>1/1000*'[1]48Exp'!AN$92</f>
        <v>4.4112026999999991E-2</v>
      </c>
      <c r="AQ12" s="11">
        <f>1/1000*'[1]48Exp'!AO$92</f>
        <v>4.0325884000000006E-2</v>
      </c>
      <c r="AR12" s="11">
        <f>1/1000*'[1]48Exp'!AP$92</f>
        <v>4.3645674000000002E-2</v>
      </c>
      <c r="AS12" s="11">
        <f>1/1000*'[1]48Exp'!AQ$92</f>
        <v>6.2846869999999999E-2</v>
      </c>
      <c r="AT12" s="11">
        <f>1/1000*'[1]48Exp'!AR$92</f>
        <v>4.9033134999999999E-2</v>
      </c>
      <c r="AU12" s="11">
        <f>1/1000*'[1]48Exp'!AS$92</f>
        <v>4.5959512000000001E-2</v>
      </c>
      <c r="AV12" s="11">
        <f>1/1000*'[1]48Exp'!AT$92</f>
        <v>4.2978017E-2</v>
      </c>
      <c r="AW12" s="11">
        <f>1/1000*'[1]48Exp'!AU$92</f>
        <v>4.9884735999999992E-2</v>
      </c>
      <c r="AX12" s="11">
        <f>1/1000*'[1]48Exp'!AV$92</f>
        <v>6.0834459E-2</v>
      </c>
      <c r="AY12" s="11">
        <f>1/1000*'[1]48Exp'!AW$92</f>
        <v>5.9470738999999995E-2</v>
      </c>
      <c r="AZ12" s="11">
        <f>1/1000*'[1]48Exp'!AX$92</f>
        <v>7.7709853999999995E-2</v>
      </c>
      <c r="BA12" s="11">
        <f>1/1000*'[1]48Exp'!AY$92</f>
        <v>9.2679898999999996E-2</v>
      </c>
      <c r="BB12" s="11">
        <f>1/1000*'[1]48Exp'!AZ$92</f>
        <v>8.3117041000000003E-2</v>
      </c>
      <c r="BC12" s="302">
        <f>1/1000*'[1]48Exp'!BA$92</f>
        <v>0</v>
      </c>
      <c r="BD12" s="307"/>
    </row>
    <row r="13" spans="1:56">
      <c r="B13" s="5" t="s">
        <v>143</v>
      </c>
      <c r="C13" s="47">
        <f>1/$A$1*'[1]48Exp'!$B$119</f>
        <v>2.4651600000000001E-4</v>
      </c>
      <c r="D13" s="11">
        <f>1/$A$1*'[1]48Exp'!$C$119</f>
        <v>5.4126299999999994E-4</v>
      </c>
      <c r="E13" s="11">
        <f>1/$A$1*'[1]48Exp'!$D$119</f>
        <v>9.4994699999999981E-4</v>
      </c>
      <c r="F13" s="11">
        <f>1/$A$1*'[1]48Exp'!$E$119</f>
        <v>1.7218109999999997E-3</v>
      </c>
      <c r="G13" s="11">
        <f>1/$A$1*'[1]48Exp'!$F$119</f>
        <v>1.7325179999999997E-3</v>
      </c>
      <c r="H13" s="11">
        <f>1/$A$1*'[1]48Exp'!$G$119</f>
        <v>4.2613409999999984E-3</v>
      </c>
      <c r="I13" s="11">
        <f>1/$A$1*'[1]48Exp'!$H$119</f>
        <v>7.655247999999999E-3</v>
      </c>
      <c r="J13" s="37">
        <f>1/$A$1*'[1]48Exp'!$I$119</f>
        <v>2.2795145999999999E-2</v>
      </c>
      <c r="K13" s="37">
        <f>1/$A$1*'[1]48Exp'!$J$119</f>
        <v>1.7582050999999998E-2</v>
      </c>
      <c r="L13" s="37">
        <f>1/$A$1*'[1]48Exp'!K$119</f>
        <v>1.3963569999999998E-2</v>
      </c>
      <c r="M13" s="37">
        <f>1/$A$1*'[1]48Exp'!L$119</f>
        <v>2.0497228999999995E-2</v>
      </c>
      <c r="N13" s="37">
        <f>1/$A$1*'[1]48Exp'!M$119</f>
        <v>3.1817991000000004E-2</v>
      </c>
      <c r="O13" s="37">
        <f>1/$A$1*'[1]48Exp'!N$119</f>
        <v>2.863859999999999E-2</v>
      </c>
      <c r="P13" s="37">
        <f>1/$A$1*'[1]48Exp'!O$119</f>
        <v>3.2744010000000004E-2</v>
      </c>
      <c r="Q13" s="37">
        <f>1/$A$1*'[1]48Exp'!P$119</f>
        <v>3.7023093999999986E-2</v>
      </c>
      <c r="R13" s="37">
        <f>1/$A$1*'[1]48Exp'!Q$119</f>
        <v>3.4301729000000003E-2</v>
      </c>
      <c r="S13" s="37">
        <f>1/$A$1*'[1]48Exp'!R$119</f>
        <v>5.2928241999999993E-2</v>
      </c>
      <c r="T13" s="37">
        <f>1/$A$1*'[1]48Exp'!S$119</f>
        <v>3.8603658999999992E-2</v>
      </c>
      <c r="U13" s="37">
        <f>1/$A$1*'[1]48Exp'!T$119</f>
        <v>3.8988149E-2</v>
      </c>
      <c r="V13" s="37">
        <f>1/$A$1*'[1]48Exp'!U$119</f>
        <v>3.4554094999999993E-2</v>
      </c>
      <c r="W13" s="37">
        <f>1/$A$1*'[1]48Exp'!V$119</f>
        <v>2.8693101999999998E-2</v>
      </c>
      <c r="X13" s="37">
        <f>1/$A$1*'[1]48Exp'!W$119</f>
        <v>2.7235985999999997E-2</v>
      </c>
      <c r="Y13" s="37">
        <f>1/$A$1*'[1]48Exp'!X$119</f>
        <v>6.1516835022000005E-2</v>
      </c>
      <c r="Z13" s="37">
        <f>1/$A$1*'[1]48Exp'!Y$119</f>
        <v>8.3341804000000005E-2</v>
      </c>
      <c r="AA13" s="37">
        <f>1/$A$1*'[1]48Exp'!Z$119</f>
        <v>9.2259799999999975E-2</v>
      </c>
      <c r="AB13" s="37">
        <f>1/$A$1*'[1]48Exp'!AA$119</f>
        <v>0</v>
      </c>
      <c r="AC13" s="4"/>
      <c r="AD13" s="68">
        <f>1/1000*'[1]48Exp'!AB$119</f>
        <v>2.1431499999999997E-4</v>
      </c>
      <c r="AE13" s="11">
        <f>1/1000*'[1]48Exp'!AC$119</f>
        <v>3.77E-4</v>
      </c>
      <c r="AF13" s="11">
        <f>1/1000*'[1]48Exp'!AD$119</f>
        <v>7.3819400000000007E-4</v>
      </c>
      <c r="AG13" s="11">
        <f>1/1000*'[1]48Exp'!AE$119</f>
        <v>1.243E-3</v>
      </c>
      <c r="AH13" s="11">
        <f>1/1000*'[1]48Exp'!AF$119</f>
        <v>1.67E-3</v>
      </c>
      <c r="AI13" s="11">
        <f>1/1000*'[1]48Exp'!AG$119</f>
        <v>3.8964680000000002E-3</v>
      </c>
      <c r="AJ13" s="11">
        <f>1/1000*'[1]48Exp'!AH$119</f>
        <v>6.576503E-3</v>
      </c>
      <c r="AK13" s="11">
        <f>1/1000*'[1]48Exp'!AI$119</f>
        <v>1.7777516999999996E-2</v>
      </c>
      <c r="AL13" s="11">
        <f>1/1000*'[1]48Exp'!AJ$119</f>
        <v>1.7828669999999998E-2</v>
      </c>
      <c r="AM13" s="11">
        <f>1/1000*'[1]48Exp'!AK$119</f>
        <v>1.7013355000000001E-2</v>
      </c>
      <c r="AN13" s="11">
        <f>1/1000*'[1]48Exp'!AL$119</f>
        <v>2.7417573999999997E-2</v>
      </c>
      <c r="AO13" s="11">
        <f>1/1000*'[1]48Exp'!AM$119</f>
        <v>4.0846932000000002E-2</v>
      </c>
      <c r="AP13" s="11">
        <f>1/1000*'[1]48Exp'!AN$119</f>
        <v>3.6510051999999994E-2</v>
      </c>
      <c r="AQ13" s="11">
        <f>1/1000*'[1]48Exp'!AO$119</f>
        <v>3.9128733000000006E-2</v>
      </c>
      <c r="AR13" s="11">
        <f>1/1000*'[1]48Exp'!AP$119</f>
        <v>6.1978246000000001E-2</v>
      </c>
      <c r="AS13" s="11">
        <f>1/1000*'[1]48Exp'!AQ$119</f>
        <v>6.4733504000000011E-2</v>
      </c>
      <c r="AT13" s="11">
        <f>1/1000*'[1]48Exp'!AR$119</f>
        <v>7.3379419000000001E-2</v>
      </c>
      <c r="AU13" s="11">
        <f>1/1000*'[1]48Exp'!AS$119</f>
        <v>5.5528524999999995E-2</v>
      </c>
      <c r="AV13" s="11">
        <f>1/1000*'[1]48Exp'!AT$119</f>
        <v>6.1522157000000008E-2</v>
      </c>
      <c r="AW13" s="11">
        <f>1/1000*'[1]48Exp'!AU$119</f>
        <v>5.664346E-2</v>
      </c>
      <c r="AX13" s="11">
        <f>1/1000*'[1]48Exp'!AV$119</f>
        <v>5.1109961999999995E-2</v>
      </c>
      <c r="AY13" s="11">
        <f>1/1000*'[1]48Exp'!AW$119</f>
        <v>6.1348301000000001E-2</v>
      </c>
      <c r="AZ13" s="11">
        <f>1/1000*'[1]48Exp'!AX$119</f>
        <v>0.111408935</v>
      </c>
      <c r="BA13" s="11">
        <f>1/1000*'[1]48Exp'!AY$119</f>
        <v>0.121006435</v>
      </c>
      <c r="BB13" s="11">
        <f>1/1000*'[1]48Exp'!AZ$119</f>
        <v>0.11927547400000001</v>
      </c>
      <c r="BC13" s="302">
        <f>1/1000*'[1]48Exp'!BA$119</f>
        <v>0</v>
      </c>
      <c r="BD13" s="307"/>
    </row>
    <row r="14" spans="1:56">
      <c r="B14" s="372" t="s">
        <v>147</v>
      </c>
      <c r="C14" s="47">
        <f>1/$A$1*'[1]48Exp'!$B$130</f>
        <v>2.2589999999999999E-6</v>
      </c>
      <c r="D14" s="11">
        <f>1/$A$1*'[1]48Exp'!$C$130</f>
        <v>0</v>
      </c>
      <c r="E14" s="11">
        <f>1/$A$1*'[1]48Exp'!$D$130</f>
        <v>3.7410000000000004E-4</v>
      </c>
      <c r="F14" s="11">
        <f>1/$A$1*'[1]48Exp'!$E$130</f>
        <v>0</v>
      </c>
      <c r="G14" s="11">
        <f>1/$A$1*'[1]48Exp'!$F$130</f>
        <v>7.8749000000000006E-4</v>
      </c>
      <c r="H14" s="11">
        <f>1/$A$1*'[1]48Exp'!$G$130</f>
        <v>1.0243199999999998E-3</v>
      </c>
      <c r="I14" s="11">
        <f>1/$A$1*'[1]48Exp'!$H$130</f>
        <v>1.8331580000000001E-3</v>
      </c>
      <c r="J14" s="37">
        <f>1/$A$1*'[1]48Exp'!$I$130</f>
        <v>2.6579839999999995E-3</v>
      </c>
      <c r="K14" s="37">
        <f>1/$A$1*'[1]48Exp'!$J$130</f>
        <v>4.0258250000000002E-3</v>
      </c>
      <c r="L14" s="37">
        <f>1/$A$1*'[1]48Exp'!K$130</f>
        <v>5.2651440000000002E-3</v>
      </c>
      <c r="M14" s="37">
        <f>1/$A$1*'[1]48Exp'!L$130</f>
        <v>1.1831298999999998E-2</v>
      </c>
      <c r="N14" s="37">
        <f>1/$A$1*'[1]48Exp'!M$130</f>
        <v>5.0000319999999989E-3</v>
      </c>
      <c r="O14" s="37">
        <f>1/$A$1*'[1]48Exp'!N$130</f>
        <v>1.1773546999999999E-2</v>
      </c>
      <c r="P14" s="37">
        <f>1/$A$1*'[1]48Exp'!O$130</f>
        <v>1.4948640000000001E-2</v>
      </c>
      <c r="Q14" s="37">
        <f>1/$A$1*'[1]48Exp'!P$130</f>
        <v>1.0197817999999999E-2</v>
      </c>
      <c r="R14" s="37">
        <f>1/$A$1*'[1]48Exp'!Q$130</f>
        <v>1.0118555E-2</v>
      </c>
      <c r="S14" s="37">
        <f>1/$A$1*'[1]48Exp'!R$130</f>
        <v>1.1477187999999999E-2</v>
      </c>
      <c r="T14" s="37">
        <f>1/$A$1*'[1]48Exp'!S$130</f>
        <v>9.0125269999999993E-3</v>
      </c>
      <c r="U14" s="37">
        <f>1/$A$1*'[1]48Exp'!T$130</f>
        <v>9.1755249999999969E-3</v>
      </c>
      <c r="V14" s="37">
        <f>1/$A$1*'[1]48Exp'!U$130</f>
        <v>1.3530967E-2</v>
      </c>
      <c r="W14" s="37">
        <f>1/$A$1*'[1]48Exp'!V$130</f>
        <v>9.699002999999996E-3</v>
      </c>
      <c r="X14" s="37">
        <f>1/$A$1*'[1]48Exp'!W$130</f>
        <v>8.1987879999999985E-3</v>
      </c>
      <c r="Y14" s="37">
        <f>1/$A$1*'[1]48Exp'!X$130</f>
        <v>1.3726357462999999E-2</v>
      </c>
      <c r="Z14" s="37">
        <f>1/$A$1*'[1]48Exp'!Y$130</f>
        <v>2.8452153999999997E-2</v>
      </c>
      <c r="AA14" s="37">
        <f>1/$A$1*'[1]48Exp'!Z$130</f>
        <v>2.5269438999999998E-2</v>
      </c>
      <c r="AB14" s="37">
        <f>1/$A$1*'[1]48Exp'!AA$130</f>
        <v>0</v>
      </c>
      <c r="AC14" s="4"/>
      <c r="AD14" s="68">
        <f>1/1000*'[1]48Exp'!AB$130</f>
        <v>3.1039999999999998E-6</v>
      </c>
      <c r="AE14" s="11">
        <f>1/1000*'[1]48Exp'!AC$130</f>
        <v>0</v>
      </c>
      <c r="AF14" s="11">
        <f>1/1000*'[1]48Exp'!AD$130</f>
        <v>4.2361599999999998E-4</v>
      </c>
      <c r="AG14" s="11">
        <f>1/1000*'[1]48Exp'!AE$130</f>
        <v>0</v>
      </c>
      <c r="AH14" s="11">
        <f>1/1000*'[1]48Exp'!AF$130</f>
        <v>7.9500000000000003E-4</v>
      </c>
      <c r="AI14" s="11">
        <f>1/1000*'[1]48Exp'!AG$130</f>
        <v>1.056118E-3</v>
      </c>
      <c r="AJ14" s="11">
        <f>1/1000*'[1]48Exp'!AH$130</f>
        <v>1.8746520000000001E-3</v>
      </c>
      <c r="AK14" s="11">
        <f>1/1000*'[1]48Exp'!AI$130</f>
        <v>2.823823E-3</v>
      </c>
      <c r="AL14" s="11">
        <f>1/1000*'[1]48Exp'!AJ$130</f>
        <v>5.2170879999999999E-3</v>
      </c>
      <c r="AM14" s="11">
        <f>1/1000*'[1]48Exp'!AK$130</f>
        <v>7.4888569999999989E-3</v>
      </c>
      <c r="AN14" s="11">
        <f>1/1000*'[1]48Exp'!AL$130</f>
        <v>1.6011264999999997E-2</v>
      </c>
      <c r="AO14" s="11">
        <f>1/1000*'[1]48Exp'!AM$130</f>
        <v>6.1674190000000004E-3</v>
      </c>
      <c r="AP14" s="11">
        <f>1/1000*'[1]48Exp'!AN$130</f>
        <v>2.2085387999999994E-2</v>
      </c>
      <c r="AQ14" s="11">
        <f>1/1000*'[1]48Exp'!AO$130</f>
        <v>3.0985369000000006E-2</v>
      </c>
      <c r="AR14" s="11">
        <f>1/1000*'[1]48Exp'!AP$130</f>
        <v>2.7311558999999999E-2</v>
      </c>
      <c r="AS14" s="11">
        <f>1/1000*'[1]48Exp'!AQ$130</f>
        <v>3.2745140999999998E-2</v>
      </c>
      <c r="AT14" s="11">
        <f>1/1000*'[1]48Exp'!AR$130</f>
        <v>2.5178687999999998E-2</v>
      </c>
      <c r="AU14" s="11">
        <f>1/1000*'[1]48Exp'!AS$130</f>
        <v>1.7566324000000001E-2</v>
      </c>
      <c r="AV14" s="11">
        <f>1/1000*'[1]48Exp'!AT$130</f>
        <v>2.1625957999999997E-2</v>
      </c>
      <c r="AW14" s="11">
        <f>1/1000*'[1]48Exp'!AU$130</f>
        <v>3.9734808999999996E-2</v>
      </c>
      <c r="AX14" s="11">
        <f>1/1000*'[1]48Exp'!AV$130</f>
        <v>2.7808792999999998E-2</v>
      </c>
      <c r="AY14" s="11">
        <f>1/1000*'[1]48Exp'!AW$130</f>
        <v>2.8342882E-2</v>
      </c>
      <c r="AZ14" s="11">
        <f>1/1000*'[1]48Exp'!AX$130</f>
        <v>4.2873425E-2</v>
      </c>
      <c r="BA14" s="11">
        <f>1/1000*'[1]48Exp'!AY$130</f>
        <v>6.7034615000000006E-2</v>
      </c>
      <c r="BB14" s="11">
        <f>1/1000*'[1]48Exp'!AZ$130</f>
        <v>4.5176737000000002E-2</v>
      </c>
      <c r="BC14" s="302">
        <f>1/1000*'[1]48Exp'!BA$130</f>
        <v>0</v>
      </c>
      <c r="BD14" s="307"/>
    </row>
    <row r="15" spans="1:56">
      <c r="B15" s="372" t="s">
        <v>184</v>
      </c>
      <c r="C15" s="47">
        <f>1/$A$1*'[1]48Exp'!$B$154</f>
        <v>4.7269999999999994E-4</v>
      </c>
      <c r="D15" s="11">
        <f>1/$A$1*'[1]48Exp'!$C$154</f>
        <v>3.0737199999999998E-4</v>
      </c>
      <c r="E15" s="11">
        <f>1/$A$1*'[1]48Exp'!$D$154</f>
        <v>1.512333E-3</v>
      </c>
      <c r="F15" s="11">
        <f>1/$A$1*'[1]48Exp'!$E$154</f>
        <v>3.7596449999999998E-3</v>
      </c>
      <c r="G15" s="11">
        <f>1/$A$1*'[1]48Exp'!$F$154</f>
        <v>1.5418169999999998E-3</v>
      </c>
      <c r="H15" s="11">
        <f>1/$A$1*'[1]48Exp'!$G$154</f>
        <v>1.1818389999999994E-3</v>
      </c>
      <c r="I15" s="11">
        <f>1/$A$1*'[1]48Exp'!$H$154</f>
        <v>1.4182759999999998E-3</v>
      </c>
      <c r="J15" s="37">
        <f>1/$A$1*'[1]48Exp'!$I$154</f>
        <v>2.2480149999999999E-3</v>
      </c>
      <c r="K15" s="37">
        <f>1/$A$1*'[1]48Exp'!$J$154</f>
        <v>1.6094780000000001E-3</v>
      </c>
      <c r="L15" s="37">
        <f>1/$A$1*'[1]48Exp'!K$154</f>
        <v>2.1973980000000001E-3</v>
      </c>
      <c r="M15" s="37">
        <f>1/$A$1*'[1]48Exp'!L$154</f>
        <v>4.2419019999999997E-3</v>
      </c>
      <c r="N15" s="37">
        <f>1/$A$1*'[1]48Exp'!M$154</f>
        <v>4.8719649999999998E-3</v>
      </c>
      <c r="O15" s="37">
        <f>1/$A$1*'[1]48Exp'!N$154</f>
        <v>3.6579809999999998E-3</v>
      </c>
      <c r="P15" s="37">
        <f>1/$A$1*'[1]48Exp'!O$154</f>
        <v>4.1942490000000006E-3</v>
      </c>
      <c r="Q15" s="37">
        <f>1/$A$1*'[1]48Exp'!P$154</f>
        <v>3.3566529999999998E-3</v>
      </c>
      <c r="R15" s="37">
        <f>1/$A$1*'[1]48Exp'!Q$154</f>
        <v>5.0900909999999988E-3</v>
      </c>
      <c r="S15" s="37">
        <f>1/$A$1*'[1]48Exp'!R$154</f>
        <v>5.6995789999999998E-3</v>
      </c>
      <c r="T15" s="37">
        <f>1/$A$1*'[1]48Exp'!S$154</f>
        <v>6.4443459999999992E-3</v>
      </c>
      <c r="U15" s="37">
        <f>1/$A$1*'[1]48Exp'!T$154</f>
        <v>5.5725940000000002E-3</v>
      </c>
      <c r="V15" s="37">
        <f>1/$A$1*'[1]48Exp'!U$154</f>
        <v>7.0854950000000007E-3</v>
      </c>
      <c r="W15" s="37">
        <f>1/$A$1*'[1]48Exp'!V$154</f>
        <v>7.3278650000000002E-3</v>
      </c>
      <c r="X15" s="37">
        <f>1/$A$1*'[1]48Exp'!W$154</f>
        <v>6.6520259999999993E-3</v>
      </c>
      <c r="Y15" s="37">
        <f>1/$A$1*'[1]48Exp'!X$154</f>
        <v>1.0181239945000004E-2</v>
      </c>
      <c r="Z15" s="37">
        <f>1/$A$1*'[1]48Exp'!Y$154</f>
        <v>1.4125627999999996E-2</v>
      </c>
      <c r="AA15" s="37">
        <f>1/$A$1*'[1]48Exp'!Z$154</f>
        <v>1.580404299999999E-2</v>
      </c>
      <c r="AB15" s="37">
        <f>1/$A$1*'[1]48Exp'!AA$154</f>
        <v>0</v>
      </c>
      <c r="AC15" s="4"/>
      <c r="AD15" s="68">
        <f>1/1000*'[1]48Exp'!AB$154</f>
        <v>5.0434700000000004E-4</v>
      </c>
      <c r="AE15" s="11">
        <f>1/1000*'[1]48Exp'!AC$154</f>
        <v>3.9400000000000004E-4</v>
      </c>
      <c r="AF15" s="11">
        <f>1/1000*'[1]48Exp'!AD$154</f>
        <v>1.162506E-3</v>
      </c>
      <c r="AG15" s="11">
        <f>1/1000*'[1]48Exp'!AE$154</f>
        <v>2.516E-3</v>
      </c>
      <c r="AH15" s="11">
        <f>1/1000*'[1]48Exp'!AF$154</f>
        <v>2.1299999999999999E-3</v>
      </c>
      <c r="AI15" s="11">
        <f>1/1000*'[1]48Exp'!AG$154</f>
        <v>1.797159E-3</v>
      </c>
      <c r="AJ15" s="11">
        <f>1/1000*'[1]48Exp'!AH$154</f>
        <v>2.2304649999999996E-3</v>
      </c>
      <c r="AK15" s="11">
        <f>1/1000*'[1]48Exp'!AI$154</f>
        <v>3.051294E-3</v>
      </c>
      <c r="AL15" s="11">
        <f>1/1000*'[1]48Exp'!AJ$154</f>
        <v>2.450725E-3</v>
      </c>
      <c r="AM15" s="11">
        <f>1/1000*'[1]48Exp'!AK$154</f>
        <v>3.5395930000000002E-3</v>
      </c>
      <c r="AN15" s="11">
        <f>1/1000*'[1]48Exp'!AL$154</f>
        <v>7.8600939999999998E-3</v>
      </c>
      <c r="AO15" s="11">
        <f>1/1000*'[1]48Exp'!AM$154</f>
        <v>1.237269E-2</v>
      </c>
      <c r="AP15" s="11">
        <f>1/1000*'[1]48Exp'!AN$154</f>
        <v>1.6745263000000003E-2</v>
      </c>
      <c r="AQ15" s="11">
        <f>1/1000*'[1]48Exp'!AO$154</f>
        <v>1.7010815999999998E-2</v>
      </c>
      <c r="AR15" s="11">
        <f>1/1000*'[1]48Exp'!AP$154</f>
        <v>1.3369830999999999E-2</v>
      </c>
      <c r="AS15" s="11">
        <f>1/1000*'[1]48Exp'!AQ$154</f>
        <v>1.7841889000000003E-2</v>
      </c>
      <c r="AT15" s="11">
        <f>1/1000*'[1]48Exp'!AR$154</f>
        <v>1.7683430999999999E-2</v>
      </c>
      <c r="AU15" s="11">
        <f>1/1000*'[1]48Exp'!AS$154</f>
        <v>1.9279424E-2</v>
      </c>
      <c r="AV15" s="11">
        <f>1/1000*'[1]48Exp'!AT$154</f>
        <v>1.8235477999999999E-2</v>
      </c>
      <c r="AW15" s="11">
        <f>1/1000*'[1]48Exp'!AU$154</f>
        <v>2.1804980000000002E-2</v>
      </c>
      <c r="AX15" s="11">
        <f>1/1000*'[1]48Exp'!AV$154</f>
        <v>2.4313195999999999E-2</v>
      </c>
      <c r="AY15" s="11">
        <f>1/1000*'[1]48Exp'!AW$154</f>
        <v>2.4289814999999999E-2</v>
      </c>
      <c r="AZ15" s="11">
        <f>1/1000*'[1]48Exp'!AX$154</f>
        <v>3.6096584000000001E-2</v>
      </c>
      <c r="BA15" s="11">
        <f>1/1000*'[1]48Exp'!AY$154</f>
        <v>4.2857333999999997E-2</v>
      </c>
      <c r="BB15" s="11">
        <f>1/1000*'[1]48Exp'!AZ$154</f>
        <v>3.8300420000000002E-2</v>
      </c>
      <c r="BC15" s="302">
        <f>1/1000*'[1]48Exp'!BA$154</f>
        <v>0</v>
      </c>
      <c r="BD15" s="307"/>
    </row>
    <row r="16" spans="1:56">
      <c r="B16" s="372" t="s">
        <v>146</v>
      </c>
      <c r="C16" s="47">
        <f>1/$A$1*'[1]48Exp'!$B$155</f>
        <v>7.8317000000000002E-5</v>
      </c>
      <c r="D16" s="11">
        <f>1/$A$1*'[1]48Exp'!$C$155</f>
        <v>2.1229999999999998E-5</v>
      </c>
      <c r="E16" s="11">
        <f>1/$A$1*'[1]48Exp'!$D$155</f>
        <v>5.7368999999999999E-5</v>
      </c>
      <c r="F16" s="11">
        <f>1/$A$1*'[1]48Exp'!$E$155</f>
        <v>2.0447399999999998E-4</v>
      </c>
      <c r="G16" s="11">
        <f>1/$A$1*'[1]48Exp'!$F$155</f>
        <v>6.1382899999999998E-4</v>
      </c>
      <c r="H16" s="11">
        <f>1/$A$1*'[1]48Exp'!$G$155</f>
        <v>4.4516900000000003E-4</v>
      </c>
      <c r="I16" s="11">
        <f>1/$A$1*'[1]48Exp'!$H$155</f>
        <v>1.2676629999999998E-3</v>
      </c>
      <c r="J16" s="37">
        <f>1/$A$1*'[1]48Exp'!$I$155</f>
        <v>9.9717299999999985E-4</v>
      </c>
      <c r="K16" s="37">
        <f>1/$A$1*'[1]48Exp'!$J$155</f>
        <v>1.5173110000000004E-3</v>
      </c>
      <c r="L16" s="37">
        <f>1/$A$1*'[1]48Exp'!K$155</f>
        <v>1.3799440000000001E-3</v>
      </c>
      <c r="M16" s="37">
        <f>1/$A$1*'[1]48Exp'!L$155</f>
        <v>3.444623E-3</v>
      </c>
      <c r="N16" s="37">
        <f>1/$A$1*'[1]48Exp'!M$155</f>
        <v>3.9826829999999999E-3</v>
      </c>
      <c r="O16" s="37">
        <f>1/$A$1*'[1]48Exp'!N$155</f>
        <v>3.6610059999999996E-3</v>
      </c>
      <c r="P16" s="43">
        <f>1/$A$1*'[1]48Exp'!O$155</f>
        <v>3.6330849999999999E-3</v>
      </c>
      <c r="Q16" s="43">
        <f>1/$A$1*'[1]48Exp'!P$155</f>
        <v>3.9130040000000003E-3</v>
      </c>
      <c r="R16" s="43">
        <f>1/$A$1*'[1]48Exp'!Q$155</f>
        <v>5.8242659999999998E-3</v>
      </c>
      <c r="S16" s="43">
        <f>1/$A$1*'[1]48Exp'!R$155</f>
        <v>5.7846309999999993E-3</v>
      </c>
      <c r="T16" s="43">
        <f>1/$A$1*'[1]48Exp'!S$155</f>
        <v>7.887665999999998E-3</v>
      </c>
      <c r="U16" s="43">
        <f>1/$A$1*'[1]48Exp'!T$155</f>
        <v>8.5216289999999993E-3</v>
      </c>
      <c r="V16" s="43">
        <f>1/$A$1*'[1]48Exp'!U$155</f>
        <v>6.9962619999999996E-3</v>
      </c>
      <c r="W16" s="43">
        <f>1/$A$1*'[1]48Exp'!V$155</f>
        <v>5.680479999999999E-3</v>
      </c>
      <c r="X16" s="43">
        <f>1/$A$1*'[1]48Exp'!W$155</f>
        <v>5.1326669999999996E-3</v>
      </c>
      <c r="Y16" s="43">
        <f>1/$A$1*'[1]48Exp'!X$155</f>
        <v>9.7029913700000005E-3</v>
      </c>
      <c r="Z16" s="43">
        <f>1/$A$1*'[1]48Exp'!Y$155</f>
        <v>1.5043816999999996E-2</v>
      </c>
      <c r="AA16" s="43">
        <f>1/$A$1*'[1]48Exp'!Z$155</f>
        <v>1.1356405999999999E-2</v>
      </c>
      <c r="AB16" s="43">
        <f>1/$A$1*'[1]48Exp'!AA$155</f>
        <v>0</v>
      </c>
      <c r="AC16" s="404"/>
      <c r="AD16" s="68">
        <f>1/1000*'[1]48Exp'!AB$155</f>
        <v>6.5659000000000003E-5</v>
      </c>
      <c r="AE16" s="11">
        <f>1/1000*'[1]48Exp'!AC$155</f>
        <v>1.5999999999999999E-5</v>
      </c>
      <c r="AF16" s="11">
        <f>1/1000*'[1]48Exp'!AD$155</f>
        <v>4.9054999999999997E-5</v>
      </c>
      <c r="AG16" s="11">
        <f>1/1000*'[1]48Exp'!AE$155</f>
        <v>1.9000000000000001E-4</v>
      </c>
      <c r="AH16" s="11">
        <f>1/1000*'[1]48Exp'!AF$155</f>
        <v>5.7499999999999999E-4</v>
      </c>
      <c r="AI16" s="11">
        <f>1/1000*'[1]48Exp'!AG$155</f>
        <v>4.0620799999999997E-4</v>
      </c>
      <c r="AJ16" s="11">
        <f>1/1000*'[1]48Exp'!AH$155</f>
        <v>9.5184900000000005E-4</v>
      </c>
      <c r="AK16" s="11">
        <f>1/1000*'[1]48Exp'!AI$155</f>
        <v>1.1276300000000001E-3</v>
      </c>
      <c r="AL16" s="11">
        <f>1/1000*'[1]48Exp'!AJ$155</f>
        <v>1.8881060000000001E-3</v>
      </c>
      <c r="AM16" s="11">
        <f>1/1000*'[1]48Exp'!AK$155</f>
        <v>2.0420410000000001E-3</v>
      </c>
      <c r="AN16" s="11">
        <f>1/1000*'[1]48Exp'!AL$155</f>
        <v>5.4628489999999997E-3</v>
      </c>
      <c r="AO16" s="11">
        <f>1/1000*'[1]48Exp'!AM$155</f>
        <v>7.1997049999999998E-3</v>
      </c>
      <c r="AP16" s="11">
        <f>1/1000*'[1]48Exp'!AN$155</f>
        <v>6.2069659999999995E-3</v>
      </c>
      <c r="AQ16" s="11">
        <f>1/1000*'[1]48Exp'!AO$155</f>
        <v>6.9513779999999985E-3</v>
      </c>
      <c r="AR16" s="11">
        <f>1/1000*'[1]48Exp'!AP$155</f>
        <v>1.887575E-2</v>
      </c>
      <c r="AS16" s="11">
        <f>1/1000*'[1]48Exp'!AQ$155</f>
        <v>1.7629849999999999E-2</v>
      </c>
      <c r="AT16" s="11">
        <f>1/1000*'[1]48Exp'!AR$155</f>
        <v>1.3354337999999999E-2</v>
      </c>
      <c r="AU16" s="11">
        <f>1/1000*'[1]48Exp'!AS$155</f>
        <v>1.5456373999999998E-2</v>
      </c>
      <c r="AV16" s="11">
        <f>1/1000*'[1]48Exp'!AT$155</f>
        <v>1.8351308999999996E-2</v>
      </c>
      <c r="AW16" s="11">
        <f>1/1000*'[1]48Exp'!AU$155</f>
        <v>1.4209900999999999E-2</v>
      </c>
      <c r="AX16" s="11">
        <f>1/1000*'[1]48Exp'!AV$155</f>
        <v>1.4019761999999998E-2</v>
      </c>
      <c r="AY16" s="11">
        <f>1/1000*'[1]48Exp'!AW$155</f>
        <v>2.0044454E-2</v>
      </c>
      <c r="AZ16" s="11">
        <f>1/1000*'[1]48Exp'!AX$155</f>
        <v>2.8527345000000003E-2</v>
      </c>
      <c r="BA16" s="11">
        <f>1/1000*'[1]48Exp'!AY$155</f>
        <v>3.1036553000000005E-2</v>
      </c>
      <c r="BB16" s="11">
        <f>1/1000*'[1]48Exp'!AZ$155</f>
        <v>2.2420449000000002E-2</v>
      </c>
      <c r="BC16" s="302">
        <f>1/1000*'[1]48Exp'!BA$155</f>
        <v>0</v>
      </c>
      <c r="BD16" s="307"/>
    </row>
    <row r="17" spans="2:56">
      <c r="B17" s="5" t="s">
        <v>129</v>
      </c>
      <c r="C17" s="47">
        <f>1/$A$1*'[1]48Exp'!$B$166</f>
        <v>1.5807793000000004E-2</v>
      </c>
      <c r="D17" s="11">
        <f>1/$A$1*'[1]48Exp'!$C$166</f>
        <v>1.4400011999999998E-2</v>
      </c>
      <c r="E17" s="11">
        <f>1/$A$1*'[1]48Exp'!$D$166</f>
        <v>5.1488720000000014E-3</v>
      </c>
      <c r="F17" s="11">
        <f>1/$A$1*'[1]48Exp'!$E$166</f>
        <v>2.2420974999999999E-2</v>
      </c>
      <c r="G17" s="11">
        <f>1/$A$1*'[1]48Exp'!$F$166</f>
        <v>1.3048118999999999E-2</v>
      </c>
      <c r="H17" s="11">
        <f>1/$A$1*'[1]48Exp'!$G$166</f>
        <v>2.2680954999999996E-2</v>
      </c>
      <c r="I17" s="11">
        <f>1/$A$1*'[1]48Exp'!$H$166</f>
        <v>5.9139455999999993E-2</v>
      </c>
      <c r="J17" s="37">
        <f>1/$A$1*'[1]48Exp'!$I$166</f>
        <v>4.9753816000000006E-2</v>
      </c>
      <c r="K17" s="37">
        <f>1/$A$1*'[1]48Exp'!$J$166</f>
        <v>5.3530211000000001E-2</v>
      </c>
      <c r="L17" s="37">
        <f>1/$A$1*'[1]48Exp'!K$166</f>
        <v>3.1000949999999992E-2</v>
      </c>
      <c r="M17" s="37">
        <f>1/$A$1*'[1]48Exp'!L$166</f>
        <v>4.4352272999999998E-2</v>
      </c>
      <c r="N17" s="37">
        <f>1/$A$1*'[1]48Exp'!M$166</f>
        <v>6.8070463999999983E-2</v>
      </c>
      <c r="O17" s="37">
        <f>1/$A$1*'[1]48Exp'!N$166</f>
        <v>5.3525253999999994E-2</v>
      </c>
      <c r="P17" s="37">
        <f>1/$A$1*'[1]48Exp'!O$166</f>
        <v>0.10282945899999998</v>
      </c>
      <c r="Q17" s="37">
        <f>1/$A$1*'[1]48Exp'!P$166</f>
        <v>0.11642887199999999</v>
      </c>
      <c r="R17" s="37">
        <f>1/$A$1*'[1]48Exp'!Q$166</f>
        <v>0.13919998099999997</v>
      </c>
      <c r="S17" s="37">
        <f>1/$A$1*'[1]48Exp'!R$166</f>
        <v>0.12052680099999999</v>
      </c>
      <c r="T17" s="37">
        <f>1/$A$1*'[1]48Exp'!S$166</f>
        <v>0.10935642599999999</v>
      </c>
      <c r="U17" s="37">
        <f>1/$A$1*'[1]48Exp'!T$166</f>
        <v>0.10091607499999999</v>
      </c>
      <c r="V17" s="37">
        <f>1/$A$1*'[1]48Exp'!U$166</f>
        <v>8.9355458999999984E-2</v>
      </c>
      <c r="W17" s="37">
        <f>1/$A$1*'[1]48Exp'!V$166</f>
        <v>7.5211672000000007E-2</v>
      </c>
      <c r="X17" s="37">
        <f>1/$A$1*'[1]48Exp'!W$166</f>
        <v>9.0772359999999996E-2</v>
      </c>
      <c r="Y17" s="37">
        <f>1/$A$1*'[1]48Exp'!X$166</f>
        <v>8.4377926522999983E-2</v>
      </c>
      <c r="Z17" s="37">
        <f>1/$A$1*'[1]48Exp'!Y$166</f>
        <v>0.11128996399999992</v>
      </c>
      <c r="AA17" s="37">
        <f>1/$A$1*'[1]48Exp'!Z$166</f>
        <v>9.5082210999999986E-2</v>
      </c>
      <c r="AB17" s="37">
        <f>1/$A$1*'[1]48Exp'!AA$166</f>
        <v>0</v>
      </c>
      <c r="AC17" s="4"/>
      <c r="AD17" s="68">
        <f>1/1000*'[1]48Exp'!AB$166</f>
        <v>1.2456218999999999E-2</v>
      </c>
      <c r="AE17" s="11">
        <f>1/1000*'[1]48Exp'!AC$166</f>
        <v>9.4020000000000024E-3</v>
      </c>
      <c r="AF17" s="11">
        <f>1/1000*'[1]48Exp'!AD$166</f>
        <v>3.7783529999999999E-3</v>
      </c>
      <c r="AG17" s="11">
        <f>1/1000*'[1]48Exp'!AE$166</f>
        <v>1.4516000000000001E-2</v>
      </c>
      <c r="AH17" s="11">
        <f>1/1000*'[1]48Exp'!AF$166</f>
        <v>1.0090999999999999E-2</v>
      </c>
      <c r="AI17" s="11">
        <f>1/1000*'[1]48Exp'!AG$166</f>
        <v>1.7084426999999999E-2</v>
      </c>
      <c r="AJ17" s="11">
        <f>1/1000*'[1]48Exp'!AH$166</f>
        <v>4.3475055000000006E-2</v>
      </c>
      <c r="AK17" s="11">
        <f>1/1000*'[1]48Exp'!AI$166</f>
        <v>3.5369693000000001E-2</v>
      </c>
      <c r="AL17" s="11">
        <f>1/1000*'[1]48Exp'!AJ$166</f>
        <v>5.0368688999999994E-2</v>
      </c>
      <c r="AM17" s="11">
        <f>1/1000*'[1]48Exp'!AK$166</f>
        <v>3.1739342000000004E-2</v>
      </c>
      <c r="AN17" s="11">
        <f>1/1000*'[1]48Exp'!AL$166</f>
        <v>4.3080599999999997E-2</v>
      </c>
      <c r="AO17" s="11">
        <f>1/1000*'[1]48Exp'!AM$166</f>
        <v>7.1924076000000003E-2</v>
      </c>
      <c r="AP17" s="11">
        <f>1/1000*'[1]48Exp'!AN$166</f>
        <v>5.9036287999999999E-2</v>
      </c>
      <c r="AQ17" s="11">
        <f>1/1000*'[1]48Exp'!AO$166</f>
        <v>0.14913965600000001</v>
      </c>
      <c r="AR17" s="11">
        <f>1/1000*'[1]48Exp'!AP$166</f>
        <v>0.176845425</v>
      </c>
      <c r="AS17" s="11">
        <f>1/1000*'[1]48Exp'!AQ$166</f>
        <v>0.28674372900000006</v>
      </c>
      <c r="AT17" s="11">
        <f>1/1000*'[1]48Exp'!AR$166</f>
        <v>0.21558814700000001</v>
      </c>
      <c r="AU17" s="11">
        <f>1/1000*'[1]48Exp'!AS$166</f>
        <v>0.139102896</v>
      </c>
      <c r="AV17" s="11">
        <f>1/1000*'[1]48Exp'!AT$166</f>
        <v>0.12840475699999998</v>
      </c>
      <c r="AW17" s="11">
        <f>1/1000*'[1]48Exp'!AU$166</f>
        <v>0.12520264099999998</v>
      </c>
      <c r="AX17" s="11">
        <f>1/1000*'[1]48Exp'!AV$166</f>
        <v>0.132439957</v>
      </c>
      <c r="AY17" s="11">
        <f>1/1000*'[1]48Exp'!AW$166</f>
        <v>0.167307978</v>
      </c>
      <c r="AZ17" s="11">
        <f>1/1000*'[1]48Exp'!AX$166</f>
        <v>0.15718470299999998</v>
      </c>
      <c r="BA17" s="11">
        <f>1/1000*'[1]48Exp'!AY$166</f>
        <v>0.183581726</v>
      </c>
      <c r="BB17" s="11">
        <f>1/1000*'[1]48Exp'!AZ$166</f>
        <v>0.13440012700000001</v>
      </c>
      <c r="BC17" s="302">
        <f>1/1000*'[1]48Exp'!BA$166</f>
        <v>0</v>
      </c>
      <c r="BD17" s="307"/>
    </row>
    <row r="18" spans="2:56">
      <c r="B18" s="5" t="s">
        <v>42</v>
      </c>
      <c r="C18" s="47">
        <f>1/$A$1*'[1]48Exp'!$B$211</f>
        <v>1.1835430000000002E-3</v>
      </c>
      <c r="D18" s="11">
        <f>1/$A$1*'[1]48Exp'!$C$211</f>
        <v>1.0470949999999998E-3</v>
      </c>
      <c r="E18" s="11">
        <f>1/$A$1*'[1]48Exp'!$D$211</f>
        <v>1.480599E-3</v>
      </c>
      <c r="F18" s="11">
        <f>1/$A$1*'[1]48Exp'!$E$211</f>
        <v>2.987497E-3</v>
      </c>
      <c r="G18" s="11">
        <f>1/$A$1*'[1]48Exp'!$F$211</f>
        <v>6.2123499999999993E-3</v>
      </c>
      <c r="H18" s="11">
        <f>1/$A$1*'[1]48Exp'!$G$211</f>
        <v>9.5775820000000012E-3</v>
      </c>
      <c r="I18" s="11">
        <f>1/$A$1*'[1]48Exp'!$H$211</f>
        <v>2.0323361000000002E-2</v>
      </c>
      <c r="J18" s="37">
        <f>1/$A$1*'[1]48Exp'!$I$211</f>
        <v>3.5856587000000009E-2</v>
      </c>
      <c r="K18" s="37">
        <f>1/$A$1*'[1]48Exp'!$J$211</f>
        <v>3.941881299999999E-2</v>
      </c>
      <c r="L18" s="37">
        <f>1/$A$1*'[1]48Exp'!K$211</f>
        <v>4.6556067999999992E-2</v>
      </c>
      <c r="M18" s="37">
        <f>1/$A$1*'[1]48Exp'!L$211</f>
        <v>5.8448565000000015E-2</v>
      </c>
      <c r="N18" s="37">
        <f>1/$A$1*'[1]48Exp'!M$211</f>
        <v>8.0834711999999989E-2</v>
      </c>
      <c r="O18" s="37">
        <f>1/$A$1*'[1]48Exp'!N$211</f>
        <v>9.5284357999999986E-2</v>
      </c>
      <c r="P18" s="37">
        <f>1/$A$1*'[1]48Exp'!O$211</f>
        <v>0.11466848299999999</v>
      </c>
      <c r="Q18" s="37">
        <f>1/$A$1*'[1]48Exp'!P$211</f>
        <v>0.11709970900000004</v>
      </c>
      <c r="R18" s="37">
        <f>1/$A$1*'[1]48Exp'!Q$211</f>
        <v>0.11031117000000003</v>
      </c>
      <c r="S18" s="37">
        <f>1/$A$1*'[1]48Exp'!R$211</f>
        <v>0.126311642</v>
      </c>
      <c r="T18" s="37">
        <f>1/$A$1*'[1]48Exp'!S$211</f>
        <v>0.10453900500000003</v>
      </c>
      <c r="U18" s="37">
        <f>1/$A$1*'[1]48Exp'!T$211</f>
        <v>8.8729088000000012E-2</v>
      </c>
      <c r="V18" s="37">
        <f>1/$A$1*'[1]48Exp'!U$211</f>
        <v>0.10472055699999999</v>
      </c>
      <c r="W18" s="37">
        <f>1/$A$1*'[1]48Exp'!V$211</f>
        <v>5.9599741000000026E-2</v>
      </c>
      <c r="X18" s="37">
        <f>1/$A$1*'[1]48Exp'!W$211</f>
        <v>6.7665631999999989E-2</v>
      </c>
      <c r="Y18" s="37">
        <f>1/$A$1*'[1]48Exp'!X$211</f>
        <v>0.10069209080799997</v>
      </c>
      <c r="Z18" s="37">
        <f>1/$A$1*'[1]48Exp'!Y$211</f>
        <v>0.12030911099999997</v>
      </c>
      <c r="AA18" s="37">
        <f>1/$A$1*'[1]48Exp'!Z$211</f>
        <v>0.12805587899999993</v>
      </c>
      <c r="AB18" s="37">
        <f>1/$A$1*'[1]48Exp'!AA$211</f>
        <v>0</v>
      </c>
      <c r="AC18" s="4"/>
      <c r="AD18" s="68">
        <f>1/1000*'[1]48Exp'!AB$211</f>
        <v>1.1911300000000001E-3</v>
      </c>
      <c r="AE18" s="11">
        <f>1/1000*'[1]48Exp'!AC$211</f>
        <v>1.0760000000000001E-3</v>
      </c>
      <c r="AF18" s="11">
        <f>1/1000*'[1]48Exp'!AD$211</f>
        <v>1.757226E-3</v>
      </c>
      <c r="AG18" s="11">
        <f>1/1000*'[1]48Exp'!AE$211</f>
        <v>3.1940000000000007E-3</v>
      </c>
      <c r="AH18" s="11">
        <f>1/1000*'[1]48Exp'!AF$211</f>
        <v>7.2820000000000003E-3</v>
      </c>
      <c r="AI18" s="11">
        <f>1/1000*'[1]48Exp'!AG$211</f>
        <v>1.2758975000000001E-2</v>
      </c>
      <c r="AJ18" s="11">
        <f>1/1000*'[1]48Exp'!AH$211</f>
        <v>2.5800053999999999E-2</v>
      </c>
      <c r="AK18" s="11">
        <f>1/1000*'[1]48Exp'!AI$211</f>
        <v>4.2458097E-2</v>
      </c>
      <c r="AL18" s="11">
        <f>1/1000*'[1]48Exp'!AJ$211</f>
        <v>4.9963059999999997E-2</v>
      </c>
      <c r="AM18" s="11">
        <f>1/1000*'[1]48Exp'!AK$211</f>
        <v>5.4625348000000004E-2</v>
      </c>
      <c r="AN18" s="11">
        <f>1/1000*'[1]48Exp'!AL$211</f>
        <v>8.3603191999999993E-2</v>
      </c>
      <c r="AO18" s="11">
        <f>1/1000*'[1]48Exp'!AM$211</f>
        <v>0.12904850200000001</v>
      </c>
      <c r="AP18" s="11">
        <f>1/1000*'[1]48Exp'!AN$211</f>
        <v>0.16018446800000002</v>
      </c>
      <c r="AQ18" s="11">
        <f>1/1000*'[1]48Exp'!AO$211</f>
        <v>0.20027778299999996</v>
      </c>
      <c r="AR18" s="11">
        <f>1/1000*'[1]48Exp'!AP$211</f>
        <v>0.16926815799999997</v>
      </c>
      <c r="AS18" s="11">
        <f>1/1000*'[1]48Exp'!AQ$211</f>
        <v>0.177150105</v>
      </c>
      <c r="AT18" s="11">
        <f>1/1000*'[1]48Exp'!AR$211</f>
        <v>0.15300816299999997</v>
      </c>
      <c r="AU18" s="11">
        <f>1/1000*'[1]48Exp'!AS$211</f>
        <v>0.15855307999999996</v>
      </c>
      <c r="AV18" s="11">
        <f>1/1000*'[1]48Exp'!AT$211</f>
        <v>0.14782172099999999</v>
      </c>
      <c r="AW18" s="11">
        <f>1/1000*'[1]48Exp'!AU$211</f>
        <v>0.15961504200000001</v>
      </c>
      <c r="AX18" s="11">
        <f>1/1000*'[1]48Exp'!AV$211</f>
        <v>0.107977094</v>
      </c>
      <c r="AY18" s="11">
        <f>1/1000*'[1]48Exp'!AW$211</f>
        <v>0.13530260200000002</v>
      </c>
      <c r="AZ18" s="11">
        <f>1/1000*'[1]48Exp'!AX$211</f>
        <v>0.197814145</v>
      </c>
      <c r="BA18" s="11">
        <f>1/1000*'[1]48Exp'!AY$211</f>
        <v>0.20077868799999998</v>
      </c>
      <c r="BB18" s="11">
        <f>1/1000*'[1]48Exp'!AZ$211</f>
        <v>0.200508466</v>
      </c>
      <c r="BC18" s="302">
        <f>1/1000*'[1]48Exp'!BA$211</f>
        <v>0</v>
      </c>
      <c r="BD18" s="307"/>
    </row>
    <row r="19" spans="2:56">
      <c r="B19" s="372" t="s">
        <v>151</v>
      </c>
      <c r="C19" s="47">
        <f>1/$A$1*'[1]48Exp'!$B$230</f>
        <v>3.15853E-4</v>
      </c>
      <c r="D19" s="11">
        <f>1/$A$1*'[1]48Exp'!$C$230</f>
        <v>9.2851999999999998E-5</v>
      </c>
      <c r="E19" s="11">
        <f>1/$A$1*'[1]48Exp'!$D$230</f>
        <v>2.1504699999999995E-4</v>
      </c>
      <c r="F19" s="11">
        <f>1/$A$1*'[1]48Exp'!$E$230</f>
        <v>1.1996399999999999E-4</v>
      </c>
      <c r="G19" s="11">
        <f>1/$A$1*'[1]48Exp'!$F$230</f>
        <v>8.637819999999999E-4</v>
      </c>
      <c r="H19" s="11">
        <f>1/$A$1*'[1]48Exp'!$G$230</f>
        <v>1.3961559999999997E-3</v>
      </c>
      <c r="I19" s="11">
        <f>1/$A$1*'[1]48Exp'!$H$230</f>
        <v>2.0103759999999999E-3</v>
      </c>
      <c r="J19" s="37">
        <f>1/$A$1*'[1]48Exp'!$I$230</f>
        <v>7.6544639999999997E-3</v>
      </c>
      <c r="K19" s="37">
        <f>1/$A$1*'[1]48Exp'!$J$230</f>
        <v>8.3206730000000007E-3</v>
      </c>
      <c r="L19" s="37">
        <f>1/$A$1*'[1]48Exp'!K$230</f>
        <v>7.7622469999999999E-3</v>
      </c>
      <c r="M19" s="37">
        <f>1/$A$1*'[1]48Exp'!L$230</f>
        <v>7.5753699999999979E-3</v>
      </c>
      <c r="N19" s="37">
        <f>1/$A$1*'[1]48Exp'!M$230</f>
        <v>9.9582170000000001E-3</v>
      </c>
      <c r="O19" s="37">
        <f>1/$A$1*'[1]48Exp'!N$230</f>
        <v>1.0817618000000001E-2</v>
      </c>
      <c r="P19" s="37">
        <f>1/$A$1*'[1]48Exp'!O$230</f>
        <v>1.2702008999999997E-2</v>
      </c>
      <c r="Q19" s="37">
        <f>1/$A$1*'[1]48Exp'!P$230</f>
        <v>1.4230501999999999E-2</v>
      </c>
      <c r="R19" s="37">
        <f>1/$A$1*'[1]48Exp'!Q$230</f>
        <v>1.7742338999999996E-2</v>
      </c>
      <c r="S19" s="37">
        <f>1/$A$1*'[1]48Exp'!R$230</f>
        <v>1.8628998999999993E-2</v>
      </c>
      <c r="T19" s="37">
        <f>1/$A$1*'[1]48Exp'!S$230</f>
        <v>1.9610178999999995E-2</v>
      </c>
      <c r="U19" s="37">
        <f>1/$A$1*'[1]48Exp'!T$230</f>
        <v>1.7234543999999997E-2</v>
      </c>
      <c r="V19" s="37">
        <f>1/$A$1*'[1]48Exp'!U$230</f>
        <v>2.1893270999999995E-2</v>
      </c>
      <c r="W19" s="37">
        <f>1/$A$1*'[1]48Exp'!V$230</f>
        <v>1.5304462999999997E-2</v>
      </c>
      <c r="X19" s="37">
        <f>1/$A$1*'[1]48Exp'!W$230</f>
        <v>1.6768026999999998E-2</v>
      </c>
      <c r="Y19" s="37">
        <f>1/$A$1*'[1]48Exp'!X$230</f>
        <v>2.5764001270999998E-2</v>
      </c>
      <c r="Z19" s="37">
        <f>1/$A$1*'[1]48Exp'!Y$230</f>
        <v>3.5844132000000008E-2</v>
      </c>
      <c r="AA19" s="37">
        <f>1/$A$1*'[1]48Exp'!Z$230</f>
        <v>3.7373303999999996E-2</v>
      </c>
      <c r="AB19" s="37">
        <f>1/$A$1*'[1]48Exp'!AA$230</f>
        <v>0</v>
      </c>
      <c r="AC19" s="4"/>
      <c r="AD19" s="68">
        <f>1/1000*'[1]48Exp'!AB$230</f>
        <v>2.37104E-4</v>
      </c>
      <c r="AE19" s="11">
        <f>1/1000*'[1]48Exp'!AC$230</f>
        <v>5.8999999999999998E-5</v>
      </c>
      <c r="AF19" s="11">
        <f>1/1000*'[1]48Exp'!AD$230</f>
        <v>2.1505600000000001E-4</v>
      </c>
      <c r="AG19" s="11">
        <f>1/1000*'[1]48Exp'!AE$230</f>
        <v>8.8999999999999995E-5</v>
      </c>
      <c r="AH19" s="11">
        <f>1/1000*'[1]48Exp'!AF$230</f>
        <v>8.1200000000000011E-4</v>
      </c>
      <c r="AI19" s="11">
        <f>1/1000*'[1]48Exp'!AG$230</f>
        <v>1.354854E-3</v>
      </c>
      <c r="AJ19" s="11">
        <f>1/1000*'[1]48Exp'!AH$230</f>
        <v>1.6520689999999997E-3</v>
      </c>
      <c r="AK19" s="11">
        <f>1/1000*'[1]48Exp'!AI$230</f>
        <v>5.460538E-3</v>
      </c>
      <c r="AL19" s="11">
        <f>1/1000*'[1]48Exp'!AJ$230</f>
        <v>7.3693380000000005E-3</v>
      </c>
      <c r="AM19" s="11">
        <f>1/1000*'[1]48Exp'!AK$230</f>
        <v>6.7045589999999997E-3</v>
      </c>
      <c r="AN19" s="11">
        <f>1/1000*'[1]48Exp'!AL$230</f>
        <v>9.1535239999999997E-3</v>
      </c>
      <c r="AO19" s="11">
        <f>1/1000*'[1]48Exp'!AM$230</f>
        <v>1.8743719999999998E-2</v>
      </c>
      <c r="AP19" s="11">
        <f>1/1000*'[1]48Exp'!AN$230</f>
        <v>1.4517774999999998E-2</v>
      </c>
      <c r="AQ19" s="11">
        <f>1/1000*'[1]48Exp'!AO$230</f>
        <v>1.8116344000000003E-2</v>
      </c>
      <c r="AR19" s="11">
        <f>1/1000*'[1]48Exp'!AP$230</f>
        <v>2.5996551999999999E-2</v>
      </c>
      <c r="AS19" s="11">
        <f>1/1000*'[1]48Exp'!AQ$230</f>
        <v>3.0880743999999995E-2</v>
      </c>
      <c r="AT19" s="11">
        <f>1/1000*'[1]48Exp'!AR$230</f>
        <v>3.1677846999999995E-2</v>
      </c>
      <c r="AU19" s="11">
        <f>1/1000*'[1]48Exp'!AS$230</f>
        <v>3.2513359999999998E-2</v>
      </c>
      <c r="AV19" s="11">
        <f>1/1000*'[1]48Exp'!AT$230</f>
        <v>3.3829458999999992E-2</v>
      </c>
      <c r="AW19" s="11">
        <f>1/1000*'[1]48Exp'!AU$230</f>
        <v>3.7822005000000006E-2</v>
      </c>
      <c r="AX19" s="11">
        <f>1/1000*'[1]48Exp'!AV$230</f>
        <v>3.0886784E-2</v>
      </c>
      <c r="AY19" s="11">
        <f>1/1000*'[1]48Exp'!AW$230</f>
        <v>4.3097982999999999E-2</v>
      </c>
      <c r="AZ19" s="11">
        <f>1/1000*'[1]48Exp'!AX$230</f>
        <v>6.0975152999999997E-2</v>
      </c>
      <c r="BA19" s="11">
        <f>1/1000*'[1]48Exp'!AY$230</f>
        <v>6.5419405E-2</v>
      </c>
      <c r="BB19" s="11">
        <f>1/1000*'[1]48Exp'!AZ$230</f>
        <v>6.0234949000000003E-2</v>
      </c>
      <c r="BC19" s="302">
        <f>1/1000*'[1]48Exp'!BA$230</f>
        <v>0</v>
      </c>
      <c r="BD19" s="307"/>
    </row>
    <row r="20" spans="2:56">
      <c r="B20" s="8" t="s">
        <v>19</v>
      </c>
      <c r="C20" s="48">
        <f t="shared" ref="C20:AB20" si="2">SUM(C6:C6)-SUM(C7:C19)</f>
        <v>3.6289470000000074E-3</v>
      </c>
      <c r="D20" s="38">
        <f t="shared" si="2"/>
        <v>2.7882840000000089E-3</v>
      </c>
      <c r="E20" s="38">
        <f t="shared" si="2"/>
        <v>4.2099470000000055E-3</v>
      </c>
      <c r="F20" s="38">
        <f t="shared" si="2"/>
        <v>6.0119770000000086E-3</v>
      </c>
      <c r="G20" s="38">
        <f t="shared" si="2"/>
        <v>1.308203799999999E-2</v>
      </c>
      <c r="H20" s="38">
        <f t="shared" si="2"/>
        <v>2.2147232999999975E-2</v>
      </c>
      <c r="I20" s="38">
        <f t="shared" si="2"/>
        <v>3.515797999999995E-2</v>
      </c>
      <c r="J20" s="39">
        <f t="shared" si="2"/>
        <v>7.0664229999999911E-2</v>
      </c>
      <c r="K20" s="39">
        <f t="shared" si="2"/>
        <v>6.3501879999999983E-2</v>
      </c>
      <c r="L20" s="39">
        <f t="shared" si="2"/>
        <v>6.0512715000000078E-2</v>
      </c>
      <c r="M20" s="39">
        <f t="shared" si="2"/>
        <v>6.8692105000000003E-2</v>
      </c>
      <c r="N20" s="39">
        <f t="shared" si="2"/>
        <v>9.4851853000000097E-2</v>
      </c>
      <c r="O20" s="39">
        <f t="shared" si="2"/>
        <v>8.3398458999999925E-2</v>
      </c>
      <c r="P20" s="39">
        <f t="shared" si="2"/>
        <v>9.7527383999999884E-2</v>
      </c>
      <c r="Q20" s="39">
        <f t="shared" si="2"/>
        <v>0.10700600899999996</v>
      </c>
      <c r="R20" s="39">
        <f t="shared" si="2"/>
        <v>0.10427592799999996</v>
      </c>
      <c r="S20" s="39">
        <f t="shared" si="2"/>
        <v>0.12007769199999996</v>
      </c>
      <c r="T20" s="39">
        <f t="shared" si="2"/>
        <v>0.10031259199999998</v>
      </c>
      <c r="U20" s="39">
        <f t="shared" si="2"/>
        <v>8.5852930000000049E-2</v>
      </c>
      <c r="V20" s="39">
        <f t="shared" si="2"/>
        <v>0.11088182899999999</v>
      </c>
      <c r="W20" s="39">
        <f t="shared" si="2"/>
        <v>0.1137396160000001</v>
      </c>
      <c r="X20" s="39">
        <f t="shared" si="2"/>
        <v>8.6649046999999924E-2</v>
      </c>
      <c r="Y20" s="39">
        <f t="shared" si="2"/>
        <v>0.13912711550799994</v>
      </c>
      <c r="Z20" s="39">
        <f t="shared" si="2"/>
        <v>0.1890136979999999</v>
      </c>
      <c r="AA20" s="39">
        <f t="shared" si="2"/>
        <v>0.19754724000000001</v>
      </c>
      <c r="AB20" s="39">
        <f t="shared" si="2"/>
        <v>0</v>
      </c>
      <c r="AC20" s="4"/>
      <c r="AD20" s="66">
        <f t="shared" ref="AD20:BC20" si="3">SUM(AD6:AD6)-SUM(AD7:AD19)</f>
        <v>3.6703490000000033E-3</v>
      </c>
      <c r="AE20" s="40">
        <f t="shared" si="3"/>
        <v>2.2589999999999971E-3</v>
      </c>
      <c r="AF20" s="40">
        <f t="shared" si="3"/>
        <v>3.8544640000000036E-3</v>
      </c>
      <c r="AG20" s="40">
        <f t="shared" si="3"/>
        <v>4.3759999999999979E-3</v>
      </c>
      <c r="AH20" s="40">
        <f t="shared" si="3"/>
        <v>1.0927000000000006E-2</v>
      </c>
      <c r="AI20" s="40">
        <f t="shared" si="3"/>
        <v>2.0104806000000003E-2</v>
      </c>
      <c r="AJ20" s="40">
        <f t="shared" si="3"/>
        <v>3.1219167999999992E-2</v>
      </c>
      <c r="AK20" s="40">
        <f t="shared" si="3"/>
        <v>6.3831556000000012E-2</v>
      </c>
      <c r="AL20" s="40">
        <f t="shared" si="3"/>
        <v>7.2708679999999998E-2</v>
      </c>
      <c r="AM20" s="40">
        <f t="shared" si="3"/>
        <v>6.7297254999999945E-2</v>
      </c>
      <c r="AN20" s="40">
        <f t="shared" si="3"/>
        <v>8.6969252999999913E-2</v>
      </c>
      <c r="AO20" s="40">
        <f t="shared" si="3"/>
        <v>0.13548606399999974</v>
      </c>
      <c r="AP20" s="40">
        <f t="shared" si="3"/>
        <v>0.16360492599999998</v>
      </c>
      <c r="AQ20" s="40">
        <f t="shared" si="3"/>
        <v>0.17408223600000017</v>
      </c>
      <c r="AR20" s="40">
        <f t="shared" si="3"/>
        <v>0.20494683800000013</v>
      </c>
      <c r="AS20" s="40">
        <f t="shared" si="3"/>
        <v>0.20794850600000003</v>
      </c>
      <c r="AT20" s="40">
        <f t="shared" si="3"/>
        <v>0.21402954900000004</v>
      </c>
      <c r="AU20" s="40">
        <f t="shared" si="3"/>
        <v>0.16895456799999986</v>
      </c>
      <c r="AV20" s="40">
        <f t="shared" si="3"/>
        <v>0.17153210800000018</v>
      </c>
      <c r="AW20" s="40">
        <f t="shared" si="3"/>
        <v>0.20654737600000017</v>
      </c>
      <c r="AX20" s="40">
        <f t="shared" si="3"/>
        <v>0.26746435199999985</v>
      </c>
      <c r="AY20" s="40">
        <f t="shared" si="3"/>
        <v>0.25321363300000033</v>
      </c>
      <c r="AZ20" s="40">
        <f t="shared" si="3"/>
        <v>0.34267373400000012</v>
      </c>
      <c r="BA20" s="40">
        <f t="shared" si="3"/>
        <v>0.41437887300000043</v>
      </c>
      <c r="BB20" s="40">
        <f t="shared" si="3"/>
        <v>0.34474404499999989</v>
      </c>
      <c r="BC20" s="55">
        <f t="shared" si="3"/>
        <v>0</v>
      </c>
      <c r="BD20" s="307"/>
    </row>
    <row r="21" spans="2:56" ht="17.149999999999999" customHeight="1">
      <c r="B21" s="16" t="s">
        <v>125</v>
      </c>
      <c r="C21" s="152">
        <f>1/$A$1*'[1]48Exp'!$B$268</f>
        <v>0.17171057200000003</v>
      </c>
      <c r="D21" s="153">
        <f>1/$A$1*'[1]48Exp'!$C$268</f>
        <v>0.21500213700000001</v>
      </c>
      <c r="E21" s="153">
        <f>1/$A$1*'[1]48Exp'!$D$268</f>
        <v>0.30597710699999997</v>
      </c>
      <c r="F21" s="153">
        <f>1/$A$1*'[1]48Exp'!$E$268</f>
        <v>0.43631756099999991</v>
      </c>
      <c r="G21" s="153">
        <f>1/$A$1*'[1]48Exp'!$F$268</f>
        <v>0.5642722899999999</v>
      </c>
      <c r="H21" s="153">
        <f>1/$A$1*'[1]48Exp'!$G$268</f>
        <v>0.74191565900000001</v>
      </c>
      <c r="I21" s="153">
        <f>1/$A$1*'[1]48Exp'!$H$268</f>
        <v>1.0151827209999997</v>
      </c>
      <c r="J21" s="154">
        <f>1/$A$1*'[1]48Exp'!$I$268</f>
        <v>1.1436398429999983</v>
      </c>
      <c r="K21" s="154">
        <f>1/$A$1*'[1]48Exp'!$J$268</f>
        <v>1.1397106650000017</v>
      </c>
      <c r="L21" s="154">
        <f>1/$A$1*'[1]48Exp'!K$268</f>
        <v>1.0856701560000015</v>
      </c>
      <c r="M21" s="154">
        <f>1/$A$1*'[1]48Exp'!L$268</f>
        <v>0.96594480500000046</v>
      </c>
      <c r="N21" s="154">
        <f>1/$A$1*'[1]48Exp'!M$268</f>
        <v>0.92507605600000054</v>
      </c>
      <c r="O21" s="154">
        <f>1/$A$1*'[1]48Exp'!N$268</f>
        <v>1.0219939770000015</v>
      </c>
      <c r="P21" s="154">
        <f>1/$A$1*'[1]48Exp'!O$268</f>
        <v>1.1413195680000037</v>
      </c>
      <c r="Q21" s="154">
        <f>1/$A$1*'[1]48Exp'!P$268</f>
        <v>1.2670235160000023</v>
      </c>
      <c r="R21" s="154">
        <f>1/$A$1*'[1]48Exp'!Q$268</f>
        <v>1.2548307880000007</v>
      </c>
      <c r="S21" s="154">
        <f>1/$A$1*'[1]48Exp'!R$268</f>
        <v>1.3039896920000023</v>
      </c>
      <c r="T21" s="154">
        <f>1/$A$1*'[1]48Exp'!S$268</f>
        <v>1.4025830120000029</v>
      </c>
      <c r="U21" s="154">
        <f>1/$A$1*'[1]48Exp'!T$268</f>
        <v>1.4372053890000003</v>
      </c>
      <c r="V21" s="154">
        <f>1/$A$1*'[1]48Exp'!U$268</f>
        <v>1.2652286209999997</v>
      </c>
      <c r="W21" s="154">
        <f>1/$A$1*'[1]48Exp'!V$268</f>
        <v>1.202799712</v>
      </c>
      <c r="X21" s="154">
        <f>1/$A$1*'[1]48Exp'!W$268</f>
        <v>1.2571492529999999</v>
      </c>
      <c r="Y21" s="154">
        <f>1/$A$1*'[1]48Exp'!X$268</f>
        <v>1.7345861112559995</v>
      </c>
      <c r="Z21" s="154">
        <f>1/$A$1*'[1]48Exp'!Y$268</f>
        <v>1.7923214799999996</v>
      </c>
      <c r="AA21" s="154">
        <f>1/$A$1*'[1]48Exp'!Z$268</f>
        <v>1.9757367209999996</v>
      </c>
      <c r="AB21" s="154">
        <f>1/$A$1*'[1]48Exp'!AA$268</f>
        <v>0</v>
      </c>
      <c r="AC21" s="168"/>
      <c r="AD21" s="283">
        <f>1/1000*'[1]48Exp'!AB$268</f>
        <v>0.22412890699999996</v>
      </c>
      <c r="AE21" s="153">
        <f>1/1000*'[1]48Exp'!AC$268</f>
        <v>0.27460400000000001</v>
      </c>
      <c r="AF21" s="153">
        <f>1/1000*'[1]48Exp'!AD$268</f>
        <v>0.364222722</v>
      </c>
      <c r="AG21" s="153">
        <f>1/1000*'[1]48Exp'!AE$268</f>
        <v>0.50395500000000004</v>
      </c>
      <c r="AH21" s="153">
        <f>1/1000*'[1]48Exp'!AF$268</f>
        <v>0.67125999999999997</v>
      </c>
      <c r="AI21" s="153">
        <f>1/1000*'[1]48Exp'!AG$268</f>
        <v>0.88813845099999988</v>
      </c>
      <c r="AJ21" s="153">
        <f>1/1000*'[1]48Exp'!AH$268</f>
        <v>1.1951144789999999</v>
      </c>
      <c r="AK21" s="153">
        <f>1/1000*'[1]48Exp'!AI$268</f>
        <v>1.4303419129999997</v>
      </c>
      <c r="AL21" s="153">
        <f>1/1000*'[1]48Exp'!AJ$268</f>
        <v>1.6005961069999997</v>
      </c>
      <c r="AM21" s="153">
        <f>1/1000*'[1]48Exp'!AK$268</f>
        <v>1.5486762020000002</v>
      </c>
      <c r="AN21" s="153">
        <f>1/1000*'[1]48Exp'!AL$268</f>
        <v>1.7603546210000001</v>
      </c>
      <c r="AO21" s="153">
        <f>1/1000*'[1]48Exp'!AM$268</f>
        <v>2.4493524190000002</v>
      </c>
      <c r="AP21" s="153">
        <f>1/1000*'[1]48Exp'!AN$268</f>
        <v>2.577339957</v>
      </c>
      <c r="AQ21" s="153">
        <f>1/1000*'[1]48Exp'!AO$268</f>
        <v>2.8272563289999999</v>
      </c>
      <c r="AR21" s="153">
        <f>1/1000*'[1]48Exp'!AP$268</f>
        <v>2.929759212</v>
      </c>
      <c r="AS21" s="153">
        <f>1/1000*'[1]48Exp'!AQ$268</f>
        <v>3.8875166919999997</v>
      </c>
      <c r="AT21" s="153">
        <f>1/1000*'[1]48Exp'!AR$268</f>
        <v>3.1967565330000007</v>
      </c>
      <c r="AU21" s="153">
        <f>1/1000*'[1]48Exp'!AS$268</f>
        <v>3.6303138819999994</v>
      </c>
      <c r="AV21" s="153">
        <f>1/1000*'[1]48Exp'!AT$268</f>
        <v>3.9690223109999998</v>
      </c>
      <c r="AW21" s="153">
        <f>1/1000*'[1]48Exp'!AU$268</f>
        <v>3.8449410329999991</v>
      </c>
      <c r="AX21" s="153">
        <f>1/1000*'[1]48Exp'!AV$268</f>
        <v>3.7515336400000003</v>
      </c>
      <c r="AY21" s="153">
        <f>1/1000*'[1]48Exp'!AW$268</f>
        <v>4.4383115949999992</v>
      </c>
      <c r="AZ21" s="153">
        <f>1/1000*'[1]48Exp'!AX$268</f>
        <v>5.4185175019999994</v>
      </c>
      <c r="BA21" s="153">
        <f>1/1000*'[1]48Exp'!AY$268</f>
        <v>5.0468228569999996</v>
      </c>
      <c r="BB21" s="153">
        <f>1/1000*'[1]48Exp'!AZ$268</f>
        <v>4.9536444300000007</v>
      </c>
      <c r="BC21" s="319">
        <f>1/1000*'[1]48Exp'!BA$268</f>
        <v>0</v>
      </c>
      <c r="BD21" s="307"/>
    </row>
    <row r="22" spans="2:56">
      <c r="B22" s="5" t="s">
        <v>126</v>
      </c>
      <c r="C22" s="47">
        <f>1/$A$1*'[1]48Exp'!$B$39</f>
        <v>8.8072249999999967E-3</v>
      </c>
      <c r="D22" s="11">
        <f>1/$A$1*'[1]48Exp'!$C$39</f>
        <v>8.7277649999999984E-3</v>
      </c>
      <c r="E22" s="11">
        <f>1/$A$1*'[1]48Exp'!$D$39</f>
        <v>1.3391959000000004E-2</v>
      </c>
      <c r="F22" s="11">
        <f>1/$A$1*'[1]48Exp'!$E$39</f>
        <v>1.9466881999999998E-2</v>
      </c>
      <c r="G22" s="11">
        <f>1/$A$1*'[1]48Exp'!$F$39</f>
        <v>2.4361444999999995E-2</v>
      </c>
      <c r="H22" s="11">
        <f>1/$A$1*'[1]48Exp'!$G$39</f>
        <v>4.3718786000000003E-2</v>
      </c>
      <c r="I22" s="11">
        <f>1/$A$1*'[1]48Exp'!$H$39</f>
        <v>9.3532696999999998E-2</v>
      </c>
      <c r="J22" s="37">
        <f>1/$A$1*'[1]48Exp'!$I$39</f>
        <v>9.0575697999999955E-2</v>
      </c>
      <c r="K22" s="37">
        <f>1/$A$1*'[1]48Exp'!$J$39</f>
        <v>8.2983638999999984E-2</v>
      </c>
      <c r="L22" s="37">
        <f>1/$A$1*'[1]48Exp'!K$39</f>
        <v>7.2414924000000006E-2</v>
      </c>
      <c r="M22" s="37">
        <f>1/$A$1*'[1]48Exp'!L$39</f>
        <v>8.4350353999999961E-2</v>
      </c>
      <c r="N22" s="37">
        <f>1/$A$1*'[1]48Exp'!M$39</f>
        <v>9.3684481E-2</v>
      </c>
      <c r="O22" s="37">
        <f>1/$A$1*'[1]48Exp'!N$39</f>
        <v>0.24888233900000056</v>
      </c>
      <c r="P22" s="37">
        <f>1/$A$1*'[1]48Exp'!O$39</f>
        <v>0.13630154400000014</v>
      </c>
      <c r="Q22" s="37">
        <f>1/$A$1*'[1]48Exp'!P$39</f>
        <v>0.14652856700000003</v>
      </c>
      <c r="R22" s="37">
        <f>1/$A$1*'[1]48Exp'!Q$39</f>
        <v>0.14962626600000009</v>
      </c>
      <c r="S22" s="37">
        <f>1/$A$1*'[1]48Exp'!R$39</f>
        <v>0.1494316090000001</v>
      </c>
      <c r="T22" s="37">
        <f>1/$A$1*'[1]48Exp'!S$39</f>
        <v>0.15517206400000011</v>
      </c>
      <c r="U22" s="37">
        <f>1/$A$1*'[1]48Exp'!T$39</f>
        <v>0.146969351</v>
      </c>
      <c r="V22" s="37">
        <f>1/$A$1*'[1]48Exp'!U$39</f>
        <v>0.16482765599999993</v>
      </c>
      <c r="W22" s="37">
        <f>1/$A$1*'[1]48Exp'!V$39</f>
        <v>0.14585320799999996</v>
      </c>
      <c r="X22" s="37">
        <f>1/$A$1*'[1]48Exp'!W$39</f>
        <v>0.14221281599999999</v>
      </c>
      <c r="Y22" s="37">
        <f>1/$A$1*'[1]48Exp'!X$39</f>
        <v>0.22115044232199996</v>
      </c>
      <c r="Z22" s="37">
        <f>1/$A$1*'[1]48Exp'!Y$39</f>
        <v>0.20888282799999991</v>
      </c>
      <c r="AA22" s="37">
        <f>1/$A$1*'[1]48Exp'!Z$39</f>
        <v>0.27731743399999997</v>
      </c>
      <c r="AB22" s="37">
        <f>1/$A$1*'[1]48Exp'!AA$39</f>
        <v>0</v>
      </c>
      <c r="AC22" s="4"/>
      <c r="AD22" s="68">
        <f>1/1000*'[1]48Exp'!AB$39</f>
        <v>1.1060621E-2</v>
      </c>
      <c r="AE22" s="11">
        <f>1/1000*'[1]48Exp'!AC$39</f>
        <v>1.1649E-2</v>
      </c>
      <c r="AF22" s="11">
        <f>1/1000*'[1]48Exp'!AD$39</f>
        <v>1.7797093E-2</v>
      </c>
      <c r="AG22" s="11">
        <f>1/1000*'[1]48Exp'!AE$39</f>
        <v>2.4721E-2</v>
      </c>
      <c r="AH22" s="11">
        <f>1/1000*'[1]48Exp'!AF$39</f>
        <v>2.8624E-2</v>
      </c>
      <c r="AI22" s="11">
        <f>1/1000*'[1]48Exp'!AG$39</f>
        <v>5.3393083999999993E-2</v>
      </c>
      <c r="AJ22" s="11">
        <f>1/1000*'[1]48Exp'!AH$39</f>
        <v>9.9628946999999995E-2</v>
      </c>
      <c r="AK22" s="11">
        <f>1/1000*'[1]48Exp'!AI$39</f>
        <v>0.107752369</v>
      </c>
      <c r="AL22" s="11">
        <f>1/1000*'[1]48Exp'!AJ$39</f>
        <v>0.11178912599999999</v>
      </c>
      <c r="AM22" s="11">
        <f>1/1000*'[1]48Exp'!AK$39</f>
        <v>9.7679370000000001E-2</v>
      </c>
      <c r="AN22" s="11">
        <f>1/1000*'[1]48Exp'!AL$39</f>
        <v>0.138390398</v>
      </c>
      <c r="AO22" s="11">
        <f>1/1000*'[1]48Exp'!AM$39</f>
        <v>0.19549922700000003</v>
      </c>
      <c r="AP22" s="11">
        <f>1/1000*'[1]48Exp'!AN$39</f>
        <v>0.53894650200000005</v>
      </c>
      <c r="AQ22" s="11">
        <f>1/1000*'[1]48Exp'!AO$39</f>
        <v>0.28021681199999993</v>
      </c>
      <c r="AR22" s="11">
        <f>1/1000*'[1]48Exp'!AP$39</f>
        <v>0.27190443799999997</v>
      </c>
      <c r="AS22" s="11">
        <f>1/1000*'[1]48Exp'!AQ$39</f>
        <v>0.316511192</v>
      </c>
      <c r="AT22" s="11">
        <f>1/1000*'[1]48Exp'!AR$39</f>
        <v>0.28696230700000003</v>
      </c>
      <c r="AU22" s="11">
        <f>1/1000*'[1]48Exp'!AS$39</f>
        <v>0.29818263099999998</v>
      </c>
      <c r="AV22" s="11">
        <f>1/1000*'[1]48Exp'!AT$39</f>
        <v>0.364672895</v>
      </c>
      <c r="AW22" s="11">
        <f>1/1000*'[1]48Exp'!AU$39</f>
        <v>0.49610513399999995</v>
      </c>
      <c r="AX22" s="11">
        <f>1/1000*'[1]48Exp'!AV$39</f>
        <v>0.44780625000000002</v>
      </c>
      <c r="AY22" s="11">
        <f>1/1000*'[1]48Exp'!AW$39</f>
        <v>0.45512545900000001</v>
      </c>
      <c r="AZ22" s="11">
        <f>1/1000*'[1]48Exp'!AX$39</f>
        <v>0.563497162</v>
      </c>
      <c r="BA22" s="11">
        <f>1/1000*'[1]48Exp'!AY$39</f>
        <v>0.54315735399999998</v>
      </c>
      <c r="BB22" s="11">
        <f>1/1000*'[1]48Exp'!AZ$39</f>
        <v>0.57331630099999997</v>
      </c>
      <c r="BC22" s="302">
        <f>1/1000*'[1]48Exp'!BA$39</f>
        <v>0</v>
      </c>
      <c r="BD22" s="307"/>
    </row>
    <row r="23" spans="2:56">
      <c r="B23" s="5" t="s">
        <v>37</v>
      </c>
      <c r="C23" s="47">
        <f>1/$A$1*'[1]48Exp'!$B$147</f>
        <v>8.9533499999999992E-4</v>
      </c>
      <c r="D23" s="11">
        <f>1/$A$1*'[1]48Exp'!$C$147</f>
        <v>1.349467E-3</v>
      </c>
      <c r="E23" s="11">
        <f>1/$A$1*'[1]48Exp'!$D$147</f>
        <v>2.4965610000000009E-3</v>
      </c>
      <c r="F23" s="11">
        <f>1/$A$1*'[1]48Exp'!$E$147</f>
        <v>1.8211599999999996E-3</v>
      </c>
      <c r="G23" s="11">
        <f>1/$A$1*'[1]48Exp'!$F$147</f>
        <v>4.937028999999999E-3</v>
      </c>
      <c r="H23" s="11">
        <f>1/$A$1*'[1]48Exp'!$G$147</f>
        <v>4.9897089999999984E-3</v>
      </c>
      <c r="I23" s="11">
        <f>1/$A$1*'[1]48Exp'!$H$147</f>
        <v>9.8624269999999965E-3</v>
      </c>
      <c r="J23" s="37">
        <f>1/$A$1*'[1]48Exp'!$I$147</f>
        <v>2.1078233999999998E-2</v>
      </c>
      <c r="K23" s="37">
        <f>1/$A$1*'[1]48Exp'!$J$147</f>
        <v>2.2497285999999995E-2</v>
      </c>
      <c r="L23" s="37">
        <f>1/$A$1*'[1]48Exp'!K$147</f>
        <v>2.4621759999999982E-2</v>
      </c>
      <c r="M23" s="37">
        <f>1/$A$1*'[1]48Exp'!L$147</f>
        <v>2.7853856999999989E-2</v>
      </c>
      <c r="N23" s="37">
        <f>1/$A$1*'[1]48Exp'!M$147</f>
        <v>5.4664261999999998E-2</v>
      </c>
      <c r="O23" s="37">
        <f>1/$A$1*'[1]48Exp'!N$147</f>
        <v>7.0975606000000011E-2</v>
      </c>
      <c r="P23" s="37">
        <f>1/$A$1*'[1]48Exp'!O$147</f>
        <v>7.6875000000000027E-2</v>
      </c>
      <c r="Q23" s="37">
        <f>1/$A$1*'[1]48Exp'!P$147</f>
        <v>0.11127119399999998</v>
      </c>
      <c r="R23" s="37">
        <f>1/$A$1*'[1]48Exp'!Q$147</f>
        <v>0.12154565600000002</v>
      </c>
      <c r="S23" s="37">
        <f>1/$A$1*'[1]48Exp'!R$147</f>
        <v>0.14938849000000004</v>
      </c>
      <c r="T23" s="37">
        <f>1/$A$1*'[1]48Exp'!S$147</f>
        <v>0.15705753200000006</v>
      </c>
      <c r="U23" s="37">
        <f>1/$A$1*'[1]48Exp'!T$147</f>
        <v>0.17649235800000002</v>
      </c>
      <c r="V23" s="37">
        <f>1/$A$1*'[1]48Exp'!U$147</f>
        <v>0.185877986</v>
      </c>
      <c r="W23" s="37">
        <f>1/$A$1*'[1]48Exp'!V$147</f>
        <v>0.13858281799999997</v>
      </c>
      <c r="X23" s="37">
        <f>1/$A$1*'[1]48Exp'!W$147</f>
        <v>0.162234609</v>
      </c>
      <c r="Y23" s="37">
        <f>1/$A$1*'[1]48Exp'!X$147</f>
        <v>0.38146571798900003</v>
      </c>
      <c r="Z23" s="37">
        <f>1/$A$1*'[1]48Exp'!Y$147</f>
        <v>0.45330144100000014</v>
      </c>
      <c r="AA23" s="37">
        <f>1/$A$1*'[1]48Exp'!Z$147</f>
        <v>0.40366958700000016</v>
      </c>
      <c r="AB23" s="37">
        <f>1/$A$1*'[1]48Exp'!AA$147</f>
        <v>0</v>
      </c>
      <c r="AC23" s="4"/>
      <c r="AD23" s="68">
        <f>1/1000*'[1]48Exp'!AB$147</f>
        <v>1.3760409999999999E-3</v>
      </c>
      <c r="AE23" s="11">
        <f>1/1000*'[1]48Exp'!AC$147</f>
        <v>1.8940000000000001E-3</v>
      </c>
      <c r="AF23" s="11">
        <f>1/1000*'[1]48Exp'!AD$147</f>
        <v>3.506608E-3</v>
      </c>
      <c r="AG23" s="11">
        <f>1/1000*'[1]48Exp'!AE$147</f>
        <v>2.5899999999999999E-3</v>
      </c>
      <c r="AH23" s="11">
        <f>1/1000*'[1]48Exp'!AF$147</f>
        <v>6.8789999999999997E-3</v>
      </c>
      <c r="AI23" s="11">
        <f>1/1000*'[1]48Exp'!AG$147</f>
        <v>7.8490350000000007E-3</v>
      </c>
      <c r="AJ23" s="11">
        <f>1/1000*'[1]48Exp'!AH$147</f>
        <v>1.4518875999999995E-2</v>
      </c>
      <c r="AK23" s="11">
        <f>1/1000*'[1]48Exp'!AI$147</f>
        <v>2.7557001999999997E-2</v>
      </c>
      <c r="AL23" s="11">
        <f>1/1000*'[1]48Exp'!AJ$147</f>
        <v>2.8898274999999994E-2</v>
      </c>
      <c r="AM23" s="11">
        <f>1/1000*'[1]48Exp'!AK$147</f>
        <v>3.1046938999999996E-2</v>
      </c>
      <c r="AN23" s="11">
        <f>1/1000*'[1]48Exp'!AL$147</f>
        <v>4.3189841E-2</v>
      </c>
      <c r="AO23" s="11">
        <f>1/1000*'[1]48Exp'!AM$147</f>
        <v>8.9015786999999999E-2</v>
      </c>
      <c r="AP23" s="11">
        <f>1/1000*'[1]48Exp'!AN$147</f>
        <v>0.11314630499999999</v>
      </c>
      <c r="AQ23" s="9">
        <f>1/1000*'[1]48Exp'!AO$147</f>
        <v>0.12354637</v>
      </c>
      <c r="AR23" s="9">
        <f>1/1000*'[1]48Exp'!AP$147</f>
        <v>0.15555281900000001</v>
      </c>
      <c r="AS23" s="9">
        <f>1/1000*'[1]48Exp'!AQ$147</f>
        <v>0.18450765499999996</v>
      </c>
      <c r="AT23" s="9">
        <f>1/1000*'[1]48Exp'!AR$147</f>
        <v>0.18005259200000001</v>
      </c>
      <c r="AU23" s="9">
        <f>1/1000*'[1]48Exp'!AS$147</f>
        <v>0.19104516400000002</v>
      </c>
      <c r="AV23" s="9">
        <f>1/1000*'[1]48Exp'!AT$147</f>
        <v>0.236512993</v>
      </c>
      <c r="AW23" s="9">
        <f>1/1000*'[1]48Exp'!AU$147</f>
        <v>0.27097149499999995</v>
      </c>
      <c r="AX23" s="11">
        <f>1/1000*'[1]48Exp'!AV$147</f>
        <v>0.22581729300000003</v>
      </c>
      <c r="AY23" s="11">
        <f>1/1000*'[1]48Exp'!AW$147</f>
        <v>0.30561633999999999</v>
      </c>
      <c r="AZ23" s="11">
        <f>1/1000*'[1]48Exp'!AX$147</f>
        <v>0.67383539799999992</v>
      </c>
      <c r="BA23" s="11">
        <f>1/1000*'[1]48Exp'!AY$147</f>
        <v>0.65989825699999993</v>
      </c>
      <c r="BB23" s="11">
        <f>1/1000*'[1]48Exp'!AZ$147</f>
        <v>0.6089172209999999</v>
      </c>
      <c r="BC23" s="302">
        <f>1/1000*'[1]48Exp'!BA$147</f>
        <v>0</v>
      </c>
      <c r="BD23" s="307"/>
    </row>
    <row r="24" spans="2:56">
      <c r="B24" s="5" t="s">
        <v>127</v>
      </c>
      <c r="C24" s="210">
        <f>1/$A$1*'[1]48Exp'!$B$247</f>
        <v>0.16200801200000003</v>
      </c>
      <c r="D24" s="211">
        <f>1/$A$1*'[1]48Exp'!$C$247</f>
        <v>0.20492490500000002</v>
      </c>
      <c r="E24" s="211">
        <f>1/$A$1*'[1]48Exp'!$D$247</f>
        <v>0.29008858700000001</v>
      </c>
      <c r="F24" s="211">
        <f>1/$A$1*'[1]48Exp'!$E$247</f>
        <v>0.41502951899999996</v>
      </c>
      <c r="G24" s="211">
        <f>1/$A$1*'[1]48Exp'!$F$247</f>
        <v>0.53497381599999994</v>
      </c>
      <c r="H24" s="211">
        <f>1/$A$1*'[1]48Exp'!$G$247</f>
        <v>0.69320716399999993</v>
      </c>
      <c r="I24" s="211">
        <f>1/$A$1*'[1]48Exp'!$H$247</f>
        <v>0.91178759699999978</v>
      </c>
      <c r="J24" s="212">
        <f>1/$A$1*'[1]48Exp'!$I$247</f>
        <v>1.0319859109999985</v>
      </c>
      <c r="K24" s="212">
        <f>1/$A$1*'[1]48Exp'!$J$247</f>
        <v>1.0342297400000018</v>
      </c>
      <c r="L24" s="212">
        <f>1/$A$1*'[1]48Exp'!K$247</f>
        <v>0.9886334720000014</v>
      </c>
      <c r="M24" s="212">
        <f>1/$A$1*'[1]48Exp'!L$247</f>
        <v>0.85374059400000046</v>
      </c>
      <c r="N24" s="212">
        <f>1/$A$1*'[1]48Exp'!M$247</f>
        <v>0.77672731300000053</v>
      </c>
      <c r="O24" s="212">
        <f>1/$A$1*'[1]48Exp'!N$247</f>
        <v>0.70213603200000108</v>
      </c>
      <c r="P24" s="157">
        <f>1/$A$1*'[1]48Exp'!O$247</f>
        <v>0.92814302400000348</v>
      </c>
      <c r="Q24" s="157">
        <f>1/$A$1*'[1]48Exp'!P$247</f>
        <v>1.0092237550000023</v>
      </c>
      <c r="R24" s="157">
        <f>1/$A$1*'[1]48Exp'!Q$247</f>
        <v>0.98365886600000074</v>
      </c>
      <c r="S24" s="157">
        <f>1/$A$1*'[1]48Exp'!R$247</f>
        <v>1.005169593000002</v>
      </c>
      <c r="T24" s="157">
        <f>1/$A$1*'[1]48Exp'!S$247</f>
        <v>1.0903534160000026</v>
      </c>
      <c r="U24" s="157">
        <f>1/$A$1*'[1]48Exp'!T$247</f>
        <v>1.1137436800000005</v>
      </c>
      <c r="V24" s="157">
        <f>1/$A$1*'[1]48Exp'!U$247</f>
        <v>0.91452297899999979</v>
      </c>
      <c r="W24" s="212">
        <f>1/$A$1*'[1]48Exp'!V$247</f>
        <v>0.91836368600000018</v>
      </c>
      <c r="X24" s="212">
        <f>1/$A$1*'[1]48Exp'!W$247</f>
        <v>0.95270182799999992</v>
      </c>
      <c r="Y24" s="212">
        <f>1/$A$1*'[1]48Exp'!X$247</f>
        <v>1.1319699509449996</v>
      </c>
      <c r="Z24" s="212">
        <f>1/$A$1*'[1]48Exp'!Y$247</f>
        <v>1.1301372109999996</v>
      </c>
      <c r="AA24" s="212">
        <f>1/$A$1*'[1]48Exp'!Z$247</f>
        <v>1.2947496999999994</v>
      </c>
      <c r="AB24" s="212">
        <f>1/$A$1*'[1]48Exp'!AA$247</f>
        <v>0</v>
      </c>
      <c r="AC24" s="161"/>
      <c r="AD24" s="290">
        <f>1/1000*'[1]48Exp'!AB$247</f>
        <v>0.211692245</v>
      </c>
      <c r="AE24" s="211">
        <f>1/1000*'[1]48Exp'!AC$247</f>
        <v>0.26106099999999999</v>
      </c>
      <c r="AF24" s="211">
        <f>1/1000*'[1]48Exp'!AD$247</f>
        <v>0.34291902099999999</v>
      </c>
      <c r="AG24" s="211">
        <f>1/1000*'[1]48Exp'!AE$247</f>
        <v>0.47664400000000001</v>
      </c>
      <c r="AH24" s="211">
        <f>1/1000*'[1]48Exp'!AF$247</f>
        <v>0.63575700000000002</v>
      </c>
      <c r="AI24" s="211">
        <f>1/1000*'[1]48Exp'!AG$247</f>
        <v>0.8268963319999999</v>
      </c>
      <c r="AJ24" s="211">
        <f>1/1000*'[1]48Exp'!AH$247</f>
        <v>1.0809666559999997</v>
      </c>
      <c r="AK24" s="211">
        <f>1/1000*'[1]48Exp'!AI$247</f>
        <v>1.2950325419999997</v>
      </c>
      <c r="AL24" s="211">
        <f>1/1000*'[1]48Exp'!AJ$247</f>
        <v>1.4599087059999998</v>
      </c>
      <c r="AM24" s="211">
        <f>1/1000*'[1]48Exp'!AK$247</f>
        <v>1.4199498930000001</v>
      </c>
      <c r="AN24" s="211">
        <f>1/1000*'[1]48Exp'!AL$247</f>
        <v>1.5787743819999998</v>
      </c>
      <c r="AO24" s="211">
        <f>1/1000*'[1]48Exp'!AM$247</f>
        <v>2.1648374050000001</v>
      </c>
      <c r="AP24" s="211">
        <f>1/1000*'[1]48Exp'!AN$247</f>
        <v>1.9252471499999997</v>
      </c>
      <c r="AQ24" s="211">
        <f>1/1000*'[1]48Exp'!AO$247</f>
        <v>2.4234931470000003</v>
      </c>
      <c r="AR24" s="211">
        <f>1/1000*'[1]48Exp'!AP$247</f>
        <v>2.5023019550000001</v>
      </c>
      <c r="AS24" s="211">
        <f>1/1000*'[1]48Exp'!AQ$247</f>
        <v>3.3864978450000001</v>
      </c>
      <c r="AT24" s="211">
        <f>1/1000*'[1]48Exp'!AR$247</f>
        <v>2.7297416340000007</v>
      </c>
      <c r="AU24" s="211">
        <f>1/1000*'[1]48Exp'!AS$247</f>
        <v>3.1410860869999997</v>
      </c>
      <c r="AV24" s="211">
        <f>1/1000*'[1]48Exp'!AT$247</f>
        <v>3.367836423</v>
      </c>
      <c r="AW24" s="211">
        <f>1/1000*'[1]48Exp'!AU$247</f>
        <v>3.0778644039999996</v>
      </c>
      <c r="AX24" s="211">
        <f>1/1000*'[1]48Exp'!AV$247</f>
        <v>3.0779100970000002</v>
      </c>
      <c r="AY24" s="211">
        <f>1/1000*'[1]48Exp'!AW$247</f>
        <v>3.6775697959999998</v>
      </c>
      <c r="AZ24" s="211">
        <f>1/1000*'[1]48Exp'!AX$247</f>
        <v>4.1811849419999998</v>
      </c>
      <c r="BA24" s="211">
        <f>1/1000*'[1]48Exp'!AY$247</f>
        <v>3.8437672459999996</v>
      </c>
      <c r="BB24" s="211">
        <f>1/1000*'[1]48Exp'!AZ$247</f>
        <v>3.771410908</v>
      </c>
      <c r="BC24" s="337">
        <f>1/1000*'[1]48Exp'!BA$247</f>
        <v>0</v>
      </c>
      <c r="BD24" s="352"/>
    </row>
    <row r="25" spans="2:56" ht="17.149999999999999" customHeight="1">
      <c r="B25" s="10" t="s">
        <v>124</v>
      </c>
      <c r="C25" s="51">
        <f>1/$A$1*'[1]48Exp'!$B$269</f>
        <v>9.6093810000000002E-3</v>
      </c>
      <c r="D25" s="26">
        <f>1/$A$1*'[1]48Exp'!$C$269</f>
        <v>4.7925179999999991E-3</v>
      </c>
      <c r="E25" s="26">
        <f>1/$A$1*'[1]48Exp'!$D$269</f>
        <v>7.152717999999998E-3</v>
      </c>
      <c r="F25" s="26">
        <f>1/$A$1*'[1]48Exp'!$E$269</f>
        <v>7.0639249999999995E-3</v>
      </c>
      <c r="G25" s="26">
        <f>1/$A$1*'[1]48Exp'!$F$269</f>
        <v>1.9834904E-2</v>
      </c>
      <c r="H25" s="26">
        <f>1/$A$1*'[1]48Exp'!$G$269</f>
        <v>3.3679743099999999E-2</v>
      </c>
      <c r="I25" s="26">
        <f>1/$A$1*'[1]48Exp'!$H$269</f>
        <v>9.497821300000002E-2</v>
      </c>
      <c r="J25" s="45">
        <f>1/$A$1*'[1]48Exp'!$I$269</f>
        <v>0.17796064499999997</v>
      </c>
      <c r="K25" s="45">
        <f>1/$A$1*'[1]48Exp'!$J$269</f>
        <v>0.17700149399999998</v>
      </c>
      <c r="L25" s="45">
        <f>1/$A$1*'[1]48Exp'!K$269</f>
        <v>0.19326853200000005</v>
      </c>
      <c r="M25" s="45">
        <f>1/$A$1*'[1]48Exp'!L$269</f>
        <v>0.267210952</v>
      </c>
      <c r="N25" s="45">
        <f>1/$A$1*'[1]48Exp'!M$269</f>
        <v>0.34327295299999999</v>
      </c>
      <c r="O25" s="45">
        <f>1/$A$1*'[1]48Exp'!N$269</f>
        <v>0.37108575499999996</v>
      </c>
      <c r="P25" s="45">
        <f>1/$A$1*'[1]48Exp'!O$269</f>
        <v>0.40038505500000016</v>
      </c>
      <c r="Q25" s="45">
        <f>1/$A$1*'[1]48Exp'!P$269</f>
        <v>0.52030733199999979</v>
      </c>
      <c r="R25" s="45">
        <f>1/$A$1*'[1]48Exp'!Q$269</f>
        <v>0.41824056999999981</v>
      </c>
      <c r="S25" s="45">
        <f>1/$A$1*'[1]48Exp'!R$269</f>
        <v>0.42617810099999998</v>
      </c>
      <c r="T25" s="45">
        <f>1/$A$1*'[1]48Exp'!S$269</f>
        <v>0.38981590100000002</v>
      </c>
      <c r="U25" s="45">
        <f>1/$A$1*'[1]48Exp'!T$269</f>
        <v>0.39976381099999991</v>
      </c>
      <c r="V25" s="45">
        <f>1/$A$1*'[1]48Exp'!U$269</f>
        <v>0.48576602899999988</v>
      </c>
      <c r="W25" s="45">
        <f>1/$A$1*'[1]48Exp'!V$269</f>
        <v>0.34799475699999993</v>
      </c>
      <c r="X25" s="45">
        <f>1/$A$1*'[1]48Exp'!W$269</f>
        <v>0.37645266099999991</v>
      </c>
      <c r="Y25" s="45">
        <f>1/$A$1*'[1]48Exp'!X$269</f>
        <v>0.79951670306900002</v>
      </c>
      <c r="Z25" s="45">
        <f>1/$A$1*'[1]48Exp'!Y$269</f>
        <v>0.82771531899999984</v>
      </c>
      <c r="AA25" s="45">
        <f>1/$A$1*'[1]48Exp'!Z$269</f>
        <v>0.95987432200000011</v>
      </c>
      <c r="AB25" s="45">
        <f>1/$A$1*'[1]48Exp'!AA$269</f>
        <v>0</v>
      </c>
      <c r="AC25" s="4"/>
      <c r="AD25" s="60">
        <f>1/1000*'[1]48Exp'!AB$269</f>
        <v>1.0963308000000001E-2</v>
      </c>
      <c r="AE25" s="26">
        <f>1/1000*'[1]48Exp'!AC$269</f>
        <v>5.7949999999999998E-3</v>
      </c>
      <c r="AF25" s="26">
        <f>1/1000*'[1]48Exp'!AD$269</f>
        <v>9.5560409999999995E-3</v>
      </c>
      <c r="AG25" s="26">
        <f>1/1000*'[1]48Exp'!AE$269</f>
        <v>7.8550000000000009E-3</v>
      </c>
      <c r="AH25" s="26">
        <f>1/1000*'[1]48Exp'!AF$269</f>
        <v>2.1779000000000003E-2</v>
      </c>
      <c r="AI25" s="26">
        <f>1/1000*'[1]48Exp'!AG$269</f>
        <v>3.8597948E-2</v>
      </c>
      <c r="AJ25" s="26">
        <f>1/1000*'[1]48Exp'!AH$269</f>
        <v>8.6954585000000015E-2</v>
      </c>
      <c r="AK25" s="26">
        <f>1/1000*'[1]48Exp'!AI$269</f>
        <v>0.16170054599999997</v>
      </c>
      <c r="AL25" s="26">
        <f>1/1000*'[1]48Exp'!AJ$269</f>
        <v>0.19128189299999998</v>
      </c>
      <c r="AM25" s="26">
        <f>1/1000*'[1]48Exp'!AK$269</f>
        <v>0.20831348600000005</v>
      </c>
      <c r="AN25" s="26">
        <f>1/1000*'[1]48Exp'!AL$269</f>
        <v>0.34474066499999995</v>
      </c>
      <c r="AO25" s="26">
        <f>1/1000*'[1]48Exp'!AM$269</f>
        <v>0.52919891600000002</v>
      </c>
      <c r="AP25" s="83">
        <f>1/1000*'[1]48Exp'!AN$269</f>
        <v>0.62609527900000017</v>
      </c>
      <c r="AQ25" s="83">
        <f>1/1000*'[1]48Exp'!AO$269</f>
        <v>0.66557716599999983</v>
      </c>
      <c r="AR25" s="83">
        <f>1/1000*'[1]48Exp'!AP$269</f>
        <v>0.74870154699999991</v>
      </c>
      <c r="AS25" s="83">
        <f>1/1000*'[1]48Exp'!AQ$269</f>
        <v>0.72159055600000011</v>
      </c>
      <c r="AT25" s="83">
        <f>1/1000*'[1]48Exp'!AR$269</f>
        <v>0.63325238299999986</v>
      </c>
      <c r="AU25" s="83">
        <f>1/1000*'[1]48Exp'!AS$269</f>
        <v>0.64427591599999989</v>
      </c>
      <c r="AV25" s="83">
        <f>1/1000*'[1]48Exp'!AT$269</f>
        <v>0.69575931400000002</v>
      </c>
      <c r="AW25" s="83">
        <f>1/1000*'[1]48Exp'!AU$269</f>
        <v>0.82960092499999982</v>
      </c>
      <c r="AX25" s="159">
        <f>1/1000*'[1]48Exp'!AV$269</f>
        <v>0.69565059900000004</v>
      </c>
      <c r="AY25" s="159">
        <f>1/1000*'[1]48Exp'!AW$269</f>
        <v>0.80830414799999994</v>
      </c>
      <c r="AZ25" s="159">
        <f>1/1000*'[1]48Exp'!AX$269</f>
        <v>1.4300021809999997</v>
      </c>
      <c r="BA25" s="159">
        <f>1/1000*'[1]48Exp'!AY$269</f>
        <v>1.387723115</v>
      </c>
      <c r="BB25" s="159">
        <f>1/1000*'[1]48Exp'!AZ$269</f>
        <v>1.4350514910000001</v>
      </c>
      <c r="BC25" s="323">
        <f>1/1000*'[1]48Exp'!BA$269</f>
        <v>0</v>
      </c>
      <c r="BD25" s="352"/>
    </row>
    <row r="26" spans="2:56">
      <c r="B26" s="372" t="s">
        <v>88</v>
      </c>
      <c r="C26" s="47">
        <f>1/$A$1*'[1]48Exp'!$B$12</f>
        <v>1.3492580000000001E-3</v>
      </c>
      <c r="D26" s="11">
        <f>1/$A$1*'[1]48Exp'!$C$12</f>
        <v>6.9593899999999991E-4</v>
      </c>
      <c r="E26" s="11">
        <f>1/$A$1*'[1]48Exp'!$D$12</f>
        <v>1.0165299999999998E-4</v>
      </c>
      <c r="F26" s="11">
        <f>1/$A$1*'[1]48Exp'!$E$12</f>
        <v>2.2292999999999998E-4</v>
      </c>
      <c r="G26" s="11">
        <f>1/$A$1*'[1]48Exp'!$F$12</f>
        <v>1.3811799999999999E-3</v>
      </c>
      <c r="H26" s="11">
        <f>1/$A$1*'[1]48Exp'!$G$12</f>
        <v>2.4814069999999988E-3</v>
      </c>
      <c r="I26" s="11">
        <f>1/$A$1*'[1]48Exp'!$H$12</f>
        <v>3.6522779999999997E-3</v>
      </c>
      <c r="J26" s="37">
        <f>1/$A$1*'[1]48Exp'!$I$12</f>
        <v>1.1012845999999996E-2</v>
      </c>
      <c r="K26" s="37">
        <f>1/$A$1*'[1]48Exp'!$J$12</f>
        <v>1.1341970999999998E-2</v>
      </c>
      <c r="L26" s="37">
        <f>1/$A$1*'[1]48Exp'!K$12</f>
        <v>2.2291278999999997E-2</v>
      </c>
      <c r="M26" s="37">
        <f>1/$A$1*'[1]48Exp'!L$12</f>
        <v>1.8247144999999996E-2</v>
      </c>
      <c r="N26" s="37">
        <f>1/$A$1*'[1]48Exp'!M$12</f>
        <v>1.7848037999999993E-2</v>
      </c>
      <c r="O26" s="37">
        <f>1/$A$1*'[1]48Exp'!N$12</f>
        <v>1.2751496999999997E-2</v>
      </c>
      <c r="P26" s="37">
        <f>1/$A$1*'[1]48Exp'!O$12</f>
        <v>2.1476826999999993E-2</v>
      </c>
      <c r="Q26" s="37">
        <f>1/$A$1*'[1]48Exp'!P$12</f>
        <v>2.2823414999999989E-2</v>
      </c>
      <c r="R26" s="37">
        <f>1/$A$1*'[1]48Exp'!Q$12</f>
        <v>3.1389338999999995E-2</v>
      </c>
      <c r="S26" s="37">
        <f>1/$A$1*'[1]48Exp'!R$12</f>
        <v>3.4043202999999994E-2</v>
      </c>
      <c r="T26" s="37">
        <f>1/$A$1*'[1]48Exp'!S$12</f>
        <v>1.7738605999999994E-2</v>
      </c>
      <c r="U26" s="37">
        <f>1/$A$1*'[1]48Exp'!T$12</f>
        <v>1.0936351999999998E-2</v>
      </c>
      <c r="V26" s="37">
        <f>1/$A$1*'[1]48Exp'!U$12</f>
        <v>1.3167658999999998E-2</v>
      </c>
      <c r="W26" s="37">
        <f>1/$A$1*'[1]48Exp'!V$12</f>
        <v>1.4934617999999997E-2</v>
      </c>
      <c r="X26" s="37">
        <f>1/$A$1*'[1]48Exp'!W$12</f>
        <v>1.0592733999999999E-2</v>
      </c>
      <c r="Y26" s="37">
        <f>1/$A$1*'[1]48Exp'!X$12</f>
        <v>4.7133712942E-2</v>
      </c>
      <c r="Z26" s="37">
        <f>1/$A$1*'[1]48Exp'!Y$12</f>
        <v>5.7237562999999998E-2</v>
      </c>
      <c r="AA26" s="37">
        <f>1/$A$1*'[1]48Exp'!Z$12</f>
        <v>4.118206499999999E-2</v>
      </c>
      <c r="AB26" s="37">
        <f>1/$A$1*'[1]48Exp'!AA$12</f>
        <v>0</v>
      </c>
      <c r="AC26" s="4"/>
      <c r="AD26" s="68">
        <f>1/1000*'[1]48Exp'!AB$12</f>
        <v>1.8365429999999999E-3</v>
      </c>
      <c r="AE26" s="11">
        <f>1/1000*'[1]48Exp'!AC$12</f>
        <v>8.3900000000000001E-4</v>
      </c>
      <c r="AF26" s="11">
        <f>1/1000*'[1]48Exp'!AD$12</f>
        <v>1.5606999999999999E-4</v>
      </c>
      <c r="AG26" s="11">
        <f>1/1000*'[1]48Exp'!AE$12</f>
        <v>1.9100000000000001E-4</v>
      </c>
      <c r="AH26" s="11">
        <f>1/1000*'[1]48Exp'!AF$12</f>
        <v>1.6850000000000001E-3</v>
      </c>
      <c r="AI26" s="11">
        <f>1/1000*'[1]48Exp'!AG$12</f>
        <v>2.8000219999999997E-3</v>
      </c>
      <c r="AJ26" s="11">
        <f>1/1000*'[1]48Exp'!AH$12</f>
        <v>4.131928E-3</v>
      </c>
      <c r="AK26" s="11">
        <f>1/1000*'[1]48Exp'!AI$12</f>
        <v>1.1408412E-2</v>
      </c>
      <c r="AL26" s="11">
        <f>1/1000*'[1]48Exp'!AJ$12</f>
        <v>1.4182445E-2</v>
      </c>
      <c r="AM26" s="11">
        <f>1/1000*'[1]48Exp'!AK$12</f>
        <v>2.1793229000000001E-2</v>
      </c>
      <c r="AN26" s="11">
        <f>1/1000*'[1]48Exp'!AL$12</f>
        <v>3.4672389000000005E-2</v>
      </c>
      <c r="AO26" s="11">
        <f>1/1000*'[1]48Exp'!AM$12</f>
        <v>4.5832959E-2</v>
      </c>
      <c r="AP26" s="11">
        <f>1/1000*'[1]48Exp'!AN$12</f>
        <v>2.9429379000000002E-2</v>
      </c>
      <c r="AQ26" s="11">
        <f>1/1000*'[1]48Exp'!AO$12</f>
        <v>3.9608204000000001E-2</v>
      </c>
      <c r="AR26" s="11">
        <f>1/1000*'[1]48Exp'!AP$12</f>
        <v>3.4545192000000002E-2</v>
      </c>
      <c r="AS26" s="11">
        <f>1/1000*'[1]48Exp'!AQ$12</f>
        <v>4.5568765999999997E-2</v>
      </c>
      <c r="AT26" s="11">
        <f>1/1000*'[1]48Exp'!AR$12</f>
        <v>3.9302154999999998E-2</v>
      </c>
      <c r="AU26" s="11">
        <f>1/1000*'[1]48Exp'!AS$12</f>
        <v>2.8419667000000003E-2</v>
      </c>
      <c r="AV26" s="211">
        <f>1/1000*'[1]48Exp'!AT$12</f>
        <v>2.4749437000000003E-2</v>
      </c>
      <c r="AW26" s="211">
        <f>1/1000*'[1]48Exp'!AU$12</f>
        <v>2.9101942000000002E-2</v>
      </c>
      <c r="AX26" s="11">
        <f>1/1000*'[1]48Exp'!AV$12</f>
        <v>3.0336235999999999E-2</v>
      </c>
      <c r="AY26" s="11">
        <f>1/1000*'[1]48Exp'!AW$12</f>
        <v>2.7681358E-2</v>
      </c>
      <c r="AZ26" s="11">
        <f>1/1000*'[1]48Exp'!AX$12</f>
        <v>7.1317064999999999E-2</v>
      </c>
      <c r="BA26" s="11">
        <f>1/1000*'[1]48Exp'!AY$12</f>
        <v>7.7852932999999999E-2</v>
      </c>
      <c r="BB26" s="11">
        <f>1/1000*'[1]48Exp'!AZ$12</f>
        <v>6.3279108000000001E-2</v>
      </c>
      <c r="BC26" s="302">
        <f>1/1000*'[1]48Exp'!BA$12</f>
        <v>0</v>
      </c>
      <c r="BD26" s="307"/>
    </row>
    <row r="27" spans="2:56">
      <c r="B27" s="5" t="s">
        <v>30</v>
      </c>
      <c r="C27" s="47">
        <f>1/$A$1*'[1]48Exp'!$B$31</f>
        <v>1.0560309999999998E-3</v>
      </c>
      <c r="D27" s="11">
        <f>1/$A$1*'[1]48Exp'!$C$31</f>
        <v>5.5495399999999997E-4</v>
      </c>
      <c r="E27" s="11">
        <f>1/$A$1*'[1]48Exp'!$D$31</f>
        <v>0</v>
      </c>
      <c r="F27" s="11">
        <f>1/$A$1*'[1]48Exp'!$E$31</f>
        <v>7.3079999999999998E-4</v>
      </c>
      <c r="G27" s="11">
        <f>1/$A$1*'[1]48Exp'!$F$31</f>
        <v>1.3107939999999999E-3</v>
      </c>
      <c r="H27" s="11">
        <f>1/$A$1*'[1]48Exp'!$G$31</f>
        <v>4.5826809999999999E-3</v>
      </c>
      <c r="I27" s="11">
        <f>1/$A$1*'[1]48Exp'!$H$31</f>
        <v>1.9350526000000003E-2</v>
      </c>
      <c r="J27" s="37">
        <f>1/$A$1*'[1]48Exp'!$I$31</f>
        <v>3.5192214999999992E-2</v>
      </c>
      <c r="K27" s="37">
        <f>1/$A$1*'[1]48Exp'!$J$31</f>
        <v>5.0346730999999999E-2</v>
      </c>
      <c r="L27" s="37">
        <f>1/$A$1*'[1]48Exp'!K$31</f>
        <v>5.4362717000000026E-2</v>
      </c>
      <c r="M27" s="37">
        <f>1/$A$1*'[1]48Exp'!L$31</f>
        <v>0.10406782300000006</v>
      </c>
      <c r="N27" s="37">
        <f>1/$A$1*'[1]48Exp'!M$31</f>
        <v>0.13457807499999999</v>
      </c>
      <c r="O27" s="37">
        <f>1/$A$1*'[1]48Exp'!N$31</f>
        <v>0.16634733900000007</v>
      </c>
      <c r="P27" s="37">
        <f>1/$A$1*'[1]48Exp'!O$31</f>
        <v>0.16196093800000005</v>
      </c>
      <c r="Q27" s="37">
        <f>1/$A$1*'[1]48Exp'!P$31</f>
        <v>0.21384386599999997</v>
      </c>
      <c r="R27" s="37">
        <f>1/$A$1*'[1]48Exp'!Q$31</f>
        <v>0.121674541</v>
      </c>
      <c r="S27" s="37">
        <f>1/$A$1*'[1]48Exp'!R$31</f>
        <v>0.11188202600000002</v>
      </c>
      <c r="T27" s="37">
        <f>1/$A$1*'[1]48Exp'!S$31</f>
        <v>0.11257574300000008</v>
      </c>
      <c r="U27" s="37">
        <f>1/$A$1*'[1]48Exp'!T$31</f>
        <v>0.11048851199999998</v>
      </c>
      <c r="V27" s="37">
        <f>1/$A$1*'[1]48Exp'!U$31</f>
        <v>0.15058993399999995</v>
      </c>
      <c r="W27" s="37">
        <f>1/$A$1*'[1]48Exp'!V$31</f>
        <v>9.9526315000000032E-2</v>
      </c>
      <c r="X27" s="37">
        <f>1/$A$1*'[1]48Exp'!W$31</f>
        <v>0.10289115399999998</v>
      </c>
      <c r="Y27" s="37">
        <f>1/$A$1*'[1]48Exp'!X$31</f>
        <v>0.18399747968800001</v>
      </c>
      <c r="Z27" s="37">
        <f>1/$A$1*'[1]48Exp'!Y$31</f>
        <v>0.211797453</v>
      </c>
      <c r="AA27" s="37">
        <f>1/$A$1*'[1]48Exp'!Z$31</f>
        <v>0.25872148999999989</v>
      </c>
      <c r="AB27" s="37">
        <f>1/$A$1*'[1]48Exp'!AA$31</f>
        <v>0</v>
      </c>
      <c r="AC27" s="4"/>
      <c r="AD27" s="68">
        <f>1/1000*'[1]48Exp'!AB$31</f>
        <v>1.270703E-3</v>
      </c>
      <c r="AE27" s="11">
        <f>1/1000*'[1]48Exp'!AC$31</f>
        <v>8.1599999999999999E-4</v>
      </c>
      <c r="AF27" s="11">
        <f>1/1000*'[1]48Exp'!AD$31</f>
        <v>0</v>
      </c>
      <c r="AG27" s="11">
        <f>1/1000*'[1]48Exp'!AE$31</f>
        <v>8.8400000000000002E-4</v>
      </c>
      <c r="AH27" s="11">
        <f>1/1000*'[1]48Exp'!AF$31</f>
        <v>2.0939999999999999E-3</v>
      </c>
      <c r="AI27" s="11">
        <f>1/1000*'[1]48Exp'!AG$31</f>
        <v>4.9735730000000002E-3</v>
      </c>
      <c r="AJ27" s="11">
        <f>1/1000*'[1]48Exp'!AH$31</f>
        <v>1.8463990999999999E-2</v>
      </c>
      <c r="AK27" s="11">
        <f>1/1000*'[1]48Exp'!AI$31</f>
        <v>3.5938156999999998E-2</v>
      </c>
      <c r="AL27" s="11">
        <f>1/1000*'[1]48Exp'!AJ$31</f>
        <v>5.2348112000000002E-2</v>
      </c>
      <c r="AM27" s="11">
        <f>1/1000*'[1]48Exp'!AK$31</f>
        <v>5.2319621999999996E-2</v>
      </c>
      <c r="AN27" s="11">
        <f>1/1000*'[1]48Exp'!AL$31</f>
        <v>0.11730474600000002</v>
      </c>
      <c r="AO27" s="11">
        <f>1/1000*'[1]48Exp'!AM$31</f>
        <v>0.16806845000000001</v>
      </c>
      <c r="AP27" s="11">
        <f>1/1000*'[1]48Exp'!AN$31</f>
        <v>0.23979900099999998</v>
      </c>
      <c r="AQ27" s="11">
        <f>1/1000*'[1]48Exp'!AO$31</f>
        <v>0.22633567199999999</v>
      </c>
      <c r="AR27" s="11">
        <f>1/1000*'[1]48Exp'!AP$31</f>
        <v>0.264658591</v>
      </c>
      <c r="AS27" s="11">
        <f>1/1000*'[1]48Exp'!AQ$31</f>
        <v>0.18829987499999998</v>
      </c>
      <c r="AT27" s="11">
        <f>1/1000*'[1]48Exp'!AR$31</f>
        <v>0.14855065200000001</v>
      </c>
      <c r="AU27" s="11">
        <f>1/1000*'[1]48Exp'!AS$31</f>
        <v>0.17967558699999997</v>
      </c>
      <c r="AV27" s="211">
        <f>1/1000*'[1]48Exp'!AT$31</f>
        <v>0.182148319</v>
      </c>
      <c r="AW27" s="211">
        <f>1/1000*'[1]48Exp'!AU$31</f>
        <v>0.226336753</v>
      </c>
      <c r="AX27" s="11">
        <f>1/1000*'[1]48Exp'!AV$31</f>
        <v>0.174282252</v>
      </c>
      <c r="AY27" s="11">
        <f>1/1000*'[1]48Exp'!AW$31</f>
        <v>0.20050636099999999</v>
      </c>
      <c r="AZ27" s="11">
        <f>1/1000*'[1]48Exp'!AX$31</f>
        <v>0.28714053699999997</v>
      </c>
      <c r="BA27" s="11">
        <f>1/1000*'[1]48Exp'!AY$31</f>
        <v>0.348017409</v>
      </c>
      <c r="BB27" s="11">
        <f>1/1000*'[1]48Exp'!AZ$31</f>
        <v>0.39594698199999995</v>
      </c>
      <c r="BC27" s="302">
        <f>1/1000*'[1]48Exp'!BA$31</f>
        <v>0</v>
      </c>
      <c r="BD27" s="307"/>
    </row>
    <row r="28" spans="2:56">
      <c r="B28" s="5" t="s">
        <v>33</v>
      </c>
      <c r="C28" s="47">
        <f>1/$A$1*'[1]48Exp'!$B$46</f>
        <v>1.7661590000000004E-3</v>
      </c>
      <c r="D28" s="11">
        <f>1/$A$1*'[1]48Exp'!$C$46</f>
        <v>1.2854539999999999E-3</v>
      </c>
      <c r="E28" s="11">
        <f>1/$A$1*'[1]48Exp'!$D$46</f>
        <v>1.2898039999999996E-3</v>
      </c>
      <c r="F28" s="11">
        <f>1/$A$1*'[1]48Exp'!$E$46</f>
        <v>1.3271520000000001E-3</v>
      </c>
      <c r="G28" s="11">
        <f>1/$A$1*'[1]48Exp'!$F$46</f>
        <v>2.1681529999999995E-3</v>
      </c>
      <c r="H28" s="11">
        <f>1/$A$1*'[1]48Exp'!$G$46</f>
        <v>2.5950929999999997E-3</v>
      </c>
      <c r="I28" s="11">
        <f>1/$A$1*'[1]48Exp'!$H$46</f>
        <v>7.2089029999999983E-3</v>
      </c>
      <c r="J28" s="37">
        <f>1/$A$1*'[1]48Exp'!$I$46</f>
        <v>3.8151809999999987E-2</v>
      </c>
      <c r="K28" s="37">
        <f>1/$A$1*'[1]48Exp'!$J$46</f>
        <v>1.7908859999999995E-2</v>
      </c>
      <c r="L28" s="37">
        <f>1/$A$1*'[1]48Exp'!K$46</f>
        <v>1.4803203999999993E-2</v>
      </c>
      <c r="M28" s="37">
        <f>1/$A$1*'[1]48Exp'!L$46</f>
        <v>2.5904056999999987E-2</v>
      </c>
      <c r="N28" s="37">
        <f>1/$A$1*'[1]48Exp'!M$46</f>
        <v>3.1062431999999991E-2</v>
      </c>
      <c r="O28" s="37">
        <f>1/$A$1*'[1]48Exp'!N$46</f>
        <v>3.1027242000000003E-2</v>
      </c>
      <c r="P28" s="37">
        <f>1/$A$1*'[1]48Exp'!O$46</f>
        <v>3.6783852999999984E-2</v>
      </c>
      <c r="Q28" s="37">
        <f>1/$A$1*'[1]48Exp'!P$46</f>
        <v>4.8404508999999998E-2</v>
      </c>
      <c r="R28" s="37">
        <f>1/$A$1*'[1]48Exp'!Q$46</f>
        <v>4.3383702999999961E-2</v>
      </c>
      <c r="S28" s="37">
        <f>1/$A$1*'[1]48Exp'!R$46</f>
        <v>5.3385389000000005E-2</v>
      </c>
      <c r="T28" s="37">
        <f>1/$A$1*'[1]48Exp'!S$46</f>
        <v>5.5806254999999985E-2</v>
      </c>
      <c r="U28" s="37">
        <f>1/$A$1*'[1]48Exp'!T$46</f>
        <v>5.8505234000000003E-2</v>
      </c>
      <c r="V28" s="37">
        <f>1/$A$1*'[1]48Exp'!U$46</f>
        <v>6.3376824999999984E-2</v>
      </c>
      <c r="W28" s="37">
        <f>1/$A$1*'[1]48Exp'!V$46</f>
        <v>4.5875770999999982E-2</v>
      </c>
      <c r="X28" s="37">
        <f>1/$A$1*'[1]48Exp'!W$46</f>
        <v>5.2975459999999995E-2</v>
      </c>
      <c r="Y28" s="37">
        <f>1/$A$1*'[1]48Exp'!X$46</f>
        <v>8.357214461699998E-2</v>
      </c>
      <c r="Z28" s="37">
        <f>1/$A$1*'[1]48Exp'!Y$46</f>
        <v>0.10051870699999998</v>
      </c>
      <c r="AA28" s="37">
        <f>1/$A$1*'[1]48Exp'!Z$46</f>
        <v>0.121395631</v>
      </c>
      <c r="AB28" s="37">
        <f>1/$A$1*'[1]48Exp'!AA$46</f>
        <v>0</v>
      </c>
      <c r="AC28" s="4"/>
      <c r="AD28" s="68">
        <f>1/1000*'[1]48Exp'!AB$46</f>
        <v>2.6929379999999998E-3</v>
      </c>
      <c r="AE28" s="11">
        <f>1/1000*'[1]48Exp'!AC$46</f>
        <v>1.3100000000000002E-3</v>
      </c>
      <c r="AF28" s="11">
        <f>1/1000*'[1]48Exp'!AD$46</f>
        <v>1.7640849999999999E-3</v>
      </c>
      <c r="AG28" s="11">
        <f>1/1000*'[1]48Exp'!AE$46</f>
        <v>1.5830000000000002E-3</v>
      </c>
      <c r="AH28" s="11">
        <f>1/1000*'[1]48Exp'!AF$46</f>
        <v>2.9009999999999999E-3</v>
      </c>
      <c r="AI28" s="11">
        <f>1/1000*'[1]48Exp'!AG$46</f>
        <v>3.7867169999999998E-3</v>
      </c>
      <c r="AJ28" s="11">
        <f>1/1000*'[1]48Exp'!AH$46</f>
        <v>7.1599999999999997E-3</v>
      </c>
      <c r="AK28" s="11">
        <f>1/1000*'[1]48Exp'!AI$46</f>
        <v>2.5887191E-2</v>
      </c>
      <c r="AL28" s="11">
        <f>1/1000*'[1]48Exp'!AJ$46</f>
        <v>1.9269121E-2</v>
      </c>
      <c r="AM28" s="11">
        <f>1/1000*'[1]48Exp'!AK$46</f>
        <v>2.4042379000000003E-2</v>
      </c>
      <c r="AN28" s="11">
        <f>1/1000*'[1]48Exp'!AL$46</f>
        <v>4.1236236999999995E-2</v>
      </c>
      <c r="AO28" s="11">
        <f>1/1000*'[1]48Exp'!AM$46</f>
        <v>7.2854126999999991E-2</v>
      </c>
      <c r="AP28" s="11">
        <f>1/1000*'[1]48Exp'!AN$46</f>
        <v>7.1064873000000001E-2</v>
      </c>
      <c r="AQ28" s="9">
        <f>1/1000*'[1]48Exp'!AO$46</f>
        <v>7.3928621E-2</v>
      </c>
      <c r="AR28" s="9">
        <f>1/1000*'[1]48Exp'!AP$46</f>
        <v>9.0830897999999993E-2</v>
      </c>
      <c r="AS28" s="9">
        <f>1/1000*'[1]48Exp'!AQ$46</f>
        <v>9.8510367999999987E-2</v>
      </c>
      <c r="AT28" s="9">
        <f>1/1000*'[1]48Exp'!AR$46</f>
        <v>0.12130712499999999</v>
      </c>
      <c r="AU28" s="9">
        <f>1/1000*'[1]48Exp'!AS$46</f>
        <v>0.131671231</v>
      </c>
      <c r="AV28" s="9">
        <f>1/1000*'[1]48Exp'!AT$46</f>
        <v>0.12932444599999998</v>
      </c>
      <c r="AW28" s="9">
        <f>1/1000*'[1]48Exp'!AU$46</f>
        <v>0.13757440299999998</v>
      </c>
      <c r="AX28" s="11">
        <f>1/1000*'[1]48Exp'!AV$46</f>
        <v>0.11693823899999999</v>
      </c>
      <c r="AY28" s="11">
        <f>1/1000*'[1]48Exp'!AW$46</f>
        <v>0.16430466300000002</v>
      </c>
      <c r="AZ28" s="11">
        <f>1/1000*'[1]48Exp'!AX$46</f>
        <v>0.214003575</v>
      </c>
      <c r="BA28" s="11">
        <f>1/1000*'[1]48Exp'!AY$46</f>
        <v>0.21122288900000002</v>
      </c>
      <c r="BB28" s="11">
        <f>1/1000*'[1]48Exp'!AZ$46</f>
        <v>0.21912890900000004</v>
      </c>
      <c r="BC28" s="302">
        <f>1/1000*'[1]48Exp'!BA$46</f>
        <v>0</v>
      </c>
      <c r="BD28" s="307"/>
    </row>
    <row r="29" spans="2:56">
      <c r="B29" s="5" t="s">
        <v>94</v>
      </c>
      <c r="C29" s="47">
        <f>1/$A$1*'[1]48Exp'!$B$50</f>
        <v>6.4275999999999992E-5</v>
      </c>
      <c r="D29" s="11">
        <f>1/$A$1*'[1]48Exp'!$C$50</f>
        <v>6.8743000000000002E-5</v>
      </c>
      <c r="E29" s="11">
        <f>1/$A$1*'[1]48Exp'!$D$50</f>
        <v>3.3076999999999992E-4</v>
      </c>
      <c r="F29" s="11">
        <f>1/$A$1*'[1]48Exp'!$E$50</f>
        <v>4.8857199999999994E-4</v>
      </c>
      <c r="G29" s="11">
        <f>1/$A$1*'[1]48Exp'!$F$50</f>
        <v>5.9699999999999987E-4</v>
      </c>
      <c r="H29" s="11">
        <f>1/$A$1*'[1]48Exp'!$G$50</f>
        <v>2.7249270999999999E-3</v>
      </c>
      <c r="I29" s="11">
        <f>1/$A$1*'[1]48Exp'!$H$50</f>
        <v>7.134526999999999E-3</v>
      </c>
      <c r="J29" s="37">
        <f>1/$A$1*'[1]48Exp'!$I$50</f>
        <v>1.3442407999999998E-2</v>
      </c>
      <c r="K29" s="37">
        <f>1/$A$1*'[1]48Exp'!$J$50</f>
        <v>1.5059477999999998E-2</v>
      </c>
      <c r="L29" s="37">
        <f>1/$A$1*'[1]48Exp'!K$50</f>
        <v>1.7061304999999999E-2</v>
      </c>
      <c r="M29" s="37">
        <f>1/$A$1*'[1]48Exp'!L$50</f>
        <v>1.4722672999999995E-2</v>
      </c>
      <c r="N29" s="37">
        <f>1/$A$1*'[1]48Exp'!M$50</f>
        <v>2.5106369999999992E-2</v>
      </c>
      <c r="O29" s="37">
        <f>1/$A$1*'[1]48Exp'!N$50</f>
        <v>2.2523739999999993E-2</v>
      </c>
      <c r="P29" s="37">
        <f>1/$A$1*'[1]48Exp'!O$50</f>
        <v>3.1377384000000001E-2</v>
      </c>
      <c r="Q29" s="37">
        <f>1/$A$1*'[1]48Exp'!P$50</f>
        <v>4.3272734999999986E-2</v>
      </c>
      <c r="R29" s="37">
        <f>1/$A$1*'[1]48Exp'!Q$50</f>
        <v>3.3394025999999986E-2</v>
      </c>
      <c r="S29" s="37">
        <f>1/$A$1*'[1]48Exp'!R$50</f>
        <v>3.3232628999999979E-2</v>
      </c>
      <c r="T29" s="37">
        <f>1/$A$1*'[1]48Exp'!S$50</f>
        <v>2.7673923999999989E-2</v>
      </c>
      <c r="U29" s="37">
        <f>1/$A$1*'[1]48Exp'!T$50</f>
        <v>2.9272532E-2</v>
      </c>
      <c r="V29" s="37">
        <f>1/$A$1*'[1]48Exp'!U$50</f>
        <v>3.4890793000000003E-2</v>
      </c>
      <c r="W29" s="37">
        <f>1/$A$1*'[1]48Exp'!V$50</f>
        <v>3.4755812999999997E-2</v>
      </c>
      <c r="X29" s="37">
        <f>1/$A$1*'[1]48Exp'!W$50</f>
        <v>5.1593357999999999E-2</v>
      </c>
      <c r="Y29" s="37">
        <f>1/$A$1*'[1]48Exp'!X$50</f>
        <v>0.12122833189399999</v>
      </c>
      <c r="Z29" s="37">
        <f>1/$A$1*'[1]48Exp'!Y$50</f>
        <v>6.2975127999999991E-2</v>
      </c>
      <c r="AA29" s="37">
        <f>1/$A$1*'[1]48Exp'!Z$50</f>
        <v>9.3571592999999967E-2</v>
      </c>
      <c r="AB29" s="37">
        <f>1/$A$1*'[1]48Exp'!AA$50</f>
        <v>0</v>
      </c>
      <c r="AC29" s="4"/>
      <c r="AD29" s="68">
        <f>1/1000*'[1]48Exp'!AB$50</f>
        <v>9.0727999999999989E-5</v>
      </c>
      <c r="AE29" s="11">
        <f>1/1000*'[1]48Exp'!AC$50</f>
        <v>9.2E-5</v>
      </c>
      <c r="AF29" s="11">
        <f>1/1000*'[1]48Exp'!AD$50</f>
        <v>4.3363499999999998E-4</v>
      </c>
      <c r="AG29" s="11">
        <f>1/1000*'[1]48Exp'!AE$50</f>
        <v>4.5200000000000004E-4</v>
      </c>
      <c r="AH29" s="11">
        <f>1/1000*'[1]48Exp'!AF$50</f>
        <v>7.0199999999999993E-4</v>
      </c>
      <c r="AI29" s="11">
        <f>1/1000*'[1]48Exp'!AG$50</f>
        <v>3.0663079999999998E-3</v>
      </c>
      <c r="AJ29" s="11">
        <f>1/1000*'[1]48Exp'!AH$50</f>
        <v>6.6361729999999996E-3</v>
      </c>
      <c r="AK29" s="11">
        <f>1/1000*'[1]48Exp'!AI$50</f>
        <v>1.3113656E-2</v>
      </c>
      <c r="AL29" s="11">
        <f>1/1000*'[1]48Exp'!AJ$50</f>
        <v>1.6169853999999997E-2</v>
      </c>
      <c r="AM29" s="11">
        <f>1/1000*'[1]48Exp'!AK$50</f>
        <v>1.7943041E-2</v>
      </c>
      <c r="AN29" s="11">
        <f>1/1000*'[1]48Exp'!AL$50</f>
        <v>1.9671470999999999E-2</v>
      </c>
      <c r="AO29" s="11">
        <f>1/1000*'[1]48Exp'!AM$50</f>
        <v>3.7050022999999994E-2</v>
      </c>
      <c r="AP29" s="11">
        <f>1/1000*'[1]48Exp'!AN$50</f>
        <v>3.7915872999999996E-2</v>
      </c>
      <c r="AQ29" s="11">
        <f>1/1000*'[1]48Exp'!AO$50</f>
        <v>4.7964445999999994E-2</v>
      </c>
      <c r="AR29" s="11">
        <f>1/1000*'[1]48Exp'!AP$50</f>
        <v>6.5389991999999994E-2</v>
      </c>
      <c r="AS29" s="11">
        <f>1/1000*'[1]48Exp'!AQ$50</f>
        <v>5.1271815999999998E-2</v>
      </c>
      <c r="AT29" s="11">
        <f>1/1000*'[1]48Exp'!AR$50</f>
        <v>5.0529980999999995E-2</v>
      </c>
      <c r="AU29" s="11">
        <f>1/1000*'[1]48Exp'!AS$50</f>
        <v>5.0904326999999999E-2</v>
      </c>
      <c r="AV29" s="11">
        <f>1/1000*'[1]48Exp'!AT$50</f>
        <v>5.9594817999999994E-2</v>
      </c>
      <c r="AW29" s="11">
        <f>1/1000*'[1]48Exp'!AU$50</f>
        <v>7.2719658999999992E-2</v>
      </c>
      <c r="AX29" s="11">
        <f>1/1000*'[1]48Exp'!AV$50</f>
        <v>6.4963608999999992E-2</v>
      </c>
      <c r="AY29" s="11">
        <f>1/1000*'[1]48Exp'!AW$50</f>
        <v>8.6861783999999997E-2</v>
      </c>
      <c r="AZ29" s="11">
        <f>1/1000*'[1]48Exp'!AX$50</f>
        <v>0.18335144599999997</v>
      </c>
      <c r="BA29" s="11">
        <f>1/1000*'[1]48Exp'!AY$50</f>
        <v>0.10809974999999999</v>
      </c>
      <c r="BB29" s="11">
        <f>1/1000*'[1]48Exp'!AZ$50</f>
        <v>0.13406679500000002</v>
      </c>
      <c r="BC29" s="302">
        <f>1/1000*'[1]48Exp'!BA$50</f>
        <v>0</v>
      </c>
      <c r="BD29" s="307"/>
    </row>
    <row r="30" spans="2:56">
      <c r="B30" s="5" t="s">
        <v>52</v>
      </c>
      <c r="C30" s="47">
        <f>1/$A$1*'[1]48Exp'!$B$74</f>
        <v>2.7779949999999992E-3</v>
      </c>
      <c r="D30" s="11">
        <f>1/$A$1*'[1]48Exp'!$C$74</f>
        <v>4.7476999999999993E-5</v>
      </c>
      <c r="E30" s="11">
        <f>1/$A$1*'[1]48Exp'!$D$74</f>
        <v>4.1852399999999998E-4</v>
      </c>
      <c r="F30" s="11">
        <f>1/$A$1*'[1]48Exp'!$E$74</f>
        <v>2.2437899999999997E-4</v>
      </c>
      <c r="G30" s="11">
        <f>1/$A$1*'[1]48Exp'!$F$74</f>
        <v>1.8375159999999998E-3</v>
      </c>
      <c r="H30" s="11">
        <f>1/$A$1*'[1]48Exp'!$G$74</f>
        <v>1.80171E-3</v>
      </c>
      <c r="I30" s="11">
        <f>1/$A$1*'[1]48Exp'!$H$74</f>
        <v>1.2736025E-2</v>
      </c>
      <c r="J30" s="37">
        <f>1/$A$1*'[1]48Exp'!$I$74</f>
        <v>2.1686173E-2</v>
      </c>
      <c r="K30" s="37">
        <f>1/$A$1*'[1]48Exp'!$J$74</f>
        <v>1.6946124999999996E-2</v>
      </c>
      <c r="L30" s="37">
        <f>1/$A$1*'[1]48Exp'!K$74</f>
        <v>1.3173541999999996E-2</v>
      </c>
      <c r="M30" s="37">
        <f>1/$A$1*'[1]48Exp'!L$74</f>
        <v>1.5222090999999997E-2</v>
      </c>
      <c r="N30" s="37">
        <f>1/$A$1*'[1]48Exp'!M$74</f>
        <v>1.5753609999999991E-2</v>
      </c>
      <c r="O30" s="37">
        <f>1/$A$1*'[1]48Exp'!N$74</f>
        <v>2.0741437000000001E-2</v>
      </c>
      <c r="P30" s="37">
        <f>1/$A$1*'[1]48Exp'!O$74</f>
        <v>1.9509938999999994E-2</v>
      </c>
      <c r="Q30" s="37">
        <f>1/$A$1*'[1]48Exp'!P$74</f>
        <v>2.8048225999999999E-2</v>
      </c>
      <c r="R30" s="37">
        <f>1/$A$1*'[1]48Exp'!Q$74</f>
        <v>2.4580054999999993E-2</v>
      </c>
      <c r="S30" s="37">
        <f>1/$A$1*'[1]48Exp'!R$74</f>
        <v>2.0913960999999995E-2</v>
      </c>
      <c r="T30" s="37">
        <f>1/$A$1*'[1]48Exp'!S$74</f>
        <v>2.4656283999999994E-2</v>
      </c>
      <c r="U30" s="37">
        <f>1/$A$1*'[1]48Exp'!T$74</f>
        <v>2.5299119999999991E-2</v>
      </c>
      <c r="V30" s="37">
        <f>1/$A$1*'[1]48Exp'!U$74</f>
        <v>2.5228850999999997E-2</v>
      </c>
      <c r="W30" s="37">
        <f>1/$A$1*'[1]48Exp'!V$74</f>
        <v>1.4282232000000002E-2</v>
      </c>
      <c r="X30" s="37">
        <f>1/$A$1*'[1]48Exp'!W$74</f>
        <v>2.3897364999999997E-2</v>
      </c>
      <c r="Y30" s="37">
        <f>1/$A$1*'[1]48Exp'!X$74</f>
        <v>7.0869146628999971E-2</v>
      </c>
      <c r="Z30" s="37">
        <f>1/$A$1*'[1]48Exp'!Y$74</f>
        <v>7.1156946000000013E-2</v>
      </c>
      <c r="AA30" s="37">
        <f>1/$A$1*'[1]48Exp'!Z$74</f>
        <v>8.0267166000000001E-2</v>
      </c>
      <c r="AB30" s="37">
        <f>1/$A$1*'[1]48Exp'!AA$74</f>
        <v>0</v>
      </c>
      <c r="AC30" s="4"/>
      <c r="AD30" s="68">
        <f>1/1000*'[1]48Exp'!AB$74</f>
        <v>1.727974E-3</v>
      </c>
      <c r="AE30" s="11">
        <f>1/1000*'[1]48Exp'!AC$74</f>
        <v>4.1E-5</v>
      </c>
      <c r="AF30" s="11">
        <f>1/1000*'[1]48Exp'!AD$74</f>
        <v>6.1428799999999994E-4</v>
      </c>
      <c r="AG30" s="11">
        <f>1/1000*'[1]48Exp'!AE$74</f>
        <v>2.22E-4</v>
      </c>
      <c r="AH30" s="11">
        <f>1/1000*'[1]48Exp'!AF$74</f>
        <v>1.6639999999999999E-3</v>
      </c>
      <c r="AI30" s="11">
        <f>1/1000*'[1]48Exp'!AG$74</f>
        <v>2.178677E-3</v>
      </c>
      <c r="AJ30" s="11">
        <f>1/1000*'[1]48Exp'!AH$74</f>
        <v>7.0388480000000003E-3</v>
      </c>
      <c r="AK30" s="11">
        <f>1/1000*'[1]48Exp'!AI$74</f>
        <v>1.2297224000000001E-2</v>
      </c>
      <c r="AL30" s="11">
        <f>1/1000*'[1]48Exp'!AJ$74</f>
        <v>1.2825290999999999E-2</v>
      </c>
      <c r="AM30" s="11">
        <f>1/1000*'[1]48Exp'!AK$74</f>
        <v>1.1423622E-2</v>
      </c>
      <c r="AN30" s="11">
        <f>1/1000*'[1]48Exp'!AL$74</f>
        <v>1.4400762000000001E-2</v>
      </c>
      <c r="AO30" s="11">
        <f>1/1000*'[1]48Exp'!AM$74</f>
        <v>2.1648105000000001E-2</v>
      </c>
      <c r="AP30" s="11">
        <f>1/1000*'[1]48Exp'!AN$74</f>
        <v>2.6343947999999999E-2</v>
      </c>
      <c r="AQ30" s="11">
        <f>1/1000*'[1]48Exp'!AO$74</f>
        <v>2.7935590999999996E-2</v>
      </c>
      <c r="AR30" s="11">
        <f>1/1000*'[1]48Exp'!AP$74</f>
        <v>3.4136515999999999E-2</v>
      </c>
      <c r="AS30" s="11">
        <f>1/1000*'[1]48Exp'!AQ$74</f>
        <v>3.2498306999999997E-2</v>
      </c>
      <c r="AT30" s="11">
        <f>1/1000*'[1]48Exp'!AR$74</f>
        <v>2.4924348999999998E-2</v>
      </c>
      <c r="AU30" s="11">
        <f>1/1000*'[1]48Exp'!AS$74</f>
        <v>2.8496378999999999E-2</v>
      </c>
      <c r="AV30" s="11">
        <f>1/1000*'[1]48Exp'!AT$74</f>
        <v>3.3616237E-2</v>
      </c>
      <c r="AW30" s="11">
        <f>1/1000*'[1]48Exp'!AU$74</f>
        <v>3.6438663999999996E-2</v>
      </c>
      <c r="AX30" s="11">
        <f>1/1000*'[1]48Exp'!AV$74</f>
        <v>2.1153058999999998E-2</v>
      </c>
      <c r="AY30" s="11">
        <f>1/1000*'[1]48Exp'!AW$74</f>
        <v>3.8902961E-2</v>
      </c>
      <c r="AZ30" s="11">
        <f>1/1000*'[1]48Exp'!AX$74</f>
        <v>0.11412043500000001</v>
      </c>
      <c r="BA30" s="11">
        <f>1/1000*'[1]48Exp'!AY$74</f>
        <v>9.7866766999999993E-2</v>
      </c>
      <c r="BB30" s="11">
        <f>1/1000*'[1]48Exp'!AZ$74</f>
        <v>9.6605963000000003E-2</v>
      </c>
      <c r="BC30" s="302">
        <f>1/1000*'[1]48Exp'!BA$74</f>
        <v>0</v>
      </c>
      <c r="BD30" s="307"/>
    </row>
    <row r="31" spans="2:56">
      <c r="B31" s="5" t="s">
        <v>90</v>
      </c>
      <c r="C31" s="47">
        <f>1/$A$1*'[1]48Exp'!$B$99</f>
        <v>1.8581699999999993E-4</v>
      </c>
      <c r="D31" s="11">
        <f>1/$A$1*'[1]48Exp'!$C$99</f>
        <v>2.0714999999999997E-5</v>
      </c>
      <c r="E31" s="11">
        <f>1/$A$1*'[1]48Exp'!$D$99</f>
        <v>5.4261200000000004E-4</v>
      </c>
      <c r="F31" s="11">
        <f>1/$A$1*'[1]48Exp'!$E$99</f>
        <v>6.4622499999999984E-4</v>
      </c>
      <c r="G31" s="11">
        <f>1/$A$1*'[1]48Exp'!$F$99</f>
        <v>2.346281E-3</v>
      </c>
      <c r="H31" s="11">
        <f>1/$A$1*'[1]48Exp'!$G$99</f>
        <v>2.2126810000000002E-3</v>
      </c>
      <c r="I31" s="11">
        <f>1/$A$1*'[1]48Exp'!$H$99</f>
        <v>7.3945760000000008E-3</v>
      </c>
      <c r="J31" s="37">
        <f>1/$A$1*'[1]48Exp'!$I$99</f>
        <v>8.2716279999999979E-3</v>
      </c>
      <c r="K31" s="37">
        <f>1/$A$1*'[1]48Exp'!$J$99</f>
        <v>7.9261310000000012E-3</v>
      </c>
      <c r="L31" s="37">
        <f>1/$A$1*'[1]48Exp'!K$99</f>
        <v>9.6692249999999983E-3</v>
      </c>
      <c r="M31" s="37">
        <f>1/$A$1*'[1]48Exp'!L$99</f>
        <v>1.4494130999999999E-2</v>
      </c>
      <c r="N31" s="37">
        <f>1/$A$1*'[1]48Exp'!M$99</f>
        <v>1.1953072999999998E-2</v>
      </c>
      <c r="O31" s="37">
        <f>1/$A$1*'[1]48Exp'!N$99</f>
        <v>8.8946409999999983E-3</v>
      </c>
      <c r="P31" s="37">
        <f>1/$A$1*'[1]48Exp'!O$99</f>
        <v>1.1734012999999995E-2</v>
      </c>
      <c r="Q31" s="37">
        <f>1/$A$1*'[1]48Exp'!P$99</f>
        <v>2.0324250999999995E-2</v>
      </c>
      <c r="R31" s="37">
        <f>1/$A$1*'[1]48Exp'!Q$99</f>
        <v>1.5306639999999998E-2</v>
      </c>
      <c r="S31" s="37">
        <f>1/$A$1*'[1]48Exp'!R$99</f>
        <v>1.7952614000000002E-2</v>
      </c>
      <c r="T31" s="37">
        <f>1/$A$1*'[1]48Exp'!S$99</f>
        <v>1.8366759999999992E-2</v>
      </c>
      <c r="U31" s="37">
        <f>1/$A$1*'[1]48Exp'!T$99</f>
        <v>2.0603574999999999E-2</v>
      </c>
      <c r="V31" s="37">
        <f>1/$A$1*'[1]48Exp'!U$99</f>
        <v>2.4451888999999994E-2</v>
      </c>
      <c r="W31" s="37">
        <f>1/$A$1*'[1]48Exp'!V$99</f>
        <v>1.8276263999999997E-2</v>
      </c>
      <c r="X31" s="37">
        <f>1/$A$1*'[1]48Exp'!W$99</f>
        <v>2.4446406999999996E-2</v>
      </c>
      <c r="Y31" s="37">
        <f>1/$A$1*'[1]48Exp'!X$99</f>
        <v>4.6850638833000002E-2</v>
      </c>
      <c r="Z31" s="37">
        <f>1/$A$1*'[1]48Exp'!Y$99</f>
        <v>5.2238971999999995E-2</v>
      </c>
      <c r="AA31" s="37">
        <f>1/$A$1*'[1]48Exp'!Z$99</f>
        <v>5.8111752000000003E-2</v>
      </c>
      <c r="AB31" s="37">
        <f>1/$A$1*'[1]48Exp'!AA$99</f>
        <v>0</v>
      </c>
      <c r="AC31" s="4"/>
      <c r="AD31" s="68">
        <f>1/1000*'[1]48Exp'!AB$99</f>
        <v>2.4517399999999997E-4</v>
      </c>
      <c r="AE31" s="11">
        <f>1/1000*'[1]48Exp'!AC$99</f>
        <v>4.3999999999999999E-5</v>
      </c>
      <c r="AF31" s="11">
        <f>1/1000*'[1]48Exp'!AD$99</f>
        <v>7.3344000000000003E-4</v>
      </c>
      <c r="AG31" s="11">
        <f>1/1000*'[1]48Exp'!AE$99</f>
        <v>6.2100000000000002E-4</v>
      </c>
      <c r="AH31" s="11">
        <f>1/1000*'[1]48Exp'!AF$99</f>
        <v>2.0600000000000002E-3</v>
      </c>
      <c r="AI31" s="11">
        <f>1/1000*'[1]48Exp'!AG$99</f>
        <v>2.4976870000000002E-3</v>
      </c>
      <c r="AJ31" s="11">
        <f>1/1000*'[1]48Exp'!AH$99</f>
        <v>6.094637E-3</v>
      </c>
      <c r="AK31" s="11">
        <f>1/1000*'[1]48Exp'!AI$99</f>
        <v>7.3175680000000009E-3</v>
      </c>
      <c r="AL31" s="11">
        <f>1/1000*'[1]48Exp'!AJ$99</f>
        <v>7.7652169999999987E-3</v>
      </c>
      <c r="AM31" s="11">
        <f>1/1000*'[1]48Exp'!AK$99</f>
        <v>8.7008170000000013E-3</v>
      </c>
      <c r="AN31" s="11">
        <f>1/1000*'[1]48Exp'!AL$99</f>
        <v>1.3809631999999999E-2</v>
      </c>
      <c r="AO31" s="11">
        <f>1/1000*'[1]48Exp'!AM$99</f>
        <v>1.4262903E-2</v>
      </c>
      <c r="AP31" s="11">
        <f>1/1000*'[1]48Exp'!AN$99</f>
        <v>1.1760547E-2</v>
      </c>
      <c r="AQ31" s="11">
        <f>1/1000*'[1]48Exp'!AO$99</f>
        <v>1.4475936999999998E-2</v>
      </c>
      <c r="AR31" s="11">
        <f>1/1000*'[1]48Exp'!AP$99</f>
        <v>2.4494367999999999E-2</v>
      </c>
      <c r="AS31" s="11">
        <f>1/1000*'[1]48Exp'!AQ$99</f>
        <v>2.2002676999999998E-2</v>
      </c>
      <c r="AT31" s="11">
        <f>1/1000*'[1]48Exp'!AR$99</f>
        <v>2.0210125000000002E-2</v>
      </c>
      <c r="AU31" s="11">
        <f>1/1000*'[1]48Exp'!AS$99</f>
        <v>2.0912662000000002E-2</v>
      </c>
      <c r="AV31" s="11">
        <f>1/1000*'[1]48Exp'!AT$99</f>
        <v>2.7594876000000001E-2</v>
      </c>
      <c r="AW31" s="11">
        <f>1/1000*'[1]48Exp'!AU$99</f>
        <v>3.0865618000000001E-2</v>
      </c>
      <c r="AX31" s="11">
        <f>1/1000*'[1]48Exp'!AV$99</f>
        <v>2.7892968000000001E-2</v>
      </c>
      <c r="AY31" s="11">
        <f>1/1000*'[1]48Exp'!AW$99</f>
        <v>4.0913330999999997E-2</v>
      </c>
      <c r="AZ31" s="11">
        <f>1/1000*'[1]48Exp'!AX$99</f>
        <v>6.6963471999999996E-2</v>
      </c>
      <c r="BA31" s="11">
        <f>1/1000*'[1]48Exp'!AY$99</f>
        <v>7.346693E-2</v>
      </c>
      <c r="BB31" s="11">
        <f>1/1000*'[1]48Exp'!AZ$99</f>
        <v>7.5709074000000001E-2</v>
      </c>
      <c r="BC31" s="302">
        <f>1/1000*'[1]48Exp'!BA$99</f>
        <v>0</v>
      </c>
      <c r="BD31" s="307"/>
    </row>
    <row r="32" spans="2:56">
      <c r="B32" s="5" t="s">
        <v>128</v>
      </c>
      <c r="C32" s="47">
        <f>1/$A$1*'[1]48Exp'!$B$183</f>
        <v>1.0264019999999998E-3</v>
      </c>
      <c r="D32" s="11">
        <f>1/$A$1*'[1]48Exp'!$C$183</f>
        <v>1.2290239999999998E-3</v>
      </c>
      <c r="E32" s="11">
        <f>1/$A$1*'[1]48Exp'!$D$183</f>
        <v>2.2505889999999995E-3</v>
      </c>
      <c r="F32" s="11">
        <f>1/$A$1*'[1]48Exp'!$E$183</f>
        <v>2.3056659999999996E-3</v>
      </c>
      <c r="G32" s="11">
        <f>1/$A$1*'[1]48Exp'!$F$183</f>
        <v>3.2181089999999994E-3</v>
      </c>
      <c r="H32" s="11">
        <f>1/$A$1*'[1]48Exp'!$G$183</f>
        <v>4.8871879999999998E-3</v>
      </c>
      <c r="I32" s="11">
        <f>1/$A$1*'[1]48Exp'!$H$183</f>
        <v>8.0244609999999984E-3</v>
      </c>
      <c r="J32" s="37">
        <f>1/$A$1*'[1]48Exp'!$I$183</f>
        <v>7.366633E-3</v>
      </c>
      <c r="K32" s="37">
        <f>1/$A$1*'[1]48Exp'!$J$183</f>
        <v>7.1362559999999988E-3</v>
      </c>
      <c r="L32" s="37">
        <f>1/$A$1*'[1]48Exp'!K$183</f>
        <v>9.026161999999999E-3</v>
      </c>
      <c r="M32" s="37">
        <f>1/$A$1*'[1]48Exp'!L$183</f>
        <v>1.0811051000000002E-2</v>
      </c>
      <c r="N32" s="37">
        <f>1/$A$1*'[1]48Exp'!M$183</f>
        <v>1.4487391999999995E-2</v>
      </c>
      <c r="O32" s="37">
        <f>1/$A$1*'[1]48Exp'!N$183</f>
        <v>1.2637121000000001E-2</v>
      </c>
      <c r="P32" s="37">
        <f>1/$A$1*'[1]48Exp'!O$183</f>
        <v>1.4373952999999997E-2</v>
      </c>
      <c r="Q32" s="37">
        <f>1/$A$1*'[1]48Exp'!P$183</f>
        <v>1.2505833999999999E-2</v>
      </c>
      <c r="R32" s="37">
        <f>1/$A$1*'[1]48Exp'!Q$183</f>
        <v>1.3042500999999998E-2</v>
      </c>
      <c r="S32" s="37">
        <f>1/$A$1*'[1]48Exp'!R$183</f>
        <v>1.2283089999999997E-2</v>
      </c>
      <c r="T32" s="37">
        <f>1/$A$1*'[1]48Exp'!S$183</f>
        <v>1.1343098999999995E-2</v>
      </c>
      <c r="U32" s="37">
        <f>1/$A$1*'[1]48Exp'!T$183</f>
        <v>1.0736232999999996E-2</v>
      </c>
      <c r="V32" s="37">
        <f>1/$A$1*'[1]48Exp'!U$183</f>
        <v>1.3514165999999998E-2</v>
      </c>
      <c r="W32" s="37">
        <f>1/$A$1*'[1]48Exp'!V$183</f>
        <v>1.1695619999999995E-2</v>
      </c>
      <c r="X32" s="37">
        <f>1/$A$1*'[1]48Exp'!W$183</f>
        <v>9.8949039999999995E-3</v>
      </c>
      <c r="Y32" s="37">
        <f>1/$A$1*'[1]48Exp'!X$183</f>
        <v>2.0656087859999995E-2</v>
      </c>
      <c r="Z32" s="37">
        <f>1/$A$1*'[1]48Exp'!Y$183</f>
        <v>2.6645930999999984E-2</v>
      </c>
      <c r="AA32" s="37">
        <f>1/$A$1*'[1]48Exp'!Z$183</f>
        <v>2.7392272999999998E-2</v>
      </c>
      <c r="AB32" s="37">
        <f>1/$A$1*'[1]48Exp'!AA$183</f>
        <v>0</v>
      </c>
      <c r="AC32" s="4"/>
      <c r="AD32" s="68">
        <f>1/1000*'[1]48Exp'!AB$183</f>
        <v>1.265672E-3</v>
      </c>
      <c r="AE32" s="11">
        <f>1/1000*'[1]48Exp'!AC$183</f>
        <v>1.5560000000000001E-3</v>
      </c>
      <c r="AF32" s="11">
        <f>1/1000*'[1]48Exp'!AD$183</f>
        <v>2.7727529999999998E-3</v>
      </c>
      <c r="AG32" s="11">
        <f>1/1000*'[1]48Exp'!AE$183</f>
        <v>2.5339999999999998E-3</v>
      </c>
      <c r="AH32" s="11">
        <f>1/1000*'[1]48Exp'!AF$183</f>
        <v>3.718E-3</v>
      </c>
      <c r="AI32" s="11">
        <f>1/1000*'[1]48Exp'!AG$183</f>
        <v>6.3560259999999999E-3</v>
      </c>
      <c r="AJ32" s="11">
        <f>1/1000*'[1]48Exp'!AH$183</f>
        <v>9.0387310000000012E-3</v>
      </c>
      <c r="AK32" s="11">
        <f>1/1000*'[1]48Exp'!AI$183</f>
        <v>1.0060680999999998E-2</v>
      </c>
      <c r="AL32" s="11">
        <f>1/1000*'[1]48Exp'!AJ$183</f>
        <v>9.1535519999999988E-3</v>
      </c>
      <c r="AM32" s="11">
        <f>1/1000*'[1]48Exp'!AK$183</f>
        <v>1.2676948999999998E-2</v>
      </c>
      <c r="AN32" s="11">
        <f>1/1000*'[1]48Exp'!AL$183</f>
        <v>1.8708279000000001E-2</v>
      </c>
      <c r="AO32" s="11">
        <f>1/1000*'[1]48Exp'!AM$183</f>
        <v>4.1039356999999999E-2</v>
      </c>
      <c r="AP32" s="11">
        <f>1/1000*'[1]48Exp'!AN$183</f>
        <v>5.3987275000000008E-2</v>
      </c>
      <c r="AQ32" s="11">
        <f>1/1000*'[1]48Exp'!AO$183</f>
        <v>6.6839875999999993E-2</v>
      </c>
      <c r="AR32" s="11">
        <f>1/1000*'[1]48Exp'!AP$183</f>
        <v>5.1338824000000005E-2</v>
      </c>
      <c r="AS32" s="11">
        <f>1/1000*'[1]48Exp'!AQ$183</f>
        <v>6.800965199999999E-2</v>
      </c>
      <c r="AT32" s="11">
        <f>1/1000*'[1]48Exp'!AR$183</f>
        <v>4.1972172999999995E-2</v>
      </c>
      <c r="AU32" s="11">
        <f>1/1000*'[1]48Exp'!AS$183</f>
        <v>3.2971604000000009E-2</v>
      </c>
      <c r="AV32" s="11">
        <f>1/1000*'[1]48Exp'!AT$183</f>
        <v>3.9338257000000001E-2</v>
      </c>
      <c r="AW32" s="11">
        <f>1/1000*'[1]48Exp'!AU$183</f>
        <v>4.6191983999999991E-2</v>
      </c>
      <c r="AX32" s="11">
        <f>1/1000*'[1]48Exp'!AV$183</f>
        <v>4.6375657000000001E-2</v>
      </c>
      <c r="AY32" s="11">
        <f>1/1000*'[1]48Exp'!AW$183</f>
        <v>4.5856088999999996E-2</v>
      </c>
      <c r="AZ32" s="11">
        <f>1/1000*'[1]48Exp'!AX$183</f>
        <v>8.1729286999999998E-2</v>
      </c>
      <c r="BA32" s="11">
        <f>1/1000*'[1]48Exp'!AY$183</f>
        <v>8.1344753999999977E-2</v>
      </c>
      <c r="BB32" s="11">
        <f>1/1000*'[1]48Exp'!AZ$183</f>
        <v>6.0720847000000001E-2</v>
      </c>
      <c r="BC32" s="302">
        <f>1/1000*'[1]48Exp'!BA$183</f>
        <v>0</v>
      </c>
      <c r="BD32" s="307"/>
    </row>
    <row r="33" spans="2:56">
      <c r="B33" s="5" t="s">
        <v>93</v>
      </c>
      <c r="C33" s="47">
        <f>1/$A$1*'[1]48Exp'!$B$186</f>
        <v>2.4260300000000001E-4</v>
      </c>
      <c r="D33" s="11">
        <f>1/$A$1*'[1]48Exp'!$C$186</f>
        <v>1.5899999999999999E-4</v>
      </c>
      <c r="E33" s="11">
        <f>1/$A$1*'[1]48Exp'!$D$186</f>
        <v>2.7908699999999997E-4</v>
      </c>
      <c r="F33" s="11">
        <f>1/$A$1*'[1]48Exp'!$E$186</f>
        <v>3.9235499999999994E-4</v>
      </c>
      <c r="G33" s="11">
        <f>1/$A$1*'[1]48Exp'!$F$186</f>
        <v>2.5563899999999995E-3</v>
      </c>
      <c r="H33" s="11">
        <f>1/$A$1*'[1]48Exp'!$G$186</f>
        <v>3.3866159999999994E-3</v>
      </c>
      <c r="I33" s="11">
        <f>1/$A$1*'[1]48Exp'!$H$186</f>
        <v>1.4300827999999998E-2</v>
      </c>
      <c r="J33" s="37">
        <f>1/$A$1*'[1]48Exp'!$I$186</f>
        <v>1.9070744000000004E-2</v>
      </c>
      <c r="K33" s="37">
        <f>1/$A$1*'[1]48Exp'!$J$186</f>
        <v>2.573551E-2</v>
      </c>
      <c r="L33" s="37">
        <f>1/$A$1*'[1]48Exp'!K$186</f>
        <v>1.9576277999999999E-2</v>
      </c>
      <c r="M33" s="37">
        <f>1/$A$1*'[1]48Exp'!L$186</f>
        <v>2.6448953000000001E-2</v>
      </c>
      <c r="N33" s="37">
        <f>1/$A$1*'[1]48Exp'!M$186</f>
        <v>3.6486006000000008E-2</v>
      </c>
      <c r="O33" s="37">
        <f>1/$A$1*'[1]48Exp'!N$186</f>
        <v>3.9407893999999999E-2</v>
      </c>
      <c r="P33" s="37">
        <f>1/$A$1*'[1]48Exp'!O$186</f>
        <v>5.0552817999999985E-2</v>
      </c>
      <c r="Q33" s="37">
        <f>1/$A$1*'[1]48Exp'!P$186</f>
        <v>6.3545309999999994E-2</v>
      </c>
      <c r="R33" s="37">
        <f>1/$A$1*'[1]48Exp'!Q$186</f>
        <v>6.6282538999999988E-2</v>
      </c>
      <c r="S33" s="37">
        <f>1/$A$1*'[1]48Exp'!R$186</f>
        <v>7.5252947000000014E-2</v>
      </c>
      <c r="T33" s="37">
        <f>1/$A$1*'[1]48Exp'!S$186</f>
        <v>6.8272079999999999E-2</v>
      </c>
      <c r="U33" s="37">
        <f>1/$A$1*'[1]48Exp'!T$186</f>
        <v>7.9609433000000007E-2</v>
      </c>
      <c r="V33" s="37">
        <f>1/$A$1*'[1]48Exp'!U$186</f>
        <v>8.853100500000001E-2</v>
      </c>
      <c r="W33" s="37">
        <f>1/$A$1*'[1]48Exp'!V$186</f>
        <v>4.7968407000000005E-2</v>
      </c>
      <c r="X33" s="37">
        <f>1/$A$1*'[1]48Exp'!W$186</f>
        <v>5.1250719E-2</v>
      </c>
      <c r="Y33" s="37">
        <f>1/$A$1*'[1]48Exp'!X$186</f>
        <v>0.13161893330299998</v>
      </c>
      <c r="Z33" s="37">
        <f>1/$A$1*'[1]48Exp'!Y$186</f>
        <v>0.12396922899999996</v>
      </c>
      <c r="AA33" s="37">
        <f>1/$A$1*'[1]48Exp'!Z$186</f>
        <v>0.14093165099999996</v>
      </c>
      <c r="AB33" s="37">
        <f>1/$A$1*'[1]48Exp'!AA$186</f>
        <v>0</v>
      </c>
      <c r="AC33" s="4"/>
      <c r="AD33" s="68">
        <f>1/1000*'[1]48Exp'!AB$186</f>
        <v>3.1583000000000002E-4</v>
      </c>
      <c r="AE33" s="11">
        <f>1/1000*'[1]48Exp'!AC$186</f>
        <v>8.7999999999999998E-5</v>
      </c>
      <c r="AF33" s="11">
        <f>1/1000*'[1]48Exp'!AD$186</f>
        <v>4.2495599999999999E-4</v>
      </c>
      <c r="AG33" s="11">
        <f>1/1000*'[1]48Exp'!AE$186</f>
        <v>5.0699999999999996E-4</v>
      </c>
      <c r="AH33" s="11">
        <f>1/1000*'[1]48Exp'!AF$186</f>
        <v>2.5470000000000002E-3</v>
      </c>
      <c r="AI33" s="11">
        <f>1/1000*'[1]48Exp'!AG$186</f>
        <v>3.6305759999999999E-3</v>
      </c>
      <c r="AJ33" s="11">
        <f>1/1000*'[1]48Exp'!AH$186</f>
        <v>1.2992238999999999E-2</v>
      </c>
      <c r="AK33" s="11">
        <f>1/1000*'[1]48Exp'!AI$186</f>
        <v>2.1975734E-2</v>
      </c>
      <c r="AL33" s="11">
        <f>1/1000*'[1]48Exp'!AJ$186</f>
        <v>2.9731059000000001E-2</v>
      </c>
      <c r="AM33" s="11">
        <f>1/1000*'[1]48Exp'!AK$186</f>
        <v>2.3108008000000003E-2</v>
      </c>
      <c r="AN33" s="11">
        <f>1/1000*'[1]48Exp'!AL$186</f>
        <v>3.250194E-2</v>
      </c>
      <c r="AO33" s="11">
        <f>1/1000*'[1]48Exp'!AM$186</f>
        <v>4.8101378E-2</v>
      </c>
      <c r="AP33" s="11">
        <f>1/1000*'[1]48Exp'!AN$186</f>
        <v>5.5981385000000002E-2</v>
      </c>
      <c r="AQ33" s="11">
        <f>1/1000*'[1]48Exp'!AO$186</f>
        <v>7.5843336999999997E-2</v>
      </c>
      <c r="AR33" s="9">
        <f>1/1000*'[1]48Exp'!AP$186</f>
        <v>7.8790709000000014E-2</v>
      </c>
      <c r="AS33" s="9">
        <f>1/1000*'[1]48Exp'!AQ$186</f>
        <v>9.0602925999999986E-2</v>
      </c>
      <c r="AT33" s="9">
        <f>1/1000*'[1]48Exp'!AR$186</f>
        <v>9.1443416999999999E-2</v>
      </c>
      <c r="AU33" s="9">
        <f>1/1000*'[1]48Exp'!AS$186</f>
        <v>8.7429150000000011E-2</v>
      </c>
      <c r="AV33" s="9">
        <f>1/1000*'[1]48Exp'!AT$186</f>
        <v>0.10640095400000002</v>
      </c>
      <c r="AW33" s="9">
        <f>1/1000*'[1]48Exp'!AU$186</f>
        <v>0.12038464300000001</v>
      </c>
      <c r="AX33" s="11">
        <f>1/1000*'[1]48Exp'!AV$186</f>
        <v>7.5036934999999999E-2</v>
      </c>
      <c r="AY33" s="11">
        <f>1/1000*'[1]48Exp'!AW$186</f>
        <v>8.8225246000000007E-2</v>
      </c>
      <c r="AZ33" s="11">
        <f>1/1000*'[1]48Exp'!AX$186</f>
        <v>0.230121251</v>
      </c>
      <c r="BA33" s="11">
        <f>1/1000*'[1]48Exp'!AY$186</f>
        <v>0.17455609700000002</v>
      </c>
      <c r="BB33" s="11">
        <f>1/1000*'[1]48Exp'!AZ$186</f>
        <v>0.16941832700000001</v>
      </c>
      <c r="BC33" s="302">
        <f>1/1000*'[1]48Exp'!BA$186</f>
        <v>0</v>
      </c>
      <c r="BD33" s="307"/>
    </row>
    <row r="34" spans="2:56">
      <c r="B34" s="372" t="s">
        <v>95</v>
      </c>
      <c r="C34" s="47">
        <f>1/$A$1*'[1]48Exp'!$B$252</f>
        <v>3.6664799999999996E-4</v>
      </c>
      <c r="D34" s="11">
        <f>1/$A$1*'[1]48Exp'!$C$252</f>
        <v>4.487619999999999E-4</v>
      </c>
      <c r="E34" s="11">
        <f>1/$A$1*'[1]48Exp'!$D$252</f>
        <v>6.2566799999999991E-4</v>
      </c>
      <c r="F34" s="11">
        <f>1/$A$1*'[1]48Exp'!$E$252</f>
        <v>4.219099999999999E-5</v>
      </c>
      <c r="G34" s="11">
        <f>1/$A$1*'[1]48Exp'!$F$252</f>
        <v>1.2158299999999998E-3</v>
      </c>
      <c r="H34" s="11">
        <f>1/$A$1*'[1]48Exp'!$G$252</f>
        <v>3.1436200000000002E-3</v>
      </c>
      <c r="I34" s="11">
        <f>1/$A$1*'[1]48Exp'!$H$252</f>
        <v>3.6112919999999995E-3</v>
      </c>
      <c r="J34" s="37">
        <f>1/$A$1*'[1]48Exp'!$I$252</f>
        <v>8.2894189999999993E-3</v>
      </c>
      <c r="K34" s="37">
        <f>1/$A$1*'[1]48Exp'!$J$252</f>
        <v>8.2064419999999996E-3</v>
      </c>
      <c r="L34" s="37">
        <f>1/$A$1*'[1]48Exp'!K$252</f>
        <v>1.1476098999999998E-2</v>
      </c>
      <c r="M34" s="37">
        <f>1/$A$1*'[1]48Exp'!L$252</f>
        <v>1.5138809999999997E-2</v>
      </c>
      <c r="N34" s="37">
        <f>1/$A$1*'[1]48Exp'!M$252</f>
        <v>2.2059487999999995E-2</v>
      </c>
      <c r="O34" s="37">
        <f>1/$A$1*'[1]48Exp'!N$252</f>
        <v>2.2619957999999999E-2</v>
      </c>
      <c r="P34" s="37">
        <f>1/$A$1*'[1]48Exp'!O$252</f>
        <v>1.3865315999999999E-2</v>
      </c>
      <c r="Q34" s="37">
        <f>1/$A$1*'[1]48Exp'!P$252</f>
        <v>2.2963466999999998E-2</v>
      </c>
      <c r="R34" s="37">
        <f>1/$A$1*'[1]48Exp'!Q$252</f>
        <v>1.7172351999999998E-2</v>
      </c>
      <c r="S34" s="37">
        <f>1/$A$1*'[1]48Exp'!R$252</f>
        <v>8.4620159999999976E-3</v>
      </c>
      <c r="T34" s="37">
        <f>1/$A$1*'[1]48Exp'!S$252</f>
        <v>3.4607859999999991E-3</v>
      </c>
      <c r="U34" s="37">
        <f>1/$A$1*'[1]48Exp'!T$252</f>
        <v>5.7627409999999992E-3</v>
      </c>
      <c r="V34" s="37">
        <f>1/$A$1*'[1]48Exp'!U$252</f>
        <v>1.4559698999999999E-2</v>
      </c>
      <c r="W34" s="37">
        <f>1/$A$1*'[1]48Exp'!V$252</f>
        <v>1.3006887999999998E-2</v>
      </c>
      <c r="X34" s="37">
        <f>1/$A$1*'[1]48Exp'!W$252</f>
        <v>5.7141899999999992E-3</v>
      </c>
      <c r="Y34" s="37">
        <f>1/$A$1*'[1]48Exp'!X$252</f>
        <v>1.2659332530999996E-2</v>
      </c>
      <c r="Z34" s="37">
        <f>1/$A$1*'[1]48Exp'!Y$252</f>
        <v>2.4401843999999992E-2</v>
      </c>
      <c r="AA34" s="37">
        <f>1/$A$1*'[1]48Exp'!Z$252</f>
        <v>2.8841577999999993E-2</v>
      </c>
      <c r="AB34" s="37">
        <f>1/$A$1*'[1]48Exp'!AA$252</f>
        <v>0</v>
      </c>
      <c r="AC34" s="4"/>
      <c r="AD34" s="68">
        <f>1/1000*'[1]48Exp'!AB$252</f>
        <v>5.9341899999999998E-4</v>
      </c>
      <c r="AE34" s="11">
        <f>1/1000*'[1]48Exp'!AC$252</f>
        <v>6.6100000000000002E-4</v>
      </c>
      <c r="AF34" s="11">
        <f>1/1000*'[1]48Exp'!AD$252</f>
        <v>8.4141899999999993E-4</v>
      </c>
      <c r="AG34" s="11">
        <f>1/1000*'[1]48Exp'!AE$252</f>
        <v>6.8000000000000013E-5</v>
      </c>
      <c r="AH34" s="11">
        <f>1/1000*'[1]48Exp'!AF$252</f>
        <v>1.459E-3</v>
      </c>
      <c r="AI34" s="11">
        <f>1/1000*'[1]48Exp'!AG$252</f>
        <v>3.9405249999999994E-3</v>
      </c>
      <c r="AJ34" s="11">
        <f>1/1000*'[1]48Exp'!AH$252</f>
        <v>4.5446419999999998E-3</v>
      </c>
      <c r="AK34" s="11">
        <f>1/1000*'[1]48Exp'!AI$252</f>
        <v>9.1344159999999994E-3</v>
      </c>
      <c r="AL34" s="11">
        <f>1/1000*'[1]48Exp'!AJ$252</f>
        <v>1.0880885000000002E-2</v>
      </c>
      <c r="AM34" s="11">
        <f>1/1000*'[1]48Exp'!AK$252</f>
        <v>1.4450522000000002E-2</v>
      </c>
      <c r="AN34" s="11">
        <f>1/1000*'[1]48Exp'!AL$252</f>
        <v>2.1755437999999998E-2</v>
      </c>
      <c r="AO34" s="11">
        <f>1/1000*'[1]48Exp'!AM$252</f>
        <v>3.3538486999999999E-2</v>
      </c>
      <c r="AP34" s="11">
        <f>1/1000*'[1]48Exp'!AN$252</f>
        <v>3.7769206999999999E-2</v>
      </c>
      <c r="AQ34" s="11">
        <f>1/1000*'[1]48Exp'!AO$252</f>
        <v>2.7870935999999999E-2</v>
      </c>
      <c r="AR34" s="9">
        <f>1/1000*'[1]48Exp'!AP$252</f>
        <v>3.7815969000000005E-2</v>
      </c>
      <c r="AS34" s="9">
        <f>1/1000*'[1]48Exp'!AQ$252</f>
        <v>3.9025299999999999E-2</v>
      </c>
      <c r="AT34" s="9">
        <f>1/1000*'[1]48Exp'!AR$252</f>
        <v>1.4115202999999998E-2</v>
      </c>
      <c r="AU34" s="9">
        <f>1/1000*'[1]48Exp'!AS$252</f>
        <v>8.2335289999999998E-3</v>
      </c>
      <c r="AV34" s="9">
        <f>1/1000*'[1]48Exp'!AT$252</f>
        <v>1.0124484999999999E-2</v>
      </c>
      <c r="AW34" s="9">
        <f>1/1000*'[1]48Exp'!AU$252</f>
        <v>3.4189583000000003E-2</v>
      </c>
      <c r="AX34" s="11">
        <f>1/1000*'[1]48Exp'!AV$252</f>
        <v>4.3675366E-2</v>
      </c>
      <c r="AY34" s="11">
        <f>1/1000*'[1]48Exp'!AW$252</f>
        <v>2.294392E-2</v>
      </c>
      <c r="AZ34" s="11">
        <f>1/1000*'[1]48Exp'!AX$252</f>
        <v>3.1252780000000001E-2</v>
      </c>
      <c r="BA34" s="11">
        <f>1/1000*'[1]48Exp'!AY$252</f>
        <v>5.2665193000000013E-2</v>
      </c>
      <c r="BB34" s="11">
        <f>1/1000*'[1]48Exp'!AZ$252</f>
        <v>5.3324961000000004E-2</v>
      </c>
      <c r="BC34" s="302">
        <f>1/1000*'[1]48Exp'!BA$252</f>
        <v>0</v>
      </c>
      <c r="BD34" s="307"/>
    </row>
    <row r="35" spans="2:56">
      <c r="B35" s="8" t="s">
        <v>19</v>
      </c>
      <c r="C35" s="48">
        <f t="shared" ref="C35:AB35" si="4">SUM(C25:C25)-SUM(C26:C34)</f>
        <v>7.7419200000000167E-4</v>
      </c>
      <c r="D35" s="38">
        <f t="shared" si="4"/>
        <v>2.8244999999999919E-4</v>
      </c>
      <c r="E35" s="38">
        <f t="shared" si="4"/>
        <v>1.3140109999999986E-3</v>
      </c>
      <c r="F35" s="38">
        <f t="shared" si="4"/>
        <v>6.8365500000000089E-4</v>
      </c>
      <c r="G35" s="38">
        <f t="shared" si="4"/>
        <v>3.2036510000000018E-3</v>
      </c>
      <c r="H35" s="38">
        <f t="shared" si="4"/>
        <v>5.8638200000000022E-3</v>
      </c>
      <c r="I35" s="38">
        <f t="shared" si="4"/>
        <v>1.1564797000000016E-2</v>
      </c>
      <c r="J35" s="39">
        <f t="shared" si="4"/>
        <v>1.5476769000000001E-2</v>
      </c>
      <c r="K35" s="39">
        <f t="shared" si="4"/>
        <v>1.6393989999999997E-2</v>
      </c>
      <c r="L35" s="39">
        <f t="shared" si="4"/>
        <v>2.1828721000000051E-2</v>
      </c>
      <c r="M35" s="39">
        <f t="shared" si="4"/>
        <v>2.2154218000000003E-2</v>
      </c>
      <c r="N35" s="39">
        <f t="shared" si="4"/>
        <v>3.3938468999999971E-2</v>
      </c>
      <c r="O35" s="39">
        <f t="shared" si="4"/>
        <v>3.4134885999999975E-2</v>
      </c>
      <c r="P35" s="39">
        <f t="shared" si="4"/>
        <v>3.8750014000000166E-2</v>
      </c>
      <c r="Q35" s="39">
        <f t="shared" si="4"/>
        <v>4.4575718999999847E-2</v>
      </c>
      <c r="R35" s="39">
        <f t="shared" si="4"/>
        <v>5.2014873999999933E-2</v>
      </c>
      <c r="S35" s="39">
        <f t="shared" si="4"/>
        <v>5.8770225999999981E-2</v>
      </c>
      <c r="T35" s="39">
        <f t="shared" si="4"/>
        <v>4.9922363999999941E-2</v>
      </c>
      <c r="U35" s="39">
        <f t="shared" si="4"/>
        <v>4.8550078999999968E-2</v>
      </c>
      <c r="V35" s="39">
        <f t="shared" si="4"/>
        <v>5.7455207999999924E-2</v>
      </c>
      <c r="W35" s="39">
        <f t="shared" si="4"/>
        <v>4.7672828999999972E-2</v>
      </c>
      <c r="X35" s="39">
        <f t="shared" si="4"/>
        <v>4.3196369999999928E-2</v>
      </c>
      <c r="Y35" s="39">
        <f t="shared" si="4"/>
        <v>8.0930894771999995E-2</v>
      </c>
      <c r="Z35" s="39">
        <f t="shared" si="4"/>
        <v>9.6773545999999877E-2</v>
      </c>
      <c r="AA35" s="39">
        <f t="shared" si="4"/>
        <v>0.10945912300000038</v>
      </c>
      <c r="AB35" s="39">
        <f t="shared" si="4"/>
        <v>0</v>
      </c>
      <c r="AC35" s="4"/>
      <c r="AD35" s="66">
        <f t="shared" ref="AD35:BC35" si="5">SUM(AD25:AD25)-SUM(AD26:AD34)</f>
        <v>9.2432700000000083E-4</v>
      </c>
      <c r="AE35" s="40">
        <f t="shared" si="5"/>
        <v>3.4799999999999848E-4</v>
      </c>
      <c r="AF35" s="40">
        <f t="shared" si="5"/>
        <v>1.8153949999999992E-3</v>
      </c>
      <c r="AG35" s="40">
        <f t="shared" si="5"/>
        <v>7.9300000000000117E-4</v>
      </c>
      <c r="AH35" s="40">
        <f t="shared" si="5"/>
        <v>2.9490000000000037E-3</v>
      </c>
      <c r="AI35" s="40">
        <f t="shared" si="5"/>
        <v>5.3678370000000003E-3</v>
      </c>
      <c r="AJ35" s="40">
        <f t="shared" si="5"/>
        <v>1.0853396000000015E-2</v>
      </c>
      <c r="AK35" s="40">
        <f t="shared" si="5"/>
        <v>1.456750699999998E-2</v>
      </c>
      <c r="AL35" s="40">
        <f t="shared" si="5"/>
        <v>1.8956356999999951E-2</v>
      </c>
      <c r="AM35" s="40">
        <f t="shared" si="5"/>
        <v>2.1855297000000051E-2</v>
      </c>
      <c r="AN35" s="40">
        <f t="shared" si="5"/>
        <v>3.0679770999999911E-2</v>
      </c>
      <c r="AO35" s="40">
        <f t="shared" si="5"/>
        <v>4.6803127000000055E-2</v>
      </c>
      <c r="AP35" s="40">
        <f t="shared" si="5"/>
        <v>6.2043791000000126E-2</v>
      </c>
      <c r="AQ35" s="40">
        <f t="shared" si="5"/>
        <v>6.4774545999999877E-2</v>
      </c>
      <c r="AR35" s="40">
        <f t="shared" si="5"/>
        <v>6.6700487999999836E-2</v>
      </c>
      <c r="AS35" s="40">
        <f t="shared" si="5"/>
        <v>8.5800869000000168E-2</v>
      </c>
      <c r="AT35" s="40">
        <f t="shared" si="5"/>
        <v>8.0897202999999807E-2</v>
      </c>
      <c r="AU35" s="40">
        <f t="shared" si="5"/>
        <v>7.5561779999999912E-2</v>
      </c>
      <c r="AV35" s="40">
        <f t="shared" si="5"/>
        <v>8.2867485000000074E-2</v>
      </c>
      <c r="AW35" s="40">
        <f t="shared" si="5"/>
        <v>9.5797675999999998E-2</v>
      </c>
      <c r="AX35" s="40">
        <f t="shared" si="5"/>
        <v>9.4996278000000101E-2</v>
      </c>
      <c r="AY35" s="40">
        <f t="shared" si="5"/>
        <v>9.2108434999999766E-2</v>
      </c>
      <c r="AZ35" s="40">
        <f t="shared" si="5"/>
        <v>0.15000233299999977</v>
      </c>
      <c r="BA35" s="40">
        <f t="shared" si="5"/>
        <v>0.16263039300000015</v>
      </c>
      <c r="BB35" s="40">
        <f t="shared" si="5"/>
        <v>0.16685052500000008</v>
      </c>
      <c r="BC35" s="55">
        <f t="shared" si="5"/>
        <v>0</v>
      </c>
      <c r="BD35" s="307"/>
    </row>
    <row r="36" spans="2:56" ht="17.149999999999999" customHeight="1">
      <c r="B36" s="16" t="s">
        <v>196</v>
      </c>
      <c r="C36" s="152">
        <f>1/$A$1*'[1]48Exp'!$B$267</f>
        <v>0.96623271499999996</v>
      </c>
      <c r="D36" s="153">
        <f>1/$A$1*'[1]48Exp'!$C$267</f>
        <v>0.96609395299999978</v>
      </c>
      <c r="E36" s="153">
        <f>1/$A$1*'[1]48Exp'!$D$267</f>
        <v>1.1220412080000002</v>
      </c>
      <c r="F36" s="153">
        <f>1/$A$1*'[1]48Exp'!$E$267</f>
        <v>1.4858011649999998</v>
      </c>
      <c r="G36" s="153">
        <f>1/$A$1*'[1]48Exp'!$F$267</f>
        <v>1.5373982239999999</v>
      </c>
      <c r="H36" s="153">
        <f>1/$A$1*'[1]48Exp'!$G$267</f>
        <v>1.9287430920000002</v>
      </c>
      <c r="I36" s="153">
        <f>1/$A$1*'[1]48Exp'!$H$267</f>
        <v>2.3648850770000003</v>
      </c>
      <c r="J36" s="154">
        <f>1/$A$1*'[1]48Exp'!$I$267</f>
        <v>2.6704392919999997</v>
      </c>
      <c r="K36" s="154">
        <f>1/$A$1*'[1]48Exp'!$J$267</f>
        <v>2.5168799100000001</v>
      </c>
      <c r="L36" s="154">
        <f>1/$A$1*'[1]48Exp'!K$267</f>
        <v>2.4272400750000007</v>
      </c>
      <c r="M36" s="154">
        <f>1/$A$1*'[1]48Exp'!L$267</f>
        <v>2.7042637130000013</v>
      </c>
      <c r="N36" s="154">
        <f>1/$A$1*'[1]48Exp'!M$267</f>
        <v>3.1100409070000024</v>
      </c>
      <c r="O36" s="154">
        <f>1/$A$1*'[1]48Exp'!N$267</f>
        <v>3.1759207940000014</v>
      </c>
      <c r="P36" s="154">
        <f>1/$A$1*'[1]48Exp'!O$267</f>
        <v>3.4219698790000037</v>
      </c>
      <c r="Q36" s="154">
        <f>1/$A$1*'[1]48Exp'!P$267</f>
        <v>3.5667882950000029</v>
      </c>
      <c r="R36" s="154">
        <f>1/$A$1*'[1]48Exp'!Q$267</f>
        <v>3.5995893780000028</v>
      </c>
      <c r="S36" s="154">
        <f>1/$A$1*'[1]48Exp'!R$267</f>
        <v>4.1467259560000036</v>
      </c>
      <c r="T36" s="154">
        <f>1/$A$1*'[1]48Exp'!S$267</f>
        <v>4.0201934850000045</v>
      </c>
      <c r="U36" s="154">
        <f>1/$A$1*'[1]48Exp'!T$267</f>
        <v>3.6476290890000009</v>
      </c>
      <c r="V36" s="154">
        <f>1/$A$1*'[1]48Exp'!U$267</f>
        <v>4.0652590880000004</v>
      </c>
      <c r="W36" s="154">
        <f>1/$A$1*'[1]48Exp'!V$267</f>
        <v>3.8892146190000005</v>
      </c>
      <c r="X36" s="154">
        <f>1/$A$1*'[1]48Exp'!W$267</f>
        <v>3.9030100940000003</v>
      </c>
      <c r="Y36" s="154">
        <f>1/$A$1*'[1]48Exp'!X$267</f>
        <v>4.3352863453289991</v>
      </c>
      <c r="Z36" s="154">
        <f>1/$A$1*'[1]48Exp'!Y$267</f>
        <v>4.685719788000001</v>
      </c>
      <c r="AA36" s="154">
        <f>1/$A$1*'[1]48Exp'!Z$267</f>
        <v>5.715050784999999</v>
      </c>
      <c r="AB36" s="154">
        <f>1/$A$1*'[1]48Exp'!AA$267</f>
        <v>0</v>
      </c>
      <c r="AC36" s="168"/>
      <c r="AD36" s="283">
        <f>1/1000*'[1]48Exp'!AB$267</f>
        <v>0.87526292500000014</v>
      </c>
      <c r="AE36" s="153">
        <f>1/1000*'[1]48Exp'!AC$267</f>
        <v>0.86037000000000019</v>
      </c>
      <c r="AF36" s="153">
        <f>1/1000*'[1]48Exp'!AD$267</f>
        <v>1.0127507819999999</v>
      </c>
      <c r="AG36" s="153">
        <f>1/1000*'[1]48Exp'!AE$267</f>
        <v>1.3071479999999995</v>
      </c>
      <c r="AH36" s="153">
        <f>1/1000*'[1]48Exp'!AF$267</f>
        <v>1.5641600000000002</v>
      </c>
      <c r="AI36" s="153">
        <f>1/1000*'[1]48Exp'!AG$267</f>
        <v>1.9898174689999997</v>
      </c>
      <c r="AJ36" s="153">
        <f>1/1000*'[1]48Exp'!AH$267</f>
        <v>2.4086476920000002</v>
      </c>
      <c r="AK36" s="153">
        <f>1/1000*'[1]48Exp'!AI$267</f>
        <v>2.8572285280000003</v>
      </c>
      <c r="AL36" s="153">
        <f>1/1000*'[1]48Exp'!AJ$267</f>
        <v>3.0664044330000002</v>
      </c>
      <c r="AM36" s="153">
        <f>1/1000*'[1]48Exp'!AK$267</f>
        <v>3.0150171180000003</v>
      </c>
      <c r="AN36" s="153">
        <f>1/1000*'[1]48Exp'!AL$267</f>
        <v>3.63154332</v>
      </c>
      <c r="AO36" s="153">
        <f>1/1000*'[1]48Exp'!AM$267</f>
        <v>4.7083409339999998</v>
      </c>
      <c r="AP36" s="153">
        <f>1/1000*'[1]48Exp'!AN$267</f>
        <v>5.0314425840000006</v>
      </c>
      <c r="AQ36" s="142">
        <f>1/1000*'[1]48Exp'!AO$267</f>
        <v>5.9424899699999996</v>
      </c>
      <c r="AR36" s="142">
        <f>1/1000*'[1]48Exp'!AP$267</f>
        <v>6.2646662349999991</v>
      </c>
      <c r="AS36" s="142">
        <f>1/1000*'[1]48Exp'!AQ$267</f>
        <v>6.4237884449999996</v>
      </c>
      <c r="AT36" s="142">
        <f>1/1000*'[1]48Exp'!AR$267</f>
        <v>7.1992503699999988</v>
      </c>
      <c r="AU36" s="142">
        <f>1/1000*'[1]48Exp'!AS$267</f>
        <v>7.0350060600000006</v>
      </c>
      <c r="AV36" s="142">
        <f>1/1000*'[1]48Exp'!AT$267</f>
        <v>7.0321264359999986</v>
      </c>
      <c r="AW36" s="142">
        <f>1/1000*'[1]48Exp'!AU$267</f>
        <v>8.3462327189999996</v>
      </c>
      <c r="AX36" s="142">
        <f>1/1000*'[1]48Exp'!AV$267</f>
        <v>8.6920469970000021</v>
      </c>
      <c r="AY36" s="369">
        <f>1/1000*'[1]48Exp'!AW$267</f>
        <v>9.52950287</v>
      </c>
      <c r="AZ36" s="369">
        <f>1/1000*'[1]48Exp'!AX$267</f>
        <v>11.48762309</v>
      </c>
      <c r="BA36" s="369">
        <f>1/1000*'[1]48Exp'!AY$267</f>
        <v>10.035176962999998</v>
      </c>
      <c r="BB36" s="369">
        <f>1/1000*'[1]48Exp'!AZ$267</f>
        <v>10.345988296</v>
      </c>
      <c r="BC36" s="451">
        <f>1/1000*'[1]48Exp'!BA$267</f>
        <v>0</v>
      </c>
      <c r="BD36" s="452"/>
    </row>
    <row r="37" spans="2:56">
      <c r="B37" s="5" t="s">
        <v>96</v>
      </c>
      <c r="C37" s="47">
        <f>1/$A$1*'[1]48Exp'!$B$156</f>
        <v>9.6728120000000011E-3</v>
      </c>
      <c r="D37" s="11">
        <f>1/$A$1*'[1]48Exp'!$C$156</f>
        <v>1.0204121999999999E-2</v>
      </c>
      <c r="E37" s="11">
        <f>1/$A$1*'[1]48Exp'!$D$156</f>
        <v>1.2459631999999995E-2</v>
      </c>
      <c r="F37" s="11">
        <f>1/$A$1*'[1]48Exp'!$E$156</f>
        <v>9.9049970000000005E-3</v>
      </c>
      <c r="G37" s="11">
        <f>1/$A$1*'[1]48Exp'!$F$156</f>
        <v>9.0763679999999996E-3</v>
      </c>
      <c r="H37" s="11">
        <f>1/$A$1*'[1]48Exp'!$G$156</f>
        <v>7.6725089999999984E-3</v>
      </c>
      <c r="I37" s="11">
        <f>1/$A$1*'[1]48Exp'!$H$156</f>
        <v>1.0134285999999999E-2</v>
      </c>
      <c r="J37" s="37">
        <f>1/$A$1*'[1]48Exp'!$I$156</f>
        <v>1.0654463999999997E-2</v>
      </c>
      <c r="K37" s="37">
        <f>1/$A$1*'[1]48Exp'!$J$156</f>
        <v>1.2063653999999997E-2</v>
      </c>
      <c r="L37" s="37">
        <f>1/$A$1*'[1]48Exp'!K$156</f>
        <v>1.1895198999999997E-2</v>
      </c>
      <c r="M37" s="37">
        <f>1/$A$1*'[1]48Exp'!L$156</f>
        <v>1.3958835999999995E-2</v>
      </c>
      <c r="N37" s="37">
        <f>1/$A$1*'[1]48Exp'!M$156</f>
        <v>1.7126309999999995E-2</v>
      </c>
      <c r="O37" s="37">
        <f>1/$A$1*'[1]48Exp'!N$156</f>
        <v>2.3067539999999997E-2</v>
      </c>
      <c r="P37" s="37">
        <f>1/$A$1*'[1]48Exp'!O$156</f>
        <v>4.5960784999999969E-2</v>
      </c>
      <c r="Q37" s="37">
        <f>1/$A$1*'[1]48Exp'!P$156</f>
        <v>4.3008148999999968E-2</v>
      </c>
      <c r="R37" s="37">
        <f>1/$A$1*'[1]48Exp'!Q$156</f>
        <v>4.5591490999999984E-2</v>
      </c>
      <c r="S37" s="37">
        <f>1/$A$1*'[1]48Exp'!R$156</f>
        <v>6.5911866999999999E-2</v>
      </c>
      <c r="T37" s="37">
        <f>1/$A$1*'[1]48Exp'!S$156</f>
        <v>5.6039901999999975E-2</v>
      </c>
      <c r="U37" s="37">
        <f>1/$A$1*'[1]48Exp'!T$156</f>
        <v>5.0464473999999988E-2</v>
      </c>
      <c r="V37" s="37">
        <f>1/$A$1*'[1]48Exp'!U$156</f>
        <v>7.2054760000000009E-2</v>
      </c>
      <c r="W37" s="37">
        <f>1/$A$1*'[1]48Exp'!V$156</f>
        <v>6.6178708999999988E-2</v>
      </c>
      <c r="X37" s="37">
        <f>1/$A$1*'[1]48Exp'!W$156</f>
        <v>4.5002765E-2</v>
      </c>
      <c r="Y37" s="37">
        <f>1/$A$1*'[1]48Exp'!X$156</f>
        <v>7.0568076844000002E-2</v>
      </c>
      <c r="Z37" s="37">
        <f>1/$A$1*'[1]48Exp'!Y$156</f>
        <v>7.6896204999999995E-2</v>
      </c>
      <c r="AA37" s="37">
        <f>1/$A$1*'[1]48Exp'!Z$156</f>
        <v>6.2067217000000015E-2</v>
      </c>
      <c r="AB37" s="37">
        <f>1/$A$1*'[1]48Exp'!AA$156</f>
        <v>0</v>
      </c>
      <c r="AC37" s="4"/>
      <c r="AD37" s="68">
        <f>1/1000*'[1]48Exp'!AB$156</f>
        <v>5.161059E-3</v>
      </c>
      <c r="AE37" s="11">
        <f>1/1000*'[1]48Exp'!AC$156</f>
        <v>5.1529999999999987E-3</v>
      </c>
      <c r="AF37" s="11">
        <f>1/1000*'[1]48Exp'!AD$156</f>
        <v>6.1794649999999994E-3</v>
      </c>
      <c r="AG37" s="11">
        <f>1/1000*'[1]48Exp'!AE$156</f>
        <v>5.4780000000000002E-3</v>
      </c>
      <c r="AH37" s="11">
        <f>1/1000*'[1]48Exp'!AF$156</f>
        <v>5.489E-3</v>
      </c>
      <c r="AI37" s="11">
        <f>1/1000*'[1]48Exp'!AG$156</f>
        <v>5.7045660000000003E-3</v>
      </c>
      <c r="AJ37" s="11">
        <f>1/1000*'[1]48Exp'!AH$156</f>
        <v>8.2964499999999986E-3</v>
      </c>
      <c r="AK37" s="11">
        <f>1/1000*'[1]48Exp'!AI$156</f>
        <v>1.0916891E-2</v>
      </c>
      <c r="AL37" s="11">
        <f>1/1000*'[1]48Exp'!AJ$156</f>
        <v>1.3941783999999999E-2</v>
      </c>
      <c r="AM37" s="11">
        <f>1/1000*'[1]48Exp'!AK$156</f>
        <v>1.2185347000000001E-2</v>
      </c>
      <c r="AN37" s="11">
        <f>1/1000*'[1]48Exp'!AL$156</f>
        <v>1.7933934999999998E-2</v>
      </c>
      <c r="AO37" s="11">
        <f>1/1000*'[1]48Exp'!AM$156</f>
        <v>2.2430103E-2</v>
      </c>
      <c r="AP37" s="11">
        <f>1/1000*'[1]48Exp'!AN$156</f>
        <v>2.8826593000000005E-2</v>
      </c>
      <c r="AQ37" s="11">
        <f>1/1000*'[1]48Exp'!AO$156</f>
        <v>5.3071876000000004E-2</v>
      </c>
      <c r="AR37" s="11">
        <f>1/1000*'[1]48Exp'!AP$156</f>
        <v>5.4247461999999989E-2</v>
      </c>
      <c r="AS37" s="11">
        <f>1/1000*'[1]48Exp'!AQ$156</f>
        <v>5.8766689000000004E-2</v>
      </c>
      <c r="AT37" s="11">
        <f>1/1000*'[1]48Exp'!AR$156</f>
        <v>8.1016316000000005E-2</v>
      </c>
      <c r="AU37" s="11">
        <f>1/1000*'[1]48Exp'!AS$156</f>
        <v>7.5160282999999994E-2</v>
      </c>
      <c r="AV37" s="11">
        <f>1/1000*'[1]48Exp'!AT$156</f>
        <v>8.3238606999999992E-2</v>
      </c>
      <c r="AW37" s="11">
        <f>1/1000*'[1]48Exp'!AU$156</f>
        <v>0.12081169099999998</v>
      </c>
      <c r="AX37" s="11">
        <f>1/1000*'[1]48Exp'!AV$156</f>
        <v>0.12958795899999997</v>
      </c>
      <c r="AY37" s="11">
        <f>1/1000*'[1]48Exp'!AW$156</f>
        <v>0.12690780400000001</v>
      </c>
      <c r="AZ37" s="11">
        <f>1/1000*'[1]48Exp'!AX$156</f>
        <v>0.20638889499999999</v>
      </c>
      <c r="BA37" s="11">
        <f>1/1000*'[1]48Exp'!AY$156</f>
        <v>0.14776763700000001</v>
      </c>
      <c r="BB37" s="11">
        <f>1/1000*'[1]48Exp'!AZ$156</f>
        <v>0.11065679900000001</v>
      </c>
      <c r="BC37" s="302">
        <f>1/1000*'[1]48Exp'!BA$156</f>
        <v>0</v>
      </c>
      <c r="BD37" s="307"/>
    </row>
    <row r="38" spans="2:56">
      <c r="B38" s="5" t="s">
        <v>156</v>
      </c>
      <c r="C38" s="47">
        <f>1/$A$1*'[1]48Exp'!$B$37</f>
        <v>2.9535869999999993E-3</v>
      </c>
      <c r="D38" s="11">
        <f>1/$A$1*'[1]48Exp'!$C$37</f>
        <v>1.6303390000000002E-3</v>
      </c>
      <c r="E38" s="11">
        <f>1/$A$1*'[1]48Exp'!$D$37</f>
        <v>2.029112E-3</v>
      </c>
      <c r="F38" s="11">
        <f>1/$A$1*'[1]48Exp'!$E$37</f>
        <v>2.5554379999999997E-3</v>
      </c>
      <c r="G38" s="11">
        <f>1/$A$1*'[1]48Exp'!$F$37</f>
        <v>2.8803349999999999E-3</v>
      </c>
      <c r="H38" s="11">
        <f>1/$A$1*'[1]48Exp'!$G$37</f>
        <v>3.5253570000000002E-3</v>
      </c>
      <c r="I38" s="11">
        <f>1/$A$1*'[1]48Exp'!$H$37</f>
        <v>3.975307E-3</v>
      </c>
      <c r="J38" s="37">
        <f>1/$A$1*'[1]48Exp'!$I$37</f>
        <v>6.3613740000000004E-3</v>
      </c>
      <c r="K38" s="37">
        <f>1/$A$1*'[1]48Exp'!$J$37</f>
        <v>5.7344379999999988E-3</v>
      </c>
      <c r="L38" s="37">
        <f>1/$A$1*'[1]48Exp'!K$37</f>
        <v>3.6081749999999991E-3</v>
      </c>
      <c r="M38" s="37">
        <f>1/$A$1*'[1]48Exp'!L$37</f>
        <v>4.4642949999999966E-3</v>
      </c>
      <c r="N38" s="37">
        <f>1/$A$1*'[1]48Exp'!M$37</f>
        <v>6.875016999999998E-3</v>
      </c>
      <c r="O38" s="37">
        <f>1/$A$1*'[1]48Exp'!N$37</f>
        <v>6.9736819999999949E-3</v>
      </c>
      <c r="P38" s="37">
        <f>1/$A$1*'[1]48Exp'!O$37</f>
        <v>1.1184544999999992E-2</v>
      </c>
      <c r="Q38" s="37">
        <f>1/$A$1*'[1]48Exp'!P$37</f>
        <v>1.6942650999999986E-2</v>
      </c>
      <c r="R38" s="37">
        <f>1/$A$1*'[1]48Exp'!Q$37</f>
        <v>2.2722424999999973E-2</v>
      </c>
      <c r="S38" s="37">
        <f>1/$A$1*'[1]48Exp'!R$37</f>
        <v>2.6918660999999976E-2</v>
      </c>
      <c r="T38" s="37">
        <f>1/$A$1*'[1]48Exp'!S$37</f>
        <v>3.7999725999999935E-2</v>
      </c>
      <c r="U38" s="37">
        <f>1/$A$1*'[1]48Exp'!T$37</f>
        <v>3.8214505999999995E-2</v>
      </c>
      <c r="V38" s="37">
        <f>1/$A$1*'[1]48Exp'!U$37</f>
        <v>6.1253937999999994E-2</v>
      </c>
      <c r="W38" s="37">
        <f>1/$A$1*'[1]48Exp'!V$37</f>
        <v>7.194798899999999E-2</v>
      </c>
      <c r="X38" s="37">
        <f>1/$A$1*'[1]48Exp'!W$37</f>
        <v>8.7110818999999992E-2</v>
      </c>
      <c r="Y38" s="37">
        <f>1/$A$1*'[1]48Exp'!X$37</f>
        <v>9.7200562319000011E-2</v>
      </c>
      <c r="Z38" s="37">
        <f>1/$A$1*'[1]48Exp'!Y$37</f>
        <v>0.12634988999999994</v>
      </c>
      <c r="AA38" s="37">
        <f>1/$A$1*'[1]48Exp'!Z$37</f>
        <v>0.21246341699999999</v>
      </c>
      <c r="AB38" s="37">
        <f>1/$A$1*'[1]48Exp'!AA$37</f>
        <v>0</v>
      </c>
      <c r="AC38" s="4"/>
      <c r="AD38" s="68">
        <f>1/1000*'[1]48Exp'!AB$37</f>
        <v>2.1188699999999997E-3</v>
      </c>
      <c r="AE38" s="11">
        <f>1/1000*'[1]48Exp'!AC$37</f>
        <v>1.5590000000000001E-3</v>
      </c>
      <c r="AF38" s="11">
        <f>1/1000*'[1]48Exp'!AD$37</f>
        <v>2.1983199999999997E-3</v>
      </c>
      <c r="AG38" s="11">
        <f>1/1000*'[1]48Exp'!AE$37</f>
        <v>1.8489999999999999E-3</v>
      </c>
      <c r="AH38" s="11">
        <f>1/1000*'[1]48Exp'!AF$37</f>
        <v>3.2010000000000003E-3</v>
      </c>
      <c r="AI38" s="11">
        <f>1/1000*'[1]48Exp'!AG$37</f>
        <v>4.3121699999999997E-3</v>
      </c>
      <c r="AJ38" s="11">
        <f>1/1000*'[1]48Exp'!AH$37</f>
        <v>5.2599389999999991E-3</v>
      </c>
      <c r="AK38" s="11">
        <f>1/1000*'[1]48Exp'!AI$37</f>
        <v>8.2926549999999977E-3</v>
      </c>
      <c r="AL38" s="11">
        <f>1/1000*'[1]48Exp'!AJ$37</f>
        <v>9.022872999999999E-3</v>
      </c>
      <c r="AM38" s="11">
        <f>1/1000*'[1]48Exp'!AK$37</f>
        <v>5.2136000000000005E-3</v>
      </c>
      <c r="AN38" s="11">
        <f>1/1000*'[1]48Exp'!AL$37</f>
        <v>9.3160330000000013E-3</v>
      </c>
      <c r="AO38" s="11">
        <f>1/1000*'[1]48Exp'!AM$37</f>
        <v>1.8567328999999997E-2</v>
      </c>
      <c r="AP38" s="11">
        <f>1/1000*'[1]48Exp'!AN$37</f>
        <v>1.9916572E-2</v>
      </c>
      <c r="AQ38" s="11">
        <f>1/1000*'[1]48Exp'!AO$37</f>
        <v>2.7488030999999996E-2</v>
      </c>
      <c r="AR38" s="11">
        <f>1/1000*'[1]48Exp'!AP$37</f>
        <v>3.5996904000000003E-2</v>
      </c>
      <c r="AS38" s="11">
        <f>1/1000*'[1]48Exp'!AQ$37</f>
        <v>6.2100120999999994E-2</v>
      </c>
      <c r="AT38" s="11">
        <f>1/1000*'[1]48Exp'!AR$37</f>
        <v>7.6409878000000014E-2</v>
      </c>
      <c r="AU38" s="11">
        <f>1/1000*'[1]48Exp'!AS$37</f>
        <v>8.045330299999999E-2</v>
      </c>
      <c r="AV38" s="11">
        <f>1/1000*'[1]48Exp'!AT$37</f>
        <v>9.5367825999999989E-2</v>
      </c>
      <c r="AW38" s="11">
        <f>1/1000*'[1]48Exp'!AU$37</f>
        <v>0.158832315</v>
      </c>
      <c r="AX38" s="11">
        <f>1/1000*'[1]48Exp'!AV$37</f>
        <v>0.26238054900000002</v>
      </c>
      <c r="AY38" s="11">
        <f>1/1000*'[1]48Exp'!AW$37</f>
        <v>0.367781674</v>
      </c>
      <c r="AZ38" s="11">
        <f>1/1000*'[1]48Exp'!AX$37</f>
        <v>0.43470990399999998</v>
      </c>
      <c r="BA38" s="11">
        <f>1/1000*'[1]48Exp'!AY$37</f>
        <v>0.280029519</v>
      </c>
      <c r="BB38" s="11">
        <f>1/1000*'[1]48Exp'!AZ$37</f>
        <v>0.332403063</v>
      </c>
      <c r="BC38" s="302">
        <f>1/1000*'[1]48Exp'!BA$37</f>
        <v>0</v>
      </c>
      <c r="BD38" s="307"/>
    </row>
    <row r="39" spans="2:56">
      <c r="B39" s="232" t="s">
        <v>158</v>
      </c>
      <c r="C39" s="233">
        <f>1/$A$1*'[1]48Exp'!$B$105</f>
        <v>0.54123580699999985</v>
      </c>
      <c r="D39" s="156">
        <f>1/$A$1*'[1]48Exp'!$C$105</f>
        <v>0.5417009049999999</v>
      </c>
      <c r="E39" s="156">
        <f>1/$A$1*'[1]48Exp'!$D$105</f>
        <v>0.66909255000000023</v>
      </c>
      <c r="F39" s="156">
        <f>1/$A$1*'[1]48Exp'!$E$105</f>
        <v>0.84406508099999977</v>
      </c>
      <c r="G39" s="156">
        <f>1/$A$1*'[1]48Exp'!$F$105</f>
        <v>0.83048930799999998</v>
      </c>
      <c r="H39" s="156">
        <f>1/$A$1*'[1]48Exp'!$G$105</f>
        <v>0.95606887900000015</v>
      </c>
      <c r="I39" s="156">
        <f>1/$A$1*'[1]48Exp'!$H$105</f>
        <v>1.050923155</v>
      </c>
      <c r="J39" s="156">
        <f>1/$A$1*'[1]48Exp'!$I$105</f>
        <v>1.0737643829999994</v>
      </c>
      <c r="K39" s="157">
        <f>1/$A$1*'[1]48Exp'!$J$105</f>
        <v>0.94955628599999975</v>
      </c>
      <c r="L39" s="157">
        <f>1/$A$1*'[1]48Exp'!K$105</f>
        <v>0.80387076599999985</v>
      </c>
      <c r="M39" s="157">
        <f>1/$A$1*'[1]48Exp'!L$105</f>
        <v>0.85293641100000039</v>
      </c>
      <c r="N39" s="157">
        <f>1/$A$1*'[1]48Exp'!M$105</f>
        <v>0.81797049500000041</v>
      </c>
      <c r="O39" s="157">
        <f>1/$A$1*'[1]48Exp'!N$105</f>
        <v>0.79039615800000018</v>
      </c>
      <c r="P39" s="157">
        <f>1/$A$1*'[1]48Exp'!O$105</f>
        <v>0.73371973400000079</v>
      </c>
      <c r="Q39" s="157">
        <f>1/$A$1*'[1]48Exp'!P$105</f>
        <v>0.73873994400000154</v>
      </c>
      <c r="R39" s="157">
        <f>1/$A$1*'[1]48Exp'!Q$105</f>
        <v>0.68938298900000072</v>
      </c>
      <c r="S39" s="157">
        <f>1/$A$1*'[1]48Exp'!R$105</f>
        <v>0.63223609400000036</v>
      </c>
      <c r="T39" s="157">
        <f>1/$A$1*'[1]48Exp'!S$105</f>
        <v>0.6298109470000014</v>
      </c>
      <c r="U39" s="157">
        <f>1/$A$1*'[1]48Exp'!T$105</f>
        <v>0.5771506310000003</v>
      </c>
      <c r="V39" s="157">
        <f>1/$A$1*'[1]48Exp'!U$105</f>
        <v>0.53512327699999995</v>
      </c>
      <c r="W39" s="157">
        <f>1/$A$1*'[1]48Exp'!V$105</f>
        <v>0.493174418</v>
      </c>
      <c r="X39" s="157">
        <f>1/$A$1*'[1]48Exp'!W$105</f>
        <v>0.48268008399999995</v>
      </c>
      <c r="Y39" s="157">
        <f>1/$A$1*'[1]48Exp'!X$105</f>
        <v>0.43854077473499997</v>
      </c>
      <c r="Z39" s="157">
        <f>1/$A$1*'[1]48Exp'!Y$105</f>
        <v>0.43425893900000012</v>
      </c>
      <c r="AA39" s="157">
        <f>1/$A$1*'[1]48Exp'!Z$105</f>
        <v>0.44518715399999992</v>
      </c>
      <c r="AB39" s="157">
        <f>1/$A$1*'[1]48Exp'!AA$105</f>
        <v>0</v>
      </c>
      <c r="AC39" s="4"/>
      <c r="AD39" s="233">
        <f>1/1000*'[1]48Exp'!AB$105</f>
        <v>0.46649245399999995</v>
      </c>
      <c r="AE39" s="156">
        <f>1/1000*'[1]48Exp'!AC$105</f>
        <v>0.47647</v>
      </c>
      <c r="AF39" s="156">
        <f>1/1000*'[1]48Exp'!AD$105</f>
        <v>0.570426243</v>
      </c>
      <c r="AG39" s="156">
        <f>1/1000*'[1]48Exp'!AE$105</f>
        <v>0.6978479999999998</v>
      </c>
      <c r="AH39" s="156">
        <f>1/1000*'[1]48Exp'!AF$105</f>
        <v>0.76920699999999997</v>
      </c>
      <c r="AI39" s="156">
        <f>1/1000*'[1]48Exp'!AG$105</f>
        <v>0.90955989100000001</v>
      </c>
      <c r="AJ39" s="156">
        <f>1/1000*'[1]48Exp'!AH$105</f>
        <v>1.0125659460000001</v>
      </c>
      <c r="AK39" s="156">
        <f>1/1000*'[1]48Exp'!AI$105</f>
        <v>1.1208867790000001</v>
      </c>
      <c r="AL39" s="156">
        <f>1/1000*'[1]48Exp'!AJ$105</f>
        <v>1.1202696179999998</v>
      </c>
      <c r="AM39" s="156">
        <f>1/1000*'[1]48Exp'!AK$105</f>
        <v>1.0238691949999998</v>
      </c>
      <c r="AN39" s="156">
        <f>1/1000*'[1]48Exp'!AL$105</f>
        <v>1.119275419</v>
      </c>
      <c r="AO39" s="156">
        <f>1/1000*'[1]48Exp'!AM$105</f>
        <v>1.2315779360000001</v>
      </c>
      <c r="AP39" s="156">
        <f>1/1000*'[1]48Exp'!AN$105</f>
        <v>1.2584665129999999</v>
      </c>
      <c r="AQ39" s="156">
        <f>1/1000*'[1]48Exp'!AO$105</f>
        <v>1.476669842</v>
      </c>
      <c r="AR39" s="156">
        <f>1/1000*'[1]48Exp'!AP$105</f>
        <v>1.5025761390000001</v>
      </c>
      <c r="AS39" s="156">
        <f>1/1000*'[1]48Exp'!AQ$105</f>
        <v>1.3778485629999999</v>
      </c>
      <c r="AT39" s="156">
        <f>1/1000*'[1]48Exp'!AR$105</f>
        <v>1.3975436909999999</v>
      </c>
      <c r="AU39" s="156">
        <f>1/1000*'[1]48Exp'!AS$105</f>
        <v>1.3829502919999999</v>
      </c>
      <c r="AV39" s="156">
        <f>1/1000*'[1]48Exp'!AT$105</f>
        <v>1.3670555629999999</v>
      </c>
      <c r="AW39" s="156">
        <f>1/1000*'[1]48Exp'!AU$105</f>
        <v>1.178482558</v>
      </c>
      <c r="AX39" s="156">
        <f>1/1000*'[1]48Exp'!AV$105</f>
        <v>1.005212502</v>
      </c>
      <c r="AY39" s="156">
        <f>1/1000*'[1]48Exp'!AW$105</f>
        <v>1.1262250149999999</v>
      </c>
      <c r="AZ39" s="156">
        <f>1/1000*'[1]48Exp'!AX$105</f>
        <v>1.1094320089999998</v>
      </c>
      <c r="BA39" s="156">
        <f>1/1000*'[1]48Exp'!AY$105</f>
        <v>0.99382084400000004</v>
      </c>
      <c r="BB39" s="156">
        <f>1/1000*'[1]48Exp'!AZ$105</f>
        <v>0.91297260699999994</v>
      </c>
      <c r="BC39" s="320">
        <f>1/1000*'[1]48Exp'!BA$105</f>
        <v>0</v>
      </c>
      <c r="BD39" s="307"/>
    </row>
    <row r="40" spans="2:56">
      <c r="B40" s="5" t="s">
        <v>24</v>
      </c>
      <c r="C40" s="47">
        <f>1/$A$1*'[1]48Exp'!$B$109</f>
        <v>1.2969218999999994E-2</v>
      </c>
      <c r="D40" s="11">
        <f>1/$A$1*'[1]48Exp'!$C$109</f>
        <v>8.7603929999999983E-3</v>
      </c>
      <c r="E40" s="11">
        <f>1/$A$1*'[1]48Exp'!$D$109</f>
        <v>1.7735656000000002E-2</v>
      </c>
      <c r="F40" s="11">
        <f>1/$A$1*'[1]48Exp'!$E$109</f>
        <v>3.7925950999999992E-2</v>
      </c>
      <c r="G40" s="11">
        <f>1/$A$1*'[1]48Exp'!$F$109</f>
        <v>4.1725168999999999E-2</v>
      </c>
      <c r="H40" s="11">
        <f>1/$A$1*'[1]48Exp'!$G$109</f>
        <v>4.7063796000000005E-2</v>
      </c>
      <c r="I40" s="11">
        <f>1/$A$1*'[1]48Exp'!$H$109</f>
        <v>5.1526119999999981E-2</v>
      </c>
      <c r="J40" s="37">
        <f>1/$A$1*'[1]48Exp'!$I$109</f>
        <v>8.2907341000000009E-2</v>
      </c>
      <c r="K40" s="37">
        <f>1/$A$1*'[1]48Exp'!$J$109</f>
        <v>7.169733399999996E-2</v>
      </c>
      <c r="L40" s="37">
        <f>1/$A$1*'[1]48Exp'!K$109</f>
        <v>6.7259568000000006E-2</v>
      </c>
      <c r="M40" s="37">
        <f>1/$A$1*'[1]48Exp'!L$109</f>
        <v>8.445448400000001E-2</v>
      </c>
      <c r="N40" s="37">
        <f>1/$A$1*'[1]48Exp'!M$109</f>
        <v>0.12549279100000002</v>
      </c>
      <c r="O40" s="37">
        <f>1/$A$1*'[1]48Exp'!N$109</f>
        <v>0.124802994</v>
      </c>
      <c r="P40" s="37">
        <f>1/$A$1*'[1]48Exp'!O$109</f>
        <v>0.160999904</v>
      </c>
      <c r="Q40" s="37">
        <f>1/$A$1*'[1]48Exp'!P$109</f>
        <v>0.15798076999999996</v>
      </c>
      <c r="R40" s="37">
        <f>1/$A$1*'[1]48Exp'!Q$109</f>
        <v>0.14933340000000003</v>
      </c>
      <c r="S40" s="37">
        <f>1/$A$1*'[1]48Exp'!R$109</f>
        <v>0.17832071399999996</v>
      </c>
      <c r="T40" s="37">
        <f>1/$A$1*'[1]48Exp'!S$109</f>
        <v>0.17126027199999996</v>
      </c>
      <c r="U40" s="37">
        <f>1/$A$1*'[1]48Exp'!T$109</f>
        <v>0.20196815299999996</v>
      </c>
      <c r="V40" s="37">
        <f>1/$A$1*'[1]48Exp'!U$109</f>
        <v>0.235435019</v>
      </c>
      <c r="W40" s="37">
        <f>1/$A$1*'[1]48Exp'!V$109</f>
        <v>0.20930501400000001</v>
      </c>
      <c r="X40" s="37">
        <f>1/$A$1*'[1]48Exp'!W$109</f>
        <v>0.232411653</v>
      </c>
      <c r="Y40" s="37">
        <f>1/$A$1*'[1]48Exp'!X$109</f>
        <v>0.28868473609400003</v>
      </c>
      <c r="Z40" s="37">
        <f>1/$A$1*'[1]48Exp'!Y$109</f>
        <v>0.334089372</v>
      </c>
      <c r="AA40" s="37">
        <f>1/$A$1*'[1]48Exp'!Z$109</f>
        <v>0.46711443800000008</v>
      </c>
      <c r="AB40" s="37">
        <f>1/$A$1*'[1]48Exp'!AA$109</f>
        <v>0</v>
      </c>
      <c r="AC40" s="4"/>
      <c r="AD40" s="68">
        <f>1/1000*'[1]48Exp'!AB$109</f>
        <v>1.2370882999999999E-2</v>
      </c>
      <c r="AE40" s="11">
        <f>1/1000*'[1]48Exp'!AC$109</f>
        <v>8.7199999999999986E-3</v>
      </c>
      <c r="AF40" s="11">
        <f>1/1000*'[1]48Exp'!AD$109</f>
        <v>1.9057869000000002E-2</v>
      </c>
      <c r="AG40" s="11">
        <f>1/1000*'[1]48Exp'!AE$109</f>
        <v>3.0771E-2</v>
      </c>
      <c r="AH40" s="11">
        <f>1/1000*'[1]48Exp'!AF$109</f>
        <v>3.7315000000000001E-2</v>
      </c>
      <c r="AI40" s="11">
        <f>1/1000*'[1]48Exp'!AG$109</f>
        <v>4.5665830999999997E-2</v>
      </c>
      <c r="AJ40" s="11">
        <f>1/1000*'[1]48Exp'!AH$109</f>
        <v>5.3102790000000004E-2</v>
      </c>
      <c r="AK40" s="11">
        <f>1/1000*'[1]48Exp'!AI$109</f>
        <v>8.2698227999999999E-2</v>
      </c>
      <c r="AL40" s="11">
        <f>1/1000*'[1]48Exp'!AJ$109</f>
        <v>9.3739605000000004E-2</v>
      </c>
      <c r="AM40" s="11">
        <f>1/1000*'[1]48Exp'!AK$109</f>
        <v>8.0985233999999989E-2</v>
      </c>
      <c r="AN40" s="11">
        <f>1/1000*'[1]48Exp'!AL$109</f>
        <v>0.10536525999999999</v>
      </c>
      <c r="AO40" s="11">
        <f>1/1000*'[1]48Exp'!AM$109</f>
        <v>0.17086287</v>
      </c>
      <c r="AP40" s="11">
        <f>1/1000*'[1]48Exp'!AN$109</f>
        <v>0.19992206900000001</v>
      </c>
      <c r="AQ40" s="11">
        <f>1/1000*'[1]48Exp'!AO$109</f>
        <v>0.27589134300000001</v>
      </c>
      <c r="AR40" s="11">
        <f>1/1000*'[1]48Exp'!AP$109</f>
        <v>0.30197945900000001</v>
      </c>
      <c r="AS40" s="11">
        <f>1/1000*'[1]48Exp'!AQ$109</f>
        <v>0.26808377899999997</v>
      </c>
      <c r="AT40" s="11">
        <f>1/1000*'[1]48Exp'!AR$109</f>
        <v>0.29314383099999997</v>
      </c>
      <c r="AU40" s="11">
        <f>1/1000*'[1]48Exp'!AS$109</f>
        <v>0.32942789700000003</v>
      </c>
      <c r="AV40" s="11">
        <f>1/1000*'[1]48Exp'!AT$109</f>
        <v>0.33809655999999993</v>
      </c>
      <c r="AW40" s="11">
        <f>1/1000*'[1]48Exp'!AU$109</f>
        <v>0.45462358600000002</v>
      </c>
      <c r="AX40" s="11">
        <f>1/1000*'[1]48Exp'!AV$109</f>
        <v>0.41749027700000008</v>
      </c>
      <c r="AY40" s="11">
        <f>1/1000*'[1]48Exp'!AW$109</f>
        <v>0.57571700999999997</v>
      </c>
      <c r="AZ40" s="11">
        <f>1/1000*'[1]48Exp'!AX$109</f>
        <v>0.70012438300000002</v>
      </c>
      <c r="BA40" s="11">
        <f>1/1000*'[1]48Exp'!AY$109</f>
        <v>0.60157108599999998</v>
      </c>
      <c r="BB40" s="11">
        <f>1/1000*'[1]48Exp'!AZ$109</f>
        <v>0.70185657000000001</v>
      </c>
      <c r="BC40" s="302">
        <f>1/1000*'[1]48Exp'!BA$109</f>
        <v>0</v>
      </c>
      <c r="BD40" s="307"/>
    </row>
    <row r="41" spans="2:56">
      <c r="B41" s="5" t="s">
        <v>106</v>
      </c>
      <c r="C41" s="210">
        <f>1/$A$1*'[1]48Exp'!$B$116</f>
        <v>0.10763395900000002</v>
      </c>
      <c r="D41" s="211">
        <f>1/$A$1*'[1]48Exp'!$C$116</f>
        <v>0.14100602499999998</v>
      </c>
      <c r="E41" s="211">
        <f>1/$A$1*'[1]48Exp'!$D$116</f>
        <v>0.118177116</v>
      </c>
      <c r="F41" s="211">
        <f>1/$A$1*'[1]48Exp'!$E$116</f>
        <v>0.214346604</v>
      </c>
      <c r="G41" s="211">
        <f>1/$A$1*'[1]48Exp'!$F$116</f>
        <v>0.28718552399999997</v>
      </c>
      <c r="H41" s="211">
        <f>1/$A$1*'[1]48Exp'!$G$116</f>
        <v>0.36960729900000011</v>
      </c>
      <c r="I41" s="211">
        <f>1/$A$1*'[1]48Exp'!$H$116</f>
        <v>0.37686417000000039</v>
      </c>
      <c r="J41" s="212">
        <f>1/$A$1*'[1]48Exp'!$I$116</f>
        <v>0.35838246800000062</v>
      </c>
      <c r="K41" s="212">
        <f>1/$A$1*'[1]48Exp'!$J$116</f>
        <v>0.37616220800000011</v>
      </c>
      <c r="L41" s="212">
        <f>1/$A$1*'[1]48Exp'!K$116</f>
        <v>0.59793589200000119</v>
      </c>
      <c r="M41" s="212">
        <f>1/$A$1*'[1]48Exp'!L$116</f>
        <v>0.58872615900000125</v>
      </c>
      <c r="N41" s="212">
        <f>1/$A$1*'[1]48Exp'!M$116</f>
        <v>0.79297346300000138</v>
      </c>
      <c r="O41" s="212">
        <f>1/$A$1*'[1]48Exp'!N$116</f>
        <v>0.84510538900000143</v>
      </c>
      <c r="P41" s="212">
        <f>1/$A$1*'[1]48Exp'!O$116</f>
        <v>0.77334999600000232</v>
      </c>
      <c r="Q41" s="212">
        <f>1/$A$1*'[1]48Exp'!P$116</f>
        <v>0.71807218200000145</v>
      </c>
      <c r="R41" s="212">
        <f>1/$A$1*'[1]48Exp'!Q$116</f>
        <v>0.66999987500000246</v>
      </c>
      <c r="S41" s="212">
        <f>1/$A$1*'[1]48Exp'!R$116</f>
        <v>0.64487441100000276</v>
      </c>
      <c r="T41" s="212">
        <f>1/$A$1*'[1]48Exp'!S$116</f>
        <v>0.65931793300000285</v>
      </c>
      <c r="U41" s="212">
        <f>1/$A$1*'[1]48Exp'!T$116</f>
        <v>0.55606287000000065</v>
      </c>
      <c r="V41" s="212">
        <f>1/$A$1*'[1]48Exp'!U$116</f>
        <v>0.68293587899999997</v>
      </c>
      <c r="W41" s="212">
        <f>1/$A$1*'[1]48Exp'!V$116</f>
        <v>0.59122881500000024</v>
      </c>
      <c r="X41" s="212">
        <f>1/$A$1*'[1]48Exp'!W$116</f>
        <v>0.56896883199999992</v>
      </c>
      <c r="Y41" s="212">
        <f>1/$A$1*'[1]48Exp'!X$116</f>
        <v>0.53468142752600001</v>
      </c>
      <c r="Z41" s="212">
        <f>1/$A$1*'[1]48Exp'!Y$116</f>
        <v>0.54279604799999959</v>
      </c>
      <c r="AA41" s="212">
        <f>1/$A$1*'[1]48Exp'!Z$116</f>
        <v>0.58308394200000002</v>
      </c>
      <c r="AB41" s="212">
        <f>1/$A$1*'[1]48Exp'!AA$116</f>
        <v>0</v>
      </c>
      <c r="AC41" s="161"/>
      <c r="AD41" s="290">
        <f>1/1000*'[1]48Exp'!AB$116</f>
        <v>0.161266722</v>
      </c>
      <c r="AE41" s="211">
        <f>1/1000*'[1]48Exp'!AC$116</f>
        <v>0.17475699999999997</v>
      </c>
      <c r="AF41" s="211">
        <f>1/1000*'[1]48Exp'!AD$116</f>
        <v>0.17219089599999998</v>
      </c>
      <c r="AG41" s="211">
        <f>1/1000*'[1]48Exp'!AE$116</f>
        <v>0.26329000000000002</v>
      </c>
      <c r="AH41" s="211">
        <f>1/1000*'[1]48Exp'!AF$116</f>
        <v>0.38492899999999997</v>
      </c>
      <c r="AI41" s="211">
        <f>1/1000*'[1]48Exp'!AG$116</f>
        <v>0.48478005099999999</v>
      </c>
      <c r="AJ41" s="211">
        <f>1/1000*'[1]48Exp'!AH$116</f>
        <v>0.5217430609999999</v>
      </c>
      <c r="AK41" s="211">
        <f>1/1000*'[1]48Exp'!AI$116</f>
        <v>0.56119206700000002</v>
      </c>
      <c r="AL41" s="211">
        <f>1/1000*'[1]48Exp'!AJ$116</f>
        <v>0.65479955500000009</v>
      </c>
      <c r="AM41" s="211">
        <f>1/1000*'[1]48Exp'!AK$116</f>
        <v>0.83871575600000015</v>
      </c>
      <c r="AN41" s="211">
        <f>1/1000*'[1]48Exp'!AL$116</f>
        <v>0.92012997299999999</v>
      </c>
      <c r="AO41" s="211">
        <f>1/1000*'[1]48Exp'!AM$116</f>
        <v>1.2481467939999999</v>
      </c>
      <c r="AP41" s="211">
        <f>1/1000*'[1]48Exp'!AN$116</f>
        <v>1.314803358</v>
      </c>
      <c r="AQ41" s="211">
        <f>1/1000*'[1]48Exp'!AO$116</f>
        <v>1.254118852</v>
      </c>
      <c r="AR41" s="211">
        <f>1/1000*'[1]48Exp'!AP$116</f>
        <v>1.2330017289999999</v>
      </c>
      <c r="AS41" s="211">
        <f>1/1000*'[1]48Exp'!AQ$116</f>
        <v>1.1485077709999998</v>
      </c>
      <c r="AT41" s="211">
        <f>1/1000*'[1]48Exp'!AR$116</f>
        <v>1.1624971369999999</v>
      </c>
      <c r="AU41" s="211">
        <f>1/1000*'[1]48Exp'!AS$116</f>
        <v>1.181821751</v>
      </c>
      <c r="AV41" s="211">
        <f>1/1000*'[1]48Exp'!AT$116</f>
        <v>1.1991390840000002</v>
      </c>
      <c r="AW41" s="211">
        <f>1/1000*'[1]48Exp'!AU$116</f>
        <v>1.4266549880000001</v>
      </c>
      <c r="AX41" s="211">
        <f>1/1000*'[1]48Exp'!AV$116</f>
        <v>1.3110967439999999</v>
      </c>
      <c r="AY41" s="211">
        <f>1/1000*'[1]48Exp'!AW$116</f>
        <v>1.3053855810000001</v>
      </c>
      <c r="AZ41" s="211">
        <f>1/1000*'[1]48Exp'!AX$116</f>
        <v>1.27976695</v>
      </c>
      <c r="BA41" s="211">
        <f>1/1000*'[1]48Exp'!AY$116</f>
        <v>1.1656872710000001</v>
      </c>
      <c r="BB41" s="211">
        <f>1/1000*'[1]48Exp'!AZ$116</f>
        <v>1.2054971630000002</v>
      </c>
      <c r="BC41" s="337">
        <f>1/1000*'[1]48Exp'!BA$116</f>
        <v>0</v>
      </c>
      <c r="BD41" s="352"/>
    </row>
    <row r="42" spans="2:56">
      <c r="B42" s="5" t="s">
        <v>159</v>
      </c>
      <c r="C42" s="47">
        <f>1/$A$1*'[1]48Exp'!$B$134</f>
        <v>2.0420536999999999E-2</v>
      </c>
      <c r="D42" s="11">
        <f>1/$A$1*'[1]48Exp'!$C$134</f>
        <v>2.0786269000000003E-2</v>
      </c>
      <c r="E42" s="11">
        <f>1/$A$1*'[1]48Exp'!$D$134</f>
        <v>2.0793412999999993E-2</v>
      </c>
      <c r="F42" s="11">
        <f>1/$A$1*'[1]48Exp'!$E$134</f>
        <v>2.5591292000000002E-2</v>
      </c>
      <c r="G42" s="11">
        <f>1/$A$1*'[1]48Exp'!$F$134</f>
        <v>2.1056680000000001E-2</v>
      </c>
      <c r="H42" s="11">
        <f>1/$A$1*'[1]48Exp'!$G$134</f>
        <v>1.9432638999999998E-2</v>
      </c>
      <c r="I42" s="11">
        <f>1/$A$1*'[1]48Exp'!$H$134</f>
        <v>1.9882150999999994E-2</v>
      </c>
      <c r="J42" s="37">
        <f>1/$A$1*'[1]48Exp'!$I$134</f>
        <v>1.9936057999999989E-2</v>
      </c>
      <c r="K42" s="37">
        <f>1/$A$1*'[1]48Exp'!$J$134</f>
        <v>1.9811214999999997E-2</v>
      </c>
      <c r="L42" s="37">
        <f>1/$A$1*'[1]48Exp'!K$134</f>
        <v>1.8590706999999995E-2</v>
      </c>
      <c r="M42" s="37">
        <f>1/$A$1*'[1]48Exp'!L$134</f>
        <v>1.8375527999999999E-2</v>
      </c>
      <c r="N42" s="37">
        <f>1/$A$1*'[1]48Exp'!M$134</f>
        <v>1.7383363999999998E-2</v>
      </c>
      <c r="O42" s="37">
        <f>1/$A$1*'[1]48Exp'!N$134</f>
        <v>1.7117836999999997E-2</v>
      </c>
      <c r="P42" s="37">
        <f>1/$A$1*'[1]48Exp'!O$134</f>
        <v>1.9801759999999984E-2</v>
      </c>
      <c r="Q42" s="37">
        <f>1/$A$1*'[1]48Exp'!P$134</f>
        <v>2.0718907999999984E-2</v>
      </c>
      <c r="R42" s="37">
        <f>1/$A$1*'[1]48Exp'!Q$134</f>
        <v>2.0190621999999981E-2</v>
      </c>
      <c r="S42" s="37">
        <f>1/$A$1*'[1]48Exp'!R$134</f>
        <v>2.0163646999999989E-2</v>
      </c>
      <c r="T42" s="37">
        <f>1/$A$1*'[1]48Exp'!S$134</f>
        <v>2.0020028999999984E-2</v>
      </c>
      <c r="U42" s="37">
        <f>1/$A$1*'[1]48Exp'!T$134</f>
        <v>2.0122922000000001E-2</v>
      </c>
      <c r="V42" s="37">
        <f>1/$A$1*'[1]48Exp'!U$134</f>
        <v>2.1179623000000005E-2</v>
      </c>
      <c r="W42" s="37">
        <f>1/$A$1*'[1]48Exp'!V$134</f>
        <v>1.7882979999999996E-2</v>
      </c>
      <c r="X42" s="37">
        <f>1/$A$1*'[1]48Exp'!W$134</f>
        <v>1.6469392999999999E-2</v>
      </c>
      <c r="Y42" s="37">
        <f>1/$A$1*'[1]48Exp'!X$134</f>
        <v>1.5688880406999998E-2</v>
      </c>
      <c r="Z42" s="37">
        <f>1/$A$1*'[1]48Exp'!Y$134</f>
        <v>1.9122347999999994E-2</v>
      </c>
      <c r="AA42" s="37">
        <f>1/$A$1*'[1]48Exp'!Z$134</f>
        <v>2.0879398999999996E-2</v>
      </c>
      <c r="AB42" s="37">
        <f>1/$A$1*'[1]48Exp'!AA$134</f>
        <v>0</v>
      </c>
      <c r="AC42" s="4"/>
      <c r="AD42" s="68">
        <f>1/1000*'[1]48Exp'!AB$134</f>
        <v>1.2220894E-2</v>
      </c>
      <c r="AE42" s="11">
        <f>1/1000*'[1]48Exp'!AC$134</f>
        <v>1.3314000000000001E-2</v>
      </c>
      <c r="AF42" s="11">
        <f>1/1000*'[1]48Exp'!AD$134</f>
        <v>1.3444154E-2</v>
      </c>
      <c r="AG42" s="11">
        <f>1/1000*'[1]48Exp'!AE$134</f>
        <v>1.6594000000000001E-2</v>
      </c>
      <c r="AH42" s="11">
        <f>1/1000*'[1]48Exp'!AF$134</f>
        <v>1.5140000000000001E-2</v>
      </c>
      <c r="AI42" s="11">
        <f>1/1000*'[1]48Exp'!AG$134</f>
        <v>1.5425748E-2</v>
      </c>
      <c r="AJ42" s="11">
        <f>1/1000*'[1]48Exp'!AH$134</f>
        <v>1.8237901000000001E-2</v>
      </c>
      <c r="AK42" s="11">
        <f>1/1000*'[1]48Exp'!AI$134</f>
        <v>1.9564864000000001E-2</v>
      </c>
      <c r="AL42" s="11">
        <f>1/1000*'[1]48Exp'!AJ$134</f>
        <v>2.7514235000000001E-2</v>
      </c>
      <c r="AM42" s="11">
        <f>1/1000*'[1]48Exp'!AK$134</f>
        <v>2.0161981999999998E-2</v>
      </c>
      <c r="AN42" s="11">
        <f>1/1000*'[1]48Exp'!AL$134</f>
        <v>2.2258196000000001E-2</v>
      </c>
      <c r="AO42" s="11">
        <f>1/1000*'[1]48Exp'!AM$134</f>
        <v>2.6415926999999999E-2</v>
      </c>
      <c r="AP42" s="11">
        <f>1/1000*'[1]48Exp'!AN$134</f>
        <v>3.3521881999999996E-2</v>
      </c>
      <c r="AQ42" s="11">
        <f>1/1000*'[1]48Exp'!AO$134</f>
        <v>4.0042948000000002E-2</v>
      </c>
      <c r="AR42" s="11">
        <f>1/1000*'[1]48Exp'!AP$134</f>
        <v>4.5619601000000003E-2</v>
      </c>
      <c r="AS42" s="11">
        <f>1/1000*'[1]48Exp'!AQ$134</f>
        <v>5.3848341999999993E-2</v>
      </c>
      <c r="AT42" s="11">
        <f>1/1000*'[1]48Exp'!AR$134</f>
        <v>4.4883613000000003E-2</v>
      </c>
      <c r="AU42" s="11">
        <f>1/1000*'[1]48Exp'!AS$134</f>
        <v>3.6829614000000004E-2</v>
      </c>
      <c r="AV42" s="11">
        <f>1/1000*'[1]48Exp'!AT$134</f>
        <v>3.913697E-2</v>
      </c>
      <c r="AW42" s="11">
        <f>1/1000*'[1]48Exp'!AU$134</f>
        <v>3.8841749000000009E-2</v>
      </c>
      <c r="AX42" s="11">
        <f>1/1000*'[1]48Exp'!AV$134</f>
        <v>2.9869835000000001E-2</v>
      </c>
      <c r="AY42" s="11">
        <f>1/1000*'[1]48Exp'!AW$134</f>
        <v>3.1404400999999998E-2</v>
      </c>
      <c r="AZ42" s="11">
        <f>1/1000*'[1]48Exp'!AX$134</f>
        <v>3.1415011E-2</v>
      </c>
      <c r="BA42" s="11">
        <f>1/1000*'[1]48Exp'!AY$134</f>
        <v>3.6769064000000004E-2</v>
      </c>
      <c r="BB42" s="11">
        <f>1/1000*'[1]48Exp'!AZ$134</f>
        <v>4.2585166000000001E-2</v>
      </c>
      <c r="BC42" s="302">
        <f>1/1000*'[1]48Exp'!BA$134</f>
        <v>0</v>
      </c>
      <c r="BD42" s="307"/>
    </row>
    <row r="43" spans="2:56">
      <c r="B43" s="5" t="s">
        <v>161</v>
      </c>
      <c r="C43" s="47">
        <f>1/$A$1*'[1]48Exp'!$B$138</f>
        <v>2.8922621999999995E-2</v>
      </c>
      <c r="D43" s="11">
        <f>1/$A$1*'[1]48Exp'!$C$138</f>
        <v>2.3913272999999995E-2</v>
      </c>
      <c r="E43" s="11">
        <f>1/$A$1*'[1]48Exp'!$D$138</f>
        <v>3.0767981000000014E-2</v>
      </c>
      <c r="F43" s="11">
        <f>1/$A$1*'[1]48Exp'!$E$138</f>
        <v>4.7429013999999999E-2</v>
      </c>
      <c r="G43" s="11">
        <f>1/$A$1*'[1]48Exp'!$F$138</f>
        <v>4.5893538999999997E-2</v>
      </c>
      <c r="H43" s="11">
        <f>1/$A$1*'[1]48Exp'!$G$138</f>
        <v>5.7606602999999999E-2</v>
      </c>
      <c r="I43" s="11">
        <f>1/$A$1*'[1]48Exp'!$H$138</f>
        <v>0.1341677309999999</v>
      </c>
      <c r="J43" s="37">
        <f>1/$A$1*'[1]48Exp'!$I$138</f>
        <v>0.22887752800000005</v>
      </c>
      <c r="K43" s="37">
        <f>1/$A$1*'[1]48Exp'!$J$138</f>
        <v>0.18129302299999997</v>
      </c>
      <c r="L43" s="37">
        <f>1/$A$1*'[1]48Exp'!K$138</f>
        <v>0.15608622100000002</v>
      </c>
      <c r="M43" s="37">
        <f>1/$A$1*'[1]48Exp'!L$138</f>
        <v>0.185798622</v>
      </c>
      <c r="N43" s="37">
        <f>1/$A$1*'[1]48Exp'!M$138</f>
        <v>0.20065725999999995</v>
      </c>
      <c r="O43" s="37">
        <f>1/$A$1*'[1]48Exp'!N$138</f>
        <v>0.22441430500000006</v>
      </c>
      <c r="P43" s="37">
        <f>1/$A$1*'[1]48Exp'!O$138</f>
        <v>0.30238496799999992</v>
      </c>
      <c r="Q43" s="37">
        <f>1/$A$1*'[1]48Exp'!P$138</f>
        <v>0.30419135099999978</v>
      </c>
      <c r="R43" s="37">
        <f>1/$A$1*'[1]48Exp'!Q$138</f>
        <v>0.31645489900000001</v>
      </c>
      <c r="S43" s="37">
        <f>1/$A$1*'[1]48Exp'!R$138</f>
        <v>0.48678389400000049</v>
      </c>
      <c r="T43" s="37">
        <f>1/$A$1*'[1]48Exp'!S$138</f>
        <v>0.42047373200000016</v>
      </c>
      <c r="U43" s="37">
        <f>1/$A$1*'[1]48Exp'!T$138</f>
        <v>0.342013291</v>
      </c>
      <c r="V43" s="37">
        <f>1/$A$1*'[1]48Exp'!U$138</f>
        <v>0.39119494300000002</v>
      </c>
      <c r="W43" s="37">
        <f>1/$A$1*'[1]48Exp'!V$138</f>
        <v>0.35456875399999999</v>
      </c>
      <c r="X43" s="37">
        <f>1/$A$1*'[1]48Exp'!W$138</f>
        <v>0.32850962299999997</v>
      </c>
      <c r="Y43" s="37">
        <f>1/$A$1*'[1]48Exp'!X$138</f>
        <v>0.39075432694100004</v>
      </c>
      <c r="Z43" s="37">
        <f>1/$A$1*'[1]48Exp'!Y$138</f>
        <v>0.42503014100000019</v>
      </c>
      <c r="AA43" s="37">
        <f>1/$A$1*'[1]48Exp'!Z$138</f>
        <v>0.5517233199999998</v>
      </c>
      <c r="AB43" s="37">
        <f>1/$A$1*'[1]48Exp'!AA$138</f>
        <v>0</v>
      </c>
      <c r="AC43" s="4"/>
      <c r="AD43" s="68">
        <f>1/1000*'[1]48Exp'!AB$138</f>
        <v>2.3812435999999999E-2</v>
      </c>
      <c r="AE43" s="11">
        <f>1/1000*'[1]48Exp'!AC$138</f>
        <v>1.8667E-2</v>
      </c>
      <c r="AF43" s="11">
        <f>1/1000*'[1]48Exp'!AD$138</f>
        <v>2.5078917000000003E-2</v>
      </c>
      <c r="AG43" s="11">
        <f>1/1000*'[1]48Exp'!AE$138</f>
        <v>3.7492000000000004E-2</v>
      </c>
      <c r="AH43" s="11">
        <f>1/1000*'[1]48Exp'!AF$138</f>
        <v>4.3011000000000001E-2</v>
      </c>
      <c r="AI43" s="11">
        <f>1/1000*'[1]48Exp'!AG$138</f>
        <v>5.6636029999999997E-2</v>
      </c>
      <c r="AJ43" s="11">
        <f>1/1000*'[1]48Exp'!AH$138</f>
        <v>0.10864431099999999</v>
      </c>
      <c r="AK43" s="11">
        <f>1/1000*'[1]48Exp'!AI$138</f>
        <v>0.16839049799999997</v>
      </c>
      <c r="AL43" s="11">
        <f>1/1000*'[1]48Exp'!AJ$138</f>
        <v>0.17401992599999999</v>
      </c>
      <c r="AM43" s="11">
        <f>1/1000*'[1]48Exp'!AK$138</f>
        <v>0.15524625900000003</v>
      </c>
      <c r="AN43" s="11">
        <f>1/1000*'[1]48Exp'!AL$138</f>
        <v>0.21873295400000001</v>
      </c>
      <c r="AO43" s="11">
        <f>1/1000*'[1]48Exp'!AM$138</f>
        <v>0.34752558499999991</v>
      </c>
      <c r="AP43" s="11">
        <f>1/1000*'[1]48Exp'!AN$138</f>
        <v>0.40877310499999997</v>
      </c>
      <c r="AQ43" s="11">
        <f>1/1000*'[1]48Exp'!AO$138</f>
        <v>0.56985238599999988</v>
      </c>
      <c r="AR43" s="11">
        <f>1/1000*'[1]48Exp'!AP$138</f>
        <v>0.53923404000000008</v>
      </c>
      <c r="AS43" s="11">
        <f>1/1000*'[1]48Exp'!AQ$138</f>
        <v>0.58077345999999985</v>
      </c>
      <c r="AT43" s="11">
        <f>1/1000*'[1]48Exp'!AR$138</f>
        <v>0.77091312099999998</v>
      </c>
      <c r="AU43" s="11">
        <f>1/1000*'[1]48Exp'!AS$138</f>
        <v>0.80164228699999995</v>
      </c>
      <c r="AV43" s="11">
        <f>1/1000*'[1]48Exp'!AT$138</f>
        <v>0.70013676399999991</v>
      </c>
      <c r="AW43" s="211">
        <f>1/1000*'[1]48Exp'!AU$138</f>
        <v>1.034882316</v>
      </c>
      <c r="AX43" s="211">
        <f>1/1000*'[1]48Exp'!AV$138</f>
        <v>0.96484948500000001</v>
      </c>
      <c r="AY43" s="211">
        <f>1/1000*'[1]48Exp'!AW$138</f>
        <v>0.97078416799999989</v>
      </c>
      <c r="AZ43" s="211">
        <f>1/1000*'[1]48Exp'!AX$138</f>
        <v>1.3351446859999998</v>
      </c>
      <c r="BA43" s="211">
        <f>1/1000*'[1]48Exp'!AY$138</f>
        <v>1.232591236</v>
      </c>
      <c r="BB43" s="211">
        <f>1/1000*'[1]48Exp'!AZ$138</f>
        <v>1.233755698</v>
      </c>
      <c r="BC43" s="337">
        <f>1/1000*'[1]48Exp'!BA$138</f>
        <v>0</v>
      </c>
      <c r="BD43" s="352"/>
    </row>
    <row r="44" spans="2:56">
      <c r="B44" s="5" t="s">
        <v>162</v>
      </c>
      <c r="C44" s="47">
        <f>1/$A$1*'[1]48Exp'!$B$151</f>
        <v>3.0429559999999994E-3</v>
      </c>
      <c r="D44" s="11">
        <f>1/$A$1*'[1]48Exp'!$C$151</f>
        <v>2.1073059999999998E-3</v>
      </c>
      <c r="E44" s="11">
        <f>1/$A$1*'[1]48Exp'!$D$151</f>
        <v>6.6839849999999999E-3</v>
      </c>
      <c r="F44" s="11">
        <f>1/$A$1*'[1]48Exp'!$E$151</f>
        <v>4.8360390000000003E-3</v>
      </c>
      <c r="G44" s="11">
        <f>1/$A$1*'[1]48Exp'!$F$151</f>
        <v>5.1555989999999994E-3</v>
      </c>
      <c r="H44" s="11">
        <f>1/$A$1*'[1]48Exp'!$G$151</f>
        <v>6.8787109999999983E-3</v>
      </c>
      <c r="I44" s="11">
        <f>1/$A$1*'[1]48Exp'!$H$151</f>
        <v>7.4185789999999989E-3</v>
      </c>
      <c r="J44" s="37">
        <f>1/$A$1*'[1]48Exp'!$I$151</f>
        <v>8.1767729999999983E-3</v>
      </c>
      <c r="K44" s="37">
        <f>1/$A$1*'[1]48Exp'!$J$151</f>
        <v>1.4868101999999999E-2</v>
      </c>
      <c r="L44" s="37">
        <f>1/$A$1*'[1]48Exp'!K$151</f>
        <v>1.6155597000000004E-2</v>
      </c>
      <c r="M44" s="37">
        <f>1/$A$1*'[1]48Exp'!L$151</f>
        <v>1.7754519E-2</v>
      </c>
      <c r="N44" s="37">
        <f>1/$A$1*'[1]48Exp'!M$151</f>
        <v>2.5007068E-2</v>
      </c>
      <c r="O44" s="37">
        <f>1/$A$1*'[1]48Exp'!N$151</f>
        <v>2.6751562E-2</v>
      </c>
      <c r="P44" s="37">
        <f>1/$A$1*'[1]48Exp'!O$151</f>
        <v>2.2700657999999999E-2</v>
      </c>
      <c r="Q44" s="37">
        <f>1/$A$1*'[1]48Exp'!P$151</f>
        <v>2.1381424999999996E-2</v>
      </c>
      <c r="R44" s="37">
        <f>1/$A$1*'[1]48Exp'!Q$151</f>
        <v>1.6284974999999997E-2</v>
      </c>
      <c r="S44" s="37">
        <f>1/$A$1*'[1]48Exp'!R$151</f>
        <v>1.7276068000000002E-2</v>
      </c>
      <c r="T44" s="37">
        <f>1/$A$1*'[1]48Exp'!S$151</f>
        <v>1.7761946000000001E-2</v>
      </c>
      <c r="U44" s="37">
        <f>1/$A$1*'[1]48Exp'!T$151</f>
        <v>1.9666960999999993E-2</v>
      </c>
      <c r="V44" s="37">
        <f>1/$A$1*'[1]48Exp'!U$151</f>
        <v>2.0784604999999998E-2</v>
      </c>
      <c r="W44" s="37">
        <f>1/$A$1*'[1]48Exp'!V$151</f>
        <v>2.3929279000000001E-2</v>
      </c>
      <c r="X44" s="37">
        <f>1/$A$1*'[1]48Exp'!W$151</f>
        <v>2.3811631999999999E-2</v>
      </c>
      <c r="Y44" s="37">
        <f>1/$A$1*'[1]48Exp'!X$151</f>
        <v>3.5825867711999991E-2</v>
      </c>
      <c r="Z44" s="37">
        <f>1/$A$1*'[1]48Exp'!Y$151</f>
        <v>3.4411732999999993E-2</v>
      </c>
      <c r="AA44" s="37">
        <f>1/$A$1*'[1]48Exp'!Z$151</f>
        <v>4.5684295999999978E-2</v>
      </c>
      <c r="AB44" s="37">
        <f>1/$A$1*'[1]48Exp'!AA$151</f>
        <v>0</v>
      </c>
      <c r="AC44" s="4"/>
      <c r="AD44" s="68">
        <f>1/1000*'[1]48Exp'!AB$151</f>
        <v>1.4439699999999999E-3</v>
      </c>
      <c r="AE44" s="11">
        <f>1/1000*'[1]48Exp'!AC$151</f>
        <v>1.2869999999999999E-3</v>
      </c>
      <c r="AF44" s="11">
        <f>1/1000*'[1]48Exp'!AD$151</f>
        <v>3.3152839999999999E-3</v>
      </c>
      <c r="AG44" s="11">
        <f>1/1000*'[1]48Exp'!AE$151</f>
        <v>3.2249999999999996E-3</v>
      </c>
      <c r="AH44" s="11">
        <f>1/1000*'[1]48Exp'!AF$151</f>
        <v>5.3010000000000002E-3</v>
      </c>
      <c r="AI44" s="11">
        <f>1/1000*'[1]48Exp'!AG$151</f>
        <v>6.9095279999999999E-3</v>
      </c>
      <c r="AJ44" s="11">
        <f>1/1000*'[1]48Exp'!AH$151</f>
        <v>7.3851810000000002E-3</v>
      </c>
      <c r="AK44" s="11">
        <f>1/1000*'[1]48Exp'!AI$151</f>
        <v>9.2971289999999995E-3</v>
      </c>
      <c r="AL44" s="11">
        <f>1/1000*'[1]48Exp'!AJ$151</f>
        <v>1.2888163000000001E-2</v>
      </c>
      <c r="AM44" s="11">
        <f>1/1000*'[1]48Exp'!AK$151</f>
        <v>1.4392813000000001E-2</v>
      </c>
      <c r="AN44" s="11">
        <f>1/1000*'[1]48Exp'!AL$151</f>
        <v>1.9770629999999997E-2</v>
      </c>
      <c r="AO44" s="11">
        <f>1/1000*'[1]48Exp'!AM$151</f>
        <v>4.2128204999999995E-2</v>
      </c>
      <c r="AP44" s="11">
        <f>1/1000*'[1]48Exp'!AN$151</f>
        <v>3.8968473999999996E-2</v>
      </c>
      <c r="AQ44" s="11">
        <f>1/1000*'[1]48Exp'!AO$151</f>
        <v>2.6773199000000001E-2</v>
      </c>
      <c r="AR44" s="11">
        <f>1/1000*'[1]48Exp'!AP$151</f>
        <v>2.4947984999999995E-2</v>
      </c>
      <c r="AS44" s="11">
        <f>1/1000*'[1]48Exp'!AQ$151</f>
        <v>1.0155853000000001E-2</v>
      </c>
      <c r="AT44" s="11">
        <f>1/1000*'[1]48Exp'!AR$151</f>
        <v>1.0915685E-2</v>
      </c>
      <c r="AU44" s="11">
        <f>1/1000*'[1]48Exp'!AS$151</f>
        <v>1.1568124000000001E-2</v>
      </c>
      <c r="AV44" s="11">
        <f>1/1000*'[1]48Exp'!AT$151</f>
        <v>1.3973869000000002E-2</v>
      </c>
      <c r="AW44" s="11">
        <f>1/1000*'[1]48Exp'!AU$151</f>
        <v>1.4688747E-2</v>
      </c>
      <c r="AX44" s="11">
        <f>1/1000*'[1]48Exp'!AV$151</f>
        <v>1.5954643999999997E-2</v>
      </c>
      <c r="AY44" s="11">
        <f>1/1000*'[1]48Exp'!AW$151</f>
        <v>2.0120807000000001E-2</v>
      </c>
      <c r="AZ44" s="11">
        <f>1/1000*'[1]48Exp'!AX$151</f>
        <v>4.0743059999999998E-2</v>
      </c>
      <c r="BA44" s="11">
        <f>1/1000*'[1]48Exp'!AY$151</f>
        <v>4.0096562000000002E-2</v>
      </c>
      <c r="BB44" s="11">
        <f>1/1000*'[1]48Exp'!AZ$151</f>
        <v>5.1393166999999997E-2</v>
      </c>
      <c r="BC44" s="302">
        <f>1/1000*'[1]48Exp'!BA$151</f>
        <v>0</v>
      </c>
      <c r="BD44" s="307"/>
    </row>
    <row r="45" spans="2:56">
      <c r="B45" s="5" t="s">
        <v>185</v>
      </c>
      <c r="C45" s="47">
        <f>1/$A$1*'[1]48Exp'!$B$169</f>
        <v>6.7452799999999976E-3</v>
      </c>
      <c r="D45" s="11">
        <f>1/$A$1*'[1]48Exp'!$C$169</f>
        <v>1.6434037999999998E-2</v>
      </c>
      <c r="E45" s="11">
        <f>1/$A$1*'[1]48Exp'!$D$169</f>
        <v>9.7894310000000012E-3</v>
      </c>
      <c r="F45" s="11">
        <f>1/$A$1*'[1]48Exp'!$E$169</f>
        <v>9.0774899999999988E-3</v>
      </c>
      <c r="G45" s="11">
        <f>1/$A$1*'[1]48Exp'!$F$169</f>
        <v>1.1425202999999998E-2</v>
      </c>
      <c r="H45" s="11">
        <f>1/$A$1*'[1]48Exp'!$G$169</f>
        <v>1.3103772000000003E-2</v>
      </c>
      <c r="I45" s="11">
        <f>1/$A$1*'[1]48Exp'!$H$169</f>
        <v>1.2314740999999999E-2</v>
      </c>
      <c r="J45" s="37">
        <f>1/$A$1*'[1]48Exp'!$I$169</f>
        <v>1.9058602999999997E-2</v>
      </c>
      <c r="K45" s="37">
        <f>1/$A$1*'[1]48Exp'!$J$169</f>
        <v>2.1430036999999996E-2</v>
      </c>
      <c r="L45" s="37">
        <f>1/$A$1*'[1]48Exp'!K$169</f>
        <v>1.4286364999999997E-2</v>
      </c>
      <c r="M45" s="37">
        <f>1/$A$1*'[1]48Exp'!L$169</f>
        <v>2.2359921999999994E-2</v>
      </c>
      <c r="N45" s="37">
        <f>1/$A$1*'[1]48Exp'!M$169</f>
        <v>3.1272061999999996E-2</v>
      </c>
      <c r="O45" s="37">
        <f>1/$A$1*'[1]48Exp'!N$169</f>
        <v>2.7255308999999971E-2</v>
      </c>
      <c r="P45" s="37">
        <f>1/$A$1*'[1]48Exp'!O$169</f>
        <v>2.7909632999999993E-2</v>
      </c>
      <c r="Q45" s="37">
        <f>1/$A$1*'[1]48Exp'!P$169</f>
        <v>3.6867188999999974E-2</v>
      </c>
      <c r="R45" s="37">
        <f>1/$A$1*'[1]48Exp'!Q$169</f>
        <v>4.076684099999997E-2</v>
      </c>
      <c r="S45" s="37">
        <f>1/$A$1*'[1]48Exp'!R$169</f>
        <v>4.9113167999999964E-2</v>
      </c>
      <c r="T45" s="37">
        <f>1/$A$1*'[1]48Exp'!S$169</f>
        <v>5.0374651999999978E-2</v>
      </c>
      <c r="U45" s="37">
        <f>1/$A$1*'[1]48Exp'!T$169</f>
        <v>5.0866359999999999E-2</v>
      </c>
      <c r="V45" s="37">
        <f>1/$A$1*'[1]48Exp'!U$169</f>
        <v>5.2339841999999991E-2</v>
      </c>
      <c r="W45" s="37">
        <f>1/$A$1*'[1]48Exp'!V$169</f>
        <v>1.3129311000000005E-2</v>
      </c>
      <c r="X45" s="37">
        <f>1/$A$1*'[1]48Exp'!W$169</f>
        <v>6.6088909999999996E-3</v>
      </c>
      <c r="Y45" s="37">
        <f>1/$A$1*'[1]48Exp'!X$169</f>
        <v>0</v>
      </c>
      <c r="Z45" s="37">
        <f>1/$A$1*'[1]48Exp'!Y$169</f>
        <v>3.925513399999999E-2</v>
      </c>
      <c r="AA45" s="37">
        <f>1/$A$1*'[1]48Exp'!Z$169</f>
        <v>3.4702544999999994E-2</v>
      </c>
      <c r="AB45" s="37">
        <f>1/$A$1*'[1]48Exp'!AA$169</f>
        <v>0</v>
      </c>
      <c r="AC45" s="4"/>
      <c r="AD45" s="68">
        <f>1/1000*'[1]48Exp'!AB$169</f>
        <v>5.1742760000000002E-3</v>
      </c>
      <c r="AE45" s="11">
        <f>1/1000*'[1]48Exp'!AC$169</f>
        <v>1.1997000000000001E-2</v>
      </c>
      <c r="AF45" s="11">
        <f>1/1000*'[1]48Exp'!AD$169</f>
        <v>6.8018159999999996E-3</v>
      </c>
      <c r="AG45" s="11">
        <f>1/1000*'[1]48Exp'!AE$169</f>
        <v>5.8700000000000002E-3</v>
      </c>
      <c r="AH45" s="11">
        <f>1/1000*'[1]48Exp'!AF$169</f>
        <v>8.3070000000000001E-3</v>
      </c>
      <c r="AI45" s="11">
        <f>1/1000*'[1]48Exp'!AG$169</f>
        <v>1.0420175E-2</v>
      </c>
      <c r="AJ45" s="11">
        <f>1/1000*'[1]48Exp'!AH$169</f>
        <v>9.3320219999999988E-3</v>
      </c>
      <c r="AK45" s="11">
        <f>1/1000*'[1]48Exp'!AI$169</f>
        <v>1.4987489999999999E-2</v>
      </c>
      <c r="AL45" s="11">
        <f>1/1000*'[1]48Exp'!AJ$169</f>
        <v>1.9399713999999998E-2</v>
      </c>
      <c r="AM45" s="11">
        <f>1/1000*'[1]48Exp'!AK$169</f>
        <v>1.5585778999999999E-2</v>
      </c>
      <c r="AN45" s="11">
        <f>1/1000*'[1]48Exp'!AL$169</f>
        <v>2.9031333999999999E-2</v>
      </c>
      <c r="AO45" s="11">
        <f>1/1000*'[1]48Exp'!AM$169</f>
        <v>4.2253332000000005E-2</v>
      </c>
      <c r="AP45" s="11">
        <f>1/1000*'[1]48Exp'!AN$169</f>
        <v>4.4537558999999997E-2</v>
      </c>
      <c r="AQ45" s="11">
        <f>1/1000*'[1]48Exp'!AO$169</f>
        <v>4.3262613999999991E-2</v>
      </c>
      <c r="AR45" s="11">
        <f>1/1000*'[1]48Exp'!AP$169</f>
        <v>5.264993099999999E-2</v>
      </c>
      <c r="AS45" s="11">
        <f>1/1000*'[1]48Exp'!AQ$169</f>
        <v>5.4495336999999998E-2</v>
      </c>
      <c r="AT45" s="11">
        <f>1/1000*'[1]48Exp'!AR$169</f>
        <v>6.2498112999999994E-2</v>
      </c>
      <c r="AU45" s="11">
        <f>1/1000*'[1]48Exp'!AS$169</f>
        <v>6.5885558999999982E-2</v>
      </c>
      <c r="AV45" s="11">
        <f>1/1000*'[1]48Exp'!AT$169</f>
        <v>6.4201393999999995E-2</v>
      </c>
      <c r="AW45" s="11">
        <f>1/1000*'[1]48Exp'!AU$169</f>
        <v>6.7404148999999997E-2</v>
      </c>
      <c r="AX45" s="11">
        <f>1/1000*'[1]48Exp'!AV$169</f>
        <v>1.6944969000000001E-2</v>
      </c>
      <c r="AY45" s="11">
        <f>1/1000*'[1]48Exp'!AW$169</f>
        <v>8.6863659999999992E-3</v>
      </c>
      <c r="AZ45" s="11">
        <f>1/1000*'[1]48Exp'!AX$169</f>
        <v>0</v>
      </c>
      <c r="BA45" s="11">
        <f>1/1000*'[1]48Exp'!AY$169</f>
        <v>5.5658536000000002E-2</v>
      </c>
      <c r="BB45" s="11">
        <f>1/1000*'[1]48Exp'!AZ$169</f>
        <v>4.3114342999999999E-2</v>
      </c>
      <c r="BC45" s="302">
        <f>1/1000*'[1]48Exp'!BA$169</f>
        <v>0</v>
      </c>
      <c r="BD45" s="307"/>
    </row>
    <row r="46" spans="2:56">
      <c r="B46" s="5" t="s">
        <v>32</v>
      </c>
      <c r="C46" s="47">
        <f>1/$A$1*'[1]48Exp'!$B$187</f>
        <v>1.8017628000000008E-2</v>
      </c>
      <c r="D46" s="11">
        <f>1/$A$1*'[1]48Exp'!$C$187</f>
        <v>1.6551745999999996E-2</v>
      </c>
      <c r="E46" s="11">
        <f>1/$A$1*'[1]48Exp'!$D$187</f>
        <v>1.6623636999999997E-2</v>
      </c>
      <c r="F46" s="11">
        <f>1/$A$1*'[1]48Exp'!$E$187</f>
        <v>2.8352293000000001E-2</v>
      </c>
      <c r="G46" s="11">
        <f>1/$A$1*'[1]48Exp'!$F$187</f>
        <v>2.3102224999999997E-2</v>
      </c>
      <c r="H46" s="11">
        <f>1/$A$1*'[1]48Exp'!$G$187</f>
        <v>2.6870089999999999E-2</v>
      </c>
      <c r="I46" s="11">
        <f>1/$A$1*'[1]48Exp'!$H$187</f>
        <v>4.8504320999999996E-2</v>
      </c>
      <c r="J46" s="37">
        <f>1/$A$1*'[1]48Exp'!$I$187</f>
        <v>7.340775799999999E-2</v>
      </c>
      <c r="K46" s="37">
        <f>1/$A$1*'[1]48Exp'!$J$187</f>
        <v>8.7157986000000034E-2</v>
      </c>
      <c r="L46" s="37">
        <f>1/$A$1*'[1]48Exp'!K$187</f>
        <v>8.3046885999999986E-2</v>
      </c>
      <c r="M46" s="37">
        <f>1/$A$1*'[1]48Exp'!L$187</f>
        <v>0.12711972400000002</v>
      </c>
      <c r="N46" s="37">
        <f>1/$A$1*'[1]48Exp'!M$187</f>
        <v>0.15588276100000004</v>
      </c>
      <c r="O46" s="37">
        <f>1/$A$1*'[1]48Exp'!N$187</f>
        <v>0.16254804599999995</v>
      </c>
      <c r="P46" s="37">
        <f>1/$A$1*'[1]48Exp'!O$187</f>
        <v>0.19609000700000007</v>
      </c>
      <c r="Q46" s="37">
        <f>1/$A$1*'[1]48Exp'!P$187</f>
        <v>0.20318556999999998</v>
      </c>
      <c r="R46" s="37">
        <f>1/$A$1*'[1]48Exp'!Q$187</f>
        <v>0.20302415200000001</v>
      </c>
      <c r="S46" s="37">
        <f>1/$A$1*'[1]48Exp'!R$187</f>
        <v>0.24289961200000004</v>
      </c>
      <c r="T46" s="37">
        <f>1/$A$1*'[1]48Exp'!S$187</f>
        <v>0.20992758500000006</v>
      </c>
      <c r="U46" s="37">
        <f>1/$A$1*'[1]48Exp'!T$187</f>
        <v>0.23758399899999999</v>
      </c>
      <c r="V46" s="37">
        <f>1/$A$1*'[1]48Exp'!U$187</f>
        <v>0.23938900999999996</v>
      </c>
      <c r="W46" s="37">
        <f>1/$A$1*'[1]48Exp'!V$187</f>
        <v>0.229110754</v>
      </c>
      <c r="X46" s="37">
        <f>1/$A$1*'[1]48Exp'!W$187</f>
        <v>0.23234146</v>
      </c>
      <c r="Y46" s="37">
        <f>1/$A$1*'[1]48Exp'!X$187</f>
        <v>0.33896654368900009</v>
      </c>
      <c r="Z46" s="37">
        <f>1/$A$1*'[1]48Exp'!Y$187</f>
        <v>0.38604402400000032</v>
      </c>
      <c r="AA46" s="37">
        <f>1/$A$1*'[1]48Exp'!Z$187</f>
        <v>0.51101856899999998</v>
      </c>
      <c r="AB46" s="37">
        <f>1/$A$1*'[1]48Exp'!AA$187</f>
        <v>0</v>
      </c>
      <c r="AC46" s="4"/>
      <c r="AD46" s="68">
        <f>1/1000*'[1]48Exp'!AB$187</f>
        <v>1.7184886E-2</v>
      </c>
      <c r="AE46" s="11">
        <f>1/1000*'[1]48Exp'!AC$187</f>
        <v>1.4033000000000002E-2</v>
      </c>
      <c r="AF46" s="11">
        <f>1/1000*'[1]48Exp'!AD$187</f>
        <v>1.7697787E-2</v>
      </c>
      <c r="AG46" s="11">
        <f>1/1000*'[1]48Exp'!AE$187</f>
        <v>2.6884000000000002E-2</v>
      </c>
      <c r="AH46" s="11">
        <f>1/1000*'[1]48Exp'!AF$187</f>
        <v>3.0106000000000001E-2</v>
      </c>
      <c r="AI46" s="11">
        <f>1/1000*'[1]48Exp'!AG$187</f>
        <v>3.2012062000000001E-2</v>
      </c>
      <c r="AJ46" s="11">
        <f>1/1000*'[1]48Exp'!AH$187</f>
        <v>4.5987569999999992E-2</v>
      </c>
      <c r="AK46" s="11">
        <f>1/1000*'[1]48Exp'!AI$187</f>
        <v>6.8215649000000003E-2</v>
      </c>
      <c r="AL46" s="11">
        <f>1/1000*'[1]48Exp'!AJ$187</f>
        <v>9.0961573000000018E-2</v>
      </c>
      <c r="AM46" s="11">
        <f>1/1000*'[1]48Exp'!AK$187</f>
        <v>9.3777095000000005E-2</v>
      </c>
      <c r="AN46" s="11">
        <f>1/1000*'[1]48Exp'!AL$187</f>
        <v>0.14386280799999998</v>
      </c>
      <c r="AO46" s="11">
        <f>1/1000*'[1]48Exp'!AM$187</f>
        <v>0.22754253499999999</v>
      </c>
      <c r="AP46" s="11">
        <f>1/1000*'[1]48Exp'!AN$187</f>
        <v>0.21591172499999997</v>
      </c>
      <c r="AQ46" s="11">
        <f>1/1000*'[1]48Exp'!AO$187</f>
        <v>0.25369882499999996</v>
      </c>
      <c r="AR46" s="11">
        <f>1/1000*'[1]48Exp'!AP$187</f>
        <v>0.25634784900000002</v>
      </c>
      <c r="AS46" s="11">
        <f>1/1000*'[1]48Exp'!AQ$187</f>
        <v>0.28856329299999994</v>
      </c>
      <c r="AT46" s="11">
        <f>1/1000*'[1]48Exp'!AR$187</f>
        <v>0.35361710299999999</v>
      </c>
      <c r="AU46" s="11">
        <f>1/1000*'[1]48Exp'!AS$187</f>
        <v>0.31961427600000003</v>
      </c>
      <c r="AV46" s="11">
        <f>1/1000*'[1]48Exp'!AT$187</f>
        <v>0.38312052200000002</v>
      </c>
      <c r="AW46" s="11">
        <f>1/1000*'[1]48Exp'!AU$187</f>
        <v>0.42500431000000005</v>
      </c>
      <c r="AX46" s="11">
        <f>1/1000*'[1]48Exp'!AV$187</f>
        <v>0.48464485000000002</v>
      </c>
      <c r="AY46" s="11">
        <f>1/1000*'[1]48Exp'!AW$187</f>
        <v>0.60920761599999995</v>
      </c>
      <c r="AZ46" s="11">
        <f>1/1000*'[1]48Exp'!AX$187</f>
        <v>0.79223901500000005</v>
      </c>
      <c r="BA46" s="11">
        <f>1/1000*'[1]48Exp'!AY$187</f>
        <v>0.75190907100000004</v>
      </c>
      <c r="BB46" s="11">
        <f>1/1000*'[1]48Exp'!AZ$187</f>
        <v>0.79515981999999985</v>
      </c>
      <c r="BC46" s="302">
        <f>1/1000*'[1]48Exp'!BA$187</f>
        <v>0</v>
      </c>
      <c r="BD46" s="307"/>
    </row>
    <row r="47" spans="2:56">
      <c r="B47" s="5" t="s">
        <v>36</v>
      </c>
      <c r="C47" s="47">
        <f>1/$A$1*'[1]48Exp'!$B$206</f>
        <v>2.8152849999999993E-2</v>
      </c>
      <c r="D47" s="11">
        <f>1/$A$1*'[1]48Exp'!$C$206</f>
        <v>2.6777398999999997E-2</v>
      </c>
      <c r="E47" s="11">
        <f>1/$A$1*'[1]48Exp'!$D$206</f>
        <v>3.1413235999999997E-2</v>
      </c>
      <c r="F47" s="11">
        <f>1/$A$1*'[1]48Exp'!$E$206</f>
        <v>2.8361371E-2</v>
      </c>
      <c r="G47" s="11">
        <f>1/$A$1*'[1]48Exp'!$F$206</f>
        <v>3.0647425999999995E-2</v>
      </c>
      <c r="H47" s="11">
        <f>1/$A$1*'[1]48Exp'!$G$206</f>
        <v>5.0082617999999995E-2</v>
      </c>
      <c r="I47" s="11">
        <f>1/$A$1*'[1]48Exp'!$H$206</f>
        <v>7.5863390999999974E-2</v>
      </c>
      <c r="J47" s="37">
        <f>1/$A$1*'[1]48Exp'!$I$206</f>
        <v>9.3951834999999984E-2</v>
      </c>
      <c r="K47" s="37">
        <f>1/$A$1*'[1]48Exp'!$J$206</f>
        <v>0.11776200200000005</v>
      </c>
      <c r="L47" s="37">
        <f>1/$A$1*'[1]48Exp'!K$206</f>
        <v>0.10928008199999997</v>
      </c>
      <c r="M47" s="37">
        <f>1/$A$1*'[1]48Exp'!L$206</f>
        <v>0.11838803800000006</v>
      </c>
      <c r="N47" s="37">
        <f>1/$A$1*'[1]48Exp'!M$206</f>
        <v>0.13098859600000004</v>
      </c>
      <c r="O47" s="37">
        <f>1/$A$1*'[1]48Exp'!N$206</f>
        <v>0.12326595000000011</v>
      </c>
      <c r="P47" s="37">
        <f>1/$A$1*'[1]48Exp'!O$206</f>
        <v>0.1339824300000001</v>
      </c>
      <c r="Q47" s="37">
        <f>1/$A$1*'[1]48Exp'!P$206</f>
        <v>0.15924703300000004</v>
      </c>
      <c r="R47" s="37">
        <f>1/$A$1*'[1]48Exp'!Q$206</f>
        <v>0.17451375600000005</v>
      </c>
      <c r="S47" s="37">
        <f>1/$A$1*'[1]48Exp'!R$206</f>
        <v>0.217698525</v>
      </c>
      <c r="T47" s="37">
        <f>1/$A$1*'[1]48Exp'!S$206</f>
        <v>0.15822893200000013</v>
      </c>
      <c r="U47" s="37">
        <f>1/$A$1*'[1]48Exp'!T$206</f>
        <v>0.14974767399999994</v>
      </c>
      <c r="V47" s="37">
        <f>1/$A$1*'[1]48Exp'!U$206</f>
        <v>0.15292957999999998</v>
      </c>
      <c r="W47" s="37">
        <f>1/$A$1*'[1]48Exp'!V$206</f>
        <v>0.14790309799999993</v>
      </c>
      <c r="X47" s="37">
        <f>1/$A$1*'[1]48Exp'!W$206</f>
        <v>0.12595643899999998</v>
      </c>
      <c r="Y47" s="37">
        <f>1/$A$1*'[1]48Exp'!X$206</f>
        <v>0.16165291922200001</v>
      </c>
      <c r="Z47" s="37">
        <f>1/$A$1*'[1]48Exp'!Y$206</f>
        <v>0.12541084499999999</v>
      </c>
      <c r="AA47" s="37">
        <f>1/$A$1*'[1]48Exp'!Z$206</f>
        <v>0.13787943299999991</v>
      </c>
      <c r="AB47" s="37">
        <f>1/$A$1*'[1]48Exp'!AA$206</f>
        <v>0</v>
      </c>
      <c r="AC47" s="4"/>
      <c r="AD47" s="68">
        <f>1/1000*'[1]48Exp'!AB$206</f>
        <v>2.8673765999999996E-2</v>
      </c>
      <c r="AE47" s="11">
        <f>1/1000*'[1]48Exp'!AC$206</f>
        <v>2.3002999999999999E-2</v>
      </c>
      <c r="AF47" s="11">
        <f>1/1000*'[1]48Exp'!AD$206</f>
        <v>2.6947011E-2</v>
      </c>
      <c r="AG47" s="11">
        <f>1/1000*'[1]48Exp'!AE$206</f>
        <v>2.1716000000000003E-2</v>
      </c>
      <c r="AH47" s="11">
        <f>1/1000*'[1]48Exp'!AF$206</f>
        <v>2.9531999999999999E-2</v>
      </c>
      <c r="AI47" s="11">
        <f>1/1000*'[1]48Exp'!AG$206</f>
        <v>4.9267193000000001E-2</v>
      </c>
      <c r="AJ47" s="11">
        <f>1/1000*'[1]48Exp'!AH$206</f>
        <v>7.1195972999999996E-2</v>
      </c>
      <c r="AK47" s="11">
        <f>1/1000*'[1]48Exp'!AI$206</f>
        <v>9.440946900000001E-2</v>
      </c>
      <c r="AL47" s="11">
        <f>1/1000*'[1]48Exp'!AJ$206</f>
        <v>0.123914804</v>
      </c>
      <c r="AM47" s="11">
        <f>1/1000*'[1]48Exp'!AK$206</f>
        <v>0.11007977100000001</v>
      </c>
      <c r="AN47" s="11">
        <f>1/1000*'[1]48Exp'!AL$206</f>
        <v>0.140805919</v>
      </c>
      <c r="AO47" s="11">
        <f>1/1000*'[1]48Exp'!AM$206</f>
        <v>0.19633852800000001</v>
      </c>
      <c r="AP47" s="11">
        <f>1/1000*'[1]48Exp'!AN$206</f>
        <v>0.25605121599999997</v>
      </c>
      <c r="AQ47" s="11">
        <f>1/1000*'[1]48Exp'!AO$206</f>
        <v>0.40343522500000001</v>
      </c>
      <c r="AR47" s="11">
        <f>1/1000*'[1]48Exp'!AP$206</f>
        <v>0.46907944600000001</v>
      </c>
      <c r="AS47" s="11">
        <f>1/1000*'[1]48Exp'!AQ$206</f>
        <v>0.60150038200000011</v>
      </c>
      <c r="AT47" s="11">
        <f>1/1000*'[1]48Exp'!AR$206</f>
        <v>0.78378135999999987</v>
      </c>
      <c r="AU47" s="11">
        <f>1/1000*'[1]48Exp'!AS$206</f>
        <v>0.54141700500000001</v>
      </c>
      <c r="AV47" s="11">
        <f>1/1000*'[1]48Exp'!AT$206</f>
        <v>0.57441691199999989</v>
      </c>
      <c r="AW47" s="11">
        <f>1/1000*'[1]48Exp'!AU$206</f>
        <v>0.77125623499999996</v>
      </c>
      <c r="AX47" s="11">
        <f>1/1000*'[1]48Exp'!AV$206</f>
        <v>0.80392383700000003</v>
      </c>
      <c r="AY47" s="11">
        <f>1/1000*'[1]48Exp'!AW$206</f>
        <v>0.45555848499999996</v>
      </c>
      <c r="AZ47" s="11">
        <f>1/1000*'[1]48Exp'!AX$206</f>
        <v>1.052263068</v>
      </c>
      <c r="BA47" s="11">
        <f>1/1000*'[1]48Exp'!AY$206</f>
        <v>0.76981439799999996</v>
      </c>
      <c r="BB47" s="11">
        <f>1/1000*'[1]48Exp'!AZ$206</f>
        <v>0.69003258099999998</v>
      </c>
      <c r="BC47" s="302">
        <f>1/1000*'[1]48Exp'!BA$206</f>
        <v>0</v>
      </c>
      <c r="BD47" s="307"/>
    </row>
    <row r="48" spans="2:56">
      <c r="B48" s="5" t="s">
        <v>41</v>
      </c>
      <c r="C48" s="47">
        <f>1/$A$1*'[1]48Exp'!$B$121</f>
        <v>4.9882047999999971E-2</v>
      </c>
      <c r="D48" s="11">
        <f>1/$A$1*'[1]48Exp'!$C$121</f>
        <v>4.0785093999999994E-2</v>
      </c>
      <c r="E48" s="11">
        <f>1/$A$1*'[1]48Exp'!$D$121</f>
        <v>5.8402551999999983E-2</v>
      </c>
      <c r="F48" s="11">
        <f>1/$A$1*'[1]48Exp'!$E$121</f>
        <v>6.8012654999999991E-2</v>
      </c>
      <c r="G48" s="11">
        <f>1/$A$1*'[1]48Exp'!$F$121</f>
        <v>6.4083906999999996E-2</v>
      </c>
      <c r="H48" s="11">
        <f>1/$A$1*'[1]48Exp'!$G$121</f>
        <v>0.128133524</v>
      </c>
      <c r="I48" s="11">
        <f>1/$A$1*'[1]48Exp'!$H$121</f>
        <v>0.21088702300000006</v>
      </c>
      <c r="J48" s="37">
        <f>1/$A$1*'[1]48Exp'!$I$121</f>
        <v>0.2573806030000001</v>
      </c>
      <c r="K48" s="37">
        <f>1/$A$1*'[1]48Exp'!$J$121</f>
        <v>0.21148862000000004</v>
      </c>
      <c r="L48" s="37">
        <f>1/$A$1*'[1]48Exp'!K$121</f>
        <v>0.17897390699999993</v>
      </c>
      <c r="M48" s="37">
        <f>1/$A$1*'[1]48Exp'!L$121</f>
        <v>0.21744665200000002</v>
      </c>
      <c r="N48" s="37">
        <f>1/$A$1*'[1]48Exp'!M$121</f>
        <v>0.24113729099999998</v>
      </c>
      <c r="O48" s="37">
        <f>1/$A$1*'[1]48Exp'!N$121</f>
        <v>0.22159430299999991</v>
      </c>
      <c r="P48" s="37">
        <f>1/$A$1*'[1]48Exp'!O$121</f>
        <v>0.27670047499999978</v>
      </c>
      <c r="Q48" s="37">
        <f>1/$A$1*'[1]48Exp'!P$121</f>
        <v>0.29931647499999969</v>
      </c>
      <c r="R48" s="37">
        <f>1/$A$1*'[1]48Exp'!Q$121</f>
        <v>0.29160102399999988</v>
      </c>
      <c r="S48" s="37">
        <f>1/$A$1*'[1]48Exp'!R$121</f>
        <v>0.39435801500000001</v>
      </c>
      <c r="T48" s="37">
        <f>1/$A$1*'[1]48Exp'!S$121</f>
        <v>0.41113402400000032</v>
      </c>
      <c r="U48" s="37">
        <f>1/$A$1*'[1]48Exp'!T$121</f>
        <v>0.30985923800000004</v>
      </c>
      <c r="V48" s="37">
        <f>1/$A$1*'[1]48Exp'!U$121</f>
        <v>0.30646440200000014</v>
      </c>
      <c r="W48" s="37">
        <f>1/$A$1*'[1]48Exp'!V$121</f>
        <v>0.33951714700000002</v>
      </c>
      <c r="X48" s="37">
        <f>1/$A$1*'[1]48Exp'!W$121</f>
        <v>0.33430518899999995</v>
      </c>
      <c r="Y48" s="37">
        <f>1/$A$1*'[1]48Exp'!X$121</f>
        <v>0.36459601684499993</v>
      </c>
      <c r="Z48" s="37">
        <f>1/$A$1*'[1]48Exp'!Y$121</f>
        <v>0.44601191000000029</v>
      </c>
      <c r="AA48" s="37">
        <f>1/$A$1*'[1]48Exp'!Z$121</f>
        <v>0.55831205100000003</v>
      </c>
      <c r="AB48" s="37">
        <f>1/$A$1*'[1]48Exp'!AA$121</f>
        <v>0</v>
      </c>
      <c r="AC48" s="4"/>
      <c r="AD48" s="68">
        <f>1/1000*'[1]48Exp'!AB$121</f>
        <v>4.4817167999999998E-2</v>
      </c>
      <c r="AE48" s="11">
        <f>1/1000*'[1]48Exp'!AC$121</f>
        <v>3.5186999999999996E-2</v>
      </c>
      <c r="AF48" s="11">
        <f>1/1000*'[1]48Exp'!AD$121</f>
        <v>5.1962153000000004E-2</v>
      </c>
      <c r="AG48" s="11">
        <f>1/1000*'[1]48Exp'!AE$121</f>
        <v>6.3299999999999995E-2</v>
      </c>
      <c r="AH48" s="11">
        <f>1/1000*'[1]48Exp'!AF$121</f>
        <v>7.1718999999999991E-2</v>
      </c>
      <c r="AI48" s="11">
        <f>1/1000*'[1]48Exp'!AG$121</f>
        <v>0.128518718</v>
      </c>
      <c r="AJ48" s="11">
        <f>1/1000*'[1]48Exp'!AH$121</f>
        <v>0.19638984599999998</v>
      </c>
      <c r="AK48" s="11">
        <f>1/1000*'[1]48Exp'!AI$121</f>
        <v>0.261613969</v>
      </c>
      <c r="AL48" s="11">
        <f>1/1000*'[1]48Exp'!AJ$121</f>
        <v>0.25042293999999998</v>
      </c>
      <c r="AM48" s="11">
        <f>1/1000*'[1]48Exp'!AK$121</f>
        <v>0.21449824900000003</v>
      </c>
      <c r="AN48" s="11">
        <f>1/1000*'[1]48Exp'!AL$121</f>
        <v>0.28437140599999999</v>
      </c>
      <c r="AO48" s="11">
        <f>1/1000*'[1]48Exp'!AM$121</f>
        <v>0.34941165699999999</v>
      </c>
      <c r="AP48" s="11">
        <f>1/1000*'[1]48Exp'!AN$121</f>
        <v>0.33558269899999993</v>
      </c>
      <c r="AQ48" s="11">
        <f>1/1000*'[1]48Exp'!AO$121</f>
        <v>0.39787240300000004</v>
      </c>
      <c r="AR48" s="11">
        <f>1/1000*'[1]48Exp'!AP$121</f>
        <v>0.43224206399999998</v>
      </c>
      <c r="AS48" s="11">
        <f>1/1000*'[1]48Exp'!AQ$121</f>
        <v>0.42798366900000001</v>
      </c>
      <c r="AT48" s="11">
        <f>1/1000*'[1]48Exp'!AR$121</f>
        <v>0.52947905799999995</v>
      </c>
      <c r="AU48" s="11">
        <f>1/1000*'[1]48Exp'!AS$121</f>
        <v>0.55087380699999999</v>
      </c>
      <c r="AV48" s="11">
        <f>1/1000*'[1]48Exp'!AT$121</f>
        <v>0.50449581499999996</v>
      </c>
      <c r="AW48" s="11">
        <f>1/1000*'[1]48Exp'!AU$121</f>
        <v>0.53127276699999992</v>
      </c>
      <c r="AX48" s="11">
        <f>1/1000*'[1]48Exp'!AV$121</f>
        <v>0.64432190899999997</v>
      </c>
      <c r="AY48" s="11">
        <f>1/1000*'[1]48Exp'!AW$121</f>
        <v>0.70675476500000001</v>
      </c>
      <c r="AZ48" s="11">
        <f>1/1000*'[1]48Exp'!AX$121</f>
        <v>0.79398873199999997</v>
      </c>
      <c r="BA48" s="11">
        <f>1/1000*'[1]48Exp'!AY$121</f>
        <v>0.79608634</v>
      </c>
      <c r="BB48" s="11">
        <f>1/1000*'[1]48Exp'!AZ$121</f>
        <v>0.87408024300000009</v>
      </c>
      <c r="BC48" s="302">
        <f>1/1000*'[1]48Exp'!BA$121</f>
        <v>0</v>
      </c>
      <c r="BD48" s="307"/>
    </row>
    <row r="49" spans="2:56">
      <c r="B49" s="5" t="s">
        <v>31</v>
      </c>
      <c r="C49" s="47">
        <f>1/$A$1*'[1]48Exp'!$B$228</f>
        <v>0.11359023599999998</v>
      </c>
      <c r="D49" s="11">
        <f>1/$A$1*'[1]48Exp'!$C$228</f>
        <v>9.0426582999999991E-2</v>
      </c>
      <c r="E49" s="11">
        <f>1/$A$1*'[1]48Exp'!$D$228</f>
        <v>9.7809244999999989E-2</v>
      </c>
      <c r="F49" s="11">
        <f>1/$A$1*'[1]48Exp'!$E$228</f>
        <v>0.130565924</v>
      </c>
      <c r="G49" s="11">
        <f>1/$A$1*'[1]48Exp'!$F$228</f>
        <v>0.12375055399999998</v>
      </c>
      <c r="H49" s="11">
        <f>1/$A$1*'[1]48Exp'!$G$228</f>
        <v>0.165618864</v>
      </c>
      <c r="I49" s="11">
        <f>1/$A$1*'[1]48Exp'!$H$228</f>
        <v>0.20178919299999989</v>
      </c>
      <c r="J49" s="37">
        <f>1/$A$1*'[1]48Exp'!$I$228</f>
        <v>0.21030943299999993</v>
      </c>
      <c r="K49" s="37">
        <f>1/$A$1*'[1]48Exp'!$J$228</f>
        <v>0.20339231200000002</v>
      </c>
      <c r="L49" s="37">
        <f>1/$A$1*'[1]48Exp'!K$228</f>
        <v>0.18471745500000003</v>
      </c>
      <c r="M49" s="37">
        <f>1/$A$1*'[1]48Exp'!L$228</f>
        <v>0.20648841899999998</v>
      </c>
      <c r="N49" s="37">
        <f>1/$A$1*'[1]48Exp'!M$228</f>
        <v>0.23432929599999996</v>
      </c>
      <c r="O49" s="37">
        <f>1/$A$1*'[1]48Exp'!N$228</f>
        <v>0.23905737700000002</v>
      </c>
      <c r="P49" s="37">
        <f>1/$A$1*'[1]48Exp'!O$228</f>
        <v>0.27338432099999999</v>
      </c>
      <c r="Q49" s="37">
        <f>1/$A$1*'[1]48Exp'!P$228</f>
        <v>0.30756630299999999</v>
      </c>
      <c r="R49" s="37">
        <f>1/$A$1*'[1]48Exp'!Q$228</f>
        <v>0.2884990519999997</v>
      </c>
      <c r="S49" s="37">
        <f>1/$A$1*'[1]48Exp'!R$228</f>
        <v>0.31996137299999988</v>
      </c>
      <c r="T49" s="37">
        <f>1/$A$1*'[1]48Exp'!S$228</f>
        <v>0.37590981100000015</v>
      </c>
      <c r="U49" s="37">
        <f>1/$A$1*'[1]48Exp'!T$228</f>
        <v>0.34982007600000015</v>
      </c>
      <c r="V49" s="37">
        <f>1/$A$1*'[1]48Exp'!U$228</f>
        <v>0.35700983200000003</v>
      </c>
      <c r="W49" s="37">
        <f>1/$A$1*'[1]48Exp'!V$228</f>
        <v>0.34995623900000006</v>
      </c>
      <c r="X49" s="37">
        <f>1/$A$1*'[1]48Exp'!W$228</f>
        <v>0.37769015999999994</v>
      </c>
      <c r="Y49" s="37">
        <f>1/$A$1*'[1]48Exp'!X$228</f>
        <v>0.40272943038200015</v>
      </c>
      <c r="Z49" s="37">
        <f>1/$A$1*'[1]48Exp'!Y$228</f>
        <v>0.37828046500000018</v>
      </c>
      <c r="AA49" s="37">
        <f>1/$A$1*'[1]48Exp'!Z$228</f>
        <v>0.46013854900000017</v>
      </c>
      <c r="AB49" s="37">
        <f>1/$A$1*'[1]48Exp'!AA$228</f>
        <v>0</v>
      </c>
      <c r="AC49" s="4"/>
      <c r="AD49" s="68">
        <f>1/1000*'[1]48Exp'!AB$228</f>
        <v>7.2762000000000007E-2</v>
      </c>
      <c r="AE49" s="11">
        <f>1/1000*'[1]48Exp'!AC$228</f>
        <v>5.5969999999999999E-2</v>
      </c>
      <c r="AF49" s="11">
        <f>1/1000*'[1]48Exp'!AD$228</f>
        <v>6.9014955000000003E-2</v>
      </c>
      <c r="AG49" s="11">
        <f>1/1000*'[1]48Exp'!AE$228</f>
        <v>0.10147299999999999</v>
      </c>
      <c r="AH49" s="11">
        <f>1/1000*'[1]48Exp'!AF$228</f>
        <v>0.116548</v>
      </c>
      <c r="AI49" s="11">
        <f>1/1000*'[1]48Exp'!AG$228</f>
        <v>0.16156818199999998</v>
      </c>
      <c r="AJ49" s="11">
        <f>1/1000*'[1]48Exp'!AH$228</f>
        <v>0.210724628</v>
      </c>
      <c r="AK49" s="11">
        <f>1/1000*'[1]48Exp'!AI$228</f>
        <v>0.23284436</v>
      </c>
      <c r="AL49" s="11">
        <f>1/1000*'[1]48Exp'!AJ$228</f>
        <v>0.23600813500000001</v>
      </c>
      <c r="AM49" s="11">
        <f>1/1000*'[1]48Exp'!AK$228</f>
        <v>0.23488926799999998</v>
      </c>
      <c r="AN49" s="11">
        <f>1/1000*'[1]48Exp'!AL$228</f>
        <v>0.29681044100000004</v>
      </c>
      <c r="AO49" s="11">
        <f>1/1000*'[1]48Exp'!AM$228</f>
        <v>0.34835318800000004</v>
      </c>
      <c r="AP49" s="11">
        <f>1/1000*'[1]48Exp'!AN$228</f>
        <v>0.33661390000000002</v>
      </c>
      <c r="AQ49" s="11">
        <f>1/1000*'[1]48Exp'!AO$228</f>
        <v>0.37320666000000002</v>
      </c>
      <c r="AR49" s="11">
        <f>1/1000*'[1]48Exp'!AP$228</f>
        <v>0.41121866699999998</v>
      </c>
      <c r="AS49" s="11">
        <f>1/1000*'[1]48Exp'!AQ$228</f>
        <v>0.39864346799999995</v>
      </c>
      <c r="AT49" s="11">
        <f>1/1000*'[1]48Exp'!AR$228</f>
        <v>0.40812961499999989</v>
      </c>
      <c r="AU49" s="11">
        <f>1/1000*'[1]48Exp'!AS$228</f>
        <v>0.46322237300000008</v>
      </c>
      <c r="AV49" s="11">
        <f>1/1000*'[1]48Exp'!AT$228</f>
        <v>0.46288232499999993</v>
      </c>
      <c r="AW49" s="11">
        <f>1/1000*'[1]48Exp'!AU$228</f>
        <v>0.491759153</v>
      </c>
      <c r="AX49" s="11">
        <f>1/1000*'[1]48Exp'!AV$228</f>
        <v>0.46354047000000004</v>
      </c>
      <c r="AY49" s="11">
        <f>1/1000*'[1]48Exp'!AW$228</f>
        <v>0.5710720749999999</v>
      </c>
      <c r="AZ49" s="11">
        <f>1/1000*'[1]48Exp'!AX$228</f>
        <v>0.60497979999999996</v>
      </c>
      <c r="BA49" s="11">
        <f>1/1000*'[1]48Exp'!AY$228</f>
        <v>0.53501365599999995</v>
      </c>
      <c r="BB49" s="11">
        <f>1/1000*'[1]48Exp'!AZ$228</f>
        <v>0.58574493399999994</v>
      </c>
      <c r="BC49" s="302">
        <f>1/1000*'[1]48Exp'!BA$228</f>
        <v>0</v>
      </c>
      <c r="BD49" s="307"/>
    </row>
    <row r="50" spans="2:56">
      <c r="B50" s="5" t="s">
        <v>27</v>
      </c>
      <c r="C50" s="47">
        <f>1/$A$1*'[1]48Exp'!$B$231</f>
        <v>9.6297680000000004E-3</v>
      </c>
      <c r="D50" s="11">
        <f>1/$A$1*'[1]48Exp'!$C$231</f>
        <v>1.4722631E-2</v>
      </c>
      <c r="E50" s="11">
        <f>1/$A$1*'[1]48Exp'!$D$231</f>
        <v>1.1351935E-2</v>
      </c>
      <c r="F50" s="11">
        <f>1/$A$1*'[1]48Exp'!$E$231</f>
        <v>1.4837324000000002E-2</v>
      </c>
      <c r="G50" s="11">
        <f>1/$A$1*'[1]48Exp'!$F$231</f>
        <v>1.9385004999999997E-2</v>
      </c>
      <c r="H50" s="11">
        <f>1/$A$1*'[1]48Exp'!$G$231</f>
        <v>4.0410311999999983E-2</v>
      </c>
      <c r="I50" s="11">
        <f>1/$A$1*'[1]48Exp'!$H$231</f>
        <v>0.11419318400000002</v>
      </c>
      <c r="J50" s="37">
        <f>1/$A$1*'[1]48Exp'!$I$231</f>
        <v>0.12720974199999996</v>
      </c>
      <c r="K50" s="37">
        <f>1/$A$1*'[1]48Exp'!$J$231</f>
        <v>0.14166770200000001</v>
      </c>
      <c r="L50" s="37">
        <f>1/$A$1*'[1]48Exp'!K$231</f>
        <v>9.6349793999999989E-2</v>
      </c>
      <c r="M50" s="37">
        <f>1/$A$1*'[1]48Exp'!L$231</f>
        <v>0.14545460100000007</v>
      </c>
      <c r="N50" s="37">
        <f>1/$A$1*'[1]48Exp'!M$231</f>
        <v>0.19970380100000015</v>
      </c>
      <c r="O50" s="37">
        <f>1/$A$1*'[1]48Exp'!N$231</f>
        <v>0.20467128100000007</v>
      </c>
      <c r="P50" s="37">
        <f>1/$A$1*'[1]48Exp'!O$231</f>
        <v>0.23899414599999994</v>
      </c>
      <c r="Q50" s="37">
        <f>1/$A$1*'[1]48Exp'!P$231</f>
        <v>0.23441339800000016</v>
      </c>
      <c r="R50" s="37">
        <f>1/$A$1*'[1]48Exp'!Q$231</f>
        <v>0.25754507799999987</v>
      </c>
      <c r="S50" s="37">
        <f>1/$A$1*'[1]48Exp'!R$231</f>
        <v>0.30338297699999989</v>
      </c>
      <c r="T50" s="37">
        <f>1/$A$1*'[1]48Exp'!S$231</f>
        <v>0.30427454699999984</v>
      </c>
      <c r="U50" s="37">
        <f>1/$A$1*'[1]48Exp'!T$231</f>
        <v>0.26786716100000002</v>
      </c>
      <c r="V50" s="37">
        <f>1/$A$1*'[1]48Exp'!U$231</f>
        <v>0.29973580599999988</v>
      </c>
      <c r="W50" s="37">
        <f>1/$A$1*'[1]48Exp'!V$231</f>
        <v>0.31557543199999977</v>
      </c>
      <c r="X50" s="37">
        <f>1/$A$1*'[1]48Exp'!W$231</f>
        <v>0.33342936999999995</v>
      </c>
      <c r="Y50" s="37">
        <f>1/$A$1*'[1]48Exp'!X$231</f>
        <v>0.38643328050199999</v>
      </c>
      <c r="Z50" s="37">
        <f>1/$A$1*'[1]48Exp'!Y$231</f>
        <v>0.45667786900000024</v>
      </c>
      <c r="AA50" s="37">
        <f>1/$A$1*'[1]48Exp'!Z$231</f>
        <v>0.58543023700000019</v>
      </c>
      <c r="AB50" s="37">
        <f>1/$A$1*'[1]48Exp'!AA$231</f>
        <v>0</v>
      </c>
      <c r="AC50" s="4"/>
      <c r="AD50" s="68">
        <f>1/1000*'[1]48Exp'!AB$231</f>
        <v>1.0551632999999999E-2</v>
      </c>
      <c r="AE50" s="11">
        <f>1/1000*'[1]48Exp'!AC$231</f>
        <v>1.2494E-2</v>
      </c>
      <c r="AF50" s="11">
        <f>1/1000*'[1]48Exp'!AD$231</f>
        <v>1.4728873E-2</v>
      </c>
      <c r="AG50" s="11">
        <f>1/1000*'[1]48Exp'!AE$231</f>
        <v>1.6068000000000002E-2</v>
      </c>
      <c r="AH50" s="11">
        <f>1/1000*'[1]48Exp'!AF$231</f>
        <v>2.3600000000000003E-2</v>
      </c>
      <c r="AI50" s="11">
        <f>1/1000*'[1]48Exp'!AG$231</f>
        <v>4.2770950000000002E-2</v>
      </c>
      <c r="AJ50" s="11">
        <f>1/1000*'[1]48Exp'!AH$231</f>
        <v>9.3565694000000005E-2</v>
      </c>
      <c r="AK50" s="11">
        <f>1/1000*'[1]48Exp'!AI$231</f>
        <v>0.11995883699999998</v>
      </c>
      <c r="AL50" s="11">
        <f>1/1000*'[1]48Exp'!AJ$231</f>
        <v>0.14465688600000001</v>
      </c>
      <c r="AM50" s="11">
        <f>1/1000*'[1]48Exp'!AK$231</f>
        <v>0.103760216</v>
      </c>
      <c r="AN50" s="11">
        <f>1/1000*'[1]48Exp'!AL$231</f>
        <v>0.16993629100000002</v>
      </c>
      <c r="AO50" s="11">
        <f>1/1000*'[1]48Exp'!AM$231</f>
        <v>0.24790891900000001</v>
      </c>
      <c r="AP50" s="11">
        <f>1/1000*'[1]48Exp'!AN$231</f>
        <v>0.271397008</v>
      </c>
      <c r="AQ50" s="11">
        <f>1/1000*'[1]48Exp'!AO$231</f>
        <v>0.32592619500000003</v>
      </c>
      <c r="AR50" s="11">
        <f>1/1000*'[1]48Exp'!AP$231</f>
        <v>0.33880888399999998</v>
      </c>
      <c r="AS50" s="11">
        <f>1/1000*'[1]48Exp'!AQ$231</f>
        <v>0.36023601</v>
      </c>
      <c r="AT50" s="11">
        <f>1/1000*'[1]48Exp'!AR$231</f>
        <v>0.38544665000000006</v>
      </c>
      <c r="AU50" s="11">
        <f>1/1000*'[1]48Exp'!AS$231</f>
        <v>0.39691624899999994</v>
      </c>
      <c r="AV50" s="11">
        <f>1/1000*'[1]48Exp'!AT$231</f>
        <v>0.39070993699999995</v>
      </c>
      <c r="AW50" s="11">
        <f>1/1000*'[1]48Exp'!AU$231</f>
        <v>0.46323460699999991</v>
      </c>
      <c r="AX50" s="11">
        <f>1/1000*'[1]48Exp'!AV$231</f>
        <v>0.64234874000000008</v>
      </c>
      <c r="AY50" s="11">
        <f>1/1000*'[1]48Exp'!AW$231</f>
        <v>0.81410142899999993</v>
      </c>
      <c r="AZ50" s="11">
        <f>1/1000*'[1]48Exp'!AX$231</f>
        <v>1.0898409360000001</v>
      </c>
      <c r="BA50" s="11">
        <f>1/1000*'[1]48Exp'!AY$231</f>
        <v>1.0302168770000002</v>
      </c>
      <c r="BB50" s="11">
        <f>1/1000*'[1]48Exp'!AZ$231</f>
        <v>1.0704309379999999</v>
      </c>
      <c r="BC50" s="302">
        <f>1/1000*'[1]48Exp'!BA$231</f>
        <v>0</v>
      </c>
      <c r="BD50" s="307"/>
    </row>
    <row r="51" spans="2:56">
      <c r="B51" s="5" t="s">
        <v>28</v>
      </c>
      <c r="C51" s="47">
        <f>1/$A$1*'[1]48Exp'!$B$253</f>
        <v>1.3122296999999993E-2</v>
      </c>
      <c r="D51" s="11">
        <f>1/$A$1*'[1]48Exp'!$C$253</f>
        <v>1.028783E-2</v>
      </c>
      <c r="E51" s="11">
        <f>1/$A$1*'[1]48Exp'!$D$253</f>
        <v>1.8741935999999997E-2</v>
      </c>
      <c r="F51" s="11">
        <f>1/$A$1*'[1]48Exp'!$E$253</f>
        <v>1.9939691999999995E-2</v>
      </c>
      <c r="G51" s="11">
        <f>1/$A$1*'[1]48Exp'!$F$253</f>
        <v>2.1541381999999998E-2</v>
      </c>
      <c r="H51" s="11">
        <f>1/$A$1*'[1]48Exp'!$G$253</f>
        <v>3.6306371999999996E-2</v>
      </c>
      <c r="I51" s="11">
        <f>1/$A$1*'[1]48Exp'!$H$253</f>
        <v>4.5567075999999984E-2</v>
      </c>
      <c r="J51" s="37">
        <f>1/$A$1*'[1]48Exp'!$I$253</f>
        <v>9.9576340999999985E-2</v>
      </c>
      <c r="K51" s="37">
        <f>1/$A$1*'[1]48Exp'!$J$253</f>
        <v>0.10191762700000001</v>
      </c>
      <c r="L51" s="37">
        <f>1/$A$1*'[1]48Exp'!K$253</f>
        <v>8.4306139000000058E-2</v>
      </c>
      <c r="M51" s="37">
        <f>1/$A$1*'[1]48Exp'!L$253</f>
        <v>9.8557920000000021E-2</v>
      </c>
      <c r="N51" s="37">
        <f>1/$A$1*'[1]48Exp'!M$253</f>
        <v>0.11052811400000001</v>
      </c>
      <c r="O51" s="37">
        <f>1/$A$1*'[1]48Exp'!N$253</f>
        <v>0.13534641300000005</v>
      </c>
      <c r="P51" s="37">
        <f>1/$A$1*'[1]48Exp'!O$253</f>
        <v>0.1983597309999999</v>
      </c>
      <c r="Q51" s="37">
        <f>1/$A$1*'[1]48Exp'!P$253</f>
        <v>0.29125024799999999</v>
      </c>
      <c r="R51" s="37">
        <f>1/$A$1*'[1]48Exp'!Q$253</f>
        <v>0.37303190100000011</v>
      </c>
      <c r="S51" s="37">
        <f>1/$A$1*'[1]48Exp'!R$253</f>
        <v>0.48730418300000022</v>
      </c>
      <c r="T51" s="37">
        <f>1/$A$1*'[1]48Exp'!S$253</f>
        <v>0.4507677140000001</v>
      </c>
      <c r="U51" s="37">
        <f>1/$A$1*'[1]48Exp'!T$253</f>
        <v>0.41992284500000004</v>
      </c>
      <c r="V51" s="37">
        <f>1/$A$1*'[1]48Exp'!U$253</f>
        <v>0.56843332599999985</v>
      </c>
      <c r="W51" s="37">
        <f>1/$A$1*'[1]48Exp'!V$253</f>
        <v>0.61012838200000019</v>
      </c>
      <c r="X51" s="37">
        <f>1/$A$1*'[1]48Exp'!W$253</f>
        <v>0.67150132200000001</v>
      </c>
      <c r="Y51" s="37">
        <f>1/$A$1*'[1]48Exp'!X$253</f>
        <v>0.77960984978999959</v>
      </c>
      <c r="Z51" s="37">
        <f>1/$A$1*'[1]48Exp'!Y$253</f>
        <v>0.83629903299999975</v>
      </c>
      <c r="AA51" s="37">
        <f>1/$A$1*'[1]48Exp'!Z$253</f>
        <v>1.0088862459999997</v>
      </c>
      <c r="AB51" s="37">
        <f>1/$A$1*'[1]48Exp'!AA$253</f>
        <v>0</v>
      </c>
      <c r="AC51" s="4"/>
      <c r="AD51" s="68">
        <f>1/1000*'[1]48Exp'!AB$253</f>
        <v>1.0822357999999999E-2</v>
      </c>
      <c r="AE51" s="11">
        <f>1/1000*'[1]48Exp'!AC$253</f>
        <v>7.7589999999999994E-3</v>
      </c>
      <c r="AF51" s="11">
        <f>1/1000*'[1]48Exp'!AD$253</f>
        <v>1.3551301999999999E-2</v>
      </c>
      <c r="AG51" s="11">
        <f>1/1000*'[1]48Exp'!AE$253</f>
        <v>1.529E-2</v>
      </c>
      <c r="AH51" s="11">
        <f>1/1000*'[1]48Exp'!AF$253</f>
        <v>2.0754999999999999E-2</v>
      </c>
      <c r="AI51" s="11">
        <f>1/1000*'[1]48Exp'!AG$253</f>
        <v>3.5941519999999998E-2</v>
      </c>
      <c r="AJ51" s="11">
        <f>1/1000*'[1]48Exp'!AH$253</f>
        <v>4.4961763000000009E-2</v>
      </c>
      <c r="AK51" s="11">
        <f>1/1000*'[1]48Exp'!AI$253</f>
        <v>8.3290568999999995E-2</v>
      </c>
      <c r="AL51" s="11">
        <f>1/1000*'[1]48Exp'!AJ$253</f>
        <v>9.3752825999999984E-2</v>
      </c>
      <c r="AM51" s="11">
        <f>1/1000*'[1]48Exp'!AK$253</f>
        <v>9.0472095000000002E-2</v>
      </c>
      <c r="AN51" s="11">
        <f>1/1000*'[1]48Exp'!AL$253</f>
        <v>0.13065735900000003</v>
      </c>
      <c r="AO51" s="11">
        <f>1/1000*'[1]48Exp'!AM$253</f>
        <v>0.18481029100000002</v>
      </c>
      <c r="AP51" s="11">
        <f>1/1000*'[1]48Exp'!AN$253</f>
        <v>0.25275637299999998</v>
      </c>
      <c r="AQ51" s="11">
        <f>1/1000*'[1]48Exp'!AO$253</f>
        <v>0.39080663999999993</v>
      </c>
      <c r="AR51" s="11">
        <f>1/1000*'[1]48Exp'!AP$253</f>
        <v>0.53113770100000002</v>
      </c>
      <c r="AS51" s="11">
        <f>1/1000*'[1]48Exp'!AQ$253</f>
        <v>0.66396973199999987</v>
      </c>
      <c r="AT51" s="11">
        <f>1/1000*'[1]48Exp'!AR$253</f>
        <v>0.78761588999999999</v>
      </c>
      <c r="AU51" s="11">
        <f>1/1000*'[1]48Exp'!AS$253</f>
        <v>0.767150051</v>
      </c>
      <c r="AV51" s="11">
        <f>1/1000*'[1]48Exp'!AT$253</f>
        <v>0.77716284699999993</v>
      </c>
      <c r="AW51" s="211">
        <f>1/1000*'[1]48Exp'!AU$253</f>
        <v>1.114281646</v>
      </c>
      <c r="AX51" s="211">
        <f>1/1000*'[1]48Exp'!AV$253</f>
        <v>1.4546136700000001</v>
      </c>
      <c r="AY51" s="211">
        <f>1/1000*'[1]48Exp'!AW$253</f>
        <v>1.8038790999999998</v>
      </c>
      <c r="AZ51" s="211">
        <f>1/1000*'[1]48Exp'!AX$253</f>
        <v>1.981760932</v>
      </c>
      <c r="BA51" s="211">
        <f>1/1000*'[1]48Exp'!AY$253</f>
        <v>1.5604437640000002</v>
      </c>
      <c r="BB51" s="211">
        <f>1/1000*'[1]48Exp'!AZ$253</f>
        <v>1.6581684229999998</v>
      </c>
      <c r="BC51" s="337">
        <f>1/1000*'[1]48Exp'!BA$253</f>
        <v>0</v>
      </c>
      <c r="BD51" s="352"/>
    </row>
    <row r="52" spans="2:56">
      <c r="B52" s="8" t="s">
        <v>19</v>
      </c>
      <c r="C52" s="48">
        <f t="shared" ref="C52:AB52" si="6">SUM(C36:C36)-SUM(C37:C51)</f>
        <v>2.4110900000007263E-4</v>
      </c>
      <c r="D52" s="38">
        <f t="shared" si="6"/>
        <v>0</v>
      </c>
      <c r="E52" s="38">
        <f t="shared" si="6"/>
        <v>1.6979099999980818E-4</v>
      </c>
      <c r="F52" s="38">
        <f t="shared" si="6"/>
        <v>0</v>
      </c>
      <c r="G52" s="38">
        <f t="shared" si="6"/>
        <v>0</v>
      </c>
      <c r="H52" s="38">
        <f t="shared" si="6"/>
        <v>3.6174699999991233E-4</v>
      </c>
      <c r="I52" s="38">
        <f t="shared" si="6"/>
        <v>8.7464900000000512E-4</v>
      </c>
      <c r="J52" s="39">
        <f t="shared" si="6"/>
        <v>4.8458799999950841E-4</v>
      </c>
      <c r="K52" s="39">
        <f t="shared" si="6"/>
        <v>8.7736399999993608E-4</v>
      </c>
      <c r="L52" s="39">
        <f t="shared" si="6"/>
        <v>8.7732199999956961E-4</v>
      </c>
      <c r="M52" s="39">
        <f t="shared" si="6"/>
        <v>1.9795829999997849E-3</v>
      </c>
      <c r="N52" s="39">
        <f t="shared" si="6"/>
        <v>2.7132180000006834E-3</v>
      </c>
      <c r="O52" s="39">
        <f t="shared" si="6"/>
        <v>3.5526479999998806E-3</v>
      </c>
      <c r="P52" s="39">
        <f t="shared" si="6"/>
        <v>6.4467860000005928E-3</v>
      </c>
      <c r="Q52" s="39">
        <f t="shared" si="6"/>
        <v>1.3906699000000522E-2</v>
      </c>
      <c r="R52" s="39">
        <f t="shared" si="6"/>
        <v>4.064689800000032E-2</v>
      </c>
      <c r="S52" s="39">
        <f t="shared" si="6"/>
        <v>5.9522746999999931E-2</v>
      </c>
      <c r="T52" s="39">
        <f t="shared" si="6"/>
        <v>4.6891733000000269E-2</v>
      </c>
      <c r="U52" s="39">
        <f t="shared" si="6"/>
        <v>5.6297928000000219E-2</v>
      </c>
      <c r="V52" s="39">
        <f t="shared" si="6"/>
        <v>6.8995246000000954E-2</v>
      </c>
      <c r="W52" s="39">
        <f t="shared" si="6"/>
        <v>5.567829800000057E-2</v>
      </c>
      <c r="X52" s="39">
        <f t="shared" si="6"/>
        <v>3.6212462000001278E-2</v>
      </c>
      <c r="Y52" s="39">
        <f t="shared" si="6"/>
        <v>2.9353652320999402E-2</v>
      </c>
      <c r="Z52" s="39">
        <f t="shared" si="6"/>
        <v>2.4785832000000951E-2</v>
      </c>
      <c r="AA52" s="39">
        <f t="shared" si="6"/>
        <v>3.0479972000000188E-2</v>
      </c>
      <c r="AB52" s="39">
        <f t="shared" si="6"/>
        <v>0</v>
      </c>
      <c r="AC52" s="4"/>
      <c r="AD52" s="66">
        <f t="shared" ref="AD52:BC52" si="7">SUM(AD36:AD36)-SUM(AD37:AD51)</f>
        <v>3.8955000000018281E-4</v>
      </c>
      <c r="AE52" s="40">
        <f t="shared" si="7"/>
        <v>0</v>
      </c>
      <c r="AF52" s="40">
        <f t="shared" si="7"/>
        <v>1.5573700000004465E-4</v>
      </c>
      <c r="AG52" s="40">
        <f t="shared" si="7"/>
        <v>0</v>
      </c>
      <c r="AH52" s="40">
        <f t="shared" si="7"/>
        <v>0</v>
      </c>
      <c r="AI52" s="40">
        <f t="shared" si="7"/>
        <v>3.2485400000004105E-4</v>
      </c>
      <c r="AJ52" s="40">
        <f t="shared" si="7"/>
        <v>1.254617000000291E-3</v>
      </c>
      <c r="AK52" s="40">
        <f t="shared" si="7"/>
        <v>6.6907400000104644E-4</v>
      </c>
      <c r="AL52" s="40">
        <f t="shared" si="7"/>
        <v>1.0917960000007554E-3</v>
      </c>
      <c r="AM52" s="40">
        <f t="shared" si="7"/>
        <v>1.1844590000005262E-3</v>
      </c>
      <c r="AN52" s="40">
        <f t="shared" si="7"/>
        <v>3.2853619999997363E-3</v>
      </c>
      <c r="AO52" s="40">
        <f t="shared" si="7"/>
        <v>4.0677349999995727E-3</v>
      </c>
      <c r="AP52" s="40">
        <f t="shared" si="7"/>
        <v>1.5393538000001428E-2</v>
      </c>
      <c r="AQ52" s="40">
        <f t="shared" si="7"/>
        <v>3.0372930999998715E-2</v>
      </c>
      <c r="AR52" s="40">
        <f t="shared" si="7"/>
        <v>3.557837399999908E-2</v>
      </c>
      <c r="AS52" s="40">
        <f t="shared" si="7"/>
        <v>6.8311975999999497E-2</v>
      </c>
      <c r="AT52" s="40">
        <f t="shared" si="7"/>
        <v>5.1359308999998632E-2</v>
      </c>
      <c r="AU52" s="40">
        <f t="shared" si="7"/>
        <v>3.0073189000000333E-2</v>
      </c>
      <c r="AV52" s="40">
        <f t="shared" si="7"/>
        <v>3.8991441000000293E-2</v>
      </c>
      <c r="AW52" s="40">
        <f t="shared" si="7"/>
        <v>5.420190199999908E-2</v>
      </c>
      <c r="AX52" s="40">
        <f t="shared" si="7"/>
        <v>4.5266557000001484E-2</v>
      </c>
      <c r="AY52" s="40">
        <f t="shared" si="7"/>
        <v>3.5916573999999812E-2</v>
      </c>
      <c r="AZ52" s="40">
        <f t="shared" si="7"/>
        <v>3.4825708999999705E-2</v>
      </c>
      <c r="BA52" s="40">
        <f t="shared" si="7"/>
        <v>3.7701101999996212E-2</v>
      </c>
      <c r="BB52" s="40">
        <f t="shared" si="7"/>
        <v>3.8136781000002173E-2</v>
      </c>
      <c r="BC52" s="55">
        <f t="shared" si="7"/>
        <v>0</v>
      </c>
      <c r="BD52" s="307"/>
    </row>
    <row r="53" spans="2:56" ht="17.149999999999999" customHeight="1">
      <c r="B53" s="16" t="s">
        <v>359</v>
      </c>
      <c r="C53" s="152">
        <f>1/$A$1*'[1]48Exp'!$B$264</f>
        <v>0.104848523</v>
      </c>
      <c r="D53" s="153">
        <f>1/$A$1*'[1]48Exp'!$C$264</f>
        <v>0.12506008599999999</v>
      </c>
      <c r="E53" s="153">
        <f>1/$A$1*'[1]48Exp'!$D$264</f>
        <v>0.10715619999999998</v>
      </c>
      <c r="F53" s="153">
        <f>1/$A$1*'[1]48Exp'!$E$264</f>
        <v>0.12540737699999999</v>
      </c>
      <c r="G53" s="153">
        <f>1/$A$1*'[1]48Exp'!$F$264</f>
        <v>0.17575195999999998</v>
      </c>
      <c r="H53" s="153">
        <f>1/$A$1*'[1]48Exp'!$G$264</f>
        <v>0.27469317805999993</v>
      </c>
      <c r="I53" s="153">
        <f>1/$A$1*'[1]48Exp'!$H$264</f>
        <v>0.38564393299999999</v>
      </c>
      <c r="J53" s="154">
        <f>1/$A$1*'[1]48Exp'!$I$264</f>
        <v>0.85545737100000019</v>
      </c>
      <c r="K53" s="154">
        <f>1/$A$1*'[1]48Exp'!$J$264</f>
        <v>0.61255057700000004</v>
      </c>
      <c r="L53" s="154">
        <f>1/$A$1*'[1]48Exp'!K$264</f>
        <v>0.67227418199999989</v>
      </c>
      <c r="M53" s="154">
        <f>1/$A$1*'[1]48Exp'!L$264</f>
        <v>0.6982211279999998</v>
      </c>
      <c r="N53" s="154">
        <f>1/$A$1*'[1]48Exp'!M$264</f>
        <v>0.63816526199999968</v>
      </c>
      <c r="O53" s="154">
        <f>1/$A$1*'[1]48Exp'!N$264</f>
        <v>0.61084688800000009</v>
      </c>
      <c r="P53" s="154">
        <f>1/$A$1*'[1]48Exp'!O$264</f>
        <v>0.71541042999999982</v>
      </c>
      <c r="Q53" s="154">
        <f>1/$A$1*'[1]48Exp'!P$264</f>
        <v>0.79753691699999985</v>
      </c>
      <c r="R53" s="154">
        <f>1/$A$1*'[1]48Exp'!Q$264</f>
        <v>0.78064687199999983</v>
      </c>
      <c r="S53" s="154">
        <f>1/$A$1*'[1]48Exp'!R$264</f>
        <v>0.84858330100000012</v>
      </c>
      <c r="T53" s="154">
        <f>1/$A$1*'[1]48Exp'!S$264</f>
        <v>0.86297749700000015</v>
      </c>
      <c r="U53" s="154">
        <f>1/$A$1*'[1]48Exp'!T$264</f>
        <v>0.83719091400000012</v>
      </c>
      <c r="V53" s="154">
        <f>1/$A$1*'[1]48Exp'!U$264</f>
        <v>0.90953250399999996</v>
      </c>
      <c r="W53" s="154">
        <f>1/$A$1*'[1]48Exp'!V$264</f>
        <v>0.8587978919999999</v>
      </c>
      <c r="X53" s="154">
        <f>1/$A$1*'[1]48Exp'!W$264</f>
        <v>0.86612044399999988</v>
      </c>
      <c r="Y53" s="154">
        <f>1/$A$1*'[1]48Exp'!X$264</f>
        <v>1.246657945747</v>
      </c>
      <c r="Z53" s="154">
        <f>1/$A$1*'[1]48Exp'!Y$264</f>
        <v>1.2113782729999998</v>
      </c>
      <c r="AA53" s="154">
        <f>1/$A$1*'[1]48Exp'!Z$264</f>
        <v>1.5466760260000001</v>
      </c>
      <c r="AB53" s="154">
        <f>1/$A$1*'[1]48Exp'!AA$264</f>
        <v>0</v>
      </c>
      <c r="AC53" s="168"/>
      <c r="AD53" s="283">
        <f>1/1000*'[1]48Exp'!AB$264</f>
        <v>0.12417011099999999</v>
      </c>
      <c r="AE53" s="153">
        <f>1/1000*'[1]48Exp'!AC$264</f>
        <v>0.144791</v>
      </c>
      <c r="AF53" s="153">
        <f>1/1000*'[1]48Exp'!AD$264</f>
        <v>0.143930158</v>
      </c>
      <c r="AG53" s="153">
        <f>1/1000*'[1]48Exp'!AE$264</f>
        <v>0.16527800000000001</v>
      </c>
      <c r="AH53" s="153">
        <f>1/1000*'[1]48Exp'!AF$264</f>
        <v>0.25416400000000006</v>
      </c>
      <c r="AI53" s="153">
        <f>1/1000*'[1]48Exp'!AG$264</f>
        <v>0.3856530689999999</v>
      </c>
      <c r="AJ53" s="153">
        <f>1/1000*'[1]48Exp'!AH$264</f>
        <v>0.55220566300000018</v>
      </c>
      <c r="AK53" s="153">
        <f>1/1000*'[1]48Exp'!AI$264</f>
        <v>0.96115579600000001</v>
      </c>
      <c r="AL53" s="153">
        <f>1/1000*'[1]48Exp'!AJ$264</f>
        <v>0.940807269</v>
      </c>
      <c r="AM53" s="153">
        <f>1/1000*'[1]48Exp'!AK$264</f>
        <v>1.0289870529999998</v>
      </c>
      <c r="AN53" s="153">
        <f>1/1000*'[1]48Exp'!AL$264</f>
        <v>1.3406957190000002</v>
      </c>
      <c r="AO53" s="153">
        <f>1/1000*'[1]48Exp'!AM$264</f>
        <v>1.7381576829999998</v>
      </c>
      <c r="AP53" s="153">
        <f>1/1000*'[1]48Exp'!AN$264</f>
        <v>1.8357937419999997</v>
      </c>
      <c r="AQ53" s="153">
        <f>1/1000*'[1]48Exp'!AO$264</f>
        <v>2.0097302320000003</v>
      </c>
      <c r="AR53" s="153">
        <f>1/1000*'[1]48Exp'!AP$264</f>
        <v>2.1028958000000002</v>
      </c>
      <c r="AS53" s="153">
        <f>1/1000*'[1]48Exp'!AQ$264</f>
        <v>2.2758869849999996</v>
      </c>
      <c r="AT53" s="153">
        <f>1/1000*'[1]48Exp'!AR$264</f>
        <v>2.143754258</v>
      </c>
      <c r="AU53" s="153">
        <f>1/1000*'[1]48Exp'!AS$264</f>
        <v>2.2655138359999998</v>
      </c>
      <c r="AV53" s="153">
        <f>1/1000*'[1]48Exp'!AT$264</f>
        <v>2.5069580739999999</v>
      </c>
      <c r="AW53" s="153">
        <f>1/1000*'[1]48Exp'!AU$264</f>
        <v>2.9170761489999997</v>
      </c>
      <c r="AX53" s="153">
        <f>1/1000*'[1]48Exp'!AV$264</f>
        <v>2.8003877610000005</v>
      </c>
      <c r="AY53" s="153">
        <f>1/1000*'[1]48Exp'!AW$264</f>
        <v>3.3211784399999997</v>
      </c>
      <c r="AZ53" s="153">
        <f>1/1000*'[1]48Exp'!AX$264</f>
        <v>3.831351578</v>
      </c>
      <c r="BA53" s="153">
        <f>1/1000*'[1]48Exp'!AY$264</f>
        <v>3.5031777449999995</v>
      </c>
      <c r="BB53" s="153">
        <f>1/1000*'[1]48Exp'!AZ$264</f>
        <v>3.8283887529999996</v>
      </c>
      <c r="BC53" s="319">
        <f>1/1000*'[1]48Exp'!BA$264</f>
        <v>0</v>
      </c>
      <c r="BD53" s="307"/>
    </row>
    <row r="54" spans="2:56">
      <c r="B54" s="5" t="s">
        <v>38</v>
      </c>
      <c r="C54" s="47">
        <f>1/$A$1*'[1]48Exp'!$B$23</f>
        <v>2.1976299999999995E-3</v>
      </c>
      <c r="D54" s="11">
        <f>1/$A$1*'[1]48Exp'!$C$23</f>
        <v>4.446462E-3</v>
      </c>
      <c r="E54" s="11">
        <f>1/$A$1*'[1]48Exp'!$D$23</f>
        <v>3.177245E-3</v>
      </c>
      <c r="F54" s="11">
        <f>1/$A$1*'[1]48Exp'!$E$23</f>
        <v>5.9153649999999988E-3</v>
      </c>
      <c r="G54" s="11">
        <f>1/$A$1*'[1]48Exp'!$F$23</f>
        <v>5.6432269999999989E-3</v>
      </c>
      <c r="H54" s="11">
        <f>1/$A$1*'[1]48Exp'!$G$23</f>
        <v>8.7114449999999982E-3</v>
      </c>
      <c r="I54" s="11">
        <f>1/$A$1*'[1]48Exp'!$H$23</f>
        <v>1.7826935999999998E-2</v>
      </c>
      <c r="J54" s="37">
        <f>1/$A$1*'[1]48Exp'!$I$23</f>
        <v>0.10574288900000001</v>
      </c>
      <c r="K54" s="37">
        <f>1/$A$1*'[1]48Exp'!$J$23</f>
        <v>4.6009459000000003E-2</v>
      </c>
      <c r="L54" s="37">
        <f>1/$A$1*'[1]48Exp'!K$23</f>
        <v>2.8707577999999991E-2</v>
      </c>
      <c r="M54" s="37">
        <f>1/$A$1*'[1]48Exp'!L$23</f>
        <v>2.9411833999999987E-2</v>
      </c>
      <c r="N54" s="37">
        <f>1/$A$1*'[1]48Exp'!M$23</f>
        <v>2.6402784999999991E-2</v>
      </c>
      <c r="O54" s="37">
        <f>1/$A$1*'[1]48Exp'!N$23</f>
        <v>3.1505153999999987E-2</v>
      </c>
      <c r="P54" s="37">
        <f>1/$A$1*'[1]48Exp'!O$23</f>
        <v>5.1764261000000006E-2</v>
      </c>
      <c r="Q54" s="37">
        <f>1/$A$1*'[1]48Exp'!P$23</f>
        <v>3.4705147999999977E-2</v>
      </c>
      <c r="R54" s="37">
        <f>1/$A$1*'[1]48Exp'!Q$23</f>
        <v>2.9579282999999991E-2</v>
      </c>
      <c r="S54" s="37">
        <f>1/$A$1*'[1]48Exp'!R$23</f>
        <v>2.5541839999999993E-2</v>
      </c>
      <c r="T54" s="37">
        <f>1/$A$1*'[1]48Exp'!S$23</f>
        <v>2.7009039999999977E-2</v>
      </c>
      <c r="U54" s="37">
        <f>1/$A$1*'[1]48Exp'!T$23</f>
        <v>2.5083965E-2</v>
      </c>
      <c r="V54" s="37">
        <f>1/$A$1*'[1]48Exp'!U$23</f>
        <v>2.7545122999999998E-2</v>
      </c>
      <c r="W54" s="37">
        <f>1/$A$1*'[1]48Exp'!V$23</f>
        <v>3.1133226999999996E-2</v>
      </c>
      <c r="X54" s="37">
        <f>1/$A$1*'[1]48Exp'!W$23</f>
        <v>2.9990619999999999E-2</v>
      </c>
      <c r="Y54" s="37">
        <f>1/$A$1*'[1]48Exp'!X$23</f>
        <v>3.9934791856999996E-2</v>
      </c>
      <c r="Z54" s="37">
        <f>1/$A$1*'[1]48Exp'!Y$23</f>
        <v>3.3632559999999992E-2</v>
      </c>
      <c r="AA54" s="37">
        <f>1/$A$1*'[1]48Exp'!Z$23</f>
        <v>4.0843126E-2</v>
      </c>
      <c r="AB54" s="37">
        <f>1/$A$1*'[1]48Exp'!AA$23</f>
        <v>0</v>
      </c>
      <c r="AC54" s="4"/>
      <c r="AD54" s="68">
        <f>1/1000*'[1]48Exp'!AB$23</f>
        <v>6.0492149999999993E-3</v>
      </c>
      <c r="AE54" s="11">
        <f>1/1000*'[1]48Exp'!AC$23</f>
        <v>7.3729999999999985E-3</v>
      </c>
      <c r="AF54" s="11">
        <f>1/1000*'[1]48Exp'!AD$23</f>
        <v>6.6172469999999997E-3</v>
      </c>
      <c r="AG54" s="11">
        <f>1/1000*'[1]48Exp'!AE$23</f>
        <v>9.8820000000000019E-3</v>
      </c>
      <c r="AH54" s="11">
        <f>1/1000*'[1]48Exp'!AF$23</f>
        <v>9.2810000000000011E-3</v>
      </c>
      <c r="AI54" s="11">
        <f>1/1000*'[1]48Exp'!AG$23</f>
        <v>1.3451731999999999E-2</v>
      </c>
      <c r="AJ54" s="11">
        <f>1/1000*'[1]48Exp'!AH$23</f>
        <v>2.5599877000000007E-2</v>
      </c>
      <c r="AK54" s="11">
        <f>1/1000*'[1]48Exp'!AI$23</f>
        <v>6.8431439999999996E-2</v>
      </c>
      <c r="AL54" s="11">
        <f>1/1000*'[1]48Exp'!AJ$23</f>
        <v>5.0724799000000001E-2</v>
      </c>
      <c r="AM54" s="11">
        <f>1/1000*'[1]48Exp'!AK$23</f>
        <v>4.9192096999999997E-2</v>
      </c>
      <c r="AN54" s="11">
        <f>1/1000*'[1]48Exp'!AL$23</f>
        <v>6.5282087000000003E-2</v>
      </c>
      <c r="AO54" s="11">
        <f>1/1000*'[1]48Exp'!AM$23</f>
        <v>8.7803539999999999E-2</v>
      </c>
      <c r="AP54" s="11">
        <f>1/1000*'[1]48Exp'!AN$23</f>
        <v>9.6872033999999996E-2</v>
      </c>
      <c r="AQ54" s="11">
        <f>1/1000*'[1]48Exp'!AO$23</f>
        <v>0.111199545</v>
      </c>
      <c r="AR54" s="11">
        <f>1/1000*'[1]48Exp'!AP$23</f>
        <v>0.107896203</v>
      </c>
      <c r="AS54" s="11">
        <f>1/1000*'[1]48Exp'!AQ$23</f>
        <v>0.11404563200000001</v>
      </c>
      <c r="AT54" s="11">
        <f>1/1000*'[1]48Exp'!AR$23</f>
        <v>9.8936488000000017E-2</v>
      </c>
      <c r="AU54" s="11">
        <f>1/1000*'[1]48Exp'!AS$23</f>
        <v>9.2672391999999992E-2</v>
      </c>
      <c r="AV54" s="11">
        <f>1/1000*'[1]48Exp'!AT$23</f>
        <v>9.6930871999999987E-2</v>
      </c>
      <c r="AW54" s="11">
        <f>1/1000*'[1]48Exp'!AU$23</f>
        <v>0.120558448</v>
      </c>
      <c r="AX54" s="11">
        <f>1/1000*'[1]48Exp'!AV$23</f>
        <v>0.15163467899999997</v>
      </c>
      <c r="AY54" s="11">
        <f>1/1000*'[1]48Exp'!AW$23</f>
        <v>0.16828621599999999</v>
      </c>
      <c r="AZ54" s="11">
        <f>1/1000*'[1]48Exp'!AX$23</f>
        <v>0.17560325000000002</v>
      </c>
      <c r="BA54" s="11">
        <f>1/1000*'[1]48Exp'!AY$23</f>
        <v>0.15135704699999997</v>
      </c>
      <c r="BB54" s="11">
        <f>1/1000*'[1]48Exp'!AZ$23</f>
        <v>0.140751443</v>
      </c>
      <c r="BC54" s="302">
        <f>1/1000*'[1]48Exp'!BA$23</f>
        <v>0</v>
      </c>
      <c r="BD54" s="307"/>
    </row>
    <row r="55" spans="2:56">
      <c r="B55" s="5" t="s">
        <v>49</v>
      </c>
      <c r="C55" s="47">
        <f>1/$A$1*'[1]48Exp'!$B$69</f>
        <v>1.3887190000000003E-3</v>
      </c>
      <c r="D55" s="11">
        <f>1/$A$1*'[1]48Exp'!$C$69</f>
        <v>2.3510859999999996E-3</v>
      </c>
      <c r="E55" s="11">
        <f>1/$A$1*'[1]48Exp'!$D$69</f>
        <v>1.6984519999999998E-3</v>
      </c>
      <c r="F55" s="11">
        <f>1/$A$1*'[1]48Exp'!$E$69</f>
        <v>1.4829889999999999E-3</v>
      </c>
      <c r="G55" s="11">
        <f>1/$A$1*'[1]48Exp'!$F$69</f>
        <v>2.7956180000000001E-3</v>
      </c>
      <c r="H55" s="11">
        <f>1/$A$1*'[1]48Exp'!$G$69</f>
        <v>4.7000690000000012E-3</v>
      </c>
      <c r="I55" s="11">
        <f>1/$A$1*'[1]48Exp'!$H$69</f>
        <v>6.5707669999999999E-3</v>
      </c>
      <c r="J55" s="37">
        <f>1/$A$1*'[1]48Exp'!$I$69</f>
        <v>9.9105310000000002E-3</v>
      </c>
      <c r="K55" s="37">
        <f>1/$A$1*'[1]48Exp'!$J$69</f>
        <v>1.0185779999999998E-2</v>
      </c>
      <c r="L55" s="37">
        <f>1/$A$1*'[1]48Exp'!K$69</f>
        <v>8.5034389999999981E-3</v>
      </c>
      <c r="M55" s="37">
        <f>1/$A$1*'[1]48Exp'!L$69</f>
        <v>1.0219724999999999E-2</v>
      </c>
      <c r="N55" s="37">
        <f>1/$A$1*'[1]48Exp'!M$69</f>
        <v>1.2518603999999996E-2</v>
      </c>
      <c r="O55" s="37">
        <f>1/$A$1*'[1]48Exp'!N$69</f>
        <v>2.0775161000000025E-2</v>
      </c>
      <c r="P55" s="37">
        <f>1/$A$1*'[1]48Exp'!O$69</f>
        <v>1.0712075999999999E-2</v>
      </c>
      <c r="Q55" s="37">
        <f>1/$A$1*'[1]48Exp'!P$69</f>
        <v>1.3061841999999995E-2</v>
      </c>
      <c r="R55" s="37">
        <f>1/$A$1*'[1]48Exp'!Q$69</f>
        <v>1.2360760999999994E-2</v>
      </c>
      <c r="S55" s="37">
        <f>1/$A$1*'[1]48Exp'!R$69</f>
        <v>1.1472265999999998E-2</v>
      </c>
      <c r="T55" s="37">
        <f>1/$A$1*'[1]48Exp'!S$69</f>
        <v>1.3099896999999996E-2</v>
      </c>
      <c r="U55" s="37">
        <f>1/$A$1*'[1]48Exp'!T$69</f>
        <v>1.4757142999999997E-2</v>
      </c>
      <c r="V55" s="37">
        <f>1/$A$1*'[1]48Exp'!U$69</f>
        <v>1.4243411999999999E-2</v>
      </c>
      <c r="W55" s="37">
        <f>1/$A$1*'[1]48Exp'!V$69</f>
        <v>1.4866522E-2</v>
      </c>
      <c r="X55" s="37">
        <f>1/$A$1*'[1]48Exp'!W$69</f>
        <v>1.2881103999999999E-2</v>
      </c>
      <c r="Y55" s="37">
        <f>1/$A$1*'[1]48Exp'!X$69</f>
        <v>1.6733359355999997E-2</v>
      </c>
      <c r="Z55" s="37">
        <f>1/$A$1*'[1]48Exp'!Y$69</f>
        <v>1.6073033999999993E-2</v>
      </c>
      <c r="AA55" s="37">
        <f>1/$A$1*'[1]48Exp'!Z$69</f>
        <v>1.7308586999999993E-2</v>
      </c>
      <c r="AB55" s="37">
        <f>1/$A$1*'[1]48Exp'!AA$69</f>
        <v>0</v>
      </c>
      <c r="AC55" s="4"/>
      <c r="AD55" s="68">
        <f>1/1000*'[1]48Exp'!AB$69</f>
        <v>1.8868269999999998E-3</v>
      </c>
      <c r="AE55" s="11">
        <f>1/1000*'[1]48Exp'!AC$69</f>
        <v>2.6870000000000002E-3</v>
      </c>
      <c r="AF55" s="11">
        <f>1/1000*'[1]48Exp'!AD$69</f>
        <v>2.3434739999999999E-3</v>
      </c>
      <c r="AG55" s="11">
        <f>1/1000*'[1]48Exp'!AE$69</f>
        <v>1.9E-3</v>
      </c>
      <c r="AH55" s="11">
        <f>1/1000*'[1]48Exp'!AF$69</f>
        <v>4.2820000000000002E-3</v>
      </c>
      <c r="AI55" s="11">
        <f>1/1000*'[1]48Exp'!AG$69</f>
        <v>7.2684669999999998E-3</v>
      </c>
      <c r="AJ55" s="11">
        <f>1/1000*'[1]48Exp'!AH$69</f>
        <v>1.0532300999999999E-2</v>
      </c>
      <c r="AK55" s="11">
        <f>1/1000*'[1]48Exp'!AI$69</f>
        <v>1.5822055999999998E-2</v>
      </c>
      <c r="AL55" s="11">
        <f>1/1000*'[1]48Exp'!AJ$69</f>
        <v>1.9234971999999999E-2</v>
      </c>
      <c r="AM55" s="11">
        <f>1/1000*'[1]48Exp'!AK$69</f>
        <v>1.7796208999999997E-2</v>
      </c>
      <c r="AN55" s="11">
        <f>1/1000*'[1]48Exp'!AL$69</f>
        <v>2.4189102000000001E-2</v>
      </c>
      <c r="AO55" s="11">
        <f>1/1000*'[1]48Exp'!AM$69</f>
        <v>2.9501194000000001E-2</v>
      </c>
      <c r="AP55" s="11">
        <f>1/1000*'[1]48Exp'!AN$69</f>
        <v>6.0965293000000004E-2</v>
      </c>
      <c r="AQ55" s="11">
        <f>1/1000*'[1]48Exp'!AO$69</f>
        <v>3.3767569000000004E-2</v>
      </c>
      <c r="AR55" s="11">
        <f>1/1000*'[1]48Exp'!AP$69</f>
        <v>4.0096506000000004E-2</v>
      </c>
      <c r="AS55" s="11">
        <f>1/1000*'[1]48Exp'!AQ$69</f>
        <v>3.7554423999999996E-2</v>
      </c>
      <c r="AT55" s="11">
        <f>1/1000*'[1]48Exp'!AR$69</f>
        <v>3.3175193999999998E-2</v>
      </c>
      <c r="AU55" s="11">
        <f>1/1000*'[1]48Exp'!AS$69</f>
        <v>3.9502789999999996E-2</v>
      </c>
      <c r="AV55" s="11">
        <f>1/1000*'[1]48Exp'!AT$69</f>
        <v>4.859123399999999E-2</v>
      </c>
      <c r="AW55" s="11">
        <f>1/1000*'[1]48Exp'!AU$69</f>
        <v>4.9082025000000001E-2</v>
      </c>
      <c r="AX55" s="11">
        <f>1/1000*'[1]48Exp'!AV$69</f>
        <v>5.0791487999999996E-2</v>
      </c>
      <c r="AY55" s="11">
        <f>1/1000*'[1]48Exp'!AW$69</f>
        <v>5.3596419999999999E-2</v>
      </c>
      <c r="AZ55" s="11">
        <f>1/1000*'[1]48Exp'!AX$69</f>
        <v>6.1460358E-2</v>
      </c>
      <c r="BA55" s="11">
        <f>1/1000*'[1]48Exp'!AY$69</f>
        <v>5.5675270999999998E-2</v>
      </c>
      <c r="BB55" s="11">
        <f>1/1000*'[1]48Exp'!AZ$69</f>
        <v>5.8261053E-2</v>
      </c>
      <c r="BC55" s="302">
        <f>1/1000*'[1]48Exp'!BA$69</f>
        <v>0</v>
      </c>
      <c r="BD55" s="307"/>
    </row>
    <row r="56" spans="2:56">
      <c r="B56" s="5" t="s">
        <v>64</v>
      </c>
      <c r="C56" s="47">
        <f>1/$A$1*'[1]48Exp'!$B$84</f>
        <v>5.9068900000000004E-4</v>
      </c>
      <c r="D56" s="11">
        <f>1/$A$1*'[1]48Exp'!$C$84</f>
        <v>6.7233699999999996E-4</v>
      </c>
      <c r="E56" s="11">
        <f>1/$A$1*'[1]48Exp'!$D$84</f>
        <v>0</v>
      </c>
      <c r="F56" s="11">
        <f>1/$A$1*'[1]48Exp'!$E$84</f>
        <v>1.0968779999999999E-3</v>
      </c>
      <c r="G56" s="11">
        <f>1/$A$1*'[1]48Exp'!$F$84</f>
        <v>2.684433E-3</v>
      </c>
      <c r="H56" s="11">
        <f>1/$A$1*'[1]48Exp'!$G$84</f>
        <v>3.227471E-3</v>
      </c>
      <c r="I56" s="11">
        <f>1/$A$1*'[1]48Exp'!$H$84</f>
        <v>5.7172409999999996E-3</v>
      </c>
      <c r="J56" s="37">
        <f>1/$A$1*'[1]48Exp'!$I$84</f>
        <v>6.1437509999999985E-3</v>
      </c>
      <c r="K56" s="37">
        <f>1/$A$1*'[1]48Exp'!$J$84</f>
        <v>6.4502409999999981E-3</v>
      </c>
      <c r="L56" s="37">
        <f>1/$A$1*'[1]48Exp'!K$84</f>
        <v>6.9401300000000001E-3</v>
      </c>
      <c r="M56" s="37">
        <f>1/$A$1*'[1]48Exp'!L$84</f>
        <v>7.6794739999999986E-3</v>
      </c>
      <c r="N56" s="37">
        <f>1/$A$1*'[1]48Exp'!M$84</f>
        <v>7.2717659999999964E-3</v>
      </c>
      <c r="O56" s="37">
        <f>1/$A$1*'[1]48Exp'!N$84</f>
        <v>7.8058689999999983E-3</v>
      </c>
      <c r="P56" s="37">
        <f>1/$A$1*'[1]48Exp'!O$84</f>
        <v>6.766628999999998E-3</v>
      </c>
      <c r="Q56" s="37">
        <f>1/$A$1*'[1]48Exp'!P$84</f>
        <v>5.1467909999999995E-3</v>
      </c>
      <c r="R56" s="37">
        <f>1/$A$1*'[1]48Exp'!Q$84</f>
        <v>4.1809150000000003E-3</v>
      </c>
      <c r="S56" s="37">
        <f>1/$A$1*'[1]48Exp'!R$84</f>
        <v>5.0312099999999978E-3</v>
      </c>
      <c r="T56" s="37">
        <f>1/$A$1*'[1]48Exp'!S$84</f>
        <v>4.7636449999999986E-3</v>
      </c>
      <c r="U56" s="37">
        <f>1/$A$1*'[1]48Exp'!T$84</f>
        <v>4.1272659999999984E-3</v>
      </c>
      <c r="V56" s="37">
        <f>1/$A$1*'[1]48Exp'!U$84</f>
        <v>3.0212859999999998E-3</v>
      </c>
      <c r="W56" s="37">
        <f>1/$A$1*'[1]48Exp'!V$84</f>
        <v>2.3889029999999995E-3</v>
      </c>
      <c r="X56" s="37">
        <f>1/$A$1*'[1]48Exp'!W$84</f>
        <v>2.5786609999999999E-3</v>
      </c>
      <c r="Y56" s="37">
        <f>1/$A$1*'[1]48Exp'!X$84</f>
        <v>3.1767193989999994E-3</v>
      </c>
      <c r="Z56" s="37">
        <f>1/$A$1*'[1]48Exp'!Y$84</f>
        <v>2.7672899999999999E-3</v>
      </c>
      <c r="AA56" s="37">
        <f>1/$A$1*'[1]48Exp'!Z$84</f>
        <v>3.0672209999999997E-3</v>
      </c>
      <c r="AB56" s="37">
        <f>1/$A$1*'[1]48Exp'!AA$84</f>
        <v>0</v>
      </c>
      <c r="AC56" s="4"/>
      <c r="AD56" s="68">
        <f>1/1000*'[1]48Exp'!AB$84</f>
        <v>7.37198E-4</v>
      </c>
      <c r="AE56" s="11">
        <f>1/1000*'[1]48Exp'!AC$84</f>
        <v>9.0900000000000009E-4</v>
      </c>
      <c r="AF56" s="11">
        <f>1/1000*'[1]48Exp'!AD$84</f>
        <v>0</v>
      </c>
      <c r="AG56" s="11">
        <f>1/1000*'[1]48Exp'!AE$84</f>
        <v>1.4519999999999999E-3</v>
      </c>
      <c r="AH56" s="11">
        <f>1/1000*'[1]48Exp'!AF$84</f>
        <v>4.0179999999999999E-3</v>
      </c>
      <c r="AI56" s="11">
        <f>1/1000*'[1]48Exp'!AG$84</f>
        <v>5.1668889999999992E-3</v>
      </c>
      <c r="AJ56" s="11">
        <f>1/1000*'[1]48Exp'!AH$84</f>
        <v>8.6724929999999999E-3</v>
      </c>
      <c r="AK56" s="11">
        <f>1/1000*'[1]48Exp'!AI$84</f>
        <v>1.0524130999999997E-2</v>
      </c>
      <c r="AL56" s="11">
        <f>1/1000*'[1]48Exp'!AJ$84</f>
        <v>1.2327696000000001E-2</v>
      </c>
      <c r="AM56" s="11">
        <f>1/1000*'[1]48Exp'!AK$84</f>
        <v>1.4980614999999999E-2</v>
      </c>
      <c r="AN56" s="11">
        <f>1/1000*'[1]48Exp'!AL$84</f>
        <v>1.6702052999999994E-2</v>
      </c>
      <c r="AO56" s="11">
        <f>1/1000*'[1]48Exp'!AM$84</f>
        <v>1.9166068999999997E-2</v>
      </c>
      <c r="AP56" s="11">
        <f>1/1000*'[1]48Exp'!AN$84</f>
        <v>2.3814741999999996E-2</v>
      </c>
      <c r="AQ56" s="11">
        <f>1/1000*'[1]48Exp'!AO$84</f>
        <v>2.1057856E-2</v>
      </c>
      <c r="AR56" s="11">
        <f>1/1000*'[1]48Exp'!AP$84</f>
        <v>1.6222350999999999E-2</v>
      </c>
      <c r="AS56" s="11">
        <f>1/1000*'[1]48Exp'!AQ$84</f>
        <v>1.4554078999999999E-2</v>
      </c>
      <c r="AT56" s="11">
        <f>1/1000*'[1]48Exp'!AR$84</f>
        <v>1.5628118999999999E-2</v>
      </c>
      <c r="AU56" s="11">
        <f>1/1000*'[1]48Exp'!AS$84</f>
        <v>1.3285196000000001E-2</v>
      </c>
      <c r="AV56" s="11">
        <f>1/1000*'[1]48Exp'!AT$84</f>
        <v>1.1821981999999998E-2</v>
      </c>
      <c r="AW56" s="11">
        <f>1/1000*'[1]48Exp'!AU$84</f>
        <v>9.5122569999999979E-3</v>
      </c>
      <c r="AX56" s="11">
        <f>1/1000*'[1]48Exp'!AV$84</f>
        <v>9.2987599999999997E-3</v>
      </c>
      <c r="AY56" s="11">
        <f>1/1000*'[1]48Exp'!AW$84</f>
        <v>9.3011029999999998E-3</v>
      </c>
      <c r="AZ56" s="11">
        <f>1/1000*'[1]48Exp'!AX$84</f>
        <v>1.1203441999999999E-2</v>
      </c>
      <c r="BA56" s="11">
        <f>1/1000*'[1]48Exp'!AY$84</f>
        <v>8.8700559999999994E-3</v>
      </c>
      <c r="BB56" s="11">
        <f>1/1000*'[1]48Exp'!AZ$84</f>
        <v>1.0377964E-2</v>
      </c>
      <c r="BC56" s="302">
        <f>1/1000*'[1]48Exp'!BA$84</f>
        <v>0</v>
      </c>
      <c r="BD56" s="307"/>
    </row>
    <row r="57" spans="2:56">
      <c r="B57" s="5" t="s">
        <v>39</v>
      </c>
      <c r="C57" s="47">
        <f>1/$A$1*'[1]48Exp'!$B$85</f>
        <v>1.2624558000000001E-2</v>
      </c>
      <c r="D57" s="11">
        <f>1/$A$1*'[1]48Exp'!$C$85</f>
        <v>1.3740693999999998E-2</v>
      </c>
      <c r="E57" s="11">
        <f>1/$A$1*'[1]48Exp'!$D$85</f>
        <v>9.1711299999999996E-3</v>
      </c>
      <c r="F57" s="11">
        <f>1/$A$1*'[1]48Exp'!$E$85</f>
        <v>1.0626945E-2</v>
      </c>
      <c r="G57" s="11">
        <f>1/$A$1*'[1]48Exp'!$F$85</f>
        <v>1.7532226999999997E-2</v>
      </c>
      <c r="H57" s="11">
        <f>1/$A$1*'[1]48Exp'!$G$85</f>
        <v>2.7020511000000004E-2</v>
      </c>
      <c r="I57" s="11">
        <f>1/$A$1*'[1]48Exp'!$H$85</f>
        <v>3.4009349999999973E-2</v>
      </c>
      <c r="J57" s="37">
        <f>1/$A$1*'[1]48Exp'!$I$85</f>
        <v>7.7112946999999987E-2</v>
      </c>
      <c r="K57" s="37">
        <f>1/$A$1*'[1]48Exp'!$J$85</f>
        <v>6.0548796000000002E-2</v>
      </c>
      <c r="L57" s="37">
        <f>1/$A$1*'[1]48Exp'!K$85</f>
        <v>6.7842482000000037E-2</v>
      </c>
      <c r="M57" s="37">
        <f>1/$A$1*'[1]48Exp'!L$85</f>
        <v>4.5650263999999982E-2</v>
      </c>
      <c r="N57" s="37">
        <f>1/$A$1*'[1]48Exp'!M$85</f>
        <v>3.7091626999999988E-2</v>
      </c>
      <c r="O57" s="37">
        <f>1/$A$1*'[1]48Exp'!N$85</f>
        <v>4.7819857999999965E-2</v>
      </c>
      <c r="P57" s="37">
        <f>1/$A$1*'[1]48Exp'!O$85</f>
        <v>4.5060971999999949E-2</v>
      </c>
      <c r="Q57" s="37">
        <f>1/$A$1*'[1]48Exp'!P$85</f>
        <v>5.0197918999999938E-2</v>
      </c>
      <c r="R57" s="37">
        <f>1/$A$1*'[1]48Exp'!Q$85</f>
        <v>5.0165988999999953E-2</v>
      </c>
      <c r="S57" s="37">
        <f>1/$A$1*'[1]48Exp'!R$85</f>
        <v>5.2382140999999958E-2</v>
      </c>
      <c r="T57" s="37">
        <f>1/$A$1*'[1]48Exp'!S$85</f>
        <v>5.353370399999996E-2</v>
      </c>
      <c r="U57" s="37">
        <f>1/$A$1*'[1]48Exp'!T$85</f>
        <v>5.1271725999999983E-2</v>
      </c>
      <c r="V57" s="37">
        <f>1/$A$1*'[1]48Exp'!U$85</f>
        <v>5.9125753999999996E-2</v>
      </c>
      <c r="W57" s="37">
        <f>1/$A$1*'[1]48Exp'!V$85</f>
        <v>5.7469905999999987E-2</v>
      </c>
      <c r="X57" s="37">
        <f>1/$A$1*'[1]48Exp'!W$85</f>
        <v>6.0629549999999997E-2</v>
      </c>
      <c r="Y57" s="37">
        <f>1/$A$1*'[1]48Exp'!X$85</f>
        <v>8.4059873492999995E-2</v>
      </c>
      <c r="Z57" s="37">
        <f>1/$A$1*'[1]48Exp'!Y$85</f>
        <v>7.7677202999999972E-2</v>
      </c>
      <c r="AA57" s="37">
        <f>1/$A$1*'[1]48Exp'!Z$85</f>
        <v>9.193132100000001E-2</v>
      </c>
      <c r="AB57" s="37">
        <f>1/$A$1*'[1]48Exp'!AA$85</f>
        <v>0</v>
      </c>
      <c r="AC57" s="4"/>
      <c r="AD57" s="68">
        <f>1/1000*'[1]48Exp'!AB$85</f>
        <v>1.5197958000000001E-2</v>
      </c>
      <c r="AE57" s="11">
        <f>1/1000*'[1]48Exp'!AC$85</f>
        <v>1.5810999999999999E-2</v>
      </c>
      <c r="AF57" s="11">
        <f>1/1000*'[1]48Exp'!AD$85</f>
        <v>1.3906706999999999E-2</v>
      </c>
      <c r="AG57" s="11">
        <f>1/1000*'[1]48Exp'!AE$85</f>
        <v>1.5842999999999999E-2</v>
      </c>
      <c r="AH57" s="11">
        <f>1/1000*'[1]48Exp'!AF$85</f>
        <v>2.6856000000000001E-2</v>
      </c>
      <c r="AI57" s="11">
        <f>1/1000*'[1]48Exp'!AG$85</f>
        <v>3.9798091000000001E-2</v>
      </c>
      <c r="AJ57" s="11">
        <f>1/1000*'[1]48Exp'!AH$85</f>
        <v>5.2248136000000001E-2</v>
      </c>
      <c r="AK57" s="11">
        <f>1/1000*'[1]48Exp'!AI$85</f>
        <v>9.5786255999999986E-2</v>
      </c>
      <c r="AL57" s="11">
        <f>1/1000*'[1]48Exp'!AJ$85</f>
        <v>9.1769771E-2</v>
      </c>
      <c r="AM57" s="11">
        <f>1/1000*'[1]48Exp'!AK$85</f>
        <v>0.100755815</v>
      </c>
      <c r="AN57" s="11">
        <f>1/1000*'[1]48Exp'!AL$85</f>
        <v>0.11221085600000001</v>
      </c>
      <c r="AO57" s="11">
        <f>1/1000*'[1]48Exp'!AM$85</f>
        <v>0.15721629199999998</v>
      </c>
      <c r="AP57" s="11">
        <f>1/1000*'[1]48Exp'!AN$85</f>
        <v>0.17411395399999999</v>
      </c>
      <c r="AQ57" s="11">
        <f>1/1000*'[1]48Exp'!AO$85</f>
        <v>0.180251947</v>
      </c>
      <c r="AR57" s="11">
        <f>1/1000*'[1]48Exp'!AP$85</f>
        <v>0.18584225699999998</v>
      </c>
      <c r="AS57" s="11">
        <f>1/1000*'[1]48Exp'!AQ$85</f>
        <v>0.19010639799999998</v>
      </c>
      <c r="AT57" s="11">
        <f>1/1000*'[1]48Exp'!AR$85</f>
        <v>0.183827566</v>
      </c>
      <c r="AU57" s="11">
        <f>1/1000*'[1]48Exp'!AS$85</f>
        <v>0.19201931</v>
      </c>
      <c r="AV57" s="11">
        <f>1/1000*'[1]48Exp'!AT$85</f>
        <v>0.22045498299999999</v>
      </c>
      <c r="AW57" s="11">
        <f>1/1000*'[1]48Exp'!AU$85</f>
        <v>0.27950043799999996</v>
      </c>
      <c r="AX57" s="11">
        <f>1/1000*'[1]48Exp'!AV$85</f>
        <v>0.26412881499999996</v>
      </c>
      <c r="AY57" s="11">
        <f>1/1000*'[1]48Exp'!AW$85</f>
        <v>0.32231209100000002</v>
      </c>
      <c r="AZ57" s="11">
        <f>1/1000*'[1]48Exp'!AX$85</f>
        <v>0.39316182699999996</v>
      </c>
      <c r="BA57" s="11">
        <f>1/1000*'[1]48Exp'!AY$85</f>
        <v>0.318652247</v>
      </c>
      <c r="BB57" s="11">
        <f>1/1000*'[1]48Exp'!AZ$85</f>
        <v>0.33532208399999996</v>
      </c>
      <c r="BC57" s="302">
        <f>1/1000*'[1]48Exp'!BA$85</f>
        <v>0</v>
      </c>
      <c r="BD57" s="307"/>
    </row>
    <row r="58" spans="2:56">
      <c r="B58" s="5" t="s">
        <v>40</v>
      </c>
      <c r="C58" s="47">
        <f>1/$A$1*'[1]48Exp'!$B$91</f>
        <v>1.5456404999999996E-2</v>
      </c>
      <c r="D58" s="11">
        <f>1/$A$1*'[1]48Exp'!$C$91</f>
        <v>1.4433244999999997E-2</v>
      </c>
      <c r="E58" s="11">
        <f>1/$A$1*'[1]48Exp'!$D$91</f>
        <v>1.5978163999999996E-2</v>
      </c>
      <c r="F58" s="11">
        <f>1/$A$1*'[1]48Exp'!$E$91</f>
        <v>1.9018761999999998E-2</v>
      </c>
      <c r="G58" s="11">
        <f>1/$A$1*'[1]48Exp'!$F$91</f>
        <v>2.2721864999999997E-2</v>
      </c>
      <c r="H58" s="11">
        <f>1/$A$1*'[1]48Exp'!$G$91</f>
        <v>3.1363002059999999E-2</v>
      </c>
      <c r="I58" s="11">
        <f>1/$A$1*'[1]48Exp'!$H$91</f>
        <v>4.0420103999999984E-2</v>
      </c>
      <c r="J58" s="37">
        <f>1/$A$1*'[1]48Exp'!$I$91</f>
        <v>7.1970213000000061E-2</v>
      </c>
      <c r="K58" s="37">
        <f>1/$A$1*'[1]48Exp'!$J$91</f>
        <v>6.4978587000000018E-2</v>
      </c>
      <c r="L58" s="37">
        <f>1/$A$1*'[1]48Exp'!K$91</f>
        <v>7.0766210999999996E-2</v>
      </c>
      <c r="M58" s="37">
        <f>1/$A$1*'[1]48Exp'!L$91</f>
        <v>8.1261929999999996E-2</v>
      </c>
      <c r="N58" s="37">
        <f>1/$A$1*'[1]48Exp'!M$91</f>
        <v>8.2027071000000007E-2</v>
      </c>
      <c r="O58" s="37">
        <f>1/$A$1*'[1]48Exp'!N$91</f>
        <v>7.6990070000000049E-2</v>
      </c>
      <c r="P58" s="37">
        <f>1/$A$1*'[1]48Exp'!O$91</f>
        <v>8.0783673000000014E-2</v>
      </c>
      <c r="Q58" s="37">
        <f>1/$A$1*'[1]48Exp'!P$91</f>
        <v>8.8829758000000036E-2</v>
      </c>
      <c r="R58" s="37">
        <f>1/$A$1*'[1]48Exp'!Q$91</f>
        <v>8.4685275000000046E-2</v>
      </c>
      <c r="S58" s="37">
        <f>1/$A$1*'[1]48Exp'!R$91</f>
        <v>8.3025879000000052E-2</v>
      </c>
      <c r="T58" s="37">
        <f>1/$A$1*'[1]48Exp'!S$91</f>
        <v>8.2422100000000123E-2</v>
      </c>
      <c r="U58" s="37">
        <f>1/$A$1*'[1]48Exp'!T$91</f>
        <v>8.7340045999999963E-2</v>
      </c>
      <c r="V58" s="37">
        <f>1/$A$1*'[1]48Exp'!U$91</f>
        <v>8.9346784999999984E-2</v>
      </c>
      <c r="W58" s="37">
        <f>1/$A$1*'[1]48Exp'!V$91</f>
        <v>8.9888542999999974E-2</v>
      </c>
      <c r="X58" s="37">
        <f>1/$A$1*'[1]48Exp'!W$91</f>
        <v>0.10287072999999998</v>
      </c>
      <c r="Y58" s="37">
        <f>1/$A$1*'[1]48Exp'!X$91</f>
        <v>0.130698802152</v>
      </c>
      <c r="Z58" s="37">
        <f>1/$A$1*'[1]48Exp'!Y$91</f>
        <v>0.106135146</v>
      </c>
      <c r="AA58" s="37">
        <f>1/$A$1*'[1]48Exp'!Z$91</f>
        <v>0.13972385699999998</v>
      </c>
      <c r="AB58" s="37">
        <f>1/$A$1*'[1]48Exp'!AA$91</f>
        <v>0</v>
      </c>
      <c r="AC58" s="4"/>
      <c r="AD58" s="68">
        <f>1/1000*'[1]48Exp'!AB$91</f>
        <v>2.2225645000000002E-2</v>
      </c>
      <c r="AE58" s="11">
        <f>1/1000*'[1]48Exp'!AC$91</f>
        <v>2.3018999999999998E-2</v>
      </c>
      <c r="AF58" s="11">
        <f>1/1000*'[1]48Exp'!AD$91</f>
        <v>2.4386070999999999E-2</v>
      </c>
      <c r="AG58" s="11">
        <f>1/1000*'[1]48Exp'!AE$91</f>
        <v>2.7306E-2</v>
      </c>
      <c r="AH58" s="11">
        <f>1/1000*'[1]48Exp'!AF$91</f>
        <v>3.5074000000000001E-2</v>
      </c>
      <c r="AI58" s="11">
        <f>1/1000*'[1]48Exp'!AG$91</f>
        <v>5.2562048999999993E-2</v>
      </c>
      <c r="AJ58" s="11">
        <f>1/1000*'[1]48Exp'!AH$91</f>
        <v>7.2759231000000008E-2</v>
      </c>
      <c r="AK58" s="11">
        <f>1/1000*'[1]48Exp'!AI$91</f>
        <v>0.11823294600000001</v>
      </c>
      <c r="AL58" s="11">
        <f>1/1000*'[1]48Exp'!AJ$91</f>
        <v>0.12541035699999997</v>
      </c>
      <c r="AM58" s="11">
        <f>1/1000*'[1]48Exp'!AK$91</f>
        <v>0.13473302000000001</v>
      </c>
      <c r="AN58" s="11">
        <f>1/1000*'[1]48Exp'!AL$91</f>
        <v>0.18374895599999996</v>
      </c>
      <c r="AO58" s="11">
        <f>1/1000*'[1]48Exp'!AM$91</f>
        <v>0.27495033000000002</v>
      </c>
      <c r="AP58" s="11">
        <f>1/1000*'[1]48Exp'!AN$91</f>
        <v>0.27057969400000004</v>
      </c>
      <c r="AQ58" s="11">
        <f>1/1000*'[1]48Exp'!AO$91</f>
        <v>0.27943452100000005</v>
      </c>
      <c r="AR58" s="11">
        <f>1/1000*'[1]48Exp'!AP$91</f>
        <v>0.30043091900000002</v>
      </c>
      <c r="AS58" s="11">
        <f>1/1000*'[1]48Exp'!AQ$91</f>
        <v>0.31245056399999993</v>
      </c>
      <c r="AT58" s="11">
        <f>1/1000*'[1]48Exp'!AR$91</f>
        <v>0.268805297</v>
      </c>
      <c r="AU58" s="11">
        <f>1/1000*'[1]48Exp'!AS$91</f>
        <v>0.27695236600000001</v>
      </c>
      <c r="AV58" s="11">
        <f>1/1000*'[1]48Exp'!AT$91</f>
        <v>0.35758281799999997</v>
      </c>
      <c r="AW58" s="11">
        <f>1/1000*'[1]48Exp'!AU$91</f>
        <v>0.390821486</v>
      </c>
      <c r="AX58" s="11">
        <f>1/1000*'[1]48Exp'!AV$91</f>
        <v>0.38409425800000002</v>
      </c>
      <c r="AY58" s="11">
        <f>1/1000*'[1]48Exp'!AW$91</f>
        <v>0.45954818999999997</v>
      </c>
      <c r="AZ58" s="11">
        <f>1/1000*'[1]48Exp'!AX$91</f>
        <v>0.48163640399999996</v>
      </c>
      <c r="BA58" s="11">
        <f>1/1000*'[1]48Exp'!AY$91</f>
        <v>0.39007659699999997</v>
      </c>
      <c r="BB58" s="11">
        <f>1/1000*'[1]48Exp'!AZ$91</f>
        <v>0.436485609</v>
      </c>
      <c r="BC58" s="302">
        <f>1/1000*'[1]48Exp'!BA$91</f>
        <v>0</v>
      </c>
      <c r="BD58" s="307"/>
    </row>
    <row r="59" spans="2:56">
      <c r="B59" s="5" t="s">
        <v>164</v>
      </c>
      <c r="C59" s="47">
        <f>1/$A$1*'[1]48Exp'!$B$94</f>
        <v>7.0504899999999991E-4</v>
      </c>
      <c r="D59" s="11">
        <f>1/$A$1*'[1]48Exp'!$C$94</f>
        <v>4.4947899999999992E-4</v>
      </c>
      <c r="E59" s="11">
        <f>1/$A$1*'[1]48Exp'!$D$94</f>
        <v>1.0568059999999998E-3</v>
      </c>
      <c r="F59" s="11">
        <f>1/$A$1*'[1]48Exp'!$E$94</f>
        <v>1.2523379999999995E-3</v>
      </c>
      <c r="G59" s="11">
        <f>1/$A$1*'[1]48Exp'!$F$94</f>
        <v>3.9238549999999995E-3</v>
      </c>
      <c r="H59" s="11">
        <f>1/$A$1*'[1]48Exp'!$G$94</f>
        <v>9.8445049999999982E-3</v>
      </c>
      <c r="I59" s="11">
        <f>1/$A$1*'[1]48Exp'!$H$94</f>
        <v>1.6155578000000004E-2</v>
      </c>
      <c r="J59" s="37">
        <f>1/$A$1*'[1]48Exp'!$I$94</f>
        <v>3.2595690000000004E-2</v>
      </c>
      <c r="K59" s="37">
        <f>1/$A$1*'[1]48Exp'!$J$94</f>
        <v>2.8101509999999996E-2</v>
      </c>
      <c r="L59" s="37">
        <f>1/$A$1*'[1]48Exp'!K$94</f>
        <v>3.2026955000000003E-2</v>
      </c>
      <c r="M59" s="37">
        <f>1/$A$1*'[1]48Exp'!L$94</f>
        <v>2.4687367999999998E-2</v>
      </c>
      <c r="N59" s="37">
        <f>1/$A$1*'[1]48Exp'!M$94</f>
        <v>1.6093634999999995E-2</v>
      </c>
      <c r="O59" s="37">
        <f>1/$A$1*'[1]48Exp'!N$94</f>
        <v>1.8105127999999998E-2</v>
      </c>
      <c r="P59" s="37">
        <f>1/$A$1*'[1]48Exp'!O$94</f>
        <v>2.4879371999999993E-2</v>
      </c>
      <c r="Q59" s="37">
        <f>1/$A$1*'[1]48Exp'!P$94</f>
        <v>3.1538843000000004E-2</v>
      </c>
      <c r="R59" s="37">
        <f>1/$A$1*'[1]48Exp'!Q$94</f>
        <v>2.5860266999999992E-2</v>
      </c>
      <c r="S59" s="37">
        <f>1/$A$1*'[1]48Exp'!R$94</f>
        <v>4.2322039999999977E-2</v>
      </c>
      <c r="T59" s="37">
        <f>1/$A$1*'[1]48Exp'!S$94</f>
        <v>2.7475510999999991E-2</v>
      </c>
      <c r="U59" s="37">
        <f>1/$A$1*'[1]48Exp'!T$94</f>
        <v>2.8361709999999995E-2</v>
      </c>
      <c r="V59" s="37">
        <f>1/$A$1*'[1]48Exp'!U$94</f>
        <v>3.3549867000000004E-2</v>
      </c>
      <c r="W59" s="37">
        <f>1/$A$1*'[1]48Exp'!V$94</f>
        <v>2.568988199999999E-2</v>
      </c>
      <c r="X59" s="37">
        <f>1/$A$1*'[1]48Exp'!W$94</f>
        <v>2.7183319999999997E-2</v>
      </c>
      <c r="Y59" s="37">
        <f>1/$A$1*'[1]48Exp'!X$94</f>
        <v>7.338932631999999E-2</v>
      </c>
      <c r="Z59" s="37">
        <f>1/$A$1*'[1]48Exp'!Y$94</f>
        <v>6.8757889999999988E-2</v>
      </c>
      <c r="AA59" s="37">
        <f>1/$A$1*'[1]48Exp'!Z$94</f>
        <v>9.0654955999999995E-2</v>
      </c>
      <c r="AB59" s="37">
        <f>1/$A$1*'[1]48Exp'!AA$94</f>
        <v>0</v>
      </c>
      <c r="AC59" s="4"/>
      <c r="AD59" s="68">
        <f>1/1000*'[1]48Exp'!AB$94</f>
        <v>1.210823E-3</v>
      </c>
      <c r="AE59" s="11">
        <f>1/1000*'[1]48Exp'!AC$94</f>
        <v>7.1599999999999995E-4</v>
      </c>
      <c r="AF59" s="11">
        <f>1/1000*'[1]48Exp'!AD$94</f>
        <v>1.4748529999999999E-3</v>
      </c>
      <c r="AG59" s="11">
        <f>1/1000*'[1]48Exp'!AE$94</f>
        <v>1.384E-3</v>
      </c>
      <c r="AH59" s="11">
        <f>1/1000*'[1]48Exp'!AF$94</f>
        <v>5.1719999999999995E-3</v>
      </c>
      <c r="AI59" s="11">
        <f>1/1000*'[1]48Exp'!AG$94</f>
        <v>1.19314E-2</v>
      </c>
      <c r="AJ59" s="11">
        <f>1/1000*'[1]48Exp'!AH$94</f>
        <v>1.8272477000000002E-2</v>
      </c>
      <c r="AK59" s="11">
        <f>1/1000*'[1]48Exp'!AI$94</f>
        <v>3.2283708000000008E-2</v>
      </c>
      <c r="AL59" s="11">
        <f>1/1000*'[1]48Exp'!AJ$94</f>
        <v>3.3203926999999994E-2</v>
      </c>
      <c r="AM59" s="11">
        <f>1/1000*'[1]48Exp'!AK$94</f>
        <v>3.4147833000000002E-2</v>
      </c>
      <c r="AN59" s="11">
        <f>1/1000*'[1]48Exp'!AL$94</f>
        <v>3.2993281999999992E-2</v>
      </c>
      <c r="AO59" s="11">
        <f>1/1000*'[1]48Exp'!AM$94</f>
        <v>2.8859616999999997E-2</v>
      </c>
      <c r="AP59" s="11">
        <f>1/1000*'[1]48Exp'!AN$94</f>
        <v>3.3268934999999999E-2</v>
      </c>
      <c r="AQ59" s="11">
        <f>1/1000*'[1]48Exp'!AO$94</f>
        <v>4.3147927999999995E-2</v>
      </c>
      <c r="AR59" s="11">
        <f>1/1000*'[1]48Exp'!AP$94</f>
        <v>6.1470532000000001E-2</v>
      </c>
      <c r="AS59" s="11">
        <f>1/1000*'[1]48Exp'!AQ$94</f>
        <v>4.8452381000000003E-2</v>
      </c>
      <c r="AT59" s="11">
        <f>1/1000*'[1]48Exp'!AR$94</f>
        <v>6.3318362999999989E-2</v>
      </c>
      <c r="AU59" s="11">
        <f>1/1000*'[1]48Exp'!AS$94</f>
        <v>4.9540212999999993E-2</v>
      </c>
      <c r="AV59" s="11">
        <f>1/1000*'[1]48Exp'!AT$94</f>
        <v>5.7049899000000008E-2</v>
      </c>
      <c r="AW59" s="11">
        <f>1/1000*'[1]48Exp'!AU$94</f>
        <v>6.4834445000000004E-2</v>
      </c>
      <c r="AX59" s="11">
        <f>1/1000*'[1]48Exp'!AV$94</f>
        <v>5.6277736999999994E-2</v>
      </c>
      <c r="AY59" s="11">
        <f>1/1000*'[1]48Exp'!AW$94</f>
        <v>7.2704517999999996E-2</v>
      </c>
      <c r="AZ59" s="11">
        <f>1/1000*'[1]48Exp'!AX$94</f>
        <v>0.136378478</v>
      </c>
      <c r="BA59" s="11">
        <f>1/1000*'[1]48Exp'!AY$94</f>
        <v>0.12871986899999999</v>
      </c>
      <c r="BB59" s="11">
        <f>1/1000*'[1]48Exp'!AZ$94</f>
        <v>0.14303126099999999</v>
      </c>
      <c r="BC59" s="302">
        <f>1/1000*'[1]48Exp'!BA$94</f>
        <v>0</v>
      </c>
      <c r="BD59" s="307"/>
    </row>
    <row r="60" spans="2:56">
      <c r="B60" s="5" t="s">
        <v>47</v>
      </c>
      <c r="C60" s="47">
        <f>1/$A$1*'[1]48Exp'!$B$114</f>
        <v>5.3257939999999991E-3</v>
      </c>
      <c r="D60" s="11">
        <f>1/$A$1*'[1]48Exp'!$C$114</f>
        <v>7.3198529999999986E-3</v>
      </c>
      <c r="E60" s="11">
        <f>1/$A$1*'[1]48Exp'!$D$114</f>
        <v>4.8816719999999992E-3</v>
      </c>
      <c r="F60" s="11">
        <f>1/$A$1*'[1]48Exp'!$E$114</f>
        <v>6.5004609999999999E-3</v>
      </c>
      <c r="G60" s="11">
        <f>1/$A$1*'[1]48Exp'!$F$114</f>
        <v>8.9661589999999996E-3</v>
      </c>
      <c r="H60" s="11">
        <f>1/$A$1*'[1]48Exp'!$G$114</f>
        <v>1.9662165999999995E-2</v>
      </c>
      <c r="I60" s="11">
        <f>1/$A$1*'[1]48Exp'!$H$114</f>
        <v>4.5053492999999986E-2</v>
      </c>
      <c r="J60" s="37">
        <f>1/$A$1*'[1]48Exp'!$I$114</f>
        <v>0.17555933899999998</v>
      </c>
      <c r="K60" s="37">
        <f>1/$A$1*'[1]48Exp'!$J$114</f>
        <v>7.0148653999999991E-2</v>
      </c>
      <c r="L60" s="37">
        <f>1/$A$1*'[1]48Exp'!K$114</f>
        <v>7.4043752000000018E-2</v>
      </c>
      <c r="M60" s="37">
        <f>1/$A$1*'[1]48Exp'!L$114</f>
        <v>7.5986316000000012E-2</v>
      </c>
      <c r="N60" s="37">
        <f>1/$A$1*'[1]48Exp'!M$114</f>
        <v>7.1897782999999993E-2</v>
      </c>
      <c r="O60" s="37">
        <f>1/$A$1*'[1]48Exp'!N$114</f>
        <v>5.463237399999999E-2</v>
      </c>
      <c r="P60" s="37">
        <f>1/$A$1*'[1]48Exp'!O$114</f>
        <v>7.1416683000000022E-2</v>
      </c>
      <c r="Q60" s="37">
        <f>1/$A$1*'[1]48Exp'!P$114</f>
        <v>8.2860250000000038E-2</v>
      </c>
      <c r="R60" s="37">
        <f>1/$A$1*'[1]48Exp'!Q$114</f>
        <v>7.0787827999999997E-2</v>
      </c>
      <c r="S60" s="37">
        <f>1/$A$1*'[1]48Exp'!R$114</f>
        <v>7.7034346000000031E-2</v>
      </c>
      <c r="T60" s="37">
        <f>1/$A$1*'[1]48Exp'!S$114</f>
        <v>8.3797241000000022E-2</v>
      </c>
      <c r="U60" s="37">
        <f>1/$A$1*'[1]48Exp'!T$114</f>
        <v>8.6843478000000016E-2</v>
      </c>
      <c r="V60" s="37">
        <f>1/$A$1*'[1]48Exp'!U$114</f>
        <v>9.4046369000000005E-2</v>
      </c>
      <c r="W60" s="37">
        <f>1/$A$1*'[1]48Exp'!V$114</f>
        <v>7.9233381999999991E-2</v>
      </c>
      <c r="X60" s="37">
        <f>1/$A$1*'[1]48Exp'!W$114</f>
        <v>8.1309981999999989E-2</v>
      </c>
      <c r="Y60" s="37">
        <f>1/$A$1*'[1]48Exp'!X$114</f>
        <v>0.15680293502699999</v>
      </c>
      <c r="Z60" s="37">
        <f>1/$A$1*'[1]48Exp'!Y$114</f>
        <v>0.120472301</v>
      </c>
      <c r="AA60" s="37">
        <f>1/$A$1*'[1]48Exp'!Z$114</f>
        <v>0.15615420799999999</v>
      </c>
      <c r="AB60" s="37">
        <f>1/$A$1*'[1]48Exp'!AA$114</f>
        <v>0</v>
      </c>
      <c r="AC60" s="4"/>
      <c r="AD60" s="68">
        <f>1/1000*'[1]48Exp'!AB$114</f>
        <v>9.8469690000000006E-3</v>
      </c>
      <c r="AE60" s="11">
        <f>1/1000*'[1]48Exp'!AC$114</f>
        <v>1.0409E-2</v>
      </c>
      <c r="AF60" s="11">
        <f>1/1000*'[1]48Exp'!AD$114</f>
        <v>8.0457869999999987E-3</v>
      </c>
      <c r="AG60" s="11">
        <f>1/1000*'[1]48Exp'!AE$114</f>
        <v>9.809E-3</v>
      </c>
      <c r="AH60" s="11">
        <f>1/1000*'[1]48Exp'!AF$114</f>
        <v>1.5073000000000001E-2</v>
      </c>
      <c r="AI60" s="11">
        <f>1/1000*'[1]48Exp'!AG$114</f>
        <v>2.9990299999999998E-2</v>
      </c>
      <c r="AJ60" s="11">
        <f>1/1000*'[1]48Exp'!AH$114</f>
        <v>5.9015108999999996E-2</v>
      </c>
      <c r="AK60" s="11">
        <f>1/1000*'[1]48Exp'!AI$114</f>
        <v>0.13331431699999999</v>
      </c>
      <c r="AL60" s="11">
        <f>1/1000*'[1]48Exp'!AJ$114</f>
        <v>9.9676316999999987E-2</v>
      </c>
      <c r="AM60" s="11">
        <f>1/1000*'[1]48Exp'!AK$114</f>
        <v>0.10039894000000001</v>
      </c>
      <c r="AN60" s="11">
        <f>1/1000*'[1]48Exp'!AL$114</f>
        <v>0.13429825100000001</v>
      </c>
      <c r="AO60" s="11">
        <f>1/1000*'[1]48Exp'!AM$114</f>
        <v>0.17008864000000001</v>
      </c>
      <c r="AP60" s="11">
        <f>1/1000*'[1]48Exp'!AN$114</f>
        <v>0.13879160800000001</v>
      </c>
      <c r="AQ60" s="11">
        <f>1/1000*'[1]48Exp'!AO$114</f>
        <v>0.16989073899999999</v>
      </c>
      <c r="AR60" s="11">
        <f>1/1000*'[1]48Exp'!AP$114</f>
        <v>0.17186351899999999</v>
      </c>
      <c r="AS60" s="11">
        <f>1/1000*'[1]48Exp'!AQ$114</f>
        <v>0.17787286999999999</v>
      </c>
      <c r="AT60" s="11">
        <f>1/1000*'[1]48Exp'!AR$114</f>
        <v>0.17789540700000001</v>
      </c>
      <c r="AU60" s="11">
        <f>1/1000*'[1]48Exp'!AS$114</f>
        <v>0.19400064</v>
      </c>
      <c r="AV60" s="11">
        <f>1/1000*'[1]48Exp'!AT$114</f>
        <v>0.218209244</v>
      </c>
      <c r="AW60" s="11">
        <f>1/1000*'[1]48Exp'!AU$114</f>
        <v>0.24380008999999997</v>
      </c>
      <c r="AX60" s="11">
        <f>1/1000*'[1]48Exp'!AV$114</f>
        <v>0.21139900099999995</v>
      </c>
      <c r="AY60" s="11">
        <f>1/1000*'[1]48Exp'!AW$114</f>
        <v>0.27491913999999995</v>
      </c>
      <c r="AZ60" s="11">
        <f>1/1000*'[1]48Exp'!AX$114</f>
        <v>0.392699142</v>
      </c>
      <c r="BA60" s="11">
        <f>1/1000*'[1]48Exp'!AY$114</f>
        <v>0.33309006799999996</v>
      </c>
      <c r="BB60" s="11">
        <f>1/1000*'[1]48Exp'!AZ$114</f>
        <v>0.36287042599999991</v>
      </c>
      <c r="BC60" s="302">
        <f>1/1000*'[1]48Exp'!BA$114</f>
        <v>0</v>
      </c>
      <c r="BD60" s="307"/>
    </row>
    <row r="61" spans="2:56">
      <c r="B61" s="5" t="s">
        <v>66</v>
      </c>
      <c r="C61" s="47">
        <f>1/$A$1*'[1]48Exp'!$B$126</f>
        <v>1.8833999999999996E-5</v>
      </c>
      <c r="D61" s="11">
        <f>1/$A$1*'[1]48Exp'!$C$126</f>
        <v>0</v>
      </c>
      <c r="E61" s="11">
        <f>1/$A$1*'[1]48Exp'!$D$126</f>
        <v>1.89097E-4</v>
      </c>
      <c r="F61" s="11">
        <f>1/$A$1*'[1]48Exp'!$E$126</f>
        <v>0</v>
      </c>
      <c r="G61" s="11">
        <f>1/$A$1*'[1]48Exp'!$F$126</f>
        <v>3.3799999999999998E-4</v>
      </c>
      <c r="H61" s="11">
        <f>1/$A$1*'[1]48Exp'!$G$126</f>
        <v>8.5003699999999988E-4</v>
      </c>
      <c r="I61" s="11">
        <f>1/$A$1*'[1]48Exp'!$H$126</f>
        <v>3.3766129999999992E-3</v>
      </c>
      <c r="J61" s="37">
        <f>1/$A$1*'[1]48Exp'!$I$126</f>
        <v>1.3529781999999999E-2</v>
      </c>
      <c r="K61" s="37">
        <f>1/$A$1*'[1]48Exp'!$J$126</f>
        <v>1.5088202E-2</v>
      </c>
      <c r="L61" s="37">
        <f>1/$A$1*'[1]48Exp'!K$126</f>
        <v>1.556825E-3</v>
      </c>
      <c r="M61" s="37">
        <f>1/$A$1*'[1]48Exp'!L$126</f>
        <v>2.246503E-3</v>
      </c>
      <c r="N61" s="37">
        <f>1/$A$1*'[1]48Exp'!M$126</f>
        <v>1.2933636E-2</v>
      </c>
      <c r="O61" s="37">
        <f>1/$A$1*'[1]48Exp'!N$126</f>
        <v>7.1195209999999993E-3</v>
      </c>
      <c r="P61" s="37">
        <f>1/$A$1*'[1]48Exp'!O$126</f>
        <v>7.801327999999998E-3</v>
      </c>
      <c r="Q61" s="37">
        <f>1/$A$1*'[1]48Exp'!P$126</f>
        <v>4.7423849999999991E-3</v>
      </c>
      <c r="R61" s="37">
        <f>1/$A$1*'[1]48Exp'!Q$126</f>
        <v>3.3728810000000003E-3</v>
      </c>
      <c r="S61" s="37">
        <f>1/$A$1*'[1]48Exp'!R$126</f>
        <v>2.5905970000000005E-3</v>
      </c>
      <c r="T61" s="37">
        <f>1/$A$1*'[1]48Exp'!S$126</f>
        <v>2.7942660000000001E-3</v>
      </c>
      <c r="U61" s="37">
        <f>1/$A$1*'[1]48Exp'!T$126</f>
        <v>2.4830300000000002E-3</v>
      </c>
      <c r="V61" s="37">
        <f>1/$A$1*'[1]48Exp'!U$126</f>
        <v>2.7183159999999993E-3</v>
      </c>
      <c r="W61" s="37">
        <f>1/$A$1*'[1]48Exp'!V$126</f>
        <v>2.7220319999999992E-3</v>
      </c>
      <c r="X61" s="37">
        <f>1/$A$1*'[1]48Exp'!W$126</f>
        <v>1.4900849999999997E-3</v>
      </c>
      <c r="Y61" s="37">
        <f>1/$A$1*'[1]48Exp'!X$126</f>
        <v>2.6128993059999998E-3</v>
      </c>
      <c r="Z61" s="37">
        <f>1/$A$1*'[1]48Exp'!Y$126</f>
        <v>4.2065519999999988E-3</v>
      </c>
      <c r="AA61" s="37">
        <f>1/$A$1*'[1]48Exp'!Z$126</f>
        <v>3.8283229999999998E-3</v>
      </c>
      <c r="AB61" s="37">
        <f>1/$A$1*'[1]48Exp'!AA$126</f>
        <v>0</v>
      </c>
      <c r="AC61" s="4"/>
      <c r="AD61" s="68">
        <f>1/1000*'[1]48Exp'!AB$126</f>
        <v>1.5948E-5</v>
      </c>
      <c r="AE61" s="11">
        <f>1/1000*'[1]48Exp'!AC$126</f>
        <v>0</v>
      </c>
      <c r="AF61" s="11">
        <f>1/1000*'[1]48Exp'!AD$126</f>
        <v>3.6067199999999998E-4</v>
      </c>
      <c r="AG61" s="11">
        <f>1/1000*'[1]48Exp'!AE$126</f>
        <v>0</v>
      </c>
      <c r="AH61" s="11">
        <f>1/1000*'[1]48Exp'!AF$126</f>
        <v>6.4900000000000005E-4</v>
      </c>
      <c r="AI61" s="11">
        <f>1/1000*'[1]48Exp'!AG$126</f>
        <v>1.4553939999999998E-3</v>
      </c>
      <c r="AJ61" s="11">
        <f>1/1000*'[1]48Exp'!AH$126</f>
        <v>3.790065E-3</v>
      </c>
      <c r="AK61" s="11">
        <f>1/1000*'[1]48Exp'!AI$126</f>
        <v>1.3624919000000001E-2</v>
      </c>
      <c r="AL61" s="11">
        <f>1/1000*'[1]48Exp'!AJ$126</f>
        <v>1.4216599999999998E-2</v>
      </c>
      <c r="AM61" s="11">
        <f>1/1000*'[1]48Exp'!AK$126</f>
        <v>2.426246E-3</v>
      </c>
      <c r="AN61" s="11">
        <f>1/1000*'[1]48Exp'!AL$126</f>
        <v>4.3750960000000002E-3</v>
      </c>
      <c r="AO61" s="11">
        <f>1/1000*'[1]48Exp'!AM$126</f>
        <v>1.6125195999999998E-2</v>
      </c>
      <c r="AP61" s="11">
        <f>1/1000*'[1]48Exp'!AN$126</f>
        <v>1.1091571999999999E-2</v>
      </c>
      <c r="AQ61" s="11">
        <f>1/1000*'[1]48Exp'!AO$126</f>
        <v>1.2656293999999998E-2</v>
      </c>
      <c r="AR61" s="11">
        <f>1/1000*'[1]48Exp'!AP$126</f>
        <v>8.1907099999999986E-3</v>
      </c>
      <c r="AS61" s="11">
        <f>1/1000*'[1]48Exp'!AQ$126</f>
        <v>7.6429219999999999E-3</v>
      </c>
      <c r="AT61" s="11">
        <f>1/1000*'[1]48Exp'!AR$126</f>
        <v>5.8641119999999994E-3</v>
      </c>
      <c r="AU61" s="11">
        <f>1/1000*'[1]48Exp'!AS$126</f>
        <v>5.3870879999999999E-3</v>
      </c>
      <c r="AV61" s="11">
        <f>1/1000*'[1]48Exp'!AT$126</f>
        <v>5.4465290000000003E-3</v>
      </c>
      <c r="AW61" s="11">
        <f>1/1000*'[1]48Exp'!AU$126</f>
        <v>5.0166580000000002E-3</v>
      </c>
      <c r="AX61" s="11">
        <f>1/1000*'[1]48Exp'!AV$126</f>
        <v>4.7251139999999999E-3</v>
      </c>
      <c r="AY61" s="11">
        <f>1/1000*'[1]48Exp'!AW$126</f>
        <v>4.27021E-3</v>
      </c>
      <c r="AZ61" s="11">
        <f>1/1000*'[1]48Exp'!AX$126</f>
        <v>4.9994489999999996E-3</v>
      </c>
      <c r="BA61" s="11">
        <f>1/1000*'[1]48Exp'!AY$126</f>
        <v>8.2059959999999967E-3</v>
      </c>
      <c r="BB61" s="11">
        <f>1/1000*'[1]48Exp'!AZ$126</f>
        <v>6.690077E-3</v>
      </c>
      <c r="BC61" s="302">
        <f>1/1000*'[1]48Exp'!BA$126</f>
        <v>0</v>
      </c>
      <c r="BD61" s="307"/>
    </row>
    <row r="62" spans="2:56">
      <c r="B62" s="5" t="s">
        <v>75</v>
      </c>
      <c r="C62" s="47">
        <f>1/$A$1*'[1]48Exp'!$B$160</f>
        <v>2.2425384E-2</v>
      </c>
      <c r="D62" s="11">
        <f>1/$A$1*'[1]48Exp'!$C$160</f>
        <v>2.6333088999999994E-2</v>
      </c>
      <c r="E62" s="11">
        <f>1/$A$1*'[1]48Exp'!$D$160</f>
        <v>2.0185794999999996E-2</v>
      </c>
      <c r="F62" s="11">
        <f>1/$A$1*'[1]48Exp'!$E$160</f>
        <v>1.5113664999999998E-2</v>
      </c>
      <c r="G62" s="11">
        <f>1/$A$1*'[1]48Exp'!$F$160</f>
        <v>2.0128847999999994E-2</v>
      </c>
      <c r="H62" s="11">
        <f>1/$A$1*'[1]48Exp'!$G$160</f>
        <v>2.3085407999999995E-2</v>
      </c>
      <c r="I62" s="11">
        <f>1/$A$1*'[1]48Exp'!$H$160</f>
        <v>2.6558421999999998E-2</v>
      </c>
      <c r="J62" s="37">
        <f>1/$A$1*'[1]48Exp'!$I$160</f>
        <v>3.7436734999999999E-2</v>
      </c>
      <c r="K62" s="37">
        <f>1/$A$1*'[1]48Exp'!$J$160</f>
        <v>4.1662914000000002E-2</v>
      </c>
      <c r="L62" s="37">
        <f>1/$A$1*'[1]48Exp'!K$160</f>
        <v>4.177043599999998E-2</v>
      </c>
      <c r="M62" s="37">
        <f>1/$A$1*'[1]48Exp'!L$160</f>
        <v>5.6406391999999979E-2</v>
      </c>
      <c r="N62" s="37">
        <f>1/$A$1*'[1]48Exp'!M$160</f>
        <v>5.7719417999999988E-2</v>
      </c>
      <c r="O62" s="37">
        <f>1/$A$1*'[1]48Exp'!N$160</f>
        <v>6.2412560999999957E-2</v>
      </c>
      <c r="P62" s="37">
        <f>1/$A$1*'[1]48Exp'!O$160</f>
        <v>5.7656433999999979E-2</v>
      </c>
      <c r="Q62" s="37">
        <f>1/$A$1*'[1]48Exp'!P$160</f>
        <v>6.9215357999999963E-2</v>
      </c>
      <c r="R62" s="37">
        <f>1/$A$1*'[1]48Exp'!Q$160</f>
        <v>7.2833841999999996E-2</v>
      </c>
      <c r="S62" s="37">
        <f>1/$A$1*'[1]48Exp'!R$160</f>
        <v>7.9936807000000054E-2</v>
      </c>
      <c r="T62" s="37">
        <f>1/$A$1*'[1]48Exp'!S$160</f>
        <v>8.3193343000000017E-2</v>
      </c>
      <c r="U62" s="37">
        <f>1/$A$1*'[1]48Exp'!T$160</f>
        <v>8.610362399999999E-2</v>
      </c>
      <c r="V62" s="37">
        <f>1/$A$1*'[1]48Exp'!U$160</f>
        <v>9.1591820999999976E-2</v>
      </c>
      <c r="W62" s="37">
        <f>1/$A$1*'[1]48Exp'!V$160</f>
        <v>9.9724447000000022E-2</v>
      </c>
      <c r="X62" s="37">
        <f>1/$A$1*'[1]48Exp'!W$160</f>
        <v>0.11002820599999999</v>
      </c>
      <c r="Y62" s="37">
        <f>1/$A$1*'[1]48Exp'!X$160</f>
        <v>0.13262790130299998</v>
      </c>
      <c r="Z62" s="37">
        <f>1/$A$1*'[1]48Exp'!Y$160</f>
        <v>0.13233238899999997</v>
      </c>
      <c r="AA62" s="37">
        <f>1/$A$1*'[1]48Exp'!Z$160</f>
        <v>0.177957908</v>
      </c>
      <c r="AB62" s="37">
        <f>1/$A$1*'[1]48Exp'!AA$160</f>
        <v>0</v>
      </c>
      <c r="AC62" s="4"/>
      <c r="AD62" s="68">
        <f>1/1000*'[1]48Exp'!AB$160</f>
        <v>2.011837E-2</v>
      </c>
      <c r="AE62" s="11">
        <f>1/1000*'[1]48Exp'!AC$160</f>
        <v>2.5087999999999999E-2</v>
      </c>
      <c r="AF62" s="11">
        <f>1/1000*'[1]48Exp'!AD$160</f>
        <v>2.2763617E-2</v>
      </c>
      <c r="AG62" s="11">
        <f>1/1000*'[1]48Exp'!AE$160</f>
        <v>2.0083000000000004E-2</v>
      </c>
      <c r="AH62" s="11">
        <f>1/1000*'[1]48Exp'!AF$160</f>
        <v>3.0734999999999998E-2</v>
      </c>
      <c r="AI62" s="11">
        <f>1/1000*'[1]48Exp'!AG$160</f>
        <v>3.8236112999999995E-2</v>
      </c>
      <c r="AJ62" s="11">
        <f>1/1000*'[1]48Exp'!AH$160</f>
        <v>4.8962688999999997E-2</v>
      </c>
      <c r="AK62" s="11">
        <f>1/1000*'[1]48Exp'!AI$160</f>
        <v>6.9537866999999989E-2</v>
      </c>
      <c r="AL62" s="11">
        <f>1/1000*'[1]48Exp'!AJ$160</f>
        <v>8.1852672000000001E-2</v>
      </c>
      <c r="AM62" s="11">
        <f>1/1000*'[1]48Exp'!AK$160</f>
        <v>8.9702073000000007E-2</v>
      </c>
      <c r="AN62" s="11">
        <f>1/1000*'[1]48Exp'!AL$160</f>
        <v>0.12364228799999998</v>
      </c>
      <c r="AO62" s="11">
        <f>1/1000*'[1]48Exp'!AM$160</f>
        <v>0.19196462100000003</v>
      </c>
      <c r="AP62" s="11">
        <f>1/1000*'[1]48Exp'!AN$160</f>
        <v>0.21269898600000003</v>
      </c>
      <c r="AQ62" s="11">
        <f>1/1000*'[1]48Exp'!AO$160</f>
        <v>0.223031748</v>
      </c>
      <c r="AR62" s="11">
        <f>1/1000*'[1]48Exp'!AP$160</f>
        <v>0.26727753999999998</v>
      </c>
      <c r="AS62" s="11">
        <f>1/1000*'[1]48Exp'!AQ$160</f>
        <v>0.27642434499999996</v>
      </c>
      <c r="AT62" s="11">
        <f>1/1000*'[1]48Exp'!AR$160</f>
        <v>0.239789167</v>
      </c>
      <c r="AU62" s="11">
        <f>1/1000*'[1]48Exp'!AS$160</f>
        <v>0.23915627799999997</v>
      </c>
      <c r="AV62" s="11">
        <f>1/1000*'[1]48Exp'!AT$160</f>
        <v>0.29271313100000002</v>
      </c>
      <c r="AW62" s="11">
        <f>1/1000*'[1]48Exp'!AU$160</f>
        <v>0.335763492</v>
      </c>
      <c r="AX62" s="11">
        <f>1/1000*'[1]48Exp'!AV$160</f>
        <v>0.36219099799999993</v>
      </c>
      <c r="AY62" s="11">
        <f>1/1000*'[1]48Exp'!AW$160</f>
        <v>0.43557428199999998</v>
      </c>
      <c r="AZ62" s="11">
        <f>1/1000*'[1]48Exp'!AX$160</f>
        <v>0.46965649600000003</v>
      </c>
      <c r="BA62" s="11">
        <f>1/1000*'[1]48Exp'!AY$160</f>
        <v>0.42187504699999989</v>
      </c>
      <c r="BB62" s="11">
        <f>1/1000*'[1]48Exp'!AZ$160</f>
        <v>0.4739496829999999</v>
      </c>
      <c r="BC62" s="302">
        <f>1/1000*'[1]48Exp'!BA$160</f>
        <v>0</v>
      </c>
      <c r="BD62" s="307"/>
    </row>
    <row r="63" spans="2:56">
      <c r="B63" s="5" t="s">
        <v>46</v>
      </c>
      <c r="C63" s="47">
        <f>1/$A$1*'[1]48Exp'!$B$188</f>
        <v>8.7552400000000003E-4</v>
      </c>
      <c r="D63" s="11">
        <f>1/$A$1*'[1]48Exp'!$C$188</f>
        <v>7.8809399999999982E-4</v>
      </c>
      <c r="E63" s="11">
        <f>1/$A$1*'[1]48Exp'!$D$188</f>
        <v>1.0491490000000001E-3</v>
      </c>
      <c r="F63" s="11">
        <f>1/$A$1*'[1]48Exp'!$E$188</f>
        <v>9.5346899999999976E-4</v>
      </c>
      <c r="G63" s="11">
        <f>1/$A$1*'[1]48Exp'!$F$188</f>
        <v>2.7881440000000002E-3</v>
      </c>
      <c r="H63" s="11">
        <f>1/$A$1*'[1]48Exp'!$G$188</f>
        <v>1.1007013999999999E-2</v>
      </c>
      <c r="I63" s="11">
        <f>1/$A$1*'[1]48Exp'!$H$188</f>
        <v>2.0318609999999997E-2</v>
      </c>
      <c r="J63" s="37">
        <f>1/$A$1*'[1]48Exp'!$I$188</f>
        <v>3.2853848999999997E-2</v>
      </c>
      <c r="K63" s="37">
        <f>1/$A$1*'[1]48Exp'!$J$188</f>
        <v>3.0539379999999984E-2</v>
      </c>
      <c r="L63" s="37">
        <f>1/$A$1*'[1]48Exp'!K$188</f>
        <v>2.5317611999999989E-2</v>
      </c>
      <c r="M63" s="37">
        <f>1/$A$1*'[1]48Exp'!L$188</f>
        <v>2.5457917999999996E-2</v>
      </c>
      <c r="N63" s="37">
        <f>1/$A$1*'[1]48Exp'!M$188</f>
        <v>3.3721266999999985E-2</v>
      </c>
      <c r="O63" s="37">
        <f>1/$A$1*'[1]48Exp'!N$188</f>
        <v>2.8778714999999986E-2</v>
      </c>
      <c r="P63" s="37">
        <f>1/$A$1*'[1]48Exp'!O$188</f>
        <v>3.7413494999999984E-2</v>
      </c>
      <c r="Q63" s="37">
        <f>1/$A$1*'[1]48Exp'!P$188</f>
        <v>4.3742953999999973E-2</v>
      </c>
      <c r="R63" s="37">
        <f>1/$A$1*'[1]48Exp'!Q$188</f>
        <v>4.1838872999999971E-2</v>
      </c>
      <c r="S63" s="37">
        <f>1/$A$1*'[1]48Exp'!R$188</f>
        <v>7.2595660000000062E-2</v>
      </c>
      <c r="T63" s="37">
        <f>1/$A$1*'[1]48Exp'!S$188</f>
        <v>7.0347516000000013E-2</v>
      </c>
      <c r="U63" s="37">
        <f>1/$A$1*'[1]48Exp'!T$188</f>
        <v>6.0740075000000011E-2</v>
      </c>
      <c r="V63" s="37">
        <f>1/$A$1*'[1]48Exp'!U$188</f>
        <v>6.9278284999999995E-2</v>
      </c>
      <c r="W63" s="37">
        <f>1/$A$1*'[1]48Exp'!V$188</f>
        <v>6.5409254E-2</v>
      </c>
      <c r="X63" s="37">
        <f>1/$A$1*'[1]48Exp'!W$188</f>
        <v>4.8784832E-2</v>
      </c>
      <c r="Y63" s="37">
        <f>1/$A$1*'[1]48Exp'!X$188</f>
        <v>8.3333557934999997E-2</v>
      </c>
      <c r="Z63" s="37">
        <f>1/$A$1*'[1]48Exp'!Y$188</f>
        <v>0.10032950700000001</v>
      </c>
      <c r="AA63" s="37">
        <f>1/$A$1*'[1]48Exp'!Z$188</f>
        <v>0.13380007499999999</v>
      </c>
      <c r="AB63" s="37">
        <f>1/$A$1*'[1]48Exp'!AA$188</f>
        <v>0</v>
      </c>
      <c r="AC63" s="4"/>
      <c r="AD63" s="68">
        <f>1/1000*'[1]48Exp'!AB$188</f>
        <v>1.04375E-3</v>
      </c>
      <c r="AE63" s="11">
        <f>1/1000*'[1]48Exp'!AC$188</f>
        <v>7.9099999999999993E-4</v>
      </c>
      <c r="AF63" s="11">
        <f>1/1000*'[1]48Exp'!AD$188</f>
        <v>1.4987830000000001E-3</v>
      </c>
      <c r="AG63" s="11">
        <f>1/1000*'[1]48Exp'!AE$188</f>
        <v>1.256E-3</v>
      </c>
      <c r="AH63" s="11">
        <f>1/1000*'[1]48Exp'!AF$188</f>
        <v>3.7210000000000003E-3</v>
      </c>
      <c r="AI63" s="11">
        <f>1/1000*'[1]48Exp'!AG$188</f>
        <v>1.1152967999999999E-2</v>
      </c>
      <c r="AJ63" s="11">
        <f>1/1000*'[1]48Exp'!AH$188</f>
        <v>2.0085459E-2</v>
      </c>
      <c r="AK63" s="11">
        <f>1/1000*'[1]48Exp'!AI$188</f>
        <v>3.3200636999999998E-2</v>
      </c>
      <c r="AL63" s="11">
        <f>1/1000*'[1]48Exp'!AJ$188</f>
        <v>3.6528743000000002E-2</v>
      </c>
      <c r="AM63" s="11">
        <f>1/1000*'[1]48Exp'!AK$188</f>
        <v>2.6596037999999999E-2</v>
      </c>
      <c r="AN63" s="11">
        <f>1/1000*'[1]48Exp'!AL$188</f>
        <v>3.8065685999999994E-2</v>
      </c>
      <c r="AO63" s="11">
        <f>1/1000*'[1]48Exp'!AM$188</f>
        <v>5.3753655000000004E-2</v>
      </c>
      <c r="AP63" s="11">
        <f>1/1000*'[1]48Exp'!AN$188</f>
        <v>8.7212336000000001E-2</v>
      </c>
      <c r="AQ63" s="11">
        <f>1/1000*'[1]48Exp'!AO$188</f>
        <v>6.9938490000000006E-2</v>
      </c>
      <c r="AR63" s="11">
        <f>1/1000*'[1]48Exp'!AP$188</f>
        <v>6.6859016999999993E-2</v>
      </c>
      <c r="AS63" s="11">
        <f>1/1000*'[1]48Exp'!AQ$188</f>
        <v>6.5046824999999989E-2</v>
      </c>
      <c r="AT63" s="11">
        <f>1/1000*'[1]48Exp'!AR$188</f>
        <v>9.0413214999999991E-2</v>
      </c>
      <c r="AU63" s="11">
        <f>1/1000*'[1]48Exp'!AS$188</f>
        <v>9.9504636999999993E-2</v>
      </c>
      <c r="AV63" s="11">
        <f>1/1000*'[1]48Exp'!AT$188</f>
        <v>0.10120124</v>
      </c>
      <c r="AW63" s="11">
        <f>1/1000*'[1]48Exp'!AU$188</f>
        <v>0.14893963499999996</v>
      </c>
      <c r="AX63" s="11">
        <f>1/1000*'[1]48Exp'!AV$188</f>
        <v>0.133016094</v>
      </c>
      <c r="AY63" s="11">
        <f>1/1000*'[1]48Exp'!AW$188</f>
        <v>0.13537730000000001</v>
      </c>
      <c r="AZ63" s="11">
        <f>1/1000*'[1]48Exp'!AX$188</f>
        <v>0.20865339199999999</v>
      </c>
      <c r="BA63" s="11">
        <f>1/1000*'[1]48Exp'!AY$188</f>
        <v>0.21798821299999999</v>
      </c>
      <c r="BB63" s="11">
        <f>1/1000*'[1]48Exp'!AZ$188</f>
        <v>0.26278548499999999</v>
      </c>
      <c r="BC63" s="302">
        <f>1/1000*'[1]48Exp'!BA$188</f>
        <v>0</v>
      </c>
      <c r="BD63" s="307"/>
    </row>
    <row r="64" spans="2:56">
      <c r="B64" s="5" t="s">
        <v>98</v>
      </c>
      <c r="C64" s="47">
        <f>1/$A$1*'[1]48Exp'!$B$212</f>
        <v>6.5098219999999993E-3</v>
      </c>
      <c r="D64" s="11">
        <f>1/$A$1*'[1]48Exp'!$C$212</f>
        <v>8.7911099999999995E-3</v>
      </c>
      <c r="E64" s="11">
        <f>1/$A$1*'[1]48Exp'!$D$212</f>
        <v>3.1820970000000001E-3</v>
      </c>
      <c r="F64" s="11">
        <f>1/$A$1*'[1]48Exp'!$E$212</f>
        <v>5.6298849999999985E-3</v>
      </c>
      <c r="G64" s="11">
        <f>1/$A$1*'[1]48Exp'!$F$212</f>
        <v>1.1301228999999999E-2</v>
      </c>
      <c r="H64" s="11">
        <f>1/$A$1*'[1]48Exp'!$G$212</f>
        <v>1.851165099999999E-2</v>
      </c>
      <c r="I64" s="11">
        <f>1/$A$1*'[1]48Exp'!$H$212</f>
        <v>2.4785477000000004E-2</v>
      </c>
      <c r="J64" s="37">
        <f>1/$A$1*'[1]48Exp'!$I$212</f>
        <v>4.6561028999999997E-2</v>
      </c>
      <c r="K64" s="37">
        <f>1/$A$1*'[1]48Exp'!$J$212</f>
        <v>3.4554414999999984E-2</v>
      </c>
      <c r="L64" s="37">
        <f>1/$A$1*'[1]48Exp'!K$212</f>
        <v>4.586958499999997E-2</v>
      </c>
      <c r="M64" s="37">
        <f>1/$A$1*'[1]48Exp'!L$212</f>
        <v>4.5826885999999983E-2</v>
      </c>
      <c r="N64" s="37">
        <f>1/$A$1*'[1]48Exp'!M$212</f>
        <v>4.3608175999999992E-2</v>
      </c>
      <c r="O64" s="37">
        <f>1/$A$1*'[1]48Exp'!N$212</f>
        <v>4.1190202999999953E-2</v>
      </c>
      <c r="P64" s="37">
        <f>1/$A$1*'[1]48Exp'!O$212</f>
        <v>4.6881358999999977E-2</v>
      </c>
      <c r="Q64" s="37">
        <f>1/$A$1*'[1]48Exp'!P$212</f>
        <v>5.0315735999999965E-2</v>
      </c>
      <c r="R64" s="37">
        <f>1/$A$1*'[1]48Exp'!Q$212</f>
        <v>5.3400466999999979E-2</v>
      </c>
      <c r="S64" s="37">
        <f>1/$A$1*'[1]48Exp'!R$212</f>
        <v>6.0586190999999991E-2</v>
      </c>
      <c r="T64" s="37">
        <f>1/$A$1*'[1]48Exp'!S$212</f>
        <v>6.5328325999999978E-2</v>
      </c>
      <c r="U64" s="37">
        <f>1/$A$1*'[1]48Exp'!T$212</f>
        <v>6.7756126E-2</v>
      </c>
      <c r="V64" s="37">
        <f>1/$A$1*'[1]48Exp'!U$212</f>
        <v>7.5742312999999992E-2</v>
      </c>
      <c r="W64" s="37">
        <f>1/$A$1*'[1]48Exp'!V$212</f>
        <v>6.1961284000000005E-2</v>
      </c>
      <c r="X64" s="37">
        <f>1/$A$1*'[1]48Exp'!W$212</f>
        <v>6.9824017999999988E-2</v>
      </c>
      <c r="Y64" s="37">
        <f>1/$A$1*'[1]48Exp'!X$212</f>
        <v>0.11573022810100002</v>
      </c>
      <c r="Z64" s="37">
        <f>1/$A$1*'[1]48Exp'!Y$212</f>
        <v>0.10745613699999997</v>
      </c>
      <c r="AA64" s="37">
        <f>1/$A$1*'[1]48Exp'!Z$212</f>
        <v>0.13780716099999998</v>
      </c>
      <c r="AB64" s="37">
        <f>1/$A$1*'[1]48Exp'!AA$212</f>
        <v>0</v>
      </c>
      <c r="AC64" s="4"/>
      <c r="AD64" s="68">
        <f>1/1000*'[1]48Exp'!AB$212</f>
        <v>7.8555339999999991E-3</v>
      </c>
      <c r="AE64" s="11">
        <f>1/1000*'[1]48Exp'!AC$212</f>
        <v>9.2570000000000013E-3</v>
      </c>
      <c r="AF64" s="11">
        <f>1/1000*'[1]48Exp'!AD$212</f>
        <v>5.483183E-3</v>
      </c>
      <c r="AG64" s="11">
        <f>1/1000*'[1]48Exp'!AE$212</f>
        <v>7.1060000000000012E-3</v>
      </c>
      <c r="AH64" s="11">
        <f>1/1000*'[1]48Exp'!AF$212</f>
        <v>1.7582999999999998E-2</v>
      </c>
      <c r="AI64" s="11">
        <f>1/1000*'[1]48Exp'!AG$212</f>
        <v>2.6682463999999999E-2</v>
      </c>
      <c r="AJ64" s="11">
        <f>1/1000*'[1]48Exp'!AH$212</f>
        <v>3.5978769000000001E-2</v>
      </c>
      <c r="AK64" s="11">
        <f>1/1000*'[1]48Exp'!AI$212</f>
        <v>6.0705537999999989E-2</v>
      </c>
      <c r="AL64" s="11">
        <f>1/1000*'[1]48Exp'!AJ$212</f>
        <v>5.4923973000000001E-2</v>
      </c>
      <c r="AM64" s="11">
        <f>1/1000*'[1]48Exp'!AK$212</f>
        <v>6.4521250999999988E-2</v>
      </c>
      <c r="AN64" s="11">
        <f>1/1000*'[1]48Exp'!AL$212</f>
        <v>8.4236255999999995E-2</v>
      </c>
      <c r="AO64" s="11">
        <f>1/1000*'[1]48Exp'!AM$212</f>
        <v>0.10629337699999999</v>
      </c>
      <c r="AP64" s="11">
        <f>1/1000*'[1]48Exp'!AN$212</f>
        <v>0.10599139799999999</v>
      </c>
      <c r="AQ64" s="11">
        <f>1/1000*'[1]48Exp'!AO$212</f>
        <v>0.13650810899999999</v>
      </c>
      <c r="AR64" s="11">
        <f>1/1000*'[1]48Exp'!AP$212</f>
        <v>0.12074027599999998</v>
      </c>
      <c r="AS64" s="11">
        <f>1/1000*'[1]48Exp'!AQ$212</f>
        <v>0.141648734</v>
      </c>
      <c r="AT64" s="11">
        <f>1/1000*'[1]48Exp'!AR$212</f>
        <v>0.14350795299999999</v>
      </c>
      <c r="AU64" s="11">
        <f>1/1000*'[1]48Exp'!AS$212</f>
        <v>0.14691121200000001</v>
      </c>
      <c r="AV64" s="11">
        <f>1/1000*'[1]48Exp'!AT$212</f>
        <v>0.15917641799999999</v>
      </c>
      <c r="AW64" s="11">
        <f>1/1000*'[1]48Exp'!AU$212</f>
        <v>0.19197024199999999</v>
      </c>
      <c r="AX64" s="11">
        <f>1/1000*'[1]48Exp'!AV$212</f>
        <v>0.17651169999999997</v>
      </c>
      <c r="AY64" s="11">
        <f>1/1000*'[1]48Exp'!AW$212</f>
        <v>0.24137900900000001</v>
      </c>
      <c r="AZ64" s="11">
        <f>1/1000*'[1]48Exp'!AX$212</f>
        <v>0.28995914299999997</v>
      </c>
      <c r="BA64" s="11">
        <f>1/1000*'[1]48Exp'!AY$212</f>
        <v>0.28093616800000004</v>
      </c>
      <c r="BB64" s="11">
        <f>1/1000*'[1]48Exp'!AZ$212</f>
        <v>0.31150677799999998</v>
      </c>
      <c r="BC64" s="302">
        <f>1/1000*'[1]48Exp'!BA$212</f>
        <v>0</v>
      </c>
      <c r="BD64" s="307"/>
    </row>
    <row r="65" spans="2:56">
      <c r="B65" s="5" t="s">
        <v>48</v>
      </c>
      <c r="C65" s="47">
        <f>1/$A$1*'[1]48Exp'!$B$225</f>
        <v>1.172118E-3</v>
      </c>
      <c r="D65" s="11">
        <f>1/$A$1*'[1]48Exp'!$C$225</f>
        <v>1.2727789999999999E-3</v>
      </c>
      <c r="E65" s="11">
        <f>1/$A$1*'[1]48Exp'!$D$225</f>
        <v>1.4361739999999995E-3</v>
      </c>
      <c r="F65" s="11">
        <f>1/$A$1*'[1]48Exp'!$E$225</f>
        <v>1.9379049999999995E-3</v>
      </c>
      <c r="G65" s="11">
        <f>1/$A$1*'[1]48Exp'!$F$225</f>
        <v>3.2907740000000002E-3</v>
      </c>
      <c r="H65" s="11">
        <f>1/$A$1*'[1]48Exp'!$G$225</f>
        <v>4.8728589999999994E-3</v>
      </c>
      <c r="I65" s="11">
        <f>1/$A$1*'[1]48Exp'!$H$225</f>
        <v>7.6682859999999973E-3</v>
      </c>
      <c r="J65" s="37">
        <f>1/$A$1*'[1]48Exp'!$I$225</f>
        <v>1.0764970999999996E-2</v>
      </c>
      <c r="K65" s="37">
        <f>1/$A$1*'[1]48Exp'!$J$225</f>
        <v>1.1593867999999995E-2</v>
      </c>
      <c r="L65" s="37">
        <f>1/$A$1*'[1]48Exp'!K$225</f>
        <v>1.2373711999999997E-2</v>
      </c>
      <c r="M65" s="37">
        <f>1/$A$1*'[1]48Exp'!L$225</f>
        <v>1.4330764999999997E-2</v>
      </c>
      <c r="N65" s="37">
        <f>1/$A$1*'[1]48Exp'!M$225</f>
        <v>1.6312971999999995E-2</v>
      </c>
      <c r="O65" s="37">
        <f>1/$A$1*'[1]48Exp'!N$225</f>
        <v>1.4637876999999997E-2</v>
      </c>
      <c r="P65" s="37">
        <f>1/$A$1*'[1]48Exp'!O$225</f>
        <v>1.6052000999999993E-2</v>
      </c>
      <c r="Q65" s="37">
        <f>1/$A$1*'[1]48Exp'!P$225</f>
        <v>1.5973485999999995E-2</v>
      </c>
      <c r="R65" s="37">
        <f>1/$A$1*'[1]48Exp'!Q$225</f>
        <v>2.2763285999999983E-2</v>
      </c>
      <c r="S65" s="37">
        <f>1/$A$1*'[1]48Exp'!R$225</f>
        <v>1.630730599999999E-2</v>
      </c>
      <c r="T65" s="37">
        <f>1/$A$1*'[1]48Exp'!S$225</f>
        <v>1.6888103999999991E-2</v>
      </c>
      <c r="U65" s="37">
        <f>1/$A$1*'[1]48Exp'!T$225</f>
        <v>1.9015605000000001E-2</v>
      </c>
      <c r="V65" s="37">
        <f>1/$A$1*'[1]48Exp'!U$225</f>
        <v>1.6788997999999996E-2</v>
      </c>
      <c r="W65" s="37">
        <f>1/$A$1*'[1]48Exp'!V$225</f>
        <v>1.5392284999999995E-2</v>
      </c>
      <c r="X65" s="37">
        <f>1/$A$1*'[1]48Exp'!W$225</f>
        <v>1.5242172999999999E-2</v>
      </c>
      <c r="Y65" s="37">
        <f>1/$A$1*'[1]48Exp'!X$225</f>
        <v>1.9240533828000003E-2</v>
      </c>
      <c r="Z65" s="37">
        <f>1/$A$1*'[1]48Exp'!Y$225</f>
        <v>1.5615590999999993E-2</v>
      </c>
      <c r="AA65" s="37">
        <f>1/$A$1*'[1]48Exp'!Z$225</f>
        <v>2.0095812999999994E-2</v>
      </c>
      <c r="AB65" s="37">
        <f>1/$A$1*'[1]48Exp'!AA$225</f>
        <v>0</v>
      </c>
      <c r="AC65" s="4"/>
      <c r="AD65" s="68">
        <f>1/1000*'[1]48Exp'!AB$225</f>
        <v>2.0008409999999997E-3</v>
      </c>
      <c r="AE65" s="11">
        <f>1/1000*'[1]48Exp'!AC$225</f>
        <v>2.0009999999999997E-3</v>
      </c>
      <c r="AF65" s="11">
        <f>1/1000*'[1]48Exp'!AD$225</f>
        <v>2.4716339999999999E-3</v>
      </c>
      <c r="AG65" s="11">
        <f>1/1000*'[1]48Exp'!AE$225</f>
        <v>3.0149999999999999E-3</v>
      </c>
      <c r="AH65" s="11">
        <f>1/1000*'[1]48Exp'!AF$225</f>
        <v>5.5190000000000005E-3</v>
      </c>
      <c r="AI65" s="11">
        <f>1/1000*'[1]48Exp'!AG$225</f>
        <v>8.6418050000000007E-3</v>
      </c>
      <c r="AJ65" s="11">
        <f>1/1000*'[1]48Exp'!AH$225</f>
        <v>1.3633556E-2</v>
      </c>
      <c r="AK65" s="11">
        <f>1/1000*'[1]48Exp'!AI$225</f>
        <v>2.0645179E-2</v>
      </c>
      <c r="AL65" s="11">
        <f>1/1000*'[1]48Exp'!AJ$225</f>
        <v>2.4727229999999999E-2</v>
      </c>
      <c r="AM65" s="11">
        <f>1/1000*'[1]48Exp'!AK$225</f>
        <v>2.5208009999999996E-2</v>
      </c>
      <c r="AN65" s="11">
        <f>1/1000*'[1]48Exp'!AL$225</f>
        <v>3.5759301E-2</v>
      </c>
      <c r="AO65" s="11">
        <f>1/1000*'[1]48Exp'!AM$225</f>
        <v>4.4224850000000003E-2</v>
      </c>
      <c r="AP65" s="11">
        <f>1/1000*'[1]48Exp'!AN$225</f>
        <v>4.2684190999999996E-2</v>
      </c>
      <c r="AQ65" s="11">
        <f>1/1000*'[1]48Exp'!AO$225</f>
        <v>5.7270130999999995E-2</v>
      </c>
      <c r="AR65" s="11">
        <f>1/1000*'[1]48Exp'!AP$225</f>
        <v>4.9677013999999999E-2</v>
      </c>
      <c r="AS65" s="11">
        <f>1/1000*'[1]48Exp'!AQ$225</f>
        <v>8.3623153000000006E-2</v>
      </c>
      <c r="AT65" s="11">
        <f>1/1000*'[1]48Exp'!AR$225</f>
        <v>5.5799186000000008E-2</v>
      </c>
      <c r="AU65" s="11">
        <f>1/1000*'[1]48Exp'!AS$225</f>
        <v>6.1937805999999998E-2</v>
      </c>
      <c r="AV65" s="11">
        <f>1/1000*'[1]48Exp'!AT$225</f>
        <v>8.859819200000002E-2</v>
      </c>
      <c r="AW65" s="11">
        <f>1/1000*'[1]48Exp'!AU$225</f>
        <v>6.6761897000000001E-2</v>
      </c>
      <c r="AX65" s="11">
        <f>1/1000*'[1]48Exp'!AV$225</f>
        <v>5.4536366000000003E-2</v>
      </c>
      <c r="AY65" s="11">
        <f>1/1000*'[1]48Exp'!AW$225</f>
        <v>5.2831435000000003E-2</v>
      </c>
      <c r="AZ65" s="11">
        <f>1/1000*'[1]48Exp'!AX$225</f>
        <v>6.4606811999999986E-2</v>
      </c>
      <c r="BA65" s="11">
        <f>1/1000*'[1]48Exp'!AY$225</f>
        <v>5.2799098000000003E-2</v>
      </c>
      <c r="BB65" s="11">
        <f>1/1000*'[1]48Exp'!AZ$225</f>
        <v>6.3120996999999998E-2</v>
      </c>
      <c r="BC65" s="302">
        <f>1/1000*'[1]48Exp'!BA$225</f>
        <v>0</v>
      </c>
      <c r="BD65" s="307"/>
    </row>
    <row r="66" spans="2:56">
      <c r="B66" s="5" t="s">
        <v>99</v>
      </c>
      <c r="C66" s="47">
        <f>1/$A$1*'[1]48Exp'!$B$246</f>
        <v>3.1970419E-2</v>
      </c>
      <c r="D66" s="11">
        <f>1/$A$1*'[1]48Exp'!$C$246</f>
        <v>4.2700684000000003E-2</v>
      </c>
      <c r="E66" s="11">
        <f>1/$A$1*'[1]48Exp'!$D$246</f>
        <v>4.1289164999999989E-2</v>
      </c>
      <c r="F66" s="11">
        <f>1/$A$1*'[1]48Exp'!$E$246</f>
        <v>5.1099773999999994E-2</v>
      </c>
      <c r="G66" s="11">
        <f>1/$A$1*'[1]48Exp'!$F$246</f>
        <v>6.4875075000000004E-2</v>
      </c>
      <c r="H66" s="11">
        <f>1/$A$1*'[1]48Exp'!$G$246</f>
        <v>9.5980626999999985E-2</v>
      </c>
      <c r="I66" s="11">
        <f>1/$A$1*'[1]48Exp'!$H$246</f>
        <v>0.11180356700000001</v>
      </c>
      <c r="J66" s="37">
        <f>1/$A$1*'[1]48Exp'!$I$246</f>
        <v>0.19618830900000017</v>
      </c>
      <c r="K66" s="37">
        <f>1/$A$1*'[1]48Exp'!$J$246</f>
        <v>0.15083654400000004</v>
      </c>
      <c r="L66" s="37">
        <f>1/$A$1*'[1]48Exp'!K$246</f>
        <v>0.19582308699999987</v>
      </c>
      <c r="M66" s="37">
        <f>1/$A$1*'[1]48Exp'!L$246</f>
        <v>0.20929152099999995</v>
      </c>
      <c r="N66" s="37">
        <f>1/$A$1*'[1]48Exp'!M$246</f>
        <v>0.13756906399999994</v>
      </c>
      <c r="O66" s="37">
        <f>1/$A$1*'[1]48Exp'!N$246</f>
        <v>0.13878630900000008</v>
      </c>
      <c r="P66" s="37">
        <f>1/$A$1*'[1]48Exp'!O$246</f>
        <v>0.17915273399999998</v>
      </c>
      <c r="Q66" s="37">
        <f>1/$A$1*'[1]48Exp'!P$246</f>
        <v>0.21101590300000012</v>
      </c>
      <c r="R66" s="37">
        <f>1/$A$1*'[1]48Exp'!Q$246</f>
        <v>0.22900937100000002</v>
      </c>
      <c r="S66" s="37">
        <f>1/$A$1*'[1]48Exp'!R$246</f>
        <v>0.22661959000000012</v>
      </c>
      <c r="T66" s="37">
        <f>1/$A$1*'[1]48Exp'!S$246</f>
        <v>0.23608920900000005</v>
      </c>
      <c r="U66" s="37">
        <f>1/$A$1*'[1]48Exp'!T$246</f>
        <v>0.21253438899999993</v>
      </c>
      <c r="V66" s="37">
        <f>1/$A$1*'[1]48Exp'!U$246</f>
        <v>0.21466421899999996</v>
      </c>
      <c r="W66" s="37">
        <f>1/$A$1*'[1]48Exp'!V$246</f>
        <v>0.20163395499999998</v>
      </c>
      <c r="X66" s="37">
        <f>1/$A$1*'[1]48Exp'!W$246</f>
        <v>0.20996884799999999</v>
      </c>
      <c r="Y66" s="37">
        <f>1/$A$1*'[1]48Exp'!X$246</f>
        <v>0.22491270747000003</v>
      </c>
      <c r="Z66" s="37">
        <f>1/$A$1*'[1]48Exp'!Y$246</f>
        <v>0.26702743500000004</v>
      </c>
      <c r="AA66" s="37">
        <f>1/$A$1*'[1]48Exp'!Z$246</f>
        <v>0.33034173100000003</v>
      </c>
      <c r="AB66" s="37">
        <f>1/$A$1*'[1]48Exp'!AA$246</f>
        <v>0</v>
      </c>
      <c r="AC66" s="4"/>
      <c r="AD66" s="68">
        <f>1/1000*'[1]48Exp'!AB$246</f>
        <v>3.2032792999999997E-2</v>
      </c>
      <c r="AE66" s="11">
        <f>1/1000*'[1]48Exp'!AC$246</f>
        <v>4.4573000000000002E-2</v>
      </c>
      <c r="AF66" s="11">
        <f>1/1000*'[1]48Exp'!AD$246</f>
        <v>4.9134003999999995E-2</v>
      </c>
      <c r="AG66" s="11">
        <f>1/1000*'[1]48Exp'!AE$246</f>
        <v>6.1571000000000001E-2</v>
      </c>
      <c r="AH66" s="11">
        <f>1/1000*'[1]48Exp'!AF$246</f>
        <v>8.4081000000000003E-2</v>
      </c>
      <c r="AI66" s="11">
        <f>1/1000*'[1]48Exp'!AG$246</f>
        <v>0.118327136</v>
      </c>
      <c r="AJ66" s="11">
        <f>1/1000*'[1]48Exp'!AH$246</f>
        <v>0.14747748999999999</v>
      </c>
      <c r="AK66" s="11">
        <f>1/1000*'[1]48Exp'!AI$246</f>
        <v>0.22891838399999995</v>
      </c>
      <c r="AL66" s="11">
        <f>1/1000*'[1]48Exp'!AJ$246</f>
        <v>0.22736808800000002</v>
      </c>
      <c r="AM66" s="11">
        <f>1/1000*'[1]48Exp'!AK$246</f>
        <v>0.284262864</v>
      </c>
      <c r="AN66" s="11">
        <f>1/1000*'[1]48Exp'!AL$246</f>
        <v>0.37347014099999998</v>
      </c>
      <c r="AO66" s="11">
        <f>1/1000*'[1]48Exp'!AM$246</f>
        <v>0.41810599200000009</v>
      </c>
      <c r="AP66" s="11">
        <f>1/1000*'[1]48Exp'!AN$246</f>
        <v>0.43721343299999998</v>
      </c>
      <c r="AQ66" s="11">
        <f>1/1000*'[1]48Exp'!AO$246</f>
        <v>0.52118260100000002</v>
      </c>
      <c r="AR66" s="11">
        <f>1/1000*'[1]48Exp'!AP$246</f>
        <v>0.53121329500000003</v>
      </c>
      <c r="AS66" s="11">
        <f>1/1000*'[1]48Exp'!AQ$246</f>
        <v>0.64780509100000006</v>
      </c>
      <c r="AT66" s="11">
        <f>1/1000*'[1]48Exp'!AR$246</f>
        <v>0.60090617800000001</v>
      </c>
      <c r="AU66" s="11">
        <f>1/1000*'[1]48Exp'!AS$246</f>
        <v>0.68081388400000009</v>
      </c>
      <c r="AV66" s="11">
        <f>1/1000*'[1]48Exp'!AT$246</f>
        <v>0.66169337699999997</v>
      </c>
      <c r="AW66" s="11">
        <f>1/1000*'[1]48Exp'!AU$246</f>
        <v>0.76602970199999987</v>
      </c>
      <c r="AX66" s="11">
        <f>1/1000*'[1]48Exp'!AV$246</f>
        <v>0.700482991</v>
      </c>
      <c r="AY66" s="11">
        <f>1/1000*'[1]48Exp'!AW$246</f>
        <v>0.83120139799999992</v>
      </c>
      <c r="AZ66" s="11">
        <f>1/1000*'[1]48Exp'!AX$246</f>
        <v>0.79484370599999998</v>
      </c>
      <c r="BA66" s="11">
        <f>1/1000*'[1]48Exp'!AY$246</f>
        <v>0.80049483199999982</v>
      </c>
      <c r="BB66" s="11">
        <f>1/1000*'[1]48Exp'!AZ$246</f>
        <v>0.84867590699999995</v>
      </c>
      <c r="BC66" s="302">
        <f>1/1000*'[1]48Exp'!BA$246</f>
        <v>0</v>
      </c>
      <c r="BD66" s="307"/>
    </row>
    <row r="67" spans="2:56">
      <c r="B67" s="5" t="s">
        <v>19</v>
      </c>
      <c r="C67" s="50">
        <f t="shared" ref="C67:AB67" si="8">SUM(C53:C53)-SUM(C54:C66)</f>
        <v>3.587577999999994E-3</v>
      </c>
      <c r="D67" s="9">
        <f t="shared" si="8"/>
        <v>1.7611739999999904E-3</v>
      </c>
      <c r="E67" s="9">
        <f t="shared" si="8"/>
        <v>3.8612540000000084E-3</v>
      </c>
      <c r="F67" s="9">
        <f t="shared" si="8"/>
        <v>4.7789410000000088E-3</v>
      </c>
      <c r="G67" s="9">
        <f t="shared" si="8"/>
        <v>8.7625060000000032E-3</v>
      </c>
      <c r="H67" s="9">
        <f t="shared" si="8"/>
        <v>1.5856412999999958E-2</v>
      </c>
      <c r="I67" s="9">
        <f t="shared" si="8"/>
        <v>2.5379489000000088E-2</v>
      </c>
      <c r="J67" s="43">
        <f t="shared" si="8"/>
        <v>3.9087335999999917E-2</v>
      </c>
      <c r="K67" s="43">
        <f t="shared" si="8"/>
        <v>4.185222700000002E-2</v>
      </c>
      <c r="L67" s="43">
        <f t="shared" si="8"/>
        <v>6.0732378000000087E-2</v>
      </c>
      <c r="M67" s="43">
        <f t="shared" si="8"/>
        <v>6.9764231999999926E-2</v>
      </c>
      <c r="N67" s="43">
        <f t="shared" si="8"/>
        <v>8.2997457999999802E-2</v>
      </c>
      <c r="O67" s="43">
        <f t="shared" si="8"/>
        <v>6.0288088000000073E-2</v>
      </c>
      <c r="P67" s="43">
        <f t="shared" si="8"/>
        <v>7.9069412999999922E-2</v>
      </c>
      <c r="Q67" s="43">
        <f t="shared" si="8"/>
        <v>9.6190543999999822E-2</v>
      </c>
      <c r="R67" s="43">
        <f t="shared" si="8"/>
        <v>7.98078339999998E-2</v>
      </c>
      <c r="S67" s="43">
        <f t="shared" si="8"/>
        <v>9.3137427999999911E-2</v>
      </c>
      <c r="T67" s="43">
        <f t="shared" si="8"/>
        <v>9.6235595000000118E-2</v>
      </c>
      <c r="U67" s="43">
        <f t="shared" si="8"/>
        <v>9.0772731000000273E-2</v>
      </c>
      <c r="V67" s="43">
        <f t="shared" si="8"/>
        <v>0.11786995600000005</v>
      </c>
      <c r="W67" s="43">
        <f t="shared" si="8"/>
        <v>0.11128427000000007</v>
      </c>
      <c r="X67" s="43">
        <f t="shared" si="8"/>
        <v>9.3338315000000005E-2</v>
      </c>
      <c r="Y67" s="43">
        <f t="shared" si="8"/>
        <v>0.16340431020000001</v>
      </c>
      <c r="Z67" s="43">
        <f t="shared" si="8"/>
        <v>0.15889523799999994</v>
      </c>
      <c r="AA67" s="43">
        <f t="shared" si="8"/>
        <v>0.20316173900000001</v>
      </c>
      <c r="AB67" s="43">
        <f t="shared" si="8"/>
        <v>0</v>
      </c>
      <c r="AC67" s="4"/>
      <c r="AD67" s="68">
        <f t="shared" ref="AD67:BC67" si="9">SUM(AD53:AD53)-SUM(AD54:AD66)</f>
        <v>3.9482400000000056E-3</v>
      </c>
      <c r="AE67" s="11">
        <f t="shared" si="9"/>
        <v>2.1569999999999923E-3</v>
      </c>
      <c r="AF67" s="11">
        <f t="shared" si="9"/>
        <v>5.4441260000000213E-3</v>
      </c>
      <c r="AG67" s="11">
        <f t="shared" si="9"/>
        <v>4.6710000000000085E-3</v>
      </c>
      <c r="AH67" s="11">
        <f t="shared" si="9"/>
        <v>1.2120000000000075E-2</v>
      </c>
      <c r="AI67" s="11">
        <f t="shared" si="9"/>
        <v>2.0988260999999897E-2</v>
      </c>
      <c r="AJ67" s="11">
        <f t="shared" si="9"/>
        <v>3.5178011000000176E-2</v>
      </c>
      <c r="AK67" s="11">
        <f t="shared" si="9"/>
        <v>6.0128418000000017E-2</v>
      </c>
      <c r="AL67" s="11">
        <f t="shared" si="9"/>
        <v>6.8842124000000116E-2</v>
      </c>
      <c r="AM67" s="11">
        <f t="shared" si="9"/>
        <v>8.4266041999999874E-2</v>
      </c>
      <c r="AN67" s="11">
        <f t="shared" si="9"/>
        <v>0.11172236400000024</v>
      </c>
      <c r="AO67" s="11">
        <f t="shared" si="9"/>
        <v>0.14010430999999968</v>
      </c>
      <c r="AP67" s="11">
        <f t="shared" si="9"/>
        <v>0.14049556600000002</v>
      </c>
      <c r="AQ67" s="11">
        <f t="shared" si="9"/>
        <v>0.15039275400000052</v>
      </c>
      <c r="AR67" s="11">
        <f t="shared" si="9"/>
        <v>0.17511566099999998</v>
      </c>
      <c r="AS67" s="11">
        <f t="shared" si="9"/>
        <v>0.15865956699999995</v>
      </c>
      <c r="AT67" s="11">
        <f t="shared" si="9"/>
        <v>0.16588801299999978</v>
      </c>
      <c r="AU67" s="11">
        <f t="shared" si="9"/>
        <v>0.17383002399999992</v>
      </c>
      <c r="AV67" s="11">
        <f t="shared" si="9"/>
        <v>0.18748815500000005</v>
      </c>
      <c r="AW67" s="11">
        <f t="shared" si="9"/>
        <v>0.24448533400000017</v>
      </c>
      <c r="AX67" s="11">
        <f t="shared" si="9"/>
        <v>0.24129976000000042</v>
      </c>
      <c r="AY67" s="11">
        <f t="shared" si="9"/>
        <v>0.25987712800000029</v>
      </c>
      <c r="AZ67" s="11">
        <f t="shared" si="9"/>
        <v>0.34648967900000027</v>
      </c>
      <c r="BA67" s="11">
        <f t="shared" si="9"/>
        <v>0.33443723599999942</v>
      </c>
      <c r="BB67" s="11">
        <f t="shared" si="9"/>
        <v>0.37455998599999951</v>
      </c>
      <c r="BC67" s="302">
        <f t="shared" si="9"/>
        <v>0</v>
      </c>
      <c r="BD67" s="307"/>
    </row>
    <row r="68" spans="2:56" ht="17.149999999999999" customHeight="1">
      <c r="B68" s="59" t="s">
        <v>29</v>
      </c>
      <c r="C68" s="61">
        <f>1/$A$1*'[1]48Exp'!$B$194</f>
        <v>2.9007850000000008E-3</v>
      </c>
      <c r="D68" s="62">
        <f>1/$A$1*'[1]48Exp'!$C$194</f>
        <v>4.2690620000000006E-3</v>
      </c>
      <c r="E68" s="62">
        <f>1/$A$1*'[1]48Exp'!$D$194</f>
        <v>7.5690559999999994E-3</v>
      </c>
      <c r="F68" s="62">
        <f>1/$A$1*'[1]48Exp'!$E$194</f>
        <v>1.1620446999999997E-2</v>
      </c>
      <c r="G68" s="62">
        <f>1/$A$1*'[1]48Exp'!$F$194</f>
        <v>1.3369374999999998E-2</v>
      </c>
      <c r="H68" s="62">
        <f>1/$A$1*'[1]48Exp'!$G$194</f>
        <v>2.9340725000000005E-2</v>
      </c>
      <c r="I68" s="62">
        <f>1/$A$1*'[1]48Exp'!$H$194</f>
        <v>4.6473676999999977E-2</v>
      </c>
      <c r="J68" s="63">
        <f>1/$A$1*'[1]48Exp'!$I$194</f>
        <v>6.3057683000000017E-2</v>
      </c>
      <c r="K68" s="63">
        <f>1/$A$1*'[1]48Exp'!$J$194</f>
        <v>7.8407850999999987E-2</v>
      </c>
      <c r="L68" s="63">
        <f>1/$A$1*'[1]48Exp'!K$194</f>
        <v>5.533465499999999E-2</v>
      </c>
      <c r="M68" s="63">
        <f>1/$A$1*'[1]48Exp'!L$194</f>
        <v>9.0066659999999979E-2</v>
      </c>
      <c r="N68" s="63">
        <f>1/$A$1*'[1]48Exp'!M$194</f>
        <v>0.135805914</v>
      </c>
      <c r="O68" s="63">
        <f>1/$A$1*'[1]48Exp'!N$194</f>
        <v>0.13637139500000001</v>
      </c>
      <c r="P68" s="63">
        <f>1/$A$1*'[1]48Exp'!O$194</f>
        <v>0.17073734200000001</v>
      </c>
      <c r="Q68" s="63">
        <f>1/$A$1*'[1]48Exp'!P$194</f>
        <v>0.196457523</v>
      </c>
      <c r="R68" s="63">
        <f>1/$A$1*'[1]48Exp'!Q$194</f>
        <v>0.11656512200000002</v>
      </c>
      <c r="S68" s="63">
        <f>1/$A$1*'[1]48Exp'!R$194</f>
        <v>0.15854158899999998</v>
      </c>
      <c r="T68" s="63">
        <f>1/$A$1*'[1]48Exp'!S$194</f>
        <v>0.16427949799999989</v>
      </c>
      <c r="U68" s="63">
        <f>1/$A$1*'[1]48Exp'!T$194</f>
        <v>0.19251409300000003</v>
      </c>
      <c r="V68" s="63">
        <f>1/$A$1*'[1]48Exp'!U$194</f>
        <v>0.17432004399999998</v>
      </c>
      <c r="W68" s="63">
        <f>1/$A$1*'[1]48Exp'!V$194</f>
        <v>0.18936117599999996</v>
      </c>
      <c r="X68" s="63">
        <f>1/$A$1*'[1]48Exp'!W$194</f>
        <v>0.16605020699999998</v>
      </c>
      <c r="Y68" s="63">
        <f>1/$A$1*'[1]48Exp'!X$194</f>
        <v>0.50409479835100002</v>
      </c>
      <c r="Z68" s="63">
        <f>1/$A$1*'[1]48Exp'!Y$194</f>
        <v>0.57193581899999968</v>
      </c>
      <c r="AA68" s="63">
        <f>1/$A$1*'[1]48Exp'!Z$194</f>
        <v>0.61183682500000014</v>
      </c>
      <c r="AB68" s="63">
        <f>1/$A$1*'[1]48Exp'!AA$194</f>
        <v>0</v>
      </c>
      <c r="AC68" s="64"/>
      <c r="AD68" s="292">
        <f>1/1000*'[1]48Exp'!AB$194</f>
        <v>4.3674960000000002E-3</v>
      </c>
      <c r="AE68" s="62">
        <f>1/1000*'[1]48Exp'!AC$194</f>
        <v>6.5640000000000013E-3</v>
      </c>
      <c r="AF68" s="62">
        <f>1/1000*'[1]48Exp'!AD$194</f>
        <v>1.2027292E-2</v>
      </c>
      <c r="AG68" s="62">
        <f>1/1000*'[1]48Exp'!AE$194</f>
        <v>1.866E-2</v>
      </c>
      <c r="AH68" s="62">
        <f>1/1000*'[1]48Exp'!AF$194</f>
        <v>2.2321999999999998E-2</v>
      </c>
      <c r="AI68" s="62">
        <f>1/1000*'[1]48Exp'!AG$194</f>
        <v>4.3249958999999998E-2</v>
      </c>
      <c r="AJ68" s="62">
        <f>1/1000*'[1]48Exp'!AH$194</f>
        <v>6.8054086E-2</v>
      </c>
      <c r="AK68" s="62">
        <f>1/1000*'[1]48Exp'!AI$194</f>
        <v>8.8319937000000015E-2</v>
      </c>
      <c r="AL68" s="62">
        <f>1/1000*'[1]48Exp'!AJ$194</f>
        <v>0.138861023</v>
      </c>
      <c r="AM68" s="62">
        <f>1/1000*'[1]48Exp'!AK$194</f>
        <v>9.5179250000000007E-2</v>
      </c>
      <c r="AN68" s="62">
        <f>1/1000*'[1]48Exp'!AL$194</f>
        <v>0.14542996300000002</v>
      </c>
      <c r="AO68" s="62">
        <f>1/1000*'[1]48Exp'!AM$194</f>
        <v>0.22345270599999997</v>
      </c>
      <c r="AP68" s="62">
        <f>1/1000*'[1]48Exp'!AN$194</f>
        <v>0.21326752099999999</v>
      </c>
      <c r="AQ68" s="62">
        <f>1/1000*'[1]48Exp'!AO$194</f>
        <v>0.25575240100000002</v>
      </c>
      <c r="AR68" s="62">
        <f>1/1000*'[1]48Exp'!AP$194</f>
        <v>0.38768521</v>
      </c>
      <c r="AS68" s="62">
        <f>1/1000*'[1]48Exp'!AQ$194</f>
        <v>0.20332481599999996</v>
      </c>
      <c r="AT68" s="62">
        <f>1/1000*'[1]48Exp'!AR$194</f>
        <v>0.20822665499999998</v>
      </c>
      <c r="AU68" s="62">
        <f>1/1000*'[1]48Exp'!AS$194</f>
        <v>0.2348566</v>
      </c>
      <c r="AV68" s="62">
        <f>1/1000*'[1]48Exp'!AT$194</f>
        <v>0.283930352</v>
      </c>
      <c r="AW68" s="62">
        <f>1/1000*'[1]48Exp'!AU$194</f>
        <v>0.27327125899999993</v>
      </c>
      <c r="AX68" s="62">
        <f>1/1000*'[1]48Exp'!AV$194</f>
        <v>0.33114776899999998</v>
      </c>
      <c r="AY68" s="62">
        <f>1/1000*'[1]48Exp'!AW$194</f>
        <v>0.31177407299999998</v>
      </c>
      <c r="AZ68" s="62">
        <f>1/1000*'[1]48Exp'!AX$194</f>
        <v>0.91347912399999998</v>
      </c>
      <c r="BA68" s="62">
        <f>1/1000*'[1]48Exp'!AY$194</f>
        <v>1.0150343900000001</v>
      </c>
      <c r="BB68" s="62">
        <f>1/1000*'[1]48Exp'!AZ$194</f>
        <v>0.99595452700000009</v>
      </c>
      <c r="BC68" s="340">
        <f>1/1000*'[1]48Exp'!BA$194</f>
        <v>0</v>
      </c>
      <c r="BD68" s="307"/>
    </row>
    <row r="69" spans="2:56" ht="17.149999999999999" customHeight="1">
      <c r="B69" s="10" t="s">
        <v>197</v>
      </c>
      <c r="C69" s="51">
        <f>1/$A$1*'[1]48Exp'!$B$265</f>
        <v>6.9079988999999994E-2</v>
      </c>
      <c r="D69" s="26">
        <f>1/$A$1*'[1]48Exp'!$C$265</f>
        <v>4.7435340999999999E-2</v>
      </c>
      <c r="E69" s="26">
        <f>1/$A$1*'[1]48Exp'!$D$265</f>
        <v>3.917537699999999E-2</v>
      </c>
      <c r="F69" s="26">
        <f>1/$A$1*'[1]48Exp'!$E$265</f>
        <v>5.4263326000000001E-2</v>
      </c>
      <c r="G69" s="26">
        <f>1/$A$1*'[1]48Exp'!$F$265</f>
        <v>6.7625433999999984E-2</v>
      </c>
      <c r="H69" s="26">
        <f>1/$A$1*'[1]48Exp'!$G$265</f>
        <v>0.15753732039999996</v>
      </c>
      <c r="I69" s="26">
        <f>1/$A$1*'[1]48Exp'!$H$265</f>
        <v>0.38301517400000007</v>
      </c>
      <c r="J69" s="45">
        <f>1/$A$1*'[1]48Exp'!$I$265</f>
        <v>0.58452592699999983</v>
      </c>
      <c r="K69" s="45">
        <f>1/$A$1*'[1]48Exp'!$J$265</f>
        <v>0.4113211229999999</v>
      </c>
      <c r="L69" s="45">
        <f>1/$A$1*'[1]48Exp'!K$265</f>
        <v>0.39033673599999996</v>
      </c>
      <c r="M69" s="97">
        <f>1/$A$1*'[1]48Exp'!L$265</f>
        <v>0.61434247399999997</v>
      </c>
      <c r="N69" s="97">
        <f>1/$A$1*'[1]48Exp'!M$265</f>
        <v>0.72141173799999991</v>
      </c>
      <c r="O69" s="97">
        <f>1/$A$1*'[1]48Exp'!N$265</f>
        <v>0.65898270500000011</v>
      </c>
      <c r="P69" s="97">
        <f>1/$A$1*'[1]48Exp'!O$265</f>
        <v>0.83302731299999988</v>
      </c>
      <c r="Q69" s="97">
        <f>1/$A$1*'[1]48Exp'!P$265</f>
        <v>0.97077594199999995</v>
      </c>
      <c r="R69" s="97">
        <f>1/$A$1*'[1]48Exp'!Q$265</f>
        <v>0.94751171699999981</v>
      </c>
      <c r="S69" s="97">
        <f>1/$A$1*'[1]48Exp'!R$265</f>
        <v>1.125806568</v>
      </c>
      <c r="T69" s="97">
        <f>1/$A$1*'[1]48Exp'!S$265</f>
        <v>0.95782639799999991</v>
      </c>
      <c r="U69" s="97">
        <f>1/$A$1*'[1]48Exp'!T$265</f>
        <v>0.82513904099999991</v>
      </c>
      <c r="V69" s="97">
        <f>1/$A$1*'[1]48Exp'!U$265</f>
        <v>1.0645897289999997</v>
      </c>
      <c r="W69" s="160">
        <f>1/$A$1*'[1]48Exp'!V$265</f>
        <v>0.824874047</v>
      </c>
      <c r="X69" s="160">
        <f>1/$A$1*'[1]48Exp'!W$265</f>
        <v>0.68313023599999989</v>
      </c>
      <c r="Y69" s="160">
        <f>1/$A$1*'[1]48Exp'!X$265</f>
        <v>1.2627814606010002</v>
      </c>
      <c r="Z69" s="160">
        <f>1/$A$1*'[1]48Exp'!Y$265</f>
        <v>1.3574862650000001</v>
      </c>
      <c r="AA69" s="160">
        <f>1/$A$1*'[1]48Exp'!Z$265</f>
        <v>1.6207541409999997</v>
      </c>
      <c r="AB69" s="160">
        <f>1/$A$1*'[1]48Exp'!AA$265</f>
        <v>0</v>
      </c>
      <c r="AC69" s="161"/>
      <c r="AD69" s="60">
        <f>1/1000*'[1]48Exp'!AB$265</f>
        <v>5.3336702000000007E-2</v>
      </c>
      <c r="AE69" s="26">
        <f>1/1000*'[1]48Exp'!AC$265</f>
        <v>3.6376999999999993E-2</v>
      </c>
      <c r="AF69" s="26">
        <f>1/1000*'[1]48Exp'!AD$265</f>
        <v>3.4699541999999993E-2</v>
      </c>
      <c r="AG69" s="26">
        <f>1/1000*'[1]48Exp'!AE$265</f>
        <v>4.7544000000000003E-2</v>
      </c>
      <c r="AH69" s="26">
        <f>1/1000*'[1]48Exp'!AF$265</f>
        <v>7.0036999999999988E-2</v>
      </c>
      <c r="AI69" s="26">
        <f>1/1000*'[1]48Exp'!AG$265</f>
        <v>0.14222495200000002</v>
      </c>
      <c r="AJ69" s="26">
        <f>1/1000*'[1]48Exp'!AH$265</f>
        <v>0.27917159099999994</v>
      </c>
      <c r="AK69" s="26">
        <f>1/1000*'[1]48Exp'!AI$265</f>
        <v>0.42443281999999993</v>
      </c>
      <c r="AL69" s="26">
        <f>1/1000*'[1]48Exp'!AJ$265</f>
        <v>0.40716180199999996</v>
      </c>
      <c r="AM69" s="26">
        <f>1/1000*'[1]48Exp'!AK$265</f>
        <v>0.41402746099999999</v>
      </c>
      <c r="AN69" s="83">
        <f>1/1000*'[1]48Exp'!AL$265</f>
        <v>0.726530868</v>
      </c>
      <c r="AO69" s="83">
        <f>1/1000*'[1]48Exp'!AM$265</f>
        <v>0.97851304599999989</v>
      </c>
      <c r="AP69" s="83">
        <f>1/1000*'[1]48Exp'!AN$265</f>
        <v>1.0297573470000001</v>
      </c>
      <c r="AQ69" s="83">
        <f>1/1000*'[1]48Exp'!AO$265</f>
        <v>1.378228706</v>
      </c>
      <c r="AR69" s="83">
        <f>1/1000*'[1]48Exp'!AP$265</f>
        <v>1.985912433</v>
      </c>
      <c r="AS69" s="83">
        <f>1/1000*'[1]48Exp'!AQ$265</f>
        <v>1.6637071860000003</v>
      </c>
      <c r="AT69" s="83">
        <f>1/1000*'[1]48Exp'!AR$265</f>
        <v>1.7294075509999998</v>
      </c>
      <c r="AU69" s="83">
        <f>1/1000*'[1]48Exp'!AS$265</f>
        <v>1.5612360549999995</v>
      </c>
      <c r="AV69" s="83">
        <f>1/1000*'[1]48Exp'!AT$265</f>
        <v>1.5531174760000002</v>
      </c>
      <c r="AW69" s="83">
        <f>1/1000*'[1]48Exp'!AU$265</f>
        <v>1.8973605659999999</v>
      </c>
      <c r="AX69" s="26">
        <f>1/1000*'[1]48Exp'!AV$265</f>
        <v>1.6761600189999999</v>
      </c>
      <c r="AY69" s="26">
        <f>1/1000*'[1]48Exp'!AW$265</f>
        <v>1.4856305900000002</v>
      </c>
      <c r="AZ69" s="26">
        <f>1/1000*'[1]48Exp'!AX$265</f>
        <v>2.5178447209999999</v>
      </c>
      <c r="BA69" s="26">
        <f>1/1000*'[1]48Exp'!AY$265</f>
        <v>2.3727530860000003</v>
      </c>
      <c r="BB69" s="26">
        <f>1/1000*'[1]48Exp'!AZ$265</f>
        <v>2.4695740320000001</v>
      </c>
      <c r="BC69" s="328">
        <f>1/1000*'[1]48Exp'!BA$265</f>
        <v>0</v>
      </c>
      <c r="BD69" s="307"/>
    </row>
    <row r="70" spans="2:56">
      <c r="B70" s="5" t="s">
        <v>137</v>
      </c>
      <c r="C70" s="47">
        <f>1/$A$1*'[1]48Exp'!$B$110</f>
        <v>3.6461829999999987E-2</v>
      </c>
      <c r="D70" s="11">
        <f>1/$A$1*'[1]48Exp'!$C$110</f>
        <v>1.8767462999999998E-2</v>
      </c>
      <c r="E70" s="11">
        <f>1/$A$1*'[1]48Exp'!$D$110</f>
        <v>1.2040990999999996E-2</v>
      </c>
      <c r="F70" s="11">
        <f>1/$A$1*'[1]48Exp'!$E$110</f>
        <v>1.6460356999999998E-2</v>
      </c>
      <c r="G70" s="11">
        <f>1/$A$1*'[1]48Exp'!$F$110</f>
        <v>1.4060109000000001E-2</v>
      </c>
      <c r="H70" s="11">
        <f>1/$A$1*'[1]48Exp'!$G$110</f>
        <v>5.9200432999999997E-2</v>
      </c>
      <c r="I70" s="11">
        <f>1/$A$1*'[1]48Exp'!$H$110</f>
        <v>0.15625019100000001</v>
      </c>
      <c r="J70" s="37">
        <f>1/$A$1*'[1]48Exp'!$I$110</f>
        <v>0.20987238499999999</v>
      </c>
      <c r="K70" s="37">
        <f>1/$A$1*'[1]48Exp'!$J$110</f>
        <v>0.11396270199999996</v>
      </c>
      <c r="L70" s="37">
        <f>1/$A$1*'[1]48Exp'!K$110</f>
        <v>0.10363684399999998</v>
      </c>
      <c r="M70" s="37">
        <f>1/$A$1*'[1]48Exp'!L$110</f>
        <v>0.15772146400000001</v>
      </c>
      <c r="N70" s="37">
        <f>1/$A$1*'[1]48Exp'!M$110</f>
        <v>0.17628596700000002</v>
      </c>
      <c r="O70" s="37">
        <f>1/$A$1*'[1]48Exp'!N$110</f>
        <v>0.13846494900000006</v>
      </c>
      <c r="P70" s="37">
        <f>1/$A$1*'[1]48Exp'!O$110</f>
        <v>0.22294808100000005</v>
      </c>
      <c r="Q70" s="37">
        <f>1/$A$1*'[1]48Exp'!P$110</f>
        <v>0.3016646349999999</v>
      </c>
      <c r="R70" s="37">
        <f>1/$A$1*'[1]48Exp'!Q$110</f>
        <v>0.28422734999999993</v>
      </c>
      <c r="S70" s="37">
        <f>1/$A$1*'[1]48Exp'!R$110</f>
        <v>0.36517806400000019</v>
      </c>
      <c r="T70" s="37">
        <f>1/$A$1*'[1]48Exp'!S$110</f>
        <v>0.27123299099999998</v>
      </c>
      <c r="U70" s="37">
        <f>1/$A$1*'[1]48Exp'!T$110</f>
        <v>0.189300155</v>
      </c>
      <c r="V70" s="37">
        <f>1/$A$1*'[1]48Exp'!U$110</f>
        <v>0.21798826299999996</v>
      </c>
      <c r="W70" s="37">
        <f>1/$A$1*'[1]48Exp'!V$110</f>
        <v>9.2839594000000011E-2</v>
      </c>
      <c r="X70" s="37">
        <f>1/$A$1*'[1]48Exp'!W$110</f>
        <v>5.3715558999999996E-2</v>
      </c>
      <c r="Y70" s="37">
        <f>1/$A$1*'[1]48Exp'!X$110</f>
        <v>5.7300540950999991E-2</v>
      </c>
      <c r="Z70" s="37">
        <f>1/$A$1*'[1]48Exp'!Y$110</f>
        <v>5.6564867999999997E-2</v>
      </c>
      <c r="AA70" s="37">
        <f>1/$A$1*'[1]48Exp'!Z$110</f>
        <v>5.6571110999999979E-2</v>
      </c>
      <c r="AB70" s="37">
        <f>1/$A$1*'[1]48Exp'!AA$110</f>
        <v>0</v>
      </c>
      <c r="AC70" s="4"/>
      <c r="AD70" s="68">
        <f>1/1000*'[1]48Exp'!AB$110</f>
        <v>2.7221275999999999E-2</v>
      </c>
      <c r="AE70" s="11">
        <f>1/1000*'[1]48Exp'!AC$110</f>
        <v>1.282E-2</v>
      </c>
      <c r="AF70" s="11">
        <f>1/1000*'[1]48Exp'!AD$110</f>
        <v>7.4157310000000001E-3</v>
      </c>
      <c r="AG70" s="11">
        <f>1/1000*'[1]48Exp'!AE$110</f>
        <v>9.6620000000000004E-3</v>
      </c>
      <c r="AH70" s="11">
        <f>1/1000*'[1]48Exp'!AF$110</f>
        <v>9.6460000000000018E-3</v>
      </c>
      <c r="AI70" s="11">
        <f>1/1000*'[1]48Exp'!AG$110</f>
        <v>4.0211403999999999E-2</v>
      </c>
      <c r="AJ70" s="11">
        <f>1/1000*'[1]48Exp'!AH$110</f>
        <v>9.6602461999999986E-2</v>
      </c>
      <c r="AK70" s="11">
        <f>1/1000*'[1]48Exp'!AI$110</f>
        <v>0.12831567599999996</v>
      </c>
      <c r="AL70" s="11">
        <f>1/1000*'[1]48Exp'!AJ$110</f>
        <v>9.0053946999999981E-2</v>
      </c>
      <c r="AM70" s="11">
        <f>1/1000*'[1]48Exp'!AK$110</f>
        <v>8.9343348000000003E-2</v>
      </c>
      <c r="AN70" s="11">
        <f>1/1000*'[1]48Exp'!AL$110</f>
        <v>0.16140497099999995</v>
      </c>
      <c r="AO70" s="11">
        <f>1/1000*'[1]48Exp'!AM$110</f>
        <v>0.211275822</v>
      </c>
      <c r="AP70" s="11">
        <f>1/1000*'[1]48Exp'!AN$110</f>
        <v>0.19058387800000001</v>
      </c>
      <c r="AQ70" s="11">
        <f>1/1000*'[1]48Exp'!AO$110</f>
        <v>0.39361642800000002</v>
      </c>
      <c r="AR70" s="11">
        <f>1/1000*'[1]48Exp'!AP$110</f>
        <v>0.72659949499999998</v>
      </c>
      <c r="AS70" s="11">
        <f>1/1000*'[1]48Exp'!AQ$110</f>
        <v>0.40602789199999995</v>
      </c>
      <c r="AT70" s="11">
        <f>1/1000*'[1]48Exp'!AR$110</f>
        <v>0.42814228399999998</v>
      </c>
      <c r="AU70" s="11">
        <f>1/1000*'[1]48Exp'!AS$110</f>
        <v>0.374296878</v>
      </c>
      <c r="AV70" s="11">
        <f>1/1000*'[1]48Exp'!AT$110</f>
        <v>0.28484161499999999</v>
      </c>
      <c r="AW70" s="11">
        <f>1/1000*'[1]48Exp'!AU$110</f>
        <v>0.31083987499999999</v>
      </c>
      <c r="AX70" s="11">
        <f>1/1000*'[1]48Exp'!AV$110</f>
        <v>0.155485281</v>
      </c>
      <c r="AY70" s="11">
        <f>1/1000*'[1]48Exp'!AW$110</f>
        <v>0.125118337</v>
      </c>
      <c r="AZ70" s="11">
        <f>1/1000*'[1]48Exp'!AX$110</f>
        <v>0.13282634400000001</v>
      </c>
      <c r="BA70" s="11">
        <f>1/1000*'[1]48Exp'!AY$110</f>
        <v>0.12296998100000001</v>
      </c>
      <c r="BB70" s="11">
        <f>1/1000*'[1]48Exp'!AZ$110</f>
        <v>0.105693276</v>
      </c>
      <c r="BC70" s="302">
        <f>1/1000*'[1]48Exp'!BA$110</f>
        <v>0</v>
      </c>
      <c r="BD70" s="307"/>
    </row>
    <row r="71" spans="2:56">
      <c r="B71" s="5" t="s">
        <v>187</v>
      </c>
      <c r="C71" s="47">
        <f>1/$A$1*'[1]48Exp'!$B$111</f>
        <v>1.6799999999999997E-7</v>
      </c>
      <c r="D71" s="11">
        <f>1/$A$1*'[1]48Exp'!$C$111</f>
        <v>1.0329599999999998E-4</v>
      </c>
      <c r="E71" s="11">
        <f>1/$A$1*'[1]48Exp'!$D$111</f>
        <v>1.2126299999999998E-4</v>
      </c>
      <c r="F71" s="11">
        <f>1/$A$1*'[1]48Exp'!$E$111</f>
        <v>1.8302499999999996E-4</v>
      </c>
      <c r="G71" s="11">
        <f>1/$A$1*'[1]48Exp'!$F$111</f>
        <v>6.4816489999999991E-3</v>
      </c>
      <c r="H71" s="11">
        <f>1/$A$1*'[1]48Exp'!$G$111</f>
        <v>3.7281599999999995E-3</v>
      </c>
      <c r="I71" s="11">
        <f>1/$A$1*'[1]48Exp'!$H$111</f>
        <v>2.3060310000000001E-3</v>
      </c>
      <c r="J71" s="37">
        <f>1/$A$1*'[1]48Exp'!$I$111</f>
        <v>1.0839088000000002E-2</v>
      </c>
      <c r="K71" s="37">
        <f>1/$A$1*'[1]48Exp'!$J$111</f>
        <v>8.7883269999999986E-3</v>
      </c>
      <c r="L71" s="37">
        <f>1/$A$1*'[1]48Exp'!K$111</f>
        <v>7.4347519999999985E-3</v>
      </c>
      <c r="M71" s="37">
        <f>1/$A$1*'[1]48Exp'!L$111</f>
        <v>1.2802916999999997E-2</v>
      </c>
      <c r="N71" s="37">
        <f>1/$A$1*'[1]48Exp'!M$111</f>
        <v>8.9477570000000006E-3</v>
      </c>
      <c r="O71" s="37">
        <f>1/$A$1*'[1]48Exp'!N$111</f>
        <v>1.300193E-2</v>
      </c>
      <c r="P71" s="37">
        <f>1/$A$1*'[1]48Exp'!O$111</f>
        <v>2.1449970999999995E-2</v>
      </c>
      <c r="Q71" s="37">
        <f>1/$A$1*'[1]48Exp'!P$111</f>
        <v>3.1533537999999993E-2</v>
      </c>
      <c r="R71" s="37">
        <f>1/$A$1*'[1]48Exp'!Q$111</f>
        <v>3.6497431999999996E-2</v>
      </c>
      <c r="S71" s="37">
        <f>1/$A$1*'[1]48Exp'!R$111</f>
        <v>4.7704374999999993E-2</v>
      </c>
      <c r="T71" s="37">
        <f>1/$A$1*'[1]48Exp'!S$111</f>
        <v>4.9602889999999997E-2</v>
      </c>
      <c r="U71" s="37">
        <f>1/$A$1*'[1]48Exp'!T$111</f>
        <v>4.9043622999999995E-2</v>
      </c>
      <c r="V71" s="37">
        <f>1/$A$1*'[1]48Exp'!U$111</f>
        <v>5.1935591999999989E-2</v>
      </c>
      <c r="W71" s="37">
        <f>1/$A$1*'[1]48Exp'!V$111</f>
        <v>4.3663047000000003E-2</v>
      </c>
      <c r="X71" s="37">
        <f>1/$A$1*'[1]48Exp'!W$111</f>
        <v>4.2319101999999997E-2</v>
      </c>
      <c r="Y71" s="37">
        <f>1/$A$1*'[1]48Exp'!X$111</f>
        <v>6.4717987392999998E-2</v>
      </c>
      <c r="Z71" s="37">
        <f>1/$A$1*'[1]48Exp'!Y$111</f>
        <v>0.10312917299999996</v>
      </c>
      <c r="AA71" s="37">
        <f>1/$A$1*'[1]48Exp'!Z$111</f>
        <v>0.10876978900000001</v>
      </c>
      <c r="AB71" s="37">
        <f>1/$A$1*'[1]48Exp'!AA$111</f>
        <v>0</v>
      </c>
      <c r="AC71" s="4"/>
      <c r="AD71" s="68">
        <f>1/1000*'[1]48Exp'!AB$111</f>
        <v>4.46E-7</v>
      </c>
      <c r="AE71" s="11">
        <f>1/1000*'[1]48Exp'!AC$111</f>
        <v>1.5100000000000001E-4</v>
      </c>
      <c r="AF71" s="11">
        <f>1/1000*'[1]48Exp'!AD$111</f>
        <v>6.4819699999999999E-4</v>
      </c>
      <c r="AG71" s="11">
        <f>1/1000*'[1]48Exp'!AE$111</f>
        <v>2.0699999999999999E-4</v>
      </c>
      <c r="AH71" s="11">
        <f>1/1000*'[1]48Exp'!AF$111</f>
        <v>7.0419999999999996E-3</v>
      </c>
      <c r="AI71" s="11">
        <f>1/1000*'[1]48Exp'!AG$111</f>
        <v>3.881649E-3</v>
      </c>
      <c r="AJ71" s="11">
        <f>1/1000*'[1]48Exp'!AH$111</f>
        <v>2.1185340000000005E-3</v>
      </c>
      <c r="AK71" s="11">
        <f>1/1000*'[1]48Exp'!AI$111</f>
        <v>1.0295847000000002E-2</v>
      </c>
      <c r="AL71" s="11">
        <f>1/1000*'[1]48Exp'!AJ$111</f>
        <v>1.073644E-2</v>
      </c>
      <c r="AM71" s="11">
        <f>1/1000*'[1]48Exp'!AK$111</f>
        <v>1.1023346999999999E-2</v>
      </c>
      <c r="AN71" s="11">
        <f>1/1000*'[1]48Exp'!AL$111</f>
        <v>2.5576904000000004E-2</v>
      </c>
      <c r="AO71" s="11">
        <f>1/1000*'[1]48Exp'!AM$111</f>
        <v>1.9890011000000003E-2</v>
      </c>
      <c r="AP71" s="11">
        <f>1/1000*'[1]48Exp'!AN$111</f>
        <v>2.6363302999999998E-2</v>
      </c>
      <c r="AQ71" s="11">
        <f>1/1000*'[1]48Exp'!AO$111</f>
        <v>4.6324904E-2</v>
      </c>
      <c r="AR71" s="11">
        <f>1/1000*'[1]48Exp'!AP$111</f>
        <v>6.4538218999999994E-2</v>
      </c>
      <c r="AS71" s="11">
        <f>1/1000*'[1]48Exp'!AQ$111</f>
        <v>0.102359562</v>
      </c>
      <c r="AT71" s="11">
        <f>1/1000*'[1]48Exp'!AR$111</f>
        <v>0.13634480900000004</v>
      </c>
      <c r="AU71" s="11">
        <f>1/1000*'[1]48Exp'!AS$111</f>
        <v>0.13570373899999999</v>
      </c>
      <c r="AV71" s="11">
        <f>1/1000*'[1]48Exp'!AT$111</f>
        <v>0.14885732300000001</v>
      </c>
      <c r="AW71" s="11">
        <f>1/1000*'[1]48Exp'!AU$111</f>
        <v>0.17691216700000001</v>
      </c>
      <c r="AX71" s="11">
        <f>1/1000*'[1]48Exp'!AV$111</f>
        <v>0.14740184499999998</v>
      </c>
      <c r="AY71" s="11">
        <f>1/1000*'[1]48Exp'!AW$111</f>
        <v>0.108518541</v>
      </c>
      <c r="AZ71" s="11">
        <f>1/1000*'[1]48Exp'!AX$111</f>
        <v>0.17723259099999999</v>
      </c>
      <c r="BA71" s="11">
        <f>1/1000*'[1]48Exp'!AY$111</f>
        <v>0.195439419</v>
      </c>
      <c r="BB71" s="11">
        <f>1/1000*'[1]48Exp'!AZ$111</f>
        <v>0.20838263899999998</v>
      </c>
      <c r="BC71" s="302">
        <f>1/1000*'[1]48Exp'!BA$111</f>
        <v>0</v>
      </c>
      <c r="BD71" s="307"/>
    </row>
    <row r="72" spans="2:56">
      <c r="B72" s="5" t="s">
        <v>105</v>
      </c>
      <c r="C72" s="47">
        <f>1/$A$1*'[1]48Exp'!$B$113</f>
        <v>1.5631360000000001E-3</v>
      </c>
      <c r="D72" s="11">
        <f>1/$A$1*'[1]48Exp'!$C$113</f>
        <v>2.7982699999999998E-3</v>
      </c>
      <c r="E72" s="11">
        <f>1/$A$1*'[1]48Exp'!$D$113</f>
        <v>1.6176980000000003E-3</v>
      </c>
      <c r="F72" s="11">
        <f>1/$A$1*'[1]48Exp'!$E$113</f>
        <v>4.4356860000000003E-3</v>
      </c>
      <c r="G72" s="11">
        <f>1/$A$1*'[1]48Exp'!$F$113</f>
        <v>3.7362069999999996E-3</v>
      </c>
      <c r="H72" s="11">
        <f>1/$A$1*'[1]48Exp'!$G$113</f>
        <v>9.733770000000001E-3</v>
      </c>
      <c r="I72" s="11">
        <f>1/$A$1*'[1]48Exp'!$H$113</f>
        <v>2.4463324000000002E-2</v>
      </c>
      <c r="J72" s="37">
        <f>1/$A$1*'[1]48Exp'!$I$113</f>
        <v>5.860943099999999E-2</v>
      </c>
      <c r="K72" s="37">
        <f>1/$A$1*'[1]48Exp'!$J$113</f>
        <v>3.3228276999999994E-2</v>
      </c>
      <c r="L72" s="37">
        <f>1/$A$1*'[1]48Exp'!K$113</f>
        <v>3.8018313999999991E-2</v>
      </c>
      <c r="M72" s="37">
        <f>1/$A$1*'[1]48Exp'!L$113</f>
        <v>4.4451546000000008E-2</v>
      </c>
      <c r="N72" s="37">
        <f>1/$A$1*'[1]48Exp'!M$113</f>
        <v>4.9470190000000004E-2</v>
      </c>
      <c r="O72" s="37">
        <f>1/$A$1*'[1]48Exp'!N$113</f>
        <v>4.9223080999999988E-2</v>
      </c>
      <c r="P72" s="37">
        <f>1/$A$1*'[1]48Exp'!O$113</f>
        <v>5.3451294999999982E-2</v>
      </c>
      <c r="Q72" s="37">
        <f>1/$A$1*'[1]48Exp'!P$113</f>
        <v>5.2853713999999975E-2</v>
      </c>
      <c r="R72" s="37">
        <f>1/$A$1*'[1]48Exp'!Q$113</f>
        <v>5.4995722999999996E-2</v>
      </c>
      <c r="S72" s="37">
        <f>1/$A$1*'[1]48Exp'!R$113</f>
        <v>6.5541848999999999E-2</v>
      </c>
      <c r="T72" s="37">
        <f>1/$A$1*'[1]48Exp'!S$113</f>
        <v>6.4851378999999987E-2</v>
      </c>
      <c r="U72" s="37">
        <f>1/$A$1*'[1]48Exp'!T$113</f>
        <v>5.7288621999999997E-2</v>
      </c>
      <c r="V72" s="37">
        <f>1/$A$1*'[1]48Exp'!U$113</f>
        <v>6.4075474999999993E-2</v>
      </c>
      <c r="W72" s="37">
        <f>1/$A$1*'[1]48Exp'!V$113</f>
        <v>5.8719103999999987E-2</v>
      </c>
      <c r="X72" s="37">
        <f>1/$A$1*'[1]48Exp'!W$113</f>
        <v>4.3830039999999994E-2</v>
      </c>
      <c r="Y72" s="37">
        <f>1/$A$1*'[1]48Exp'!X$113</f>
        <v>5.8190364788999992E-2</v>
      </c>
      <c r="Z72" s="37">
        <f>1/$A$1*'[1]48Exp'!Y$113</f>
        <v>8.5749997999999994E-2</v>
      </c>
      <c r="AA72" s="37">
        <f>1/$A$1*'[1]48Exp'!Z$113</f>
        <v>9.4881094000000013E-2</v>
      </c>
      <c r="AB72" s="37">
        <f>1/$A$1*'[1]48Exp'!AA$113</f>
        <v>0</v>
      </c>
      <c r="AC72" s="4"/>
      <c r="AD72" s="68">
        <f>1/1000*'[1]48Exp'!AB$113</f>
        <v>1.588885E-3</v>
      </c>
      <c r="AE72" s="11">
        <f>1/1000*'[1]48Exp'!AC$113</f>
        <v>2.5269999999999997E-3</v>
      </c>
      <c r="AF72" s="11">
        <f>1/1000*'[1]48Exp'!AD$113</f>
        <v>2.106452E-3</v>
      </c>
      <c r="AG72" s="11">
        <f>1/1000*'[1]48Exp'!AE$113</f>
        <v>4.8820000000000001E-3</v>
      </c>
      <c r="AH72" s="11">
        <f>1/1000*'[1]48Exp'!AF$113</f>
        <v>5.5700000000000003E-3</v>
      </c>
      <c r="AI72" s="11">
        <f>1/1000*'[1]48Exp'!AG$113</f>
        <v>1.1184929000000001E-2</v>
      </c>
      <c r="AJ72" s="11">
        <f>1/1000*'[1]48Exp'!AH$113</f>
        <v>2.3421839E-2</v>
      </c>
      <c r="AK72" s="11">
        <f>1/1000*'[1]48Exp'!AI$113</f>
        <v>4.4383999999999993E-2</v>
      </c>
      <c r="AL72" s="11">
        <f>1/1000*'[1]48Exp'!AJ$113</f>
        <v>3.5566985999999995E-2</v>
      </c>
      <c r="AM72" s="11">
        <f>1/1000*'[1]48Exp'!AK$113</f>
        <v>4.2818953999999999E-2</v>
      </c>
      <c r="AN72" s="11">
        <f>1/1000*'[1]48Exp'!AL$113</f>
        <v>5.8542405999999998E-2</v>
      </c>
      <c r="AO72" s="11">
        <f>1/1000*'[1]48Exp'!AM$113</f>
        <v>7.5446240999999983E-2</v>
      </c>
      <c r="AP72" s="11">
        <f>1/1000*'[1]48Exp'!AN$113</f>
        <v>7.7574245999999986E-2</v>
      </c>
      <c r="AQ72" s="11">
        <f>1/1000*'[1]48Exp'!AO$113</f>
        <v>8.5480297000000011E-2</v>
      </c>
      <c r="AR72" s="11">
        <f>1/1000*'[1]48Exp'!AP$113</f>
        <v>9.0350644000000008E-2</v>
      </c>
      <c r="AS72" s="11">
        <f>1/1000*'[1]48Exp'!AQ$113</f>
        <v>0.10512210600000001</v>
      </c>
      <c r="AT72" s="11">
        <f>1/1000*'[1]48Exp'!AR$113</f>
        <v>0.10490115699999999</v>
      </c>
      <c r="AU72" s="11">
        <f>1/1000*'[1]48Exp'!AS$113</f>
        <v>0.10611137999999999</v>
      </c>
      <c r="AV72" s="11">
        <f>1/1000*'[1]48Exp'!AT$113</f>
        <v>0.10547384300000003</v>
      </c>
      <c r="AW72" s="11">
        <f>1/1000*'[1]48Exp'!AU$113</f>
        <v>0.12856070999999999</v>
      </c>
      <c r="AX72" s="11">
        <f>1/1000*'[1]48Exp'!AV$113</f>
        <v>0.13948875599999999</v>
      </c>
      <c r="AY72" s="11">
        <f>1/1000*'[1]48Exp'!AW$113</f>
        <v>0.119153008</v>
      </c>
      <c r="AZ72" s="11">
        <f>1/1000*'[1]48Exp'!AX$113</f>
        <v>0.14890622099999998</v>
      </c>
      <c r="BA72" s="11">
        <f>1/1000*'[1]48Exp'!AY$113</f>
        <v>0.17627487899999997</v>
      </c>
      <c r="BB72" s="11">
        <f>1/1000*'[1]48Exp'!AZ$113</f>
        <v>0.16647120700000001</v>
      </c>
      <c r="BC72" s="302">
        <f>1/1000*'[1]48Exp'!BA$113</f>
        <v>0</v>
      </c>
      <c r="BD72" s="307"/>
    </row>
    <row r="73" spans="2:56">
      <c r="B73" s="5" t="s">
        <v>188</v>
      </c>
      <c r="C73" s="47">
        <f>1/$A$1*'[1]48Exp'!$B$117</f>
        <v>5.5767059999999981E-3</v>
      </c>
      <c r="D73" s="11">
        <f>1/$A$1*'[1]48Exp'!$C$117</f>
        <v>5.9604209999999987E-3</v>
      </c>
      <c r="E73" s="11">
        <f>1/$A$1*'[1]48Exp'!$D$117</f>
        <v>3.1039450000000003E-3</v>
      </c>
      <c r="F73" s="11">
        <f>1/$A$1*'[1]48Exp'!$E$117</f>
        <v>2.2501659999999996E-3</v>
      </c>
      <c r="G73" s="11">
        <f>1/$A$1*'[1]48Exp'!$F$117</f>
        <v>2.0189039999999998E-3</v>
      </c>
      <c r="H73" s="11">
        <f>1/$A$1*'[1]48Exp'!$G$117</f>
        <v>7.9177703999999977E-3</v>
      </c>
      <c r="I73" s="11">
        <f>1/$A$1*'[1]48Exp'!$H$117</f>
        <v>1.0761399999999996E-2</v>
      </c>
      <c r="J73" s="37">
        <f>1/$A$1*'[1]48Exp'!$I$117</f>
        <v>9.9868600000000019E-3</v>
      </c>
      <c r="K73" s="37">
        <f>1/$A$1*'[1]48Exp'!$J$117</f>
        <v>1.0469404999999996E-2</v>
      </c>
      <c r="L73" s="37">
        <f>1/$A$1*'[1]48Exp'!K$117</f>
        <v>1.5032920999999999E-2</v>
      </c>
      <c r="M73" s="37">
        <f>1/$A$1*'[1]48Exp'!L$117</f>
        <v>2.4069309000000001E-2</v>
      </c>
      <c r="N73" s="37">
        <f>1/$A$1*'[1]48Exp'!M$117</f>
        <v>4.5952907000000001E-2</v>
      </c>
      <c r="O73" s="37">
        <f>1/$A$1*'[1]48Exp'!N$117</f>
        <v>4.4895093999999997E-2</v>
      </c>
      <c r="P73" s="37">
        <f>1/$A$1*'[1]48Exp'!O$117</f>
        <v>6.1063904999999988E-2</v>
      </c>
      <c r="Q73" s="37">
        <f>1/$A$1*'[1]48Exp'!P$117</f>
        <v>6.1568940999999988E-2</v>
      </c>
      <c r="R73" s="37">
        <f>1/$A$1*'[1]48Exp'!Q$117</f>
        <v>4.8115435000000005E-2</v>
      </c>
      <c r="S73" s="37">
        <f>1/$A$1*'[1]48Exp'!R$117</f>
        <v>5.4530262999999989E-2</v>
      </c>
      <c r="T73" s="37">
        <f>1/$A$1*'[1]48Exp'!S$117</f>
        <v>4.8601731999999988E-2</v>
      </c>
      <c r="U73" s="37">
        <f>1/$A$1*'[1]48Exp'!T$117</f>
        <v>3.8175877999999989E-2</v>
      </c>
      <c r="V73" s="37">
        <f>1/$A$1*'[1]48Exp'!U$117</f>
        <v>5.4778330999999993E-2</v>
      </c>
      <c r="W73" s="37">
        <f>1/$A$1*'[1]48Exp'!V$117</f>
        <v>4.6576672000000006E-2</v>
      </c>
      <c r="X73" s="37">
        <f>1/$A$1*'[1]48Exp'!W$117</f>
        <v>3.3478143999999994E-2</v>
      </c>
      <c r="Y73" s="37">
        <f>1/$A$1*'[1]48Exp'!X$117</f>
        <v>8.0117127521999995E-2</v>
      </c>
      <c r="Z73" s="37">
        <f>1/$A$1*'[1]48Exp'!Y$117</f>
        <v>8.8000211999999994E-2</v>
      </c>
      <c r="AA73" s="37">
        <f>1/$A$1*'[1]48Exp'!Z$117</f>
        <v>8.2886561999999955E-2</v>
      </c>
      <c r="AB73" s="37">
        <f>1/$A$1*'[1]48Exp'!AA$117</f>
        <v>0</v>
      </c>
      <c r="AC73" s="4"/>
      <c r="AD73" s="68">
        <f>1/1000*'[1]48Exp'!AB$117</f>
        <v>3.5692649999999999E-3</v>
      </c>
      <c r="AE73" s="11">
        <f>1/1000*'[1]48Exp'!AC$117</f>
        <v>3.5250000000000004E-3</v>
      </c>
      <c r="AF73" s="11">
        <f>1/1000*'[1]48Exp'!AD$117</f>
        <v>2.2486300000000002E-3</v>
      </c>
      <c r="AG73" s="11">
        <f>1/1000*'[1]48Exp'!AE$117</f>
        <v>1.531E-3</v>
      </c>
      <c r="AH73" s="11">
        <f>1/1000*'[1]48Exp'!AF$117</f>
        <v>1.7910000000000001E-3</v>
      </c>
      <c r="AI73" s="11">
        <f>1/1000*'[1]48Exp'!AG$117</f>
        <v>6.9257019999999997E-3</v>
      </c>
      <c r="AJ73" s="11">
        <f>1/1000*'[1]48Exp'!AH$117</f>
        <v>7.9282599999999995E-3</v>
      </c>
      <c r="AK73" s="11">
        <f>1/1000*'[1]48Exp'!AI$117</f>
        <v>8.6077069999999992E-3</v>
      </c>
      <c r="AL73" s="11">
        <f>1/1000*'[1]48Exp'!AJ$117</f>
        <v>1.0954488000000002E-2</v>
      </c>
      <c r="AM73" s="11">
        <f>1/1000*'[1]48Exp'!AK$117</f>
        <v>1.7695393E-2</v>
      </c>
      <c r="AN73" s="11">
        <f>1/1000*'[1]48Exp'!AL$117</f>
        <v>2.853868E-2</v>
      </c>
      <c r="AO73" s="11">
        <f>1/1000*'[1]48Exp'!AM$117</f>
        <v>6.0151018999999993E-2</v>
      </c>
      <c r="AP73" s="11">
        <f>1/1000*'[1]48Exp'!AN$117</f>
        <v>6.3634574999999999E-2</v>
      </c>
      <c r="AQ73" s="11">
        <f>1/1000*'[1]48Exp'!AO$117</f>
        <v>8.4467877999999996E-2</v>
      </c>
      <c r="AR73" s="11">
        <f>1/1000*'[1]48Exp'!AP$117</f>
        <v>8.9113324999999993E-2</v>
      </c>
      <c r="AS73" s="11">
        <f>1/1000*'[1]48Exp'!AQ$117</f>
        <v>7.0379838000000014E-2</v>
      </c>
      <c r="AT73" s="11">
        <f>1/1000*'[1]48Exp'!AR$117</f>
        <v>7.407843800000001E-2</v>
      </c>
      <c r="AU73" s="11">
        <f>1/1000*'[1]48Exp'!AS$117</f>
        <v>6.5408091999999987E-2</v>
      </c>
      <c r="AV73" s="11">
        <f>1/1000*'[1]48Exp'!AT$117</f>
        <v>5.4900648000000003E-2</v>
      </c>
      <c r="AW73" s="11">
        <f>1/1000*'[1]48Exp'!AU$117</f>
        <v>8.5917800000000003E-2</v>
      </c>
      <c r="AX73" s="11">
        <f>1/1000*'[1]48Exp'!AV$117</f>
        <v>6.3903360999999992E-2</v>
      </c>
      <c r="AY73" s="11">
        <f>1/1000*'[1]48Exp'!AW$117</f>
        <v>6.2338079999999997E-2</v>
      </c>
      <c r="AZ73" s="11">
        <f>1/1000*'[1]48Exp'!AX$117</f>
        <v>0.13995033600000001</v>
      </c>
      <c r="BA73" s="11">
        <f>1/1000*'[1]48Exp'!AY$117</f>
        <v>0.11862476200000001</v>
      </c>
      <c r="BB73" s="11">
        <f>1/1000*'[1]48Exp'!AZ$117</f>
        <v>9.3710932000000011E-2</v>
      </c>
      <c r="BC73" s="302">
        <f>1/1000*'[1]48Exp'!BA$117</f>
        <v>0</v>
      </c>
      <c r="BD73" s="307"/>
    </row>
    <row r="74" spans="2:56">
      <c r="B74" s="5" t="s">
        <v>189</v>
      </c>
      <c r="C74" s="47">
        <f>1/$A$1*'[1]48Exp'!$B$123</f>
        <v>3.5011159999999994E-3</v>
      </c>
      <c r="D74" s="11">
        <f>1/$A$1*'[1]48Exp'!$C$123</f>
        <v>1.1211279999999999E-3</v>
      </c>
      <c r="E74" s="11">
        <f>1/$A$1*'[1]48Exp'!$D$123</f>
        <v>2.2967580000000007E-3</v>
      </c>
      <c r="F74" s="11">
        <f>1/$A$1*'[1]48Exp'!$E$123</f>
        <v>2.1456689999999998E-3</v>
      </c>
      <c r="G74" s="11">
        <f>1/$A$1*'[1]48Exp'!$F$123</f>
        <v>3.0049229999999996E-3</v>
      </c>
      <c r="H74" s="11">
        <f>1/$A$1*'[1]48Exp'!$G$123</f>
        <v>4.7682809999999992E-3</v>
      </c>
      <c r="I74" s="11">
        <f>1/$A$1*'[1]48Exp'!$H$123</f>
        <v>1.152371E-2</v>
      </c>
      <c r="J74" s="37">
        <f>1/$A$1*'[1]48Exp'!$I$123</f>
        <v>2.0358626000000001E-2</v>
      </c>
      <c r="K74" s="37">
        <f>1/$A$1*'[1]48Exp'!$J$123</f>
        <v>1.1650835000000002E-2</v>
      </c>
      <c r="L74" s="37">
        <f>1/$A$1*'[1]48Exp'!K$123</f>
        <v>1.3222600999999995E-2</v>
      </c>
      <c r="M74" s="37">
        <f>1/$A$1*'[1]48Exp'!L$123</f>
        <v>2.2242580999999997E-2</v>
      </c>
      <c r="N74" s="37">
        <f>1/$A$1*'[1]48Exp'!M$123</f>
        <v>2.7099502000000004E-2</v>
      </c>
      <c r="O74" s="37">
        <f>1/$A$1*'[1]48Exp'!N$123</f>
        <v>2.2243184999999999E-2</v>
      </c>
      <c r="P74" s="37">
        <f>1/$A$1*'[1]48Exp'!O$123</f>
        <v>3.2882791000000001E-2</v>
      </c>
      <c r="Q74" s="37">
        <f>1/$A$1*'[1]48Exp'!P$123</f>
        <v>3.6421911999999994E-2</v>
      </c>
      <c r="R74" s="37">
        <f>1/$A$1*'[1]48Exp'!Q$123</f>
        <v>3.8051609999999993E-2</v>
      </c>
      <c r="S74" s="37">
        <f>1/$A$1*'[1]48Exp'!R$123</f>
        <v>4.489648999999999E-2</v>
      </c>
      <c r="T74" s="37">
        <f>1/$A$1*'[1]48Exp'!S$123</f>
        <v>5.0023710999999998E-2</v>
      </c>
      <c r="U74" s="37">
        <f>1/$A$1*'[1]48Exp'!T$123</f>
        <v>4.0528846E-2</v>
      </c>
      <c r="V74" s="37">
        <f>1/$A$1*'[1]48Exp'!U$123</f>
        <v>4.3497025999999994E-2</v>
      </c>
      <c r="W74" s="37">
        <f>1/$A$1*'[1]48Exp'!V$123</f>
        <v>3.2889107000000001E-2</v>
      </c>
      <c r="X74" s="37">
        <f>1/$A$1*'[1]48Exp'!W$123</f>
        <v>2.9564265999999995E-2</v>
      </c>
      <c r="Y74" s="37">
        <f>1/$A$1*'[1]48Exp'!X$123</f>
        <v>5.4249106977000007E-2</v>
      </c>
      <c r="Z74" s="37">
        <f>1/$A$1*'[1]48Exp'!Y$123</f>
        <v>4.1774179000000015E-2</v>
      </c>
      <c r="AA74" s="37">
        <f>1/$A$1*'[1]48Exp'!Z$123</f>
        <v>4.8963224000000027E-2</v>
      </c>
      <c r="AB74" s="37">
        <f>1/$A$1*'[1]48Exp'!AA$123</f>
        <v>0</v>
      </c>
      <c r="AC74" s="4"/>
      <c r="AD74" s="68">
        <f>1/1000*'[1]48Exp'!AB$123</f>
        <v>3.1891949999999997E-3</v>
      </c>
      <c r="AE74" s="11">
        <f>1/1000*'[1]48Exp'!AC$123</f>
        <v>1.1240000000000002E-3</v>
      </c>
      <c r="AF74" s="11">
        <f>1/1000*'[1]48Exp'!AD$123</f>
        <v>2.4062989999999998E-3</v>
      </c>
      <c r="AG74" s="11">
        <f>1/1000*'[1]48Exp'!AE$123</f>
        <v>3.8180000000000002E-3</v>
      </c>
      <c r="AH74" s="11">
        <f>1/1000*'[1]48Exp'!AF$123</f>
        <v>3.31E-3</v>
      </c>
      <c r="AI74" s="11">
        <f>1/1000*'[1]48Exp'!AG$123</f>
        <v>5.6200079999999993E-3</v>
      </c>
      <c r="AJ74" s="11">
        <f>1/1000*'[1]48Exp'!AH$123</f>
        <v>9.7349829999999991E-3</v>
      </c>
      <c r="AK74" s="11">
        <f>1/1000*'[1]48Exp'!AI$123</f>
        <v>1.4379469999999998E-2</v>
      </c>
      <c r="AL74" s="11">
        <f>1/1000*'[1]48Exp'!AJ$123</f>
        <v>1.2327319000000002E-2</v>
      </c>
      <c r="AM74" s="11">
        <f>1/1000*'[1]48Exp'!AK$123</f>
        <v>1.6544738999999999E-2</v>
      </c>
      <c r="AN74" s="11">
        <f>1/1000*'[1]48Exp'!AL$123</f>
        <v>2.7845520999999998E-2</v>
      </c>
      <c r="AO74" s="11">
        <f>1/1000*'[1]48Exp'!AM$123</f>
        <v>3.6476473999999995E-2</v>
      </c>
      <c r="AP74" s="11">
        <f>1/1000*'[1]48Exp'!AN$123</f>
        <v>3.409446E-2</v>
      </c>
      <c r="AQ74" s="11">
        <f>1/1000*'[1]48Exp'!AO$123</f>
        <v>5.0137567000000001E-2</v>
      </c>
      <c r="AR74" s="11">
        <f>1/1000*'[1]48Exp'!AP$123</f>
        <v>6.7994420999999985E-2</v>
      </c>
      <c r="AS74" s="11">
        <f>1/1000*'[1]48Exp'!AQ$123</f>
        <v>6.5354653999999998E-2</v>
      </c>
      <c r="AT74" s="11">
        <f>1/1000*'[1]48Exp'!AR$123</f>
        <v>5.9490267999999992E-2</v>
      </c>
      <c r="AU74" s="11">
        <f>1/1000*'[1]48Exp'!AS$123</f>
        <v>6.5355890999999999E-2</v>
      </c>
      <c r="AV74" s="11">
        <f>1/1000*'[1]48Exp'!AT$123</f>
        <v>6.4349184999999989E-2</v>
      </c>
      <c r="AW74" s="11">
        <f>1/1000*'[1]48Exp'!AU$123</f>
        <v>7.6454889000000012E-2</v>
      </c>
      <c r="AX74" s="11">
        <f>1/1000*'[1]48Exp'!AV$123</f>
        <v>6.466900099999999E-2</v>
      </c>
      <c r="AY74" s="11">
        <f>1/1000*'[1]48Exp'!AW$123</f>
        <v>7.1237697000000003E-2</v>
      </c>
      <c r="AZ74" s="11">
        <f>1/1000*'[1]48Exp'!AX$123</f>
        <v>0.10784142999999999</v>
      </c>
      <c r="BA74" s="11">
        <f>1/1000*'[1]48Exp'!AY$123</f>
        <v>8.1551471E-2</v>
      </c>
      <c r="BB74" s="11">
        <f>1/1000*'[1]48Exp'!AZ$123</f>
        <v>7.9252007000000013E-2</v>
      </c>
      <c r="BC74" s="302">
        <f>1/1000*'[1]48Exp'!BA$123</f>
        <v>0</v>
      </c>
      <c r="BD74" s="307"/>
    </row>
    <row r="75" spans="2:56">
      <c r="B75" s="5" t="s">
        <v>107</v>
      </c>
      <c r="C75" s="47">
        <f>1/$A$1*'[1]48Exp'!$B$127</f>
        <v>1.3654349999999999E-3</v>
      </c>
      <c r="D75" s="11">
        <f>1/$A$1*'[1]48Exp'!$C$127</f>
        <v>5.4568399999999995E-4</v>
      </c>
      <c r="E75" s="11">
        <f>1/$A$1*'[1]48Exp'!$D$127</f>
        <v>7.9743100000000003E-4</v>
      </c>
      <c r="F75" s="11">
        <f>1/$A$1*'[1]48Exp'!$E$127</f>
        <v>2.9928259999999992E-3</v>
      </c>
      <c r="G75" s="11">
        <f>1/$A$1*'[1]48Exp'!$F$127</f>
        <v>2.9566530000000001E-3</v>
      </c>
      <c r="H75" s="11">
        <f>1/$A$1*'[1]48Exp'!$G$127</f>
        <v>8.9389869999999989E-3</v>
      </c>
      <c r="I75" s="11">
        <f>1/$A$1*'[1]48Exp'!$H$127</f>
        <v>1.6680617999999994E-2</v>
      </c>
      <c r="J75" s="37">
        <f>1/$A$1*'[1]48Exp'!$I$127</f>
        <v>1.5875870999999996E-2</v>
      </c>
      <c r="K75" s="37">
        <f>1/$A$1*'[1]48Exp'!$J$127</f>
        <v>2.3828894999999992E-2</v>
      </c>
      <c r="L75" s="37">
        <f>1/$A$1*'[1]48Exp'!K$127</f>
        <v>3.150125099999998E-2</v>
      </c>
      <c r="M75" s="37">
        <f>1/$A$1*'[1]48Exp'!L$127</f>
        <v>3.2311262999999993E-2</v>
      </c>
      <c r="N75" s="37">
        <f>1/$A$1*'[1]48Exp'!M$127</f>
        <v>3.7843903000000005E-2</v>
      </c>
      <c r="O75" s="37">
        <f>1/$A$1*'[1]48Exp'!N$127</f>
        <v>4.5594151999999985E-2</v>
      </c>
      <c r="P75" s="37">
        <f>1/$A$1*'[1]48Exp'!O$127</f>
        <v>3.5806959999999999E-2</v>
      </c>
      <c r="Q75" s="37">
        <f>1/$A$1*'[1]48Exp'!P$127</f>
        <v>3.412723799999999E-2</v>
      </c>
      <c r="R75" s="37">
        <f>1/$A$1*'[1]48Exp'!Q$127</f>
        <v>3.1123841999999995E-2</v>
      </c>
      <c r="S75" s="37">
        <f>1/$A$1*'[1]48Exp'!R$127</f>
        <v>4.1257577999999989E-2</v>
      </c>
      <c r="T75" s="37">
        <f>1/$A$1*'[1]48Exp'!S$127</f>
        <v>2.6787604E-2</v>
      </c>
      <c r="U75" s="37">
        <f>1/$A$1*'[1]48Exp'!T$127</f>
        <v>2.7548423999999998E-2</v>
      </c>
      <c r="V75" s="37">
        <f>1/$A$1*'[1]48Exp'!U$127</f>
        <v>3.5328519999999995E-2</v>
      </c>
      <c r="W75" s="37">
        <f>1/$A$1*'[1]48Exp'!V$127</f>
        <v>1.8497758E-2</v>
      </c>
      <c r="X75" s="37">
        <f>1/$A$1*'[1]48Exp'!W$127</f>
        <v>1.7051134999999999E-2</v>
      </c>
      <c r="Y75" s="37">
        <f>1/$A$1*'[1]48Exp'!X$127</f>
        <v>2.3033766163999984E-2</v>
      </c>
      <c r="Z75" s="37">
        <f>1/$A$1*'[1]48Exp'!Y$127</f>
        <v>3.4859909000000001E-2</v>
      </c>
      <c r="AA75" s="37">
        <f>1/$A$1*'[1]48Exp'!Z$127</f>
        <v>4.1099934000000012E-2</v>
      </c>
      <c r="AB75" s="37">
        <f>1/$A$1*'[1]48Exp'!AA$127</f>
        <v>0</v>
      </c>
      <c r="AC75" s="4"/>
      <c r="AD75" s="68">
        <f>1/1000*'[1]48Exp'!AB$127</f>
        <v>1.072887E-3</v>
      </c>
      <c r="AE75" s="11">
        <f>1/1000*'[1]48Exp'!AC$127</f>
        <v>3.6699999999999998E-4</v>
      </c>
      <c r="AF75" s="11">
        <f>1/1000*'[1]48Exp'!AD$127</f>
        <v>8.2965199999999995E-4</v>
      </c>
      <c r="AG75" s="11">
        <f>1/1000*'[1]48Exp'!AE$127</f>
        <v>1.606E-3</v>
      </c>
      <c r="AH75" s="11">
        <f>1/1000*'[1]48Exp'!AF$127</f>
        <v>2.6059999999999998E-3</v>
      </c>
      <c r="AI75" s="11">
        <f>1/1000*'[1]48Exp'!AG$127</f>
        <v>6.8487440000000004E-3</v>
      </c>
      <c r="AJ75" s="11">
        <f>1/1000*'[1]48Exp'!AH$127</f>
        <v>1.1519272999999998E-2</v>
      </c>
      <c r="AK75" s="11">
        <f>1/1000*'[1]48Exp'!AI$127</f>
        <v>1.3616369E-2</v>
      </c>
      <c r="AL75" s="11">
        <f>1/1000*'[1]48Exp'!AJ$127</f>
        <v>2.1608968000000003E-2</v>
      </c>
      <c r="AM75" s="11">
        <f>1/1000*'[1]48Exp'!AK$127</f>
        <v>2.6377599000000005E-2</v>
      </c>
      <c r="AN75" s="11">
        <f>1/1000*'[1]48Exp'!AL$127</f>
        <v>3.1986596999999999E-2</v>
      </c>
      <c r="AO75" s="11">
        <f>1/1000*'[1]48Exp'!AM$127</f>
        <v>4.0028312999999989E-2</v>
      </c>
      <c r="AP75" s="11">
        <f>1/1000*'[1]48Exp'!AN$127</f>
        <v>4.8043705999999999E-2</v>
      </c>
      <c r="AQ75" s="11">
        <f>1/1000*'[1]48Exp'!AO$127</f>
        <v>4.2262793E-2</v>
      </c>
      <c r="AR75" s="11">
        <f>1/1000*'[1]48Exp'!AP$127</f>
        <v>4.3387618000000003E-2</v>
      </c>
      <c r="AS75" s="11">
        <f>1/1000*'[1]48Exp'!AQ$127</f>
        <v>5.0203036000000006E-2</v>
      </c>
      <c r="AT75" s="11">
        <f>1/1000*'[1]48Exp'!AR$127</f>
        <v>4.9663917000000002E-2</v>
      </c>
      <c r="AU75" s="11">
        <f>1/1000*'[1]48Exp'!AS$127</f>
        <v>3.4489867E-2</v>
      </c>
      <c r="AV75" s="11">
        <f>1/1000*'[1]48Exp'!AT$127</f>
        <v>3.7783655000000006E-2</v>
      </c>
      <c r="AW75" s="11">
        <f>1/1000*'[1]48Exp'!AU$127</f>
        <v>4.2526347999999999E-2</v>
      </c>
      <c r="AX75" s="11">
        <f>1/1000*'[1]48Exp'!AV$127</f>
        <v>2.3415252000000004E-2</v>
      </c>
      <c r="AY75" s="11">
        <f>1/1000*'[1]48Exp'!AW$127</f>
        <v>2.3881933000000001E-2</v>
      </c>
      <c r="AZ75" s="11">
        <f>1/1000*'[1]48Exp'!AX$127</f>
        <v>3.1693671E-2</v>
      </c>
      <c r="BA75" s="11">
        <f>1/1000*'[1]48Exp'!AY$127</f>
        <v>4.3465539999999997E-2</v>
      </c>
      <c r="BB75" s="11">
        <f>1/1000*'[1]48Exp'!AZ$127</f>
        <v>4.4511357999999994E-2</v>
      </c>
      <c r="BC75" s="302">
        <f>1/1000*'[1]48Exp'!BA$127</f>
        <v>0</v>
      </c>
      <c r="BD75" s="307"/>
    </row>
    <row r="76" spans="2:56">
      <c r="B76" s="5" t="s">
        <v>136</v>
      </c>
      <c r="C76" s="47">
        <f>1/$A$1*'[1]48Exp'!$B$200</f>
        <v>6.8202339999999988E-3</v>
      </c>
      <c r="D76" s="11">
        <f>1/$A$1*'[1]48Exp'!$C$200</f>
        <v>9.3542799999999995E-3</v>
      </c>
      <c r="E76" s="11">
        <f>1/$A$1*'[1]48Exp'!$D$200</f>
        <v>9.4921519999999985E-3</v>
      </c>
      <c r="F76" s="11">
        <f>1/$A$1*'[1]48Exp'!$E$200</f>
        <v>1.0507708999999999E-2</v>
      </c>
      <c r="G76" s="11">
        <f>1/$A$1*'[1]48Exp'!$F$200</f>
        <v>1.4883468999999998E-2</v>
      </c>
      <c r="H76" s="11">
        <f>1/$A$1*'[1]48Exp'!$G$200</f>
        <v>2.6728487999999984E-2</v>
      </c>
      <c r="I76" s="11">
        <f>1/$A$1*'[1]48Exp'!$H$200</f>
        <v>4.7918201000000001E-2</v>
      </c>
      <c r="J76" s="37">
        <f>1/$A$1*'[1]48Exp'!$I$200</f>
        <v>8.2234161999999986E-2</v>
      </c>
      <c r="K76" s="37">
        <f>1/$A$1*'[1]48Exp'!$J$200</f>
        <v>8.2080201000000033E-2</v>
      </c>
      <c r="L76" s="37">
        <f>1/$A$1*'[1]48Exp'!K$200</f>
        <v>5.9274816000000008E-2</v>
      </c>
      <c r="M76" s="37">
        <f>1/$A$1*'[1]48Exp'!L$200</f>
        <v>0.12376845699999998</v>
      </c>
      <c r="N76" s="37">
        <f>1/$A$1*'[1]48Exp'!M$200</f>
        <v>0.16088652699999997</v>
      </c>
      <c r="O76" s="37">
        <f>1/$A$1*'[1]48Exp'!N$200</f>
        <v>0.14208782699999997</v>
      </c>
      <c r="P76" s="37">
        <f>1/$A$1*'[1]48Exp'!O$200</f>
        <v>0.1648509159999999</v>
      </c>
      <c r="Q76" s="37">
        <f>1/$A$1*'[1]48Exp'!P$200</f>
        <v>0.17523934899999999</v>
      </c>
      <c r="R76" s="37">
        <f>1/$A$1*'[1]48Exp'!Q$200</f>
        <v>0.20583960200000001</v>
      </c>
      <c r="S76" s="37">
        <f>1/$A$1*'[1]48Exp'!R$200</f>
        <v>0.24767613999999996</v>
      </c>
      <c r="T76" s="37">
        <f>1/$A$1*'[1]48Exp'!S$200</f>
        <v>0.18601991600000001</v>
      </c>
      <c r="U76" s="37">
        <f>1/$A$1*'[1]48Exp'!T$200</f>
        <v>0.18001908899999999</v>
      </c>
      <c r="V76" s="37">
        <f>1/$A$1*'[1]48Exp'!U$200</f>
        <v>0.18648953299999996</v>
      </c>
      <c r="W76" s="37">
        <f>1/$A$1*'[1]48Exp'!V$200</f>
        <v>0.16983985799999993</v>
      </c>
      <c r="X76" s="37">
        <f>1/$A$1*'[1]48Exp'!W$200</f>
        <v>0.159519827</v>
      </c>
      <c r="Y76" s="37">
        <f>1/$A$1*'[1]48Exp'!X$200</f>
        <v>0.32881572427500005</v>
      </c>
      <c r="Z76" s="37">
        <f>1/$A$1*'[1]48Exp'!Y$200</f>
        <v>0.33563055800000008</v>
      </c>
      <c r="AA76" s="37">
        <f>1/$A$1*'[1]48Exp'!Z$200</f>
        <v>0.40031395600000008</v>
      </c>
      <c r="AB76" s="37">
        <f>1/$A$1*'[1]48Exp'!AA$200</f>
        <v>0</v>
      </c>
      <c r="AC76" s="34"/>
      <c r="AD76" s="68">
        <f>1/1000*'[1]48Exp'!AB$200</f>
        <v>6.0224959999999996E-3</v>
      </c>
      <c r="AE76" s="11">
        <f>1/1000*'[1]48Exp'!AC$200</f>
        <v>8.3240000000000015E-3</v>
      </c>
      <c r="AF76" s="11">
        <f>1/1000*'[1]48Exp'!AD$200</f>
        <v>9.7647189999999998E-3</v>
      </c>
      <c r="AG76" s="11">
        <f>1/1000*'[1]48Exp'!AE$200</f>
        <v>1.2284000000000002E-2</v>
      </c>
      <c r="AH76" s="11">
        <f>1/1000*'[1]48Exp'!AF$200</f>
        <v>1.9111999999999997E-2</v>
      </c>
      <c r="AI76" s="11">
        <f>1/1000*'[1]48Exp'!AG$200</f>
        <v>3.2230393999999996E-2</v>
      </c>
      <c r="AJ76" s="11">
        <f>1/1000*'[1]48Exp'!AH$200</f>
        <v>4.4522642000000001E-2</v>
      </c>
      <c r="AK76" s="11">
        <f>1/1000*'[1]48Exp'!AI$200</f>
        <v>6.9352301000000005E-2</v>
      </c>
      <c r="AL76" s="11">
        <f>1/1000*'[1]48Exp'!AJ$200</f>
        <v>9.091553899999999E-2</v>
      </c>
      <c r="AM76" s="11">
        <f>1/1000*'[1]48Exp'!AK$200</f>
        <v>7.6336768999999985E-2</v>
      </c>
      <c r="AN76" s="11">
        <f>1/1000*'[1]48Exp'!AL$200</f>
        <v>0.16749050799999998</v>
      </c>
      <c r="AO76" s="11">
        <f>1/1000*'[1]48Exp'!AM$200</f>
        <v>0.240162932</v>
      </c>
      <c r="AP76" s="11">
        <f>1/1000*'[1]48Exp'!AN$200</f>
        <v>0.24322283800000002</v>
      </c>
      <c r="AQ76" s="11">
        <f>1/1000*'[1]48Exp'!AO$200</f>
        <v>0.27516222799999995</v>
      </c>
      <c r="AR76" s="11">
        <f>1/1000*'[1]48Exp'!AP$200</f>
        <v>0.32009198899999997</v>
      </c>
      <c r="AS76" s="11">
        <f>1/1000*'[1]48Exp'!AQ$200</f>
        <v>0.40437692400000003</v>
      </c>
      <c r="AT76" s="11">
        <f>1/1000*'[1]48Exp'!AR$200</f>
        <v>0.45093963100000001</v>
      </c>
      <c r="AU76" s="11">
        <f>1/1000*'[1]48Exp'!AS$200</f>
        <v>0.34084246399999996</v>
      </c>
      <c r="AV76" s="11">
        <f>1/1000*'[1]48Exp'!AT$200</f>
        <v>0.36033894799999994</v>
      </c>
      <c r="AW76" s="11">
        <f>1/1000*'[1]48Exp'!AU$200</f>
        <v>0.41311661699999996</v>
      </c>
      <c r="AX76" s="11">
        <f>1/1000*'[1]48Exp'!AV$200</f>
        <v>0.446294994</v>
      </c>
      <c r="AY76" s="11">
        <f>1/1000*'[1]48Exp'!AW$200</f>
        <v>0.38629014699999997</v>
      </c>
      <c r="AZ76" s="11">
        <f>1/1000*'[1]48Exp'!AX$200</f>
        <v>0.70949038099999995</v>
      </c>
      <c r="BA76" s="11">
        <f>1/1000*'[1]48Exp'!AY$200</f>
        <v>0.65243425300000002</v>
      </c>
      <c r="BB76" s="11">
        <f>1/1000*'[1]48Exp'!AZ$200</f>
        <v>0.66235612500000007</v>
      </c>
      <c r="BC76" s="302">
        <f>1/1000*'[1]48Exp'!BA$200</f>
        <v>0</v>
      </c>
      <c r="BD76" s="307"/>
    </row>
    <row r="77" spans="2:56">
      <c r="B77" s="5" t="s">
        <v>135</v>
      </c>
      <c r="C77" s="47">
        <f>1/$A$1*'[1]48Exp'!$B$227</f>
        <v>6.9372989999999992E-3</v>
      </c>
      <c r="D77" s="11">
        <f>1/$A$1*'[1]48Exp'!$C$227</f>
        <v>1.7238179999999998E-3</v>
      </c>
      <c r="E77" s="11">
        <f>1/$A$1*'[1]48Exp'!$D$227</f>
        <v>1.0438859999999997E-3</v>
      </c>
      <c r="F77" s="11">
        <f>1/$A$1*'[1]48Exp'!$E$227</f>
        <v>4.7508389999999998E-3</v>
      </c>
      <c r="G77" s="11">
        <f>1/$A$1*'[1]48Exp'!$F$227</f>
        <v>2.6123899999999996E-3</v>
      </c>
      <c r="H77" s="11">
        <f>1/$A$1*'[1]48Exp'!$G$227</f>
        <v>8.5610139999999987E-3</v>
      </c>
      <c r="I77" s="11">
        <f>1/$A$1*'[1]48Exp'!$H$227</f>
        <v>2.5310961999999999E-2</v>
      </c>
      <c r="J77" s="37">
        <f>1/$A$1*'[1]48Exp'!$I$227</f>
        <v>2.9843626999999994E-2</v>
      </c>
      <c r="K77" s="37">
        <f>1/$A$1*'[1]48Exp'!$J$227</f>
        <v>3.0700267999999996E-2</v>
      </c>
      <c r="L77" s="37">
        <f>1/$A$1*'[1]48Exp'!K$227</f>
        <v>2.6142795999999996E-2</v>
      </c>
      <c r="M77" s="37">
        <f>1/$A$1*'[1]48Exp'!L$227</f>
        <v>4.9891612000000009E-2</v>
      </c>
      <c r="N77" s="37">
        <f>1/$A$1*'[1]48Exp'!M$227</f>
        <v>4.5493895999999992E-2</v>
      </c>
      <c r="O77" s="37">
        <f>1/$A$1*'[1]48Exp'!N$227</f>
        <v>3.2027967999999997E-2</v>
      </c>
      <c r="P77" s="37">
        <f>1/$A$1*'[1]48Exp'!O$227</f>
        <v>1.3407751999999998E-2</v>
      </c>
      <c r="Q77" s="37">
        <f>1/$A$1*'[1]48Exp'!P$227</f>
        <v>2.2933020999999998E-2</v>
      </c>
      <c r="R77" s="37">
        <f>1/$A$1*'[1]48Exp'!Q$227</f>
        <v>1.7137638E-2</v>
      </c>
      <c r="S77" s="37">
        <f>1/$A$1*'[1]48Exp'!R$227</f>
        <v>2.1412337E-2</v>
      </c>
      <c r="T77" s="37">
        <f>1/$A$1*'[1]48Exp'!S$227</f>
        <v>2.3055186999999998E-2</v>
      </c>
      <c r="U77" s="37">
        <f>1/$A$1*'[1]48Exp'!T$227</f>
        <v>1.6698652999999997E-2</v>
      </c>
      <c r="V77" s="37">
        <f>1/$A$1*'[1]48Exp'!U$227</f>
        <v>1.9181927000000001E-2</v>
      </c>
      <c r="W77" s="37">
        <f>1/$A$1*'[1]48Exp'!V$227</f>
        <v>1.0187382E-2</v>
      </c>
      <c r="X77" s="37">
        <f>1/$A$1*'[1]48Exp'!W$227</f>
        <v>1.8824209999999998E-3</v>
      </c>
      <c r="Y77" s="37">
        <f>1/$A$1*'[1]48Exp'!X$227</f>
        <v>1.9094920969999999E-3</v>
      </c>
      <c r="Z77" s="37">
        <f>1/$A$1*'[1]48Exp'!Y$227</f>
        <v>3.8015899999999997E-3</v>
      </c>
      <c r="AA77" s="37">
        <f>1/$A$1*'[1]48Exp'!Z$227</f>
        <v>4.0145649999999995E-3</v>
      </c>
      <c r="AB77" s="37">
        <f>1/$A$1*'[1]48Exp'!AA$227</f>
        <v>0</v>
      </c>
      <c r="AC77" s="34"/>
      <c r="AD77" s="68">
        <f>1/1000*'[1]48Exp'!AB$227</f>
        <v>4.6805120000000004E-3</v>
      </c>
      <c r="AE77" s="11">
        <f>1/1000*'[1]48Exp'!AC$227</f>
        <v>1.415E-3</v>
      </c>
      <c r="AF77" s="11">
        <f>1/1000*'[1]48Exp'!AD$227</f>
        <v>8.1494E-4</v>
      </c>
      <c r="AG77" s="11">
        <f>1/1000*'[1]48Exp'!AE$227</f>
        <v>3.7499999999999999E-3</v>
      </c>
      <c r="AH77" s="11">
        <f>1/1000*'[1]48Exp'!AF$227</f>
        <v>2.4649999999999997E-3</v>
      </c>
      <c r="AI77" s="11">
        <f>1/1000*'[1]48Exp'!AG$227</f>
        <v>7.1254059999999999E-3</v>
      </c>
      <c r="AJ77" s="11">
        <f>1/1000*'[1]48Exp'!AH$227</f>
        <v>1.7398574999999999E-2</v>
      </c>
      <c r="AK77" s="11">
        <f>1/1000*'[1]48Exp'!AI$227</f>
        <v>2.1948894000000004E-2</v>
      </c>
      <c r="AL77" s="11">
        <f>1/1000*'[1]48Exp'!AJ$227</f>
        <v>2.785083E-2</v>
      </c>
      <c r="AM77" s="11">
        <f>1/1000*'[1]48Exp'!AK$227</f>
        <v>2.4499208000000001E-2</v>
      </c>
      <c r="AN77" s="11">
        <f>1/1000*'[1]48Exp'!AL$227</f>
        <v>4.3971506999999993E-2</v>
      </c>
      <c r="AO77" s="11">
        <f>1/1000*'[1]48Exp'!AM$227</f>
        <v>4.8978646000000001E-2</v>
      </c>
      <c r="AP77" s="11">
        <f>1/1000*'[1]48Exp'!AN$227</f>
        <v>3.5956990999999994E-2</v>
      </c>
      <c r="AQ77" s="11">
        <f>1/1000*'[1]48Exp'!AO$227</f>
        <v>1.7016435999999999E-2</v>
      </c>
      <c r="AR77" s="11">
        <f>1/1000*'[1]48Exp'!AP$227</f>
        <v>2.7736337999999996E-2</v>
      </c>
      <c r="AS77" s="11">
        <f>1/1000*'[1]48Exp'!AQ$227</f>
        <v>2.5885758999999998E-2</v>
      </c>
      <c r="AT77" s="11">
        <f>1/1000*'[1]48Exp'!AR$227</f>
        <v>2.3380210999999994E-2</v>
      </c>
      <c r="AU77" s="11">
        <f>1/1000*'[1]48Exp'!AS$227</f>
        <v>2.4010871E-2</v>
      </c>
      <c r="AV77" s="11">
        <f>1/1000*'[1]48Exp'!AT$227</f>
        <v>2.3223150999999997E-2</v>
      </c>
      <c r="AW77" s="11">
        <f>1/1000*'[1]48Exp'!AU$227</f>
        <v>2.4555202999999994E-2</v>
      </c>
      <c r="AX77" s="11">
        <f>1/1000*'[1]48Exp'!AV$227</f>
        <v>1.5195344000000001E-2</v>
      </c>
      <c r="AY77" s="11">
        <f>1/1000*'[1]48Exp'!AW$227</f>
        <v>4.7985650000000003E-3</v>
      </c>
      <c r="AZ77" s="11">
        <f>1/1000*'[1]48Exp'!AX$227</f>
        <v>4.8572889999999999E-3</v>
      </c>
      <c r="BA77" s="11">
        <f>1/1000*'[1]48Exp'!AY$227</f>
        <v>7.3736280000000001E-3</v>
      </c>
      <c r="BB77" s="11">
        <f>1/1000*'[1]48Exp'!AZ$227</f>
        <v>4.6989479999999997E-3</v>
      </c>
      <c r="BC77" s="302">
        <f>1/1000*'[1]48Exp'!BA$227</f>
        <v>0</v>
      </c>
      <c r="BD77" s="307"/>
    </row>
    <row r="78" spans="2:56">
      <c r="B78" s="5" t="s">
        <v>134</v>
      </c>
      <c r="C78" s="47">
        <f>1/$A$1*'[1]48Exp'!$B$245</f>
        <v>5.1855519999999978E-3</v>
      </c>
      <c r="D78" s="11">
        <f>1/$A$1*'[1]48Exp'!$C$245</f>
        <v>6.6873079999999994E-3</v>
      </c>
      <c r="E78" s="11">
        <f>1/$A$1*'[1]48Exp'!$D$245</f>
        <v>7.3799500000000014E-3</v>
      </c>
      <c r="F78" s="11">
        <f>1/$A$1*'[1]48Exp'!$E$245</f>
        <v>9.2267439999999985E-3</v>
      </c>
      <c r="G78" s="11">
        <f>1/$A$1*'[1]48Exp'!$F$245</f>
        <v>1.4197035999999998E-2</v>
      </c>
      <c r="H78" s="11">
        <f>1/$A$1*'[1]48Exp'!$G$245</f>
        <v>2.3419702000000001E-2</v>
      </c>
      <c r="I78" s="11">
        <f>1/$A$1*'[1]48Exp'!$H$245</f>
        <v>6.8662213000000014E-2</v>
      </c>
      <c r="J78" s="37">
        <f>1/$A$1*'[1]48Exp'!$I$245</f>
        <v>0.11567602599999997</v>
      </c>
      <c r="K78" s="37">
        <f>1/$A$1*'[1]48Exp'!$J$245</f>
        <v>7.9555936999999993E-2</v>
      </c>
      <c r="L78" s="37">
        <f>1/$A$1*'[1]48Exp'!K$245</f>
        <v>7.8490727000000024E-2</v>
      </c>
      <c r="M78" s="37">
        <f>1/$A$1*'[1]48Exp'!L$245</f>
        <v>0.11890647400000003</v>
      </c>
      <c r="N78" s="37">
        <f>1/$A$1*'[1]48Exp'!M$245</f>
        <v>0.14237291900000001</v>
      </c>
      <c r="O78" s="37">
        <f>1/$A$1*'[1]48Exp'!N$245</f>
        <v>0.12234173700000003</v>
      </c>
      <c r="P78" s="37">
        <f>1/$A$1*'[1]48Exp'!O$245</f>
        <v>0.17647178100000005</v>
      </c>
      <c r="Q78" s="37">
        <f>1/$A$1*'[1]48Exp'!P$245</f>
        <v>0.207985645</v>
      </c>
      <c r="R78" s="37">
        <f>1/$A$1*'[1]48Exp'!Q$245</f>
        <v>0.18922387399999999</v>
      </c>
      <c r="S78" s="37">
        <f>1/$A$1*'[1]48Exp'!R$245</f>
        <v>0.18282670599999998</v>
      </c>
      <c r="T78" s="37">
        <f>1/$A$1*'[1]48Exp'!S$245</f>
        <v>0.18480001999999998</v>
      </c>
      <c r="U78" s="37">
        <f>1/$A$1*'[1]48Exp'!T$245</f>
        <v>0.17471610200000007</v>
      </c>
      <c r="V78" s="37">
        <f>1/$A$1*'[1]48Exp'!U$245</f>
        <v>0.32644640399999997</v>
      </c>
      <c r="W78" s="37">
        <f>1/$A$1*'[1]48Exp'!V$245</f>
        <v>0.29034997200000001</v>
      </c>
      <c r="X78" s="37">
        <f>1/$A$1*'[1]48Exp'!W$245</f>
        <v>0.25573870199999998</v>
      </c>
      <c r="Y78" s="37">
        <f>1/$A$1*'[1]48Exp'!X$245</f>
        <v>0.51729993863199997</v>
      </c>
      <c r="Z78" s="37">
        <f>1/$A$1*'[1]48Exp'!Y$245</f>
        <v>0.52341001200000004</v>
      </c>
      <c r="AA78" s="37">
        <f>1/$A$1*'[1]48Exp'!Z$245</f>
        <v>0.68583332199999969</v>
      </c>
      <c r="AB78" s="37">
        <f>1/$A$1*'[1]48Exp'!AA$245</f>
        <v>0</v>
      </c>
      <c r="AC78" s="34"/>
      <c r="AD78" s="68">
        <f>1/1000*'[1]48Exp'!AB$245</f>
        <v>4.5178389999999992E-3</v>
      </c>
      <c r="AE78" s="11">
        <f>1/1000*'[1]48Exp'!AC$245</f>
        <v>5.8640000000000003E-3</v>
      </c>
      <c r="AF78" s="11">
        <f>1/1000*'[1]48Exp'!AD$245</f>
        <v>7.4052830000000004E-3</v>
      </c>
      <c r="AG78" s="11">
        <f>1/1000*'[1]48Exp'!AE$245</f>
        <v>8.990999999999999E-3</v>
      </c>
      <c r="AH78" s="11">
        <f>1/1000*'[1]48Exp'!AF$245</f>
        <v>1.5696999999999999E-2</v>
      </c>
      <c r="AI78" s="11">
        <f>1/1000*'[1]48Exp'!AG$245</f>
        <v>2.4357090000000001E-2</v>
      </c>
      <c r="AJ78" s="11">
        <f>1/1000*'[1]48Exp'!AH$245</f>
        <v>5.3478473999999991E-2</v>
      </c>
      <c r="AK78" s="11">
        <f>1/1000*'[1]48Exp'!AI$245</f>
        <v>9.2910214000000005E-2</v>
      </c>
      <c r="AL78" s="11">
        <f>1/1000*'[1]48Exp'!AJ$245</f>
        <v>9.1226439999999992E-2</v>
      </c>
      <c r="AM78" s="11">
        <f>1/1000*'[1]48Exp'!AK$245</f>
        <v>8.9575902999999985E-2</v>
      </c>
      <c r="AN78" s="11">
        <f>1/1000*'[1]48Exp'!AL$245</f>
        <v>0.14881423899999999</v>
      </c>
      <c r="AO78" s="11">
        <f>1/1000*'[1]48Exp'!AM$245</f>
        <v>0.21100628599999996</v>
      </c>
      <c r="AP78" s="11">
        <f>1/1000*'[1]48Exp'!AN$245</f>
        <v>0.20969543800000001</v>
      </c>
      <c r="AQ78" s="11">
        <f>1/1000*'[1]48Exp'!AO$245</f>
        <v>0.28568263100000002</v>
      </c>
      <c r="AR78" s="11">
        <f>1/1000*'[1]48Exp'!AP$245</f>
        <v>0.44946261799999998</v>
      </c>
      <c r="AS78" s="11">
        <f>1/1000*'[1]48Exp'!AQ$245</f>
        <v>0.35319890400000004</v>
      </c>
      <c r="AT78" s="11">
        <f>1/1000*'[1]48Exp'!AR$245</f>
        <v>0.312464829</v>
      </c>
      <c r="AU78" s="11">
        <f>1/1000*'[1]48Exp'!AS$245</f>
        <v>0.32085284199999992</v>
      </c>
      <c r="AV78" s="11">
        <f>1/1000*'[1]48Exp'!AT$245</f>
        <v>0.370341225</v>
      </c>
      <c r="AW78" s="11">
        <f>1/1000*'[1]48Exp'!AU$245</f>
        <v>0.50650036399999998</v>
      </c>
      <c r="AX78" s="11">
        <f>1/1000*'[1]48Exp'!AV$245</f>
        <v>0.47704125199999997</v>
      </c>
      <c r="AY78" s="11">
        <f>1/1000*'[1]48Exp'!AW$245</f>
        <v>0.458419513</v>
      </c>
      <c r="AZ78" s="11">
        <f>1/1000*'[1]48Exp'!AX$245</f>
        <v>0.86888536100000002</v>
      </c>
      <c r="BA78" s="11">
        <f>1/1000*'[1]48Exp'!AY$245</f>
        <v>0.7996205660000002</v>
      </c>
      <c r="BB78" s="11">
        <f>1/1000*'[1]48Exp'!AZ$245</f>
        <v>0.94334956599999986</v>
      </c>
      <c r="BC78" s="302">
        <f>1/1000*'[1]48Exp'!BA$245</f>
        <v>0</v>
      </c>
      <c r="BD78" s="307"/>
    </row>
    <row r="79" spans="2:56">
      <c r="B79" s="8" t="s">
        <v>19</v>
      </c>
      <c r="C79" s="49">
        <f t="shared" ref="C79:AB79" si="10">SUM(C69:C69)-SUM(C70:C78)</f>
        <v>1.6685130000000103E-3</v>
      </c>
      <c r="D79" s="40">
        <f t="shared" si="10"/>
        <v>3.7367299999999798E-4</v>
      </c>
      <c r="E79" s="40">
        <f t="shared" si="10"/>
        <v>1.2813029999999906E-3</v>
      </c>
      <c r="F79" s="40">
        <f t="shared" si="10"/>
        <v>1.3103050000000116E-3</v>
      </c>
      <c r="G79" s="40">
        <f t="shared" si="10"/>
        <v>3.6740939999999889E-3</v>
      </c>
      <c r="H79" s="40">
        <f t="shared" si="10"/>
        <v>4.540714999999973E-3</v>
      </c>
      <c r="I79" s="40">
        <f t="shared" si="10"/>
        <v>1.9138524000000046E-2</v>
      </c>
      <c r="J79" s="41">
        <f t="shared" si="10"/>
        <v>3.1229850999999975E-2</v>
      </c>
      <c r="K79" s="41">
        <f t="shared" si="10"/>
        <v>1.7056275999999926E-2</v>
      </c>
      <c r="L79" s="41">
        <f t="shared" si="10"/>
        <v>1.7581713999999971E-2</v>
      </c>
      <c r="M79" s="41">
        <f t="shared" si="10"/>
        <v>2.8176850999999892E-2</v>
      </c>
      <c r="N79" s="41">
        <f t="shared" si="10"/>
        <v>2.7058169999999881E-2</v>
      </c>
      <c r="O79" s="41">
        <f t="shared" si="10"/>
        <v>4.9102782000000067E-2</v>
      </c>
      <c r="P79" s="41">
        <f t="shared" si="10"/>
        <v>5.0693860999999951E-2</v>
      </c>
      <c r="Q79" s="41">
        <f t="shared" si="10"/>
        <v>4.6447949000000044E-2</v>
      </c>
      <c r="R79" s="41">
        <f t="shared" si="10"/>
        <v>4.2299210999999892E-2</v>
      </c>
      <c r="S79" s="41">
        <f t="shared" si="10"/>
        <v>5.4782765999999983E-2</v>
      </c>
      <c r="T79" s="41">
        <f t="shared" si="10"/>
        <v>5.2850967999999998E-2</v>
      </c>
      <c r="U79" s="41">
        <f t="shared" si="10"/>
        <v>5.1819648999999801E-2</v>
      </c>
      <c r="V79" s="41">
        <f t="shared" si="10"/>
        <v>6.4868657999999968E-2</v>
      </c>
      <c r="W79" s="41">
        <f t="shared" si="10"/>
        <v>6.1311553000000019E-2</v>
      </c>
      <c r="X79" s="41">
        <f t="shared" si="10"/>
        <v>4.6031039999999912E-2</v>
      </c>
      <c r="Y79" s="41">
        <f t="shared" si="10"/>
        <v>7.7147411801000265E-2</v>
      </c>
      <c r="Z79" s="41">
        <f t="shared" si="10"/>
        <v>8.4565766000000098E-2</v>
      </c>
      <c r="AA79" s="41">
        <f t="shared" si="10"/>
        <v>9.7420583999999977E-2</v>
      </c>
      <c r="AB79" s="41">
        <f t="shared" si="10"/>
        <v>0</v>
      </c>
      <c r="AC79" s="34"/>
      <c r="AD79" s="66">
        <f t="shared" ref="AD79:BC79" si="11">SUM(AD69:AD69)-SUM(AD70:AD78)</f>
        <v>1.4739010000000066E-3</v>
      </c>
      <c r="AE79" s="40">
        <f t="shared" si="11"/>
        <v>2.5999999999999635E-4</v>
      </c>
      <c r="AF79" s="40">
        <f t="shared" si="11"/>
        <v>1.0596389999999942E-3</v>
      </c>
      <c r="AG79" s="40">
        <f t="shared" si="11"/>
        <v>8.1300000000000816E-4</v>
      </c>
      <c r="AH79" s="40">
        <f t="shared" si="11"/>
        <v>2.7979999999999949E-3</v>
      </c>
      <c r="AI79" s="40">
        <f t="shared" si="11"/>
        <v>3.8396260000000126E-3</v>
      </c>
      <c r="AJ79" s="40">
        <f t="shared" si="11"/>
        <v>1.2446548999999973E-2</v>
      </c>
      <c r="AK79" s="40">
        <f t="shared" si="11"/>
        <v>2.0622342000000016E-2</v>
      </c>
      <c r="AL79" s="40">
        <f t="shared" si="11"/>
        <v>1.5920845000000017E-2</v>
      </c>
      <c r="AM79" s="40">
        <f t="shared" si="11"/>
        <v>1.9812201000000029E-2</v>
      </c>
      <c r="AN79" s="40">
        <f t="shared" si="11"/>
        <v>3.2359535000000106E-2</v>
      </c>
      <c r="AO79" s="40">
        <f t="shared" si="11"/>
        <v>3.5097302000000052E-2</v>
      </c>
      <c r="AP79" s="40">
        <f t="shared" si="11"/>
        <v>0.10058791200000017</v>
      </c>
      <c r="AQ79" s="40">
        <f t="shared" si="11"/>
        <v>9.8077543999999905E-2</v>
      </c>
      <c r="AR79" s="40">
        <f t="shared" si="11"/>
        <v>0.10663776600000019</v>
      </c>
      <c r="AS79" s="40">
        <f t="shared" si="11"/>
        <v>8.0798511000000239E-2</v>
      </c>
      <c r="AT79" s="40">
        <f t="shared" si="11"/>
        <v>9.0002006999999606E-2</v>
      </c>
      <c r="AU79" s="40">
        <f t="shared" si="11"/>
        <v>9.4164030999999593E-2</v>
      </c>
      <c r="AV79" s="40">
        <f t="shared" si="11"/>
        <v>0.10300788300000008</v>
      </c>
      <c r="AW79" s="40">
        <f t="shared" si="11"/>
        <v>0.13197659299999986</v>
      </c>
      <c r="AX79" s="40">
        <f t="shared" si="11"/>
        <v>0.14326493299999976</v>
      </c>
      <c r="AY79" s="40">
        <f t="shared" si="11"/>
        <v>0.12587476900000016</v>
      </c>
      <c r="AZ79" s="40">
        <f t="shared" si="11"/>
        <v>0.19616109700000006</v>
      </c>
      <c r="BA79" s="40">
        <f t="shared" si="11"/>
        <v>0.17499858700000015</v>
      </c>
      <c r="BB79" s="40">
        <f t="shared" si="11"/>
        <v>0.16114797400000036</v>
      </c>
      <c r="BC79" s="55">
        <f t="shared" si="11"/>
        <v>0</v>
      </c>
      <c r="BD79" s="307"/>
    </row>
    <row r="80" spans="2:56" ht="17.149999999999999" customHeight="1">
      <c r="B80" s="10" t="s">
        <v>198</v>
      </c>
      <c r="C80" s="82">
        <f t="shared" ref="C80:AB80" si="12">C5-SUM(C6,C21,C25,C36,C53,C68,C69)</f>
        <v>6.9171644999999726E-2</v>
      </c>
      <c r="D80" s="83">
        <f t="shared" si="12"/>
        <v>8.2374436000001161E-2</v>
      </c>
      <c r="E80" s="83">
        <f t="shared" si="12"/>
        <v>0.12142072799999903</v>
      </c>
      <c r="F80" s="83">
        <f t="shared" si="12"/>
        <v>0.15224576200000017</v>
      </c>
      <c r="G80" s="83">
        <f t="shared" si="12"/>
        <v>0.1836182540000002</v>
      </c>
      <c r="H80" s="83">
        <f t="shared" si="12"/>
        <v>0.33176903700000038</v>
      </c>
      <c r="I80" s="83">
        <f t="shared" si="12"/>
        <v>0.72190288499999955</v>
      </c>
      <c r="J80" s="97">
        <f t="shared" si="12"/>
        <v>1.039491114000004</v>
      </c>
      <c r="K80" s="97">
        <f t="shared" si="12"/>
        <v>0.9254355409999997</v>
      </c>
      <c r="L80" s="97">
        <f t="shared" si="12"/>
        <v>0.89580344799999967</v>
      </c>
      <c r="M80" s="97">
        <f t="shared" si="12"/>
        <v>0.93017507800000487</v>
      </c>
      <c r="N80" s="97">
        <f t="shared" si="12"/>
        <v>1.144179244</v>
      </c>
      <c r="O80" s="97">
        <f t="shared" si="12"/>
        <v>1.1778468579999961</v>
      </c>
      <c r="P80" s="97">
        <f t="shared" si="12"/>
        <v>1.4452769910000027</v>
      </c>
      <c r="Q80" s="97">
        <f t="shared" si="12"/>
        <v>1.6865950869999988</v>
      </c>
      <c r="R80" s="97">
        <f t="shared" si="12"/>
        <v>1.5865890189999892</v>
      </c>
      <c r="S80" s="97">
        <f t="shared" si="12"/>
        <v>1.8255821219999966</v>
      </c>
      <c r="T80" s="97">
        <f t="shared" si="12"/>
        <v>1.8655698439999977</v>
      </c>
      <c r="U80" s="97">
        <f t="shared" si="12"/>
        <v>1.6105604319999935</v>
      </c>
      <c r="V80" s="97">
        <f t="shared" si="12"/>
        <v>1.7981071740000019</v>
      </c>
      <c r="W80" s="97">
        <f t="shared" si="12"/>
        <v>1.5649703089999942</v>
      </c>
      <c r="X80" s="97">
        <f t="shared" si="12"/>
        <v>1.4966424149999975</v>
      </c>
      <c r="Y80" s="97">
        <f t="shared" si="12"/>
        <v>2.1755251204780031</v>
      </c>
      <c r="Z80" s="97">
        <f t="shared" si="12"/>
        <v>2.4680920320000013</v>
      </c>
      <c r="AA80" s="97">
        <f t="shared" si="12"/>
        <v>2.773098509000004</v>
      </c>
      <c r="AB80" s="97">
        <f t="shared" si="12"/>
        <v>0</v>
      </c>
      <c r="AC80" s="213"/>
      <c r="AD80" s="82">
        <f t="shared" ref="AD80:BC80" si="13">AD5-SUM(AD6,AD21,AD25,AD36,AD53,AD68,AD69)</f>
        <v>6.2209931000000385E-2</v>
      </c>
      <c r="AE80" s="83">
        <f t="shared" si="13"/>
        <v>7.3261000000000021E-2</v>
      </c>
      <c r="AF80" s="83">
        <f t="shared" si="13"/>
        <v>0.10481186900000061</v>
      </c>
      <c r="AG80" s="83">
        <f t="shared" si="13"/>
        <v>0.13817200000000129</v>
      </c>
      <c r="AH80" s="83">
        <f t="shared" si="13"/>
        <v>0.18773499999999954</v>
      </c>
      <c r="AI80" s="83">
        <f t="shared" si="13"/>
        <v>0.35327001899999999</v>
      </c>
      <c r="AJ80" s="83">
        <f t="shared" si="13"/>
        <v>0.64339859099999863</v>
      </c>
      <c r="AK80" s="83">
        <f t="shared" si="13"/>
        <v>0.93268643699999476</v>
      </c>
      <c r="AL80" s="83">
        <f t="shared" si="13"/>
        <v>1.0474814480000036</v>
      </c>
      <c r="AM80" s="83">
        <f t="shared" si="13"/>
        <v>1.0012462390971457</v>
      </c>
      <c r="AN80" s="83">
        <f t="shared" si="13"/>
        <v>1.1757676950000047</v>
      </c>
      <c r="AO80" s="83">
        <f t="shared" si="13"/>
        <v>1.5836473680000029</v>
      </c>
      <c r="AP80" s="83">
        <f t="shared" si="13"/>
        <v>1.720869914999998</v>
      </c>
      <c r="AQ80" s="83">
        <f t="shared" si="13"/>
        <v>2.0615831129999922</v>
      </c>
      <c r="AR80" s="83">
        <f t="shared" si="13"/>
        <v>2.4408370870000073</v>
      </c>
      <c r="AS80" s="83">
        <f t="shared" si="13"/>
        <v>2.5351793660000013</v>
      </c>
      <c r="AT80" s="83">
        <f t="shared" si="13"/>
        <v>2.5373265050000064</v>
      </c>
      <c r="AU80" s="83">
        <f t="shared" si="13"/>
        <v>2.5674588909999905</v>
      </c>
      <c r="AV80" s="83">
        <f t="shared" si="13"/>
        <v>2.5965375569999907</v>
      </c>
      <c r="AW80" s="83">
        <f t="shared" si="13"/>
        <v>2.930189103</v>
      </c>
      <c r="AX80" s="83">
        <f t="shared" si="13"/>
        <v>2.880297825999989</v>
      </c>
      <c r="AY80" s="83">
        <f t="shared" si="13"/>
        <v>3.1961712230000003</v>
      </c>
      <c r="AZ80" s="83">
        <f t="shared" si="13"/>
        <v>4.4782940960000133</v>
      </c>
      <c r="BA80" s="83">
        <f t="shared" si="13"/>
        <v>4.3958928539999995</v>
      </c>
      <c r="BB80" s="83">
        <f t="shared" si="13"/>
        <v>4.209180939000003</v>
      </c>
      <c r="BC80" s="84">
        <f t="shared" si="13"/>
        <v>0</v>
      </c>
      <c r="BD80" s="307"/>
    </row>
    <row r="81" spans="2:56">
      <c r="B81" s="5" t="s">
        <v>25</v>
      </c>
      <c r="C81" s="47">
        <f>1/$A$1*'[1]48Exp'!$B$15</f>
        <v>3.4968874000000011E-2</v>
      </c>
      <c r="D81" s="11">
        <f>1/$A$1*'[1]48Exp'!$C$15</f>
        <v>4.6223641999999988E-2</v>
      </c>
      <c r="E81" s="11">
        <f>1/$A$1*'[1]48Exp'!$D$15</f>
        <v>6.8234223999999982E-2</v>
      </c>
      <c r="F81" s="11">
        <f>1/$A$1*'[1]48Exp'!$E$15</f>
        <v>8.1283765999999993E-2</v>
      </c>
      <c r="G81" s="11">
        <f>1/$A$1*'[1]48Exp'!$F$15</f>
        <v>9.4305174999999977E-2</v>
      </c>
      <c r="H81" s="11">
        <f>1/$A$1*'[1]48Exp'!$G$15</f>
        <v>0.14171888099999994</v>
      </c>
      <c r="I81" s="11">
        <f>1/$A$1*'[1]48Exp'!$H$15</f>
        <v>0.21526129500000016</v>
      </c>
      <c r="J81" s="37">
        <f>1/$A$1*'[1]48Exp'!$I$15</f>
        <v>0.27698796700000017</v>
      </c>
      <c r="K81" s="37">
        <f>1/$A$1*'[1]48Exp'!$J$15</f>
        <v>0.26183381000000011</v>
      </c>
      <c r="L81" s="37">
        <f>1/$A$1*'[1]48Exp'!K$15</f>
        <v>0.23487950800000013</v>
      </c>
      <c r="M81" s="37">
        <f>1/$A$1*'[1]48Exp'!L$15</f>
        <v>0.26633903600000003</v>
      </c>
      <c r="N81" s="37">
        <f>1/$A$1*'[1]48Exp'!M$15</f>
        <v>0.29839621599999994</v>
      </c>
      <c r="O81" s="37">
        <f>1/$A$1*'[1]48Exp'!N$15</f>
        <v>0.37551616200000026</v>
      </c>
      <c r="P81" s="37">
        <f>1/$A$1*'[1]48Exp'!O$15</f>
        <v>0.36384307699999996</v>
      </c>
      <c r="Q81" s="37">
        <f>1/$A$1*'[1]48Exp'!P$15</f>
        <v>0.42293704300000012</v>
      </c>
      <c r="R81" s="37">
        <f>1/$A$1*'[1]48Exp'!Q$15</f>
        <v>0.41354787799999987</v>
      </c>
      <c r="S81" s="37">
        <f>1/$A$1*'[1]48Exp'!R$15</f>
        <v>0.37758503699999996</v>
      </c>
      <c r="T81" s="37">
        <f>1/$A$1*'[1]48Exp'!S$15</f>
        <v>0.37193177899999985</v>
      </c>
      <c r="U81" s="37">
        <f>1/$A$1*'[1]48Exp'!T$15</f>
        <v>0.37966372199999993</v>
      </c>
      <c r="V81" s="37">
        <f>1/$A$1*'[1]48Exp'!U$15</f>
        <v>0.38413088999999989</v>
      </c>
      <c r="W81" s="37">
        <f>1/$A$1*'[1]48Exp'!V$15</f>
        <v>0.45539111000000032</v>
      </c>
      <c r="X81" s="37">
        <f>1/$A$1*'[1]48Exp'!W$15</f>
        <v>0.40868087999999997</v>
      </c>
      <c r="Y81" s="37">
        <f>1/$A$1*'[1]48Exp'!X$15</f>
        <v>0.47581560790800004</v>
      </c>
      <c r="Z81" s="37">
        <f>1/$A$1*'[1]48Exp'!Y$15</f>
        <v>0.52992133500000005</v>
      </c>
      <c r="AA81" s="37">
        <f>1/$A$1*'[1]48Exp'!Z$15</f>
        <v>0.58953334099999999</v>
      </c>
      <c r="AB81" s="37">
        <f>1/$A$1*'[1]48Exp'!AA$15</f>
        <v>0</v>
      </c>
      <c r="AC81" s="4"/>
      <c r="AD81" s="68">
        <f>1/1000*'[1]48Exp'!AB$15</f>
        <v>3.4336037E-2</v>
      </c>
      <c r="AE81" s="11">
        <f>1/1000*'[1]48Exp'!AC$15</f>
        <v>4.241799999999999E-2</v>
      </c>
      <c r="AF81" s="11">
        <f>1/1000*'[1]48Exp'!AD$15</f>
        <v>5.7860392999999996E-2</v>
      </c>
      <c r="AG81" s="11">
        <f>1/1000*'[1]48Exp'!AE$15</f>
        <v>7.1315000000000031E-2</v>
      </c>
      <c r="AH81" s="11">
        <f>1/1000*'[1]48Exp'!AF$15</f>
        <v>8.9525999999999994E-2</v>
      </c>
      <c r="AI81" s="11">
        <f>1/1000*'[1]48Exp'!AG$15</f>
        <v>0.14274571799999999</v>
      </c>
      <c r="AJ81" s="11">
        <f>1/1000*'[1]48Exp'!AH$15</f>
        <v>0.21773488499999996</v>
      </c>
      <c r="AK81" s="11">
        <f>1/1000*'[1]48Exp'!AI$15</f>
        <v>0.28527533300000002</v>
      </c>
      <c r="AL81" s="11">
        <f>1/1000*'[1]48Exp'!AJ$15</f>
        <v>0.31768821899999999</v>
      </c>
      <c r="AM81" s="11">
        <f>1/1000*'[1]48Exp'!AK$15</f>
        <v>0.29149003400000001</v>
      </c>
      <c r="AN81" s="11">
        <f>1/1000*'[1]48Exp'!AL$15</f>
        <v>0.36224239600000002</v>
      </c>
      <c r="AO81" s="11">
        <f>1/1000*'[1]48Exp'!AM$15</f>
        <v>0.49040292900000004</v>
      </c>
      <c r="AP81" s="156">
        <f>1/1000*'[1]48Exp'!AN$15</f>
        <v>0.61327413900000005</v>
      </c>
      <c r="AQ81" s="156">
        <f>1/1000*'[1]48Exp'!AO$15</f>
        <v>0.65144172</v>
      </c>
      <c r="AR81" s="156">
        <f>1/1000*'[1]48Exp'!AP$15</f>
        <v>0.745500202</v>
      </c>
      <c r="AS81" s="156">
        <f>1/1000*'[1]48Exp'!AQ$15</f>
        <v>0.82461577600000002</v>
      </c>
      <c r="AT81" s="156">
        <f>1/1000*'[1]48Exp'!AR$15</f>
        <v>0.70410555500000005</v>
      </c>
      <c r="AU81" s="156">
        <f>1/1000*'[1]48Exp'!AS$15</f>
        <v>0.72295645499999994</v>
      </c>
      <c r="AV81" s="156">
        <f>1/1000*'[1]48Exp'!AT$15</f>
        <v>0.80611437299999988</v>
      </c>
      <c r="AW81" s="156">
        <f>1/1000*'[1]48Exp'!AU$15</f>
        <v>0.92889674999999994</v>
      </c>
      <c r="AX81" s="11">
        <f>1/1000*'[1]48Exp'!AV$15</f>
        <v>1.1550259810000001</v>
      </c>
      <c r="AY81" s="11">
        <f>1/1000*'[1]48Exp'!AW$15</f>
        <v>1.179720168</v>
      </c>
      <c r="AZ81" s="11">
        <f>1/1000*'[1]48Exp'!AX$15</f>
        <v>1.4603520650000001</v>
      </c>
      <c r="BA81" s="11">
        <f>1/1000*'[1]48Exp'!AY$15</f>
        <v>1.4771674850000001</v>
      </c>
      <c r="BB81" s="11">
        <f>1/1000*'[1]48Exp'!AZ$15</f>
        <v>1.2620640270000001</v>
      </c>
      <c r="BC81" s="302">
        <f>1/1000*'[1]48Exp'!BA$15</f>
        <v>0</v>
      </c>
      <c r="BD81" s="307"/>
    </row>
    <row r="82" spans="2:56">
      <c r="B82" s="5" t="s">
        <v>173</v>
      </c>
      <c r="C82" s="47">
        <f>1/$A$1*'[1]48Exp'!$B$20</f>
        <v>5.8330360000000006E-3</v>
      </c>
      <c r="D82" s="11">
        <f>1/$A$1*'[1]48Exp'!$C$20</f>
        <v>2.4554029999999997E-3</v>
      </c>
      <c r="E82" s="11">
        <f>1/$A$1*'[1]48Exp'!$D$20</f>
        <v>8.9878030000000008E-3</v>
      </c>
      <c r="F82" s="11">
        <f>1/$A$1*'[1]48Exp'!$E$20</f>
        <v>1.0056739999999998E-2</v>
      </c>
      <c r="G82" s="11">
        <f>1/$A$1*'[1]48Exp'!$F$20</f>
        <v>6.3414809999999986E-3</v>
      </c>
      <c r="H82" s="11">
        <f>1/$A$1*'[1]48Exp'!$G$20</f>
        <v>4.4297419999999995E-3</v>
      </c>
      <c r="I82" s="11">
        <f>1/$A$1*'[1]48Exp'!$H$20</f>
        <v>1.3433960000000002E-2</v>
      </c>
      <c r="J82" s="37">
        <f>1/$A$1*'[1]48Exp'!$I$20</f>
        <v>1.6800204999999999E-2</v>
      </c>
      <c r="K82" s="37">
        <f>1/$A$1*'[1]48Exp'!$J$20</f>
        <v>1.7856832E-2</v>
      </c>
      <c r="L82" s="37">
        <f>1/$A$1*'[1]48Exp'!K$20</f>
        <v>2.4497187999999989E-2</v>
      </c>
      <c r="M82" s="37">
        <f>1/$A$1*'[1]48Exp'!L$20</f>
        <v>4.0046430999999987E-2</v>
      </c>
      <c r="N82" s="37">
        <f>1/$A$1*'[1]48Exp'!M$20</f>
        <v>4.944246599999999E-2</v>
      </c>
      <c r="O82" s="37">
        <f>1/$A$1*'[1]48Exp'!N$20</f>
        <v>4.6820121999999992E-2</v>
      </c>
      <c r="P82" s="37">
        <f>1/$A$1*'[1]48Exp'!O$20</f>
        <v>8.6752500999999982E-2</v>
      </c>
      <c r="Q82" s="37">
        <f>1/$A$1*'[1]48Exp'!P$20</f>
        <v>0.10278623599999999</v>
      </c>
      <c r="R82" s="37">
        <f>1/$A$1*'[1]48Exp'!Q$20</f>
        <v>0.14070732899999996</v>
      </c>
      <c r="S82" s="37">
        <f>1/$A$1*'[1]48Exp'!R$20</f>
        <v>0.1956552339999999</v>
      </c>
      <c r="T82" s="37">
        <f>1/$A$1*'[1]48Exp'!S$20</f>
        <v>0.20409855099999996</v>
      </c>
      <c r="U82" s="37">
        <f>1/$A$1*'[1]48Exp'!T$20</f>
        <v>0.19584082400000002</v>
      </c>
      <c r="V82" s="37">
        <f>1/$A$1*'[1]48Exp'!U$20</f>
        <v>0.200420664</v>
      </c>
      <c r="W82" s="37">
        <f>1/$A$1*'[1]48Exp'!V$20</f>
        <v>0.19953054099999995</v>
      </c>
      <c r="X82" s="37">
        <f>1/$A$1*'[1]48Exp'!W$20</f>
        <v>0.22747152900000001</v>
      </c>
      <c r="Y82" s="37">
        <f>1/$A$1*'[1]48Exp'!X$20</f>
        <v>0.27149565388500002</v>
      </c>
      <c r="Z82" s="37">
        <f>1/$A$1*'[1]48Exp'!Y$20</f>
        <v>0.29116994700000004</v>
      </c>
      <c r="AA82" s="37">
        <f>1/$A$1*'[1]48Exp'!Z$20</f>
        <v>0.30829343000000003</v>
      </c>
      <c r="AB82" s="37">
        <f>1/$A$1*'[1]48Exp'!AA$20</f>
        <v>0</v>
      </c>
      <c r="AC82" s="4"/>
      <c r="AD82" s="68">
        <f>1/1000*'[1]48Exp'!AB$20</f>
        <v>3.58655E-3</v>
      </c>
      <c r="AE82" s="11">
        <f>1/1000*'[1]48Exp'!AC$20</f>
        <v>1.668E-3</v>
      </c>
      <c r="AF82" s="11">
        <f>1/1000*'[1]48Exp'!AD$20</f>
        <v>6.0956199999999995E-3</v>
      </c>
      <c r="AG82" s="11">
        <f>1/1000*'[1]48Exp'!AE$20</f>
        <v>6.7290000000000006E-3</v>
      </c>
      <c r="AH82" s="11">
        <f>1/1000*'[1]48Exp'!AF$20</f>
        <v>5.5439999999999994E-3</v>
      </c>
      <c r="AI82" s="11">
        <f>1/1000*'[1]48Exp'!AG$20</f>
        <v>5.4064849999999999E-3</v>
      </c>
      <c r="AJ82" s="11">
        <f>1/1000*'[1]48Exp'!AH$20</f>
        <v>1.2433184999999999E-2</v>
      </c>
      <c r="AK82" s="11">
        <f>1/1000*'[1]48Exp'!AI$20</f>
        <v>1.6560535999999997E-2</v>
      </c>
      <c r="AL82" s="11">
        <f>1/1000*'[1]48Exp'!AJ$20</f>
        <v>2.0568517000000001E-2</v>
      </c>
      <c r="AM82" s="11">
        <f>1/1000*'[1]48Exp'!AK$20</f>
        <v>2.7475590000000001E-2</v>
      </c>
      <c r="AN82" s="11">
        <f>1/1000*'[1]48Exp'!AL$20</f>
        <v>4.6051058999999998E-2</v>
      </c>
      <c r="AO82" s="11">
        <f>1/1000*'[1]48Exp'!AM$20</f>
        <v>5.8168509E-2</v>
      </c>
      <c r="AP82" s="11">
        <f>1/1000*'[1]48Exp'!AN$20</f>
        <v>5.8330006999999996E-2</v>
      </c>
      <c r="AQ82" s="11">
        <f>1/1000*'[1]48Exp'!AO$20</f>
        <v>0.112541603</v>
      </c>
      <c r="AR82" s="11">
        <f>1/1000*'[1]48Exp'!AP$20</f>
        <v>0.15445791500000003</v>
      </c>
      <c r="AS82" s="11">
        <f>1/1000*'[1]48Exp'!AQ$20</f>
        <v>0.18723041799999998</v>
      </c>
      <c r="AT82" s="11">
        <f>1/1000*'[1]48Exp'!AR$20</f>
        <v>0.22508678900000001</v>
      </c>
      <c r="AU82" s="11">
        <f>1/1000*'[1]48Exp'!AS$20</f>
        <v>0.214417947</v>
      </c>
      <c r="AV82" s="11">
        <f>1/1000*'[1]48Exp'!AT$20</f>
        <v>0.21650534700000001</v>
      </c>
      <c r="AW82" s="11">
        <f>1/1000*'[1]48Exp'!AU$20</f>
        <v>0.226423232</v>
      </c>
      <c r="AX82" s="11">
        <f>1/1000*'[1]48Exp'!AV$20</f>
        <v>0.23301901</v>
      </c>
      <c r="AY82" s="11">
        <f>1/1000*'[1]48Exp'!AW$20</f>
        <v>0.34359142099999995</v>
      </c>
      <c r="AZ82" s="11">
        <f>1/1000*'[1]48Exp'!AX$20</f>
        <v>0.40914628799999997</v>
      </c>
      <c r="BA82" s="11">
        <f>1/1000*'[1]48Exp'!AY$20</f>
        <v>0.35772193099999994</v>
      </c>
      <c r="BB82" s="11">
        <f>1/1000*'[1]48Exp'!AZ$20</f>
        <v>0.3216513789999999</v>
      </c>
      <c r="BC82" s="302">
        <f>1/1000*'[1]48Exp'!BA$20</f>
        <v>0</v>
      </c>
      <c r="BD82" s="307"/>
    </row>
    <row r="83" spans="2:56">
      <c r="B83" s="372" t="s">
        <v>104</v>
      </c>
      <c r="C83" s="47">
        <f>1/$A$1*'[1]48Exp'!$B$72</f>
        <v>8.3160999999999985E-5</v>
      </c>
      <c r="D83" s="11">
        <f>1/$A$1*'[1]48Exp'!$C$72</f>
        <v>0</v>
      </c>
      <c r="E83" s="11">
        <f>1/$A$1*'[1]48Exp'!$D$72</f>
        <v>6.6152999999999988E-5</v>
      </c>
      <c r="F83" s="11">
        <f>1/$A$1*'[1]48Exp'!$E$72</f>
        <v>0</v>
      </c>
      <c r="G83" s="11">
        <f>1/$A$1*'[1]48Exp'!$F$72</f>
        <v>0</v>
      </c>
      <c r="H83" s="11">
        <f>1/$A$1*'[1]48Exp'!$G$72</f>
        <v>1.4887939999999999E-3</v>
      </c>
      <c r="I83" s="11">
        <f>1/$A$1*'[1]48Exp'!$H$72</f>
        <v>3.1332949999999999E-3</v>
      </c>
      <c r="J83" s="37">
        <f>1/$A$1*'[1]48Exp'!$I$72</f>
        <v>3.7919730000000006E-3</v>
      </c>
      <c r="K83" s="37">
        <f>1/$A$1*'[1]48Exp'!$J$72</f>
        <v>6.0939889999999993E-3</v>
      </c>
      <c r="L83" s="37">
        <f>1/$A$1*'[1]48Exp'!K$72</f>
        <v>5.5902790000000001E-3</v>
      </c>
      <c r="M83" s="37">
        <f>1/$A$1*'[1]48Exp'!L$72</f>
        <v>4.8095259999999989E-3</v>
      </c>
      <c r="N83" s="37">
        <f>1/$A$1*'[1]48Exp'!M$72</f>
        <v>4.8407359999999991E-3</v>
      </c>
      <c r="O83" s="37">
        <f>1/$A$1*'[1]48Exp'!N$72</f>
        <v>4.4625039999999991E-3</v>
      </c>
      <c r="P83" s="37">
        <f>1/$A$1*'[1]48Exp'!O$72</f>
        <v>6.1419219999999993E-3</v>
      </c>
      <c r="Q83" s="37">
        <f>1/$A$1*'[1]48Exp'!P$72</f>
        <v>1.0250463E-2</v>
      </c>
      <c r="R83" s="37">
        <f>1/$A$1*'[1]48Exp'!Q$72</f>
        <v>8.9188989999999992E-3</v>
      </c>
      <c r="S83" s="37">
        <f>1/$A$1*'[1]48Exp'!R$72</f>
        <v>1.0547623999999999E-2</v>
      </c>
      <c r="T83" s="37">
        <f>1/$A$1*'[1]48Exp'!S$72</f>
        <v>8.7806189999999982E-3</v>
      </c>
      <c r="U83" s="37">
        <f>1/$A$1*'[1]48Exp'!T$72</f>
        <v>1.3570694000000001E-2</v>
      </c>
      <c r="V83" s="37">
        <f>1/$A$1*'[1]48Exp'!U$72</f>
        <v>1.2911383000000002E-2</v>
      </c>
      <c r="W83" s="37">
        <f>1/$A$1*'[1]48Exp'!V$72</f>
        <v>1.2918773999999997E-2</v>
      </c>
      <c r="X83" s="37">
        <f>1/$A$1*'[1]48Exp'!W$72</f>
        <v>1.3655494999999998E-2</v>
      </c>
      <c r="Y83" s="37">
        <f>1/$A$1*'[1]48Exp'!X$72</f>
        <v>3.1567921820999996E-2</v>
      </c>
      <c r="Z83" s="37">
        <f>1/$A$1*'[1]48Exp'!Y$72</f>
        <v>4.1028142000000004E-2</v>
      </c>
      <c r="AA83" s="37">
        <f>1/$A$1*'[1]48Exp'!Z$72</f>
        <v>4.3715918999999999E-2</v>
      </c>
      <c r="AB83" s="37">
        <f>1/$A$1*'[1]48Exp'!AA$72</f>
        <v>0</v>
      </c>
      <c r="AC83" s="4"/>
      <c r="AD83" s="68">
        <f>1/1000*'[1]48Exp'!AB$72</f>
        <v>1.45983E-4</v>
      </c>
      <c r="AE83" s="11">
        <f>1/1000*'[1]48Exp'!AC$72</f>
        <v>0</v>
      </c>
      <c r="AF83" s="11">
        <f>1/1000*'[1]48Exp'!AD$72</f>
        <v>9.9649000000000008E-5</v>
      </c>
      <c r="AG83" s="11">
        <f>1/1000*'[1]48Exp'!AE$72</f>
        <v>0</v>
      </c>
      <c r="AH83" s="11">
        <f>1/1000*'[1]48Exp'!AF$72</f>
        <v>0</v>
      </c>
      <c r="AI83" s="11">
        <f>1/1000*'[1]48Exp'!AG$72</f>
        <v>1.3985849999999999E-3</v>
      </c>
      <c r="AJ83" s="11">
        <f>1/1000*'[1]48Exp'!AH$72</f>
        <v>2.6924470000000002E-3</v>
      </c>
      <c r="AK83" s="11">
        <f>1/1000*'[1]48Exp'!AI$72</f>
        <v>3.4771010000000002E-3</v>
      </c>
      <c r="AL83" s="11">
        <f>1/1000*'[1]48Exp'!AJ$72</f>
        <v>6.3588150000000012E-3</v>
      </c>
      <c r="AM83" s="11">
        <f>1/1000*'[1]48Exp'!AK$72</f>
        <v>5.8402469999999998E-3</v>
      </c>
      <c r="AN83" s="11">
        <f>1/1000*'[1]48Exp'!AL$72</f>
        <v>6.1658859999999998E-3</v>
      </c>
      <c r="AO83" s="11">
        <f>1/1000*'[1]48Exp'!AM$72</f>
        <v>6.8762070000000005E-3</v>
      </c>
      <c r="AP83" s="11">
        <f>1/1000*'[1]48Exp'!AN$72</f>
        <v>6.9535940000000022E-3</v>
      </c>
      <c r="AQ83" s="11">
        <f>1/1000*'[1]48Exp'!AO$72</f>
        <v>9.3795760000000006E-3</v>
      </c>
      <c r="AR83" s="11">
        <f>1/1000*'[1]48Exp'!AP$72</f>
        <v>1.5141252000000001E-2</v>
      </c>
      <c r="AS83" s="11">
        <f>1/1000*'[1]48Exp'!AQ$72</f>
        <v>1.3947908E-2</v>
      </c>
      <c r="AT83" s="11">
        <f>1/1000*'[1]48Exp'!AR$72</f>
        <v>1.5612962999999999E-2</v>
      </c>
      <c r="AU83" s="11">
        <f>1/1000*'[1]48Exp'!AS$72</f>
        <v>1.5083231999999999E-2</v>
      </c>
      <c r="AV83" s="11">
        <f>1/1000*'[1]48Exp'!AT$72</f>
        <v>2.3953640000000002E-2</v>
      </c>
      <c r="AW83" s="11">
        <f>1/1000*'[1]48Exp'!AU$72</f>
        <v>2.5044967000000005E-2</v>
      </c>
      <c r="AX83" s="11">
        <f>1/1000*'[1]48Exp'!AV$72</f>
        <v>3.0638427999999999E-2</v>
      </c>
      <c r="AY83" s="11">
        <f>1/1000*'[1]48Exp'!AW$72</f>
        <v>3.9060972999999999E-2</v>
      </c>
      <c r="AZ83" s="11">
        <f>1/1000*'[1]48Exp'!AX$72</f>
        <v>5.8169796999999995E-2</v>
      </c>
      <c r="BA83" s="11">
        <f>1/1000*'[1]48Exp'!AY$72</f>
        <v>6.9305238000000005E-2</v>
      </c>
      <c r="BB83" s="11">
        <f>1/1000*'[1]48Exp'!AZ$72</f>
        <v>6.5329575000000001E-2</v>
      </c>
      <c r="BC83" s="302">
        <f>1/1000*'[1]48Exp'!BA$72</f>
        <v>0</v>
      </c>
      <c r="BD83" s="307"/>
    </row>
    <row r="84" spans="2:56">
      <c r="B84" s="5" t="s">
        <v>100</v>
      </c>
      <c r="C84" s="47">
        <f>1/$A$1*'[1]48Exp'!$B$108</f>
        <v>2.711073E-3</v>
      </c>
      <c r="D84" s="11">
        <f>1/$A$1*'[1]48Exp'!$C$108</f>
        <v>2.8687529999999995E-3</v>
      </c>
      <c r="E84" s="11">
        <f>1/$A$1*'[1]48Exp'!$D$108</f>
        <v>4.1056239999999987E-3</v>
      </c>
      <c r="F84" s="11">
        <f>1/$A$1*'[1]48Exp'!$E$108</f>
        <v>7.3326980000000003E-3</v>
      </c>
      <c r="G84" s="11">
        <f>1/$A$1*'[1]48Exp'!$F$108</f>
        <v>1.4781091E-2</v>
      </c>
      <c r="H84" s="11">
        <f>1/$A$1*'[1]48Exp'!$G$108</f>
        <v>5.0391296999999974E-2</v>
      </c>
      <c r="I84" s="11">
        <f>1/$A$1*'[1]48Exp'!$H$108</f>
        <v>0.2225508689999999</v>
      </c>
      <c r="J84" s="37">
        <f>1/$A$1*'[1]48Exp'!$I$108</f>
        <v>0.33123549000000013</v>
      </c>
      <c r="K84" s="37">
        <f>1/$A$1*'[1]48Exp'!$J$108</f>
        <v>0.3057287179999999</v>
      </c>
      <c r="L84" s="37">
        <f>1/$A$1*'[1]48Exp'!K$108</f>
        <v>0.29364063400000001</v>
      </c>
      <c r="M84" s="37">
        <f>1/$A$1*'[1]48Exp'!L$108</f>
        <v>0.21628124599999998</v>
      </c>
      <c r="N84" s="37">
        <f>1/$A$1*'[1]48Exp'!M$108</f>
        <v>0.27289580800000007</v>
      </c>
      <c r="O84" s="37">
        <f>1/$A$1*'[1]48Exp'!N$108</f>
        <v>0.23671490799999984</v>
      </c>
      <c r="P84" s="37">
        <f>1/$A$1*'[1]48Exp'!O$108</f>
        <v>0.32486832700000012</v>
      </c>
      <c r="Q84" s="37">
        <f>1/$A$1*'[1]48Exp'!P$108</f>
        <v>0.38064126799999992</v>
      </c>
      <c r="R84" s="37">
        <f>1/$A$1*'[1]48Exp'!Q$108</f>
        <v>0.29785584799999998</v>
      </c>
      <c r="S84" s="37">
        <f>1/$A$1*'[1]48Exp'!R$108</f>
        <v>0.41038683800000009</v>
      </c>
      <c r="T84" s="37">
        <f>1/$A$1*'[1]48Exp'!S$108</f>
        <v>0.51127128399999988</v>
      </c>
      <c r="U84" s="37">
        <f>1/$A$1*'[1]48Exp'!T$108</f>
        <v>0.37649614599999986</v>
      </c>
      <c r="V84" s="37">
        <f>1/$A$1*'[1]48Exp'!U$108</f>
        <v>0.41656667100000011</v>
      </c>
      <c r="W84" s="37">
        <f>1/$A$1*'[1]48Exp'!V$108</f>
        <v>0.23186465800000022</v>
      </c>
      <c r="X84" s="37">
        <f>1/$A$1*'[1]48Exp'!W$108</f>
        <v>0.24628299899999997</v>
      </c>
      <c r="Y84" s="37">
        <f>1/$A$1*'[1]48Exp'!X$108</f>
        <v>0.45304636490599992</v>
      </c>
      <c r="Z84" s="37">
        <f>1/$A$1*'[1]48Exp'!Y$108</f>
        <v>0.52906670700000025</v>
      </c>
      <c r="AA84" s="37">
        <f>1/$A$1*'[1]48Exp'!Z$108</f>
        <v>0.671494009</v>
      </c>
      <c r="AB84" s="37">
        <f>1/$A$1*'[1]48Exp'!AA$108</f>
        <v>0</v>
      </c>
      <c r="AC84" s="4"/>
      <c r="AD84" s="68">
        <f>1/1000*'[1]48Exp'!AB$108</f>
        <v>3.1357629999999997E-3</v>
      </c>
      <c r="AE84" s="11">
        <f>1/1000*'[1]48Exp'!AC$108</f>
        <v>3.2099999999999993E-3</v>
      </c>
      <c r="AF84" s="11">
        <f>1/1000*'[1]48Exp'!AD$108</f>
        <v>4.8316699999999997E-3</v>
      </c>
      <c r="AG84" s="11">
        <f>1/1000*'[1]48Exp'!AE$108</f>
        <v>7.7230000000000007E-3</v>
      </c>
      <c r="AH84" s="11">
        <f>1/1000*'[1]48Exp'!AF$108</f>
        <v>1.8190000000000001E-2</v>
      </c>
      <c r="AI84" s="11">
        <f>1/1000*'[1]48Exp'!AG$108</f>
        <v>4.9111665999999998E-2</v>
      </c>
      <c r="AJ84" s="11">
        <f>1/1000*'[1]48Exp'!AH$108</f>
        <v>0.15573061599999999</v>
      </c>
      <c r="AK84" s="11">
        <f>1/1000*'[1]48Exp'!AI$108</f>
        <v>0.23379809499999998</v>
      </c>
      <c r="AL84" s="11">
        <f>1/1000*'[1]48Exp'!AJ$108</f>
        <v>0.26870262299999997</v>
      </c>
      <c r="AM84" s="11">
        <f>1/1000*'[1]48Exp'!AK$108</f>
        <v>0.24225097299999998</v>
      </c>
      <c r="AN84" s="11">
        <f>1/1000*'[1]48Exp'!AL$108</f>
        <v>0.22787940499999998</v>
      </c>
      <c r="AO84" s="11">
        <f>1/1000*'[1]48Exp'!AM$108</f>
        <v>0.32852142599999995</v>
      </c>
      <c r="AP84" s="11">
        <f>1/1000*'[1]48Exp'!AN$108</f>
        <v>0.31189344900000004</v>
      </c>
      <c r="AQ84" s="11">
        <f>1/1000*'[1]48Exp'!AO$108</f>
        <v>0.42773830799999996</v>
      </c>
      <c r="AR84" s="11">
        <f>1/1000*'[1]48Exp'!AP$108</f>
        <v>0.47104367299999994</v>
      </c>
      <c r="AS84" s="11">
        <f>1/1000*'[1]48Exp'!AQ$108</f>
        <v>0.44756760100000004</v>
      </c>
      <c r="AT84" s="11">
        <f>1/1000*'[1]48Exp'!AR$108</f>
        <v>0.53945958999999999</v>
      </c>
      <c r="AU84" s="11">
        <f>1/1000*'[1]48Exp'!AS$108</f>
        <v>0.61685856199999989</v>
      </c>
      <c r="AV84" s="11">
        <f>1/1000*'[1]48Exp'!AT$108</f>
        <v>0.58058226200000007</v>
      </c>
      <c r="AW84" s="11">
        <f>1/1000*'[1]48Exp'!AU$108</f>
        <v>0.61703408500000001</v>
      </c>
      <c r="AX84" s="11">
        <f>1/1000*'[1]48Exp'!AV$108</f>
        <v>0.40460748299999999</v>
      </c>
      <c r="AY84" s="11">
        <f>1/1000*'[1]48Exp'!AW$108</f>
        <v>0.50435703300000001</v>
      </c>
      <c r="AZ84" s="11">
        <f>1/1000*'[1]48Exp'!AX$108</f>
        <v>0.90758452499999998</v>
      </c>
      <c r="BA84" s="11">
        <f>1/1000*'[1]48Exp'!AY$108</f>
        <v>0.82431193199999997</v>
      </c>
      <c r="BB84" s="11">
        <f>1/1000*'[1]48Exp'!AZ$108</f>
        <v>0.891070904</v>
      </c>
      <c r="BC84" s="302">
        <f>1/1000*'[1]48Exp'!BA$108</f>
        <v>0</v>
      </c>
      <c r="BD84" s="307"/>
    </row>
    <row r="85" spans="2:56">
      <c r="B85" s="5" t="s">
        <v>131</v>
      </c>
      <c r="C85" s="47">
        <f>1/$A$1*'[1]48Exp'!$B$115</f>
        <v>8.2959000000000003E-5</v>
      </c>
      <c r="D85" s="11">
        <f>1/$A$1*'[1]48Exp'!$C$115</f>
        <v>2.7553099999999997E-4</v>
      </c>
      <c r="E85" s="11">
        <f>1/$A$1*'[1]48Exp'!$D$115</f>
        <v>1.4617420000000005E-3</v>
      </c>
      <c r="F85" s="11">
        <f>1/$A$1*'[1]48Exp'!$E$115</f>
        <v>3.3492029999999998E-3</v>
      </c>
      <c r="G85" s="11">
        <f>1/$A$1*'[1]48Exp'!$F$115</f>
        <v>3.3906659999999996E-3</v>
      </c>
      <c r="H85" s="11">
        <f>1/$A$1*'[1]48Exp'!$G$115</f>
        <v>4.7726689999999976E-3</v>
      </c>
      <c r="I85" s="11">
        <f>1/$A$1*'[1]48Exp'!$H$115</f>
        <v>5.5334720000000002E-3</v>
      </c>
      <c r="J85" s="37">
        <f>1/$A$1*'[1]48Exp'!$I$115</f>
        <v>6.4743769999999999E-3</v>
      </c>
      <c r="K85" s="37">
        <f>1/$A$1*'[1]48Exp'!$J$115</f>
        <v>8.8116239999999988E-3</v>
      </c>
      <c r="L85" s="37">
        <f>1/$A$1*'[1]48Exp'!K$115</f>
        <v>7.5215529999999977E-3</v>
      </c>
      <c r="M85" s="37">
        <f>1/$A$1*'[1]48Exp'!L$115</f>
        <v>6.3985929999999993E-3</v>
      </c>
      <c r="N85" s="37">
        <f>1/$A$1*'[1]48Exp'!M$115</f>
        <v>6.43671E-3</v>
      </c>
      <c r="O85" s="37">
        <f>1/$A$1*'[1]48Exp'!N$115</f>
        <v>4.6900889999999988E-3</v>
      </c>
      <c r="P85" s="37">
        <f>1/$A$1*'[1]48Exp'!O$115</f>
        <v>6.0381519999999998E-3</v>
      </c>
      <c r="Q85" s="37">
        <f>1/$A$1*'[1]48Exp'!P$115</f>
        <v>6.2970179999999988E-3</v>
      </c>
      <c r="R85" s="37">
        <f>1/$A$1*'[1]48Exp'!Q$115</f>
        <v>5.8440330000000011E-3</v>
      </c>
      <c r="S85" s="37">
        <f>1/$A$1*'[1]48Exp'!R$115</f>
        <v>6.4326510000000002E-3</v>
      </c>
      <c r="T85" s="37">
        <f>1/$A$1*'[1]48Exp'!S$115</f>
        <v>9.0018199999999989E-3</v>
      </c>
      <c r="U85" s="37">
        <f>1/$A$1*'[1]48Exp'!T$115</f>
        <v>8.9587E-3</v>
      </c>
      <c r="V85" s="37">
        <f>1/$A$1*'[1]48Exp'!U$115</f>
        <v>9.9873259999999978E-3</v>
      </c>
      <c r="W85" s="37">
        <f>1/$A$1*'[1]48Exp'!V$115</f>
        <v>1.0167053999999998E-2</v>
      </c>
      <c r="X85" s="37">
        <f>1/$A$1*'[1]48Exp'!W$115</f>
        <v>4.3322829999999993E-3</v>
      </c>
      <c r="Y85" s="37">
        <f>1/$A$1*'[1]48Exp'!X$115</f>
        <v>1.4570936476000001E-2</v>
      </c>
      <c r="Z85" s="37">
        <f>1/$A$1*'[1]48Exp'!Y$115</f>
        <v>1.6483939999999999E-2</v>
      </c>
      <c r="AA85" s="37">
        <f>1/$A$1*'[1]48Exp'!Z$115</f>
        <v>1.9915004999999996E-2</v>
      </c>
      <c r="AB85" s="37">
        <f>1/$A$1*'[1]48Exp'!AA$115</f>
        <v>0</v>
      </c>
      <c r="AC85" s="4"/>
      <c r="AD85" s="68">
        <f>1/1000*'[1]48Exp'!AB$115</f>
        <v>1.3135800000000001E-4</v>
      </c>
      <c r="AE85" s="11">
        <f>1/1000*'[1]48Exp'!AC$115</f>
        <v>5.0799999999999999E-4</v>
      </c>
      <c r="AF85" s="11">
        <f>1/1000*'[1]48Exp'!AD$115</f>
        <v>1.3678439999999998E-3</v>
      </c>
      <c r="AG85" s="11">
        <f>1/1000*'[1]48Exp'!AE$115</f>
        <v>3.2600000000000003E-3</v>
      </c>
      <c r="AH85" s="11">
        <f>1/1000*'[1]48Exp'!AF$115</f>
        <v>3.9480000000000001E-3</v>
      </c>
      <c r="AI85" s="11">
        <f>1/1000*'[1]48Exp'!AG$115</f>
        <v>6.3293239999999999E-3</v>
      </c>
      <c r="AJ85" s="11">
        <f>1/1000*'[1]48Exp'!AH$115</f>
        <v>7.6693489999999989E-3</v>
      </c>
      <c r="AK85" s="11">
        <f>1/1000*'[1]48Exp'!AI$115</f>
        <v>9.231577999999999E-3</v>
      </c>
      <c r="AL85" s="11">
        <f>1/1000*'[1]48Exp'!AJ$115</f>
        <v>1.1960102000000002E-2</v>
      </c>
      <c r="AM85" s="11">
        <f>1/1000*'[1]48Exp'!AK$115</f>
        <v>1.0187009E-2</v>
      </c>
      <c r="AN85" s="11">
        <f>1/1000*'[1]48Exp'!AL$115</f>
        <v>1.1222173000000002E-2</v>
      </c>
      <c r="AO85" s="11">
        <f>1/1000*'[1]48Exp'!AM$115</f>
        <v>1.4848922999999998E-2</v>
      </c>
      <c r="AP85" s="11">
        <f>1/1000*'[1]48Exp'!AN$115</f>
        <v>2.1970458999999998E-2</v>
      </c>
      <c r="AQ85" s="11">
        <f>1/1000*'[1]48Exp'!AO$115</f>
        <v>2.1332347000000002E-2</v>
      </c>
      <c r="AR85" s="11">
        <f>1/1000*'[1]48Exp'!AP$115</f>
        <v>1.5394759000000001E-2</v>
      </c>
      <c r="AS85" s="11">
        <f>1/1000*'[1]48Exp'!AQ$115</f>
        <v>1.6592634000000002E-2</v>
      </c>
      <c r="AT85" s="11">
        <f>1/1000*'[1]48Exp'!AR$115</f>
        <v>1.2811915000000002E-2</v>
      </c>
      <c r="AU85" s="11">
        <f>1/1000*'[1]48Exp'!AS$115</f>
        <v>1.5034785000000002E-2</v>
      </c>
      <c r="AV85" s="11">
        <f>1/1000*'[1]48Exp'!AT$115</f>
        <v>1.6399961000000001E-2</v>
      </c>
      <c r="AW85" s="11">
        <f>1/1000*'[1]48Exp'!AU$115</f>
        <v>2.3510549999999998E-2</v>
      </c>
      <c r="AX85" s="11">
        <f>1/1000*'[1]48Exp'!AV$115</f>
        <v>2.5699936E-2</v>
      </c>
      <c r="AY85" s="11">
        <f>1/1000*'[1]48Exp'!AW$115</f>
        <v>1.4829324E-2</v>
      </c>
      <c r="AZ85" s="11">
        <f>1/1000*'[1]48Exp'!AX$115</f>
        <v>3.5556920999999998E-2</v>
      </c>
      <c r="BA85" s="11">
        <f>1/1000*'[1]48Exp'!AY$115</f>
        <v>3.4896891999999992E-2</v>
      </c>
      <c r="BB85" s="11">
        <f>1/1000*'[1]48Exp'!AZ$115</f>
        <v>3.1835934999999996E-2</v>
      </c>
      <c r="BC85" s="302">
        <f>1/1000*'[1]48Exp'!BA$115</f>
        <v>0</v>
      </c>
      <c r="BD85" s="307"/>
    </row>
    <row r="86" spans="2:56">
      <c r="B86" s="5" t="s">
        <v>176</v>
      </c>
      <c r="C86" s="47">
        <f>1/$A$1*'[1]48Exp'!$B$118</f>
        <v>0</v>
      </c>
      <c r="D86" s="11">
        <f>1/$A$1*'[1]48Exp'!$C$118</f>
        <v>1.2770159999999997E-3</v>
      </c>
      <c r="E86" s="11">
        <f>1/$A$1*'[1]48Exp'!$D$118</f>
        <v>0</v>
      </c>
      <c r="F86" s="11">
        <f>1/$A$1*'[1]48Exp'!$E$118</f>
        <v>5.0869979999999988E-3</v>
      </c>
      <c r="G86" s="11">
        <f>1/$A$1*'[1]48Exp'!$F$118</f>
        <v>5.2240810000000002E-3</v>
      </c>
      <c r="H86" s="11">
        <f>1/$A$1*'[1]48Exp'!$G$118</f>
        <v>7.8832529999999963E-3</v>
      </c>
      <c r="I86" s="11">
        <f>1/$A$1*'[1]48Exp'!$H$118</f>
        <v>1.3253350000000001E-2</v>
      </c>
      <c r="J86" s="37">
        <f>1/$A$1*'[1]48Exp'!$I$118</f>
        <v>2.0327781999999996E-2</v>
      </c>
      <c r="K86" s="37">
        <f>1/$A$1*'[1]48Exp'!$J$118</f>
        <v>2.1062779000000004E-2</v>
      </c>
      <c r="L86" s="37">
        <f>1/$A$1*'[1]48Exp'!K$118</f>
        <v>2.2795584999999997E-2</v>
      </c>
      <c r="M86" s="37">
        <f>1/$A$1*'[1]48Exp'!L$118</f>
        <v>2.6396595000000005E-2</v>
      </c>
      <c r="N86" s="37">
        <f>1/$A$1*'[1]48Exp'!M$118</f>
        <v>2.8504076000000007E-2</v>
      </c>
      <c r="O86" s="37">
        <f>1/$A$1*'[1]48Exp'!N$118</f>
        <v>2.6772761999999999E-2</v>
      </c>
      <c r="P86" s="37">
        <f>1/$A$1*'[1]48Exp'!O$118</f>
        <v>2.9499887999999995E-2</v>
      </c>
      <c r="Q86" s="37">
        <f>1/$A$1*'[1]48Exp'!P$118</f>
        <v>2.8716493999999995E-2</v>
      </c>
      <c r="R86" s="37">
        <f>1/$A$1*'[1]48Exp'!Q$118</f>
        <v>1.9211550999999997E-2</v>
      </c>
      <c r="S86" s="37">
        <f>1/$A$1*'[1]48Exp'!R$118</f>
        <v>1.7109133999999998E-2</v>
      </c>
      <c r="T86" s="37">
        <f>1/$A$1*'[1]48Exp'!S$118</f>
        <v>2.1039924999999998E-2</v>
      </c>
      <c r="U86" s="37">
        <f>1/$A$1*'[1]48Exp'!T$118</f>
        <v>1.8559966999999997E-2</v>
      </c>
      <c r="V86" s="37">
        <f>1/$A$1*'[1]48Exp'!U$118</f>
        <v>1.8193287999999998E-2</v>
      </c>
      <c r="W86" s="37">
        <f>1/$A$1*'[1]48Exp'!V$118</f>
        <v>1.6706958999999997E-2</v>
      </c>
      <c r="X86" s="37">
        <f>1/$A$1*'[1]48Exp'!W$118</f>
        <v>1.4989858999999999E-2</v>
      </c>
      <c r="Y86" s="37">
        <f>1/$A$1*'[1]48Exp'!X$118</f>
        <v>3.7167925649999996E-2</v>
      </c>
      <c r="Z86" s="37">
        <f>1/$A$1*'[1]48Exp'!Y$118</f>
        <v>4.6302179999999984E-2</v>
      </c>
      <c r="AA86" s="37">
        <f>1/$A$1*'[1]48Exp'!Z$118</f>
        <v>5.6420552999999998E-2</v>
      </c>
      <c r="AB86" s="37">
        <f>1/$A$1*'[1]48Exp'!AA$118</f>
        <v>0</v>
      </c>
      <c r="AC86" s="4"/>
      <c r="AD86" s="68">
        <f>1/1000*'[1]48Exp'!AB$118</f>
        <v>0</v>
      </c>
      <c r="AE86" s="11">
        <f>1/1000*'[1]48Exp'!AC$118</f>
        <v>2.3780000000000003E-3</v>
      </c>
      <c r="AF86" s="11">
        <f>1/1000*'[1]48Exp'!AD$118</f>
        <v>0</v>
      </c>
      <c r="AG86" s="11">
        <f>1/1000*'[1]48Exp'!AE$118</f>
        <v>8.853999999999999E-3</v>
      </c>
      <c r="AH86" s="11">
        <f>1/1000*'[1]48Exp'!AF$118</f>
        <v>5.8760000000000001E-3</v>
      </c>
      <c r="AI86" s="11">
        <f>1/1000*'[1]48Exp'!AG$118</f>
        <v>1.5374936000000001E-2</v>
      </c>
      <c r="AJ86" s="11">
        <f>1/1000*'[1]48Exp'!AH$118</f>
        <v>2.2032052999999999E-2</v>
      </c>
      <c r="AK86" s="11">
        <f>1/1000*'[1]48Exp'!AI$118</f>
        <v>3.7291874999999995E-2</v>
      </c>
      <c r="AL86" s="11">
        <f>1/1000*'[1]48Exp'!AJ$118</f>
        <v>5.4767326999999998E-2</v>
      </c>
      <c r="AM86" s="11">
        <f>1/1000*'[1]48Exp'!AK$118</f>
        <v>6.149085599999999E-2</v>
      </c>
      <c r="AN86" s="11">
        <f>1/1000*'[1]48Exp'!AL$118</f>
        <v>5.2789105000000003E-2</v>
      </c>
      <c r="AO86" s="11">
        <f>1/1000*'[1]48Exp'!AM$118</f>
        <v>4.4308436999999999E-2</v>
      </c>
      <c r="AP86" s="11">
        <f>1/1000*'[1]48Exp'!AN$118</f>
        <v>5.0651438E-2</v>
      </c>
      <c r="AQ86" s="11">
        <f>1/1000*'[1]48Exp'!AO$118</f>
        <v>5.3965557999999997E-2</v>
      </c>
      <c r="AR86" s="11">
        <f>1/1000*'[1]48Exp'!AP$118</f>
        <v>5.3815669999999996E-2</v>
      </c>
      <c r="AS86" s="11">
        <f>1/1000*'[1]48Exp'!AQ$118</f>
        <v>3.7529867000000001E-2</v>
      </c>
      <c r="AT86" s="11">
        <f>1/1000*'[1]48Exp'!AR$118</f>
        <v>3.8531382999999989E-2</v>
      </c>
      <c r="AU86" s="11">
        <f>1/1000*'[1]48Exp'!AS$118</f>
        <v>4.9834055000000002E-2</v>
      </c>
      <c r="AV86" s="11">
        <f>1/1000*'[1]48Exp'!AT$118</f>
        <v>4.8196913999999993E-2</v>
      </c>
      <c r="AW86" s="11">
        <f>1/1000*'[1]48Exp'!AU$118</f>
        <v>4.9517094000000005E-2</v>
      </c>
      <c r="AX86" s="11">
        <f>1/1000*'[1]48Exp'!AV$118</f>
        <v>4.7310206E-2</v>
      </c>
      <c r="AY86" s="11">
        <f>1/1000*'[1]48Exp'!AW$118</f>
        <v>4.6578835999999998E-2</v>
      </c>
      <c r="AZ86" s="11">
        <f>1/1000*'[1]48Exp'!AX$118</f>
        <v>7.8550826000000004E-2</v>
      </c>
      <c r="BA86" s="11">
        <f>1/1000*'[1]48Exp'!AY$118</f>
        <v>9.4237419999999988E-2</v>
      </c>
      <c r="BB86" s="11">
        <f>1/1000*'[1]48Exp'!AZ$118</f>
        <v>0.11953480499999998</v>
      </c>
      <c r="BC86" s="302">
        <f>1/1000*'[1]48Exp'!BA$118</f>
        <v>0</v>
      </c>
      <c r="BD86" s="307"/>
    </row>
    <row r="87" spans="2:56">
      <c r="B87" s="5" t="s">
        <v>192</v>
      </c>
      <c r="C87" s="47">
        <f>1/$A$1*'[1]48Exp'!$B$124</f>
        <v>0</v>
      </c>
      <c r="D87" s="11">
        <f>1/$A$1*'[1]48Exp'!$C$124</f>
        <v>2.9999999999999993E-7</v>
      </c>
      <c r="E87" s="11">
        <f>1/$A$1*'[1]48Exp'!$D$124</f>
        <v>0</v>
      </c>
      <c r="F87" s="11">
        <f>1/$A$1*'[1]48Exp'!$E$124</f>
        <v>1.7076159999999997E-3</v>
      </c>
      <c r="G87" s="11">
        <f>1/$A$1*'[1]48Exp'!$F$124</f>
        <v>4.0956819999999998E-3</v>
      </c>
      <c r="H87" s="11">
        <f>1/$A$1*'[1]48Exp'!$G$124</f>
        <v>8.8431249999999968E-3</v>
      </c>
      <c r="I87" s="11">
        <f>1/$A$1*'[1]48Exp'!$H$124</f>
        <v>1.2539935999999998E-2</v>
      </c>
      <c r="J87" s="37">
        <f>1/$A$1*'[1]48Exp'!$I$124</f>
        <v>1.3800533999999998E-2</v>
      </c>
      <c r="K87" s="37">
        <f>1/$A$1*'[1]48Exp'!$J$124</f>
        <v>1.4081372999999999E-2</v>
      </c>
      <c r="L87" s="37">
        <f>1/$A$1*'[1]48Exp'!K$124</f>
        <v>1.0888368000000002E-2</v>
      </c>
      <c r="M87" s="37">
        <f>1/$A$1*'[1]48Exp'!L$124</f>
        <v>1.151604E-2</v>
      </c>
      <c r="N87" s="37">
        <f>1/$A$1*'[1]48Exp'!M$124</f>
        <v>1.5375488E-2</v>
      </c>
      <c r="O87" s="37">
        <f>1/$A$1*'[1]48Exp'!N$124</f>
        <v>1.2755873000000003E-2</v>
      </c>
      <c r="P87" s="37">
        <f>1/$A$1*'[1]48Exp'!O$124</f>
        <v>1.4485672999999999E-2</v>
      </c>
      <c r="Q87" s="37">
        <f>1/$A$1*'[1]48Exp'!P$124</f>
        <v>1.3062375000000001E-2</v>
      </c>
      <c r="R87" s="37">
        <f>1/$A$1*'[1]48Exp'!Q$124</f>
        <v>8.3846289999999976E-3</v>
      </c>
      <c r="S87" s="37">
        <f>1/$A$1*'[1]48Exp'!R$124</f>
        <v>5.1687149999999991E-3</v>
      </c>
      <c r="T87" s="37">
        <f>1/$A$1*'[1]48Exp'!S$124</f>
        <v>4.5256099999999994E-3</v>
      </c>
      <c r="U87" s="37">
        <f>1/$A$1*'[1]48Exp'!T$124</f>
        <v>4.9272280000000005E-3</v>
      </c>
      <c r="V87" s="37">
        <f>1/$A$1*'[1]48Exp'!U$124</f>
        <v>4.7134379999999995E-3</v>
      </c>
      <c r="W87" s="37">
        <f>1/$A$1*'[1]48Exp'!V$124</f>
        <v>2.7661159999999999E-3</v>
      </c>
      <c r="X87" s="37">
        <f>1/$A$1*'[1]48Exp'!W$124</f>
        <v>3.2635859999999997E-3</v>
      </c>
      <c r="Y87" s="37">
        <f>1/$A$1*'[1]48Exp'!X$124</f>
        <v>6.360221141E-3</v>
      </c>
      <c r="Z87" s="37">
        <f>1/$A$1*'[1]48Exp'!Y$124</f>
        <v>9.5201339999999995E-3</v>
      </c>
      <c r="AA87" s="37">
        <f>1/$A$1*'[1]48Exp'!Z$124</f>
        <v>1.9594980999999997E-2</v>
      </c>
      <c r="AB87" s="37">
        <f>1/$A$1*'[1]48Exp'!AA$124</f>
        <v>0</v>
      </c>
      <c r="AC87" s="4"/>
      <c r="AD87" s="68">
        <f>1/1000*'[1]48Exp'!AB$124</f>
        <v>0</v>
      </c>
      <c r="AE87" s="11">
        <f>1/1000*'[1]48Exp'!AC$124</f>
        <v>9.9999999999999995E-7</v>
      </c>
      <c r="AF87" s="11">
        <f>1/1000*'[1]48Exp'!AD$124</f>
        <v>0</v>
      </c>
      <c r="AG87" s="11">
        <f>1/1000*'[1]48Exp'!AE$124</f>
        <v>3.2300000000000002E-3</v>
      </c>
      <c r="AH87" s="11">
        <f>1/1000*'[1]48Exp'!AF$124</f>
        <v>4.071E-3</v>
      </c>
      <c r="AI87" s="11">
        <f>1/1000*'[1]48Exp'!AG$124</f>
        <v>1.5335412E-2</v>
      </c>
      <c r="AJ87" s="11">
        <f>1/1000*'[1]48Exp'!AH$124</f>
        <v>2.2201611999999999E-2</v>
      </c>
      <c r="AK87" s="11">
        <f>1/1000*'[1]48Exp'!AI$124</f>
        <v>3.1706676000000003E-2</v>
      </c>
      <c r="AL87" s="11">
        <f>1/1000*'[1]48Exp'!AJ$124</f>
        <v>4.0256641000000003E-2</v>
      </c>
      <c r="AM87" s="11">
        <f>1/1000*'[1]48Exp'!AK$124</f>
        <v>2.9708243999999998E-2</v>
      </c>
      <c r="AN87" s="11">
        <f>1/1000*'[1]48Exp'!AL$124</f>
        <v>2.3135855999999996E-2</v>
      </c>
      <c r="AO87" s="11">
        <f>1/1000*'[1]48Exp'!AM$124</f>
        <v>2.7332753000000005E-2</v>
      </c>
      <c r="AP87" s="11">
        <f>1/1000*'[1]48Exp'!AN$124</f>
        <v>2.4945231000000002E-2</v>
      </c>
      <c r="AQ87" s="11">
        <f>1/1000*'[1]48Exp'!AO$124</f>
        <v>2.8597277000000001E-2</v>
      </c>
      <c r="AR87" s="11">
        <f>1/1000*'[1]48Exp'!AP$124</f>
        <v>2.257116E-2</v>
      </c>
      <c r="AS87" s="11">
        <f>1/1000*'[1]48Exp'!AQ$124</f>
        <v>1.5764928000000004E-2</v>
      </c>
      <c r="AT87" s="11">
        <f>1/1000*'[1]48Exp'!AR$124</f>
        <v>9.7578359999999989E-3</v>
      </c>
      <c r="AU87" s="11">
        <f>1/1000*'[1]48Exp'!AS$124</f>
        <v>8.7250569999999996E-3</v>
      </c>
      <c r="AV87" s="11">
        <f>1/1000*'[1]48Exp'!AT$124</f>
        <v>1.1215757E-2</v>
      </c>
      <c r="AW87" s="11">
        <f>1/1000*'[1]48Exp'!AU$124</f>
        <v>1.2296829E-2</v>
      </c>
      <c r="AX87" s="11">
        <f>1/1000*'[1]48Exp'!AV$124</f>
        <v>6.8049649999999996E-3</v>
      </c>
      <c r="AY87" s="11">
        <f>1/1000*'[1]48Exp'!AW$124</f>
        <v>1.5225193E-2</v>
      </c>
      <c r="AZ87" s="11">
        <f>1/1000*'[1]48Exp'!AX$124</f>
        <v>2.6120486999999998E-2</v>
      </c>
      <c r="BA87" s="11">
        <f>1/1000*'[1]48Exp'!AY$124</f>
        <v>3.5916725000000004E-2</v>
      </c>
      <c r="BB87" s="11">
        <f>1/1000*'[1]48Exp'!AZ$124</f>
        <v>6.7019177999999985E-2</v>
      </c>
      <c r="BC87" s="302">
        <f>1/1000*'[1]48Exp'!BA$124</f>
        <v>0</v>
      </c>
      <c r="BD87" s="307"/>
    </row>
    <row r="88" spans="2:56">
      <c r="B88" s="5" t="s">
        <v>26</v>
      </c>
      <c r="C88" s="47">
        <f>1/$A$1*'[1]48Exp'!$B$163</f>
        <v>1.9787610000000003E-3</v>
      </c>
      <c r="D88" s="11">
        <f>1/$A$1*'[1]48Exp'!$C$163</f>
        <v>8.4683880000000003E-3</v>
      </c>
      <c r="E88" s="11">
        <f>1/$A$1*'[1]48Exp'!$D$163</f>
        <v>9.8057959999999986E-3</v>
      </c>
      <c r="F88" s="11">
        <f>1/$A$1*'[1]48Exp'!$E$163</f>
        <v>1.368921E-2</v>
      </c>
      <c r="G88" s="11">
        <f>1/$A$1*'[1]48Exp'!$F$163</f>
        <v>1.5390543999999999E-2</v>
      </c>
      <c r="H88" s="11">
        <f>1/$A$1*'[1]48Exp'!$G$163</f>
        <v>3.2238991000000009E-2</v>
      </c>
      <c r="I88" s="11">
        <f>1/$A$1*'[1]48Exp'!$H$163</f>
        <v>3.7157653999999998E-2</v>
      </c>
      <c r="J88" s="37">
        <f>1/$A$1*'[1]48Exp'!$I$163</f>
        <v>5.2915182999999984E-2</v>
      </c>
      <c r="K88" s="37">
        <f>1/$A$1*'[1]48Exp'!$J$163</f>
        <v>4.7475633999999989E-2</v>
      </c>
      <c r="L88" s="37">
        <f>1/$A$1*'[1]48Exp'!K$163</f>
        <v>3.6866935999999989E-2</v>
      </c>
      <c r="M88" s="37">
        <f>1/$A$1*'[1]48Exp'!L$163</f>
        <v>5.7376995000000014E-2</v>
      </c>
      <c r="N88" s="37">
        <f>1/$A$1*'[1]48Exp'!M$163</f>
        <v>7.2242674999999992E-2</v>
      </c>
      <c r="O88" s="37">
        <f>1/$A$1*'[1]48Exp'!N$163</f>
        <v>5.9769916999999978E-2</v>
      </c>
      <c r="P88" s="37">
        <f>1/$A$1*'[1]48Exp'!O$163</f>
        <v>6.2044696999999989E-2</v>
      </c>
      <c r="Q88" s="37">
        <f>1/$A$1*'[1]48Exp'!P$163</f>
        <v>6.602453300000001E-2</v>
      </c>
      <c r="R88" s="37">
        <f>1/$A$1*'[1]48Exp'!Q$163</f>
        <v>6.1882090999999986E-2</v>
      </c>
      <c r="S88" s="37">
        <f>1/$A$1*'[1]48Exp'!R$163</f>
        <v>5.9415560999999985E-2</v>
      </c>
      <c r="T88" s="37">
        <f>1/$A$1*'[1]48Exp'!S$163</f>
        <v>6.4018645000000041E-2</v>
      </c>
      <c r="U88" s="37">
        <f>1/$A$1*'[1]48Exp'!T$163</f>
        <v>6.4661328999999976E-2</v>
      </c>
      <c r="V88" s="37">
        <f>1/$A$1*'[1]48Exp'!U$163</f>
        <v>7.0107536999999984E-2</v>
      </c>
      <c r="W88" s="37">
        <f>1/$A$1*'[1]48Exp'!V$163</f>
        <v>7.1418084999999992E-2</v>
      </c>
      <c r="X88" s="37">
        <f>1/$A$1*'[1]48Exp'!W$163</f>
        <v>7.4413753999999985E-2</v>
      </c>
      <c r="Y88" s="37">
        <f>1/$A$1*'[1]48Exp'!X$163</f>
        <v>7.0779589999999989E-2</v>
      </c>
      <c r="Z88" s="37">
        <f>1/$A$1*'[1]48Exp'!Y$163</f>
        <v>7.0834104000000009E-2</v>
      </c>
      <c r="AA88" s="37">
        <f>1/$A$1*'[1]48Exp'!Z$163</f>
        <v>8.2237415000000022E-2</v>
      </c>
      <c r="AB88" s="37">
        <f>1/$A$1*'[1]48Exp'!AA$163</f>
        <v>0</v>
      </c>
      <c r="AC88" s="4"/>
      <c r="AD88" s="68">
        <f>1/1000*'[1]48Exp'!AB$163</f>
        <v>1.8658780000000001E-3</v>
      </c>
      <c r="AE88" s="11">
        <f>1/1000*'[1]48Exp'!AC$163</f>
        <v>6.3470000000000002E-3</v>
      </c>
      <c r="AF88" s="11">
        <f>1/1000*'[1]48Exp'!AD$163</f>
        <v>7.4949400000000003E-3</v>
      </c>
      <c r="AG88" s="11">
        <f>1/1000*'[1]48Exp'!AE$163</f>
        <v>1.1222000000000001E-2</v>
      </c>
      <c r="AH88" s="11">
        <f>1/1000*'[1]48Exp'!AF$163</f>
        <v>1.2750000000000001E-2</v>
      </c>
      <c r="AI88" s="11">
        <f>1/1000*'[1]48Exp'!AG$163</f>
        <v>2.6406038E-2</v>
      </c>
      <c r="AJ88" s="11">
        <f>1/1000*'[1]48Exp'!AH$163</f>
        <v>3.0066531999999997E-2</v>
      </c>
      <c r="AK88" s="11">
        <f>1/1000*'[1]48Exp'!AI$163</f>
        <v>4.5318215999999995E-2</v>
      </c>
      <c r="AL88" s="11">
        <f>1/1000*'[1]48Exp'!AJ$163</f>
        <v>4.7664679000000001E-2</v>
      </c>
      <c r="AM88" s="11">
        <f>1/1000*'[1]48Exp'!AK$163</f>
        <v>3.7953268999999991E-2</v>
      </c>
      <c r="AN88" s="11">
        <f>1/1000*'[1]48Exp'!AL$163</f>
        <v>5.8441818E-2</v>
      </c>
      <c r="AO88" s="11">
        <f>1/1000*'[1]48Exp'!AM$163</f>
        <v>8.3806988999999998E-2</v>
      </c>
      <c r="AP88" s="11">
        <f>1/1000*'[1]48Exp'!AN$163</f>
        <v>8.1857440999999989E-2</v>
      </c>
      <c r="AQ88" s="11">
        <f>1/1000*'[1]48Exp'!AO$163</f>
        <v>8.7091840000000004E-2</v>
      </c>
      <c r="AR88" s="11">
        <f>1/1000*'[1]48Exp'!AP$163</f>
        <v>9.9520354000000005E-2</v>
      </c>
      <c r="AS88" s="11">
        <f>1/1000*'[1]48Exp'!AQ$163</f>
        <v>0.10796426899999999</v>
      </c>
      <c r="AT88" s="11">
        <f>1/1000*'[1]48Exp'!AR$163</f>
        <v>0.102051765</v>
      </c>
      <c r="AU88" s="11">
        <f>1/1000*'[1]48Exp'!AS$163</f>
        <v>0.108778638</v>
      </c>
      <c r="AV88" s="11">
        <f>1/1000*'[1]48Exp'!AT$163</f>
        <v>0.12303808300000001</v>
      </c>
      <c r="AW88" s="11">
        <f>1/1000*'[1]48Exp'!AU$163</f>
        <v>0.14735981200000001</v>
      </c>
      <c r="AX88" s="11">
        <f>1/1000*'[1]48Exp'!AV$163</f>
        <v>0.15806759099999998</v>
      </c>
      <c r="AY88" s="11">
        <f>1/1000*'[1]48Exp'!AW$163</f>
        <v>0.18720359</v>
      </c>
      <c r="AZ88" s="11">
        <f>1/1000*'[1]48Exp'!AX$163</f>
        <v>0.179842482</v>
      </c>
      <c r="BA88" s="11">
        <f>1/1000*'[1]48Exp'!AY$163</f>
        <v>0.16235591900000002</v>
      </c>
      <c r="BB88" s="11">
        <f>1/1000*'[1]48Exp'!AZ$163</f>
        <v>0.17914000299999999</v>
      </c>
      <c r="BC88" s="302">
        <f>1/1000*'[1]48Exp'!BA$163</f>
        <v>0</v>
      </c>
      <c r="BD88" s="307"/>
    </row>
    <row r="89" spans="2:56">
      <c r="B89" s="5" t="s">
        <v>177</v>
      </c>
      <c r="C89" s="47">
        <f>1/$A$1*'[1]48Exp'!$B$180</f>
        <v>2.8657459999999989E-3</v>
      </c>
      <c r="D89" s="11">
        <f>1/$A$1*'[1]48Exp'!$C$180</f>
        <v>2.4602529999999999E-3</v>
      </c>
      <c r="E89" s="11">
        <f>1/$A$1*'[1]48Exp'!$D$180</f>
        <v>6.727050999999996E-3</v>
      </c>
      <c r="F89" s="11">
        <f>1/$A$1*'[1]48Exp'!$E$180</f>
        <v>1.1268993999999997E-2</v>
      </c>
      <c r="G89" s="11">
        <f>1/$A$1*'[1]48Exp'!$F$180</f>
        <v>1.1334005999999999E-2</v>
      </c>
      <c r="H89" s="11">
        <f>1/$A$1*'[1]48Exp'!$G$180</f>
        <v>1.6902393000000002E-2</v>
      </c>
      <c r="I89" s="11">
        <f>1/$A$1*'[1]48Exp'!$H$180</f>
        <v>3.994216099999999E-2</v>
      </c>
      <c r="J89" s="37">
        <f>1/$A$1*'[1]48Exp'!$I$180</f>
        <v>5.2827475999999991E-2</v>
      </c>
      <c r="K89" s="37">
        <f>1/$A$1*'[1]48Exp'!$J$180</f>
        <v>3.6291171999999997E-2</v>
      </c>
      <c r="L89" s="37">
        <f>1/$A$1*'[1]48Exp'!K$180</f>
        <v>5.8040727999999993E-2</v>
      </c>
      <c r="M89" s="37">
        <f>1/$A$1*'[1]48Exp'!L$180</f>
        <v>5.3267232000000005E-2</v>
      </c>
      <c r="N89" s="37">
        <f>1/$A$1*'[1]48Exp'!M$180</f>
        <v>7.9484671000000007E-2</v>
      </c>
      <c r="O89" s="37">
        <f>1/$A$1*'[1]48Exp'!N$180</f>
        <v>8.0314462999999989E-2</v>
      </c>
      <c r="P89" s="37">
        <f>1/$A$1*'[1]48Exp'!O$180</f>
        <v>0.108015324</v>
      </c>
      <c r="Q89" s="37">
        <f>1/$A$1*'[1]48Exp'!P$180</f>
        <v>0.12758440800000004</v>
      </c>
      <c r="R89" s="37">
        <f>1/$A$1*'[1]48Exp'!Q$180</f>
        <v>0.17196048899999999</v>
      </c>
      <c r="S89" s="37">
        <f>1/$A$1*'[1]48Exp'!R$180</f>
        <v>0.17856626999999986</v>
      </c>
      <c r="T89" s="37">
        <f>1/$A$1*'[1]48Exp'!S$180</f>
        <v>0.18105645500000003</v>
      </c>
      <c r="U89" s="37">
        <f>1/$A$1*'[1]48Exp'!T$180</f>
        <v>0.15861064299999997</v>
      </c>
      <c r="V89" s="37">
        <f>1/$A$1*'[1]48Exp'!U$180</f>
        <v>0.16415099800000002</v>
      </c>
      <c r="W89" s="37">
        <f>1/$A$1*'[1]48Exp'!V$180</f>
        <v>0.15245426500000001</v>
      </c>
      <c r="X89" s="37">
        <f>1/$A$1*'[1]48Exp'!W$180</f>
        <v>0.1411578</v>
      </c>
      <c r="Y89" s="37">
        <f>1/$A$1*'[1]48Exp'!X$180</f>
        <v>0.16425028516700002</v>
      </c>
      <c r="Z89" s="37">
        <f>1/$A$1*'[1]48Exp'!Y$180</f>
        <v>0.20898732599999997</v>
      </c>
      <c r="AA89" s="37">
        <f>1/$A$1*'[1]48Exp'!Z$180</f>
        <v>0.23886560399999993</v>
      </c>
      <c r="AB89" s="37">
        <f>1/$A$1*'[1]48Exp'!AA$180</f>
        <v>0</v>
      </c>
      <c r="AC89" s="4"/>
      <c r="AD89" s="68">
        <f>1/1000*'[1]48Exp'!AB$180</f>
        <v>2.6405249999999999E-3</v>
      </c>
      <c r="AE89" s="11">
        <f>1/1000*'[1]48Exp'!AC$180</f>
        <v>1.8749999999999999E-3</v>
      </c>
      <c r="AF89" s="11">
        <f>1/1000*'[1]48Exp'!AD$180</f>
        <v>5.6376209999999998E-3</v>
      </c>
      <c r="AG89" s="11">
        <f>1/1000*'[1]48Exp'!AE$180</f>
        <v>9.3520000000000009E-3</v>
      </c>
      <c r="AH89" s="11">
        <f>1/1000*'[1]48Exp'!AF$180</f>
        <v>1.2874E-2</v>
      </c>
      <c r="AI89" s="11">
        <f>1/1000*'[1]48Exp'!AG$180</f>
        <v>2.0031338999999999E-2</v>
      </c>
      <c r="AJ89" s="11">
        <f>1/1000*'[1]48Exp'!AH$180</f>
        <v>3.3186985000000002E-2</v>
      </c>
      <c r="AK89" s="11">
        <f>1/1000*'[1]48Exp'!AI$180</f>
        <v>4.423357599999999E-2</v>
      </c>
      <c r="AL89" s="11">
        <f>1/1000*'[1]48Exp'!AJ$180</f>
        <v>3.7996031999999999E-2</v>
      </c>
      <c r="AM89" s="11">
        <f>1/1000*'[1]48Exp'!AK$180</f>
        <v>6.7590827000000006E-2</v>
      </c>
      <c r="AN89" s="11">
        <f>1/1000*'[1]48Exp'!AL$180</f>
        <v>7.2496388999999994E-2</v>
      </c>
      <c r="AO89" s="11">
        <f>1/1000*'[1]48Exp'!AM$180</f>
        <v>0.11670114700000001</v>
      </c>
      <c r="AP89" s="11">
        <f>1/1000*'[1]48Exp'!AN$180</f>
        <v>0.10414733499999999</v>
      </c>
      <c r="AQ89" s="11">
        <f>1/1000*'[1]48Exp'!AO$180</f>
        <v>0.14024541299999999</v>
      </c>
      <c r="AR89" s="11">
        <f>1/1000*'[1]48Exp'!AP$180</f>
        <v>0.18335785100000002</v>
      </c>
      <c r="AS89" s="11">
        <f>1/1000*'[1]48Exp'!AQ$180</f>
        <v>0.28851801100000002</v>
      </c>
      <c r="AT89" s="11">
        <f>1/1000*'[1]48Exp'!AR$180</f>
        <v>0.25341975099999997</v>
      </c>
      <c r="AU89" s="11">
        <f>1/1000*'[1]48Exp'!AS$180</f>
        <v>0.23995080500000002</v>
      </c>
      <c r="AV89" s="11">
        <f>1/1000*'[1]48Exp'!AT$180</f>
        <v>0.21305834499999998</v>
      </c>
      <c r="AW89" s="11">
        <f>1/1000*'[1]48Exp'!AU$180</f>
        <v>0.207410021</v>
      </c>
      <c r="AX89" s="11">
        <f>1/1000*'[1]48Exp'!AV$180</f>
        <v>0.20149065299999999</v>
      </c>
      <c r="AY89" s="11">
        <f>1/1000*'[1]48Exp'!AW$180</f>
        <v>0.230994545</v>
      </c>
      <c r="AZ89" s="11">
        <f>1/1000*'[1]48Exp'!AX$180</f>
        <v>0.28020434</v>
      </c>
      <c r="BA89" s="11">
        <f>1/1000*'[1]48Exp'!AY$180</f>
        <v>0.27556378399999998</v>
      </c>
      <c r="BB89" s="11">
        <f>1/1000*'[1]48Exp'!AZ$180</f>
        <v>0.26947166100000003</v>
      </c>
      <c r="BC89" s="302">
        <f>1/1000*'[1]48Exp'!BA$180</f>
        <v>0</v>
      </c>
      <c r="BD89" s="307"/>
    </row>
    <row r="90" spans="2:56">
      <c r="B90" s="5" t="s">
        <v>177</v>
      </c>
      <c r="C90" s="47">
        <f>1/$A$1*'[1]48Exp'!$B$184</f>
        <v>1.0936299999999998E-4</v>
      </c>
      <c r="D90" s="11">
        <f>1/$A$1*'[1]48Exp'!$C$184</f>
        <v>1.45E-4</v>
      </c>
      <c r="E90" s="11">
        <f>1/$A$1*'[1]48Exp'!$D$184</f>
        <v>1.6511899999999995E-4</v>
      </c>
      <c r="F90" s="11">
        <f>1/$A$1*'[1]48Exp'!$E$184</f>
        <v>0</v>
      </c>
      <c r="G90" s="11">
        <f>1/$A$1*'[1]48Exp'!$F$184</f>
        <v>4.7199999999999993E-4</v>
      </c>
      <c r="H90" s="11">
        <f>1/$A$1*'[1]48Exp'!$G$184</f>
        <v>1.037879E-3</v>
      </c>
      <c r="I90" s="11">
        <f>1/$A$1*'[1]48Exp'!$H$184</f>
        <v>1.2288409999999998E-3</v>
      </c>
      <c r="J90" s="37">
        <f>1/$A$1*'[1]48Exp'!$I$184</f>
        <v>2.4525660000000002E-3</v>
      </c>
      <c r="K90" s="37">
        <f>1/$A$1*'[1]48Exp'!$J$184</f>
        <v>2.5116589999999994E-3</v>
      </c>
      <c r="L90" s="37">
        <f>1/$A$1*'[1]48Exp'!K$184</f>
        <v>1.9335190000000003E-3</v>
      </c>
      <c r="M90" s="37">
        <f>1/$A$1*'[1]48Exp'!L$184</f>
        <v>2.7653970000000002E-3</v>
      </c>
      <c r="N90" s="37">
        <f>1/$A$1*'[1]48Exp'!M$184</f>
        <v>4.0224939999999989E-3</v>
      </c>
      <c r="O90" s="37">
        <f>1/$A$1*'[1]48Exp'!N$184</f>
        <v>3.6545779999999995E-3</v>
      </c>
      <c r="P90" s="37">
        <f>1/$A$1*'[1]48Exp'!O$184</f>
        <v>2.7109219999999997E-3</v>
      </c>
      <c r="Q90" s="37">
        <f>1/$A$1*'[1]48Exp'!P$184</f>
        <v>3.7439360000000002E-3</v>
      </c>
      <c r="R90" s="37">
        <f>1/$A$1*'[1]48Exp'!Q$184</f>
        <v>3.9340770000000002E-3</v>
      </c>
      <c r="S90" s="37">
        <f>1/$A$1*'[1]48Exp'!R$184</f>
        <v>4.588619999999999E-3</v>
      </c>
      <c r="T90" s="37">
        <f>1/$A$1*'[1]48Exp'!S$184</f>
        <v>5.4268020000000005E-3</v>
      </c>
      <c r="U90" s="37">
        <f>1/$A$1*'[1]48Exp'!T$184</f>
        <v>4.6460289999999986E-3</v>
      </c>
      <c r="V90" s="37">
        <f>1/$A$1*'[1]48Exp'!U$184</f>
        <v>5.9466709999999989E-3</v>
      </c>
      <c r="W90" s="37">
        <f>1/$A$1*'[1]48Exp'!V$184</f>
        <v>7.4243209999999985E-3</v>
      </c>
      <c r="X90" s="37">
        <f>1/$A$1*'[1]48Exp'!W$184</f>
        <v>8.1305799999999984E-3</v>
      </c>
      <c r="Y90" s="37">
        <f>1/$A$1*'[1]48Exp'!X$184</f>
        <v>1.5593247760000001E-2</v>
      </c>
      <c r="Z90" s="37">
        <f>1/$A$1*'[1]48Exp'!Y$184</f>
        <v>1.5137449999999998E-2</v>
      </c>
      <c r="AA90" s="37">
        <f>1/$A$1*'[1]48Exp'!Z$184</f>
        <v>1.9395700000000002E-2</v>
      </c>
      <c r="AB90" s="37">
        <f>1/$A$1*'[1]48Exp'!AA$184</f>
        <v>0</v>
      </c>
      <c r="AC90" s="4"/>
      <c r="AD90" s="68">
        <f>1/1000*'[1]48Exp'!AB$184</f>
        <v>1.10405E-4</v>
      </c>
      <c r="AE90" s="11">
        <f>1/1000*'[1]48Exp'!AC$184</f>
        <v>1.3200000000000001E-4</v>
      </c>
      <c r="AF90" s="11">
        <f>1/1000*'[1]48Exp'!AD$184</f>
        <v>1.6106899999999999E-4</v>
      </c>
      <c r="AG90" s="11">
        <f>1/1000*'[1]48Exp'!AE$184</f>
        <v>0</v>
      </c>
      <c r="AH90" s="11">
        <f>1/1000*'[1]48Exp'!AF$184</f>
        <v>3.8900000000000002E-4</v>
      </c>
      <c r="AI90" s="11">
        <f>1/1000*'[1]48Exp'!AG$184</f>
        <v>1.029191E-3</v>
      </c>
      <c r="AJ90" s="11">
        <f>1/1000*'[1]48Exp'!AH$184</f>
        <v>1.422586E-3</v>
      </c>
      <c r="AK90" s="11">
        <f>1/1000*'[1]48Exp'!AI$184</f>
        <v>2.8681889999999997E-3</v>
      </c>
      <c r="AL90" s="11">
        <f>1/1000*'[1]48Exp'!AJ$184</f>
        <v>3.7634319999999997E-3</v>
      </c>
      <c r="AM90" s="11">
        <f>1/1000*'[1]48Exp'!AK$184</f>
        <v>3.5211670000000004E-3</v>
      </c>
      <c r="AN90" s="11">
        <f>1/1000*'[1]48Exp'!AL$184</f>
        <v>5.6278490000000007E-3</v>
      </c>
      <c r="AO90" s="11">
        <f>1/1000*'[1]48Exp'!AM$184</f>
        <v>9.3599129999999992E-3</v>
      </c>
      <c r="AP90" s="11">
        <f>1/1000*'[1]48Exp'!AN$184</f>
        <v>6.0166680000000002E-3</v>
      </c>
      <c r="AQ90" s="11">
        <f>1/1000*'[1]48Exp'!AO$184</f>
        <v>5.758951E-3</v>
      </c>
      <c r="AR90" s="11">
        <f>1/1000*'[1]48Exp'!AP$184</f>
        <v>8.2202569999999999E-3</v>
      </c>
      <c r="AS90" s="11">
        <f>1/1000*'[1]48Exp'!AQ$184</f>
        <v>1.0747218999999999E-2</v>
      </c>
      <c r="AT90" s="11">
        <f>1/1000*'[1]48Exp'!AR$184</f>
        <v>1.1799615999999999E-2</v>
      </c>
      <c r="AU90" s="11">
        <f>1/1000*'[1]48Exp'!AS$184</f>
        <v>1.3237368999999999E-2</v>
      </c>
      <c r="AV90" s="11">
        <f>1/1000*'[1]48Exp'!AT$184</f>
        <v>1.1437615000000002E-2</v>
      </c>
      <c r="AW90" s="11">
        <f>1/1000*'[1]48Exp'!AU$184</f>
        <v>1.4382797000000001E-2</v>
      </c>
      <c r="AX90" s="11">
        <f>1/1000*'[1]48Exp'!AV$184</f>
        <v>2.1026895E-2</v>
      </c>
      <c r="AY90" s="11">
        <f>1/1000*'[1]48Exp'!AW$184</f>
        <v>2.7224875999999999E-2</v>
      </c>
      <c r="AZ90" s="11">
        <f>1/1000*'[1]48Exp'!AX$184</f>
        <v>4.7861061999999996E-2</v>
      </c>
      <c r="BA90" s="11">
        <f>1/1000*'[1]48Exp'!AY$184</f>
        <v>3.8225283000000006E-2</v>
      </c>
      <c r="BB90" s="11">
        <f>1/1000*'[1]48Exp'!AZ$184</f>
        <v>3.6598795000000003E-2</v>
      </c>
      <c r="BC90" s="302">
        <f>1/1000*'[1]48Exp'!BA$184</f>
        <v>0</v>
      </c>
      <c r="BD90" s="307"/>
    </row>
    <row r="91" spans="2:56">
      <c r="B91" s="5" t="s">
        <v>181</v>
      </c>
      <c r="C91" s="47">
        <f>1/$A$1*'[1]48Exp'!$B$213</f>
        <v>8.2474919999999969E-3</v>
      </c>
      <c r="D91" s="11">
        <f>1/$A$1*'[1]48Exp'!$C$213</f>
        <v>4.0541659999999988E-3</v>
      </c>
      <c r="E91" s="11">
        <f>1/$A$1*'[1]48Exp'!$D$213</f>
        <v>2.7040979999999994E-3</v>
      </c>
      <c r="F91" s="11">
        <f>1/$A$1*'[1]48Exp'!$E$213</f>
        <v>3.2836549999999999E-3</v>
      </c>
      <c r="G91" s="11">
        <f>1/$A$1*'[1]48Exp'!$F$213</f>
        <v>2.4441879999999999E-3</v>
      </c>
      <c r="H91" s="11">
        <f>1/$A$1*'[1]48Exp'!$G$213</f>
        <v>3.4668629999999997E-3</v>
      </c>
      <c r="I91" s="11">
        <f>1/$A$1*'[1]48Exp'!$H$213</f>
        <v>9.0832540000000007E-3</v>
      </c>
      <c r="J91" s="37">
        <f>1/$A$1*'[1]48Exp'!$I$213</f>
        <v>2.0713461999999998E-2</v>
      </c>
      <c r="K91" s="37">
        <f>1/$A$1*'[1]48Exp'!$J$213</f>
        <v>1.3545444999999998E-2</v>
      </c>
      <c r="L91" s="37">
        <f>1/$A$1*'[1]48Exp'!K$213</f>
        <v>1.3114228999999996E-2</v>
      </c>
      <c r="M91" s="37">
        <f>1/$A$1*'[1]48Exp'!L$213</f>
        <v>1.8020916999999994E-2</v>
      </c>
      <c r="N91" s="37">
        <f>1/$A$1*'[1]48Exp'!M$213</f>
        <v>2.9288152999999994E-2</v>
      </c>
      <c r="O91" s="37">
        <f>1/$A$1*'[1]48Exp'!N$213</f>
        <v>3.3001548999999991E-2</v>
      </c>
      <c r="P91" s="37">
        <f>1/$A$1*'[1]48Exp'!O$213</f>
        <v>6.0062324E-2</v>
      </c>
      <c r="Q91" s="37">
        <f>1/$A$1*'[1]48Exp'!P$213</f>
        <v>6.6412612000000024E-2</v>
      </c>
      <c r="R91" s="37">
        <f>1/$A$1*'[1]48Exp'!Q$213</f>
        <v>6.4158032000000018E-2</v>
      </c>
      <c r="S91" s="37">
        <f>1/$A$1*'[1]48Exp'!R$213</f>
        <v>6.0602332000000016E-2</v>
      </c>
      <c r="T91" s="37">
        <f>1/$A$1*'[1]48Exp'!S$213</f>
        <v>6.1290746000000014E-2</v>
      </c>
      <c r="U91" s="37">
        <f>1/$A$1*'[1]48Exp'!T$213</f>
        <v>5.2240542999999993E-2</v>
      </c>
      <c r="V91" s="37">
        <f>1/$A$1*'[1]48Exp'!U$213</f>
        <v>6.119946099999999E-2</v>
      </c>
      <c r="W91" s="37">
        <f>1/$A$1*'[1]48Exp'!V$213</f>
        <v>4.4126983000000009E-2</v>
      </c>
      <c r="X91" s="37">
        <f>1/$A$1*'[1]48Exp'!W$213</f>
        <v>3.8318244000000001E-2</v>
      </c>
      <c r="Y91" s="37">
        <f>1/$A$1*'[1]48Exp'!X$213</f>
        <v>4.6566331601000002E-2</v>
      </c>
      <c r="Z91" s="37">
        <f>1/$A$1*'[1]48Exp'!Y$213</f>
        <v>5.5911440999999992E-2</v>
      </c>
      <c r="AA91" s="37">
        <f>1/$A$1*'[1]48Exp'!Z$213</f>
        <v>6.628132099999999E-2</v>
      </c>
      <c r="AB91" s="37">
        <f>1/$A$1*'[1]48Exp'!AA$213</f>
        <v>0</v>
      </c>
      <c r="AC91" s="4"/>
      <c r="AD91" s="68">
        <f>1/1000*'[1]48Exp'!AB$213</f>
        <v>4.9682220000000004E-3</v>
      </c>
      <c r="AE91" s="11">
        <f>1/1000*'[1]48Exp'!AC$213</f>
        <v>2.4329999999999998E-3</v>
      </c>
      <c r="AF91" s="11">
        <f>1/1000*'[1]48Exp'!AD$213</f>
        <v>2.2967740000000001E-3</v>
      </c>
      <c r="AG91" s="11">
        <f>1/1000*'[1]48Exp'!AE$213</f>
        <v>2.1189999999999998E-3</v>
      </c>
      <c r="AH91" s="11">
        <f>1/1000*'[1]48Exp'!AF$213</f>
        <v>2.761E-3</v>
      </c>
      <c r="AI91" s="11">
        <f>1/1000*'[1]48Exp'!AG$213</f>
        <v>4.219474E-3</v>
      </c>
      <c r="AJ91" s="11">
        <f>1/1000*'[1]48Exp'!AH$213</f>
        <v>8.3279479999999999E-3</v>
      </c>
      <c r="AK91" s="11">
        <f>1/1000*'[1]48Exp'!AI$213</f>
        <v>1.7143729999999999E-2</v>
      </c>
      <c r="AL91" s="11">
        <f>1/1000*'[1]48Exp'!AJ$213</f>
        <v>2.1495277E-2</v>
      </c>
      <c r="AM91" s="11">
        <f>1/1000*'[1]48Exp'!AK$213</f>
        <v>1.8320257E-2</v>
      </c>
      <c r="AN91" s="11">
        <f>1/1000*'[1]48Exp'!AL$213</f>
        <v>2.5994305999999998E-2</v>
      </c>
      <c r="AO91" s="11">
        <f>1/1000*'[1]48Exp'!AM$213</f>
        <v>3.9704565000000004E-2</v>
      </c>
      <c r="AP91" s="11">
        <f>1/1000*'[1]48Exp'!AN$213</f>
        <v>4.4241091999999996E-2</v>
      </c>
      <c r="AQ91" s="11">
        <f>1/1000*'[1]48Exp'!AO$213</f>
        <v>6.5469745999999995E-2</v>
      </c>
      <c r="AR91" s="11">
        <f>1/1000*'[1]48Exp'!AP$213</f>
        <v>7.9092789999999996E-2</v>
      </c>
      <c r="AS91" s="11">
        <f>1/1000*'[1]48Exp'!AQ$213</f>
        <v>8.2005731000000012E-2</v>
      </c>
      <c r="AT91" s="11">
        <f>1/1000*'[1]48Exp'!AR$213</f>
        <v>7.3440185000000005E-2</v>
      </c>
      <c r="AU91" s="11">
        <f>1/1000*'[1]48Exp'!AS$213</f>
        <v>7.1840661E-2</v>
      </c>
      <c r="AV91" s="11">
        <f>1/1000*'[1]48Exp'!AT$213</f>
        <v>6.9376188000000005E-2</v>
      </c>
      <c r="AW91" s="11">
        <f>1/1000*'[1]48Exp'!AU$213</f>
        <v>7.6370088000000003E-2</v>
      </c>
      <c r="AX91" s="11">
        <f>1/1000*'[1]48Exp'!AV$213</f>
        <v>6.3285398999999992E-2</v>
      </c>
      <c r="AY91" s="11">
        <f>1/1000*'[1]48Exp'!AW$213</f>
        <v>7.0475779000000002E-2</v>
      </c>
      <c r="AZ91" s="11">
        <f>1/1000*'[1]48Exp'!AX$213</f>
        <v>8.1135217999999995E-2</v>
      </c>
      <c r="BA91" s="11">
        <f>1/1000*'[1]48Exp'!AY$213</f>
        <v>7.6314322000000004E-2</v>
      </c>
      <c r="BB91" s="11">
        <f>1/1000*'[1]48Exp'!AZ$213</f>
        <v>7.6604260999999993E-2</v>
      </c>
      <c r="BC91" s="302">
        <f>1/1000*'[1]48Exp'!BA$213</f>
        <v>0</v>
      </c>
      <c r="BD91" s="307"/>
    </row>
    <row r="92" spans="2:56">
      <c r="B92" s="5" t="s">
        <v>108</v>
      </c>
      <c r="C92" s="47">
        <f>1/$A$1*'[1]48Exp'!$B$238</f>
        <v>1.1231959999999999E-3</v>
      </c>
      <c r="D92" s="11">
        <f>1/$A$1*'[1]48Exp'!$C$238</f>
        <v>2.3282899999999999E-4</v>
      </c>
      <c r="E92" s="11">
        <f>1/$A$1*'[1]48Exp'!$D$238</f>
        <v>7.9664900000000019E-4</v>
      </c>
      <c r="F92" s="11">
        <f>1/$A$1*'[1]48Exp'!$E$238</f>
        <v>2.0032069999999999E-3</v>
      </c>
      <c r="G92" s="11">
        <f>1/$A$1*'[1]48Exp'!$F$238</f>
        <v>6.431998999999999E-3</v>
      </c>
      <c r="H92" s="11">
        <f>1/$A$1*'[1]48Exp'!$G$238</f>
        <v>2.7149511999999997E-2</v>
      </c>
      <c r="I92" s="11">
        <f>1/$A$1*'[1]48Exp'!$H$238</f>
        <v>0.106179488</v>
      </c>
      <c r="J92" s="37">
        <f>1/$A$1*'[1]48Exp'!$I$238</f>
        <v>0.17623818899999999</v>
      </c>
      <c r="K92" s="37">
        <f>1/$A$1*'[1]48Exp'!$J$238</f>
        <v>0.11845516599999999</v>
      </c>
      <c r="L92" s="37">
        <f>1/$A$1*'[1]48Exp'!K$238</f>
        <v>0.10510721899999997</v>
      </c>
      <c r="M92" s="37">
        <f>1/$A$1*'[1]48Exp'!L$238</f>
        <v>0.13840181799999998</v>
      </c>
      <c r="N92" s="37">
        <f>1/$A$1*'[1]48Exp'!M$238</f>
        <v>0.16517695600000007</v>
      </c>
      <c r="O92" s="37">
        <f>1/$A$1*'[1]48Exp'!N$238</f>
        <v>0.16755715699999998</v>
      </c>
      <c r="P92" s="37">
        <f>1/$A$1*'[1]48Exp'!O$238</f>
        <v>0.2414321549999999</v>
      </c>
      <c r="Q92" s="37">
        <f>1/$A$1*'[1]48Exp'!P$238</f>
        <v>0.32217865499999992</v>
      </c>
      <c r="R92" s="37">
        <f>1/$A$1*'[1]48Exp'!Q$238</f>
        <v>0.27555270000000004</v>
      </c>
      <c r="S92" s="37">
        <f>1/$A$1*'[1]48Exp'!R$238</f>
        <v>0.35554568899999994</v>
      </c>
      <c r="T92" s="37">
        <f>1/$A$1*'[1]48Exp'!S$238</f>
        <v>0.28014727699999997</v>
      </c>
      <c r="U92" s="37">
        <f>1/$A$1*'[1]48Exp'!T$238</f>
        <v>0.18494042400000005</v>
      </c>
      <c r="V92" s="37">
        <f>1/$A$1*'[1]48Exp'!U$238</f>
        <v>0.28487930299999997</v>
      </c>
      <c r="W92" s="37">
        <f>1/$A$1*'[1]48Exp'!V$238</f>
        <v>0.20650253699999993</v>
      </c>
      <c r="X92" s="37">
        <f>1/$A$1*'[1]48Exp'!W$238</f>
        <v>0.18047041499999997</v>
      </c>
      <c r="Y92" s="37">
        <f>1/$A$1*'[1]48Exp'!X$238</f>
        <v>0.41217133915699994</v>
      </c>
      <c r="Z92" s="37">
        <f>1/$A$1*'[1]48Exp'!Y$238</f>
        <v>0.4296421250000001</v>
      </c>
      <c r="AA92" s="37">
        <f>1/$A$1*'[1]48Exp'!Z$238</f>
        <v>0.43002360299999987</v>
      </c>
      <c r="AB92" s="37">
        <f>1/$A$1*'[1]48Exp'!AA$238</f>
        <v>0</v>
      </c>
      <c r="AC92" s="4"/>
      <c r="AD92" s="68">
        <f>1/1000*'[1]48Exp'!AB$238</f>
        <v>1.659111E-3</v>
      </c>
      <c r="AE92" s="11">
        <f>1/1000*'[1]48Exp'!AC$238</f>
        <v>3.5500000000000001E-4</v>
      </c>
      <c r="AF92" s="11">
        <f>1/1000*'[1]48Exp'!AD$238</f>
        <v>1.2378160000000001E-3</v>
      </c>
      <c r="AG92" s="11">
        <f>1/1000*'[1]48Exp'!AE$238</f>
        <v>2.643E-3</v>
      </c>
      <c r="AH92" s="11">
        <f>1/1000*'[1]48Exp'!AF$238</f>
        <v>9.0630000000000016E-3</v>
      </c>
      <c r="AI92" s="11">
        <f>1/1000*'[1]48Exp'!AG$238</f>
        <v>2.5140757999999999E-2</v>
      </c>
      <c r="AJ92" s="11">
        <f>1/1000*'[1]48Exp'!AH$238</f>
        <v>7.1545694000000007E-2</v>
      </c>
      <c r="AK92" s="11">
        <f>1/1000*'[1]48Exp'!AI$238</f>
        <v>0.12138634700000002</v>
      </c>
      <c r="AL92" s="11">
        <f>1/1000*'[1]48Exp'!AJ$238</f>
        <v>0.10606162200000001</v>
      </c>
      <c r="AM92" s="11">
        <f>1/1000*'[1]48Exp'!AK$238</f>
        <v>9.0513959000000005E-2</v>
      </c>
      <c r="AN92" s="11">
        <f>1/1000*'[1]48Exp'!AL$238</f>
        <v>0.13768751000000001</v>
      </c>
      <c r="AO92" s="11">
        <f>1/1000*'[1]48Exp'!AM$238</f>
        <v>0.17720672399999995</v>
      </c>
      <c r="AP92" s="11">
        <f>1/1000*'[1]48Exp'!AN$238</f>
        <v>0.17954389700000001</v>
      </c>
      <c r="AQ92" s="11">
        <f>1/1000*'[1]48Exp'!AO$238</f>
        <v>0.24500392600000001</v>
      </c>
      <c r="AR92" s="11">
        <f>1/1000*'[1]48Exp'!AP$238</f>
        <v>0.37562266</v>
      </c>
      <c r="AS92" s="11">
        <f>1/1000*'[1]48Exp'!AQ$238</f>
        <v>0.30619482799999997</v>
      </c>
      <c r="AT92" s="11">
        <f>1/1000*'[1]48Exp'!AR$238</f>
        <v>0.34155114000000003</v>
      </c>
      <c r="AU92" s="11">
        <f>1/1000*'[1]48Exp'!AS$238</f>
        <v>0.28057105799999998</v>
      </c>
      <c r="AV92" s="11">
        <f>1/1000*'[1]48Exp'!AT$238</f>
        <v>0.22768800399999997</v>
      </c>
      <c r="AW92" s="11">
        <f>1/1000*'[1]48Exp'!AU$238</f>
        <v>0.306349133</v>
      </c>
      <c r="AX92" s="11">
        <f>1/1000*'[1]48Exp'!AV$238</f>
        <v>0.22987949999999999</v>
      </c>
      <c r="AY92" s="11">
        <f>1/1000*'[1]48Exp'!AW$238</f>
        <v>0.23746035999999998</v>
      </c>
      <c r="AZ92" s="11">
        <f>1/1000*'[1]48Exp'!AX$238</f>
        <v>0.52417217399999994</v>
      </c>
      <c r="BA92" s="11">
        <f>1/1000*'[1]48Exp'!AY$238</f>
        <v>0.50148044400000003</v>
      </c>
      <c r="BB92" s="11">
        <f>1/1000*'[1]48Exp'!AZ$238</f>
        <v>0.46287545899999999</v>
      </c>
      <c r="BC92" s="302">
        <f>1/1000*'[1]48Exp'!BA$238</f>
        <v>0</v>
      </c>
      <c r="BD92" s="307"/>
    </row>
    <row r="93" spans="2:56">
      <c r="B93" s="5" t="s">
        <v>109</v>
      </c>
      <c r="C93" s="47">
        <f>1/$A$1*'[1]48Exp'!$B$244</f>
        <v>1.1188899999999997E-4</v>
      </c>
      <c r="D93" s="11">
        <f>1/$A$1*'[1]48Exp'!$C$244</f>
        <v>4.26644E-4</v>
      </c>
      <c r="E93" s="11">
        <f>1/$A$1*'[1]48Exp'!$D$244</f>
        <v>1.4040460000000002E-3</v>
      </c>
      <c r="F93" s="11">
        <f>1/$A$1*'[1]48Exp'!$E$244</f>
        <v>1.7617249999999998E-3</v>
      </c>
      <c r="G93" s="11">
        <f>1/$A$1*'[1]48Exp'!$F$244</f>
        <v>4.7117409999999993E-3</v>
      </c>
      <c r="H93" s="11">
        <f>1/$A$1*'[1]48Exp'!$G$244</f>
        <v>1.1369638999999996E-2</v>
      </c>
      <c r="I93" s="11">
        <f>1/$A$1*'[1]48Exp'!$H$244</f>
        <v>1.3840996E-2</v>
      </c>
      <c r="J93" s="37">
        <f>1/$A$1*'[1]48Exp'!$I$244</f>
        <v>1.7675469999999999E-2</v>
      </c>
      <c r="K93" s="37">
        <f>1/$A$1*'[1]48Exp'!$J$244</f>
        <v>2.0562691999999994E-2</v>
      </c>
      <c r="L93" s="37">
        <f>1/$A$1*'[1]48Exp'!K$244</f>
        <v>1.8045346E-2</v>
      </c>
      <c r="M93" s="37">
        <f>1/$A$1*'[1]48Exp'!L$244</f>
        <v>3.2514069999999992E-2</v>
      </c>
      <c r="N93" s="37">
        <f>1/$A$1*'[1]48Exp'!M$244</f>
        <v>4.9510040999999984E-2</v>
      </c>
      <c r="O93" s="37">
        <f>1/$A$1*'[1]48Exp'!N$244</f>
        <v>4.5684477000000001E-2</v>
      </c>
      <c r="P93" s="37">
        <f>1/$A$1*'[1]48Exp'!O$244</f>
        <v>6.6070029999999988E-2</v>
      </c>
      <c r="Q93" s="37">
        <f>1/$A$1*'[1]48Exp'!P$244</f>
        <v>5.2218568999999992E-2</v>
      </c>
      <c r="R93" s="37">
        <f>1/$A$1*'[1]48Exp'!Q$244</f>
        <v>3.2039781999999996E-2</v>
      </c>
      <c r="S93" s="37">
        <f>1/$A$1*'[1]48Exp'!R$244</f>
        <v>5.0286006999999987E-2</v>
      </c>
      <c r="T93" s="37">
        <f>1/$A$1*'[1]48Exp'!S$244</f>
        <v>4.6938564000000002E-2</v>
      </c>
      <c r="U93" s="37">
        <f>1/$A$1*'[1]48Exp'!T$244</f>
        <v>4.9259545999999994E-2</v>
      </c>
      <c r="V93" s="37">
        <f>1/$A$1*'[1]48Exp'!U$244</f>
        <v>4.9936081E-2</v>
      </c>
      <c r="W93" s="37">
        <f>1/$A$1*'[1]48Exp'!V$244</f>
        <v>4.2792576999999998E-2</v>
      </c>
      <c r="X93" s="37">
        <f>1/$A$1*'[1]48Exp'!W$244</f>
        <v>4.1877589E-2</v>
      </c>
      <c r="Y93" s="37">
        <f>1/$A$1*'[1]48Exp'!X$244</f>
        <v>1.2468143174999998E-2</v>
      </c>
      <c r="Z93" s="37">
        <f>1/$A$1*'[1]48Exp'!Y$244</f>
        <v>9.7006129999999968E-3</v>
      </c>
      <c r="AA93" s="37">
        <f>1/$A$1*'[1]48Exp'!Z$244</f>
        <v>1.1530732999999998E-2</v>
      </c>
      <c r="AB93" s="37">
        <f>1/$A$1*'[1]48Exp'!AA$244</f>
        <v>0</v>
      </c>
      <c r="AC93" s="4"/>
      <c r="AD93" s="68">
        <f>1/1000*'[1]48Exp'!AB$244</f>
        <v>1.9154999999999999E-4</v>
      </c>
      <c r="AE93" s="11">
        <f>1/1000*'[1]48Exp'!AC$244</f>
        <v>4.0500000000000003E-4</v>
      </c>
      <c r="AF93" s="11">
        <f>1/1000*'[1]48Exp'!AD$244</f>
        <v>1.895274E-3</v>
      </c>
      <c r="AG93" s="11">
        <f>1/1000*'[1]48Exp'!AE$244</f>
        <v>2.2490000000000001E-3</v>
      </c>
      <c r="AH93" s="11">
        <f>1/1000*'[1]48Exp'!AF$244</f>
        <v>6.6400000000000001E-3</v>
      </c>
      <c r="AI93" s="11">
        <f>1/1000*'[1]48Exp'!AG$244</f>
        <v>1.1933636999999999E-2</v>
      </c>
      <c r="AJ93" s="11">
        <f>1/1000*'[1]48Exp'!AH$244</f>
        <v>1.7015617E-2</v>
      </c>
      <c r="AK93" s="11">
        <f>1/1000*'[1]48Exp'!AI$244</f>
        <v>2.5315894999999998E-2</v>
      </c>
      <c r="AL93" s="11">
        <f>1/1000*'[1]48Exp'!AJ$244</f>
        <v>3.3924852999999991E-2</v>
      </c>
      <c r="AM93" s="11">
        <f>1/1000*'[1]48Exp'!AK$244</f>
        <v>2.6592396000000001E-2</v>
      </c>
      <c r="AN93" s="11">
        <f>1/1000*'[1]48Exp'!AL$244</f>
        <v>5.6199610999999997E-2</v>
      </c>
      <c r="AO93" s="11">
        <f>1/1000*'[1]48Exp'!AM$244</f>
        <v>7.0375564000000002E-2</v>
      </c>
      <c r="AP93" s="11">
        <f>1/1000*'[1]48Exp'!AN$244</f>
        <v>6.1293996999999989E-2</v>
      </c>
      <c r="AQ93" s="11">
        <f>1/1000*'[1]48Exp'!AO$244</f>
        <v>8.0709586E-2</v>
      </c>
      <c r="AR93" s="11">
        <f>1/1000*'[1]48Exp'!AP$244</f>
        <v>5.9781252E-2</v>
      </c>
      <c r="AS93" s="11">
        <f>1/1000*'[1]48Exp'!AQ$244</f>
        <v>3.7833824000000002E-2</v>
      </c>
      <c r="AT93" s="11">
        <f>1/1000*'[1]48Exp'!AR$244</f>
        <v>4.9731061E-2</v>
      </c>
      <c r="AU93" s="11">
        <f>1/1000*'[1]48Exp'!AS$244</f>
        <v>4.9164139999999995E-2</v>
      </c>
      <c r="AV93" s="11">
        <f>1/1000*'[1]48Exp'!AT$244</f>
        <v>6.2038528999999995E-2</v>
      </c>
      <c r="AW93" s="11">
        <f>1/1000*'[1]48Exp'!AU$244</f>
        <v>6.5389208000000004E-2</v>
      </c>
      <c r="AX93" s="11">
        <f>1/1000*'[1]48Exp'!AV$244</f>
        <v>6.6696969999999994E-2</v>
      </c>
      <c r="AY93" s="11">
        <f>1/1000*'[1]48Exp'!AW$244</f>
        <v>6.3758445999999996E-2</v>
      </c>
      <c r="AZ93" s="11">
        <f>1/1000*'[1]48Exp'!AX$244</f>
        <v>2.1339952999999998E-2</v>
      </c>
      <c r="BA93" s="11">
        <f>1/1000*'[1]48Exp'!AY$244</f>
        <v>2.0845265999999998E-2</v>
      </c>
      <c r="BB93" s="11">
        <f>1/1000*'[1]48Exp'!AZ$244</f>
        <v>2.2020629E-2</v>
      </c>
      <c r="BC93" s="302">
        <f>1/1000*'[1]48Exp'!BA$244</f>
        <v>0</v>
      </c>
      <c r="BD93" s="307"/>
    </row>
    <row r="94" spans="2:56">
      <c r="B94" s="372" t="s">
        <v>183</v>
      </c>
      <c r="C94" s="47">
        <f>1/$A$1*'[1]48Exp'!$B$249</f>
        <v>0</v>
      </c>
      <c r="D94" s="11">
        <f>1/$A$1*'[1]48Exp'!$C$249</f>
        <v>0</v>
      </c>
      <c r="E94" s="11">
        <f>1/$A$1*'[1]48Exp'!$D$249</f>
        <v>0</v>
      </c>
      <c r="F94" s="11">
        <f>1/$A$1*'[1]48Exp'!$E$249</f>
        <v>2.1332869999999998E-3</v>
      </c>
      <c r="G94" s="11">
        <f>1/$A$1*'[1]48Exp'!$F$249</f>
        <v>7.9240499999999993E-4</v>
      </c>
      <c r="H94" s="11">
        <f>1/$A$1*'[1]48Exp'!$G$249</f>
        <v>1.4318999999999998E-3</v>
      </c>
      <c r="I94" s="11">
        <f>1/$A$1*'[1]48Exp'!$H$249</f>
        <v>2.3334089999999998E-3</v>
      </c>
      <c r="J94" s="37">
        <f>1/$A$1*'[1]48Exp'!$I$249</f>
        <v>5.5453469999999999E-3</v>
      </c>
      <c r="K94" s="37">
        <f>1/$A$1*'[1]48Exp'!$J$249</f>
        <v>8.2610229999999993E-3</v>
      </c>
      <c r="L94" s="37">
        <f>1/$A$1*'[1]48Exp'!K$249</f>
        <v>1.0327036999999999E-2</v>
      </c>
      <c r="M94" s="37">
        <f>1/$A$1*'[1]48Exp'!L$249</f>
        <v>9.460642E-3</v>
      </c>
      <c r="N94" s="37">
        <f>1/$A$1*'[1]48Exp'!M$249</f>
        <v>1.0322956999999999E-2</v>
      </c>
      <c r="O94" s="37">
        <f>1/$A$1*'[1]48Exp'!N$249</f>
        <v>7.3517719999999995E-3</v>
      </c>
      <c r="P94" s="37">
        <f>1/$A$1*'[1]48Exp'!O$249</f>
        <v>1.3119619999999995E-2</v>
      </c>
      <c r="Q94" s="37">
        <f>1/$A$1*'[1]48Exp'!P$249</f>
        <v>1.3091063999999996E-2</v>
      </c>
      <c r="R94" s="37">
        <f>1/$A$1*'[1]48Exp'!Q$249</f>
        <v>1.3891689999999998E-2</v>
      </c>
      <c r="S94" s="37">
        <f>1/$A$1*'[1]48Exp'!R$249</f>
        <v>1.8823516999999998E-2</v>
      </c>
      <c r="T94" s="37">
        <f>1/$A$1*'[1]48Exp'!S$249</f>
        <v>1.9408571999999999E-2</v>
      </c>
      <c r="U94" s="37">
        <f>1/$A$1*'[1]48Exp'!T$249</f>
        <v>2.1868259000000001E-2</v>
      </c>
      <c r="V94" s="37">
        <f>1/$A$1*'[1]48Exp'!U$249</f>
        <v>3.084761199999999E-2</v>
      </c>
      <c r="W94" s="37">
        <f>1/$A$1*'[1]48Exp'!V$249</f>
        <v>3.4417029999999994E-2</v>
      </c>
      <c r="X94" s="37">
        <f>1/$A$1*'[1]48Exp'!W$249</f>
        <v>2.6355160999999998E-2</v>
      </c>
      <c r="Y94" s="37">
        <f>1/$A$1*'[1]48Exp'!X$249</f>
        <v>5.5538117375999993E-2</v>
      </c>
      <c r="Z94" s="37">
        <f>1/$A$1*'[1]48Exp'!Y$249</f>
        <v>7.2361452000000007E-2</v>
      </c>
      <c r="AA94" s="37">
        <f>1/$A$1*'[1]48Exp'!Z$249</f>
        <v>7.3727820999999999E-2</v>
      </c>
      <c r="AB94" s="37">
        <f>1/$A$1*'[1]48Exp'!AA$249</f>
        <v>0</v>
      </c>
      <c r="AC94" s="4"/>
      <c r="AD94" s="68">
        <f>1/1000*'[1]48Exp'!AB$249</f>
        <v>0</v>
      </c>
      <c r="AE94" s="11">
        <f>1/1000*'[1]48Exp'!AC$249</f>
        <v>0</v>
      </c>
      <c r="AF94" s="11">
        <f>1/1000*'[1]48Exp'!AD$249</f>
        <v>0</v>
      </c>
      <c r="AG94" s="11">
        <f>1/1000*'[1]48Exp'!AE$249</f>
        <v>1.508E-3</v>
      </c>
      <c r="AH94" s="11">
        <f>1/1000*'[1]48Exp'!AF$249</f>
        <v>4.4099999999999999E-4</v>
      </c>
      <c r="AI94" s="11">
        <f>1/1000*'[1]48Exp'!AG$249</f>
        <v>1.35126E-3</v>
      </c>
      <c r="AJ94" s="11">
        <f>1/1000*'[1]48Exp'!AH$249</f>
        <v>3.2350110000000003E-3</v>
      </c>
      <c r="AK94" s="11">
        <f>1/1000*'[1]48Exp'!AI$249</f>
        <v>6.3074459999999987E-3</v>
      </c>
      <c r="AL94" s="11">
        <f>1/1000*'[1]48Exp'!AJ$249</f>
        <v>9.6733699999999988E-3</v>
      </c>
      <c r="AM94" s="11">
        <f>1/1000*'[1]48Exp'!AK$249</f>
        <v>1.0451382E-2</v>
      </c>
      <c r="AN94" s="11">
        <f>1/1000*'[1]48Exp'!AL$249</f>
        <v>9.9444549999999979E-3</v>
      </c>
      <c r="AO94" s="11">
        <f>1/1000*'[1]48Exp'!AM$249</f>
        <v>1.4281679E-2</v>
      </c>
      <c r="AP94" s="11">
        <f>1/1000*'[1]48Exp'!AN$249</f>
        <v>9.6703389999999983E-3</v>
      </c>
      <c r="AQ94" s="11">
        <f>1/1000*'[1]48Exp'!AO$249</f>
        <v>1.8620970000000001E-2</v>
      </c>
      <c r="AR94" s="11">
        <f>1/1000*'[1]48Exp'!AP$249</f>
        <v>1.9187805999999998E-2</v>
      </c>
      <c r="AS94" s="11">
        <f>1/1000*'[1]48Exp'!AQ$249</f>
        <v>2.1015572000000003E-2</v>
      </c>
      <c r="AT94" s="11">
        <f>1/1000*'[1]48Exp'!AR$249</f>
        <v>2.5219795999999999E-2</v>
      </c>
      <c r="AU94" s="11">
        <f>1/1000*'[1]48Exp'!AS$249</f>
        <v>2.5832394999999994E-2</v>
      </c>
      <c r="AV94" s="11">
        <f>1/1000*'[1]48Exp'!AT$249</f>
        <v>3.3751532999999993E-2</v>
      </c>
      <c r="AW94" s="11">
        <f>1/1000*'[1]48Exp'!AU$249</f>
        <v>4.9193015999999992E-2</v>
      </c>
      <c r="AX94" s="11">
        <f>1/1000*'[1]48Exp'!AV$249</f>
        <v>6.0578841000000001E-2</v>
      </c>
      <c r="AY94" s="11">
        <f>1/1000*'[1]48Exp'!AW$249</f>
        <v>5.4431774999999995E-2</v>
      </c>
      <c r="AZ94" s="11">
        <f>1/1000*'[1]48Exp'!AX$249</f>
        <v>9.5632181000000011E-2</v>
      </c>
      <c r="BA94" s="11">
        <f>1/1000*'[1]48Exp'!AY$249</f>
        <v>0.12829683799999997</v>
      </c>
      <c r="BB94" s="11">
        <f>1/1000*'[1]48Exp'!AZ$249</f>
        <v>0.11314562199999999</v>
      </c>
      <c r="BC94" s="302">
        <f>1/1000*'[1]48Exp'!BA$249</f>
        <v>0</v>
      </c>
      <c r="BD94" s="307"/>
    </row>
    <row r="95" spans="2:56" ht="13" thickBot="1">
      <c r="B95" s="6" t="s">
        <v>199</v>
      </c>
      <c r="C95" s="216">
        <f t="shared" ref="C95:AB95" si="14">SUM(C80:C80)-SUM(C81:C94)</f>
        <v>1.1056094999999724E-2</v>
      </c>
      <c r="D95" s="217">
        <f t="shared" si="14"/>
        <v>1.3486511000001158E-2</v>
      </c>
      <c r="E95" s="217">
        <f t="shared" si="14"/>
        <v>1.6962422999999047E-2</v>
      </c>
      <c r="F95" s="217">
        <f t="shared" si="14"/>
        <v>9.2886630000001968E-3</v>
      </c>
      <c r="G95" s="217">
        <f t="shared" si="14"/>
        <v>1.3903195000000229E-2</v>
      </c>
      <c r="H95" s="217">
        <f t="shared" si="14"/>
        <v>1.8644099000000469E-2</v>
      </c>
      <c r="I95" s="217">
        <f t="shared" si="14"/>
        <v>2.643090499999956E-2</v>
      </c>
      <c r="J95" s="218">
        <f t="shared" si="14"/>
        <v>4.1705093000003801E-2</v>
      </c>
      <c r="K95" s="218">
        <f t="shared" si="14"/>
        <v>4.286362499999985E-2</v>
      </c>
      <c r="L95" s="218">
        <f t="shared" si="14"/>
        <v>5.2555318999999434E-2</v>
      </c>
      <c r="M95" s="218">
        <f t="shared" si="14"/>
        <v>4.6580540000004889E-2</v>
      </c>
      <c r="N95" s="218">
        <f t="shared" si="14"/>
        <v>5.8239796999999704E-2</v>
      </c>
      <c r="O95" s="218">
        <f t="shared" si="14"/>
        <v>7.2780524999995988E-2</v>
      </c>
      <c r="P95" s="218">
        <f t="shared" si="14"/>
        <v>6.019237900000296E-2</v>
      </c>
      <c r="Q95" s="218">
        <f t="shared" si="14"/>
        <v>7.0650412999998968E-2</v>
      </c>
      <c r="R95" s="218">
        <f t="shared" si="14"/>
        <v>6.8699990999989469E-2</v>
      </c>
      <c r="S95" s="218">
        <f t="shared" si="14"/>
        <v>7.4868892999996994E-2</v>
      </c>
      <c r="T95" s="218">
        <f t="shared" si="14"/>
        <v>7.6633194999998322E-2</v>
      </c>
      <c r="U95" s="218">
        <f t="shared" si="14"/>
        <v>7.6316377999993801E-2</v>
      </c>
      <c r="V95" s="218">
        <f t="shared" si="14"/>
        <v>8.4115851000001962E-2</v>
      </c>
      <c r="W95" s="218">
        <f t="shared" si="14"/>
        <v>7.6489298999994126E-2</v>
      </c>
      <c r="X95" s="218">
        <f t="shared" si="14"/>
        <v>6.724224099999776E-2</v>
      </c>
      <c r="Y95" s="218">
        <f t="shared" si="14"/>
        <v>0.10813343445500312</v>
      </c>
      <c r="Z95" s="218">
        <f t="shared" si="14"/>
        <v>0.14202513600000044</v>
      </c>
      <c r="AA95" s="218">
        <f t="shared" si="14"/>
        <v>0.14206907400000413</v>
      </c>
      <c r="AB95" s="218">
        <f t="shared" si="14"/>
        <v>0</v>
      </c>
      <c r="AC95" s="219"/>
      <c r="AD95" s="216">
        <f t="shared" ref="AD95:BC95" si="15">SUM(AD80:AD80)-SUM(AD81:AD94)</f>
        <v>9.438549000000386E-3</v>
      </c>
      <c r="AE95" s="217">
        <f t="shared" si="15"/>
        <v>1.1531000000000027E-2</v>
      </c>
      <c r="AF95" s="217">
        <f t="shared" si="15"/>
        <v>1.5833199000000631E-2</v>
      </c>
      <c r="AG95" s="217">
        <f t="shared" si="15"/>
        <v>7.9680000000012519E-3</v>
      </c>
      <c r="AH95" s="217">
        <f t="shared" si="15"/>
        <v>1.566199999999951E-2</v>
      </c>
      <c r="AI95" s="217">
        <f t="shared" si="15"/>
        <v>2.7456196000000044E-2</v>
      </c>
      <c r="AJ95" s="217">
        <f t="shared" si="15"/>
        <v>3.8104070999998796E-2</v>
      </c>
      <c r="AK95" s="217">
        <f t="shared" si="15"/>
        <v>5.2771843999994905E-2</v>
      </c>
      <c r="AL95" s="217">
        <f t="shared" si="15"/>
        <v>6.6599939000003605E-2</v>
      </c>
      <c r="AM95" s="217">
        <f t="shared" si="15"/>
        <v>7.7860029097145733E-2</v>
      </c>
      <c r="AN95" s="217">
        <f t="shared" si="15"/>
        <v>7.9889877000004494E-2</v>
      </c>
      <c r="AO95" s="217">
        <f t="shared" si="15"/>
        <v>0.10175160300000319</v>
      </c>
      <c r="AP95" s="217">
        <f t="shared" si="15"/>
        <v>0.14608082899999797</v>
      </c>
      <c r="AQ95" s="217">
        <f t="shared" si="15"/>
        <v>0.11368629199999214</v>
      </c>
      <c r="AR95" s="217">
        <f t="shared" si="15"/>
        <v>0.13812948600000663</v>
      </c>
      <c r="AS95" s="217">
        <f t="shared" si="15"/>
        <v>0.13765078000000086</v>
      </c>
      <c r="AT95" s="217">
        <f t="shared" si="15"/>
        <v>0.13474716000000653</v>
      </c>
      <c r="AU95" s="217">
        <f t="shared" si="15"/>
        <v>0.13517373199999083</v>
      </c>
      <c r="AV95" s="217">
        <f t="shared" si="15"/>
        <v>0.15318100599999074</v>
      </c>
      <c r="AW95" s="217">
        <f t="shared" si="15"/>
        <v>0.18101152100000029</v>
      </c>
      <c r="AX95" s="217">
        <f t="shared" si="15"/>
        <v>0.17616596799998874</v>
      </c>
      <c r="AY95" s="217">
        <f t="shared" si="15"/>
        <v>0.18125890399999989</v>
      </c>
      <c r="AZ95" s="217">
        <f t="shared" si="15"/>
        <v>0.27262577700001334</v>
      </c>
      <c r="BA95" s="217">
        <f t="shared" si="15"/>
        <v>0.29925337500000015</v>
      </c>
      <c r="BB95" s="217">
        <f t="shared" si="15"/>
        <v>0.29081870600000315</v>
      </c>
      <c r="BC95" s="341">
        <f t="shared" si="15"/>
        <v>0</v>
      </c>
      <c r="BD95" s="307"/>
    </row>
    <row r="96" spans="2:56" ht="13" thickTop="1">
      <c r="C96" s="44"/>
      <c r="D96" s="44"/>
      <c r="E96" s="44"/>
      <c r="F96" s="44"/>
      <c r="G96" s="44"/>
      <c r="H96" s="44"/>
      <c r="I96" s="44"/>
      <c r="J96" s="44"/>
      <c r="K96" s="44"/>
      <c r="L96" s="44"/>
      <c r="M96" s="44"/>
      <c r="N96" s="44"/>
      <c r="O96" s="44"/>
      <c r="P96" s="44"/>
      <c r="Q96" s="44"/>
      <c r="R96" s="44"/>
      <c r="S96" s="44"/>
      <c r="T96" s="44"/>
      <c r="U96" s="44"/>
      <c r="V96" s="44"/>
      <c r="W96" s="44"/>
      <c r="X96" s="44"/>
      <c r="Y96" s="44"/>
      <c r="Z96" s="44"/>
      <c r="AA96" s="44"/>
      <c r="AB96" s="44"/>
      <c r="AD96" s="44"/>
      <c r="AE96" s="44"/>
      <c r="AF96" s="44"/>
      <c r="AG96" s="44"/>
      <c r="AH96" s="44"/>
      <c r="AI96" s="44"/>
      <c r="AJ96" s="44"/>
      <c r="AK96" s="44"/>
      <c r="AL96" s="44"/>
      <c r="AM96" s="44"/>
      <c r="AN96" s="44"/>
      <c r="AO96" s="44"/>
      <c r="AP96" s="44"/>
      <c r="AQ96" s="44"/>
      <c r="AR96" s="44"/>
      <c r="AS96" s="44"/>
      <c r="AT96" s="44"/>
      <c r="AU96" s="44"/>
      <c r="AV96" s="44"/>
      <c r="AW96" s="44"/>
      <c r="AX96" s="44"/>
      <c r="AY96" s="44"/>
      <c r="AZ96" s="44"/>
      <c r="BA96" s="44"/>
      <c r="BB96" s="44"/>
      <c r="BC96" s="44"/>
    </row>
    <row r="97" spans="30:55">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row>
    <row r="98" spans="30:55">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row>
    <row r="99" spans="30:55">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row>
    <row r="100" spans="30:55">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row>
    <row r="101" spans="30:55">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row>
    <row r="102" spans="30:55">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row>
    <row r="103" spans="30:55">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row>
    <row r="104" spans="30:55">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row>
    <row r="105" spans="30:55">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row>
    <row r="106" spans="30:55">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row>
    <row r="107" spans="30:55">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row>
    <row r="108" spans="30:55">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row>
    <row r="109" spans="30:55">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row>
    <row r="110" spans="30:55">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row>
    <row r="111" spans="30:55">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row>
    <row r="112" spans="30:55">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row>
    <row r="113" spans="30:55">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row>
    <row r="114" spans="30:55">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row>
    <row r="115" spans="30:55">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row>
    <row r="116" spans="30:55">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row>
    <row r="117" spans="30:55">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row>
    <row r="118" spans="30:55">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row>
    <row r="119" spans="30:55">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row>
    <row r="120" spans="30:55">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row>
    <row r="121" spans="30:55">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row>
    <row r="122" spans="30:55">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row>
    <row r="123" spans="30:55">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row>
    <row r="124" spans="30:55">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row>
    <row r="125" spans="30:55">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row>
    <row r="126" spans="30:55">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row>
    <row r="127" spans="30:55">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row>
    <row r="128" spans="30:55">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row>
    <row r="129" spans="30:55">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row>
    <row r="130" spans="30:55">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row>
    <row r="131" spans="30:55">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row>
    <row r="132" spans="30:55">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row>
    <row r="133" spans="30:55">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row>
    <row r="134" spans="30:55">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row>
    <row r="135" spans="30:55">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row>
    <row r="136" spans="30:55">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row>
    <row r="137" spans="30:55">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row>
    <row r="138" spans="30:55">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row>
    <row r="139" spans="30:55">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row>
    <row r="140" spans="30:55">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row>
    <row r="141" spans="30:55">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row>
    <row r="142" spans="30:55">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row>
    <row r="143" spans="30:55">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row>
    <row r="144" spans="30:55">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row>
    <row r="145" spans="30:55">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row>
  </sheetData>
  <mergeCells count="5">
    <mergeCell ref="B2:B3"/>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73:DF84"/>
  <sheetViews>
    <sheetView workbookViewId="0"/>
  </sheetViews>
  <sheetFormatPr defaultColWidth="9.08984375" defaultRowHeight="12.5"/>
  <cols>
    <col min="1" max="1" width="9.08984375" style="406" customWidth="1"/>
    <col min="2" max="2" width="5.6328125" style="406" hidden="1" customWidth="1"/>
    <col min="3" max="27" width="5.6328125" style="406" customWidth="1"/>
    <col min="28" max="28" width="5.6328125" style="406" hidden="1" customWidth="1"/>
    <col min="29" max="56" width="5.6328125" style="406" customWidth="1"/>
    <col min="57" max="57" width="5.6328125" style="406" hidden="1" customWidth="1"/>
    <col min="58" max="85" width="5.6328125" style="406" customWidth="1"/>
    <col min="86" max="86" width="5.6328125" style="406" hidden="1" customWidth="1"/>
    <col min="87" max="120" width="5.6328125" style="406" customWidth="1"/>
    <col min="121" max="16384" width="9.08984375" style="406"/>
  </cols>
  <sheetData>
    <row r="73" spans="1:110" ht="13">
      <c r="A73" s="405" t="s">
        <v>274</v>
      </c>
    </row>
    <row r="74" spans="1:110" ht="13">
      <c r="A74" s="405"/>
      <c r="B74" s="472" t="s">
        <v>54</v>
      </c>
      <c r="C74" s="472"/>
      <c r="D74" s="472"/>
      <c r="E74" s="472"/>
      <c r="F74" s="472"/>
      <c r="G74" s="472"/>
      <c r="H74" s="472"/>
      <c r="I74" s="472"/>
      <c r="J74" s="472"/>
      <c r="K74" s="472"/>
      <c r="L74" s="472"/>
      <c r="M74" s="472"/>
      <c r="N74" s="472"/>
      <c r="O74" s="472"/>
      <c r="P74" s="472"/>
      <c r="Q74" s="472"/>
      <c r="R74" s="472"/>
      <c r="S74" s="472"/>
      <c r="T74" s="472"/>
      <c r="U74" s="472"/>
      <c r="V74" s="472"/>
      <c r="W74" s="472"/>
      <c r="X74" s="472"/>
      <c r="Y74" s="472"/>
      <c r="Z74" s="472"/>
      <c r="AA74" s="472"/>
      <c r="AB74" s="472"/>
      <c r="AC74" s="412"/>
      <c r="AD74" s="412"/>
      <c r="AE74" s="412"/>
      <c r="AF74" s="472" t="s">
        <v>275</v>
      </c>
      <c r="AG74" s="472"/>
      <c r="AH74" s="472"/>
      <c r="AI74" s="472"/>
      <c r="AJ74" s="472"/>
      <c r="AK74" s="472"/>
      <c r="AL74" s="472"/>
      <c r="AM74" s="472"/>
      <c r="AN74" s="472"/>
      <c r="AO74" s="472"/>
      <c r="AP74" s="472"/>
      <c r="AQ74" s="472"/>
      <c r="AR74" s="472"/>
      <c r="AS74" s="472"/>
      <c r="AT74" s="472"/>
      <c r="AU74" s="472"/>
      <c r="AV74" s="472"/>
      <c r="AW74" s="472"/>
      <c r="AX74" s="472"/>
      <c r="AY74" s="472"/>
      <c r="AZ74" s="472"/>
      <c r="BA74" s="472"/>
      <c r="BB74" s="472"/>
      <c r="BC74" s="472"/>
      <c r="BD74" s="472"/>
      <c r="BE74" s="472"/>
      <c r="BI74" s="472" t="s">
        <v>276</v>
      </c>
      <c r="BJ74" s="472"/>
      <c r="BK74" s="472"/>
      <c r="BL74" s="472"/>
      <c r="BM74" s="472"/>
      <c r="BN74" s="472"/>
      <c r="BO74" s="472"/>
      <c r="BP74" s="472"/>
      <c r="BQ74" s="472"/>
      <c r="BR74" s="472"/>
      <c r="BS74" s="472"/>
      <c r="BT74" s="472"/>
      <c r="BU74" s="472"/>
      <c r="BV74" s="472"/>
      <c r="BW74" s="472"/>
      <c r="BX74" s="472"/>
      <c r="BY74" s="472"/>
      <c r="BZ74" s="472"/>
      <c r="CA74" s="472"/>
      <c r="CB74" s="472"/>
      <c r="CC74" s="472"/>
      <c r="CD74" s="472"/>
      <c r="CE74" s="472"/>
      <c r="CF74" s="472"/>
      <c r="CG74" s="472"/>
      <c r="CH74" s="472"/>
    </row>
    <row r="75" spans="1:110">
      <c r="A75" s="407" t="s">
        <v>3</v>
      </c>
      <c r="B75" s="408"/>
      <c r="C75" s="408">
        <f>ExportsCoreVPA!C$53</f>
        <v>8.4568979540000006E-2</v>
      </c>
      <c r="D75" s="408">
        <f>ExportsCoreVPA!D$53</f>
        <v>0.12540621999999998</v>
      </c>
      <c r="E75" s="408">
        <f>ExportsCoreVPA!E$53</f>
        <v>0.28659020097999999</v>
      </c>
      <c r="F75" s="408">
        <f>ExportsCoreVPA!F$53</f>
        <v>0.36468818835999994</v>
      </c>
      <c r="G75" s="408">
        <f>ExportsCoreVPA!G$53</f>
        <v>1.1906286349599997</v>
      </c>
      <c r="H75" s="408">
        <f>ExportsCoreVPA!H$53</f>
        <v>2.4319667850133331</v>
      </c>
      <c r="I75" s="408">
        <f>ExportsCoreVPA!I$53</f>
        <v>3.7649910492933332</v>
      </c>
      <c r="J75" s="408">
        <f>ExportsCoreVPA!J$53</f>
        <v>4.5119910415666649</v>
      </c>
      <c r="K75" s="408">
        <f>ExportsCoreVPA!K$53</f>
        <v>3.816850697773333</v>
      </c>
      <c r="L75" s="408">
        <f>ExportsCoreVPA!L$53</f>
        <v>2.4713207320466668</v>
      </c>
      <c r="M75" s="408">
        <f>ExportsCoreVPA!M$53</f>
        <v>3.5049583732733329</v>
      </c>
      <c r="N75" s="408">
        <f>ExportsCoreVPA!N$53</f>
        <v>3.8917227819600004</v>
      </c>
      <c r="O75" s="408">
        <f>ExportsCoreVPA!O$53</f>
        <v>3.4713539914066658</v>
      </c>
      <c r="P75" s="408">
        <f>ExportsCoreVPA!P$53</f>
        <v>3.4067429990266662</v>
      </c>
      <c r="Q75" s="408">
        <f>ExportsCoreVPA!Q$53</f>
        <v>3.8170025346485827</v>
      </c>
      <c r="R75" s="408">
        <f>ExportsCoreVPA!R$53</f>
        <v>3.5691505849448637</v>
      </c>
      <c r="S75" s="408">
        <f>ExportsCoreVPA!S$53</f>
        <v>3.6589766008710276</v>
      </c>
      <c r="T75" s="408">
        <f>ExportsCoreVPA!T$53</f>
        <v>2.9729453296483839</v>
      </c>
      <c r="U75" s="408">
        <f>ExportsCoreVPA!U$53</f>
        <v>3.3822555629122384</v>
      </c>
      <c r="V75" s="408">
        <f>ExportsCoreVPA!V$53</f>
        <v>3.6022857439166138</v>
      </c>
      <c r="W75" s="408">
        <f>ExportsCoreVPA!W$53</f>
        <v>3.6377002610066671</v>
      </c>
      <c r="X75" s="408">
        <f>ExportsCoreVPA!X$53</f>
        <v>5.3870981456999996</v>
      </c>
      <c r="Y75" s="408">
        <f>ExportsCoreVPA!Y$53</f>
        <v>2.792485670324</v>
      </c>
      <c r="Z75" s="408">
        <f>ExportsCoreVPA!Z$53</f>
        <v>4.0370156928266656</v>
      </c>
      <c r="AA75" s="408">
        <f>ExportsCoreVPA!AA$53</f>
        <v>5.1651659737066664</v>
      </c>
      <c r="AB75" s="408">
        <f>ExportsCoreVPA!AB$53</f>
        <v>0</v>
      </c>
      <c r="AC75" s="408"/>
      <c r="AD75" s="408"/>
      <c r="AE75" s="408"/>
      <c r="AF75" s="426">
        <f>ExportsTimberSectorMinusCoreVPA!C$55</f>
        <v>1.0289617938206592</v>
      </c>
      <c r="AG75" s="426">
        <f>ExportsTimberSectorMinusCoreVPA!D$55</f>
        <v>1.0874936228678331</v>
      </c>
      <c r="AH75" s="426">
        <f>ExportsTimberSectorMinusCoreVPA!E$55</f>
        <v>1.4175815996908867</v>
      </c>
      <c r="AI75" s="426">
        <f>ExportsTimberSectorMinusCoreVPA!F$55</f>
        <v>1.8809173066549219</v>
      </c>
      <c r="AJ75" s="426">
        <f>ExportsTimberSectorMinusCoreVPA!G$55</f>
        <v>2.8001844596350072</v>
      </c>
      <c r="AK75" s="426">
        <f>ExportsTimberSectorMinusCoreVPA!H$55</f>
        <v>3.6727276113256213</v>
      </c>
      <c r="AL75" s="426">
        <f>ExportsTimberSectorMinusCoreVPA!I$55</f>
        <v>4.6269253773429417</v>
      </c>
      <c r="AM75" s="426">
        <f>ExportsTimberSectorMinusCoreVPA!J$55</f>
        <v>5.2195409980323069</v>
      </c>
      <c r="AN75" s="426">
        <f>ExportsTimberSectorMinusCoreVPA!K$55</f>
        <v>4.8687149542621286</v>
      </c>
      <c r="AO75" s="426">
        <f>ExportsTimberSectorMinusCoreVPA!L$55</f>
        <v>4.4093969867494165</v>
      </c>
      <c r="AP75" s="426">
        <f>ExportsTimberSectorMinusCoreVPA!M$55</f>
        <v>5.1347651351682231</v>
      </c>
      <c r="AQ75" s="426">
        <f>ExportsTimberSectorMinusCoreVPA!N$55</f>
        <v>4.7891847168982364</v>
      </c>
      <c r="AR75" s="426">
        <f>ExportsTimberSectorMinusCoreVPA!O$55</f>
        <v>4.6582590560247423</v>
      </c>
      <c r="AS75" s="426">
        <f>ExportsTimberSectorMinusCoreVPA!P$55</f>
        <v>3.9095294830104557</v>
      </c>
      <c r="AT75" s="426">
        <f>ExportsTimberSectorMinusCoreVPA!Q$55</f>
        <v>4.5670959226641923</v>
      </c>
      <c r="AU75" s="426">
        <f>ExportsTimberSectorMinusCoreVPA!R$55</f>
        <v>4.6439337447212816</v>
      </c>
      <c r="AV75" s="426">
        <f>ExportsTimberSectorMinusCoreVPA!S$55</f>
        <v>4.6760639858124957</v>
      </c>
      <c r="AW75" s="426">
        <f>ExportsTimberSectorMinusCoreVPA!T$55</f>
        <v>5.0410772281199989</v>
      </c>
      <c r="AX75" s="426">
        <f>ExportsTimberSectorMinusCoreVPA!U$55</f>
        <v>5.2029349421666655</v>
      </c>
      <c r="AY75" s="426">
        <f>ExportsTimberSectorMinusCoreVPA!V$55</f>
        <v>5.7299052734665841</v>
      </c>
      <c r="AZ75" s="426">
        <f>ExportsTimberSectorMinusCoreVPA!W$55</f>
        <v>6.2550650525266658</v>
      </c>
      <c r="BA75" s="426">
        <f>ExportsTimberSectorMinusCoreVPA!X$55</f>
        <v>7.0390485543866648</v>
      </c>
      <c r="BB75" s="426">
        <f>ExportsTimberSectorMinusCoreVPA!Y$55</f>
        <v>5.1319750010164995</v>
      </c>
      <c r="BC75" s="426">
        <f>ExportsTimberSectorMinusCoreVPA!Z$55</f>
        <v>6.384346521326667</v>
      </c>
      <c r="BD75" s="426">
        <f>ExportsTimberSectorMinusCoreVPA!AA$55</f>
        <v>8.3132644339266655</v>
      </c>
      <c r="BE75" s="426">
        <f>ExportsTimberSectorMinusCoreVPA!AB$55</f>
        <v>0</v>
      </c>
      <c r="BI75" s="426">
        <f>ExportsPaperSectorMinusCoreVPA!C$58</f>
        <v>0.36708725210000004</v>
      </c>
      <c r="BJ75" s="426">
        <f>ExportsPaperSectorMinusCoreVPA!D$58</f>
        <v>0.43771030099999997</v>
      </c>
      <c r="BK75" s="426">
        <f>ExportsPaperSectorMinusCoreVPA!E$58</f>
        <v>0.37510070463</v>
      </c>
      <c r="BL75" s="426">
        <f>ExportsPaperSectorMinusCoreVPA!F$58</f>
        <v>0.43893266199999997</v>
      </c>
      <c r="BM75" s="426">
        <f>ExportsPaperSectorMinusCoreVPA!G$58</f>
        <v>0.61513185999999997</v>
      </c>
      <c r="BN75" s="426">
        <f>ExportsPaperSectorMinusCoreVPA!H$58</f>
        <v>0.96622603635999993</v>
      </c>
      <c r="BO75" s="426">
        <f>ExportsPaperSectorMinusCoreVPA!I$58</f>
        <v>1.35222392893</v>
      </c>
      <c r="BP75" s="426">
        <f>ExportsPaperSectorMinusCoreVPA!J$58</f>
        <v>2.9965846684946773</v>
      </c>
      <c r="BQ75" s="426">
        <f>ExportsPaperSectorMinusCoreVPA!K$58</f>
        <v>2.1442500032100007</v>
      </c>
      <c r="BR75" s="426">
        <f>ExportsPaperSectorMinusCoreVPA!L$58</f>
        <v>2.3550436186499994</v>
      </c>
      <c r="BS75" s="426">
        <f>ExportsPaperSectorMinusCoreVPA!M$58</f>
        <v>2.4451307704999996</v>
      </c>
      <c r="BT75" s="426">
        <f>ExportsPaperSectorMinusCoreVPA!N$58</f>
        <v>2.2353731709399995</v>
      </c>
      <c r="BU75" s="426">
        <f>ExportsPaperSectorMinusCoreVPA!O$58</f>
        <v>2.1406000806800001</v>
      </c>
      <c r="BV75" s="426">
        <f>ExportsPaperSectorMinusCoreVPA!P$58</f>
        <v>2.5043118559599997</v>
      </c>
      <c r="BW75" s="426">
        <f>ExportsPaperSectorMinusCoreVPA!Q$58</f>
        <v>2.7913792319999997</v>
      </c>
      <c r="BX75" s="426">
        <f>ExportsPaperSectorMinusCoreVPA!R$58</f>
        <v>2.7326805635099998</v>
      </c>
      <c r="BY75" s="426">
        <f>ExportsPaperSectorMinusCoreVPA!S$58</f>
        <v>2.9723136563000003</v>
      </c>
      <c r="BZ75" s="426">
        <f>ExportsPaperSectorMinusCoreVPA!T$58</f>
        <v>3.0204284620000004</v>
      </c>
      <c r="CA75" s="426">
        <f>ExportsPaperSectorMinusCoreVPA!U$58</f>
        <v>2.9301754215000004</v>
      </c>
      <c r="CB75" s="426">
        <f>ExportsPaperSectorMinusCoreVPA!V$58</f>
        <v>3.1878741069099998</v>
      </c>
      <c r="CC75" s="426">
        <f>ExportsPaperSectorMinusCoreVPA!W$58</f>
        <v>3.0060206962100002</v>
      </c>
      <c r="CD75" s="426">
        <f>ExportsPaperSectorMinusCoreVPA!X$58</f>
        <v>3.0346308864999996</v>
      </c>
      <c r="CE75" s="426">
        <f>ExportsPaperSectorMinusCoreVPA!Y$58</f>
        <v>4.3718255418945002</v>
      </c>
      <c r="CF75" s="426">
        <f>ExportsPaperSectorMinusCoreVPA!Z$58</f>
        <v>4.2398443134999999</v>
      </c>
      <c r="CG75" s="426">
        <f>ExportsPaperSectorMinusCoreVPA!AA$58</f>
        <v>5.4281902868999996</v>
      </c>
      <c r="CH75" s="426">
        <f>ExportsPaperSectorMinusCoreVPA!AB$58</f>
        <v>0</v>
      </c>
    </row>
    <row r="76" spans="1:110">
      <c r="B76" s="406" t="s">
        <v>341</v>
      </c>
      <c r="C76" s="406">
        <v>2000</v>
      </c>
      <c r="D76" s="406">
        <f>1+C76</f>
        <v>2001</v>
      </c>
      <c r="E76" s="406">
        <f t="shared" ref="E76:AB76" si="0">1+D76</f>
        <v>2002</v>
      </c>
      <c r="F76" s="406">
        <f t="shared" si="0"/>
        <v>2003</v>
      </c>
      <c r="G76" s="406">
        <f t="shared" si="0"/>
        <v>2004</v>
      </c>
      <c r="H76" s="406">
        <f t="shared" si="0"/>
        <v>2005</v>
      </c>
      <c r="I76" s="406">
        <f t="shared" si="0"/>
        <v>2006</v>
      </c>
      <c r="J76" s="406">
        <f t="shared" si="0"/>
        <v>2007</v>
      </c>
      <c r="K76" s="406">
        <f t="shared" si="0"/>
        <v>2008</v>
      </c>
      <c r="L76" s="406">
        <f t="shared" si="0"/>
        <v>2009</v>
      </c>
      <c r="M76" s="406">
        <f t="shared" si="0"/>
        <v>2010</v>
      </c>
      <c r="N76" s="406">
        <f t="shared" si="0"/>
        <v>2011</v>
      </c>
      <c r="O76" s="406">
        <f t="shared" si="0"/>
        <v>2012</v>
      </c>
      <c r="P76" s="406">
        <f t="shared" si="0"/>
        <v>2013</v>
      </c>
      <c r="Q76" s="406">
        <f t="shared" si="0"/>
        <v>2014</v>
      </c>
      <c r="R76" s="406">
        <f t="shared" si="0"/>
        <v>2015</v>
      </c>
      <c r="S76" s="406">
        <f t="shared" si="0"/>
        <v>2016</v>
      </c>
      <c r="T76" s="406">
        <f t="shared" si="0"/>
        <v>2017</v>
      </c>
      <c r="U76" s="406">
        <f t="shared" si="0"/>
        <v>2018</v>
      </c>
      <c r="V76" s="406">
        <f t="shared" si="0"/>
        <v>2019</v>
      </c>
      <c r="W76" s="406">
        <f t="shared" si="0"/>
        <v>2020</v>
      </c>
      <c r="X76" s="406">
        <f t="shared" si="0"/>
        <v>2021</v>
      </c>
      <c r="Y76" s="406">
        <f t="shared" si="0"/>
        <v>2022</v>
      </c>
      <c r="Z76" s="406">
        <f t="shared" si="0"/>
        <v>2023</v>
      </c>
      <c r="AA76" s="406">
        <f t="shared" si="0"/>
        <v>2024</v>
      </c>
      <c r="AB76" s="406">
        <f t="shared" si="0"/>
        <v>2025</v>
      </c>
      <c r="AF76" s="406">
        <v>2000</v>
      </c>
      <c r="AG76" s="406">
        <f>1+AF76</f>
        <v>2001</v>
      </c>
      <c r="AH76" s="406">
        <f t="shared" ref="AH76:BE76" si="1">1+AG76</f>
        <v>2002</v>
      </c>
      <c r="AI76" s="406">
        <f t="shared" si="1"/>
        <v>2003</v>
      </c>
      <c r="AJ76" s="406">
        <f t="shared" si="1"/>
        <v>2004</v>
      </c>
      <c r="AK76" s="406">
        <f t="shared" si="1"/>
        <v>2005</v>
      </c>
      <c r="AL76" s="406">
        <f t="shared" si="1"/>
        <v>2006</v>
      </c>
      <c r="AM76" s="406">
        <f t="shared" si="1"/>
        <v>2007</v>
      </c>
      <c r="AN76" s="406">
        <f t="shared" si="1"/>
        <v>2008</v>
      </c>
      <c r="AO76" s="406">
        <f t="shared" si="1"/>
        <v>2009</v>
      </c>
      <c r="AP76" s="406">
        <f t="shared" si="1"/>
        <v>2010</v>
      </c>
      <c r="AQ76" s="406">
        <f t="shared" si="1"/>
        <v>2011</v>
      </c>
      <c r="AR76" s="406">
        <f t="shared" si="1"/>
        <v>2012</v>
      </c>
      <c r="AS76" s="406">
        <f t="shared" si="1"/>
        <v>2013</v>
      </c>
      <c r="AT76" s="406">
        <f t="shared" si="1"/>
        <v>2014</v>
      </c>
      <c r="AU76" s="406">
        <f t="shared" si="1"/>
        <v>2015</v>
      </c>
      <c r="AV76" s="406">
        <f t="shared" si="1"/>
        <v>2016</v>
      </c>
      <c r="AW76" s="406">
        <f t="shared" si="1"/>
        <v>2017</v>
      </c>
      <c r="AX76" s="406">
        <f t="shared" si="1"/>
        <v>2018</v>
      </c>
      <c r="AY76" s="406">
        <f t="shared" si="1"/>
        <v>2019</v>
      </c>
      <c r="AZ76" s="406">
        <f t="shared" si="1"/>
        <v>2020</v>
      </c>
      <c r="BA76" s="406">
        <f t="shared" si="1"/>
        <v>2021</v>
      </c>
      <c r="BB76" s="406">
        <f t="shared" si="1"/>
        <v>2022</v>
      </c>
      <c r="BC76" s="406">
        <f t="shared" si="1"/>
        <v>2023</v>
      </c>
      <c r="BD76" s="406">
        <f t="shared" si="1"/>
        <v>2024</v>
      </c>
      <c r="BE76" s="406">
        <f t="shared" si="1"/>
        <v>2025</v>
      </c>
      <c r="BI76" s="406">
        <v>2000</v>
      </c>
      <c r="BJ76" s="406">
        <f>1+BI76</f>
        <v>2001</v>
      </c>
      <c r="BK76" s="406">
        <f t="shared" ref="BK76:CH76" si="2">1+BJ76</f>
        <v>2002</v>
      </c>
      <c r="BL76" s="406">
        <f t="shared" si="2"/>
        <v>2003</v>
      </c>
      <c r="BM76" s="406">
        <f t="shared" si="2"/>
        <v>2004</v>
      </c>
      <c r="BN76" s="406">
        <f t="shared" si="2"/>
        <v>2005</v>
      </c>
      <c r="BO76" s="406">
        <f t="shared" si="2"/>
        <v>2006</v>
      </c>
      <c r="BP76" s="406">
        <f t="shared" si="2"/>
        <v>2007</v>
      </c>
      <c r="BQ76" s="406">
        <f t="shared" si="2"/>
        <v>2008</v>
      </c>
      <c r="BR76" s="406">
        <f t="shared" si="2"/>
        <v>2009</v>
      </c>
      <c r="BS76" s="406">
        <f t="shared" si="2"/>
        <v>2010</v>
      </c>
      <c r="BT76" s="406">
        <f t="shared" si="2"/>
        <v>2011</v>
      </c>
      <c r="BU76" s="406">
        <f t="shared" si="2"/>
        <v>2012</v>
      </c>
      <c r="BV76" s="406">
        <f t="shared" si="2"/>
        <v>2013</v>
      </c>
      <c r="BW76" s="406">
        <f t="shared" si="2"/>
        <v>2014</v>
      </c>
      <c r="BX76" s="406">
        <f t="shared" si="2"/>
        <v>2015</v>
      </c>
      <c r="BY76" s="406">
        <f t="shared" si="2"/>
        <v>2016</v>
      </c>
      <c r="BZ76" s="406">
        <f t="shared" si="2"/>
        <v>2017</v>
      </c>
      <c r="CA76" s="406">
        <f t="shared" si="2"/>
        <v>2018</v>
      </c>
      <c r="CB76" s="406">
        <f t="shared" si="2"/>
        <v>2019</v>
      </c>
      <c r="CC76" s="406">
        <f t="shared" si="2"/>
        <v>2020</v>
      </c>
      <c r="CD76" s="406">
        <f t="shared" si="2"/>
        <v>2021</v>
      </c>
      <c r="CE76" s="406">
        <f t="shared" si="2"/>
        <v>2022</v>
      </c>
      <c r="CF76" s="406">
        <f t="shared" si="2"/>
        <v>2023</v>
      </c>
      <c r="CG76" s="406">
        <f t="shared" si="2"/>
        <v>2024</v>
      </c>
      <c r="CH76" s="406">
        <f t="shared" si="2"/>
        <v>2025</v>
      </c>
    </row>
    <row r="77" spans="1:110">
      <c r="A77" s="407" t="s">
        <v>277</v>
      </c>
      <c r="B77" s="406" t="s">
        <v>341</v>
      </c>
      <c r="C77" s="408">
        <f>ExportsCoreVPA!C$54</f>
        <v>1.3421028799999999E-3</v>
      </c>
      <c r="D77" s="408">
        <f>ExportsCoreVPA!D$54</f>
        <v>1.7330499999999999E-2</v>
      </c>
      <c r="E77" s="408">
        <f>ExportsCoreVPA!E$54</f>
        <v>4.0562891699999999E-2</v>
      </c>
      <c r="F77" s="408">
        <f>ExportsCoreVPA!F$54</f>
        <v>9.5653880619999992E-2</v>
      </c>
      <c r="G77" s="408">
        <f>ExportsCoreVPA!G$54</f>
        <v>0.15810972577999996</v>
      </c>
      <c r="H77" s="408">
        <f>ExportsCoreVPA!H$54</f>
        <v>0.36146879771999996</v>
      </c>
      <c r="I77" s="408">
        <f>ExportsCoreVPA!I$54</f>
        <v>0.43151345149999998</v>
      </c>
      <c r="J77" s="408">
        <f>ExportsCoreVPA!J$54</f>
        <v>0.4993241201266666</v>
      </c>
      <c r="K77" s="408">
        <f>ExportsCoreVPA!K$54</f>
        <v>0.43481476670000002</v>
      </c>
      <c r="L77" s="408">
        <f>ExportsCoreVPA!L$54</f>
        <v>0.36881284642000006</v>
      </c>
      <c r="M77" s="408">
        <f>ExportsCoreVPA!M$54</f>
        <v>0.48025518571333331</v>
      </c>
      <c r="N77" s="408">
        <f>ExportsCoreVPA!N$54</f>
        <v>0.58821974832666679</v>
      </c>
      <c r="O77" s="408">
        <f>ExportsCoreVPA!O$54</f>
        <v>0.46811218217999995</v>
      </c>
      <c r="P77" s="408">
        <f>ExportsCoreVPA!P$54</f>
        <v>0.47964929757999997</v>
      </c>
      <c r="Q77" s="408">
        <f>ExportsCoreVPA!Q$54</f>
        <v>0.55463858006529809</v>
      </c>
      <c r="R77" s="408">
        <f>ExportsCoreVPA!R$54</f>
        <v>0.4781534077260477</v>
      </c>
      <c r="S77" s="408">
        <f>ExportsCoreVPA!S$54</f>
        <v>0.48367209020925461</v>
      </c>
      <c r="T77" s="408">
        <f>ExportsCoreVPA!T$54</f>
        <v>0.43788816658846319</v>
      </c>
      <c r="U77" s="408">
        <f>ExportsCoreVPA!U$54</f>
        <v>0.41112010101178076</v>
      </c>
      <c r="V77" s="408">
        <f>ExportsCoreVPA!V$54</f>
        <v>0.50468898623247116</v>
      </c>
      <c r="W77" s="408">
        <f>ExportsCoreVPA!W$54</f>
        <v>0.59527315678000003</v>
      </c>
      <c r="X77" s="408">
        <f>ExportsCoreVPA!X$54</f>
        <v>1.1966098780000001</v>
      </c>
      <c r="Y77" s="408">
        <f>ExportsCoreVPA!Y$54</f>
        <v>0.53680603368000002</v>
      </c>
      <c r="Z77" s="408">
        <f>ExportsCoreVPA!Z$54</f>
        <v>0.50581376333333339</v>
      </c>
      <c r="AA77" s="408">
        <f>ExportsCoreVPA!AA$54</f>
        <v>0.77431827999999991</v>
      </c>
      <c r="AB77" s="408">
        <f>ExportsCoreVPA!AB$54</f>
        <v>0</v>
      </c>
      <c r="AC77" s="408"/>
      <c r="AD77" s="408"/>
      <c r="AE77" s="408"/>
      <c r="AF77" s="426">
        <f>ExportsTimberSectorMinusCoreVPA!C$57</f>
        <v>8.4919110846666659E-2</v>
      </c>
      <c r="AG77" s="426">
        <f>ExportsTimberSectorMinusCoreVPA!D$57</f>
        <v>5.7161545894301287E-2</v>
      </c>
      <c r="AH77" s="426">
        <f>ExportsTimberSectorMinusCoreVPA!E$57</f>
        <v>7.430977561999999E-2</v>
      </c>
      <c r="AI77" s="426">
        <f>ExportsTimberSectorMinusCoreVPA!F$57</f>
        <v>9.4296231560000013E-2</v>
      </c>
      <c r="AJ77" s="426">
        <f>ExportsTimberSectorMinusCoreVPA!G$57</f>
        <v>0.13801296010699318</v>
      </c>
      <c r="AK77" s="426">
        <f>ExportsTimberSectorMinusCoreVPA!H$57</f>
        <v>0.16400260083999985</v>
      </c>
      <c r="AL77" s="426">
        <f>ExportsTimberSectorMinusCoreVPA!I$57</f>
        <v>0.22024628724734713</v>
      </c>
      <c r="AM77" s="426">
        <f>ExportsTimberSectorMinusCoreVPA!J$57</f>
        <v>0.23649886738734766</v>
      </c>
      <c r="AN77" s="426">
        <f>ExportsTimberSectorMinusCoreVPA!K$57</f>
        <v>0.24043062403175208</v>
      </c>
      <c r="AO77" s="426">
        <f>ExportsTimberSectorMinusCoreVPA!L$57</f>
        <v>0.24562251122590686</v>
      </c>
      <c r="AP77" s="426">
        <f>ExportsTimberSectorMinusCoreVPA!M$57</f>
        <v>0.28759984751381507</v>
      </c>
      <c r="AQ77" s="426">
        <f>ExportsTimberSectorMinusCoreVPA!N$57</f>
        <v>0.28662000229659956</v>
      </c>
      <c r="AR77" s="426">
        <f>ExportsTimberSectorMinusCoreVPA!O$57</f>
        <v>0.24283391372405677</v>
      </c>
      <c r="AS77" s="426">
        <f>ExportsTimberSectorMinusCoreVPA!P$57</f>
        <v>0.21589568038400217</v>
      </c>
      <c r="AT77" s="426">
        <f>ExportsTimberSectorMinusCoreVPA!Q$57</f>
        <v>0.23539273075278971</v>
      </c>
      <c r="AU77" s="426">
        <f>ExportsTimberSectorMinusCoreVPA!R$57</f>
        <v>0.23004039793771799</v>
      </c>
      <c r="AV77" s="426">
        <f>ExportsTimberSectorMinusCoreVPA!S$57</f>
        <v>0.20866712104700325</v>
      </c>
      <c r="AW77" s="426">
        <f>ExportsTimberSectorMinusCoreVPA!T$57</f>
        <v>0.20415014648000002</v>
      </c>
      <c r="AX77" s="426">
        <f>ExportsTimberSectorMinusCoreVPA!U$57</f>
        <v>0.19867659406000002</v>
      </c>
      <c r="AY77" s="426">
        <f>ExportsTimberSectorMinusCoreVPA!V$57</f>
        <v>0.21639378396053549</v>
      </c>
      <c r="AZ77" s="426">
        <f>ExportsTimberSectorMinusCoreVPA!W$57</f>
        <v>0.25879543997333321</v>
      </c>
      <c r="BA77" s="426">
        <f>ExportsTimberSectorMinusCoreVPA!X$57</f>
        <v>0.33468512797999972</v>
      </c>
      <c r="BB77" s="426">
        <f>ExportsTimberSectorMinusCoreVPA!Y$57</f>
        <v>0.22388902284000017</v>
      </c>
      <c r="BC77" s="426">
        <f>ExportsTimberSectorMinusCoreVPA!Z$57</f>
        <v>0.22944478527333317</v>
      </c>
      <c r="BD77" s="426">
        <f>ExportsTimberSectorMinusCoreVPA!AA$57</f>
        <v>0.30116038721999988</v>
      </c>
      <c r="BE77" s="426">
        <f>ExportsTimberSectorMinusCoreVPA!AB$57</f>
        <v>0</v>
      </c>
      <c r="BI77" s="426">
        <f>ExportsPaperSectorMinusCoreVPA!C$59</f>
        <v>7.6917049999999983E-3</v>
      </c>
      <c r="BJ77" s="426">
        <f>ExportsPaperSectorMinusCoreVPA!D$59</f>
        <v>1.5562617000000001E-2</v>
      </c>
      <c r="BK77" s="426">
        <f>ExportsPaperSectorMinusCoreVPA!E$59</f>
        <v>1.11209693E-2</v>
      </c>
      <c r="BL77" s="426">
        <f>ExportsPaperSectorMinusCoreVPA!F$59</f>
        <v>2.0703777499999996E-2</v>
      </c>
      <c r="BM77" s="426">
        <f>ExportsPaperSectorMinusCoreVPA!G$59</f>
        <v>1.9751294499999999E-2</v>
      </c>
      <c r="BN77" s="426">
        <f>ExportsPaperSectorMinusCoreVPA!H$59</f>
        <v>3.1959316499999994E-2</v>
      </c>
      <c r="BO77" s="426">
        <f>ExportsPaperSectorMinusCoreVPA!I$59</f>
        <v>6.2394275999999992E-2</v>
      </c>
      <c r="BP77" s="426">
        <f>ExportsPaperSectorMinusCoreVPA!J$59</f>
        <v>0.37010011150000005</v>
      </c>
      <c r="BQ77" s="426">
        <f>ExportsPaperSectorMinusCoreVPA!K$59</f>
        <v>0.16103310650000002</v>
      </c>
      <c r="BR77" s="426">
        <f>ExportsPaperSectorMinusCoreVPA!L$59</f>
        <v>0.10048618299999997</v>
      </c>
      <c r="BS77" s="426">
        <f>ExportsPaperSectorMinusCoreVPA!M$59</f>
        <v>0.10294141899999996</v>
      </c>
      <c r="BT77" s="426">
        <f>ExportsPaperSectorMinusCoreVPA!N$59</f>
        <v>9.2409747499999972E-2</v>
      </c>
      <c r="BU77" s="426">
        <f>ExportsPaperSectorMinusCoreVPA!O$59</f>
        <v>0.11026803899999996</v>
      </c>
      <c r="BV77" s="426">
        <f>ExportsPaperSectorMinusCoreVPA!P$59</f>
        <v>0.18119179918000003</v>
      </c>
      <c r="BW77" s="426">
        <f>ExportsPaperSectorMinusCoreVPA!Q$59</f>
        <v>0.12146801799999993</v>
      </c>
      <c r="BX77" s="426">
        <f>ExportsPaperSectorMinusCoreVPA!R$59</f>
        <v>0.10352749049999997</v>
      </c>
      <c r="BY77" s="426">
        <f>ExportsPaperSectorMinusCoreVPA!S$59</f>
        <v>8.939643999999998E-2</v>
      </c>
      <c r="BZ77" s="426">
        <f>ExportsPaperSectorMinusCoreVPA!T$59</f>
        <v>9.4531639999999931E-2</v>
      </c>
      <c r="CA77" s="426">
        <f>ExportsPaperSectorMinusCoreVPA!U$59</f>
        <v>8.7793877500000006E-2</v>
      </c>
      <c r="CB77" s="426">
        <f>ExportsPaperSectorMinusCoreVPA!V$59</f>
        <v>9.6407930500000003E-2</v>
      </c>
      <c r="CC77" s="426">
        <f>ExportsPaperSectorMinusCoreVPA!W$59</f>
        <v>0.10898158949999999</v>
      </c>
      <c r="CD77" s="426">
        <f>ExportsPaperSectorMinusCoreVPA!X$59</f>
        <v>0.10496717</v>
      </c>
      <c r="CE77" s="426">
        <f>ExportsPaperSectorMinusCoreVPA!Y$59</f>
        <v>0.13984042994949999</v>
      </c>
      <c r="CF77" s="426">
        <f>ExportsPaperSectorMinusCoreVPA!Z$59</f>
        <v>0.11771432899999998</v>
      </c>
      <c r="CG77" s="426">
        <f>ExportsPaperSectorMinusCoreVPA!AA$59</f>
        <v>0.142998919</v>
      </c>
      <c r="CH77" s="426">
        <f>ExportsPaperSectorMinusCoreVPA!AB$59</f>
        <v>0</v>
      </c>
      <c r="CP77" s="427">
        <f t="shared" ref="CP77:CP84" si="3">N77/N$75</f>
        <v>0.151146364035318</v>
      </c>
      <c r="CQ77" s="427">
        <f t="shared" ref="CQ77:CQ84" si="4">AQ77/AQ$75</f>
        <v>5.9847347563205262E-2</v>
      </c>
      <c r="CR77" s="427">
        <f t="shared" ref="CR77:CR84" si="5">BT77/BT$75</f>
        <v>4.1339740809871413E-2</v>
      </c>
      <c r="CS77" s="427">
        <f t="shared" ref="CS77:CS84" si="6">BU77/BU$75</f>
        <v>5.1512676279527811E-2</v>
      </c>
      <c r="CT77" s="427">
        <f t="shared" ref="CT77:CT84" si="7">BV77/BV$75</f>
        <v>7.2351931229644006E-2</v>
      </c>
      <c r="CU77" s="427">
        <f t="shared" ref="CU77:CU84" si="8">BW77/BW$75</f>
        <v>4.3515412240481964E-2</v>
      </c>
      <c r="CV77" s="427">
        <f t="shared" ref="CV77:CV84" si="9">BX77/BX$75</f>
        <v>3.7884958777261467E-2</v>
      </c>
      <c r="CW77" s="427">
        <f t="shared" ref="CW77:CW84" si="10">BY77/BY$75</f>
        <v>3.0076381680149658E-2</v>
      </c>
      <c r="CX77" s="427">
        <f t="shared" ref="CX77:CX84" si="11">BZ77/BZ$75</f>
        <v>3.1297427232361952E-2</v>
      </c>
      <c r="CY77" s="427">
        <f t="shared" ref="CY77:CY84" si="12">CA77/CA$75</f>
        <v>2.9961986868027517E-2</v>
      </c>
      <c r="CZ77" s="427">
        <f t="shared" ref="CZ77:CZ84" si="13">CB77/CB$75</f>
        <v>3.0242075837006003E-2</v>
      </c>
      <c r="DA77" s="427">
        <f t="shared" ref="DA77:DA84" si="14">CC77/CC$75</f>
        <v>3.6254437515152275E-2</v>
      </c>
      <c r="DB77" s="427">
        <f t="shared" ref="DB77:DB84" si="15">CD77/CD$75</f>
        <v>3.4589765255129329E-2</v>
      </c>
      <c r="DC77" s="427">
        <f t="shared" ref="DC77:DC84" si="16">CE77/CE$75</f>
        <v>3.1986736115023728E-2</v>
      </c>
      <c r="DD77" s="427">
        <f t="shared" ref="DD77:DD84" si="17">CF77/CF$75</f>
        <v>2.7763832890087083E-2</v>
      </c>
      <c r="DE77" s="427">
        <f t="shared" ref="DE77:DE84" si="18">CG77/CG$75</f>
        <v>2.6343755734780192E-2</v>
      </c>
      <c r="DF77" s="427" t="e">
        <f t="shared" ref="DF77:DF84" si="19">CH77/CH$75</f>
        <v>#DIV/0!</v>
      </c>
    </row>
    <row r="78" spans="1:110">
      <c r="A78" s="407" t="s">
        <v>278</v>
      </c>
      <c r="B78" s="406" t="s">
        <v>341</v>
      </c>
      <c r="C78" s="408">
        <f>ExportsCoreVPA!C$60</f>
        <v>5.6443930000000002E-4</v>
      </c>
      <c r="D78" s="408">
        <f>ExportsCoreVPA!D$60</f>
        <v>0</v>
      </c>
      <c r="E78" s="408">
        <f>ExportsCoreVPA!E$60</f>
        <v>4.8680495999999995E-3</v>
      </c>
      <c r="F78" s="408">
        <f>ExportsCoreVPA!F$60</f>
        <v>1.6364979999999998E-2</v>
      </c>
      <c r="G78" s="408">
        <f>ExportsCoreVPA!G$60</f>
        <v>1.5679999999999999E-2</v>
      </c>
      <c r="H78" s="408">
        <f>ExportsCoreVPA!H$60</f>
        <v>3.035898741999999E-2</v>
      </c>
      <c r="I78" s="408">
        <f>ExportsCoreVPA!I$60</f>
        <v>9.7731472126666649E-2</v>
      </c>
      <c r="J78" s="408">
        <f>ExportsCoreVPA!J$60</f>
        <v>0.16973232451333334</v>
      </c>
      <c r="K78" s="408">
        <f>ExportsCoreVPA!K$60</f>
        <v>0.15497696089999999</v>
      </c>
      <c r="L78" s="408">
        <f>ExportsCoreVPA!L$60</f>
        <v>0.16553318672</v>
      </c>
      <c r="M78" s="408">
        <f>ExportsCoreVPA!M$60</f>
        <v>0.20158575373999996</v>
      </c>
      <c r="N78" s="408">
        <f>ExportsCoreVPA!N$60</f>
        <v>0.23383904601999994</v>
      </c>
      <c r="O78" s="408">
        <f>ExportsCoreVPA!O$60</f>
        <v>0.22243789025999988</v>
      </c>
      <c r="P78" s="408">
        <f>ExportsCoreVPA!P$60</f>
        <v>0.22430457107333329</v>
      </c>
      <c r="Q78" s="408">
        <f>ExportsCoreVPA!Q$60</f>
        <v>0.23453084431597626</v>
      </c>
      <c r="R78" s="408">
        <f>ExportsCoreVPA!R$60</f>
        <v>0.20121073651373578</v>
      </c>
      <c r="S78" s="408">
        <f>ExportsCoreVPA!S$60</f>
        <v>0.22440126289113094</v>
      </c>
      <c r="T78" s="408">
        <f>ExportsCoreVPA!T$60</f>
        <v>0.20607055582842546</v>
      </c>
      <c r="U78" s="408">
        <f>ExportsCoreVPA!U$60</f>
        <v>0.23198161771358838</v>
      </c>
      <c r="V78" s="408">
        <f>ExportsCoreVPA!V$60</f>
        <v>0.27999129677784318</v>
      </c>
      <c r="W78" s="408">
        <f>ExportsCoreVPA!W$60</f>
        <v>0.21926689761333332</v>
      </c>
      <c r="X78" s="408">
        <f>ExportsCoreVPA!X$60</f>
        <v>0.23292158171999999</v>
      </c>
      <c r="Y78" s="408">
        <f>ExportsCoreVPA!Y$60</f>
        <v>0.18690361121599999</v>
      </c>
      <c r="Z78" s="408">
        <f>ExportsCoreVPA!Z$60</f>
        <v>0.26602859349999991</v>
      </c>
      <c r="AA78" s="408">
        <f>ExportsCoreVPA!AA$60</f>
        <v>0.29781664199999991</v>
      </c>
      <c r="AB78" s="408">
        <f>ExportsCoreVPA!AB$60</f>
        <v>0</v>
      </c>
      <c r="AC78" s="408"/>
      <c r="AD78" s="408"/>
      <c r="AE78" s="408"/>
      <c r="AF78" s="426">
        <f>ExportsTimberSectorMinusCoreVPA!C$64</f>
        <v>0.1004738394</v>
      </c>
      <c r="AG78" s="426">
        <f>ExportsTimberSectorMinusCoreVPA!D$64</f>
        <v>0.11241468436166929</v>
      </c>
      <c r="AH78" s="426">
        <f>ExportsTimberSectorMinusCoreVPA!E$64</f>
        <v>0.13874477722205011</v>
      </c>
      <c r="AI78" s="426">
        <f>ExportsTimberSectorMinusCoreVPA!F$64</f>
        <v>0.16695973368507461</v>
      </c>
      <c r="AJ78" s="426">
        <f>ExportsTimberSectorMinusCoreVPA!G$64</f>
        <v>0.2591096821933333</v>
      </c>
      <c r="AK78" s="426">
        <f>ExportsTimberSectorMinusCoreVPA!H$64</f>
        <v>0.36622266249301988</v>
      </c>
      <c r="AL78" s="426">
        <f>ExportsTimberSectorMinusCoreVPA!I$64</f>
        <v>0.45745933199140348</v>
      </c>
      <c r="AM78" s="426">
        <f>ExportsTimberSectorMinusCoreVPA!J$64</f>
        <v>0.51430113763999996</v>
      </c>
      <c r="AN78" s="426">
        <f>ExportsTimberSectorMinusCoreVPA!K$64</f>
        <v>0.49706430796000001</v>
      </c>
      <c r="AO78" s="426">
        <f>ExportsTimberSectorMinusCoreVPA!L$64</f>
        <v>0.49054662794000004</v>
      </c>
      <c r="AP78" s="426">
        <f>ExportsTimberSectorMinusCoreVPA!M$64</f>
        <v>0.58616365759315658</v>
      </c>
      <c r="AQ78" s="426">
        <f>ExportsTimberSectorMinusCoreVPA!N$64</f>
        <v>0.64558717500540386</v>
      </c>
      <c r="AR78" s="426">
        <f>ExportsTimberSectorMinusCoreVPA!O$64</f>
        <v>0.67315542754140734</v>
      </c>
      <c r="AS78" s="426">
        <f>ExportsTimberSectorMinusCoreVPA!P$64</f>
        <v>0.50732109995479224</v>
      </c>
      <c r="AT78" s="426">
        <f>ExportsTimberSectorMinusCoreVPA!Q$64</f>
        <v>0.56194229621008374</v>
      </c>
      <c r="AU78" s="426">
        <f>ExportsTimberSectorMinusCoreVPA!R$64</f>
        <v>0.52536866428970042</v>
      </c>
      <c r="AV78" s="426">
        <f>ExportsTimberSectorMinusCoreVPA!S$64</f>
        <v>0.57849948884265057</v>
      </c>
      <c r="AW78" s="426">
        <f>ExportsTimberSectorMinusCoreVPA!T$64</f>
        <v>0.63994255038666659</v>
      </c>
      <c r="AX78" s="426">
        <f>ExportsTimberSectorMinusCoreVPA!U$64</f>
        <v>0.68814282131333315</v>
      </c>
      <c r="AY78" s="426">
        <f>ExportsTimberSectorMinusCoreVPA!V$64</f>
        <v>0.7568319953223599</v>
      </c>
      <c r="AZ78" s="426">
        <f>ExportsTimberSectorMinusCoreVPA!W$64</f>
        <v>0.74259258277333318</v>
      </c>
      <c r="BA78" s="426">
        <f>ExportsTimberSectorMinusCoreVPA!X$64</f>
        <v>0.88133656663999993</v>
      </c>
      <c r="BB78" s="426">
        <f>ExportsTimberSectorMinusCoreVPA!Y$64</f>
        <v>0.78344103893649986</v>
      </c>
      <c r="BC78" s="426">
        <f>ExportsTimberSectorMinusCoreVPA!Z$64</f>
        <v>0.82163093838000012</v>
      </c>
      <c r="BD78" s="426">
        <f>ExportsTimberSectorMinusCoreVPA!AA$64</f>
        <v>1.0834044265133331</v>
      </c>
      <c r="BE78" s="426">
        <f>ExportsTimberSectorMinusCoreVPA!AB$64</f>
        <v>0</v>
      </c>
      <c r="BI78" s="426">
        <f>ExportsPaperSectorMinusCoreVPA!C$62</f>
        <v>4.4185953000000007E-2</v>
      </c>
      <c r="BJ78" s="426">
        <f>ExportsPaperSectorMinusCoreVPA!D$62</f>
        <v>4.8092428999999992E-2</v>
      </c>
      <c r="BK78" s="426">
        <f>ExportsPaperSectorMinusCoreVPA!E$62</f>
        <v>3.2099196499999996E-2</v>
      </c>
      <c r="BL78" s="426">
        <f>ExportsPaperSectorMinusCoreVPA!F$62</f>
        <v>3.7194307500000003E-2</v>
      </c>
      <c r="BM78" s="426">
        <f>ExportsPaperSectorMinusCoreVPA!G$62</f>
        <v>6.1362794499999998E-2</v>
      </c>
      <c r="BN78" s="426">
        <f>ExportsPaperSectorMinusCoreVPA!H$62</f>
        <v>9.457913010000002E-2</v>
      </c>
      <c r="BO78" s="426">
        <f>ExportsPaperSectorMinusCoreVPA!I$62</f>
        <v>0.11903972849999993</v>
      </c>
      <c r="BP78" s="426">
        <f>ExportsPaperSectorMinusCoreVPA!J$62</f>
        <v>0.26992429449999999</v>
      </c>
      <c r="BQ78" s="426">
        <f>ExportsPaperSectorMinusCoreVPA!K$62</f>
        <v>0.21192145093000003</v>
      </c>
      <c r="BR78" s="426">
        <f>ExportsPaperSectorMinusCoreVPA!L$62</f>
        <v>0.23744868700000016</v>
      </c>
      <c r="BS78" s="426">
        <f>ExportsPaperSectorMinusCoreVPA!M$62</f>
        <v>0.15977602299999996</v>
      </c>
      <c r="BT78" s="426">
        <f>ExportsPaperSectorMinusCoreVPA!N$62</f>
        <v>0.12982069449999997</v>
      </c>
      <c r="BU78" s="426">
        <f>ExportsPaperSectorMinusCoreVPA!O$62</f>
        <v>0.16736950299999989</v>
      </c>
      <c r="BV78" s="426">
        <f>ExportsPaperSectorMinusCoreVPA!P$62</f>
        <v>0.15772708699999985</v>
      </c>
      <c r="BW78" s="426">
        <f>ExportsPaperSectorMinusCoreVPA!Q$62</f>
        <v>0.17569271649999979</v>
      </c>
      <c r="BX78" s="426">
        <f>ExportsPaperSectorMinusCoreVPA!R$62</f>
        <v>0.17560076449999987</v>
      </c>
      <c r="BY78" s="426">
        <f>ExportsPaperSectorMinusCoreVPA!S$62</f>
        <v>0.18333749349999987</v>
      </c>
      <c r="BZ78" s="426">
        <f>ExportsPaperSectorMinusCoreVPA!T$62</f>
        <v>0.18736796399999986</v>
      </c>
      <c r="CA78" s="426">
        <f>ExportsPaperSectorMinusCoreVPA!U$62</f>
        <v>0.17945104099999995</v>
      </c>
      <c r="CB78" s="426">
        <f>ExportsPaperSectorMinusCoreVPA!V$62</f>
        <v>0.20696187399999999</v>
      </c>
      <c r="CC78" s="426">
        <f>ExportsPaperSectorMinusCoreVPA!W$62</f>
        <v>0.20114495918999997</v>
      </c>
      <c r="CD78" s="426">
        <f>ExportsPaperSectorMinusCoreVPA!X$62</f>
        <v>0.212203425</v>
      </c>
      <c r="CE78" s="426">
        <f>ExportsPaperSectorMinusCoreVPA!Y$62</f>
        <v>0.29581698122550004</v>
      </c>
      <c r="CF78" s="426">
        <f>ExportsPaperSectorMinusCoreVPA!Z$62</f>
        <v>0.27187022849999992</v>
      </c>
      <c r="CG78" s="426">
        <f>ExportsPaperSectorMinusCoreVPA!AA$62</f>
        <v>0.32352369406000003</v>
      </c>
      <c r="CH78" s="426">
        <f>ExportsPaperSectorMinusCoreVPA!AB$62</f>
        <v>0</v>
      </c>
      <c r="CP78" s="427">
        <f t="shared" si="3"/>
        <v>6.0086254628401579E-2</v>
      </c>
      <c r="CQ78" s="427">
        <f t="shared" si="4"/>
        <v>0.13480105971429829</v>
      </c>
      <c r="CR78" s="427">
        <f t="shared" si="5"/>
        <v>5.8075625218946735E-2</v>
      </c>
      <c r="CS78" s="427">
        <f t="shared" si="6"/>
        <v>7.8188123279352567E-2</v>
      </c>
      <c r="CT78" s="427">
        <f t="shared" si="7"/>
        <v>6.298220671863447E-2</v>
      </c>
      <c r="CU78" s="427">
        <f t="shared" si="8"/>
        <v>6.2941184947527692E-2</v>
      </c>
      <c r="CV78" s="427">
        <f t="shared" si="9"/>
        <v>6.4259528480873351E-2</v>
      </c>
      <c r="CW78" s="427">
        <f t="shared" si="10"/>
        <v>6.1681745165556419E-2</v>
      </c>
      <c r="CX78" s="427">
        <f t="shared" si="11"/>
        <v>6.2033571182789307E-2</v>
      </c>
      <c r="CY78" s="427">
        <f t="shared" si="12"/>
        <v>6.1242422444502072E-2</v>
      </c>
      <c r="CZ78" s="427">
        <f t="shared" si="13"/>
        <v>6.4921595727821177E-2</v>
      </c>
      <c r="DA78" s="427">
        <f t="shared" si="14"/>
        <v>6.691403004763212E-2</v>
      </c>
      <c r="DB78" s="427">
        <f t="shared" si="15"/>
        <v>6.9927260657636506E-2</v>
      </c>
      <c r="DC78" s="427">
        <f t="shared" si="16"/>
        <v>6.7664406639911301E-2</v>
      </c>
      <c r="DD78" s="427">
        <f t="shared" si="17"/>
        <v>6.4122691400328918E-2</v>
      </c>
      <c r="DE78" s="427">
        <f t="shared" si="18"/>
        <v>5.9600654538726955E-2</v>
      </c>
      <c r="DF78" s="427" t="e">
        <f t="shared" si="19"/>
        <v>#DIV/0!</v>
      </c>
    </row>
    <row r="79" spans="1:110">
      <c r="A79" s="407" t="s">
        <v>283</v>
      </c>
      <c r="B79" s="406" t="s">
        <v>341</v>
      </c>
      <c r="C79" s="408">
        <f>ExportsCoreVPA!C$61</f>
        <v>1.6044649379999998E-2</v>
      </c>
      <c r="D79" s="408">
        <f>ExportsCoreVPA!D$61</f>
        <v>1.985692E-2</v>
      </c>
      <c r="E79" s="408">
        <f>ExportsCoreVPA!E$61</f>
        <v>2.5236553659999997E-2</v>
      </c>
      <c r="F79" s="408">
        <f>ExportsCoreVPA!F$61</f>
        <v>8.6466400000000006E-3</v>
      </c>
      <c r="G79" s="408">
        <f>ExportsCoreVPA!G$61</f>
        <v>0.19774944835999997</v>
      </c>
      <c r="H79" s="408">
        <f>ExportsCoreVPA!H$61</f>
        <v>0.35545552281999993</v>
      </c>
      <c r="I79" s="408">
        <f>ExportsCoreVPA!I$61</f>
        <v>0.49434433423333324</v>
      </c>
      <c r="J79" s="408">
        <f>ExportsCoreVPA!J$61</f>
        <v>0.6598283942266665</v>
      </c>
      <c r="K79" s="408">
        <f>ExportsCoreVPA!K$61</f>
        <v>0.41288705680666665</v>
      </c>
      <c r="L79" s="408">
        <f>ExportsCoreVPA!L$61</f>
        <v>0.30915327736666665</v>
      </c>
      <c r="M79" s="408">
        <f>ExportsCoreVPA!M$61</f>
        <v>0.46370975167333339</v>
      </c>
      <c r="N79" s="408">
        <f>ExportsCoreVPA!N$61</f>
        <v>0.57329369460000001</v>
      </c>
      <c r="O79" s="408">
        <f>ExportsCoreVPA!O$61</f>
        <v>0.41653103928666657</v>
      </c>
      <c r="P79" s="408">
        <f>ExportsCoreVPA!P$61</f>
        <v>0.38480884578666663</v>
      </c>
      <c r="Q79" s="408">
        <f>ExportsCoreVPA!Q$61</f>
        <v>0.41506163314714195</v>
      </c>
      <c r="R79" s="408">
        <f>ExportsCoreVPA!R$61</f>
        <v>0.3411116766838625</v>
      </c>
      <c r="S79" s="408">
        <f>ExportsCoreVPA!S$61</f>
        <v>0.39631610843994147</v>
      </c>
      <c r="T79" s="408">
        <f>ExportsCoreVPA!T$61</f>
        <v>0.36742640325475329</v>
      </c>
      <c r="U79" s="408">
        <f>ExportsCoreVPA!U$61</f>
        <v>0.39130801959887629</v>
      </c>
      <c r="V79" s="408">
        <f>ExportsCoreVPA!V$61</f>
        <v>0.42175627266070465</v>
      </c>
      <c r="W79" s="408">
        <f>ExportsCoreVPA!W$61</f>
        <v>0.47797445723333337</v>
      </c>
      <c r="X79" s="408">
        <f>ExportsCoreVPA!X$61</f>
        <v>0.53551402873999987</v>
      </c>
      <c r="Y79" s="408">
        <f>ExportsCoreVPA!Y$61</f>
        <v>0.27439198091199996</v>
      </c>
      <c r="Z79" s="408">
        <f>ExportsCoreVPA!Z$61</f>
        <v>0.45426709157999995</v>
      </c>
      <c r="AA79" s="408">
        <f>ExportsCoreVPA!AA$61</f>
        <v>0.57734704428666661</v>
      </c>
      <c r="AB79" s="408">
        <f>ExportsCoreVPA!AB$61</f>
        <v>0</v>
      </c>
      <c r="AC79" s="408"/>
      <c r="AD79" s="408"/>
      <c r="AE79" s="408"/>
      <c r="AF79" s="426">
        <f>ExportsTimberSectorMinusCoreVPA!C$65</f>
        <v>0.14979325215099296</v>
      </c>
      <c r="AG79" s="426">
        <f>ExportsTimberSectorMinusCoreVPA!D$65</f>
        <v>0.15821005925835177</v>
      </c>
      <c r="AH79" s="426">
        <f>ExportsTimberSectorMinusCoreVPA!E$65</f>
        <v>0.17455417355253053</v>
      </c>
      <c r="AI79" s="426">
        <f>ExportsTimberSectorMinusCoreVPA!F$65</f>
        <v>0.25193319149333882</v>
      </c>
      <c r="AJ79" s="426">
        <f>ExportsTimberSectorMinusCoreVPA!G$65</f>
        <v>0.35362586178839778</v>
      </c>
      <c r="AK79" s="426">
        <f>ExportsTimberSectorMinusCoreVPA!H$65</f>
        <v>0.45772801368541649</v>
      </c>
      <c r="AL79" s="426">
        <f>ExportsTimberSectorMinusCoreVPA!I$65</f>
        <v>0.61753119398000034</v>
      </c>
      <c r="AM79" s="426">
        <f>ExportsTimberSectorMinusCoreVPA!J$65</f>
        <v>0.66051264808000043</v>
      </c>
      <c r="AN79" s="426">
        <f>ExportsTimberSectorMinusCoreVPA!K$65</f>
        <v>0.62195778209333319</v>
      </c>
      <c r="AO79" s="426">
        <f>ExportsTimberSectorMinusCoreVPA!L$65</f>
        <v>0.64472375435333351</v>
      </c>
      <c r="AP79" s="426">
        <f>ExportsTimberSectorMinusCoreVPA!M$65</f>
        <v>0.64736799288000046</v>
      </c>
      <c r="AQ79" s="426">
        <f>ExportsTimberSectorMinusCoreVPA!N$65</f>
        <v>0.80054576421526524</v>
      </c>
      <c r="AR79" s="426">
        <f>ExportsTimberSectorMinusCoreVPA!O$65</f>
        <v>0.81506974534900123</v>
      </c>
      <c r="AS79" s="426">
        <f>ExportsTimberSectorMinusCoreVPA!P$65</f>
        <v>0.65730419068591861</v>
      </c>
      <c r="AT79" s="426">
        <f>ExportsTimberSectorMinusCoreVPA!Q$65</f>
        <v>0.80955040753938323</v>
      </c>
      <c r="AU79" s="426">
        <f>ExportsTimberSectorMinusCoreVPA!R$65</f>
        <v>0.76613703944215428</v>
      </c>
      <c r="AV79" s="426">
        <f>ExportsTimberSectorMinusCoreVPA!S$65</f>
        <v>0.76244373809443722</v>
      </c>
      <c r="AW79" s="426">
        <f>ExportsTimberSectorMinusCoreVPA!T$65</f>
        <v>0.81800693804666669</v>
      </c>
      <c r="AX79" s="426">
        <f>ExportsTimberSectorMinusCoreVPA!U$65</f>
        <v>0.83206125852666646</v>
      </c>
      <c r="AY79" s="426">
        <f>ExportsTimberSectorMinusCoreVPA!V$65</f>
        <v>0.89902501585038186</v>
      </c>
      <c r="AZ79" s="426">
        <f>ExportsTimberSectorMinusCoreVPA!W$65</f>
        <v>1.0631226234866664</v>
      </c>
      <c r="BA79" s="426">
        <f>ExportsTimberSectorMinusCoreVPA!X$65</f>
        <v>1.1200785443866663</v>
      </c>
      <c r="BB79" s="426">
        <f>ExportsTimberSectorMinusCoreVPA!Y$65</f>
        <v>0.84395676582000001</v>
      </c>
      <c r="BC79" s="426">
        <f>ExportsTimberSectorMinusCoreVPA!Z$65</f>
        <v>0.91882702640666669</v>
      </c>
      <c r="BD79" s="426">
        <f>ExportsTimberSectorMinusCoreVPA!AA$65</f>
        <v>1.2659695602399998</v>
      </c>
      <c r="BE79" s="426">
        <f>ExportsTimberSectorMinusCoreVPA!AB$65</f>
        <v>0</v>
      </c>
      <c r="BI79" s="426">
        <f>ExportsPaperSectorMinusCoreVPA!C$63</f>
        <v>5.4097417499999988E-2</v>
      </c>
      <c r="BJ79" s="426">
        <f>ExportsPaperSectorMinusCoreVPA!D$63</f>
        <v>5.0516357499999991E-2</v>
      </c>
      <c r="BK79" s="426">
        <f>ExportsPaperSectorMinusCoreVPA!E$63</f>
        <v>5.5924625329999991E-2</v>
      </c>
      <c r="BL79" s="426">
        <f>ExportsPaperSectorMinusCoreVPA!F$63</f>
        <v>6.6565666999999995E-2</v>
      </c>
      <c r="BM79" s="426">
        <f>ExportsPaperSectorMinusCoreVPA!G$63</f>
        <v>7.9526527499999999E-2</v>
      </c>
      <c r="BN79" s="426">
        <f>ExportsPaperSectorMinusCoreVPA!H$63</f>
        <v>0.11247929221000001</v>
      </c>
      <c r="BO79" s="426">
        <f>ExportsPaperSectorMinusCoreVPA!I$63</f>
        <v>0.14152778625999995</v>
      </c>
      <c r="BP79" s="426">
        <f>ExportsPaperSectorMinusCoreVPA!J$63</f>
        <v>0.25199719643000024</v>
      </c>
      <c r="BQ79" s="426">
        <f>ExportsPaperSectorMinusCoreVPA!K$63</f>
        <v>0.22742505450000006</v>
      </c>
      <c r="BR79" s="426">
        <f>ExportsPaperSectorMinusCoreVPA!L$63</f>
        <v>0.2476817385</v>
      </c>
      <c r="BS79" s="426">
        <f>ExportsPaperSectorMinusCoreVPA!M$63</f>
        <v>0.28441675500000002</v>
      </c>
      <c r="BT79" s="426">
        <f>ExportsPaperSectorMinusCoreVPA!N$63</f>
        <v>0.28710134306000007</v>
      </c>
      <c r="BU79" s="426">
        <f>ExportsPaperSectorMinusCoreVPA!O$63</f>
        <v>0.26947967060000017</v>
      </c>
      <c r="BV79" s="426">
        <f>ExportsPaperSectorMinusCoreVPA!P$63</f>
        <v>0.28275829550000003</v>
      </c>
      <c r="BW79" s="426">
        <f>ExportsPaperSectorMinusCoreVPA!Q$63</f>
        <v>0.31090415300000013</v>
      </c>
      <c r="BX79" s="426">
        <f>ExportsPaperSectorMinusCoreVPA!R$63</f>
        <v>0.29641633994000016</v>
      </c>
      <c r="BY79" s="426">
        <f>ExportsPaperSectorMinusCoreVPA!S$63</f>
        <v>0.2905937787900002</v>
      </c>
      <c r="BZ79" s="426">
        <f>ExportsPaperSectorMinusCoreVPA!T$63</f>
        <v>0.28848457250000048</v>
      </c>
      <c r="CA79" s="426">
        <f>ExportsPaperSectorMinusCoreVPA!U$63</f>
        <v>0.30569738349999992</v>
      </c>
      <c r="CB79" s="426">
        <f>ExportsPaperSectorMinusCoreVPA!V$63</f>
        <v>0.31275443541999998</v>
      </c>
      <c r="CC79" s="426">
        <f>ExportsPaperSectorMinusCoreVPA!W$63</f>
        <v>0.31461414606999993</v>
      </c>
      <c r="CD79" s="426">
        <f>ExportsPaperSectorMinusCoreVPA!X$63</f>
        <v>0.36004755499999996</v>
      </c>
      <c r="CE79" s="426">
        <f>ExportsPaperSectorMinusCoreVPA!Y$63</f>
        <v>0.45776056171199997</v>
      </c>
      <c r="CF79" s="426">
        <f>ExportsPaperSectorMinusCoreVPA!Z$63</f>
        <v>0.371485917</v>
      </c>
      <c r="CG79" s="426">
        <f>ExportsPaperSectorMinusCoreVPA!AA$63</f>
        <v>0.49206255286999989</v>
      </c>
      <c r="CH79" s="426">
        <f>ExportsPaperSectorMinusCoreVPA!AB$63</f>
        <v>0</v>
      </c>
      <c r="CP79" s="427">
        <f t="shared" si="3"/>
        <v>0.14731103080041852</v>
      </c>
      <c r="CQ79" s="427">
        <f t="shared" si="4"/>
        <v>0.16715700302613234</v>
      </c>
      <c r="CR79" s="427">
        <f t="shared" si="5"/>
        <v>0.12843553228263482</v>
      </c>
      <c r="CS79" s="427">
        <f t="shared" si="6"/>
        <v>0.12588977877380772</v>
      </c>
      <c r="CT79" s="427">
        <f t="shared" si="7"/>
        <v>0.11290857998657992</v>
      </c>
      <c r="CU79" s="427">
        <f t="shared" si="8"/>
        <v>0.11138011970420798</v>
      </c>
      <c r="CV79" s="427">
        <f t="shared" si="9"/>
        <v>0.1084709072469368</v>
      </c>
      <c r="CW79" s="427">
        <f t="shared" si="10"/>
        <v>9.7766861910441025E-2</v>
      </c>
      <c r="CX79" s="427">
        <f t="shared" si="11"/>
        <v>9.5511142253300763E-2</v>
      </c>
      <c r="CY79" s="427">
        <f t="shared" si="12"/>
        <v>0.10432733182353597</v>
      </c>
      <c r="CZ79" s="427">
        <f t="shared" si="13"/>
        <v>9.8107523989757625E-2</v>
      </c>
      <c r="DA79" s="427">
        <f t="shared" si="14"/>
        <v>0.10466133731769259</v>
      </c>
      <c r="DB79" s="427">
        <f t="shared" si="15"/>
        <v>0.11864624346958449</v>
      </c>
      <c r="DC79" s="427">
        <f t="shared" si="16"/>
        <v>0.10470695990161415</v>
      </c>
      <c r="DD79" s="427">
        <f t="shared" si="17"/>
        <v>8.7617820262210905E-2</v>
      </c>
      <c r="DE79" s="427">
        <f t="shared" si="18"/>
        <v>9.0649466371418103E-2</v>
      </c>
      <c r="DF79" s="427" t="e">
        <f t="shared" si="19"/>
        <v>#DIV/0!</v>
      </c>
    </row>
    <row r="80" spans="1:110">
      <c r="A80" s="407" t="s">
        <v>279</v>
      </c>
      <c r="B80" s="406" t="s">
        <v>341</v>
      </c>
      <c r="C80" s="408">
        <f>ExportsCoreVPA!C$64</f>
        <v>2.4940330999999996E-2</v>
      </c>
      <c r="D80" s="408">
        <f>ExportsCoreVPA!D$64</f>
        <v>1.3730999999999998E-2</v>
      </c>
      <c r="E80" s="408">
        <f>ExportsCoreVPA!E$64</f>
        <v>2.1856729839999998E-2</v>
      </c>
      <c r="F80" s="408">
        <f>ExportsCoreVPA!F$64</f>
        <v>2.7316804999999993E-2</v>
      </c>
      <c r="G80" s="408">
        <f>ExportsCoreVPA!G$64</f>
        <v>5.5212683379999995E-2</v>
      </c>
      <c r="H80" s="408">
        <f>ExportsCoreVPA!H$64</f>
        <v>0.12867046603999999</v>
      </c>
      <c r="I80" s="408">
        <f>ExportsCoreVPA!I$64</f>
        <v>0.22798623397999995</v>
      </c>
      <c r="J80" s="408">
        <f>ExportsCoreVPA!J$64</f>
        <v>0.32412410740666653</v>
      </c>
      <c r="K80" s="408">
        <f>ExportsCoreVPA!K$64</f>
        <v>0.26314367705999997</v>
      </c>
      <c r="L80" s="408">
        <f>ExportsCoreVPA!L$64</f>
        <v>0.14353514556000002</v>
      </c>
      <c r="M80" s="408">
        <f>ExportsCoreVPA!M$64</f>
        <v>0.18687470786666663</v>
      </c>
      <c r="N80" s="408">
        <f>ExportsCoreVPA!N$64</f>
        <v>0.19225740333999994</v>
      </c>
      <c r="O80" s="408">
        <f>ExportsCoreVPA!O$64</f>
        <v>0.13710013772666665</v>
      </c>
      <c r="P80" s="408">
        <f>ExportsCoreVPA!P$64</f>
        <v>0.11640555573333333</v>
      </c>
      <c r="Q80" s="408">
        <f>ExportsCoreVPA!Q$64</f>
        <v>0.12560322016402253</v>
      </c>
      <c r="R80" s="408">
        <f>ExportsCoreVPA!R$64</f>
        <v>8.6941776545216343E-2</v>
      </c>
      <c r="S80" s="408">
        <f>ExportsCoreVPA!S$64</f>
        <v>9.0282554178579749E-2</v>
      </c>
      <c r="T80" s="408">
        <f>ExportsCoreVPA!T$64</f>
        <v>9.5794392951471893E-2</v>
      </c>
      <c r="U80" s="408">
        <f>ExportsCoreVPA!U$64</f>
        <v>0.11423065751094692</v>
      </c>
      <c r="V80" s="408">
        <f>ExportsCoreVPA!V$64</f>
        <v>8.4507180244255353E-2</v>
      </c>
      <c r="W80" s="408">
        <f>ExportsCoreVPA!W$64</f>
        <v>8.1311033466666655E-2</v>
      </c>
      <c r="X80" s="408">
        <f>ExportsCoreVPA!X$64</f>
        <v>0.13544621407999996</v>
      </c>
      <c r="Y80" s="408">
        <f>ExportsCoreVPA!Y$64</f>
        <v>9.8491206548000004E-2</v>
      </c>
      <c r="Z80" s="408">
        <f>ExportsCoreVPA!Z$64</f>
        <v>0.17636429964</v>
      </c>
      <c r="AA80" s="408">
        <f>ExportsCoreVPA!AA$64</f>
        <v>0.25178026917999996</v>
      </c>
      <c r="AB80" s="408">
        <f>ExportsCoreVPA!AB$64</f>
        <v>0</v>
      </c>
      <c r="AC80" s="408"/>
      <c r="AD80" s="408"/>
      <c r="AE80" s="408"/>
      <c r="AF80" s="426">
        <f>ExportsTimberSectorMinusCoreVPA!C$69</f>
        <v>6.7598055340783655E-2</v>
      </c>
      <c r="AG80" s="426">
        <f>ExportsTimberSectorMinusCoreVPA!D$69</f>
        <v>7.6627767669651944E-2</v>
      </c>
      <c r="AH80" s="426">
        <f>ExportsTimberSectorMinusCoreVPA!E$69</f>
        <v>8.5267333853333321E-2</v>
      </c>
      <c r="AI80" s="426">
        <f>ExportsTimberSectorMinusCoreVPA!F$69</f>
        <v>0.10415619502000001</v>
      </c>
      <c r="AJ80" s="426">
        <f>ExportsTimberSectorMinusCoreVPA!G$69</f>
        <v>0.1596718104</v>
      </c>
      <c r="AK80" s="426">
        <f>ExportsTimberSectorMinusCoreVPA!H$69</f>
        <v>0.20346786747333334</v>
      </c>
      <c r="AL80" s="426">
        <f>ExportsTimberSectorMinusCoreVPA!I$69</f>
        <v>0.24195488997333348</v>
      </c>
      <c r="AM80" s="426">
        <f>ExportsTimberSectorMinusCoreVPA!J$69</f>
        <v>0.28204892533333348</v>
      </c>
      <c r="AN80" s="426">
        <f>ExportsTimberSectorMinusCoreVPA!K$69</f>
        <v>0.24149037994000011</v>
      </c>
      <c r="AO80" s="426">
        <f>ExportsTimberSectorMinusCoreVPA!L$69</f>
        <v>0.20770874231999992</v>
      </c>
      <c r="AP80" s="426">
        <f>ExportsTimberSectorMinusCoreVPA!M$69</f>
        <v>0.23838677270000003</v>
      </c>
      <c r="AQ80" s="426">
        <f>ExportsTimberSectorMinusCoreVPA!N$69</f>
        <v>0.23863908199095141</v>
      </c>
      <c r="AR80" s="426">
        <f>ExportsTimberSectorMinusCoreVPA!O$69</f>
        <v>0.17041053650666665</v>
      </c>
      <c r="AS80" s="426">
        <f>ExportsTimberSectorMinusCoreVPA!P$69</f>
        <v>0.14535515026010284</v>
      </c>
      <c r="AT80" s="426">
        <f>ExportsTimberSectorMinusCoreVPA!Q$69</f>
        <v>0.17721375266094025</v>
      </c>
      <c r="AU80" s="426">
        <f>ExportsTimberSectorMinusCoreVPA!R$69</f>
        <v>0.21823410326399442</v>
      </c>
      <c r="AV80" s="426">
        <f>ExportsTimberSectorMinusCoreVPA!S$69</f>
        <v>0.2113868005108531</v>
      </c>
      <c r="AW80" s="426">
        <f>ExportsTimberSectorMinusCoreVPA!T$69</f>
        <v>0.25532973116666663</v>
      </c>
      <c r="AX80" s="426">
        <f>ExportsTimberSectorMinusCoreVPA!U$69</f>
        <v>0.27040799631999995</v>
      </c>
      <c r="AY80" s="426">
        <f>ExportsTimberSectorMinusCoreVPA!V$69</f>
        <v>0.28564425538392602</v>
      </c>
      <c r="AZ80" s="426">
        <f>ExportsTimberSectorMinusCoreVPA!W$69</f>
        <v>0.27649044183333327</v>
      </c>
      <c r="BA80" s="426">
        <f>ExportsTimberSectorMinusCoreVPA!X$69</f>
        <v>0.33247550195999998</v>
      </c>
      <c r="BB80" s="426">
        <f>ExportsTimberSectorMinusCoreVPA!Y$69</f>
        <v>0.23655652131999996</v>
      </c>
      <c r="BC80" s="426">
        <f>ExportsTimberSectorMinusCoreVPA!Z$69</f>
        <v>0.31265066822666659</v>
      </c>
      <c r="BD80" s="426">
        <f>ExportsTimberSectorMinusCoreVPA!AA$69</f>
        <v>0.37633289973999984</v>
      </c>
      <c r="BE80" s="426">
        <f>ExportsTimberSectorMinusCoreVPA!AB$69</f>
        <v>0</v>
      </c>
      <c r="BI80" s="426">
        <f>ExportsPaperSectorMinusCoreVPA!C$67</f>
        <v>1.8705536599999999E-2</v>
      </c>
      <c r="BJ80" s="426">
        <f>ExportsPaperSectorMinusCoreVPA!D$67</f>
        <v>2.5619485499999997E-2</v>
      </c>
      <c r="BK80" s="426">
        <f>ExportsPaperSectorMinusCoreVPA!E$67</f>
        <v>1.7085851999999999E-2</v>
      </c>
      <c r="BL80" s="426">
        <f>ExportsPaperSectorMinusCoreVPA!F$67</f>
        <v>2.2752321900000001E-2</v>
      </c>
      <c r="BM80" s="426">
        <f>ExportsPaperSectorMinusCoreVPA!G$67</f>
        <v>3.1381556499999998E-2</v>
      </c>
      <c r="BN80" s="426">
        <f>ExportsPaperSectorMinusCoreVPA!H$67</f>
        <v>6.9352039049999994E-2</v>
      </c>
      <c r="BO80" s="426">
        <f>ExportsPaperSectorMinusCoreVPA!I$67</f>
        <v>0.15980038591999998</v>
      </c>
      <c r="BP80" s="426">
        <f>ExportsPaperSectorMinusCoreVPA!J$67</f>
        <v>0.61609466590467643</v>
      </c>
      <c r="BQ80" s="426">
        <f>ExportsPaperSectorMinusCoreVPA!K$67</f>
        <v>0.24568032300000001</v>
      </c>
      <c r="BR80" s="426">
        <f>ExportsPaperSectorMinusCoreVPA!L$67</f>
        <v>0.25907739760000004</v>
      </c>
      <c r="BS80" s="426">
        <f>ExportsPaperSectorMinusCoreVPA!M$67</f>
        <v>0.2663183810000001</v>
      </c>
      <c r="BT80" s="426">
        <f>ExportsPaperSectorMinusCoreVPA!N$67</f>
        <v>0.25222695225000002</v>
      </c>
      <c r="BU80" s="426">
        <f>ExportsPaperSectorMinusCoreVPA!O$67</f>
        <v>0.19154968629999997</v>
      </c>
      <c r="BV80" s="426">
        <f>ExportsPaperSectorMinusCoreVPA!P$67</f>
        <v>0.25006172191000009</v>
      </c>
      <c r="BW80" s="426">
        <f>ExportsPaperSectorMinusCoreVPA!Q$67</f>
        <v>0.29001087500000017</v>
      </c>
      <c r="BX80" s="426">
        <f>ExportsPaperSectorMinusCoreVPA!R$67</f>
        <v>0.24781962771999999</v>
      </c>
      <c r="BY80" s="426">
        <f>ExportsPaperSectorMinusCoreVPA!S$67</f>
        <v>0.26991508572000011</v>
      </c>
      <c r="BZ80" s="426">
        <f>ExportsPaperSectorMinusCoreVPA!T$67</f>
        <v>0.29329034350000011</v>
      </c>
      <c r="CA80" s="426">
        <f>ExportsPaperSectorMinusCoreVPA!U$67</f>
        <v>0.30395217300000005</v>
      </c>
      <c r="CB80" s="426">
        <f>ExportsPaperSectorMinusCoreVPA!V$67</f>
        <v>0.32969091967000003</v>
      </c>
      <c r="CC80" s="426">
        <f>ExportsPaperSectorMinusCoreVPA!W$67</f>
        <v>0.27737149649999998</v>
      </c>
      <c r="CD80" s="426">
        <f>ExportsPaperSectorMinusCoreVPA!X$67</f>
        <v>0.28464626749999999</v>
      </c>
      <c r="CE80" s="426">
        <f>ExportsPaperSectorMinusCoreVPA!Y$67</f>
        <v>0.55023205876449999</v>
      </c>
      <c r="CF80" s="426">
        <f>ExportsPaperSectorMinusCoreVPA!Z$67</f>
        <v>0.42165306250000006</v>
      </c>
      <c r="CG80" s="426">
        <f>ExportsPaperSectorMinusCoreVPA!AA$67</f>
        <v>0.5495302273399999</v>
      </c>
      <c r="CH80" s="426">
        <f>ExportsPaperSectorMinusCoreVPA!AB$67</f>
        <v>0</v>
      </c>
      <c r="CP80" s="427">
        <f t="shared" si="3"/>
        <v>4.9401618283605682E-2</v>
      </c>
      <c r="CQ80" s="427">
        <f t="shared" si="4"/>
        <v>4.9828748753192466E-2</v>
      </c>
      <c r="CR80" s="427">
        <f t="shared" si="5"/>
        <v>0.11283438288021314</v>
      </c>
      <c r="CS80" s="427">
        <f t="shared" si="6"/>
        <v>8.948410683005803E-2</v>
      </c>
      <c r="CT80" s="427">
        <f t="shared" si="7"/>
        <v>9.9852468978605599E-2</v>
      </c>
      <c r="CU80" s="427">
        <f t="shared" si="8"/>
        <v>0.10389518975972671</v>
      </c>
      <c r="CV80" s="427">
        <f t="shared" si="9"/>
        <v>9.0687375256801817E-2</v>
      </c>
      <c r="CW80" s="427">
        <f t="shared" si="10"/>
        <v>9.0809758636306304E-2</v>
      </c>
      <c r="CX80" s="427">
        <f t="shared" si="11"/>
        <v>9.7102231418451007E-2</v>
      </c>
      <c r="CY80" s="427">
        <f t="shared" si="12"/>
        <v>0.10373173249962024</v>
      </c>
      <c r="CZ80" s="427">
        <f t="shared" si="13"/>
        <v>0.10342030726852285</v>
      </c>
      <c r="DA80" s="427">
        <f t="shared" si="14"/>
        <v>9.2271984969934107E-2</v>
      </c>
      <c r="DB80" s="427">
        <f t="shared" si="15"/>
        <v>9.3799304807148265E-2</v>
      </c>
      <c r="DC80" s="427">
        <f t="shared" si="16"/>
        <v>0.12585864954850434</v>
      </c>
      <c r="DD80" s="427">
        <f t="shared" si="17"/>
        <v>9.9450128665673723E-2</v>
      </c>
      <c r="DE80" s="427">
        <f t="shared" si="18"/>
        <v>0.10123636024075948</v>
      </c>
      <c r="DF80" s="427" t="e">
        <f t="shared" si="19"/>
        <v>#DIV/0!</v>
      </c>
    </row>
    <row r="81" spans="1:110">
      <c r="A81" s="407" t="s">
        <v>280</v>
      </c>
      <c r="B81" s="406" t="s">
        <v>341</v>
      </c>
      <c r="C81" s="408">
        <f>ExportsCoreVPA!C$66</f>
        <v>7.0459400000000001E-4</v>
      </c>
      <c r="D81" s="408">
        <f>ExportsCoreVPA!D$66</f>
        <v>1.00234E-2</v>
      </c>
      <c r="E81" s="408">
        <f>ExportsCoreVPA!E$66</f>
        <v>4.70571329E-2</v>
      </c>
      <c r="F81" s="408">
        <f>ExportsCoreVPA!F$66</f>
        <v>6.5748733759999983E-2</v>
      </c>
      <c r="G81" s="408">
        <f>ExportsCoreVPA!G$66</f>
        <v>0.10578982107999998</v>
      </c>
      <c r="H81" s="408">
        <f>ExportsCoreVPA!H$66</f>
        <v>0.1469627593</v>
      </c>
      <c r="I81" s="408">
        <f>ExportsCoreVPA!I$66</f>
        <v>0.24432779409333333</v>
      </c>
      <c r="J81" s="408">
        <f>ExportsCoreVPA!J$66</f>
        <v>0.27351361510666661</v>
      </c>
      <c r="K81" s="408">
        <f>ExportsCoreVPA!K$66</f>
        <v>0.25521779717999993</v>
      </c>
      <c r="L81" s="408">
        <f>ExportsCoreVPA!L$66</f>
        <v>0.1513649802</v>
      </c>
      <c r="M81" s="408">
        <f>ExportsCoreVPA!M$66</f>
        <v>0.16181512444666665</v>
      </c>
      <c r="N81" s="408">
        <f>ExportsCoreVPA!N$66</f>
        <v>0.17975386524666662</v>
      </c>
      <c r="O81" s="408">
        <f>ExportsCoreVPA!O$66</f>
        <v>0.11153075636666666</v>
      </c>
      <c r="P81" s="408">
        <f>ExportsCoreVPA!P$66</f>
        <v>0.11877714964</v>
      </c>
      <c r="Q81" s="408">
        <f>ExportsCoreVPA!Q$66</f>
        <v>0.12792975689229966</v>
      </c>
      <c r="R81" s="408">
        <f>ExportsCoreVPA!R$66</f>
        <v>0.14208440387635896</v>
      </c>
      <c r="S81" s="408">
        <f>ExportsCoreVPA!S$66</f>
        <v>0.14934130125333023</v>
      </c>
      <c r="T81" s="408">
        <f>ExportsCoreVPA!T$66</f>
        <v>0.15036601509224454</v>
      </c>
      <c r="U81" s="408">
        <f>ExportsCoreVPA!U$66</f>
        <v>0.15028036331758951</v>
      </c>
      <c r="V81" s="408">
        <f>ExportsCoreVPA!V$66</f>
        <v>0.15832857850612195</v>
      </c>
      <c r="W81" s="408">
        <f>ExportsCoreVPA!W$66</f>
        <v>0.15769457363999997</v>
      </c>
      <c r="X81" s="408">
        <f>ExportsCoreVPA!X$66</f>
        <v>0.11423813614</v>
      </c>
      <c r="Y81" s="408">
        <f>ExportsCoreVPA!Y$66</f>
        <v>0.10519244223599999</v>
      </c>
      <c r="Z81" s="408">
        <f>ExportsCoreVPA!Z$66</f>
        <v>0.21604396193333331</v>
      </c>
      <c r="AA81" s="408">
        <f>ExportsCoreVPA!AA$66</f>
        <v>0.28805376801999999</v>
      </c>
      <c r="AB81" s="408">
        <f>ExportsCoreVPA!AB$66</f>
        <v>0</v>
      </c>
      <c r="AC81" s="408"/>
      <c r="AD81" s="408"/>
      <c r="AE81" s="408"/>
      <c r="AF81" s="426">
        <f>ExportsTimberSectorMinusCoreVPA!C$72</f>
        <v>0.14068739473572672</v>
      </c>
      <c r="AG81" s="426">
        <f>ExportsTimberSectorMinusCoreVPA!D$72</f>
        <v>0.14467373420532423</v>
      </c>
      <c r="AH81" s="426">
        <f>ExportsTimberSectorMinusCoreVPA!E$72</f>
        <v>0.16224802871861799</v>
      </c>
      <c r="AI81" s="426">
        <f>ExportsTimberSectorMinusCoreVPA!F$72</f>
        <v>0.205981779127238</v>
      </c>
      <c r="AJ81" s="426">
        <f>ExportsTimberSectorMinusCoreVPA!G$72</f>
        <v>0.24888758086623047</v>
      </c>
      <c r="AK81" s="426">
        <f>ExportsTimberSectorMinusCoreVPA!H$72</f>
        <v>0.29556303228977343</v>
      </c>
      <c r="AL81" s="426">
        <f>ExportsTimberSectorMinusCoreVPA!I$72</f>
        <v>0.36164543289685491</v>
      </c>
      <c r="AM81" s="426">
        <f>ExportsTimberSectorMinusCoreVPA!J$72</f>
        <v>0.38402056837062554</v>
      </c>
      <c r="AN81" s="426">
        <f>ExportsTimberSectorMinusCoreVPA!K$72</f>
        <v>0.35988551027018845</v>
      </c>
      <c r="AO81" s="426">
        <f>ExportsTimberSectorMinusCoreVPA!L$72</f>
        <v>0.34915469512820041</v>
      </c>
      <c r="AP81" s="426">
        <f>ExportsTimberSectorMinusCoreVPA!M$72</f>
        <v>0.39302900957751485</v>
      </c>
      <c r="AQ81" s="426">
        <f>ExportsTimberSectorMinusCoreVPA!N$72</f>
        <v>0.38888049933780244</v>
      </c>
      <c r="AR81" s="426">
        <f>ExportsTimberSectorMinusCoreVPA!O$72</f>
        <v>0.34900725805441291</v>
      </c>
      <c r="AS81" s="426">
        <f>ExportsTimberSectorMinusCoreVPA!P$72</f>
        <v>0.31175828469671313</v>
      </c>
      <c r="AT81" s="426">
        <f>ExportsTimberSectorMinusCoreVPA!Q$72</f>
        <v>0.37007078779249347</v>
      </c>
      <c r="AU81" s="426">
        <f>ExportsTimberSectorMinusCoreVPA!R$72</f>
        <v>0.41901150477477656</v>
      </c>
      <c r="AV81" s="426">
        <f>ExportsTimberSectorMinusCoreVPA!S$72</f>
        <v>0.42946707277131568</v>
      </c>
      <c r="AW81" s="426">
        <f>ExportsTimberSectorMinusCoreVPA!T$72</f>
        <v>0.49923177612666669</v>
      </c>
      <c r="AX81" s="426">
        <f>ExportsTimberSectorMinusCoreVPA!U$72</f>
        <v>0.52156696676000003</v>
      </c>
      <c r="AY81" s="426">
        <f>ExportsTimberSectorMinusCoreVPA!V$72</f>
        <v>0.55181938129509356</v>
      </c>
      <c r="AZ81" s="426">
        <f>ExportsTimberSectorMinusCoreVPA!W$72</f>
        <v>0.71753739785999993</v>
      </c>
      <c r="BA81" s="426">
        <f>ExportsTimberSectorMinusCoreVPA!X$72</f>
        <v>0.80505983514666668</v>
      </c>
      <c r="BB81" s="426">
        <f>ExportsTimberSectorMinusCoreVPA!Y$72</f>
        <v>0.6404772998399999</v>
      </c>
      <c r="BC81" s="426">
        <f>ExportsTimberSectorMinusCoreVPA!Z$72</f>
        <v>0.73627512328666667</v>
      </c>
      <c r="BD81" s="426">
        <f>ExportsTimberSectorMinusCoreVPA!AA$72</f>
        <v>1.1198488823266666</v>
      </c>
      <c r="BE81" s="426">
        <f>ExportsTimberSectorMinusCoreVPA!AB$72</f>
        <v>0</v>
      </c>
      <c r="BI81" s="426">
        <f>ExportsPaperSectorMinusCoreVPA!C$69</f>
        <v>7.8506231999999995E-2</v>
      </c>
      <c r="BJ81" s="426">
        <f>ExportsPaperSectorMinusCoreVPA!D$69</f>
        <v>9.2165811499999986E-2</v>
      </c>
      <c r="BK81" s="426">
        <f>ExportsPaperSectorMinusCoreVPA!E$69</f>
        <v>7.0650282499999995E-2</v>
      </c>
      <c r="BL81" s="426">
        <f>ExportsPaperSectorMinusCoreVPA!F$69</f>
        <v>5.2903914909999995E-2</v>
      </c>
      <c r="BM81" s="426">
        <f>ExportsPaperSectorMinusCoreVPA!G$69</f>
        <v>7.0450967999999989E-2</v>
      </c>
      <c r="BN81" s="426">
        <f>ExportsPaperSectorMinusCoreVPA!H$69</f>
        <v>8.0798927999999992E-2</v>
      </c>
      <c r="BO81" s="426">
        <f>ExportsPaperSectorMinusCoreVPA!I$69</f>
        <v>9.2956288249999991E-2</v>
      </c>
      <c r="BP81" s="426">
        <f>ExportsPaperSectorMinusCoreVPA!J$69</f>
        <v>0.1310285725</v>
      </c>
      <c r="BQ81" s="426">
        <f>ExportsPaperSectorMinusCoreVPA!K$69</f>
        <v>0.14582019900000001</v>
      </c>
      <c r="BR81" s="426">
        <f>ExportsPaperSectorMinusCoreVPA!L$69</f>
        <v>0.14669852399999994</v>
      </c>
      <c r="BS81" s="426">
        <f>ExportsPaperSectorMinusCoreVPA!M$69</f>
        <v>0.19742237199999993</v>
      </c>
      <c r="BT81" s="426">
        <f>ExportsPaperSectorMinusCoreVPA!N$69</f>
        <v>0.20201796299999997</v>
      </c>
      <c r="BU81" s="426">
        <f>ExportsPaperSectorMinusCoreVPA!O$69</f>
        <v>0.21847346674999987</v>
      </c>
      <c r="BV81" s="426">
        <f>ExportsPaperSectorMinusCoreVPA!P$69</f>
        <v>0.20182850344999992</v>
      </c>
      <c r="BW81" s="426">
        <f>ExportsPaperSectorMinusCoreVPA!Q$69</f>
        <v>0.24225375299999988</v>
      </c>
      <c r="BX81" s="426">
        <f>ExportsPaperSectorMinusCoreVPA!R$69</f>
        <v>0.25491844699999999</v>
      </c>
      <c r="BY81" s="426">
        <f>ExportsPaperSectorMinusCoreVPA!S$69</f>
        <v>0.27977882450000019</v>
      </c>
      <c r="BZ81" s="426">
        <f>ExportsPaperSectorMinusCoreVPA!T$69</f>
        <v>0.29117670050000005</v>
      </c>
      <c r="CA81" s="426">
        <f>ExportsPaperSectorMinusCoreVPA!U$69</f>
        <v>0.30136268399999999</v>
      </c>
      <c r="CB81" s="426">
        <f>ExportsPaperSectorMinusCoreVPA!V$69</f>
        <v>0.32371323154999992</v>
      </c>
      <c r="CC81" s="426">
        <f>ExportsPaperSectorMinusCoreVPA!W$69</f>
        <v>0.34908839665000013</v>
      </c>
      <c r="CD81" s="426">
        <f>ExportsPaperSectorMinusCoreVPA!X$69</f>
        <v>0.38822237799999998</v>
      </c>
      <c r="CE81" s="426">
        <f>ExportsPaperSectorMinusCoreVPA!Y$69</f>
        <v>0.46460009528049995</v>
      </c>
      <c r="CF81" s="426">
        <f>ExportsPaperSectorMinusCoreVPA!Z$69</f>
        <v>0.46316372149999985</v>
      </c>
      <c r="CG81" s="426">
        <f>ExportsPaperSectorMinusCoreVPA!AA$69</f>
        <v>0.62805781282999995</v>
      </c>
      <c r="CH81" s="426">
        <f>ExportsPaperSectorMinusCoreVPA!AB$69</f>
        <v>0</v>
      </c>
      <c r="CP81" s="427">
        <f t="shared" si="3"/>
        <v>4.6188764030139016E-2</v>
      </c>
      <c r="CQ81" s="427">
        <f t="shared" si="4"/>
        <v>8.1199728623051484E-2</v>
      </c>
      <c r="CR81" s="427">
        <f t="shared" si="5"/>
        <v>9.0373260995634627E-2</v>
      </c>
      <c r="CS81" s="427">
        <f t="shared" si="6"/>
        <v>0.10206178572159909</v>
      </c>
      <c r="CT81" s="427">
        <f t="shared" si="7"/>
        <v>8.0592400251457988E-2</v>
      </c>
      <c r="CU81" s="427">
        <f t="shared" si="8"/>
        <v>8.6786399433955483E-2</v>
      </c>
      <c r="CV81" s="427">
        <f t="shared" si="9"/>
        <v>9.328512465158724E-2</v>
      </c>
      <c r="CW81" s="427">
        <f t="shared" si="10"/>
        <v>9.4128297633391381E-2</v>
      </c>
      <c r="CX81" s="427">
        <f t="shared" si="11"/>
        <v>9.640244891189878E-2</v>
      </c>
      <c r="CY81" s="427">
        <f t="shared" si="12"/>
        <v>0.10284800076772467</v>
      </c>
      <c r="CZ81" s="427">
        <f t="shared" si="13"/>
        <v>0.10154517421134128</v>
      </c>
      <c r="DA81" s="427">
        <f t="shared" si="14"/>
        <v>0.1161297382583333</v>
      </c>
      <c r="DB81" s="427">
        <f t="shared" si="15"/>
        <v>0.12793067510354031</v>
      </c>
      <c r="DC81" s="427">
        <f t="shared" si="16"/>
        <v>0.10627141701522901</v>
      </c>
      <c r="DD81" s="427">
        <f t="shared" si="17"/>
        <v>0.1092407379264493</v>
      </c>
      <c r="DE81" s="427">
        <f t="shared" si="18"/>
        <v>0.11570298380027486</v>
      </c>
      <c r="DF81" s="427" t="e">
        <f t="shared" si="19"/>
        <v>#DIV/0!</v>
      </c>
    </row>
    <row r="82" spans="1:110">
      <c r="A82" s="407" t="s">
        <v>281</v>
      </c>
      <c r="B82" s="406" t="s">
        <v>341</v>
      </c>
      <c r="C82" s="408">
        <f>ExportsCoreVPA!C$70</f>
        <v>5.8075799999999997E-3</v>
      </c>
      <c r="D82" s="408">
        <f>ExportsCoreVPA!D$70</f>
        <v>1.0980199999999999E-2</v>
      </c>
      <c r="E82" s="408">
        <f>ExportsCoreVPA!E$70</f>
        <v>2.0168742999999996E-2</v>
      </c>
      <c r="F82" s="408">
        <f>ExportsCoreVPA!F$70</f>
        <v>1.9783124079999999E-2</v>
      </c>
      <c r="G82" s="408">
        <f>ExportsCoreVPA!G$70</f>
        <v>9.4659226479999983E-2</v>
      </c>
      <c r="H82" s="408">
        <f>ExportsCoreVPA!H$70</f>
        <v>0.14744082957999999</v>
      </c>
      <c r="I82" s="408">
        <f>ExportsCoreVPA!I$70</f>
        <v>0.19912315378666667</v>
      </c>
      <c r="J82" s="408">
        <f>ExportsCoreVPA!J$70</f>
        <v>0.30535079661333325</v>
      </c>
      <c r="K82" s="408">
        <f>ExportsCoreVPA!K$70</f>
        <v>0.19245408274666667</v>
      </c>
      <c r="L82" s="408">
        <f>ExportsCoreVPA!L$70</f>
        <v>7.9382943386666641E-2</v>
      </c>
      <c r="M82" s="408">
        <f>ExportsCoreVPA!M$70</f>
        <v>0.10087584980666664</v>
      </c>
      <c r="N82" s="408">
        <f>ExportsCoreVPA!N$70</f>
        <v>7.6135900573333318E-2</v>
      </c>
      <c r="O82" s="408">
        <f>ExportsCoreVPA!O$70</f>
        <v>5.3227771486666665E-2</v>
      </c>
      <c r="P82" s="408">
        <f>ExportsCoreVPA!P$70</f>
        <v>5.4448858626666652E-2</v>
      </c>
      <c r="Q82" s="408">
        <f>ExportsCoreVPA!Q$70</f>
        <v>6.9368124373875975E-2</v>
      </c>
      <c r="R82" s="408">
        <f>ExportsCoreVPA!R$70</f>
        <v>6.2570708104602218E-2</v>
      </c>
      <c r="S82" s="408">
        <f>ExportsCoreVPA!S$70</f>
        <v>9.1565193982986404E-2</v>
      </c>
      <c r="T82" s="408">
        <f>ExportsCoreVPA!T$70</f>
        <v>6.0656418501540008E-2</v>
      </c>
      <c r="U82" s="408">
        <f>ExportsCoreVPA!U$70</f>
        <v>6.3311280619657198E-2</v>
      </c>
      <c r="V82" s="408">
        <f>ExportsCoreVPA!V$70</f>
        <v>5.7036717484210415E-2</v>
      </c>
      <c r="W82" s="408">
        <f>ExportsCoreVPA!W$70</f>
        <v>4.9823075673333328E-2</v>
      </c>
      <c r="X82" s="408">
        <f>ExportsCoreVPA!X$70</f>
        <v>6.3397258380000002E-2</v>
      </c>
      <c r="Y82" s="408">
        <f>ExportsCoreVPA!Y$70</f>
        <v>5.3155161639999997E-2</v>
      </c>
      <c r="Z82" s="408">
        <f>ExportsCoreVPA!Z$70</f>
        <v>0.10449339798</v>
      </c>
      <c r="AA82" s="408">
        <f>ExportsCoreVPA!AA$70</f>
        <v>0.14318436227999995</v>
      </c>
      <c r="AB82" s="408">
        <f>ExportsCoreVPA!AB$70</f>
        <v>0</v>
      </c>
      <c r="AC82" s="408"/>
      <c r="AD82" s="408"/>
      <c r="AE82" s="408"/>
      <c r="AF82" s="426">
        <f>ExportsTimberSectorMinusCoreVPA!C$77</f>
        <v>9.037085992229299E-2</v>
      </c>
      <c r="AG82" s="426">
        <f>ExportsTimberSectorMinusCoreVPA!D$77</f>
        <v>9.0329303050951604E-2</v>
      </c>
      <c r="AH82" s="426">
        <f>ExportsTimberSectorMinusCoreVPA!E$77</f>
        <v>0.10314611270000001</v>
      </c>
      <c r="AI82" s="426">
        <f>ExportsTimberSectorMinusCoreVPA!F$77</f>
        <v>0.16738910140000002</v>
      </c>
      <c r="AJ82" s="426">
        <f>ExportsTimberSectorMinusCoreVPA!G$77</f>
        <v>0.21566649718000003</v>
      </c>
      <c r="AK82" s="426">
        <f>ExportsTimberSectorMinusCoreVPA!H$77</f>
        <v>0.3076323759266667</v>
      </c>
      <c r="AL82" s="426">
        <f>ExportsTimberSectorMinusCoreVPA!I$77</f>
        <v>0.36945050372666677</v>
      </c>
      <c r="AM82" s="426">
        <f>ExportsTimberSectorMinusCoreVPA!J$77</f>
        <v>0.48338971676666687</v>
      </c>
      <c r="AN82" s="426">
        <f>ExportsTimberSectorMinusCoreVPA!K$77</f>
        <v>0.33131709538666643</v>
      </c>
      <c r="AO82" s="426">
        <f>ExportsTimberSectorMinusCoreVPA!L$77</f>
        <v>0.26321882113333334</v>
      </c>
      <c r="AP82" s="426">
        <f>ExportsTimberSectorMinusCoreVPA!M$77</f>
        <v>0.34849438873333338</v>
      </c>
      <c r="AQ82" s="426">
        <f>ExportsTimberSectorMinusCoreVPA!N$77</f>
        <v>0.22797647354020928</v>
      </c>
      <c r="AR82" s="426">
        <f>ExportsTimberSectorMinusCoreVPA!O$77</f>
        <v>0.17115154784022885</v>
      </c>
      <c r="AS82" s="426">
        <f>ExportsTimberSectorMinusCoreVPA!P$77</f>
        <v>0.13309441445061332</v>
      </c>
      <c r="AT82" s="426">
        <f>ExportsTimberSectorMinusCoreVPA!Q$77</f>
        <v>0.16194493493986956</v>
      </c>
      <c r="AU82" s="426">
        <f>ExportsTimberSectorMinusCoreVPA!R$77</f>
        <v>0.18912116891442027</v>
      </c>
      <c r="AV82" s="426">
        <f>ExportsTimberSectorMinusCoreVPA!S$77</f>
        <v>0.21695714171033387</v>
      </c>
      <c r="AW82" s="426">
        <f>ExportsTimberSectorMinusCoreVPA!T$77</f>
        <v>0.25392784731999996</v>
      </c>
      <c r="AX82" s="426">
        <f>ExportsTimberSectorMinusCoreVPA!U$77</f>
        <v>0.26891153787333333</v>
      </c>
      <c r="AY82" s="426">
        <f>ExportsTimberSectorMinusCoreVPA!V$77</f>
        <v>0.29138627639131753</v>
      </c>
      <c r="AZ82" s="426">
        <f>ExportsTimberSectorMinusCoreVPA!W$77</f>
        <v>0.28215859946666666</v>
      </c>
      <c r="BA82" s="426">
        <f>ExportsTimberSectorMinusCoreVPA!X$77</f>
        <v>0.31607113042666662</v>
      </c>
      <c r="BB82" s="426">
        <f>ExportsTimberSectorMinusCoreVPA!Y$77</f>
        <v>0.32811744139999999</v>
      </c>
      <c r="BC82" s="426">
        <f>ExportsTimberSectorMinusCoreVPA!Z$77</f>
        <v>0.38475143559333325</v>
      </c>
      <c r="BD82" s="426">
        <f>ExportsTimberSectorMinusCoreVPA!AA$77</f>
        <v>0.48771152535999995</v>
      </c>
      <c r="BE82" s="426">
        <f>ExportsTimberSectorMinusCoreVPA!AB$77</f>
        <v>0</v>
      </c>
      <c r="BI82" s="426">
        <f>ExportsPaperSectorMinusCoreVPA!C$71</f>
        <v>2.2819152999999998E-2</v>
      </c>
      <c r="BJ82" s="426">
        <f>ExportsPaperSectorMinusCoreVPA!D$71</f>
        <v>3.0768884999999999E-2</v>
      </c>
      <c r="BK82" s="426">
        <f>ExportsPaperSectorMinusCoreVPA!E$71</f>
        <v>1.1137339500000001E-2</v>
      </c>
      <c r="BL82" s="426">
        <f>ExportsPaperSectorMinusCoreVPA!F$71</f>
        <v>1.9704597499999997E-2</v>
      </c>
      <c r="BM82" s="426">
        <f>ExportsPaperSectorMinusCoreVPA!G$71</f>
        <v>3.95543015E-2</v>
      </c>
      <c r="BN82" s="426">
        <f>ExportsPaperSectorMinusCoreVPA!H$71</f>
        <v>6.4846561999999969E-2</v>
      </c>
      <c r="BO82" s="426">
        <f>ExportsPaperSectorMinusCoreVPA!I$71</f>
        <v>8.6848989500000015E-2</v>
      </c>
      <c r="BP82" s="426">
        <f>ExportsPaperSectorMinusCoreVPA!J$71</f>
        <v>0.16297421301000001</v>
      </c>
      <c r="BQ82" s="426">
        <f>ExportsPaperSectorMinusCoreVPA!K$71</f>
        <v>0.12094045249999996</v>
      </c>
      <c r="BR82" s="426">
        <f>ExportsPaperSectorMinusCoreVPA!L$71</f>
        <v>0.16054354749999991</v>
      </c>
      <c r="BS82" s="426">
        <f>ExportsPaperSectorMinusCoreVPA!M$71</f>
        <v>0.16039410099999996</v>
      </c>
      <c r="BT82" s="426">
        <f>ExportsPaperSectorMinusCoreVPA!N$71</f>
        <v>0.15262861599999997</v>
      </c>
      <c r="BU82" s="426">
        <f>ExportsPaperSectorMinusCoreVPA!O$71</f>
        <v>0.14628442749999984</v>
      </c>
      <c r="BV82" s="426">
        <f>ExportsPaperSectorMinusCoreVPA!P$71</f>
        <v>0.16408562267999993</v>
      </c>
      <c r="BW82" s="426">
        <f>ExportsPaperSectorMinusCoreVPA!Q$71</f>
        <v>0.17610507599999989</v>
      </c>
      <c r="BX82" s="426">
        <f>ExportsPaperSectorMinusCoreVPA!R$71</f>
        <v>0.18690164898999995</v>
      </c>
      <c r="BY82" s="426">
        <f>ExportsPaperSectorMinusCoreVPA!S$71</f>
        <v>0.21206181149999997</v>
      </c>
      <c r="BZ82" s="426">
        <f>ExportsPaperSectorMinusCoreVPA!T$71</f>
        <v>0.22864914099999992</v>
      </c>
      <c r="CA82" s="426">
        <f>ExportsPaperSectorMinusCoreVPA!U$71</f>
        <v>0.23714644100000001</v>
      </c>
      <c r="CB82" s="426">
        <f>ExportsPaperSectorMinusCoreVPA!V$71</f>
        <v>0.26509809549999996</v>
      </c>
      <c r="CC82" s="426">
        <f>ExportsPaperSectorMinusCoreVPA!W$71</f>
        <v>0.21686449400000002</v>
      </c>
      <c r="CD82" s="426">
        <f>ExportsPaperSectorMinusCoreVPA!X$71</f>
        <v>0.24438406299999998</v>
      </c>
      <c r="CE82" s="426">
        <f>ExportsPaperSectorMinusCoreVPA!Y$71</f>
        <v>0.40505815242350007</v>
      </c>
      <c r="CF82" s="426">
        <f>ExportsPaperSectorMinusCoreVPA!Z$71</f>
        <v>0.37609672249999992</v>
      </c>
      <c r="CG82" s="426">
        <f>ExportsPaperSectorMinusCoreVPA!AA$71</f>
        <v>0.48232749942999997</v>
      </c>
      <c r="CH82" s="426">
        <f>ExportsPaperSectorMinusCoreVPA!AB$71</f>
        <v>0</v>
      </c>
      <c r="CP82" s="427">
        <f t="shared" si="3"/>
        <v>1.9563546747538053E-2</v>
      </c>
      <c r="CQ82" s="427">
        <f t="shared" si="4"/>
        <v>4.7602355519053882E-2</v>
      </c>
      <c r="CR82" s="427">
        <f t="shared" si="5"/>
        <v>6.8278808202667088E-2</v>
      </c>
      <c r="CS82" s="427">
        <f t="shared" si="6"/>
        <v>6.8338046335833999E-2</v>
      </c>
      <c r="CT82" s="427">
        <f t="shared" si="7"/>
        <v>6.552124180919934E-2</v>
      </c>
      <c r="CU82" s="427">
        <f t="shared" si="8"/>
        <v>6.3088911023323077E-2</v>
      </c>
      <c r="CV82" s="427">
        <f t="shared" si="9"/>
        <v>6.8394986038885414E-2</v>
      </c>
      <c r="CW82" s="427">
        <f t="shared" si="10"/>
        <v>7.1345704397825588E-2</v>
      </c>
      <c r="CX82" s="427">
        <f t="shared" si="11"/>
        <v>7.5700896040622689E-2</v>
      </c>
      <c r="CY82" s="427">
        <f t="shared" si="12"/>
        <v>8.0932506381683186E-2</v>
      </c>
      <c r="CZ82" s="427">
        <f t="shared" si="13"/>
        <v>8.3158269934617654E-2</v>
      </c>
      <c r="DA82" s="427">
        <f t="shared" si="14"/>
        <v>7.2143380208068236E-2</v>
      </c>
      <c r="DB82" s="427">
        <f t="shared" si="15"/>
        <v>8.0531725979320359E-2</v>
      </c>
      <c r="DC82" s="427">
        <f t="shared" si="16"/>
        <v>9.2651947920129249E-2</v>
      </c>
      <c r="DD82" s="427">
        <f t="shared" si="17"/>
        <v>8.8705314320735362E-2</v>
      </c>
      <c r="DE82" s="427">
        <f t="shared" si="18"/>
        <v>8.8856041136585462E-2</v>
      </c>
      <c r="DF82" s="427" t="e">
        <f t="shared" si="19"/>
        <v>#DIV/0!</v>
      </c>
    </row>
    <row r="83" spans="1:110">
      <c r="A83" s="407" t="s">
        <v>282</v>
      </c>
      <c r="B83" s="406" t="s">
        <v>341</v>
      </c>
      <c r="C83" s="408">
        <f>ExportsCoreVPA!C$72</f>
        <v>2.9755082879999999E-2</v>
      </c>
      <c r="D83" s="408">
        <f>ExportsCoreVPA!D$72</f>
        <v>3.9295499999999997E-2</v>
      </c>
      <c r="E83" s="408">
        <f>ExportsCoreVPA!E$72</f>
        <v>9.8655724499999986E-2</v>
      </c>
      <c r="F83" s="408">
        <f>ExportsCoreVPA!F$72</f>
        <v>0.10364489999999997</v>
      </c>
      <c r="G83" s="408">
        <f>ExportsCoreVPA!G$72</f>
        <v>0.35390686871999993</v>
      </c>
      <c r="H83" s="408">
        <f>ExportsCoreVPA!H$72</f>
        <v>0.73216300849999982</v>
      </c>
      <c r="I83" s="408">
        <f>ExportsCoreVPA!I$72</f>
        <v>1.2456635778533334</v>
      </c>
      <c r="J83" s="408">
        <f>ExportsCoreVPA!J$72</f>
        <v>1.1255129442599996</v>
      </c>
      <c r="K83" s="408">
        <f>ExportsCoreVPA!K$72</f>
        <v>1.05361447758</v>
      </c>
      <c r="L83" s="408">
        <f>ExportsCoreVPA!L$72</f>
        <v>0.79022604743333336</v>
      </c>
      <c r="M83" s="408">
        <f>ExportsCoreVPA!M$72</f>
        <v>1.3501628632199996</v>
      </c>
      <c r="N83" s="408">
        <f>ExportsCoreVPA!N$72</f>
        <v>1.3576657399799996</v>
      </c>
      <c r="O83" s="408">
        <f>ExportsCoreVPA!O$72</f>
        <v>1.4813364587333329</v>
      </c>
      <c r="P83" s="408">
        <f>ExportsCoreVPA!P$72</f>
        <v>1.4951723470133329</v>
      </c>
      <c r="Q83" s="408">
        <f>ExportsCoreVPA!Q$72</f>
        <v>1.6060732662962354</v>
      </c>
      <c r="R83" s="408">
        <f>ExportsCoreVPA!R$72</f>
        <v>1.638980579033003</v>
      </c>
      <c r="S83" s="408">
        <f>ExportsCoreVPA!S$72</f>
        <v>1.6706847155054851</v>
      </c>
      <c r="T83" s="408">
        <f>ExportsCoreVPA!T$72</f>
        <v>1.1618874050190171</v>
      </c>
      <c r="U83" s="408">
        <f>ExportsCoreVPA!U$72</f>
        <v>1.4154096336814379</v>
      </c>
      <c r="V83" s="408">
        <f>ExportsCoreVPA!V$72</f>
        <v>1.4297850141383395</v>
      </c>
      <c r="W83" s="408">
        <f>ExportsCoreVPA!W$72</f>
        <v>1.4422833652533336</v>
      </c>
      <c r="X83" s="408">
        <f>ExportsCoreVPA!X$72</f>
        <v>2.2250434341599998</v>
      </c>
      <c r="Y83" s="408">
        <f>ExportsCoreVPA!Y$72</f>
        <v>1.0984526911120001</v>
      </c>
      <c r="Z83" s="408">
        <f>ExportsCoreVPA!Z$72</f>
        <v>1.5477579179199994</v>
      </c>
      <c r="AA83" s="408">
        <f>ExportsCoreVPA!AA$72</f>
        <v>1.8037603467399994</v>
      </c>
      <c r="AB83" s="408">
        <f>ExportsCoreVPA!AB$72</f>
        <v>0</v>
      </c>
      <c r="AC83" s="408"/>
      <c r="AD83" s="408"/>
      <c r="AE83" s="408"/>
      <c r="AF83" s="426">
        <f>ExportsTimberSectorMinusCoreVPA!C$79</f>
        <v>0.27708114517003968</v>
      </c>
      <c r="AG83" s="426">
        <f>ExportsTimberSectorMinusCoreVPA!D$79</f>
        <v>0.3325158348363777</v>
      </c>
      <c r="AH83" s="426">
        <f>ExportsTimberSectorMinusCoreVPA!E$79</f>
        <v>0.47953717719177702</v>
      </c>
      <c r="AI83" s="426">
        <f>ExportsTimberSectorMinusCoreVPA!F$79</f>
        <v>0.60563479488000005</v>
      </c>
      <c r="AJ83" s="426">
        <f>ExportsTimberSectorMinusCoreVPA!G$79</f>
        <v>0.97125432356719421</v>
      </c>
      <c r="AK83" s="426">
        <f>ExportsTimberSectorMinusCoreVPA!H$79</f>
        <v>1.1515428351853902</v>
      </c>
      <c r="AL83" s="426">
        <f>ExportsTimberSectorMinusCoreVPA!I$79</f>
        <v>1.4014929445666673</v>
      </c>
      <c r="AM83" s="426">
        <f>ExportsTimberSectorMinusCoreVPA!J$79</f>
        <v>1.4881371675266661</v>
      </c>
      <c r="AN83" s="426">
        <f>ExportsTimberSectorMinusCoreVPA!K$79</f>
        <v>1.3691900671733319</v>
      </c>
      <c r="AO83" s="426">
        <f>ExportsTimberSectorMinusCoreVPA!L$79</f>
        <v>1.278537295646667</v>
      </c>
      <c r="AP83" s="426">
        <f>ExportsTimberSectorMinusCoreVPA!M$79</f>
        <v>1.4297564558799993</v>
      </c>
      <c r="AQ83" s="426">
        <f>ExportsTimberSectorMinusCoreVPA!N$79</f>
        <v>1.2376314009414391</v>
      </c>
      <c r="AR83" s="426">
        <f>ExportsTimberSectorMinusCoreVPA!O$79</f>
        <v>1.3377929688133325</v>
      </c>
      <c r="AS83" s="426">
        <f>ExportsTimberSectorMinusCoreVPA!P$79</f>
        <v>1.1465593761066675</v>
      </c>
      <c r="AT83" s="426">
        <f>ExportsTimberSectorMinusCoreVPA!Q$79</f>
        <v>1.3431546101174763</v>
      </c>
      <c r="AU83" s="426">
        <f>ExportsTimberSectorMinusCoreVPA!R$79</f>
        <v>1.520264921236961</v>
      </c>
      <c r="AV83" s="426">
        <f>ExportsTimberSectorMinusCoreVPA!S$79</f>
        <v>1.4750576002044411</v>
      </c>
      <c r="AW83" s="426">
        <f>ExportsTimberSectorMinusCoreVPA!T$79</f>
        <v>1.5100839981066649</v>
      </c>
      <c r="AX83" s="426">
        <f>ExportsTimberSectorMinusCoreVPA!U$79</f>
        <v>1.494063659833333</v>
      </c>
      <c r="AY83" s="426">
        <f>ExportsTimberSectorMinusCoreVPA!V$79</f>
        <v>1.7031196141116451</v>
      </c>
      <c r="AZ83" s="426">
        <f>ExportsTimberSectorMinusCoreVPA!W$79</f>
        <v>1.8797326951066662</v>
      </c>
      <c r="BA83" s="426">
        <f>ExportsTimberSectorMinusCoreVPA!X$79</f>
        <v>2.1216403798466663</v>
      </c>
      <c r="BB83" s="426">
        <f>ExportsTimberSectorMinusCoreVPA!Y$79</f>
        <v>1.27709014748</v>
      </c>
      <c r="BC83" s="426">
        <f>ExportsTimberSectorMinusCoreVPA!Z$79</f>
        <v>1.8691711463</v>
      </c>
      <c r="BD83" s="426">
        <f>ExportsTimberSectorMinusCoreVPA!AA$79</f>
        <v>2.1986594596333333</v>
      </c>
      <c r="BE83" s="426">
        <f>ExportsTimberSectorMinusCoreVPA!AB$79</f>
        <v>0</v>
      </c>
      <c r="BI83" s="426">
        <f>ExportsPaperSectorMinusCoreVPA!C$73</f>
        <v>0.1118964665</v>
      </c>
      <c r="BJ83" s="426">
        <f>ExportsPaperSectorMinusCoreVPA!D$73</f>
        <v>0.14945239400000002</v>
      </c>
      <c r="BK83" s="426">
        <f>ExportsPaperSectorMinusCoreVPA!E$73</f>
        <v>0.14451207749999997</v>
      </c>
      <c r="BL83" s="426">
        <f>ExportsPaperSectorMinusCoreVPA!F$73</f>
        <v>0.17884925568999999</v>
      </c>
      <c r="BM83" s="426">
        <f>ExportsPaperSectorMinusCoreVPA!G$73</f>
        <v>0.22706276250000001</v>
      </c>
      <c r="BN83" s="426">
        <f>ExportsPaperSectorMinusCoreVPA!H$73</f>
        <v>0.33595494199999992</v>
      </c>
      <c r="BO83" s="426">
        <f>ExportsPaperSectorMinusCoreVPA!I$73</f>
        <v>0.39134339650000005</v>
      </c>
      <c r="BP83" s="426">
        <f>ExportsPaperSectorMinusCoreVPA!J$73</f>
        <v>0.68696329422000069</v>
      </c>
      <c r="BQ83" s="426">
        <f>ExportsPaperSectorMinusCoreVPA!K$73</f>
        <v>0.52792790400000023</v>
      </c>
      <c r="BR83" s="426">
        <f>ExportsPaperSectorMinusCoreVPA!L$73</f>
        <v>0.68554002754999965</v>
      </c>
      <c r="BS83" s="426">
        <f>ExportsPaperSectorMinusCoreVPA!M$73</f>
        <v>0.73263302349999981</v>
      </c>
      <c r="BT83" s="426">
        <f>ExportsPaperSectorMinusCoreVPA!N$73</f>
        <v>0.48186242971999976</v>
      </c>
      <c r="BU83" s="426">
        <f>ExportsPaperSectorMinusCoreVPA!O$73</f>
        <v>0.48581186885000027</v>
      </c>
      <c r="BV83" s="426">
        <f>ExportsPaperSectorMinusCoreVPA!P$73</f>
        <v>0.62718349399999995</v>
      </c>
      <c r="BW83" s="426">
        <f>ExportsPaperSectorMinusCoreVPA!Q$73</f>
        <v>0.73855566050000043</v>
      </c>
      <c r="BX83" s="426">
        <f>ExportsPaperSectorMinusCoreVPA!R$73</f>
        <v>0.80153299170000014</v>
      </c>
      <c r="BY83" s="426">
        <f>ExportsPaperSectorMinusCoreVPA!S$73</f>
        <v>0.79317011221000044</v>
      </c>
      <c r="BZ83" s="426">
        <f>ExportsPaperSectorMinusCoreVPA!T$73</f>
        <v>0.82631223150000022</v>
      </c>
      <c r="CA83" s="426">
        <f>ExportsPaperSectorMinusCoreVPA!U$73</f>
        <v>0.74387036149999985</v>
      </c>
      <c r="CB83" s="426">
        <f>ExportsPaperSectorMinusCoreVPA!V$73</f>
        <v>0.75207313313999991</v>
      </c>
      <c r="CC83" s="426">
        <f>ExportsPaperSectorMinusCoreVPA!W$73</f>
        <v>0.70581931293999989</v>
      </c>
      <c r="CD83" s="426">
        <f>ExportsPaperSectorMinusCoreVPA!X$73</f>
        <v>0.73489096799999998</v>
      </c>
      <c r="CE83" s="426">
        <f>ExportsPaperSectorMinusCoreVPA!Y$73</f>
        <v>0.78719571262500021</v>
      </c>
      <c r="CF83" s="426">
        <f>ExportsPaperSectorMinusCoreVPA!Z$73</f>
        <v>0.93459606750000013</v>
      </c>
      <c r="CG83" s="426">
        <f>ExportsPaperSectorMinusCoreVPA!AA$73</f>
        <v>1.1574376615200002</v>
      </c>
      <c r="CH83" s="426">
        <f>ExportsPaperSectorMinusCoreVPA!AB$73</f>
        <v>0</v>
      </c>
      <c r="CP83" s="427">
        <f t="shared" si="3"/>
        <v>0.34885982790794628</v>
      </c>
      <c r="CQ83" s="427">
        <f t="shared" si="4"/>
        <v>0.2584221478396021</v>
      </c>
      <c r="CR83" s="427">
        <f t="shared" si="5"/>
        <v>0.21556241077966021</v>
      </c>
      <c r="CS83" s="427">
        <f t="shared" si="6"/>
        <v>0.22695125223749099</v>
      </c>
      <c r="CT83" s="427">
        <f t="shared" si="7"/>
        <v>0.25044145061541317</v>
      </c>
      <c r="CU83" s="427">
        <f t="shared" si="8"/>
        <v>0.26458449358413816</v>
      </c>
      <c r="CV83" s="427">
        <f t="shared" si="9"/>
        <v>0.2933138261394404</v>
      </c>
      <c r="CW83" s="427">
        <f t="shared" si="10"/>
        <v>0.26685276317619711</v>
      </c>
      <c r="CX83" s="427">
        <f t="shared" si="11"/>
        <v>0.27357450835066333</v>
      </c>
      <c r="CY83" s="427">
        <f t="shared" si="12"/>
        <v>0.25386547032027235</v>
      </c>
      <c r="CZ83" s="427">
        <f t="shared" si="13"/>
        <v>0.23591682353760918</v>
      </c>
      <c r="DA83" s="427">
        <f t="shared" si="14"/>
        <v>0.23480188071555827</v>
      </c>
      <c r="DB83" s="427">
        <f t="shared" si="15"/>
        <v>0.24216815668398756</v>
      </c>
      <c r="DC83" s="427">
        <f t="shared" si="16"/>
        <v>0.18006109920934182</v>
      </c>
      <c r="DD83" s="427">
        <f t="shared" si="17"/>
        <v>0.22043169474977473</v>
      </c>
      <c r="DE83" s="427">
        <f t="shared" si="18"/>
        <v>0.213227171551682</v>
      </c>
      <c r="DF83" s="427" t="e">
        <f t="shared" si="19"/>
        <v>#DIV/0!</v>
      </c>
    </row>
    <row r="84" spans="1:110">
      <c r="A84" s="407" t="s">
        <v>35</v>
      </c>
      <c r="B84" s="406" t="s">
        <v>341</v>
      </c>
      <c r="C84" s="408">
        <f>C75-SUM(C77:C83)</f>
        <v>5.4102001000000122E-3</v>
      </c>
      <c r="D84" s="408">
        <f t="shared" ref="D84:O84" si="20">D75-SUM(D77:D83)</f>
        <v>1.4188699999999985E-2</v>
      </c>
      <c r="E84" s="408">
        <f t="shared" si="20"/>
        <v>2.8184375779999993E-2</v>
      </c>
      <c r="F84" s="408">
        <f t="shared" si="20"/>
        <v>2.7529124900000035E-2</v>
      </c>
      <c r="G84" s="408">
        <f t="shared" si="20"/>
        <v>0.2095208611599999</v>
      </c>
      <c r="H84" s="408">
        <f t="shared" si="20"/>
        <v>0.52944641363333345</v>
      </c>
      <c r="I84" s="408">
        <f t="shared" si="20"/>
        <v>0.82430103172000013</v>
      </c>
      <c r="J84" s="408">
        <f t="shared" si="20"/>
        <v>1.1546047393133327</v>
      </c>
      <c r="K84" s="408">
        <f t="shared" si="20"/>
        <v>1.0497418787999999</v>
      </c>
      <c r="L84" s="408">
        <f t="shared" si="20"/>
        <v>0.46331230496000009</v>
      </c>
      <c r="M84" s="408">
        <f t="shared" si="20"/>
        <v>0.55967913680666692</v>
      </c>
      <c r="N84" s="408">
        <f t="shared" si="20"/>
        <v>0.6905573838733341</v>
      </c>
      <c r="O84" s="408">
        <f t="shared" si="20"/>
        <v>0.58107775536666662</v>
      </c>
      <c r="P84" s="408">
        <f t="shared" ref="P84:AB84" si="21">P75-SUM(P77:P83)</f>
        <v>0.53317637357333325</v>
      </c>
      <c r="Q84" s="408">
        <f t="shared" si="21"/>
        <v>0.68379710939373295</v>
      </c>
      <c r="R84" s="408">
        <f t="shared" si="21"/>
        <v>0.61809729646203726</v>
      </c>
      <c r="S84" s="408">
        <f t="shared" si="21"/>
        <v>0.55271337441031898</v>
      </c>
      <c r="T84" s="408">
        <f t="shared" si="21"/>
        <v>0.49285597241246837</v>
      </c>
      <c r="U84" s="408">
        <f t="shared" si="21"/>
        <v>0.6046138894583617</v>
      </c>
      <c r="V84" s="408">
        <f t="shared" si="21"/>
        <v>0.66619169787266763</v>
      </c>
      <c r="W84" s="408">
        <f t="shared" si="21"/>
        <v>0.61407370134666683</v>
      </c>
      <c r="X84" s="408">
        <f t="shared" si="21"/>
        <v>0.88392761447999924</v>
      </c>
      <c r="Y84" s="408">
        <f t="shared" si="21"/>
        <v>0.43909254298000011</v>
      </c>
      <c r="Z84" s="408">
        <f t="shared" si="21"/>
        <v>0.76624666693999988</v>
      </c>
      <c r="AA84" s="408">
        <f t="shared" si="21"/>
        <v>1.0289052612000011</v>
      </c>
      <c r="AB84" s="408">
        <f t="shared" si="21"/>
        <v>0</v>
      </c>
      <c r="AC84" s="408"/>
      <c r="AD84" s="408"/>
      <c r="AE84" s="408"/>
      <c r="AF84" s="408">
        <f t="shared" ref="AF84:AR84" si="22">AF75-SUM(AF77:AF83)</f>
        <v>0.11803813625415649</v>
      </c>
      <c r="AG84" s="408">
        <f t="shared" si="22"/>
        <v>0.11556069359120524</v>
      </c>
      <c r="AH84" s="408">
        <f t="shared" si="22"/>
        <v>0.1997742208325779</v>
      </c>
      <c r="AI84" s="408">
        <f t="shared" si="22"/>
        <v>0.28456627948927027</v>
      </c>
      <c r="AJ84" s="408">
        <f t="shared" si="22"/>
        <v>0.45395574353285806</v>
      </c>
      <c r="AK84" s="408">
        <f t="shared" si="22"/>
        <v>0.72656822343202121</v>
      </c>
      <c r="AL84" s="408">
        <f t="shared" si="22"/>
        <v>0.95714479296066823</v>
      </c>
      <c r="AM84" s="408">
        <f t="shared" si="22"/>
        <v>1.170631966927667</v>
      </c>
      <c r="AN84" s="408">
        <f t="shared" si="22"/>
        <v>1.2073791874068562</v>
      </c>
      <c r="AO84" s="408">
        <f t="shared" si="22"/>
        <v>0.92988453900197499</v>
      </c>
      <c r="AP84" s="408">
        <f t="shared" si="22"/>
        <v>1.2039670102904032</v>
      </c>
      <c r="AQ84" s="408">
        <f t="shared" si="22"/>
        <v>0.9633043195705655</v>
      </c>
      <c r="AR84" s="408">
        <f t="shared" si="22"/>
        <v>0.8988376581956361</v>
      </c>
      <c r="AS84" s="408">
        <f t="shared" ref="AS84:BE84" si="23">AS75-SUM(AS77:AS83)</f>
        <v>0.79224128647164571</v>
      </c>
      <c r="AT84" s="408">
        <f t="shared" si="23"/>
        <v>0.90782640265115599</v>
      </c>
      <c r="AU84" s="408">
        <f t="shared" si="23"/>
        <v>0.77575594486155675</v>
      </c>
      <c r="AV84" s="408">
        <f t="shared" si="23"/>
        <v>0.79358502263146047</v>
      </c>
      <c r="AW84" s="408">
        <f t="shared" si="23"/>
        <v>0.86040424048666697</v>
      </c>
      <c r="AX84" s="408">
        <f t="shared" si="23"/>
        <v>0.92910410747999883</v>
      </c>
      <c r="AY84" s="408">
        <f t="shared" si="23"/>
        <v>1.025684951151324</v>
      </c>
      <c r="AZ84" s="408">
        <f t="shared" si="23"/>
        <v>1.0346352720266667</v>
      </c>
      <c r="BA84" s="408">
        <f t="shared" si="23"/>
        <v>1.1277014679999988</v>
      </c>
      <c r="BB84" s="408">
        <f t="shared" si="23"/>
        <v>0.79844676337999942</v>
      </c>
      <c r="BC84" s="408">
        <f t="shared" si="23"/>
        <v>1.1115953978600004</v>
      </c>
      <c r="BD84" s="408">
        <f t="shared" si="23"/>
        <v>1.480177292893333</v>
      </c>
      <c r="BE84" s="408">
        <f t="shared" si="23"/>
        <v>0</v>
      </c>
      <c r="BI84" s="408">
        <f t="shared" ref="BI84:BU84" si="24">BI75-SUM(BI77:BI83)</f>
        <v>2.9184788500000058E-2</v>
      </c>
      <c r="BJ84" s="408">
        <f t="shared" si="24"/>
        <v>2.5532321499999955E-2</v>
      </c>
      <c r="BK84" s="408">
        <f t="shared" si="24"/>
        <v>3.2570362000000075E-2</v>
      </c>
      <c r="BL84" s="408">
        <f t="shared" si="24"/>
        <v>4.0258819999999973E-2</v>
      </c>
      <c r="BM84" s="408">
        <f t="shared" si="24"/>
        <v>8.604165500000005E-2</v>
      </c>
      <c r="BN84" s="408">
        <f t="shared" si="24"/>
        <v>0.17625582650000005</v>
      </c>
      <c r="BO84" s="408">
        <f t="shared" si="24"/>
        <v>0.29831307800000006</v>
      </c>
      <c r="BP84" s="408">
        <f t="shared" si="24"/>
        <v>0.50750232042999999</v>
      </c>
      <c r="BQ84" s="408">
        <f t="shared" si="24"/>
        <v>0.50350151278000044</v>
      </c>
      <c r="BR84" s="408">
        <f t="shared" si="24"/>
        <v>0.51756751349999974</v>
      </c>
      <c r="BS84" s="408">
        <f t="shared" si="24"/>
        <v>0.5412286959999999</v>
      </c>
      <c r="BT84" s="408">
        <f t="shared" si="24"/>
        <v>0.63730542490999986</v>
      </c>
      <c r="BU84" s="408">
        <f t="shared" si="24"/>
        <v>0.55136341867999983</v>
      </c>
      <c r="BV84" s="408">
        <f t="shared" ref="BV84:CH84" si="25">BV75-SUM(BV77:BV83)</f>
        <v>0.63947533223999953</v>
      </c>
      <c r="BW84" s="408">
        <f t="shared" si="25"/>
        <v>0.73638897999999964</v>
      </c>
      <c r="BX84" s="408">
        <f t="shared" si="25"/>
        <v>0.66596325315999971</v>
      </c>
      <c r="BY84" s="408">
        <f t="shared" si="25"/>
        <v>0.85406011007999982</v>
      </c>
      <c r="BZ84" s="408">
        <f t="shared" si="25"/>
        <v>0.81061586899999982</v>
      </c>
      <c r="CA84" s="408">
        <f t="shared" si="25"/>
        <v>0.77090146000000059</v>
      </c>
      <c r="CB84" s="408">
        <f t="shared" si="25"/>
        <v>0.90117448713000003</v>
      </c>
      <c r="CC84" s="408">
        <f t="shared" si="25"/>
        <v>0.83213630136000027</v>
      </c>
      <c r="CD84" s="408">
        <f t="shared" si="25"/>
        <v>0.70526905999999956</v>
      </c>
      <c r="CE84" s="408">
        <f t="shared" si="25"/>
        <v>1.271321549914</v>
      </c>
      <c r="CF84" s="408">
        <f t="shared" si="25"/>
        <v>1.2832642650000001</v>
      </c>
      <c r="CG84" s="408">
        <f t="shared" si="25"/>
        <v>1.6522519198499994</v>
      </c>
      <c r="CH84" s="408">
        <f t="shared" si="25"/>
        <v>0</v>
      </c>
      <c r="CP84" s="427">
        <f t="shared" si="3"/>
        <v>0.17744259356663286</v>
      </c>
      <c r="CQ84" s="427">
        <f t="shared" si="4"/>
        <v>0.20114160896146416</v>
      </c>
      <c r="CR84" s="427">
        <f t="shared" si="5"/>
        <v>0.285100238830372</v>
      </c>
      <c r="CS84" s="427">
        <f t="shared" si="6"/>
        <v>0.2575742305423297</v>
      </c>
      <c r="CT84" s="427">
        <f t="shared" si="7"/>
        <v>0.25534972041046539</v>
      </c>
      <c r="CU84" s="427">
        <f t="shared" si="8"/>
        <v>0.26380828930663897</v>
      </c>
      <c r="CV84" s="427">
        <f t="shared" si="9"/>
        <v>0.24370329340821351</v>
      </c>
      <c r="CW84" s="427">
        <f t="shared" si="10"/>
        <v>0.28733848740013263</v>
      </c>
      <c r="CX84" s="427">
        <f t="shared" si="11"/>
        <v>0.26837777460991219</v>
      </c>
      <c r="CY84" s="427">
        <f t="shared" si="12"/>
        <v>0.26309054889463396</v>
      </c>
      <c r="CZ84" s="427">
        <f t="shared" si="13"/>
        <v>0.28268822949332423</v>
      </c>
      <c r="DA84" s="427">
        <f t="shared" si="14"/>
        <v>0.27682321096762913</v>
      </c>
      <c r="DB84" s="427">
        <f t="shared" si="15"/>
        <v>0.23240686804365315</v>
      </c>
      <c r="DC84" s="427">
        <f t="shared" si="16"/>
        <v>0.29079878365024642</v>
      </c>
      <c r="DD84" s="427">
        <f t="shared" si="17"/>
        <v>0.30266777978474002</v>
      </c>
      <c r="DE84" s="427">
        <f t="shared" si="18"/>
        <v>0.30438356662577293</v>
      </c>
      <c r="DF84" s="427" t="e">
        <f t="shared" si="19"/>
        <v>#DIV/0!</v>
      </c>
    </row>
  </sheetData>
  <mergeCells count="3">
    <mergeCell ref="B74:AB74"/>
    <mergeCell ref="BI74:CH74"/>
    <mergeCell ref="AF74:BE74"/>
  </mergeCells>
  <phoneticPr fontId="2" type="noConversion"/>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59:BI262"/>
  <sheetViews>
    <sheetView workbookViewId="0"/>
  </sheetViews>
  <sheetFormatPr defaultColWidth="9" defaultRowHeight="12.5"/>
  <cols>
    <col min="1" max="1" width="9" style="406"/>
    <col min="2" max="25" width="8.6328125" style="406" customWidth="1"/>
    <col min="26" max="27" width="5.6328125" style="406" hidden="1" customWidth="1"/>
    <col min="28" max="45" width="9" style="406"/>
    <col min="46" max="52" width="9" style="406" customWidth="1"/>
    <col min="53" max="54" width="9" style="406" hidden="1" customWidth="1"/>
    <col min="55" max="16384" width="9" style="406"/>
  </cols>
  <sheetData>
    <row r="59" spans="1:54" ht="13">
      <c r="A59" s="405" t="s">
        <v>301</v>
      </c>
    </row>
    <row r="60" spans="1:54" ht="13">
      <c r="B60" s="473" t="s">
        <v>340</v>
      </c>
      <c r="C60" s="473"/>
      <c r="D60" s="473"/>
      <c r="E60" s="473"/>
      <c r="F60" s="473"/>
      <c r="G60" s="473"/>
      <c r="H60" s="473"/>
      <c r="I60" s="473"/>
      <c r="J60" s="473"/>
      <c r="K60" s="473"/>
      <c r="L60" s="473"/>
      <c r="M60" s="473"/>
      <c r="N60" s="473"/>
      <c r="O60" s="473"/>
      <c r="P60" s="473"/>
      <c r="Q60" s="473"/>
      <c r="R60" s="473"/>
      <c r="S60" s="473"/>
      <c r="T60" s="473"/>
      <c r="U60" s="473"/>
      <c r="V60" s="473"/>
      <c r="W60" s="473"/>
      <c r="X60" s="473"/>
      <c r="Y60" s="473"/>
      <c r="Z60" s="473"/>
      <c r="AA60" s="473"/>
      <c r="AC60" s="472" t="s">
        <v>80</v>
      </c>
      <c r="AD60" s="472"/>
      <c r="AE60" s="472"/>
      <c r="AF60" s="472"/>
      <c r="AG60" s="472"/>
      <c r="AH60" s="472"/>
      <c r="AI60" s="472"/>
      <c r="AJ60" s="472"/>
      <c r="AK60" s="472"/>
      <c r="AL60" s="472"/>
      <c r="AM60" s="472"/>
      <c r="AN60" s="472"/>
      <c r="AO60" s="472"/>
      <c r="AP60" s="472"/>
      <c r="AQ60" s="472"/>
      <c r="AR60" s="472"/>
      <c r="AS60" s="472"/>
      <c r="AT60" s="472"/>
      <c r="AU60" s="472"/>
      <c r="AV60" s="472"/>
      <c r="AW60" s="472"/>
      <c r="AX60" s="472"/>
      <c r="AY60" s="472"/>
      <c r="AZ60" s="472"/>
      <c r="BA60" s="472"/>
      <c r="BB60" s="472"/>
    </row>
    <row r="61" spans="1:54">
      <c r="A61" s="407" t="s">
        <v>3</v>
      </c>
      <c r="B61" s="408">
        <f t="shared" ref="B61:AA61" si="0">SUM(B106,B91)</f>
        <v>7.1579519420000015E-2</v>
      </c>
      <c r="C61" s="408">
        <f t="shared" si="0"/>
        <v>0.12008714410000002</v>
      </c>
      <c r="D61" s="408">
        <f t="shared" si="0"/>
        <v>0.25443128496000006</v>
      </c>
      <c r="E61" s="408">
        <f t="shared" si="0"/>
        <v>0.43151106693999997</v>
      </c>
      <c r="F61" s="408">
        <f t="shared" si="0"/>
        <v>0.89771619256000001</v>
      </c>
      <c r="G61" s="408">
        <f t="shared" si="0"/>
        <v>1.9245359138600002</v>
      </c>
      <c r="H61" s="408">
        <f t="shared" si="0"/>
        <v>2.5633328853728212</v>
      </c>
      <c r="I61" s="408">
        <f t="shared" si="0"/>
        <v>3.7058760951149998</v>
      </c>
      <c r="J61" s="408">
        <f t="shared" si="0"/>
        <v>2.8500773226815386</v>
      </c>
      <c r="K61" s="408">
        <f t="shared" si="0"/>
        <v>1.7753750955411429</v>
      </c>
      <c r="L61" s="408">
        <f t="shared" si="0"/>
        <v>2.3961491231431946</v>
      </c>
      <c r="M61" s="408">
        <f t="shared" si="0"/>
        <v>2.9723778747164</v>
      </c>
      <c r="N61" s="408">
        <f t="shared" si="0"/>
        <v>2.7005322892342276</v>
      </c>
      <c r="O61" s="408">
        <f t="shared" si="0"/>
        <v>2.7011814916184522</v>
      </c>
      <c r="P61" s="408">
        <f t="shared" si="0"/>
        <v>2.9937387777457176</v>
      </c>
      <c r="Q61" s="408">
        <f t="shared" si="0"/>
        <v>3.0132850992531495</v>
      </c>
      <c r="R61" s="408">
        <f t="shared" si="0"/>
        <v>2.8683505776265559</v>
      </c>
      <c r="S61" s="408">
        <f t="shared" si="0"/>
        <v>2.9904107160935172</v>
      </c>
      <c r="T61" s="408">
        <f t="shared" si="0"/>
        <v>3.283209023121616</v>
      </c>
      <c r="U61" s="408">
        <f t="shared" si="0"/>
        <v>3.062360097214877</v>
      </c>
      <c r="V61" s="408">
        <f t="shared" si="0"/>
        <v>1.6098786979947939</v>
      </c>
      <c r="W61" s="408">
        <f t="shared" si="0"/>
        <v>1.7813276636632351</v>
      </c>
      <c r="X61" s="408">
        <f t="shared" si="0"/>
        <v>2.2629659238032316</v>
      </c>
      <c r="Y61" s="408">
        <f t="shared" si="0"/>
        <v>1.80686809112955</v>
      </c>
      <c r="Z61" s="408">
        <f t="shared" si="0"/>
        <v>1.80686809112955</v>
      </c>
      <c r="AA61" s="408">
        <f t="shared" si="0"/>
        <v>1.80686809112955</v>
      </c>
      <c r="AB61" s="409"/>
      <c r="AC61" s="409">
        <f t="shared" ref="AC61:BB61" si="1">SUM(AC106,AC91)</f>
        <v>18.716680982833001</v>
      </c>
      <c r="AD61" s="409">
        <f t="shared" si="1"/>
        <v>26.043366267599996</v>
      </c>
      <c r="AE61" s="409">
        <f t="shared" si="1"/>
        <v>51.986420956799989</v>
      </c>
      <c r="AF61" s="409">
        <f t="shared" si="1"/>
        <v>91.161190555199994</v>
      </c>
      <c r="AG61" s="409">
        <f t="shared" si="1"/>
        <v>183.50566327390001</v>
      </c>
      <c r="AH61" s="409">
        <f t="shared" si="1"/>
        <v>366.42721765650003</v>
      </c>
      <c r="AI61" s="409">
        <f t="shared" si="1"/>
        <v>502.11496358520003</v>
      </c>
      <c r="AJ61" s="409">
        <f t="shared" si="1"/>
        <v>811.44461075449999</v>
      </c>
      <c r="AK61" s="409">
        <f t="shared" si="1"/>
        <v>702.1043943584001</v>
      </c>
      <c r="AL61" s="409">
        <f t="shared" si="1"/>
        <v>366.8181535128</v>
      </c>
      <c r="AM61" s="409">
        <f t="shared" si="1"/>
        <v>478.33538059980003</v>
      </c>
      <c r="AN61" s="409">
        <f t="shared" si="1"/>
        <v>577.99063732799993</v>
      </c>
      <c r="AO61" s="409">
        <f t="shared" si="1"/>
        <v>530.42492238559998</v>
      </c>
      <c r="AP61" s="409">
        <f t="shared" si="1"/>
        <v>529.56949589849989</v>
      </c>
      <c r="AQ61" s="409">
        <f t="shared" si="1"/>
        <v>575.9632252560001</v>
      </c>
      <c r="AR61" s="409">
        <f t="shared" si="1"/>
        <v>556.54035909849995</v>
      </c>
      <c r="AS61" s="409">
        <f t="shared" si="1"/>
        <v>490.96676682809999</v>
      </c>
      <c r="AT61" s="409">
        <f t="shared" si="1"/>
        <v>510.97597845580003</v>
      </c>
      <c r="AU61" s="409">
        <f t="shared" si="1"/>
        <v>592.85932789920003</v>
      </c>
      <c r="AV61" s="409">
        <f t="shared" si="1"/>
        <v>519.16745665849999</v>
      </c>
      <c r="AW61" s="409">
        <f t="shared" si="1"/>
        <v>292.1134901076</v>
      </c>
      <c r="AX61" s="409">
        <f t="shared" si="1"/>
        <v>405.35472465750001</v>
      </c>
      <c r="AY61" s="409">
        <f t="shared" si="1"/>
        <v>614.97635378399991</v>
      </c>
      <c r="AZ61" s="409">
        <f t="shared" si="1"/>
        <v>436.28771307769989</v>
      </c>
      <c r="BA61" s="409">
        <f t="shared" si="1"/>
        <v>436.28771307769989</v>
      </c>
      <c r="BB61" s="409">
        <f t="shared" si="1"/>
        <v>436.28771307769989</v>
      </c>
    </row>
    <row r="62" spans="1:54">
      <c r="A62" s="407"/>
      <c r="B62" s="406">
        <v>2000</v>
      </c>
      <c r="C62" s="406">
        <f t="shared" ref="C62:AA62" si="2">1+B62</f>
        <v>2001</v>
      </c>
      <c r="D62" s="406">
        <f t="shared" si="2"/>
        <v>2002</v>
      </c>
      <c r="E62" s="406">
        <f t="shared" si="2"/>
        <v>2003</v>
      </c>
      <c r="F62" s="406">
        <f t="shared" si="2"/>
        <v>2004</v>
      </c>
      <c r="G62" s="406">
        <f t="shared" si="2"/>
        <v>2005</v>
      </c>
      <c r="H62" s="406">
        <f t="shared" si="2"/>
        <v>2006</v>
      </c>
      <c r="I62" s="406">
        <f t="shared" si="2"/>
        <v>2007</v>
      </c>
      <c r="J62" s="406">
        <f t="shared" si="2"/>
        <v>2008</v>
      </c>
      <c r="K62" s="406">
        <f t="shared" si="2"/>
        <v>2009</v>
      </c>
      <c r="L62" s="406">
        <f t="shared" si="2"/>
        <v>2010</v>
      </c>
      <c r="M62" s="406">
        <f t="shared" si="2"/>
        <v>2011</v>
      </c>
      <c r="N62" s="406">
        <f t="shared" si="2"/>
        <v>2012</v>
      </c>
      <c r="O62" s="406">
        <f t="shared" si="2"/>
        <v>2013</v>
      </c>
      <c r="P62" s="406">
        <f t="shared" si="2"/>
        <v>2014</v>
      </c>
      <c r="Q62" s="406">
        <f t="shared" si="2"/>
        <v>2015</v>
      </c>
      <c r="R62" s="406">
        <f t="shared" si="2"/>
        <v>2016</v>
      </c>
      <c r="S62" s="406">
        <f t="shared" si="2"/>
        <v>2017</v>
      </c>
      <c r="T62" s="406">
        <f t="shared" si="2"/>
        <v>2018</v>
      </c>
      <c r="U62" s="406">
        <f t="shared" si="2"/>
        <v>2019</v>
      </c>
      <c r="V62" s="406">
        <f t="shared" si="2"/>
        <v>2020</v>
      </c>
      <c r="W62" s="406">
        <f t="shared" si="2"/>
        <v>2021</v>
      </c>
      <c r="X62" s="406">
        <f t="shared" si="2"/>
        <v>2022</v>
      </c>
      <c r="Y62" s="406">
        <f t="shared" si="2"/>
        <v>2023</v>
      </c>
      <c r="Z62" s="406">
        <f t="shared" si="2"/>
        <v>2024</v>
      </c>
      <c r="AA62" s="406">
        <f t="shared" si="2"/>
        <v>2025</v>
      </c>
      <c r="AC62" s="406">
        <v>2000</v>
      </c>
      <c r="AD62" s="406">
        <f t="shared" ref="AD62:BB62" si="3">1+AC62</f>
        <v>2001</v>
      </c>
      <c r="AE62" s="406">
        <f t="shared" si="3"/>
        <v>2002</v>
      </c>
      <c r="AF62" s="406">
        <f t="shared" si="3"/>
        <v>2003</v>
      </c>
      <c r="AG62" s="406">
        <f t="shared" si="3"/>
        <v>2004</v>
      </c>
      <c r="AH62" s="406">
        <f t="shared" si="3"/>
        <v>2005</v>
      </c>
      <c r="AI62" s="406">
        <f t="shared" si="3"/>
        <v>2006</v>
      </c>
      <c r="AJ62" s="406">
        <f t="shared" si="3"/>
        <v>2007</v>
      </c>
      <c r="AK62" s="406">
        <f t="shared" si="3"/>
        <v>2008</v>
      </c>
      <c r="AL62" s="406">
        <f t="shared" si="3"/>
        <v>2009</v>
      </c>
      <c r="AM62" s="406">
        <f t="shared" si="3"/>
        <v>2010</v>
      </c>
      <c r="AN62" s="406">
        <f t="shared" si="3"/>
        <v>2011</v>
      </c>
      <c r="AO62" s="406">
        <f t="shared" si="3"/>
        <v>2012</v>
      </c>
      <c r="AP62" s="406">
        <f t="shared" si="3"/>
        <v>2013</v>
      </c>
      <c r="AQ62" s="406">
        <f t="shared" si="3"/>
        <v>2014</v>
      </c>
      <c r="AR62" s="406">
        <f t="shared" si="3"/>
        <v>2015</v>
      </c>
      <c r="AS62" s="406">
        <f t="shared" si="3"/>
        <v>2016</v>
      </c>
      <c r="AT62" s="406">
        <f t="shared" si="3"/>
        <v>2017</v>
      </c>
      <c r="AU62" s="406">
        <f t="shared" si="3"/>
        <v>2018</v>
      </c>
      <c r="AV62" s="406">
        <f t="shared" si="3"/>
        <v>2019</v>
      </c>
      <c r="AW62" s="406">
        <f t="shared" si="3"/>
        <v>2020</v>
      </c>
      <c r="AX62" s="406">
        <f t="shared" si="3"/>
        <v>2021</v>
      </c>
      <c r="AY62" s="406">
        <f t="shared" si="3"/>
        <v>2022</v>
      </c>
      <c r="AZ62" s="406">
        <f t="shared" si="3"/>
        <v>2023</v>
      </c>
      <c r="BA62" s="406">
        <f t="shared" si="3"/>
        <v>2024</v>
      </c>
      <c r="BB62" s="406">
        <f t="shared" si="3"/>
        <v>2025</v>
      </c>
    </row>
    <row r="63" spans="1:54">
      <c r="A63" s="408" t="s">
        <v>277</v>
      </c>
      <c r="B63" s="410">
        <f t="shared" ref="B63:AA63" si="4">SUM(B108,B93)</f>
        <v>2.7645724E-3</v>
      </c>
      <c r="C63" s="410">
        <f t="shared" si="4"/>
        <v>1.5736978000000002E-2</v>
      </c>
      <c r="D63" s="410">
        <f t="shared" si="4"/>
        <v>3.6636934400000001E-2</v>
      </c>
      <c r="E63" s="410">
        <f t="shared" si="4"/>
        <v>8.4612606800000004E-2</v>
      </c>
      <c r="F63" s="410">
        <f t="shared" si="4"/>
        <v>0.1275380988</v>
      </c>
      <c r="G63" s="410">
        <f t="shared" si="4"/>
        <v>0.26200001219999997</v>
      </c>
      <c r="H63" s="410">
        <f t="shared" si="4"/>
        <v>0.30285855640000003</v>
      </c>
      <c r="I63" s="410">
        <f t="shared" si="4"/>
        <v>0.43191447759999996</v>
      </c>
      <c r="J63" s="410">
        <f t="shared" si="4"/>
        <v>0.3490709984</v>
      </c>
      <c r="K63" s="410">
        <f t="shared" si="4"/>
        <v>0.27319830743333334</v>
      </c>
      <c r="L63" s="410">
        <f t="shared" si="4"/>
        <v>0.28775613560000007</v>
      </c>
      <c r="M63" s="410">
        <f t="shared" si="4"/>
        <v>0.44770110537037033</v>
      </c>
      <c r="N63" s="410">
        <f t="shared" si="4"/>
        <v>0.39925007517495531</v>
      </c>
      <c r="O63" s="410">
        <f t="shared" si="4"/>
        <v>0.37396711022857138</v>
      </c>
      <c r="P63" s="410">
        <f t="shared" si="4"/>
        <v>0.4365771782971698</v>
      </c>
      <c r="Q63" s="410">
        <f t="shared" si="4"/>
        <v>0.38344701994932434</v>
      </c>
      <c r="R63" s="410">
        <f t="shared" si="4"/>
        <v>0.37905545490000003</v>
      </c>
      <c r="S63" s="410">
        <f t="shared" si="4"/>
        <v>0.38882771786666659</v>
      </c>
      <c r="T63" s="410">
        <f t="shared" si="4"/>
        <v>0.37856119755833334</v>
      </c>
      <c r="U63" s="410">
        <f t="shared" si="4"/>
        <v>0.38907457713478355</v>
      </c>
      <c r="V63" s="410">
        <f t="shared" si="4"/>
        <v>0.40783526082399996</v>
      </c>
      <c r="W63" s="410">
        <f t="shared" si="4"/>
        <v>0.67878160001599985</v>
      </c>
      <c r="X63" s="410">
        <f t="shared" si="4"/>
        <v>0.76351154346600014</v>
      </c>
      <c r="Y63" s="410">
        <f t="shared" si="4"/>
        <v>0.35368871671978169</v>
      </c>
      <c r="Z63" s="410">
        <f t="shared" si="4"/>
        <v>0.35368871671978169</v>
      </c>
      <c r="AA63" s="410">
        <f t="shared" si="4"/>
        <v>0.35368871671978169</v>
      </c>
    </row>
    <row r="64" spans="1:54">
      <c r="A64" s="408" t="s">
        <v>278</v>
      </c>
      <c r="B64" s="410">
        <f t="shared" ref="B64:AA64" si="5">SUM(B109,B94)</f>
        <v>1.2296787999999999E-3</v>
      </c>
      <c r="C64" s="410">
        <f t="shared" si="5"/>
        <v>7.9682360000000001E-3</v>
      </c>
      <c r="D64" s="410">
        <f t="shared" si="5"/>
        <v>1.27264892E-2</v>
      </c>
      <c r="E64" s="410">
        <f t="shared" si="5"/>
        <v>3.4721627799999995E-2</v>
      </c>
      <c r="F64" s="410">
        <f t="shared" si="5"/>
        <v>3.7622040000000002E-2</v>
      </c>
      <c r="G64" s="410">
        <f t="shared" si="5"/>
        <v>4.47299798E-2</v>
      </c>
      <c r="H64" s="410">
        <f t="shared" si="5"/>
        <v>9.23050656E-2</v>
      </c>
      <c r="I64" s="410">
        <f t="shared" si="5"/>
        <v>0.16773542519999998</v>
      </c>
      <c r="J64" s="410">
        <f t="shared" si="5"/>
        <v>0.14684334040000002</v>
      </c>
      <c r="K64" s="410">
        <f t="shared" si="5"/>
        <v>0.12785932031764705</v>
      </c>
      <c r="L64" s="410">
        <f t="shared" si="5"/>
        <v>0.16779322202553187</v>
      </c>
      <c r="M64" s="410">
        <f t="shared" si="5"/>
        <v>0.19407617586666664</v>
      </c>
      <c r="N64" s="410">
        <f t="shared" si="5"/>
        <v>0.19353698712321427</v>
      </c>
      <c r="O64" s="410">
        <f t="shared" si="5"/>
        <v>0.21144955785757572</v>
      </c>
      <c r="P64" s="410">
        <f t="shared" si="5"/>
        <v>0.2192933847611111</v>
      </c>
      <c r="Q64" s="410">
        <f t="shared" si="5"/>
        <v>0.18307453327813855</v>
      </c>
      <c r="R64" s="410">
        <f t="shared" si="5"/>
        <v>0.20387250043214286</v>
      </c>
      <c r="S64" s="410">
        <f t="shared" si="5"/>
        <v>0.21355643492499998</v>
      </c>
      <c r="T64" s="410">
        <f t="shared" si="5"/>
        <v>0.24822727128778468</v>
      </c>
      <c r="U64" s="410">
        <f t="shared" si="5"/>
        <v>0.22794644527272728</v>
      </c>
      <c r="V64" s="410">
        <f t="shared" si="5"/>
        <v>0.20500666424214145</v>
      </c>
      <c r="W64" s="410">
        <f t="shared" si="5"/>
        <v>0.1810519019037736</v>
      </c>
      <c r="X64" s="410">
        <f t="shared" si="5"/>
        <v>0.20399275343296969</v>
      </c>
      <c r="Y64" s="410">
        <f t="shared" si="5"/>
        <v>0.23759116986923459</v>
      </c>
      <c r="Z64" s="410">
        <f t="shared" si="5"/>
        <v>0.23759116986923459</v>
      </c>
      <c r="AA64" s="410">
        <f t="shared" si="5"/>
        <v>0.23759116986923459</v>
      </c>
    </row>
    <row r="65" spans="1:54">
      <c r="A65" s="408" t="s">
        <v>283</v>
      </c>
      <c r="B65" s="410">
        <f t="shared" ref="B65:AA65" si="6">SUM(B110,B95)</f>
        <v>1.5047194800000001E-3</v>
      </c>
      <c r="C65" s="410">
        <f t="shared" si="6"/>
        <v>1.9365560000000003E-3</v>
      </c>
      <c r="D65" s="410">
        <f t="shared" si="6"/>
        <v>1.0463576E-2</v>
      </c>
      <c r="E65" s="410">
        <f t="shared" si="6"/>
        <v>1.2003245999999999E-2</v>
      </c>
      <c r="F65" s="410">
        <f t="shared" si="6"/>
        <v>0.16135403080000005</v>
      </c>
      <c r="G65" s="410">
        <f t="shared" si="6"/>
        <v>0.2474831666</v>
      </c>
      <c r="H65" s="410">
        <f t="shared" si="6"/>
        <v>0.34009666778082187</v>
      </c>
      <c r="I65" s="410">
        <f t="shared" si="6"/>
        <v>0.59354135519999995</v>
      </c>
      <c r="J65" s="410">
        <f t="shared" si="6"/>
        <v>0.36401414539999999</v>
      </c>
      <c r="K65" s="410">
        <f t="shared" si="6"/>
        <v>0.21738356677438769</v>
      </c>
      <c r="L65" s="410">
        <f t="shared" si="6"/>
        <v>0.34379640278617024</v>
      </c>
      <c r="M65" s="410">
        <f t="shared" si="6"/>
        <v>0.42533048651136363</v>
      </c>
      <c r="N65" s="410">
        <f t="shared" si="6"/>
        <v>0.30406337280952384</v>
      </c>
      <c r="O65" s="410">
        <f t="shared" si="6"/>
        <v>0.28595692498795516</v>
      </c>
      <c r="P65" s="410">
        <f t="shared" si="6"/>
        <v>0.27315032445496046</v>
      </c>
      <c r="Q65" s="410">
        <f t="shared" si="6"/>
        <v>0.21617038843326108</v>
      </c>
      <c r="R65" s="410">
        <f t="shared" si="6"/>
        <v>0.24349060171854489</v>
      </c>
      <c r="S65" s="410">
        <f t="shared" si="6"/>
        <v>0.23239885411240094</v>
      </c>
      <c r="T65" s="410">
        <f t="shared" si="6"/>
        <v>0.30960644929320125</v>
      </c>
      <c r="U65" s="410">
        <f t="shared" si="6"/>
        <v>0.26410765388333335</v>
      </c>
      <c r="V65" s="410">
        <f t="shared" si="6"/>
        <v>0.26834892660246157</v>
      </c>
      <c r="W65" s="410">
        <f t="shared" si="6"/>
        <v>0.23435259728400004</v>
      </c>
      <c r="X65" s="410">
        <f t="shared" si="6"/>
        <v>0.32716315406218188</v>
      </c>
      <c r="Y65" s="410">
        <f t="shared" si="6"/>
        <v>0.30363263232666665</v>
      </c>
      <c r="Z65" s="410">
        <f t="shared" si="6"/>
        <v>0.30363263232666665</v>
      </c>
      <c r="AA65" s="410">
        <f t="shared" si="6"/>
        <v>0.30363263232666665</v>
      </c>
    </row>
    <row r="66" spans="1:54">
      <c r="A66" s="408" t="s">
        <v>303</v>
      </c>
      <c r="B66" s="410">
        <f t="shared" ref="B66:AA66" si="7">SUM(B111,B96)</f>
        <v>9.7188000000000016E-4</v>
      </c>
      <c r="C66" s="410">
        <f t="shared" si="7"/>
        <v>4.1204987999999996E-3</v>
      </c>
      <c r="D66" s="410">
        <f t="shared" si="7"/>
        <v>1.158928E-2</v>
      </c>
      <c r="E66" s="410">
        <f t="shared" si="7"/>
        <v>1.794254E-2</v>
      </c>
      <c r="F66" s="410">
        <f t="shared" si="7"/>
        <v>3.4250419599999998E-2</v>
      </c>
      <c r="G66" s="410">
        <f t="shared" si="7"/>
        <v>6.1583303399999997E-2</v>
      </c>
      <c r="H66" s="410">
        <f t="shared" si="7"/>
        <v>7.7739646800000006E-2</v>
      </c>
      <c r="I66" s="410">
        <f t="shared" si="7"/>
        <v>0.12154523959999998</v>
      </c>
      <c r="J66" s="410">
        <f t="shared" si="7"/>
        <v>0.10038200719999998</v>
      </c>
      <c r="K66" s="410">
        <f t="shared" si="7"/>
        <v>5.7474652399999993E-2</v>
      </c>
      <c r="L66" s="410">
        <f t="shared" si="7"/>
        <v>3.7711939200000003E-2</v>
      </c>
      <c r="M66" s="410">
        <f t="shared" si="7"/>
        <v>2.74404808E-2</v>
      </c>
      <c r="N66" s="410">
        <f t="shared" si="7"/>
        <v>1.9782580799999998E-2</v>
      </c>
      <c r="O66" s="410">
        <f t="shared" si="7"/>
        <v>1.8868768000000001E-2</v>
      </c>
      <c r="P66" s="410">
        <f t="shared" si="7"/>
        <v>2.4011586000000001E-2</v>
      </c>
      <c r="Q66" s="410">
        <f t="shared" si="7"/>
        <v>1.9002915999999998E-2</v>
      </c>
      <c r="R66" s="410">
        <f t="shared" si="7"/>
        <v>2.2712820000000002E-2</v>
      </c>
      <c r="S66" s="410">
        <f t="shared" si="7"/>
        <v>1.7731116799999998E-2</v>
      </c>
      <c r="T66" s="410">
        <f t="shared" si="7"/>
        <v>2.1326592000000005E-2</v>
      </c>
      <c r="U66" s="410">
        <f t="shared" si="7"/>
        <v>2.2574480599999999E-2</v>
      </c>
      <c r="V66" s="410">
        <f t="shared" si="7"/>
        <v>1.5629964800000003E-2</v>
      </c>
      <c r="W66" s="410">
        <f t="shared" si="7"/>
        <v>1.2831035039999999E-2</v>
      </c>
      <c r="X66" s="410">
        <f t="shared" si="7"/>
        <v>2.3511867259999999E-2</v>
      </c>
      <c r="Y66" s="410">
        <f t="shared" si="7"/>
        <v>2.3511867259999999E-2</v>
      </c>
      <c r="Z66" s="410">
        <f t="shared" si="7"/>
        <v>2.3511867259999999E-2</v>
      </c>
      <c r="AA66" s="410">
        <f t="shared" si="7"/>
        <v>2.3511867259999999E-2</v>
      </c>
    </row>
    <row r="67" spans="1:54">
      <c r="A67" s="408" t="s">
        <v>302</v>
      </c>
      <c r="B67" s="410">
        <f t="shared" ref="B67:AA67" si="8">SUM(B112,B97)</f>
        <v>3.6140422199999996E-3</v>
      </c>
      <c r="C67" s="410">
        <f t="shared" si="8"/>
        <v>3.5283976999999998E-3</v>
      </c>
      <c r="D67" s="410">
        <f t="shared" si="8"/>
        <v>4.7529182800000007E-3</v>
      </c>
      <c r="E67" s="410">
        <f t="shared" si="8"/>
        <v>2.5844323999999999E-3</v>
      </c>
      <c r="F67" s="410">
        <f t="shared" si="8"/>
        <v>2.4633716700000002E-2</v>
      </c>
      <c r="G67" s="410">
        <f t="shared" si="8"/>
        <v>0.13362705900000002</v>
      </c>
      <c r="H67" s="410">
        <f t="shared" si="8"/>
        <v>0.16695289359999996</v>
      </c>
      <c r="I67" s="410">
        <f t="shared" si="8"/>
        <v>0.25869327772000006</v>
      </c>
      <c r="J67" s="410">
        <f t="shared" si="8"/>
        <v>0.13490209720000002</v>
      </c>
      <c r="K67" s="410">
        <f t="shared" si="8"/>
        <v>4.514328346666667E-2</v>
      </c>
      <c r="L67" s="410">
        <f t="shared" si="8"/>
        <v>3.3739907799999996E-2</v>
      </c>
      <c r="M67" s="410">
        <f t="shared" si="8"/>
        <v>1.3384270154761903E-2</v>
      </c>
      <c r="N67" s="410">
        <f t="shared" si="8"/>
        <v>1.8012105349999998E-2</v>
      </c>
      <c r="O67" s="410">
        <f t="shared" si="8"/>
        <v>3.0408164120634924E-2</v>
      </c>
      <c r="P67" s="410">
        <f t="shared" si="8"/>
        <v>3.4894914433333327E-2</v>
      </c>
      <c r="Q67" s="410">
        <f t="shared" si="8"/>
        <v>3.5886018739285715E-2</v>
      </c>
      <c r="R67" s="410">
        <f t="shared" si="8"/>
        <v>3.0578573236666667E-2</v>
      </c>
      <c r="S67" s="410">
        <f t="shared" si="8"/>
        <v>2.457438532333333E-2</v>
      </c>
      <c r="T67" s="410">
        <f t="shared" si="8"/>
        <v>2.6275932883333339E-2</v>
      </c>
      <c r="U67" s="410">
        <f t="shared" si="8"/>
        <v>3.0420878714444446E-2</v>
      </c>
      <c r="V67" s="410">
        <f t="shared" si="8"/>
        <v>3.0555586842000004E-2</v>
      </c>
      <c r="W67" s="410">
        <f t="shared" si="8"/>
        <v>5.056681786399999E-2</v>
      </c>
      <c r="X67" s="410">
        <f t="shared" si="8"/>
        <v>7.2356070292190475E-2</v>
      </c>
      <c r="Y67" s="410">
        <f t="shared" si="8"/>
        <v>4.4779403312000005E-2</v>
      </c>
      <c r="Z67" s="410">
        <f t="shared" si="8"/>
        <v>4.4779403312000005E-2</v>
      </c>
      <c r="AA67" s="410">
        <f t="shared" si="8"/>
        <v>4.4779403312000005E-2</v>
      </c>
    </row>
    <row r="68" spans="1:54">
      <c r="A68" s="408" t="s">
        <v>279</v>
      </c>
      <c r="B68" s="410">
        <f t="shared" ref="B68:AA68" si="9">SUM(B113,B98)</f>
        <v>2.1879936000000003E-2</v>
      </c>
      <c r="C68" s="410">
        <f t="shared" si="9"/>
        <v>1.82589048E-2</v>
      </c>
      <c r="D68" s="410">
        <f t="shared" si="9"/>
        <v>2.0920394000000002E-2</v>
      </c>
      <c r="E68" s="410">
        <f t="shared" si="9"/>
        <v>3.1959041200000003E-2</v>
      </c>
      <c r="F68" s="410">
        <f t="shared" si="9"/>
        <v>3.6633327599999994E-2</v>
      </c>
      <c r="G68" s="410">
        <f t="shared" si="9"/>
        <v>8.3468775400000014E-2</v>
      </c>
      <c r="H68" s="410">
        <f t="shared" si="9"/>
        <v>0.11269373159999999</v>
      </c>
      <c r="I68" s="410">
        <f t="shared" si="9"/>
        <v>0.17996833600000001</v>
      </c>
      <c r="J68" s="410">
        <f t="shared" si="9"/>
        <v>0.1100459216</v>
      </c>
      <c r="K68" s="410">
        <f t="shared" si="9"/>
        <v>2.0226413999999998E-2</v>
      </c>
      <c r="L68" s="410">
        <f t="shared" si="9"/>
        <v>2.7681829600000003E-2</v>
      </c>
      <c r="M68" s="410">
        <f t="shared" si="9"/>
        <v>3.9825685199999995E-2</v>
      </c>
      <c r="N68" s="410">
        <f t="shared" si="9"/>
        <v>2.3434864622222221E-2</v>
      </c>
      <c r="O68" s="410">
        <f t="shared" si="9"/>
        <v>3.10922044E-2</v>
      </c>
      <c r="P68" s="410">
        <f t="shared" si="9"/>
        <v>2.6401627599999998E-2</v>
      </c>
      <c r="Q68" s="410">
        <f t="shared" si="9"/>
        <v>1.5750036000000002E-2</v>
      </c>
      <c r="R68" s="410">
        <f t="shared" si="9"/>
        <v>2.0754225600000002E-2</v>
      </c>
      <c r="S68" s="410">
        <f t="shared" si="9"/>
        <v>1.81690176E-2</v>
      </c>
      <c r="T68" s="410">
        <f t="shared" si="9"/>
        <v>3.3544313200000002E-2</v>
      </c>
      <c r="U68" s="410">
        <f t="shared" si="9"/>
        <v>1.8677933600000002E-2</v>
      </c>
      <c r="V68" s="410">
        <f t="shared" si="9"/>
        <v>1.8487203739999999E-2</v>
      </c>
      <c r="W68" s="410">
        <f t="shared" si="9"/>
        <v>3.0648312300000001E-2</v>
      </c>
      <c r="X68" s="410">
        <f t="shared" si="9"/>
        <v>6.384579809999999E-2</v>
      </c>
      <c r="Y68" s="410">
        <f t="shared" si="9"/>
        <v>8.5396755820000017E-2</v>
      </c>
      <c r="Z68" s="410">
        <f t="shared" si="9"/>
        <v>8.5396755820000017E-2</v>
      </c>
      <c r="AA68" s="410">
        <f t="shared" si="9"/>
        <v>8.5396755820000017E-2</v>
      </c>
    </row>
    <row r="69" spans="1:54">
      <c r="A69" s="408" t="s">
        <v>280</v>
      </c>
      <c r="B69" s="410">
        <f t="shared" ref="B69:AA69" si="10">SUM(B114,B99)</f>
        <v>1.3018207999999998E-3</v>
      </c>
      <c r="C69" s="410">
        <f t="shared" si="10"/>
        <v>6.2684463799999998E-3</v>
      </c>
      <c r="D69" s="410">
        <f t="shared" si="10"/>
        <v>4.8946100939999994E-2</v>
      </c>
      <c r="E69" s="410">
        <f t="shared" si="10"/>
        <v>6.9668836799999995E-2</v>
      </c>
      <c r="F69" s="410">
        <f t="shared" si="10"/>
        <v>8.4257282459999999E-2</v>
      </c>
      <c r="G69" s="410">
        <f t="shared" si="10"/>
        <v>0.16144591820000001</v>
      </c>
      <c r="H69" s="410">
        <f t="shared" si="10"/>
        <v>0.15562445599999999</v>
      </c>
      <c r="I69" s="410">
        <f t="shared" si="10"/>
        <v>0.186882672695</v>
      </c>
      <c r="J69" s="410">
        <f t="shared" si="10"/>
        <v>0.16430810869999998</v>
      </c>
      <c r="K69" s="410">
        <f t="shared" si="10"/>
        <v>0.14459723876774194</v>
      </c>
      <c r="L69" s="410">
        <f t="shared" si="10"/>
        <v>0.2003215677085714</v>
      </c>
      <c r="M69" s="410">
        <f t="shared" si="10"/>
        <v>0.20466130139642857</v>
      </c>
      <c r="N69" s="410">
        <f t="shared" si="10"/>
        <v>0.11321019302626263</v>
      </c>
      <c r="O69" s="410">
        <f t="shared" si="10"/>
        <v>8.3480600716666672E-2</v>
      </c>
      <c r="P69" s="410">
        <f t="shared" si="10"/>
        <v>0.15411648891809523</v>
      </c>
      <c r="Q69" s="410">
        <f t="shared" si="10"/>
        <v>0.18071824746085713</v>
      </c>
      <c r="R69" s="410">
        <f t="shared" si="10"/>
        <v>0.141578189411</v>
      </c>
      <c r="S69" s="410">
        <f t="shared" si="10"/>
        <v>0.16356234588827348</v>
      </c>
      <c r="T69" s="410">
        <f t="shared" si="10"/>
        <v>0.16548869592243587</v>
      </c>
      <c r="U69" s="410">
        <f t="shared" si="10"/>
        <v>0.21361091948571428</v>
      </c>
      <c r="V69" s="410">
        <f t="shared" si="10"/>
        <v>0.15888011204000002</v>
      </c>
      <c r="W69" s="410">
        <f t="shared" si="10"/>
        <v>6.8636300839999997E-2</v>
      </c>
      <c r="X69" s="410">
        <f t="shared" si="10"/>
        <v>0.12902416772399999</v>
      </c>
      <c r="Y69" s="410">
        <f t="shared" si="10"/>
        <v>0.14735333162399999</v>
      </c>
      <c r="Z69" s="410">
        <f t="shared" si="10"/>
        <v>0.14735333162399999</v>
      </c>
      <c r="AA69" s="410">
        <f t="shared" si="10"/>
        <v>0.14735333162399999</v>
      </c>
    </row>
    <row r="70" spans="1:54">
      <c r="A70" s="408" t="s">
        <v>281</v>
      </c>
      <c r="B70" s="410">
        <f t="shared" ref="B70:AA70" si="11">SUM(B115,B100)</f>
        <v>3.2266720000000003E-3</v>
      </c>
      <c r="C70" s="410">
        <f t="shared" si="11"/>
        <v>6.9062771999999989E-3</v>
      </c>
      <c r="D70" s="410">
        <f t="shared" si="11"/>
        <v>1.4666943200000001E-2</v>
      </c>
      <c r="E70" s="410">
        <f t="shared" si="11"/>
        <v>2.0951828700000001E-2</v>
      </c>
      <c r="F70" s="410">
        <f t="shared" si="11"/>
        <v>4.7753118000000004E-2</v>
      </c>
      <c r="G70" s="410">
        <f t="shared" si="11"/>
        <v>5.6726185999999998E-2</v>
      </c>
      <c r="H70" s="410">
        <f t="shared" si="11"/>
        <v>8.3984567600000004E-2</v>
      </c>
      <c r="I70" s="410">
        <f t="shared" si="11"/>
        <v>0.2043864608</v>
      </c>
      <c r="J70" s="410">
        <f t="shared" si="11"/>
        <v>9.9606031999999997E-2</v>
      </c>
      <c r="K70" s="410">
        <f t="shared" si="11"/>
        <v>5.41167008E-2</v>
      </c>
      <c r="L70" s="410">
        <f t="shared" si="11"/>
        <v>6.3595561199999998E-2</v>
      </c>
      <c r="M70" s="410">
        <f t="shared" si="11"/>
        <v>5.4391557539130428E-2</v>
      </c>
      <c r="N70" s="410">
        <f t="shared" si="11"/>
        <v>2.8938837599999996E-2</v>
      </c>
      <c r="O70" s="410">
        <f t="shared" si="11"/>
        <v>3.5506646823809523E-2</v>
      </c>
      <c r="P70" s="410">
        <f t="shared" si="11"/>
        <v>3.3101278781818184E-2</v>
      </c>
      <c r="Q70" s="410">
        <f t="shared" si="11"/>
        <v>2.8315838975000004E-2</v>
      </c>
      <c r="R70" s="410">
        <f t="shared" si="11"/>
        <v>2.7701616104761902E-2</v>
      </c>
      <c r="S70" s="410">
        <f t="shared" si="11"/>
        <v>3.0146132216666666E-2</v>
      </c>
      <c r="T70" s="410">
        <f t="shared" si="11"/>
        <v>3.4669439152777773E-2</v>
      </c>
      <c r="U70" s="410">
        <f t="shared" si="11"/>
        <v>3.4830208333333328E-2</v>
      </c>
      <c r="V70" s="410">
        <f t="shared" si="11"/>
        <v>2.4628974115999999E-2</v>
      </c>
      <c r="W70" s="410">
        <f t="shared" si="11"/>
        <v>3.6831586263999995E-2</v>
      </c>
      <c r="X70" s="410">
        <f t="shared" si="11"/>
        <v>3.8161942999999997E-2</v>
      </c>
      <c r="Y70" s="410">
        <f t="shared" si="11"/>
        <v>7.6292607644000004E-2</v>
      </c>
      <c r="Z70" s="410">
        <f t="shared" si="11"/>
        <v>7.6292607644000004E-2</v>
      </c>
      <c r="AA70" s="410">
        <f t="shared" si="11"/>
        <v>7.6292607644000004E-2</v>
      </c>
    </row>
    <row r="71" spans="1:54">
      <c r="A71" s="408" t="s">
        <v>282</v>
      </c>
      <c r="B71" s="410">
        <f t="shared" ref="B71:AA71" si="12">SUM(B116,B101)</f>
        <v>3.1324258400000006E-2</v>
      </c>
      <c r="C71" s="410">
        <f t="shared" si="12"/>
        <v>4.81789096E-2</v>
      </c>
      <c r="D71" s="410">
        <f t="shared" si="12"/>
        <v>8.5306920400000014E-2</v>
      </c>
      <c r="E71" s="410">
        <f t="shared" si="12"/>
        <v>0.14236006720000002</v>
      </c>
      <c r="F71" s="410">
        <f t="shared" si="12"/>
        <v>0.28226228240000001</v>
      </c>
      <c r="G71" s="410">
        <f t="shared" si="12"/>
        <v>0.68512363200000004</v>
      </c>
      <c r="H71" s="410">
        <f t="shared" si="12"/>
        <v>0.92317185939999991</v>
      </c>
      <c r="I71" s="410">
        <f t="shared" si="12"/>
        <v>1.0744372291999997</v>
      </c>
      <c r="J71" s="410">
        <f t="shared" si="12"/>
        <v>0.86515583350000003</v>
      </c>
      <c r="K71" s="410">
        <f t="shared" si="12"/>
        <v>0.6516769492085106</v>
      </c>
      <c r="L71" s="410">
        <f t="shared" si="12"/>
        <v>0.99916683240000015</v>
      </c>
      <c r="M71" s="410">
        <f t="shared" si="12"/>
        <v>1.2280896322166666</v>
      </c>
      <c r="N71" s="410">
        <f t="shared" si="12"/>
        <v>1.3070667692</v>
      </c>
      <c r="O71" s="410">
        <f t="shared" si="12"/>
        <v>1.3304528617</v>
      </c>
      <c r="P71" s="410">
        <f t="shared" si="12"/>
        <v>1.3968243495999999</v>
      </c>
      <c r="Q71" s="410">
        <f t="shared" si="12"/>
        <v>1.5415193244000001</v>
      </c>
      <c r="R71" s="410">
        <f t="shared" si="12"/>
        <v>1.4037413397600003</v>
      </c>
      <c r="S71" s="410">
        <f t="shared" si="12"/>
        <v>1.4526135364500001</v>
      </c>
      <c r="T71" s="410">
        <f t="shared" si="12"/>
        <v>1.4996506757181134</v>
      </c>
      <c r="U71" s="410">
        <f t="shared" si="12"/>
        <v>1.3546152832</v>
      </c>
      <c r="V71" s="410">
        <f t="shared" si="12"/>
        <v>0</v>
      </c>
      <c r="W71" s="410">
        <f t="shared" si="12"/>
        <v>0</v>
      </c>
      <c r="X71" s="410">
        <f t="shared" si="12"/>
        <v>0</v>
      </c>
      <c r="Y71" s="410">
        <f t="shared" si="12"/>
        <v>0</v>
      </c>
      <c r="Z71" s="410">
        <f t="shared" si="12"/>
        <v>0</v>
      </c>
      <c r="AA71" s="410">
        <f t="shared" si="12"/>
        <v>0</v>
      </c>
    </row>
    <row r="72" spans="1:54">
      <c r="A72" s="409" t="s">
        <v>35</v>
      </c>
      <c r="B72" s="410">
        <f t="shared" ref="B72:AA72" si="13">SUM(B117,B102)</f>
        <v>3.7619393200000037E-3</v>
      </c>
      <c r="C72" s="410">
        <f t="shared" si="13"/>
        <v>7.1839396200000238E-3</v>
      </c>
      <c r="D72" s="410">
        <f t="shared" si="13"/>
        <v>8.421728540000015E-3</v>
      </c>
      <c r="E72" s="410">
        <f t="shared" si="13"/>
        <v>1.4706840039999993E-2</v>
      </c>
      <c r="F72" s="410">
        <f t="shared" si="13"/>
        <v>6.1411876199999993E-2</v>
      </c>
      <c r="G72" s="410">
        <f t="shared" si="13"/>
        <v>0.18834788126000004</v>
      </c>
      <c r="H72" s="410">
        <f t="shared" si="13"/>
        <v>0.30790544059199954</v>
      </c>
      <c r="I72" s="410">
        <f t="shared" si="13"/>
        <v>0.48677162110000044</v>
      </c>
      <c r="J72" s="410">
        <f t="shared" si="13"/>
        <v>0.51574883828153839</v>
      </c>
      <c r="K72" s="410">
        <f t="shared" si="13"/>
        <v>0.18369866237285565</v>
      </c>
      <c r="L72" s="410">
        <f t="shared" si="13"/>
        <v>0.23458572482292067</v>
      </c>
      <c r="M72" s="410">
        <f t="shared" si="13"/>
        <v>0.33747717966101176</v>
      </c>
      <c r="N72" s="410">
        <f t="shared" si="13"/>
        <v>0.29323650352804942</v>
      </c>
      <c r="O72" s="410">
        <f t="shared" si="13"/>
        <v>0.29999865278323834</v>
      </c>
      <c r="P72" s="410">
        <f t="shared" si="13"/>
        <v>0.39536764489923015</v>
      </c>
      <c r="Q72" s="410">
        <f t="shared" si="13"/>
        <v>0.40940077601728209</v>
      </c>
      <c r="R72" s="410">
        <f t="shared" si="13"/>
        <v>0.39486525646343928</v>
      </c>
      <c r="S72" s="410">
        <f t="shared" si="13"/>
        <v>0.44883117491117613</v>
      </c>
      <c r="T72" s="410">
        <f t="shared" si="13"/>
        <v>0.56585845610563634</v>
      </c>
      <c r="U72" s="410">
        <f t="shared" si="13"/>
        <v>0.50650171699054092</v>
      </c>
      <c r="V72" s="410">
        <f t="shared" si="13"/>
        <v>0.48050600478819089</v>
      </c>
      <c r="W72" s="410">
        <f t="shared" si="13"/>
        <v>0.48762751215146122</v>
      </c>
      <c r="X72" s="410">
        <f t="shared" si="13"/>
        <v>0.6413986264658893</v>
      </c>
      <c r="Y72" s="410">
        <f t="shared" si="13"/>
        <v>0.53462160655386726</v>
      </c>
      <c r="Z72" s="410">
        <f t="shared" si="13"/>
        <v>0.53462160655386726</v>
      </c>
      <c r="AA72" s="410">
        <f t="shared" si="13"/>
        <v>0.53462160655386726</v>
      </c>
      <c r="AC72" s="410"/>
      <c r="AD72" s="410"/>
      <c r="AE72" s="410"/>
      <c r="AF72" s="410"/>
      <c r="AG72" s="410"/>
      <c r="AH72" s="410"/>
      <c r="AI72" s="410"/>
      <c r="AJ72" s="410"/>
      <c r="AK72" s="410"/>
      <c r="AL72" s="410"/>
      <c r="AM72" s="410"/>
      <c r="AN72" s="410"/>
      <c r="AO72" s="410"/>
      <c r="AP72" s="410"/>
      <c r="AQ72" s="410"/>
      <c r="AR72" s="410"/>
      <c r="AS72" s="410"/>
      <c r="AT72" s="410"/>
      <c r="AU72" s="410"/>
      <c r="AV72" s="410"/>
      <c r="AW72" s="410"/>
      <c r="AX72" s="410"/>
      <c r="AY72" s="410"/>
      <c r="AZ72" s="410"/>
      <c r="BA72" s="410"/>
      <c r="BB72" s="410"/>
    </row>
    <row r="73" spans="1:54">
      <c r="A73" s="408"/>
      <c r="B73" s="411"/>
      <c r="C73" s="411"/>
      <c r="D73" s="411"/>
      <c r="E73" s="411"/>
      <c r="F73" s="411"/>
      <c r="G73" s="411"/>
      <c r="H73" s="411"/>
      <c r="I73" s="411"/>
      <c r="J73" s="411"/>
      <c r="K73" s="411"/>
      <c r="L73" s="411"/>
      <c r="M73" s="411"/>
      <c r="N73" s="411"/>
      <c r="O73" s="411"/>
      <c r="P73" s="411"/>
      <c r="Q73" s="411"/>
      <c r="R73" s="411"/>
      <c r="S73" s="411"/>
      <c r="T73" s="411"/>
      <c r="U73" s="411"/>
      <c r="V73" s="411"/>
      <c r="W73" s="411"/>
      <c r="X73" s="411"/>
      <c r="Y73" s="411"/>
      <c r="Z73" s="411"/>
      <c r="AA73" s="411"/>
      <c r="AB73" s="409"/>
      <c r="AC73" s="410"/>
      <c r="AD73" s="410"/>
      <c r="AE73" s="410"/>
      <c r="AF73" s="410"/>
      <c r="AG73" s="410"/>
      <c r="AH73" s="410"/>
      <c r="AI73" s="410"/>
      <c r="AJ73" s="410"/>
      <c r="AK73" s="410"/>
      <c r="AL73" s="410"/>
      <c r="AM73" s="410"/>
      <c r="AN73" s="410"/>
      <c r="AO73" s="410"/>
      <c r="AP73" s="410"/>
      <c r="AQ73" s="410"/>
      <c r="AR73" s="410"/>
      <c r="AS73" s="410"/>
      <c r="AT73" s="410"/>
      <c r="AU73" s="410"/>
      <c r="AV73" s="410"/>
      <c r="AW73" s="410"/>
      <c r="AX73" s="410"/>
      <c r="AY73" s="410"/>
      <c r="AZ73" s="410"/>
      <c r="BA73" s="410"/>
      <c r="BB73" s="410"/>
    </row>
    <row r="74" spans="1:54">
      <c r="A74" s="409"/>
      <c r="B74" s="409"/>
      <c r="C74" s="409"/>
      <c r="D74" s="409"/>
      <c r="E74" s="409"/>
      <c r="F74" s="409"/>
      <c r="G74" s="409"/>
      <c r="H74" s="409"/>
      <c r="I74" s="409"/>
      <c r="J74" s="409"/>
      <c r="K74" s="409"/>
      <c r="L74" s="409"/>
      <c r="M74" s="409"/>
      <c r="N74" s="409"/>
      <c r="O74" s="409"/>
      <c r="P74" s="409"/>
      <c r="Q74" s="409"/>
      <c r="R74" s="409"/>
      <c r="S74" s="409"/>
      <c r="T74" s="409"/>
      <c r="U74" s="409"/>
      <c r="V74" s="409"/>
      <c r="W74" s="409"/>
      <c r="X74" s="409"/>
      <c r="Y74" s="409"/>
      <c r="Z74" s="409"/>
      <c r="AA74" s="409"/>
      <c r="AB74" s="409"/>
      <c r="AC74" s="410"/>
      <c r="AD74" s="410"/>
      <c r="AE74" s="410"/>
      <c r="AF74" s="410"/>
      <c r="AG74" s="410"/>
      <c r="AH74" s="410"/>
      <c r="AI74" s="410"/>
      <c r="AJ74" s="410"/>
      <c r="AK74" s="410"/>
      <c r="AL74" s="410"/>
      <c r="AM74" s="410"/>
      <c r="AN74" s="410"/>
      <c r="AO74" s="410"/>
      <c r="AP74" s="410"/>
      <c r="AQ74" s="410"/>
      <c r="AR74" s="410"/>
      <c r="AS74" s="410"/>
      <c r="AT74" s="410"/>
      <c r="AU74" s="410"/>
      <c r="AV74" s="410"/>
      <c r="AW74" s="410"/>
      <c r="AX74" s="410"/>
      <c r="AY74" s="410"/>
      <c r="AZ74" s="410"/>
      <c r="BA74" s="410"/>
      <c r="BB74" s="410"/>
    </row>
    <row r="75" spans="1:54">
      <c r="A75" s="409"/>
      <c r="B75" s="409"/>
      <c r="C75" s="409"/>
      <c r="D75" s="409"/>
      <c r="E75" s="409"/>
      <c r="F75" s="409"/>
      <c r="G75" s="409"/>
      <c r="H75" s="409"/>
      <c r="I75" s="409"/>
      <c r="J75" s="409"/>
      <c r="K75" s="409"/>
      <c r="L75" s="409"/>
      <c r="M75" s="409"/>
      <c r="N75" s="409"/>
      <c r="O75" s="409"/>
      <c r="P75" s="409"/>
      <c r="Q75" s="409"/>
      <c r="R75" s="409"/>
      <c r="S75" s="409"/>
      <c r="T75" s="409"/>
      <c r="U75" s="409"/>
      <c r="V75" s="409"/>
      <c r="W75" s="409"/>
      <c r="X75" s="409"/>
      <c r="Y75" s="409"/>
      <c r="Z75" s="409"/>
      <c r="AA75" s="409"/>
      <c r="AB75" s="409"/>
      <c r="AC75" s="410"/>
      <c r="AD75" s="410"/>
      <c r="AE75" s="410"/>
      <c r="AF75" s="410"/>
      <c r="AG75" s="410"/>
      <c r="AH75" s="410"/>
      <c r="AI75" s="410"/>
      <c r="AJ75" s="410"/>
      <c r="AK75" s="410"/>
      <c r="AL75" s="410"/>
      <c r="AM75" s="410"/>
      <c r="AN75" s="410"/>
      <c r="AO75" s="410"/>
      <c r="AP75" s="410"/>
      <c r="AQ75" s="410"/>
      <c r="AR75" s="410"/>
      <c r="AS75" s="410"/>
      <c r="AT75" s="410"/>
      <c r="AU75" s="410"/>
      <c r="AV75" s="410"/>
      <c r="AW75" s="410"/>
      <c r="AX75" s="410"/>
      <c r="AY75" s="410"/>
      <c r="AZ75" s="410"/>
      <c r="BA75" s="410"/>
      <c r="BB75" s="410"/>
    </row>
    <row r="76" spans="1:54">
      <c r="A76" s="409"/>
      <c r="B76" s="409"/>
      <c r="C76" s="409"/>
      <c r="D76" s="409"/>
      <c r="E76" s="409"/>
      <c r="F76" s="409"/>
      <c r="G76" s="409"/>
      <c r="H76" s="409"/>
      <c r="I76" s="409"/>
      <c r="J76" s="409"/>
      <c r="K76" s="409"/>
      <c r="L76" s="409"/>
      <c r="M76" s="409"/>
      <c r="N76" s="409"/>
      <c r="O76" s="409"/>
      <c r="P76" s="409"/>
      <c r="Q76" s="409"/>
      <c r="R76" s="409"/>
      <c r="S76" s="409"/>
      <c r="T76" s="409"/>
      <c r="U76" s="409"/>
      <c r="V76" s="409"/>
      <c r="W76" s="409"/>
      <c r="X76" s="409"/>
      <c r="Y76" s="409"/>
      <c r="Z76" s="409"/>
      <c r="AA76" s="409"/>
      <c r="AB76" s="409"/>
      <c r="AC76" s="410"/>
      <c r="AD76" s="410"/>
      <c r="AE76" s="410"/>
      <c r="AF76" s="410"/>
      <c r="AG76" s="410"/>
      <c r="AH76" s="410"/>
      <c r="AI76" s="410"/>
      <c r="AJ76" s="410"/>
      <c r="AK76" s="410"/>
      <c r="AL76" s="410"/>
      <c r="AM76" s="410"/>
      <c r="AN76" s="410"/>
      <c r="AO76" s="410"/>
      <c r="AP76" s="410"/>
      <c r="AQ76" s="410"/>
      <c r="AR76" s="410"/>
      <c r="AS76" s="410"/>
      <c r="AT76" s="410"/>
      <c r="AU76" s="410"/>
      <c r="AV76" s="410"/>
      <c r="AW76" s="410"/>
      <c r="AX76" s="410"/>
      <c r="AY76" s="410"/>
      <c r="AZ76" s="410"/>
      <c r="BA76" s="410"/>
      <c r="BB76" s="410"/>
    </row>
    <row r="77" spans="1:54">
      <c r="A77" s="409"/>
      <c r="B77" s="409"/>
      <c r="C77" s="409"/>
      <c r="D77" s="409"/>
      <c r="E77" s="409"/>
      <c r="F77" s="409"/>
      <c r="G77" s="409"/>
      <c r="H77" s="409"/>
      <c r="I77" s="409"/>
      <c r="J77" s="409"/>
      <c r="K77" s="409"/>
      <c r="L77" s="409"/>
      <c r="M77" s="409"/>
      <c r="N77" s="409"/>
      <c r="O77" s="409"/>
      <c r="P77" s="409"/>
      <c r="Q77" s="409"/>
      <c r="R77" s="409"/>
      <c r="S77" s="409"/>
      <c r="T77" s="409"/>
      <c r="U77" s="409"/>
      <c r="V77" s="409"/>
      <c r="W77" s="409"/>
      <c r="X77" s="409"/>
      <c r="Y77" s="409"/>
      <c r="Z77" s="409"/>
      <c r="AA77" s="409"/>
      <c r="AB77" s="409"/>
      <c r="AC77" s="410"/>
      <c r="AD77" s="410"/>
      <c r="AE77" s="410"/>
      <c r="AF77" s="410"/>
      <c r="AG77" s="410"/>
      <c r="AH77" s="410"/>
      <c r="AI77" s="410"/>
      <c r="AJ77" s="410"/>
      <c r="AK77" s="410"/>
      <c r="AL77" s="410"/>
      <c r="AM77" s="410"/>
      <c r="AN77" s="410"/>
      <c r="AO77" s="410"/>
      <c r="AP77" s="410"/>
      <c r="AQ77" s="410"/>
      <c r="AR77" s="410"/>
      <c r="AS77" s="410"/>
      <c r="AT77" s="410"/>
      <c r="AU77" s="410"/>
      <c r="AV77" s="410"/>
      <c r="AW77" s="410"/>
      <c r="AX77" s="410"/>
      <c r="AY77" s="410"/>
      <c r="AZ77" s="410"/>
      <c r="BA77" s="410"/>
      <c r="BB77" s="410"/>
    </row>
    <row r="78" spans="1:54">
      <c r="A78" s="409" t="str">
        <f t="shared" ref="A78:A85" si="14">A63</f>
        <v>Belgium</v>
      </c>
      <c r="AB78" s="409"/>
      <c r="AC78" s="409">
        <f t="shared" ref="AC78:BB78" si="15">SUM(AC93,AC108)</f>
        <v>1.18602992556</v>
      </c>
      <c r="AD78" s="409">
        <f t="shared" si="15"/>
        <v>3.3039095975999997</v>
      </c>
      <c r="AE78" s="409">
        <f t="shared" si="15"/>
        <v>6.0876546000000005</v>
      </c>
      <c r="AF78" s="409">
        <f t="shared" si="15"/>
        <v>14.801271240000002</v>
      </c>
      <c r="AG78" s="409">
        <f t="shared" si="15"/>
        <v>22.852400898600003</v>
      </c>
      <c r="AH78" s="409">
        <f t="shared" si="15"/>
        <v>47.497075626000004</v>
      </c>
      <c r="AI78" s="409">
        <f t="shared" si="15"/>
        <v>55.237035735200003</v>
      </c>
      <c r="AJ78" s="409">
        <f t="shared" si="15"/>
        <v>92.106593221000011</v>
      </c>
      <c r="AK78" s="409">
        <f t="shared" si="15"/>
        <v>78.900455618000009</v>
      </c>
      <c r="AL78" s="409">
        <f t="shared" si="15"/>
        <v>51.139858004399997</v>
      </c>
      <c r="AM78" s="409">
        <f t="shared" si="15"/>
        <v>54.039408346800002</v>
      </c>
      <c r="AN78" s="409">
        <f t="shared" si="15"/>
        <v>81.974604384000003</v>
      </c>
      <c r="AO78" s="409">
        <f t="shared" si="15"/>
        <v>77.4062218336</v>
      </c>
      <c r="AP78" s="409">
        <f t="shared" si="15"/>
        <v>72.256247356800003</v>
      </c>
      <c r="AQ78" s="409">
        <f t="shared" si="15"/>
        <v>81.161942891500004</v>
      </c>
      <c r="AR78" s="409">
        <f t="shared" si="15"/>
        <v>65.009964225499985</v>
      </c>
      <c r="AS78" s="409">
        <f t="shared" si="15"/>
        <v>59.161486044500002</v>
      </c>
      <c r="AT78" s="409">
        <f t="shared" si="15"/>
        <v>63.319259103100002</v>
      </c>
      <c r="AU78" s="409">
        <f t="shared" si="15"/>
        <v>64.140653260000008</v>
      </c>
      <c r="AV78" s="409">
        <f t="shared" si="15"/>
        <v>60.767061171500004</v>
      </c>
      <c r="AW78" s="409">
        <f t="shared" si="15"/>
        <v>62.228340975000002</v>
      </c>
      <c r="AX78" s="409">
        <f t="shared" si="15"/>
        <v>124.96622268700003</v>
      </c>
      <c r="AY78" s="409">
        <f t="shared" si="15"/>
        <v>189.03812440499999</v>
      </c>
      <c r="AZ78" s="409">
        <f t="shared" si="15"/>
        <v>70.796308485099985</v>
      </c>
      <c r="BA78" s="409">
        <f t="shared" si="15"/>
        <v>0</v>
      </c>
      <c r="BB78" s="409">
        <f t="shared" si="15"/>
        <v>0</v>
      </c>
    </row>
    <row r="79" spans="1:54">
      <c r="A79" s="409" t="str">
        <f t="shared" si="14"/>
        <v>France</v>
      </c>
      <c r="AB79" s="409"/>
      <c r="AC79" s="409">
        <f t="shared" ref="AC79:BB79" si="16">SUM(AC94,AC109)</f>
        <v>0.55936958841599993</v>
      </c>
      <c r="AD79" s="409">
        <f t="shared" si="16"/>
        <v>1.7632581755999999</v>
      </c>
      <c r="AE79" s="409">
        <f t="shared" si="16"/>
        <v>2.6925175152</v>
      </c>
      <c r="AF79" s="409">
        <f t="shared" si="16"/>
        <v>6.4181041456000001</v>
      </c>
      <c r="AG79" s="409">
        <f t="shared" si="16"/>
        <v>7.3101154469000003</v>
      </c>
      <c r="AH79" s="409">
        <f t="shared" si="16"/>
        <v>9.2971070478000009</v>
      </c>
      <c r="AI79" s="409">
        <f t="shared" si="16"/>
        <v>18.757660775600002</v>
      </c>
      <c r="AJ79" s="409">
        <f t="shared" si="16"/>
        <v>38.625182499000005</v>
      </c>
      <c r="AK79" s="409">
        <f t="shared" si="16"/>
        <v>39.988714898800005</v>
      </c>
      <c r="AL79" s="409">
        <f t="shared" si="16"/>
        <v>30.1841247664</v>
      </c>
      <c r="AM79" s="409">
        <f t="shared" si="16"/>
        <v>36.091031792400003</v>
      </c>
      <c r="AN79" s="409">
        <f t="shared" si="16"/>
        <v>40.900506815999996</v>
      </c>
      <c r="AO79" s="409">
        <f t="shared" si="16"/>
        <v>43.957376320000002</v>
      </c>
      <c r="AP79" s="409">
        <f t="shared" si="16"/>
        <v>43.9102677351</v>
      </c>
      <c r="AQ79" s="409">
        <f t="shared" si="16"/>
        <v>42.279552355</v>
      </c>
      <c r="AR79" s="409">
        <f t="shared" si="16"/>
        <v>35.872331809999999</v>
      </c>
      <c r="AS79" s="409">
        <f t="shared" si="16"/>
        <v>35.489967967199995</v>
      </c>
      <c r="AT79" s="409">
        <f t="shared" si="16"/>
        <v>40.287059770099994</v>
      </c>
      <c r="AU79" s="409">
        <f t="shared" si="16"/>
        <v>48.848583411999996</v>
      </c>
      <c r="AV79" s="409">
        <f t="shared" si="16"/>
        <v>47.366515190000001</v>
      </c>
      <c r="AW79" s="409">
        <f t="shared" si="16"/>
        <v>38.662532253800002</v>
      </c>
      <c r="AX79" s="409">
        <f t="shared" si="16"/>
        <v>42.924978848500004</v>
      </c>
      <c r="AY79" s="409">
        <f t="shared" si="16"/>
        <v>53.153697284999993</v>
      </c>
      <c r="AZ79" s="409">
        <f t="shared" si="16"/>
        <v>47.14908737879999</v>
      </c>
      <c r="BA79" s="409">
        <f t="shared" si="16"/>
        <v>0</v>
      </c>
      <c r="BB79" s="409">
        <f t="shared" si="16"/>
        <v>0</v>
      </c>
    </row>
    <row r="80" spans="1:54">
      <c r="A80" s="409" t="str">
        <f t="shared" si="14"/>
        <v>Germany</v>
      </c>
      <c r="AB80" s="409"/>
      <c r="AC80" s="409">
        <f t="shared" ref="AC80:BB80" si="17">SUM(AC95,AC110)</f>
        <v>0.88102705179599994</v>
      </c>
      <c r="AD80" s="409">
        <f t="shared" si="17"/>
        <v>0.88774111</v>
      </c>
      <c r="AE80" s="409">
        <f t="shared" si="17"/>
        <v>3.8635986720000002</v>
      </c>
      <c r="AF80" s="409">
        <f t="shared" si="17"/>
        <v>4.8700999312000004</v>
      </c>
      <c r="AG80" s="409">
        <f t="shared" si="17"/>
        <v>28.800256772699999</v>
      </c>
      <c r="AH80" s="409">
        <f t="shared" si="17"/>
        <v>42.936463798800006</v>
      </c>
      <c r="AI80" s="409">
        <f t="shared" si="17"/>
        <v>85.187446389200005</v>
      </c>
      <c r="AJ80" s="409">
        <f t="shared" si="17"/>
        <v>134.58001500450001</v>
      </c>
      <c r="AK80" s="409">
        <f t="shared" si="17"/>
        <v>98.682077290800009</v>
      </c>
      <c r="AL80" s="409">
        <f t="shared" si="17"/>
        <v>45.604304085999999</v>
      </c>
      <c r="AM80" s="409">
        <f t="shared" si="17"/>
        <v>66.507208531200007</v>
      </c>
      <c r="AN80" s="409">
        <f t="shared" si="17"/>
        <v>80.943796368000008</v>
      </c>
      <c r="AO80" s="409">
        <f t="shared" si="17"/>
        <v>58.905113396799997</v>
      </c>
      <c r="AP80" s="409">
        <f t="shared" si="17"/>
        <v>53.572804833000006</v>
      </c>
      <c r="AQ80" s="409">
        <f t="shared" si="17"/>
        <v>52.535031655500006</v>
      </c>
      <c r="AR80" s="409">
        <f t="shared" si="17"/>
        <v>40.443878996499997</v>
      </c>
      <c r="AS80" s="409">
        <f t="shared" si="17"/>
        <v>41.169124300599997</v>
      </c>
      <c r="AT80" s="409">
        <f t="shared" si="17"/>
        <v>38.844174168799995</v>
      </c>
      <c r="AU80" s="409">
        <f t="shared" si="17"/>
        <v>53.930813780000001</v>
      </c>
      <c r="AV80" s="409">
        <f t="shared" si="17"/>
        <v>43.156154055000002</v>
      </c>
      <c r="AW80" s="409">
        <f t="shared" si="17"/>
        <v>44.218126806199997</v>
      </c>
      <c r="AX80" s="409">
        <f t="shared" si="17"/>
        <v>54.119175213500007</v>
      </c>
      <c r="AY80" s="409">
        <f t="shared" si="17"/>
        <v>99.545530850999995</v>
      </c>
      <c r="AZ80" s="409">
        <f t="shared" si="17"/>
        <v>66.73602049729999</v>
      </c>
      <c r="BA80" s="409">
        <f t="shared" si="17"/>
        <v>0</v>
      </c>
      <c r="BB80" s="409">
        <f t="shared" si="17"/>
        <v>0</v>
      </c>
    </row>
    <row r="81" spans="1:55">
      <c r="A81" s="409" t="str">
        <f t="shared" si="14"/>
        <v>Greece</v>
      </c>
      <c r="AB81" s="409"/>
      <c r="AC81" s="409">
        <f t="shared" ref="AC81:BB81" si="18">SUM(AC96,AC111)</f>
        <v>0.23174743228200001</v>
      </c>
      <c r="AD81" s="409">
        <f t="shared" si="18"/>
        <v>0.82546645959999998</v>
      </c>
      <c r="AE81" s="409">
        <f t="shared" si="18"/>
        <v>1.8441668015999999</v>
      </c>
      <c r="AF81" s="409">
        <f t="shared" si="18"/>
        <v>3.6149090992000001</v>
      </c>
      <c r="AG81" s="409">
        <f t="shared" si="18"/>
        <v>7.0302752639000001</v>
      </c>
      <c r="AH81" s="409">
        <f t="shared" si="18"/>
        <v>12.9157323867</v>
      </c>
      <c r="AI81" s="409">
        <f t="shared" si="18"/>
        <v>16.999568400000001</v>
      </c>
      <c r="AJ81" s="409">
        <f t="shared" si="18"/>
        <v>25.745023405999998</v>
      </c>
      <c r="AK81" s="409">
        <f t="shared" si="18"/>
        <v>26.229676529600003</v>
      </c>
      <c r="AL81" s="409">
        <f t="shared" si="18"/>
        <v>11.96954594</v>
      </c>
      <c r="AM81" s="409">
        <f t="shared" si="18"/>
        <v>8.1762600528</v>
      </c>
      <c r="AN81" s="409">
        <f t="shared" si="18"/>
        <v>5.7032453280000004</v>
      </c>
      <c r="AO81" s="409">
        <f t="shared" si="18"/>
        <v>4.2985103919999998</v>
      </c>
      <c r="AP81" s="409">
        <f t="shared" si="18"/>
        <v>4.2532522029000006</v>
      </c>
      <c r="AQ81" s="409">
        <f t="shared" si="18"/>
        <v>5.3261770310000003</v>
      </c>
      <c r="AR81" s="409">
        <f t="shared" si="18"/>
        <v>3.604636798</v>
      </c>
      <c r="AS81" s="409">
        <f t="shared" si="18"/>
        <v>3.9530088766999998</v>
      </c>
      <c r="AT81" s="409">
        <f t="shared" si="18"/>
        <v>3.0713481512999996</v>
      </c>
      <c r="AU81" s="409">
        <f t="shared" si="18"/>
        <v>4.0278536450000004</v>
      </c>
      <c r="AV81" s="409">
        <f t="shared" si="18"/>
        <v>3.8181051275</v>
      </c>
      <c r="AW81" s="409">
        <f t="shared" si="18"/>
        <v>2.5573812311999999</v>
      </c>
      <c r="AX81" s="409">
        <f t="shared" si="18"/>
        <v>3.4914096409000002</v>
      </c>
      <c r="AY81" s="409">
        <f t="shared" si="18"/>
        <v>6.5265634979999998</v>
      </c>
      <c r="AZ81" s="409">
        <f t="shared" si="18"/>
        <v>6.7019687657999993</v>
      </c>
      <c r="BA81" s="409">
        <f t="shared" si="18"/>
        <v>0</v>
      </c>
      <c r="BB81" s="409">
        <f t="shared" si="18"/>
        <v>0</v>
      </c>
    </row>
    <row r="82" spans="1:55">
      <c r="A82" s="409" t="str">
        <f t="shared" si="14"/>
        <v>Ireland</v>
      </c>
      <c r="AB82" s="409"/>
      <c r="AC82" s="409">
        <f t="shared" ref="AC82:BB82" si="19">SUM(AC97,AC112)</f>
        <v>2.4207185547990004</v>
      </c>
      <c r="AD82" s="409">
        <f t="shared" si="19"/>
        <v>2.0201816343999996</v>
      </c>
      <c r="AE82" s="409">
        <f t="shared" si="19"/>
        <v>1.5138034751999998</v>
      </c>
      <c r="AF82" s="409">
        <f t="shared" si="19"/>
        <v>1.3046480272000001</v>
      </c>
      <c r="AG82" s="409">
        <f t="shared" si="19"/>
        <v>9.4674846069999994</v>
      </c>
      <c r="AH82" s="409">
        <f t="shared" si="19"/>
        <v>30.2701859031</v>
      </c>
      <c r="AI82" s="409">
        <f t="shared" si="19"/>
        <v>31.936185999999999</v>
      </c>
      <c r="AJ82" s="409">
        <f t="shared" si="19"/>
        <v>53.321385659999997</v>
      </c>
      <c r="AK82" s="409">
        <f t="shared" si="19"/>
        <v>30.7770827324</v>
      </c>
      <c r="AL82" s="409">
        <f t="shared" si="19"/>
        <v>9.3864265527999997</v>
      </c>
      <c r="AM82" s="409">
        <f t="shared" si="19"/>
        <v>9.0811537074000004</v>
      </c>
      <c r="AN82" s="409">
        <f t="shared" si="19"/>
        <v>4.6502251680000004</v>
      </c>
      <c r="AO82" s="409">
        <f t="shared" si="19"/>
        <v>4.9976587231999998</v>
      </c>
      <c r="AP82" s="409">
        <f t="shared" si="19"/>
        <v>6.1155897245999995</v>
      </c>
      <c r="AQ82" s="409">
        <f t="shared" si="19"/>
        <v>6.2949258735000004</v>
      </c>
      <c r="AR82" s="409">
        <f t="shared" si="19"/>
        <v>5.9280296529999985</v>
      </c>
      <c r="AS82" s="409">
        <f t="shared" si="19"/>
        <v>4.3971458602999993</v>
      </c>
      <c r="AT82" s="409">
        <f t="shared" si="19"/>
        <v>3.7544494988000001</v>
      </c>
      <c r="AU82" s="409">
        <f t="shared" si="19"/>
        <v>4.4931015089999988</v>
      </c>
      <c r="AV82" s="409">
        <f t="shared" si="19"/>
        <v>4.202549264</v>
      </c>
      <c r="AW82" s="409">
        <f t="shared" si="19"/>
        <v>4.4586633649999996</v>
      </c>
      <c r="AX82" s="409">
        <f t="shared" si="19"/>
        <v>11.119099645800002</v>
      </c>
      <c r="AY82" s="409">
        <f t="shared" si="19"/>
        <v>16.962190479</v>
      </c>
      <c r="AZ82" s="409">
        <f t="shared" si="19"/>
        <v>10.977496006400001</v>
      </c>
      <c r="BA82" s="409">
        <f t="shared" si="19"/>
        <v>0</v>
      </c>
      <c r="BB82" s="409">
        <f t="shared" si="19"/>
        <v>0</v>
      </c>
    </row>
    <row r="83" spans="1:55">
      <c r="A83" s="409" t="str">
        <f t="shared" si="14"/>
        <v>Italy</v>
      </c>
      <c r="AB83" s="409"/>
      <c r="AC83" s="409">
        <f t="shared" ref="AC83:BB83" si="20">SUM(AC98,AC113)</f>
        <v>3.2422769363639996</v>
      </c>
      <c r="AD83" s="409">
        <f t="shared" si="20"/>
        <v>3.2608258639999996</v>
      </c>
      <c r="AE83" s="409">
        <f t="shared" si="20"/>
        <v>3.6453343344000002</v>
      </c>
      <c r="AF83" s="409">
        <f t="shared" si="20"/>
        <v>7.1963222352000003</v>
      </c>
      <c r="AG83" s="409">
        <f t="shared" si="20"/>
        <v>10.7502527503</v>
      </c>
      <c r="AH83" s="409">
        <f t="shared" si="20"/>
        <v>23.553836163</v>
      </c>
      <c r="AI83" s="409">
        <f t="shared" si="20"/>
        <v>33.574283194800003</v>
      </c>
      <c r="AJ83" s="409">
        <f t="shared" si="20"/>
        <v>56.733530474000005</v>
      </c>
      <c r="AK83" s="409">
        <f t="shared" si="20"/>
        <v>50.295406201600002</v>
      </c>
      <c r="AL83" s="409">
        <f t="shared" si="20"/>
        <v>14.609878628400001</v>
      </c>
      <c r="AM83" s="409">
        <f t="shared" si="20"/>
        <v>19.453407970499999</v>
      </c>
      <c r="AN83" s="409">
        <f t="shared" si="20"/>
        <v>25.433028768</v>
      </c>
      <c r="AO83" s="409">
        <f t="shared" si="20"/>
        <v>15.705679140799999</v>
      </c>
      <c r="AP83" s="409">
        <f t="shared" si="20"/>
        <v>16.311518344500001</v>
      </c>
      <c r="AQ83" s="409">
        <f t="shared" si="20"/>
        <v>15.059577087500001</v>
      </c>
      <c r="AR83" s="409">
        <f t="shared" si="20"/>
        <v>11.529147349999999</v>
      </c>
      <c r="AS83" s="409">
        <f t="shared" si="20"/>
        <v>11.123810367299999</v>
      </c>
      <c r="AT83" s="409">
        <f t="shared" si="20"/>
        <v>10.2941574021</v>
      </c>
      <c r="AU83" s="409">
        <f t="shared" si="20"/>
        <v>13.980067423000001</v>
      </c>
      <c r="AV83" s="409">
        <f t="shared" si="20"/>
        <v>7.3968790670000013</v>
      </c>
      <c r="AW83" s="409">
        <f t="shared" si="20"/>
        <v>7.6878238151999998</v>
      </c>
      <c r="AX83" s="409">
        <f t="shared" si="20"/>
        <v>11.480040762600002</v>
      </c>
      <c r="AY83" s="409">
        <f t="shared" si="20"/>
        <v>25.828819028999995</v>
      </c>
      <c r="AZ83" s="409">
        <f t="shared" si="20"/>
        <v>30.557065471899996</v>
      </c>
      <c r="BA83" s="409">
        <f t="shared" si="20"/>
        <v>0</v>
      </c>
      <c r="BB83" s="409">
        <f t="shared" si="20"/>
        <v>0</v>
      </c>
    </row>
    <row r="84" spans="1:55">
      <c r="A84" s="409" t="str">
        <f t="shared" si="14"/>
        <v>Netherlands</v>
      </c>
      <c r="AB84" s="409"/>
      <c r="AC84" s="409">
        <f t="shared" ref="AC84:BB84" si="21">SUM(AC99,AC114)</f>
        <v>0.27955271754900002</v>
      </c>
      <c r="AD84" s="409">
        <f t="shared" si="21"/>
        <v>1.1516036776</v>
      </c>
      <c r="AE84" s="409">
        <f t="shared" si="21"/>
        <v>9.0143272608</v>
      </c>
      <c r="AF84" s="409">
        <f t="shared" si="21"/>
        <v>14.7573965168</v>
      </c>
      <c r="AG84" s="409">
        <f t="shared" si="21"/>
        <v>18.265310673399998</v>
      </c>
      <c r="AH84" s="409">
        <f t="shared" si="21"/>
        <v>33.892533589199999</v>
      </c>
      <c r="AI84" s="409">
        <f t="shared" si="21"/>
        <v>35.13225302</v>
      </c>
      <c r="AJ84" s="409">
        <f t="shared" si="21"/>
        <v>59.535179210500004</v>
      </c>
      <c r="AK84" s="409">
        <f t="shared" si="21"/>
        <v>52.468164622000003</v>
      </c>
      <c r="AL84" s="409">
        <f t="shared" si="21"/>
        <v>32.038490444399997</v>
      </c>
      <c r="AM84" s="409">
        <f t="shared" si="21"/>
        <v>44.872084139400002</v>
      </c>
      <c r="AN84" s="409">
        <f t="shared" si="21"/>
        <v>41.53380696</v>
      </c>
      <c r="AO84" s="409">
        <f t="shared" si="21"/>
        <v>24.546430339199997</v>
      </c>
      <c r="AP84" s="409">
        <f t="shared" si="21"/>
        <v>20.802322482000001</v>
      </c>
      <c r="AQ84" s="409">
        <f t="shared" si="21"/>
        <v>21.985078142999999</v>
      </c>
      <c r="AR84" s="409">
        <f t="shared" si="21"/>
        <v>23.995000060500001</v>
      </c>
      <c r="AS84" s="409">
        <f t="shared" si="21"/>
        <v>25.031847259900001</v>
      </c>
      <c r="AT84" s="409">
        <f t="shared" si="21"/>
        <v>25.8847245943</v>
      </c>
      <c r="AU84" s="409">
        <f t="shared" si="21"/>
        <v>24.972952418999999</v>
      </c>
      <c r="AV84" s="409">
        <f t="shared" si="21"/>
        <v>25.4074208155</v>
      </c>
      <c r="AW84" s="409">
        <f t="shared" si="21"/>
        <v>26.2559467162</v>
      </c>
      <c r="AX84" s="409">
        <f t="shared" si="21"/>
        <v>17.719570940800004</v>
      </c>
      <c r="AY84" s="409">
        <f t="shared" si="21"/>
        <v>40.164019857</v>
      </c>
      <c r="AZ84" s="409">
        <f t="shared" si="21"/>
        <v>41.513750778499997</v>
      </c>
      <c r="BA84" s="409">
        <f t="shared" si="21"/>
        <v>0</v>
      </c>
      <c r="BB84" s="409">
        <f t="shared" si="21"/>
        <v>0</v>
      </c>
    </row>
    <row r="85" spans="1:55">
      <c r="A85" s="409" t="str">
        <f t="shared" si="14"/>
        <v>Spain</v>
      </c>
      <c r="AB85" s="409"/>
      <c r="AC85" s="409">
        <f t="shared" ref="AC85:BB85" si="22">SUM(AC100,AC115)</f>
        <v>1.5858564515819999</v>
      </c>
      <c r="AD85" s="409">
        <f t="shared" si="22"/>
        <v>1.0492222680000001</v>
      </c>
      <c r="AE85" s="409">
        <f t="shared" si="22"/>
        <v>2.6975187936</v>
      </c>
      <c r="AF85" s="409">
        <f t="shared" si="22"/>
        <v>6.6322651920000011</v>
      </c>
      <c r="AG85" s="409">
        <f t="shared" si="22"/>
        <v>14.841732166800002</v>
      </c>
      <c r="AH85" s="409">
        <f t="shared" si="22"/>
        <v>21.139953720600001</v>
      </c>
      <c r="AI85" s="409">
        <f t="shared" si="22"/>
        <v>23.386821922800003</v>
      </c>
      <c r="AJ85" s="409">
        <f t="shared" si="22"/>
        <v>52.846656794499999</v>
      </c>
      <c r="AK85" s="409">
        <f t="shared" si="22"/>
        <v>32.743121683600002</v>
      </c>
      <c r="AL85" s="409">
        <f t="shared" si="22"/>
        <v>14.329484774000001</v>
      </c>
      <c r="AM85" s="409">
        <f t="shared" si="22"/>
        <v>18.585047956499999</v>
      </c>
      <c r="AN85" s="409">
        <f t="shared" si="22"/>
        <v>14.504584319999999</v>
      </c>
      <c r="AO85" s="409">
        <f t="shared" si="22"/>
        <v>7.6633180799999998</v>
      </c>
      <c r="AP85" s="409">
        <f t="shared" si="22"/>
        <v>8.2658739354000001</v>
      </c>
      <c r="AQ85" s="409">
        <f t="shared" si="22"/>
        <v>9.6032469115000012</v>
      </c>
      <c r="AR85" s="409">
        <f t="shared" si="22"/>
        <v>10.667469708</v>
      </c>
      <c r="AS85" s="409">
        <f t="shared" si="22"/>
        <v>10.476241767200001</v>
      </c>
      <c r="AT85" s="409">
        <f t="shared" si="22"/>
        <v>12.849825745899999</v>
      </c>
      <c r="AU85" s="409">
        <f t="shared" si="22"/>
        <v>13.937817148000001</v>
      </c>
      <c r="AV85" s="409">
        <f t="shared" si="22"/>
        <v>15.869617785000001</v>
      </c>
      <c r="AW85" s="409">
        <f t="shared" si="22"/>
        <v>8.0732706271999994</v>
      </c>
      <c r="AX85" s="409">
        <f t="shared" si="22"/>
        <v>17.917313650000004</v>
      </c>
      <c r="AY85" s="409">
        <f t="shared" si="22"/>
        <v>22.695898679999999</v>
      </c>
      <c r="AZ85" s="409">
        <f t="shared" si="22"/>
        <v>26.594714068999998</v>
      </c>
      <c r="BA85" s="409">
        <f t="shared" si="22"/>
        <v>0</v>
      </c>
      <c r="BB85" s="409">
        <f t="shared" si="22"/>
        <v>0</v>
      </c>
    </row>
    <row r="86" spans="1:55">
      <c r="A86" s="407" t="str">
        <f>A82</f>
        <v>Ireland</v>
      </c>
      <c r="K86" s="409"/>
      <c r="L86" s="409"/>
      <c r="M86" s="409"/>
      <c r="N86" s="409"/>
      <c r="O86" s="409"/>
      <c r="P86" s="409"/>
      <c r="Q86" s="409"/>
      <c r="R86" s="409"/>
      <c r="S86" s="409"/>
      <c r="T86" s="409"/>
      <c r="U86" s="409"/>
      <c r="V86" s="409"/>
      <c r="W86" s="409"/>
      <c r="X86" s="409"/>
      <c r="Y86" s="409"/>
      <c r="Z86" s="409"/>
      <c r="AA86" s="409"/>
      <c r="AB86" s="409"/>
      <c r="AC86" s="409">
        <f t="shared" ref="AC86:BB86" si="23">SUM(AC101,AC116)</f>
        <v>6.7081624272539999</v>
      </c>
      <c r="AD86" s="409">
        <f t="shared" si="23"/>
        <v>9.2782986764000004</v>
      </c>
      <c r="AE86" s="409">
        <f t="shared" si="23"/>
        <v>16.645785441600001</v>
      </c>
      <c r="AF86" s="409">
        <f t="shared" si="23"/>
        <v>26.135217651200001</v>
      </c>
      <c r="AG86" s="409">
        <f t="shared" si="23"/>
        <v>47.867710043999992</v>
      </c>
      <c r="AH86" s="409">
        <f t="shared" si="23"/>
        <v>102.29164374</v>
      </c>
      <c r="AI86" s="409">
        <f t="shared" si="23"/>
        <v>135.63066535999999</v>
      </c>
      <c r="AJ86" s="409">
        <f t="shared" si="23"/>
        <v>184.70231652149999</v>
      </c>
      <c r="AK86" s="409">
        <f t="shared" si="23"/>
        <v>159.67195415680004</v>
      </c>
      <c r="AL86" s="409">
        <f t="shared" si="23"/>
        <v>115.00545137399999</v>
      </c>
      <c r="AM86" s="409">
        <f t="shared" si="23"/>
        <v>167.22940571100003</v>
      </c>
      <c r="AN86" s="409">
        <f t="shared" si="23"/>
        <v>205.92496598399998</v>
      </c>
      <c r="AO86" s="409">
        <f t="shared" si="23"/>
        <v>227.94414360959999</v>
      </c>
      <c r="AP86" s="409">
        <f t="shared" si="23"/>
        <v>239.93871490589999</v>
      </c>
      <c r="AQ86" s="409">
        <f t="shared" si="23"/>
        <v>258.87643873500002</v>
      </c>
      <c r="AR86" s="409">
        <f t="shared" si="23"/>
        <v>281.24870053349997</v>
      </c>
      <c r="AS86" s="409">
        <f t="shared" si="23"/>
        <v>234.59507321659999</v>
      </c>
      <c r="AT86" s="409">
        <f t="shared" si="23"/>
        <v>234.20239873030002</v>
      </c>
      <c r="AU86" s="409">
        <f t="shared" si="23"/>
        <v>267.08165367299995</v>
      </c>
      <c r="AV86" s="409">
        <f t="shared" si="23"/>
        <v>228.44350418400001</v>
      </c>
      <c r="AW86" s="409">
        <f t="shared" si="23"/>
        <v>22.795352559800001</v>
      </c>
      <c r="AX86" s="409">
        <f t="shared" si="23"/>
        <v>23.603627624300003</v>
      </c>
      <c r="AY86" s="409">
        <f t="shared" si="23"/>
        <v>21.015151676999999</v>
      </c>
      <c r="AZ86" s="409">
        <f t="shared" si="23"/>
        <v>21.579946351699999</v>
      </c>
      <c r="BA86" s="409">
        <f t="shared" si="23"/>
        <v>0</v>
      </c>
      <c r="BB86" s="409">
        <f t="shared" si="23"/>
        <v>0</v>
      </c>
    </row>
    <row r="87" spans="1:55">
      <c r="A87" s="409" t="s">
        <v>35</v>
      </c>
      <c r="K87" s="409"/>
      <c r="L87" s="409"/>
      <c r="M87" s="409"/>
      <c r="N87" s="409"/>
      <c r="O87" s="409"/>
      <c r="P87" s="409"/>
      <c r="Q87" s="409"/>
      <c r="R87" s="409"/>
      <c r="S87" s="409"/>
      <c r="T87" s="409"/>
      <c r="U87" s="409"/>
      <c r="V87" s="409"/>
      <c r="W87" s="409"/>
      <c r="X87" s="409"/>
      <c r="Y87" s="409"/>
      <c r="Z87" s="409"/>
      <c r="AA87" s="409"/>
      <c r="AB87" s="409"/>
      <c r="AC87" s="409">
        <f t="shared" ref="AC87:BB87" si="24">SUM(AC102,AC117)</f>
        <v>1.6219398972309997</v>
      </c>
      <c r="AD87" s="409">
        <f t="shared" si="24"/>
        <v>2.5028588043999997</v>
      </c>
      <c r="AE87" s="409">
        <f t="shared" si="24"/>
        <v>3.9817140623999925</v>
      </c>
      <c r="AF87" s="409">
        <f t="shared" si="24"/>
        <v>5.4309565167999878</v>
      </c>
      <c r="AG87" s="409">
        <f t="shared" si="24"/>
        <v>16.320124650300006</v>
      </c>
      <c r="AH87" s="409">
        <f t="shared" si="24"/>
        <v>42.632685681299968</v>
      </c>
      <c r="AI87" s="409">
        <f t="shared" si="24"/>
        <v>66.27304278760009</v>
      </c>
      <c r="AJ87" s="409">
        <f t="shared" si="24"/>
        <v>113.24872796349987</v>
      </c>
      <c r="AK87" s="409">
        <f t="shared" si="24"/>
        <v>132.34774062479997</v>
      </c>
      <c r="AL87" s="409">
        <f t="shared" si="24"/>
        <v>42.55058894239999</v>
      </c>
      <c r="AM87" s="409">
        <f t="shared" si="24"/>
        <v>54.300372391800039</v>
      </c>
      <c r="AN87" s="409">
        <f t="shared" si="24"/>
        <v>76.421873231999996</v>
      </c>
      <c r="AO87" s="409">
        <f t="shared" si="24"/>
        <v>65.00047055040001</v>
      </c>
      <c r="AP87" s="409">
        <f t="shared" si="24"/>
        <v>64.142904378299932</v>
      </c>
      <c r="AQ87" s="409">
        <f t="shared" si="24"/>
        <v>82.841254572500063</v>
      </c>
      <c r="AR87" s="409">
        <f t="shared" si="24"/>
        <v>78.24119996349998</v>
      </c>
      <c r="AS87" s="409">
        <f t="shared" si="24"/>
        <v>65.569061167799987</v>
      </c>
      <c r="AT87" s="409">
        <f t="shared" si="24"/>
        <v>78.468581291099966</v>
      </c>
      <c r="AU87" s="409">
        <f t="shared" si="24"/>
        <v>97.445831630200004</v>
      </c>
      <c r="AV87" s="409">
        <f t="shared" si="24"/>
        <v>82.739649998999994</v>
      </c>
      <c r="AW87" s="409">
        <f t="shared" si="24"/>
        <v>75.176051758000028</v>
      </c>
      <c r="AX87" s="409">
        <f t="shared" si="24"/>
        <v>98.01328564409998</v>
      </c>
      <c r="AY87" s="409">
        <f t="shared" si="24"/>
        <v>140.04635802300001</v>
      </c>
      <c r="AZ87" s="409">
        <f t="shared" si="24"/>
        <v>113.68135527319994</v>
      </c>
      <c r="BA87" s="409">
        <f t="shared" si="24"/>
        <v>436.28771307769989</v>
      </c>
      <c r="BB87" s="409">
        <f t="shared" si="24"/>
        <v>436.28771307769989</v>
      </c>
    </row>
    <row r="89" spans="1:55" ht="13">
      <c r="A89" s="405" t="s">
        <v>301</v>
      </c>
    </row>
    <row r="90" spans="1:55" ht="13">
      <c r="B90" s="473" t="s">
        <v>340</v>
      </c>
      <c r="C90" s="473"/>
      <c r="D90" s="473"/>
      <c r="E90" s="473"/>
      <c r="F90" s="473"/>
      <c r="G90" s="473"/>
      <c r="H90" s="473"/>
      <c r="I90" s="473"/>
      <c r="J90" s="473"/>
      <c r="K90" s="473"/>
      <c r="L90" s="473"/>
      <c r="M90" s="473"/>
      <c r="N90" s="473"/>
      <c r="O90" s="473"/>
      <c r="P90" s="473"/>
      <c r="Q90" s="473"/>
      <c r="R90" s="473"/>
      <c r="S90" s="473"/>
      <c r="T90" s="473"/>
      <c r="U90" s="473"/>
      <c r="V90" s="473"/>
      <c r="W90" s="473"/>
      <c r="X90" s="473"/>
      <c r="Y90" s="473"/>
      <c r="Z90" s="473"/>
      <c r="AA90" s="473"/>
      <c r="AC90" s="472" t="s">
        <v>80</v>
      </c>
      <c r="AD90" s="472"/>
      <c r="AE90" s="472"/>
      <c r="AF90" s="472"/>
      <c r="AG90" s="472"/>
      <c r="AH90" s="472"/>
      <c r="AI90" s="472"/>
      <c r="AJ90" s="472"/>
      <c r="AK90" s="472"/>
      <c r="AL90" s="472"/>
      <c r="AM90" s="472"/>
      <c r="AN90" s="472"/>
      <c r="AO90" s="472"/>
      <c r="AP90" s="472"/>
      <c r="AQ90" s="472"/>
      <c r="AR90" s="472"/>
      <c r="AS90" s="472"/>
      <c r="AT90" s="472"/>
      <c r="AU90" s="472"/>
      <c r="AV90" s="472"/>
      <c r="AW90" s="472"/>
      <c r="AX90" s="472"/>
      <c r="AY90" s="472"/>
      <c r="AZ90" s="472"/>
      <c r="BA90" s="472"/>
      <c r="BB90" s="472"/>
    </row>
    <row r="91" spans="1:55">
      <c r="A91" s="407" t="s">
        <v>3</v>
      </c>
      <c r="B91" s="408">
        <f>[3]CoreVPAImp!B$47</f>
        <v>7.0098805600000008E-2</v>
      </c>
      <c r="C91" s="408">
        <f>[3]CoreVPAImp!C$47</f>
        <v>0.11179250570000002</v>
      </c>
      <c r="D91" s="408">
        <f>[3]CoreVPAImp!D$47</f>
        <v>0.25356562258000004</v>
      </c>
      <c r="E91" s="408">
        <f>[3]CoreVPAImp!E$47</f>
        <v>0.43026344321999999</v>
      </c>
      <c r="F91" s="408">
        <f>[3]CoreVPAImp!F$47</f>
        <v>0.89634613675999997</v>
      </c>
      <c r="G91" s="408">
        <f>[3]CoreVPAImp!G$47</f>
        <v>1.9227552015600002</v>
      </c>
      <c r="H91" s="408">
        <f>[3]CoreVPAImp!H$47</f>
        <v>2.5564620613728213</v>
      </c>
      <c r="I91" s="408">
        <f>[3]CoreVPAImp!I$47</f>
        <v>3.7034355142949997</v>
      </c>
      <c r="J91" s="408">
        <f>[3]CoreVPAImp!J$47</f>
        <v>2.8439583278015386</v>
      </c>
      <c r="K91" s="408">
        <f>[3]CoreVPAImp!K$47</f>
        <v>1.7743714434411428</v>
      </c>
      <c r="L91" s="408">
        <f>[3]CoreVPAImp!L$47</f>
        <v>2.3919896406191823</v>
      </c>
      <c r="M91" s="408">
        <f>[3]CoreVPAImp!M$47</f>
        <v>2.9716390402505271</v>
      </c>
      <c r="N91" s="408">
        <f>[3]CoreVPAImp!N$47</f>
        <v>2.6998145859300609</v>
      </c>
      <c r="O91" s="408">
        <f>[3]CoreVPAImp!O$47</f>
        <v>2.7001673335339667</v>
      </c>
      <c r="P91" s="408">
        <f>[3]CoreVPAImp!P$47</f>
        <v>2.9920071148051379</v>
      </c>
      <c r="Q91" s="408">
        <f>[3]CoreVPAImp!Q$47</f>
        <v>3.00997272152263</v>
      </c>
      <c r="R91" s="408">
        <f>[3]CoreVPAImp!R$47</f>
        <v>2.8657548610083738</v>
      </c>
      <c r="S91" s="408">
        <f>[3]CoreVPAImp!S$47</f>
        <v>2.9883941365162956</v>
      </c>
      <c r="T91" s="408">
        <f>[3]CoreVPAImp!T$47</f>
        <v>3.2811940435292835</v>
      </c>
      <c r="U91" s="408">
        <f>[3]CoreVPAImp!U$47</f>
        <v>3.0614396406435347</v>
      </c>
      <c r="V91" s="408">
        <f>[3]CoreVPAImp!V$47</f>
        <v>1.6083194889963324</v>
      </c>
      <c r="W91" s="408">
        <f>[3]CoreVPAImp!W$47</f>
        <v>1.7810536329022828</v>
      </c>
      <c r="X91" s="408">
        <f>[3]CoreVPAImp!X$47</f>
        <v>2.2627512585795952</v>
      </c>
      <c r="Y91" s="408">
        <f>[3]CoreVPAImp!Y$47</f>
        <v>1.8054843591015501</v>
      </c>
      <c r="Z91" s="408">
        <f>[3]CoreVPAImp!Z$47</f>
        <v>1.8054843591015501</v>
      </c>
      <c r="AA91" s="408">
        <f>[3]CoreVPAImp!AA$47</f>
        <v>1.8054843591015501</v>
      </c>
      <c r="AB91" s="409"/>
      <c r="AC91" s="409">
        <f>[3]CoreVPAImp!AB$47</f>
        <v>17.676622550245</v>
      </c>
      <c r="AD91" s="409">
        <f>[3]CoreVPAImp!AC$47</f>
        <v>24.344350375599998</v>
      </c>
      <c r="AE91" s="409">
        <f>[3]CoreVPAImp!AD$47</f>
        <v>51.559481611199992</v>
      </c>
      <c r="AF91" s="409">
        <f>[3]CoreVPAImp!AE$47</f>
        <v>90.254985103999999</v>
      </c>
      <c r="AG91" s="409">
        <f>[3]CoreVPAImp!AF$47</f>
        <v>182.64757751740001</v>
      </c>
      <c r="AH91" s="409">
        <f>[3]CoreVPAImp!AG$47</f>
        <v>365.53152786150002</v>
      </c>
      <c r="AI91" s="409">
        <f>[3]CoreVPAImp!AH$47</f>
        <v>499.89911209520005</v>
      </c>
      <c r="AJ91" s="409">
        <f>[3]CoreVPAImp!AI$47</f>
        <v>809.60829973249997</v>
      </c>
      <c r="AK91" s="409">
        <f>[3]CoreVPAImp!AJ$47</f>
        <v>699.47071075080009</v>
      </c>
      <c r="AL91" s="409">
        <f>[3]CoreVPAImp!AK$47</f>
        <v>365.81603992560002</v>
      </c>
      <c r="AM91" s="409">
        <f>[3]CoreVPAImp!AL$47</f>
        <v>475.24723403760004</v>
      </c>
      <c r="AN91" s="409">
        <f>[3]CoreVPAImp!AM$47</f>
        <v>577.16368771199996</v>
      </c>
      <c r="AO91" s="409">
        <f>[3]CoreVPAImp!AN$47</f>
        <v>530.01642279520001</v>
      </c>
      <c r="AP91" s="409">
        <f>[3]CoreVPAImp!AO$47</f>
        <v>529.24337828729995</v>
      </c>
      <c r="AQ91" s="409">
        <f>[3]CoreVPAImp!AP$47</f>
        <v>575.57557559850011</v>
      </c>
      <c r="AR91" s="409">
        <f>[3]CoreVPAImp!AQ$47</f>
        <v>555.80843859099991</v>
      </c>
      <c r="AS91" s="409">
        <f>[3]CoreVPAImp!AR$47</f>
        <v>490.1090931114</v>
      </c>
      <c r="AT91" s="409">
        <f>[3]CoreVPAImp!AS$47</f>
        <v>510.49594633180004</v>
      </c>
      <c r="AU91" s="409">
        <f>[3]CoreVPAImp!AT$47</f>
        <v>592.52078007720002</v>
      </c>
      <c r="AV91" s="409">
        <f>[3]CoreVPAImp!AU$47</f>
        <v>518.96187951499996</v>
      </c>
      <c r="AW91" s="409">
        <f>[3]CoreVPAImp!AV$47</f>
        <v>291.75767196359999</v>
      </c>
      <c r="AX91" s="409">
        <f>[3]CoreVPAImp!AW$47</f>
        <v>405.08849415669999</v>
      </c>
      <c r="AY91" s="409">
        <f>[3]CoreVPAImp!AX$47</f>
        <v>614.91891684599989</v>
      </c>
      <c r="AZ91" s="409">
        <f>[3]CoreVPAImp!AY$47</f>
        <v>435.86428572939991</v>
      </c>
      <c r="BA91" s="409">
        <f>[3]CoreVPAImp!AZ$47</f>
        <v>435.86428572939991</v>
      </c>
      <c r="BB91" s="409">
        <f>[3]CoreVPAImp!BA$47</f>
        <v>435.86428572939991</v>
      </c>
      <c r="BC91" s="409"/>
    </row>
    <row r="92" spans="1:55">
      <c r="A92" s="407"/>
      <c r="B92" s="406">
        <v>2000</v>
      </c>
      <c r="C92" s="406">
        <f t="shared" ref="C92:AA92" si="25">1+B92</f>
        <v>2001</v>
      </c>
      <c r="D92" s="406">
        <f t="shared" si="25"/>
        <v>2002</v>
      </c>
      <c r="E92" s="406">
        <f t="shared" si="25"/>
        <v>2003</v>
      </c>
      <c r="F92" s="406">
        <f t="shared" si="25"/>
        <v>2004</v>
      </c>
      <c r="G92" s="406">
        <f t="shared" si="25"/>
        <v>2005</v>
      </c>
      <c r="H92" s="406">
        <f t="shared" si="25"/>
        <v>2006</v>
      </c>
      <c r="I92" s="406">
        <f t="shared" si="25"/>
        <v>2007</v>
      </c>
      <c r="J92" s="406">
        <f t="shared" si="25"/>
        <v>2008</v>
      </c>
      <c r="K92" s="406">
        <f t="shared" si="25"/>
        <v>2009</v>
      </c>
      <c r="L92" s="406">
        <f t="shared" si="25"/>
        <v>2010</v>
      </c>
      <c r="M92" s="406">
        <f t="shared" si="25"/>
        <v>2011</v>
      </c>
      <c r="N92" s="406">
        <f t="shared" si="25"/>
        <v>2012</v>
      </c>
      <c r="O92" s="406">
        <f t="shared" si="25"/>
        <v>2013</v>
      </c>
      <c r="P92" s="406">
        <f t="shared" si="25"/>
        <v>2014</v>
      </c>
      <c r="Q92" s="406">
        <f t="shared" si="25"/>
        <v>2015</v>
      </c>
      <c r="R92" s="406">
        <f t="shared" si="25"/>
        <v>2016</v>
      </c>
      <c r="S92" s="406">
        <f t="shared" si="25"/>
        <v>2017</v>
      </c>
      <c r="T92" s="406">
        <f t="shared" si="25"/>
        <v>2018</v>
      </c>
      <c r="U92" s="406">
        <f t="shared" si="25"/>
        <v>2019</v>
      </c>
      <c r="V92" s="406">
        <f t="shared" si="25"/>
        <v>2020</v>
      </c>
      <c r="W92" s="406">
        <f t="shared" si="25"/>
        <v>2021</v>
      </c>
      <c r="X92" s="406">
        <f t="shared" si="25"/>
        <v>2022</v>
      </c>
      <c r="Y92" s="406">
        <f t="shared" si="25"/>
        <v>2023</v>
      </c>
      <c r="Z92" s="406">
        <f t="shared" si="25"/>
        <v>2024</v>
      </c>
      <c r="AA92" s="406">
        <f t="shared" si="25"/>
        <v>2025</v>
      </c>
      <c r="AC92" s="406">
        <v>2000</v>
      </c>
      <c r="AD92" s="406">
        <f t="shared" ref="AD92:BB92" si="26">1+AC92</f>
        <v>2001</v>
      </c>
      <c r="AE92" s="406">
        <f t="shared" si="26"/>
        <v>2002</v>
      </c>
      <c r="AF92" s="406">
        <f t="shared" si="26"/>
        <v>2003</v>
      </c>
      <c r="AG92" s="406">
        <f t="shared" si="26"/>
        <v>2004</v>
      </c>
      <c r="AH92" s="406">
        <f t="shared" si="26"/>
        <v>2005</v>
      </c>
      <c r="AI92" s="406">
        <f t="shared" si="26"/>
        <v>2006</v>
      </c>
      <c r="AJ92" s="406">
        <f t="shared" si="26"/>
        <v>2007</v>
      </c>
      <c r="AK92" s="406">
        <f t="shared" si="26"/>
        <v>2008</v>
      </c>
      <c r="AL92" s="406">
        <f t="shared" si="26"/>
        <v>2009</v>
      </c>
      <c r="AM92" s="406">
        <f t="shared" si="26"/>
        <v>2010</v>
      </c>
      <c r="AN92" s="406">
        <f t="shared" si="26"/>
        <v>2011</v>
      </c>
      <c r="AO92" s="406">
        <f t="shared" si="26"/>
        <v>2012</v>
      </c>
      <c r="AP92" s="406">
        <f t="shared" si="26"/>
        <v>2013</v>
      </c>
      <c r="AQ92" s="406">
        <f t="shared" si="26"/>
        <v>2014</v>
      </c>
      <c r="AR92" s="406">
        <f t="shared" si="26"/>
        <v>2015</v>
      </c>
      <c r="AS92" s="406">
        <f t="shared" si="26"/>
        <v>2016</v>
      </c>
      <c r="AT92" s="406">
        <f t="shared" si="26"/>
        <v>2017</v>
      </c>
      <c r="AU92" s="406">
        <f t="shared" si="26"/>
        <v>2018</v>
      </c>
      <c r="AV92" s="406">
        <f t="shared" si="26"/>
        <v>2019</v>
      </c>
      <c r="AW92" s="406">
        <f t="shared" si="26"/>
        <v>2020</v>
      </c>
      <c r="AX92" s="406">
        <f t="shared" si="26"/>
        <v>2021</v>
      </c>
      <c r="AY92" s="406">
        <f t="shared" si="26"/>
        <v>2022</v>
      </c>
      <c r="AZ92" s="406">
        <f t="shared" si="26"/>
        <v>2023</v>
      </c>
      <c r="BA92" s="406">
        <f t="shared" si="26"/>
        <v>2024</v>
      </c>
      <c r="BB92" s="406">
        <f t="shared" si="26"/>
        <v>2025</v>
      </c>
      <c r="BC92" s="409"/>
    </row>
    <row r="93" spans="1:55">
      <c r="A93" s="408" t="s">
        <v>277</v>
      </c>
      <c r="B93" s="411">
        <f>[4]CoreVPAImp!B$47</f>
        <v>2.7645724E-3</v>
      </c>
      <c r="C93" s="411">
        <f>[4]CoreVPAImp!C$47</f>
        <v>1.5623098000000002E-2</v>
      </c>
      <c r="D93" s="411">
        <f>[4]CoreVPAImp!D$47</f>
        <v>3.6616354400000002E-2</v>
      </c>
      <c r="E93" s="411">
        <f>[4]CoreVPAImp!E$47</f>
        <v>8.4183086800000001E-2</v>
      </c>
      <c r="F93" s="411">
        <f>[4]CoreVPAImp!F$47</f>
        <v>0.12705186760000001</v>
      </c>
      <c r="G93" s="411">
        <f>[4]CoreVPAImp!G$47</f>
        <v>0.26185571219999998</v>
      </c>
      <c r="H93" s="411">
        <f>[4]CoreVPAImp!H$47</f>
        <v>0.30282055640000005</v>
      </c>
      <c r="I93" s="411">
        <f>[4]CoreVPAImp!I$47</f>
        <v>0.43184685759999997</v>
      </c>
      <c r="J93" s="411">
        <f>[4]CoreVPAImp!J$47</f>
        <v>0.34459521840000001</v>
      </c>
      <c r="K93" s="411">
        <f>[4]CoreVPAImp!K$47</f>
        <v>0.27318738743333332</v>
      </c>
      <c r="L93" s="411">
        <f>[4]CoreVPAImp!L$47</f>
        <v>0.28768361560000005</v>
      </c>
      <c r="M93" s="411">
        <f>[4]CoreVPAImp!M$47</f>
        <v>0.44768040537037035</v>
      </c>
      <c r="N93" s="411">
        <f>[4]CoreVPAImp!N$47</f>
        <v>0.39925007517495531</v>
      </c>
      <c r="O93" s="411">
        <f>[4]CoreVPAImp!O$47</f>
        <v>0.37396711022857138</v>
      </c>
      <c r="P93" s="411">
        <f>[4]CoreVPAImp!P$47</f>
        <v>0.4365771782971698</v>
      </c>
      <c r="Q93" s="411">
        <f>[4]CoreVPAImp!Q$47</f>
        <v>0.38344701994932434</v>
      </c>
      <c r="R93" s="411">
        <f>[4]CoreVPAImp!R$47</f>
        <v>0.37901555490000005</v>
      </c>
      <c r="S93" s="411">
        <f>[4]CoreVPAImp!S$47</f>
        <v>0.38882771786666659</v>
      </c>
      <c r="T93" s="411">
        <f>[4]CoreVPAImp!T$47</f>
        <v>0.37855656497500001</v>
      </c>
      <c r="U93" s="411">
        <f>[4]CoreVPAImp!U$47</f>
        <v>0.38907457713478355</v>
      </c>
      <c r="V93" s="411">
        <f>[4]CoreVPAImp!V$47</f>
        <v>0.40783526082399996</v>
      </c>
      <c r="W93" s="411">
        <f>[4]CoreVPAImp!W$47</f>
        <v>0.6787815710359999</v>
      </c>
      <c r="X93" s="411">
        <f>[4]CoreVPAImp!X$47</f>
        <v>0.76351154346600014</v>
      </c>
      <c r="Y93" s="411">
        <f>[4]CoreVPAImp!Y$47</f>
        <v>0.35368871671978169</v>
      </c>
      <c r="Z93" s="411">
        <f>[4]CoreVPAImp!Z$47</f>
        <v>0.35368871671978169</v>
      </c>
      <c r="AA93" s="411">
        <f>[4]CoreVPAImp!AA$47</f>
        <v>0.35368871671978169</v>
      </c>
      <c r="AC93" s="409">
        <f>[4]CoreVPAImp!AB$47</f>
        <v>1.18602992556</v>
      </c>
      <c r="AD93" s="409">
        <f>[4]CoreVPAImp!AC$47</f>
        <v>3.0074194263999998</v>
      </c>
      <c r="AE93" s="409">
        <f>[4]CoreVPAImp!AD$47</f>
        <v>6.0463980720000006</v>
      </c>
      <c r="AF93" s="409">
        <f>[4]CoreVPAImp!AE$47</f>
        <v>14.375730768000002</v>
      </c>
      <c r="AG93" s="409">
        <f>[4]CoreVPAImp!AF$47</f>
        <v>22.368941749000001</v>
      </c>
      <c r="AH93" s="409">
        <f>[4]CoreVPAImp!AG$47</f>
        <v>47.223894903900003</v>
      </c>
      <c r="AI93" s="409">
        <f>[4]CoreVPAImp!AH$47</f>
        <v>55.117518938000003</v>
      </c>
      <c r="AJ93" s="409">
        <f>[4]CoreVPAImp!AI$47</f>
        <v>92.014128327000009</v>
      </c>
      <c r="AK93" s="409">
        <f>[4]CoreVPAImp!AJ$47</f>
        <v>77.568146146000004</v>
      </c>
      <c r="AL93" s="409">
        <f>[4]CoreVPAImp!AK$47</f>
        <v>51.1323442168</v>
      </c>
      <c r="AM93" s="409">
        <f>[4]CoreVPAImp!AL$47</f>
        <v>53.982989206200003</v>
      </c>
      <c r="AN93" s="409">
        <f>[4]CoreVPAImp!AM$47</f>
        <v>81.971380511999996</v>
      </c>
      <c r="AO93" s="409">
        <f>[4]CoreVPAImp!AN$47</f>
        <v>77.4062218336</v>
      </c>
      <c r="AP93" s="409">
        <f>[4]CoreVPAImp!AO$47</f>
        <v>72.256247356800003</v>
      </c>
      <c r="AQ93" s="409">
        <f>[4]CoreVPAImp!AP$47</f>
        <v>81.161942891500004</v>
      </c>
      <c r="AR93" s="409">
        <f>[4]CoreVPAImp!AQ$47</f>
        <v>65.009964225499985</v>
      </c>
      <c r="AS93" s="409">
        <f>[4]CoreVPAImp!AR$47</f>
        <v>59.120860600699999</v>
      </c>
      <c r="AT93" s="409">
        <f>[4]CoreVPAImp!AS$47</f>
        <v>63.319259103100002</v>
      </c>
      <c r="AU93" s="409">
        <f>[4]CoreVPAImp!AT$47</f>
        <v>64.13503878600001</v>
      </c>
      <c r="AV93" s="409">
        <f>[4]CoreVPAImp!AU$47</f>
        <v>60.767061171500004</v>
      </c>
      <c r="AW93" s="409">
        <f>[4]CoreVPAImp!AV$47</f>
        <v>62.228340975000002</v>
      </c>
      <c r="AX93" s="409">
        <f>[4]CoreVPAImp!AW$47</f>
        <v>124.96577207830002</v>
      </c>
      <c r="AY93" s="409">
        <f>[4]CoreVPAImp!AX$47</f>
        <v>189.03768003899998</v>
      </c>
      <c r="AZ93" s="409">
        <f>[4]CoreVPAImp!AY$47</f>
        <v>70.796308485099985</v>
      </c>
      <c r="BA93" s="409">
        <f>[4]CoreVPAImp!AZ$47</f>
        <v>0</v>
      </c>
      <c r="BB93" s="409">
        <f>[4]CoreVPAImp!BA$47</f>
        <v>0</v>
      </c>
      <c r="BC93" s="409"/>
    </row>
    <row r="94" spans="1:55">
      <c r="A94" s="408" t="s">
        <v>278</v>
      </c>
      <c r="B94" s="411">
        <f>[5]CoreVPAImp!B$47</f>
        <v>1.2296787999999999E-3</v>
      </c>
      <c r="C94" s="411">
        <f>[5]CoreVPAImp!C$47</f>
        <v>7.9347115999999999E-3</v>
      </c>
      <c r="D94" s="411">
        <f>[5]CoreVPAImp!D$47</f>
        <v>1.2688020600000001E-2</v>
      </c>
      <c r="E94" s="411">
        <f>[5]CoreVPAImp!E$47</f>
        <v>3.4721627799999995E-2</v>
      </c>
      <c r="F94" s="411">
        <f>[5]CoreVPAImp!F$47</f>
        <v>3.7622040000000002E-2</v>
      </c>
      <c r="G94" s="411">
        <f>[5]CoreVPAImp!G$47</f>
        <v>4.47299798E-2</v>
      </c>
      <c r="H94" s="411">
        <f>[5]CoreVPAImp!H$47</f>
        <v>9.23050656E-2</v>
      </c>
      <c r="I94" s="411">
        <f>[5]CoreVPAImp!I$47</f>
        <v>0.16772972519999998</v>
      </c>
      <c r="J94" s="411">
        <f>[5]CoreVPAImp!J$47</f>
        <v>0.14684301840000002</v>
      </c>
      <c r="K94" s="411">
        <f>[5]CoreVPAImp!K$47</f>
        <v>0.12774892031764704</v>
      </c>
      <c r="L94" s="411">
        <f>[5]CoreVPAImp!L$47</f>
        <v>0.16734914802553189</v>
      </c>
      <c r="M94" s="411">
        <f>[5]CoreVPAImp!M$47</f>
        <v>0.19400687586666665</v>
      </c>
      <c r="N94" s="411">
        <f>[5]CoreVPAImp!N$47</f>
        <v>0.19303249118571428</v>
      </c>
      <c r="O94" s="411">
        <f>[5]CoreVPAImp!O$47</f>
        <v>0.21144955785757572</v>
      </c>
      <c r="P94" s="411">
        <f>[5]CoreVPAImp!P$47</f>
        <v>0.21908164259444443</v>
      </c>
      <c r="Q94" s="411">
        <f>[5]CoreVPAImp!Q$47</f>
        <v>0.18306877579761907</v>
      </c>
      <c r="R94" s="411">
        <f>[5]CoreVPAImp!R$47</f>
        <v>0.20381071403214285</v>
      </c>
      <c r="S94" s="411">
        <f>[5]CoreVPAImp!S$47</f>
        <v>0.21355537092499999</v>
      </c>
      <c r="T94" s="411">
        <f>[5]CoreVPAImp!T$47</f>
        <v>0.24817400814492754</v>
      </c>
      <c r="U94" s="411">
        <f>[5]CoreVPAImp!U$47</f>
        <v>0.22784524527272729</v>
      </c>
      <c r="V94" s="411">
        <f>[5]CoreVPAImp!V$47</f>
        <v>0.20472660704214146</v>
      </c>
      <c r="W94" s="411">
        <f>[5]CoreVPAImp!W$47</f>
        <v>0.1810518513694879</v>
      </c>
      <c r="X94" s="411">
        <f>[5]CoreVPAImp!X$47</f>
        <v>0.20399219456933332</v>
      </c>
      <c r="Y94" s="411">
        <f>[5]CoreVPAImp!Y$47</f>
        <v>0.23690111004923459</v>
      </c>
      <c r="Z94" s="411">
        <f>[5]CoreVPAImp!Z$47</f>
        <v>0.23690111004923459</v>
      </c>
      <c r="AA94" s="411">
        <f>[5]CoreVPAImp!AA$47</f>
        <v>0.23690111004923459</v>
      </c>
      <c r="AC94" s="409">
        <f>[5]CoreVPAImp!AB$47</f>
        <v>0.55936958841599993</v>
      </c>
      <c r="AD94" s="409">
        <f>[5]CoreVPAImp!AC$47</f>
        <v>1.7112784471999998</v>
      </c>
      <c r="AE94" s="409">
        <f>[5]CoreVPAImp!AD$47</f>
        <v>2.6696651999999998</v>
      </c>
      <c r="AF94" s="409">
        <f>[5]CoreVPAImp!AE$47</f>
        <v>6.4181041456000001</v>
      </c>
      <c r="AG94" s="409">
        <f>[5]CoreVPAImp!AF$47</f>
        <v>7.3101154469000003</v>
      </c>
      <c r="AH94" s="409">
        <f>[5]CoreVPAImp!AG$47</f>
        <v>9.2971070478000009</v>
      </c>
      <c r="AI94" s="409">
        <f>[5]CoreVPAImp!AH$47</f>
        <v>18.757660775600002</v>
      </c>
      <c r="AJ94" s="409">
        <f>[5]CoreVPAImp!AI$47</f>
        <v>38.577611073500002</v>
      </c>
      <c r="AK94" s="409">
        <f>[5]CoreVPAImp!AJ$47</f>
        <v>39.987238215600001</v>
      </c>
      <c r="AL94" s="409">
        <f>[5]CoreVPAImp!AK$47</f>
        <v>30.157654252</v>
      </c>
      <c r="AM94" s="409">
        <f>[5]CoreVPAImp!AL$47</f>
        <v>35.8852022847</v>
      </c>
      <c r="AN94" s="409">
        <f>[5]CoreVPAImp!AM$47</f>
        <v>40.853203871999995</v>
      </c>
      <c r="AO94" s="409">
        <f>[5]CoreVPAImp!AN$47</f>
        <v>43.726983414400003</v>
      </c>
      <c r="AP94" s="409">
        <f>[5]CoreVPAImp!AO$47</f>
        <v>43.9102677351</v>
      </c>
      <c r="AQ94" s="409">
        <f>[5]CoreVPAImp!AP$47</f>
        <v>42.227815251000003</v>
      </c>
      <c r="AR94" s="409">
        <f>[5]CoreVPAImp!AQ$47</f>
        <v>35.868456326499995</v>
      </c>
      <c r="AS94" s="409">
        <f>[5]CoreVPAImp!AR$47</f>
        <v>35.444247462699998</v>
      </c>
      <c r="AT94" s="409">
        <f>[5]CoreVPAImp!AS$47</f>
        <v>40.270231758899996</v>
      </c>
      <c r="AU94" s="409">
        <f>[5]CoreVPAImp!AT$47</f>
        <v>48.818950940999997</v>
      </c>
      <c r="AV94" s="409">
        <f>[5]CoreVPAImp!AU$47</f>
        <v>47.348796863499999</v>
      </c>
      <c r="AW94" s="409">
        <f>[5]CoreVPAImp!AV$47</f>
        <v>38.576131676999999</v>
      </c>
      <c r="AX94" s="409">
        <f>[5]CoreVPAImp!AW$47</f>
        <v>42.924735212300007</v>
      </c>
      <c r="AY94" s="409">
        <f>[5]CoreVPAImp!AX$47</f>
        <v>53.153607779999994</v>
      </c>
      <c r="AZ94" s="409">
        <f>[5]CoreVPAImp!AY$47</f>
        <v>46.961977064199992</v>
      </c>
      <c r="BA94" s="409">
        <f>[5]CoreVPAImp!AZ$47</f>
        <v>0</v>
      </c>
      <c r="BB94" s="409">
        <f>[5]CoreVPAImp!BA$47</f>
        <v>0</v>
      </c>
      <c r="BC94" s="409"/>
    </row>
    <row r="95" spans="1:55">
      <c r="A95" s="408" t="s">
        <v>283</v>
      </c>
      <c r="B95" s="411">
        <f>[6]CoreVPAImp!B$47</f>
        <v>1.38971948E-3</v>
      </c>
      <c r="C95" s="411">
        <f>[6]CoreVPAImp!C$47</f>
        <v>1.9362340000000002E-3</v>
      </c>
      <c r="D95" s="411">
        <f>[6]CoreVPAImp!D$47</f>
        <v>1.0427576000000001E-2</v>
      </c>
      <c r="E95" s="411">
        <f>[6]CoreVPAImp!E$47</f>
        <v>1.2003245999999999E-2</v>
      </c>
      <c r="F95" s="411">
        <f>[6]CoreVPAImp!F$47</f>
        <v>0.16116601640000006</v>
      </c>
      <c r="G95" s="411">
        <f>[6]CoreVPAImp!G$47</f>
        <v>0.24726139699999999</v>
      </c>
      <c r="H95" s="411">
        <f>[6]CoreVPAImp!H$47</f>
        <v>0.3395560781808219</v>
      </c>
      <c r="I95" s="411">
        <f>[6]CoreVPAImp!I$47</f>
        <v>0.59261061319999997</v>
      </c>
      <c r="J95" s="411">
        <f>[6]CoreVPAImp!J$47</f>
        <v>0.36366499660000001</v>
      </c>
      <c r="K95" s="411">
        <f>[6]CoreVPAImp!K$47</f>
        <v>0.21704373847438768</v>
      </c>
      <c r="L95" s="411">
        <f>[6]CoreVPAImp!L$47</f>
        <v>0.34364032878617023</v>
      </c>
      <c r="M95" s="411">
        <f>[6]CoreVPAImp!M$47</f>
        <v>0.42524736051136364</v>
      </c>
      <c r="N95" s="411">
        <f>[6]CoreVPAImp!N$47</f>
        <v>0.30406337280952384</v>
      </c>
      <c r="O95" s="411">
        <f>[6]CoreVPAImp!O$47</f>
        <v>0.28595692498795516</v>
      </c>
      <c r="P95" s="411">
        <f>[6]CoreVPAImp!P$47</f>
        <v>0.27313482445496046</v>
      </c>
      <c r="Q95" s="411">
        <f>[6]CoreVPAImp!Q$47</f>
        <v>0.21617038843326108</v>
      </c>
      <c r="R95" s="411">
        <f>[6]CoreVPAImp!R$47</f>
        <v>0.2434351657185449</v>
      </c>
      <c r="S95" s="411">
        <f>[6]CoreVPAImp!S$47</f>
        <v>0.23226742374876458</v>
      </c>
      <c r="T95" s="411">
        <f>[6]CoreVPAImp!T$47</f>
        <v>0.30960383790858587</v>
      </c>
      <c r="U95" s="411">
        <f>[6]CoreVPAImp!U$47</f>
        <v>0.26410217988333334</v>
      </c>
      <c r="V95" s="411">
        <f>[6]CoreVPAImp!V$47</f>
        <v>0.26834836446400001</v>
      </c>
      <c r="W95" s="411">
        <f>[6]CoreVPAImp!W$47</f>
        <v>0.23435259728400004</v>
      </c>
      <c r="X95" s="411">
        <f>[6]CoreVPAImp!X$47</f>
        <v>0.32694925406218189</v>
      </c>
      <c r="Y95" s="411">
        <f>[6]CoreVPAImp!Y$47</f>
        <v>0.30362702966666666</v>
      </c>
      <c r="Z95" s="411">
        <f>[6]CoreVPAImp!Z$47</f>
        <v>0.30362702966666666</v>
      </c>
      <c r="AA95" s="411">
        <f>[6]CoreVPAImp!AA$47</f>
        <v>0.30362702966666666</v>
      </c>
      <c r="AC95" s="409">
        <f>[6]CoreVPAImp!AB$47</f>
        <v>0.86304707752499998</v>
      </c>
      <c r="AD95" s="409">
        <f>[6]CoreVPAImp!AC$47</f>
        <v>0.88693238320000001</v>
      </c>
      <c r="AE95" s="409">
        <f>[6]CoreVPAImp!AD$47</f>
        <v>3.8467518624000001</v>
      </c>
      <c r="AF95" s="409">
        <f>[6]CoreVPAImp!AE$47</f>
        <v>4.8700999312000004</v>
      </c>
      <c r="AG95" s="409">
        <f>[6]CoreVPAImp!AF$47</f>
        <v>28.6641716249</v>
      </c>
      <c r="AH95" s="409">
        <f>[6]CoreVPAImp!AG$47</f>
        <v>42.869669313900005</v>
      </c>
      <c r="AI95" s="409">
        <f>[6]CoreVPAImp!AH$47</f>
        <v>84.64122899920001</v>
      </c>
      <c r="AJ95" s="409">
        <f>[6]CoreVPAImp!AI$47</f>
        <v>133.60728618350001</v>
      </c>
      <c r="AK95" s="409">
        <f>[6]CoreVPAImp!AJ$47</f>
        <v>98.470888060400014</v>
      </c>
      <c r="AL95" s="409">
        <f>[6]CoreVPAImp!AK$47</f>
        <v>45.328712527999997</v>
      </c>
      <c r="AM95" s="409">
        <f>[6]CoreVPAImp!AL$47</f>
        <v>66.339626794200001</v>
      </c>
      <c r="AN95" s="409">
        <f>[6]CoreVPAImp!AM$47</f>
        <v>80.825497248000005</v>
      </c>
      <c r="AO95" s="409">
        <f>[6]CoreVPAImp!AN$47</f>
        <v>58.905113396799997</v>
      </c>
      <c r="AP95" s="409">
        <f>[6]CoreVPAImp!AO$47</f>
        <v>53.572804833000006</v>
      </c>
      <c r="AQ95" s="409">
        <f>[6]CoreVPAImp!AP$47</f>
        <v>52.526266212500005</v>
      </c>
      <c r="AR95" s="409">
        <f>[6]CoreVPAImp!AQ$47</f>
        <v>40.443878996499997</v>
      </c>
      <c r="AS95" s="409">
        <f>[6]CoreVPAImp!AR$47</f>
        <v>41.130925181599999</v>
      </c>
      <c r="AT95" s="409">
        <f>[6]CoreVPAImp!AS$47</f>
        <v>38.826927038899996</v>
      </c>
      <c r="AU95" s="409">
        <f>[6]CoreVPAImp!AT$47</f>
        <v>53.928926541999999</v>
      </c>
      <c r="AV95" s="409">
        <f>[6]CoreVPAImp!AU$47</f>
        <v>43.1556110975</v>
      </c>
      <c r="AW95" s="409">
        <f>[6]CoreVPAImp!AV$47</f>
        <v>44.216086836999999</v>
      </c>
      <c r="AX95" s="409">
        <f>[6]CoreVPAImp!AW$47</f>
        <v>53.952051424600008</v>
      </c>
      <c r="AY95" s="409">
        <f>[6]CoreVPAImp!AX$47</f>
        <v>99.489603914999989</v>
      </c>
      <c r="AZ95" s="409">
        <f>[6]CoreVPAImp!AY$47</f>
        <v>66.720481134999986</v>
      </c>
      <c r="BA95" s="409">
        <f>[6]CoreVPAImp!AZ$47</f>
        <v>0</v>
      </c>
      <c r="BB95" s="409">
        <f>[6]CoreVPAImp!BA$47</f>
        <v>0</v>
      </c>
      <c r="BC95" s="409"/>
    </row>
    <row r="96" spans="1:55">
      <c r="A96" s="408" t="s">
        <v>303</v>
      </c>
      <c r="B96" s="411">
        <f>[7]CoreVPAImp!B$47</f>
        <v>9.3366000000000011E-4</v>
      </c>
      <c r="C96" s="411">
        <f>[7]CoreVPAImp!C$47</f>
        <v>4.1204987999999996E-3</v>
      </c>
      <c r="D96" s="411">
        <f>[7]CoreVPAImp!D$47</f>
        <v>1.158928E-2</v>
      </c>
      <c r="E96" s="411">
        <f>[7]CoreVPAImp!E$47</f>
        <v>1.7940640000000001E-2</v>
      </c>
      <c r="F96" s="411">
        <f>[7]CoreVPAImp!F$47</f>
        <v>3.4250419599999998E-2</v>
      </c>
      <c r="G96" s="411">
        <f>[7]CoreVPAImp!G$47</f>
        <v>6.1583303399999997E-2</v>
      </c>
      <c r="H96" s="411">
        <f>[7]CoreVPAImp!H$47</f>
        <v>7.7739646800000006E-2</v>
      </c>
      <c r="I96" s="411">
        <f>[7]CoreVPAImp!I$47</f>
        <v>0.12149819959999998</v>
      </c>
      <c r="J96" s="411">
        <f>[7]CoreVPAImp!J$47</f>
        <v>0.10038200719999998</v>
      </c>
      <c r="K96" s="411">
        <f>[7]CoreVPAImp!K$47</f>
        <v>5.7474652399999993E-2</v>
      </c>
      <c r="L96" s="411">
        <f>[7]CoreVPAImp!L$47</f>
        <v>3.7711939200000003E-2</v>
      </c>
      <c r="M96" s="411">
        <f>[7]CoreVPAImp!M$47</f>
        <v>2.74404808E-2</v>
      </c>
      <c r="N96" s="411">
        <f>[7]CoreVPAImp!N$47</f>
        <v>1.9782580799999998E-2</v>
      </c>
      <c r="O96" s="411">
        <f>[7]CoreVPAImp!O$47</f>
        <v>1.8868768000000001E-2</v>
      </c>
      <c r="P96" s="411">
        <f>[7]CoreVPAImp!P$47</f>
        <v>2.4011586000000001E-2</v>
      </c>
      <c r="Q96" s="411">
        <f>[7]CoreVPAImp!Q$47</f>
        <v>1.9002915999999998E-2</v>
      </c>
      <c r="R96" s="411">
        <f>[7]CoreVPAImp!R$47</f>
        <v>2.2712820000000002E-2</v>
      </c>
      <c r="S96" s="411">
        <f>[7]CoreVPAImp!S$47</f>
        <v>1.7006750799999998E-2</v>
      </c>
      <c r="T96" s="411">
        <f>[7]CoreVPAImp!T$47</f>
        <v>2.1326592000000005E-2</v>
      </c>
      <c r="U96" s="411">
        <f>[7]CoreVPAImp!U$47</f>
        <v>2.2574480599999999E-2</v>
      </c>
      <c r="V96" s="411">
        <f>[7]CoreVPAImp!V$47</f>
        <v>1.5629964800000003E-2</v>
      </c>
      <c r="W96" s="411">
        <f>[7]CoreVPAImp!W$47</f>
        <v>1.2831035039999999E-2</v>
      </c>
      <c r="X96" s="411">
        <f>[7]CoreVPAImp!X$47</f>
        <v>2.3511867259999999E-2</v>
      </c>
      <c r="Y96" s="411">
        <f>[7]CoreVPAImp!Y$47</f>
        <v>2.3511867259999999E-2</v>
      </c>
      <c r="Z96" s="411">
        <f>[7]CoreVPAImp!Z$47</f>
        <v>2.3511867259999999E-2</v>
      </c>
      <c r="AA96" s="411">
        <f>[7]CoreVPAImp!AA$47</f>
        <v>2.3511867259999999E-2</v>
      </c>
      <c r="AC96" s="409">
        <f>[7]CoreVPAImp!AB$47</f>
        <v>0.22516946049600001</v>
      </c>
      <c r="AD96" s="409">
        <f>[7]CoreVPAImp!AC$47</f>
        <v>0.82546645959999998</v>
      </c>
      <c r="AE96" s="409">
        <f>[7]CoreVPAImp!AD$47</f>
        <v>1.8441668015999999</v>
      </c>
      <c r="AF96" s="409">
        <f>[7]CoreVPAImp!AE$47</f>
        <v>3.6133819792000001</v>
      </c>
      <c r="AG96" s="409">
        <f>[7]CoreVPAImp!AF$47</f>
        <v>7.0302752639000001</v>
      </c>
      <c r="AH96" s="409">
        <f>[7]CoreVPAImp!AG$47</f>
        <v>12.9157323867</v>
      </c>
      <c r="AI96" s="409">
        <f>[7]CoreVPAImp!AH$47</f>
        <v>16.999568400000001</v>
      </c>
      <c r="AJ96" s="409">
        <f>[7]CoreVPAImp!AI$47</f>
        <v>25.719197703999999</v>
      </c>
      <c r="AK96" s="409">
        <f>[7]CoreVPAImp!AJ$47</f>
        <v>26.229676529600003</v>
      </c>
      <c r="AL96" s="409">
        <f>[7]CoreVPAImp!AK$47</f>
        <v>11.96954594</v>
      </c>
      <c r="AM96" s="409">
        <f>[7]CoreVPAImp!AL$47</f>
        <v>8.1762600528</v>
      </c>
      <c r="AN96" s="409">
        <f>[7]CoreVPAImp!AM$47</f>
        <v>5.7032453280000004</v>
      </c>
      <c r="AO96" s="409">
        <f>[7]CoreVPAImp!AN$47</f>
        <v>4.2985103919999998</v>
      </c>
      <c r="AP96" s="409">
        <f>[7]CoreVPAImp!AO$47</f>
        <v>4.2532522029000006</v>
      </c>
      <c r="AQ96" s="409">
        <f>[7]CoreVPAImp!AP$47</f>
        <v>5.3261770310000003</v>
      </c>
      <c r="AR96" s="409">
        <f>[7]CoreVPAImp!AQ$47</f>
        <v>3.604636798</v>
      </c>
      <c r="AS96" s="409">
        <f>[7]CoreVPAImp!AR$47</f>
        <v>3.9530088766999998</v>
      </c>
      <c r="AT96" s="409">
        <f>[7]CoreVPAImp!AS$47</f>
        <v>2.9264279758999998</v>
      </c>
      <c r="AU96" s="409">
        <f>[7]CoreVPAImp!AT$47</f>
        <v>4.0278536450000004</v>
      </c>
      <c r="AV96" s="409">
        <f>[7]CoreVPAImp!AU$47</f>
        <v>3.8181051275</v>
      </c>
      <c r="AW96" s="409">
        <f>[7]CoreVPAImp!AV$47</f>
        <v>2.5573812311999999</v>
      </c>
      <c r="AX96" s="409">
        <f>[7]CoreVPAImp!AW$47</f>
        <v>3.4914096409000002</v>
      </c>
      <c r="AY96" s="409">
        <f>[7]CoreVPAImp!AX$47</f>
        <v>6.5265634979999998</v>
      </c>
      <c r="AZ96" s="409">
        <f>[7]CoreVPAImp!AY$47</f>
        <v>6.7019687657999993</v>
      </c>
      <c r="BA96" s="409">
        <f>[7]CoreVPAImp!AZ$47</f>
        <v>0</v>
      </c>
      <c r="BB96" s="409">
        <f>[7]CoreVPAImp!BA$47</f>
        <v>0</v>
      </c>
      <c r="BC96" s="409"/>
    </row>
    <row r="97" spans="1:55">
      <c r="A97" s="408" t="s">
        <v>302</v>
      </c>
      <c r="B97" s="411">
        <f>[8]CoreVPAImp!B$47</f>
        <v>3.1904022199999997E-3</v>
      </c>
      <c r="C97" s="411">
        <f>[8]CoreVPAImp!C$47</f>
        <v>3.3808684999999997E-3</v>
      </c>
      <c r="D97" s="411">
        <f>[8]CoreVPAImp!D$47</f>
        <v>4.7170642800000006E-3</v>
      </c>
      <c r="E97" s="411">
        <f>[8]CoreVPAImp!E$47</f>
        <v>2.5521324000000001E-3</v>
      </c>
      <c r="F97" s="411">
        <f>[8]CoreVPAImp!F$47</f>
        <v>2.4539702500000003E-2</v>
      </c>
      <c r="G97" s="411">
        <f>[8]CoreVPAImp!G$47</f>
        <v>0.13343685760000001</v>
      </c>
      <c r="H97" s="411">
        <f>[8]CoreVPAImp!H$47</f>
        <v>0.16673566759999997</v>
      </c>
      <c r="I97" s="411">
        <f>[8]CoreVPAImp!I$47</f>
        <v>0.25830851472000005</v>
      </c>
      <c r="J97" s="411">
        <f>[8]CoreVPAImp!J$47</f>
        <v>0.134613538</v>
      </c>
      <c r="K97" s="411">
        <f>[8]CoreVPAImp!K$47</f>
        <v>4.4933993866666667E-2</v>
      </c>
      <c r="L97" s="411">
        <f>[8]CoreVPAImp!L$47</f>
        <v>3.3587603399999999E-2</v>
      </c>
      <c r="M97" s="411">
        <f>[8]CoreVPAImp!M$47</f>
        <v>1.3341673904761903E-2</v>
      </c>
      <c r="N97" s="411">
        <f>[8]CoreVPAImp!N$47</f>
        <v>1.8012105349999998E-2</v>
      </c>
      <c r="O97" s="411">
        <f>[8]CoreVPAImp!O$47</f>
        <v>3.040810440634921E-2</v>
      </c>
      <c r="P97" s="411">
        <f>[8]CoreVPAImp!P$47</f>
        <v>3.4733914433333325E-2</v>
      </c>
      <c r="Q97" s="411">
        <f>[8]CoreVPAImp!Q$47</f>
        <v>3.5863674739285714E-2</v>
      </c>
      <c r="R97" s="411">
        <f>[8]CoreVPAImp!R$47</f>
        <v>3.0360993236666668E-2</v>
      </c>
      <c r="S97" s="411">
        <f>[8]CoreVPAImp!S$47</f>
        <v>2.455177532333333E-2</v>
      </c>
      <c r="T97" s="411">
        <f>[8]CoreVPAImp!T$47</f>
        <v>2.5926052883333339E-2</v>
      </c>
      <c r="U97" s="411">
        <f>[8]CoreVPAImp!U$47</f>
        <v>3.0420556714444446E-2</v>
      </c>
      <c r="V97" s="411">
        <f>[8]CoreVPAImp!V$47</f>
        <v>3.0555586842000004E-2</v>
      </c>
      <c r="W97" s="411">
        <f>[8]CoreVPAImp!W$47</f>
        <v>5.0566754337333326E-2</v>
      </c>
      <c r="X97" s="411">
        <f>[8]CoreVPAImp!X$47</f>
        <v>7.2356057972190468E-2</v>
      </c>
      <c r="Y97" s="411">
        <f>[8]CoreVPAImp!Y$47</f>
        <v>4.4779400764000006E-2</v>
      </c>
      <c r="Z97" s="411">
        <f>[8]CoreVPAImp!Z$47</f>
        <v>4.4779400764000006E-2</v>
      </c>
      <c r="AA97" s="411">
        <f>[8]CoreVPAImp!AA$47</f>
        <v>4.4779400764000006E-2</v>
      </c>
      <c r="AC97" s="409">
        <f>[8]CoreVPAImp!AB$47</f>
        <v>2.0077397796570002</v>
      </c>
      <c r="AD97" s="409">
        <f>[8]CoreVPAImp!AC$47</f>
        <v>1.9356844611999997</v>
      </c>
      <c r="AE97" s="409">
        <f>[8]CoreVPAImp!AD$47</f>
        <v>1.4930352623999998</v>
      </c>
      <c r="AF97" s="409">
        <f>[8]CoreVPAImp!AE$47</f>
        <v>1.2919514384000002</v>
      </c>
      <c r="AG97" s="409">
        <f>[8]CoreVPAImp!AF$47</f>
        <v>9.3952189926000003</v>
      </c>
      <c r="AH97" s="409">
        <f>[8]CoreVPAImp!AG$47</f>
        <v>30.158605062300001</v>
      </c>
      <c r="AI97" s="409">
        <f>[8]CoreVPAImp!AH$47</f>
        <v>31.666232000000001</v>
      </c>
      <c r="AJ97" s="409">
        <f>[8]CoreVPAImp!AI$47</f>
        <v>52.941733861499998</v>
      </c>
      <c r="AK97" s="409">
        <f>[8]CoreVPAImp!AJ$47</f>
        <v>30.448270684400001</v>
      </c>
      <c r="AL97" s="409">
        <f>[8]CoreVPAImp!AK$47</f>
        <v>9.1380210416000001</v>
      </c>
      <c r="AM97" s="409">
        <f>[8]CoreVPAImp!AL$47</f>
        <v>8.8872356141999997</v>
      </c>
      <c r="AN97" s="409">
        <f>[8]CoreVPAImp!AM$47</f>
        <v>4.5648204000000003</v>
      </c>
      <c r="AO97" s="409">
        <f>[8]CoreVPAImp!AN$47</f>
        <v>4.9976587231999998</v>
      </c>
      <c r="AP97" s="409">
        <f>[8]CoreVPAImp!AO$47</f>
        <v>6.1155605063999996</v>
      </c>
      <c r="AQ97" s="409">
        <f>[8]CoreVPAImp!AP$47</f>
        <v>6.2590417600000006</v>
      </c>
      <c r="AR97" s="409">
        <f>[8]CoreVPAImp!AQ$47</f>
        <v>5.9077313504999989</v>
      </c>
      <c r="AS97" s="409">
        <f>[8]CoreVPAImp!AR$47</f>
        <v>4.3482684769999995</v>
      </c>
      <c r="AT97" s="409">
        <f>[8]CoreVPAImp!AS$47</f>
        <v>3.7337590433000001</v>
      </c>
      <c r="AU97" s="409">
        <f>[8]CoreVPAImp!AT$47</f>
        <v>4.4397781779999992</v>
      </c>
      <c r="AV97" s="409">
        <f>[8]CoreVPAImp!AU$47</f>
        <v>4.2022581939999997</v>
      </c>
      <c r="AW97" s="409">
        <f>[8]CoreVPAImp!AV$47</f>
        <v>4.4586633649999996</v>
      </c>
      <c r="AX97" s="409">
        <f>[8]CoreVPAImp!AW$47</f>
        <v>11.118680970000002</v>
      </c>
      <c r="AY97" s="409">
        <f>[8]CoreVPAImp!AX$47</f>
        <v>16.962109397999999</v>
      </c>
      <c r="AZ97" s="409">
        <f>[8]CoreVPAImp!AY$47</f>
        <v>10.9774830308</v>
      </c>
      <c r="BA97" s="409">
        <f>[8]CoreVPAImp!AZ$47</f>
        <v>0</v>
      </c>
      <c r="BB97" s="409">
        <f>[8]CoreVPAImp!BA$47</f>
        <v>0</v>
      </c>
      <c r="BC97" s="409"/>
    </row>
    <row r="98" spans="1:55">
      <c r="A98" s="408" t="s">
        <v>279</v>
      </c>
      <c r="B98" s="411">
        <f>[9]CoreVPAImp!B$47</f>
        <v>2.1747157200000002E-2</v>
      </c>
      <c r="C98" s="411">
        <f>[9]CoreVPAImp!C$47</f>
        <v>1.81478848E-2</v>
      </c>
      <c r="D98" s="411">
        <f>[9]CoreVPAImp!D$47</f>
        <v>2.0913744000000001E-2</v>
      </c>
      <c r="E98" s="411">
        <f>[9]CoreVPAImp!E$47</f>
        <v>3.1812881200000004E-2</v>
      </c>
      <c r="F98" s="411">
        <f>[9]CoreVPAImp!F$47</f>
        <v>3.6633327599999994E-2</v>
      </c>
      <c r="G98" s="411">
        <f>[9]CoreVPAImp!G$47</f>
        <v>8.3466475400000018E-2</v>
      </c>
      <c r="H98" s="411">
        <f>[9]CoreVPAImp!H$47</f>
        <v>0.11265867159999998</v>
      </c>
      <c r="I98" s="411">
        <f>[9]CoreVPAImp!I$47</f>
        <v>0.17996833600000001</v>
      </c>
      <c r="J98" s="411">
        <f>[9]CoreVPAImp!J$47</f>
        <v>0.1100459216</v>
      </c>
      <c r="K98" s="411">
        <f>[9]CoreVPAImp!K$47</f>
        <v>2.0200853999999997E-2</v>
      </c>
      <c r="L98" s="411">
        <f>[9]CoreVPAImp!L$47</f>
        <v>2.7681829600000003E-2</v>
      </c>
      <c r="M98" s="411">
        <f>[9]CoreVPAImp!M$47</f>
        <v>3.9808885199999998E-2</v>
      </c>
      <c r="N98" s="411">
        <f>[9]CoreVPAImp!N$47</f>
        <v>2.3383824622222223E-2</v>
      </c>
      <c r="O98" s="411">
        <f>[9]CoreVPAImp!O$47</f>
        <v>3.1088404399999998E-2</v>
      </c>
      <c r="P98" s="411">
        <f>[9]CoreVPAImp!P$47</f>
        <v>2.6400297599999997E-2</v>
      </c>
      <c r="Q98" s="411">
        <f>[9]CoreVPAImp!Q$47</f>
        <v>1.5679056E-2</v>
      </c>
      <c r="R98" s="411">
        <f>[9]CoreVPAImp!R$47</f>
        <v>2.0754225600000002E-2</v>
      </c>
      <c r="S98" s="411">
        <f>[9]CoreVPAImp!S$47</f>
        <v>1.81690176E-2</v>
      </c>
      <c r="T98" s="411">
        <f>[9]CoreVPAImp!T$47</f>
        <v>3.3544313200000002E-2</v>
      </c>
      <c r="U98" s="411">
        <f>[9]CoreVPAImp!U$47</f>
        <v>1.8671724000000001E-2</v>
      </c>
      <c r="V98" s="411">
        <f>[9]CoreVPAImp!V$47</f>
        <v>1.848687852E-2</v>
      </c>
      <c r="W98" s="411">
        <f>[9]CoreVPAImp!W$47</f>
        <v>3.0648312300000001E-2</v>
      </c>
      <c r="X98" s="411">
        <f>[9]CoreVPAImp!X$47</f>
        <v>6.384579809999999E-2</v>
      </c>
      <c r="Y98" s="411">
        <f>[9]CoreVPAImp!Y$47</f>
        <v>8.5396755820000017E-2</v>
      </c>
      <c r="Z98" s="411">
        <f>[9]CoreVPAImp!Z$47</f>
        <v>8.5396755820000017E-2</v>
      </c>
      <c r="AA98" s="411">
        <f>[9]CoreVPAImp!AA$47</f>
        <v>8.5396755820000017E-2</v>
      </c>
      <c r="AC98" s="409">
        <f>[9]CoreVPAImp!AB$47</f>
        <v>3.1182089256869996</v>
      </c>
      <c r="AD98" s="409">
        <f>[9]CoreVPAImp!AC$47</f>
        <v>3.2093808087999998</v>
      </c>
      <c r="AE98" s="409">
        <f>[9]CoreVPAImp!AD$47</f>
        <v>3.6174438624</v>
      </c>
      <c r="AF98" s="409">
        <f>[9]CoreVPAImp!AE$47</f>
        <v>7.0588916160000004</v>
      </c>
      <c r="AG98" s="409">
        <f>[9]CoreVPAImp!AF$47</f>
        <v>10.7502527503</v>
      </c>
      <c r="AH98" s="409">
        <f>[9]CoreVPAImp!AG$47</f>
        <v>23.553049891800001</v>
      </c>
      <c r="AI98" s="409">
        <f>[9]CoreVPAImp!AH$47</f>
        <v>33.528677291600005</v>
      </c>
      <c r="AJ98" s="409">
        <f>[9]CoreVPAImp!AI$47</f>
        <v>56.733530474000005</v>
      </c>
      <c r="AK98" s="409">
        <f>[9]CoreVPAImp!AJ$47</f>
        <v>50.295406201600002</v>
      </c>
      <c r="AL98" s="409">
        <f>[9]CoreVPAImp!AK$47</f>
        <v>14.562652095200001</v>
      </c>
      <c r="AM98" s="409">
        <f>[9]CoreVPAImp!AL$47</f>
        <v>19.453407970499999</v>
      </c>
      <c r="AN98" s="409">
        <f>[9]CoreVPAImp!AM$47</f>
        <v>25.394314464000001</v>
      </c>
      <c r="AO98" s="409">
        <f>[9]CoreVPAImp!AN$47</f>
        <v>15.6150814688</v>
      </c>
      <c r="AP98" s="409">
        <f>[9]CoreVPAImp!AO$47</f>
        <v>16.241899342500002</v>
      </c>
      <c r="AQ98" s="409">
        <f>[9]CoreVPAImp!AP$47</f>
        <v>15.048392446000001</v>
      </c>
      <c r="AR98" s="409">
        <f>[9]CoreVPAImp!AQ$47</f>
        <v>11.397206719499998</v>
      </c>
      <c r="AS98" s="409">
        <f>[9]CoreVPAImp!AR$47</f>
        <v>11.123810367299999</v>
      </c>
      <c r="AT98" s="409">
        <f>[9]CoreVPAImp!AS$47</f>
        <v>10.2941574021</v>
      </c>
      <c r="AU98" s="409">
        <f>[9]CoreVPAImp!AT$47</f>
        <v>13.980067423000001</v>
      </c>
      <c r="AV98" s="409">
        <f>[9]CoreVPAImp!AU$47</f>
        <v>7.3360913365000009</v>
      </c>
      <c r="AW98" s="409">
        <f>[9]CoreVPAImp!AV$47</f>
        <v>7.6847969852000002</v>
      </c>
      <c r="AX98" s="409">
        <f>[9]CoreVPAImp!AW$47</f>
        <v>11.480040762600002</v>
      </c>
      <c r="AY98" s="409">
        <f>[9]CoreVPAImp!AX$47</f>
        <v>25.828819028999995</v>
      </c>
      <c r="AZ98" s="409">
        <f>[9]CoreVPAImp!AY$47</f>
        <v>30.557065471899996</v>
      </c>
      <c r="BA98" s="409">
        <f>[9]CoreVPAImp!AZ$47</f>
        <v>0</v>
      </c>
      <c r="BB98" s="409">
        <f>[9]CoreVPAImp!BA$47</f>
        <v>0</v>
      </c>
      <c r="BC98" s="409"/>
    </row>
    <row r="99" spans="1:55">
      <c r="A99" s="408" t="s">
        <v>280</v>
      </c>
      <c r="B99" s="411">
        <f>[10]CoreVPAImp!B$47</f>
        <v>1.3018207999999998E-3</v>
      </c>
      <c r="C99" s="411">
        <f>[10]CoreVPAImp!C$47</f>
        <v>6.2684463799999998E-3</v>
      </c>
      <c r="D99" s="411">
        <f>[10]CoreVPAImp!D$47</f>
        <v>4.8946100939999994E-2</v>
      </c>
      <c r="E99" s="411">
        <f>[10]CoreVPAImp!E$47</f>
        <v>6.9667307999999997E-2</v>
      </c>
      <c r="F99" s="411">
        <f>[10]CoreVPAImp!F$47</f>
        <v>8.4256960460000002E-2</v>
      </c>
      <c r="G99" s="411">
        <f>[10]CoreVPAImp!G$47</f>
        <v>0.16144591820000001</v>
      </c>
      <c r="H99" s="411">
        <f>[10]CoreVPAImp!H$47</f>
        <v>0.15562445599999999</v>
      </c>
      <c r="I99" s="411">
        <f>[10]CoreVPAImp!I$47</f>
        <v>0.18688171537500001</v>
      </c>
      <c r="J99" s="411">
        <f>[10]CoreVPAImp!J$47</f>
        <v>0.16430784269999998</v>
      </c>
      <c r="K99" s="411">
        <f>[10]CoreVPAImp!K$47</f>
        <v>0.14451865276774195</v>
      </c>
      <c r="L99" s="411">
        <f>[10]CoreVPAImp!L$47</f>
        <v>0.20032112742285713</v>
      </c>
      <c r="M99" s="411">
        <f>[10]CoreVPAImp!M$47</f>
        <v>0.20466028282500001</v>
      </c>
      <c r="N99" s="411">
        <f>[10]CoreVPAImp!N$47</f>
        <v>0.11320639302626263</v>
      </c>
      <c r="O99" s="411">
        <f>[10]CoreVPAImp!O$47</f>
        <v>8.2780736591666668E-2</v>
      </c>
      <c r="P99" s="411">
        <f>[10]CoreVPAImp!P$47</f>
        <v>0.15304403131809524</v>
      </c>
      <c r="Q99" s="411">
        <f>[10]CoreVPAImp!Q$47</f>
        <v>0.17884089746085713</v>
      </c>
      <c r="R99" s="411">
        <f>[10]CoreVPAImp!R$47</f>
        <v>0.14082006341100001</v>
      </c>
      <c r="S99" s="411">
        <f>[10]CoreVPAImp!S$47</f>
        <v>0.16352875967468819</v>
      </c>
      <c r="T99" s="411">
        <f>[10]CoreVPAImp!T$47</f>
        <v>0.16548866101666665</v>
      </c>
      <c r="U99" s="411">
        <f>[10]CoreVPAImp!U$47</f>
        <v>0.21361091948571428</v>
      </c>
      <c r="V99" s="411">
        <f>[10]CoreVPAImp!V$47</f>
        <v>0.15882861204000001</v>
      </c>
      <c r="W99" s="411">
        <f>[10]CoreVPAImp!W$47</f>
        <v>6.8596820840000003E-2</v>
      </c>
      <c r="X99" s="411">
        <f>[10]CoreVPAImp!X$47</f>
        <v>0.12902416450400001</v>
      </c>
      <c r="Y99" s="411">
        <f>[10]CoreVPAImp!Y$47</f>
        <v>0.14735252984399999</v>
      </c>
      <c r="Z99" s="411">
        <f>[10]CoreVPAImp!Z$47</f>
        <v>0.14735252984399999</v>
      </c>
      <c r="AA99" s="411">
        <f>[10]CoreVPAImp!AA$47</f>
        <v>0.14735252984399999</v>
      </c>
      <c r="AC99" s="409">
        <f>[10]CoreVPAImp!AB$47</f>
        <v>0.27955271754900002</v>
      </c>
      <c r="AD99" s="409">
        <f>[10]CoreVPAImp!AC$47</f>
        <v>1.1516036776</v>
      </c>
      <c r="AE99" s="409">
        <f>[10]CoreVPAImp!AD$47</f>
        <v>9.0143272608</v>
      </c>
      <c r="AF99" s="409">
        <f>[10]CoreVPAImp!AE$47</f>
        <v>14.7523785136</v>
      </c>
      <c r="AG99" s="409">
        <f>[10]CoreVPAImp!AF$47</f>
        <v>18.2645755285</v>
      </c>
      <c r="AH99" s="409">
        <f>[10]CoreVPAImp!AG$47</f>
        <v>33.892533589199999</v>
      </c>
      <c r="AI99" s="409">
        <f>[10]CoreVPAImp!AH$47</f>
        <v>35.13225302</v>
      </c>
      <c r="AJ99" s="409">
        <f>[10]CoreVPAImp!AI$47</f>
        <v>59.534026620000006</v>
      </c>
      <c r="AK99" s="409">
        <f>[10]CoreVPAImp!AJ$47</f>
        <v>52.462613822800002</v>
      </c>
      <c r="AL99" s="409">
        <f>[10]CoreVPAImp!AK$47</f>
        <v>31.8601513164</v>
      </c>
      <c r="AM99" s="409">
        <f>[10]CoreVPAImp!AL$47</f>
        <v>44.871906495600001</v>
      </c>
      <c r="AN99" s="409">
        <f>[10]CoreVPAImp!AM$47</f>
        <v>41.531363999999996</v>
      </c>
      <c r="AO99" s="409">
        <f>[10]CoreVPAImp!AN$47</f>
        <v>24.541356663999998</v>
      </c>
      <c r="AP99" s="409">
        <f>[10]CoreVPAImp!AO$47</f>
        <v>20.681033749500003</v>
      </c>
      <c r="AQ99" s="409">
        <f>[10]CoreVPAImp!AP$47</f>
        <v>21.780412089999999</v>
      </c>
      <c r="AR99" s="409">
        <f>[10]CoreVPAImp!AQ$47</f>
        <v>23.739203726</v>
      </c>
      <c r="AS99" s="409">
        <f>[10]CoreVPAImp!AR$47</f>
        <v>24.9127581027</v>
      </c>
      <c r="AT99" s="409">
        <f>[10]CoreVPAImp!AS$47</f>
        <v>25.878614046999999</v>
      </c>
      <c r="AU99" s="409">
        <f>[10]CoreVPAImp!AT$47</f>
        <v>24.972940608999998</v>
      </c>
      <c r="AV99" s="409">
        <f>[10]CoreVPAImp!AU$47</f>
        <v>25.4074208155</v>
      </c>
      <c r="AW99" s="409">
        <f>[10]CoreVPAImp!AV$47</f>
        <v>26.234282608800001</v>
      </c>
      <c r="AX99" s="409">
        <f>[10]CoreVPAImp!AW$47</f>
        <v>17.702581455300002</v>
      </c>
      <c r="AY99" s="409">
        <f>[10]CoreVPAImp!AX$47</f>
        <v>40.163977736999996</v>
      </c>
      <c r="AZ99" s="409">
        <f>[10]CoreVPAImp!AY$47</f>
        <v>41.510163025099999</v>
      </c>
      <c r="BA99" s="409">
        <f>[10]CoreVPAImp!AZ$47</f>
        <v>0</v>
      </c>
      <c r="BB99" s="409">
        <f>[10]CoreVPAImp!BA$47</f>
        <v>0</v>
      </c>
      <c r="BC99" s="409"/>
    </row>
    <row r="100" spans="1:55">
      <c r="A100" s="408" t="s">
        <v>281</v>
      </c>
      <c r="B100" s="411">
        <f>[11]CoreVPAImp!B$47</f>
        <v>3.2266720000000003E-3</v>
      </c>
      <c r="C100" s="411">
        <f>[11]CoreVPAImp!C$47</f>
        <v>6.8420675999999988E-3</v>
      </c>
      <c r="D100" s="411">
        <f>[11]CoreVPAImp!D$47</f>
        <v>1.46108872E-2</v>
      </c>
      <c r="E100" s="411">
        <f>[11]CoreVPAImp!E$47</f>
        <v>2.0951828700000001E-2</v>
      </c>
      <c r="F100" s="411">
        <f>[11]CoreVPAImp!F$47</f>
        <v>4.7741680000000002E-2</v>
      </c>
      <c r="G100" s="411">
        <f>[11]CoreVPAImp!G$47</f>
        <v>5.6698885999999997E-2</v>
      </c>
      <c r="H100" s="411">
        <f>[11]CoreVPAImp!H$47</f>
        <v>8.3984567600000004E-2</v>
      </c>
      <c r="I100" s="411">
        <f>[11]CoreVPAImp!I$47</f>
        <v>0.2043518808</v>
      </c>
      <c r="J100" s="411">
        <f>[11]CoreVPAImp!J$47</f>
        <v>9.9557731999999996E-2</v>
      </c>
      <c r="K100" s="411">
        <f>[11]CoreVPAImp!K$47</f>
        <v>5.41167008E-2</v>
      </c>
      <c r="L100" s="411">
        <f>[11]CoreVPAImp!L$47</f>
        <v>6.3593661199999998E-2</v>
      </c>
      <c r="M100" s="411">
        <f>[11]CoreVPAImp!M$47</f>
        <v>5.4390869739130425E-2</v>
      </c>
      <c r="N100" s="411">
        <f>[11]CoreVPAImp!N$47</f>
        <v>2.8816937599999995E-2</v>
      </c>
      <c r="O100" s="411">
        <f>[11]CoreVPAImp!O$47</f>
        <v>3.5506646823809523E-2</v>
      </c>
      <c r="P100" s="411">
        <f>[11]CoreVPAImp!P$47</f>
        <v>3.3101278781818184E-2</v>
      </c>
      <c r="Q100" s="411">
        <f>[11]CoreVPAImp!Q$47</f>
        <v>2.8153552975000003E-2</v>
      </c>
      <c r="R100" s="411">
        <f>[11]CoreVPAImp!R$47</f>
        <v>2.7700006104761903E-2</v>
      </c>
      <c r="S100" s="411">
        <f>[11]CoreVPAImp!S$47</f>
        <v>2.9932232216666667E-2</v>
      </c>
      <c r="T100" s="411">
        <f>[11]CoreVPAImp!T$47</f>
        <v>3.4117439152777776E-2</v>
      </c>
      <c r="U100" s="411">
        <f>[11]CoreVPAImp!U$47</f>
        <v>3.441197633333333E-2</v>
      </c>
      <c r="V100" s="411">
        <f>[11]CoreVPAImp!V$47</f>
        <v>2.4205774116000001E-2</v>
      </c>
      <c r="W100" s="411">
        <f>[11]CoreVPAImp!W$47</f>
        <v>3.6606179823999996E-2</v>
      </c>
      <c r="X100" s="411">
        <f>[11]CoreVPAImp!X$47</f>
        <v>3.816191318E-2</v>
      </c>
      <c r="Y100" s="411">
        <f>[11]CoreVPAImp!Y$47</f>
        <v>7.6292607644000004E-2</v>
      </c>
      <c r="Z100" s="411">
        <f>[11]CoreVPAImp!Z$47</f>
        <v>7.6292607644000004E-2</v>
      </c>
      <c r="AA100" s="411">
        <f>[11]CoreVPAImp!AA$47</f>
        <v>7.6292607644000004E-2</v>
      </c>
      <c r="AC100" s="409">
        <f>[11]CoreVPAImp!AB$47</f>
        <v>1.5858564515819999</v>
      </c>
      <c r="AD100" s="409">
        <f>[11]CoreVPAImp!AC$47</f>
        <v>1.0382834096</v>
      </c>
      <c r="AE100" s="409">
        <f>[11]CoreVPAImp!AD$47</f>
        <v>2.6533318511999999</v>
      </c>
      <c r="AF100" s="409">
        <f>[11]CoreVPAImp!AE$47</f>
        <v>6.6322651920000011</v>
      </c>
      <c r="AG100" s="409">
        <f>[11]CoreVPAImp!AF$47</f>
        <v>14.822725374800001</v>
      </c>
      <c r="AH100" s="409">
        <f>[11]CoreVPAImp!AG$47</f>
        <v>21.115296902700003</v>
      </c>
      <c r="AI100" s="409">
        <f>[11]CoreVPAImp!AH$47</f>
        <v>23.386821922800003</v>
      </c>
      <c r="AJ100" s="409">
        <f>[11]CoreVPAImp!AI$47</f>
        <v>52.805408856</v>
      </c>
      <c r="AK100" s="409">
        <f>[11]CoreVPAImp!AJ$47</f>
        <v>32.732423084400004</v>
      </c>
      <c r="AL100" s="409">
        <f>[11]CoreVPAImp!AK$47</f>
        <v>14.329484774000001</v>
      </c>
      <c r="AM100" s="409">
        <f>[11]CoreVPAImp!AL$47</f>
        <v>18.5649278076</v>
      </c>
      <c r="AN100" s="409">
        <f>[11]CoreVPAImp!AM$47</f>
        <v>14.504378303999999</v>
      </c>
      <c r="AO100" s="409">
        <f>[11]CoreVPAImp!AN$47</f>
        <v>7.6430696319999996</v>
      </c>
      <c r="AP100" s="409">
        <f>[11]CoreVPAImp!AO$47</f>
        <v>8.2658739354000001</v>
      </c>
      <c r="AQ100" s="409">
        <f>[11]CoreVPAImp!AP$47</f>
        <v>9.6032469115000012</v>
      </c>
      <c r="AR100" s="409">
        <f>[11]CoreVPAImp!AQ$47</f>
        <v>10.6444375975</v>
      </c>
      <c r="AS100" s="409">
        <f>[11]CoreVPAImp!AR$47</f>
        <v>10.475693851700001</v>
      </c>
      <c r="AT100" s="409">
        <f>[11]CoreVPAImp!AS$47</f>
        <v>12.806141376599999</v>
      </c>
      <c r="AU100" s="409">
        <f>[11]CoreVPAImp!AT$47</f>
        <v>13.836770788000001</v>
      </c>
      <c r="AV100" s="409">
        <f>[11]CoreVPAImp!AU$47</f>
        <v>15.7918673905</v>
      </c>
      <c r="AW100" s="409">
        <f>[11]CoreVPAImp!AV$47</f>
        <v>8.0054273737999999</v>
      </c>
      <c r="AX100" s="409">
        <f>[11]CoreVPAImp!AW$47</f>
        <v>17.850311329600004</v>
      </c>
      <c r="AY100" s="409">
        <f>[11]CoreVPAImp!AX$47</f>
        <v>22.69577232</v>
      </c>
      <c r="AZ100" s="409">
        <f>[11]CoreVPAImp!AY$47</f>
        <v>26.594714068999998</v>
      </c>
      <c r="BA100" s="409">
        <f>[11]CoreVPAImp!AZ$47</f>
        <v>0</v>
      </c>
      <c r="BB100" s="409">
        <f>[11]CoreVPAImp!BA$47</f>
        <v>0</v>
      </c>
      <c r="BC100" s="409"/>
    </row>
    <row r="101" spans="1:55">
      <c r="A101" s="408" t="s">
        <v>282</v>
      </c>
      <c r="B101" s="411">
        <f>[12]CoreVPAImp!B$47</f>
        <v>3.0714332400000006E-2</v>
      </c>
      <c r="C101" s="411">
        <f>[12]CoreVPAImp!C$47</f>
        <v>4.0774375600000003E-2</v>
      </c>
      <c r="D101" s="411">
        <f>[12]CoreVPAImp!D$47</f>
        <v>8.4981190400000017E-2</v>
      </c>
      <c r="E101" s="411">
        <f>[12]CoreVPAImp!E$47</f>
        <v>0.14176424840000001</v>
      </c>
      <c r="F101" s="411">
        <f>[12]CoreVPAImp!F$47</f>
        <v>0.28192556639999999</v>
      </c>
      <c r="G101" s="411">
        <f>[12]CoreVPAImp!G$47</f>
        <v>0.68433767760000008</v>
      </c>
      <c r="H101" s="411">
        <f>[12]CoreVPAImp!H$47</f>
        <v>0.92242739179999989</v>
      </c>
      <c r="I101" s="411">
        <f>[12]CoreVPAImp!I$47</f>
        <v>1.0744058927999998</v>
      </c>
      <c r="J101" s="411">
        <f>[12]CoreVPAImp!J$47</f>
        <v>0.86477507710000001</v>
      </c>
      <c r="K101" s="411">
        <f>[12]CoreVPAImp!K$47</f>
        <v>0.65151043320851065</v>
      </c>
      <c r="L101" s="411">
        <f>[12]CoreVPAImp!L$47</f>
        <v>0.9958590972000001</v>
      </c>
      <c r="M101" s="411">
        <f>[12]CoreVPAImp!M$47</f>
        <v>1.2277157338166667</v>
      </c>
      <c r="N101" s="411">
        <f>[12]CoreVPAImp!N$47</f>
        <v>1.3070485971999999</v>
      </c>
      <c r="O101" s="411">
        <f>[12]CoreVPAImp!O$47</f>
        <v>1.3301468937000001</v>
      </c>
      <c r="P101" s="411">
        <f>[12]CoreVPAImp!P$47</f>
        <v>1.3968213495999999</v>
      </c>
      <c r="Q101" s="411">
        <f>[12]CoreVPAImp!Q$47</f>
        <v>1.5405722984000001</v>
      </c>
      <c r="R101" s="411">
        <f>[12]CoreVPAImp!R$47</f>
        <v>1.4033197673600002</v>
      </c>
      <c r="S101" s="411">
        <f>[12]CoreVPAImp!S$47</f>
        <v>1.45212181345</v>
      </c>
      <c r="T101" s="411">
        <f>[12]CoreVPAImp!T$47</f>
        <v>1.4992466548090224</v>
      </c>
      <c r="U101" s="411">
        <f>[12]CoreVPAImp!U$47</f>
        <v>1.3546143732</v>
      </c>
      <c r="V101" s="411">
        <f>[12]CoreVPAImp!V$47</f>
        <v>0</v>
      </c>
      <c r="W101" s="411">
        <f>[12]CoreVPAImp!W$47</f>
        <v>0</v>
      </c>
      <c r="X101" s="411">
        <f>[12]CoreVPAImp!X$47</f>
        <v>0</v>
      </c>
      <c r="Y101" s="411">
        <f>[12]CoreVPAImp!Y$47</f>
        <v>0</v>
      </c>
      <c r="Z101" s="411">
        <f>[12]CoreVPAImp!Z$47</f>
        <v>0</v>
      </c>
      <c r="AA101" s="411">
        <f>[12]CoreVPAImp!AA$47</f>
        <v>0</v>
      </c>
      <c r="AC101" s="409">
        <f>[12]CoreVPAImp!AB$47</f>
        <v>6.3103327525379997</v>
      </c>
      <c r="AD101" s="409">
        <f>[12]CoreVPAImp!AC$47</f>
        <v>8.3107300516000002</v>
      </c>
      <c r="AE101" s="409">
        <f>[12]CoreVPAImp!AD$47</f>
        <v>16.473544401600002</v>
      </c>
      <c r="AF101" s="409">
        <f>[12]CoreVPAImp!AE$47</f>
        <v>25.850260452800001</v>
      </c>
      <c r="AG101" s="409">
        <f>[12]CoreVPAImp!AF$47</f>
        <v>47.790135464399995</v>
      </c>
      <c r="AH101" s="409">
        <f>[12]CoreVPAImp!AG$47</f>
        <v>102.1243346838</v>
      </c>
      <c r="AI101" s="409">
        <f>[12]CoreVPAImp!AH$47</f>
        <v>135.43564933479999</v>
      </c>
      <c r="AJ101" s="409">
        <f>[12]CoreVPAImp!AI$47</f>
        <v>184.66654098949999</v>
      </c>
      <c r="AK101" s="409">
        <f>[12]CoreVPAImp!AJ$47</f>
        <v>159.32928276040005</v>
      </c>
      <c r="AL101" s="409">
        <f>[12]CoreVPAImp!AK$47</f>
        <v>114.83210562999999</v>
      </c>
      <c r="AM101" s="409">
        <f>[12]CoreVPAImp!AL$47</f>
        <v>164.83925743290001</v>
      </c>
      <c r="AN101" s="409">
        <f>[12]CoreVPAImp!AM$47</f>
        <v>205.52274758399997</v>
      </c>
      <c r="AO101" s="409">
        <f>[12]CoreVPAImp!AN$47</f>
        <v>227.91729899839999</v>
      </c>
      <c r="AP101" s="409">
        <f>[12]CoreVPAImp!AO$47</f>
        <v>239.80612935479999</v>
      </c>
      <c r="AQ101" s="409">
        <f>[12]CoreVPAImp!AP$47</f>
        <v>258.86285482250003</v>
      </c>
      <c r="AR101" s="409">
        <f>[12]CoreVPAImp!AQ$47</f>
        <v>281.00797897549995</v>
      </c>
      <c r="AS101" s="409">
        <f>[12]CoreVPAImp!AR$47</f>
        <v>234.43989469179999</v>
      </c>
      <c r="AT101" s="409">
        <f>[12]CoreVPAImp!AS$47</f>
        <v>234.04192371560001</v>
      </c>
      <c r="AU101" s="409">
        <f>[12]CoreVPAImp!AT$47</f>
        <v>266.95298254199997</v>
      </c>
      <c r="AV101" s="409">
        <f>[12]CoreVPAImp!AU$47</f>
        <v>228.44027106800002</v>
      </c>
      <c r="AW101" s="409">
        <f>[12]CoreVPAImp!AV$47</f>
        <v>22.795352559800001</v>
      </c>
      <c r="AX101" s="409">
        <f>[12]CoreVPAImp!AW$47</f>
        <v>23.603627624300003</v>
      </c>
      <c r="AY101" s="409">
        <f>[12]CoreVPAImp!AX$47</f>
        <v>21.015151676999999</v>
      </c>
      <c r="AZ101" s="409">
        <f>[12]CoreVPAImp!AY$47</f>
        <v>21.579946351699999</v>
      </c>
      <c r="BA101" s="409">
        <f>[12]CoreVPAImp!AZ$47</f>
        <v>0</v>
      </c>
      <c r="BB101" s="409">
        <f>[12]CoreVPAImp!BA$47</f>
        <v>0</v>
      </c>
      <c r="BC101" s="409"/>
    </row>
    <row r="102" spans="1:55">
      <c r="A102" s="409" t="s">
        <v>35</v>
      </c>
      <c r="B102" s="411">
        <f t="shared" ref="B102:AA102" si="27">B91-SUM(B93:B101)</f>
        <v>3.6007903000000036E-3</v>
      </c>
      <c r="C102" s="411">
        <f t="shared" si="27"/>
        <v>6.7643204200000251E-3</v>
      </c>
      <c r="D102" s="411">
        <f t="shared" si="27"/>
        <v>8.0754047600000156E-3</v>
      </c>
      <c r="E102" s="411">
        <f t="shared" si="27"/>
        <v>1.4666443919999994E-2</v>
      </c>
      <c r="F102" s="411">
        <f t="shared" si="27"/>
        <v>6.1158556199999992E-2</v>
      </c>
      <c r="G102" s="411">
        <f t="shared" si="27"/>
        <v>0.18793899436000006</v>
      </c>
      <c r="H102" s="411">
        <f t="shared" si="27"/>
        <v>0.30260995979199956</v>
      </c>
      <c r="I102" s="411">
        <f t="shared" si="27"/>
        <v>0.48583377900000047</v>
      </c>
      <c r="J102" s="411">
        <f t="shared" si="27"/>
        <v>0.51517297580153842</v>
      </c>
      <c r="K102" s="411">
        <f t="shared" si="27"/>
        <v>0.18363611017285564</v>
      </c>
      <c r="L102" s="411">
        <f t="shared" si="27"/>
        <v>0.23456129018462279</v>
      </c>
      <c r="M102" s="411">
        <f t="shared" si="27"/>
        <v>0.33734647221656733</v>
      </c>
      <c r="N102" s="411">
        <f t="shared" si="27"/>
        <v>0.29321820816138278</v>
      </c>
      <c r="O102" s="411">
        <f t="shared" si="27"/>
        <v>0.29999418653803867</v>
      </c>
      <c r="P102" s="411">
        <f t="shared" si="27"/>
        <v>0.39510101172531709</v>
      </c>
      <c r="Q102" s="411">
        <f t="shared" si="27"/>
        <v>0.40917414176728206</v>
      </c>
      <c r="R102" s="411">
        <f t="shared" si="27"/>
        <v>0.39382555064525748</v>
      </c>
      <c r="S102" s="411">
        <f t="shared" si="27"/>
        <v>0.44843327491117613</v>
      </c>
      <c r="T102" s="411">
        <f t="shared" si="27"/>
        <v>0.5652099194389697</v>
      </c>
      <c r="U102" s="411">
        <f t="shared" si="27"/>
        <v>0.50611360801919858</v>
      </c>
      <c r="V102" s="411">
        <f t="shared" si="27"/>
        <v>0.47970244034819087</v>
      </c>
      <c r="W102" s="411">
        <f t="shared" si="27"/>
        <v>0.48761851087146124</v>
      </c>
      <c r="X102" s="411">
        <f t="shared" si="27"/>
        <v>0.6413984654658893</v>
      </c>
      <c r="Y102" s="411">
        <f t="shared" si="27"/>
        <v>0.5339343413338673</v>
      </c>
      <c r="Z102" s="411">
        <f t="shared" si="27"/>
        <v>0.5339343413338673</v>
      </c>
      <c r="AA102" s="411">
        <f t="shared" si="27"/>
        <v>0.5339343413338673</v>
      </c>
      <c r="AC102" s="409">
        <f t="shared" ref="AC102:BB102" si="28">AC91-SUM(AC93:AC101)</f>
        <v>1.5413158712349997</v>
      </c>
      <c r="AD102" s="409">
        <f t="shared" si="28"/>
        <v>2.2675712503999996</v>
      </c>
      <c r="AE102" s="409">
        <f t="shared" si="28"/>
        <v>3.9008170367999924</v>
      </c>
      <c r="AF102" s="409">
        <f t="shared" si="28"/>
        <v>5.3919210671999878</v>
      </c>
      <c r="AG102" s="409">
        <f t="shared" si="28"/>
        <v>16.251165322100007</v>
      </c>
      <c r="AH102" s="409">
        <f t="shared" si="28"/>
        <v>42.381304079399968</v>
      </c>
      <c r="AI102" s="409">
        <f t="shared" si="28"/>
        <v>65.233501413200088</v>
      </c>
      <c r="AJ102" s="409">
        <f t="shared" si="28"/>
        <v>113.00883564349988</v>
      </c>
      <c r="AK102" s="409">
        <f t="shared" si="28"/>
        <v>131.94676524559998</v>
      </c>
      <c r="AL102" s="409">
        <f t="shared" si="28"/>
        <v>42.505368131599994</v>
      </c>
      <c r="AM102" s="409">
        <f t="shared" si="28"/>
        <v>54.246420378900041</v>
      </c>
      <c r="AN102" s="409">
        <f t="shared" si="28"/>
        <v>76.292735999999991</v>
      </c>
      <c r="AO102" s="409">
        <f t="shared" si="28"/>
        <v>64.965128272000015</v>
      </c>
      <c r="AP102" s="409">
        <f t="shared" si="28"/>
        <v>64.140309270899934</v>
      </c>
      <c r="AQ102" s="409">
        <f t="shared" si="28"/>
        <v>82.77942618250006</v>
      </c>
      <c r="AR102" s="409">
        <f t="shared" si="28"/>
        <v>78.184943875499982</v>
      </c>
      <c r="AS102" s="409">
        <f t="shared" si="28"/>
        <v>65.15962549919999</v>
      </c>
      <c r="AT102" s="409">
        <f t="shared" si="28"/>
        <v>78.398504870399961</v>
      </c>
      <c r="AU102" s="409">
        <f t="shared" si="28"/>
        <v>97.427470623200009</v>
      </c>
      <c r="AV102" s="409">
        <f t="shared" si="28"/>
        <v>82.694396450499994</v>
      </c>
      <c r="AW102" s="409">
        <f t="shared" si="28"/>
        <v>75.001208350800027</v>
      </c>
      <c r="AX102" s="409">
        <f t="shared" si="28"/>
        <v>97.999283658799982</v>
      </c>
      <c r="AY102" s="409">
        <f t="shared" si="28"/>
        <v>140.045631453</v>
      </c>
      <c r="AZ102" s="409">
        <f t="shared" si="28"/>
        <v>113.46417833079994</v>
      </c>
      <c r="BA102" s="409">
        <f t="shared" si="28"/>
        <v>435.86428572939991</v>
      </c>
      <c r="BB102" s="409">
        <f t="shared" si="28"/>
        <v>435.86428572939991</v>
      </c>
      <c r="BC102" s="409"/>
    </row>
    <row r="103" spans="1:55">
      <c r="A103" s="408"/>
      <c r="B103" s="411"/>
      <c r="C103" s="411"/>
      <c r="D103" s="411"/>
      <c r="E103" s="411"/>
      <c r="F103" s="411"/>
      <c r="G103" s="411"/>
      <c r="H103" s="411"/>
      <c r="I103" s="411"/>
      <c r="J103" s="411"/>
      <c r="K103" s="411"/>
      <c r="L103" s="411"/>
      <c r="M103" s="411"/>
      <c r="N103" s="411"/>
      <c r="O103" s="411"/>
      <c r="P103" s="411"/>
      <c r="Q103" s="411"/>
      <c r="R103" s="411"/>
      <c r="S103" s="411"/>
      <c r="T103" s="411"/>
      <c r="U103" s="411"/>
      <c r="V103" s="411"/>
      <c r="W103" s="411"/>
      <c r="X103" s="411"/>
      <c r="Y103" s="411"/>
      <c r="Z103" s="411"/>
      <c r="AA103" s="411"/>
      <c r="AB103" s="409"/>
      <c r="AC103" s="410"/>
      <c r="AD103" s="410"/>
      <c r="AE103" s="410"/>
      <c r="AF103" s="410"/>
      <c r="AG103" s="410"/>
      <c r="AH103" s="410"/>
      <c r="AI103" s="410"/>
      <c r="AJ103" s="410"/>
      <c r="AK103" s="410"/>
      <c r="AL103" s="410"/>
      <c r="AM103" s="410"/>
      <c r="AN103" s="410"/>
      <c r="AO103" s="410"/>
      <c r="AP103" s="410"/>
      <c r="AQ103" s="410"/>
      <c r="AR103" s="410"/>
      <c r="AS103" s="410"/>
      <c r="AT103" s="410"/>
      <c r="AU103" s="410"/>
      <c r="AV103" s="410"/>
      <c r="AW103" s="410"/>
      <c r="AX103" s="410"/>
      <c r="AY103" s="410"/>
      <c r="AZ103" s="410"/>
      <c r="BA103" s="410"/>
      <c r="BB103" s="410"/>
    </row>
    <row r="104" spans="1:55" ht="13">
      <c r="A104" s="405" t="s">
        <v>304</v>
      </c>
    </row>
    <row r="105" spans="1:55" ht="13">
      <c r="B105" s="473" t="s">
        <v>340</v>
      </c>
      <c r="C105" s="473"/>
      <c r="D105" s="473"/>
      <c r="E105" s="473"/>
      <c r="F105" s="473"/>
      <c r="G105" s="473"/>
      <c r="H105" s="473"/>
      <c r="I105" s="473"/>
      <c r="J105" s="473"/>
      <c r="K105" s="473"/>
      <c r="L105" s="473"/>
      <c r="M105" s="473"/>
      <c r="N105" s="473"/>
      <c r="O105" s="473"/>
      <c r="P105" s="473"/>
      <c r="Q105" s="473"/>
      <c r="R105" s="473"/>
      <c r="S105" s="473"/>
      <c r="T105" s="473"/>
      <c r="U105" s="473"/>
      <c r="V105" s="473"/>
      <c r="W105" s="473"/>
      <c r="X105" s="473"/>
      <c r="Y105" s="473"/>
      <c r="Z105" s="473"/>
      <c r="AA105" s="473"/>
      <c r="AC105" s="472" t="s">
        <v>80</v>
      </c>
      <c r="AD105" s="472"/>
      <c r="AE105" s="472"/>
      <c r="AF105" s="472"/>
      <c r="AG105" s="472"/>
      <c r="AH105" s="472"/>
      <c r="AI105" s="472"/>
      <c r="AJ105" s="472"/>
      <c r="AK105" s="472"/>
      <c r="AL105" s="472"/>
      <c r="AM105" s="472"/>
      <c r="AN105" s="472"/>
      <c r="AO105" s="472"/>
      <c r="AP105" s="472"/>
      <c r="AQ105" s="472"/>
      <c r="AR105" s="472"/>
      <c r="AS105" s="472"/>
      <c r="AT105" s="472"/>
      <c r="AU105" s="472"/>
      <c r="AV105" s="472"/>
      <c r="AW105" s="472"/>
      <c r="AX105" s="472"/>
      <c r="AY105" s="472"/>
      <c r="AZ105" s="472"/>
      <c r="BA105" s="472"/>
      <c r="BB105" s="472"/>
    </row>
    <row r="106" spans="1:55">
      <c r="A106" s="407" t="s">
        <v>3</v>
      </c>
      <c r="B106" s="410">
        <f>[3]CoreVPAImp!B$105</f>
        <v>1.48071382E-3</v>
      </c>
      <c r="C106" s="410">
        <f>[3]CoreVPAImp!C$105</f>
        <v>8.2946384000000001E-3</v>
      </c>
      <c r="D106" s="410">
        <f>[3]CoreVPAImp!D$105</f>
        <v>8.6566238000000001E-4</v>
      </c>
      <c r="E106" s="410">
        <f>[3]CoreVPAImp!E$105</f>
        <v>1.2476237199999999E-3</v>
      </c>
      <c r="F106" s="410">
        <f>[3]CoreVPAImp!F$105</f>
        <v>1.3700557999999999E-3</v>
      </c>
      <c r="G106" s="410">
        <f>[3]CoreVPAImp!G$105</f>
        <v>1.7807122999999997E-3</v>
      </c>
      <c r="H106" s="410">
        <f>[3]CoreVPAImp!H$105</f>
        <v>6.8708239999999993E-3</v>
      </c>
      <c r="I106" s="410">
        <f>[3]CoreVPAImp!I$105</f>
        <v>2.4405808199999997E-3</v>
      </c>
      <c r="J106" s="410">
        <f>[3]CoreVPAImp!J$105</f>
        <v>6.1189948799999991E-3</v>
      </c>
      <c r="K106" s="410">
        <f>[3]CoreVPAImp!K$105</f>
        <v>1.0036520999999999E-3</v>
      </c>
      <c r="L106" s="410">
        <f>[3]CoreVPAImp!L$105</f>
        <v>4.1594825240121583E-3</v>
      </c>
      <c r="M106" s="410">
        <f>[3]CoreVPAImp!M$105</f>
        <v>7.3883446587301579E-4</v>
      </c>
      <c r="N106" s="410">
        <f>[3]CoreVPAImp!N$105</f>
        <v>7.1770330416666688E-4</v>
      </c>
      <c r="O106" s="410">
        <f>[3]CoreVPAImp!O$105</f>
        <v>1.014158084485407E-3</v>
      </c>
      <c r="P106" s="410">
        <f>[3]CoreVPAImp!P$105</f>
        <v>1.7316629405797102E-3</v>
      </c>
      <c r="Q106" s="410">
        <f>[3]CoreVPAImp!Q$105</f>
        <v>3.3123777305194809E-3</v>
      </c>
      <c r="R106" s="410">
        <f>[3]CoreVPAImp!R$105</f>
        <v>2.5957166181818183E-3</v>
      </c>
      <c r="S106" s="410">
        <f>[3]CoreVPAImp!S$105</f>
        <v>2.0165795772216456E-3</v>
      </c>
      <c r="T106" s="410">
        <f>[3]CoreVPAImp!T$105</f>
        <v>2.0149795923326674E-3</v>
      </c>
      <c r="U106" s="410">
        <f>[3]CoreVPAImp!U$105</f>
        <v>9.2045657134238307E-4</v>
      </c>
      <c r="V106" s="410">
        <f>[3]CoreVPAImp!V$105</f>
        <v>1.5592089984615386E-3</v>
      </c>
      <c r="W106" s="410">
        <f>[3]CoreVPAImp!W$105</f>
        <v>2.7403076095238094E-4</v>
      </c>
      <c r="X106" s="410">
        <f>[3]CoreVPAImp!X$105</f>
        <v>2.1466522363636364E-4</v>
      </c>
      <c r="Y106" s="410">
        <f>[3]CoreVPAImp!Y$105</f>
        <v>1.3837320279999998E-3</v>
      </c>
      <c r="Z106" s="410">
        <f>[3]CoreVPAImp!Z$105</f>
        <v>1.3837320279999998E-3</v>
      </c>
      <c r="AA106" s="410">
        <f>[3]CoreVPAImp!AA$105</f>
        <v>1.3837320279999998E-3</v>
      </c>
      <c r="AB106" s="409"/>
      <c r="AC106" s="409">
        <f>[3]CoreVPAImp!AB$105</f>
        <v>1.040058432588</v>
      </c>
      <c r="AD106" s="409">
        <f>[3]CoreVPAImp!AC$105</f>
        <v>1.6990158919999998</v>
      </c>
      <c r="AE106" s="409">
        <f>[3]CoreVPAImp!AD$105</f>
        <v>0.42693934560000002</v>
      </c>
      <c r="AF106" s="409">
        <f>[3]CoreVPAImp!AE$105</f>
        <v>0.90620545120000007</v>
      </c>
      <c r="AG106" s="409">
        <f>[3]CoreVPAImp!AF$105</f>
        <v>0.85808575650000007</v>
      </c>
      <c r="AH106" s="409">
        <f>[3]CoreVPAImp!AG$105</f>
        <v>0.8956897949999999</v>
      </c>
      <c r="AI106" s="409">
        <f>[3]CoreVPAImp!AH$105</f>
        <v>2.2158514900000004</v>
      </c>
      <c r="AJ106" s="409">
        <f>[3]CoreVPAImp!AI$105</f>
        <v>1.8363110219999998</v>
      </c>
      <c r="AK106" s="409">
        <f>[3]CoreVPAImp!AJ$105</f>
        <v>2.6336836076000005</v>
      </c>
      <c r="AL106" s="409">
        <f>[3]CoreVPAImp!AK$105</f>
        <v>1.0021135871999998</v>
      </c>
      <c r="AM106" s="409">
        <f>[3]CoreVPAImp!AL$105</f>
        <v>3.0881465621999999</v>
      </c>
      <c r="AN106" s="409">
        <f>[3]CoreVPAImp!AM$105</f>
        <v>0.82694961599999983</v>
      </c>
      <c r="AO106" s="409">
        <f>[3]CoreVPAImp!AN$105</f>
        <v>0.40849959039999995</v>
      </c>
      <c r="AP106" s="409">
        <f>[3]CoreVPAImp!AO$105</f>
        <v>0.32611761120000005</v>
      </c>
      <c r="AQ106" s="409">
        <f>[3]CoreVPAImp!AP$105</f>
        <v>0.38764965749999997</v>
      </c>
      <c r="AR106" s="409">
        <f>[3]CoreVPAImp!AQ$105</f>
        <v>0.73192050749999993</v>
      </c>
      <c r="AS106" s="409">
        <f>[3]CoreVPAImp!AR$105</f>
        <v>0.85767371669999992</v>
      </c>
      <c r="AT106" s="409">
        <f>[3]CoreVPAImp!AS$105</f>
        <v>0.48003212399999995</v>
      </c>
      <c r="AU106" s="409">
        <f>[3]CoreVPAImp!AT$105</f>
        <v>0.338547822</v>
      </c>
      <c r="AV106" s="409">
        <f>[3]CoreVPAImp!AU$105</f>
        <v>0.2055771435</v>
      </c>
      <c r="AW106" s="409">
        <f>[3]CoreVPAImp!AV$105</f>
        <v>0.355818144</v>
      </c>
      <c r="AX106" s="409">
        <f>[3]CoreVPAImp!AW$105</f>
        <v>0.26623050080000005</v>
      </c>
      <c r="AY106" s="409">
        <f>[3]CoreVPAImp!AX$105</f>
        <v>5.7436937999999993E-2</v>
      </c>
      <c r="AZ106" s="409">
        <f>[3]CoreVPAImp!AY$105</f>
        <v>0.42342734829999995</v>
      </c>
      <c r="BA106" s="409">
        <f>[3]CoreVPAImp!AZ$105</f>
        <v>0.42342734829999995</v>
      </c>
      <c r="BB106" s="409">
        <f>[3]CoreVPAImp!BA$105</f>
        <v>0.42342734829999995</v>
      </c>
    </row>
    <row r="107" spans="1:55">
      <c r="A107" s="407"/>
      <c r="B107" s="406">
        <v>2000</v>
      </c>
      <c r="C107" s="406">
        <f t="shared" ref="C107:AA107" si="29">1+B107</f>
        <v>2001</v>
      </c>
      <c r="D107" s="406">
        <f t="shared" si="29"/>
        <v>2002</v>
      </c>
      <c r="E107" s="406">
        <f t="shared" si="29"/>
        <v>2003</v>
      </c>
      <c r="F107" s="406">
        <f t="shared" si="29"/>
        <v>2004</v>
      </c>
      <c r="G107" s="406">
        <f t="shared" si="29"/>
        <v>2005</v>
      </c>
      <c r="H107" s="406">
        <f t="shared" si="29"/>
        <v>2006</v>
      </c>
      <c r="I107" s="406">
        <f t="shared" si="29"/>
        <v>2007</v>
      </c>
      <c r="J107" s="406">
        <f t="shared" si="29"/>
        <v>2008</v>
      </c>
      <c r="K107" s="406">
        <f t="shared" si="29"/>
        <v>2009</v>
      </c>
      <c r="L107" s="406">
        <f t="shared" si="29"/>
        <v>2010</v>
      </c>
      <c r="M107" s="406">
        <f t="shared" si="29"/>
        <v>2011</v>
      </c>
      <c r="N107" s="406">
        <f t="shared" si="29"/>
        <v>2012</v>
      </c>
      <c r="O107" s="406">
        <f t="shared" si="29"/>
        <v>2013</v>
      </c>
      <c r="P107" s="406">
        <f t="shared" si="29"/>
        <v>2014</v>
      </c>
      <c r="Q107" s="406">
        <f t="shared" si="29"/>
        <v>2015</v>
      </c>
      <c r="R107" s="406">
        <f t="shared" si="29"/>
        <v>2016</v>
      </c>
      <c r="S107" s="406">
        <f t="shared" si="29"/>
        <v>2017</v>
      </c>
      <c r="T107" s="406">
        <f t="shared" si="29"/>
        <v>2018</v>
      </c>
      <c r="U107" s="406">
        <f t="shared" si="29"/>
        <v>2019</v>
      </c>
      <c r="V107" s="406">
        <f t="shared" si="29"/>
        <v>2020</v>
      </c>
      <c r="W107" s="406">
        <f t="shared" si="29"/>
        <v>2021</v>
      </c>
      <c r="X107" s="406">
        <f t="shared" si="29"/>
        <v>2022</v>
      </c>
      <c r="Y107" s="406">
        <f t="shared" si="29"/>
        <v>2023</v>
      </c>
      <c r="Z107" s="406">
        <f t="shared" si="29"/>
        <v>2024</v>
      </c>
      <c r="AA107" s="406">
        <f t="shared" si="29"/>
        <v>2025</v>
      </c>
      <c r="AC107" s="406">
        <v>2000</v>
      </c>
      <c r="AD107" s="406">
        <f t="shared" ref="AD107:BB107" si="30">1+AC107</f>
        <v>2001</v>
      </c>
      <c r="AE107" s="406">
        <f t="shared" si="30"/>
        <v>2002</v>
      </c>
      <c r="AF107" s="406">
        <f t="shared" si="30"/>
        <v>2003</v>
      </c>
      <c r="AG107" s="406">
        <f t="shared" si="30"/>
        <v>2004</v>
      </c>
      <c r="AH107" s="406">
        <f t="shared" si="30"/>
        <v>2005</v>
      </c>
      <c r="AI107" s="406">
        <f t="shared" si="30"/>
        <v>2006</v>
      </c>
      <c r="AJ107" s="406">
        <f t="shared" si="30"/>
        <v>2007</v>
      </c>
      <c r="AK107" s="406">
        <f t="shared" si="30"/>
        <v>2008</v>
      </c>
      <c r="AL107" s="406">
        <f t="shared" si="30"/>
        <v>2009</v>
      </c>
      <c r="AM107" s="406">
        <f t="shared" si="30"/>
        <v>2010</v>
      </c>
      <c r="AN107" s="406">
        <f t="shared" si="30"/>
        <v>2011</v>
      </c>
      <c r="AO107" s="406">
        <f t="shared" si="30"/>
        <v>2012</v>
      </c>
      <c r="AP107" s="406">
        <f t="shared" si="30"/>
        <v>2013</v>
      </c>
      <c r="AQ107" s="406">
        <f t="shared" si="30"/>
        <v>2014</v>
      </c>
      <c r="AR107" s="406">
        <f t="shared" si="30"/>
        <v>2015</v>
      </c>
      <c r="AS107" s="406">
        <f t="shared" si="30"/>
        <v>2016</v>
      </c>
      <c r="AT107" s="406">
        <f t="shared" si="30"/>
        <v>2017</v>
      </c>
      <c r="AU107" s="406">
        <f t="shared" si="30"/>
        <v>2018</v>
      </c>
      <c r="AV107" s="406">
        <f t="shared" si="30"/>
        <v>2019</v>
      </c>
      <c r="AW107" s="406">
        <f t="shared" si="30"/>
        <v>2020</v>
      </c>
      <c r="AX107" s="406">
        <f t="shared" si="30"/>
        <v>2021</v>
      </c>
      <c r="AY107" s="406">
        <f t="shared" si="30"/>
        <v>2022</v>
      </c>
      <c r="AZ107" s="406">
        <f t="shared" si="30"/>
        <v>2023</v>
      </c>
      <c r="BA107" s="406">
        <f t="shared" si="30"/>
        <v>2024</v>
      </c>
      <c r="BB107" s="406">
        <f t="shared" si="30"/>
        <v>2025</v>
      </c>
    </row>
    <row r="108" spans="1:55">
      <c r="A108" s="408" t="s">
        <v>277</v>
      </c>
      <c r="B108" s="411">
        <f>[4]CoreVPAImp!B$105</f>
        <v>0</v>
      </c>
      <c r="C108" s="411">
        <f>[4]CoreVPAImp!C$105</f>
        <v>1.1388000000000001E-4</v>
      </c>
      <c r="D108" s="411">
        <f>[4]CoreVPAImp!D$105</f>
        <v>2.0579999999999996E-5</v>
      </c>
      <c r="E108" s="411">
        <f>[4]CoreVPAImp!E$105</f>
        <v>4.2952000000000002E-4</v>
      </c>
      <c r="F108" s="411">
        <f>[4]CoreVPAImp!F$105</f>
        <v>4.8623120000000001E-4</v>
      </c>
      <c r="G108" s="411">
        <f>[4]CoreVPAImp!G$105</f>
        <v>1.4430000000000001E-4</v>
      </c>
      <c r="H108" s="411">
        <f>[4]CoreVPAImp!H$105</f>
        <v>3.7999999999999995E-5</v>
      </c>
      <c r="I108" s="411">
        <f>[4]CoreVPAImp!I$105</f>
        <v>6.7619999999999993E-5</v>
      </c>
      <c r="J108" s="411">
        <f>[4]CoreVPAImp!J$105</f>
        <v>4.4757799999999995E-3</v>
      </c>
      <c r="K108" s="411">
        <f>[4]CoreVPAImp!K$105</f>
        <v>1.092E-5</v>
      </c>
      <c r="L108" s="411">
        <f>[4]CoreVPAImp!L$105</f>
        <v>7.2520000000000004E-5</v>
      </c>
      <c r="M108" s="411">
        <f>[4]CoreVPAImp!M$105</f>
        <v>2.0700000000000002E-5</v>
      </c>
      <c r="N108" s="411">
        <f>[4]CoreVPAImp!N$105</f>
        <v>0</v>
      </c>
      <c r="O108" s="411">
        <f>[4]CoreVPAImp!O$105</f>
        <v>0</v>
      </c>
      <c r="P108" s="411">
        <f>[4]CoreVPAImp!P$105</f>
        <v>0</v>
      </c>
      <c r="Q108" s="411">
        <f>[4]CoreVPAImp!Q$105</f>
        <v>0</v>
      </c>
      <c r="R108" s="411">
        <f>[4]CoreVPAImp!R$105</f>
        <v>3.9899999999999994E-5</v>
      </c>
      <c r="S108" s="411">
        <f>[4]CoreVPAImp!S$105</f>
        <v>0</v>
      </c>
      <c r="T108" s="411">
        <f>[4]CoreVPAImp!T$105</f>
        <v>4.6325833333333319E-6</v>
      </c>
      <c r="U108" s="411">
        <f>[4]CoreVPAImp!U$105</f>
        <v>0</v>
      </c>
      <c r="V108" s="411">
        <f>[4]CoreVPAImp!V$105</f>
        <v>0</v>
      </c>
      <c r="W108" s="411">
        <f>[4]CoreVPAImp!W$105</f>
        <v>2.8979999999999995E-8</v>
      </c>
      <c r="X108" s="411">
        <f>[4]CoreVPAImp!X$105</f>
        <v>0</v>
      </c>
      <c r="Y108" s="411">
        <f>[4]CoreVPAImp!Y$105</f>
        <v>0</v>
      </c>
      <c r="Z108" s="411">
        <f>[4]CoreVPAImp!Z$105</f>
        <v>0</v>
      </c>
      <c r="AA108" s="411">
        <f>[4]CoreVPAImp!AA$105</f>
        <v>0</v>
      </c>
      <c r="AC108" s="409">
        <f>[4]CoreVPAImp!AB$105</f>
        <v>0</v>
      </c>
      <c r="AD108" s="409">
        <f>[4]CoreVPAImp!AC$105</f>
        <v>0.29649017119999999</v>
      </c>
      <c r="AE108" s="409">
        <f>[4]CoreVPAImp!AD$105</f>
        <v>4.1256528000000001E-2</v>
      </c>
      <c r="AF108" s="409">
        <f>[4]CoreVPAImp!AE$105</f>
        <v>0.425540472</v>
      </c>
      <c r="AG108" s="409">
        <f>[4]CoreVPAImp!AF$105</f>
        <v>0.48345914960000003</v>
      </c>
      <c r="AH108" s="409">
        <f>[4]CoreVPAImp!AG$105</f>
        <v>0.27318072210000005</v>
      </c>
      <c r="AI108" s="409">
        <f>[4]CoreVPAImp!AH$105</f>
        <v>0.11951679720000001</v>
      </c>
      <c r="AJ108" s="409">
        <f>[4]CoreVPAImp!AI$105</f>
        <v>9.2464894000000006E-2</v>
      </c>
      <c r="AK108" s="409">
        <f>[4]CoreVPAImp!AJ$105</f>
        <v>1.3323094720000002</v>
      </c>
      <c r="AL108" s="409">
        <f>[4]CoreVPAImp!AK$105</f>
        <v>7.5137875999999994E-3</v>
      </c>
      <c r="AM108" s="409">
        <f>[4]CoreVPAImp!AL$105</f>
        <v>5.6419140600000001E-2</v>
      </c>
      <c r="AN108" s="409">
        <f>[4]CoreVPAImp!AM$105</f>
        <v>3.223872E-3</v>
      </c>
      <c r="AO108" s="409">
        <f>[4]CoreVPAImp!AN$105</f>
        <v>0</v>
      </c>
      <c r="AP108" s="409">
        <f>[4]CoreVPAImp!AO$105</f>
        <v>0</v>
      </c>
      <c r="AQ108" s="409">
        <f>[4]CoreVPAImp!AP$105</f>
        <v>0</v>
      </c>
      <c r="AR108" s="409">
        <f>[4]CoreVPAImp!AQ$105</f>
        <v>0</v>
      </c>
      <c r="AS108" s="409">
        <f>[4]CoreVPAImp!AR$105</f>
        <v>4.0625443800000001E-2</v>
      </c>
      <c r="AT108" s="409">
        <f>[4]CoreVPAImp!AS$105</f>
        <v>0</v>
      </c>
      <c r="AU108" s="409">
        <f>[4]CoreVPAImp!AT$105</f>
        <v>5.6144740000000004E-3</v>
      </c>
      <c r="AV108" s="409">
        <f>[4]CoreVPAImp!AU$105</f>
        <v>0</v>
      </c>
      <c r="AW108" s="409">
        <f>[4]CoreVPAImp!AV$105</f>
        <v>0</v>
      </c>
      <c r="AX108" s="409">
        <f>[4]CoreVPAImp!AW$105</f>
        <v>4.5060870000000004E-4</v>
      </c>
      <c r="AY108" s="409">
        <f>[4]CoreVPAImp!AX$105</f>
        <v>4.4436599999999997E-4</v>
      </c>
      <c r="AZ108" s="409">
        <f>[4]CoreVPAImp!AY$105</f>
        <v>0</v>
      </c>
      <c r="BA108" s="409">
        <f>[4]CoreVPAImp!AZ$105</f>
        <v>0</v>
      </c>
      <c r="BB108" s="409">
        <f>[4]CoreVPAImp!BA$105</f>
        <v>0</v>
      </c>
    </row>
    <row r="109" spans="1:55">
      <c r="A109" s="408" t="s">
        <v>278</v>
      </c>
      <c r="B109" s="411">
        <f>[5]CoreVPAImp!B$105</f>
        <v>0</v>
      </c>
      <c r="C109" s="411">
        <f>[5]CoreVPAImp!C$105</f>
        <v>3.3524400000000007E-5</v>
      </c>
      <c r="D109" s="411">
        <f>[5]CoreVPAImp!D$105</f>
        <v>3.8468600000000006E-5</v>
      </c>
      <c r="E109" s="411">
        <f>[5]CoreVPAImp!E$105</f>
        <v>0</v>
      </c>
      <c r="F109" s="411">
        <f>[5]CoreVPAImp!F$105</f>
        <v>0</v>
      </c>
      <c r="G109" s="411">
        <f>[5]CoreVPAImp!G$105</f>
        <v>0</v>
      </c>
      <c r="H109" s="411">
        <f>[5]CoreVPAImp!H$105</f>
        <v>0</v>
      </c>
      <c r="I109" s="411">
        <f>[5]CoreVPAImp!I$105</f>
        <v>5.6999999999999996E-6</v>
      </c>
      <c r="J109" s="411">
        <f>[5]CoreVPAImp!J$105</f>
        <v>3.2199999999999995E-7</v>
      </c>
      <c r="K109" s="411">
        <f>[5]CoreVPAImp!K$105</f>
        <v>1.104E-4</v>
      </c>
      <c r="L109" s="411">
        <f>[5]CoreVPAImp!L$105</f>
        <v>4.4407400000000003E-4</v>
      </c>
      <c r="M109" s="411">
        <f>[5]CoreVPAImp!M$105</f>
        <v>6.9300000000000004E-5</v>
      </c>
      <c r="N109" s="411">
        <f>[5]CoreVPAImp!N$105</f>
        <v>5.0449593750000014E-4</v>
      </c>
      <c r="O109" s="411">
        <f>[5]CoreVPAImp!O$105</f>
        <v>0</v>
      </c>
      <c r="P109" s="411">
        <f>[5]CoreVPAImp!P$105</f>
        <v>2.1174216666666667E-4</v>
      </c>
      <c r="Q109" s="411">
        <f>[5]CoreVPAImp!Q$105</f>
        <v>5.7574805194805181E-6</v>
      </c>
      <c r="R109" s="411">
        <f>[5]CoreVPAImp!R$105</f>
        <v>6.1786399999999995E-5</v>
      </c>
      <c r="S109" s="411">
        <f>[5]CoreVPAImp!S$105</f>
        <v>1.0639999999999997E-6</v>
      </c>
      <c r="T109" s="411">
        <f>[5]CoreVPAImp!T$105</f>
        <v>5.3263142857142858E-5</v>
      </c>
      <c r="U109" s="411">
        <f>[5]CoreVPAImp!U$105</f>
        <v>1.0119999999999999E-4</v>
      </c>
      <c r="V109" s="411">
        <f>[5]CoreVPAImp!V$105</f>
        <v>2.8005719999999997E-4</v>
      </c>
      <c r="W109" s="411">
        <f>[5]CoreVPAImp!W$105</f>
        <v>5.0534285714285715E-8</v>
      </c>
      <c r="X109" s="411">
        <f>[5]CoreVPAImp!X$105</f>
        <v>5.588636363636364E-7</v>
      </c>
      <c r="Y109" s="411">
        <f>[5]CoreVPAImp!Y$105</f>
        <v>6.900598199999999E-4</v>
      </c>
      <c r="Z109" s="411">
        <f>[5]CoreVPAImp!Z$105</f>
        <v>6.900598199999999E-4</v>
      </c>
      <c r="AA109" s="411">
        <f>[5]CoreVPAImp!AA$105</f>
        <v>6.900598199999999E-4</v>
      </c>
      <c r="AC109" s="409">
        <f>[5]CoreVPAImp!AB$105</f>
        <v>0</v>
      </c>
      <c r="AD109" s="409">
        <f>[5]CoreVPAImp!AC$105</f>
        <v>5.1979728399999994E-2</v>
      </c>
      <c r="AE109" s="409">
        <f>[5]CoreVPAImp!AD$105</f>
        <v>2.2852315200000001E-2</v>
      </c>
      <c r="AF109" s="409">
        <f>[5]CoreVPAImp!AE$105</f>
        <v>0</v>
      </c>
      <c r="AG109" s="409">
        <f>[5]CoreVPAImp!AF$105</f>
        <v>0</v>
      </c>
      <c r="AH109" s="409">
        <f>[5]CoreVPAImp!AG$105</f>
        <v>0</v>
      </c>
      <c r="AI109" s="409">
        <f>[5]CoreVPAImp!AH$105</f>
        <v>0</v>
      </c>
      <c r="AJ109" s="409">
        <f>[5]CoreVPAImp!AI$105</f>
        <v>4.75714255E-2</v>
      </c>
      <c r="AK109" s="409">
        <f>[5]CoreVPAImp!AJ$105</f>
        <v>1.4766832000000002E-3</v>
      </c>
      <c r="AL109" s="409">
        <f>[5]CoreVPAImp!AK$105</f>
        <v>2.6470514399999999E-2</v>
      </c>
      <c r="AM109" s="409">
        <f>[5]CoreVPAImp!AL$105</f>
        <v>0.2058295077</v>
      </c>
      <c r="AN109" s="409">
        <f>[5]CoreVPAImp!AM$105</f>
        <v>4.7302944E-2</v>
      </c>
      <c r="AO109" s="409">
        <f>[5]CoreVPAImp!AN$105</f>
        <v>0.23039290559999998</v>
      </c>
      <c r="AP109" s="409">
        <f>[5]CoreVPAImp!AO$105</f>
        <v>0</v>
      </c>
      <c r="AQ109" s="409">
        <f>[5]CoreVPAImp!AP$105</f>
        <v>5.1737104000000006E-2</v>
      </c>
      <c r="AR109" s="409">
        <f>[5]CoreVPAImp!AQ$105</f>
        <v>3.8754834999999996E-3</v>
      </c>
      <c r="AS109" s="409">
        <f>[5]CoreVPAImp!AR$105</f>
        <v>4.5720504499999995E-2</v>
      </c>
      <c r="AT109" s="409">
        <f>[5]CoreVPAImp!AS$105</f>
        <v>1.68280112E-2</v>
      </c>
      <c r="AU109" s="409">
        <f>[5]CoreVPAImp!AT$105</f>
        <v>2.9632471000000001E-2</v>
      </c>
      <c r="AV109" s="409">
        <f>[5]CoreVPAImp!AU$105</f>
        <v>1.7718326499999999E-2</v>
      </c>
      <c r="AW109" s="409">
        <f>[5]CoreVPAImp!AV$105</f>
        <v>8.6400576800000004E-2</v>
      </c>
      <c r="AX109" s="409">
        <f>[5]CoreVPAImp!AW$105</f>
        <v>2.436362E-4</v>
      </c>
      <c r="AY109" s="409">
        <f>[5]CoreVPAImp!AX$105</f>
        <v>8.9504999999999991E-5</v>
      </c>
      <c r="AZ109" s="409">
        <f>[5]CoreVPAImp!AY$105</f>
        <v>0.18711031459999997</v>
      </c>
      <c r="BA109" s="409">
        <f>[5]CoreVPAImp!AZ$105</f>
        <v>0</v>
      </c>
      <c r="BB109" s="409">
        <f>[5]CoreVPAImp!BA$105</f>
        <v>0</v>
      </c>
    </row>
    <row r="110" spans="1:55">
      <c r="A110" s="408" t="s">
        <v>283</v>
      </c>
      <c r="B110" s="411">
        <f>[6]CoreVPAImp!B$105</f>
        <v>1.15E-4</v>
      </c>
      <c r="C110" s="411">
        <f>[6]CoreVPAImp!C$105</f>
        <v>3.2199999999999995E-7</v>
      </c>
      <c r="D110" s="411">
        <f>[6]CoreVPAImp!D$105</f>
        <v>3.6000000000000001E-5</v>
      </c>
      <c r="E110" s="411">
        <f>[6]CoreVPAImp!E$105</f>
        <v>0</v>
      </c>
      <c r="F110" s="411">
        <f>[6]CoreVPAImp!F$105</f>
        <v>1.8801440000000002E-4</v>
      </c>
      <c r="G110" s="411">
        <f>[6]CoreVPAImp!G$105</f>
        <v>2.2176960000000001E-4</v>
      </c>
      <c r="H110" s="411">
        <f>[6]CoreVPAImp!H$105</f>
        <v>5.4058959999999994E-4</v>
      </c>
      <c r="I110" s="411">
        <f>[6]CoreVPAImp!I$105</f>
        <v>9.3074200000000003E-4</v>
      </c>
      <c r="J110" s="411">
        <f>[6]CoreVPAImp!J$105</f>
        <v>3.4914880000000003E-4</v>
      </c>
      <c r="K110" s="411">
        <f>[6]CoreVPAImp!K$105</f>
        <v>3.3982830000000002E-4</v>
      </c>
      <c r="L110" s="411">
        <f>[6]CoreVPAImp!L$105</f>
        <v>1.56074E-4</v>
      </c>
      <c r="M110" s="411">
        <f>[6]CoreVPAImp!M$105</f>
        <v>8.3126000000000003E-5</v>
      </c>
      <c r="N110" s="411">
        <f>[6]CoreVPAImp!N$105</f>
        <v>0</v>
      </c>
      <c r="O110" s="411">
        <f>[6]CoreVPAImp!O$105</f>
        <v>0</v>
      </c>
      <c r="P110" s="411">
        <f>[6]CoreVPAImp!P$105</f>
        <v>1.5500000000000001E-5</v>
      </c>
      <c r="Q110" s="411">
        <f>[6]CoreVPAImp!Q$105</f>
        <v>0</v>
      </c>
      <c r="R110" s="411">
        <f>[6]CoreVPAImp!R$105</f>
        <v>5.5435999999999996E-5</v>
      </c>
      <c r="S110" s="411">
        <f>[6]CoreVPAImp!S$105</f>
        <v>1.3143036363636362E-4</v>
      </c>
      <c r="T110" s="411">
        <f>[6]CoreVPAImp!T$105</f>
        <v>2.6113846153846155E-6</v>
      </c>
      <c r="U110" s="411">
        <f>[6]CoreVPAImp!U$105</f>
        <v>5.4739999999999996E-6</v>
      </c>
      <c r="V110" s="411">
        <f>[6]CoreVPAImp!V$105</f>
        <v>5.6213846153846144E-7</v>
      </c>
      <c r="W110" s="411">
        <f>[6]CoreVPAImp!W$105</f>
        <v>0</v>
      </c>
      <c r="X110" s="411">
        <f>[6]CoreVPAImp!X$105</f>
        <v>2.139E-4</v>
      </c>
      <c r="Y110" s="411">
        <f>[6]CoreVPAImp!Y$105</f>
        <v>5.6026600000000003E-6</v>
      </c>
      <c r="Z110" s="411">
        <f>[6]CoreVPAImp!Z$105</f>
        <v>5.6026600000000003E-6</v>
      </c>
      <c r="AA110" s="411">
        <f>[6]CoreVPAImp!AA$105</f>
        <v>5.6026600000000003E-6</v>
      </c>
      <c r="AC110" s="409">
        <f>[6]CoreVPAImp!AB$105</f>
        <v>1.7979974270999999E-2</v>
      </c>
      <c r="AD110" s="409">
        <f>[6]CoreVPAImp!AC$105</f>
        <v>8.087267999999999E-4</v>
      </c>
      <c r="AE110" s="409">
        <f>[6]CoreVPAImp!AD$105</f>
        <v>1.6846809599999998E-2</v>
      </c>
      <c r="AF110" s="409">
        <f>[6]CoreVPAImp!AE$105</f>
        <v>0</v>
      </c>
      <c r="AG110" s="409">
        <f>[6]CoreVPAImp!AF$105</f>
        <v>0.1360851478</v>
      </c>
      <c r="AH110" s="409">
        <f>[6]CoreVPAImp!AG$105</f>
        <v>6.6794484900000006E-2</v>
      </c>
      <c r="AI110" s="409">
        <f>[6]CoreVPAImp!AH$105</f>
        <v>0.54621739000000014</v>
      </c>
      <c r="AJ110" s="409">
        <f>[6]CoreVPAImp!AI$105</f>
        <v>0.97272882099999991</v>
      </c>
      <c r="AK110" s="409">
        <f>[6]CoreVPAImp!AJ$105</f>
        <v>0.21118923040000004</v>
      </c>
      <c r="AL110" s="409">
        <f>[6]CoreVPAImp!AK$105</f>
        <v>0.27559155799999996</v>
      </c>
      <c r="AM110" s="409">
        <f>[6]CoreVPAImp!AL$105</f>
        <v>0.16758173700000001</v>
      </c>
      <c r="AN110" s="409">
        <f>[6]CoreVPAImp!AM$105</f>
        <v>0.11829911999999999</v>
      </c>
      <c r="AO110" s="409">
        <f>[6]CoreVPAImp!AN$105</f>
        <v>0</v>
      </c>
      <c r="AP110" s="409">
        <f>[6]CoreVPAImp!AO$105</f>
        <v>0</v>
      </c>
      <c r="AQ110" s="409">
        <f>[6]CoreVPAImp!AP$105</f>
        <v>8.7654430000000012E-3</v>
      </c>
      <c r="AR110" s="409">
        <f>[6]CoreVPAImp!AQ$105</f>
        <v>0</v>
      </c>
      <c r="AS110" s="409">
        <f>[6]CoreVPAImp!AR$105</f>
        <v>3.8199118999999997E-2</v>
      </c>
      <c r="AT110" s="409">
        <f>[6]CoreVPAImp!AS$105</f>
        <v>1.7247129899999998E-2</v>
      </c>
      <c r="AU110" s="409">
        <f>[6]CoreVPAImp!AT$105</f>
        <v>1.8872380000000001E-3</v>
      </c>
      <c r="AV110" s="409">
        <f>[6]CoreVPAImp!AU$105</f>
        <v>5.4295750000000001E-4</v>
      </c>
      <c r="AW110" s="409">
        <f>[6]CoreVPAImp!AV$105</f>
        <v>2.0399692000000001E-3</v>
      </c>
      <c r="AX110" s="409">
        <f>[6]CoreVPAImp!AW$105</f>
        <v>0.16712378890000001</v>
      </c>
      <c r="AY110" s="409">
        <f>[6]CoreVPAImp!AX$105</f>
        <v>5.5926935999999997E-2</v>
      </c>
      <c r="AZ110" s="409">
        <f>[6]CoreVPAImp!AY$105</f>
        <v>1.5539362299999998E-2</v>
      </c>
      <c r="BA110" s="409">
        <f>[6]CoreVPAImp!AZ$105</f>
        <v>0</v>
      </c>
      <c r="BB110" s="409">
        <f>[6]CoreVPAImp!BA$105</f>
        <v>0</v>
      </c>
    </row>
    <row r="111" spans="1:55">
      <c r="A111" s="408" t="s">
        <v>303</v>
      </c>
      <c r="B111" s="411">
        <f>[7]CoreVPAImp!B$105</f>
        <v>3.8220000000000003E-5</v>
      </c>
      <c r="C111" s="411">
        <f>[7]CoreVPAImp!C$105</f>
        <v>0</v>
      </c>
      <c r="D111" s="411">
        <f>[7]CoreVPAImp!D$105</f>
        <v>0</v>
      </c>
      <c r="E111" s="411">
        <f>[7]CoreVPAImp!E$105</f>
        <v>1.8999999999999998E-6</v>
      </c>
      <c r="F111" s="411">
        <f>[7]CoreVPAImp!F$105</f>
        <v>0</v>
      </c>
      <c r="G111" s="411">
        <f>[7]CoreVPAImp!G$105</f>
        <v>0</v>
      </c>
      <c r="H111" s="411">
        <f>[7]CoreVPAImp!H$105</f>
        <v>0</v>
      </c>
      <c r="I111" s="411">
        <f>[7]CoreVPAImp!I$105</f>
        <v>4.7040000000000004E-5</v>
      </c>
      <c r="J111" s="411">
        <f>[7]CoreVPAImp!J$105</f>
        <v>0</v>
      </c>
      <c r="K111" s="411">
        <f>[7]CoreVPAImp!K$105</f>
        <v>0</v>
      </c>
      <c r="L111" s="411">
        <f>[7]CoreVPAImp!L$105</f>
        <v>0</v>
      </c>
      <c r="M111" s="411">
        <f>[7]CoreVPAImp!M$105</f>
        <v>0</v>
      </c>
      <c r="N111" s="411">
        <f>[7]CoreVPAImp!N$105</f>
        <v>0</v>
      </c>
      <c r="O111" s="411">
        <f>[7]CoreVPAImp!O$105</f>
        <v>0</v>
      </c>
      <c r="P111" s="411">
        <f>[7]CoreVPAImp!P$105</f>
        <v>0</v>
      </c>
      <c r="Q111" s="411">
        <f>[7]CoreVPAImp!Q$105</f>
        <v>0</v>
      </c>
      <c r="R111" s="411">
        <f>[7]CoreVPAImp!R$105</f>
        <v>0</v>
      </c>
      <c r="S111" s="411">
        <f>[7]CoreVPAImp!S$105</f>
        <v>7.2436599999999994E-4</v>
      </c>
      <c r="T111" s="411">
        <f>[7]CoreVPAImp!T$105</f>
        <v>0</v>
      </c>
      <c r="U111" s="411">
        <f>[7]CoreVPAImp!U$105</f>
        <v>0</v>
      </c>
      <c r="V111" s="411">
        <f>[7]CoreVPAImp!V$105</f>
        <v>0</v>
      </c>
      <c r="W111" s="411">
        <f>[7]CoreVPAImp!W$105</f>
        <v>0</v>
      </c>
      <c r="X111" s="411">
        <f>[7]CoreVPAImp!X$105</f>
        <v>0</v>
      </c>
      <c r="Y111" s="411">
        <f>[7]CoreVPAImp!Y$105</f>
        <v>0</v>
      </c>
      <c r="Z111" s="411">
        <f>[7]CoreVPAImp!Z$105</f>
        <v>0</v>
      </c>
      <c r="AA111" s="411">
        <f>[7]CoreVPAImp!AA$105</f>
        <v>0</v>
      </c>
      <c r="AC111" s="409">
        <f>[7]CoreVPAImp!AB$105</f>
        <v>6.5779717859999996E-3</v>
      </c>
      <c r="AD111" s="409">
        <f>[7]CoreVPAImp!AC$105</f>
        <v>0</v>
      </c>
      <c r="AE111" s="409">
        <f>[7]CoreVPAImp!AD$105</f>
        <v>0</v>
      </c>
      <c r="AF111" s="409">
        <f>[7]CoreVPAImp!AE$105</f>
        <v>1.5271200000000001E-3</v>
      </c>
      <c r="AG111" s="409">
        <f>[7]CoreVPAImp!AF$105</f>
        <v>0</v>
      </c>
      <c r="AH111" s="409">
        <f>[7]CoreVPAImp!AG$105</f>
        <v>0</v>
      </c>
      <c r="AI111" s="409">
        <f>[7]CoreVPAImp!AH$105</f>
        <v>0</v>
      </c>
      <c r="AJ111" s="409">
        <f>[7]CoreVPAImp!AI$105</f>
        <v>2.5825702000000002E-2</v>
      </c>
      <c r="AK111" s="409">
        <f>[7]CoreVPAImp!AJ$105</f>
        <v>0</v>
      </c>
      <c r="AL111" s="409">
        <f>[7]CoreVPAImp!AK$105</f>
        <v>0</v>
      </c>
      <c r="AM111" s="409">
        <f>[7]CoreVPAImp!AL$105</f>
        <v>0</v>
      </c>
      <c r="AN111" s="409">
        <f>[7]CoreVPAImp!AM$105</f>
        <v>0</v>
      </c>
      <c r="AO111" s="409">
        <f>[7]CoreVPAImp!AN$105</f>
        <v>0</v>
      </c>
      <c r="AP111" s="409">
        <f>[7]CoreVPAImp!AO$105</f>
        <v>0</v>
      </c>
      <c r="AQ111" s="409">
        <f>[7]CoreVPAImp!AP$105</f>
        <v>0</v>
      </c>
      <c r="AR111" s="409">
        <f>[7]CoreVPAImp!AQ$105</f>
        <v>0</v>
      </c>
      <c r="AS111" s="409">
        <f>[7]CoreVPAImp!AR$105</f>
        <v>0</v>
      </c>
      <c r="AT111" s="409">
        <f>[7]CoreVPAImp!AS$105</f>
        <v>0.14492017539999999</v>
      </c>
      <c r="AU111" s="409">
        <f>[7]CoreVPAImp!AT$105</f>
        <v>0</v>
      </c>
      <c r="AV111" s="409">
        <f>[7]CoreVPAImp!AU$105</f>
        <v>0</v>
      </c>
      <c r="AW111" s="409">
        <f>[7]CoreVPAImp!AV$105</f>
        <v>0</v>
      </c>
      <c r="AX111" s="409">
        <f>[7]CoreVPAImp!AW$105</f>
        <v>0</v>
      </c>
      <c r="AY111" s="409">
        <f>[7]CoreVPAImp!AX$105</f>
        <v>0</v>
      </c>
      <c r="AZ111" s="409">
        <f>[7]CoreVPAImp!AY$105</f>
        <v>0</v>
      </c>
      <c r="BA111" s="409">
        <f>[7]CoreVPAImp!AZ$105</f>
        <v>0</v>
      </c>
      <c r="BB111" s="409">
        <f>[7]CoreVPAImp!BA$105</f>
        <v>0</v>
      </c>
    </row>
    <row r="112" spans="1:55">
      <c r="A112" s="408" t="s">
        <v>302</v>
      </c>
      <c r="B112" s="411">
        <f>[8]CoreVPAImp!B$105</f>
        <v>4.2363999999999992E-4</v>
      </c>
      <c r="C112" s="411">
        <f>[8]CoreVPAImp!C$105</f>
        <v>1.4752920000000002E-4</v>
      </c>
      <c r="D112" s="411">
        <f>[8]CoreVPAImp!D$105</f>
        <v>3.5853999999999999E-5</v>
      </c>
      <c r="E112" s="411">
        <f>[8]CoreVPAImp!E$105</f>
        <v>3.2299999999999999E-5</v>
      </c>
      <c r="F112" s="411">
        <f>[8]CoreVPAImp!F$105</f>
        <v>9.4014199999999999E-5</v>
      </c>
      <c r="G112" s="411">
        <f>[8]CoreVPAImp!G$105</f>
        <v>1.902014E-4</v>
      </c>
      <c r="H112" s="411">
        <f>[8]CoreVPAImp!H$105</f>
        <v>2.1722599999999994E-4</v>
      </c>
      <c r="I112" s="411">
        <f>[8]CoreVPAImp!I$105</f>
        <v>3.8476299999999993E-4</v>
      </c>
      <c r="J112" s="411">
        <f>[8]CoreVPAImp!J$105</f>
        <v>2.8855919999999993E-4</v>
      </c>
      <c r="K112" s="411">
        <f>[8]CoreVPAImp!K$105</f>
        <v>2.092896E-4</v>
      </c>
      <c r="L112" s="411">
        <f>[8]CoreVPAImp!L$105</f>
        <v>1.523044E-4</v>
      </c>
      <c r="M112" s="411">
        <f>[8]CoreVPAImp!M$105</f>
        <v>4.2596249999999994E-5</v>
      </c>
      <c r="N112" s="411">
        <f>[8]CoreVPAImp!N$105</f>
        <v>0</v>
      </c>
      <c r="O112" s="411">
        <f>[8]CoreVPAImp!O$105</f>
        <v>5.9714285714285708E-8</v>
      </c>
      <c r="P112" s="411">
        <f>[8]CoreVPAImp!P$105</f>
        <v>1.6099999999999996E-4</v>
      </c>
      <c r="Q112" s="411">
        <f>[8]CoreVPAImp!Q$105</f>
        <v>2.2343999999999995E-5</v>
      </c>
      <c r="R112" s="411">
        <f>[8]CoreVPAImp!R$105</f>
        <v>2.1757999999999999E-4</v>
      </c>
      <c r="S112" s="411">
        <f>[8]CoreVPAImp!S$105</f>
        <v>2.2609999999999995E-5</v>
      </c>
      <c r="T112" s="411">
        <f>[8]CoreVPAImp!T$105</f>
        <v>3.4988E-4</v>
      </c>
      <c r="U112" s="411">
        <f>[8]CoreVPAImp!U$105</f>
        <v>3.2199999999999995E-7</v>
      </c>
      <c r="V112" s="411">
        <f>[8]CoreVPAImp!V$105</f>
        <v>0</v>
      </c>
      <c r="W112" s="411">
        <f>[8]CoreVPAImp!W$105</f>
        <v>6.3526666666666655E-8</v>
      </c>
      <c r="X112" s="411">
        <f>[8]CoreVPAImp!X$105</f>
        <v>1.2319999999999997E-8</v>
      </c>
      <c r="Y112" s="411">
        <f>[8]CoreVPAImp!Y$105</f>
        <v>2.5480000000000003E-9</v>
      </c>
      <c r="Z112" s="411">
        <f>[8]CoreVPAImp!Z$105</f>
        <v>2.5480000000000003E-9</v>
      </c>
      <c r="AA112" s="411">
        <f>[8]CoreVPAImp!AA$105</f>
        <v>2.5480000000000003E-9</v>
      </c>
      <c r="AC112" s="409">
        <f>[8]CoreVPAImp!AB$105</f>
        <v>0.41297877514199999</v>
      </c>
      <c r="AD112" s="409">
        <f>[8]CoreVPAImp!AC$105</f>
        <v>8.4497173199999998E-2</v>
      </c>
      <c r="AE112" s="409">
        <f>[8]CoreVPAImp!AD$105</f>
        <v>2.0768212800000001E-2</v>
      </c>
      <c r="AF112" s="409">
        <f>[8]CoreVPAImp!AE$105</f>
        <v>1.26965888E-2</v>
      </c>
      <c r="AG112" s="409">
        <f>[8]CoreVPAImp!AF$105</f>
        <v>7.2265614399999997E-2</v>
      </c>
      <c r="AH112" s="409">
        <f>[8]CoreVPAImp!AG$105</f>
        <v>0.11158084080000001</v>
      </c>
      <c r="AI112" s="409">
        <f>[8]CoreVPAImp!AH$105</f>
        <v>0.26995400000000003</v>
      </c>
      <c r="AJ112" s="409">
        <f>[8]CoreVPAImp!AI$105</f>
        <v>0.37965179850000003</v>
      </c>
      <c r="AK112" s="409">
        <f>[8]CoreVPAImp!AJ$105</f>
        <v>0.32881204800000002</v>
      </c>
      <c r="AL112" s="409">
        <f>[8]CoreVPAImp!AK$105</f>
        <v>0.24840551120000001</v>
      </c>
      <c r="AM112" s="409">
        <f>[8]CoreVPAImp!AL$105</f>
        <v>0.1939180932</v>
      </c>
      <c r="AN112" s="409">
        <f>[8]CoreVPAImp!AM$105</f>
        <v>8.5404768000000006E-2</v>
      </c>
      <c r="AO112" s="409">
        <f>[8]CoreVPAImp!AN$105</f>
        <v>0</v>
      </c>
      <c r="AP112" s="409">
        <f>[8]CoreVPAImp!AO$105</f>
        <v>2.9218200000000001E-5</v>
      </c>
      <c r="AQ112" s="409">
        <f>[8]CoreVPAImp!AP$105</f>
        <v>3.5884113500000002E-2</v>
      </c>
      <c r="AR112" s="409">
        <f>[8]CoreVPAImp!AQ$105</f>
        <v>2.0298302499999997E-2</v>
      </c>
      <c r="AS112" s="409">
        <f>[8]CoreVPAImp!AR$105</f>
        <v>4.88773833E-2</v>
      </c>
      <c r="AT112" s="409">
        <f>[8]CoreVPAImp!AS$105</f>
        <v>2.06904555E-2</v>
      </c>
      <c r="AU112" s="409">
        <f>[8]CoreVPAImp!AT$105</f>
        <v>5.3323331000000002E-2</v>
      </c>
      <c r="AV112" s="409">
        <f>[8]CoreVPAImp!AU$105</f>
        <v>2.9106999999999999E-4</v>
      </c>
      <c r="AW112" s="409">
        <f>[8]CoreVPAImp!AV$105</f>
        <v>0</v>
      </c>
      <c r="AX112" s="409">
        <f>[8]CoreVPAImp!AW$105</f>
        <v>4.1867580000000003E-4</v>
      </c>
      <c r="AY112" s="409">
        <f>[8]CoreVPAImp!AX$105</f>
        <v>8.1080999999999992E-5</v>
      </c>
      <c r="AZ112" s="409">
        <f>[8]CoreVPAImp!AY$105</f>
        <v>1.2975599999999998E-5</v>
      </c>
      <c r="BA112" s="409">
        <f>[8]CoreVPAImp!AZ$105</f>
        <v>0</v>
      </c>
      <c r="BB112" s="409">
        <f>[8]CoreVPAImp!BA$105</f>
        <v>0</v>
      </c>
    </row>
    <row r="113" spans="1:54">
      <c r="A113" s="408" t="s">
        <v>279</v>
      </c>
      <c r="B113" s="411">
        <f>[9]CoreVPAImp!B$105</f>
        <v>1.3277880000000001E-4</v>
      </c>
      <c r="C113" s="411">
        <f>[9]CoreVPAImp!C$105</f>
        <v>1.1102E-4</v>
      </c>
      <c r="D113" s="411">
        <f>[9]CoreVPAImp!D$105</f>
        <v>6.649999999999999E-6</v>
      </c>
      <c r="E113" s="411">
        <f>[9]CoreVPAImp!E$105</f>
        <v>1.4616E-4</v>
      </c>
      <c r="F113" s="411">
        <f>[9]CoreVPAImp!F$105</f>
        <v>0</v>
      </c>
      <c r="G113" s="411">
        <f>[9]CoreVPAImp!G$105</f>
        <v>2.3E-6</v>
      </c>
      <c r="H113" s="411">
        <f>[9]CoreVPAImp!H$105</f>
        <v>3.5060000000000007E-5</v>
      </c>
      <c r="I113" s="411">
        <f>[9]CoreVPAImp!I$105</f>
        <v>0</v>
      </c>
      <c r="J113" s="411">
        <f>[9]CoreVPAImp!J$105</f>
        <v>0</v>
      </c>
      <c r="K113" s="411">
        <f>[9]CoreVPAImp!K$105</f>
        <v>2.5559999999999999E-5</v>
      </c>
      <c r="L113" s="411">
        <f>[9]CoreVPAImp!L$105</f>
        <v>0</v>
      </c>
      <c r="M113" s="411">
        <f>[9]CoreVPAImp!M$105</f>
        <v>1.6799999999999998E-5</v>
      </c>
      <c r="N113" s="411">
        <f>[9]CoreVPAImp!N$105</f>
        <v>5.1039999999999992E-5</v>
      </c>
      <c r="O113" s="411">
        <f>[9]CoreVPAImp!O$105</f>
        <v>3.7999999999999996E-6</v>
      </c>
      <c r="P113" s="411">
        <f>[9]CoreVPAImp!P$105</f>
        <v>1.3299999999999998E-6</v>
      </c>
      <c r="Q113" s="411">
        <f>[9]CoreVPAImp!Q$105</f>
        <v>7.0980000000000001E-5</v>
      </c>
      <c r="R113" s="411">
        <f>[9]CoreVPAImp!R$105</f>
        <v>0</v>
      </c>
      <c r="S113" s="411">
        <f>[9]CoreVPAImp!S$105</f>
        <v>0</v>
      </c>
      <c r="T113" s="411">
        <f>[9]CoreVPAImp!T$105</f>
        <v>0</v>
      </c>
      <c r="U113" s="411">
        <f>[9]CoreVPAImp!U$105</f>
        <v>6.2095999999999998E-6</v>
      </c>
      <c r="V113" s="411">
        <f>[9]CoreVPAImp!V$105</f>
        <v>3.2522E-7</v>
      </c>
      <c r="W113" s="411">
        <f>[9]CoreVPAImp!W$105</f>
        <v>0</v>
      </c>
      <c r="X113" s="411">
        <f>[9]CoreVPAImp!X$105</f>
        <v>0</v>
      </c>
      <c r="Y113" s="411">
        <f>[9]CoreVPAImp!Y$105</f>
        <v>0</v>
      </c>
      <c r="Z113" s="411">
        <f>[9]CoreVPAImp!Z$105</f>
        <v>0</v>
      </c>
      <c r="AA113" s="411">
        <f>[9]CoreVPAImp!AA$105</f>
        <v>0</v>
      </c>
      <c r="AC113" s="409">
        <f>[9]CoreVPAImp!AB$105</f>
        <v>0.12406801067699999</v>
      </c>
      <c r="AD113" s="409">
        <f>[9]CoreVPAImp!AC$105</f>
        <v>5.1445055199999999E-2</v>
      </c>
      <c r="AE113" s="409">
        <f>[9]CoreVPAImp!AD$105</f>
        <v>2.7890471999999999E-2</v>
      </c>
      <c r="AF113" s="409">
        <f>[9]CoreVPAImp!AE$105</f>
        <v>0.13743061919999999</v>
      </c>
      <c r="AG113" s="409">
        <f>[9]CoreVPAImp!AF$105</f>
        <v>0</v>
      </c>
      <c r="AH113" s="409">
        <f>[9]CoreVPAImp!AG$105</f>
        <v>7.8627120000000002E-4</v>
      </c>
      <c r="AI113" s="409">
        <f>[9]CoreVPAImp!AH$105</f>
        <v>4.5605903199999999E-2</v>
      </c>
      <c r="AJ113" s="409">
        <f>[9]CoreVPAImp!AI$105</f>
        <v>0</v>
      </c>
      <c r="AK113" s="409">
        <f>[9]CoreVPAImp!AJ$105</f>
        <v>0</v>
      </c>
      <c r="AL113" s="409">
        <f>[9]CoreVPAImp!AK$105</f>
        <v>4.7226533199999997E-2</v>
      </c>
      <c r="AM113" s="409">
        <f>[9]CoreVPAImp!AL$105</f>
        <v>0</v>
      </c>
      <c r="AN113" s="409">
        <f>[9]CoreVPAImp!AM$105</f>
        <v>3.8714303999999998E-2</v>
      </c>
      <c r="AO113" s="409">
        <f>[9]CoreVPAImp!AN$105</f>
        <v>9.0597672000000004E-2</v>
      </c>
      <c r="AP113" s="409">
        <f>[9]CoreVPAImp!AO$105</f>
        <v>6.9619001999999999E-2</v>
      </c>
      <c r="AQ113" s="409">
        <f>[9]CoreVPAImp!AP$105</f>
        <v>1.11846415E-2</v>
      </c>
      <c r="AR113" s="409">
        <f>[9]CoreVPAImp!AQ$105</f>
        <v>0.13194063049999999</v>
      </c>
      <c r="AS113" s="409">
        <f>[9]CoreVPAImp!AR$105</f>
        <v>0</v>
      </c>
      <c r="AT113" s="409">
        <f>[9]CoreVPAImp!AS$105</f>
        <v>0</v>
      </c>
      <c r="AU113" s="409">
        <f>[9]CoreVPAImp!AT$105</f>
        <v>0</v>
      </c>
      <c r="AV113" s="409">
        <f>[9]CoreVPAImp!AU$105</f>
        <v>6.0787730500000005E-2</v>
      </c>
      <c r="AW113" s="409">
        <f>[9]CoreVPAImp!AV$105</f>
        <v>3.0268300000000003E-3</v>
      </c>
      <c r="AX113" s="409">
        <f>[9]CoreVPAImp!AW$105</f>
        <v>0</v>
      </c>
      <c r="AY113" s="409">
        <f>[9]CoreVPAImp!AX$105</f>
        <v>0</v>
      </c>
      <c r="AZ113" s="409">
        <f>[9]CoreVPAImp!AY$105</f>
        <v>0</v>
      </c>
      <c r="BA113" s="409">
        <f>[9]CoreVPAImp!AZ$105</f>
        <v>0</v>
      </c>
      <c r="BB113" s="409">
        <f>[9]CoreVPAImp!BA$105</f>
        <v>0</v>
      </c>
    </row>
    <row r="114" spans="1:54">
      <c r="A114" s="408" t="s">
        <v>280</v>
      </c>
      <c r="B114" s="411">
        <f>[10]CoreVPAImp!B$105</f>
        <v>0</v>
      </c>
      <c r="C114" s="411">
        <f>[10]CoreVPAImp!C$105</f>
        <v>0</v>
      </c>
      <c r="D114" s="411">
        <f>[10]CoreVPAImp!D$105</f>
        <v>0</v>
      </c>
      <c r="E114" s="411">
        <f>[10]CoreVPAImp!E$105</f>
        <v>1.5288000000000001E-6</v>
      </c>
      <c r="F114" s="411">
        <f>[10]CoreVPAImp!F$105</f>
        <v>3.2199999999999995E-7</v>
      </c>
      <c r="G114" s="411">
        <f>[10]CoreVPAImp!G$105</f>
        <v>0</v>
      </c>
      <c r="H114" s="411">
        <f>[10]CoreVPAImp!H$105</f>
        <v>0</v>
      </c>
      <c r="I114" s="411">
        <f>[10]CoreVPAImp!I$105</f>
        <v>9.5732000000000005E-7</v>
      </c>
      <c r="J114" s="411">
        <f>[10]CoreVPAImp!J$105</f>
        <v>2.6599999999999992E-7</v>
      </c>
      <c r="K114" s="411">
        <f>[10]CoreVPAImp!K$105</f>
        <v>7.8585999999999996E-5</v>
      </c>
      <c r="L114" s="411">
        <f>[10]CoreVPAImp!L$105</f>
        <v>4.4028571428571427E-7</v>
      </c>
      <c r="M114" s="411">
        <f>[10]CoreVPAImp!M$105</f>
        <v>1.0185714285714285E-6</v>
      </c>
      <c r="N114" s="411">
        <f>[10]CoreVPAImp!N$105</f>
        <v>3.7999999999999996E-6</v>
      </c>
      <c r="O114" s="411">
        <f>[10]CoreVPAImp!O$105</f>
        <v>6.9986412499999995E-4</v>
      </c>
      <c r="P114" s="411">
        <f>[10]CoreVPAImp!P$105</f>
        <v>1.0724576E-3</v>
      </c>
      <c r="Q114" s="411">
        <f>[10]CoreVPAImp!Q$105</f>
        <v>1.8773500000000003E-3</v>
      </c>
      <c r="R114" s="411">
        <f>[10]CoreVPAImp!R$105</f>
        <v>7.5812600000000003E-4</v>
      </c>
      <c r="S114" s="411">
        <f>[10]CoreVPAImp!S$105</f>
        <v>3.3586213585282002E-5</v>
      </c>
      <c r="T114" s="411">
        <f>[10]CoreVPAImp!T$105</f>
        <v>3.4905769230769234E-8</v>
      </c>
      <c r="U114" s="411">
        <f>[10]CoreVPAImp!U$105</f>
        <v>0</v>
      </c>
      <c r="V114" s="411">
        <f>[10]CoreVPAImp!V$105</f>
        <v>5.1499999999999998E-5</v>
      </c>
      <c r="W114" s="411">
        <f>[10]CoreVPAImp!W$105</f>
        <v>3.9479999999999995E-5</v>
      </c>
      <c r="X114" s="411">
        <f>[10]CoreVPAImp!X$105</f>
        <v>3.22E-9</v>
      </c>
      <c r="Y114" s="411">
        <f>[10]CoreVPAImp!Y$105</f>
        <v>8.0178000000000008E-7</v>
      </c>
      <c r="Z114" s="411">
        <f>[10]CoreVPAImp!Z$105</f>
        <v>8.0178000000000008E-7</v>
      </c>
      <c r="AA114" s="411">
        <f>[10]CoreVPAImp!AA$105</f>
        <v>8.0178000000000008E-7</v>
      </c>
      <c r="AC114" s="409">
        <f>[10]CoreVPAImp!AB$105</f>
        <v>0</v>
      </c>
      <c r="AD114" s="409">
        <f>[10]CoreVPAImp!AC$105</f>
        <v>0</v>
      </c>
      <c r="AE114" s="409">
        <f>[10]CoreVPAImp!AD$105</f>
        <v>0</v>
      </c>
      <c r="AF114" s="409">
        <f>[10]CoreVPAImp!AE$105</f>
        <v>5.0180032000000001E-3</v>
      </c>
      <c r="AG114" s="409">
        <f>[10]CoreVPAImp!AF$105</f>
        <v>7.3514490000000006E-4</v>
      </c>
      <c r="AH114" s="409">
        <f>[10]CoreVPAImp!AG$105</f>
        <v>0</v>
      </c>
      <c r="AI114" s="409">
        <f>[10]CoreVPAImp!AH$105</f>
        <v>0</v>
      </c>
      <c r="AJ114" s="409">
        <f>[10]CoreVPAImp!AI$105</f>
        <v>1.1525904999999999E-3</v>
      </c>
      <c r="AK114" s="409">
        <f>[10]CoreVPAImp!AJ$105</f>
        <v>5.5507992000000004E-3</v>
      </c>
      <c r="AL114" s="409">
        <f>[10]CoreVPAImp!AK$105</f>
        <v>0.17833912800000001</v>
      </c>
      <c r="AM114" s="409">
        <f>[10]CoreVPAImp!AL$105</f>
        <v>1.7764380000000001E-4</v>
      </c>
      <c r="AN114" s="409">
        <f>[10]CoreVPAImp!AM$105</f>
        <v>2.4429600000000001E-3</v>
      </c>
      <c r="AO114" s="409">
        <f>[10]CoreVPAImp!AN$105</f>
        <v>5.0736751999999998E-3</v>
      </c>
      <c r="AP114" s="409">
        <f>[10]CoreVPAImp!AO$105</f>
        <v>0.12128873250000001</v>
      </c>
      <c r="AQ114" s="409">
        <f>[10]CoreVPAImp!AP$105</f>
        <v>0.20466605299999999</v>
      </c>
      <c r="AR114" s="409">
        <f>[10]CoreVPAImp!AQ$105</f>
        <v>0.2557963345</v>
      </c>
      <c r="AS114" s="409">
        <f>[10]CoreVPAImp!AR$105</f>
        <v>0.11908915719999999</v>
      </c>
      <c r="AT114" s="409">
        <f>[10]CoreVPAImp!AS$105</f>
        <v>6.1105472999999997E-3</v>
      </c>
      <c r="AU114" s="409">
        <f>[10]CoreVPAImp!AT$105</f>
        <v>1.181E-5</v>
      </c>
      <c r="AV114" s="409">
        <f>[10]CoreVPAImp!AU$105</f>
        <v>0</v>
      </c>
      <c r="AW114" s="409">
        <f>[10]CoreVPAImp!AV$105</f>
        <v>2.1664107400000004E-2</v>
      </c>
      <c r="AX114" s="409">
        <f>[10]CoreVPAImp!AW$105</f>
        <v>1.6989485500000002E-2</v>
      </c>
      <c r="AY114" s="409">
        <f>[10]CoreVPAImp!AX$105</f>
        <v>4.2119999999999997E-5</v>
      </c>
      <c r="AZ114" s="409">
        <f>[10]CoreVPAImp!AY$105</f>
        <v>3.5877533999999997E-3</v>
      </c>
      <c r="BA114" s="409">
        <f>[10]CoreVPAImp!AZ$105</f>
        <v>0</v>
      </c>
      <c r="BB114" s="409">
        <f>[10]CoreVPAImp!BA$105</f>
        <v>0</v>
      </c>
    </row>
    <row r="115" spans="1:54">
      <c r="A115" s="408" t="s">
        <v>281</v>
      </c>
      <c r="B115" s="411">
        <f>[11]CoreVPAImp!B$105</f>
        <v>0</v>
      </c>
      <c r="C115" s="411">
        <f>[11]CoreVPAImp!C$105</f>
        <v>6.4209600000000009E-5</v>
      </c>
      <c r="D115" s="411">
        <f>[11]CoreVPAImp!D$105</f>
        <v>5.6056E-5</v>
      </c>
      <c r="E115" s="411">
        <f>[11]CoreVPAImp!E$105</f>
        <v>0</v>
      </c>
      <c r="F115" s="411">
        <f>[11]CoreVPAImp!F$105</f>
        <v>1.1437999999999998E-5</v>
      </c>
      <c r="G115" s="411">
        <f>[11]CoreVPAImp!G$105</f>
        <v>2.7300000000000003E-5</v>
      </c>
      <c r="H115" s="411">
        <f>[11]CoreVPAImp!H$105</f>
        <v>0</v>
      </c>
      <c r="I115" s="411">
        <f>[11]CoreVPAImp!I$105</f>
        <v>3.4580000000000004E-5</v>
      </c>
      <c r="J115" s="411">
        <f>[11]CoreVPAImp!J$105</f>
        <v>4.8300000000000002E-5</v>
      </c>
      <c r="K115" s="411">
        <f>[11]CoreVPAImp!K$105</f>
        <v>0</v>
      </c>
      <c r="L115" s="411">
        <f>[11]CoreVPAImp!L$105</f>
        <v>1.8999999999999998E-6</v>
      </c>
      <c r="M115" s="411">
        <f>[11]CoreVPAImp!M$105</f>
        <v>6.878E-7</v>
      </c>
      <c r="N115" s="411">
        <f>[11]CoreVPAImp!N$105</f>
        <v>1.219E-4</v>
      </c>
      <c r="O115" s="411">
        <f>[11]CoreVPAImp!O$105</f>
        <v>0</v>
      </c>
      <c r="P115" s="411">
        <f>[11]CoreVPAImp!P$105</f>
        <v>0</v>
      </c>
      <c r="Q115" s="411">
        <f>[11]CoreVPAImp!Q$105</f>
        <v>1.6228599999999998E-4</v>
      </c>
      <c r="R115" s="411">
        <f>[11]CoreVPAImp!R$105</f>
        <v>1.6099999999999998E-6</v>
      </c>
      <c r="S115" s="411">
        <f>[11]CoreVPAImp!S$105</f>
        <v>2.139E-4</v>
      </c>
      <c r="T115" s="411">
        <f>[11]CoreVPAImp!T$105</f>
        <v>5.5199999999999997E-4</v>
      </c>
      <c r="U115" s="411">
        <f>[11]CoreVPAImp!U$105</f>
        <v>4.1823199999999999E-4</v>
      </c>
      <c r="V115" s="411">
        <f>[11]CoreVPAImp!V$105</f>
        <v>4.2319999999999999E-4</v>
      </c>
      <c r="W115" s="411">
        <f>[11]CoreVPAImp!W$105</f>
        <v>2.2540643999999999E-4</v>
      </c>
      <c r="X115" s="411">
        <f>[11]CoreVPAImp!X$105</f>
        <v>2.9819999999999992E-8</v>
      </c>
      <c r="Y115" s="411">
        <f>[11]CoreVPAImp!Y$105</f>
        <v>0</v>
      </c>
      <c r="Z115" s="411">
        <f>[11]CoreVPAImp!Z$105</f>
        <v>0</v>
      </c>
      <c r="AA115" s="411">
        <f>[11]CoreVPAImp!AA$105</f>
        <v>0</v>
      </c>
      <c r="AC115" s="409">
        <f>[11]CoreVPAImp!AB$105</f>
        <v>0</v>
      </c>
      <c r="AD115" s="409">
        <f>[11]CoreVPAImp!AC$105</f>
        <v>1.0938858399999999E-2</v>
      </c>
      <c r="AE115" s="409">
        <f>[11]CoreVPAImp!AD$105</f>
        <v>4.4186942399999998E-2</v>
      </c>
      <c r="AF115" s="409">
        <f>[11]CoreVPAImp!AE$105</f>
        <v>0</v>
      </c>
      <c r="AG115" s="409">
        <f>[11]CoreVPAImp!AF$105</f>
        <v>1.9006792000000002E-2</v>
      </c>
      <c r="AH115" s="409">
        <f>[11]CoreVPAImp!AG$105</f>
        <v>2.4656817900000003E-2</v>
      </c>
      <c r="AI115" s="409">
        <f>[11]CoreVPAImp!AH$105</f>
        <v>0</v>
      </c>
      <c r="AJ115" s="409">
        <f>[11]CoreVPAImp!AI$105</f>
        <v>4.1247938500000005E-2</v>
      </c>
      <c r="AK115" s="409">
        <f>[11]CoreVPAImp!AJ$105</f>
        <v>1.0698599200000001E-2</v>
      </c>
      <c r="AL115" s="409">
        <f>[11]CoreVPAImp!AK$105</f>
        <v>0</v>
      </c>
      <c r="AM115" s="409">
        <f>[11]CoreVPAImp!AL$105</f>
        <v>2.0120148900000003E-2</v>
      </c>
      <c r="AN115" s="409">
        <f>[11]CoreVPAImp!AM$105</f>
        <v>2.06016E-4</v>
      </c>
      <c r="AO115" s="409">
        <f>[11]CoreVPAImp!AN$105</f>
        <v>2.0248447999999999E-2</v>
      </c>
      <c r="AP115" s="409">
        <f>[11]CoreVPAImp!AO$105</f>
        <v>0</v>
      </c>
      <c r="AQ115" s="409">
        <f>[11]CoreVPAImp!AP$105</f>
        <v>0</v>
      </c>
      <c r="AR115" s="409">
        <f>[11]CoreVPAImp!AQ$105</f>
        <v>2.3032110499999998E-2</v>
      </c>
      <c r="AS115" s="409">
        <f>[11]CoreVPAImp!AR$105</f>
        <v>5.4791550000000001E-4</v>
      </c>
      <c r="AT115" s="409">
        <f>[11]CoreVPAImp!AS$105</f>
        <v>4.3684369299999998E-2</v>
      </c>
      <c r="AU115" s="409">
        <f>[11]CoreVPAImp!AT$105</f>
        <v>0.10104636</v>
      </c>
      <c r="AV115" s="409">
        <f>[11]CoreVPAImp!AU$105</f>
        <v>7.77503945E-2</v>
      </c>
      <c r="AW115" s="409">
        <f>[11]CoreVPAImp!AV$105</f>
        <v>6.7843253399999998E-2</v>
      </c>
      <c r="AX115" s="409">
        <f>[11]CoreVPAImp!AW$105</f>
        <v>6.7002320400000009E-2</v>
      </c>
      <c r="AY115" s="409">
        <f>[11]CoreVPAImp!AX$105</f>
        <v>1.2636E-4</v>
      </c>
      <c r="AZ115" s="409">
        <f>[11]CoreVPAImp!AY$105</f>
        <v>0</v>
      </c>
      <c r="BA115" s="409">
        <f>[11]CoreVPAImp!AZ$105</f>
        <v>0</v>
      </c>
      <c r="BB115" s="409">
        <f>[11]CoreVPAImp!BA$105</f>
        <v>0</v>
      </c>
    </row>
    <row r="116" spans="1:54">
      <c r="A116" s="408" t="s">
        <v>282</v>
      </c>
      <c r="B116" s="411">
        <f>[12]CoreVPAImp!B$105</f>
        <v>6.0992600000000011E-4</v>
      </c>
      <c r="C116" s="411">
        <f>[12]CoreVPAImp!C$105</f>
        <v>7.4045340000000008E-3</v>
      </c>
      <c r="D116" s="411">
        <f>[12]CoreVPAImp!D$105</f>
        <v>3.2572999999999999E-4</v>
      </c>
      <c r="E116" s="411">
        <f>[12]CoreVPAImp!E$105</f>
        <v>5.9581879999999997E-4</v>
      </c>
      <c r="F116" s="411">
        <f>[12]CoreVPAImp!F$105</f>
        <v>3.3671599999999998E-4</v>
      </c>
      <c r="G116" s="411">
        <f>[12]CoreVPAImp!G$105</f>
        <v>7.8595439999999987E-4</v>
      </c>
      <c r="H116" s="411">
        <f>[12]CoreVPAImp!H$105</f>
        <v>7.4446759999999995E-4</v>
      </c>
      <c r="I116" s="411">
        <f>[12]CoreVPAImp!I$105</f>
        <v>3.13364E-5</v>
      </c>
      <c r="J116" s="411">
        <f>[12]CoreVPAImp!J$105</f>
        <v>3.8075639999999997E-4</v>
      </c>
      <c r="K116" s="411">
        <f>[12]CoreVPAImp!K$105</f>
        <v>1.6651600000000002E-4</v>
      </c>
      <c r="L116" s="411">
        <f>[12]CoreVPAImp!L$105</f>
        <v>3.3077352000000001E-3</v>
      </c>
      <c r="M116" s="411">
        <f>[12]CoreVPAImp!M$105</f>
        <v>3.7389840000000003E-4</v>
      </c>
      <c r="N116" s="411">
        <f>[12]CoreVPAImp!N$105</f>
        <v>1.8171999999999998E-5</v>
      </c>
      <c r="O116" s="411">
        <f>[12]CoreVPAImp!O$105</f>
        <v>3.05968E-4</v>
      </c>
      <c r="P116" s="411">
        <f>[12]CoreVPAImp!P$105</f>
        <v>3.0000000000000001E-6</v>
      </c>
      <c r="Q116" s="411">
        <f>[12]CoreVPAImp!Q$105</f>
        <v>9.4702600000000012E-4</v>
      </c>
      <c r="R116" s="411">
        <f>[12]CoreVPAImp!R$105</f>
        <v>4.2157239999999997E-4</v>
      </c>
      <c r="S116" s="411">
        <f>[12]CoreVPAImp!S$105</f>
        <v>4.9172300000000001E-4</v>
      </c>
      <c r="T116" s="411">
        <f>[12]CoreVPAImp!T$105</f>
        <v>4.040209090909091E-4</v>
      </c>
      <c r="U116" s="411">
        <f>[12]CoreVPAImp!U$105</f>
        <v>9.0999999999999976E-7</v>
      </c>
      <c r="V116" s="411">
        <f>[12]CoreVPAImp!V$105</f>
        <v>0</v>
      </c>
      <c r="W116" s="411">
        <f>[12]CoreVPAImp!W$105</f>
        <v>0</v>
      </c>
      <c r="X116" s="411">
        <f>[12]CoreVPAImp!X$105</f>
        <v>0</v>
      </c>
      <c r="Y116" s="411">
        <f>[12]CoreVPAImp!Y$105</f>
        <v>0</v>
      </c>
      <c r="Z116" s="411">
        <f>[12]CoreVPAImp!Z$105</f>
        <v>0</v>
      </c>
      <c r="AA116" s="411">
        <f>[12]CoreVPAImp!AA$105</f>
        <v>0</v>
      </c>
      <c r="AC116" s="409">
        <f>[12]CoreVPAImp!AB$105</f>
        <v>0.39782967471599995</v>
      </c>
      <c r="AD116" s="409">
        <f>[12]CoreVPAImp!AC$105</f>
        <v>0.96756862479999994</v>
      </c>
      <c r="AE116" s="409">
        <f>[12]CoreVPAImp!AD$105</f>
        <v>0.17224104000000001</v>
      </c>
      <c r="AF116" s="409">
        <f>[12]CoreVPAImp!AE$105</f>
        <v>0.2849571984</v>
      </c>
      <c r="AG116" s="409">
        <f>[12]CoreVPAImp!AF$105</f>
        <v>7.7574579599999999E-2</v>
      </c>
      <c r="AH116" s="409">
        <f>[12]CoreVPAImp!AG$105</f>
        <v>0.16730905620000003</v>
      </c>
      <c r="AI116" s="409">
        <f>[12]CoreVPAImp!AH$105</f>
        <v>0.1950160252</v>
      </c>
      <c r="AJ116" s="409">
        <f>[12]CoreVPAImp!AI$105</f>
        <v>3.5775532000000006E-2</v>
      </c>
      <c r="AK116" s="409">
        <f>[12]CoreVPAImp!AJ$105</f>
        <v>0.34267139640000005</v>
      </c>
      <c r="AL116" s="409">
        <f>[12]CoreVPAImp!AK$105</f>
        <v>0.173345744</v>
      </c>
      <c r="AM116" s="409">
        <f>[12]CoreVPAImp!AL$105</f>
        <v>2.3901482780999999</v>
      </c>
      <c r="AN116" s="409">
        <f>[12]CoreVPAImp!AM$105</f>
        <v>0.40221839999999998</v>
      </c>
      <c r="AO116" s="409">
        <f>[12]CoreVPAImp!AN$105</f>
        <v>2.68446112E-2</v>
      </c>
      <c r="AP116" s="409">
        <f>[12]CoreVPAImp!AO$105</f>
        <v>0.1325855511</v>
      </c>
      <c r="AQ116" s="409">
        <f>[12]CoreVPAImp!AP$105</f>
        <v>1.3583912500000002E-2</v>
      </c>
      <c r="AR116" s="409">
        <f>[12]CoreVPAImp!AQ$105</f>
        <v>0.24072155799999997</v>
      </c>
      <c r="AS116" s="409">
        <f>[12]CoreVPAImp!AR$105</f>
        <v>0.1551785248</v>
      </c>
      <c r="AT116" s="409">
        <f>[12]CoreVPAImp!AS$105</f>
        <v>0.1604750147</v>
      </c>
      <c r="AU116" s="409">
        <f>[12]CoreVPAImp!AT$105</f>
        <v>0.12867113099999999</v>
      </c>
      <c r="AV116" s="409">
        <f>[12]CoreVPAImp!AU$105</f>
        <v>3.2331160000000003E-3</v>
      </c>
      <c r="AW116" s="409">
        <f>[12]CoreVPAImp!AV$105</f>
        <v>0</v>
      </c>
      <c r="AX116" s="409">
        <f>[12]CoreVPAImp!AW$105</f>
        <v>0</v>
      </c>
      <c r="AY116" s="409">
        <f>[12]CoreVPAImp!AX$105</f>
        <v>0</v>
      </c>
      <c r="AZ116" s="409">
        <f>[12]CoreVPAImp!AY$105</f>
        <v>0</v>
      </c>
      <c r="BA116" s="409">
        <f>[12]CoreVPAImp!AZ$105</f>
        <v>0</v>
      </c>
      <c r="BB116" s="409">
        <f>[12]CoreVPAImp!BA$105</f>
        <v>0</v>
      </c>
    </row>
    <row r="117" spans="1:54">
      <c r="A117" s="409" t="s">
        <v>35</v>
      </c>
      <c r="B117" s="411">
        <f t="shared" ref="B117:AA117" si="31">B106-SUM(B108:B116)</f>
        <v>1.6114902000000011E-4</v>
      </c>
      <c r="C117" s="411">
        <f t="shared" si="31"/>
        <v>4.1961919999999875E-4</v>
      </c>
      <c r="D117" s="411">
        <f t="shared" si="31"/>
        <v>3.4632377999999997E-4</v>
      </c>
      <c r="E117" s="411">
        <f t="shared" si="31"/>
        <v>4.0396119999999789E-5</v>
      </c>
      <c r="F117" s="411">
        <f t="shared" si="31"/>
        <v>2.533199999999998E-4</v>
      </c>
      <c r="G117" s="411">
        <f t="shared" si="31"/>
        <v>4.0888689999999989E-4</v>
      </c>
      <c r="H117" s="411">
        <f t="shared" si="31"/>
        <v>5.2954807999999994E-3</v>
      </c>
      <c r="I117" s="411">
        <f t="shared" si="31"/>
        <v>9.3784209999999975E-4</v>
      </c>
      <c r="J117" s="411">
        <f t="shared" si="31"/>
        <v>5.7586248000000059E-4</v>
      </c>
      <c r="K117" s="411">
        <f t="shared" si="31"/>
        <v>6.2552199999999858E-5</v>
      </c>
      <c r="L117" s="411">
        <f t="shared" si="31"/>
        <v>2.4434638297872284E-5</v>
      </c>
      <c r="M117" s="411">
        <f t="shared" si="31"/>
        <v>1.3070744444444434E-4</v>
      </c>
      <c r="N117" s="411">
        <f t="shared" si="31"/>
        <v>1.8295366666666742E-5</v>
      </c>
      <c r="O117" s="411">
        <f t="shared" si="31"/>
        <v>4.4662451996926433E-6</v>
      </c>
      <c r="P117" s="411">
        <f t="shared" si="31"/>
        <v>2.6663317391304375E-4</v>
      </c>
      <c r="Q117" s="411">
        <f t="shared" si="31"/>
        <v>2.2663424999999973E-4</v>
      </c>
      <c r="R117" s="411">
        <f t="shared" si="31"/>
        <v>1.0397058181818184E-3</v>
      </c>
      <c r="S117" s="411">
        <f t="shared" si="31"/>
        <v>3.9790000000000008E-4</v>
      </c>
      <c r="T117" s="411">
        <f t="shared" si="31"/>
        <v>6.4853666666666665E-4</v>
      </c>
      <c r="U117" s="411">
        <f t="shared" si="31"/>
        <v>3.8810897134238312E-4</v>
      </c>
      <c r="V117" s="411">
        <f t="shared" si="31"/>
        <v>8.0356444000000008E-4</v>
      </c>
      <c r="W117" s="411">
        <f t="shared" si="31"/>
        <v>9.001279999999983E-6</v>
      </c>
      <c r="X117" s="411">
        <f t="shared" si="31"/>
        <v>1.6100000000001421E-7</v>
      </c>
      <c r="Y117" s="411">
        <f t="shared" si="31"/>
        <v>6.8726521999999993E-4</v>
      </c>
      <c r="Z117" s="411">
        <f t="shared" si="31"/>
        <v>6.8726521999999993E-4</v>
      </c>
      <c r="AA117" s="411">
        <f t="shared" si="31"/>
        <v>6.8726521999999993E-4</v>
      </c>
      <c r="AC117" s="409">
        <f t="shared" ref="AC117:BB117" si="32">AC106-SUM(AC108:AC116)</f>
        <v>8.0624025996000048E-2</v>
      </c>
      <c r="AD117" s="409">
        <f t="shared" si="32"/>
        <v>0.2352875539999999</v>
      </c>
      <c r="AE117" s="409">
        <f t="shared" si="32"/>
        <v>8.0897025600000005E-2</v>
      </c>
      <c r="AF117" s="409">
        <f t="shared" si="32"/>
        <v>3.9035449600000049E-2</v>
      </c>
      <c r="AG117" s="409">
        <f t="shared" si="32"/>
        <v>6.8959328199999947E-2</v>
      </c>
      <c r="AH117" s="409">
        <f t="shared" si="32"/>
        <v>0.25138160189999981</v>
      </c>
      <c r="AI117" s="409">
        <f t="shared" si="32"/>
        <v>1.0395413744000002</v>
      </c>
      <c r="AJ117" s="409">
        <f t="shared" si="32"/>
        <v>0.23989232000000005</v>
      </c>
      <c r="AK117" s="409">
        <f t="shared" si="32"/>
        <v>0.40097537920000059</v>
      </c>
      <c r="AL117" s="409">
        <f t="shared" si="32"/>
        <v>4.5220810799999733E-2</v>
      </c>
      <c r="AM117" s="409">
        <f t="shared" si="32"/>
        <v>5.3952012899999957E-2</v>
      </c>
      <c r="AN117" s="409">
        <f t="shared" si="32"/>
        <v>0.12913723199999994</v>
      </c>
      <c r="AO117" s="409">
        <f t="shared" si="32"/>
        <v>3.5342278399999982E-2</v>
      </c>
      <c r="AP117" s="409">
        <f t="shared" si="32"/>
        <v>2.5951074000000185E-3</v>
      </c>
      <c r="AQ117" s="409">
        <f t="shared" si="32"/>
        <v>6.1828389999999955E-2</v>
      </c>
      <c r="AR117" s="409">
        <f t="shared" si="32"/>
        <v>5.6256088000000037E-2</v>
      </c>
      <c r="AS117" s="409">
        <f t="shared" si="32"/>
        <v>0.40943566859999997</v>
      </c>
      <c r="AT117" s="409">
        <f t="shared" si="32"/>
        <v>7.0076420699999975E-2</v>
      </c>
      <c r="AU117" s="409">
        <f t="shared" si="32"/>
        <v>1.8361006999999985E-2</v>
      </c>
      <c r="AV117" s="409">
        <f t="shared" si="32"/>
        <v>4.525354849999999E-2</v>
      </c>
      <c r="AW117" s="409">
        <f t="shared" si="32"/>
        <v>0.1748434072</v>
      </c>
      <c r="AX117" s="409">
        <f t="shared" si="32"/>
        <v>1.4001985300000019E-2</v>
      </c>
      <c r="AY117" s="409">
        <f t="shared" si="32"/>
        <v>7.2657000000000277E-4</v>
      </c>
      <c r="AZ117" s="409">
        <f t="shared" si="32"/>
        <v>0.21717694239999999</v>
      </c>
      <c r="BA117" s="409">
        <f t="shared" si="32"/>
        <v>0.42342734829999995</v>
      </c>
      <c r="BB117" s="409">
        <f t="shared" si="32"/>
        <v>0.42342734829999995</v>
      </c>
    </row>
    <row r="119" spans="1:54" ht="13">
      <c r="A119" s="405" t="s">
        <v>308</v>
      </c>
    </row>
    <row r="120" spans="1:54" ht="13">
      <c r="B120" s="473" t="s">
        <v>340</v>
      </c>
      <c r="C120" s="473"/>
      <c r="D120" s="473"/>
      <c r="E120" s="473"/>
      <c r="F120" s="473"/>
      <c r="G120" s="473"/>
      <c r="H120" s="473"/>
      <c r="I120" s="473"/>
      <c r="J120" s="473"/>
      <c r="K120" s="473"/>
      <c r="L120" s="473"/>
      <c r="M120" s="473"/>
      <c r="N120" s="473"/>
      <c r="O120" s="473"/>
      <c r="P120" s="473"/>
      <c r="Q120" s="473"/>
      <c r="R120" s="473"/>
      <c r="S120" s="473"/>
      <c r="T120" s="473"/>
      <c r="U120" s="473"/>
      <c r="V120" s="473"/>
      <c r="W120" s="473"/>
      <c r="X120" s="473"/>
      <c r="Y120" s="473"/>
      <c r="Z120" s="473"/>
      <c r="AA120" s="473"/>
      <c r="AC120" s="472" t="s">
        <v>116</v>
      </c>
      <c r="AD120" s="472"/>
      <c r="AE120" s="472"/>
      <c r="AF120" s="472"/>
      <c r="AG120" s="472"/>
      <c r="AH120" s="472"/>
      <c r="AI120" s="472"/>
      <c r="AJ120" s="472"/>
      <c r="AK120" s="472"/>
      <c r="AL120" s="472"/>
      <c r="AM120" s="472"/>
      <c r="AN120" s="472"/>
      <c r="AO120" s="472"/>
      <c r="AP120" s="472"/>
      <c r="AQ120" s="472"/>
      <c r="AR120" s="472"/>
      <c r="AS120" s="472"/>
      <c r="AT120" s="472"/>
      <c r="AU120" s="472"/>
      <c r="AV120" s="472"/>
      <c r="AW120" s="472"/>
      <c r="AX120" s="472"/>
      <c r="AY120" s="472"/>
      <c r="AZ120" s="472"/>
      <c r="BA120" s="472"/>
      <c r="BB120" s="472"/>
    </row>
    <row r="121" spans="1:54">
      <c r="A121" s="407" t="s">
        <v>3</v>
      </c>
      <c r="B121" s="408">
        <f t="shared" ref="B121:AA121" si="33">SUM(B166,B151)</f>
        <v>1.0173732067335004</v>
      </c>
      <c r="C121" s="408">
        <f t="shared" si="33"/>
        <v>1.1263162469502395</v>
      </c>
      <c r="D121" s="408">
        <f t="shared" si="33"/>
        <v>1.3573196486066106</v>
      </c>
      <c r="E121" s="408">
        <f t="shared" si="33"/>
        <v>1.8651162796106673</v>
      </c>
      <c r="F121" s="408">
        <f t="shared" si="33"/>
        <v>2.9009739640066816</v>
      </c>
      <c r="G121" s="408">
        <f t="shared" si="33"/>
        <v>3.9845291546636581</v>
      </c>
      <c r="H121" s="408">
        <f t="shared" si="33"/>
        <v>5.0610935425382788</v>
      </c>
      <c r="I121" s="408">
        <f t="shared" si="33"/>
        <v>6.8506779051298601</v>
      </c>
      <c r="J121" s="408">
        <f t="shared" si="33"/>
        <v>6.7544900977929636</v>
      </c>
      <c r="K121" s="408">
        <f t="shared" si="33"/>
        <v>5.4414015215519917</v>
      </c>
      <c r="L121" s="408">
        <f t="shared" si="33"/>
        <v>6.2578225684986295</v>
      </c>
      <c r="M121" s="408">
        <f t="shared" si="33"/>
        <v>6.0624613111159977</v>
      </c>
      <c r="N121" s="408">
        <f t="shared" si="33"/>
        <v>5.6826963242926825</v>
      </c>
      <c r="O121" s="408">
        <f t="shared" si="33"/>
        <v>5.0403829360323158</v>
      </c>
      <c r="P121" s="408">
        <f t="shared" si="33"/>
        <v>5.4856752787631269</v>
      </c>
      <c r="Q121" s="408">
        <f t="shared" si="33"/>
        <v>5.3955164824594695</v>
      </c>
      <c r="R121" s="408">
        <f t="shared" si="33"/>
        <v>5.2934768001096666</v>
      </c>
      <c r="S121" s="408">
        <f t="shared" si="33"/>
        <v>5.598787599600251</v>
      </c>
      <c r="T121" s="408">
        <f t="shared" si="33"/>
        <v>5.7388363479810831</v>
      </c>
      <c r="U121" s="408">
        <f t="shared" si="33"/>
        <v>6.1692813328708045</v>
      </c>
      <c r="V121" s="408">
        <f t="shared" si="33"/>
        <v>4.459588062670659</v>
      </c>
      <c r="W121" s="408">
        <f t="shared" si="33"/>
        <v>5.2147330066073394</v>
      </c>
      <c r="X121" s="408">
        <f t="shared" si="33"/>
        <v>4.6933942512156346</v>
      </c>
      <c r="Y121" s="408">
        <f t="shared" si="33"/>
        <v>4.3881137105540668</v>
      </c>
      <c r="Z121" s="408">
        <f t="shared" si="33"/>
        <v>4.3881137105540668</v>
      </c>
      <c r="AA121" s="408">
        <f t="shared" si="33"/>
        <v>4.3881137105540668</v>
      </c>
      <c r="AB121" s="409"/>
      <c r="AC121" s="410">
        <f t="shared" ref="AC121:BB121" si="34">SUM(AC166,AC151)</f>
        <v>0.83114403540678983</v>
      </c>
      <c r="AD121" s="410">
        <f t="shared" si="34"/>
        <v>0.90218352647520006</v>
      </c>
      <c r="AE121" s="410">
        <f t="shared" si="34"/>
        <v>1.1081323580175999</v>
      </c>
      <c r="AF121" s="410">
        <f t="shared" si="34"/>
        <v>1.6064895130560004</v>
      </c>
      <c r="AG121" s="410">
        <f t="shared" si="34"/>
        <v>2.5099588248264002</v>
      </c>
      <c r="AH121" s="410">
        <f t="shared" si="34"/>
        <v>3.4704771308493001</v>
      </c>
      <c r="AI121" s="410">
        <f t="shared" si="34"/>
        <v>4.4301000119819998</v>
      </c>
      <c r="AJ121" s="410">
        <f t="shared" si="34"/>
        <v>6.2912672809585013</v>
      </c>
      <c r="AK121" s="410">
        <f t="shared" si="34"/>
        <v>6.7216317300212003</v>
      </c>
      <c r="AL121" s="410">
        <f t="shared" si="34"/>
        <v>5.3123998552416003</v>
      </c>
      <c r="AM121" s="410">
        <f t="shared" si="34"/>
        <v>6.3130947747083992</v>
      </c>
      <c r="AN121" s="410">
        <f t="shared" si="34"/>
        <v>6.1050449670719997</v>
      </c>
      <c r="AO121" s="410">
        <f t="shared" si="34"/>
        <v>5.990084043750401</v>
      </c>
      <c r="AP121" s="410">
        <f t="shared" si="34"/>
        <v>5.4235300783347</v>
      </c>
      <c r="AQ121" s="410">
        <f t="shared" si="34"/>
        <v>5.9313966134489995</v>
      </c>
      <c r="AR121" s="410">
        <f t="shared" si="34"/>
        <v>5.7184397208154989</v>
      </c>
      <c r="AS121" s="410">
        <f t="shared" si="34"/>
        <v>5.505209928364299</v>
      </c>
      <c r="AT121" s="410">
        <f t="shared" si="34"/>
        <v>5.7497616204228201</v>
      </c>
      <c r="AU121" s="410">
        <f t="shared" si="34"/>
        <v>5.8933398881750998</v>
      </c>
      <c r="AV121" s="410">
        <f t="shared" si="34"/>
        <v>6.1429469534204992</v>
      </c>
      <c r="AW121" s="410">
        <f t="shared" si="34"/>
        <v>4.1500941142157481</v>
      </c>
      <c r="AX121" s="410">
        <f t="shared" si="34"/>
        <v>5.9141949048466005</v>
      </c>
      <c r="AY121" s="410">
        <f t="shared" si="34"/>
        <v>5.8708588964219999</v>
      </c>
      <c r="AZ121" s="410">
        <f t="shared" si="34"/>
        <v>4.5659764846640991</v>
      </c>
      <c r="BA121" s="410">
        <f t="shared" si="34"/>
        <v>4.5659764846640991</v>
      </c>
      <c r="BB121" s="410">
        <f t="shared" si="34"/>
        <v>4.5659764846640991</v>
      </c>
    </row>
    <row r="122" spans="1:54">
      <c r="A122" s="407"/>
      <c r="B122" s="406">
        <v>2000</v>
      </c>
      <c r="C122" s="406">
        <f t="shared" ref="C122:AA122" si="35">1+B122</f>
        <v>2001</v>
      </c>
      <c r="D122" s="406">
        <f t="shared" si="35"/>
        <v>2002</v>
      </c>
      <c r="E122" s="406">
        <f t="shared" si="35"/>
        <v>2003</v>
      </c>
      <c r="F122" s="406">
        <f t="shared" si="35"/>
        <v>2004</v>
      </c>
      <c r="G122" s="406">
        <f t="shared" si="35"/>
        <v>2005</v>
      </c>
      <c r="H122" s="406">
        <f t="shared" si="35"/>
        <v>2006</v>
      </c>
      <c r="I122" s="406">
        <f t="shared" si="35"/>
        <v>2007</v>
      </c>
      <c r="J122" s="406">
        <f t="shared" si="35"/>
        <v>2008</v>
      </c>
      <c r="K122" s="406">
        <f t="shared" si="35"/>
        <v>2009</v>
      </c>
      <c r="L122" s="406">
        <f t="shared" si="35"/>
        <v>2010</v>
      </c>
      <c r="M122" s="406">
        <f t="shared" si="35"/>
        <v>2011</v>
      </c>
      <c r="N122" s="406">
        <f t="shared" si="35"/>
        <v>2012</v>
      </c>
      <c r="O122" s="406">
        <f t="shared" si="35"/>
        <v>2013</v>
      </c>
      <c r="P122" s="406">
        <f t="shared" si="35"/>
        <v>2014</v>
      </c>
      <c r="Q122" s="406">
        <f t="shared" si="35"/>
        <v>2015</v>
      </c>
      <c r="R122" s="406">
        <f t="shared" si="35"/>
        <v>2016</v>
      </c>
      <c r="S122" s="406">
        <f t="shared" si="35"/>
        <v>2017</v>
      </c>
      <c r="T122" s="406">
        <f t="shared" si="35"/>
        <v>2018</v>
      </c>
      <c r="U122" s="406">
        <f t="shared" si="35"/>
        <v>2019</v>
      </c>
      <c r="V122" s="406">
        <f t="shared" si="35"/>
        <v>2020</v>
      </c>
      <c r="W122" s="406">
        <f t="shared" si="35"/>
        <v>2021</v>
      </c>
      <c r="X122" s="406">
        <f t="shared" si="35"/>
        <v>2022</v>
      </c>
      <c r="Y122" s="406">
        <f t="shared" si="35"/>
        <v>2023</v>
      </c>
      <c r="Z122" s="406">
        <f t="shared" si="35"/>
        <v>2024</v>
      </c>
      <c r="AA122" s="406">
        <f t="shared" si="35"/>
        <v>2025</v>
      </c>
      <c r="AC122" s="406">
        <v>2000</v>
      </c>
      <c r="AD122" s="406">
        <f t="shared" ref="AD122:BB122" si="36">1+AC122</f>
        <v>2001</v>
      </c>
      <c r="AE122" s="406">
        <f t="shared" si="36"/>
        <v>2002</v>
      </c>
      <c r="AF122" s="406">
        <f t="shared" si="36"/>
        <v>2003</v>
      </c>
      <c r="AG122" s="406">
        <f t="shared" si="36"/>
        <v>2004</v>
      </c>
      <c r="AH122" s="406">
        <f t="shared" si="36"/>
        <v>2005</v>
      </c>
      <c r="AI122" s="406">
        <f t="shared" si="36"/>
        <v>2006</v>
      </c>
      <c r="AJ122" s="406">
        <f t="shared" si="36"/>
        <v>2007</v>
      </c>
      <c r="AK122" s="406">
        <f t="shared" si="36"/>
        <v>2008</v>
      </c>
      <c r="AL122" s="406">
        <f t="shared" si="36"/>
        <v>2009</v>
      </c>
      <c r="AM122" s="406">
        <f t="shared" si="36"/>
        <v>2010</v>
      </c>
      <c r="AN122" s="406">
        <f t="shared" si="36"/>
        <v>2011</v>
      </c>
      <c r="AO122" s="406">
        <f t="shared" si="36"/>
        <v>2012</v>
      </c>
      <c r="AP122" s="406">
        <f t="shared" si="36"/>
        <v>2013</v>
      </c>
      <c r="AQ122" s="406">
        <f t="shared" si="36"/>
        <v>2014</v>
      </c>
      <c r="AR122" s="406">
        <f t="shared" si="36"/>
        <v>2015</v>
      </c>
      <c r="AS122" s="406">
        <f t="shared" si="36"/>
        <v>2016</v>
      </c>
      <c r="AT122" s="406">
        <f t="shared" si="36"/>
        <v>2017</v>
      </c>
      <c r="AU122" s="406">
        <f t="shared" si="36"/>
        <v>2018</v>
      </c>
      <c r="AV122" s="406">
        <f t="shared" si="36"/>
        <v>2019</v>
      </c>
      <c r="AW122" s="406">
        <f t="shared" si="36"/>
        <v>2020</v>
      </c>
      <c r="AX122" s="406">
        <f t="shared" si="36"/>
        <v>2021</v>
      </c>
      <c r="AY122" s="406">
        <f t="shared" si="36"/>
        <v>2022</v>
      </c>
      <c r="AZ122" s="406">
        <f t="shared" si="36"/>
        <v>2023</v>
      </c>
      <c r="BA122" s="406">
        <f t="shared" si="36"/>
        <v>2024</v>
      </c>
      <c r="BB122" s="406">
        <f t="shared" si="36"/>
        <v>2025</v>
      </c>
    </row>
    <row r="123" spans="1:54">
      <c r="A123" s="408" t="str">
        <f t="shared" ref="A123:A131" si="37">A153</f>
        <v>Belgium</v>
      </c>
      <c r="B123" s="410">
        <f t="shared" ref="B123:AA123" si="38">SUM(B168,B153)</f>
        <v>6.9598775000000002E-2</v>
      </c>
      <c r="C123" s="410">
        <f t="shared" si="38"/>
        <v>4.8205544394301289E-2</v>
      </c>
      <c r="D123" s="410">
        <f t="shared" si="38"/>
        <v>5.4813789500000008E-2</v>
      </c>
      <c r="E123" s="410">
        <f t="shared" si="38"/>
        <v>8.2575747999999977E-2</v>
      </c>
      <c r="F123" s="410">
        <f t="shared" si="38"/>
        <v>0.13570717547212138</v>
      </c>
      <c r="G123" s="410">
        <f t="shared" si="38"/>
        <v>0.22023927259230755</v>
      </c>
      <c r="H123" s="410">
        <f t="shared" si="38"/>
        <v>0.26474744282051282</v>
      </c>
      <c r="I123" s="410">
        <f t="shared" si="38"/>
        <v>0.34152712718937267</v>
      </c>
      <c r="J123" s="410">
        <f t="shared" si="38"/>
        <v>0.40171966581285123</v>
      </c>
      <c r="K123" s="410">
        <f t="shared" si="38"/>
        <v>0.36929134025698224</v>
      </c>
      <c r="L123" s="410">
        <f t="shared" si="38"/>
        <v>0.43412570092264607</v>
      </c>
      <c r="M123" s="410">
        <f t="shared" si="38"/>
        <v>0.42833931782706208</v>
      </c>
      <c r="N123" s="410">
        <f t="shared" si="38"/>
        <v>0.36472649945043395</v>
      </c>
      <c r="O123" s="410">
        <f t="shared" si="38"/>
        <v>0.33024902879175438</v>
      </c>
      <c r="P123" s="410">
        <f t="shared" si="38"/>
        <v>0.31558920032251714</v>
      </c>
      <c r="Q123" s="410">
        <f t="shared" si="38"/>
        <v>0.31199031389573173</v>
      </c>
      <c r="R123" s="410">
        <f t="shared" si="38"/>
        <v>0.29920456100293646</v>
      </c>
      <c r="S123" s="410">
        <f t="shared" si="38"/>
        <v>0.29014907470486545</v>
      </c>
      <c r="T123" s="410">
        <f t="shared" si="38"/>
        <v>0.28827309913113247</v>
      </c>
      <c r="U123" s="410">
        <f t="shared" si="38"/>
        <v>0.31281152813990221</v>
      </c>
      <c r="V123" s="410">
        <f t="shared" si="38"/>
        <v>0.35601046867000014</v>
      </c>
      <c r="W123" s="410">
        <f t="shared" si="38"/>
        <v>0.45443105690000013</v>
      </c>
      <c r="X123" s="410">
        <f t="shared" si="38"/>
        <v>0.39245002812626301</v>
      </c>
      <c r="Y123" s="410">
        <f t="shared" si="38"/>
        <v>0.35836009443204392</v>
      </c>
      <c r="Z123" s="410">
        <f t="shared" si="38"/>
        <v>0.35836009443204392</v>
      </c>
      <c r="AA123" s="410">
        <f t="shared" si="38"/>
        <v>0.35836009443204392</v>
      </c>
    </row>
    <row r="124" spans="1:54">
      <c r="A124" s="408" t="str">
        <f t="shared" si="37"/>
        <v>Denmark</v>
      </c>
      <c r="B124" s="410">
        <f t="shared" ref="B124:AA124" si="39">SUM(B169,B154)</f>
        <v>1.7197028E-2</v>
      </c>
      <c r="C124" s="410">
        <f t="shared" si="39"/>
        <v>2.1269356152448377E-2</v>
      </c>
      <c r="D124" s="410">
        <f t="shared" si="39"/>
        <v>4.0202098450000008E-2</v>
      </c>
      <c r="E124" s="410">
        <f t="shared" si="39"/>
        <v>6.7987913000000011E-2</v>
      </c>
      <c r="F124" s="410">
        <f t="shared" si="39"/>
        <v>0.10928154282431324</v>
      </c>
      <c r="G124" s="410">
        <f t="shared" si="39"/>
        <v>0.170988410212917</v>
      </c>
      <c r="H124" s="410">
        <f t="shared" si="39"/>
        <v>0.21260786241982566</v>
      </c>
      <c r="I124" s="410">
        <f t="shared" si="39"/>
        <v>0.27044224268337425</v>
      </c>
      <c r="J124" s="410">
        <f t="shared" si="39"/>
        <v>0.28136216717157364</v>
      </c>
      <c r="K124" s="410">
        <f t="shared" si="39"/>
        <v>0.18924923845909786</v>
      </c>
      <c r="L124" s="410">
        <f t="shared" si="39"/>
        <v>0.23983127287163378</v>
      </c>
      <c r="M124" s="410">
        <f t="shared" si="39"/>
        <v>0.20126035894415867</v>
      </c>
      <c r="N124" s="410">
        <f t="shared" si="39"/>
        <v>0.16369615999213036</v>
      </c>
      <c r="O124" s="410">
        <f t="shared" si="39"/>
        <v>0.15581922161727926</v>
      </c>
      <c r="P124" s="410">
        <f t="shared" si="39"/>
        <v>0.15055820598053346</v>
      </c>
      <c r="Q124" s="410">
        <f t="shared" si="39"/>
        <v>0.14388579675681182</v>
      </c>
      <c r="R124" s="410">
        <f t="shared" si="39"/>
        <v>0.11572324572129208</v>
      </c>
      <c r="S124" s="410">
        <f t="shared" si="39"/>
        <v>0.11574686861126339</v>
      </c>
      <c r="T124" s="410">
        <f t="shared" si="39"/>
        <v>0.10021720606172696</v>
      </c>
      <c r="U124" s="410">
        <f t="shared" si="39"/>
        <v>9.6222071631700781E-2</v>
      </c>
      <c r="V124" s="410">
        <f t="shared" si="39"/>
        <v>0.10069288874999999</v>
      </c>
      <c r="W124" s="410">
        <f t="shared" si="39"/>
        <v>0.12805930410999999</v>
      </c>
      <c r="X124" s="410">
        <f t="shared" si="39"/>
        <v>0.11821530243999999</v>
      </c>
      <c r="Y124" s="410">
        <f t="shared" si="39"/>
        <v>0.11200161696000001</v>
      </c>
      <c r="Z124" s="410">
        <f t="shared" si="39"/>
        <v>0.11200161696000001</v>
      </c>
      <c r="AA124" s="410">
        <f t="shared" si="39"/>
        <v>0.11200161696000001</v>
      </c>
    </row>
    <row r="125" spans="1:54">
      <c r="A125" s="408" t="str">
        <f t="shared" si="37"/>
        <v>France</v>
      </c>
      <c r="B125" s="410">
        <f t="shared" ref="B125:AA125" si="40">SUM(B170,B155)</f>
        <v>0.10562032400000002</v>
      </c>
      <c r="C125" s="410">
        <f t="shared" si="40"/>
        <v>0.11987158561166932</v>
      </c>
      <c r="D125" s="410">
        <f t="shared" si="40"/>
        <v>0.14104599894205008</v>
      </c>
      <c r="E125" s="410">
        <f t="shared" si="40"/>
        <v>0.16600726651122846</v>
      </c>
      <c r="F125" s="410">
        <f t="shared" si="40"/>
        <v>0.25599226549999998</v>
      </c>
      <c r="G125" s="410">
        <f t="shared" si="40"/>
        <v>0.37084107957899282</v>
      </c>
      <c r="H125" s="410">
        <f t="shared" si="40"/>
        <v>0.4183231402953721</v>
      </c>
      <c r="I125" s="410">
        <f t="shared" si="40"/>
        <v>0.61130168734204537</v>
      </c>
      <c r="J125" s="410">
        <f t="shared" si="40"/>
        <v>0.63396776816354028</v>
      </c>
      <c r="K125" s="410">
        <f t="shared" si="40"/>
        <v>0.6001454515966741</v>
      </c>
      <c r="L125" s="410">
        <f t="shared" si="40"/>
        <v>0.82890065937437862</v>
      </c>
      <c r="M125" s="410">
        <f t="shared" si="40"/>
        <v>0.82486066111716994</v>
      </c>
      <c r="N125" s="410">
        <f t="shared" si="40"/>
        <v>0.81653133847245452</v>
      </c>
      <c r="O125" s="410">
        <f t="shared" si="40"/>
        <v>0.64704285234580483</v>
      </c>
      <c r="P125" s="410">
        <f t="shared" si="40"/>
        <v>0.67387331478386947</v>
      </c>
      <c r="Q125" s="410">
        <f t="shared" si="40"/>
        <v>0.60756216239035288</v>
      </c>
      <c r="R125" s="410">
        <f t="shared" si="40"/>
        <v>0.63074384848496257</v>
      </c>
      <c r="S125" s="410">
        <f t="shared" si="40"/>
        <v>0.65855814895114539</v>
      </c>
      <c r="T125" s="410">
        <f t="shared" si="40"/>
        <v>0.72497674118927635</v>
      </c>
      <c r="U125" s="410">
        <f t="shared" si="40"/>
        <v>0.70195645377468641</v>
      </c>
      <c r="V125" s="410">
        <f t="shared" si="40"/>
        <v>0.72385147190214216</v>
      </c>
      <c r="W125" s="410">
        <f t="shared" si="40"/>
        <v>0.89784385721550508</v>
      </c>
      <c r="X125" s="410">
        <f t="shared" si="40"/>
        <v>0.80836044222643344</v>
      </c>
      <c r="Y125" s="410">
        <f t="shared" si="40"/>
        <v>0.8146042224994382</v>
      </c>
      <c r="Z125" s="410">
        <f t="shared" si="40"/>
        <v>0.8146042224994382</v>
      </c>
      <c r="AA125" s="410">
        <f t="shared" si="40"/>
        <v>0.8146042224994382</v>
      </c>
    </row>
    <row r="126" spans="1:54">
      <c r="A126" s="408" t="str">
        <f t="shared" si="37"/>
        <v>Germany</v>
      </c>
      <c r="B126" s="410">
        <f t="shared" ref="B126:AA126" si="41">SUM(B171,B156)</f>
        <v>0.19208075503432628</v>
      </c>
      <c r="C126" s="410">
        <f t="shared" si="41"/>
        <v>0.19313644945835173</v>
      </c>
      <c r="D126" s="410">
        <f t="shared" si="41"/>
        <v>0.19649043738919719</v>
      </c>
      <c r="E126" s="410">
        <f t="shared" si="41"/>
        <v>0.28496008593333882</v>
      </c>
      <c r="F126" s="410">
        <f t="shared" si="41"/>
        <v>0.3934984997351248</v>
      </c>
      <c r="G126" s="410">
        <f t="shared" si="41"/>
        <v>0.54839409748490375</v>
      </c>
      <c r="H126" s="410">
        <f t="shared" si="41"/>
        <v>0.63552281173096625</v>
      </c>
      <c r="I126" s="410">
        <f t="shared" si="41"/>
        <v>0.81273292184312784</v>
      </c>
      <c r="J126" s="410">
        <f t="shared" si="41"/>
        <v>0.79460624278075231</v>
      </c>
      <c r="K126" s="410">
        <f t="shared" si="41"/>
        <v>0.82144164199127812</v>
      </c>
      <c r="L126" s="410">
        <f t="shared" si="41"/>
        <v>0.96758843501902125</v>
      </c>
      <c r="M126" s="410">
        <f t="shared" si="41"/>
        <v>0.96794638513644071</v>
      </c>
      <c r="N126" s="410">
        <f t="shared" si="41"/>
        <v>0.94620379408982402</v>
      </c>
      <c r="O126" s="410">
        <f t="shared" si="41"/>
        <v>0.8770640310240404</v>
      </c>
      <c r="P126" s="410">
        <f t="shared" si="41"/>
        <v>0.96948814787301307</v>
      </c>
      <c r="Q126" s="410">
        <f t="shared" si="41"/>
        <v>0.85384564758217996</v>
      </c>
      <c r="R126" s="410">
        <f t="shared" si="41"/>
        <v>0.80056402152131412</v>
      </c>
      <c r="S126" s="410">
        <f t="shared" si="41"/>
        <v>0.89908672964924019</v>
      </c>
      <c r="T126" s="410">
        <f t="shared" si="41"/>
        <v>0.8872427767861345</v>
      </c>
      <c r="U126" s="410">
        <f t="shared" si="41"/>
        <v>0.89140286037484029</v>
      </c>
      <c r="V126" s="410">
        <f t="shared" si="41"/>
        <v>0.97924601181641902</v>
      </c>
      <c r="W126" s="410">
        <f t="shared" si="41"/>
        <v>1.0830783905247008</v>
      </c>
      <c r="X126" s="410">
        <f t="shared" si="41"/>
        <v>0.94574480728145494</v>
      </c>
      <c r="Y126" s="410">
        <f t="shared" si="41"/>
        <v>0.78581248355635702</v>
      </c>
      <c r="Z126" s="410">
        <f t="shared" si="41"/>
        <v>0.78581248355635702</v>
      </c>
      <c r="AA126" s="410">
        <f t="shared" si="41"/>
        <v>0.78581248355635702</v>
      </c>
    </row>
    <row r="127" spans="1:54">
      <c r="A127" s="408" t="str">
        <f t="shared" si="37"/>
        <v>Italy</v>
      </c>
      <c r="B127" s="410">
        <f t="shared" ref="B127:AA127" si="42">SUM(B172,B157)</f>
        <v>7.8708219840783647E-2</v>
      </c>
      <c r="C127" s="410">
        <f t="shared" si="42"/>
        <v>8.5770904669651926E-2</v>
      </c>
      <c r="D127" s="410">
        <f t="shared" si="42"/>
        <v>8.7058656999999998E-2</v>
      </c>
      <c r="E127" s="410">
        <f t="shared" si="42"/>
        <v>0.11737457724999997</v>
      </c>
      <c r="F127" s="410">
        <f t="shared" si="42"/>
        <v>0.1778863087</v>
      </c>
      <c r="G127" s="410">
        <f t="shared" si="42"/>
        <v>0.23407940681764708</v>
      </c>
      <c r="H127" s="410">
        <f t="shared" si="42"/>
        <v>0.31118036583333336</v>
      </c>
      <c r="I127" s="410">
        <f t="shared" si="42"/>
        <v>0.43302363803563843</v>
      </c>
      <c r="J127" s="410">
        <f t="shared" si="42"/>
        <v>0.42556350416666666</v>
      </c>
      <c r="K127" s="410">
        <f t="shared" si="42"/>
        <v>0.32498279670912833</v>
      </c>
      <c r="L127" s="410">
        <f t="shared" si="42"/>
        <v>0.3890103360594826</v>
      </c>
      <c r="M127" s="410">
        <f t="shared" si="42"/>
        <v>0.37807320368797565</v>
      </c>
      <c r="N127" s="410">
        <f t="shared" si="42"/>
        <v>0.28368295935714283</v>
      </c>
      <c r="O127" s="410">
        <f t="shared" si="42"/>
        <v>0.24744459881302672</v>
      </c>
      <c r="P127" s="410">
        <f t="shared" si="42"/>
        <v>0.27255895136852648</v>
      </c>
      <c r="Q127" s="410">
        <f t="shared" si="42"/>
        <v>0.25558025197946699</v>
      </c>
      <c r="R127" s="410">
        <f t="shared" si="42"/>
        <v>0.25339177742577934</v>
      </c>
      <c r="S127" s="410">
        <f t="shared" si="42"/>
        <v>0.28914306905844067</v>
      </c>
      <c r="T127" s="410">
        <f t="shared" si="42"/>
        <v>0.296527433216001</v>
      </c>
      <c r="U127" s="410">
        <f t="shared" si="42"/>
        <v>0.31867940637075437</v>
      </c>
      <c r="V127" s="410">
        <f t="shared" si="42"/>
        <v>0.27094472624999999</v>
      </c>
      <c r="W127" s="410">
        <f t="shared" si="42"/>
        <v>0.34690413792000008</v>
      </c>
      <c r="X127" s="410">
        <f t="shared" si="42"/>
        <v>0.33654848944000004</v>
      </c>
      <c r="Y127" s="410">
        <f t="shared" si="42"/>
        <v>0.33956008736000004</v>
      </c>
      <c r="Z127" s="410">
        <f t="shared" si="42"/>
        <v>0.33956008736000004</v>
      </c>
      <c r="AA127" s="410">
        <f t="shared" si="42"/>
        <v>0.33956008736000004</v>
      </c>
    </row>
    <row r="128" spans="1:54">
      <c r="A128" s="408" t="str">
        <f t="shared" si="37"/>
        <v>Netherlands</v>
      </c>
      <c r="B128" s="410">
        <f t="shared" ref="B128:AA128" si="43">SUM(B173,B158)</f>
        <v>0.11004984285906007</v>
      </c>
      <c r="C128" s="410">
        <f t="shared" si="43"/>
        <v>0.12492839910532422</v>
      </c>
      <c r="D128" s="410">
        <f t="shared" si="43"/>
        <v>0.1355757870752847</v>
      </c>
      <c r="E128" s="410">
        <f t="shared" si="43"/>
        <v>0.16931381053723799</v>
      </c>
      <c r="F128" s="410">
        <f t="shared" si="43"/>
        <v>0.21968140649135859</v>
      </c>
      <c r="G128" s="410">
        <f t="shared" si="43"/>
        <v>0.26741584494090659</v>
      </c>
      <c r="H128" s="410">
        <f t="shared" si="43"/>
        <v>0.34476921399699884</v>
      </c>
      <c r="I128" s="410">
        <f t="shared" si="43"/>
        <v>0.44635366011112615</v>
      </c>
      <c r="J128" s="410">
        <f t="shared" si="43"/>
        <v>0.49716090404933394</v>
      </c>
      <c r="K128" s="410">
        <f t="shared" si="43"/>
        <v>0.46368793744402631</v>
      </c>
      <c r="L128" s="410">
        <f t="shared" si="43"/>
        <v>0.52366840291602368</v>
      </c>
      <c r="M128" s="410">
        <f t="shared" si="43"/>
        <v>0.49569161408425294</v>
      </c>
      <c r="N128" s="410">
        <f t="shared" si="43"/>
        <v>0.46390423616093951</v>
      </c>
      <c r="O128" s="410">
        <f t="shared" si="43"/>
        <v>0.411389800047743</v>
      </c>
      <c r="P128" s="410">
        <f t="shared" si="43"/>
        <v>0.50174344200629006</v>
      </c>
      <c r="Q128" s="410">
        <f t="shared" si="43"/>
        <v>0.5546864960182657</v>
      </c>
      <c r="R128" s="410">
        <f t="shared" si="43"/>
        <v>0.52469867942341397</v>
      </c>
      <c r="S128" s="410">
        <f t="shared" si="43"/>
        <v>0.65298915777459199</v>
      </c>
      <c r="T128" s="410">
        <f t="shared" si="43"/>
        <v>0.72942103879708109</v>
      </c>
      <c r="U128" s="410">
        <f t="shared" si="43"/>
        <v>0.84726322053173764</v>
      </c>
      <c r="V128" s="410">
        <f t="shared" si="43"/>
        <v>0.95027102808000008</v>
      </c>
      <c r="W128" s="410">
        <f t="shared" si="43"/>
        <v>1.0120841152263635</v>
      </c>
      <c r="X128" s="410">
        <f t="shared" si="43"/>
        <v>0.77747482490000008</v>
      </c>
      <c r="Y128" s="410">
        <f t="shared" si="43"/>
        <v>0.67234364918000011</v>
      </c>
      <c r="Z128" s="410">
        <f t="shared" si="43"/>
        <v>0.67234364918000011</v>
      </c>
      <c r="AA128" s="410">
        <f t="shared" si="43"/>
        <v>0.67234364918000011</v>
      </c>
    </row>
    <row r="129" spans="1:54">
      <c r="A129" s="408" t="str">
        <f t="shared" si="37"/>
        <v>Spain</v>
      </c>
      <c r="B129" s="410">
        <f t="shared" ref="B129:AA129" si="44">SUM(B174,B159)</f>
        <v>7.4624550542292986E-2</v>
      </c>
      <c r="C129" s="410">
        <f t="shared" si="44"/>
        <v>8.3677359550951583E-2</v>
      </c>
      <c r="D129" s="410">
        <f t="shared" si="44"/>
        <v>9.782050099999999E-2</v>
      </c>
      <c r="E129" s="410">
        <f t="shared" si="44"/>
        <v>0.17384661900000001</v>
      </c>
      <c r="F129" s="410">
        <f t="shared" si="44"/>
        <v>0.26406207349999999</v>
      </c>
      <c r="G129" s="410">
        <f t="shared" si="44"/>
        <v>0.37925042800000008</v>
      </c>
      <c r="H129" s="410">
        <f t="shared" si="44"/>
        <v>0.51574047400000012</v>
      </c>
      <c r="I129" s="410">
        <f t="shared" si="44"/>
        <v>0.68981899400000002</v>
      </c>
      <c r="J129" s="410">
        <f t="shared" si="44"/>
        <v>0.53445472528571425</v>
      </c>
      <c r="K129" s="410">
        <f t="shared" si="44"/>
        <v>0.33495696999999997</v>
      </c>
      <c r="L129" s="410">
        <f t="shared" si="44"/>
        <v>0.37930569700000005</v>
      </c>
      <c r="M129" s="410">
        <f t="shared" si="44"/>
        <v>0.31315242882383965</v>
      </c>
      <c r="N129" s="410">
        <f t="shared" si="44"/>
        <v>0.22828578945914299</v>
      </c>
      <c r="O129" s="410">
        <f t="shared" si="44"/>
        <v>0.18464545497743604</v>
      </c>
      <c r="P129" s="410">
        <f t="shared" si="44"/>
        <v>0.20438148485435392</v>
      </c>
      <c r="Q129" s="410">
        <f t="shared" si="44"/>
        <v>0.19868586091947157</v>
      </c>
      <c r="R129" s="410">
        <f t="shared" si="44"/>
        <v>0.21443698766354002</v>
      </c>
      <c r="S129" s="410">
        <f t="shared" si="44"/>
        <v>0.23789155827898631</v>
      </c>
      <c r="T129" s="410">
        <f t="shared" si="44"/>
        <v>0.24754397907300188</v>
      </c>
      <c r="U129" s="410">
        <f t="shared" si="44"/>
        <v>0.26365949935643407</v>
      </c>
      <c r="V129" s="410">
        <f t="shared" si="44"/>
        <v>0.24215641923999995</v>
      </c>
      <c r="W129" s="410">
        <f t="shared" si="44"/>
        <v>0.29617920633428568</v>
      </c>
      <c r="X129" s="410">
        <f t="shared" si="44"/>
        <v>0.31393566009999996</v>
      </c>
      <c r="Y129" s="410">
        <f t="shared" si="44"/>
        <v>0.31935017823999995</v>
      </c>
      <c r="Z129" s="410">
        <f t="shared" si="44"/>
        <v>0.31935017823999995</v>
      </c>
      <c r="AA129" s="410">
        <f t="shared" si="44"/>
        <v>0.31935017823999995</v>
      </c>
    </row>
    <row r="130" spans="1:54">
      <c r="A130" s="408" t="str">
        <f t="shared" si="37"/>
        <v>Sweden</v>
      </c>
      <c r="B130" s="410">
        <f t="shared" ref="B130:AA130" si="45">SUM(B175,B160)</f>
        <v>4.0433740903494671E-2</v>
      </c>
      <c r="C130" s="410">
        <f t="shared" si="45"/>
        <v>4.5147961860147974E-2</v>
      </c>
      <c r="D130" s="410">
        <f t="shared" si="45"/>
        <v>5.3684635459316878E-2</v>
      </c>
      <c r="E130" s="410">
        <f t="shared" si="45"/>
        <v>7.5990842547520962E-2</v>
      </c>
      <c r="F130" s="410">
        <f t="shared" si="45"/>
        <v>0.1041013853359944</v>
      </c>
      <c r="G130" s="410">
        <f t="shared" si="45"/>
        <v>0.14703351084274816</v>
      </c>
      <c r="H130" s="410">
        <f t="shared" si="45"/>
        <v>0.19781072799586996</v>
      </c>
      <c r="I130" s="410">
        <f t="shared" si="45"/>
        <v>0.26570703284365893</v>
      </c>
      <c r="J130" s="410">
        <f t="shared" si="45"/>
        <v>0.25412582699989045</v>
      </c>
      <c r="K130" s="410">
        <f t="shared" si="45"/>
        <v>0.17656360983646072</v>
      </c>
      <c r="L130" s="410">
        <f t="shared" si="45"/>
        <v>0.20879216339602338</v>
      </c>
      <c r="M130" s="410">
        <f t="shared" si="45"/>
        <v>0.21668217811842336</v>
      </c>
      <c r="N130" s="410">
        <f t="shared" si="45"/>
        <v>0.20702149302211323</v>
      </c>
      <c r="O130" s="410">
        <f t="shared" si="45"/>
        <v>0.17943363141225391</v>
      </c>
      <c r="P130" s="410">
        <f t="shared" si="45"/>
        <v>0.20841915174632375</v>
      </c>
      <c r="Q130" s="410">
        <f t="shared" si="45"/>
        <v>0.19592606676677907</v>
      </c>
      <c r="R130" s="410">
        <f t="shared" si="45"/>
        <v>0.14573493025500803</v>
      </c>
      <c r="S130" s="410">
        <f t="shared" si="45"/>
        <v>0.13918593147993363</v>
      </c>
      <c r="T130" s="410">
        <f t="shared" si="45"/>
        <v>0.13973338224973528</v>
      </c>
      <c r="U130" s="410">
        <f t="shared" si="45"/>
        <v>0.13186585680921761</v>
      </c>
      <c r="V130" s="410">
        <f t="shared" si="45"/>
        <v>0.11454318377169735</v>
      </c>
      <c r="W130" s="410">
        <f t="shared" si="45"/>
        <v>0.1365430751016152</v>
      </c>
      <c r="X130" s="410">
        <f t="shared" si="45"/>
        <v>0.12189042884604202</v>
      </c>
      <c r="Y130" s="410">
        <f t="shared" si="45"/>
        <v>0.10857618997948022</v>
      </c>
      <c r="Z130" s="410">
        <f t="shared" si="45"/>
        <v>0.10857618997948022</v>
      </c>
      <c r="AA130" s="410">
        <f t="shared" si="45"/>
        <v>0.10857618997948022</v>
      </c>
    </row>
    <row r="131" spans="1:54">
      <c r="A131" s="408" t="str">
        <f t="shared" si="37"/>
        <v>UK</v>
      </c>
      <c r="B131" s="410">
        <f t="shared" ref="B131:AA131" si="46">SUM(B176,B161)</f>
        <v>0.26588792870670636</v>
      </c>
      <c r="C131" s="410">
        <f t="shared" si="46"/>
        <v>0.31739358458637779</v>
      </c>
      <c r="D131" s="410">
        <f t="shared" si="46"/>
        <v>0.45101687589511041</v>
      </c>
      <c r="E131" s="410">
        <f t="shared" si="46"/>
        <v>0.57377206120000013</v>
      </c>
      <c r="F131" s="410">
        <f t="shared" si="46"/>
        <v>0.95659097550052774</v>
      </c>
      <c r="G131" s="410">
        <f t="shared" si="46"/>
        <v>1.1954448529453905</v>
      </c>
      <c r="H131" s="410">
        <f t="shared" si="46"/>
        <v>1.5256276520895724</v>
      </c>
      <c r="I131" s="410">
        <f t="shared" si="46"/>
        <v>1.9728724686400123</v>
      </c>
      <c r="J131" s="410">
        <f t="shared" si="46"/>
        <v>1.7831739398999997</v>
      </c>
      <c r="K131" s="410">
        <f t="shared" si="46"/>
        <v>1.4619425527499579</v>
      </c>
      <c r="L131" s="410">
        <f t="shared" si="46"/>
        <v>1.5829136679324078</v>
      </c>
      <c r="M131" s="410">
        <f t="shared" si="46"/>
        <v>1.5028621529151589</v>
      </c>
      <c r="N131" s="410">
        <f t="shared" si="46"/>
        <v>1.599451674747475</v>
      </c>
      <c r="O131" s="410">
        <f t="shared" si="46"/>
        <v>1.4441058755596545</v>
      </c>
      <c r="P131" s="410">
        <f t="shared" si="46"/>
        <v>1.6355492688816531</v>
      </c>
      <c r="Q131" s="410">
        <f t="shared" si="46"/>
        <v>1.7094829980058019</v>
      </c>
      <c r="R131" s="410">
        <f t="shared" si="46"/>
        <v>1.7091495769337086</v>
      </c>
      <c r="S131" s="410">
        <f t="shared" si="46"/>
        <v>1.7019154755543475</v>
      </c>
      <c r="T131" s="410">
        <f t="shared" si="46"/>
        <v>1.6569108755205622</v>
      </c>
      <c r="U131" s="410">
        <f t="shared" si="46"/>
        <v>1.85095504459807</v>
      </c>
      <c r="V131" s="410">
        <f t="shared" si="46"/>
        <v>0</v>
      </c>
      <c r="W131" s="410">
        <f t="shared" si="46"/>
        <v>0</v>
      </c>
      <c r="X131" s="410">
        <f t="shared" si="46"/>
        <v>0</v>
      </c>
      <c r="Y131" s="410">
        <f t="shared" si="46"/>
        <v>0</v>
      </c>
      <c r="Z131" s="410">
        <f t="shared" si="46"/>
        <v>0</v>
      </c>
      <c r="AA131" s="410">
        <f t="shared" si="46"/>
        <v>0</v>
      </c>
    </row>
    <row r="132" spans="1:54">
      <c r="A132" s="409" t="s">
        <v>35</v>
      </c>
      <c r="B132" s="410">
        <f t="shared" ref="B132:AA132" si="47">SUM(B177,B162)</f>
        <v>6.3172041846836308E-2</v>
      </c>
      <c r="C132" s="410">
        <f t="shared" si="47"/>
        <v>8.6915101561015229E-2</v>
      </c>
      <c r="D132" s="410">
        <f t="shared" si="47"/>
        <v>9.9610867895651128E-2</v>
      </c>
      <c r="E132" s="410">
        <f t="shared" si="47"/>
        <v>0.15328735563134105</v>
      </c>
      <c r="F132" s="410">
        <f t="shared" si="47"/>
        <v>0.28417233094724159</v>
      </c>
      <c r="G132" s="410">
        <f t="shared" si="47"/>
        <v>0.45084225124784416</v>
      </c>
      <c r="H132" s="410">
        <f t="shared" si="47"/>
        <v>0.63476385135582647</v>
      </c>
      <c r="I132" s="410">
        <f t="shared" si="47"/>
        <v>1.0068981324415032</v>
      </c>
      <c r="J132" s="410">
        <f t="shared" si="47"/>
        <v>1.1483553534626405</v>
      </c>
      <c r="K132" s="410">
        <f t="shared" si="47"/>
        <v>0.6991399825083856</v>
      </c>
      <c r="L132" s="410">
        <f t="shared" si="47"/>
        <v>0.70368623300701205</v>
      </c>
      <c r="M132" s="410">
        <f t="shared" si="47"/>
        <v>0.73359301046151559</v>
      </c>
      <c r="N132" s="410">
        <f t="shared" si="47"/>
        <v>0.60919237954102601</v>
      </c>
      <c r="O132" s="410">
        <f t="shared" si="47"/>
        <v>0.56318844144332214</v>
      </c>
      <c r="P132" s="410">
        <f t="shared" si="47"/>
        <v>0.55351411094604619</v>
      </c>
      <c r="Q132" s="410">
        <f t="shared" si="47"/>
        <v>0.56387088814460762</v>
      </c>
      <c r="R132" s="410">
        <f t="shared" si="47"/>
        <v>0.59982917167771144</v>
      </c>
      <c r="S132" s="410">
        <f t="shared" si="47"/>
        <v>0.61412158553743657</v>
      </c>
      <c r="T132" s="410">
        <f t="shared" si="47"/>
        <v>0.66798981595643125</v>
      </c>
      <c r="U132" s="410">
        <f t="shared" si="47"/>
        <v>0.75446539128346091</v>
      </c>
      <c r="V132" s="410">
        <f t="shared" si="47"/>
        <v>0.72187186419040084</v>
      </c>
      <c r="W132" s="410">
        <f t="shared" si="47"/>
        <v>0.85960986327486877</v>
      </c>
      <c r="X132" s="410">
        <f t="shared" si="47"/>
        <v>0.8787742678554411</v>
      </c>
      <c r="Y132" s="410">
        <f t="shared" si="47"/>
        <v>0.87750518834674684</v>
      </c>
      <c r="Z132" s="410">
        <f t="shared" si="47"/>
        <v>0.87750518834674684</v>
      </c>
      <c r="AA132" s="410">
        <f t="shared" si="47"/>
        <v>0.87750518834674684</v>
      </c>
      <c r="AC132" s="410"/>
      <c r="AD132" s="410"/>
      <c r="AE132" s="410"/>
      <c r="AF132" s="410"/>
      <c r="AG132" s="410"/>
      <c r="AH132" s="410"/>
      <c r="AI132" s="410"/>
      <c r="AJ132" s="410"/>
      <c r="AK132" s="410"/>
      <c r="AL132" s="410"/>
      <c r="AM132" s="410"/>
      <c r="AN132" s="410"/>
      <c r="AO132" s="410"/>
      <c r="AP132" s="410"/>
      <c r="AQ132" s="410"/>
      <c r="AR132" s="410"/>
      <c r="AS132" s="410"/>
      <c r="AT132" s="410"/>
      <c r="AU132" s="410"/>
      <c r="AV132" s="410"/>
      <c r="AW132" s="410"/>
      <c r="AX132" s="410"/>
      <c r="AY132" s="410"/>
      <c r="AZ132" s="410"/>
      <c r="BA132" s="410"/>
      <c r="BB132" s="410"/>
    </row>
    <row r="133" spans="1:54">
      <c r="A133" s="408"/>
      <c r="B133" s="411"/>
      <c r="C133" s="411"/>
      <c r="D133" s="411"/>
      <c r="E133" s="411"/>
      <c r="F133" s="411"/>
      <c r="G133" s="411"/>
      <c r="H133" s="411"/>
      <c r="I133" s="411"/>
      <c r="J133" s="411"/>
      <c r="K133" s="411"/>
      <c r="L133" s="411"/>
      <c r="M133" s="411"/>
      <c r="N133" s="411"/>
      <c r="O133" s="411"/>
      <c r="P133" s="411"/>
      <c r="Q133" s="411"/>
      <c r="R133" s="411"/>
      <c r="S133" s="411"/>
      <c r="T133" s="411"/>
      <c r="U133" s="411"/>
      <c r="V133" s="411"/>
      <c r="W133" s="411"/>
      <c r="X133" s="411"/>
      <c r="Y133" s="411"/>
      <c r="Z133" s="411"/>
      <c r="AA133" s="411"/>
      <c r="AB133" s="409"/>
      <c r="AC133" s="410"/>
      <c r="AD133" s="410"/>
      <c r="AE133" s="410"/>
      <c r="AF133" s="410"/>
      <c r="AG133" s="410"/>
      <c r="AH133" s="410"/>
      <c r="AI133" s="410"/>
      <c r="AJ133" s="410"/>
      <c r="AK133" s="410"/>
      <c r="AL133" s="410"/>
      <c r="AM133" s="410"/>
      <c r="AN133" s="410"/>
      <c r="AO133" s="410"/>
      <c r="AP133" s="410"/>
      <c r="AQ133" s="410"/>
      <c r="AR133" s="410"/>
      <c r="AS133" s="410"/>
      <c r="AT133" s="410"/>
      <c r="AU133" s="410"/>
      <c r="AV133" s="410"/>
      <c r="AW133" s="410"/>
      <c r="AX133" s="410"/>
      <c r="AY133" s="410"/>
      <c r="AZ133" s="410"/>
      <c r="BA133" s="410"/>
      <c r="BB133" s="410"/>
    </row>
    <row r="134" spans="1:54">
      <c r="A134" s="409"/>
      <c r="B134" s="409"/>
      <c r="C134" s="409"/>
      <c r="D134" s="409"/>
      <c r="E134" s="409"/>
      <c r="F134" s="409"/>
      <c r="G134" s="409"/>
      <c r="H134" s="409"/>
      <c r="I134" s="409"/>
      <c r="J134" s="409"/>
      <c r="K134" s="409"/>
      <c r="L134" s="409"/>
      <c r="M134" s="409"/>
      <c r="N134" s="409"/>
      <c r="O134" s="409"/>
      <c r="P134" s="409"/>
      <c r="Q134" s="409"/>
      <c r="R134" s="409"/>
      <c r="S134" s="409"/>
      <c r="T134" s="409"/>
      <c r="U134" s="409"/>
      <c r="V134" s="409"/>
      <c r="W134" s="409"/>
      <c r="X134" s="409"/>
      <c r="Y134" s="409"/>
      <c r="Z134" s="409"/>
      <c r="AA134" s="409"/>
      <c r="AB134" s="409"/>
      <c r="AC134" s="410"/>
      <c r="AD134" s="410"/>
      <c r="AE134" s="410"/>
      <c r="AF134" s="410"/>
      <c r="AG134" s="410"/>
      <c r="AH134" s="410"/>
      <c r="AI134" s="410"/>
      <c r="AJ134" s="410"/>
      <c r="AK134" s="410"/>
      <c r="AL134" s="410"/>
      <c r="AM134" s="410"/>
      <c r="AN134" s="410"/>
      <c r="AO134" s="410"/>
      <c r="AP134" s="410"/>
      <c r="AQ134" s="410"/>
      <c r="AR134" s="410"/>
      <c r="AS134" s="410"/>
      <c r="AT134" s="410"/>
      <c r="AU134" s="410"/>
      <c r="AV134" s="410"/>
      <c r="AW134" s="410"/>
      <c r="AX134" s="410"/>
      <c r="AY134" s="410"/>
      <c r="AZ134" s="410"/>
      <c r="BA134" s="410"/>
      <c r="BB134" s="410"/>
    </row>
    <row r="135" spans="1:54">
      <c r="A135" s="409"/>
      <c r="B135" s="409"/>
      <c r="C135" s="409"/>
      <c r="D135" s="409"/>
      <c r="E135" s="409"/>
      <c r="F135" s="409"/>
      <c r="G135" s="409"/>
      <c r="H135" s="409"/>
      <c r="I135" s="409"/>
      <c r="J135" s="409"/>
      <c r="K135" s="409"/>
      <c r="L135" s="409"/>
      <c r="M135" s="409"/>
      <c r="N135" s="409"/>
      <c r="O135" s="409"/>
      <c r="P135" s="409"/>
      <c r="Q135" s="409"/>
      <c r="R135" s="409"/>
      <c r="S135" s="409"/>
      <c r="T135" s="409"/>
      <c r="U135" s="409"/>
      <c r="V135" s="409"/>
      <c r="W135" s="409"/>
      <c r="X135" s="409"/>
      <c r="Y135" s="409"/>
      <c r="Z135" s="409"/>
      <c r="AA135" s="409"/>
      <c r="AB135" s="409"/>
      <c r="AC135" s="410"/>
      <c r="AD135" s="410"/>
      <c r="AE135" s="410"/>
      <c r="AF135" s="410"/>
      <c r="AG135" s="410"/>
      <c r="AH135" s="410"/>
      <c r="AI135" s="410"/>
      <c r="AJ135" s="410"/>
      <c r="AK135" s="410"/>
      <c r="AL135" s="410"/>
      <c r="AM135" s="410"/>
      <c r="AN135" s="410"/>
      <c r="AO135" s="410"/>
      <c r="AP135" s="410"/>
      <c r="AQ135" s="410"/>
      <c r="AR135" s="410"/>
      <c r="AS135" s="410"/>
      <c r="AT135" s="410"/>
      <c r="AU135" s="410"/>
      <c r="AV135" s="410"/>
      <c r="AW135" s="410"/>
      <c r="AX135" s="410"/>
      <c r="AY135" s="410"/>
      <c r="AZ135" s="410"/>
      <c r="BA135" s="410"/>
      <c r="BB135" s="410"/>
    </row>
    <row r="136" spans="1:54">
      <c r="A136" s="409"/>
      <c r="B136" s="409"/>
      <c r="C136" s="409"/>
      <c r="D136" s="409"/>
      <c r="E136" s="409"/>
      <c r="F136" s="409"/>
      <c r="G136" s="409"/>
      <c r="H136" s="409"/>
      <c r="I136" s="409"/>
      <c r="J136" s="409"/>
      <c r="K136" s="409"/>
      <c r="L136" s="409"/>
      <c r="M136" s="409"/>
      <c r="N136" s="409"/>
      <c r="O136" s="409"/>
      <c r="P136" s="409"/>
      <c r="Q136" s="409"/>
      <c r="R136" s="409"/>
      <c r="S136" s="409"/>
      <c r="T136" s="409"/>
      <c r="U136" s="409"/>
      <c r="V136" s="409"/>
      <c r="W136" s="409"/>
      <c r="X136" s="409"/>
      <c r="Y136" s="409"/>
      <c r="Z136" s="409"/>
      <c r="AA136" s="409"/>
      <c r="AB136" s="409"/>
      <c r="AC136" s="410"/>
      <c r="AD136" s="410"/>
      <c r="AE136" s="410"/>
      <c r="AF136" s="410"/>
      <c r="AG136" s="410"/>
      <c r="AH136" s="410"/>
      <c r="AI136" s="410"/>
      <c r="AJ136" s="410"/>
      <c r="AK136" s="410"/>
      <c r="AL136" s="410"/>
      <c r="AM136" s="410"/>
      <c r="AN136" s="410"/>
      <c r="AO136" s="410"/>
      <c r="AP136" s="410"/>
      <c r="AQ136" s="410"/>
      <c r="AR136" s="410"/>
      <c r="AS136" s="410"/>
      <c r="AT136" s="410"/>
      <c r="AU136" s="410"/>
      <c r="AV136" s="410"/>
      <c r="AW136" s="410"/>
      <c r="AX136" s="410"/>
      <c r="AY136" s="410"/>
      <c r="AZ136" s="410"/>
      <c r="BA136" s="410"/>
      <c r="BB136" s="410"/>
    </row>
    <row r="137" spans="1:54">
      <c r="A137" s="409"/>
      <c r="B137" s="409"/>
      <c r="C137" s="409"/>
      <c r="D137" s="409"/>
      <c r="E137" s="409"/>
      <c r="F137" s="409"/>
      <c r="G137" s="409"/>
      <c r="H137" s="409"/>
      <c r="I137" s="409"/>
      <c r="J137" s="409"/>
      <c r="K137" s="409"/>
      <c r="L137" s="409"/>
      <c r="M137" s="409"/>
      <c r="N137" s="409"/>
      <c r="O137" s="409"/>
      <c r="P137" s="409"/>
      <c r="Q137" s="409"/>
      <c r="R137" s="409"/>
      <c r="S137" s="409"/>
      <c r="T137" s="409"/>
      <c r="U137" s="409"/>
      <c r="V137" s="409"/>
      <c r="W137" s="409"/>
      <c r="X137" s="409"/>
      <c r="Y137" s="409"/>
      <c r="Z137" s="409"/>
      <c r="AA137" s="409"/>
      <c r="AB137" s="409"/>
      <c r="AC137" s="410"/>
      <c r="AD137" s="410"/>
      <c r="AE137" s="410"/>
      <c r="AF137" s="410"/>
      <c r="AG137" s="410"/>
      <c r="AH137" s="410"/>
      <c r="AI137" s="410"/>
      <c r="AJ137" s="410"/>
      <c r="AK137" s="410"/>
      <c r="AL137" s="410"/>
      <c r="AM137" s="410"/>
      <c r="AN137" s="410"/>
      <c r="AO137" s="410"/>
      <c r="AP137" s="410"/>
      <c r="AQ137" s="410"/>
      <c r="AR137" s="410"/>
      <c r="AS137" s="410"/>
      <c r="AT137" s="410"/>
      <c r="AU137" s="410"/>
      <c r="AV137" s="410"/>
      <c r="AW137" s="410"/>
      <c r="AX137" s="410"/>
      <c r="AY137" s="410"/>
      <c r="AZ137" s="410"/>
      <c r="BA137" s="410"/>
      <c r="BB137" s="410"/>
    </row>
    <row r="138" spans="1:54">
      <c r="A138" s="409" t="str">
        <f t="shared" ref="A138:A145" si="48">A123</f>
        <v>Belgium</v>
      </c>
      <c r="AB138" s="409"/>
      <c r="AC138" s="410">
        <f t="shared" ref="AC138:BB138" si="49">SUM(AC153,AC168)</f>
        <v>5.7827068193190001E-2</v>
      </c>
      <c r="AD138" s="410">
        <f t="shared" si="49"/>
        <v>3.8815451774000004E-2</v>
      </c>
      <c r="AE138" s="410">
        <f t="shared" si="49"/>
        <v>4.5770745806399997E-2</v>
      </c>
      <c r="AF138" s="410">
        <f t="shared" si="49"/>
        <v>7.2635572564800022E-2</v>
      </c>
      <c r="AG138" s="410">
        <f t="shared" si="49"/>
        <v>0.11372824575909998</v>
      </c>
      <c r="AH138" s="410">
        <f t="shared" si="49"/>
        <v>0.18501900258269999</v>
      </c>
      <c r="AI138" s="410">
        <f t="shared" si="49"/>
        <v>0.22241065828720002</v>
      </c>
      <c r="AJ138" s="410">
        <f t="shared" si="49"/>
        <v>0.29943432018900001</v>
      </c>
      <c r="AK138" s="410">
        <f t="shared" si="49"/>
        <v>0.40023150739200003</v>
      </c>
      <c r="AL138" s="410">
        <f t="shared" si="49"/>
        <v>0.32938294196279999</v>
      </c>
      <c r="AM138" s="410">
        <f t="shared" si="49"/>
        <v>0.40545812788920005</v>
      </c>
      <c r="AN138" s="410">
        <f t="shared" si="49"/>
        <v>0.39923658983999999</v>
      </c>
      <c r="AO138" s="410">
        <f t="shared" si="49"/>
        <v>0.36237722843519993</v>
      </c>
      <c r="AP138" s="410">
        <f t="shared" si="49"/>
        <v>0.33501489973410004</v>
      </c>
      <c r="AQ138" s="410">
        <f t="shared" si="49"/>
        <v>0.35684006991849992</v>
      </c>
      <c r="AR138" s="410">
        <f t="shared" si="49"/>
        <v>0.31603840221449997</v>
      </c>
      <c r="AS138" s="410">
        <f t="shared" si="49"/>
        <v>0.29229712821460002</v>
      </c>
      <c r="AT138" s="410">
        <f t="shared" si="49"/>
        <v>0.29247672265239993</v>
      </c>
      <c r="AU138" s="410">
        <f t="shared" si="49"/>
        <v>0.29932716629999995</v>
      </c>
      <c r="AV138" s="410">
        <f t="shared" si="49"/>
        <v>0.31005772866949999</v>
      </c>
      <c r="AW138" s="410">
        <f t="shared" si="49"/>
        <v>0.34459101017320004</v>
      </c>
      <c r="AX138" s="410">
        <f t="shared" si="49"/>
        <v>0.52682752120010001</v>
      </c>
      <c r="AY138" s="410">
        <f t="shared" si="49"/>
        <v>0.54241098268499999</v>
      </c>
      <c r="AZ138" s="410">
        <f t="shared" si="49"/>
        <v>0.38928469851589997</v>
      </c>
      <c r="BA138" s="410">
        <f t="shared" si="49"/>
        <v>0</v>
      </c>
      <c r="BB138" s="410">
        <f t="shared" si="49"/>
        <v>0</v>
      </c>
    </row>
    <row r="139" spans="1:54">
      <c r="A139" s="409" t="str">
        <f t="shared" si="48"/>
        <v>Denmark</v>
      </c>
      <c r="AB139" s="409"/>
      <c r="AC139" s="410">
        <f t="shared" ref="AC139:BB139" si="50">SUM(AC154,AC169)</f>
        <v>1.4547252028488002E-2</v>
      </c>
      <c r="AD139" s="410">
        <f t="shared" si="50"/>
        <v>1.7366893955600003E-2</v>
      </c>
      <c r="AE139" s="410">
        <f t="shared" si="50"/>
        <v>3.2768603966399995E-2</v>
      </c>
      <c r="AF139" s="410">
        <f t="shared" si="50"/>
        <v>5.8533811649599997E-2</v>
      </c>
      <c r="AG139" s="410">
        <f t="shared" si="50"/>
        <v>0.1005252722327</v>
      </c>
      <c r="AH139" s="410">
        <f t="shared" si="50"/>
        <v>0.15450714776640001</v>
      </c>
      <c r="AI139" s="410">
        <f t="shared" si="50"/>
        <v>0.19155449546119999</v>
      </c>
      <c r="AJ139" s="410">
        <f t="shared" si="50"/>
        <v>0.25484240143350001</v>
      </c>
      <c r="AK139" s="410">
        <f t="shared" si="50"/>
        <v>0.28582060959479999</v>
      </c>
      <c r="AL139" s="410">
        <f t="shared" si="50"/>
        <v>0.18381144866039997</v>
      </c>
      <c r="AM139" s="410">
        <f t="shared" si="50"/>
        <v>0.24559689516750002</v>
      </c>
      <c r="AN139" s="410">
        <f t="shared" si="50"/>
        <v>0.20628397809599996</v>
      </c>
      <c r="AO139" s="410">
        <f t="shared" si="50"/>
        <v>0.17493184892479996</v>
      </c>
      <c r="AP139" s="410">
        <f t="shared" si="50"/>
        <v>0.16120446988080001</v>
      </c>
      <c r="AQ139" s="410">
        <f t="shared" si="50"/>
        <v>0.17636402776750001</v>
      </c>
      <c r="AR139" s="410">
        <f t="shared" si="50"/>
        <v>0.17074070647199999</v>
      </c>
      <c r="AS139" s="410">
        <f t="shared" si="50"/>
        <v>0.1420563492728</v>
      </c>
      <c r="AT139" s="410">
        <f t="shared" si="50"/>
        <v>0.14322119697599997</v>
      </c>
      <c r="AU139" s="410">
        <f t="shared" si="50"/>
        <v>0.129135563974</v>
      </c>
      <c r="AV139" s="410">
        <f t="shared" si="50"/>
        <v>0.12499604399199998</v>
      </c>
      <c r="AW139" s="410">
        <f t="shared" si="50"/>
        <v>0.1247948371132</v>
      </c>
      <c r="AX139" s="410">
        <f t="shared" si="50"/>
        <v>0.18032873492950002</v>
      </c>
      <c r="AY139" s="410">
        <f t="shared" si="50"/>
        <v>0.13681273296599999</v>
      </c>
      <c r="AZ139" s="410">
        <f t="shared" si="50"/>
        <v>0.1491203831964</v>
      </c>
      <c r="BA139" s="410">
        <f t="shared" si="50"/>
        <v>0</v>
      </c>
      <c r="BB139" s="410">
        <f t="shared" si="50"/>
        <v>0</v>
      </c>
    </row>
    <row r="140" spans="1:54">
      <c r="A140" s="409" t="str">
        <f t="shared" si="48"/>
        <v>France</v>
      </c>
      <c r="AB140" s="409"/>
      <c r="AC140" s="410">
        <f t="shared" ref="AC140:BB140" si="51">SUM(AC155,AC170)</f>
        <v>8.5974562285649994E-2</v>
      </c>
      <c r="AD140" s="410">
        <f t="shared" si="51"/>
        <v>9.69837931904E-2</v>
      </c>
      <c r="AE140" s="410">
        <f t="shared" si="51"/>
        <v>0.11487247709760003</v>
      </c>
      <c r="AF140" s="410">
        <f t="shared" si="51"/>
        <v>0.14880600146719999</v>
      </c>
      <c r="AG140" s="410">
        <f t="shared" si="51"/>
        <v>0.22089977893550003</v>
      </c>
      <c r="AH140" s="410">
        <f t="shared" si="51"/>
        <v>0.33501126292920003</v>
      </c>
      <c r="AI140" s="410">
        <f t="shared" si="51"/>
        <v>0.38634652789920004</v>
      </c>
      <c r="AJ140" s="410">
        <f t="shared" si="51"/>
        <v>0.5757147486855001</v>
      </c>
      <c r="AK140" s="410">
        <f t="shared" si="51"/>
        <v>0.68931141272840002</v>
      </c>
      <c r="AL140" s="410">
        <f t="shared" si="51"/>
        <v>0.62061816669159997</v>
      </c>
      <c r="AM140" s="410">
        <f t="shared" si="51"/>
        <v>0.85555732078440005</v>
      </c>
      <c r="AN140" s="410">
        <f t="shared" si="51"/>
        <v>0.86623799611199992</v>
      </c>
      <c r="AO140" s="410">
        <f t="shared" si="51"/>
        <v>0.87883778810079982</v>
      </c>
      <c r="AP140" s="410">
        <f t="shared" si="51"/>
        <v>0.69862796137409999</v>
      </c>
      <c r="AQ140" s="410">
        <f t="shared" si="51"/>
        <v>0.76085844826099991</v>
      </c>
      <c r="AR140" s="410">
        <f t="shared" si="51"/>
        <v>0.66670956400649994</v>
      </c>
      <c r="AS140" s="410">
        <f t="shared" si="51"/>
        <v>0.67428705856240001</v>
      </c>
      <c r="AT140" s="410">
        <f t="shared" si="51"/>
        <v>0.70688794580689995</v>
      </c>
      <c r="AU140" s="410">
        <f t="shared" si="51"/>
        <v>0.79427562256100015</v>
      </c>
      <c r="AV140" s="410">
        <f t="shared" si="51"/>
        <v>0.75382444220800016</v>
      </c>
      <c r="AW140" s="410">
        <f t="shared" si="51"/>
        <v>0.7365121155983998</v>
      </c>
      <c r="AX140" s="410">
        <f t="shared" si="51"/>
        <v>1.0233368354021999</v>
      </c>
      <c r="AY140" s="410">
        <f t="shared" si="51"/>
        <v>1.0183863294540001</v>
      </c>
      <c r="AZ140" s="410">
        <f t="shared" si="51"/>
        <v>0.85090471331909989</v>
      </c>
      <c r="BA140" s="410">
        <f t="shared" si="51"/>
        <v>0</v>
      </c>
      <c r="BB140" s="410">
        <f t="shared" si="51"/>
        <v>0</v>
      </c>
    </row>
    <row r="141" spans="1:54">
      <c r="A141" s="409" t="str">
        <f t="shared" si="48"/>
        <v>Germany</v>
      </c>
      <c r="AB141" s="409"/>
      <c r="AC141" s="410">
        <f t="shared" ref="AC141:BB141" si="52">SUM(AC156,AC171)</f>
        <v>0.15652307601641099</v>
      </c>
      <c r="AD141" s="410">
        <f t="shared" si="52"/>
        <v>0.15840930642279999</v>
      </c>
      <c r="AE141" s="410">
        <f t="shared" si="52"/>
        <v>0.1635489940224</v>
      </c>
      <c r="AF141" s="410">
        <f t="shared" si="52"/>
        <v>0.24386399758560004</v>
      </c>
      <c r="AG141" s="410">
        <f t="shared" si="52"/>
        <v>0.32452753803610002</v>
      </c>
      <c r="AH141" s="410">
        <f t="shared" si="52"/>
        <v>0.39148390920210008</v>
      </c>
      <c r="AI141" s="410">
        <f t="shared" si="52"/>
        <v>0.47067304075839994</v>
      </c>
      <c r="AJ141" s="410">
        <f t="shared" si="52"/>
        <v>0.68761535280250008</v>
      </c>
      <c r="AK141" s="410">
        <f t="shared" si="52"/>
        <v>0.77324377813120004</v>
      </c>
      <c r="AL141" s="410">
        <f t="shared" si="52"/>
        <v>0.77515195855240004</v>
      </c>
      <c r="AM141" s="410">
        <f t="shared" si="52"/>
        <v>0.93801017883420001</v>
      </c>
      <c r="AN141" s="410">
        <f t="shared" si="52"/>
        <v>0.94348878028799998</v>
      </c>
      <c r="AO141" s="410">
        <f t="shared" si="52"/>
        <v>0.95262275616640002</v>
      </c>
      <c r="AP141" s="410">
        <f t="shared" si="52"/>
        <v>0.90932361823230023</v>
      </c>
      <c r="AQ141" s="410">
        <f t="shared" si="52"/>
        <v>1.010854000003</v>
      </c>
      <c r="AR141" s="410">
        <f t="shared" si="52"/>
        <v>0.89469458458100015</v>
      </c>
      <c r="AS141" s="410">
        <f t="shared" si="52"/>
        <v>0.85319471337090003</v>
      </c>
      <c r="AT141" s="410">
        <f t="shared" si="52"/>
        <v>0.90874793051899994</v>
      </c>
      <c r="AU141" s="410">
        <f t="shared" si="52"/>
        <v>0.92430271398700004</v>
      </c>
      <c r="AV141" s="410">
        <f t="shared" si="52"/>
        <v>0.930093711584</v>
      </c>
      <c r="AW141" s="410">
        <f t="shared" si="52"/>
        <v>0.98366100208520013</v>
      </c>
      <c r="AX141" s="410">
        <f t="shared" si="52"/>
        <v>1.3039033218956999</v>
      </c>
      <c r="AY141" s="410">
        <f t="shared" si="52"/>
        <v>1.3064882024609996</v>
      </c>
      <c r="AZ141" s="410">
        <f t="shared" si="52"/>
        <v>0.87566967423539988</v>
      </c>
      <c r="BA141" s="410">
        <f t="shared" si="52"/>
        <v>0</v>
      </c>
      <c r="BB141" s="410">
        <f t="shared" si="52"/>
        <v>0</v>
      </c>
    </row>
    <row r="142" spans="1:54">
      <c r="A142" s="409" t="str">
        <f t="shared" si="48"/>
        <v>Italy</v>
      </c>
      <c r="AB142" s="409"/>
      <c r="AC142" s="410">
        <f t="shared" ref="AC142:BB142" si="53">SUM(AC157,AC172)</f>
        <v>5.8386175475514002E-2</v>
      </c>
      <c r="AD142" s="410">
        <f t="shared" si="53"/>
        <v>6.0467197946799993E-2</v>
      </c>
      <c r="AE142" s="410">
        <f t="shared" si="53"/>
        <v>6.1939794715200003E-2</v>
      </c>
      <c r="AF142" s="410">
        <f t="shared" si="53"/>
        <v>8.6830281921600014E-2</v>
      </c>
      <c r="AG142" s="410">
        <f t="shared" si="53"/>
        <v>0.14219123024190003</v>
      </c>
      <c r="AH142" s="410">
        <f t="shared" si="53"/>
        <v>0.18478948479420002</v>
      </c>
      <c r="AI142" s="410">
        <f t="shared" si="53"/>
        <v>0.2490015152676</v>
      </c>
      <c r="AJ142" s="410">
        <f t="shared" si="53"/>
        <v>0.38194952535049997</v>
      </c>
      <c r="AK142" s="410">
        <f t="shared" si="53"/>
        <v>0.42079067925120006</v>
      </c>
      <c r="AL142" s="410">
        <f t="shared" si="53"/>
        <v>0.31996593581479998</v>
      </c>
      <c r="AM142" s="410">
        <f t="shared" si="53"/>
        <v>0.35269124438970006</v>
      </c>
      <c r="AN142" s="410">
        <f t="shared" si="53"/>
        <v>0.37563222312</v>
      </c>
      <c r="AO142" s="410">
        <f t="shared" si="53"/>
        <v>0.28982261183040003</v>
      </c>
      <c r="AP142" s="410">
        <f t="shared" si="53"/>
        <v>0.25445215717530006</v>
      </c>
      <c r="AQ142" s="410">
        <f t="shared" si="53"/>
        <v>0.2851723784845</v>
      </c>
      <c r="AR142" s="410">
        <f t="shared" si="53"/>
        <v>0.253509686066</v>
      </c>
      <c r="AS142" s="410">
        <f t="shared" si="53"/>
        <v>0.25072645712170005</v>
      </c>
      <c r="AT142" s="410">
        <f t="shared" si="53"/>
        <v>0.27857508068390002</v>
      </c>
      <c r="AU142" s="410">
        <f t="shared" si="53"/>
        <v>0.29149745280799999</v>
      </c>
      <c r="AV142" s="410">
        <f t="shared" si="53"/>
        <v>0.29740849257199997</v>
      </c>
      <c r="AW142" s="410">
        <f t="shared" si="53"/>
        <v>0.24222585485860001</v>
      </c>
      <c r="AX142" s="410">
        <f t="shared" si="53"/>
        <v>0.36915342724189992</v>
      </c>
      <c r="AY142" s="410">
        <f t="shared" si="53"/>
        <v>0.42633333814499996</v>
      </c>
      <c r="AZ142" s="410">
        <f t="shared" si="53"/>
        <v>0.3182608315271</v>
      </c>
      <c r="BA142" s="410">
        <f t="shared" si="53"/>
        <v>0</v>
      </c>
      <c r="BB142" s="410">
        <f t="shared" si="53"/>
        <v>0</v>
      </c>
    </row>
    <row r="143" spans="1:54">
      <c r="A143" s="409" t="str">
        <f t="shared" si="48"/>
        <v>Netherlands</v>
      </c>
      <c r="AB143" s="409"/>
      <c r="AC143" s="410">
        <f t="shared" ref="AC143:BB143" si="54">SUM(AC158,AC173)</f>
        <v>9.0126474262872014E-2</v>
      </c>
      <c r="AD143" s="410">
        <f t="shared" si="54"/>
        <v>9.1948698644400001E-2</v>
      </c>
      <c r="AE143" s="410">
        <f t="shared" si="54"/>
        <v>0.101475711792</v>
      </c>
      <c r="AF143" s="410">
        <f t="shared" si="54"/>
        <v>0.13397765721759999</v>
      </c>
      <c r="AG143" s="410">
        <f t="shared" si="54"/>
        <v>0.17922921974020001</v>
      </c>
      <c r="AH143" s="410">
        <f t="shared" si="54"/>
        <v>0.2212003629264</v>
      </c>
      <c r="AI143" s="410">
        <f t="shared" si="54"/>
        <v>0.28869491860520002</v>
      </c>
      <c r="AJ143" s="410">
        <f t="shared" si="54"/>
        <v>0.41502017687799997</v>
      </c>
      <c r="AK143" s="410">
        <f t="shared" si="54"/>
        <v>0.5477332107556</v>
      </c>
      <c r="AL143" s="410">
        <f t="shared" si="54"/>
        <v>0.46180312689280006</v>
      </c>
      <c r="AM143" s="410">
        <f t="shared" si="54"/>
        <v>0.53740247703119992</v>
      </c>
      <c r="AN143" s="410">
        <f t="shared" si="54"/>
        <v>0.51569229537600014</v>
      </c>
      <c r="AO143" s="410">
        <f t="shared" si="54"/>
        <v>0.51068089328959987</v>
      </c>
      <c r="AP143" s="410">
        <f t="shared" si="54"/>
        <v>0.458911474785</v>
      </c>
      <c r="AQ143" s="410">
        <f t="shared" si="54"/>
        <v>0.51170328436300005</v>
      </c>
      <c r="AR143" s="410">
        <f t="shared" si="54"/>
        <v>0.4746950826345</v>
      </c>
      <c r="AS143" s="410">
        <f t="shared" si="54"/>
        <v>0.46412770718309998</v>
      </c>
      <c r="AT143" s="410">
        <f t="shared" si="54"/>
        <v>0.51015138963932005</v>
      </c>
      <c r="AU143" s="410">
        <f t="shared" si="54"/>
        <v>0.55222872776100007</v>
      </c>
      <c r="AV143" s="410">
        <f t="shared" si="54"/>
        <v>0.59696108400949988</v>
      </c>
      <c r="AW143" s="410">
        <f t="shared" si="54"/>
        <v>0.63018672330160008</v>
      </c>
      <c r="AX143" s="410">
        <f t="shared" si="54"/>
        <v>0.86366481343020018</v>
      </c>
      <c r="AY143" s="410">
        <f t="shared" si="54"/>
        <v>0.84226641431399996</v>
      </c>
      <c r="AZ143" s="410">
        <f t="shared" si="54"/>
        <v>0.65885477702659989</v>
      </c>
      <c r="BA143" s="410">
        <f t="shared" si="54"/>
        <v>0</v>
      </c>
      <c r="BB143" s="410">
        <f t="shared" si="54"/>
        <v>0</v>
      </c>
    </row>
    <row r="144" spans="1:54">
      <c r="A144" s="409" t="str">
        <f t="shared" si="48"/>
        <v>Spain</v>
      </c>
      <c r="AB144" s="409"/>
      <c r="AC144" s="410">
        <f t="shared" ref="AC144:BB144" si="55">SUM(AC159,AC174)</f>
        <v>5.2872095955566994E-2</v>
      </c>
      <c r="AD144" s="410">
        <f t="shared" si="55"/>
        <v>5.7179199578799994E-2</v>
      </c>
      <c r="AE144" s="410">
        <f t="shared" si="55"/>
        <v>6.942485415840001E-2</v>
      </c>
      <c r="AF144" s="410">
        <f t="shared" si="55"/>
        <v>0.13214675458880001</v>
      </c>
      <c r="AG144" s="410">
        <f t="shared" si="55"/>
        <v>0.19880958149359998</v>
      </c>
      <c r="AH144" s="410">
        <f t="shared" si="55"/>
        <v>0.29298583863120004</v>
      </c>
      <c r="AI144" s="410">
        <f t="shared" si="55"/>
        <v>0.38110644578280006</v>
      </c>
      <c r="AJ144" s="410">
        <f t="shared" si="55"/>
        <v>0.5147778481145</v>
      </c>
      <c r="AK144" s="410">
        <f t="shared" si="55"/>
        <v>0.47315977078520005</v>
      </c>
      <c r="AL144" s="410">
        <f t="shared" si="55"/>
        <v>0.28692976027320005</v>
      </c>
      <c r="AM144" s="410">
        <f t="shared" si="55"/>
        <v>0.34022532802500005</v>
      </c>
      <c r="AN144" s="410">
        <f t="shared" si="55"/>
        <v>0.28265773127999999</v>
      </c>
      <c r="AO144" s="410">
        <f t="shared" si="55"/>
        <v>0.21873938929919998</v>
      </c>
      <c r="AP144" s="410">
        <f t="shared" si="55"/>
        <v>0.18062452314810001</v>
      </c>
      <c r="AQ144" s="410">
        <f t="shared" si="55"/>
        <v>0.21550207218700002</v>
      </c>
      <c r="AR144" s="410">
        <f t="shared" si="55"/>
        <v>0.21058307559099995</v>
      </c>
      <c r="AS144" s="410">
        <f t="shared" si="55"/>
        <v>0.22272807912029999</v>
      </c>
      <c r="AT144" s="410">
        <f t="shared" si="55"/>
        <v>0.24651725843029995</v>
      </c>
      <c r="AU144" s="410">
        <f t="shared" si="55"/>
        <v>0.255101425514</v>
      </c>
      <c r="AV144" s="410">
        <f t="shared" si="55"/>
        <v>0.26740171012000002</v>
      </c>
      <c r="AW144" s="410">
        <f t="shared" si="55"/>
        <v>0.24729638791040007</v>
      </c>
      <c r="AX144" s="410">
        <f t="shared" si="55"/>
        <v>0.38415872297130005</v>
      </c>
      <c r="AY144" s="410">
        <f t="shared" si="55"/>
        <v>0.40749548720399997</v>
      </c>
      <c r="AZ144" s="410">
        <f t="shared" si="55"/>
        <v>0.31821712213719988</v>
      </c>
      <c r="BA144" s="410">
        <f t="shared" si="55"/>
        <v>0</v>
      </c>
      <c r="BB144" s="410">
        <f t="shared" si="55"/>
        <v>0</v>
      </c>
    </row>
    <row r="145" spans="1:54">
      <c r="A145" s="409" t="str">
        <f t="shared" si="48"/>
        <v>Sweden</v>
      </c>
      <c r="AB145" s="409"/>
      <c r="AC145" s="410">
        <f t="shared" ref="AC145:BB145" si="56">SUM(AC160,AC175)</f>
        <v>3.5635288412756996E-2</v>
      </c>
      <c r="AD145" s="410">
        <f t="shared" si="56"/>
        <v>3.5904950597200003E-2</v>
      </c>
      <c r="AE145" s="410">
        <f t="shared" si="56"/>
        <v>4.7130619785599993E-2</v>
      </c>
      <c r="AF145" s="410">
        <f t="shared" si="56"/>
        <v>6.9560239078400005E-2</v>
      </c>
      <c r="AG145" s="410">
        <f t="shared" si="56"/>
        <v>9.9736429413600003E-2</v>
      </c>
      <c r="AH145" s="410">
        <f t="shared" si="56"/>
        <v>0.13850968886040002</v>
      </c>
      <c r="AI145" s="410">
        <f t="shared" si="56"/>
        <v>0.17821804338</v>
      </c>
      <c r="AJ145" s="410">
        <f t="shared" si="56"/>
        <v>0.25762800709700001</v>
      </c>
      <c r="AK145" s="410">
        <f t="shared" si="56"/>
        <v>0.26196378500080009</v>
      </c>
      <c r="AL145" s="410">
        <f t="shared" si="56"/>
        <v>0.17801861551319997</v>
      </c>
      <c r="AM145" s="410">
        <f t="shared" si="56"/>
        <v>0.22562270053470002</v>
      </c>
      <c r="AN145" s="410">
        <f t="shared" si="56"/>
        <v>0.229390571184</v>
      </c>
      <c r="AO145" s="410">
        <f t="shared" si="56"/>
        <v>0.2306214663808</v>
      </c>
      <c r="AP145" s="410">
        <f t="shared" si="56"/>
        <v>0.2018214932013</v>
      </c>
      <c r="AQ145" s="410">
        <f t="shared" si="56"/>
        <v>0.23007022118250003</v>
      </c>
      <c r="AR145" s="410">
        <f t="shared" si="56"/>
        <v>0.21248749128950001</v>
      </c>
      <c r="AS145" s="410">
        <f t="shared" si="56"/>
        <v>0.17117091416520003</v>
      </c>
      <c r="AT145" s="410">
        <f t="shared" si="56"/>
        <v>0.16917944131660001</v>
      </c>
      <c r="AU145" s="410">
        <f t="shared" si="56"/>
        <v>0.174612847071</v>
      </c>
      <c r="AV145" s="410">
        <f t="shared" si="56"/>
        <v>0.16230778224649997</v>
      </c>
      <c r="AW145" s="410">
        <f t="shared" si="56"/>
        <v>0.1445213015846</v>
      </c>
      <c r="AX145" s="410">
        <f t="shared" si="56"/>
        <v>0.20344400680060004</v>
      </c>
      <c r="AY145" s="410">
        <f t="shared" si="56"/>
        <v>0.20398708629000001</v>
      </c>
      <c r="AZ145" s="410">
        <f t="shared" si="56"/>
        <v>0.14079900981079999</v>
      </c>
      <c r="BA145" s="410">
        <f t="shared" si="56"/>
        <v>0</v>
      </c>
      <c r="BB145" s="410">
        <f t="shared" si="56"/>
        <v>0</v>
      </c>
    </row>
    <row r="146" spans="1:54">
      <c r="A146" s="407" t="str">
        <f>A142</f>
        <v>Italy</v>
      </c>
      <c r="K146" s="409"/>
      <c r="L146" s="409"/>
      <c r="M146" s="409"/>
      <c r="N146" s="409"/>
      <c r="O146" s="409"/>
      <c r="P146" s="409"/>
      <c r="Q146" s="409"/>
      <c r="R146" s="409"/>
      <c r="S146" s="409"/>
      <c r="T146" s="409"/>
      <c r="U146" s="409"/>
      <c r="V146" s="409"/>
      <c r="W146" s="409"/>
      <c r="X146" s="409"/>
      <c r="Y146" s="409"/>
      <c r="Z146" s="409"/>
      <c r="AA146" s="409"/>
      <c r="AB146" s="409"/>
      <c r="AC146" s="410">
        <f t="shared" ref="AC146:BB146" si="57">SUM(AC161,AC176)</f>
        <v>0.22746900841410303</v>
      </c>
      <c r="AD146" s="410">
        <f t="shared" si="57"/>
        <v>0.27734822580800006</v>
      </c>
      <c r="AE146" s="410">
        <f t="shared" si="57"/>
        <v>0.39652574046719996</v>
      </c>
      <c r="AF146" s="410">
        <f t="shared" si="57"/>
        <v>0.53736473782880001</v>
      </c>
      <c r="AG146" s="410">
        <f t="shared" si="57"/>
        <v>0.90100955489649992</v>
      </c>
      <c r="AH146" s="410">
        <f t="shared" si="57"/>
        <v>1.2139366063968</v>
      </c>
      <c r="AI146" s="410">
        <f t="shared" si="57"/>
        <v>1.5729302025188001</v>
      </c>
      <c r="AJ146" s="410">
        <f t="shared" si="57"/>
        <v>2.130190069777</v>
      </c>
      <c r="AK146" s="410">
        <f t="shared" si="57"/>
        <v>1.9990015706632001</v>
      </c>
      <c r="AL146" s="410">
        <f t="shared" si="57"/>
        <v>1.6419590133099999</v>
      </c>
      <c r="AM146" s="410">
        <f t="shared" si="57"/>
        <v>1.8851503130441996</v>
      </c>
      <c r="AN146" s="410">
        <f t="shared" si="57"/>
        <v>1.7751397941599996</v>
      </c>
      <c r="AO146" s="410">
        <f t="shared" si="57"/>
        <v>1.9164869483056</v>
      </c>
      <c r="AP146" s="410">
        <f t="shared" si="57"/>
        <v>1.8019725252692997</v>
      </c>
      <c r="AQ146" s="410">
        <f t="shared" si="57"/>
        <v>2.0513233511114999</v>
      </c>
      <c r="AR146" s="410">
        <f t="shared" si="57"/>
        <v>2.0781118888529995</v>
      </c>
      <c r="AS146" s="410">
        <f t="shared" si="57"/>
        <v>1.9671344866809002</v>
      </c>
      <c r="AT146" s="410">
        <f t="shared" si="57"/>
        <v>1.9857392227672999</v>
      </c>
      <c r="AU146" s="410">
        <f t="shared" si="57"/>
        <v>1.9040090467769997</v>
      </c>
      <c r="AV146" s="410">
        <f t="shared" si="57"/>
        <v>2.0416829898534998</v>
      </c>
      <c r="AW146" s="410">
        <f t="shared" si="57"/>
        <v>6.0607113717000005E-2</v>
      </c>
      <c r="AX146" s="410">
        <f t="shared" si="57"/>
        <v>6.2756113984500012E-2</v>
      </c>
      <c r="AY146" s="410">
        <f t="shared" si="57"/>
        <v>5.5874006954999993E-2</v>
      </c>
      <c r="AZ146" s="410">
        <f t="shared" si="57"/>
        <v>5.7375654055499999E-2</v>
      </c>
      <c r="BA146" s="410">
        <f t="shared" si="57"/>
        <v>0</v>
      </c>
      <c r="BB146" s="410">
        <f t="shared" si="57"/>
        <v>0</v>
      </c>
    </row>
    <row r="147" spans="1:54">
      <c r="A147" s="409" t="s">
        <v>35</v>
      </c>
      <c r="K147" s="409"/>
      <c r="L147" s="409"/>
      <c r="M147" s="409"/>
      <c r="N147" s="409"/>
      <c r="O147" s="409"/>
      <c r="P147" s="409"/>
      <c r="Q147" s="409"/>
      <c r="R147" s="409"/>
      <c r="S147" s="409"/>
      <c r="T147" s="409"/>
      <c r="U147" s="409"/>
      <c r="V147" s="409"/>
      <c r="W147" s="409"/>
      <c r="X147" s="409"/>
      <c r="Y147" s="409"/>
      <c r="Z147" s="409"/>
      <c r="AA147" s="409"/>
      <c r="AB147" s="409"/>
      <c r="AC147" s="410">
        <f t="shared" ref="AC147:BB147" si="58">SUM(AC162,AC177)</f>
        <v>5.178303436223803E-2</v>
      </c>
      <c r="AD147" s="410">
        <f t="shared" si="58"/>
        <v>6.7759808557200013E-2</v>
      </c>
      <c r="AE147" s="410">
        <f t="shared" si="58"/>
        <v>7.4674816206399888E-2</v>
      </c>
      <c r="AF147" s="410">
        <f t="shared" si="58"/>
        <v>0.12277045915360042</v>
      </c>
      <c r="AG147" s="410">
        <f t="shared" si="58"/>
        <v>0.22930197407719999</v>
      </c>
      <c r="AH147" s="410">
        <f t="shared" si="58"/>
        <v>0.35303382675990014</v>
      </c>
      <c r="AI147" s="410">
        <f t="shared" si="58"/>
        <v>0.4891641640215999</v>
      </c>
      <c r="AJ147" s="410">
        <f t="shared" si="58"/>
        <v>0.77409483063100093</v>
      </c>
      <c r="AK147" s="410">
        <f t="shared" si="58"/>
        <v>0.8703754057188009</v>
      </c>
      <c r="AL147" s="410">
        <f t="shared" si="58"/>
        <v>0.51475888757040011</v>
      </c>
      <c r="AM147" s="410">
        <f t="shared" si="58"/>
        <v>0.52738018900829975</v>
      </c>
      <c r="AN147" s="410">
        <f t="shared" si="58"/>
        <v>0.51128500761600026</v>
      </c>
      <c r="AO147" s="410">
        <f t="shared" si="58"/>
        <v>0.45496311301760067</v>
      </c>
      <c r="AP147" s="410">
        <f t="shared" si="58"/>
        <v>0.42157695553439989</v>
      </c>
      <c r="AQ147" s="410">
        <f t="shared" si="58"/>
        <v>0.33270876017050066</v>
      </c>
      <c r="AR147" s="410">
        <f t="shared" si="58"/>
        <v>0.44086923910750014</v>
      </c>
      <c r="AS147" s="410">
        <f t="shared" si="58"/>
        <v>0.46748703467239955</v>
      </c>
      <c r="AT147" s="410">
        <f t="shared" si="58"/>
        <v>0.50826543163110038</v>
      </c>
      <c r="AU147" s="410">
        <f t="shared" si="58"/>
        <v>0.56884932142210043</v>
      </c>
      <c r="AV147" s="410">
        <f t="shared" si="58"/>
        <v>0.65821296816549957</v>
      </c>
      <c r="AW147" s="410">
        <f t="shared" si="58"/>
        <v>0.63569776787354815</v>
      </c>
      <c r="AX147" s="410">
        <f t="shared" si="58"/>
        <v>0.99662140699060131</v>
      </c>
      <c r="AY147" s="410">
        <f t="shared" si="58"/>
        <v>0.93080431594800073</v>
      </c>
      <c r="AZ147" s="410">
        <f t="shared" si="58"/>
        <v>0.8074896208400989</v>
      </c>
      <c r="BA147" s="410">
        <f t="shared" si="58"/>
        <v>4.5659764846640991</v>
      </c>
      <c r="BB147" s="410">
        <f t="shared" si="58"/>
        <v>4.5659764846640991</v>
      </c>
    </row>
    <row r="149" spans="1:54" ht="13">
      <c r="A149" s="405" t="s">
        <v>308</v>
      </c>
    </row>
    <row r="150" spans="1:54" ht="13">
      <c r="B150" s="473" t="s">
        <v>340</v>
      </c>
      <c r="C150" s="473"/>
      <c r="D150" s="473"/>
      <c r="E150" s="473"/>
      <c r="F150" s="473"/>
      <c r="G150" s="473"/>
      <c r="H150" s="473"/>
      <c r="I150" s="473"/>
      <c r="J150" s="473"/>
      <c r="K150" s="473"/>
      <c r="L150" s="473"/>
      <c r="M150" s="473"/>
      <c r="N150" s="473"/>
      <c r="O150" s="473"/>
      <c r="P150" s="473"/>
      <c r="Q150" s="473"/>
      <c r="R150" s="473"/>
      <c r="S150" s="473"/>
      <c r="T150" s="473"/>
      <c r="U150" s="473"/>
      <c r="V150" s="473"/>
      <c r="W150" s="473"/>
      <c r="X150" s="473"/>
      <c r="Y150" s="473"/>
      <c r="Z150" s="473"/>
      <c r="AA150" s="473"/>
      <c r="AC150" s="472" t="s">
        <v>116</v>
      </c>
      <c r="AD150" s="472"/>
      <c r="AE150" s="472"/>
      <c r="AF150" s="472"/>
      <c r="AG150" s="472"/>
      <c r="AH150" s="472"/>
      <c r="AI150" s="472"/>
      <c r="AJ150" s="472"/>
      <c r="AK150" s="472"/>
      <c r="AL150" s="472"/>
      <c r="AM150" s="472"/>
      <c r="AN150" s="472"/>
      <c r="AO150" s="472"/>
      <c r="AP150" s="472"/>
      <c r="AQ150" s="472"/>
      <c r="AR150" s="472"/>
      <c r="AS150" s="472"/>
      <c r="AT150" s="472"/>
      <c r="AU150" s="472"/>
      <c r="AV150" s="472"/>
      <c r="AW150" s="472"/>
      <c r="AX150" s="472"/>
      <c r="AY150" s="472"/>
      <c r="AZ150" s="472"/>
      <c r="BA150" s="472"/>
      <c r="BB150" s="472"/>
    </row>
    <row r="151" spans="1:54">
      <c r="A151" s="407" t="s">
        <v>3</v>
      </c>
      <c r="B151" s="408">
        <f>[3]TimberSectorMinusCoreVPAImp!B$47</f>
        <v>0.98197551070250499</v>
      </c>
      <c r="C151" s="408">
        <f>[3]TimberSectorMinusCoreVPAImp!C$47</f>
        <v>1.0811500601856798</v>
      </c>
      <c r="D151" s="408">
        <f>[3]TimberSectorMinusCoreVPAImp!D$47</f>
        <v>1.3292950897204869</v>
      </c>
      <c r="E151" s="408">
        <f>[3]TimberSectorMinusCoreVPAImp!E$47</f>
        <v>1.8429025507725643</v>
      </c>
      <c r="F151" s="408">
        <f>[3]TimberSectorMinusCoreVPAImp!F$47</f>
        <v>2.863427217525762</v>
      </c>
      <c r="G151" s="408">
        <f>[3]TimberSectorMinusCoreVPAImp!G$47</f>
        <v>3.9368853527744729</v>
      </c>
      <c r="H151" s="408">
        <f>[3]TimberSectorMinusCoreVPAImp!H$47</f>
        <v>4.9928034295307064</v>
      </c>
      <c r="I151" s="408">
        <f>[3]TimberSectorMinusCoreVPAImp!I$47</f>
        <v>6.7535807691231327</v>
      </c>
      <c r="J151" s="408">
        <f>[3]TimberSectorMinusCoreVPAImp!J$47</f>
        <v>6.6627897555898663</v>
      </c>
      <c r="K151" s="408">
        <f>[3]TimberSectorMinusCoreVPAImp!K$47</f>
        <v>5.3946741825193012</v>
      </c>
      <c r="L151" s="408">
        <f>[3]TimberSectorMinusCoreVPAImp!L$47</f>
        <v>6.2197363880299283</v>
      </c>
      <c r="M151" s="408">
        <f>[3]TimberSectorMinusCoreVPAImp!M$47</f>
        <v>6.0308742247727221</v>
      </c>
      <c r="N151" s="408">
        <f>[3]TimberSectorMinusCoreVPAImp!N$47</f>
        <v>5.6536779860553352</v>
      </c>
      <c r="O151" s="408">
        <f>[3]TimberSectorMinusCoreVPAImp!O$47</f>
        <v>5.0139948560807905</v>
      </c>
      <c r="P151" s="408">
        <f>[3]TimberSectorMinusCoreVPAImp!P$47</f>
        <v>5.4403879785544254</v>
      </c>
      <c r="Q151" s="408">
        <f>[3]TimberSectorMinusCoreVPAImp!Q$47</f>
        <v>5.3626350204624522</v>
      </c>
      <c r="R151" s="408">
        <f>[3]TimberSectorMinusCoreVPAImp!R$47</f>
        <v>5.2534334789035402</v>
      </c>
      <c r="S151" s="408">
        <f>[3]TimberSectorMinusCoreVPAImp!S$47</f>
        <v>5.5485270743086845</v>
      </c>
      <c r="T151" s="408">
        <f>[3]TimberSectorMinusCoreVPAImp!T$47</f>
        <v>5.7001631291153529</v>
      </c>
      <c r="U151" s="408">
        <f>[3]TimberSectorMinusCoreVPAImp!U$47</f>
        <v>6.1307624686805706</v>
      </c>
      <c r="V151" s="408">
        <f>[3]TimberSectorMinusCoreVPAImp!V$47</f>
        <v>4.447841711320967</v>
      </c>
      <c r="W151" s="408">
        <f>[3]TimberSectorMinusCoreVPAImp!W$47</f>
        <v>5.1857083944487901</v>
      </c>
      <c r="X151" s="408">
        <f>[3]TimberSectorMinusCoreVPAImp!X$47</f>
        <v>4.6784480725660282</v>
      </c>
      <c r="Y151" s="408">
        <f>[3]TimberSectorMinusCoreVPAImp!Y$47</f>
        <v>4.3710599769850695</v>
      </c>
      <c r="Z151" s="408">
        <f>[3]TimberSectorMinusCoreVPAImp!Z$47</f>
        <v>4.3710599769850695</v>
      </c>
      <c r="AA151" s="408">
        <f>[3]TimberSectorMinusCoreVPAImp!AA$47</f>
        <v>4.3710599769850695</v>
      </c>
      <c r="AB151" s="409"/>
      <c r="AC151" s="410">
        <f>1/1000*[3]TimberSectorMinusCoreVPAImp!AB$47</f>
        <v>0.79443728704675287</v>
      </c>
      <c r="AD151" s="410">
        <f>1/1000*[3]TimberSectorMinusCoreVPAImp!AC$47</f>
        <v>0.8590536313692001</v>
      </c>
      <c r="AE151" s="410">
        <f>1/1000*[3]TimberSectorMinusCoreVPAImp!AD$47</f>
        <v>1.0817957766944</v>
      </c>
      <c r="AF151" s="410">
        <f>1/1000*[3]TimberSectorMinusCoreVPAImp!AE$47</f>
        <v>1.5793577343360004</v>
      </c>
      <c r="AG151" s="410">
        <f>1/1000*[3]TimberSectorMinusCoreVPAImp!AF$47</f>
        <v>2.4641692768748</v>
      </c>
      <c r="AH151" s="410">
        <f>1/1000*[3]TimberSectorMinusCoreVPAImp!AG$47</f>
        <v>3.4098979891548002</v>
      </c>
      <c r="AI151" s="410">
        <f>1/1000*[3]TimberSectorMinusCoreVPAImp!AH$47</f>
        <v>4.3480114843296001</v>
      </c>
      <c r="AJ151" s="410">
        <f>1/1000*[3]TimberSectorMinusCoreVPAImp!AI$47</f>
        <v>6.1826909794580009</v>
      </c>
      <c r="AK151" s="410">
        <f>1/1000*[3]TimberSectorMinusCoreVPAImp!AJ$47</f>
        <v>6.6060745583608007</v>
      </c>
      <c r="AL151" s="410">
        <f>1/1000*[3]TimberSectorMinusCoreVPAImp!AK$47</f>
        <v>5.2471886969171999</v>
      </c>
      <c r="AM151" s="410">
        <f>1/1000*[3]TimberSectorMinusCoreVPAImp!AL$47</f>
        <v>6.2500291364051996</v>
      </c>
      <c r="AN151" s="410">
        <f>1/1000*[3]TimberSectorMinusCoreVPAImp!AM$47</f>
        <v>6.0519952833119994</v>
      </c>
      <c r="AO151" s="410">
        <f>1/1000*[3]TimberSectorMinusCoreVPAImp!AN$47</f>
        <v>5.9425266526912006</v>
      </c>
      <c r="AP151" s="410">
        <f>1/1000*[3]TimberSectorMinusCoreVPAImp!AO$47</f>
        <v>5.3779466370171001</v>
      </c>
      <c r="AQ151" s="410">
        <f>1/1000*[3]TimberSectorMinusCoreVPAImp!AP$47</f>
        <v>5.8844997570494995</v>
      </c>
      <c r="AR151" s="410">
        <f>1/1000*[3]TimberSectorMinusCoreVPAImp!AQ$47</f>
        <v>5.6697871528129991</v>
      </c>
      <c r="AS151" s="410">
        <f>1/1000*[3]TimberSectorMinusCoreVPAImp!AR$47</f>
        <v>5.4513947969922993</v>
      </c>
      <c r="AT151" s="410">
        <f>1/1000*[3]TimberSectorMinusCoreVPAImp!AS$47</f>
        <v>5.66560517812432</v>
      </c>
      <c r="AU151" s="410">
        <f>1/1000*[3]TimberSectorMinusCoreVPAImp!AT$47</f>
        <v>5.8286150227259999</v>
      </c>
      <c r="AV151" s="410">
        <f>1/1000*[3]TimberSectorMinusCoreVPAImp!AU$47</f>
        <v>6.0777075468434996</v>
      </c>
      <c r="AW151" s="410">
        <f>1/1000*[3]TimberSectorMinusCoreVPAImp!AV$47</f>
        <v>4.1331465229729485</v>
      </c>
      <c r="AX151" s="410">
        <f>1/1000*[3]TimberSectorMinusCoreVPAImp!AW$47</f>
        <v>5.8798118194490003</v>
      </c>
      <c r="AY151" s="410">
        <f>1/1000*[3]TimberSectorMinusCoreVPAImp!AX$47</f>
        <v>5.8469179663439999</v>
      </c>
      <c r="AZ151" s="410">
        <f>1/1000*[3]TimberSectorMinusCoreVPAImp!AY$47</f>
        <v>4.5439771604325987</v>
      </c>
      <c r="BA151" s="410">
        <f>1/1000*[3]TimberSectorMinusCoreVPAImp!AZ$47</f>
        <v>4.5439771604325987</v>
      </c>
      <c r="BB151" s="410">
        <f>1/1000*[3]TimberSectorMinusCoreVPAImp!BA$47</f>
        <v>4.5439771604325987</v>
      </c>
    </row>
    <row r="152" spans="1:54">
      <c r="A152" s="407"/>
      <c r="B152" s="406">
        <v>2000</v>
      </c>
      <c r="C152" s="406">
        <f t="shared" ref="C152:AA152" si="59">1+B152</f>
        <v>2001</v>
      </c>
      <c r="D152" s="406">
        <f t="shared" si="59"/>
        <v>2002</v>
      </c>
      <c r="E152" s="406">
        <f t="shared" si="59"/>
        <v>2003</v>
      </c>
      <c r="F152" s="406">
        <f t="shared" si="59"/>
        <v>2004</v>
      </c>
      <c r="G152" s="406">
        <f t="shared" si="59"/>
        <v>2005</v>
      </c>
      <c r="H152" s="406">
        <f t="shared" si="59"/>
        <v>2006</v>
      </c>
      <c r="I152" s="406">
        <f t="shared" si="59"/>
        <v>2007</v>
      </c>
      <c r="J152" s="406">
        <f t="shared" si="59"/>
        <v>2008</v>
      </c>
      <c r="K152" s="406">
        <f t="shared" si="59"/>
        <v>2009</v>
      </c>
      <c r="L152" s="406">
        <f t="shared" si="59"/>
        <v>2010</v>
      </c>
      <c r="M152" s="406">
        <f t="shared" si="59"/>
        <v>2011</v>
      </c>
      <c r="N152" s="406">
        <f t="shared" si="59"/>
        <v>2012</v>
      </c>
      <c r="O152" s="406">
        <f t="shared" si="59"/>
        <v>2013</v>
      </c>
      <c r="P152" s="406">
        <f t="shared" si="59"/>
        <v>2014</v>
      </c>
      <c r="Q152" s="406">
        <f t="shared" si="59"/>
        <v>2015</v>
      </c>
      <c r="R152" s="406">
        <f t="shared" si="59"/>
        <v>2016</v>
      </c>
      <c r="S152" s="406">
        <f t="shared" si="59"/>
        <v>2017</v>
      </c>
      <c r="T152" s="406">
        <f t="shared" si="59"/>
        <v>2018</v>
      </c>
      <c r="U152" s="406">
        <f t="shared" si="59"/>
        <v>2019</v>
      </c>
      <c r="V152" s="406">
        <f t="shared" si="59"/>
        <v>2020</v>
      </c>
      <c r="W152" s="406">
        <f t="shared" si="59"/>
        <v>2021</v>
      </c>
      <c r="X152" s="406">
        <f t="shared" si="59"/>
        <v>2022</v>
      </c>
      <c r="Y152" s="406">
        <f t="shared" si="59"/>
        <v>2023</v>
      </c>
      <c r="Z152" s="406">
        <f t="shared" si="59"/>
        <v>2024</v>
      </c>
      <c r="AA152" s="406">
        <f t="shared" si="59"/>
        <v>2025</v>
      </c>
      <c r="AC152" s="406">
        <v>2000</v>
      </c>
      <c r="AD152" s="406">
        <f t="shared" ref="AD152:BB152" si="60">1+AC152</f>
        <v>2001</v>
      </c>
      <c r="AE152" s="406">
        <f t="shared" si="60"/>
        <v>2002</v>
      </c>
      <c r="AF152" s="406">
        <f t="shared" si="60"/>
        <v>2003</v>
      </c>
      <c r="AG152" s="406">
        <f t="shared" si="60"/>
        <v>2004</v>
      </c>
      <c r="AH152" s="406">
        <f t="shared" si="60"/>
        <v>2005</v>
      </c>
      <c r="AI152" s="406">
        <f t="shared" si="60"/>
        <v>2006</v>
      </c>
      <c r="AJ152" s="406">
        <f t="shared" si="60"/>
        <v>2007</v>
      </c>
      <c r="AK152" s="406">
        <f t="shared" si="60"/>
        <v>2008</v>
      </c>
      <c r="AL152" s="406">
        <f t="shared" si="60"/>
        <v>2009</v>
      </c>
      <c r="AM152" s="406">
        <f t="shared" si="60"/>
        <v>2010</v>
      </c>
      <c r="AN152" s="406">
        <f t="shared" si="60"/>
        <v>2011</v>
      </c>
      <c r="AO152" s="406">
        <f t="shared" si="60"/>
        <v>2012</v>
      </c>
      <c r="AP152" s="406">
        <f t="shared" si="60"/>
        <v>2013</v>
      </c>
      <c r="AQ152" s="406">
        <f t="shared" si="60"/>
        <v>2014</v>
      </c>
      <c r="AR152" s="406">
        <f t="shared" si="60"/>
        <v>2015</v>
      </c>
      <c r="AS152" s="406">
        <f t="shared" si="60"/>
        <v>2016</v>
      </c>
      <c r="AT152" s="406">
        <f t="shared" si="60"/>
        <v>2017</v>
      </c>
      <c r="AU152" s="406">
        <f t="shared" si="60"/>
        <v>2018</v>
      </c>
      <c r="AV152" s="406">
        <f t="shared" si="60"/>
        <v>2019</v>
      </c>
      <c r="AW152" s="406">
        <f t="shared" si="60"/>
        <v>2020</v>
      </c>
      <c r="AX152" s="406">
        <f t="shared" si="60"/>
        <v>2021</v>
      </c>
      <c r="AY152" s="406">
        <f t="shared" si="60"/>
        <v>2022</v>
      </c>
      <c r="AZ152" s="406">
        <f t="shared" si="60"/>
        <v>2023</v>
      </c>
      <c r="BA152" s="406">
        <f t="shared" si="60"/>
        <v>2024</v>
      </c>
      <c r="BB152" s="406">
        <f t="shared" si="60"/>
        <v>2025</v>
      </c>
    </row>
    <row r="153" spans="1:54">
      <c r="A153" s="408" t="s">
        <v>277</v>
      </c>
      <c r="B153" s="411">
        <f>[4]TimberSectorMinusCoreVPAImp!B$47</f>
        <v>6.9461617000000003E-2</v>
      </c>
      <c r="C153" s="411">
        <f>[4]TimberSectorMinusCoreVPAImp!C$47</f>
        <v>4.803297889430129E-2</v>
      </c>
      <c r="D153" s="411">
        <f>[4]TimberSectorMinusCoreVPAImp!D$47</f>
        <v>5.4718132500000009E-2</v>
      </c>
      <c r="E153" s="411">
        <f>[4]TimberSectorMinusCoreVPAImp!E$47</f>
        <v>8.2449138999999977E-2</v>
      </c>
      <c r="F153" s="411">
        <f>[4]TimberSectorMinusCoreVPAImp!F$47</f>
        <v>0.13532603698173326</v>
      </c>
      <c r="G153" s="411">
        <f>[4]TimberSectorMinusCoreVPAImp!G$47</f>
        <v>0.21926166259230756</v>
      </c>
      <c r="H153" s="411">
        <f>[4]TimberSectorMinusCoreVPAImp!H$47</f>
        <v>0.26389807666666665</v>
      </c>
      <c r="I153" s="411">
        <f>[4]TimberSectorMinusCoreVPAImp!I$47</f>
        <v>0.34026742860603931</v>
      </c>
      <c r="J153" s="411">
        <f>[4]TimberSectorMinusCoreVPAImp!J$47</f>
        <v>0.4006753849774945</v>
      </c>
      <c r="K153" s="411">
        <f>[4]TimberSectorMinusCoreVPAImp!K$47</f>
        <v>0.36867247402395636</v>
      </c>
      <c r="L153" s="411">
        <f>[4]TimberSectorMinusCoreVPAImp!L$47</f>
        <v>0.43207932887373729</v>
      </c>
      <c r="M153" s="411">
        <f>[4]TimberSectorMinusCoreVPAImp!M$47</f>
        <v>0.42776636429565973</v>
      </c>
      <c r="N153" s="411">
        <f>[4]TimberSectorMinusCoreVPAImp!N$47</f>
        <v>0.36431474612511688</v>
      </c>
      <c r="O153" s="411">
        <f>[4]TimberSectorMinusCoreVPAImp!O$47</f>
        <v>0.32964749753928618</v>
      </c>
      <c r="P153" s="411">
        <f>[4]TimberSectorMinusCoreVPAImp!P$47</f>
        <v>0.31526759045217811</v>
      </c>
      <c r="Q153" s="411">
        <f>[4]TimberSectorMinusCoreVPAImp!Q$47</f>
        <v>0.31136220942516696</v>
      </c>
      <c r="R153" s="411">
        <f>[4]TimberSectorMinusCoreVPAImp!R$47</f>
        <v>0.29896131402989989</v>
      </c>
      <c r="S153" s="411">
        <f>[4]TimberSectorMinusCoreVPAImp!S$47</f>
        <v>0.28994412903811473</v>
      </c>
      <c r="T153" s="411">
        <f>[4]TimberSectorMinusCoreVPAImp!T$47</f>
        <v>0.28817487203079584</v>
      </c>
      <c r="U153" s="411">
        <f>[4]TimberSectorMinusCoreVPAImp!U$47</f>
        <v>0.31136172599066947</v>
      </c>
      <c r="V153" s="411">
        <f>[4]TimberSectorMinusCoreVPAImp!V$47</f>
        <v>0.35464848686000011</v>
      </c>
      <c r="W153" s="411">
        <f>[4]TimberSectorMinusCoreVPAImp!W$47</f>
        <v>0.45217025969000013</v>
      </c>
      <c r="X153" s="411">
        <f>[4]TimberSectorMinusCoreVPAImp!X$47</f>
        <v>0.39218697967777816</v>
      </c>
      <c r="Y153" s="411">
        <f>[4]TimberSectorMinusCoreVPAImp!Y$47</f>
        <v>0.35790986405204389</v>
      </c>
      <c r="Z153" s="411">
        <f>[4]TimberSectorMinusCoreVPAImp!Z$47</f>
        <v>0.35790986405204389</v>
      </c>
      <c r="AA153" s="411">
        <f>[4]TimberSectorMinusCoreVPAImp!AA$47</f>
        <v>0.35790986405204389</v>
      </c>
      <c r="AC153" s="411">
        <f>1/1000*[4]TimberSectorMinusCoreVPAImp!AB$47</f>
        <v>5.7682109903679002E-2</v>
      </c>
      <c r="AD153" s="411">
        <f>1/1000*[4]TimberSectorMinusCoreVPAImp!AC$47</f>
        <v>3.8490372259600003E-2</v>
      </c>
      <c r="AE153" s="411">
        <f>1/1000*[4]TimberSectorMinusCoreVPAImp!AD$47</f>
        <v>4.5644234927999995E-2</v>
      </c>
      <c r="AF153" s="411">
        <f>1/1000*[4]TimberSectorMinusCoreVPAImp!AE$47</f>
        <v>7.2445544539200019E-2</v>
      </c>
      <c r="AG153" s="411">
        <f>1/1000*[4]TimberSectorMinusCoreVPAImp!AF$47</f>
        <v>0.11325059686639999</v>
      </c>
      <c r="AH153" s="411">
        <f>1/1000*[4]TimberSectorMinusCoreVPAImp!AG$47</f>
        <v>0.18352066950359999</v>
      </c>
      <c r="AI153" s="411">
        <f>1/1000*[4]TimberSectorMinusCoreVPAImp!AH$47</f>
        <v>0.22117928885600002</v>
      </c>
      <c r="AJ153" s="411">
        <f>1/1000*[4]TimberSectorMinusCoreVPAImp!AI$47</f>
        <v>0.29778347345</v>
      </c>
      <c r="AK153" s="411">
        <f>1/1000*[4]TimberSectorMinusCoreVPAImp!AJ$47</f>
        <v>0.39691772586440005</v>
      </c>
      <c r="AL153" s="411">
        <f>1/1000*[4]TimberSectorMinusCoreVPAImp!AK$47</f>
        <v>0.32864430888519996</v>
      </c>
      <c r="AM153" s="411">
        <f>1/1000*[4]TimberSectorMinusCoreVPAImp!AL$47</f>
        <v>0.40368837804570007</v>
      </c>
      <c r="AN153" s="411">
        <f>1/1000*[4]TimberSectorMinusCoreVPAImp!AM$47</f>
        <v>0.39824257377599998</v>
      </c>
      <c r="AO153" s="411">
        <f>1/1000*[4]TimberSectorMinusCoreVPAImp!AN$47</f>
        <v>0.3616002995967999</v>
      </c>
      <c r="AP153" s="411">
        <f>1/1000*[4]TimberSectorMinusCoreVPAImp!AO$47</f>
        <v>0.33405797977830004</v>
      </c>
      <c r="AQ153" s="411">
        <f>1/1000*[4]TimberSectorMinusCoreVPAImp!AP$47</f>
        <v>0.35604189914749995</v>
      </c>
      <c r="AR153" s="411">
        <f>1/1000*[4]TimberSectorMinusCoreVPAImp!AQ$47</f>
        <v>0.31519447879149998</v>
      </c>
      <c r="AS153" s="411">
        <f>1/1000*[4]TimberSectorMinusCoreVPAImp!AR$47</f>
        <v>0.2918891436919</v>
      </c>
      <c r="AT153" s="411">
        <f>1/1000*[4]TimberSectorMinusCoreVPAImp!AS$47</f>
        <v>0.29206486905309992</v>
      </c>
      <c r="AU153" s="411">
        <f>1/1000*[4]TimberSectorMinusCoreVPAImp!AT$47</f>
        <v>0.29916325649099995</v>
      </c>
      <c r="AV153" s="411">
        <f>1/1000*[4]TimberSectorMinusCoreVPAImp!AU$47</f>
        <v>0.30852233553899999</v>
      </c>
      <c r="AW153" s="411">
        <f>1/1000*[4]TimberSectorMinusCoreVPAImp!AV$47</f>
        <v>0.34336936787880001</v>
      </c>
      <c r="AX153" s="411">
        <f>1/1000*[4]TimberSectorMinusCoreVPAImp!AW$47</f>
        <v>0.52236084294679996</v>
      </c>
      <c r="AY153" s="411">
        <f>1/1000*[4]TimberSectorMinusCoreVPAImp!AX$47</f>
        <v>0.54185767646399996</v>
      </c>
      <c r="AZ153" s="411">
        <f>1/1000*[4]TimberSectorMinusCoreVPAImp!AY$47</f>
        <v>0.38895546429189998</v>
      </c>
      <c r="BA153" s="411">
        <f>1/1000*[4]TimberSectorMinusCoreVPAImp!AZ$47</f>
        <v>0</v>
      </c>
      <c r="BB153" s="411">
        <f>1/1000*[4]TimberSectorMinusCoreVPAImp!BA$47</f>
        <v>0</v>
      </c>
    </row>
    <row r="154" spans="1:54">
      <c r="A154" s="408" t="s">
        <v>310</v>
      </c>
      <c r="B154" s="411">
        <f>[13]TimberSectorMinusCoreVPAImp!B$47</f>
        <v>1.6574111999999998E-2</v>
      </c>
      <c r="C154" s="411">
        <f>[13]TimberSectorMinusCoreVPAImp!C$47</f>
        <v>2.0221869152448377E-2</v>
      </c>
      <c r="D154" s="411">
        <f>[13]TimberSectorMinusCoreVPAImp!D$47</f>
        <v>3.8576046700000005E-2</v>
      </c>
      <c r="E154" s="411">
        <f>[13]TimberSectorMinusCoreVPAImp!E$47</f>
        <v>6.7653719000000015E-2</v>
      </c>
      <c r="F154" s="411">
        <f>[13]TimberSectorMinusCoreVPAImp!F$47</f>
        <v>0.10770337609796682</v>
      </c>
      <c r="G154" s="411">
        <f>[13]TimberSectorMinusCoreVPAImp!G$47</f>
        <v>0.16645014577773107</v>
      </c>
      <c r="H154" s="411">
        <f>[13]TimberSectorMinusCoreVPAImp!H$47</f>
        <v>0.20786995027297051</v>
      </c>
      <c r="I154" s="411">
        <f>[13]TimberSectorMinusCoreVPAImp!I$47</f>
        <v>0.26871149215436396</v>
      </c>
      <c r="J154" s="411">
        <f>[13]TimberSectorMinusCoreVPAImp!J$47</f>
        <v>0.28071678960970858</v>
      </c>
      <c r="K154" s="411">
        <f>[13]TimberSectorMinusCoreVPAImp!K$47</f>
        <v>0.1885850808865436</v>
      </c>
      <c r="L154" s="411">
        <f>[13]TimberSectorMinusCoreVPAImp!L$47</f>
        <v>0.2393085304264653</v>
      </c>
      <c r="M154" s="411">
        <f>[13]TimberSectorMinusCoreVPAImp!M$47</f>
        <v>0.20084610154276089</v>
      </c>
      <c r="N154" s="411">
        <f>[13]TimberSectorMinusCoreVPAImp!N$47</f>
        <v>0.16301160973807499</v>
      </c>
      <c r="O154" s="411">
        <f>[13]TimberSectorMinusCoreVPAImp!O$47</f>
        <v>0.15531627336487508</v>
      </c>
      <c r="P154" s="411">
        <f>[13]TimberSectorMinusCoreVPAImp!P$47</f>
        <v>0.15032682129501651</v>
      </c>
      <c r="Q154" s="411">
        <f>[13]TimberSectorMinusCoreVPAImp!Q$47</f>
        <v>0.14346417458920269</v>
      </c>
      <c r="R154" s="411">
        <f>[13]TimberSectorMinusCoreVPAImp!R$47</f>
        <v>0.11557775122096384</v>
      </c>
      <c r="S154" s="411">
        <f>[13]TimberSectorMinusCoreVPAImp!S$47</f>
        <v>0.11569753350574298</v>
      </c>
      <c r="T154" s="411">
        <f>[13]TimberSectorMinusCoreVPAImp!T$47</f>
        <v>9.9940127224008884E-2</v>
      </c>
      <c r="U154" s="411">
        <f>[13]TimberSectorMinusCoreVPAImp!U$47</f>
        <v>9.57938641489193E-2</v>
      </c>
      <c r="V154" s="411">
        <f>[13]TimberSectorMinusCoreVPAImp!V$47</f>
        <v>0.10033112891999998</v>
      </c>
      <c r="W154" s="411">
        <f>[13]TimberSectorMinusCoreVPAImp!W$47</f>
        <v>0.12687075443999998</v>
      </c>
      <c r="X154" s="411">
        <f>[13]TimberSectorMinusCoreVPAImp!X$47</f>
        <v>0.11715657273999999</v>
      </c>
      <c r="Y154" s="411">
        <f>[13]TimberSectorMinusCoreVPAImp!Y$47</f>
        <v>0.11121218566</v>
      </c>
      <c r="Z154" s="411">
        <f>[13]TimberSectorMinusCoreVPAImp!Z$47</f>
        <v>0.11121218566</v>
      </c>
      <c r="AA154" s="411">
        <f>[13]TimberSectorMinusCoreVPAImp!AA$47</f>
        <v>0.11121218566</v>
      </c>
      <c r="AC154" s="411">
        <f>1/1000*[13]TimberSectorMinusCoreVPAImp!AB$47</f>
        <v>1.3809561401775002E-2</v>
      </c>
      <c r="AD154" s="411">
        <f>1/1000*[13]TimberSectorMinusCoreVPAImp!AC$47</f>
        <v>1.6280515034800002E-2</v>
      </c>
      <c r="AE154" s="411">
        <f>1/1000*[13]TimberSectorMinusCoreVPAImp!AD$47</f>
        <v>3.1313979921599996E-2</v>
      </c>
      <c r="AF154" s="411">
        <f>1/1000*[13]TimberSectorMinusCoreVPAImp!AE$47</f>
        <v>5.8211385713599996E-2</v>
      </c>
      <c r="AG154" s="411">
        <f>1/1000*[13]TimberSectorMinusCoreVPAImp!AF$47</f>
        <v>9.9078296850399997E-2</v>
      </c>
      <c r="AH154" s="411">
        <f>1/1000*[13]TimberSectorMinusCoreVPAImp!AG$47</f>
        <v>0.15095284115340002</v>
      </c>
      <c r="AI154" s="411">
        <f>1/1000*[13]TimberSectorMinusCoreVPAImp!AH$47</f>
        <v>0.18674042837999999</v>
      </c>
      <c r="AJ154" s="411">
        <f>1/1000*[13]TimberSectorMinusCoreVPAImp!AI$47</f>
        <v>0.25195796216249999</v>
      </c>
      <c r="AK154" s="411">
        <f>1/1000*[13]TimberSectorMinusCoreVPAImp!AJ$47</f>
        <v>0.28431263071239998</v>
      </c>
      <c r="AL154" s="411">
        <f>1/1000*[13]TimberSectorMinusCoreVPAImp!AK$47</f>
        <v>0.18246852127239999</v>
      </c>
      <c r="AM154" s="411">
        <f>1/1000*[13]TimberSectorMinusCoreVPAImp!AL$47</f>
        <v>0.24468801645870003</v>
      </c>
      <c r="AN154" s="411">
        <f>1/1000*[13]TimberSectorMinusCoreVPAImp!AM$47</f>
        <v>0.20484314395199996</v>
      </c>
      <c r="AO154" s="411">
        <f>1/1000*[13]TimberSectorMinusCoreVPAImp!AN$47</f>
        <v>0.17393463984159996</v>
      </c>
      <c r="AP154" s="411">
        <f>1/1000*[13]TimberSectorMinusCoreVPAImp!AO$47</f>
        <v>0.16051148456610001</v>
      </c>
      <c r="AQ154" s="411">
        <f>1/1000*[13]TimberSectorMinusCoreVPAImp!AP$47</f>
        <v>0.17598217966950003</v>
      </c>
      <c r="AR154" s="411">
        <f>1/1000*[13]TimberSectorMinusCoreVPAImp!AQ$47</f>
        <v>0.16966418968799998</v>
      </c>
      <c r="AS154" s="411">
        <f>1/1000*[13]TimberSectorMinusCoreVPAImp!AR$47</f>
        <v>0.1416284449777</v>
      </c>
      <c r="AT154" s="411">
        <f>1/1000*[13]TimberSectorMinusCoreVPAImp!AS$47</f>
        <v>0.14302686259289998</v>
      </c>
      <c r="AU154" s="411">
        <f>1/1000*[13]TimberSectorMinusCoreVPAImp!AT$47</f>
        <v>0.12876636565899999</v>
      </c>
      <c r="AV154" s="411">
        <f>1/1000*[13]TimberSectorMinusCoreVPAImp!AU$47</f>
        <v>0.12428933946599999</v>
      </c>
      <c r="AW154" s="411">
        <f>1/1000*[13]TimberSectorMinusCoreVPAImp!AV$47</f>
        <v>0.1240832693572</v>
      </c>
      <c r="AX154" s="411">
        <f>1/1000*[13]TimberSectorMinusCoreVPAImp!AW$47</f>
        <v>0.17762184686230001</v>
      </c>
      <c r="AY154" s="411">
        <f>1/1000*[13]TimberSectorMinusCoreVPAImp!AX$47</f>
        <v>0.13498814616300001</v>
      </c>
      <c r="AZ154" s="411">
        <f>1/1000*[13]TimberSectorMinusCoreVPAImp!AY$47</f>
        <v>0.14762627421409999</v>
      </c>
      <c r="BA154" s="411">
        <f>1/1000*[13]TimberSectorMinusCoreVPAImp!AZ$47</f>
        <v>0</v>
      </c>
      <c r="BB154" s="411">
        <f>1/1000*[13]TimberSectorMinusCoreVPAImp!BA$47</f>
        <v>0</v>
      </c>
    </row>
    <row r="155" spans="1:54">
      <c r="A155" s="408" t="s">
        <v>278</v>
      </c>
      <c r="B155" s="411">
        <f>[5]TimberSectorMinusCoreVPAImp!B$47</f>
        <v>0.10510294350000002</v>
      </c>
      <c r="C155" s="411">
        <f>[5]TimberSectorMinusCoreVPAImp!C$47</f>
        <v>0.11948883275000002</v>
      </c>
      <c r="D155" s="411">
        <f>[5]TimberSectorMinusCoreVPAImp!D$47</f>
        <v>0.14045350399999998</v>
      </c>
      <c r="E155" s="411">
        <f>[5]TimberSectorMinusCoreVPAImp!E$47</f>
        <v>0.16550632716507463</v>
      </c>
      <c r="F155" s="411">
        <f>[5]TimberSectorMinusCoreVPAImp!F$47</f>
        <v>0.25521859250000001</v>
      </c>
      <c r="G155" s="411">
        <f>[5]TimberSectorMinusCoreVPAImp!G$47</f>
        <v>0.36984749831183178</v>
      </c>
      <c r="H155" s="411">
        <f>[5]TimberSectorMinusCoreVPAImp!H$47</f>
        <v>0.41640896099999997</v>
      </c>
      <c r="I155" s="411">
        <f>[5]TimberSectorMinusCoreVPAImp!I$47</f>
        <v>0.60915747400000009</v>
      </c>
      <c r="J155" s="411">
        <f>[5]TimberSectorMinusCoreVPAImp!J$47</f>
        <v>0.62896206500000007</v>
      </c>
      <c r="K155" s="411">
        <f>[5]TimberSectorMinusCoreVPAImp!K$47</f>
        <v>0.59798465400000012</v>
      </c>
      <c r="L155" s="411">
        <f>[5]TimberSectorMinusCoreVPAImp!L$47</f>
        <v>0.82776586375398942</v>
      </c>
      <c r="M155" s="411">
        <f>[5]TimberSectorMinusCoreVPAImp!M$47</f>
        <v>0.82390409363197925</v>
      </c>
      <c r="N155" s="411">
        <f>[5]TimberSectorMinusCoreVPAImp!N$47</f>
        <v>0.81411486383575238</v>
      </c>
      <c r="O155" s="411">
        <f>[5]TimberSectorMinusCoreVPAImp!O$47</f>
        <v>0.64583389627480359</v>
      </c>
      <c r="P155" s="411">
        <f>[5]TimberSectorMinusCoreVPAImp!P$47</f>
        <v>0.67070515256365437</v>
      </c>
      <c r="Q155" s="411">
        <f>[5]TimberSectorMinusCoreVPAImp!Q$47</f>
        <v>0.60600559626822781</v>
      </c>
      <c r="R155" s="411">
        <f>[5]TimberSectorMinusCoreVPAImp!R$47</f>
        <v>0.6284946710631869</v>
      </c>
      <c r="S155" s="411">
        <f>[5]TimberSectorMinusCoreVPAImp!S$47</f>
        <v>0.65632692613804156</v>
      </c>
      <c r="T155" s="411">
        <f>[5]TimberSectorMinusCoreVPAImp!T$47</f>
        <v>0.72378551961333015</v>
      </c>
      <c r="U155" s="411">
        <f>[5]TimberSectorMinusCoreVPAImp!U$47</f>
        <v>0.70095706223825494</v>
      </c>
      <c r="V155" s="411">
        <f>[5]TimberSectorMinusCoreVPAImp!V$47</f>
        <v>0.72285966188708528</v>
      </c>
      <c r="W155" s="411">
        <f>[5]TimberSectorMinusCoreVPAImp!W$47</f>
        <v>0.89611953218332552</v>
      </c>
      <c r="X155" s="411">
        <f>[5]TimberSectorMinusCoreVPAImp!X$47</f>
        <v>0.8062710802089732</v>
      </c>
      <c r="Y155" s="411">
        <f>[5]TimberSectorMinusCoreVPAImp!Y$47</f>
        <v>0.81373030994674966</v>
      </c>
      <c r="Z155" s="411">
        <f>[5]TimberSectorMinusCoreVPAImp!Z$47</f>
        <v>0.81373030994674966</v>
      </c>
      <c r="AA155" s="411">
        <f>[5]TimberSectorMinusCoreVPAImp!AA$47</f>
        <v>0.81373030994674966</v>
      </c>
      <c r="AC155" s="411">
        <f>1/1000*[5]TimberSectorMinusCoreVPAImp!AB$47</f>
        <v>8.5157982178154998E-2</v>
      </c>
      <c r="AD155" s="411">
        <f>1/1000*[5]TimberSectorMinusCoreVPAImp!AC$47</f>
        <v>9.6261606427199997E-2</v>
      </c>
      <c r="AE155" s="411">
        <f>1/1000*[5]TimberSectorMinusCoreVPAImp!AD$47</f>
        <v>0.11402065130400002</v>
      </c>
      <c r="AF155" s="411">
        <f>1/1000*[5]TimberSectorMinusCoreVPAImp!AE$47</f>
        <v>0.14796834107999998</v>
      </c>
      <c r="AG155" s="411">
        <f>1/1000*[5]TimberSectorMinusCoreVPAImp!AF$47</f>
        <v>0.21979759024300002</v>
      </c>
      <c r="AH155" s="411">
        <f>1/1000*[5]TimberSectorMinusCoreVPAImp!AG$47</f>
        <v>0.33362756868870003</v>
      </c>
      <c r="AI155" s="411">
        <f>1/1000*[5]TimberSectorMinusCoreVPAImp!AH$47</f>
        <v>0.38400011158760006</v>
      </c>
      <c r="AJ155" s="411">
        <f>1/1000*[5]TimberSectorMinusCoreVPAImp!AI$47</f>
        <v>0.57254766297650006</v>
      </c>
      <c r="AK155" s="411">
        <f>1/1000*[5]TimberSectorMinusCoreVPAImp!AJ$47</f>
        <v>0.68330705999079999</v>
      </c>
      <c r="AL155" s="411">
        <f>1/1000*[5]TimberSectorMinusCoreVPAImp!AK$47</f>
        <v>0.61698060779519992</v>
      </c>
      <c r="AM155" s="411">
        <f>1/1000*[5]TimberSectorMinusCoreVPAImp!AL$47</f>
        <v>0.85263062194530004</v>
      </c>
      <c r="AN155" s="411">
        <f>1/1000*[5]TimberSectorMinusCoreVPAImp!AM$47</f>
        <v>0.86418701356799987</v>
      </c>
      <c r="AO155" s="411">
        <f>1/1000*[5]TimberSectorMinusCoreVPAImp!AN$47</f>
        <v>0.87505204652799984</v>
      </c>
      <c r="AP155" s="411">
        <f>1/1000*[5]TimberSectorMinusCoreVPAImp!AO$47</f>
        <v>0.69552014760960001</v>
      </c>
      <c r="AQ155" s="411">
        <f>1/1000*[5]TimberSectorMinusCoreVPAImp!AP$47</f>
        <v>0.75766809270899993</v>
      </c>
      <c r="AR155" s="411">
        <f>1/1000*[5]TimberSectorMinusCoreVPAImp!AQ$47</f>
        <v>0.66425082435599991</v>
      </c>
      <c r="AS155" s="411">
        <f>1/1000*[5]TimberSectorMinusCoreVPAImp!AR$47</f>
        <v>0.67169107919939997</v>
      </c>
      <c r="AT155" s="411">
        <f>1/1000*[5]TimberSectorMinusCoreVPAImp!AS$47</f>
        <v>0.70378226381319997</v>
      </c>
      <c r="AU155" s="411">
        <f>1/1000*[5]TimberSectorMinusCoreVPAImp!AT$47</f>
        <v>0.79163703118000017</v>
      </c>
      <c r="AV155" s="411">
        <f>1/1000*[5]TimberSectorMinusCoreVPAImp!AU$47</f>
        <v>0.75209012624200011</v>
      </c>
      <c r="AW155" s="411">
        <f>1/1000*[5]TimberSectorMinusCoreVPAImp!AV$47</f>
        <v>0.73519568669479984</v>
      </c>
      <c r="AX155" s="411">
        <f>1/1000*[5]TimberSectorMinusCoreVPAImp!AW$47</f>
        <v>1.0203697355944998</v>
      </c>
      <c r="AY155" s="411">
        <f>1/1000*[5]TimberSectorMinusCoreVPAImp!AX$47</f>
        <v>1.01488990824</v>
      </c>
      <c r="AZ155" s="411">
        <f>1/1000*[5]TimberSectorMinusCoreVPAImp!AY$47</f>
        <v>0.84948764371789987</v>
      </c>
      <c r="BA155" s="411">
        <f>1/1000*[5]TimberSectorMinusCoreVPAImp!AZ$47</f>
        <v>0</v>
      </c>
      <c r="BB155" s="411">
        <f>1/1000*[5]TimberSectorMinusCoreVPAImp!BA$47</f>
        <v>0</v>
      </c>
    </row>
    <row r="156" spans="1:54">
      <c r="A156" s="408" t="s">
        <v>283</v>
      </c>
      <c r="B156" s="411">
        <f>[6]TimberSectorMinusCoreVPAImp!B$47</f>
        <v>0.18342556914287958</v>
      </c>
      <c r="C156" s="411">
        <f>[6]TimberSectorMinusCoreVPAImp!C$47</f>
        <v>0.18434574280625968</v>
      </c>
      <c r="D156" s="411">
        <f>[6]TimberSectorMinusCoreVPAImp!D$47</f>
        <v>0.19241977490055728</v>
      </c>
      <c r="E156" s="411">
        <f>[6]TimberSectorMinusCoreVPAImp!E$47</f>
        <v>0.282752265</v>
      </c>
      <c r="F156" s="411">
        <f>[6]TimberSectorMinusCoreVPAImp!F$47</f>
        <v>0.39024422575339368</v>
      </c>
      <c r="G156" s="411">
        <f>[6]TimberSectorMinusCoreVPAImp!G$47</f>
        <v>0.54580112422330207</v>
      </c>
      <c r="H156" s="411">
        <f>[6]TimberSectorMinusCoreVPAImp!H$47</f>
        <v>0.63239271890740734</v>
      </c>
      <c r="I156" s="411">
        <f>[6]TimberSectorMinusCoreVPAImp!I$47</f>
        <v>0.80768461450000006</v>
      </c>
      <c r="J156" s="411">
        <f>[6]TimberSectorMinusCoreVPAImp!J$47</f>
        <v>0.79209011799999973</v>
      </c>
      <c r="K156" s="411">
        <f>[6]TimberSectorMinusCoreVPAImp!K$47</f>
        <v>0.81735344582146152</v>
      </c>
      <c r="L156" s="411">
        <f>[6]TimberSectorMinusCoreVPAImp!L$47</f>
        <v>0.96267740478578645</v>
      </c>
      <c r="M156" s="411">
        <f>[6]TimberSectorMinusCoreVPAImp!M$47</f>
        <v>0.96324859943896568</v>
      </c>
      <c r="N156" s="411">
        <f>[6]TimberSectorMinusCoreVPAImp!N$47</f>
        <v>0.94377466224805651</v>
      </c>
      <c r="O156" s="411">
        <f>[6]TimberSectorMinusCoreVPAImp!O$47</f>
        <v>0.87296254456480638</v>
      </c>
      <c r="P156" s="411">
        <f>[6]TimberSectorMinusCoreVPAImp!P$47</f>
        <v>0.96629864816330002</v>
      </c>
      <c r="Q156" s="411">
        <f>[6]TimberSectorMinusCoreVPAImp!Q$47</f>
        <v>0.8506590010416204</v>
      </c>
      <c r="R156" s="411">
        <f>[6]TimberSectorMinusCoreVPAImp!R$47</f>
        <v>0.79565033148995656</v>
      </c>
      <c r="S156" s="411">
        <f>[6]TimberSectorMinusCoreVPAImp!S$47</f>
        <v>0.89495860905585656</v>
      </c>
      <c r="T156" s="411">
        <f>[6]TimberSectorMinusCoreVPAImp!T$47</f>
        <v>0.879277844711708</v>
      </c>
      <c r="U156" s="411">
        <f>[6]TimberSectorMinusCoreVPAImp!U$47</f>
        <v>0.88493871068033569</v>
      </c>
      <c r="V156" s="411">
        <f>[6]TimberSectorMinusCoreVPAImp!V$47</f>
        <v>0.97500730618000031</v>
      </c>
      <c r="W156" s="411">
        <f>[6]TimberSectorMinusCoreVPAImp!W$47</f>
        <v>1.073104614446923</v>
      </c>
      <c r="X156" s="411">
        <f>[6]TimberSectorMinusCoreVPAImp!X$47</f>
        <v>0.9413010546815983</v>
      </c>
      <c r="Y156" s="411">
        <f>[6]TimberSectorMinusCoreVPAImp!Y$47</f>
        <v>0.77568809962048835</v>
      </c>
      <c r="Z156" s="411">
        <f>[6]TimberSectorMinusCoreVPAImp!Z$47</f>
        <v>0.77568809962048835</v>
      </c>
      <c r="AA156" s="411">
        <f>[6]TimberSectorMinusCoreVPAImp!AA$47</f>
        <v>0.77568809962048835</v>
      </c>
      <c r="AC156" s="411">
        <f>1/1000*[6]TimberSectorMinusCoreVPAImp!AB$47</f>
        <v>0.14896166696917498</v>
      </c>
      <c r="AD156" s="411">
        <f>1/1000*[6]TimberSectorMinusCoreVPAImp!AC$47</f>
        <v>0.1499533100512</v>
      </c>
      <c r="AE156" s="411">
        <f>1/1000*[6]TimberSectorMinusCoreVPAImp!AD$47</f>
        <v>0.15855978904320001</v>
      </c>
      <c r="AF156" s="411">
        <f>1/1000*[6]TimberSectorMinusCoreVPAImp!AE$47</f>
        <v>0.24007455903200003</v>
      </c>
      <c r="AG156" s="411">
        <f>1/1000*[6]TimberSectorMinusCoreVPAImp!AF$47</f>
        <v>0.31955697707500003</v>
      </c>
      <c r="AH156" s="411">
        <f>1/1000*[6]TimberSectorMinusCoreVPAImp!AG$47</f>
        <v>0.38528192514240006</v>
      </c>
      <c r="AI156" s="411">
        <f>1/1000*[6]TimberSectorMinusCoreVPAImp!AH$47</f>
        <v>0.46374960083399996</v>
      </c>
      <c r="AJ156" s="411">
        <f>1/1000*[6]TimberSectorMinusCoreVPAImp!AI$47</f>
        <v>0.68062385669250003</v>
      </c>
      <c r="AK156" s="411">
        <f>1/1000*[6]TimberSectorMinusCoreVPAImp!AJ$47</f>
        <v>0.7681325981096</v>
      </c>
      <c r="AL156" s="411">
        <f>1/1000*[6]TimberSectorMinusCoreVPAImp!AK$47</f>
        <v>0.76957668351960007</v>
      </c>
      <c r="AM156" s="411">
        <f>1/1000*[6]TimberSectorMinusCoreVPAImp!AL$47</f>
        <v>0.92897871236280005</v>
      </c>
      <c r="AN156" s="411">
        <f>1/1000*[6]TimberSectorMinusCoreVPAImp!AM$47</f>
        <v>0.93363462019199994</v>
      </c>
      <c r="AO156" s="411">
        <f>1/1000*[6]TimberSectorMinusCoreVPAImp!AN$47</f>
        <v>0.9475570415872</v>
      </c>
      <c r="AP156" s="411">
        <f>1/1000*[6]TimberSectorMinusCoreVPAImp!AO$47</f>
        <v>0.90308042598780025</v>
      </c>
      <c r="AQ156" s="411">
        <f>1/1000*[6]TimberSectorMinusCoreVPAImp!AP$47</f>
        <v>1.0044802954079999</v>
      </c>
      <c r="AR156" s="411">
        <f>1/1000*[6]TimberSectorMinusCoreVPAImp!AQ$47</f>
        <v>0.88914448280350011</v>
      </c>
      <c r="AS156" s="411">
        <f>1/1000*[6]TimberSectorMinusCoreVPAImp!AR$47</f>
        <v>0.84711155624790002</v>
      </c>
      <c r="AT156" s="411">
        <f>1/1000*[6]TimberSectorMinusCoreVPAImp!AS$47</f>
        <v>0.90178242286989996</v>
      </c>
      <c r="AU156" s="411">
        <f>1/1000*[6]TimberSectorMinusCoreVPAImp!AT$47</f>
        <v>0.91510109184499999</v>
      </c>
      <c r="AV156" s="411">
        <f>1/1000*[6]TimberSectorMinusCoreVPAImp!AU$47</f>
        <v>0.92047506386099998</v>
      </c>
      <c r="AW156" s="411">
        <f>1/1000*[6]TimberSectorMinusCoreVPAImp!AV$47</f>
        <v>0.97877983894020015</v>
      </c>
      <c r="AX156" s="411">
        <f>1/1000*[6]TimberSectorMinusCoreVPAImp!AW$47</f>
        <v>1.2935510884779999</v>
      </c>
      <c r="AY156" s="411">
        <f>1/1000*[6]TimberSectorMinusCoreVPAImp!AX$47</f>
        <v>1.3002196092209997</v>
      </c>
      <c r="AZ156" s="411">
        <f>1/1000*[6]TimberSectorMinusCoreVPAImp!AY$47</f>
        <v>0.86638943320489992</v>
      </c>
      <c r="BA156" s="411">
        <f>1/1000*[6]TimberSectorMinusCoreVPAImp!AZ$47</f>
        <v>0</v>
      </c>
      <c r="BB156" s="411">
        <f>1/1000*[6]TimberSectorMinusCoreVPAImp!BA$47</f>
        <v>0</v>
      </c>
    </row>
    <row r="157" spans="1:54">
      <c r="A157" s="408" t="s">
        <v>279</v>
      </c>
      <c r="B157" s="411">
        <f>[9]TimberSectorMinusCoreVPAImp!B$47</f>
        <v>7.8384208999999982E-2</v>
      </c>
      <c r="C157" s="411">
        <f>[9]TimberSectorMinusCoreVPAImp!C$47</f>
        <v>8.5371449499999988E-2</v>
      </c>
      <c r="D157" s="411">
        <f>[9]TimberSectorMinusCoreVPAImp!D$47</f>
        <v>8.67570015E-2</v>
      </c>
      <c r="E157" s="411">
        <f>[9]TimberSectorMinusCoreVPAImp!E$47</f>
        <v>0.11708964349999998</v>
      </c>
      <c r="F157" s="411">
        <f>[9]TimberSectorMinusCoreVPAImp!F$47</f>
        <v>0.17723568570000001</v>
      </c>
      <c r="G157" s="411">
        <f>[9]TimberSectorMinusCoreVPAImp!G$47</f>
        <v>0.23342858431764707</v>
      </c>
      <c r="H157" s="411">
        <f>[9]TimberSectorMinusCoreVPAImp!H$47</f>
        <v>0.31065936050000004</v>
      </c>
      <c r="I157" s="411">
        <f>[9]TimberSectorMinusCoreVPAImp!I$47</f>
        <v>0.43235154466666653</v>
      </c>
      <c r="J157" s="411">
        <f>[9]TimberSectorMinusCoreVPAImp!J$47</f>
        <v>0.42513611766666665</v>
      </c>
      <c r="K157" s="411">
        <f>[9]TimberSectorMinusCoreVPAImp!K$47</f>
        <v>0.32459133699999992</v>
      </c>
      <c r="L157" s="411">
        <f>[9]TimberSectorMinusCoreVPAImp!L$47</f>
        <v>0.38880047811111118</v>
      </c>
      <c r="M157" s="411">
        <f>[9]TimberSectorMinusCoreVPAImp!M$47</f>
        <v>0.37787456155555554</v>
      </c>
      <c r="N157" s="411">
        <f>[9]TimberSectorMinusCoreVPAImp!N$47</f>
        <v>0.28355800235714285</v>
      </c>
      <c r="O157" s="411">
        <f>[9]TimberSectorMinusCoreVPAImp!O$47</f>
        <v>0.24716471994572314</v>
      </c>
      <c r="P157" s="411">
        <f>[9]TimberSectorMinusCoreVPAImp!P$47</f>
        <v>0.27241338547504373</v>
      </c>
      <c r="Q157" s="411">
        <f>[9]TimberSectorMinusCoreVPAImp!Q$47</f>
        <v>0.25540284240151512</v>
      </c>
      <c r="R157" s="411">
        <f>[9]TimberSectorMinusCoreVPAImp!R$47</f>
        <v>0.2532475116914904</v>
      </c>
      <c r="S157" s="411">
        <f>[9]TimberSectorMinusCoreVPAImp!S$47</f>
        <v>0.28903220225000004</v>
      </c>
      <c r="T157" s="411">
        <f>[9]TimberSectorMinusCoreVPAImp!T$47</f>
        <v>0.29637218083333333</v>
      </c>
      <c r="U157" s="411">
        <f>[9]TimberSectorMinusCoreVPAImp!U$47</f>
        <v>0.31854236924999996</v>
      </c>
      <c r="V157" s="411">
        <f>[9]TimberSectorMinusCoreVPAImp!V$47</f>
        <v>0.27081941798999998</v>
      </c>
      <c r="W157" s="411">
        <f>[9]TimberSectorMinusCoreVPAImp!W$47</f>
        <v>0.34681297602000005</v>
      </c>
      <c r="X157" s="411">
        <f>[9]TimberSectorMinusCoreVPAImp!X$47</f>
        <v>0.33649864664000007</v>
      </c>
      <c r="Y157" s="411">
        <f>[9]TimberSectorMinusCoreVPAImp!Y$47</f>
        <v>0.33938595074000005</v>
      </c>
      <c r="Z157" s="411">
        <f>[9]TimberSectorMinusCoreVPAImp!Z$47</f>
        <v>0.33938595074000005</v>
      </c>
      <c r="AA157" s="411">
        <f>[9]TimberSectorMinusCoreVPAImp!AA$47</f>
        <v>0.33938595074000005</v>
      </c>
      <c r="AC157" s="411">
        <f>1/1000*[9]TimberSectorMinusCoreVPAImp!AB$47</f>
        <v>5.7912900472892999E-2</v>
      </c>
      <c r="AD157" s="411">
        <f>1/1000*[9]TimberSectorMinusCoreVPAImp!AC$47</f>
        <v>5.9832272178399995E-2</v>
      </c>
      <c r="AE157" s="411">
        <f>1/1000*[9]TimberSectorMinusCoreVPAImp!AD$47</f>
        <v>6.1202455550399999E-2</v>
      </c>
      <c r="AF157" s="411">
        <f>1/1000*[9]TimberSectorMinusCoreVPAImp!AE$47</f>
        <v>8.6327230494400012E-2</v>
      </c>
      <c r="AG157" s="411">
        <f>1/1000*[9]TimberSectorMinusCoreVPAImp!AF$47</f>
        <v>0.14112136180310003</v>
      </c>
      <c r="AH157" s="411">
        <f>1/1000*[9]TimberSectorMinusCoreVPAImp!AG$47</f>
        <v>0.18381541047870001</v>
      </c>
      <c r="AI157" s="411">
        <f>1/1000*[9]TimberSectorMinusCoreVPAImp!AH$47</f>
        <v>0.247728574176</v>
      </c>
      <c r="AJ157" s="411">
        <f>1/1000*[9]TimberSectorMinusCoreVPAImp!AI$47</f>
        <v>0.38009281991799998</v>
      </c>
      <c r="AK157" s="411">
        <f>1/1000*[9]TimberSectorMinusCoreVPAImp!AJ$47</f>
        <v>0.41932391071400005</v>
      </c>
      <c r="AL157" s="411">
        <f>1/1000*[9]TimberSectorMinusCoreVPAImp!AK$47</f>
        <v>0.31892868721559997</v>
      </c>
      <c r="AM157" s="411">
        <f>1/1000*[9]TimberSectorMinusCoreVPAImp!AL$47</f>
        <v>0.35205552086310005</v>
      </c>
      <c r="AN157" s="411">
        <f>1/1000*[9]TimberSectorMinusCoreVPAImp!AM$47</f>
        <v>0.37505474635199998</v>
      </c>
      <c r="AO157" s="411">
        <f>1/1000*[9]TimberSectorMinusCoreVPAImp!AN$47</f>
        <v>0.28929047979040001</v>
      </c>
      <c r="AP157" s="411">
        <f>1/1000*[9]TimberSectorMinusCoreVPAImp!AO$47</f>
        <v>0.25400291141310005</v>
      </c>
      <c r="AQ157" s="411">
        <f>1/1000*[9]TimberSectorMinusCoreVPAImp!AP$47</f>
        <v>0.28455887718450001</v>
      </c>
      <c r="AR157" s="411">
        <f>1/1000*[9]TimberSectorMinusCoreVPAImp!AQ$47</f>
        <v>0.25307867638199999</v>
      </c>
      <c r="AS157" s="411">
        <f>1/1000*[9]TimberSectorMinusCoreVPAImp!AR$47</f>
        <v>0.25033445844880003</v>
      </c>
      <c r="AT157" s="411">
        <f>1/1000*[9]TimberSectorMinusCoreVPAImp!AS$47</f>
        <v>0.27819246823940003</v>
      </c>
      <c r="AU157" s="411">
        <f>1/1000*[9]TimberSectorMinusCoreVPAImp!AT$47</f>
        <v>0.29105556630500001</v>
      </c>
      <c r="AV157" s="411">
        <f>1/1000*[9]TimberSectorMinusCoreVPAImp!AU$47</f>
        <v>0.29688521812099999</v>
      </c>
      <c r="AW157" s="411">
        <f>1/1000*[9]TimberSectorMinusCoreVPAImp!AV$47</f>
        <v>0.2418904478286</v>
      </c>
      <c r="AX157" s="411">
        <f>1/1000*[9]TimberSectorMinusCoreVPAImp!AW$47</f>
        <v>0.36846519045789994</v>
      </c>
      <c r="AY157" s="411">
        <f>1/1000*[9]TimberSectorMinusCoreVPAImp!AX$47</f>
        <v>0.42605327068199994</v>
      </c>
      <c r="AZ157" s="411">
        <f>1/1000*[9]TimberSectorMinusCoreVPAImp!AY$47</f>
        <v>0.31786059373859998</v>
      </c>
      <c r="BA157" s="411">
        <f>1/1000*[9]TimberSectorMinusCoreVPAImp!AZ$47</f>
        <v>0</v>
      </c>
      <c r="BB157" s="411">
        <f>1/1000*[9]TimberSectorMinusCoreVPAImp!BA$47</f>
        <v>0</v>
      </c>
    </row>
    <row r="158" spans="1:54">
      <c r="A158" s="408" t="s">
        <v>280</v>
      </c>
      <c r="B158" s="411">
        <f>[10]TimberSectorMinusCoreVPAImp!B$47</f>
        <v>0.10593073433857909</v>
      </c>
      <c r="C158" s="411">
        <f>[10]TimberSectorMinusCoreVPAImp!C$47</f>
        <v>0.12354046779084431</v>
      </c>
      <c r="D158" s="411">
        <f>[10]TimberSectorMinusCoreVPAImp!D$47</f>
        <v>0.134667606712122</v>
      </c>
      <c r="E158" s="411">
        <f>[10]TimberSectorMinusCoreVPAImp!E$47</f>
        <v>0.16820264823625614</v>
      </c>
      <c r="F158" s="411">
        <f>[10]TimberSectorMinusCoreVPAImp!F$47</f>
        <v>0.21870458694354286</v>
      </c>
      <c r="G158" s="411">
        <f>[10]TimberSectorMinusCoreVPAImp!G$47</f>
        <v>0.26590289980000004</v>
      </c>
      <c r="H158" s="411">
        <f>[10]TimberSectorMinusCoreVPAImp!H$47</f>
        <v>0.34338790858033219</v>
      </c>
      <c r="I158" s="411">
        <f>[10]TimberSectorMinusCoreVPAImp!I$47</f>
        <v>0.4441531878392857</v>
      </c>
      <c r="J158" s="411">
        <f>[10]TimberSectorMinusCoreVPAImp!J$47</f>
        <v>0.49391586000383747</v>
      </c>
      <c r="K158" s="411">
        <f>[10]TimberSectorMinusCoreVPAImp!K$47</f>
        <v>0.46135318541386422</v>
      </c>
      <c r="L158" s="411">
        <f>[10]TimberSectorMinusCoreVPAImp!L$47</f>
        <v>0.52201423067164776</v>
      </c>
      <c r="M158" s="411">
        <f>[10]TimberSectorMinusCoreVPAImp!M$47</f>
        <v>0.49357590307792931</v>
      </c>
      <c r="N158" s="411">
        <f>[10]TimberSectorMinusCoreVPAImp!N$47</f>
        <v>0.46171707189607286</v>
      </c>
      <c r="O158" s="411">
        <f>[10]TimberSectorMinusCoreVPAImp!O$47</f>
        <v>0.41040489071196279</v>
      </c>
      <c r="P158" s="411">
        <f>[10]TimberSectorMinusCoreVPAImp!P$47</f>
        <v>0.48460224734990892</v>
      </c>
      <c r="Q158" s="411">
        <f>[10]TimberSectorMinusCoreVPAImp!Q$47</f>
        <v>0.54818265927476184</v>
      </c>
      <c r="R158" s="411">
        <f>[10]TimberSectorMinusCoreVPAImp!R$47</f>
        <v>0.51861799838837519</v>
      </c>
      <c r="S158" s="411">
        <f>[10]TimberSectorMinusCoreVPAImp!S$47</f>
        <v>0.6475170471537498</v>
      </c>
      <c r="T158" s="411">
        <f>[10]TimberSectorMinusCoreVPAImp!T$47</f>
        <v>0.72592694259768065</v>
      </c>
      <c r="U158" s="411">
        <f>[10]TimberSectorMinusCoreVPAImp!U$47</f>
        <v>0.84575894642024374</v>
      </c>
      <c r="V158" s="411">
        <f>[10]TimberSectorMinusCoreVPAImp!V$47</f>
        <v>0.94928624214000012</v>
      </c>
      <c r="W158" s="411">
        <f>[10]TimberSectorMinusCoreVPAImp!W$47</f>
        <v>1.0040453246399998</v>
      </c>
      <c r="X158" s="411">
        <f>[10]TimberSectorMinusCoreVPAImp!X$47</f>
        <v>0.77606969122000014</v>
      </c>
      <c r="Y158" s="411">
        <f>[10]TimberSectorMinusCoreVPAImp!Y$47</f>
        <v>0.67106834158000006</v>
      </c>
      <c r="Z158" s="411">
        <f>[10]TimberSectorMinusCoreVPAImp!Z$47</f>
        <v>0.67106834158000006</v>
      </c>
      <c r="AA158" s="411">
        <f>[10]TimberSectorMinusCoreVPAImp!AA$47</f>
        <v>0.67106834158000006</v>
      </c>
      <c r="AC158" s="411">
        <f>1/1000*[10]TimberSectorMinusCoreVPAImp!AB$47</f>
        <v>8.5775306635095014E-2</v>
      </c>
      <c r="AD158" s="411">
        <f>1/1000*[10]TimberSectorMinusCoreVPAImp!AC$47</f>
        <v>9.0435641553999996E-2</v>
      </c>
      <c r="AE158" s="411">
        <f>1/1000*[10]TimberSectorMinusCoreVPAImp!AD$47</f>
        <v>0.10064241881280001</v>
      </c>
      <c r="AF158" s="411">
        <f>1/1000*[10]TimberSectorMinusCoreVPAImp!AE$47</f>
        <v>0.13287392388479999</v>
      </c>
      <c r="AG158" s="411">
        <f>1/1000*[10]TimberSectorMinusCoreVPAImp!AF$47</f>
        <v>0.1781192230874</v>
      </c>
      <c r="AH158" s="411">
        <f>1/1000*[10]TimberSectorMinusCoreVPAImp!AG$47</f>
        <v>0.21941278157370001</v>
      </c>
      <c r="AI158" s="411">
        <f>1/1000*[10]TimberSectorMinusCoreVPAImp!AH$47</f>
        <v>0.28731682101360001</v>
      </c>
      <c r="AJ158" s="411">
        <f>1/1000*[10]TimberSectorMinusCoreVPAImp!AI$47</f>
        <v>0.41257499930299996</v>
      </c>
      <c r="AK158" s="411">
        <f>1/1000*[10]TimberSectorMinusCoreVPAImp!AJ$47</f>
        <v>0.5441471532612</v>
      </c>
      <c r="AL158" s="411">
        <f>1/1000*[10]TimberSectorMinusCoreVPAImp!AK$47</f>
        <v>0.45639341880440004</v>
      </c>
      <c r="AM158" s="411">
        <f>1/1000*[10]TimberSectorMinusCoreVPAImp!AL$47</f>
        <v>0.53440292302289993</v>
      </c>
      <c r="AN158" s="411">
        <f>1/1000*[10]TimberSectorMinusCoreVPAImp!AM$47</f>
        <v>0.51324054072000014</v>
      </c>
      <c r="AO158" s="411">
        <f>1/1000*[10]TimberSectorMinusCoreVPAImp!AN$47</f>
        <v>0.50786358384959984</v>
      </c>
      <c r="AP158" s="411">
        <f>1/1000*[10]TimberSectorMinusCoreVPAImp!AO$47</f>
        <v>0.4573768831251</v>
      </c>
      <c r="AQ158" s="411">
        <f>1/1000*[10]TimberSectorMinusCoreVPAImp!AP$47</f>
        <v>0.50863666530100005</v>
      </c>
      <c r="AR158" s="411">
        <f>1/1000*[10]TimberSectorMinusCoreVPAImp!AQ$47</f>
        <v>0.46821947368</v>
      </c>
      <c r="AS158" s="411">
        <f>1/1000*[10]TimberSectorMinusCoreVPAImp!AR$47</f>
        <v>0.45745875201449998</v>
      </c>
      <c r="AT158" s="411">
        <f>1/1000*[10]TimberSectorMinusCoreVPAImp!AS$47</f>
        <v>0.50434711530632004</v>
      </c>
      <c r="AU158" s="411">
        <f>1/1000*[10]TimberSectorMinusCoreVPAImp!AT$47</f>
        <v>0.54734648793300011</v>
      </c>
      <c r="AV158" s="411">
        <f>1/1000*[10]TimberSectorMinusCoreVPAImp!AU$47</f>
        <v>0.59433623490049992</v>
      </c>
      <c r="AW158" s="411">
        <f>1/1000*[10]TimberSectorMinusCoreVPAImp!AV$47</f>
        <v>0.62909583321000007</v>
      </c>
      <c r="AX158" s="411">
        <f>1/1000*[10]TimberSectorMinusCoreVPAImp!AW$47</f>
        <v>0.86245689708350015</v>
      </c>
      <c r="AY158" s="411">
        <f>1/1000*[10]TimberSectorMinusCoreVPAImp!AX$47</f>
        <v>0.8389994955029999</v>
      </c>
      <c r="AZ158" s="411">
        <f>1/1000*[10]TimberSectorMinusCoreVPAImp!AY$47</f>
        <v>0.65601450901579994</v>
      </c>
      <c r="BA158" s="411">
        <f>1/1000*[10]TimberSectorMinusCoreVPAImp!AZ$47</f>
        <v>0</v>
      </c>
      <c r="BB158" s="411">
        <f>1/1000*[10]TimberSectorMinusCoreVPAImp!BA$47</f>
        <v>0</v>
      </c>
    </row>
    <row r="159" spans="1:54">
      <c r="A159" s="408" t="s">
        <v>281</v>
      </c>
      <c r="B159" s="411">
        <f>[11]TimberSectorMinusCoreVPAImp!B$47</f>
        <v>7.4174660542292992E-2</v>
      </c>
      <c r="C159" s="411">
        <f>[11]TimberSectorMinusCoreVPAImp!C$47</f>
        <v>8.3549247360430678E-2</v>
      </c>
      <c r="D159" s="411">
        <f>[11]TimberSectorMinusCoreVPAImp!D$47</f>
        <v>9.7669230999999995E-2</v>
      </c>
      <c r="E159" s="411">
        <f>[11]TimberSectorMinusCoreVPAImp!E$47</f>
        <v>0.17330846599999999</v>
      </c>
      <c r="F159" s="411">
        <f>[11]TimberSectorMinusCoreVPAImp!F$47</f>
        <v>0.26347372349999998</v>
      </c>
      <c r="G159" s="411">
        <f>[11]TimberSectorMinusCoreVPAImp!G$47</f>
        <v>0.37868433800000006</v>
      </c>
      <c r="H159" s="411">
        <f>[11]TimberSectorMinusCoreVPAImp!H$47</f>
        <v>0.51340037400000016</v>
      </c>
      <c r="I159" s="411">
        <f>[11]TimberSectorMinusCoreVPAImp!I$47</f>
        <v>0.686454444</v>
      </c>
      <c r="J159" s="411">
        <f>[11]TimberSectorMinusCoreVPAImp!J$47</f>
        <v>0.53126926399999996</v>
      </c>
      <c r="K159" s="411">
        <f>[11]TimberSectorMinusCoreVPAImp!K$47</f>
        <v>0.33406496699999999</v>
      </c>
      <c r="L159" s="411">
        <f>[11]TimberSectorMinusCoreVPAImp!L$47</f>
        <v>0.37863222700000004</v>
      </c>
      <c r="M159" s="411">
        <f>[11]TimberSectorMinusCoreVPAImp!M$47</f>
        <v>0.31246826750000001</v>
      </c>
      <c r="N159" s="411">
        <f>[11]TimberSectorMinusCoreVPAImp!N$47</f>
        <v>0.22796463426666669</v>
      </c>
      <c r="O159" s="411">
        <f>[11]TimberSectorMinusCoreVPAImp!O$47</f>
        <v>0.18427606211354938</v>
      </c>
      <c r="P159" s="411">
        <f>[11]TimberSectorMinusCoreVPAImp!P$47</f>
        <v>0.20379149089493959</v>
      </c>
      <c r="Q159" s="411">
        <f>[11]TimberSectorMinusCoreVPAImp!Q$47</f>
        <v>0.1979912561807583</v>
      </c>
      <c r="R159" s="411">
        <f>[11]TimberSectorMinusCoreVPAImp!R$47</f>
        <v>0.21394294965043412</v>
      </c>
      <c r="S159" s="411">
        <f>[11]TimberSectorMinusCoreVPAImp!S$47</f>
        <v>0.23761983891288727</v>
      </c>
      <c r="T159" s="411">
        <f>[11]TimberSectorMinusCoreVPAImp!T$47</f>
        <v>0.24727554285479064</v>
      </c>
      <c r="U159" s="411">
        <f>[11]TimberSectorMinusCoreVPAImp!U$47</f>
        <v>0.26271777182971756</v>
      </c>
      <c r="V159" s="411">
        <f>[11]TimberSectorMinusCoreVPAImp!V$47</f>
        <v>0.24175521346999995</v>
      </c>
      <c r="W159" s="411">
        <f>[11]TimberSectorMinusCoreVPAImp!W$47</f>
        <v>0.29522229148571427</v>
      </c>
      <c r="X159" s="411">
        <f>[11]TimberSectorMinusCoreVPAImp!X$47</f>
        <v>0.31347544517999998</v>
      </c>
      <c r="Y159" s="411">
        <f>[11]TimberSectorMinusCoreVPAImp!Y$47</f>
        <v>0.31894609105999994</v>
      </c>
      <c r="Z159" s="411">
        <f>[11]TimberSectorMinusCoreVPAImp!Z$47</f>
        <v>0.31894609105999994</v>
      </c>
      <c r="AA159" s="411">
        <f>[11]TimberSectorMinusCoreVPAImp!AA$47</f>
        <v>0.31894609105999994</v>
      </c>
      <c r="AC159" s="411">
        <f>1/1000*[11]TimberSectorMinusCoreVPAImp!AB$47</f>
        <v>5.2195310217299992E-2</v>
      </c>
      <c r="AD159" s="411">
        <f>1/1000*[11]TimberSectorMinusCoreVPAImp!AC$47</f>
        <v>5.6888984876799997E-2</v>
      </c>
      <c r="AE159" s="411">
        <f>1/1000*[11]TimberSectorMinusCoreVPAImp!AD$47</f>
        <v>6.915744604320001E-2</v>
      </c>
      <c r="AF159" s="411">
        <f>1/1000*[11]TimberSectorMinusCoreVPAImp!AE$47</f>
        <v>0.1317342364912</v>
      </c>
      <c r="AG159" s="411">
        <f>1/1000*[11]TimberSectorMinusCoreVPAImp!AF$47</f>
        <v>0.19796206515539999</v>
      </c>
      <c r="AH159" s="411">
        <f>1/1000*[11]TimberSectorMinusCoreVPAImp!AG$47</f>
        <v>0.29199322224930002</v>
      </c>
      <c r="AI159" s="411">
        <f>1/1000*[11]TimberSectorMinusCoreVPAImp!AH$47</f>
        <v>0.37845071743360004</v>
      </c>
      <c r="AJ159" s="411">
        <f>1/1000*[11]TimberSectorMinusCoreVPAImp!AI$47</f>
        <v>0.5114294178455</v>
      </c>
      <c r="AK159" s="411">
        <f>1/1000*[11]TimberSectorMinusCoreVPAImp!AJ$47</f>
        <v>0.46978091224080004</v>
      </c>
      <c r="AL159" s="411">
        <f>1/1000*[11]TimberSectorMinusCoreVPAImp!AK$47</f>
        <v>0.28575960536640005</v>
      </c>
      <c r="AM159" s="411">
        <f>1/1000*[11]TimberSectorMinusCoreVPAImp!AL$47</f>
        <v>0.33905349539550006</v>
      </c>
      <c r="AN159" s="411">
        <f>1/1000*[11]TimberSectorMinusCoreVPAImp!AM$47</f>
        <v>0.28135427500799998</v>
      </c>
      <c r="AO159" s="411">
        <f>1/1000*[11]TimberSectorMinusCoreVPAImp!AN$47</f>
        <v>0.21799239501599998</v>
      </c>
      <c r="AP159" s="411">
        <f>1/1000*[11]TimberSectorMinusCoreVPAImp!AO$47</f>
        <v>0.17983142831160001</v>
      </c>
      <c r="AQ159" s="411">
        <f>1/1000*[11]TimberSectorMinusCoreVPAImp!AP$47</f>
        <v>0.21453788408500002</v>
      </c>
      <c r="AR159" s="411">
        <f>1/1000*[11]TimberSectorMinusCoreVPAImp!AQ$47</f>
        <v>0.20977380296249995</v>
      </c>
      <c r="AS159" s="411">
        <f>1/1000*[11]TimberSectorMinusCoreVPAImp!AR$47</f>
        <v>0.22211153471339998</v>
      </c>
      <c r="AT159" s="411">
        <f>1/1000*[11]TimberSectorMinusCoreVPAImp!AS$47</f>
        <v>0.24600717741599995</v>
      </c>
      <c r="AU159" s="411">
        <f>1/1000*[11]TimberSectorMinusCoreVPAImp!AT$47</f>
        <v>0.254545191048</v>
      </c>
      <c r="AV159" s="411">
        <f>1/1000*[11]TimberSectorMinusCoreVPAImp!AU$47</f>
        <v>0.26627772764200003</v>
      </c>
      <c r="AW159" s="411">
        <f>1/1000*[11]TimberSectorMinusCoreVPAImp!AV$47</f>
        <v>0.24670669974760007</v>
      </c>
      <c r="AX159" s="411">
        <f>1/1000*[11]TimberSectorMinusCoreVPAImp!AW$47</f>
        <v>0.38244039351640002</v>
      </c>
      <c r="AY159" s="411">
        <f>1/1000*[11]TimberSectorMinusCoreVPAImp!AX$47</f>
        <v>0.40624723362599996</v>
      </c>
      <c r="AZ159" s="411">
        <f>1/1000*[11]TimberSectorMinusCoreVPAImp!AY$47</f>
        <v>0.3174782201073999</v>
      </c>
      <c r="BA159" s="411">
        <f>1/1000*[11]TimberSectorMinusCoreVPAImp!AZ$47</f>
        <v>0</v>
      </c>
      <c r="BB159" s="411">
        <f>1/1000*[11]TimberSectorMinusCoreVPAImp!BA$47</f>
        <v>0</v>
      </c>
    </row>
    <row r="160" spans="1:54">
      <c r="A160" s="408" t="s">
        <v>311</v>
      </c>
      <c r="B160" s="411">
        <f>[14]TimberSectorMinusCoreVPAImp!B$47</f>
        <v>3.9676776305620262E-2</v>
      </c>
      <c r="C160" s="411">
        <f>[14]TimberSectorMinusCoreVPAImp!C$47</f>
        <v>4.4541914073723585E-2</v>
      </c>
      <c r="D160" s="411">
        <f>[14]TimberSectorMinusCoreVPAImp!D$47</f>
        <v>5.332512989437968E-2</v>
      </c>
      <c r="E160" s="411">
        <f>[14]TimberSectorMinusCoreVPAImp!E$47</f>
        <v>7.5095289593564457E-2</v>
      </c>
      <c r="F160" s="411">
        <f>[14]TimberSectorMinusCoreVPAImp!F$47</f>
        <v>0.1031416349945084</v>
      </c>
      <c r="G160" s="411">
        <f>[14]TimberSectorMinusCoreVPAImp!G$47</f>
        <v>0.14577217842082485</v>
      </c>
      <c r="H160" s="411">
        <f>[14]TimberSectorMinusCoreVPAImp!H$47</f>
        <v>0.19639641375615313</v>
      </c>
      <c r="I160" s="411">
        <f>[14]TimberSectorMinusCoreVPAImp!I$47</f>
        <v>0.26444826837973506</v>
      </c>
      <c r="J160" s="411">
        <f>[14]TimberSectorMinusCoreVPAImp!J$47</f>
        <v>0.25283227218366289</v>
      </c>
      <c r="K160" s="411">
        <f>[14]TimberSectorMinusCoreVPAImp!K$47</f>
        <v>0.17552122556733835</v>
      </c>
      <c r="L160" s="411">
        <f>[14]TimberSectorMinusCoreVPAImp!L$47</f>
        <v>0.20812866133908545</v>
      </c>
      <c r="M160" s="411">
        <f>[14]TimberSectorMinusCoreVPAImp!M$47</f>
        <v>0.21598539026795141</v>
      </c>
      <c r="N160" s="411">
        <f>[14]TimberSectorMinusCoreVPAImp!N$47</f>
        <v>0.20574414932080773</v>
      </c>
      <c r="O160" s="411">
        <f>[14]TimberSectorMinusCoreVPAImp!O$47</f>
        <v>0.17862364415732701</v>
      </c>
      <c r="P160" s="411">
        <f>[14]TimberSectorMinusCoreVPAImp!P$47</f>
        <v>0.20754541694655698</v>
      </c>
      <c r="Q160" s="411">
        <f>[14]TimberSectorMinusCoreVPAImp!Q$47</f>
        <v>0.19536374079561372</v>
      </c>
      <c r="R160" s="411">
        <f>[14]TimberSectorMinusCoreVPAImp!R$47</f>
        <v>0.14484106656059159</v>
      </c>
      <c r="S160" s="411">
        <f>[14]TimberSectorMinusCoreVPAImp!S$47</f>
        <v>0.13797186771535294</v>
      </c>
      <c r="T160" s="411">
        <f>[14]TimberSectorMinusCoreVPAImp!T$47</f>
        <v>0.13824439474074368</v>
      </c>
      <c r="U160" s="411">
        <f>[14]TimberSectorMinusCoreVPAImp!U$47</f>
        <v>0.13138673010734006</v>
      </c>
      <c r="V160" s="411">
        <f>[14]TimberSectorMinusCoreVPAImp!V$47</f>
        <v>0.11399111838915077</v>
      </c>
      <c r="W160" s="411">
        <f>[14]TimberSectorMinusCoreVPAImp!W$47</f>
        <v>0.13511266699767699</v>
      </c>
      <c r="X160" s="411">
        <f>[14]TimberSectorMinusCoreVPAImp!X$47</f>
        <v>0.12028534459084968</v>
      </c>
      <c r="Y160" s="411">
        <f>[14]TimberSectorMinusCoreVPAImp!Y$47</f>
        <v>0.10810874723427374</v>
      </c>
      <c r="Z160" s="411">
        <f>[14]TimberSectorMinusCoreVPAImp!Z$47</f>
        <v>0.10810874723427374</v>
      </c>
      <c r="AA160" s="411">
        <f>[14]TimberSectorMinusCoreVPAImp!AA$47</f>
        <v>0.10810874723427374</v>
      </c>
      <c r="AC160" s="411">
        <f>1/1000*[14]TimberSectorMinusCoreVPAImp!AB$47</f>
        <v>3.4830860281503E-2</v>
      </c>
      <c r="AD160" s="411">
        <f>1/1000*[14]TimberSectorMinusCoreVPAImp!AC$47</f>
        <v>3.5142211961600001E-2</v>
      </c>
      <c r="AE160" s="411">
        <f>1/1000*[14]TimberSectorMinusCoreVPAImp!AD$47</f>
        <v>4.6673904441599995E-2</v>
      </c>
      <c r="AF160" s="411">
        <f>1/1000*[14]TimberSectorMinusCoreVPAImp!AE$47</f>
        <v>6.8647066566400003E-2</v>
      </c>
      <c r="AG160" s="411">
        <f>1/1000*[14]TimberSectorMinusCoreVPAImp!AF$47</f>
        <v>9.8503307807099996E-2</v>
      </c>
      <c r="AH160" s="411">
        <f>1/1000*[14]TimberSectorMinusCoreVPAImp!AG$47</f>
        <v>0.13686956819250001</v>
      </c>
      <c r="AI160" s="411">
        <f>1/1000*[14]TimberSectorMinusCoreVPAImp!AH$47</f>
        <v>0.1765036396064</v>
      </c>
      <c r="AJ160" s="411">
        <f>1/1000*[14]TimberSectorMinusCoreVPAImp!AI$47</f>
        <v>0.2561583418285</v>
      </c>
      <c r="AK160" s="411">
        <f>1/1000*[14]TimberSectorMinusCoreVPAImp!AJ$47</f>
        <v>0.25993475462720006</v>
      </c>
      <c r="AL160" s="411">
        <f>1/1000*[14]TimberSectorMinusCoreVPAImp!AK$47</f>
        <v>0.17631259518399997</v>
      </c>
      <c r="AM160" s="411">
        <f>1/1000*[14]TimberSectorMinusCoreVPAImp!AL$47</f>
        <v>0.22483388649780001</v>
      </c>
      <c r="AN160" s="411">
        <f>1/1000*[14]TimberSectorMinusCoreVPAImp!AM$47</f>
        <v>0.22810114627200001</v>
      </c>
      <c r="AO160" s="411">
        <f>1/1000*[14]TimberSectorMinusCoreVPAImp!AN$47</f>
        <v>0.2277277897136</v>
      </c>
      <c r="AP160" s="411">
        <f>1/1000*[14]TimberSectorMinusCoreVPAImp!AO$47</f>
        <v>0.19997000360039999</v>
      </c>
      <c r="AQ160" s="411">
        <f>1/1000*[14]TimberSectorMinusCoreVPAImp!AP$47</f>
        <v>0.22871413488000003</v>
      </c>
      <c r="AR160" s="411">
        <f>1/1000*[14]TimberSectorMinusCoreVPAImp!AQ$47</f>
        <v>0.21165291984200002</v>
      </c>
      <c r="AS160" s="411">
        <f>1/1000*[14]TimberSectorMinusCoreVPAImp!AR$47</f>
        <v>0.17020935345590002</v>
      </c>
      <c r="AT160" s="411">
        <f>1/1000*[14]TimberSectorMinusCoreVPAImp!AS$47</f>
        <v>0.1677276197883</v>
      </c>
      <c r="AU160" s="411">
        <f>1/1000*[14]TimberSectorMinusCoreVPAImp!AT$47</f>
        <v>0.172857007131</v>
      </c>
      <c r="AV160" s="411">
        <f>1/1000*[14]TimberSectorMinusCoreVPAImp!AU$47</f>
        <v>0.16161717389149996</v>
      </c>
      <c r="AW160" s="411">
        <f>1/1000*[14]TimberSectorMinusCoreVPAImp!AV$47</f>
        <v>0.14373447655499999</v>
      </c>
      <c r="AX160" s="411">
        <f>1/1000*[14]TimberSectorMinusCoreVPAImp!AW$47</f>
        <v>0.20099396924050003</v>
      </c>
      <c r="AY160" s="411">
        <f>1/1000*[14]TimberSectorMinusCoreVPAImp!AX$47</f>
        <v>0.200992399569</v>
      </c>
      <c r="AZ160" s="411">
        <f>1/1000*[14]TimberSectorMinusCoreVPAImp!AY$47</f>
        <v>0.14016637470109999</v>
      </c>
      <c r="BA160" s="411">
        <f>1/1000*[14]TimberSectorMinusCoreVPAImp!AZ$47</f>
        <v>0</v>
      </c>
      <c r="BB160" s="411">
        <f>1/1000*[14]TimberSectorMinusCoreVPAImp!BA$47</f>
        <v>0</v>
      </c>
    </row>
    <row r="161" spans="1:54">
      <c r="A161" s="408" t="s">
        <v>282</v>
      </c>
      <c r="B161" s="411">
        <f>[12]TimberSectorMinusCoreVPAImp!B$47</f>
        <v>0.25092570300000006</v>
      </c>
      <c r="C161" s="411">
        <f>[12]TimberSectorMinusCoreVPAImp!C$47</f>
        <v>0.29693581900000005</v>
      </c>
      <c r="D161" s="411">
        <f>[12]TimberSectorMinusCoreVPAImp!D$47</f>
        <v>0.43449487999999997</v>
      </c>
      <c r="E161" s="411">
        <f>[12]TimberSectorMinusCoreVPAImp!E$47</f>
        <v>0.56326628500000009</v>
      </c>
      <c r="F161" s="411">
        <f>[12]TimberSectorMinusCoreVPAImp!F$47</f>
        <v>0.93527448010000014</v>
      </c>
      <c r="G161" s="411">
        <f>[12]TimberSectorMinusCoreVPAImp!G$47</f>
        <v>1.1713904288000003</v>
      </c>
      <c r="H161" s="411">
        <f>[12]TimberSectorMinusCoreVPAImp!H$47</f>
        <v>1.4889037424000002</v>
      </c>
      <c r="I161" s="411">
        <f>[12]TimberSectorMinusCoreVPAImp!I$47</f>
        <v>1.9041184711999999</v>
      </c>
      <c r="J161" s="411">
        <f>[12]TimberSectorMinusCoreVPAImp!J$47</f>
        <v>1.7197197857999997</v>
      </c>
      <c r="K161" s="411">
        <f>[12]TimberSectorMinusCoreVPAImp!K$47</f>
        <v>1.4340226934666669</v>
      </c>
      <c r="L161" s="411">
        <f>[12]TimberSectorMinusCoreVPAImp!L$47</f>
        <v>1.5596928523461531</v>
      </c>
      <c r="M161" s="411">
        <f>[12]TimberSectorMinusCoreVPAImp!M$47</f>
        <v>1.4848221780000006</v>
      </c>
      <c r="N161" s="411">
        <f>[12]TimberSectorMinusCoreVPAImp!N$47</f>
        <v>1.5835499331111114</v>
      </c>
      <c r="O161" s="411">
        <f>[12]TimberSectorMinusCoreVPAImp!O$47</f>
        <v>1.4287866117777781</v>
      </c>
      <c r="P161" s="411">
        <f>[12]TimberSectorMinusCoreVPAImp!P$47</f>
        <v>1.6176554709130435</v>
      </c>
      <c r="Q161" s="411">
        <f>[12]TimberSectorMinusCoreVPAImp!Q$47</f>
        <v>1.6927732958678161</v>
      </c>
      <c r="R161" s="411">
        <f>[12]TimberSectorMinusCoreVPAImp!R$47</f>
        <v>1.6872047131999999</v>
      </c>
      <c r="S161" s="411">
        <f>[12]TimberSectorMinusCoreVPAImp!S$47</f>
        <v>1.6669780644999996</v>
      </c>
      <c r="T161" s="411">
        <f>[12]TimberSectorMinusCoreVPAImp!T$47</f>
        <v>1.6352090696446879</v>
      </c>
      <c r="U161" s="411">
        <f>[12]TimberSectorMinusCoreVPAImp!U$47</f>
        <v>1.8279175657307687</v>
      </c>
      <c r="V161" s="411">
        <f>[12]TimberSectorMinusCoreVPAImp!V$47</f>
        <v>0</v>
      </c>
      <c r="W161" s="411">
        <f>[12]TimberSectorMinusCoreVPAImp!W$47</f>
        <v>0</v>
      </c>
      <c r="X161" s="411">
        <f>[12]TimberSectorMinusCoreVPAImp!X$47</f>
        <v>0</v>
      </c>
      <c r="Y161" s="411">
        <f>[12]TimberSectorMinusCoreVPAImp!Y$47</f>
        <v>0</v>
      </c>
      <c r="Z161" s="411">
        <f>[12]TimberSectorMinusCoreVPAImp!Z$47</f>
        <v>0</v>
      </c>
      <c r="AA161" s="411">
        <f>[12]TimberSectorMinusCoreVPAImp!AA$47</f>
        <v>0</v>
      </c>
      <c r="AC161" s="411">
        <f>1/1000*[12]TimberSectorMinusCoreVPAImp!AB$47</f>
        <v>0.21234202759584003</v>
      </c>
      <c r="AD161" s="411">
        <f>1/1000*[12]TimberSectorMinusCoreVPAImp!AC$47</f>
        <v>0.25867335104120004</v>
      </c>
      <c r="AE161" s="411">
        <f>1/1000*[12]TimberSectorMinusCoreVPAImp!AD$47</f>
        <v>0.38294244799679994</v>
      </c>
      <c r="AF161" s="411">
        <f>1/1000*[12]TimberSectorMinusCoreVPAImp!AE$47</f>
        <v>0.52375046642239997</v>
      </c>
      <c r="AG161" s="411">
        <f>1/1000*[12]TimberSectorMinusCoreVPAImp!AF$47</f>
        <v>0.87695980944319996</v>
      </c>
      <c r="AH161" s="411">
        <f>1/1000*[12]TimberSectorMinusCoreVPAImp!AG$47</f>
        <v>1.1853544340352</v>
      </c>
      <c r="AI161" s="411">
        <f>1/1000*[12]TimberSectorMinusCoreVPAImp!AH$47</f>
        <v>1.5328599772984002</v>
      </c>
      <c r="AJ161" s="411">
        <f>1/1000*[12]TimberSectorMinusCoreVPAImp!AI$47</f>
        <v>2.0590819006685002</v>
      </c>
      <c r="AK161" s="411">
        <f>1/1000*[12]TimberSectorMinusCoreVPAImp!AJ$47</f>
        <v>1.9253492515504</v>
      </c>
      <c r="AL161" s="411">
        <f>1/1000*[12]TimberSectorMinusCoreVPAImp!AK$47</f>
        <v>1.6054707314799999</v>
      </c>
      <c r="AM161" s="411">
        <f>1/1000*[12]TimberSectorMinusCoreVPAImp!AL$47</f>
        <v>1.8464332167044997</v>
      </c>
      <c r="AN161" s="411">
        <f>1/1000*[12]TimberSectorMinusCoreVPAImp!AM$47</f>
        <v>1.7463815363039996</v>
      </c>
      <c r="AO161" s="411">
        <f>1/1000*[12]TimberSectorMinusCoreVPAImp!AN$47</f>
        <v>1.8912025995104</v>
      </c>
      <c r="AP161" s="411">
        <f>1/1000*[12]TimberSectorMinusCoreVPAImp!AO$47</f>
        <v>1.7755515362867997</v>
      </c>
      <c r="AQ161" s="411">
        <f>1/1000*[12]TimberSectorMinusCoreVPAImp!AP$47</f>
        <v>2.0192923964269998</v>
      </c>
      <c r="AR161" s="411">
        <f>1/1000*[12]TimberSectorMinusCoreVPAImp!AQ$47</f>
        <v>2.0520258773839997</v>
      </c>
      <c r="AS161" s="411">
        <f>1/1000*[12]TimberSectorMinusCoreVPAImp!AR$47</f>
        <v>1.9366801300285001</v>
      </c>
      <c r="AT161" s="411">
        <f>1/1000*[12]TimberSectorMinusCoreVPAImp!AS$47</f>
        <v>1.9245828850247999</v>
      </c>
      <c r="AU161" s="411">
        <f>1/1000*[12]TimberSectorMinusCoreVPAImp!AT$47</f>
        <v>1.8635120961869998</v>
      </c>
      <c r="AV161" s="411">
        <f>1/1000*[12]TimberSectorMinusCoreVPAImp!AU$47</f>
        <v>2.0010587787219998</v>
      </c>
      <c r="AW161" s="411">
        <f>1/1000*[12]TimberSectorMinusCoreVPAImp!AV$47</f>
        <v>6.0210736051000004E-2</v>
      </c>
      <c r="AX161" s="411">
        <f>1/1000*[12]TimberSectorMinusCoreVPAImp!AW$47</f>
        <v>6.2345681603500014E-2</v>
      </c>
      <c r="AY161" s="411">
        <f>1/1000*[12]TimberSectorMinusCoreVPAImp!AX$47</f>
        <v>5.5508584364999995E-2</v>
      </c>
      <c r="AZ161" s="411">
        <f>1/1000*[12]TimberSectorMinusCoreVPAImp!AY$47</f>
        <v>5.7000410516499997E-2</v>
      </c>
      <c r="BA161" s="411">
        <f>1/1000*[12]TimberSectorMinusCoreVPAImp!AZ$47</f>
        <v>0</v>
      </c>
      <c r="BB161" s="411">
        <f>1/1000*[12]TimberSectorMinusCoreVPAImp!BA$47</f>
        <v>0</v>
      </c>
    </row>
    <row r="162" spans="1:54">
      <c r="A162" s="409" t="s">
        <v>35</v>
      </c>
      <c r="B162" s="411">
        <f t="shared" ref="B162:AA162" si="61">B151-SUM(B153:B161)</f>
        <v>5.8319185873132895E-2</v>
      </c>
      <c r="C162" s="411">
        <f t="shared" si="61"/>
        <v>7.5121738857671927E-2</v>
      </c>
      <c r="D162" s="411">
        <f t="shared" si="61"/>
        <v>9.6213782513427937E-2</v>
      </c>
      <c r="E162" s="411">
        <f t="shared" si="61"/>
        <v>0.14757876827766903</v>
      </c>
      <c r="F162" s="411">
        <f t="shared" si="61"/>
        <v>0.27710487495461678</v>
      </c>
      <c r="G162" s="411">
        <f t="shared" si="61"/>
        <v>0.44034649253082758</v>
      </c>
      <c r="H162" s="411">
        <f t="shared" si="61"/>
        <v>0.61948592344717568</v>
      </c>
      <c r="I162" s="411">
        <f t="shared" si="61"/>
        <v>0.99623384377704127</v>
      </c>
      <c r="J162" s="411">
        <f t="shared" si="61"/>
        <v>1.1374720983484963</v>
      </c>
      <c r="K162" s="411">
        <f t="shared" si="61"/>
        <v>0.6925251193394697</v>
      </c>
      <c r="L162" s="411">
        <f t="shared" si="61"/>
        <v>0.70063681072195205</v>
      </c>
      <c r="M162" s="411">
        <f t="shared" si="61"/>
        <v>0.73038276546191927</v>
      </c>
      <c r="N162" s="411">
        <f t="shared" si="61"/>
        <v>0.60592831315653317</v>
      </c>
      <c r="O162" s="411">
        <f t="shared" si="61"/>
        <v>0.56097871563067869</v>
      </c>
      <c r="P162" s="411">
        <f t="shared" si="61"/>
        <v>0.55178175450078371</v>
      </c>
      <c r="Q162" s="411">
        <f t="shared" si="61"/>
        <v>0.56143024461776925</v>
      </c>
      <c r="R162" s="411">
        <f t="shared" si="61"/>
        <v>0.59689517160864192</v>
      </c>
      <c r="S162" s="411">
        <f t="shared" si="61"/>
        <v>0.61248085603893898</v>
      </c>
      <c r="T162" s="411">
        <f t="shared" si="61"/>
        <v>0.66595663486427359</v>
      </c>
      <c r="U162" s="411">
        <f t="shared" si="61"/>
        <v>0.7513877222843206</v>
      </c>
      <c r="V162" s="411">
        <f t="shared" si="61"/>
        <v>0.71914313548473086</v>
      </c>
      <c r="W162" s="411">
        <f t="shared" si="61"/>
        <v>0.85624997454515039</v>
      </c>
      <c r="X162" s="411">
        <f t="shared" si="61"/>
        <v>0.87520325762682871</v>
      </c>
      <c r="Y162" s="411">
        <f t="shared" si="61"/>
        <v>0.87501038709151358</v>
      </c>
      <c r="Z162" s="411">
        <f t="shared" si="61"/>
        <v>0.87501038709151358</v>
      </c>
      <c r="AA162" s="411">
        <f t="shared" si="61"/>
        <v>0.87501038709151358</v>
      </c>
      <c r="AC162" s="411">
        <f t="shared" ref="AC162:BB162" si="62">AC151-SUM(AC153:AC161)</f>
        <v>4.5769561391338032E-2</v>
      </c>
      <c r="AD162" s="411">
        <f t="shared" si="62"/>
        <v>5.7095365984400015E-2</v>
      </c>
      <c r="AE162" s="411">
        <f t="shared" si="62"/>
        <v>7.1638448652799891E-2</v>
      </c>
      <c r="AF162" s="411">
        <f t="shared" si="62"/>
        <v>0.11732498011200043</v>
      </c>
      <c r="AG162" s="411">
        <f t="shared" si="62"/>
        <v>0.2198200485438</v>
      </c>
      <c r="AH162" s="411">
        <f t="shared" si="62"/>
        <v>0.33906956813730016</v>
      </c>
      <c r="AI162" s="411">
        <f t="shared" si="62"/>
        <v>0.4694823251439999</v>
      </c>
      <c r="AJ162" s="411">
        <f t="shared" si="62"/>
        <v>0.76044054461300092</v>
      </c>
      <c r="AK162" s="411">
        <f t="shared" si="62"/>
        <v>0.85486856129000088</v>
      </c>
      <c r="AL162" s="411">
        <f t="shared" si="62"/>
        <v>0.50665353739440011</v>
      </c>
      <c r="AM162" s="411">
        <f t="shared" si="62"/>
        <v>0.52326436510889973</v>
      </c>
      <c r="AN162" s="411">
        <f t="shared" si="62"/>
        <v>0.50695568716800032</v>
      </c>
      <c r="AO162" s="411">
        <f t="shared" si="62"/>
        <v>0.45030577725760068</v>
      </c>
      <c r="AP162" s="411">
        <f t="shared" si="62"/>
        <v>0.41804383633829989</v>
      </c>
      <c r="AQ162" s="411">
        <f t="shared" si="62"/>
        <v>0.33458733223800063</v>
      </c>
      <c r="AR162" s="411">
        <f t="shared" si="62"/>
        <v>0.43678242692350011</v>
      </c>
      <c r="AS162" s="411">
        <f t="shared" si="62"/>
        <v>0.46228034421429953</v>
      </c>
      <c r="AT162" s="411">
        <f t="shared" si="62"/>
        <v>0.50409149402040043</v>
      </c>
      <c r="AU162" s="411">
        <f t="shared" si="62"/>
        <v>0.5646309289470004</v>
      </c>
      <c r="AV162" s="411">
        <f t="shared" si="62"/>
        <v>0.65215554845849955</v>
      </c>
      <c r="AW162" s="411">
        <f t="shared" si="62"/>
        <v>0.6300801667097482</v>
      </c>
      <c r="AX162" s="411">
        <f t="shared" si="62"/>
        <v>0.98920617366560126</v>
      </c>
      <c r="AY162" s="411">
        <f t="shared" si="62"/>
        <v>0.92716164251100075</v>
      </c>
      <c r="AZ162" s="411">
        <f t="shared" si="62"/>
        <v>0.80299823692439887</v>
      </c>
      <c r="BA162" s="411">
        <f t="shared" si="62"/>
        <v>4.5439771604325987</v>
      </c>
      <c r="BB162" s="411">
        <f t="shared" si="62"/>
        <v>4.5439771604325987</v>
      </c>
    </row>
    <row r="163" spans="1:54">
      <c r="A163" s="408"/>
      <c r="B163" s="411"/>
      <c r="C163" s="411"/>
      <c r="D163" s="411"/>
      <c r="E163" s="411"/>
      <c r="F163" s="411"/>
      <c r="G163" s="411"/>
      <c r="H163" s="411"/>
      <c r="I163" s="411"/>
      <c r="J163" s="411"/>
      <c r="K163" s="411"/>
      <c r="L163" s="411"/>
      <c r="M163" s="411"/>
      <c r="N163" s="411"/>
      <c r="O163" s="411"/>
      <c r="P163" s="411"/>
      <c r="Q163" s="411"/>
      <c r="R163" s="411"/>
      <c r="S163" s="411"/>
      <c r="T163" s="411"/>
      <c r="U163" s="411"/>
      <c r="V163" s="411"/>
      <c r="W163" s="411"/>
      <c r="X163" s="411"/>
      <c r="Y163" s="411"/>
      <c r="Z163" s="411"/>
      <c r="AA163" s="411"/>
      <c r="AB163" s="409"/>
      <c r="AC163" s="410"/>
      <c r="AD163" s="410"/>
      <c r="AE163" s="410"/>
      <c r="AF163" s="410"/>
      <c r="AG163" s="410"/>
      <c r="AH163" s="410"/>
      <c r="AI163" s="410"/>
      <c r="AJ163" s="410"/>
      <c r="AK163" s="410"/>
      <c r="AL163" s="410"/>
      <c r="AM163" s="410"/>
      <c r="AN163" s="410"/>
      <c r="AO163" s="410"/>
      <c r="AP163" s="410"/>
      <c r="AQ163" s="410"/>
      <c r="AR163" s="410"/>
      <c r="AS163" s="410"/>
      <c r="AT163" s="410"/>
      <c r="AU163" s="410"/>
      <c r="AV163" s="410"/>
      <c r="AW163" s="410"/>
      <c r="AX163" s="410"/>
      <c r="AY163" s="410"/>
      <c r="AZ163" s="410"/>
      <c r="BA163" s="410"/>
      <c r="BB163" s="410"/>
    </row>
    <row r="164" spans="1:54" ht="13">
      <c r="A164" s="405" t="s">
        <v>307</v>
      </c>
    </row>
    <row r="165" spans="1:54" ht="13">
      <c r="B165" s="473" t="s">
        <v>340</v>
      </c>
      <c r="C165" s="473"/>
      <c r="D165" s="473"/>
      <c r="E165" s="473"/>
      <c r="F165" s="473"/>
      <c r="G165" s="473"/>
      <c r="H165" s="473"/>
      <c r="I165" s="473"/>
      <c r="J165" s="473"/>
      <c r="K165" s="473"/>
      <c r="L165" s="473"/>
      <c r="M165" s="473"/>
      <c r="N165" s="473"/>
      <c r="O165" s="473"/>
      <c r="P165" s="473"/>
      <c r="Q165" s="473"/>
      <c r="R165" s="473"/>
      <c r="S165" s="473"/>
      <c r="T165" s="473"/>
      <c r="U165" s="473"/>
      <c r="V165" s="473"/>
      <c r="W165" s="473"/>
      <c r="X165" s="473"/>
      <c r="Y165" s="473"/>
      <c r="Z165" s="473"/>
      <c r="AA165" s="473"/>
      <c r="AC165" s="472" t="s">
        <v>116</v>
      </c>
      <c r="AD165" s="472"/>
      <c r="AE165" s="472"/>
      <c r="AF165" s="472"/>
      <c r="AG165" s="472"/>
      <c r="AH165" s="472"/>
      <c r="AI165" s="472"/>
      <c r="AJ165" s="472"/>
      <c r="AK165" s="472"/>
      <c r="AL165" s="472"/>
      <c r="AM165" s="472"/>
      <c r="AN165" s="472"/>
      <c r="AO165" s="472"/>
      <c r="AP165" s="472"/>
      <c r="AQ165" s="472"/>
      <c r="AR165" s="472"/>
      <c r="AS165" s="472"/>
      <c r="AT165" s="472"/>
      <c r="AU165" s="472"/>
      <c r="AV165" s="472"/>
      <c r="AW165" s="472"/>
      <c r="AX165" s="472"/>
      <c r="AY165" s="472"/>
      <c r="AZ165" s="472"/>
      <c r="BA165" s="472"/>
      <c r="BB165" s="472"/>
    </row>
    <row r="166" spans="1:54">
      <c r="A166" s="407" t="s">
        <v>3</v>
      </c>
      <c r="B166" s="410">
        <f>[3]TimberSectorMinusCoreVPAImp!$B$105</f>
        <v>3.5397696030995497E-2</v>
      </c>
      <c r="C166" s="410">
        <f>[3]TimberSectorMinusCoreVPAImp!$C$105</f>
        <v>4.5166186764559524E-2</v>
      </c>
      <c r="D166" s="410">
        <f>[3]TimberSectorMinusCoreVPAImp!$D$105</f>
        <v>2.8024558886123572E-2</v>
      </c>
      <c r="E166" s="410">
        <f>[3]TimberSectorMinusCoreVPAImp!$E$105</f>
        <v>2.2213728838103033E-2</v>
      </c>
      <c r="F166" s="410">
        <f>[3]TimberSectorMinusCoreVPAImp!$F$105</f>
        <v>3.7546746480919782E-2</v>
      </c>
      <c r="G166" s="410">
        <f>[3]TimberSectorMinusCoreVPAImp!$G$105</f>
        <v>4.764380188918526E-2</v>
      </c>
      <c r="H166" s="410">
        <f>[3]TimberSectorMinusCoreVPAImp!$H$105</f>
        <v>6.8290113007572179E-2</v>
      </c>
      <c r="I166" s="410">
        <f>[3]TimberSectorMinusCoreVPAImp!$I$105</f>
        <v>9.7097136006727175E-2</v>
      </c>
      <c r="J166" s="410">
        <f>[3]TimberSectorMinusCoreVPAImp!$J$105</f>
        <v>9.1700342203097016E-2</v>
      </c>
      <c r="K166" s="410">
        <f>[3]TimberSectorMinusCoreVPAImp!$K$105</f>
        <v>4.6727339032690399E-2</v>
      </c>
      <c r="L166" s="410">
        <f>[3]TimberSectorMinusCoreVPAImp!L$105</f>
        <v>3.8086180468701304E-2</v>
      </c>
      <c r="M166" s="410">
        <f>[3]TimberSectorMinusCoreVPAImp!M$105</f>
        <v>3.1587086343275797E-2</v>
      </c>
      <c r="N166" s="410">
        <f>[3]TimberSectorMinusCoreVPAImp!N$105</f>
        <v>2.9018338237346987E-2</v>
      </c>
      <c r="O166" s="410">
        <f>[3]TimberSectorMinusCoreVPAImp!O$105</f>
        <v>2.6388079951524975E-2</v>
      </c>
      <c r="P166" s="410">
        <f>[3]TimberSectorMinusCoreVPAImp!P$105</f>
        <v>4.5287300208701226E-2</v>
      </c>
      <c r="Q166" s="410">
        <f>[3]TimberSectorMinusCoreVPAImp!Q$105</f>
        <v>3.2881461997017067E-2</v>
      </c>
      <c r="R166" s="410">
        <f>[3]TimberSectorMinusCoreVPAImp!R$105</f>
        <v>4.0043321206126331E-2</v>
      </c>
      <c r="S166" s="410">
        <f>[3]TimberSectorMinusCoreVPAImp!S$105</f>
        <v>5.026052529156666E-2</v>
      </c>
      <c r="T166" s="410">
        <f>[3]TimberSectorMinusCoreVPAImp!T$105</f>
        <v>3.8673218865730191E-2</v>
      </c>
      <c r="U166" s="410">
        <f>[3]TimberSectorMinusCoreVPAImp!U$105</f>
        <v>3.8518864190234287E-2</v>
      </c>
      <c r="V166" s="410">
        <f>[3]TimberSectorMinusCoreVPAImp!V$105</f>
        <v>1.1746351349692026E-2</v>
      </c>
      <c r="W166" s="410">
        <f>[3]TimberSectorMinusCoreVPAImp!W$105</f>
        <v>2.9024612158548929E-2</v>
      </c>
      <c r="X166" s="410">
        <f>[3]TimberSectorMinusCoreVPAImp!X$105</f>
        <v>1.4946178649606488E-2</v>
      </c>
      <c r="Y166" s="410">
        <f>[3]TimberSectorMinusCoreVPAImp!Y$105</f>
        <v>1.7053733568996948E-2</v>
      </c>
      <c r="Z166" s="410">
        <f>[3]TimberSectorMinusCoreVPAImp!Z$105</f>
        <v>1.7053733568996948E-2</v>
      </c>
      <c r="AA166" s="410">
        <f>[3]TimberSectorMinusCoreVPAImp!AA$105</f>
        <v>1.7053733568996948E-2</v>
      </c>
      <c r="AB166" s="409"/>
      <c r="AC166" s="410">
        <f>1/1000*[3]TimberSectorMinusCoreVPAImp!AB$105</f>
        <v>3.6706748360036998E-2</v>
      </c>
      <c r="AD166" s="410">
        <f>1/1000*[3]TimberSectorMinusCoreVPAImp!AC$105</f>
        <v>4.3129895105999995E-2</v>
      </c>
      <c r="AE166" s="410">
        <f>1/1000*[3]TimberSectorMinusCoreVPAImp!AD$105</f>
        <v>2.6336581323200003E-2</v>
      </c>
      <c r="AF166" s="410">
        <f>1/1000*[3]TimberSectorMinusCoreVPAImp!AE$105</f>
        <v>2.7131778719999996E-2</v>
      </c>
      <c r="AG166" s="410">
        <f>1/1000*[3]TimberSectorMinusCoreVPAImp!AF$105</f>
        <v>4.5789547951600007E-2</v>
      </c>
      <c r="AH166" s="410">
        <f>1/1000*[3]TimberSectorMinusCoreVPAImp!AG$105</f>
        <v>6.0579141694499995E-2</v>
      </c>
      <c r="AI166" s="410">
        <f>1/1000*[3]TimberSectorMinusCoreVPAImp!AH$105</f>
        <v>8.2088527652400003E-2</v>
      </c>
      <c r="AJ166" s="410">
        <f>1/1000*[3]TimberSectorMinusCoreVPAImp!AI$105</f>
        <v>0.10857630150050002</v>
      </c>
      <c r="AK166" s="410">
        <f>1/1000*[3]TimberSectorMinusCoreVPAImp!AJ$105</f>
        <v>0.1155571716604</v>
      </c>
      <c r="AL166" s="410">
        <f>1/1000*[3]TimberSectorMinusCoreVPAImp!AK$105</f>
        <v>6.5211158324399998E-2</v>
      </c>
      <c r="AM166" s="410">
        <f>1/1000*[3]TimberSectorMinusCoreVPAImp!AL$105</f>
        <v>6.3065638303199986E-2</v>
      </c>
      <c r="AN166" s="410">
        <f>1/1000*[3]TimberSectorMinusCoreVPAImp!AM$105</f>
        <v>5.3049683759999994E-2</v>
      </c>
      <c r="AO166" s="410">
        <f>1/1000*[3]TimberSectorMinusCoreVPAImp!AN$105</f>
        <v>4.7557391059199997E-2</v>
      </c>
      <c r="AP166" s="410">
        <f>1/1000*[3]TimberSectorMinusCoreVPAImp!AO$105</f>
        <v>4.558344131759999E-2</v>
      </c>
      <c r="AQ166" s="410">
        <f>1/1000*[3]TimberSectorMinusCoreVPAImp!AP$105</f>
        <v>4.6896856399499996E-2</v>
      </c>
      <c r="AR166" s="410">
        <f>1/1000*[3]TimberSectorMinusCoreVPAImp!AQ$105</f>
        <v>4.86525680025E-2</v>
      </c>
      <c r="AS166" s="410">
        <f>1/1000*[3]TimberSectorMinusCoreVPAImp!AR$105</f>
        <v>5.3815131371999995E-2</v>
      </c>
      <c r="AT166" s="410">
        <f>1/1000*[3]TimberSectorMinusCoreVPAImp!AS$105</f>
        <v>8.4156442298499987E-2</v>
      </c>
      <c r="AU166" s="410">
        <f>1/1000*[3]TimberSectorMinusCoreVPAImp!AT$105</f>
        <v>6.47248654491E-2</v>
      </c>
      <c r="AV166" s="410">
        <f>1/1000*[3]TimberSectorMinusCoreVPAImp!AU$105</f>
        <v>6.5239406577000003E-2</v>
      </c>
      <c r="AW166" s="410">
        <f>1/1000*[3]TimberSectorMinusCoreVPAImp!AV$105</f>
        <v>1.69475912428E-2</v>
      </c>
      <c r="AX166" s="410">
        <f>1/1000*[3]TimberSectorMinusCoreVPAImp!AW$105</f>
        <v>3.4383085397600002E-2</v>
      </c>
      <c r="AY166" s="410">
        <f>1/1000*[3]TimberSectorMinusCoreVPAImp!AX$105</f>
        <v>2.3940930078000001E-2</v>
      </c>
      <c r="AZ166" s="410">
        <f>1/1000*[3]TimberSectorMinusCoreVPAImp!AY$105</f>
        <v>2.1999324231499993E-2</v>
      </c>
      <c r="BA166" s="410">
        <f>1/1000*[3]TimberSectorMinusCoreVPAImp!AZ$105</f>
        <v>2.1999324231499993E-2</v>
      </c>
      <c r="BB166" s="410">
        <f>1/1000*[3]TimberSectorMinusCoreVPAImp!BA$105</f>
        <v>2.1999324231499993E-2</v>
      </c>
    </row>
    <row r="167" spans="1:54">
      <c r="A167" s="407"/>
      <c r="B167" s="406">
        <v>2000</v>
      </c>
      <c r="C167" s="406">
        <f t="shared" ref="C167:AA167" si="63">1+B167</f>
        <v>2001</v>
      </c>
      <c r="D167" s="406">
        <f t="shared" si="63"/>
        <v>2002</v>
      </c>
      <c r="E167" s="406">
        <f t="shared" si="63"/>
        <v>2003</v>
      </c>
      <c r="F167" s="406">
        <f t="shared" si="63"/>
        <v>2004</v>
      </c>
      <c r="G167" s="406">
        <f t="shared" si="63"/>
        <v>2005</v>
      </c>
      <c r="H167" s="406">
        <f t="shared" si="63"/>
        <v>2006</v>
      </c>
      <c r="I167" s="406">
        <f t="shared" si="63"/>
        <v>2007</v>
      </c>
      <c r="J167" s="406">
        <f t="shared" si="63"/>
        <v>2008</v>
      </c>
      <c r="K167" s="406">
        <f t="shared" si="63"/>
        <v>2009</v>
      </c>
      <c r="L167" s="406">
        <f t="shared" si="63"/>
        <v>2010</v>
      </c>
      <c r="M167" s="406">
        <f t="shared" si="63"/>
        <v>2011</v>
      </c>
      <c r="N167" s="406">
        <f t="shared" si="63"/>
        <v>2012</v>
      </c>
      <c r="O167" s="406">
        <f t="shared" si="63"/>
        <v>2013</v>
      </c>
      <c r="P167" s="406">
        <f t="shared" si="63"/>
        <v>2014</v>
      </c>
      <c r="Q167" s="406">
        <f t="shared" si="63"/>
        <v>2015</v>
      </c>
      <c r="R167" s="406">
        <f t="shared" si="63"/>
        <v>2016</v>
      </c>
      <c r="S167" s="406">
        <f t="shared" si="63"/>
        <v>2017</v>
      </c>
      <c r="T167" s="406">
        <f t="shared" si="63"/>
        <v>2018</v>
      </c>
      <c r="U167" s="406">
        <f t="shared" si="63"/>
        <v>2019</v>
      </c>
      <c r="V167" s="406">
        <f t="shared" si="63"/>
        <v>2020</v>
      </c>
      <c r="W167" s="406">
        <f t="shared" si="63"/>
        <v>2021</v>
      </c>
      <c r="X167" s="406">
        <f t="shared" si="63"/>
        <v>2022</v>
      </c>
      <c r="Y167" s="406">
        <f t="shared" si="63"/>
        <v>2023</v>
      </c>
      <c r="Z167" s="406">
        <f t="shared" si="63"/>
        <v>2024</v>
      </c>
      <c r="AA167" s="406">
        <f t="shared" si="63"/>
        <v>2025</v>
      </c>
      <c r="AC167" s="406">
        <v>2000</v>
      </c>
      <c r="AD167" s="406">
        <f t="shared" ref="AD167:BB167" si="64">1+AC167</f>
        <v>2001</v>
      </c>
      <c r="AE167" s="406">
        <f t="shared" si="64"/>
        <v>2002</v>
      </c>
      <c r="AF167" s="406">
        <f t="shared" si="64"/>
        <v>2003</v>
      </c>
      <c r="AG167" s="406">
        <f t="shared" si="64"/>
        <v>2004</v>
      </c>
      <c r="AH167" s="406">
        <f t="shared" si="64"/>
        <v>2005</v>
      </c>
      <c r="AI167" s="406">
        <f t="shared" si="64"/>
        <v>2006</v>
      </c>
      <c r="AJ167" s="406">
        <f t="shared" si="64"/>
        <v>2007</v>
      </c>
      <c r="AK167" s="406">
        <f t="shared" si="64"/>
        <v>2008</v>
      </c>
      <c r="AL167" s="406">
        <f t="shared" si="64"/>
        <v>2009</v>
      </c>
      <c r="AM167" s="406">
        <f t="shared" si="64"/>
        <v>2010</v>
      </c>
      <c r="AN167" s="406">
        <f t="shared" si="64"/>
        <v>2011</v>
      </c>
      <c r="AO167" s="406">
        <f t="shared" si="64"/>
        <v>2012</v>
      </c>
      <c r="AP167" s="406">
        <f t="shared" si="64"/>
        <v>2013</v>
      </c>
      <c r="AQ167" s="406">
        <f t="shared" si="64"/>
        <v>2014</v>
      </c>
      <c r="AR167" s="406">
        <f t="shared" si="64"/>
        <v>2015</v>
      </c>
      <c r="AS167" s="406">
        <f t="shared" si="64"/>
        <v>2016</v>
      </c>
      <c r="AT167" s="406">
        <f t="shared" si="64"/>
        <v>2017</v>
      </c>
      <c r="AU167" s="406">
        <f t="shared" si="64"/>
        <v>2018</v>
      </c>
      <c r="AV167" s="406">
        <f t="shared" si="64"/>
        <v>2019</v>
      </c>
      <c r="AW167" s="406">
        <f t="shared" si="64"/>
        <v>2020</v>
      </c>
      <c r="AX167" s="406">
        <f t="shared" si="64"/>
        <v>2021</v>
      </c>
      <c r="AY167" s="406">
        <f t="shared" si="64"/>
        <v>2022</v>
      </c>
      <c r="AZ167" s="406">
        <f t="shared" si="64"/>
        <v>2023</v>
      </c>
      <c r="BA167" s="406">
        <f t="shared" si="64"/>
        <v>2024</v>
      </c>
      <c r="BB167" s="406">
        <f t="shared" si="64"/>
        <v>2025</v>
      </c>
    </row>
    <row r="168" spans="1:54">
      <c r="A168" s="408" t="s">
        <v>277</v>
      </c>
      <c r="B168" s="411">
        <f>[4]TimberSectorMinusCoreVPAImp!B$105</f>
        <v>1.3715799999999999E-4</v>
      </c>
      <c r="C168" s="411">
        <f>[4]TimberSectorMinusCoreVPAImp!C$105</f>
        <v>1.7256550000000002E-4</v>
      </c>
      <c r="D168" s="411">
        <f>[4]TimberSectorMinusCoreVPAImp!D$105</f>
        <v>9.5656999999999996E-5</v>
      </c>
      <c r="E168" s="411">
        <f>[4]TimberSectorMinusCoreVPAImp!E$105</f>
        <v>1.2660900000000002E-4</v>
      </c>
      <c r="F168" s="411">
        <f>[4]TimberSectorMinusCoreVPAImp!F$105</f>
        <v>3.8113849038812989E-4</v>
      </c>
      <c r="G168" s="411">
        <f>[4]TimberSectorMinusCoreVPAImp!G$105</f>
        <v>9.7761000000000028E-4</v>
      </c>
      <c r="H168" s="411">
        <f>[4]TimberSectorMinusCoreVPAImp!H$105</f>
        <v>8.4936615384615386E-4</v>
      </c>
      <c r="I168" s="411">
        <f>[4]TimberSectorMinusCoreVPAImp!I$105</f>
        <v>1.2596985833333333E-3</v>
      </c>
      <c r="J168" s="411">
        <f>[4]TimberSectorMinusCoreVPAImp!J$105</f>
        <v>1.0442808353567194E-3</v>
      </c>
      <c r="K168" s="411">
        <f>[4]TimberSectorMinusCoreVPAImp!K$105</f>
        <v>6.1886623302587858E-4</v>
      </c>
      <c r="L168" s="411">
        <f>[4]TimberSectorMinusCoreVPAImp!L$105</f>
        <v>2.0463720489088035E-3</v>
      </c>
      <c r="M168" s="411">
        <f>[4]TimberSectorMinusCoreVPAImp!M$105</f>
        <v>5.7295353140236305E-4</v>
      </c>
      <c r="N168" s="411">
        <f>[4]TimberSectorMinusCoreVPAImp!N$105</f>
        <v>4.1175332531708821E-4</v>
      </c>
      <c r="O168" s="411">
        <f>[4]TimberSectorMinusCoreVPAImp!O$105</f>
        <v>6.0153125246818621E-4</v>
      </c>
      <c r="P168" s="411">
        <f>[4]TimberSectorMinusCoreVPAImp!P$105</f>
        <v>3.2160987033904464E-4</v>
      </c>
      <c r="Q168" s="411">
        <f>[4]TimberSectorMinusCoreVPAImp!Q$105</f>
        <v>6.2810447056475794E-4</v>
      </c>
      <c r="R168" s="411">
        <f>[4]TimberSectorMinusCoreVPAImp!R$105</f>
        <v>2.4324697303658855E-4</v>
      </c>
      <c r="S168" s="411">
        <f>[4]TimberSectorMinusCoreVPAImp!S$105</f>
        <v>2.0494566675072318E-4</v>
      </c>
      <c r="T168" s="411">
        <f>[4]TimberSectorMinusCoreVPAImp!T$105</f>
        <v>9.8227100336615962E-5</v>
      </c>
      <c r="U168" s="411">
        <f>[4]TimberSectorMinusCoreVPAImp!U$105</f>
        <v>1.4498021492327304E-3</v>
      </c>
      <c r="V168" s="411">
        <f>[4]TimberSectorMinusCoreVPAImp!V$105</f>
        <v>1.36198181E-3</v>
      </c>
      <c r="W168" s="411">
        <f>[4]TimberSectorMinusCoreVPAImp!W$105</f>
        <v>2.2607972100000002E-3</v>
      </c>
      <c r="X168" s="411">
        <f>[4]TimberSectorMinusCoreVPAImp!X$105</f>
        <v>2.6304844848484848E-4</v>
      </c>
      <c r="Y168" s="411">
        <f>[4]TimberSectorMinusCoreVPAImp!Y$105</f>
        <v>4.5023037999999998E-4</v>
      </c>
      <c r="Z168" s="411">
        <f>[4]TimberSectorMinusCoreVPAImp!Z$105</f>
        <v>4.5023037999999998E-4</v>
      </c>
      <c r="AA168" s="411">
        <f>[4]TimberSectorMinusCoreVPAImp!AA$105</f>
        <v>4.5023037999999998E-4</v>
      </c>
      <c r="AC168" s="411">
        <f>1/1000*[4]TimberSectorMinusCoreVPAImp!AB$105</f>
        <v>1.4495828951099999E-4</v>
      </c>
      <c r="AD168" s="411">
        <f>1/1000*[4]TimberSectorMinusCoreVPAImp!AC$105</f>
        <v>3.2507951439999995E-4</v>
      </c>
      <c r="AE168" s="411">
        <f>1/1000*[4]TimberSectorMinusCoreVPAImp!AD$105</f>
        <v>1.2651087839999996E-4</v>
      </c>
      <c r="AF168" s="411">
        <f>1/1000*[4]TimberSectorMinusCoreVPAImp!AE$105</f>
        <v>1.9002802559999997E-4</v>
      </c>
      <c r="AG168" s="411">
        <f>1/1000*[4]TimberSectorMinusCoreVPAImp!AF$105</f>
        <v>4.7764889270000003E-4</v>
      </c>
      <c r="AH168" s="411">
        <f>1/1000*[4]TimberSectorMinusCoreVPAImp!AG$105</f>
        <v>1.4983330791000003E-3</v>
      </c>
      <c r="AI168" s="411">
        <f>1/1000*[4]TimberSectorMinusCoreVPAImp!AH$105</f>
        <v>1.2313694311999999E-3</v>
      </c>
      <c r="AJ168" s="411">
        <f>1/1000*[4]TimberSectorMinusCoreVPAImp!AI$105</f>
        <v>1.6508467390000004E-3</v>
      </c>
      <c r="AK168" s="411">
        <f>1/1000*[4]TimberSectorMinusCoreVPAImp!AJ$105</f>
        <v>3.3137815275999997E-3</v>
      </c>
      <c r="AL168" s="411">
        <f>1/1000*[4]TimberSectorMinusCoreVPAImp!AK$105</f>
        <v>7.3863307760000014E-4</v>
      </c>
      <c r="AM168" s="411">
        <f>1/1000*[4]TimberSectorMinusCoreVPAImp!AL$105</f>
        <v>1.7697498435E-3</v>
      </c>
      <c r="AN168" s="411">
        <f>1/1000*[4]TimberSectorMinusCoreVPAImp!AM$105</f>
        <v>9.9401606400000009E-4</v>
      </c>
      <c r="AO168" s="411">
        <f>1/1000*[4]TimberSectorMinusCoreVPAImp!AN$105</f>
        <v>7.769288383999999E-4</v>
      </c>
      <c r="AP168" s="411">
        <f>1/1000*[4]TimberSectorMinusCoreVPAImp!AO$105</f>
        <v>9.569199558000001E-4</v>
      </c>
      <c r="AQ168" s="411">
        <f>1/1000*[4]TimberSectorMinusCoreVPAImp!AP$105</f>
        <v>7.9817077100000002E-4</v>
      </c>
      <c r="AR168" s="411">
        <f>1/1000*[4]TimberSectorMinusCoreVPAImp!AQ$105</f>
        <v>8.4392342299999994E-4</v>
      </c>
      <c r="AS168" s="411">
        <f>1/1000*[4]TimberSectorMinusCoreVPAImp!AR$105</f>
        <v>4.079845227E-4</v>
      </c>
      <c r="AT168" s="411">
        <f>1/1000*[4]TimberSectorMinusCoreVPAImp!AS$105</f>
        <v>4.1185359929999998E-4</v>
      </c>
      <c r="AU168" s="411">
        <f>1/1000*[4]TimberSectorMinusCoreVPAImp!AT$105</f>
        <v>1.63909809E-4</v>
      </c>
      <c r="AV168" s="411">
        <f>1/1000*[4]TimberSectorMinusCoreVPAImp!AU$105</f>
        <v>1.5353931305E-3</v>
      </c>
      <c r="AW168" s="411">
        <f>1/1000*[4]TimberSectorMinusCoreVPAImp!AV$105</f>
        <v>1.2216422944E-3</v>
      </c>
      <c r="AX168" s="411">
        <f>1/1000*[4]TimberSectorMinusCoreVPAImp!AW$105</f>
        <v>4.4666782533000016E-3</v>
      </c>
      <c r="AY168" s="411">
        <f>1/1000*[4]TimberSectorMinusCoreVPAImp!AX$105</f>
        <v>5.5330622099999992E-4</v>
      </c>
      <c r="AZ168" s="411">
        <f>1/1000*[4]TimberSectorMinusCoreVPAImp!AY$105</f>
        <v>3.2923422399999994E-4</v>
      </c>
      <c r="BA168" s="411">
        <f>1/1000*[4]TimberSectorMinusCoreVPAImp!AZ$105</f>
        <v>0</v>
      </c>
      <c r="BB168" s="411">
        <f>1/1000*[4]TimberSectorMinusCoreVPAImp!BA$105</f>
        <v>0</v>
      </c>
    </row>
    <row r="169" spans="1:54">
      <c r="A169" s="408" t="s">
        <v>310</v>
      </c>
      <c r="B169" s="411">
        <f>[13]TimberSectorMinusCoreVPAImp!B$105</f>
        <v>6.2291599999999994E-4</v>
      </c>
      <c r="C169" s="411">
        <f>[13]TimberSectorMinusCoreVPAImp!C$105</f>
        <v>1.0474870000000002E-3</v>
      </c>
      <c r="D169" s="411">
        <f>[13]TimberSectorMinusCoreVPAImp!D$105</f>
        <v>1.6260517500000001E-3</v>
      </c>
      <c r="E169" s="411">
        <f>[13]TimberSectorMinusCoreVPAImp!E$105</f>
        <v>3.3419400000000001E-4</v>
      </c>
      <c r="F169" s="411">
        <f>[13]TimberSectorMinusCoreVPAImp!F$105</f>
        <v>1.5781667263464209E-3</v>
      </c>
      <c r="G169" s="411">
        <f>[13]TimberSectorMinusCoreVPAImp!G$105</f>
        <v>4.5382644351859187E-3</v>
      </c>
      <c r="H169" s="411">
        <f>[13]TimberSectorMinusCoreVPAImp!H$105</f>
        <v>4.7379121468551473E-3</v>
      </c>
      <c r="I169" s="411">
        <f>[13]TimberSectorMinusCoreVPAImp!I$105</f>
        <v>1.7307505290102864E-3</v>
      </c>
      <c r="J169" s="411">
        <f>[13]TimberSectorMinusCoreVPAImp!J$105</f>
        <v>6.4537756186503381E-4</v>
      </c>
      <c r="K169" s="411">
        <f>[13]TimberSectorMinusCoreVPAImp!K$105</f>
        <v>6.6415757255424768E-4</v>
      </c>
      <c r="L169" s="411">
        <f>[13]TimberSectorMinusCoreVPAImp!L$105</f>
        <v>5.2274244516848376E-4</v>
      </c>
      <c r="M169" s="411">
        <f>[13]TimberSectorMinusCoreVPAImp!M$105</f>
        <v>4.142574013977756E-4</v>
      </c>
      <c r="N169" s="411">
        <f>[13]TimberSectorMinusCoreVPAImp!N$105</f>
        <v>6.8455025405536184E-4</v>
      </c>
      <c r="O169" s="411">
        <f>[13]TimberSectorMinusCoreVPAImp!O$105</f>
        <v>5.0294825240417744E-4</v>
      </c>
      <c r="P169" s="411">
        <f>[13]TimberSectorMinusCoreVPAImp!P$105</f>
        <v>2.3138468551695137E-4</v>
      </c>
      <c r="Q169" s="411">
        <f>[13]TimberSectorMinusCoreVPAImp!Q$105</f>
        <v>4.2162216760911785E-4</v>
      </c>
      <c r="R169" s="411">
        <f>[13]TimberSectorMinusCoreVPAImp!R$105</f>
        <v>1.4549450032825233E-4</v>
      </c>
      <c r="S169" s="411">
        <f>[13]TimberSectorMinusCoreVPAImp!S$105</f>
        <v>4.9335105520413467E-5</v>
      </c>
      <c r="T169" s="411">
        <f>[13]TimberSectorMinusCoreVPAImp!T$105</f>
        <v>2.7707883771808061E-4</v>
      </c>
      <c r="U169" s="411">
        <f>[13]TimberSectorMinusCoreVPAImp!U$105</f>
        <v>4.2820748278148629E-4</v>
      </c>
      <c r="V169" s="411">
        <f>[13]TimberSectorMinusCoreVPAImp!V$105</f>
        <v>3.6175982999999995E-4</v>
      </c>
      <c r="W169" s="411">
        <f>[13]TimberSectorMinusCoreVPAImp!W$105</f>
        <v>1.1885496700000003E-3</v>
      </c>
      <c r="X169" s="411">
        <f>[13]TimberSectorMinusCoreVPAImp!X$105</f>
        <v>1.0587296999999998E-3</v>
      </c>
      <c r="Y169" s="411">
        <f>[13]TimberSectorMinusCoreVPAImp!Y$105</f>
        <v>7.8943129999999983E-4</v>
      </c>
      <c r="Z169" s="411">
        <f>[13]TimberSectorMinusCoreVPAImp!Z$105</f>
        <v>7.8943129999999983E-4</v>
      </c>
      <c r="AA169" s="411">
        <f>[13]TimberSectorMinusCoreVPAImp!AA$105</f>
        <v>7.8943129999999983E-4</v>
      </c>
      <c r="AC169" s="411">
        <f>1/1000*[13]TimberSectorMinusCoreVPAImp!AB$105</f>
        <v>7.3769062671300001E-4</v>
      </c>
      <c r="AD169" s="411">
        <f>1/1000*[13]TimberSectorMinusCoreVPAImp!AC$105</f>
        <v>1.0863789208000001E-3</v>
      </c>
      <c r="AE169" s="411">
        <f>1/1000*[13]TimberSectorMinusCoreVPAImp!AD$105</f>
        <v>1.4546240448000001E-3</v>
      </c>
      <c r="AF169" s="411">
        <f>1/1000*[13]TimberSectorMinusCoreVPAImp!AE$105</f>
        <v>3.2242593600000004E-4</v>
      </c>
      <c r="AG169" s="411">
        <f>1/1000*[13]TimberSectorMinusCoreVPAImp!AF$105</f>
        <v>1.4469753823000001E-3</v>
      </c>
      <c r="AH169" s="411">
        <f>1/1000*[13]TimberSectorMinusCoreVPAImp!AG$105</f>
        <v>3.5543066130000003E-3</v>
      </c>
      <c r="AI169" s="411">
        <f>1/1000*[13]TimberSectorMinusCoreVPAImp!AH$105</f>
        <v>4.8140670812000007E-3</v>
      </c>
      <c r="AJ169" s="411">
        <f>1/1000*[13]TimberSectorMinusCoreVPAImp!AI$105</f>
        <v>2.8844392709999997E-3</v>
      </c>
      <c r="AK169" s="411">
        <f>1/1000*[13]TimberSectorMinusCoreVPAImp!AJ$105</f>
        <v>1.5079788823999995E-3</v>
      </c>
      <c r="AL169" s="411">
        <f>1/1000*[13]TimberSectorMinusCoreVPAImp!AK$105</f>
        <v>1.3429273880000002E-3</v>
      </c>
      <c r="AM169" s="411">
        <f>1/1000*[13]TimberSectorMinusCoreVPAImp!AL$105</f>
        <v>9.0887870879999993E-4</v>
      </c>
      <c r="AN169" s="411">
        <f>1/1000*[13]TimberSectorMinusCoreVPAImp!AM$105</f>
        <v>1.4408341440000001E-3</v>
      </c>
      <c r="AO169" s="411">
        <f>1/1000*[13]TimberSectorMinusCoreVPAImp!AN$105</f>
        <v>9.9720908319999983E-4</v>
      </c>
      <c r="AP169" s="411">
        <f>1/1000*[13]TimberSectorMinusCoreVPAImp!AO$105</f>
        <v>6.9298531470000002E-4</v>
      </c>
      <c r="AQ169" s="411">
        <f>1/1000*[13]TimberSectorMinusCoreVPAImp!AP$105</f>
        <v>3.8184809800000005E-4</v>
      </c>
      <c r="AR169" s="411">
        <f>1/1000*[13]TimberSectorMinusCoreVPAImp!AQ$105</f>
        <v>1.0765167840000001E-3</v>
      </c>
      <c r="AS169" s="411">
        <f>1/1000*[13]TimberSectorMinusCoreVPAImp!AR$105</f>
        <v>4.2790429509999994E-4</v>
      </c>
      <c r="AT169" s="411">
        <f>1/1000*[13]TimberSectorMinusCoreVPAImp!AS$105</f>
        <v>1.9433438309999999E-4</v>
      </c>
      <c r="AU169" s="411">
        <f>1/1000*[13]TimberSectorMinusCoreVPAImp!AT$105</f>
        <v>3.6919831499999993E-4</v>
      </c>
      <c r="AV169" s="411">
        <f>1/1000*[13]TimberSectorMinusCoreVPAImp!AU$105</f>
        <v>7.0670452600000001E-4</v>
      </c>
      <c r="AW169" s="411">
        <f>1/1000*[13]TimberSectorMinusCoreVPAImp!AV$105</f>
        <v>7.1156775599999999E-4</v>
      </c>
      <c r="AX169" s="411">
        <f>1/1000*[13]TimberSectorMinusCoreVPAImp!AW$105</f>
        <v>2.7068880672000001E-3</v>
      </c>
      <c r="AY169" s="411">
        <f>1/1000*[13]TimberSectorMinusCoreVPAImp!AX$105</f>
        <v>1.8245868029999998E-3</v>
      </c>
      <c r="AZ169" s="411">
        <f>1/1000*[13]TimberSectorMinusCoreVPAImp!AY$105</f>
        <v>1.4941089822999999E-3</v>
      </c>
      <c r="BA169" s="411">
        <f>1/1000*[13]TimberSectorMinusCoreVPAImp!AZ$105</f>
        <v>0</v>
      </c>
      <c r="BB169" s="411">
        <f>1/1000*[13]TimberSectorMinusCoreVPAImp!BA$105</f>
        <v>0</v>
      </c>
    </row>
    <row r="170" spans="1:54">
      <c r="A170" s="408" t="s">
        <v>278</v>
      </c>
      <c r="B170" s="411">
        <f>[5]TimberSectorMinusCoreVPAImp!B$105</f>
        <v>5.1738050000000007E-4</v>
      </c>
      <c r="C170" s="411">
        <f>[5]TimberSectorMinusCoreVPAImp!C$105</f>
        <v>3.8275286166929265E-4</v>
      </c>
      <c r="D170" s="411">
        <f>[5]TimberSectorMinusCoreVPAImp!D$105</f>
        <v>5.9249494205011624E-4</v>
      </c>
      <c r="E170" s="411">
        <f>[5]TimberSectorMinusCoreVPAImp!E$105</f>
        <v>5.0093934615384609E-4</v>
      </c>
      <c r="F170" s="411">
        <f>[5]TimberSectorMinusCoreVPAImp!F$105</f>
        <v>7.736729999999999E-4</v>
      </c>
      <c r="G170" s="411">
        <f>[5]TimberSectorMinusCoreVPAImp!G$105</f>
        <v>9.9358126716100979E-4</v>
      </c>
      <c r="H170" s="411">
        <f>[5]TimberSectorMinusCoreVPAImp!H$105</f>
        <v>1.9141792953721571E-3</v>
      </c>
      <c r="I170" s="411">
        <f>[5]TimberSectorMinusCoreVPAImp!I$105</f>
        <v>2.1442133420452344E-3</v>
      </c>
      <c r="J170" s="411">
        <f>[5]TimberSectorMinusCoreVPAImp!J$105</f>
        <v>5.0057031635402085E-3</v>
      </c>
      <c r="K170" s="411">
        <f>[5]TimberSectorMinusCoreVPAImp!K$105</f>
        <v>2.1607975966739762E-3</v>
      </c>
      <c r="L170" s="411">
        <f>[5]TimberSectorMinusCoreVPAImp!L$105</f>
        <v>1.134795620389198E-3</v>
      </c>
      <c r="M170" s="411">
        <f>[5]TimberSectorMinusCoreVPAImp!M$105</f>
        <v>9.565674851906862E-4</v>
      </c>
      <c r="N170" s="411">
        <f>[5]TimberSectorMinusCoreVPAImp!N$105</f>
        <v>2.4164746367021234E-3</v>
      </c>
      <c r="O170" s="411">
        <f>[5]TimberSectorMinusCoreVPAImp!O$105</f>
        <v>1.2089560710012673E-3</v>
      </c>
      <c r="P170" s="411">
        <f>[5]TimberSectorMinusCoreVPAImp!P$105</f>
        <v>3.1681622202150948E-3</v>
      </c>
      <c r="Q170" s="411">
        <f>[5]TimberSectorMinusCoreVPAImp!Q$105</f>
        <v>1.556566122125071E-3</v>
      </c>
      <c r="R170" s="411">
        <f>[5]TimberSectorMinusCoreVPAImp!R$105</f>
        <v>2.2491774217756623E-3</v>
      </c>
      <c r="S170" s="411">
        <f>[5]TimberSectorMinusCoreVPAImp!S$105</f>
        <v>2.2312228131038665E-3</v>
      </c>
      <c r="T170" s="411">
        <f>[5]TimberSectorMinusCoreVPAImp!T$105</f>
        <v>1.1912215759462036E-3</v>
      </c>
      <c r="U170" s="411">
        <f>[5]TimberSectorMinusCoreVPAImp!U$105</f>
        <v>9.9939153643150477E-4</v>
      </c>
      <c r="V170" s="411">
        <f>[5]TimberSectorMinusCoreVPAImp!V$105</f>
        <v>9.9181001505682827E-4</v>
      </c>
      <c r="W170" s="411">
        <f>[5]TimberSectorMinusCoreVPAImp!W$105</f>
        <v>1.7243250321795256E-3</v>
      </c>
      <c r="X170" s="411">
        <f>[5]TimberSectorMinusCoreVPAImp!X$105</f>
        <v>2.0893620174602819E-3</v>
      </c>
      <c r="Y170" s="411">
        <f>[5]TimberSectorMinusCoreVPAImp!Y$105</f>
        <v>8.739125526885126E-4</v>
      </c>
      <c r="Z170" s="411">
        <f>[5]TimberSectorMinusCoreVPAImp!Z$105</f>
        <v>8.739125526885126E-4</v>
      </c>
      <c r="AA170" s="411">
        <f>[5]TimberSectorMinusCoreVPAImp!AA$105</f>
        <v>8.739125526885126E-4</v>
      </c>
      <c r="AC170" s="411">
        <f>1/1000*[5]TimberSectorMinusCoreVPAImp!AB$105</f>
        <v>8.1658010749500001E-4</v>
      </c>
      <c r="AD170" s="411">
        <f>1/1000*[5]TimberSectorMinusCoreVPAImp!AC$105</f>
        <v>7.2218676320000004E-4</v>
      </c>
      <c r="AE170" s="411">
        <f>1/1000*[5]TimberSectorMinusCoreVPAImp!AD$105</f>
        <v>8.5182579360000002E-4</v>
      </c>
      <c r="AF170" s="411">
        <f>1/1000*[5]TimberSectorMinusCoreVPAImp!AE$105</f>
        <v>8.3766038720000009E-4</v>
      </c>
      <c r="AG170" s="411">
        <f>1/1000*[5]TimberSectorMinusCoreVPAImp!AF$105</f>
        <v>1.1021886924999999E-3</v>
      </c>
      <c r="AH170" s="411">
        <f>1/1000*[5]TimberSectorMinusCoreVPAImp!AG$105</f>
        <v>1.3836942404999999E-3</v>
      </c>
      <c r="AI170" s="411">
        <f>1/1000*[5]TimberSectorMinusCoreVPAImp!AH$105</f>
        <v>2.3464163116000006E-3</v>
      </c>
      <c r="AJ170" s="411">
        <f>1/1000*[5]TimberSectorMinusCoreVPAImp!AI$105</f>
        <v>3.1670857089999994E-3</v>
      </c>
      <c r="AK170" s="411">
        <f>1/1000*[5]TimberSectorMinusCoreVPAImp!AJ$105</f>
        <v>6.0043527376000012E-3</v>
      </c>
      <c r="AL170" s="411">
        <f>1/1000*[5]TimberSectorMinusCoreVPAImp!AK$105</f>
        <v>3.6375588963999993E-3</v>
      </c>
      <c r="AM170" s="411">
        <f>1/1000*[5]TimberSectorMinusCoreVPAImp!AL$105</f>
        <v>2.9266988391000001E-3</v>
      </c>
      <c r="AN170" s="411">
        <f>1/1000*[5]TimberSectorMinusCoreVPAImp!AM$105</f>
        <v>2.0509825439999998E-3</v>
      </c>
      <c r="AO170" s="411">
        <f>1/1000*[5]TimberSectorMinusCoreVPAImp!AN$105</f>
        <v>3.7857415727999997E-3</v>
      </c>
      <c r="AP170" s="411">
        <f>1/1000*[5]TimberSectorMinusCoreVPAImp!AO$105</f>
        <v>3.1078137644999998E-3</v>
      </c>
      <c r="AQ170" s="411">
        <f>1/1000*[5]TimberSectorMinusCoreVPAImp!AP$105</f>
        <v>3.1903555520000006E-3</v>
      </c>
      <c r="AR170" s="411">
        <f>1/1000*[5]TimberSectorMinusCoreVPAImp!AQ$105</f>
        <v>2.4587396504999999E-3</v>
      </c>
      <c r="AS170" s="411">
        <f>1/1000*[5]TimberSectorMinusCoreVPAImp!AR$105</f>
        <v>2.595979362999999E-3</v>
      </c>
      <c r="AT170" s="411">
        <f>1/1000*[5]TimberSectorMinusCoreVPAImp!AS$105</f>
        <v>3.1056819936999998E-3</v>
      </c>
      <c r="AU170" s="411">
        <f>1/1000*[5]TimberSectorMinusCoreVPAImp!AT$105</f>
        <v>2.6385913809999994E-3</v>
      </c>
      <c r="AV170" s="411">
        <f>1/1000*[5]TimberSectorMinusCoreVPAImp!AU$105</f>
        <v>1.734315966E-3</v>
      </c>
      <c r="AW170" s="411">
        <f>1/1000*[5]TimberSectorMinusCoreVPAImp!AV$105</f>
        <v>1.3164289035999999E-3</v>
      </c>
      <c r="AX170" s="411">
        <f>1/1000*[5]TimberSectorMinusCoreVPAImp!AW$105</f>
        <v>2.9670998077000002E-3</v>
      </c>
      <c r="AY170" s="411">
        <f>1/1000*[5]TimberSectorMinusCoreVPAImp!AX$105</f>
        <v>3.496421214E-3</v>
      </c>
      <c r="AZ170" s="411">
        <f>1/1000*[5]TimberSectorMinusCoreVPAImp!AY$105</f>
        <v>1.4170696011999999E-3</v>
      </c>
      <c r="BA170" s="411">
        <f>1/1000*[5]TimberSectorMinusCoreVPAImp!AZ$105</f>
        <v>0</v>
      </c>
      <c r="BB170" s="411">
        <f>1/1000*[5]TimberSectorMinusCoreVPAImp!BA$105</f>
        <v>0</v>
      </c>
    </row>
    <row r="171" spans="1:54">
      <c r="A171" s="408" t="s">
        <v>283</v>
      </c>
      <c r="B171" s="411">
        <f>[6]TimberSectorMinusCoreVPAImp!B$105</f>
        <v>8.6551858914467022E-3</v>
      </c>
      <c r="C171" s="411">
        <f>[6]TimberSectorMinusCoreVPAImp!C$105</f>
        <v>8.7907066520920684E-3</v>
      </c>
      <c r="D171" s="411">
        <f>[6]TimberSectorMinusCoreVPAImp!D$105</f>
        <v>4.0706624886399185E-3</v>
      </c>
      <c r="E171" s="411">
        <f>[6]TimberSectorMinusCoreVPAImp!E$105</f>
        <v>2.207820933338826E-3</v>
      </c>
      <c r="F171" s="411">
        <f>[6]TimberSectorMinusCoreVPAImp!F$105</f>
        <v>3.2542739817311085E-3</v>
      </c>
      <c r="G171" s="411">
        <f>[6]TimberSectorMinusCoreVPAImp!G$105</f>
        <v>2.5929732616016684E-3</v>
      </c>
      <c r="H171" s="411">
        <f>[6]TimberSectorMinusCoreVPAImp!H$105</f>
        <v>3.130092823558897E-3</v>
      </c>
      <c r="I171" s="411">
        <f>[6]TimberSectorMinusCoreVPAImp!I$105</f>
        <v>5.048307343127824E-3</v>
      </c>
      <c r="J171" s="411">
        <f>[6]TimberSectorMinusCoreVPAImp!J$105</f>
        <v>2.5161247807525418E-3</v>
      </c>
      <c r="K171" s="411">
        <f>[6]TimberSectorMinusCoreVPAImp!K$105</f>
        <v>4.0881961698165407E-3</v>
      </c>
      <c r="L171" s="411">
        <f>[6]TimberSectorMinusCoreVPAImp!L$105</f>
        <v>4.9110302332347746E-3</v>
      </c>
      <c r="M171" s="411">
        <f>[6]TimberSectorMinusCoreVPAImp!M$105</f>
        <v>4.6977856974749861E-3</v>
      </c>
      <c r="N171" s="411">
        <f>[6]TimberSectorMinusCoreVPAImp!N$105</f>
        <v>2.4291318417674797E-3</v>
      </c>
      <c r="O171" s="411">
        <f>[6]TimberSectorMinusCoreVPAImp!O$105</f>
        <v>4.1014864592340688E-3</v>
      </c>
      <c r="P171" s="411">
        <f>[6]TimberSectorMinusCoreVPAImp!P$105</f>
        <v>3.1894997097130767E-3</v>
      </c>
      <c r="Q171" s="411">
        <f>[6]TimberSectorMinusCoreVPAImp!Q$105</f>
        <v>3.1866465405595676E-3</v>
      </c>
      <c r="R171" s="411">
        <f>[6]TimberSectorMinusCoreVPAImp!R$105</f>
        <v>4.9136900313575078E-3</v>
      </c>
      <c r="S171" s="411">
        <f>[6]TimberSectorMinusCoreVPAImp!S$105</f>
        <v>4.1281205933836173E-3</v>
      </c>
      <c r="T171" s="411">
        <f>[6]TimberSectorMinusCoreVPAImp!T$105</f>
        <v>7.964932074426511E-3</v>
      </c>
      <c r="U171" s="411">
        <f>[6]TimberSectorMinusCoreVPAImp!U$105</f>
        <v>6.4641496945046402E-3</v>
      </c>
      <c r="V171" s="411">
        <f>[6]TimberSectorMinusCoreVPAImp!V$105</f>
        <v>4.2387056364186554E-3</v>
      </c>
      <c r="W171" s="411">
        <f>[6]TimberSectorMinusCoreVPAImp!W$105</f>
        <v>9.9737760777777774E-3</v>
      </c>
      <c r="X171" s="411">
        <f>[6]TimberSectorMinusCoreVPAImp!X$105</f>
        <v>4.4437525998566292E-3</v>
      </c>
      <c r="Y171" s="411">
        <f>[6]TimberSectorMinusCoreVPAImp!Y$105</f>
        <v>1.0124383935868699E-2</v>
      </c>
      <c r="Z171" s="411">
        <f>[6]TimberSectorMinusCoreVPAImp!Z$105</f>
        <v>1.0124383935868699E-2</v>
      </c>
      <c r="AA171" s="411">
        <f>[6]TimberSectorMinusCoreVPAImp!AA$105</f>
        <v>1.0124383935868699E-2</v>
      </c>
      <c r="AC171" s="411">
        <f>1/1000*[6]TimberSectorMinusCoreVPAImp!AB$105</f>
        <v>7.5614090472359997E-3</v>
      </c>
      <c r="AD171" s="411">
        <f>1/1000*[6]TimberSectorMinusCoreVPAImp!AC$105</f>
        <v>8.4559963715999994E-3</v>
      </c>
      <c r="AE171" s="411">
        <f>1/1000*[6]TimberSectorMinusCoreVPAImp!AD$105</f>
        <v>4.9892049792000012E-3</v>
      </c>
      <c r="AF171" s="411">
        <f>1/1000*[6]TimberSectorMinusCoreVPAImp!AE$105</f>
        <v>3.7894385536000001E-3</v>
      </c>
      <c r="AG171" s="411">
        <f>1/1000*[6]TimberSectorMinusCoreVPAImp!AF$105</f>
        <v>4.9705609610999997E-3</v>
      </c>
      <c r="AH171" s="411">
        <f>1/1000*[6]TimberSectorMinusCoreVPAImp!AG$105</f>
        <v>6.2019840596999999E-3</v>
      </c>
      <c r="AI171" s="411">
        <f>1/1000*[6]TimberSectorMinusCoreVPAImp!AH$105</f>
        <v>6.923439924400001E-3</v>
      </c>
      <c r="AJ171" s="411">
        <f>1/1000*[6]TimberSectorMinusCoreVPAImp!AI$105</f>
        <v>6.9914961100000011E-3</v>
      </c>
      <c r="AK171" s="411">
        <f>1/1000*[6]TimberSectorMinusCoreVPAImp!AJ$105</f>
        <v>5.1111800216000012E-3</v>
      </c>
      <c r="AL171" s="411">
        <f>1/1000*[6]TimberSectorMinusCoreVPAImp!AK$105</f>
        <v>5.5752750327999999E-3</v>
      </c>
      <c r="AM171" s="411">
        <f>1/1000*[6]TimberSectorMinusCoreVPAImp!AL$105</f>
        <v>9.0314664714000008E-3</v>
      </c>
      <c r="AN171" s="411">
        <f>1/1000*[6]TimberSectorMinusCoreVPAImp!AM$105</f>
        <v>9.8541600960000003E-3</v>
      </c>
      <c r="AO171" s="411">
        <f>1/1000*[6]TimberSectorMinusCoreVPAImp!AN$105</f>
        <v>5.0657145792000003E-3</v>
      </c>
      <c r="AP171" s="411">
        <f>1/1000*[6]TimberSectorMinusCoreVPAImp!AO$105</f>
        <v>6.2431922444999999E-3</v>
      </c>
      <c r="AQ171" s="411">
        <f>1/1000*[6]TimberSectorMinusCoreVPAImp!AP$105</f>
        <v>6.3737045949999998E-3</v>
      </c>
      <c r="AR171" s="411">
        <f>1/1000*[6]TimberSectorMinusCoreVPAImp!AQ$105</f>
        <v>5.5501017774999993E-3</v>
      </c>
      <c r="AS171" s="411">
        <f>1/1000*[6]TimberSectorMinusCoreVPAImp!AR$105</f>
        <v>6.0831571230000004E-3</v>
      </c>
      <c r="AT171" s="411">
        <f>1/1000*[6]TimberSectorMinusCoreVPAImp!AS$105</f>
        <v>6.9655076490999996E-3</v>
      </c>
      <c r="AU171" s="411">
        <f>1/1000*[6]TimberSectorMinusCoreVPAImp!AT$105</f>
        <v>9.2016221419999999E-3</v>
      </c>
      <c r="AV171" s="411">
        <f>1/1000*[6]TimberSectorMinusCoreVPAImp!AU$105</f>
        <v>9.6186477230000011E-3</v>
      </c>
      <c r="AW171" s="411">
        <f>1/1000*[6]TimberSectorMinusCoreVPAImp!AV$105</f>
        <v>4.8811631450000007E-3</v>
      </c>
      <c r="AX171" s="411">
        <f>1/1000*[6]TimberSectorMinusCoreVPAImp!AW$105</f>
        <v>1.03522334177E-2</v>
      </c>
      <c r="AY171" s="411">
        <f>1/1000*[6]TimberSectorMinusCoreVPAImp!AX$105</f>
        <v>6.2685932399999993E-3</v>
      </c>
      <c r="AZ171" s="411">
        <f>1/1000*[6]TimberSectorMinusCoreVPAImp!AY$105</f>
        <v>9.2802410304999999E-3</v>
      </c>
      <c r="BA171" s="411">
        <f>1/1000*[6]TimberSectorMinusCoreVPAImp!AZ$105</f>
        <v>0</v>
      </c>
      <c r="BB171" s="411">
        <f>1/1000*[6]TimberSectorMinusCoreVPAImp!BA$105</f>
        <v>0</v>
      </c>
    </row>
    <row r="172" spans="1:54">
      <c r="A172" s="408" t="s">
        <v>279</v>
      </c>
      <c r="B172" s="411">
        <f>[9]TimberSectorMinusCoreVPAImp!B$105</f>
        <v>3.2401084078366536E-4</v>
      </c>
      <c r="C172" s="411">
        <f>[9]TimberSectorMinusCoreVPAImp!C$105</f>
        <v>3.9945516965194316E-4</v>
      </c>
      <c r="D172" s="411">
        <f>[9]TimberSectorMinusCoreVPAImp!D$105</f>
        <v>3.0165550000000002E-4</v>
      </c>
      <c r="E172" s="411">
        <f>[9]TimberSectorMinusCoreVPAImp!E$105</f>
        <v>2.8493375E-4</v>
      </c>
      <c r="F172" s="411">
        <f>[9]TimberSectorMinusCoreVPAImp!F$105</f>
        <v>6.5062300000000002E-4</v>
      </c>
      <c r="G172" s="411">
        <f>[9]TimberSectorMinusCoreVPAImp!G$105</f>
        <v>6.5082249999999996E-4</v>
      </c>
      <c r="H172" s="411">
        <f>[9]TimberSectorMinusCoreVPAImp!H$105</f>
        <v>5.2100533333333332E-4</v>
      </c>
      <c r="I172" s="411">
        <f>[9]TimberSectorMinusCoreVPAImp!I$105</f>
        <v>6.7209336897188941E-4</v>
      </c>
      <c r="J172" s="411">
        <f>[9]TimberSectorMinusCoreVPAImp!J$105</f>
        <v>4.2738649999999998E-4</v>
      </c>
      <c r="K172" s="411">
        <f>[9]TimberSectorMinusCoreVPAImp!K$105</f>
        <v>3.914597091283958E-4</v>
      </c>
      <c r="L172" s="411">
        <f>[9]TimberSectorMinusCoreVPAImp!L$105</f>
        <v>2.0985794837142106E-4</v>
      </c>
      <c r="M172" s="411">
        <f>[9]TimberSectorMinusCoreVPAImp!M$105</f>
        <v>1.9864213242009129E-4</v>
      </c>
      <c r="N172" s="411">
        <f>[9]TimberSectorMinusCoreVPAImp!N$105</f>
        <v>1.2495699999999998E-4</v>
      </c>
      <c r="O172" s="411">
        <f>[9]TimberSectorMinusCoreVPAImp!O$105</f>
        <v>2.7987886730358421E-4</v>
      </c>
      <c r="P172" s="411">
        <f>[9]TimberSectorMinusCoreVPAImp!P$105</f>
        <v>1.4556589348272285E-4</v>
      </c>
      <c r="Q172" s="411">
        <f>[9]TimberSectorMinusCoreVPAImp!Q$105</f>
        <v>1.774095779518524E-4</v>
      </c>
      <c r="R172" s="411">
        <f>[9]TimberSectorMinusCoreVPAImp!R$105</f>
        <v>1.4426573428895665E-4</v>
      </c>
      <c r="S172" s="411">
        <f>[9]TimberSectorMinusCoreVPAImp!S$105</f>
        <v>1.1086680844065634E-4</v>
      </c>
      <c r="T172" s="411">
        <f>[9]TimberSectorMinusCoreVPAImp!T$105</f>
        <v>1.5525238266767235E-4</v>
      </c>
      <c r="U172" s="411">
        <f>[9]TimberSectorMinusCoreVPAImp!U$105</f>
        <v>1.3703712075443031E-4</v>
      </c>
      <c r="V172" s="411">
        <f>[9]TimberSectorMinusCoreVPAImp!V$105</f>
        <v>1.2530825999999999E-4</v>
      </c>
      <c r="W172" s="411">
        <f>[9]TimberSectorMinusCoreVPAImp!W$105</f>
        <v>9.1161900000000012E-5</v>
      </c>
      <c r="X172" s="411">
        <f>[9]TimberSectorMinusCoreVPAImp!X$105</f>
        <v>4.9842799999999997E-5</v>
      </c>
      <c r="Y172" s="411">
        <f>[9]TimberSectorMinusCoreVPAImp!Y$105</f>
        <v>1.7413661999999999E-4</v>
      </c>
      <c r="Z172" s="411">
        <f>[9]TimberSectorMinusCoreVPAImp!Z$105</f>
        <v>1.7413661999999999E-4</v>
      </c>
      <c r="AA172" s="411">
        <f>[9]TimberSectorMinusCoreVPAImp!AA$105</f>
        <v>1.7413661999999999E-4</v>
      </c>
      <c r="AC172" s="411">
        <f>1/1000*[9]TimberSectorMinusCoreVPAImp!AB$105</f>
        <v>4.7327500262099999E-4</v>
      </c>
      <c r="AD172" s="411">
        <f>1/1000*[9]TimberSectorMinusCoreVPAImp!AC$105</f>
        <v>6.3492576839999993E-4</v>
      </c>
      <c r="AE172" s="411">
        <f>1/1000*[9]TimberSectorMinusCoreVPAImp!AD$105</f>
        <v>7.3733916480000009E-4</v>
      </c>
      <c r="AF172" s="411">
        <f>1/1000*[9]TimberSectorMinusCoreVPAImp!AE$105</f>
        <v>5.0305142720000011E-4</v>
      </c>
      <c r="AG172" s="411">
        <f>1/1000*[9]TimberSectorMinusCoreVPAImp!AF$105</f>
        <v>1.0698684387999999E-3</v>
      </c>
      <c r="AH172" s="411">
        <f>1/1000*[9]TimberSectorMinusCoreVPAImp!AG$105</f>
        <v>9.7407431550000005E-4</v>
      </c>
      <c r="AI172" s="411">
        <f>1/1000*[9]TimberSectorMinusCoreVPAImp!AH$105</f>
        <v>1.2729410916E-3</v>
      </c>
      <c r="AJ172" s="411">
        <f>1/1000*[9]TimberSectorMinusCoreVPAImp!AI$105</f>
        <v>1.8567054325000002E-3</v>
      </c>
      <c r="AK172" s="411">
        <f>1/1000*[9]TimberSectorMinusCoreVPAImp!AJ$105</f>
        <v>1.4667685372000002E-3</v>
      </c>
      <c r="AL172" s="411">
        <f>1/1000*[9]TimberSectorMinusCoreVPAImp!AK$105</f>
        <v>1.0372485992000001E-3</v>
      </c>
      <c r="AM172" s="411">
        <f>1/1000*[9]TimberSectorMinusCoreVPAImp!AL$105</f>
        <v>6.3572352659999997E-4</v>
      </c>
      <c r="AN172" s="411">
        <f>1/1000*[9]TimberSectorMinusCoreVPAImp!AM$105</f>
        <v>5.7747676799999991E-4</v>
      </c>
      <c r="AO172" s="411">
        <f>1/1000*[9]TimberSectorMinusCoreVPAImp!AN$105</f>
        <v>5.3213203999999989E-4</v>
      </c>
      <c r="AP172" s="411">
        <f>1/1000*[9]TimberSectorMinusCoreVPAImp!AO$105</f>
        <v>4.4924576219999997E-4</v>
      </c>
      <c r="AQ172" s="411">
        <f>1/1000*[9]TimberSectorMinusCoreVPAImp!AP$105</f>
        <v>6.1350129999999991E-4</v>
      </c>
      <c r="AR172" s="411">
        <f>1/1000*[9]TimberSectorMinusCoreVPAImp!AQ$105</f>
        <v>4.3100968399999992E-4</v>
      </c>
      <c r="AS172" s="411">
        <f>1/1000*[9]TimberSectorMinusCoreVPAImp!AR$105</f>
        <v>3.919986729E-4</v>
      </c>
      <c r="AT172" s="411">
        <f>1/1000*[9]TimberSectorMinusCoreVPAImp!AS$105</f>
        <v>3.8261244449999996E-4</v>
      </c>
      <c r="AU172" s="411">
        <f>1/1000*[9]TimberSectorMinusCoreVPAImp!AT$105</f>
        <v>4.41886503E-4</v>
      </c>
      <c r="AV172" s="411">
        <f>1/1000*[9]TimberSectorMinusCoreVPAImp!AU$105</f>
        <v>5.2327445100000005E-4</v>
      </c>
      <c r="AW172" s="411">
        <f>1/1000*[9]TimberSectorMinusCoreVPAImp!AV$105</f>
        <v>3.3540703000000007E-4</v>
      </c>
      <c r="AX172" s="411">
        <f>1/1000*[9]TimberSectorMinusCoreVPAImp!AW$105</f>
        <v>6.8823678400000007E-4</v>
      </c>
      <c r="AY172" s="411">
        <f>1/1000*[9]TimberSectorMinusCoreVPAImp!AX$105</f>
        <v>2.8006746299999999E-4</v>
      </c>
      <c r="AZ172" s="411">
        <f>1/1000*[9]TimberSectorMinusCoreVPAImp!AY$105</f>
        <v>4.002377885E-4</v>
      </c>
      <c r="BA172" s="411">
        <f>1/1000*[9]TimberSectorMinusCoreVPAImp!AZ$105</f>
        <v>0</v>
      </c>
      <c r="BB172" s="411">
        <f>1/1000*[9]TimberSectorMinusCoreVPAImp!BA$105</f>
        <v>0</v>
      </c>
    </row>
    <row r="173" spans="1:54">
      <c r="A173" s="408" t="s">
        <v>280</v>
      </c>
      <c r="B173" s="411">
        <f>[10]TimberSectorMinusCoreVPAImp!B$105</f>
        <v>4.1191085204809776E-3</v>
      </c>
      <c r="C173" s="411">
        <f>[10]TimberSectorMinusCoreVPAImp!C$105</f>
        <v>1.3879313144799061E-3</v>
      </c>
      <c r="D173" s="411">
        <f>[10]TimberSectorMinusCoreVPAImp!D$105</f>
        <v>9.0818036316270062E-4</v>
      </c>
      <c r="E173" s="411">
        <f>[10]TimberSectorMinusCoreVPAImp!E$105</f>
        <v>1.1111623009818397E-3</v>
      </c>
      <c r="F173" s="411">
        <f>[10]TimberSectorMinusCoreVPAImp!F$105</f>
        <v>9.768195478157347E-4</v>
      </c>
      <c r="G173" s="411">
        <f>[10]TimberSectorMinusCoreVPAImp!G$105</f>
        <v>1.5129451409065776E-3</v>
      </c>
      <c r="H173" s="411">
        <f>[10]TimberSectorMinusCoreVPAImp!H$105</f>
        <v>1.3813054166666667E-3</v>
      </c>
      <c r="I173" s="411">
        <f>[10]TimberSectorMinusCoreVPAImp!I$105</f>
        <v>2.200472271840421E-3</v>
      </c>
      <c r="J173" s="411">
        <f>[10]TimberSectorMinusCoreVPAImp!J$105</f>
        <v>3.2450440454964637E-3</v>
      </c>
      <c r="K173" s="411">
        <f>[10]TimberSectorMinusCoreVPAImp!K$105</f>
        <v>2.3347520301621174E-3</v>
      </c>
      <c r="L173" s="411">
        <f>[10]TimberSectorMinusCoreVPAImp!L$105</f>
        <v>1.6541722443759559E-3</v>
      </c>
      <c r="M173" s="411">
        <f>[10]TimberSectorMinusCoreVPAImp!M$105</f>
        <v>2.1157110063236314E-3</v>
      </c>
      <c r="N173" s="411">
        <f>[10]TimberSectorMinusCoreVPAImp!N$105</f>
        <v>2.1871642648666526E-3</v>
      </c>
      <c r="O173" s="411">
        <f>[10]TimberSectorMinusCoreVPAImp!O$105</f>
        <v>9.8490933578019961E-4</v>
      </c>
      <c r="P173" s="411">
        <f>[10]TimberSectorMinusCoreVPAImp!P$105</f>
        <v>1.7141194656381153E-2</v>
      </c>
      <c r="Q173" s="411">
        <f>[10]TimberSectorMinusCoreVPAImp!Q$105</f>
        <v>6.5038367435038425E-3</v>
      </c>
      <c r="R173" s="411">
        <f>[10]TimberSectorMinusCoreVPAImp!R$105</f>
        <v>6.0806810350387801E-3</v>
      </c>
      <c r="S173" s="411">
        <f>[10]TimberSectorMinusCoreVPAImp!S$105</f>
        <v>5.4721106208421881E-3</v>
      </c>
      <c r="T173" s="411">
        <f>[10]TimberSectorMinusCoreVPAImp!T$105</f>
        <v>3.4940961994004522E-3</v>
      </c>
      <c r="U173" s="411">
        <f>[10]TimberSectorMinusCoreVPAImp!U$105</f>
        <v>1.5042741114938436E-3</v>
      </c>
      <c r="V173" s="411">
        <f>[10]TimberSectorMinusCoreVPAImp!V$105</f>
        <v>9.8478593999999989E-4</v>
      </c>
      <c r="W173" s="411">
        <f>[10]TimberSectorMinusCoreVPAImp!W$105</f>
        <v>8.038790586363637E-3</v>
      </c>
      <c r="X173" s="411">
        <f>[10]TimberSectorMinusCoreVPAImp!X$105</f>
        <v>1.4051336799999999E-3</v>
      </c>
      <c r="Y173" s="411">
        <f>[10]TimberSectorMinusCoreVPAImp!Y$105</f>
        <v>1.2753075999999998E-3</v>
      </c>
      <c r="Z173" s="411">
        <f>[10]TimberSectorMinusCoreVPAImp!Z$105</f>
        <v>1.2753075999999998E-3</v>
      </c>
      <c r="AA173" s="411">
        <f>[10]TimberSectorMinusCoreVPAImp!AA$105</f>
        <v>1.2753075999999998E-3</v>
      </c>
      <c r="AC173" s="411">
        <f>1/1000*[10]TimberSectorMinusCoreVPAImp!AB$105</f>
        <v>4.3511676277769992E-3</v>
      </c>
      <c r="AD173" s="411">
        <f>1/1000*[10]TimberSectorMinusCoreVPAImp!AC$105</f>
        <v>1.5130570903999999E-3</v>
      </c>
      <c r="AE173" s="411">
        <f>1/1000*[10]TimberSectorMinusCoreVPAImp!AD$105</f>
        <v>8.3329297920000007E-4</v>
      </c>
      <c r="AF173" s="411">
        <f>1/1000*[10]TimberSectorMinusCoreVPAImp!AE$105</f>
        <v>1.1037333328000002E-3</v>
      </c>
      <c r="AG173" s="411">
        <f>1/1000*[10]TimberSectorMinusCoreVPAImp!AF$105</f>
        <v>1.1099966528000001E-3</v>
      </c>
      <c r="AH173" s="411">
        <f>1/1000*[10]TimberSectorMinusCoreVPAImp!AG$105</f>
        <v>1.7875813527000002E-3</v>
      </c>
      <c r="AI173" s="411">
        <f>1/1000*[10]TimberSectorMinusCoreVPAImp!AH$105</f>
        <v>1.3780975916000003E-3</v>
      </c>
      <c r="AJ173" s="411">
        <f>1/1000*[10]TimberSectorMinusCoreVPAImp!AI$105</f>
        <v>2.4451775750000001E-3</v>
      </c>
      <c r="AK173" s="411">
        <f>1/1000*[10]TimberSectorMinusCoreVPAImp!AJ$105</f>
        <v>3.5860574944000002E-3</v>
      </c>
      <c r="AL173" s="411">
        <f>1/1000*[10]TimberSectorMinusCoreVPAImp!AK$105</f>
        <v>5.4097080884E-3</v>
      </c>
      <c r="AM173" s="411">
        <f>1/1000*[10]TimberSectorMinusCoreVPAImp!AL$105</f>
        <v>2.9995540083000006E-3</v>
      </c>
      <c r="AN173" s="411">
        <f>1/1000*[10]TimberSectorMinusCoreVPAImp!AM$105</f>
        <v>2.451754656E-3</v>
      </c>
      <c r="AO173" s="411">
        <f>1/1000*[10]TimberSectorMinusCoreVPAImp!AN$105</f>
        <v>2.8173094400000005E-3</v>
      </c>
      <c r="AP173" s="411">
        <f>1/1000*[10]TimberSectorMinusCoreVPAImp!AO$105</f>
        <v>1.5345916598999997E-3</v>
      </c>
      <c r="AQ173" s="411">
        <f>1/1000*[10]TimberSectorMinusCoreVPAImp!AP$105</f>
        <v>3.0666190620000002E-3</v>
      </c>
      <c r="AR173" s="411">
        <f>1/1000*[10]TimberSectorMinusCoreVPAImp!AQ$105</f>
        <v>6.4756089544999998E-3</v>
      </c>
      <c r="AS173" s="411">
        <f>1/1000*[10]TimberSectorMinusCoreVPAImp!AR$105</f>
        <v>6.6689551685999993E-3</v>
      </c>
      <c r="AT173" s="411">
        <f>1/1000*[10]TimberSectorMinusCoreVPAImp!AS$105</f>
        <v>5.8042743329999999E-3</v>
      </c>
      <c r="AU173" s="411">
        <f>1/1000*[10]TimberSectorMinusCoreVPAImp!AT$105</f>
        <v>4.8822398280000002E-3</v>
      </c>
      <c r="AV173" s="411">
        <f>1/1000*[10]TimberSectorMinusCoreVPAImp!AU$105</f>
        <v>2.6248491089999998E-3</v>
      </c>
      <c r="AW173" s="411">
        <f>1/1000*[10]TimberSectorMinusCoreVPAImp!AV$105</f>
        <v>1.0908900916000001E-3</v>
      </c>
      <c r="AX173" s="411">
        <f>1/1000*[10]TimberSectorMinusCoreVPAImp!AW$105</f>
        <v>1.2079163467000002E-3</v>
      </c>
      <c r="AY173" s="411">
        <f>1/1000*[10]TimberSectorMinusCoreVPAImp!AX$105</f>
        <v>3.2669188109999995E-3</v>
      </c>
      <c r="AZ173" s="411">
        <f>1/1000*[10]TimberSectorMinusCoreVPAImp!AY$105</f>
        <v>2.8402680107999997E-3</v>
      </c>
      <c r="BA173" s="411">
        <f>1/1000*[10]TimberSectorMinusCoreVPAImp!AZ$105</f>
        <v>0</v>
      </c>
      <c r="BB173" s="411">
        <f>1/1000*[10]TimberSectorMinusCoreVPAImp!BA$105</f>
        <v>0</v>
      </c>
    </row>
    <row r="174" spans="1:54">
      <c r="A174" s="408" t="s">
        <v>281</v>
      </c>
      <c r="B174" s="411">
        <f>[11]TimberSectorMinusCoreVPAImp!B$105</f>
        <v>4.498900000000001E-4</v>
      </c>
      <c r="C174" s="411">
        <f>[11]TimberSectorMinusCoreVPAImp!C$105</f>
        <v>1.2811219052090569E-4</v>
      </c>
      <c r="D174" s="411">
        <f>[11]TimberSectorMinusCoreVPAImp!D$105</f>
        <v>1.5126999999999998E-4</v>
      </c>
      <c r="E174" s="411">
        <f>[11]TimberSectorMinusCoreVPAImp!E$105</f>
        <v>5.3815300000000009E-4</v>
      </c>
      <c r="F174" s="411">
        <f>[11]TimberSectorMinusCoreVPAImp!F$105</f>
        <v>5.8834999999999996E-4</v>
      </c>
      <c r="G174" s="411">
        <f>[11]TimberSectorMinusCoreVPAImp!G$105</f>
        <v>5.6609E-4</v>
      </c>
      <c r="H174" s="411">
        <f>[11]TimberSectorMinusCoreVPAImp!H$105</f>
        <v>2.3400999999999999E-3</v>
      </c>
      <c r="I174" s="411">
        <f>[11]TimberSectorMinusCoreVPAImp!I$105</f>
        <v>3.36455E-3</v>
      </c>
      <c r="J174" s="411">
        <f>[11]TimberSectorMinusCoreVPAImp!J$105</f>
        <v>3.1854612857142865E-3</v>
      </c>
      <c r="K174" s="411">
        <f>[11]TimberSectorMinusCoreVPAImp!K$105</f>
        <v>8.9200299999999994E-4</v>
      </c>
      <c r="L174" s="411">
        <f>[11]TimberSectorMinusCoreVPAImp!L$105</f>
        <v>6.7347000000000001E-4</v>
      </c>
      <c r="M174" s="411">
        <f>[11]TimberSectorMinusCoreVPAImp!M$105</f>
        <v>6.8416132383964984E-4</v>
      </c>
      <c r="N174" s="411">
        <f>[11]TimberSectorMinusCoreVPAImp!N$105</f>
        <v>3.2115519247629499E-4</v>
      </c>
      <c r="O174" s="411">
        <f>[11]TimberSectorMinusCoreVPAImp!O$105</f>
        <v>3.6939286388664892E-4</v>
      </c>
      <c r="P174" s="411">
        <f>[11]TimberSectorMinusCoreVPAImp!P$105</f>
        <v>5.8999395941434596E-4</v>
      </c>
      <c r="Q174" s="411">
        <f>[11]TimberSectorMinusCoreVPAImp!Q$105</f>
        <v>6.9460473871327884E-4</v>
      </c>
      <c r="R174" s="411">
        <f>[11]TimberSectorMinusCoreVPAImp!R$105</f>
        <v>4.9403801310589606E-4</v>
      </c>
      <c r="S174" s="411">
        <f>[11]TimberSectorMinusCoreVPAImp!S$105</f>
        <v>2.7171936609904498E-4</v>
      </c>
      <c r="T174" s="411">
        <f>[11]TimberSectorMinusCoreVPAImp!T$105</f>
        <v>2.6843621821124664E-4</v>
      </c>
      <c r="U174" s="411">
        <f>[11]TimberSectorMinusCoreVPAImp!U$105</f>
        <v>9.4172752671649903E-4</v>
      </c>
      <c r="V174" s="411">
        <f>[11]TimberSectorMinusCoreVPAImp!V$105</f>
        <v>4.0120577000000014E-4</v>
      </c>
      <c r="W174" s="411">
        <f>[11]TimberSectorMinusCoreVPAImp!W$105</f>
        <v>9.5691484857142852E-4</v>
      </c>
      <c r="X174" s="411">
        <f>[11]TimberSectorMinusCoreVPAImp!X$105</f>
        <v>4.6021491999999998E-4</v>
      </c>
      <c r="Y174" s="411">
        <f>[11]TimberSectorMinusCoreVPAImp!Y$105</f>
        <v>4.0408718000000001E-4</v>
      </c>
      <c r="Z174" s="411">
        <f>[11]TimberSectorMinusCoreVPAImp!Z$105</f>
        <v>4.0408718000000001E-4</v>
      </c>
      <c r="AA174" s="411">
        <f>[11]TimberSectorMinusCoreVPAImp!AA$105</f>
        <v>4.0408718000000001E-4</v>
      </c>
      <c r="AC174" s="411">
        <f>1/1000*[11]TimberSectorMinusCoreVPAImp!AB$105</f>
        <v>6.7678573826700011E-4</v>
      </c>
      <c r="AD174" s="411">
        <f>1/1000*[11]TimberSectorMinusCoreVPAImp!AC$105</f>
        <v>2.9021470200000002E-4</v>
      </c>
      <c r="AE174" s="411">
        <f>1/1000*[11]TimberSectorMinusCoreVPAImp!AD$105</f>
        <v>2.6740811520000005E-4</v>
      </c>
      <c r="AF174" s="411">
        <f>1/1000*[11]TimberSectorMinusCoreVPAImp!AE$105</f>
        <v>4.1251809760000003E-4</v>
      </c>
      <c r="AG174" s="411">
        <f>1/1000*[11]TimberSectorMinusCoreVPAImp!AF$105</f>
        <v>8.475163382E-4</v>
      </c>
      <c r="AH174" s="411">
        <f>1/1000*[11]TimberSectorMinusCoreVPAImp!AG$105</f>
        <v>9.9261638190000011E-4</v>
      </c>
      <c r="AI174" s="411">
        <f>1/1000*[11]TimberSectorMinusCoreVPAImp!AH$105</f>
        <v>2.6557283492000005E-3</v>
      </c>
      <c r="AJ174" s="411">
        <f>1/1000*[11]TimberSectorMinusCoreVPAImp!AI$105</f>
        <v>3.3484302689999997E-3</v>
      </c>
      <c r="AK174" s="411">
        <f>1/1000*[11]TimberSectorMinusCoreVPAImp!AJ$105</f>
        <v>3.3788585444000005E-3</v>
      </c>
      <c r="AL174" s="411">
        <f>1/1000*[11]TimberSectorMinusCoreVPAImp!AK$105</f>
        <v>1.1701549068000002E-3</v>
      </c>
      <c r="AM174" s="411">
        <f>1/1000*[11]TimberSectorMinusCoreVPAImp!AL$105</f>
        <v>1.1718326295000001E-3</v>
      </c>
      <c r="AN174" s="411">
        <f>1/1000*[11]TimberSectorMinusCoreVPAImp!AM$105</f>
        <v>1.3034562720000001E-3</v>
      </c>
      <c r="AO174" s="411">
        <f>1/1000*[11]TimberSectorMinusCoreVPAImp!AN$105</f>
        <v>7.4699428319999997E-4</v>
      </c>
      <c r="AP174" s="411">
        <f>1/1000*[11]TimberSectorMinusCoreVPAImp!AO$105</f>
        <v>7.9309483650000017E-4</v>
      </c>
      <c r="AQ174" s="411">
        <f>1/1000*[11]TimberSectorMinusCoreVPAImp!AP$105</f>
        <v>9.6418810200000007E-4</v>
      </c>
      <c r="AR174" s="411">
        <f>1/1000*[11]TimberSectorMinusCoreVPAImp!AQ$105</f>
        <v>8.0927262849999997E-4</v>
      </c>
      <c r="AS174" s="411">
        <f>1/1000*[11]TimberSectorMinusCoreVPAImp!AR$105</f>
        <v>6.1654440690000003E-4</v>
      </c>
      <c r="AT174" s="411">
        <f>1/1000*[11]TimberSectorMinusCoreVPAImp!AS$105</f>
        <v>5.100810143E-4</v>
      </c>
      <c r="AU174" s="411">
        <f>1/1000*[11]TimberSectorMinusCoreVPAImp!AT$105</f>
        <v>5.5623446600000005E-4</v>
      </c>
      <c r="AV174" s="411">
        <f>1/1000*[11]TimberSectorMinusCoreVPAImp!AU$105</f>
        <v>1.1239824780000002E-3</v>
      </c>
      <c r="AW174" s="411">
        <f>1/1000*[11]TimberSectorMinusCoreVPAImp!AV$105</f>
        <v>5.8968816280000004E-4</v>
      </c>
      <c r="AX174" s="411">
        <f>1/1000*[11]TimberSectorMinusCoreVPAImp!AW$105</f>
        <v>1.7183294549E-3</v>
      </c>
      <c r="AY174" s="411">
        <f>1/1000*[11]TimberSectorMinusCoreVPAImp!AX$105</f>
        <v>1.2482535779999998E-3</v>
      </c>
      <c r="AZ174" s="411">
        <f>1/1000*[11]TimberSectorMinusCoreVPAImp!AY$105</f>
        <v>7.3890202979999997E-4</v>
      </c>
      <c r="BA174" s="411">
        <f>1/1000*[11]TimberSectorMinusCoreVPAImp!AZ$105</f>
        <v>0</v>
      </c>
      <c r="BB174" s="411">
        <f>1/1000*[11]TimberSectorMinusCoreVPAImp!BA$105</f>
        <v>0</v>
      </c>
    </row>
    <row r="175" spans="1:54">
      <c r="A175" s="408" t="s">
        <v>311</v>
      </c>
      <c r="B175" s="411">
        <f>[14]TimberSectorMinusCoreVPAImp!B$105</f>
        <v>7.5696459787440802E-4</v>
      </c>
      <c r="C175" s="411">
        <f>[14]TimberSectorMinusCoreVPAImp!C$105</f>
        <v>6.0604778642439259E-4</v>
      </c>
      <c r="D175" s="411">
        <f>[14]TimberSectorMinusCoreVPAImp!D$105</f>
        <v>3.5950556493719661E-4</v>
      </c>
      <c r="E175" s="411">
        <f>[14]TimberSectorMinusCoreVPAImp!E$105</f>
        <v>8.9555295395650546E-4</v>
      </c>
      <c r="F175" s="411">
        <f>[14]TimberSectorMinusCoreVPAImp!F$105</f>
        <v>9.5975034148599984E-4</v>
      </c>
      <c r="G175" s="411">
        <f>[14]TimberSectorMinusCoreVPAImp!G$105</f>
        <v>1.2613324219233075E-3</v>
      </c>
      <c r="H175" s="411">
        <f>[14]TimberSectorMinusCoreVPAImp!H$105</f>
        <v>1.414314239716827E-3</v>
      </c>
      <c r="I175" s="411">
        <f>[14]TimberSectorMinusCoreVPAImp!I$105</f>
        <v>1.2587644639238584E-3</v>
      </c>
      <c r="J175" s="411">
        <f>[14]TimberSectorMinusCoreVPAImp!J$105</f>
        <v>1.2935548162275631E-3</v>
      </c>
      <c r="K175" s="411">
        <f>[14]TimberSectorMinusCoreVPAImp!K$105</f>
        <v>1.0423842691223591E-3</v>
      </c>
      <c r="L175" s="411">
        <f>[14]TimberSectorMinusCoreVPAImp!L$105</f>
        <v>6.63502056937935E-4</v>
      </c>
      <c r="M175" s="411">
        <f>[14]TimberSectorMinusCoreVPAImp!M$105</f>
        <v>6.9678785047193477E-4</v>
      </c>
      <c r="N175" s="411">
        <f>[14]TimberSectorMinusCoreVPAImp!N$105</f>
        <v>1.2773437013054877E-3</v>
      </c>
      <c r="O175" s="411">
        <f>[14]TimberSectorMinusCoreVPAImp!O$105</f>
        <v>8.0998725492688762E-4</v>
      </c>
      <c r="P175" s="411">
        <f>[14]TimberSectorMinusCoreVPAImp!P$105</f>
        <v>8.7373479976677508E-4</v>
      </c>
      <c r="Q175" s="411">
        <f>[14]TimberSectorMinusCoreVPAImp!Q$105</f>
        <v>5.6232597116535215E-4</v>
      </c>
      <c r="R175" s="411">
        <f>[14]TimberSectorMinusCoreVPAImp!R$105</f>
        <v>8.9386369441644378E-4</v>
      </c>
      <c r="S175" s="411">
        <f>[14]TimberSectorMinusCoreVPAImp!S$105</f>
        <v>1.2140637645806928E-3</v>
      </c>
      <c r="T175" s="411">
        <f>[14]TimberSectorMinusCoreVPAImp!T$105</f>
        <v>1.4889875089915934E-3</v>
      </c>
      <c r="U175" s="411">
        <f>[14]TimberSectorMinusCoreVPAImp!U$105</f>
        <v>4.7912670187754563E-4</v>
      </c>
      <c r="V175" s="411">
        <f>[14]TimberSectorMinusCoreVPAImp!V$105</f>
        <v>5.5206538254658395E-4</v>
      </c>
      <c r="W175" s="411">
        <f>[14]TimberSectorMinusCoreVPAImp!W$105</f>
        <v>1.4304081039382239E-3</v>
      </c>
      <c r="X175" s="411">
        <f>[14]TimberSectorMinusCoreVPAImp!X$105</f>
        <v>1.6050842551923422E-3</v>
      </c>
      <c r="Y175" s="411">
        <f>[14]TimberSectorMinusCoreVPAImp!Y$105</f>
        <v>4.6744274520647171E-4</v>
      </c>
      <c r="Z175" s="411">
        <f>[14]TimberSectorMinusCoreVPAImp!Z$105</f>
        <v>4.6744274520647171E-4</v>
      </c>
      <c r="AA175" s="411">
        <f>[14]TimberSectorMinusCoreVPAImp!AA$105</f>
        <v>4.6744274520647171E-4</v>
      </c>
      <c r="AC175" s="411">
        <f>1/1000*[14]TimberSectorMinusCoreVPAImp!AB$105</f>
        <v>8.044281312539999E-4</v>
      </c>
      <c r="AD175" s="411">
        <f>1/1000*[14]TimberSectorMinusCoreVPAImp!AC$105</f>
        <v>7.6273863559999993E-4</v>
      </c>
      <c r="AE175" s="411">
        <f>1/1000*[14]TimberSectorMinusCoreVPAImp!AD$105</f>
        <v>4.5671534399999993E-4</v>
      </c>
      <c r="AF175" s="411">
        <f>1/1000*[14]TimberSectorMinusCoreVPAImp!AE$105</f>
        <v>9.1317251199999987E-4</v>
      </c>
      <c r="AG175" s="411">
        <f>1/1000*[14]TimberSectorMinusCoreVPAImp!AF$105</f>
        <v>1.2331216065E-3</v>
      </c>
      <c r="AH175" s="411">
        <f>1/1000*[14]TimberSectorMinusCoreVPAImp!AG$105</f>
        <v>1.6401206678999995E-3</v>
      </c>
      <c r="AI175" s="411">
        <f>1/1000*[14]TimberSectorMinusCoreVPAImp!AH$105</f>
        <v>1.7144037736000002E-3</v>
      </c>
      <c r="AJ175" s="411">
        <f>1/1000*[14]TimberSectorMinusCoreVPAImp!AI$105</f>
        <v>1.4696652685E-3</v>
      </c>
      <c r="AK175" s="411">
        <f>1/1000*[14]TimberSectorMinusCoreVPAImp!AJ$105</f>
        <v>2.0290303736000001E-3</v>
      </c>
      <c r="AL175" s="411">
        <f>1/1000*[14]TimberSectorMinusCoreVPAImp!AK$105</f>
        <v>1.7060203292000001E-3</v>
      </c>
      <c r="AM175" s="411">
        <f>1/1000*[14]TimberSectorMinusCoreVPAImp!AL$105</f>
        <v>7.8881403690000008E-4</v>
      </c>
      <c r="AN175" s="411">
        <f>1/1000*[14]TimberSectorMinusCoreVPAImp!AM$105</f>
        <v>1.289424912E-3</v>
      </c>
      <c r="AO175" s="411">
        <f>1/1000*[14]TimberSectorMinusCoreVPAImp!AN$105</f>
        <v>2.8936766671999996E-3</v>
      </c>
      <c r="AP175" s="411">
        <f>1/1000*[14]TimberSectorMinusCoreVPAImp!AO$105</f>
        <v>1.8514896009000001E-3</v>
      </c>
      <c r="AQ175" s="411">
        <f>1/1000*[14]TimberSectorMinusCoreVPAImp!AP$105</f>
        <v>1.3560863025000001E-3</v>
      </c>
      <c r="AR175" s="411">
        <f>1/1000*[14]TimberSectorMinusCoreVPAImp!AQ$105</f>
        <v>8.3457144749999994E-4</v>
      </c>
      <c r="AS175" s="411">
        <f>1/1000*[14]TimberSectorMinusCoreVPAImp!AR$105</f>
        <v>9.615607092999999E-4</v>
      </c>
      <c r="AT175" s="411">
        <f>1/1000*[14]TimberSectorMinusCoreVPAImp!AS$105</f>
        <v>1.4518215282999995E-3</v>
      </c>
      <c r="AU175" s="411">
        <f>1/1000*[14]TimberSectorMinusCoreVPAImp!AT$105</f>
        <v>1.7558399400000003E-3</v>
      </c>
      <c r="AV175" s="411">
        <f>1/1000*[14]TimberSectorMinusCoreVPAImp!AU$105</f>
        <v>6.9060835499999999E-4</v>
      </c>
      <c r="AW175" s="411">
        <f>1/1000*[14]TimberSectorMinusCoreVPAImp!AV$105</f>
        <v>7.8682502960000008E-4</v>
      </c>
      <c r="AX175" s="411">
        <f>1/1000*[14]TimberSectorMinusCoreVPAImp!AW$105</f>
        <v>2.4500375600999998E-3</v>
      </c>
      <c r="AY175" s="411">
        <f>1/1000*[14]TimberSectorMinusCoreVPAImp!AX$105</f>
        <v>2.994686721E-3</v>
      </c>
      <c r="AZ175" s="411">
        <f>1/1000*[14]TimberSectorMinusCoreVPAImp!AY$105</f>
        <v>6.3263510969999994E-4</v>
      </c>
      <c r="BA175" s="411">
        <f>1/1000*[14]TimberSectorMinusCoreVPAImp!AZ$105</f>
        <v>0</v>
      </c>
      <c r="BB175" s="411">
        <f>1/1000*[14]TimberSectorMinusCoreVPAImp!BA$105</f>
        <v>0</v>
      </c>
    </row>
    <row r="176" spans="1:54">
      <c r="A176" s="408" t="s">
        <v>282</v>
      </c>
      <c r="B176" s="411">
        <f>[12]TimberSectorMinusCoreVPAImp!B$105</f>
        <v>1.4962225706706325E-2</v>
      </c>
      <c r="C176" s="411">
        <f>[12]TimberSectorMinusCoreVPAImp!C$105</f>
        <v>2.0457765586377716E-2</v>
      </c>
      <c r="D176" s="411">
        <f>[12]TimberSectorMinusCoreVPAImp!D$105</f>
        <v>1.6521995895110445E-2</v>
      </c>
      <c r="E176" s="411">
        <f>[12]TimberSectorMinusCoreVPAImp!E$105</f>
        <v>1.0505776200000004E-2</v>
      </c>
      <c r="F176" s="411">
        <f>[12]TimberSectorMinusCoreVPAImp!F$105</f>
        <v>2.1316495400527585E-2</v>
      </c>
      <c r="G176" s="411">
        <f>[12]TimberSectorMinusCoreVPAImp!G$105</f>
        <v>2.4054424145390205E-2</v>
      </c>
      <c r="H176" s="411">
        <f>[12]TimberSectorMinusCoreVPAImp!H$105</f>
        <v>3.6723909689572148E-2</v>
      </c>
      <c r="I176" s="411">
        <f>[12]TimberSectorMinusCoreVPAImp!I$105</f>
        <v>6.875399744001251E-2</v>
      </c>
      <c r="J176" s="411">
        <f>[12]TimberSectorMinusCoreVPAImp!J$105</f>
        <v>6.3454154099999993E-2</v>
      </c>
      <c r="K176" s="411">
        <f>[12]TimberSectorMinusCoreVPAImp!K$105</f>
        <v>2.7919859283290997E-2</v>
      </c>
      <c r="L176" s="411">
        <f>[12]TimberSectorMinusCoreVPAImp!L$105</f>
        <v>2.3220815586254731E-2</v>
      </c>
      <c r="M176" s="411">
        <f>[12]TimberSectorMinusCoreVPAImp!M$105</f>
        <v>1.803997491515837E-2</v>
      </c>
      <c r="N176" s="411">
        <f>[12]TimberSectorMinusCoreVPAImp!N$105</f>
        <v>1.5901741636363636E-2</v>
      </c>
      <c r="O176" s="411">
        <f>[12]TimberSectorMinusCoreVPAImp!O$105</f>
        <v>1.5319263781876504E-2</v>
      </c>
      <c r="P176" s="411">
        <f>[12]TimberSectorMinusCoreVPAImp!P$105</f>
        <v>1.7893797968609581E-2</v>
      </c>
      <c r="Q176" s="411">
        <f>[12]TimberSectorMinusCoreVPAImp!Q$105</f>
        <v>1.6709702137985807E-2</v>
      </c>
      <c r="R176" s="411">
        <f>[12]TimberSectorMinusCoreVPAImp!R$105</f>
        <v>2.194486373370871E-2</v>
      </c>
      <c r="S176" s="411">
        <f>[12]TimberSectorMinusCoreVPAImp!S$105</f>
        <v>3.4937411054347826E-2</v>
      </c>
      <c r="T176" s="411">
        <f>[12]TimberSectorMinusCoreVPAImp!T$105</f>
        <v>2.1701805875874128E-2</v>
      </c>
      <c r="U176" s="411">
        <f>[12]TimberSectorMinusCoreVPAImp!U$105</f>
        <v>2.3037478867301318E-2</v>
      </c>
      <c r="V176" s="411">
        <f>[12]TimberSectorMinusCoreVPAImp!V$105</f>
        <v>0</v>
      </c>
      <c r="W176" s="411">
        <f>[12]TimberSectorMinusCoreVPAImp!W$105</f>
        <v>0</v>
      </c>
      <c r="X176" s="411">
        <f>[12]TimberSectorMinusCoreVPAImp!X$105</f>
        <v>0</v>
      </c>
      <c r="Y176" s="411">
        <f>[12]TimberSectorMinusCoreVPAImp!Y$105</f>
        <v>0</v>
      </c>
      <c r="Z176" s="411">
        <f>[12]TimberSectorMinusCoreVPAImp!Z$105</f>
        <v>0</v>
      </c>
      <c r="AA176" s="411">
        <f>[12]TimberSectorMinusCoreVPAImp!AA$105</f>
        <v>0</v>
      </c>
      <c r="AC176" s="411">
        <f>1/1000*[12]TimberSectorMinusCoreVPAImp!AB$105</f>
        <v>1.5126980818263001E-2</v>
      </c>
      <c r="AD176" s="411">
        <f>1/1000*[12]TimberSectorMinusCoreVPAImp!AC$105</f>
        <v>1.86748747668E-2</v>
      </c>
      <c r="AE176" s="411">
        <f>1/1000*[12]TimberSectorMinusCoreVPAImp!AD$105</f>
        <v>1.35832924704E-2</v>
      </c>
      <c r="AF176" s="411">
        <f>1/1000*[12]TimberSectorMinusCoreVPAImp!AE$105</f>
        <v>1.3614271406400001E-2</v>
      </c>
      <c r="AG176" s="411">
        <f>1/1000*[12]TimberSectorMinusCoreVPAImp!AF$105</f>
        <v>2.4049745453300006E-2</v>
      </c>
      <c r="AH176" s="411">
        <f>1/1000*[12]TimberSectorMinusCoreVPAImp!AG$105</f>
        <v>2.8582172361599999E-2</v>
      </c>
      <c r="AI176" s="411">
        <f>1/1000*[12]TimberSectorMinusCoreVPAImp!AH$105</f>
        <v>4.0070225220400005E-2</v>
      </c>
      <c r="AJ176" s="411">
        <f>1/1000*[12]TimberSectorMinusCoreVPAImp!AI$105</f>
        <v>7.11081691085E-2</v>
      </c>
      <c r="AK176" s="411">
        <f>1/1000*[12]TimberSectorMinusCoreVPAImp!AJ$105</f>
        <v>7.3652319112799999E-2</v>
      </c>
      <c r="AL176" s="411">
        <f>1/1000*[12]TimberSectorMinusCoreVPAImp!AK$105</f>
        <v>3.6488281829999997E-2</v>
      </c>
      <c r="AM176" s="411">
        <f>1/1000*[12]TimberSectorMinusCoreVPAImp!AL$105</f>
        <v>3.871709633969999E-2</v>
      </c>
      <c r="AN176" s="411">
        <f>1/1000*[12]TimberSectorMinusCoreVPAImp!AM$105</f>
        <v>2.8758257855999999E-2</v>
      </c>
      <c r="AO176" s="411">
        <f>1/1000*[12]TimberSectorMinusCoreVPAImp!AN$105</f>
        <v>2.5284348795199998E-2</v>
      </c>
      <c r="AP176" s="411">
        <f>1/1000*[12]TimberSectorMinusCoreVPAImp!AO$105</f>
        <v>2.6420988982500001E-2</v>
      </c>
      <c r="AQ176" s="411">
        <f>1/1000*[12]TimberSectorMinusCoreVPAImp!AP$105</f>
        <v>3.2030954684499999E-2</v>
      </c>
      <c r="AR176" s="411">
        <f>1/1000*[12]TimberSectorMinusCoreVPAImp!AQ$105</f>
        <v>2.6086011468999994E-2</v>
      </c>
      <c r="AS176" s="411">
        <f>1/1000*[12]TimberSectorMinusCoreVPAImp!AR$105</f>
        <v>3.0454356652399994E-2</v>
      </c>
      <c r="AT176" s="411">
        <f>1/1000*[12]TimberSectorMinusCoreVPAImp!AS$105</f>
        <v>6.1156337742499997E-2</v>
      </c>
      <c r="AU176" s="411">
        <f>1/1000*[12]TimberSectorMinusCoreVPAImp!AT$105</f>
        <v>4.0496950589999997E-2</v>
      </c>
      <c r="AV176" s="411">
        <f>1/1000*[12]TimberSectorMinusCoreVPAImp!AU$105</f>
        <v>4.0624211131500006E-2</v>
      </c>
      <c r="AW176" s="411">
        <f>1/1000*[12]TimberSectorMinusCoreVPAImp!AV$105</f>
        <v>3.9637766600000005E-4</v>
      </c>
      <c r="AX176" s="411">
        <f>1/1000*[12]TimberSectorMinusCoreVPAImp!AW$105</f>
        <v>4.1043238100000007E-4</v>
      </c>
      <c r="AY176" s="411">
        <f>1/1000*[12]TimberSectorMinusCoreVPAImp!AX$105</f>
        <v>3.6542258999999999E-4</v>
      </c>
      <c r="AZ176" s="411">
        <f>1/1000*[12]TimberSectorMinusCoreVPAImp!AY$105</f>
        <v>3.7524353899999995E-4</v>
      </c>
      <c r="BA176" s="411">
        <f>1/1000*[12]TimberSectorMinusCoreVPAImp!AZ$105</f>
        <v>0</v>
      </c>
      <c r="BB176" s="411">
        <f>1/1000*[12]TimberSectorMinusCoreVPAImp!BA$105</f>
        <v>0</v>
      </c>
    </row>
    <row r="177" spans="1:61">
      <c r="A177" s="409" t="s">
        <v>35</v>
      </c>
      <c r="B177" s="411">
        <f t="shared" ref="B177:AA177" si="65">B166-SUM(B168:B176)</f>
        <v>4.8528559737034196E-3</v>
      </c>
      <c r="C177" s="411">
        <f t="shared" si="65"/>
        <v>1.1793362703343302E-2</v>
      </c>
      <c r="D177" s="411">
        <f t="shared" si="65"/>
        <v>3.3970853822231951E-3</v>
      </c>
      <c r="E177" s="411">
        <f t="shared" si="65"/>
        <v>5.7085873536720094E-3</v>
      </c>
      <c r="F177" s="411">
        <f t="shared" si="65"/>
        <v>7.0674559926248021E-3</v>
      </c>
      <c r="G177" s="411">
        <f t="shared" si="65"/>
        <v>1.0495758717016572E-2</v>
      </c>
      <c r="H177" s="411">
        <f t="shared" si="65"/>
        <v>1.5277927908650846E-2</v>
      </c>
      <c r="I177" s="411">
        <f t="shared" si="65"/>
        <v>1.0664288664461813E-2</v>
      </c>
      <c r="J177" s="411">
        <f t="shared" si="65"/>
        <v>1.0883255114144202E-2</v>
      </c>
      <c r="K177" s="411">
        <f t="shared" si="65"/>
        <v>6.6148631689158868E-3</v>
      </c>
      <c r="L177" s="411">
        <f t="shared" si="65"/>
        <v>3.0494222850599995E-3</v>
      </c>
      <c r="M177" s="411">
        <f t="shared" si="65"/>
        <v>3.2102449995963095E-3</v>
      </c>
      <c r="N177" s="411">
        <f t="shared" si="65"/>
        <v>3.2640663844928641E-3</v>
      </c>
      <c r="O177" s="411">
        <f t="shared" si="65"/>
        <v>2.2097258126434517E-3</v>
      </c>
      <c r="P177" s="411">
        <f t="shared" si="65"/>
        <v>1.732356445262484E-3</v>
      </c>
      <c r="Q177" s="411">
        <f t="shared" si="65"/>
        <v>2.4406435268384194E-3</v>
      </c>
      <c r="R177" s="411">
        <f t="shared" si="65"/>
        <v>2.9340000690695339E-3</v>
      </c>
      <c r="S177" s="411">
        <f t="shared" si="65"/>
        <v>1.6407294984976256E-3</v>
      </c>
      <c r="T177" s="411">
        <f t="shared" si="65"/>
        <v>2.0331810921576862E-3</v>
      </c>
      <c r="U177" s="411">
        <f t="shared" si="65"/>
        <v>3.07766899914029E-3</v>
      </c>
      <c r="V177" s="411">
        <f t="shared" si="65"/>
        <v>2.7287287056699597E-3</v>
      </c>
      <c r="W177" s="411">
        <f t="shared" si="65"/>
        <v>3.3598887297183397E-3</v>
      </c>
      <c r="X177" s="411">
        <f t="shared" si="65"/>
        <v>3.5710102286123854E-3</v>
      </c>
      <c r="Y177" s="411">
        <f t="shared" si="65"/>
        <v>2.4948012552332664E-3</v>
      </c>
      <c r="Z177" s="411">
        <f t="shared" si="65"/>
        <v>2.4948012552332664E-3</v>
      </c>
      <c r="AA177" s="411">
        <f t="shared" si="65"/>
        <v>2.4948012552332664E-3</v>
      </c>
      <c r="AC177" s="410">
        <f t="shared" ref="AC177:BB177" si="66">AC166-SUM(AC168:AC176)</f>
        <v>6.0134729708999982E-3</v>
      </c>
      <c r="AD177" s="410">
        <f t="shared" si="66"/>
        <v>1.0664442572799998E-2</v>
      </c>
      <c r="AE177" s="410">
        <f t="shared" si="66"/>
        <v>3.0363675536000008E-3</v>
      </c>
      <c r="AF177" s="410">
        <f t="shared" si="66"/>
        <v>5.4454790415999939E-3</v>
      </c>
      <c r="AG177" s="410">
        <f t="shared" si="66"/>
        <v>9.4819255333999999E-3</v>
      </c>
      <c r="AH177" s="410">
        <f t="shared" si="66"/>
        <v>1.39642586226E-2</v>
      </c>
      <c r="AI177" s="410">
        <f t="shared" si="66"/>
        <v>1.9681838877599993E-2</v>
      </c>
      <c r="AJ177" s="410">
        <f t="shared" si="66"/>
        <v>1.365428601800002E-2</v>
      </c>
      <c r="AK177" s="410">
        <f t="shared" si="66"/>
        <v>1.5506844428800001E-2</v>
      </c>
      <c r="AL177" s="410">
        <f t="shared" si="66"/>
        <v>8.1053501760000035E-3</v>
      </c>
      <c r="AM177" s="410">
        <f t="shared" si="66"/>
        <v>4.1158238994000035E-3</v>
      </c>
      <c r="AN177" s="410">
        <f t="shared" si="66"/>
        <v>4.3293204479999958E-3</v>
      </c>
      <c r="AO177" s="410">
        <f t="shared" si="66"/>
        <v>4.657335759999999E-3</v>
      </c>
      <c r="AP177" s="410">
        <f t="shared" si="66"/>
        <v>3.5331191960999847E-3</v>
      </c>
      <c r="AQ177" s="410">
        <f t="shared" si="66"/>
        <v>-1.8785720675000006E-3</v>
      </c>
      <c r="AR177" s="410">
        <f t="shared" si="66"/>
        <v>4.0868121840000118E-3</v>
      </c>
      <c r="AS177" s="410">
        <f t="shared" si="66"/>
        <v>5.2066904581000023E-3</v>
      </c>
      <c r="AT177" s="410">
        <f t="shared" si="66"/>
        <v>4.1739376106999931E-3</v>
      </c>
      <c r="AU177" s="410">
        <f t="shared" si="66"/>
        <v>4.2183924751000024E-3</v>
      </c>
      <c r="AV177" s="410">
        <f t="shared" si="66"/>
        <v>6.0574197069999947E-3</v>
      </c>
      <c r="AW177" s="410">
        <f t="shared" si="66"/>
        <v>5.6176011637999995E-3</v>
      </c>
      <c r="AX177" s="410">
        <f t="shared" si="66"/>
        <v>7.4152333250000028E-3</v>
      </c>
      <c r="AY177" s="410">
        <f t="shared" si="66"/>
        <v>3.6426734370000047E-3</v>
      </c>
      <c r="AZ177" s="410">
        <f t="shared" si="66"/>
        <v>4.4913839156999966E-3</v>
      </c>
      <c r="BA177" s="410">
        <f t="shared" si="66"/>
        <v>2.1999324231499993E-2</v>
      </c>
      <c r="BB177" s="410">
        <f t="shared" si="66"/>
        <v>2.1999324231499993E-2</v>
      </c>
    </row>
    <row r="179" spans="1:61" ht="13">
      <c r="A179" s="405" t="s">
        <v>305</v>
      </c>
    </row>
    <row r="180" spans="1:61" ht="13">
      <c r="B180" s="473" t="s">
        <v>340</v>
      </c>
      <c r="C180" s="473"/>
      <c r="D180" s="473"/>
      <c r="E180" s="473"/>
      <c r="F180" s="473"/>
      <c r="G180" s="473"/>
      <c r="H180" s="473"/>
      <c r="I180" s="473"/>
      <c r="J180" s="473"/>
      <c r="K180" s="473"/>
      <c r="L180" s="473"/>
      <c r="M180" s="473"/>
      <c r="N180" s="473"/>
      <c r="O180" s="473"/>
      <c r="P180" s="473"/>
      <c r="Q180" s="473"/>
      <c r="R180" s="473"/>
      <c r="S180" s="473"/>
      <c r="T180" s="473"/>
      <c r="U180" s="473"/>
      <c r="V180" s="473"/>
      <c r="W180" s="473"/>
      <c r="X180" s="473"/>
      <c r="Y180" s="473"/>
      <c r="Z180" s="473"/>
      <c r="AA180" s="473"/>
      <c r="AC180" s="472" t="s">
        <v>116</v>
      </c>
      <c r="AD180" s="472"/>
      <c r="AE180" s="472"/>
      <c r="AF180" s="472"/>
      <c r="AG180" s="472"/>
      <c r="AH180" s="472"/>
      <c r="AI180" s="472"/>
      <c r="AJ180" s="472"/>
      <c r="AK180" s="472"/>
      <c r="AL180" s="472"/>
      <c r="AM180" s="472"/>
      <c r="AN180" s="472"/>
      <c r="AO180" s="472"/>
      <c r="AP180" s="472"/>
      <c r="AQ180" s="472"/>
      <c r="AR180" s="472"/>
      <c r="AS180" s="472"/>
      <c r="AT180" s="472"/>
      <c r="AU180" s="472"/>
      <c r="AV180" s="472"/>
      <c r="AW180" s="472"/>
      <c r="AX180" s="472"/>
      <c r="AY180" s="472"/>
      <c r="AZ180" s="472"/>
      <c r="BA180" s="472"/>
      <c r="BB180" s="472"/>
      <c r="BC180" s="412"/>
      <c r="BD180" s="412"/>
      <c r="BE180" s="412"/>
      <c r="BF180" s="412"/>
      <c r="BG180" s="412"/>
      <c r="BH180" s="412"/>
      <c r="BI180" s="412"/>
    </row>
    <row r="181" spans="1:61">
      <c r="A181" s="407" t="s">
        <v>3</v>
      </c>
      <c r="B181" s="408">
        <f t="shared" ref="B181:AA181" si="67">SUM(B226,B211)</f>
        <v>0.37097610654330382</v>
      </c>
      <c r="C181" s="408">
        <f t="shared" si="67"/>
        <v>0.48993765428351388</v>
      </c>
      <c r="D181" s="408">
        <f t="shared" si="67"/>
        <v>0.44886407412414225</v>
      </c>
      <c r="E181" s="408">
        <f t="shared" si="67"/>
        <v>0.55312832175542903</v>
      </c>
      <c r="F181" s="408">
        <f t="shared" si="67"/>
        <v>0.73087538726123435</v>
      </c>
      <c r="G181" s="408">
        <f t="shared" si="67"/>
        <v>1.0913592514251387</v>
      </c>
      <c r="H181" s="408">
        <f t="shared" si="67"/>
        <v>1.4222189971589263</v>
      </c>
      <c r="I181" s="408">
        <f t="shared" si="67"/>
        <v>2.9187865183183348</v>
      </c>
      <c r="J181" s="408">
        <f t="shared" si="67"/>
        <v>2.3784600292118832</v>
      </c>
      <c r="K181" s="408">
        <f t="shared" si="67"/>
        <v>2.5139039776131469</v>
      </c>
      <c r="L181" s="408">
        <f t="shared" si="67"/>
        <v>2.6893568676241686</v>
      </c>
      <c r="M181" s="408">
        <f t="shared" si="67"/>
        <v>2.2783252788596764</v>
      </c>
      <c r="N181" s="408">
        <f t="shared" si="67"/>
        <v>2.1014200180202884</v>
      </c>
      <c r="O181" s="408">
        <f t="shared" si="67"/>
        <v>2.433111330696542</v>
      </c>
      <c r="P181" s="408">
        <f t="shared" si="67"/>
        <v>2.7755928387445321</v>
      </c>
      <c r="Q181" s="408">
        <f t="shared" si="67"/>
        <v>2.7858714118435843</v>
      </c>
      <c r="R181" s="408">
        <f t="shared" si="67"/>
        <v>3.0899997636666776</v>
      </c>
      <c r="S181" s="408">
        <f t="shared" si="67"/>
        <v>2.9962258052381534</v>
      </c>
      <c r="T181" s="408">
        <f t="shared" si="67"/>
        <v>3.0110711497671963</v>
      </c>
      <c r="U181" s="408">
        <f t="shared" si="67"/>
        <v>3.2399227524367737</v>
      </c>
      <c r="V181" s="408">
        <f t="shared" si="67"/>
        <v>2.2961947879769018</v>
      </c>
      <c r="W181" s="408">
        <f t="shared" si="67"/>
        <v>2.3902980690578954</v>
      </c>
      <c r="X181" s="408">
        <f t="shared" si="67"/>
        <v>3.2514147796053372</v>
      </c>
      <c r="Y181" s="408">
        <f t="shared" si="67"/>
        <v>0.32571216793706348</v>
      </c>
      <c r="Z181" s="408">
        <f t="shared" si="67"/>
        <v>0.32571216793706348</v>
      </c>
      <c r="AA181" s="408">
        <f t="shared" si="67"/>
        <v>0.32571216793706348</v>
      </c>
      <c r="AB181" s="409"/>
      <c r="AC181" s="408">
        <f t="shared" ref="AC181:BB181" si="68">SUM(AC226,AC211)</f>
        <v>0.334202087632191</v>
      </c>
      <c r="AD181" s="408">
        <f t="shared" si="68"/>
        <v>0.36064932175439995</v>
      </c>
      <c r="AE181" s="408">
        <f t="shared" si="68"/>
        <v>0.38073361793760008</v>
      </c>
      <c r="AF181" s="408">
        <f t="shared" si="68"/>
        <v>0.50891874020799999</v>
      </c>
      <c r="AG181" s="408">
        <f t="shared" si="68"/>
        <v>0.68907402375479987</v>
      </c>
      <c r="AH181" s="408">
        <f t="shared" si="68"/>
        <v>0.88855204197860105</v>
      </c>
      <c r="AI181" s="408">
        <f t="shared" si="68"/>
        <v>1.1020521117333599</v>
      </c>
      <c r="AJ181" s="408">
        <f t="shared" si="68"/>
        <v>1.7324241069000004</v>
      </c>
      <c r="AK181" s="408">
        <f t="shared" si="68"/>
        <v>1.9024418224732</v>
      </c>
      <c r="AL181" s="408">
        <f t="shared" si="68"/>
        <v>1.7557916540779999</v>
      </c>
      <c r="AM181" s="408">
        <f t="shared" si="68"/>
        <v>2.0789276739093001</v>
      </c>
      <c r="AN181" s="408">
        <f t="shared" si="68"/>
        <v>2.1394323147840004</v>
      </c>
      <c r="AO181" s="408">
        <f t="shared" si="68"/>
        <v>2.0674027952863998</v>
      </c>
      <c r="AP181" s="408">
        <f t="shared" si="68"/>
        <v>2.1506201643198</v>
      </c>
      <c r="AQ181" s="408">
        <f t="shared" si="68"/>
        <v>2.4468931164335004</v>
      </c>
      <c r="AR181" s="408">
        <f t="shared" si="68"/>
        <v>2.3796263535800004</v>
      </c>
      <c r="AS181" s="408">
        <f t="shared" si="68"/>
        <v>2.3864224353042998</v>
      </c>
      <c r="AT181" s="408">
        <f t="shared" si="68"/>
        <v>2.5441610444964993</v>
      </c>
      <c r="AU181" s="408">
        <f t="shared" si="68"/>
        <v>2.7725003753683004</v>
      </c>
      <c r="AV181" s="408">
        <f t="shared" si="68"/>
        <v>2.9085308220955</v>
      </c>
      <c r="AW181" s="408">
        <f t="shared" si="68"/>
        <v>2.1372129669500004</v>
      </c>
      <c r="AX181" s="408">
        <f t="shared" si="68"/>
        <v>2.8915025213693006</v>
      </c>
      <c r="AY181" s="408">
        <f t="shared" si="68"/>
        <v>3.5284411770659996</v>
      </c>
      <c r="AZ181" s="408">
        <f t="shared" si="68"/>
        <v>0.45677655636359993</v>
      </c>
      <c r="BA181" s="408">
        <f t="shared" si="68"/>
        <v>0.45677655636359993</v>
      </c>
      <c r="BB181" s="408">
        <f t="shared" si="68"/>
        <v>0.45677655636359993</v>
      </c>
    </row>
    <row r="182" spans="1:61">
      <c r="A182" s="407"/>
      <c r="B182" s="406">
        <v>2000</v>
      </c>
      <c r="C182" s="406">
        <f t="shared" ref="C182:AA182" si="69">1+B182</f>
        <v>2001</v>
      </c>
      <c r="D182" s="406">
        <f t="shared" si="69"/>
        <v>2002</v>
      </c>
      <c r="E182" s="406">
        <f t="shared" si="69"/>
        <v>2003</v>
      </c>
      <c r="F182" s="406">
        <f t="shared" si="69"/>
        <v>2004</v>
      </c>
      <c r="G182" s="406">
        <f t="shared" si="69"/>
        <v>2005</v>
      </c>
      <c r="H182" s="406">
        <f t="shared" si="69"/>
        <v>2006</v>
      </c>
      <c r="I182" s="406">
        <f t="shared" si="69"/>
        <v>2007</v>
      </c>
      <c r="J182" s="406">
        <f t="shared" si="69"/>
        <v>2008</v>
      </c>
      <c r="K182" s="406">
        <f t="shared" si="69"/>
        <v>2009</v>
      </c>
      <c r="L182" s="406">
        <f t="shared" si="69"/>
        <v>2010</v>
      </c>
      <c r="M182" s="406">
        <f t="shared" si="69"/>
        <v>2011</v>
      </c>
      <c r="N182" s="406">
        <f t="shared" si="69"/>
        <v>2012</v>
      </c>
      <c r="O182" s="406">
        <f t="shared" si="69"/>
        <v>2013</v>
      </c>
      <c r="P182" s="406">
        <f t="shared" si="69"/>
        <v>2014</v>
      </c>
      <c r="Q182" s="406">
        <f t="shared" si="69"/>
        <v>2015</v>
      </c>
      <c r="R182" s="406">
        <f t="shared" si="69"/>
        <v>2016</v>
      </c>
      <c r="S182" s="406">
        <f t="shared" si="69"/>
        <v>2017</v>
      </c>
      <c r="T182" s="406">
        <f t="shared" si="69"/>
        <v>2018</v>
      </c>
      <c r="U182" s="406">
        <f t="shared" si="69"/>
        <v>2019</v>
      </c>
      <c r="V182" s="406">
        <f t="shared" si="69"/>
        <v>2020</v>
      </c>
      <c r="W182" s="406">
        <f t="shared" si="69"/>
        <v>2021</v>
      </c>
      <c r="X182" s="406">
        <f t="shared" si="69"/>
        <v>2022</v>
      </c>
      <c r="Y182" s="406">
        <f t="shared" si="69"/>
        <v>2023</v>
      </c>
      <c r="Z182" s="406">
        <f t="shared" si="69"/>
        <v>2024</v>
      </c>
      <c r="AA182" s="406">
        <f t="shared" si="69"/>
        <v>2025</v>
      </c>
      <c r="AC182" s="406">
        <v>2000</v>
      </c>
      <c r="AD182" s="406">
        <f t="shared" ref="AD182:BB182" si="70">1+AC182</f>
        <v>2001</v>
      </c>
      <c r="AE182" s="406">
        <f t="shared" si="70"/>
        <v>2002</v>
      </c>
      <c r="AF182" s="406">
        <f t="shared" si="70"/>
        <v>2003</v>
      </c>
      <c r="AG182" s="406">
        <f t="shared" si="70"/>
        <v>2004</v>
      </c>
      <c r="AH182" s="406">
        <f t="shared" si="70"/>
        <v>2005</v>
      </c>
      <c r="AI182" s="406">
        <f t="shared" si="70"/>
        <v>2006</v>
      </c>
      <c r="AJ182" s="406">
        <f t="shared" si="70"/>
        <v>2007</v>
      </c>
      <c r="AK182" s="406">
        <f t="shared" si="70"/>
        <v>2008</v>
      </c>
      <c r="AL182" s="406">
        <f t="shared" si="70"/>
        <v>2009</v>
      </c>
      <c r="AM182" s="406">
        <f t="shared" si="70"/>
        <v>2010</v>
      </c>
      <c r="AN182" s="406">
        <f t="shared" si="70"/>
        <v>2011</v>
      </c>
      <c r="AO182" s="406">
        <f t="shared" si="70"/>
        <v>2012</v>
      </c>
      <c r="AP182" s="406">
        <f t="shared" si="70"/>
        <v>2013</v>
      </c>
      <c r="AQ182" s="406">
        <f t="shared" si="70"/>
        <v>2014</v>
      </c>
      <c r="AR182" s="406">
        <f t="shared" si="70"/>
        <v>2015</v>
      </c>
      <c r="AS182" s="406">
        <f t="shared" si="70"/>
        <v>2016</v>
      </c>
      <c r="AT182" s="406">
        <f t="shared" si="70"/>
        <v>2017</v>
      </c>
      <c r="AU182" s="406">
        <f t="shared" si="70"/>
        <v>2018</v>
      </c>
      <c r="AV182" s="406">
        <f t="shared" si="70"/>
        <v>2019</v>
      </c>
      <c r="AW182" s="406">
        <f t="shared" si="70"/>
        <v>2020</v>
      </c>
      <c r="AX182" s="406">
        <f t="shared" si="70"/>
        <v>2021</v>
      </c>
      <c r="AY182" s="406">
        <f t="shared" si="70"/>
        <v>2022</v>
      </c>
      <c r="AZ182" s="406">
        <f t="shared" si="70"/>
        <v>2023</v>
      </c>
      <c r="BA182" s="406">
        <f t="shared" si="70"/>
        <v>2024</v>
      </c>
      <c r="BB182" s="406">
        <f t="shared" si="70"/>
        <v>2025</v>
      </c>
    </row>
    <row r="183" spans="1:61">
      <c r="A183" s="408" t="str">
        <f t="shared" ref="A183:A191" si="71">A213</f>
        <v>Belgium</v>
      </c>
      <c r="B183" s="410">
        <f t="shared" ref="B183:AA183" si="72">SUM(B228,B213)</f>
        <v>9.1904410916666644E-3</v>
      </c>
      <c r="C183" s="410">
        <f t="shared" si="72"/>
        <v>1.5717192983333333E-2</v>
      </c>
      <c r="D183" s="410">
        <f t="shared" si="72"/>
        <v>1.6407049913888885E-2</v>
      </c>
      <c r="E183" s="410">
        <f t="shared" si="72"/>
        <v>3.4464138408333324E-2</v>
      </c>
      <c r="F183" s="410">
        <f t="shared" si="72"/>
        <v>2.9004259266666669E-2</v>
      </c>
      <c r="G183" s="410">
        <f t="shared" si="72"/>
        <v>3.9786841827777766E-2</v>
      </c>
      <c r="H183" s="410">
        <f t="shared" si="72"/>
        <v>7.381587537777777E-2</v>
      </c>
      <c r="I183" s="410">
        <f t="shared" si="72"/>
        <v>0.36768492111111106</v>
      </c>
      <c r="J183" s="410">
        <f t="shared" si="72"/>
        <v>0.10284839609738561</v>
      </c>
      <c r="K183" s="410">
        <f t="shared" si="72"/>
        <v>0.11134789273728067</v>
      </c>
      <c r="L183" s="410">
        <f t="shared" si="72"/>
        <v>0.11222265605555554</v>
      </c>
      <c r="M183" s="410">
        <f t="shared" si="72"/>
        <v>8.8862886107539701E-2</v>
      </c>
      <c r="N183" s="410">
        <f t="shared" si="72"/>
        <v>0.11899915247222222</v>
      </c>
      <c r="O183" s="410">
        <f t="shared" si="72"/>
        <v>0.19653689944999994</v>
      </c>
      <c r="P183" s="410">
        <f t="shared" si="72"/>
        <v>0.1223901396280303</v>
      </c>
      <c r="Q183" s="410">
        <f t="shared" si="72"/>
        <v>8.9143656543803393E-2</v>
      </c>
      <c r="R183" s="410">
        <f t="shared" si="72"/>
        <v>8.8037325664947555E-2</v>
      </c>
      <c r="S183" s="410">
        <f t="shared" si="72"/>
        <v>9.9800624685087713E-2</v>
      </c>
      <c r="T183" s="410">
        <f t="shared" si="72"/>
        <v>0.10284489345972223</v>
      </c>
      <c r="U183" s="410">
        <f t="shared" si="72"/>
        <v>0.14666187610238091</v>
      </c>
      <c r="V183" s="410">
        <f t="shared" si="72"/>
        <v>0.15637512151499994</v>
      </c>
      <c r="W183" s="410">
        <f t="shared" si="72"/>
        <v>0.11443868112371795</v>
      </c>
      <c r="X183" s="410">
        <f t="shared" si="72"/>
        <v>0.16158301223012814</v>
      </c>
      <c r="Y183" s="410">
        <f t="shared" si="72"/>
        <v>0.12888767033083331</v>
      </c>
      <c r="Z183" s="410">
        <f t="shared" si="72"/>
        <v>0.12888767033083331</v>
      </c>
      <c r="AA183" s="410">
        <f t="shared" si="72"/>
        <v>0.12888767033083331</v>
      </c>
    </row>
    <row r="184" spans="1:61">
      <c r="A184" s="408" t="str">
        <f t="shared" si="71"/>
        <v>France</v>
      </c>
      <c r="B184" s="410">
        <f t="shared" ref="B184:AA184" si="73">SUM(B229,B214)</f>
        <v>5.0885057083333345E-2</v>
      </c>
      <c r="C184" s="410">
        <f t="shared" si="73"/>
        <v>6.8430924144444447E-2</v>
      </c>
      <c r="D184" s="410">
        <f t="shared" si="73"/>
        <v>3.9551201433333336E-2</v>
      </c>
      <c r="E184" s="410">
        <f t="shared" si="73"/>
        <v>4.6929025033333328E-2</v>
      </c>
      <c r="F184" s="410">
        <f t="shared" si="73"/>
        <v>7.0374322236111106E-2</v>
      </c>
      <c r="G184" s="410">
        <f t="shared" si="73"/>
        <v>0.11062388125833333</v>
      </c>
      <c r="H184" s="410">
        <f t="shared" si="73"/>
        <v>0.12875140617954545</v>
      </c>
      <c r="I184" s="410">
        <f t="shared" si="73"/>
        <v>0.30450959583333331</v>
      </c>
      <c r="J184" s="410">
        <f t="shared" si="73"/>
        <v>0.25396991243846145</v>
      </c>
      <c r="K184" s="410">
        <f t="shared" si="73"/>
        <v>0.27522149629166659</v>
      </c>
      <c r="L184" s="410">
        <f t="shared" si="73"/>
        <v>0.20490408931244802</v>
      </c>
      <c r="M184" s="410">
        <f t="shared" si="73"/>
        <v>0.14937324438055555</v>
      </c>
      <c r="N184" s="410">
        <f t="shared" si="73"/>
        <v>0.18049647195309829</v>
      </c>
      <c r="O184" s="410">
        <f t="shared" si="73"/>
        <v>0.17681176860897435</v>
      </c>
      <c r="P184" s="410">
        <f t="shared" si="73"/>
        <v>0.19694064892500002</v>
      </c>
      <c r="Q184" s="410">
        <f t="shared" si="73"/>
        <v>0.19186479632518114</v>
      </c>
      <c r="R184" s="410">
        <f t="shared" si="73"/>
        <v>0.20887546240813493</v>
      </c>
      <c r="S184" s="410">
        <f t="shared" si="73"/>
        <v>0.20086608303214284</v>
      </c>
      <c r="T184" s="410">
        <f t="shared" si="73"/>
        <v>0.1890943561222222</v>
      </c>
      <c r="U184" s="410">
        <f t="shared" si="73"/>
        <v>0.20610751498935512</v>
      </c>
      <c r="V184" s="410">
        <f t="shared" si="73"/>
        <v>0.20013156335111107</v>
      </c>
      <c r="W184" s="410">
        <f t="shared" si="73"/>
        <v>0.20517236784780382</v>
      </c>
      <c r="X184" s="410">
        <f t="shared" si="73"/>
        <v>0.27934747664192688</v>
      </c>
      <c r="Y184" s="410">
        <f t="shared" si="73"/>
        <v>4.465028333333302E-5</v>
      </c>
      <c r="Z184" s="410">
        <f t="shared" si="73"/>
        <v>4.465028333333302E-5</v>
      </c>
      <c r="AA184" s="410">
        <f t="shared" si="73"/>
        <v>4.465028333333302E-5</v>
      </c>
    </row>
    <row r="185" spans="1:61">
      <c r="A185" s="408" t="str">
        <f t="shared" si="71"/>
        <v>Germany</v>
      </c>
      <c r="B185" s="410">
        <f t="shared" ref="B185:AA185" si="74">SUM(B230,B215)</f>
        <v>6.4344142041666677E-2</v>
      </c>
      <c r="C185" s="410">
        <f t="shared" si="74"/>
        <v>6.1215878290501159E-2</v>
      </c>
      <c r="D185" s="410">
        <f t="shared" si="74"/>
        <v>6.0407102220979031E-2</v>
      </c>
      <c r="E185" s="410">
        <f t="shared" si="74"/>
        <v>7.5214315688005046E-2</v>
      </c>
      <c r="F185" s="410">
        <f t="shared" si="74"/>
        <v>9.7503927228613049E-2</v>
      </c>
      <c r="G185" s="410">
        <f t="shared" si="74"/>
        <v>0.12808393602222221</v>
      </c>
      <c r="H185" s="410">
        <f t="shared" si="74"/>
        <v>0.1682026766439394</v>
      </c>
      <c r="I185" s="410">
        <f t="shared" si="74"/>
        <v>0.26875506947777777</v>
      </c>
      <c r="J185" s="410">
        <f t="shared" si="74"/>
        <v>0.27774040338888889</v>
      </c>
      <c r="K185" s="410">
        <f t="shared" si="74"/>
        <v>0.27054197640897432</v>
      </c>
      <c r="L185" s="410">
        <f t="shared" si="74"/>
        <v>0.31017924638522731</v>
      </c>
      <c r="M185" s="410">
        <f t="shared" si="74"/>
        <v>0.30860968871944439</v>
      </c>
      <c r="N185" s="410">
        <f t="shared" si="74"/>
        <v>0.27255584956746026</v>
      </c>
      <c r="O185" s="410">
        <f t="shared" si="74"/>
        <v>0.26755452349764958</v>
      </c>
      <c r="P185" s="410">
        <f t="shared" si="74"/>
        <v>0.3149829837810606</v>
      </c>
      <c r="Q185" s="410">
        <f t="shared" si="74"/>
        <v>0.30132539185585583</v>
      </c>
      <c r="R185" s="410">
        <f t="shared" si="74"/>
        <v>0.30424011728446959</v>
      </c>
      <c r="S185" s="410">
        <f t="shared" si="74"/>
        <v>0.32550757548168224</v>
      </c>
      <c r="T185" s="410">
        <f t="shared" si="74"/>
        <v>0.3052562264625</v>
      </c>
      <c r="U185" s="410">
        <f t="shared" si="74"/>
        <v>0.29914982303194443</v>
      </c>
      <c r="V185" s="410">
        <f t="shared" si="74"/>
        <v>0.32149373456999997</v>
      </c>
      <c r="W185" s="410">
        <f t="shared" si="74"/>
        <v>0.33292800131388878</v>
      </c>
      <c r="X185" s="410">
        <f t="shared" si="74"/>
        <v>0.47181895725861123</v>
      </c>
      <c r="Y185" s="410">
        <f t="shared" si="74"/>
        <v>7.3788714999999981E-5</v>
      </c>
      <c r="Z185" s="410">
        <f t="shared" si="74"/>
        <v>7.3788714999999981E-5</v>
      </c>
      <c r="AA185" s="410">
        <f t="shared" si="74"/>
        <v>7.3788714999999981E-5</v>
      </c>
    </row>
    <row r="186" spans="1:61">
      <c r="A186" s="408" t="str">
        <f t="shared" si="71"/>
        <v>Greece</v>
      </c>
      <c r="B186" s="410">
        <f t="shared" ref="B186:AA186" si="75">SUM(B231,B216)</f>
        <v>4.3316090999999989E-3</v>
      </c>
      <c r="C186" s="410">
        <f t="shared" si="75"/>
        <v>3.6713001634615383E-3</v>
      </c>
      <c r="D186" s="410">
        <f t="shared" si="75"/>
        <v>4.2345202472222222E-3</v>
      </c>
      <c r="E186" s="410">
        <f t="shared" si="75"/>
        <v>5.1803742000000007E-3</v>
      </c>
      <c r="F186" s="410">
        <f t="shared" si="75"/>
        <v>1.2906165436111111E-2</v>
      </c>
      <c r="G186" s="410">
        <f t="shared" si="75"/>
        <v>2.8843496137499997E-2</v>
      </c>
      <c r="H186" s="410">
        <f t="shared" si="75"/>
        <v>4.5619499855555544E-2</v>
      </c>
      <c r="I186" s="410">
        <f t="shared" si="75"/>
        <v>0.11625387745392156</v>
      </c>
      <c r="J186" s="410">
        <f t="shared" si="75"/>
        <v>0.11311356203888884</v>
      </c>
      <c r="K186" s="410">
        <f t="shared" si="75"/>
        <v>0.11232038309999996</v>
      </c>
      <c r="L186" s="410">
        <f t="shared" si="75"/>
        <v>8.9622621083333326E-2</v>
      </c>
      <c r="M186" s="410">
        <f t="shared" si="75"/>
        <v>4.9541026241666668E-2</v>
      </c>
      <c r="N186" s="410">
        <f t="shared" si="75"/>
        <v>5.725264300000002E-2</v>
      </c>
      <c r="O186" s="410">
        <f t="shared" si="75"/>
        <v>7.767251800000001E-2</v>
      </c>
      <c r="P186" s="410">
        <f t="shared" si="75"/>
        <v>9.5819914251010094E-2</v>
      </c>
      <c r="Q186" s="410">
        <f t="shared" si="75"/>
        <v>9.1322486500000008E-2</v>
      </c>
      <c r="R186" s="410">
        <f t="shared" si="75"/>
        <v>0.14515523863333335</v>
      </c>
      <c r="S186" s="410">
        <f t="shared" si="75"/>
        <v>9.0676030467780736E-2</v>
      </c>
      <c r="T186" s="410">
        <f t="shared" si="75"/>
        <v>9.6694386170085439E-2</v>
      </c>
      <c r="U186" s="410">
        <f t="shared" si="75"/>
        <v>0.11515796606666667</v>
      </c>
      <c r="V186" s="410">
        <f t="shared" si="75"/>
        <v>0.10304692866999998</v>
      </c>
      <c r="W186" s="410">
        <f t="shared" si="75"/>
        <v>0.20612946648000005</v>
      </c>
      <c r="X186" s="410">
        <f t="shared" si="75"/>
        <v>1.23165E-5</v>
      </c>
      <c r="Y186" s="410">
        <f t="shared" si="75"/>
        <v>1.23165E-5</v>
      </c>
      <c r="Z186" s="410">
        <f t="shared" si="75"/>
        <v>1.23165E-5</v>
      </c>
      <c r="AA186" s="410">
        <f t="shared" si="75"/>
        <v>1.23165E-5</v>
      </c>
    </row>
    <row r="187" spans="1:61">
      <c r="A187" s="408" t="str">
        <f t="shared" si="71"/>
        <v>Italy</v>
      </c>
      <c r="B187" s="410">
        <f t="shared" ref="B187:AA187" si="76">SUM(B232,B217)</f>
        <v>2.8686300516666662E-2</v>
      </c>
      <c r="C187" s="410">
        <f t="shared" si="76"/>
        <v>4.0139131891666666E-2</v>
      </c>
      <c r="D187" s="410">
        <f t="shared" si="76"/>
        <v>3.7278620047727265E-2</v>
      </c>
      <c r="E187" s="410">
        <f t="shared" si="76"/>
        <v>3.4855742408333334E-2</v>
      </c>
      <c r="F187" s="410">
        <f t="shared" si="76"/>
        <v>4.2593654291666665E-2</v>
      </c>
      <c r="G187" s="410">
        <f t="shared" si="76"/>
        <v>7.8955633891666654E-2</v>
      </c>
      <c r="H187" s="410">
        <f t="shared" si="76"/>
        <v>0.16395339936944445</v>
      </c>
      <c r="I187" s="410">
        <f t="shared" si="76"/>
        <v>0.51884475482500003</v>
      </c>
      <c r="J187" s="410">
        <f t="shared" si="76"/>
        <v>0.37746743304166663</v>
      </c>
      <c r="K187" s="410">
        <f t="shared" si="76"/>
        <v>0.26877998455128199</v>
      </c>
      <c r="L187" s="410">
        <f t="shared" si="76"/>
        <v>0.3068870130611111</v>
      </c>
      <c r="M187" s="410">
        <f t="shared" si="76"/>
        <v>0.25267053120833333</v>
      </c>
      <c r="N187" s="410">
        <f t="shared" si="76"/>
        <v>0.20308424549999995</v>
      </c>
      <c r="O187" s="410">
        <f t="shared" si="76"/>
        <v>0.22730123600000007</v>
      </c>
      <c r="P187" s="410">
        <f t="shared" si="76"/>
        <v>0.27593394714399766</v>
      </c>
      <c r="Q187" s="410">
        <f t="shared" si="76"/>
        <v>0.25786513718333337</v>
      </c>
      <c r="R187" s="410">
        <f t="shared" si="76"/>
        <v>0.26089514815000003</v>
      </c>
      <c r="S187" s="410">
        <f t="shared" si="76"/>
        <v>0.28276265437628195</v>
      </c>
      <c r="T187" s="410">
        <f t="shared" si="76"/>
        <v>0.30416666041196577</v>
      </c>
      <c r="U187" s="410">
        <f t="shared" si="76"/>
        <v>0.3212471704999999</v>
      </c>
      <c r="V187" s="410">
        <f t="shared" si="76"/>
        <v>0.26988499510833336</v>
      </c>
      <c r="W187" s="410">
        <f t="shared" si="76"/>
        <v>0.27766516939999997</v>
      </c>
      <c r="X187" s="410">
        <f t="shared" si="76"/>
        <v>0.53629227519999989</v>
      </c>
      <c r="Y187" s="410">
        <f t="shared" si="76"/>
        <v>3.8704400000000083E-5</v>
      </c>
      <c r="Z187" s="410">
        <f t="shared" si="76"/>
        <v>3.8704400000000083E-5</v>
      </c>
      <c r="AA187" s="410">
        <f t="shared" si="76"/>
        <v>3.8704400000000083E-5</v>
      </c>
    </row>
    <row r="188" spans="1:61">
      <c r="A188" s="408" t="str">
        <f t="shared" si="71"/>
        <v>Netherlands</v>
      </c>
      <c r="B188" s="410">
        <f t="shared" ref="B188:AA188" si="77">SUM(B233,B218)</f>
        <v>3.3670045233333334E-2</v>
      </c>
      <c r="C188" s="410">
        <f t="shared" si="77"/>
        <v>3.0929195969444451E-2</v>
      </c>
      <c r="D188" s="410">
        <f t="shared" si="77"/>
        <v>3.6354188971969695E-2</v>
      </c>
      <c r="E188" s="410">
        <f t="shared" si="77"/>
        <v>3.8283983129545451E-2</v>
      </c>
      <c r="F188" s="410">
        <f t="shared" si="77"/>
        <v>5.4330955574999992E-2</v>
      </c>
      <c r="G188" s="410">
        <f t="shared" si="77"/>
        <v>8.325727728333332E-2</v>
      </c>
      <c r="H188" s="410">
        <f t="shared" si="77"/>
        <v>9.2502192696067811E-2</v>
      </c>
      <c r="I188" s="410">
        <f t="shared" si="77"/>
        <v>0.12590342567878787</v>
      </c>
      <c r="J188" s="410">
        <f t="shared" si="77"/>
        <v>0.14175870017738093</v>
      </c>
      <c r="K188" s="410">
        <f t="shared" si="77"/>
        <v>0.16089789450565684</v>
      </c>
      <c r="L188" s="410">
        <f t="shared" si="77"/>
        <v>0.16785351113888891</v>
      </c>
      <c r="M188" s="410">
        <f t="shared" si="77"/>
        <v>0.17503977233611109</v>
      </c>
      <c r="N188" s="410">
        <f t="shared" si="77"/>
        <v>0.15586161219999997</v>
      </c>
      <c r="O188" s="410">
        <f t="shared" si="77"/>
        <v>0.16573659469444446</v>
      </c>
      <c r="P188" s="410">
        <f t="shared" si="77"/>
        <v>0.19668507286666664</v>
      </c>
      <c r="Q188" s="410">
        <f t="shared" si="77"/>
        <v>0.2199942435402778</v>
      </c>
      <c r="R188" s="410">
        <f t="shared" si="77"/>
        <v>0.24741917920555553</v>
      </c>
      <c r="S188" s="410">
        <f t="shared" si="77"/>
        <v>0.2698369932716726</v>
      </c>
      <c r="T188" s="410">
        <f t="shared" si="77"/>
        <v>0.28811101272774164</v>
      </c>
      <c r="U188" s="410">
        <f t="shared" si="77"/>
        <v>0.31576790300000002</v>
      </c>
      <c r="V188" s="410">
        <f t="shared" si="77"/>
        <v>0.30210664880777771</v>
      </c>
      <c r="W188" s="410">
        <f t="shared" si="77"/>
        <v>0.33575791266444438</v>
      </c>
      <c r="X188" s="410">
        <f t="shared" si="77"/>
        <v>0.44089639463000008</v>
      </c>
      <c r="Y188" s="410">
        <f t="shared" si="77"/>
        <v>9.6728800000000022E-6</v>
      </c>
      <c r="Z188" s="410">
        <f t="shared" si="77"/>
        <v>9.6728800000000022E-6</v>
      </c>
      <c r="AA188" s="410">
        <f t="shared" si="77"/>
        <v>9.6728800000000022E-6</v>
      </c>
    </row>
    <row r="189" spans="1:61">
      <c r="A189" s="408" t="str">
        <f t="shared" si="71"/>
        <v>Poland</v>
      </c>
      <c r="B189" s="410">
        <f t="shared" ref="B189:AA189" si="78">SUM(B234,B219)</f>
        <v>7.4736899999999998E-3</v>
      </c>
      <c r="C189" s="410">
        <f t="shared" si="78"/>
        <v>7.5441450000000004E-3</v>
      </c>
      <c r="D189" s="410">
        <f t="shared" si="78"/>
        <v>9.0762209999999989E-3</v>
      </c>
      <c r="E189" s="410">
        <f t="shared" si="78"/>
        <v>9.8434944999999992E-3</v>
      </c>
      <c r="F189" s="410">
        <f t="shared" si="78"/>
        <v>1.5897283500000001E-2</v>
      </c>
      <c r="G189" s="410">
        <f t="shared" si="78"/>
        <v>4.059358150833331E-2</v>
      </c>
      <c r="H189" s="410">
        <f t="shared" si="78"/>
        <v>7.5680071833333321E-2</v>
      </c>
      <c r="I189" s="410">
        <f t="shared" si="78"/>
        <v>0.1115271591305555</v>
      </c>
      <c r="J189" s="410">
        <f t="shared" si="78"/>
        <v>0.10344270784166669</v>
      </c>
      <c r="K189" s="410">
        <f t="shared" si="78"/>
        <v>7.9018081041666646E-2</v>
      </c>
      <c r="L189" s="410">
        <f t="shared" si="78"/>
        <v>8.2100637872222229E-2</v>
      </c>
      <c r="M189" s="410">
        <f t="shared" si="78"/>
        <v>9.6386208538888907E-2</v>
      </c>
      <c r="N189" s="410">
        <f t="shared" si="78"/>
        <v>7.8275197350000034E-2</v>
      </c>
      <c r="O189" s="410">
        <f t="shared" si="78"/>
        <v>0.12106762048589749</v>
      </c>
      <c r="P189" s="410">
        <f t="shared" si="78"/>
        <v>0.17673033864999996</v>
      </c>
      <c r="Q189" s="410">
        <f t="shared" si="78"/>
        <v>0.16175684590079359</v>
      </c>
      <c r="R189" s="410">
        <f t="shared" si="78"/>
        <v>0.25156931897159085</v>
      </c>
      <c r="S189" s="410">
        <f t="shared" si="78"/>
        <v>0.22478068217275643</v>
      </c>
      <c r="T189" s="410">
        <f t="shared" si="78"/>
        <v>0.20793312627916671</v>
      </c>
      <c r="U189" s="410">
        <f t="shared" si="78"/>
        <v>0.25558965496111125</v>
      </c>
      <c r="V189" s="410">
        <f t="shared" si="78"/>
        <v>0.23832950003836606</v>
      </c>
      <c r="W189" s="410">
        <f t="shared" si="78"/>
        <v>0.19844364524666663</v>
      </c>
      <c r="X189" s="410">
        <f t="shared" si="78"/>
        <v>0.30957089867653853</v>
      </c>
      <c r="Y189" s="410">
        <f t="shared" si="78"/>
        <v>3.5548800000000048E-5</v>
      </c>
      <c r="Z189" s="410">
        <f t="shared" si="78"/>
        <v>3.5548800000000048E-5</v>
      </c>
      <c r="AA189" s="410">
        <f t="shared" si="78"/>
        <v>3.5548800000000048E-5</v>
      </c>
    </row>
    <row r="190" spans="1:61">
      <c r="A190" s="408" t="str">
        <f t="shared" si="71"/>
        <v>Spain</v>
      </c>
      <c r="B190" s="410">
        <f t="shared" ref="B190:AA190" si="79">SUM(B235,B220)</f>
        <v>1.7416823102941178E-2</v>
      </c>
      <c r="C190" s="410">
        <f t="shared" si="79"/>
        <v>4.6010457266666666E-2</v>
      </c>
      <c r="D190" s="410">
        <f t="shared" si="79"/>
        <v>2.0479554550000001E-2</v>
      </c>
      <c r="E190" s="410">
        <f t="shared" si="79"/>
        <v>3.165439286363636E-2</v>
      </c>
      <c r="F190" s="410">
        <f t="shared" si="79"/>
        <v>4.2040329810256405E-2</v>
      </c>
      <c r="G190" s="410">
        <f t="shared" si="79"/>
        <v>6.7200767433333322E-2</v>
      </c>
      <c r="H190" s="410">
        <f t="shared" si="79"/>
        <v>8.4249026924999998E-2</v>
      </c>
      <c r="I190" s="410">
        <f t="shared" si="79"/>
        <v>0.16867461834999997</v>
      </c>
      <c r="J190" s="410">
        <f t="shared" si="79"/>
        <v>0.13650585279999999</v>
      </c>
      <c r="K190" s="410">
        <f t="shared" si="79"/>
        <v>0.16573527483333333</v>
      </c>
      <c r="L190" s="410">
        <f t="shared" si="79"/>
        <v>0.16809966926666667</v>
      </c>
      <c r="M190" s="410">
        <f t="shared" si="79"/>
        <v>0.1527079846833333</v>
      </c>
      <c r="N190" s="410">
        <f t="shared" si="79"/>
        <v>0.1484990923333333</v>
      </c>
      <c r="O190" s="410">
        <f t="shared" si="79"/>
        <v>0.15614346066666668</v>
      </c>
      <c r="P190" s="410">
        <f t="shared" si="79"/>
        <v>0.18124436566388888</v>
      </c>
      <c r="Q190" s="410">
        <f t="shared" si="79"/>
        <v>0.19943776424999993</v>
      </c>
      <c r="R190" s="410">
        <f t="shared" si="79"/>
        <v>0.21812354290512823</v>
      </c>
      <c r="S190" s="410">
        <f t="shared" si="79"/>
        <v>0.22513890779444443</v>
      </c>
      <c r="T190" s="410">
        <f t="shared" si="79"/>
        <v>0.23605846486734006</v>
      </c>
      <c r="U190" s="410">
        <f t="shared" si="79"/>
        <v>0.25888852783381178</v>
      </c>
      <c r="V190" s="410">
        <f t="shared" si="79"/>
        <v>0.21595277653181816</v>
      </c>
      <c r="W190" s="410">
        <f t="shared" si="79"/>
        <v>0.22869181200523808</v>
      </c>
      <c r="X190" s="410">
        <f t="shared" si="79"/>
        <v>0.37036650904038459</v>
      </c>
      <c r="Y190" s="410">
        <f t="shared" si="79"/>
        <v>0</v>
      </c>
      <c r="Z190" s="410">
        <f t="shared" si="79"/>
        <v>0</v>
      </c>
      <c r="AA190" s="410">
        <f t="shared" si="79"/>
        <v>0</v>
      </c>
    </row>
    <row r="191" spans="1:61">
      <c r="A191" s="408" t="str">
        <f t="shared" si="71"/>
        <v>UK</v>
      </c>
      <c r="B191" s="410">
        <f t="shared" ref="B191:AA191" si="80">SUM(B236,B221)</f>
        <v>0.12452986155608976</v>
      </c>
      <c r="C191" s="410">
        <f t="shared" si="80"/>
        <v>0.17511140670934344</v>
      </c>
      <c r="D191" s="410">
        <f t="shared" si="80"/>
        <v>0.1795999553513889</v>
      </c>
      <c r="E191" s="410">
        <f t="shared" si="80"/>
        <v>0.22037649003888887</v>
      </c>
      <c r="F191" s="410">
        <f t="shared" si="80"/>
        <v>0.28636345376111111</v>
      </c>
      <c r="G191" s="410">
        <f t="shared" si="80"/>
        <v>0.39413079535972223</v>
      </c>
      <c r="H191" s="410">
        <f t="shared" si="80"/>
        <v>0.42994314136363637</v>
      </c>
      <c r="I191" s="410">
        <f t="shared" si="80"/>
        <v>0.70746396006944445</v>
      </c>
      <c r="J191" s="410">
        <f t="shared" si="80"/>
        <v>0.59195344874242439</v>
      </c>
      <c r="K191" s="410">
        <f t="shared" si="80"/>
        <v>0.74663227850972225</v>
      </c>
      <c r="L191" s="410">
        <f t="shared" si="80"/>
        <v>0.872390155625</v>
      </c>
      <c r="M191" s="410">
        <f t="shared" si="80"/>
        <v>0.56912511656111109</v>
      </c>
      <c r="N191" s="410">
        <f t="shared" si="80"/>
        <v>0.56788500982222223</v>
      </c>
      <c r="O191" s="410">
        <f t="shared" si="80"/>
        <v>0.67100297025649347</v>
      </c>
      <c r="P191" s="410">
        <f t="shared" si="80"/>
        <v>0.81491108744861107</v>
      </c>
      <c r="Q191" s="410">
        <f t="shared" si="80"/>
        <v>0.85330332358650784</v>
      </c>
      <c r="R191" s="410">
        <f t="shared" si="80"/>
        <v>0.86093030910416668</v>
      </c>
      <c r="S191" s="410">
        <f t="shared" si="80"/>
        <v>0.8450891633983918</v>
      </c>
      <c r="T191" s="410">
        <f t="shared" si="80"/>
        <v>0.81345935969986982</v>
      </c>
      <c r="U191" s="410">
        <f t="shared" si="80"/>
        <v>0.80323506310675374</v>
      </c>
      <c r="V191" s="410">
        <f t="shared" si="80"/>
        <v>0</v>
      </c>
      <c r="W191" s="410">
        <f t="shared" si="80"/>
        <v>0</v>
      </c>
      <c r="X191" s="410">
        <f t="shared" si="80"/>
        <v>0</v>
      </c>
      <c r="Y191" s="410">
        <f t="shared" si="80"/>
        <v>0</v>
      </c>
      <c r="Z191" s="410">
        <f t="shared" si="80"/>
        <v>0</v>
      </c>
      <c r="AA191" s="410">
        <f t="shared" si="80"/>
        <v>0</v>
      </c>
    </row>
    <row r="192" spans="1:61">
      <c r="A192" s="409" t="s">
        <v>35</v>
      </c>
      <c r="B192" s="410">
        <f t="shared" ref="B192:AA192" si="81">SUM(B237,B222)</f>
        <v>3.0448136817606219E-2</v>
      </c>
      <c r="C192" s="410">
        <f t="shared" si="81"/>
        <v>4.1168021864652224E-2</v>
      </c>
      <c r="D192" s="410">
        <f t="shared" si="81"/>
        <v>4.5475660387632913E-2</v>
      </c>
      <c r="E192" s="410">
        <f t="shared" si="81"/>
        <v>5.6326365485353323E-2</v>
      </c>
      <c r="F192" s="410">
        <f t="shared" si="81"/>
        <v>7.9861036155698312E-2</v>
      </c>
      <c r="G192" s="410">
        <f t="shared" si="81"/>
        <v>0.11988304070291667</v>
      </c>
      <c r="H192" s="410">
        <f t="shared" si="81"/>
        <v>0.15950170691462601</v>
      </c>
      <c r="I192" s="410">
        <f t="shared" si="81"/>
        <v>0.22916913638840336</v>
      </c>
      <c r="J192" s="410">
        <f t="shared" si="81"/>
        <v>0.2796596126451204</v>
      </c>
      <c r="K192" s="410">
        <f t="shared" si="81"/>
        <v>0.3234087156335646</v>
      </c>
      <c r="L192" s="410">
        <f t="shared" si="81"/>
        <v>0.37509726782371555</v>
      </c>
      <c r="M192" s="410">
        <f t="shared" si="81"/>
        <v>0.43600882008269198</v>
      </c>
      <c r="N192" s="410">
        <f t="shared" si="81"/>
        <v>0.31851074382195199</v>
      </c>
      <c r="O192" s="410">
        <f t="shared" si="81"/>
        <v>0.37328373903641549</v>
      </c>
      <c r="P192" s="410">
        <f t="shared" si="81"/>
        <v>0.39995434038626659</v>
      </c>
      <c r="Q192" s="410">
        <f t="shared" si="81"/>
        <v>0.41985776615783099</v>
      </c>
      <c r="R192" s="410">
        <f t="shared" si="81"/>
        <v>0.50475412133935094</v>
      </c>
      <c r="S192" s="410">
        <f t="shared" si="81"/>
        <v>0.43176709055791251</v>
      </c>
      <c r="T192" s="410">
        <f t="shared" si="81"/>
        <v>0.46745266356658233</v>
      </c>
      <c r="U192" s="410">
        <f t="shared" si="81"/>
        <v>0.51811725284474985</v>
      </c>
      <c r="V192" s="410">
        <f t="shared" si="81"/>
        <v>0.48887351938449536</v>
      </c>
      <c r="W192" s="410">
        <f t="shared" si="81"/>
        <v>0.49107101297613592</v>
      </c>
      <c r="X192" s="410">
        <f t="shared" si="81"/>
        <v>0.68152693942774745</v>
      </c>
      <c r="Y192" s="410">
        <f t="shared" si="81"/>
        <v>0.19660981602789679</v>
      </c>
      <c r="Z192" s="410">
        <f t="shared" si="81"/>
        <v>0.19660981602789679</v>
      </c>
      <c r="AA192" s="410">
        <f t="shared" si="81"/>
        <v>0.19660981602789679</v>
      </c>
      <c r="AC192" s="410"/>
      <c r="AD192" s="410"/>
      <c r="AE192" s="410"/>
      <c r="AF192" s="410"/>
      <c r="AG192" s="410"/>
      <c r="AH192" s="410"/>
      <c r="AI192" s="410"/>
      <c r="AJ192" s="410"/>
      <c r="AK192" s="410"/>
      <c r="AL192" s="410"/>
      <c r="AM192" s="410"/>
      <c r="AN192" s="410"/>
      <c r="AO192" s="410"/>
      <c r="AP192" s="410"/>
      <c r="AQ192" s="410"/>
      <c r="AR192" s="410"/>
      <c r="AS192" s="410"/>
      <c r="AT192" s="410"/>
      <c r="AU192" s="410"/>
      <c r="AV192" s="410"/>
      <c r="AW192" s="410"/>
      <c r="AX192" s="410"/>
      <c r="AY192" s="410"/>
      <c r="AZ192" s="410"/>
      <c r="BA192" s="410"/>
      <c r="BB192" s="410"/>
    </row>
    <row r="193" spans="1:54">
      <c r="A193" s="408"/>
      <c r="B193" s="411"/>
      <c r="C193" s="411"/>
      <c r="D193" s="411"/>
      <c r="E193" s="411"/>
      <c r="F193" s="411"/>
      <c r="G193" s="411"/>
      <c r="H193" s="411"/>
      <c r="I193" s="411"/>
      <c r="J193" s="411"/>
      <c r="K193" s="411"/>
      <c r="L193" s="411"/>
      <c r="M193" s="411"/>
      <c r="N193" s="411"/>
      <c r="O193" s="411"/>
      <c r="P193" s="411"/>
      <c r="Q193" s="411"/>
      <c r="R193" s="411"/>
      <c r="S193" s="411"/>
      <c r="T193" s="411"/>
      <c r="U193" s="411"/>
      <c r="V193" s="411"/>
      <c r="W193" s="411"/>
      <c r="X193" s="411"/>
      <c r="Y193" s="411"/>
      <c r="Z193" s="411"/>
      <c r="AA193" s="411"/>
      <c r="AB193" s="409"/>
      <c r="AC193" s="410"/>
      <c r="AD193" s="410"/>
      <c r="AE193" s="410"/>
      <c r="AF193" s="410"/>
      <c r="AG193" s="410"/>
      <c r="AH193" s="410"/>
      <c r="AI193" s="410"/>
      <c r="AJ193" s="410"/>
      <c r="AK193" s="410"/>
      <c r="AL193" s="410"/>
      <c r="AM193" s="410"/>
      <c r="AN193" s="410"/>
      <c r="AO193" s="410"/>
      <c r="AP193" s="410"/>
      <c r="AQ193" s="410"/>
      <c r="AR193" s="410"/>
      <c r="AS193" s="410"/>
      <c r="AT193" s="410"/>
      <c r="AU193" s="410"/>
      <c r="AV193" s="410"/>
      <c r="AW193" s="410"/>
      <c r="AX193" s="410"/>
      <c r="AY193" s="410"/>
      <c r="AZ193" s="410"/>
      <c r="BA193" s="410"/>
      <c r="BB193" s="410"/>
    </row>
    <row r="194" spans="1:54">
      <c r="A194" s="409"/>
      <c r="B194" s="409"/>
      <c r="C194" s="409"/>
      <c r="D194" s="409"/>
      <c r="E194" s="409"/>
      <c r="F194" s="409"/>
      <c r="G194" s="409"/>
      <c r="H194" s="409"/>
      <c r="I194" s="409"/>
      <c r="J194" s="409"/>
      <c r="K194" s="409"/>
      <c r="L194" s="409"/>
      <c r="M194" s="409"/>
      <c r="N194" s="409"/>
      <c r="O194" s="409"/>
      <c r="P194" s="409"/>
      <c r="Q194" s="409"/>
      <c r="R194" s="409"/>
      <c r="S194" s="409"/>
      <c r="T194" s="409"/>
      <c r="U194" s="409"/>
      <c r="V194" s="409"/>
      <c r="W194" s="409"/>
      <c r="X194" s="409"/>
      <c r="Y194" s="409"/>
      <c r="Z194" s="409"/>
      <c r="AA194" s="409"/>
      <c r="AB194" s="409"/>
      <c r="AC194" s="410"/>
      <c r="AD194" s="410"/>
      <c r="AE194" s="410"/>
      <c r="AF194" s="410"/>
      <c r="AG194" s="410"/>
      <c r="AH194" s="410"/>
      <c r="AI194" s="410"/>
      <c r="AJ194" s="410"/>
      <c r="AK194" s="410"/>
      <c r="AL194" s="410"/>
      <c r="AM194" s="410"/>
      <c r="AN194" s="410"/>
      <c r="AO194" s="410"/>
      <c r="AP194" s="410"/>
      <c r="AQ194" s="410"/>
      <c r="AR194" s="410"/>
      <c r="AS194" s="410"/>
      <c r="AT194" s="410"/>
      <c r="AU194" s="410"/>
      <c r="AV194" s="410"/>
      <c r="AW194" s="410"/>
      <c r="AX194" s="410"/>
      <c r="AY194" s="410"/>
      <c r="AZ194" s="410"/>
      <c r="BA194" s="410"/>
      <c r="BB194" s="410"/>
    </row>
    <row r="195" spans="1:54">
      <c r="A195" s="409"/>
      <c r="B195" s="409"/>
      <c r="C195" s="409"/>
      <c r="D195" s="409"/>
      <c r="E195" s="409"/>
      <c r="F195" s="409"/>
      <c r="G195" s="409"/>
      <c r="H195" s="409"/>
      <c r="I195" s="409"/>
      <c r="J195" s="409"/>
      <c r="K195" s="409"/>
      <c r="L195" s="409"/>
      <c r="M195" s="409"/>
      <c r="N195" s="409"/>
      <c r="O195" s="409"/>
      <c r="P195" s="409"/>
      <c r="Q195" s="409"/>
      <c r="R195" s="409"/>
      <c r="S195" s="409"/>
      <c r="T195" s="409"/>
      <c r="U195" s="409"/>
      <c r="V195" s="409"/>
      <c r="W195" s="409"/>
      <c r="X195" s="409"/>
      <c r="Y195" s="409"/>
      <c r="Z195" s="409"/>
      <c r="AA195" s="409"/>
      <c r="AB195" s="409"/>
      <c r="AC195" s="410"/>
      <c r="AD195" s="410"/>
      <c r="AE195" s="410"/>
      <c r="AF195" s="410"/>
      <c r="AG195" s="410"/>
      <c r="AH195" s="410"/>
      <c r="AI195" s="410"/>
      <c r="AJ195" s="410"/>
      <c r="AK195" s="410"/>
      <c r="AL195" s="410"/>
      <c r="AM195" s="410"/>
      <c r="AN195" s="410"/>
      <c r="AO195" s="410"/>
      <c r="AP195" s="410"/>
      <c r="AQ195" s="410"/>
      <c r="AR195" s="410"/>
      <c r="AS195" s="410"/>
      <c r="AT195" s="410"/>
      <c r="AU195" s="410"/>
      <c r="AV195" s="410"/>
      <c r="AW195" s="410"/>
      <c r="AX195" s="410"/>
      <c r="AY195" s="410"/>
      <c r="AZ195" s="410"/>
      <c r="BA195" s="410"/>
      <c r="BB195" s="410"/>
    </row>
    <row r="196" spans="1:54">
      <c r="A196" s="409"/>
      <c r="B196" s="409"/>
      <c r="C196" s="409"/>
      <c r="D196" s="409"/>
      <c r="E196" s="409"/>
      <c r="F196" s="409"/>
      <c r="G196" s="409"/>
      <c r="H196" s="409"/>
      <c r="I196" s="409"/>
      <c r="J196" s="409"/>
      <c r="K196" s="409"/>
      <c r="L196" s="409"/>
      <c r="M196" s="409"/>
      <c r="N196" s="409"/>
      <c r="O196" s="409"/>
      <c r="P196" s="409"/>
      <c r="Q196" s="409"/>
      <c r="R196" s="409"/>
      <c r="S196" s="409"/>
      <c r="T196" s="409"/>
      <c r="U196" s="409"/>
      <c r="V196" s="409"/>
      <c r="W196" s="409"/>
      <c r="X196" s="409"/>
      <c r="Y196" s="409"/>
      <c r="Z196" s="409"/>
      <c r="AA196" s="409"/>
      <c r="AB196" s="409"/>
      <c r="AC196" s="410"/>
      <c r="AD196" s="410"/>
      <c r="AE196" s="410"/>
      <c r="AF196" s="410"/>
      <c r="AG196" s="410"/>
      <c r="AH196" s="410"/>
      <c r="AI196" s="410"/>
      <c r="AJ196" s="410"/>
      <c r="AK196" s="410"/>
      <c r="AL196" s="410"/>
      <c r="AM196" s="410"/>
      <c r="AN196" s="410"/>
      <c r="AO196" s="410"/>
      <c r="AP196" s="410"/>
      <c r="AQ196" s="410"/>
      <c r="AR196" s="410"/>
      <c r="AS196" s="410"/>
      <c r="AT196" s="410"/>
      <c r="AU196" s="410"/>
      <c r="AV196" s="410"/>
      <c r="AW196" s="410"/>
      <c r="AX196" s="410"/>
      <c r="AY196" s="410"/>
      <c r="AZ196" s="410"/>
      <c r="BA196" s="410"/>
      <c r="BB196" s="410"/>
    </row>
    <row r="197" spans="1:54">
      <c r="A197" s="409"/>
      <c r="B197" s="409"/>
      <c r="C197" s="409"/>
      <c r="D197" s="409"/>
      <c r="E197" s="409"/>
      <c r="F197" s="409"/>
      <c r="G197" s="409"/>
      <c r="H197" s="409"/>
      <c r="I197" s="409"/>
      <c r="J197" s="409"/>
      <c r="K197" s="409"/>
      <c r="L197" s="409"/>
      <c r="M197" s="409"/>
      <c r="N197" s="409"/>
      <c r="O197" s="409"/>
      <c r="P197" s="409"/>
      <c r="Q197" s="409"/>
      <c r="R197" s="409"/>
      <c r="S197" s="409"/>
      <c r="T197" s="409"/>
      <c r="U197" s="409"/>
      <c r="V197" s="409"/>
      <c r="W197" s="409"/>
      <c r="X197" s="409"/>
      <c r="Y197" s="409"/>
      <c r="Z197" s="409"/>
      <c r="AA197" s="409"/>
      <c r="AB197" s="409"/>
      <c r="AC197" s="410"/>
      <c r="AD197" s="410"/>
      <c r="AE197" s="410"/>
      <c r="AF197" s="410"/>
      <c r="AG197" s="410"/>
      <c r="AH197" s="410"/>
      <c r="AI197" s="410"/>
      <c r="AJ197" s="410"/>
      <c r="AK197" s="410"/>
      <c r="AL197" s="410"/>
      <c r="AM197" s="410"/>
      <c r="AN197" s="410"/>
      <c r="AO197" s="410"/>
      <c r="AP197" s="410"/>
      <c r="AQ197" s="410"/>
      <c r="AR197" s="410"/>
      <c r="AS197" s="410"/>
      <c r="AT197" s="410"/>
      <c r="AU197" s="410"/>
      <c r="AV197" s="410"/>
      <c r="AW197" s="410"/>
      <c r="AX197" s="410"/>
      <c r="AY197" s="410"/>
      <c r="AZ197" s="410"/>
      <c r="BA197" s="410"/>
      <c r="BB197" s="410"/>
    </row>
    <row r="198" spans="1:54">
      <c r="A198" s="409" t="str">
        <f t="shared" ref="A198:A205" si="82">A183</f>
        <v>Belgium</v>
      </c>
      <c r="AB198" s="409"/>
      <c r="AC198" s="410">
        <f t="shared" ref="AC198:BB198" si="83">SUM(AC213,AC228)</f>
        <v>1.0538125079388E-2</v>
      </c>
      <c r="AD198" s="410">
        <f t="shared" si="83"/>
        <v>1.2198613837999996E-2</v>
      </c>
      <c r="AE198" s="410">
        <f t="shared" si="83"/>
        <v>1.5139935407999999E-2</v>
      </c>
      <c r="AF198" s="410">
        <f t="shared" si="83"/>
        <v>3.7394095367999994E-2</v>
      </c>
      <c r="AG198" s="410">
        <f t="shared" si="83"/>
        <v>3.0701992043799996E-2</v>
      </c>
      <c r="AH198" s="410">
        <f t="shared" si="83"/>
        <v>3.7423689989399996E-2</v>
      </c>
      <c r="AI198" s="410">
        <f t="shared" si="83"/>
        <v>5.3657529858799999E-2</v>
      </c>
      <c r="AJ198" s="410">
        <f t="shared" si="83"/>
        <v>0.10634863872149999</v>
      </c>
      <c r="AK198" s="410">
        <f t="shared" si="83"/>
        <v>8.1571891720000012E-2</v>
      </c>
      <c r="AL198" s="410">
        <f t="shared" si="83"/>
        <v>7.7872576671999996E-2</v>
      </c>
      <c r="AM198" s="410">
        <f t="shared" si="83"/>
        <v>8.3354811301800003E-2</v>
      </c>
      <c r="AN198" s="410">
        <f t="shared" si="83"/>
        <v>9.0093502847999996E-2</v>
      </c>
      <c r="AO198" s="410">
        <f t="shared" si="83"/>
        <v>9.5668646550399986E-2</v>
      </c>
      <c r="AP198" s="410">
        <f t="shared" si="83"/>
        <v>0.119396734521</v>
      </c>
      <c r="AQ198" s="410">
        <f t="shared" si="83"/>
        <v>0.10752399278649998</v>
      </c>
      <c r="AR198" s="410">
        <f t="shared" si="83"/>
        <v>8.9451240689999989E-2</v>
      </c>
      <c r="AS198" s="410">
        <f t="shared" si="83"/>
        <v>9.8010808066599994E-2</v>
      </c>
      <c r="AT198" s="410">
        <f t="shared" si="83"/>
        <v>0.10859489445089997</v>
      </c>
      <c r="AU198" s="410">
        <f t="shared" si="83"/>
        <v>0.11165110107899999</v>
      </c>
      <c r="AV198" s="410">
        <f t="shared" si="83"/>
        <v>0.13865693977399998</v>
      </c>
      <c r="AW198" s="410">
        <f t="shared" si="83"/>
        <v>0.20897313246020002</v>
      </c>
      <c r="AX198" s="410">
        <f t="shared" si="83"/>
        <v>0.23947567310329998</v>
      </c>
      <c r="AY198" s="410">
        <f t="shared" si="83"/>
        <v>0.28684677808799997</v>
      </c>
      <c r="AZ198" s="410">
        <f t="shared" si="83"/>
        <v>0.26526390939069994</v>
      </c>
      <c r="BA198" s="410">
        <f t="shared" si="83"/>
        <v>0</v>
      </c>
      <c r="BB198" s="410">
        <f t="shared" si="83"/>
        <v>0</v>
      </c>
    </row>
    <row r="199" spans="1:54">
      <c r="A199" s="409" t="str">
        <f t="shared" si="82"/>
        <v>France</v>
      </c>
      <c r="AB199" s="409"/>
      <c r="AC199" s="410">
        <f t="shared" ref="AC199:BB199" si="84">SUM(AC214,AC229)</f>
        <v>3.9739649098287005E-2</v>
      </c>
      <c r="AD199" s="410">
        <f t="shared" si="84"/>
        <v>4.5720240286399989E-2</v>
      </c>
      <c r="AE199" s="410">
        <f t="shared" si="84"/>
        <v>3.8916433713599992E-2</v>
      </c>
      <c r="AF199" s="410">
        <f t="shared" si="84"/>
        <v>5.20821809984E-2</v>
      </c>
      <c r="AG199" s="410">
        <f t="shared" si="84"/>
        <v>7.5209342310899985E-2</v>
      </c>
      <c r="AH199" s="410">
        <f t="shared" si="84"/>
        <v>0.1046186967111</v>
      </c>
      <c r="AI199" s="410">
        <f t="shared" si="84"/>
        <v>0.11273205712959999</v>
      </c>
      <c r="AJ199" s="410">
        <f t="shared" si="84"/>
        <v>0.19080084965150002</v>
      </c>
      <c r="AK199" s="410">
        <f t="shared" si="84"/>
        <v>0.19620667028080005</v>
      </c>
      <c r="AL199" s="410">
        <f t="shared" si="84"/>
        <v>0.19467101694479999</v>
      </c>
      <c r="AM199" s="410">
        <f t="shared" si="84"/>
        <v>0.19535990861160002</v>
      </c>
      <c r="AN199" s="410">
        <f t="shared" si="84"/>
        <v>0.198599231904</v>
      </c>
      <c r="AO199" s="410">
        <f t="shared" si="84"/>
        <v>0.21839732928639996</v>
      </c>
      <c r="AP199" s="410">
        <f t="shared" si="84"/>
        <v>0.21333057405569997</v>
      </c>
      <c r="AQ199" s="410">
        <f t="shared" si="84"/>
        <v>0.233708168312</v>
      </c>
      <c r="AR199" s="410">
        <f t="shared" si="84"/>
        <v>0.21700352686249999</v>
      </c>
      <c r="AS199" s="410">
        <f t="shared" si="84"/>
        <v>0.2227933740444</v>
      </c>
      <c r="AT199" s="410">
        <f t="shared" si="84"/>
        <v>0.24078696702060001</v>
      </c>
      <c r="AU199" s="410">
        <f t="shared" si="84"/>
        <v>0.24577215262500002</v>
      </c>
      <c r="AV199" s="410">
        <f t="shared" si="84"/>
        <v>0.27223816842249998</v>
      </c>
      <c r="AW199" s="410">
        <f t="shared" si="84"/>
        <v>0.25940894718180002</v>
      </c>
      <c r="AX199" s="410">
        <f t="shared" si="84"/>
        <v>0.36144314693059998</v>
      </c>
      <c r="AY199" s="410">
        <f t="shared" si="84"/>
        <v>0.45015586995600004</v>
      </c>
      <c r="AZ199" s="410">
        <f t="shared" si="84"/>
        <v>1.13395931E-5</v>
      </c>
      <c r="BA199" s="410">
        <f t="shared" si="84"/>
        <v>0</v>
      </c>
      <c r="BB199" s="410">
        <f t="shared" si="84"/>
        <v>0</v>
      </c>
    </row>
    <row r="200" spans="1:54">
      <c r="A200" s="409" t="str">
        <f t="shared" si="82"/>
        <v>Germany</v>
      </c>
      <c r="AB200" s="409"/>
      <c r="AC200" s="410">
        <f t="shared" ref="AC200:BB200" si="85">SUM(AC215,AC230)</f>
        <v>5.8638009643319999E-2</v>
      </c>
      <c r="AD200" s="410">
        <f t="shared" si="85"/>
        <v>5.5090612016399997E-2</v>
      </c>
      <c r="AE200" s="410">
        <f t="shared" si="85"/>
        <v>5.5390837665600004E-2</v>
      </c>
      <c r="AF200" s="410">
        <f t="shared" si="85"/>
        <v>7.0156409758399998E-2</v>
      </c>
      <c r="AG200" s="410">
        <f t="shared" si="85"/>
        <v>9.2271372538800009E-2</v>
      </c>
      <c r="AH200" s="410">
        <f t="shared" si="85"/>
        <v>0.12067906104540001</v>
      </c>
      <c r="AI200" s="410">
        <f t="shared" si="85"/>
        <v>0.15321804038880002</v>
      </c>
      <c r="AJ200" s="410">
        <f t="shared" si="85"/>
        <v>0.23585192291050003</v>
      </c>
      <c r="AK200" s="410">
        <f t="shared" si="85"/>
        <v>0.28035629049319999</v>
      </c>
      <c r="AL200" s="410">
        <f t="shared" si="85"/>
        <v>0.25158719784880001</v>
      </c>
      <c r="AM200" s="410">
        <f t="shared" si="85"/>
        <v>0.30827848348350001</v>
      </c>
      <c r="AN200" s="410">
        <f t="shared" si="85"/>
        <v>0.34708528617599993</v>
      </c>
      <c r="AO200" s="410">
        <f t="shared" si="85"/>
        <v>0.31535586749919997</v>
      </c>
      <c r="AP200" s="410">
        <f t="shared" si="85"/>
        <v>0.31302563568870001</v>
      </c>
      <c r="AQ200" s="410">
        <f t="shared" si="85"/>
        <v>0.3563859833045</v>
      </c>
      <c r="AR200" s="410">
        <f t="shared" si="85"/>
        <v>0.33866996546250006</v>
      </c>
      <c r="AS200" s="410">
        <f t="shared" si="85"/>
        <v>0.32084467361989999</v>
      </c>
      <c r="AT200" s="410">
        <f t="shared" si="85"/>
        <v>0.34019293024859998</v>
      </c>
      <c r="AU200" s="410">
        <f t="shared" si="85"/>
        <v>0.35922560142400001</v>
      </c>
      <c r="AV200" s="410">
        <f t="shared" si="85"/>
        <v>0.35658462893499998</v>
      </c>
      <c r="AW200" s="410">
        <f t="shared" si="85"/>
        <v>0.36721457699519999</v>
      </c>
      <c r="AX200" s="410">
        <f t="shared" si="85"/>
        <v>0.47917648734400003</v>
      </c>
      <c r="AY200" s="410">
        <f t="shared" si="85"/>
        <v>0.59425961493599988</v>
      </c>
      <c r="AZ200" s="410">
        <f t="shared" si="85"/>
        <v>4.1106700799999997E-5</v>
      </c>
      <c r="BA200" s="410">
        <f t="shared" si="85"/>
        <v>0</v>
      </c>
      <c r="BB200" s="410">
        <f t="shared" si="85"/>
        <v>0</v>
      </c>
    </row>
    <row r="201" spans="1:54">
      <c r="A201" s="409" t="str">
        <f t="shared" si="82"/>
        <v>Greece</v>
      </c>
      <c r="AB201" s="409"/>
      <c r="AC201" s="410">
        <f t="shared" ref="AC201:BB201" si="86">SUM(AC216,AC231)</f>
        <v>2.9746379029020006E-3</v>
      </c>
      <c r="AD201" s="410">
        <f t="shared" si="86"/>
        <v>3.1342901223999995E-3</v>
      </c>
      <c r="AE201" s="410">
        <f t="shared" si="86"/>
        <v>3.0529811808000002E-3</v>
      </c>
      <c r="AF201" s="410">
        <f t="shared" si="86"/>
        <v>4.4718587088E-3</v>
      </c>
      <c r="AG201" s="410">
        <f t="shared" si="86"/>
        <v>9.2194011909999991E-3</v>
      </c>
      <c r="AH201" s="410">
        <f t="shared" si="86"/>
        <v>1.6221786309300001E-2</v>
      </c>
      <c r="AI201" s="410">
        <f t="shared" si="86"/>
        <v>2.2032303243600001E-2</v>
      </c>
      <c r="AJ201" s="410">
        <f t="shared" si="86"/>
        <v>4.7554043448500005E-2</v>
      </c>
      <c r="AK201" s="410">
        <f t="shared" si="86"/>
        <v>5.6270401771200004E-2</v>
      </c>
      <c r="AL201" s="410">
        <f t="shared" si="86"/>
        <v>4.7461633714000001E-2</v>
      </c>
      <c r="AM201" s="410">
        <f t="shared" si="86"/>
        <v>4.4184834630899998E-2</v>
      </c>
      <c r="AN201" s="410">
        <f t="shared" si="86"/>
        <v>3.2590610639999996E-2</v>
      </c>
      <c r="AO201" s="410">
        <f t="shared" si="86"/>
        <v>3.0503102326399998E-2</v>
      </c>
      <c r="AP201" s="410">
        <f t="shared" si="86"/>
        <v>3.9314220969299998E-2</v>
      </c>
      <c r="AQ201" s="410">
        <f t="shared" si="86"/>
        <v>4.6823056895999998E-2</v>
      </c>
      <c r="AR201" s="410">
        <f t="shared" si="86"/>
        <v>3.9018676318999995E-2</v>
      </c>
      <c r="AS201" s="410">
        <f t="shared" si="86"/>
        <v>5.4966382641200004E-2</v>
      </c>
      <c r="AT201" s="410">
        <f t="shared" si="86"/>
        <v>4.3810371519199996E-2</v>
      </c>
      <c r="AU201" s="410">
        <f t="shared" si="86"/>
        <v>5.3260852556999999E-2</v>
      </c>
      <c r="AV201" s="410">
        <f t="shared" si="86"/>
        <v>5.8657085785499996E-2</v>
      </c>
      <c r="AW201" s="410">
        <f t="shared" si="86"/>
        <v>5.2307930778400007E-2</v>
      </c>
      <c r="AX201" s="410">
        <f t="shared" si="86"/>
        <v>0.13289822495</v>
      </c>
      <c r="AY201" s="410">
        <f t="shared" si="86"/>
        <v>5.2845857999999993E-5</v>
      </c>
      <c r="AZ201" s="410">
        <f t="shared" si="86"/>
        <v>5.4266121799999989E-5</v>
      </c>
      <c r="BA201" s="410">
        <f t="shared" si="86"/>
        <v>0</v>
      </c>
      <c r="BB201" s="410">
        <f t="shared" si="86"/>
        <v>0</v>
      </c>
    </row>
    <row r="202" spans="1:54">
      <c r="A202" s="409" t="str">
        <f t="shared" si="82"/>
        <v>Italy</v>
      </c>
      <c r="AB202" s="409"/>
      <c r="AC202" s="410">
        <f t="shared" ref="AC202:BB202" si="87">SUM(AC217,AC232)</f>
        <v>2.2425734647785002E-2</v>
      </c>
      <c r="AD202" s="410">
        <f t="shared" si="87"/>
        <v>2.6907821958399997E-2</v>
      </c>
      <c r="AE202" s="410">
        <f t="shared" si="87"/>
        <v>2.63579683392E-2</v>
      </c>
      <c r="AF202" s="410">
        <f t="shared" si="87"/>
        <v>3.2119684195199998E-2</v>
      </c>
      <c r="AG202" s="410">
        <f t="shared" si="87"/>
        <v>4.4465143496199996E-2</v>
      </c>
      <c r="AH202" s="410">
        <f t="shared" si="87"/>
        <v>6.5413313694299993E-2</v>
      </c>
      <c r="AI202" s="410">
        <f t="shared" si="87"/>
        <v>0.10217820926640002</v>
      </c>
      <c r="AJ202" s="410">
        <f t="shared" si="87"/>
        <v>0.19538259150000004</v>
      </c>
      <c r="AK202" s="410">
        <f t="shared" si="87"/>
        <v>0.20264219980480003</v>
      </c>
      <c r="AL202" s="410">
        <f t="shared" si="87"/>
        <v>0.16257395745360001</v>
      </c>
      <c r="AM202" s="410">
        <f t="shared" si="87"/>
        <v>0.20498412736979998</v>
      </c>
      <c r="AN202" s="410">
        <f t="shared" si="87"/>
        <v>0.20930264563200002</v>
      </c>
      <c r="AO202" s="410">
        <f t="shared" si="87"/>
        <v>0.17780133537759998</v>
      </c>
      <c r="AP202" s="410">
        <f t="shared" si="87"/>
        <v>0.1791330482547</v>
      </c>
      <c r="AQ202" s="410">
        <f t="shared" si="87"/>
        <v>0.2024962205925</v>
      </c>
      <c r="AR202" s="410">
        <f t="shared" si="87"/>
        <v>0.1847939763075</v>
      </c>
      <c r="AS202" s="410">
        <f t="shared" si="87"/>
        <v>0.1778888286277</v>
      </c>
      <c r="AT202" s="410">
        <f t="shared" si="87"/>
        <v>0.19632892267559998</v>
      </c>
      <c r="AU202" s="410">
        <f t="shared" si="87"/>
        <v>0.23146920098299997</v>
      </c>
      <c r="AV202" s="410">
        <f t="shared" si="87"/>
        <v>0.241918500274</v>
      </c>
      <c r="AW202" s="410">
        <f t="shared" si="87"/>
        <v>0.20580716993600004</v>
      </c>
      <c r="AX202" s="410">
        <f t="shared" si="87"/>
        <v>0.28339469119589994</v>
      </c>
      <c r="AY202" s="410">
        <f t="shared" si="87"/>
        <v>0.45871564377599994</v>
      </c>
      <c r="AZ202" s="410">
        <f t="shared" si="87"/>
        <v>6.2099059000000003E-6</v>
      </c>
      <c r="BA202" s="410">
        <f t="shared" si="87"/>
        <v>0</v>
      </c>
      <c r="BB202" s="410">
        <f t="shared" si="87"/>
        <v>0</v>
      </c>
    </row>
    <row r="203" spans="1:54">
      <c r="A203" s="409" t="str">
        <f t="shared" si="82"/>
        <v>Netherlands</v>
      </c>
      <c r="AB203" s="409"/>
      <c r="AC203" s="410">
        <f t="shared" ref="AC203:BB203" si="88">SUM(AC218,AC233)</f>
        <v>2.879137242315E-2</v>
      </c>
      <c r="AD203" s="410">
        <f t="shared" si="88"/>
        <v>2.6223553108000001E-2</v>
      </c>
      <c r="AE203" s="410">
        <f t="shared" si="88"/>
        <v>2.8318825963199998E-2</v>
      </c>
      <c r="AF203" s="410">
        <f t="shared" si="88"/>
        <v>3.8591536177600007E-2</v>
      </c>
      <c r="AG203" s="410">
        <f t="shared" si="88"/>
        <v>5.7912565762799996E-2</v>
      </c>
      <c r="AH203" s="410">
        <f t="shared" si="88"/>
        <v>8.0583968622299995E-2</v>
      </c>
      <c r="AI203" s="410">
        <f t="shared" si="88"/>
        <v>9.3644960815200004E-2</v>
      </c>
      <c r="AJ203" s="410">
        <f t="shared" si="88"/>
        <v>0.12455366450750001</v>
      </c>
      <c r="AK203" s="410">
        <f t="shared" si="88"/>
        <v>0.15318191678480003</v>
      </c>
      <c r="AL203" s="410">
        <f t="shared" si="88"/>
        <v>0.14935618128199998</v>
      </c>
      <c r="AM203" s="410">
        <f t="shared" si="88"/>
        <v>0.16971113069370003</v>
      </c>
      <c r="AN203" s="410">
        <f t="shared" si="88"/>
        <v>0.191486167584</v>
      </c>
      <c r="AO203" s="410">
        <f t="shared" si="88"/>
        <v>0.18116001456959999</v>
      </c>
      <c r="AP203" s="410">
        <f t="shared" si="88"/>
        <v>0.18334824640829997</v>
      </c>
      <c r="AQ203" s="410">
        <f t="shared" si="88"/>
        <v>0.20870784154499997</v>
      </c>
      <c r="AR203" s="410">
        <f t="shared" si="88"/>
        <v>0.21228559335549996</v>
      </c>
      <c r="AS203" s="410">
        <f t="shared" si="88"/>
        <v>0.22712631638400002</v>
      </c>
      <c r="AT203" s="410">
        <f t="shared" si="88"/>
        <v>0.25067364615150001</v>
      </c>
      <c r="AU203" s="410">
        <f t="shared" si="88"/>
        <v>0.29002677240399999</v>
      </c>
      <c r="AV203" s="410">
        <f t="shared" si="88"/>
        <v>0.31929773686349999</v>
      </c>
      <c r="AW203" s="410">
        <f t="shared" si="88"/>
        <v>0.29878381589219999</v>
      </c>
      <c r="AX203" s="410">
        <f t="shared" si="88"/>
        <v>0.41648195181770009</v>
      </c>
      <c r="AY203" s="410">
        <f t="shared" si="88"/>
        <v>0.51600494485799986</v>
      </c>
      <c r="AZ203" s="410">
        <f t="shared" si="88"/>
        <v>1.4549972800000001E-5</v>
      </c>
      <c r="BA203" s="410">
        <f t="shared" si="88"/>
        <v>0</v>
      </c>
      <c r="BB203" s="410">
        <f t="shared" si="88"/>
        <v>0</v>
      </c>
    </row>
    <row r="204" spans="1:54">
      <c r="A204" s="409" t="str">
        <f t="shared" si="82"/>
        <v>Poland</v>
      </c>
      <c r="AB204" s="409"/>
      <c r="AC204" s="410">
        <f t="shared" ref="AC204:BB204" si="89">SUM(AC219,AC234)</f>
        <v>5.6969999999999989E-3</v>
      </c>
      <c r="AD204" s="410">
        <f t="shared" si="89"/>
        <v>5.8839999999999995E-3</v>
      </c>
      <c r="AE204" s="410">
        <f t="shared" si="89"/>
        <v>7.5429999999999994E-3</v>
      </c>
      <c r="AF204" s="410">
        <f t="shared" si="89"/>
        <v>7.7419999999999998E-3</v>
      </c>
      <c r="AG204" s="410">
        <f t="shared" si="89"/>
        <v>1.2114653E-2</v>
      </c>
      <c r="AH204" s="410">
        <f t="shared" si="89"/>
        <v>1.7670005796300001E-2</v>
      </c>
      <c r="AI204" s="410">
        <f t="shared" si="89"/>
        <v>3.0819445315200002E-2</v>
      </c>
      <c r="AJ204" s="410">
        <f t="shared" si="89"/>
        <v>4.5813752397499997E-2</v>
      </c>
      <c r="AK204" s="410">
        <f t="shared" si="89"/>
        <v>5.0293651537199995E-2</v>
      </c>
      <c r="AL204" s="410">
        <f t="shared" si="89"/>
        <v>3.1863722004399998E-2</v>
      </c>
      <c r="AM204" s="410">
        <f t="shared" si="89"/>
        <v>3.9219366950099997E-2</v>
      </c>
      <c r="AN204" s="410">
        <f t="shared" si="89"/>
        <v>4.9226590559999985E-2</v>
      </c>
      <c r="AO204" s="410">
        <f t="shared" si="89"/>
        <v>5.2222136260800002E-2</v>
      </c>
      <c r="AP204" s="410">
        <f t="shared" si="89"/>
        <v>6.03572682168E-2</v>
      </c>
      <c r="AQ204" s="410">
        <f t="shared" si="89"/>
        <v>8.2243470755999998E-2</v>
      </c>
      <c r="AR204" s="410">
        <f t="shared" si="89"/>
        <v>6.7782281861000007E-2</v>
      </c>
      <c r="AS204" s="410">
        <f t="shared" si="89"/>
        <v>8.561740885800001E-2</v>
      </c>
      <c r="AT204" s="410">
        <f t="shared" si="89"/>
        <v>9.3223940938699984E-2</v>
      </c>
      <c r="AU204" s="410">
        <f t="shared" si="89"/>
        <v>0.105738306479</v>
      </c>
      <c r="AV204" s="410">
        <f t="shared" si="89"/>
        <v>0.13438449676650002</v>
      </c>
      <c r="AW204" s="410">
        <f t="shared" si="89"/>
        <v>0.12539820426320003</v>
      </c>
      <c r="AX204" s="410">
        <f t="shared" si="89"/>
        <v>0.16015133480099999</v>
      </c>
      <c r="AY204" s="410">
        <f t="shared" si="89"/>
        <v>0.244872973449</v>
      </c>
      <c r="AZ204" s="410">
        <f t="shared" si="89"/>
        <v>1.6435759999999997E-7</v>
      </c>
      <c r="BA204" s="410">
        <f t="shared" si="89"/>
        <v>0</v>
      </c>
      <c r="BB204" s="410">
        <f t="shared" si="89"/>
        <v>0</v>
      </c>
    </row>
    <row r="205" spans="1:54">
      <c r="A205" s="409" t="str">
        <f t="shared" si="82"/>
        <v>Spain</v>
      </c>
      <c r="AB205" s="409"/>
      <c r="AC205" s="410">
        <f t="shared" ref="AC205:BB205" si="90">SUM(AC220,AC235)</f>
        <v>1.5000493865138999E-2</v>
      </c>
      <c r="AD205" s="410">
        <f t="shared" si="90"/>
        <v>2.0332533641999995E-2</v>
      </c>
      <c r="AE205" s="410">
        <f t="shared" si="90"/>
        <v>1.7332620110399998E-2</v>
      </c>
      <c r="AF205" s="410">
        <f t="shared" si="90"/>
        <v>2.3753714734399998E-2</v>
      </c>
      <c r="AG205" s="410">
        <f t="shared" si="90"/>
        <v>3.4919825578399996E-2</v>
      </c>
      <c r="AH205" s="410">
        <f t="shared" si="90"/>
        <v>3.9857023935300002E-2</v>
      </c>
      <c r="AI205" s="410">
        <f t="shared" si="90"/>
        <v>4.9297181371199997E-2</v>
      </c>
      <c r="AJ205" s="410">
        <f t="shared" si="90"/>
        <v>8.8298743942000005E-2</v>
      </c>
      <c r="AK205" s="410">
        <f t="shared" si="90"/>
        <v>0.101698304212</v>
      </c>
      <c r="AL205" s="410">
        <f t="shared" si="90"/>
        <v>9.4778957235599995E-2</v>
      </c>
      <c r="AM205" s="410">
        <f t="shared" si="90"/>
        <v>0.106358299371</v>
      </c>
      <c r="AN205" s="410">
        <f t="shared" si="90"/>
        <v>0.11105727897599998</v>
      </c>
      <c r="AO205" s="410">
        <f t="shared" si="90"/>
        <v>0.1021182603232</v>
      </c>
      <c r="AP205" s="410">
        <f t="shared" si="90"/>
        <v>0.10012319326140001</v>
      </c>
      <c r="AQ205" s="410">
        <f t="shared" si="90"/>
        <v>0.11614246383150001</v>
      </c>
      <c r="AR205" s="410">
        <f t="shared" si="90"/>
        <v>0.12164571092099999</v>
      </c>
      <c r="AS205" s="410">
        <f t="shared" si="90"/>
        <v>0.12636619120430001</v>
      </c>
      <c r="AT205" s="410">
        <f t="shared" si="90"/>
        <v>0.137331054146</v>
      </c>
      <c r="AU205" s="410">
        <f t="shared" si="90"/>
        <v>0.15512950034100001</v>
      </c>
      <c r="AV205" s="410">
        <f t="shared" si="90"/>
        <v>0.175821579087</v>
      </c>
      <c r="AW205" s="410">
        <f t="shared" si="90"/>
        <v>0.15356416980100002</v>
      </c>
      <c r="AX205" s="410">
        <f t="shared" si="90"/>
        <v>0.22294653820320001</v>
      </c>
      <c r="AY205" s="410">
        <f t="shared" si="90"/>
        <v>0.32003690425199999</v>
      </c>
      <c r="AZ205" s="410">
        <f t="shared" si="90"/>
        <v>0</v>
      </c>
      <c r="BA205" s="410">
        <f t="shared" si="90"/>
        <v>0</v>
      </c>
      <c r="BB205" s="410">
        <f t="shared" si="90"/>
        <v>0</v>
      </c>
    </row>
    <row r="206" spans="1:54">
      <c r="A206" s="407" t="str">
        <f>A202</f>
        <v>Italy</v>
      </c>
      <c r="K206" s="409"/>
      <c r="L206" s="409"/>
      <c r="M206" s="409"/>
      <c r="N206" s="409"/>
      <c r="O206" s="409"/>
      <c r="P206" s="409"/>
      <c r="Q206" s="409"/>
      <c r="R206" s="409"/>
      <c r="S206" s="409"/>
      <c r="T206" s="409"/>
      <c r="U206" s="409"/>
      <c r="V206" s="409"/>
      <c r="W206" s="409"/>
      <c r="X206" s="409"/>
      <c r="Y206" s="409"/>
      <c r="Z206" s="409"/>
      <c r="AA206" s="409"/>
      <c r="AB206" s="409"/>
      <c r="AC206" s="410">
        <f t="shared" ref="AC206:BB206" si="91">SUM(AC221,AC236)</f>
        <v>0.11813817323039401</v>
      </c>
      <c r="AD206" s="410">
        <f t="shared" si="91"/>
        <v>0.13110790408840001</v>
      </c>
      <c r="AE206" s="410">
        <f t="shared" si="91"/>
        <v>0.14926216096799999</v>
      </c>
      <c r="AF206" s="410">
        <f t="shared" si="91"/>
        <v>0.19217538255999997</v>
      </c>
      <c r="AG206" s="410">
        <f t="shared" si="91"/>
        <v>0.26138036368359996</v>
      </c>
      <c r="AH206" s="410">
        <f t="shared" si="91"/>
        <v>0.30770769443700002</v>
      </c>
      <c r="AI206" s="410">
        <f t="shared" si="91"/>
        <v>0.35997170066560003</v>
      </c>
      <c r="AJ206" s="410">
        <f t="shared" si="91"/>
        <v>0.51157322166950014</v>
      </c>
      <c r="AK206" s="410">
        <f t="shared" si="91"/>
        <v>0.53390283270320005</v>
      </c>
      <c r="AL206" s="410">
        <f t="shared" si="91"/>
        <v>0.51845807849439995</v>
      </c>
      <c r="AM206" s="410">
        <f t="shared" si="91"/>
        <v>0.63963154172159997</v>
      </c>
      <c r="AN206" s="410">
        <f t="shared" si="91"/>
        <v>0.58622625638399994</v>
      </c>
      <c r="AO206" s="410">
        <f t="shared" si="91"/>
        <v>0.60760128322079998</v>
      </c>
      <c r="AP206" s="410">
        <f t="shared" si="91"/>
        <v>0.64165985428200012</v>
      </c>
      <c r="AQ206" s="410">
        <f t="shared" si="91"/>
        <v>0.75061434357750001</v>
      </c>
      <c r="AR206" s="410">
        <f t="shared" si="91"/>
        <v>0.77610104935649993</v>
      </c>
      <c r="AS206" s="410">
        <f t="shared" si="91"/>
        <v>0.75290618957759992</v>
      </c>
      <c r="AT206" s="410">
        <f t="shared" si="91"/>
        <v>0.77973093063579979</v>
      </c>
      <c r="AU206" s="410">
        <f t="shared" si="91"/>
        <v>0.81856787964800004</v>
      </c>
      <c r="AV206" s="410">
        <f t="shared" si="91"/>
        <v>0.78765161020899987</v>
      </c>
      <c r="AW206" s="410">
        <f t="shared" si="91"/>
        <v>0</v>
      </c>
      <c r="AX206" s="410">
        <f t="shared" si="91"/>
        <v>0</v>
      </c>
      <c r="AY206" s="410">
        <f t="shared" si="91"/>
        <v>0</v>
      </c>
      <c r="AZ206" s="410">
        <f t="shared" si="91"/>
        <v>5.625793375023539E-5</v>
      </c>
      <c r="BA206" s="410">
        <f t="shared" si="91"/>
        <v>0</v>
      </c>
      <c r="BB206" s="410">
        <f t="shared" si="91"/>
        <v>0</v>
      </c>
    </row>
    <row r="207" spans="1:54">
      <c r="A207" s="409" t="s">
        <v>35</v>
      </c>
      <c r="K207" s="409"/>
      <c r="L207" s="409"/>
      <c r="M207" s="409"/>
      <c r="N207" s="409"/>
      <c r="O207" s="409"/>
      <c r="P207" s="409"/>
      <c r="Q207" s="409"/>
      <c r="R207" s="409"/>
      <c r="S207" s="409"/>
      <c r="T207" s="409"/>
      <c r="U207" s="409"/>
      <c r="V207" s="409"/>
      <c r="W207" s="409"/>
      <c r="X207" s="409"/>
      <c r="Y207" s="409"/>
      <c r="Z207" s="409"/>
      <c r="AA207" s="409"/>
      <c r="AB207" s="409"/>
      <c r="AC207" s="410">
        <f t="shared" ref="AC207:BB207" si="92">SUM(AC222,AC237)</f>
        <v>3.2258891741826029E-2</v>
      </c>
      <c r="AD207" s="410">
        <f t="shared" si="92"/>
        <v>3.4049752694399978E-2</v>
      </c>
      <c r="AE207" s="410">
        <f t="shared" si="92"/>
        <v>3.9418854588800067E-2</v>
      </c>
      <c r="AF207" s="410">
        <f t="shared" si="92"/>
        <v>5.0431877707200007E-2</v>
      </c>
      <c r="AG207" s="410">
        <f t="shared" si="92"/>
        <v>7.0879364149299989E-2</v>
      </c>
      <c r="AH207" s="410">
        <f t="shared" si="92"/>
        <v>9.8376801438201086E-2</v>
      </c>
      <c r="AI207" s="410">
        <f t="shared" si="92"/>
        <v>0.12450068367895961</v>
      </c>
      <c r="AJ207" s="410">
        <f t="shared" si="92"/>
        <v>0.18624667815150026</v>
      </c>
      <c r="AK207" s="410">
        <f t="shared" si="92"/>
        <v>0.24631766316599993</v>
      </c>
      <c r="AL207" s="410">
        <f t="shared" si="92"/>
        <v>0.22716833242839984</v>
      </c>
      <c r="AM207" s="410">
        <f t="shared" si="92"/>
        <v>0.28784516977530034</v>
      </c>
      <c r="AN207" s="410">
        <f t="shared" si="92"/>
        <v>0.32376474408000033</v>
      </c>
      <c r="AO207" s="410">
        <f t="shared" si="92"/>
        <v>0.28657481987199984</v>
      </c>
      <c r="AP207" s="410">
        <f t="shared" si="92"/>
        <v>0.30093138866190006</v>
      </c>
      <c r="AQ207" s="410">
        <f t="shared" si="92"/>
        <v>0.34224757483200002</v>
      </c>
      <c r="AR207" s="410">
        <f t="shared" si="92"/>
        <v>0.33287433244450049</v>
      </c>
      <c r="AS207" s="410">
        <f t="shared" si="92"/>
        <v>0.3199022622805997</v>
      </c>
      <c r="AT207" s="410">
        <f t="shared" si="92"/>
        <v>0.3534873867096</v>
      </c>
      <c r="AU207" s="410">
        <f t="shared" si="92"/>
        <v>0.40165900782830039</v>
      </c>
      <c r="AV207" s="410">
        <f t="shared" si="92"/>
        <v>0.42332007597850008</v>
      </c>
      <c r="AW207" s="410">
        <f t="shared" si="92"/>
        <v>0.46575501964200045</v>
      </c>
      <c r="AX207" s="410">
        <f t="shared" si="92"/>
        <v>0.59553447302360074</v>
      </c>
      <c r="AY207" s="410">
        <f t="shared" si="92"/>
        <v>0.65749560189299994</v>
      </c>
      <c r="AZ207" s="410">
        <f t="shared" si="92"/>
        <v>0.1913287523871498</v>
      </c>
      <c r="BA207" s="410">
        <f t="shared" si="92"/>
        <v>0.45677655636359993</v>
      </c>
      <c r="BB207" s="410">
        <f t="shared" si="92"/>
        <v>0.45677655636359993</v>
      </c>
    </row>
    <row r="209" spans="1:54" ht="13">
      <c r="A209" s="405" t="s">
        <v>305</v>
      </c>
    </row>
    <row r="210" spans="1:54" ht="13">
      <c r="B210" s="473" t="s">
        <v>340</v>
      </c>
      <c r="C210" s="473"/>
      <c r="D210" s="473"/>
      <c r="E210" s="473"/>
      <c r="F210" s="473"/>
      <c r="G210" s="473"/>
      <c r="H210" s="473"/>
      <c r="I210" s="473"/>
      <c r="J210" s="473"/>
      <c r="K210" s="473"/>
      <c r="L210" s="473"/>
      <c r="M210" s="473"/>
      <c r="N210" s="473"/>
      <c r="O210" s="473"/>
      <c r="P210" s="473"/>
      <c r="Q210" s="473"/>
      <c r="R210" s="473"/>
      <c r="S210" s="473"/>
      <c r="T210" s="473"/>
      <c r="U210" s="473"/>
      <c r="V210" s="473"/>
      <c r="W210" s="473"/>
      <c r="X210" s="473"/>
      <c r="Y210" s="473"/>
      <c r="Z210" s="473"/>
      <c r="AA210" s="473"/>
      <c r="AC210" s="472" t="s">
        <v>116</v>
      </c>
      <c r="AD210" s="472"/>
      <c r="AE210" s="472"/>
      <c r="AF210" s="472"/>
      <c r="AG210" s="472"/>
      <c r="AH210" s="472"/>
      <c r="AI210" s="472"/>
      <c r="AJ210" s="472"/>
      <c r="AK210" s="472"/>
      <c r="AL210" s="472"/>
      <c r="AM210" s="472"/>
      <c r="AN210" s="472"/>
      <c r="AO210" s="472"/>
      <c r="AP210" s="472"/>
      <c r="AQ210" s="472"/>
      <c r="AR210" s="472"/>
      <c r="AS210" s="472"/>
      <c r="AT210" s="472"/>
      <c r="AU210" s="472"/>
      <c r="AV210" s="472"/>
      <c r="AW210" s="472"/>
      <c r="AX210" s="472"/>
      <c r="AY210" s="472"/>
      <c r="AZ210" s="472"/>
      <c r="BA210" s="472"/>
      <c r="BB210" s="472"/>
    </row>
    <row r="211" spans="1:54">
      <c r="A211" s="407" t="s">
        <v>3</v>
      </c>
      <c r="B211" s="408">
        <f>[3]PaperSectorMinusCoreVPAImp!B$47</f>
        <v>0.35153492910808826</v>
      </c>
      <c r="C211" s="408">
        <f>[3]PaperSectorMinusCoreVPAImp!C$47</f>
        <v>0.47844887635350797</v>
      </c>
      <c r="D211" s="408">
        <f>[3]PaperSectorMinusCoreVPAImp!D$47</f>
        <v>0.4233274553971158</v>
      </c>
      <c r="E211" s="408">
        <f>[3]PaperSectorMinusCoreVPAImp!E$47</f>
        <v>0.53588575727426424</v>
      </c>
      <c r="F211" s="408">
        <f>[3]PaperSectorMinusCoreVPAImp!F$47</f>
        <v>0.68790052642879174</v>
      </c>
      <c r="G211" s="408">
        <f>[3]PaperSectorMinusCoreVPAImp!G$47</f>
        <v>1.0315644571480553</v>
      </c>
      <c r="H211" s="408">
        <f>[3]PaperSectorMinusCoreVPAImp!H$47</f>
        <v>1.3699463500455615</v>
      </c>
      <c r="I211" s="408">
        <f>[3]PaperSectorMinusCoreVPAImp!I$47</f>
        <v>2.8425755115057689</v>
      </c>
      <c r="J211" s="408">
        <f>[3]PaperSectorMinusCoreVPAImp!J$47</f>
        <v>2.2908127299863006</v>
      </c>
      <c r="K211" s="408">
        <f>[3]PaperSectorMinusCoreVPAImp!K$47</f>
        <v>2.4144309831851634</v>
      </c>
      <c r="L211" s="408">
        <f>[3]PaperSectorMinusCoreVPAImp!L$47</f>
        <v>2.6238441052105905</v>
      </c>
      <c r="M211" s="408">
        <f>[3]PaperSectorMinusCoreVPAImp!M$47</f>
        <v>2.2166638363318985</v>
      </c>
      <c r="N211" s="408">
        <f>[3]PaperSectorMinusCoreVPAImp!N$47</f>
        <v>2.0405188865557293</v>
      </c>
      <c r="O211" s="408">
        <f>[3]PaperSectorMinusCoreVPAImp!O$47</f>
        <v>2.3788544192515868</v>
      </c>
      <c r="P211" s="408">
        <f>[3]PaperSectorMinusCoreVPAImp!P$47</f>
        <v>2.7250201257693583</v>
      </c>
      <c r="Q211" s="408">
        <f>[3]PaperSectorMinusCoreVPAImp!Q$47</f>
        <v>2.72728505092073</v>
      </c>
      <c r="R211" s="408">
        <f>[3]PaperSectorMinusCoreVPAImp!R$47</f>
        <v>3.0368539518037432</v>
      </c>
      <c r="S211" s="408">
        <f>[3]PaperSectorMinusCoreVPAImp!S$47</f>
        <v>2.9555229549471194</v>
      </c>
      <c r="T211" s="408">
        <f>[3]PaperSectorMinusCoreVPAImp!T$47</f>
        <v>2.9756006364427998</v>
      </c>
      <c r="U211" s="408">
        <f>[3]PaperSectorMinusCoreVPAImp!U$47</f>
        <v>3.2075758289072551</v>
      </c>
      <c r="V211" s="408">
        <f>[3]PaperSectorMinusCoreVPAImp!V$47</f>
        <v>2.2841134354091279</v>
      </c>
      <c r="W211" s="408">
        <f>[3]PaperSectorMinusCoreVPAImp!W$47</f>
        <v>2.3746507822329597</v>
      </c>
      <c r="X211" s="408">
        <f>[3]PaperSectorMinusCoreVPAImp!X$47</f>
        <v>3.235365437762602</v>
      </c>
      <c r="Y211" s="408">
        <f>[3]PaperSectorMinusCoreVPAImp!Y$47</f>
        <v>0.32467681559956346</v>
      </c>
      <c r="Z211" s="408">
        <f>[3]PaperSectorMinusCoreVPAImp!Z$47</f>
        <v>0.32467681559956346</v>
      </c>
      <c r="AA211" s="408">
        <f>[3]PaperSectorMinusCoreVPAImp!AA$47</f>
        <v>0.32467681559956346</v>
      </c>
      <c r="AB211" s="409"/>
      <c r="AC211" s="410">
        <f>1/1000*[3]PaperSectorMinusCoreVPAImp!AB$47</f>
        <v>0.31175853358894301</v>
      </c>
      <c r="AD211" s="410">
        <f>1/1000*[3]PaperSectorMinusCoreVPAImp!AC$47</f>
        <v>0.34151614265959995</v>
      </c>
      <c r="AE211" s="410">
        <f>1/1000*[3]PaperSectorMinusCoreVPAImp!AD$47</f>
        <v>0.35813159948320006</v>
      </c>
      <c r="AF211" s="410">
        <f>1/1000*[3]PaperSectorMinusCoreVPAImp!AE$47</f>
        <v>0.48170776406079996</v>
      </c>
      <c r="AG211" s="410">
        <f>1/1000*[3]PaperSectorMinusCoreVPAImp!AF$47</f>
        <v>0.63918110130599992</v>
      </c>
      <c r="AH211" s="410">
        <f>1/1000*[3]PaperSectorMinusCoreVPAImp!AG$47</f>
        <v>0.82155440052500106</v>
      </c>
      <c r="AI211" s="410">
        <f>1/1000*[3]PaperSectorMinusCoreVPAImp!AH$47</f>
        <v>1.0214754306957599</v>
      </c>
      <c r="AJ211" s="410">
        <f>1/1000*[3]PaperSectorMinusCoreVPAImp!AI$47</f>
        <v>1.6257025263480003</v>
      </c>
      <c r="AK211" s="410">
        <f>1/1000*[3]PaperSectorMinusCoreVPAImp!AJ$47</f>
        <v>1.7812926956871999</v>
      </c>
      <c r="AL211" s="410">
        <f>1/1000*[3]PaperSectorMinusCoreVPAImp!AK$47</f>
        <v>1.6595898418352</v>
      </c>
      <c r="AM211" s="410">
        <f>1/1000*[3]PaperSectorMinusCoreVPAImp!AL$47</f>
        <v>1.9826012712348002</v>
      </c>
      <c r="AN211" s="410">
        <f>1/1000*[3]PaperSectorMinusCoreVPAImp!AM$47</f>
        <v>2.0440364083200002</v>
      </c>
      <c r="AO211" s="410">
        <f>1/1000*[3]PaperSectorMinusCoreVPAImp!AN$47</f>
        <v>1.9792347957183998</v>
      </c>
      <c r="AP211" s="410">
        <f>1/1000*[3]PaperSectorMinusCoreVPAImp!AO$47</f>
        <v>2.0712348541284</v>
      </c>
      <c r="AQ211" s="410">
        <f>1/1000*[3]PaperSectorMinusCoreVPAImp!AP$47</f>
        <v>2.3610610669365002</v>
      </c>
      <c r="AR211" s="410">
        <f>1/1000*[3]PaperSectorMinusCoreVPAImp!AQ$47</f>
        <v>2.2943646692120003</v>
      </c>
      <c r="AS211" s="410">
        <f>1/1000*[3]PaperSectorMinusCoreVPAImp!AR$47</f>
        <v>2.3073127372780999</v>
      </c>
      <c r="AT211" s="410">
        <f>1/1000*[3]PaperSectorMinusCoreVPAImp!AS$47</f>
        <v>2.4733973177055995</v>
      </c>
      <c r="AU211" s="410">
        <f>1/1000*[3]PaperSectorMinusCoreVPAImp!AT$47</f>
        <v>2.7050520949651005</v>
      </c>
      <c r="AV211" s="410">
        <f>1/1000*[3]PaperSectorMinusCoreVPAImp!AU$47</f>
        <v>2.8469406899704999</v>
      </c>
      <c r="AW211" s="410">
        <f>1/1000*[3]PaperSectorMinusCoreVPAImp!AV$47</f>
        <v>2.1126867016662003</v>
      </c>
      <c r="AX211" s="410">
        <f>1/1000*[3]PaperSectorMinusCoreVPAImp!AW$47</f>
        <v>2.8562434916880006</v>
      </c>
      <c r="AY211" s="410">
        <f>1/1000*[3]PaperSectorMinusCoreVPAImp!AX$47</f>
        <v>3.4966988153369996</v>
      </c>
      <c r="AZ211" s="410">
        <f>1/1000*[3]PaperSectorMinusCoreVPAImp!AY$47</f>
        <v>0.45510832888619995</v>
      </c>
      <c r="BA211" s="410">
        <f>1/1000*[3]PaperSectorMinusCoreVPAImp!AZ$47</f>
        <v>0.45510832888619995</v>
      </c>
      <c r="BB211" s="410">
        <f>1/1000*[3]PaperSectorMinusCoreVPAImp!BA$47</f>
        <v>0.45510832888619995</v>
      </c>
    </row>
    <row r="212" spans="1:54">
      <c r="A212" s="407"/>
      <c r="B212" s="406">
        <v>2000</v>
      </c>
      <c r="C212" s="406">
        <f t="shared" ref="C212:AA212" si="93">1+B212</f>
        <v>2001</v>
      </c>
      <c r="D212" s="406">
        <f t="shared" si="93"/>
        <v>2002</v>
      </c>
      <c r="E212" s="406">
        <f t="shared" si="93"/>
        <v>2003</v>
      </c>
      <c r="F212" s="406">
        <f t="shared" si="93"/>
        <v>2004</v>
      </c>
      <c r="G212" s="406">
        <f t="shared" si="93"/>
        <v>2005</v>
      </c>
      <c r="H212" s="406">
        <f t="shared" si="93"/>
        <v>2006</v>
      </c>
      <c r="I212" s="406">
        <f t="shared" si="93"/>
        <v>2007</v>
      </c>
      <c r="J212" s="406">
        <f t="shared" si="93"/>
        <v>2008</v>
      </c>
      <c r="K212" s="406">
        <f t="shared" si="93"/>
        <v>2009</v>
      </c>
      <c r="L212" s="406">
        <f t="shared" si="93"/>
        <v>2010</v>
      </c>
      <c r="M212" s="406">
        <f t="shared" si="93"/>
        <v>2011</v>
      </c>
      <c r="N212" s="406">
        <f t="shared" si="93"/>
        <v>2012</v>
      </c>
      <c r="O212" s="406">
        <f t="shared" si="93"/>
        <v>2013</v>
      </c>
      <c r="P212" s="406">
        <f t="shared" si="93"/>
        <v>2014</v>
      </c>
      <c r="Q212" s="406">
        <f t="shared" si="93"/>
        <v>2015</v>
      </c>
      <c r="R212" s="406">
        <f t="shared" si="93"/>
        <v>2016</v>
      </c>
      <c r="S212" s="406">
        <f t="shared" si="93"/>
        <v>2017</v>
      </c>
      <c r="T212" s="406">
        <f t="shared" si="93"/>
        <v>2018</v>
      </c>
      <c r="U212" s="406">
        <f t="shared" si="93"/>
        <v>2019</v>
      </c>
      <c r="V212" s="406">
        <f t="shared" si="93"/>
        <v>2020</v>
      </c>
      <c r="W212" s="406">
        <f t="shared" si="93"/>
        <v>2021</v>
      </c>
      <c r="X212" s="406">
        <f t="shared" si="93"/>
        <v>2022</v>
      </c>
      <c r="Y212" s="406">
        <f t="shared" si="93"/>
        <v>2023</v>
      </c>
      <c r="Z212" s="406">
        <f t="shared" si="93"/>
        <v>2024</v>
      </c>
      <c r="AA212" s="406">
        <f t="shared" si="93"/>
        <v>2025</v>
      </c>
      <c r="AC212" s="406">
        <v>2000</v>
      </c>
      <c r="AD212" s="406">
        <f t="shared" ref="AD212:BB212" si="94">1+AC212</f>
        <v>2001</v>
      </c>
      <c r="AE212" s="406">
        <f t="shared" si="94"/>
        <v>2002</v>
      </c>
      <c r="AF212" s="406">
        <f t="shared" si="94"/>
        <v>2003</v>
      </c>
      <c r="AG212" s="406">
        <f t="shared" si="94"/>
        <v>2004</v>
      </c>
      <c r="AH212" s="406">
        <f t="shared" si="94"/>
        <v>2005</v>
      </c>
      <c r="AI212" s="406">
        <f t="shared" si="94"/>
        <v>2006</v>
      </c>
      <c r="AJ212" s="406">
        <f t="shared" si="94"/>
        <v>2007</v>
      </c>
      <c r="AK212" s="406">
        <f t="shared" si="94"/>
        <v>2008</v>
      </c>
      <c r="AL212" s="406">
        <f t="shared" si="94"/>
        <v>2009</v>
      </c>
      <c r="AM212" s="406">
        <f t="shared" si="94"/>
        <v>2010</v>
      </c>
      <c r="AN212" s="406">
        <f t="shared" si="94"/>
        <v>2011</v>
      </c>
      <c r="AO212" s="406">
        <f t="shared" si="94"/>
        <v>2012</v>
      </c>
      <c r="AP212" s="406">
        <f t="shared" si="94"/>
        <v>2013</v>
      </c>
      <c r="AQ212" s="406">
        <f t="shared" si="94"/>
        <v>2014</v>
      </c>
      <c r="AR212" s="406">
        <f t="shared" si="94"/>
        <v>2015</v>
      </c>
      <c r="AS212" s="406">
        <f t="shared" si="94"/>
        <v>2016</v>
      </c>
      <c r="AT212" s="406">
        <f t="shared" si="94"/>
        <v>2017</v>
      </c>
      <c r="AU212" s="406">
        <f t="shared" si="94"/>
        <v>2018</v>
      </c>
      <c r="AV212" s="406">
        <f t="shared" si="94"/>
        <v>2019</v>
      </c>
      <c r="AW212" s="406">
        <f t="shared" si="94"/>
        <v>2020</v>
      </c>
      <c r="AX212" s="406">
        <f t="shared" si="94"/>
        <v>2021</v>
      </c>
      <c r="AY212" s="406">
        <f t="shared" si="94"/>
        <v>2022</v>
      </c>
      <c r="AZ212" s="406">
        <f t="shared" si="94"/>
        <v>2023</v>
      </c>
      <c r="BA212" s="406">
        <f t="shared" si="94"/>
        <v>2024</v>
      </c>
      <c r="BB212" s="406">
        <f t="shared" si="94"/>
        <v>2025</v>
      </c>
    </row>
    <row r="213" spans="1:54">
      <c r="A213" s="408" t="s">
        <v>277</v>
      </c>
      <c r="B213" s="411">
        <f>[4]PaperSectorMinusCoreVPAImp!B$47</f>
        <v>8.841246791666665E-3</v>
      </c>
      <c r="C213" s="411">
        <f>[4]PaperSectorMinusCoreVPAImp!C$47</f>
        <v>1.5560712008333333E-2</v>
      </c>
      <c r="D213" s="411">
        <f>[4]PaperSectorMinusCoreVPAImp!D$47</f>
        <v>1.3863273730555552E-2</v>
      </c>
      <c r="E213" s="411">
        <f>[4]PaperSectorMinusCoreVPAImp!E$47</f>
        <v>3.4276562774999991E-2</v>
      </c>
      <c r="F213" s="411">
        <f>[4]PaperSectorMinusCoreVPAImp!F$47</f>
        <v>2.8723920775000002E-2</v>
      </c>
      <c r="G213" s="411">
        <f>[4]PaperSectorMinusCoreVPAImp!G$47</f>
        <v>3.9408412494444434E-2</v>
      </c>
      <c r="H213" s="411">
        <f>[4]PaperSectorMinusCoreVPAImp!H$47</f>
        <v>7.319664837777777E-2</v>
      </c>
      <c r="I213" s="411">
        <f>[4]PaperSectorMinusCoreVPAImp!I$47</f>
        <v>0.36657259681944437</v>
      </c>
      <c r="J213" s="411">
        <f>[4]PaperSectorMinusCoreVPAImp!J$47</f>
        <v>0.10151292388316992</v>
      </c>
      <c r="K213" s="411">
        <f>[4]PaperSectorMinusCoreVPAImp!K$47</f>
        <v>0.10485100211695904</v>
      </c>
      <c r="L213" s="411">
        <f>[4]PaperSectorMinusCoreVPAImp!L$47</f>
        <v>0.11030309815555554</v>
      </c>
      <c r="M213" s="411">
        <f>[4]PaperSectorMinusCoreVPAImp!M$47</f>
        <v>8.8132062807539699E-2</v>
      </c>
      <c r="N213" s="411">
        <f>[4]PaperSectorMinusCoreVPAImp!N$47</f>
        <v>0.11327409908333333</v>
      </c>
      <c r="O213" s="411">
        <f>[4]PaperSectorMinusCoreVPAImp!O$47</f>
        <v>0.19580738937499995</v>
      </c>
      <c r="P213" s="411">
        <f>[4]PaperSectorMinusCoreVPAImp!P$47</f>
        <v>0.12113609288473194</v>
      </c>
      <c r="Q213" s="411">
        <f>[4]PaperSectorMinusCoreVPAImp!Q$47</f>
        <v>8.782224416111109E-2</v>
      </c>
      <c r="R213" s="411">
        <f>[4]PaperSectorMinusCoreVPAImp!R$47</f>
        <v>8.7338925869007378E-2</v>
      </c>
      <c r="S213" s="411">
        <f>[4]PaperSectorMinusCoreVPAImp!S$47</f>
        <v>9.8739580796491228E-2</v>
      </c>
      <c r="T213" s="411">
        <f>[4]PaperSectorMinusCoreVPAImp!T$47</f>
        <v>0.10216597859097222</v>
      </c>
      <c r="U213" s="411">
        <f>[4]PaperSectorMinusCoreVPAImp!U$47</f>
        <v>0.14600199220238091</v>
      </c>
      <c r="V213" s="411">
        <f>[4]PaperSectorMinusCoreVPAImp!V$47</f>
        <v>0.1560986974066666</v>
      </c>
      <c r="W213" s="411">
        <f>[4]PaperSectorMinusCoreVPAImp!W$47</f>
        <v>0.11308592446538462</v>
      </c>
      <c r="X213" s="411">
        <f>[4]PaperSectorMinusCoreVPAImp!X$47</f>
        <v>0.16145911415512815</v>
      </c>
      <c r="Y213" s="411">
        <f>[4]PaperSectorMinusCoreVPAImp!Y$47</f>
        <v>0.12877452593916666</v>
      </c>
      <c r="Z213" s="411">
        <f>[4]PaperSectorMinusCoreVPAImp!Z$47</f>
        <v>0.12877452593916666</v>
      </c>
      <c r="AA213" s="411">
        <f>[4]PaperSectorMinusCoreVPAImp!AA$47</f>
        <v>0.12877452593916666</v>
      </c>
      <c r="AC213" s="411">
        <f>1/1000*[4]PaperSectorMinusCoreVPAImp!AB$47</f>
        <v>1.0084946972034001E-2</v>
      </c>
      <c r="AD213" s="411">
        <f>1/1000*[4]PaperSectorMinusCoreVPAImp!AC$47</f>
        <v>1.1948542614799997E-2</v>
      </c>
      <c r="AE213" s="411">
        <f>1/1000*[4]PaperSectorMinusCoreVPAImp!AD$47</f>
        <v>1.4544276436799999E-2</v>
      </c>
      <c r="AF213" s="411">
        <f>1/1000*[4]PaperSectorMinusCoreVPAImp!AE$47</f>
        <v>3.7056121087999994E-2</v>
      </c>
      <c r="AG213" s="411">
        <f>1/1000*[4]PaperSectorMinusCoreVPAImp!AF$47</f>
        <v>3.0210033325499996E-2</v>
      </c>
      <c r="AH213" s="411">
        <f>1/1000*[4]PaperSectorMinusCoreVPAImp!AG$47</f>
        <v>3.6811177259999994E-2</v>
      </c>
      <c r="AI213" s="411">
        <f>1/1000*[4]PaperSectorMinusCoreVPAImp!AH$47</f>
        <v>5.2688834458800002E-2</v>
      </c>
      <c r="AJ213" s="411">
        <f>1/1000*[4]PaperSectorMinusCoreVPAImp!AI$47</f>
        <v>0.10487310223099999</v>
      </c>
      <c r="AK213" s="411">
        <f>1/1000*[4]PaperSectorMinusCoreVPAImp!AJ$47</f>
        <v>7.9866074058800016E-2</v>
      </c>
      <c r="AL213" s="411">
        <f>1/1000*[4]PaperSectorMinusCoreVPAImp!AK$47</f>
        <v>7.5004952954800003E-2</v>
      </c>
      <c r="AM213" s="411">
        <f>1/1000*[4]PaperSectorMinusCoreVPAImp!AL$47</f>
        <v>8.1687569885100009E-2</v>
      </c>
      <c r="AN213" s="411">
        <f>1/1000*[4]PaperSectorMinusCoreVPAImp!AM$47</f>
        <v>8.9020298688000002E-2</v>
      </c>
      <c r="AO213" s="411">
        <f>1/1000*[4]PaperSectorMinusCoreVPAImp!AN$47</f>
        <v>9.122003811359998E-2</v>
      </c>
      <c r="AP213" s="411">
        <f>1/1000*[4]PaperSectorMinusCoreVPAImp!AO$47</f>
        <v>0.1180855438902</v>
      </c>
      <c r="AQ213" s="411">
        <f>1/1000*[4]PaperSectorMinusCoreVPAImp!AP$47</f>
        <v>0.10533765243799997</v>
      </c>
      <c r="AR213" s="411">
        <f>1/1000*[4]PaperSectorMinusCoreVPAImp!AQ$47</f>
        <v>8.8125283896999987E-2</v>
      </c>
      <c r="AS213" s="411">
        <f>1/1000*[4]PaperSectorMinusCoreVPAImp!AR$47</f>
        <v>9.6740494205799998E-2</v>
      </c>
      <c r="AT213" s="411">
        <f>1/1000*[4]PaperSectorMinusCoreVPAImp!AS$47</f>
        <v>0.10665012493849997</v>
      </c>
      <c r="AU213" s="411">
        <f>1/1000*[4]PaperSectorMinusCoreVPAImp!AT$47</f>
        <v>0.10927553020799999</v>
      </c>
      <c r="AV213" s="411">
        <f>1/1000*[4]PaperSectorMinusCoreVPAImp!AU$47</f>
        <v>0.13731681655049999</v>
      </c>
      <c r="AW213" s="411">
        <f>1/1000*[4]PaperSectorMinusCoreVPAImp!AV$47</f>
        <v>0.20817464785300002</v>
      </c>
      <c r="AX213" s="411">
        <f>1/1000*[4]PaperSectorMinusCoreVPAImp!AW$47</f>
        <v>0.23532709739009999</v>
      </c>
      <c r="AY213" s="411">
        <f>1/1000*[4]PaperSectorMinusCoreVPAImp!AX$47</f>
        <v>0.28648664366399995</v>
      </c>
      <c r="AZ213" s="411">
        <f>1/1000*[4]PaperSectorMinusCoreVPAImp!AY$47</f>
        <v>0.26507315185119995</v>
      </c>
      <c r="BA213" s="411">
        <f>1/1000*[4]PaperSectorMinusCoreVPAImp!AZ$47</f>
        <v>0</v>
      </c>
      <c r="BB213" s="411">
        <f>1/1000*[4]PaperSectorMinusCoreVPAImp!BA$47</f>
        <v>0</v>
      </c>
    </row>
    <row r="214" spans="1:54">
      <c r="A214" s="408" t="s">
        <v>278</v>
      </c>
      <c r="B214" s="411">
        <f>[5]PaperSectorMinusCoreVPAImp!B$47</f>
        <v>4.7809301645833344E-2</v>
      </c>
      <c r="C214" s="411">
        <f>[5]PaperSectorMinusCoreVPAImp!C$47</f>
        <v>6.8025789519444449E-2</v>
      </c>
      <c r="D214" s="411">
        <f>[5]PaperSectorMinusCoreVPAImp!D$47</f>
        <v>3.9082535974999999E-2</v>
      </c>
      <c r="E214" s="411">
        <f>[5]PaperSectorMinusCoreVPAImp!E$47</f>
        <v>4.6446537549999993E-2</v>
      </c>
      <c r="F214" s="411">
        <f>[5]PaperSectorMinusCoreVPAImp!F$47</f>
        <v>6.9422080444444437E-2</v>
      </c>
      <c r="G214" s="411">
        <f>[5]PaperSectorMinusCoreVPAImp!G$47</f>
        <v>0.10784798510833334</v>
      </c>
      <c r="H214" s="411">
        <f>[5]PaperSectorMinusCoreVPAImp!H$47</f>
        <v>0.1248917302560606</v>
      </c>
      <c r="I214" s="411">
        <f>[5]PaperSectorMinusCoreVPAImp!I$47</f>
        <v>0.30182027749999996</v>
      </c>
      <c r="J214" s="411">
        <f>[5]PaperSectorMinusCoreVPAImp!J$47</f>
        <v>0.25116909989999991</v>
      </c>
      <c r="K214" s="411">
        <f>[5]PaperSectorMinusCoreVPAImp!K$47</f>
        <v>0.27065776645833328</v>
      </c>
      <c r="L214" s="411">
        <f>[5]PaperSectorMinusCoreVPAImp!L$47</f>
        <v>0.20142545561244801</v>
      </c>
      <c r="M214" s="411">
        <f>[5]PaperSectorMinusCoreVPAImp!M$47</f>
        <v>0.14418933452222221</v>
      </c>
      <c r="N214" s="411">
        <f>[5]PaperSectorMinusCoreVPAImp!N$47</f>
        <v>0.17678381362670939</v>
      </c>
      <c r="O214" s="411">
        <f>[5]PaperSectorMinusCoreVPAImp!O$47</f>
        <v>0.17479910209230767</v>
      </c>
      <c r="P214" s="411">
        <f>[5]PaperSectorMinusCoreVPAImp!P$47</f>
        <v>0.19531757235833336</v>
      </c>
      <c r="Q214" s="411">
        <f>[5]PaperSectorMinusCoreVPAImp!Q$47</f>
        <v>0.19080813099999996</v>
      </c>
      <c r="R214" s="411">
        <f>[5]PaperSectorMinusCoreVPAImp!R$47</f>
        <v>0.20581091477499999</v>
      </c>
      <c r="S214" s="411">
        <f>[5]PaperSectorMinusCoreVPAImp!S$47</f>
        <v>0.19833398761547619</v>
      </c>
      <c r="T214" s="411">
        <f>[5]PaperSectorMinusCoreVPAImp!T$47</f>
        <v>0.18758190767777774</v>
      </c>
      <c r="U214" s="411">
        <f>[5]PaperSectorMinusCoreVPAImp!U$47</f>
        <v>0.20535571618354703</v>
      </c>
      <c r="V214" s="411">
        <f>[5]PaperSectorMinusCoreVPAImp!V$47</f>
        <v>0.19931484072611108</v>
      </c>
      <c r="W214" s="411">
        <f>[5]PaperSectorMinusCoreVPAImp!W$47</f>
        <v>0.20430359105870124</v>
      </c>
      <c r="X214" s="411">
        <f>[5]PaperSectorMinusCoreVPAImp!X$47</f>
        <v>0.27706368017419186</v>
      </c>
      <c r="Y214" s="411">
        <f>[5]PaperSectorMinusCoreVPAImp!Y$47</f>
        <v>4.465028333333302E-5</v>
      </c>
      <c r="Z214" s="411">
        <f>[5]PaperSectorMinusCoreVPAImp!Z$47</f>
        <v>4.465028333333302E-5</v>
      </c>
      <c r="AA214" s="411">
        <f>[5]PaperSectorMinusCoreVPAImp!AA$47</f>
        <v>4.465028333333302E-5</v>
      </c>
      <c r="AC214" s="411">
        <f>1/1000*[5]PaperSectorMinusCoreVPAImp!AB$47</f>
        <v>3.8450988219780005E-2</v>
      </c>
      <c r="AD214" s="411">
        <f>1/1000*[5]PaperSectorMinusCoreVPAImp!AC$47</f>
        <v>4.5018588735599989E-2</v>
      </c>
      <c r="AE214" s="411">
        <f>1/1000*[5]PaperSectorMinusCoreVPAImp!AD$47</f>
        <v>3.8130694958399991E-2</v>
      </c>
      <c r="AF214" s="411">
        <f>1/1000*[5]PaperSectorMinusCoreVPAImp!AE$47</f>
        <v>5.14656656864E-2</v>
      </c>
      <c r="AG214" s="411">
        <f>1/1000*[5]PaperSectorMinusCoreVPAImp!AF$47</f>
        <v>7.3630252309599992E-2</v>
      </c>
      <c r="AH214" s="411">
        <f>1/1000*[5]PaperSectorMinusCoreVPAImp!AG$47</f>
        <v>0.1015567190352</v>
      </c>
      <c r="AI214" s="411">
        <f>1/1000*[5]PaperSectorMinusCoreVPAImp!AH$47</f>
        <v>0.10790085236399999</v>
      </c>
      <c r="AJ214" s="411">
        <f>1/1000*[5]PaperSectorMinusCoreVPAImp!AI$47</f>
        <v>0.185801280727</v>
      </c>
      <c r="AK214" s="411">
        <f>1/1000*[5]PaperSectorMinusCoreVPAImp!AJ$47</f>
        <v>0.19199029262160006</v>
      </c>
      <c r="AL214" s="411">
        <f>1/1000*[5]PaperSectorMinusCoreVPAImp!AK$47</f>
        <v>0.19017239919039999</v>
      </c>
      <c r="AM214" s="411">
        <f>1/1000*[5]PaperSectorMinusCoreVPAImp!AL$47</f>
        <v>0.19085995120590002</v>
      </c>
      <c r="AN214" s="411">
        <f>1/1000*[5]PaperSectorMinusCoreVPAImp!AM$47</f>
        <v>0.19338418185600001</v>
      </c>
      <c r="AO214" s="411">
        <f>1/1000*[5]PaperSectorMinusCoreVPAImp!AN$47</f>
        <v>0.21448708673919997</v>
      </c>
      <c r="AP214" s="411">
        <f>1/1000*[5]PaperSectorMinusCoreVPAImp!AO$47</f>
        <v>0.20884051365419998</v>
      </c>
      <c r="AQ214" s="411">
        <f>1/1000*[5]PaperSectorMinusCoreVPAImp!AP$47</f>
        <v>0.23061829518599999</v>
      </c>
      <c r="AR214" s="411">
        <f>1/1000*[5]PaperSectorMinusCoreVPAImp!AQ$47</f>
        <v>0.214243395975</v>
      </c>
      <c r="AS214" s="411">
        <f>1/1000*[5]PaperSectorMinusCoreVPAImp!AR$47</f>
        <v>0.2182317915477</v>
      </c>
      <c r="AT214" s="411">
        <f>1/1000*[5]PaperSectorMinusCoreVPAImp!AS$47</f>
        <v>0.2359906629938</v>
      </c>
      <c r="AU214" s="411">
        <f>1/1000*[5]PaperSectorMinusCoreVPAImp!AT$47</f>
        <v>0.24261167498200001</v>
      </c>
      <c r="AV214" s="411">
        <f>1/1000*[5]PaperSectorMinusCoreVPAImp!AU$47</f>
        <v>0.26999375564</v>
      </c>
      <c r="AW214" s="411">
        <f>1/1000*[5]PaperSectorMinusCoreVPAImp!AV$47</f>
        <v>0.25703360636</v>
      </c>
      <c r="AX214" s="411">
        <f>1/1000*[5]PaperSectorMinusCoreVPAImp!AW$47</f>
        <v>0.35922017239539999</v>
      </c>
      <c r="AY214" s="411">
        <f>1/1000*[5]PaperSectorMinusCoreVPAImp!AX$47</f>
        <v>0.44546931760500003</v>
      </c>
      <c r="AZ214" s="411">
        <f>1/1000*[5]PaperSectorMinusCoreVPAImp!AY$47</f>
        <v>1.13395931E-5</v>
      </c>
      <c r="BA214" s="411">
        <f>1/1000*[5]PaperSectorMinusCoreVPAImp!AZ$47</f>
        <v>0</v>
      </c>
      <c r="BB214" s="411">
        <f>1/1000*[5]PaperSectorMinusCoreVPAImp!BA$47</f>
        <v>0</v>
      </c>
    </row>
    <row r="215" spans="1:54">
      <c r="A215" s="408" t="s">
        <v>283</v>
      </c>
      <c r="B215" s="411">
        <f>[6]PaperSectorMinusCoreVPAImp!B$47</f>
        <v>5.9410423950000006E-2</v>
      </c>
      <c r="C215" s="411">
        <f>[6]PaperSectorMinusCoreVPAImp!C$47</f>
        <v>5.8746197559731927E-2</v>
      </c>
      <c r="D215" s="411">
        <f>[6]PaperSectorMinusCoreVPAImp!D$47</f>
        <v>5.8280337754953393E-2</v>
      </c>
      <c r="E215" s="411">
        <f>[6]PaperSectorMinusCoreVPAImp!E$47</f>
        <v>7.2888816160227271E-2</v>
      </c>
      <c r="F215" s="411">
        <f>[6]PaperSectorMinusCoreVPAImp!F$47</f>
        <v>9.4966773649067596E-2</v>
      </c>
      <c r="G215" s="411">
        <f>[6]PaperSectorMinusCoreVPAImp!G$47</f>
        <v>0.12410670338888888</v>
      </c>
      <c r="H215" s="411">
        <f>[6]PaperSectorMinusCoreVPAImp!H$47</f>
        <v>0.16393611045000001</v>
      </c>
      <c r="I215" s="411">
        <f>[6]PaperSectorMinusCoreVPAImp!I$47</f>
        <v>0.25806288927777776</v>
      </c>
      <c r="J215" s="411">
        <f>[6]PaperSectorMinusCoreVPAImp!J$47</f>
        <v>0.26485594125</v>
      </c>
      <c r="K215" s="411">
        <f>[6]PaperSectorMinusCoreVPAImp!K$47</f>
        <v>0.2655401340666666</v>
      </c>
      <c r="L215" s="411">
        <f>[6]PaperSectorMinusCoreVPAImp!L$47</f>
        <v>0.30602884191363638</v>
      </c>
      <c r="M215" s="411">
        <f>[6]PaperSectorMinusCoreVPAImp!M$47</f>
        <v>0.30503401951666659</v>
      </c>
      <c r="N215" s="411">
        <f>[6]PaperSectorMinusCoreVPAImp!N$47</f>
        <v>0.26971594859523806</v>
      </c>
      <c r="O215" s="411">
        <f>[6]PaperSectorMinusCoreVPAImp!O$47</f>
        <v>0.26435000290598293</v>
      </c>
      <c r="P215" s="411">
        <f>[6]PaperSectorMinusCoreVPAImp!P$47</f>
        <v>0.31070255661212121</v>
      </c>
      <c r="Q215" s="411">
        <f>[6]PaperSectorMinusCoreVPAImp!Q$47</f>
        <v>0.2980210024225225</v>
      </c>
      <c r="R215" s="411">
        <f>[6]PaperSectorMinusCoreVPAImp!R$47</f>
        <v>0.3007828106844696</v>
      </c>
      <c r="S215" s="411">
        <f>[6]PaperSectorMinusCoreVPAImp!S$47</f>
        <v>0.32261403051324788</v>
      </c>
      <c r="T215" s="411">
        <f>[6]PaperSectorMinusCoreVPAImp!T$47</f>
        <v>0.30220565783333336</v>
      </c>
      <c r="U215" s="411">
        <f>[6]PaperSectorMinusCoreVPAImp!U$47</f>
        <v>0.29498461740138887</v>
      </c>
      <c r="V215" s="411">
        <f>[6]PaperSectorMinusCoreVPAImp!V$47</f>
        <v>0.31975071904499996</v>
      </c>
      <c r="W215" s="411">
        <f>[6]PaperSectorMinusCoreVPAImp!W$47</f>
        <v>0.32910849924444435</v>
      </c>
      <c r="X215" s="411">
        <f>[6]PaperSectorMinusCoreVPAImp!X$47</f>
        <v>0.46761816970027792</v>
      </c>
      <c r="Y215" s="411">
        <f>[6]PaperSectorMinusCoreVPAImp!Y$47</f>
        <v>7.3788714999999981E-5</v>
      </c>
      <c r="Z215" s="411">
        <f>[6]PaperSectorMinusCoreVPAImp!Z$47</f>
        <v>7.3788714999999981E-5</v>
      </c>
      <c r="AA215" s="411">
        <f>[6]PaperSectorMinusCoreVPAImp!AA$47</f>
        <v>7.3788714999999981E-5</v>
      </c>
      <c r="AC215" s="411">
        <f>1/1000*[6]PaperSectorMinusCoreVPAImp!AB$47</f>
        <v>5.4857030806640998E-2</v>
      </c>
      <c r="AD215" s="411">
        <f>1/1000*[6]PaperSectorMinusCoreVPAImp!AC$47</f>
        <v>5.1221104150799994E-2</v>
      </c>
      <c r="AE215" s="411">
        <f>1/1000*[6]PaperSectorMinusCoreVPAImp!AD$47</f>
        <v>5.1627046128000002E-2</v>
      </c>
      <c r="AF215" s="411">
        <f>1/1000*[6]PaperSectorMinusCoreVPAImp!AE$47</f>
        <v>6.61530827776E-2</v>
      </c>
      <c r="AG215" s="411">
        <f>1/1000*[6]PaperSectorMinusCoreVPAImp!AF$47</f>
        <v>8.8234866038900003E-2</v>
      </c>
      <c r="AH215" s="411">
        <f>1/1000*[6]PaperSectorMinusCoreVPAImp!AG$47</f>
        <v>0.11460512597820001</v>
      </c>
      <c r="AI215" s="411">
        <f>1/1000*[6]PaperSectorMinusCoreVPAImp!AH$47</f>
        <v>0.14518022784120002</v>
      </c>
      <c r="AJ215" s="411">
        <f>1/1000*[6]PaperSectorMinusCoreVPAImp!AI$47</f>
        <v>0.22416843919100002</v>
      </c>
      <c r="AK215" s="411">
        <f>1/1000*[6]PaperSectorMinusCoreVPAImp!AJ$47</f>
        <v>0.26896498714639999</v>
      </c>
      <c r="AL215" s="411">
        <f>1/1000*[6]PaperSectorMinusCoreVPAImp!AK$47</f>
        <v>0.24378803416879999</v>
      </c>
      <c r="AM215" s="411">
        <f>1/1000*[6]PaperSectorMinusCoreVPAImp!AL$47</f>
        <v>0.29819235505140002</v>
      </c>
      <c r="AN215" s="411">
        <f>1/1000*[6]PaperSectorMinusCoreVPAImp!AM$47</f>
        <v>0.33802934203199991</v>
      </c>
      <c r="AO215" s="411">
        <f>1/1000*[6]PaperSectorMinusCoreVPAImp!AN$47</f>
        <v>0.3078094880608</v>
      </c>
      <c r="AP215" s="411">
        <f>1/1000*[6]PaperSectorMinusCoreVPAImp!AO$47</f>
        <v>0.30566981837250001</v>
      </c>
      <c r="AQ215" s="411">
        <f>1/1000*[6]PaperSectorMinusCoreVPAImp!AP$47</f>
        <v>0.347157899479</v>
      </c>
      <c r="AR215" s="411">
        <f>1/1000*[6]PaperSectorMinusCoreVPAImp!AQ$47</f>
        <v>0.33075648001200003</v>
      </c>
      <c r="AS215" s="411">
        <f>1/1000*[6]PaperSectorMinusCoreVPAImp!AR$47</f>
        <v>0.31351494785489997</v>
      </c>
      <c r="AT215" s="411">
        <f>1/1000*[6]PaperSectorMinusCoreVPAImp!AS$47</f>
        <v>0.33399183410449995</v>
      </c>
      <c r="AU215" s="411">
        <f>1/1000*[6]PaperSectorMinusCoreVPAImp!AT$47</f>
        <v>0.351598414079</v>
      </c>
      <c r="AV215" s="411">
        <f>1/1000*[6]PaperSectorMinusCoreVPAImp!AU$47</f>
        <v>0.34796453379049996</v>
      </c>
      <c r="AW215" s="411">
        <f>1/1000*[6]PaperSectorMinusCoreVPAImp!AV$47</f>
        <v>0.36236305622459997</v>
      </c>
      <c r="AX215" s="411">
        <f>1/1000*[6]PaperSectorMinusCoreVPAImp!AW$47</f>
        <v>0.47049378399650005</v>
      </c>
      <c r="AY215" s="411">
        <f>1/1000*[6]PaperSectorMinusCoreVPAImp!AX$47</f>
        <v>0.58716968590799989</v>
      </c>
      <c r="AZ215" s="411">
        <f>1/1000*[6]PaperSectorMinusCoreVPAImp!AY$47</f>
        <v>4.1106700799999997E-5</v>
      </c>
      <c r="BA215" s="411">
        <f>1/1000*[6]PaperSectorMinusCoreVPAImp!AZ$47</f>
        <v>0</v>
      </c>
      <c r="BB215" s="411">
        <f>1/1000*[6]PaperSectorMinusCoreVPAImp!BA$47</f>
        <v>0</v>
      </c>
    </row>
    <row r="216" spans="1:54">
      <c r="A216" s="408" t="s">
        <v>303</v>
      </c>
      <c r="B216" s="411">
        <f>[7]PaperSectorMinusCoreVPAImp!B$47</f>
        <v>4.2918175999999992E-3</v>
      </c>
      <c r="C216" s="411">
        <f>[7]PaperSectorMinusCoreVPAImp!C$47</f>
        <v>3.6460963942307693E-3</v>
      </c>
      <c r="D216" s="411">
        <f>[7]PaperSectorMinusCoreVPAImp!D$47</f>
        <v>4.0643855194444443E-3</v>
      </c>
      <c r="E216" s="411">
        <f>[7]PaperSectorMinusCoreVPAImp!E$47</f>
        <v>4.9833918666666675E-3</v>
      </c>
      <c r="F216" s="411">
        <f>[7]PaperSectorMinusCoreVPAImp!F$47</f>
        <v>1.2790522461111111E-2</v>
      </c>
      <c r="G216" s="411">
        <f>[7]PaperSectorMinusCoreVPAImp!G$47</f>
        <v>2.8736877824999996E-2</v>
      </c>
      <c r="H216" s="411">
        <f>[7]PaperSectorMinusCoreVPAImp!H$47</f>
        <v>4.5353027855555547E-2</v>
      </c>
      <c r="I216" s="411">
        <f>[7]PaperSectorMinusCoreVPAImp!I$47</f>
        <v>0.11485020983333333</v>
      </c>
      <c r="J216" s="411">
        <f>[7]PaperSectorMinusCoreVPAImp!J$47</f>
        <v>0.1120800904555555</v>
      </c>
      <c r="K216" s="411">
        <f>[7]PaperSectorMinusCoreVPAImp!K$47</f>
        <v>0.10992299408333329</v>
      </c>
      <c r="L216" s="411">
        <f>[7]PaperSectorMinusCoreVPAImp!L$47</f>
        <v>8.4093831733333332E-2</v>
      </c>
      <c r="M216" s="411">
        <f>[7]PaperSectorMinusCoreVPAImp!M$47</f>
        <v>4.9346086508333331E-2</v>
      </c>
      <c r="N216" s="411">
        <f>[7]PaperSectorMinusCoreVPAImp!N$47</f>
        <v>5.6649806500000018E-2</v>
      </c>
      <c r="O216" s="411">
        <f>[7]PaperSectorMinusCoreVPAImp!O$47</f>
        <v>7.7364567000000009E-2</v>
      </c>
      <c r="P216" s="411">
        <f>[7]PaperSectorMinusCoreVPAImp!P$47</f>
        <v>9.4002525696464639E-2</v>
      </c>
      <c r="Q216" s="411">
        <f>[7]PaperSectorMinusCoreVPAImp!Q$47</f>
        <v>9.0204114000000002E-2</v>
      </c>
      <c r="R216" s="411">
        <f>[7]PaperSectorMinusCoreVPAImp!R$47</f>
        <v>0.14419282823333335</v>
      </c>
      <c r="S216" s="411">
        <f>[7]PaperSectorMinusCoreVPAImp!S$47</f>
        <v>8.916684766323528E-2</v>
      </c>
      <c r="T216" s="411">
        <f>[7]PaperSectorMinusCoreVPAImp!T$47</f>
        <v>9.4448257045085443E-2</v>
      </c>
      <c r="U216" s="411">
        <f>[7]PaperSectorMinusCoreVPAImp!U$47</f>
        <v>0.11264281285277779</v>
      </c>
      <c r="V216" s="411">
        <f>[7]PaperSectorMinusCoreVPAImp!V$47</f>
        <v>0.10046988216999998</v>
      </c>
      <c r="W216" s="411">
        <f>[7]PaperSectorMinusCoreVPAImp!W$47</f>
        <v>0.20433605598000004</v>
      </c>
      <c r="X216" s="411">
        <f>[7]PaperSectorMinusCoreVPAImp!X$47</f>
        <v>1.23165E-5</v>
      </c>
      <c r="Y216" s="411">
        <f>[7]PaperSectorMinusCoreVPAImp!Y$47</f>
        <v>1.23165E-5</v>
      </c>
      <c r="Z216" s="411">
        <f>[7]PaperSectorMinusCoreVPAImp!Z$47</f>
        <v>1.23165E-5</v>
      </c>
      <c r="AA216" s="411">
        <f>[7]PaperSectorMinusCoreVPAImp!AA$47</f>
        <v>1.23165E-5</v>
      </c>
      <c r="AC216" s="411">
        <f>1/1000*[7]PaperSectorMinusCoreVPAImp!AB$47</f>
        <v>2.9066405902290005E-3</v>
      </c>
      <c r="AD216" s="411">
        <f>1/1000*[7]PaperSectorMinusCoreVPAImp!AC$47</f>
        <v>3.0856859103999996E-3</v>
      </c>
      <c r="AE216" s="411">
        <f>1/1000*[7]PaperSectorMinusCoreVPAImp!AD$47</f>
        <v>2.9157197760000001E-3</v>
      </c>
      <c r="AF216" s="411">
        <f>1/1000*[7]PaperSectorMinusCoreVPAImp!AE$47</f>
        <v>4.2233046576000003E-3</v>
      </c>
      <c r="AG216" s="411">
        <f>1/1000*[7]PaperSectorMinusCoreVPAImp!AF$47</f>
        <v>8.9043598818999998E-3</v>
      </c>
      <c r="AH216" s="411">
        <f>1/1000*[7]PaperSectorMinusCoreVPAImp!AG$47</f>
        <v>1.5954286147799999E-2</v>
      </c>
      <c r="AI216" s="411">
        <f>1/1000*[7]PaperSectorMinusCoreVPAImp!AH$47</f>
        <v>2.14320071616E-2</v>
      </c>
      <c r="AJ216" s="411">
        <f>1/1000*[7]PaperSectorMinusCoreVPAImp!AI$47</f>
        <v>4.6001305322500005E-2</v>
      </c>
      <c r="AK216" s="411">
        <f>1/1000*[7]PaperSectorMinusCoreVPAImp!AJ$47</f>
        <v>5.5225079207600003E-2</v>
      </c>
      <c r="AL216" s="411">
        <f>1/1000*[7]PaperSectorMinusCoreVPAImp!AK$47</f>
        <v>4.6094969619600003E-2</v>
      </c>
      <c r="AM216" s="411">
        <f>1/1000*[7]PaperSectorMinusCoreVPAImp!AL$47</f>
        <v>4.2528209419799998E-2</v>
      </c>
      <c r="AN216" s="411">
        <f>1/1000*[7]PaperSectorMinusCoreVPAImp!AM$47</f>
        <v>3.2024627615999994E-2</v>
      </c>
      <c r="AO216" s="411">
        <f>1/1000*[7]PaperSectorMinusCoreVPAImp!AN$47</f>
        <v>3.0133309905599998E-2</v>
      </c>
      <c r="AP216" s="411">
        <f>1/1000*[7]PaperSectorMinusCoreVPAImp!AO$47</f>
        <v>3.8991667978499997E-2</v>
      </c>
      <c r="AQ216" s="411">
        <f>1/1000*[7]PaperSectorMinusCoreVPAImp!AP$47</f>
        <v>4.6099534540000001E-2</v>
      </c>
      <c r="AR216" s="411">
        <f>1/1000*[7]PaperSectorMinusCoreVPAImp!AQ$47</f>
        <v>3.8598486478999994E-2</v>
      </c>
      <c r="AS216" s="411">
        <f>1/1000*[7]PaperSectorMinusCoreVPAImp!AR$47</f>
        <v>5.4389484071600006E-2</v>
      </c>
      <c r="AT216" s="411">
        <f>1/1000*[7]PaperSectorMinusCoreVPAImp!AS$47</f>
        <v>4.3240949623299996E-2</v>
      </c>
      <c r="AU216" s="411">
        <f>1/1000*[7]PaperSectorMinusCoreVPAImp!AT$47</f>
        <v>5.2378098753999999E-2</v>
      </c>
      <c r="AV216" s="411">
        <f>1/1000*[7]PaperSectorMinusCoreVPAImp!AU$47</f>
        <v>5.7726412969999995E-2</v>
      </c>
      <c r="AW216" s="411">
        <f>1/1000*[7]PaperSectorMinusCoreVPAImp!AV$47</f>
        <v>5.1423163241000006E-2</v>
      </c>
      <c r="AX216" s="411">
        <f>1/1000*[7]PaperSectorMinusCoreVPAImp!AW$47</f>
        <v>0.1321518892112</v>
      </c>
      <c r="AY216" s="411">
        <f>1/1000*[7]PaperSectorMinusCoreVPAImp!AX$47</f>
        <v>5.2845857999999993E-5</v>
      </c>
      <c r="AZ216" s="411">
        <f>1/1000*[7]PaperSectorMinusCoreVPAImp!AY$47</f>
        <v>5.4266121799999989E-5</v>
      </c>
      <c r="BA216" s="411">
        <f>1/1000*[7]PaperSectorMinusCoreVPAImp!AZ$47</f>
        <v>0</v>
      </c>
      <c r="BB216" s="411">
        <f>1/1000*[7]PaperSectorMinusCoreVPAImp!BA$47</f>
        <v>0</v>
      </c>
    </row>
    <row r="217" spans="1:54">
      <c r="A217" s="408" t="s">
        <v>279</v>
      </c>
      <c r="B217" s="411">
        <f>[9]PaperSectorMinusCoreVPAImp!B$47</f>
        <v>2.8287565991666663E-2</v>
      </c>
      <c r="C217" s="411">
        <f>[9]PaperSectorMinusCoreVPAImp!C$47</f>
        <v>3.9747913725E-2</v>
      </c>
      <c r="D217" s="411">
        <f>[9]PaperSectorMinusCoreVPAImp!D$47</f>
        <v>3.1826404234848477E-2</v>
      </c>
      <c r="E217" s="411">
        <f>[9]PaperSectorMinusCoreVPAImp!E$47</f>
        <v>3.4429011966666666E-2</v>
      </c>
      <c r="F217" s="411">
        <f>[9]PaperSectorMinusCoreVPAImp!F$47</f>
        <v>4.2015188349999996E-2</v>
      </c>
      <c r="G217" s="411">
        <f>[9]PaperSectorMinusCoreVPAImp!G$47</f>
        <v>7.7967714499999993E-2</v>
      </c>
      <c r="H217" s="411">
        <f>[9]PaperSectorMinusCoreVPAImp!H$47</f>
        <v>0.16291730660833334</v>
      </c>
      <c r="I217" s="411">
        <f>[9]PaperSectorMinusCoreVPAImp!I$47</f>
        <v>0.51782177179166666</v>
      </c>
      <c r="J217" s="411">
        <f>[9]PaperSectorMinusCoreVPAImp!J$47</f>
        <v>0.37544609017499997</v>
      </c>
      <c r="K217" s="411">
        <f>[9]PaperSectorMinusCoreVPAImp!K$47</f>
        <v>0.2679810116666666</v>
      </c>
      <c r="L217" s="411">
        <f>[9]PaperSectorMinusCoreVPAImp!L$47</f>
        <v>0.30622205299999999</v>
      </c>
      <c r="M217" s="411">
        <f>[9]PaperSectorMinusCoreVPAImp!M$47</f>
        <v>0.25216366003333335</v>
      </c>
      <c r="N217" s="411">
        <f>[9]PaperSectorMinusCoreVPAImp!N$47</f>
        <v>0.20258805749999995</v>
      </c>
      <c r="O217" s="411">
        <f>[9]PaperSectorMinusCoreVPAImp!O$47</f>
        <v>0.22709700400000007</v>
      </c>
      <c r="P217" s="411">
        <f>[9]PaperSectorMinusCoreVPAImp!P$47</f>
        <v>0.27547702804015151</v>
      </c>
      <c r="Q217" s="411">
        <f>[9]PaperSectorMinusCoreVPAImp!Q$47</f>
        <v>0.25645428333333337</v>
      </c>
      <c r="R217" s="411">
        <f>[9]PaperSectorMinusCoreVPAImp!R$47</f>
        <v>0.26061355921666668</v>
      </c>
      <c r="S217" s="411">
        <f>[9]PaperSectorMinusCoreVPAImp!S$47</f>
        <v>0.28244406116217941</v>
      </c>
      <c r="T217" s="411">
        <f>[9]PaperSectorMinusCoreVPAImp!T$47</f>
        <v>0.30369008120085467</v>
      </c>
      <c r="U217" s="411">
        <f>[9]PaperSectorMinusCoreVPAImp!U$47</f>
        <v>0.32084720449999993</v>
      </c>
      <c r="V217" s="411">
        <f>[9]PaperSectorMinusCoreVPAImp!V$47</f>
        <v>0.26972153723333336</v>
      </c>
      <c r="W217" s="411">
        <f>[9]PaperSectorMinusCoreVPAImp!W$47</f>
        <v>0.27736855489999995</v>
      </c>
      <c r="X217" s="411">
        <f>[9]PaperSectorMinusCoreVPAImp!X$47</f>
        <v>0.53600977269999994</v>
      </c>
      <c r="Y217" s="411">
        <f>[9]PaperSectorMinusCoreVPAImp!Y$47</f>
        <v>3.8704400000000083E-5</v>
      </c>
      <c r="Z217" s="411">
        <f>[9]PaperSectorMinusCoreVPAImp!Z$47</f>
        <v>3.8704400000000083E-5</v>
      </c>
      <c r="AA217" s="411">
        <f>[9]PaperSectorMinusCoreVPAImp!AA$47</f>
        <v>3.8704400000000083E-5</v>
      </c>
      <c r="AC217" s="411">
        <f>1/1000*[9]PaperSectorMinusCoreVPAImp!AB$47</f>
        <v>2.1106584380535E-2</v>
      </c>
      <c r="AD217" s="411">
        <f>1/1000*[9]PaperSectorMinusCoreVPAImp!AC$47</f>
        <v>2.5631788990399997E-2</v>
      </c>
      <c r="AE217" s="411">
        <f>1/1000*[9]PaperSectorMinusCoreVPAImp!AD$47</f>
        <v>2.41226162736E-2</v>
      </c>
      <c r="AF217" s="411">
        <f>1/1000*[9]PaperSectorMinusCoreVPAImp!AE$47</f>
        <v>3.0903848942399999E-2</v>
      </c>
      <c r="AG217" s="411">
        <f>1/1000*[9]PaperSectorMinusCoreVPAImp!AF$47</f>
        <v>4.2963004880599995E-2</v>
      </c>
      <c r="AH217" s="411">
        <f>1/1000*[9]PaperSectorMinusCoreVPAImp!AG$47</f>
        <v>6.3273243976799995E-2</v>
      </c>
      <c r="AI217" s="411">
        <f>1/1000*[9]PaperSectorMinusCoreVPAImp!AH$47</f>
        <v>9.9421632380800012E-2</v>
      </c>
      <c r="AJ217" s="411">
        <f>1/1000*[9]PaperSectorMinusCoreVPAImp!AI$47</f>
        <v>0.19287089670750004</v>
      </c>
      <c r="AK217" s="411">
        <f>1/1000*[9]PaperSectorMinusCoreVPAImp!AJ$47</f>
        <v>0.19844492636680003</v>
      </c>
      <c r="AL217" s="411">
        <f>1/1000*[9]PaperSectorMinusCoreVPAImp!AK$47</f>
        <v>0.16024404029480002</v>
      </c>
      <c r="AM217" s="411">
        <f>1/1000*[9]PaperSectorMinusCoreVPAImp!AL$47</f>
        <v>0.2028600152649</v>
      </c>
      <c r="AN217" s="411">
        <f>1/1000*[9]PaperSectorMinusCoreVPAImp!AM$47</f>
        <v>0.20752756027200001</v>
      </c>
      <c r="AO217" s="411">
        <f>1/1000*[9]PaperSectorMinusCoreVPAImp!AN$47</f>
        <v>0.17613770053439998</v>
      </c>
      <c r="AP217" s="411">
        <f>1/1000*[9]PaperSectorMinusCoreVPAImp!AO$47</f>
        <v>0.17799972474449999</v>
      </c>
      <c r="AQ217" s="411">
        <f>1/1000*[9]PaperSectorMinusCoreVPAImp!AP$47</f>
        <v>0.20104911078400001</v>
      </c>
      <c r="AR217" s="411">
        <f>1/1000*[9]PaperSectorMinusCoreVPAImp!AQ$47</f>
        <v>0.18357316239149998</v>
      </c>
      <c r="AS217" s="411">
        <f>1/1000*[9]PaperSectorMinusCoreVPAImp!AR$47</f>
        <v>0.1768609867464</v>
      </c>
      <c r="AT217" s="411">
        <f>1/1000*[9]PaperSectorMinusCoreVPAImp!AS$47</f>
        <v>0.19503622955959998</v>
      </c>
      <c r="AU217" s="411">
        <f>1/1000*[9]PaperSectorMinusCoreVPAImp!AT$47</f>
        <v>0.22982916045499999</v>
      </c>
      <c r="AV217" s="411">
        <f>1/1000*[9]PaperSectorMinusCoreVPAImp!AU$47</f>
        <v>0.2405423627355</v>
      </c>
      <c r="AW217" s="411">
        <f>1/1000*[9]PaperSectorMinusCoreVPAImp!AV$47</f>
        <v>0.20460694846040003</v>
      </c>
      <c r="AX217" s="411">
        <f>1/1000*[9]PaperSectorMinusCoreVPAImp!AW$47</f>
        <v>0.28185132091739995</v>
      </c>
      <c r="AY217" s="411">
        <f>1/1000*[9]PaperSectorMinusCoreVPAImp!AX$47</f>
        <v>0.45286362049499995</v>
      </c>
      <c r="AZ217" s="411">
        <f>1/1000*[9]PaperSectorMinusCoreVPAImp!AY$47</f>
        <v>6.2099059000000003E-6</v>
      </c>
      <c r="BA217" s="411">
        <f>1/1000*[9]PaperSectorMinusCoreVPAImp!AZ$47</f>
        <v>0</v>
      </c>
      <c r="BB217" s="411">
        <f>1/1000*[9]PaperSectorMinusCoreVPAImp!BA$47</f>
        <v>0</v>
      </c>
    </row>
    <row r="218" spans="1:54">
      <c r="A218" s="408" t="s">
        <v>280</v>
      </c>
      <c r="B218" s="411">
        <f>[10]PaperSectorMinusCoreVPAImp!B$47</f>
        <v>3.0761631758333331E-2</v>
      </c>
      <c r="C218" s="411">
        <f>[10]PaperSectorMinusCoreVPAImp!C$47</f>
        <v>2.9696010675000006E-2</v>
      </c>
      <c r="D218" s="411">
        <f>[10]PaperSectorMinusCoreVPAImp!D$47</f>
        <v>3.4659528733333334E-2</v>
      </c>
      <c r="E218" s="411">
        <f>[10]PaperSectorMinusCoreVPAImp!E$47</f>
        <v>3.5829284051515149E-2</v>
      </c>
      <c r="F218" s="411">
        <f>[10]PaperSectorMinusCoreVPAImp!F$47</f>
        <v>5.1716356158333324E-2</v>
      </c>
      <c r="G218" s="411">
        <f>[10]PaperSectorMinusCoreVPAImp!G$47</f>
        <v>7.9259094049999992E-2</v>
      </c>
      <c r="H218" s="411">
        <f>[10]PaperSectorMinusCoreVPAImp!H$47</f>
        <v>8.7611240224350642E-2</v>
      </c>
      <c r="I218" s="411">
        <f>[10]PaperSectorMinusCoreVPAImp!I$47</f>
        <v>0.12126422997121213</v>
      </c>
      <c r="J218" s="411">
        <f>[10]PaperSectorMinusCoreVPAImp!J$47</f>
        <v>0.13705230811904759</v>
      </c>
      <c r="K218" s="411">
        <f>[10]PaperSectorMinusCoreVPAImp!K$47</f>
        <v>0.15501084537958845</v>
      </c>
      <c r="L218" s="411">
        <f>[10]PaperSectorMinusCoreVPAImp!L$47</f>
        <v>0.1620282088902778</v>
      </c>
      <c r="M218" s="411">
        <f>[10]PaperSectorMinusCoreVPAImp!M$47</f>
        <v>0.16827057153333333</v>
      </c>
      <c r="N218" s="411">
        <f>[10]PaperSectorMinusCoreVPAImp!N$47</f>
        <v>0.15119034979999998</v>
      </c>
      <c r="O218" s="411">
        <f>[10]PaperSectorMinusCoreVPAImp!O$47</f>
        <v>0.16225045631944446</v>
      </c>
      <c r="P218" s="411">
        <f>[10]PaperSectorMinusCoreVPAImp!P$47</f>
        <v>0.19306411309444443</v>
      </c>
      <c r="Q218" s="411">
        <f>[10]PaperSectorMinusCoreVPAImp!Q$47</f>
        <v>0.21215807357222224</v>
      </c>
      <c r="R218" s="411">
        <f>[10]PaperSectorMinusCoreVPAImp!R$47</f>
        <v>0.24634118688888887</v>
      </c>
      <c r="S218" s="411">
        <f>[10]PaperSectorMinusCoreVPAImp!S$47</f>
        <v>0.26834566605098037</v>
      </c>
      <c r="T218" s="411">
        <f>[10]PaperSectorMinusCoreVPAImp!T$47</f>
        <v>0.28673310934199131</v>
      </c>
      <c r="U218" s="411">
        <f>[10]PaperSectorMinusCoreVPAImp!U$47</f>
        <v>0.31426736250000004</v>
      </c>
      <c r="V218" s="411">
        <f>[10]PaperSectorMinusCoreVPAImp!V$47</f>
        <v>0.30080046192999993</v>
      </c>
      <c r="W218" s="411">
        <f>[10]PaperSectorMinusCoreVPAImp!W$47</f>
        <v>0.33439876033999993</v>
      </c>
      <c r="X218" s="411">
        <f>[10]PaperSectorMinusCoreVPAImp!X$47</f>
        <v>0.43924755513000008</v>
      </c>
      <c r="Y218" s="411">
        <f>[10]PaperSectorMinusCoreVPAImp!Y$47</f>
        <v>9.6728800000000022E-6</v>
      </c>
      <c r="Z218" s="411">
        <f>[10]PaperSectorMinusCoreVPAImp!Z$47</f>
        <v>9.6728800000000022E-6</v>
      </c>
      <c r="AA218" s="411">
        <f>[10]PaperSectorMinusCoreVPAImp!AA$47</f>
        <v>9.6728800000000022E-6</v>
      </c>
      <c r="AC218" s="411">
        <f>1/1000*[10]PaperSectorMinusCoreVPAImp!AB$47</f>
        <v>2.5382096096642999E-2</v>
      </c>
      <c r="AD218" s="411">
        <f>1/1000*[10]PaperSectorMinusCoreVPAImp!AC$47</f>
        <v>2.4533035564400001E-2</v>
      </c>
      <c r="AE218" s="411">
        <f>1/1000*[10]PaperSectorMinusCoreVPAImp!AD$47</f>
        <v>2.6094203620799998E-2</v>
      </c>
      <c r="AF218" s="411">
        <f>1/1000*[10]PaperSectorMinusCoreVPAImp!AE$47</f>
        <v>3.4068472569600008E-2</v>
      </c>
      <c r="AG218" s="411">
        <f>1/1000*[10]PaperSectorMinusCoreVPAImp!AF$47</f>
        <v>5.3802468894999997E-2</v>
      </c>
      <c r="AH218" s="411">
        <f>1/1000*[10]PaperSectorMinusCoreVPAImp!AG$47</f>
        <v>7.4732826983099993E-2</v>
      </c>
      <c r="AI218" s="411">
        <f>1/1000*[10]PaperSectorMinusCoreVPAImp!AH$47</f>
        <v>8.6335094923600003E-2</v>
      </c>
      <c r="AJ218" s="411">
        <f>1/1000*[10]PaperSectorMinusCoreVPAImp!AI$47</f>
        <v>0.1174654933275</v>
      </c>
      <c r="AK218" s="411">
        <f>1/1000*[10]PaperSectorMinusCoreVPAImp!AJ$47</f>
        <v>0.14573856568480004</v>
      </c>
      <c r="AL218" s="411">
        <f>1/1000*[10]PaperSectorMinusCoreVPAImp!AK$47</f>
        <v>0.13890331993999999</v>
      </c>
      <c r="AM218" s="411">
        <f>1/1000*[10]PaperSectorMinusCoreVPAImp!AL$47</f>
        <v>0.15956940903210004</v>
      </c>
      <c r="AN218" s="411">
        <f>1/1000*[10]PaperSectorMinusCoreVPAImp!AM$47</f>
        <v>0.18041048851200001</v>
      </c>
      <c r="AO218" s="411">
        <f>1/1000*[10]PaperSectorMinusCoreVPAImp!AN$47</f>
        <v>0.17308932366879998</v>
      </c>
      <c r="AP218" s="411">
        <f>1/1000*[10]PaperSectorMinusCoreVPAImp!AO$47</f>
        <v>0.17817387318509997</v>
      </c>
      <c r="AQ218" s="411">
        <f>1/1000*[10]PaperSectorMinusCoreVPAImp!AP$47</f>
        <v>0.20272484348599998</v>
      </c>
      <c r="AR218" s="411">
        <f>1/1000*[10]PaperSectorMinusCoreVPAImp!AQ$47</f>
        <v>0.19924553667199996</v>
      </c>
      <c r="AS218" s="411">
        <f>1/1000*[10]PaperSectorMinusCoreVPAImp!AR$47</f>
        <v>0.22470891651870001</v>
      </c>
      <c r="AT218" s="411">
        <f>1/1000*[10]PaperSectorMinusCoreVPAImp!AS$47</f>
        <v>0.2470050719279</v>
      </c>
      <c r="AU218" s="411">
        <f>1/1000*[10]PaperSectorMinusCoreVPAImp!AT$47</f>
        <v>0.286594514774</v>
      </c>
      <c r="AV218" s="411">
        <f>1/1000*[10]PaperSectorMinusCoreVPAImp!AU$47</f>
        <v>0.31571893941449997</v>
      </c>
      <c r="AW218" s="411">
        <f>1/1000*[10]PaperSectorMinusCoreVPAImp!AV$47</f>
        <v>0.29504255349859998</v>
      </c>
      <c r="AX218" s="411">
        <f>1/1000*[10]PaperSectorMinusCoreVPAImp!AW$47</f>
        <v>0.41348890593740006</v>
      </c>
      <c r="AY218" s="411">
        <f>1/1000*[10]PaperSectorMinusCoreVPAImp!AX$47</f>
        <v>0.51281410424399987</v>
      </c>
      <c r="AZ218" s="411">
        <f>1/1000*[10]PaperSectorMinusCoreVPAImp!AY$47</f>
        <v>1.4549972800000001E-5</v>
      </c>
      <c r="BA218" s="411">
        <f>1/1000*[10]PaperSectorMinusCoreVPAImp!AZ$47</f>
        <v>0</v>
      </c>
      <c r="BB218" s="411">
        <f>1/1000*[10]PaperSectorMinusCoreVPAImp!BA$47</f>
        <v>0</v>
      </c>
    </row>
    <row r="219" spans="1:54">
      <c r="A219" s="408" t="s">
        <v>309</v>
      </c>
      <c r="B219" s="411">
        <f>[15]PaperSectorMinusCoreVPAImp!B$47</f>
        <v>7.3663345000000002E-3</v>
      </c>
      <c r="C219" s="411">
        <f>[15]PaperSectorMinusCoreVPAImp!C$47</f>
        <v>7.4422565000000001E-3</v>
      </c>
      <c r="D219" s="411">
        <f>[15]PaperSectorMinusCoreVPAImp!D$47</f>
        <v>9.0762209999999989E-3</v>
      </c>
      <c r="E219" s="411">
        <f>[15]PaperSectorMinusCoreVPAImp!E$47</f>
        <v>9.7311234999999992E-3</v>
      </c>
      <c r="F219" s="411">
        <f>[15]PaperSectorMinusCoreVPAImp!F$47</f>
        <v>1.5736367500000001E-2</v>
      </c>
      <c r="G219" s="411">
        <f>[15]PaperSectorMinusCoreVPAImp!G$47</f>
        <v>4.0368925141666644E-2</v>
      </c>
      <c r="H219" s="411">
        <f>[15]PaperSectorMinusCoreVPAImp!H$47</f>
        <v>7.5157315527777768E-2</v>
      </c>
      <c r="I219" s="411">
        <f>[15]PaperSectorMinusCoreVPAImp!I$47</f>
        <v>0.1113115734805555</v>
      </c>
      <c r="J219" s="411">
        <f>[15]PaperSectorMinusCoreVPAImp!J$47</f>
        <v>0.10336578338333335</v>
      </c>
      <c r="K219" s="411">
        <f>[15]PaperSectorMinusCoreVPAImp!K$47</f>
        <v>7.8997410770833318E-2</v>
      </c>
      <c r="L219" s="411">
        <f>[15]PaperSectorMinusCoreVPAImp!L$47</f>
        <v>8.2079692938888893E-2</v>
      </c>
      <c r="M219" s="411">
        <f>[15]PaperSectorMinusCoreVPAImp!M$47</f>
        <v>9.6361333777777794E-2</v>
      </c>
      <c r="N219" s="411">
        <f>[15]PaperSectorMinusCoreVPAImp!N$47</f>
        <v>7.8242961183333362E-2</v>
      </c>
      <c r="O219" s="411">
        <f>[15]PaperSectorMinusCoreVPAImp!O$47</f>
        <v>0.1210528557358975</v>
      </c>
      <c r="P219" s="411">
        <f>[15]PaperSectorMinusCoreVPAImp!P$47</f>
        <v>0.1766694129833333</v>
      </c>
      <c r="Q219" s="411">
        <f>[15]PaperSectorMinusCoreVPAImp!Q$47</f>
        <v>0.16148282526190469</v>
      </c>
      <c r="R219" s="411">
        <f>[15]PaperSectorMinusCoreVPAImp!R$47</f>
        <v>0.25154370568409085</v>
      </c>
      <c r="S219" s="411">
        <f>[15]PaperSectorMinusCoreVPAImp!S$47</f>
        <v>0.22475361656121798</v>
      </c>
      <c r="T219" s="411">
        <f>[15]PaperSectorMinusCoreVPAImp!T$47</f>
        <v>0.20789877038611115</v>
      </c>
      <c r="U219" s="411">
        <f>[15]PaperSectorMinusCoreVPAImp!U$47</f>
        <v>0.25556799766666682</v>
      </c>
      <c r="V219" s="411">
        <f>[15]PaperSectorMinusCoreVPAImp!V$47</f>
        <v>0.23826093163558829</v>
      </c>
      <c r="W219" s="411">
        <f>[15]PaperSectorMinusCoreVPAImp!W$47</f>
        <v>0.19820424754666663</v>
      </c>
      <c r="X219" s="411">
        <f>[15]PaperSectorMinusCoreVPAImp!X$47</f>
        <v>0.30942388867653853</v>
      </c>
      <c r="Y219" s="411">
        <f>[15]PaperSectorMinusCoreVPAImp!Y$47</f>
        <v>3.5548800000000048E-5</v>
      </c>
      <c r="Z219" s="411">
        <f>[15]PaperSectorMinusCoreVPAImp!Z$47</f>
        <v>3.5548800000000048E-5</v>
      </c>
      <c r="AA219" s="411">
        <f>[15]PaperSectorMinusCoreVPAImp!AA$47</f>
        <v>3.5548800000000048E-5</v>
      </c>
      <c r="AC219" s="411">
        <f>1/1000*[15]PaperSectorMinusCoreVPAImp!AB$47</f>
        <v>5.4909999999999994E-3</v>
      </c>
      <c r="AD219" s="411">
        <f>1/1000*[15]PaperSectorMinusCoreVPAImp!AC$47</f>
        <v>5.8339999999999998E-3</v>
      </c>
      <c r="AE219" s="411">
        <f>1/1000*[15]PaperSectorMinusCoreVPAImp!AD$47</f>
        <v>7.5429999999999994E-3</v>
      </c>
      <c r="AF219" s="411">
        <f>1/1000*[15]PaperSectorMinusCoreVPAImp!AE$47</f>
        <v>7.6509999999999998E-3</v>
      </c>
      <c r="AG219" s="411">
        <f>1/1000*[15]PaperSectorMinusCoreVPAImp!AF$47</f>
        <v>1.1899291999999999E-2</v>
      </c>
      <c r="AH219" s="411">
        <f>1/1000*[15]PaperSectorMinusCoreVPAImp!AG$47</f>
        <v>1.7393163687900001E-2</v>
      </c>
      <c r="AI219" s="411">
        <f>1/1000*[15]PaperSectorMinusCoreVPAImp!AH$47</f>
        <v>3.0381155534400003E-2</v>
      </c>
      <c r="AJ219" s="411">
        <f>1/1000*[15]PaperSectorMinusCoreVPAImp!AI$47</f>
        <v>4.5583415203499997E-2</v>
      </c>
      <c r="AK219" s="411">
        <f>1/1000*[15]PaperSectorMinusCoreVPAImp!AJ$47</f>
        <v>5.0156790655599998E-2</v>
      </c>
      <c r="AL219" s="411">
        <f>1/1000*[15]PaperSectorMinusCoreVPAImp!AK$47</f>
        <v>3.1799324088399999E-2</v>
      </c>
      <c r="AM219" s="411">
        <f>1/1000*[15]PaperSectorMinusCoreVPAImp!AL$47</f>
        <v>3.91671675126E-2</v>
      </c>
      <c r="AN219" s="411">
        <f>1/1000*[15]PaperSectorMinusCoreVPAImp!AM$47</f>
        <v>4.9135062383999985E-2</v>
      </c>
      <c r="AO219" s="411">
        <f>1/1000*[15]PaperSectorMinusCoreVPAImp!AN$47</f>
        <v>5.2115762529599999E-2</v>
      </c>
      <c r="AP219" s="411">
        <f>1/1000*[15]PaperSectorMinusCoreVPAImp!AO$47</f>
        <v>6.0294291042900003E-2</v>
      </c>
      <c r="AQ219" s="411">
        <f>1/1000*[15]PaperSectorMinusCoreVPAImp!AP$47</f>
        <v>8.2135685565499994E-2</v>
      </c>
      <c r="AR219" s="411">
        <f>1/1000*[15]PaperSectorMinusCoreVPAImp!AQ$47</f>
        <v>6.7627427836500012E-2</v>
      </c>
      <c r="AS219" s="411">
        <f>1/1000*[15]PaperSectorMinusCoreVPAImp!AR$47</f>
        <v>8.5536003004400007E-2</v>
      </c>
      <c r="AT219" s="411">
        <f>1/1000*[15]PaperSectorMinusCoreVPAImp!AS$47</f>
        <v>9.3153822719099985E-2</v>
      </c>
      <c r="AU219" s="411">
        <f>1/1000*[15]PaperSectorMinusCoreVPAImp!AT$47</f>
        <v>0.105666204067</v>
      </c>
      <c r="AV219" s="411">
        <f>1/1000*[15]PaperSectorMinusCoreVPAImp!AU$47</f>
        <v>0.13430576680950002</v>
      </c>
      <c r="AW219" s="411">
        <f>1/1000*[15]PaperSectorMinusCoreVPAImp!AV$47</f>
        <v>0.12529576491400002</v>
      </c>
      <c r="AX219" s="411">
        <f>1/1000*[15]PaperSectorMinusCoreVPAImp!AW$47</f>
        <v>0.1598399168813</v>
      </c>
      <c r="AY219" s="411">
        <f>1/1000*[15]PaperSectorMinusCoreVPAImp!AX$47</f>
        <v>0.24470129548799999</v>
      </c>
      <c r="AZ219" s="411">
        <f>1/1000*[15]PaperSectorMinusCoreVPAImp!AY$47</f>
        <v>1.6435759999999997E-7</v>
      </c>
      <c r="BA219" s="411">
        <f>1/1000*[15]PaperSectorMinusCoreVPAImp!AZ$47</f>
        <v>0</v>
      </c>
      <c r="BB219" s="411">
        <f>1/1000*[15]PaperSectorMinusCoreVPAImp!BA$47</f>
        <v>0</v>
      </c>
    </row>
    <row r="220" spans="1:54">
      <c r="A220" s="408" t="s">
        <v>281</v>
      </c>
      <c r="B220" s="411">
        <f>[11]PaperSectorMinusCoreVPAImp!B$47</f>
        <v>1.7284209441176472E-2</v>
      </c>
      <c r="C220" s="411">
        <f>[11]PaperSectorMinusCoreVPAImp!C$47</f>
        <v>4.5732399999999999E-2</v>
      </c>
      <c r="D220" s="411">
        <f>[11]PaperSectorMinusCoreVPAImp!D$47</f>
        <v>2.0095371625E-2</v>
      </c>
      <c r="E220" s="411">
        <f>[11]PaperSectorMinusCoreVPAImp!E$47</f>
        <v>3.1489287999999997E-2</v>
      </c>
      <c r="F220" s="411">
        <f>[11]PaperSectorMinusCoreVPAImp!F$47</f>
        <v>4.1405212153846148E-2</v>
      </c>
      <c r="G220" s="411">
        <f>[11]PaperSectorMinusCoreVPAImp!G$47</f>
        <v>6.6706240533333322E-2</v>
      </c>
      <c r="H220" s="411">
        <f>[11]PaperSectorMinusCoreVPAImp!H$47</f>
        <v>8.3272034124999991E-2</v>
      </c>
      <c r="I220" s="411">
        <f>[11]PaperSectorMinusCoreVPAImp!I$47</f>
        <v>0.16727970069999998</v>
      </c>
      <c r="J220" s="411">
        <f>[11]PaperSectorMinusCoreVPAImp!J$47</f>
        <v>0.13550313359999999</v>
      </c>
      <c r="K220" s="411">
        <f>[11]PaperSectorMinusCoreVPAImp!K$47</f>
        <v>0.16497144999999999</v>
      </c>
      <c r="L220" s="411">
        <f>[11]PaperSectorMinusCoreVPAImp!L$47</f>
        <v>0.16730524999999999</v>
      </c>
      <c r="M220" s="411">
        <f>[11]PaperSectorMinusCoreVPAImp!M$47</f>
        <v>0.15169211408888886</v>
      </c>
      <c r="N220" s="411">
        <f>[11]PaperSectorMinusCoreVPAImp!N$47</f>
        <v>0.14788147999999998</v>
      </c>
      <c r="O220" s="411">
        <f>[11]PaperSectorMinusCoreVPAImp!O$47</f>
        <v>0.15544023950000002</v>
      </c>
      <c r="P220" s="411">
        <f>[11]PaperSectorMinusCoreVPAImp!P$47</f>
        <v>0.18072372012222221</v>
      </c>
      <c r="Q220" s="411">
        <f>[11]PaperSectorMinusCoreVPAImp!Q$47</f>
        <v>0.19811701399999992</v>
      </c>
      <c r="R220" s="411">
        <f>[11]PaperSectorMinusCoreVPAImp!R$47</f>
        <v>0.21764090359807695</v>
      </c>
      <c r="S220" s="411">
        <f>[11]PaperSectorMinusCoreVPAImp!S$47</f>
        <v>0.2245148392861111</v>
      </c>
      <c r="T220" s="411">
        <f>[11]PaperSectorMinusCoreVPAImp!T$47</f>
        <v>0.23531501667946128</v>
      </c>
      <c r="U220" s="411">
        <f>[11]PaperSectorMinusCoreVPAImp!U$47</f>
        <v>0.25771587364318177</v>
      </c>
      <c r="V220" s="411">
        <f>[11]PaperSectorMinusCoreVPAImp!V$47</f>
        <v>0.21548459146666665</v>
      </c>
      <c r="W220" s="411">
        <f>[11]PaperSectorMinusCoreVPAImp!W$47</f>
        <v>0.22644692367190475</v>
      </c>
      <c r="X220" s="411">
        <f>[11]PaperSectorMinusCoreVPAImp!X$47</f>
        <v>0.36772889813205129</v>
      </c>
      <c r="Y220" s="411">
        <f>[11]PaperSectorMinusCoreVPAImp!Y$47</f>
        <v>0</v>
      </c>
      <c r="Z220" s="411">
        <f>[11]PaperSectorMinusCoreVPAImp!Z$47</f>
        <v>0</v>
      </c>
      <c r="AA220" s="411">
        <f>[11]PaperSectorMinusCoreVPAImp!AA$47</f>
        <v>0</v>
      </c>
      <c r="AC220" s="411">
        <f>1/1000*[11]PaperSectorMinusCoreVPAImp!AB$47</f>
        <v>1.4723326839968999E-2</v>
      </c>
      <c r="AD220" s="411">
        <f>1/1000*[11]PaperSectorMinusCoreVPAImp!AC$47</f>
        <v>2.0029515442399996E-2</v>
      </c>
      <c r="AE220" s="411">
        <f>1/1000*[11]PaperSectorMinusCoreVPAImp!AD$47</f>
        <v>1.67178685296E-2</v>
      </c>
      <c r="AF220" s="411">
        <f>1/1000*[11]PaperSectorMinusCoreVPAImp!AE$47</f>
        <v>2.3227986140799999E-2</v>
      </c>
      <c r="AG220" s="411">
        <f>1/1000*[11]PaperSectorMinusCoreVPAImp!AF$47</f>
        <v>3.4199586332099997E-2</v>
      </c>
      <c r="AH220" s="411">
        <f>1/1000*[11]PaperSectorMinusCoreVPAImp!AG$47</f>
        <v>3.9097196080799999E-2</v>
      </c>
      <c r="AI220" s="411">
        <f>1/1000*[11]PaperSectorMinusCoreVPAImp!AH$47</f>
        <v>4.8046872469599995E-2</v>
      </c>
      <c r="AJ220" s="411">
        <f>1/1000*[11]PaperSectorMinusCoreVPAImp!AI$47</f>
        <v>8.6170765851000003E-2</v>
      </c>
      <c r="AK220" s="411">
        <f>1/1000*[11]PaperSectorMinusCoreVPAImp!AJ$47</f>
        <v>9.9721778456799998E-2</v>
      </c>
      <c r="AL220" s="411">
        <f>1/1000*[11]PaperSectorMinusCoreVPAImp!AK$47</f>
        <v>9.3281412083199997E-2</v>
      </c>
      <c r="AM220" s="411">
        <f>1/1000*[11]PaperSectorMinusCoreVPAImp!AL$47</f>
        <v>0.10506130475309999</v>
      </c>
      <c r="AN220" s="411">
        <f>1/1000*[11]PaperSectorMinusCoreVPAImp!AM$47</f>
        <v>0.10908046915199998</v>
      </c>
      <c r="AO220" s="411">
        <f>1/1000*[11]PaperSectorMinusCoreVPAImp!AN$47</f>
        <v>0.1012274378192</v>
      </c>
      <c r="AP220" s="411">
        <f>1/1000*[11]PaperSectorMinusCoreVPAImp!AO$47</f>
        <v>9.9318478878000008E-2</v>
      </c>
      <c r="AQ220" s="411">
        <f>1/1000*[11]PaperSectorMinusCoreVPAImp!AP$47</f>
        <v>0.11527340430050001</v>
      </c>
      <c r="AR220" s="411">
        <f>1/1000*[11]PaperSectorMinusCoreVPAImp!AQ$47</f>
        <v>0.12064791759999999</v>
      </c>
      <c r="AS220" s="411">
        <f>1/1000*[11]PaperSectorMinusCoreVPAImp!AR$47</f>
        <v>0.1252604412734</v>
      </c>
      <c r="AT220" s="411">
        <f>1/1000*[11]PaperSectorMinusCoreVPAImp!AS$47</f>
        <v>0.13617856922669999</v>
      </c>
      <c r="AU220" s="411">
        <f>1/1000*[11]PaperSectorMinusCoreVPAImp!AT$47</f>
        <v>0.154099515992</v>
      </c>
      <c r="AV220" s="411">
        <f>1/1000*[11]PaperSectorMinusCoreVPAImp!AU$47</f>
        <v>0.17409821742849999</v>
      </c>
      <c r="AW220" s="411">
        <f>1/1000*[11]PaperSectorMinusCoreVPAImp!AV$47</f>
        <v>0.15281375239640002</v>
      </c>
      <c r="AX220" s="411">
        <f>1/1000*[11]PaperSectorMinusCoreVPAImp!AW$47</f>
        <v>0.21803408849290001</v>
      </c>
      <c r="AY220" s="411">
        <f>1/1000*[11]PaperSectorMinusCoreVPAImp!AX$47</f>
        <v>0.31642689698099996</v>
      </c>
      <c r="AZ220" s="411">
        <f>1/1000*[11]PaperSectorMinusCoreVPAImp!AY$47</f>
        <v>0</v>
      </c>
      <c r="BA220" s="411">
        <f>1/1000*[11]PaperSectorMinusCoreVPAImp!AZ$47</f>
        <v>0</v>
      </c>
      <c r="BB220" s="411">
        <f>1/1000*[11]PaperSectorMinusCoreVPAImp!BA$47</f>
        <v>0</v>
      </c>
    </row>
    <row r="221" spans="1:54">
      <c r="A221" s="408" t="s">
        <v>282</v>
      </c>
      <c r="B221" s="411">
        <f>[12]PaperSectorMinusCoreVPAImp!B$47</f>
        <v>0.11988964370833335</v>
      </c>
      <c r="C221" s="411">
        <f>[12]PaperSectorMinusCoreVPAImp!C$47</f>
        <v>0.17119101248434343</v>
      </c>
      <c r="D221" s="411">
        <f>[12]PaperSectorMinusCoreVPAImp!D$47</f>
        <v>0.17381592805555557</v>
      </c>
      <c r="E221" s="411">
        <f>[12]PaperSectorMinusCoreVPAImp!E$47</f>
        <v>0.2119611400833333</v>
      </c>
      <c r="F221" s="411">
        <f>[12]PaperSectorMinusCoreVPAImp!F$47</f>
        <v>0.25543797426666665</v>
      </c>
      <c r="G221" s="411">
        <f>[12]PaperSectorMinusCoreVPAImp!G$47</f>
        <v>0.35349757010277777</v>
      </c>
      <c r="H221" s="411">
        <f>[12]PaperSectorMinusCoreVPAImp!H$47</f>
        <v>0.4024314676848485</v>
      </c>
      <c r="I221" s="411">
        <f>[12]PaperSectorMinusCoreVPAImp!I$47</f>
        <v>0.66551587519444444</v>
      </c>
      <c r="J221" s="411">
        <f>[12]PaperSectorMinusCoreVPAImp!J$47</f>
        <v>0.54674003075909106</v>
      </c>
      <c r="K221" s="411">
        <f>[12]PaperSectorMinusCoreVPAImp!K$47</f>
        <v>0.68468064656666672</v>
      </c>
      <c r="L221" s="411">
        <f>[12]PaperSectorMinusCoreVPAImp!L$47</f>
        <v>0.83973115425833333</v>
      </c>
      <c r="M221" s="411">
        <f>[12]PaperSectorMinusCoreVPAImp!M$47</f>
        <v>0.5397428959777778</v>
      </c>
      <c r="N221" s="411">
        <f>[12]PaperSectorMinusCoreVPAImp!N$47</f>
        <v>0.53825768180555555</v>
      </c>
      <c r="O221" s="411">
        <f>[12]PaperSectorMinusCoreVPAImp!O$47</f>
        <v>0.64216645350833335</v>
      </c>
      <c r="P221" s="411">
        <f>[12]PaperSectorMinusCoreVPAImp!P$47</f>
        <v>0.78942590643749999</v>
      </c>
      <c r="Q221" s="411">
        <f>[12]PaperSectorMinusCoreVPAImp!Q$47</f>
        <v>0.82834815153095231</v>
      </c>
      <c r="R221" s="411">
        <f>[12]PaperSectorMinusCoreVPAImp!R$47</f>
        <v>0.83840778616666667</v>
      </c>
      <c r="S221" s="411">
        <f>[12]PaperSectorMinusCoreVPAImp!S$47</f>
        <v>0.82341881813888884</v>
      </c>
      <c r="T221" s="411">
        <f>[12]PaperSectorMinusCoreVPAImp!T$47</f>
        <v>0.79486781026501141</v>
      </c>
      <c r="U221" s="411">
        <f>[12]PaperSectorMinusCoreVPAImp!U$47</f>
        <v>0.78864141621666661</v>
      </c>
      <c r="V221" s="411">
        <f>[12]PaperSectorMinusCoreVPAImp!V$47</f>
        <v>0</v>
      </c>
      <c r="W221" s="411">
        <f>[12]PaperSectorMinusCoreVPAImp!W$47</f>
        <v>0</v>
      </c>
      <c r="X221" s="411">
        <f>[12]PaperSectorMinusCoreVPAImp!X$47</f>
        <v>0</v>
      </c>
      <c r="Y221" s="411">
        <f>[12]PaperSectorMinusCoreVPAImp!Y$47</f>
        <v>0</v>
      </c>
      <c r="Z221" s="411">
        <f>[12]PaperSectorMinusCoreVPAImp!Z$47</f>
        <v>0</v>
      </c>
      <c r="AA221" s="411">
        <f>[12]PaperSectorMinusCoreVPAImp!AA$47</f>
        <v>0</v>
      </c>
      <c r="AC221" s="411">
        <f>1/1000*[12]PaperSectorMinusCoreVPAImp!AB$47</f>
        <v>0.110830324583661</v>
      </c>
      <c r="AD221" s="411">
        <f>1/1000*[12]PaperSectorMinusCoreVPAImp!AC$47</f>
        <v>0.12505478818720001</v>
      </c>
      <c r="AE221" s="411">
        <f>1/1000*[12]PaperSectorMinusCoreVPAImp!AD$47</f>
        <v>0.1411341814656</v>
      </c>
      <c r="AF221" s="411">
        <f>1/1000*[12]PaperSectorMinusCoreVPAImp!AE$47</f>
        <v>0.18142039788319997</v>
      </c>
      <c r="AG221" s="411">
        <f>1/1000*[12]PaperSectorMinusCoreVPAImp!AF$47</f>
        <v>0.23238315027269996</v>
      </c>
      <c r="AH221" s="411">
        <f>1/1000*[12]PaperSectorMinusCoreVPAImp!AG$47</f>
        <v>0.27069897151440003</v>
      </c>
      <c r="AI221" s="411">
        <f>1/1000*[12]PaperSectorMinusCoreVPAImp!AH$47</f>
        <v>0.31981188712960001</v>
      </c>
      <c r="AJ221" s="411">
        <f>1/1000*[12]PaperSectorMinusCoreVPAImp!AI$47</f>
        <v>0.4557009942550001</v>
      </c>
      <c r="AK221" s="411">
        <f>1/1000*[12]PaperSectorMinusCoreVPAImp!AJ$47</f>
        <v>0.47056786378080001</v>
      </c>
      <c r="AL221" s="411">
        <f>1/1000*[12]PaperSectorMinusCoreVPAImp!AK$47</f>
        <v>0.47107234003280002</v>
      </c>
      <c r="AM221" s="411">
        <f>1/1000*[12]PaperSectorMinusCoreVPAImp!AL$47</f>
        <v>0.59058807757289999</v>
      </c>
      <c r="AN221" s="411">
        <f>1/1000*[12]PaperSectorMinusCoreVPAImp!AM$47</f>
        <v>0.54062430715199994</v>
      </c>
      <c r="AO221" s="411">
        <f>1/1000*[12]PaperSectorMinusCoreVPAImp!AN$47</f>
        <v>0.56340349769440001</v>
      </c>
      <c r="AP221" s="411">
        <f>1/1000*[12]PaperSectorMinusCoreVPAImp!AO$47</f>
        <v>0.60066025449120009</v>
      </c>
      <c r="AQ221" s="411">
        <f>1/1000*[12]PaperSectorMinusCoreVPAImp!AP$47</f>
        <v>0.70477328996849997</v>
      </c>
      <c r="AR221" s="411">
        <f>1/1000*[12]PaperSectorMinusCoreVPAImp!AQ$47</f>
        <v>0.73491995753749995</v>
      </c>
      <c r="AS221" s="411">
        <f>1/1000*[12]PaperSectorMinusCoreVPAImp!AR$47</f>
        <v>0.71252186955289998</v>
      </c>
      <c r="AT221" s="411">
        <f>1/1000*[12]PaperSectorMinusCoreVPAImp!AS$47</f>
        <v>0.74206291650919975</v>
      </c>
      <c r="AU221" s="411">
        <f>1/1000*[12]PaperSectorMinusCoreVPAImp!AT$47</f>
        <v>0.78568316612400002</v>
      </c>
      <c r="AV221" s="411">
        <f>1/1000*[12]PaperSectorMinusCoreVPAImp!AU$47</f>
        <v>0.75731173284649989</v>
      </c>
      <c r="AW221" s="411">
        <f>1/1000*[12]PaperSectorMinusCoreVPAImp!AV$47</f>
        <v>0</v>
      </c>
      <c r="AX221" s="411">
        <f>1/1000*[12]PaperSectorMinusCoreVPAImp!AW$47</f>
        <v>0</v>
      </c>
      <c r="AY221" s="411">
        <f>1/1000*[12]PaperSectorMinusCoreVPAImp!AX$47</f>
        <v>0</v>
      </c>
      <c r="AZ221" s="411">
        <f>1/1000*[12]PaperSectorMinusCoreVPAImp!AY$47</f>
        <v>5.625793375023539E-5</v>
      </c>
      <c r="BA221" s="411">
        <f>1/1000*[12]PaperSectorMinusCoreVPAImp!AZ$47</f>
        <v>0</v>
      </c>
      <c r="BB221" s="411">
        <f>1/1000*[12]PaperSectorMinusCoreVPAImp!BA$47</f>
        <v>0</v>
      </c>
    </row>
    <row r="222" spans="1:54">
      <c r="A222" s="409" t="s">
        <v>35</v>
      </c>
      <c r="B222" s="411">
        <f t="shared" ref="B222:AA222" si="95">B211-SUM(B213:B221)</f>
        <v>2.7592753721078445E-2</v>
      </c>
      <c r="C222" s="411">
        <f t="shared" si="95"/>
        <v>3.8660487487424067E-2</v>
      </c>
      <c r="D222" s="411">
        <f t="shared" si="95"/>
        <v>3.8563468768425035E-2</v>
      </c>
      <c r="E222" s="411">
        <f t="shared" si="95"/>
        <v>5.3850601320855174E-2</v>
      </c>
      <c r="F222" s="411">
        <f t="shared" si="95"/>
        <v>7.5686130670322482E-2</v>
      </c>
      <c r="G222" s="411">
        <f t="shared" si="95"/>
        <v>0.11366493400361111</v>
      </c>
      <c r="H222" s="411">
        <f t="shared" si="95"/>
        <v>0.15117946893585721</v>
      </c>
      <c r="I222" s="411">
        <f t="shared" si="95"/>
        <v>0.218076386937335</v>
      </c>
      <c r="J222" s="411">
        <f t="shared" si="95"/>
        <v>0.26308732846110372</v>
      </c>
      <c r="K222" s="411">
        <f t="shared" si="95"/>
        <v>0.31181772207611624</v>
      </c>
      <c r="L222" s="411">
        <f t="shared" si="95"/>
        <v>0.36462651870811724</v>
      </c>
      <c r="M222" s="411">
        <f t="shared" si="95"/>
        <v>0.42173175756602532</v>
      </c>
      <c r="N222" s="411">
        <f t="shared" si="95"/>
        <v>0.30593468846155969</v>
      </c>
      <c r="O222" s="411">
        <f t="shared" si="95"/>
        <v>0.35852634881462064</v>
      </c>
      <c r="P222" s="411">
        <f t="shared" si="95"/>
        <v>0.38850119754005563</v>
      </c>
      <c r="Q222" s="411">
        <f t="shared" si="95"/>
        <v>0.40386921163868372</v>
      </c>
      <c r="R222" s="411">
        <f t="shared" si="95"/>
        <v>0.48418133068754265</v>
      </c>
      <c r="S222" s="411">
        <f t="shared" si="95"/>
        <v>0.4231915071592911</v>
      </c>
      <c r="T222" s="411">
        <f t="shared" si="95"/>
        <v>0.46069404742220099</v>
      </c>
      <c r="U222" s="411">
        <f t="shared" si="95"/>
        <v>0.5115508357406453</v>
      </c>
      <c r="V222" s="411">
        <f t="shared" si="95"/>
        <v>0.48421177379576186</v>
      </c>
      <c r="W222" s="411">
        <f t="shared" si="95"/>
        <v>0.48739822502585817</v>
      </c>
      <c r="X222" s="411">
        <f t="shared" si="95"/>
        <v>0.67680204259441412</v>
      </c>
      <c r="Y222" s="411">
        <f t="shared" si="95"/>
        <v>0.19568760808206345</v>
      </c>
      <c r="Z222" s="411">
        <f t="shared" si="95"/>
        <v>0.19568760808206345</v>
      </c>
      <c r="AA222" s="411">
        <f t="shared" si="95"/>
        <v>0.19568760808206345</v>
      </c>
      <c r="AC222" s="410">
        <f t="shared" ref="AC222:BB222" si="96">AC211-SUM(AC213:AC221)</f>
        <v>2.7925595099451028E-2</v>
      </c>
      <c r="AD222" s="410">
        <f t="shared" si="96"/>
        <v>2.9159093063599983E-2</v>
      </c>
      <c r="AE222" s="410">
        <f t="shared" si="96"/>
        <v>3.5301992294400064E-2</v>
      </c>
      <c r="AF222" s="410">
        <f t="shared" si="96"/>
        <v>4.5537884315200006E-2</v>
      </c>
      <c r="AG222" s="410">
        <f t="shared" si="96"/>
        <v>6.2954087369699985E-2</v>
      </c>
      <c r="AH222" s="410">
        <f t="shared" si="96"/>
        <v>8.7431689860801076E-2</v>
      </c>
      <c r="AI222" s="410">
        <f t="shared" si="96"/>
        <v>0.11027686643215961</v>
      </c>
      <c r="AJ222" s="410">
        <f t="shared" si="96"/>
        <v>0.16706683353200025</v>
      </c>
      <c r="AK222" s="410">
        <f t="shared" si="96"/>
        <v>0.22061633770799993</v>
      </c>
      <c r="AL222" s="410">
        <f t="shared" si="96"/>
        <v>0.20922904946239984</v>
      </c>
      <c r="AM222" s="410">
        <f t="shared" si="96"/>
        <v>0.27208721153700033</v>
      </c>
      <c r="AN222" s="410">
        <f t="shared" si="96"/>
        <v>0.30480007065600034</v>
      </c>
      <c r="AO222" s="410">
        <f t="shared" si="96"/>
        <v>0.26961115065279984</v>
      </c>
      <c r="AP222" s="410">
        <f t="shared" si="96"/>
        <v>0.28320068789130004</v>
      </c>
      <c r="AQ222" s="410">
        <f t="shared" si="96"/>
        <v>0.32589135118900003</v>
      </c>
      <c r="AR222" s="410">
        <f t="shared" si="96"/>
        <v>0.31662702081150051</v>
      </c>
      <c r="AS222" s="410">
        <f t="shared" si="96"/>
        <v>0.29954780250229973</v>
      </c>
      <c r="AT222" s="410">
        <f t="shared" si="96"/>
        <v>0.34008713610300001</v>
      </c>
      <c r="AU222" s="410">
        <f t="shared" si="96"/>
        <v>0.38731581553010042</v>
      </c>
      <c r="AV222" s="410">
        <f t="shared" si="96"/>
        <v>0.41196215178500006</v>
      </c>
      <c r="AW222" s="410">
        <f t="shared" si="96"/>
        <v>0.45593320871820042</v>
      </c>
      <c r="AX222" s="410">
        <f t="shared" si="96"/>
        <v>0.5858363164658007</v>
      </c>
      <c r="AY222" s="410">
        <f t="shared" si="96"/>
        <v>0.65071440509399991</v>
      </c>
      <c r="AZ222" s="410">
        <f t="shared" si="96"/>
        <v>0.18985128244924981</v>
      </c>
      <c r="BA222" s="410">
        <f t="shared" si="96"/>
        <v>0.45510832888619995</v>
      </c>
      <c r="BB222" s="410">
        <f t="shared" si="96"/>
        <v>0.45510832888619995</v>
      </c>
    </row>
    <row r="223" spans="1:54">
      <c r="A223" s="408"/>
      <c r="B223" s="411"/>
      <c r="C223" s="411"/>
      <c r="D223" s="411"/>
      <c r="E223" s="411"/>
      <c r="F223" s="411"/>
      <c r="G223" s="411"/>
      <c r="H223" s="411"/>
      <c r="I223" s="411"/>
      <c r="J223" s="411"/>
      <c r="K223" s="411"/>
      <c r="L223" s="411"/>
      <c r="M223" s="411"/>
      <c r="N223" s="411"/>
      <c r="O223" s="411"/>
      <c r="P223" s="411"/>
      <c r="Q223" s="411"/>
      <c r="R223" s="411"/>
      <c r="S223" s="411"/>
      <c r="T223" s="411"/>
      <c r="U223" s="411"/>
      <c r="V223" s="411"/>
      <c r="W223" s="411"/>
      <c r="X223" s="411"/>
      <c r="Y223" s="411"/>
      <c r="Z223" s="411"/>
      <c r="AA223" s="411"/>
      <c r="AB223" s="409"/>
      <c r="AC223" s="410"/>
      <c r="AD223" s="410"/>
      <c r="AE223" s="410"/>
      <c r="AF223" s="410"/>
      <c r="AG223" s="410"/>
      <c r="AH223" s="410"/>
      <c r="AI223" s="410"/>
      <c r="AJ223" s="410"/>
      <c r="AK223" s="410"/>
      <c r="AL223" s="410"/>
      <c r="AM223" s="410"/>
      <c r="AN223" s="410"/>
      <c r="AO223" s="410"/>
      <c r="AP223" s="410"/>
      <c r="AQ223" s="410"/>
      <c r="AR223" s="410"/>
      <c r="AS223" s="410"/>
      <c r="AT223" s="410"/>
      <c r="AU223" s="410"/>
      <c r="AV223" s="410"/>
      <c r="AW223" s="410"/>
      <c r="AX223" s="410"/>
      <c r="AY223" s="410"/>
      <c r="AZ223" s="410"/>
      <c r="BA223" s="410"/>
      <c r="BB223" s="410"/>
    </row>
    <row r="224" spans="1:54" ht="13">
      <c r="A224" s="405" t="s">
        <v>306</v>
      </c>
    </row>
    <row r="225" spans="1:54" ht="13">
      <c r="B225" s="473" t="s">
        <v>340</v>
      </c>
      <c r="C225" s="473"/>
      <c r="D225" s="473"/>
      <c r="E225" s="473"/>
      <c r="F225" s="473"/>
      <c r="G225" s="473"/>
      <c r="H225" s="473"/>
      <c r="I225" s="473"/>
      <c r="J225" s="473"/>
      <c r="K225" s="473"/>
      <c r="L225" s="473"/>
      <c r="M225" s="473"/>
      <c r="N225" s="473"/>
      <c r="O225" s="473"/>
      <c r="P225" s="473"/>
      <c r="Q225" s="473"/>
      <c r="R225" s="473"/>
      <c r="S225" s="473"/>
      <c r="T225" s="473"/>
      <c r="U225" s="473"/>
      <c r="V225" s="473"/>
      <c r="W225" s="473"/>
      <c r="X225" s="473"/>
      <c r="Y225" s="473"/>
      <c r="Z225" s="473"/>
      <c r="AA225" s="473"/>
      <c r="AC225" s="472" t="s">
        <v>116</v>
      </c>
      <c r="AD225" s="472"/>
      <c r="AE225" s="472"/>
      <c r="AF225" s="472"/>
      <c r="AG225" s="472"/>
      <c r="AH225" s="472"/>
      <c r="AI225" s="472"/>
      <c r="AJ225" s="472"/>
      <c r="AK225" s="472"/>
      <c r="AL225" s="472"/>
      <c r="AM225" s="472"/>
      <c r="AN225" s="472"/>
      <c r="AO225" s="472"/>
      <c r="AP225" s="472"/>
      <c r="AQ225" s="472"/>
      <c r="AR225" s="472"/>
      <c r="AS225" s="472"/>
      <c r="AT225" s="472"/>
      <c r="AU225" s="472"/>
      <c r="AV225" s="472"/>
      <c r="AW225" s="472"/>
      <c r="AX225" s="472"/>
      <c r="AY225" s="472"/>
      <c r="AZ225" s="472"/>
      <c r="BA225" s="472"/>
      <c r="BB225" s="472"/>
    </row>
    <row r="226" spans="1:54">
      <c r="A226" s="407" t="s">
        <v>3</v>
      </c>
      <c r="B226" s="410">
        <f>[3]PaperSectorMinusCoreVPAImp!B$105</f>
        <v>1.9441177435215555E-2</v>
      </c>
      <c r="C226" s="410">
        <f>[3]PaperSectorMinusCoreVPAImp!C$105</f>
        <v>1.1488777930005939E-2</v>
      </c>
      <c r="D226" s="410">
        <f>[3]PaperSectorMinusCoreVPAImp!D$105</f>
        <v>2.5536618727026443E-2</v>
      </c>
      <c r="E226" s="410">
        <f>[3]PaperSectorMinusCoreVPAImp!E$105</f>
        <v>1.7242564481164815E-2</v>
      </c>
      <c r="F226" s="410">
        <f>[3]PaperSectorMinusCoreVPAImp!F$105</f>
        <v>4.2974860832442646E-2</v>
      </c>
      <c r="G226" s="410">
        <f>[3]PaperSectorMinusCoreVPAImp!G$105</f>
        <v>5.9794794277083327E-2</v>
      </c>
      <c r="H226" s="410">
        <f>[3]PaperSectorMinusCoreVPAImp!H$105</f>
        <v>5.227264711336474E-2</v>
      </c>
      <c r="I226" s="410">
        <f>[3]PaperSectorMinusCoreVPAImp!I$105</f>
        <v>7.6211006812565693E-2</v>
      </c>
      <c r="J226" s="410">
        <f>[3]PaperSectorMinusCoreVPAImp!J$105</f>
        <v>8.7647299225582759E-2</v>
      </c>
      <c r="K226" s="410">
        <f>[3]PaperSectorMinusCoreVPAImp!K$105</f>
        <v>9.9472994427983658E-2</v>
      </c>
      <c r="L226" s="410">
        <f>[3]PaperSectorMinusCoreVPAImp!L$105</f>
        <v>6.5512762413578091E-2</v>
      </c>
      <c r="M226" s="410">
        <f>[3]PaperSectorMinusCoreVPAImp!M$105</f>
        <v>6.1661442527777777E-2</v>
      </c>
      <c r="N226" s="410">
        <f>[3]PaperSectorMinusCoreVPAImp!N$105</f>
        <v>6.0901131464558944E-2</v>
      </c>
      <c r="O226" s="410">
        <f>[3]PaperSectorMinusCoreVPAImp!O$105</f>
        <v>5.4256911444955043E-2</v>
      </c>
      <c r="P226" s="410">
        <f>[3]PaperSectorMinusCoreVPAImp!P$105</f>
        <v>5.0572712975173677E-2</v>
      </c>
      <c r="Q226" s="410">
        <f>[3]PaperSectorMinusCoreVPAImp!Q$105</f>
        <v>5.8586360922854089E-2</v>
      </c>
      <c r="R226" s="410">
        <f>[3]PaperSectorMinusCoreVPAImp!R$105</f>
        <v>5.3145811862934621E-2</v>
      </c>
      <c r="S226" s="410">
        <f>[3]PaperSectorMinusCoreVPAImp!S$105</f>
        <v>4.0702850291033849E-2</v>
      </c>
      <c r="T226" s="410">
        <f>[3]PaperSectorMinusCoreVPAImp!T$105</f>
        <v>3.5470513324396616E-2</v>
      </c>
      <c r="U226" s="410">
        <f>[3]PaperSectorMinusCoreVPAImp!U$105</f>
        <v>3.2346923529518609E-2</v>
      </c>
      <c r="V226" s="410">
        <f>[3]PaperSectorMinusCoreVPAImp!V$105</f>
        <v>1.2081352567773892E-2</v>
      </c>
      <c r="W226" s="410">
        <f>[3]PaperSectorMinusCoreVPAImp!W$105</f>
        <v>1.5647286824935894E-2</v>
      </c>
      <c r="X226" s="410">
        <f>[3]PaperSectorMinusCoreVPAImp!X$105</f>
        <v>1.604934184273504E-2</v>
      </c>
      <c r="Y226" s="410">
        <f>[3]PaperSectorMinusCoreVPAImp!Y$105</f>
        <v>1.0353523375E-3</v>
      </c>
      <c r="Z226" s="410">
        <f>[3]PaperSectorMinusCoreVPAImp!Z$105</f>
        <v>1.0353523375E-3</v>
      </c>
      <c r="AA226" s="410">
        <f>[3]PaperSectorMinusCoreVPAImp!AA$105</f>
        <v>1.0353523375E-3</v>
      </c>
      <c r="AB226" s="409"/>
      <c r="AC226" s="410">
        <f>1/1000*[3]PaperSectorMinusCoreVPAImp!AB$105</f>
        <v>2.2443554043248E-2</v>
      </c>
      <c r="AD226" s="410">
        <f>1/1000*[3]PaperSectorMinusCoreVPAImp!AC$105</f>
        <v>1.9133179094799994E-2</v>
      </c>
      <c r="AE226" s="410">
        <f>1/1000*[3]PaperSectorMinusCoreVPAImp!AD$105</f>
        <v>2.2602018454400005E-2</v>
      </c>
      <c r="AF226" s="410">
        <f>1/1000*[3]PaperSectorMinusCoreVPAImp!AE$105</f>
        <v>2.72109761472E-2</v>
      </c>
      <c r="AG226" s="410">
        <f>1/1000*[3]PaperSectorMinusCoreVPAImp!AF$105</f>
        <v>4.9892922448800003E-2</v>
      </c>
      <c r="AH226" s="410">
        <f>1/1000*[3]PaperSectorMinusCoreVPAImp!AG$105</f>
        <v>6.6997641453600015E-2</v>
      </c>
      <c r="AI226" s="410">
        <f>1/1000*[3]PaperSectorMinusCoreVPAImp!AH$105</f>
        <v>8.0576681037600004E-2</v>
      </c>
      <c r="AJ226" s="410">
        <f>1/1000*[3]PaperSectorMinusCoreVPAImp!AI$105</f>
        <v>0.10672158055200001</v>
      </c>
      <c r="AK226" s="410">
        <f>1/1000*[3]PaperSectorMinusCoreVPAImp!AJ$105</f>
        <v>0.12114912678600001</v>
      </c>
      <c r="AL226" s="410">
        <f>1/1000*[3]PaperSectorMinusCoreVPAImp!AK$105</f>
        <v>9.6201812242799986E-2</v>
      </c>
      <c r="AM226" s="410">
        <f>1/1000*[3]PaperSectorMinusCoreVPAImp!AL$105</f>
        <v>9.6326402674500003E-2</v>
      </c>
      <c r="AN226" s="410">
        <f>1/1000*[3]PaperSectorMinusCoreVPAImp!AM$105</f>
        <v>9.5395906464000008E-2</v>
      </c>
      <c r="AO226" s="410">
        <f>1/1000*[3]PaperSectorMinusCoreVPAImp!AN$105</f>
        <v>8.8167999568000005E-2</v>
      </c>
      <c r="AP226" s="410">
        <f>1/1000*[3]PaperSectorMinusCoreVPAImp!AO$105</f>
        <v>7.9385310191399994E-2</v>
      </c>
      <c r="AQ226" s="410">
        <f>1/1000*[3]PaperSectorMinusCoreVPAImp!AP$105</f>
        <v>8.583204949699999E-2</v>
      </c>
      <c r="AR226" s="410">
        <f>1/1000*[3]PaperSectorMinusCoreVPAImp!AQ$105</f>
        <v>8.5261684367999982E-2</v>
      </c>
      <c r="AS226" s="410">
        <f>1/1000*[3]PaperSectorMinusCoreVPAImp!AR$105</f>
        <v>7.9109698026199993E-2</v>
      </c>
      <c r="AT226" s="410">
        <f>1/1000*[3]PaperSectorMinusCoreVPAImp!AS$105</f>
        <v>7.0763726790899997E-2</v>
      </c>
      <c r="AU226" s="410">
        <f>1/1000*[3]PaperSectorMinusCoreVPAImp!AT$105</f>
        <v>6.7448280403200001E-2</v>
      </c>
      <c r="AV226" s="410">
        <f>1/1000*[3]PaperSectorMinusCoreVPAImp!AU$105</f>
        <v>6.1590132124999995E-2</v>
      </c>
      <c r="AW226" s="410">
        <f>1/1000*[3]PaperSectorMinusCoreVPAImp!AV$105</f>
        <v>2.452626528380001E-2</v>
      </c>
      <c r="AX226" s="410">
        <f>1/1000*[3]PaperSectorMinusCoreVPAImp!AW$105</f>
        <v>3.52590296813E-2</v>
      </c>
      <c r="AY226" s="410">
        <f>1/1000*[3]PaperSectorMinusCoreVPAImp!AX$105</f>
        <v>3.1742361728999996E-2</v>
      </c>
      <c r="AZ226" s="410">
        <f>1/1000*[3]PaperSectorMinusCoreVPAImp!AY$105</f>
        <v>1.6682274774000002E-3</v>
      </c>
      <c r="BA226" s="410">
        <f>1/1000*[3]PaperSectorMinusCoreVPAImp!AZ$105</f>
        <v>1.6682274774000002E-3</v>
      </c>
      <c r="BB226" s="410">
        <f>1/1000*[3]PaperSectorMinusCoreVPAImp!BA$105</f>
        <v>1.6682274774000002E-3</v>
      </c>
    </row>
    <row r="227" spans="1:54">
      <c r="A227" s="407"/>
      <c r="B227" s="406">
        <v>2000</v>
      </c>
      <c r="C227" s="406">
        <f t="shared" ref="C227:AA227" si="97">1+B227</f>
        <v>2001</v>
      </c>
      <c r="D227" s="406">
        <f t="shared" si="97"/>
        <v>2002</v>
      </c>
      <c r="E227" s="406">
        <f t="shared" si="97"/>
        <v>2003</v>
      </c>
      <c r="F227" s="406">
        <f t="shared" si="97"/>
        <v>2004</v>
      </c>
      <c r="G227" s="406">
        <f t="shared" si="97"/>
        <v>2005</v>
      </c>
      <c r="H227" s="406">
        <f t="shared" si="97"/>
        <v>2006</v>
      </c>
      <c r="I227" s="406">
        <f t="shared" si="97"/>
        <v>2007</v>
      </c>
      <c r="J227" s="406">
        <f t="shared" si="97"/>
        <v>2008</v>
      </c>
      <c r="K227" s="406">
        <f t="shared" si="97"/>
        <v>2009</v>
      </c>
      <c r="L227" s="406">
        <f t="shared" si="97"/>
        <v>2010</v>
      </c>
      <c r="M227" s="406">
        <f t="shared" si="97"/>
        <v>2011</v>
      </c>
      <c r="N227" s="406">
        <f t="shared" si="97"/>
        <v>2012</v>
      </c>
      <c r="O227" s="406">
        <f t="shared" si="97"/>
        <v>2013</v>
      </c>
      <c r="P227" s="406">
        <f t="shared" si="97"/>
        <v>2014</v>
      </c>
      <c r="Q227" s="406">
        <f t="shared" si="97"/>
        <v>2015</v>
      </c>
      <c r="R227" s="406">
        <f t="shared" si="97"/>
        <v>2016</v>
      </c>
      <c r="S227" s="406">
        <f t="shared" si="97"/>
        <v>2017</v>
      </c>
      <c r="T227" s="406">
        <f t="shared" si="97"/>
        <v>2018</v>
      </c>
      <c r="U227" s="406">
        <f t="shared" si="97"/>
        <v>2019</v>
      </c>
      <c r="V227" s="406">
        <f t="shared" si="97"/>
        <v>2020</v>
      </c>
      <c r="W227" s="406">
        <f t="shared" si="97"/>
        <v>2021</v>
      </c>
      <c r="X227" s="406">
        <f t="shared" si="97"/>
        <v>2022</v>
      </c>
      <c r="Y227" s="406">
        <f t="shared" si="97"/>
        <v>2023</v>
      </c>
      <c r="Z227" s="406">
        <f t="shared" si="97"/>
        <v>2024</v>
      </c>
      <c r="AA227" s="406">
        <f t="shared" si="97"/>
        <v>2025</v>
      </c>
      <c r="AC227" s="406">
        <v>2000</v>
      </c>
      <c r="AD227" s="406">
        <f t="shared" ref="AD227:BB227" si="98">1+AC227</f>
        <v>2001</v>
      </c>
      <c r="AE227" s="406">
        <f t="shared" si="98"/>
        <v>2002</v>
      </c>
      <c r="AF227" s="406">
        <f t="shared" si="98"/>
        <v>2003</v>
      </c>
      <c r="AG227" s="406">
        <f t="shared" si="98"/>
        <v>2004</v>
      </c>
      <c r="AH227" s="406">
        <f t="shared" si="98"/>
        <v>2005</v>
      </c>
      <c r="AI227" s="406">
        <f t="shared" si="98"/>
        <v>2006</v>
      </c>
      <c r="AJ227" s="406">
        <f t="shared" si="98"/>
        <v>2007</v>
      </c>
      <c r="AK227" s="406">
        <f t="shared" si="98"/>
        <v>2008</v>
      </c>
      <c r="AL227" s="406">
        <f t="shared" si="98"/>
        <v>2009</v>
      </c>
      <c r="AM227" s="406">
        <f t="shared" si="98"/>
        <v>2010</v>
      </c>
      <c r="AN227" s="406">
        <f t="shared" si="98"/>
        <v>2011</v>
      </c>
      <c r="AO227" s="406">
        <f t="shared" si="98"/>
        <v>2012</v>
      </c>
      <c r="AP227" s="406">
        <f t="shared" si="98"/>
        <v>2013</v>
      </c>
      <c r="AQ227" s="406">
        <f t="shared" si="98"/>
        <v>2014</v>
      </c>
      <c r="AR227" s="406">
        <f t="shared" si="98"/>
        <v>2015</v>
      </c>
      <c r="AS227" s="406">
        <f t="shared" si="98"/>
        <v>2016</v>
      </c>
      <c r="AT227" s="406">
        <f t="shared" si="98"/>
        <v>2017</v>
      </c>
      <c r="AU227" s="406">
        <f t="shared" si="98"/>
        <v>2018</v>
      </c>
      <c r="AV227" s="406">
        <f t="shared" si="98"/>
        <v>2019</v>
      </c>
      <c r="AW227" s="406">
        <f t="shared" si="98"/>
        <v>2020</v>
      </c>
      <c r="AX227" s="406">
        <f t="shared" si="98"/>
        <v>2021</v>
      </c>
      <c r="AY227" s="406">
        <f t="shared" si="98"/>
        <v>2022</v>
      </c>
      <c r="AZ227" s="406">
        <f t="shared" si="98"/>
        <v>2023</v>
      </c>
      <c r="BA227" s="406">
        <f t="shared" si="98"/>
        <v>2024</v>
      </c>
      <c r="BB227" s="406">
        <f t="shared" si="98"/>
        <v>2025</v>
      </c>
    </row>
    <row r="228" spans="1:54">
      <c r="A228" s="408" t="s">
        <v>277</v>
      </c>
      <c r="B228" s="411">
        <f>[4]PaperSectorMinusCoreVPAImp!B$105</f>
        <v>3.4919430000000004E-4</v>
      </c>
      <c r="C228" s="411">
        <f>[4]PaperSectorMinusCoreVPAImp!C$105</f>
        <v>1.56480975E-4</v>
      </c>
      <c r="D228" s="411">
        <f>[4]PaperSectorMinusCoreVPAImp!D$105</f>
        <v>2.5437761833333335E-3</v>
      </c>
      <c r="E228" s="411">
        <f>[4]PaperSectorMinusCoreVPAImp!E$105</f>
        <v>1.8757563333333331E-4</v>
      </c>
      <c r="F228" s="411">
        <f>[4]PaperSectorMinusCoreVPAImp!F$105</f>
        <v>2.8033849166666667E-4</v>
      </c>
      <c r="G228" s="411">
        <f>[4]PaperSectorMinusCoreVPAImp!G$105</f>
        <v>3.7842933333333338E-4</v>
      </c>
      <c r="H228" s="411">
        <f>[4]PaperSectorMinusCoreVPAImp!H$105</f>
        <v>6.1922699999999997E-4</v>
      </c>
      <c r="I228" s="411">
        <f>[4]PaperSectorMinusCoreVPAImp!I$105</f>
        <v>1.1123242916666668E-3</v>
      </c>
      <c r="J228" s="411">
        <f>[4]PaperSectorMinusCoreVPAImp!J$105</f>
        <v>1.3354722142156865E-3</v>
      </c>
      <c r="K228" s="411">
        <f>[4]PaperSectorMinusCoreVPAImp!K$105</f>
        <v>6.4968906203216378E-3</v>
      </c>
      <c r="L228" s="411">
        <f>[4]PaperSectorMinusCoreVPAImp!L$105</f>
        <v>1.9195579000000002E-3</v>
      </c>
      <c r="M228" s="411">
        <f>[4]PaperSectorMinusCoreVPAImp!M$105</f>
        <v>7.308232999999999E-4</v>
      </c>
      <c r="N228" s="411">
        <f>[4]PaperSectorMinusCoreVPAImp!N$105</f>
        <v>5.7250533888888889E-3</v>
      </c>
      <c r="O228" s="411">
        <f>[4]PaperSectorMinusCoreVPAImp!O$105</f>
        <v>7.2951007499999997E-4</v>
      </c>
      <c r="P228" s="411">
        <f>[4]PaperSectorMinusCoreVPAImp!P$105</f>
        <v>1.2540467432983679E-3</v>
      </c>
      <c r="Q228" s="411">
        <f>[4]PaperSectorMinusCoreVPAImp!Q$105</f>
        <v>1.3214123826923076E-3</v>
      </c>
      <c r="R228" s="411">
        <f>[4]PaperSectorMinusCoreVPAImp!R$105</f>
        <v>6.9839979594017092E-4</v>
      </c>
      <c r="S228" s="411">
        <f>[4]PaperSectorMinusCoreVPAImp!S$105</f>
        <v>1.0610438885964913E-3</v>
      </c>
      <c r="T228" s="411">
        <f>[4]PaperSectorMinusCoreVPAImp!T$105</f>
        <v>6.7891486874999997E-4</v>
      </c>
      <c r="U228" s="411">
        <f>[4]PaperSectorMinusCoreVPAImp!U$105</f>
        <v>6.5988389999999976E-4</v>
      </c>
      <c r="V228" s="411">
        <f>[4]PaperSectorMinusCoreVPAImp!V$105</f>
        <v>2.7642410833333335E-4</v>
      </c>
      <c r="W228" s="411">
        <f>[4]PaperSectorMinusCoreVPAImp!W$105</f>
        <v>1.3527566583333335E-3</v>
      </c>
      <c r="X228" s="411">
        <f>[4]PaperSectorMinusCoreVPAImp!X$105</f>
        <v>1.2389807500000002E-4</v>
      </c>
      <c r="Y228" s="411">
        <f>[4]PaperSectorMinusCoreVPAImp!Y$105</f>
        <v>1.1314439166666668E-4</v>
      </c>
      <c r="Z228" s="411">
        <f>[4]PaperSectorMinusCoreVPAImp!Z$105</f>
        <v>1.1314439166666668E-4</v>
      </c>
      <c r="AA228" s="411">
        <f>[4]PaperSectorMinusCoreVPAImp!AA$105</f>
        <v>1.1314439166666668E-4</v>
      </c>
      <c r="AC228" s="411">
        <f>1/1000*[4]PaperSectorMinusCoreVPAImp!AB$105</f>
        <v>4.5317810735400003E-4</v>
      </c>
      <c r="AD228" s="411">
        <f>1/1000*[4]PaperSectorMinusCoreVPAImp!AC$105</f>
        <v>2.5007122319999997E-4</v>
      </c>
      <c r="AE228" s="411">
        <f>1/1000*[4]PaperSectorMinusCoreVPAImp!AD$105</f>
        <v>5.9565897119999997E-4</v>
      </c>
      <c r="AF228" s="411">
        <f>1/1000*[4]PaperSectorMinusCoreVPAImp!AE$105</f>
        <v>3.3797428000000002E-4</v>
      </c>
      <c r="AG228" s="411">
        <f>1/1000*[4]PaperSectorMinusCoreVPAImp!AF$105</f>
        <v>4.9195871830000001E-4</v>
      </c>
      <c r="AH228" s="411">
        <f>1/1000*[4]PaperSectorMinusCoreVPAImp!AG$105</f>
        <v>6.1251272939999999E-4</v>
      </c>
      <c r="AI228" s="411">
        <f>1/1000*[4]PaperSectorMinusCoreVPAImp!AH$105</f>
        <v>9.6869540000000002E-4</v>
      </c>
      <c r="AJ228" s="411">
        <f>1/1000*[4]PaperSectorMinusCoreVPAImp!AI$105</f>
        <v>1.4755364904999999E-3</v>
      </c>
      <c r="AK228" s="411">
        <f>1/1000*[4]PaperSectorMinusCoreVPAImp!AJ$105</f>
        <v>1.7058176612E-3</v>
      </c>
      <c r="AL228" s="411">
        <f>1/1000*[4]PaperSectorMinusCoreVPAImp!AK$105</f>
        <v>2.8676237172E-3</v>
      </c>
      <c r="AM228" s="411">
        <f>1/1000*[4]PaperSectorMinusCoreVPAImp!AL$105</f>
        <v>1.6672414167000001E-3</v>
      </c>
      <c r="AN228" s="411">
        <f>1/1000*[4]PaperSectorMinusCoreVPAImp!AM$105</f>
        <v>1.0732041599999999E-3</v>
      </c>
      <c r="AO228" s="411">
        <f>1/1000*[4]PaperSectorMinusCoreVPAImp!AN$105</f>
        <v>4.4486084367999995E-3</v>
      </c>
      <c r="AP228" s="411">
        <f>1/1000*[4]PaperSectorMinusCoreVPAImp!AO$105</f>
        <v>1.3111906308E-3</v>
      </c>
      <c r="AQ228" s="411">
        <f>1/1000*[4]PaperSectorMinusCoreVPAImp!AP$105</f>
        <v>2.1863403484999998E-3</v>
      </c>
      <c r="AR228" s="411">
        <f>1/1000*[4]PaperSectorMinusCoreVPAImp!AQ$105</f>
        <v>1.3259567929999997E-3</v>
      </c>
      <c r="AS228" s="411">
        <f>1/1000*[4]PaperSectorMinusCoreVPAImp!AR$105</f>
        <v>1.2703138608E-3</v>
      </c>
      <c r="AT228" s="411">
        <f>1/1000*[4]PaperSectorMinusCoreVPAImp!AS$105</f>
        <v>1.9447695124000001E-3</v>
      </c>
      <c r="AU228" s="411">
        <f>1/1000*[4]PaperSectorMinusCoreVPAImp!AT$105</f>
        <v>2.375570871E-3</v>
      </c>
      <c r="AV228" s="411">
        <f>1/1000*[4]PaperSectorMinusCoreVPAImp!AU$105</f>
        <v>1.3401232235000001E-3</v>
      </c>
      <c r="AW228" s="411">
        <f>1/1000*[4]PaperSectorMinusCoreVPAImp!AV$105</f>
        <v>7.9848460720000005E-4</v>
      </c>
      <c r="AX228" s="411">
        <f>1/1000*[4]PaperSectorMinusCoreVPAImp!AW$105</f>
        <v>4.1485757131999998E-3</v>
      </c>
      <c r="AY228" s="411">
        <f>1/1000*[4]PaperSectorMinusCoreVPAImp!AX$105</f>
        <v>3.6013442399999995E-4</v>
      </c>
      <c r="AZ228" s="411">
        <f>1/1000*[4]PaperSectorMinusCoreVPAImp!AY$105</f>
        <v>1.9075753949999996E-4</v>
      </c>
      <c r="BA228" s="411">
        <f>1/1000*[4]PaperSectorMinusCoreVPAImp!AZ$105</f>
        <v>0</v>
      </c>
      <c r="BB228" s="411">
        <f>1/1000*[4]PaperSectorMinusCoreVPAImp!BA$105</f>
        <v>0</v>
      </c>
    </row>
    <row r="229" spans="1:54">
      <c r="A229" s="408" t="s">
        <v>278</v>
      </c>
      <c r="B229" s="411">
        <f>[5]PaperSectorMinusCoreVPAImp!B$105</f>
        <v>3.0757554375000001E-3</v>
      </c>
      <c r="C229" s="411">
        <f>[5]PaperSectorMinusCoreVPAImp!C$105</f>
        <v>4.0513462499999997E-4</v>
      </c>
      <c r="D229" s="411">
        <f>[5]PaperSectorMinusCoreVPAImp!D$105</f>
        <v>4.6866545833333336E-4</v>
      </c>
      <c r="E229" s="411">
        <f>[5]PaperSectorMinusCoreVPAImp!E$105</f>
        <v>4.8248748333333335E-4</v>
      </c>
      <c r="F229" s="411">
        <f>[5]PaperSectorMinusCoreVPAImp!F$105</f>
        <v>9.5224179166666673E-4</v>
      </c>
      <c r="G229" s="411">
        <f>[5]PaperSectorMinusCoreVPAImp!G$105</f>
        <v>2.7758961500000002E-3</v>
      </c>
      <c r="H229" s="411">
        <f>[5]PaperSectorMinusCoreVPAImp!H$105</f>
        <v>3.859675923484848E-3</v>
      </c>
      <c r="I229" s="411">
        <f>[5]PaperSectorMinusCoreVPAImp!I$105</f>
        <v>2.6893183333333327E-3</v>
      </c>
      <c r="J229" s="411">
        <f>[5]PaperSectorMinusCoreVPAImp!J$105</f>
        <v>2.8008125384615381E-3</v>
      </c>
      <c r="K229" s="411">
        <f>[5]PaperSectorMinusCoreVPAImp!K$105</f>
        <v>4.5637298333333336E-3</v>
      </c>
      <c r="L229" s="411">
        <f>[5]PaperSectorMinusCoreVPAImp!L$105</f>
        <v>3.4786336999999999E-3</v>
      </c>
      <c r="M229" s="411">
        <f>[5]PaperSectorMinusCoreVPAImp!M$105</f>
        <v>5.1839098583333319E-3</v>
      </c>
      <c r="N229" s="411">
        <f>[5]PaperSectorMinusCoreVPAImp!N$105</f>
        <v>3.7126583263888879E-3</v>
      </c>
      <c r="O229" s="411">
        <f>[5]PaperSectorMinusCoreVPAImp!O$105</f>
        <v>2.0126665166666667E-3</v>
      </c>
      <c r="P229" s="411">
        <f>[5]PaperSectorMinusCoreVPAImp!P$105</f>
        <v>1.6230765666666665E-3</v>
      </c>
      <c r="Q229" s="411">
        <f>[5]PaperSectorMinusCoreVPAImp!Q$105</f>
        <v>1.0566653251811594E-3</v>
      </c>
      <c r="R229" s="411">
        <f>[5]PaperSectorMinusCoreVPAImp!R$105</f>
        <v>3.0645476331349207E-3</v>
      </c>
      <c r="S229" s="411">
        <f>[5]PaperSectorMinusCoreVPAImp!S$105</f>
        <v>2.5320954166666667E-3</v>
      </c>
      <c r="T229" s="411">
        <f>[5]PaperSectorMinusCoreVPAImp!T$105</f>
        <v>1.5124484444444446E-3</v>
      </c>
      <c r="U229" s="411">
        <f>[5]PaperSectorMinusCoreVPAImp!U$105</f>
        <v>7.5179880580808077E-4</v>
      </c>
      <c r="V229" s="411">
        <f>[5]PaperSectorMinusCoreVPAImp!V$105</f>
        <v>8.1672262499999997E-4</v>
      </c>
      <c r="W229" s="411">
        <f>[5]PaperSectorMinusCoreVPAImp!W$105</f>
        <v>8.6877678910256392E-4</v>
      </c>
      <c r="X229" s="411">
        <f>[5]PaperSectorMinusCoreVPAImp!X$105</f>
        <v>2.2837964677350432E-3</v>
      </c>
      <c r="Y229" s="411">
        <f>[5]PaperSectorMinusCoreVPAImp!Y$105</f>
        <v>0</v>
      </c>
      <c r="Z229" s="411">
        <f>[5]PaperSectorMinusCoreVPAImp!Z$105</f>
        <v>0</v>
      </c>
      <c r="AA229" s="411">
        <f>[5]PaperSectorMinusCoreVPAImp!AA$105</f>
        <v>0</v>
      </c>
      <c r="AC229" s="411">
        <f>1/1000*[5]PaperSectorMinusCoreVPAImp!AB$105</f>
        <v>1.2886608785070001E-3</v>
      </c>
      <c r="AD229" s="411">
        <f>1/1000*[5]PaperSectorMinusCoreVPAImp!AC$105</f>
        <v>7.0165155079999998E-4</v>
      </c>
      <c r="AE229" s="411">
        <f>1/1000*[5]PaperSectorMinusCoreVPAImp!AD$105</f>
        <v>7.8573875519999999E-4</v>
      </c>
      <c r="AF229" s="411">
        <f>1/1000*[5]PaperSectorMinusCoreVPAImp!AE$105</f>
        <v>6.1651531200000004E-4</v>
      </c>
      <c r="AG229" s="411">
        <f>1/1000*[5]PaperSectorMinusCoreVPAImp!AF$105</f>
        <v>1.5790900013E-3</v>
      </c>
      <c r="AH229" s="411">
        <f>1/1000*[5]PaperSectorMinusCoreVPAImp!AG$105</f>
        <v>3.0619776758999996E-3</v>
      </c>
      <c r="AI229" s="411">
        <f>1/1000*[5]PaperSectorMinusCoreVPAImp!AH$105</f>
        <v>4.8312047655999996E-3</v>
      </c>
      <c r="AJ229" s="411">
        <f>1/1000*[5]PaperSectorMinusCoreVPAImp!AI$105</f>
        <v>4.9995689245000002E-3</v>
      </c>
      <c r="AK229" s="411">
        <f>1/1000*[5]PaperSectorMinusCoreVPAImp!AJ$105</f>
        <v>4.2163776592000005E-3</v>
      </c>
      <c r="AL229" s="411">
        <f>1/1000*[5]PaperSectorMinusCoreVPAImp!AK$105</f>
        <v>4.4986177543999998E-3</v>
      </c>
      <c r="AM229" s="411">
        <f>1/1000*[5]PaperSectorMinusCoreVPAImp!AL$105</f>
        <v>4.4999574057000002E-3</v>
      </c>
      <c r="AN229" s="411">
        <f>1/1000*[5]PaperSectorMinusCoreVPAImp!AM$105</f>
        <v>5.2150500479999995E-3</v>
      </c>
      <c r="AO229" s="411">
        <f>1/1000*[5]PaperSectorMinusCoreVPAImp!AN$105</f>
        <v>3.9102425471999993E-3</v>
      </c>
      <c r="AP229" s="411">
        <f>1/1000*[5]PaperSectorMinusCoreVPAImp!AO$105</f>
        <v>4.4900604015000005E-3</v>
      </c>
      <c r="AQ229" s="411">
        <f>1/1000*[5]PaperSectorMinusCoreVPAImp!AP$105</f>
        <v>3.0898731259999999E-3</v>
      </c>
      <c r="AR229" s="411">
        <f>1/1000*[5]PaperSectorMinusCoreVPAImp!AQ$105</f>
        <v>2.7601308874999997E-3</v>
      </c>
      <c r="AS229" s="411">
        <f>1/1000*[5]PaperSectorMinusCoreVPAImp!AR$105</f>
        <v>4.5615824966999986E-3</v>
      </c>
      <c r="AT229" s="411">
        <f>1/1000*[5]PaperSectorMinusCoreVPAImp!AS$105</f>
        <v>4.7963040267999992E-3</v>
      </c>
      <c r="AU229" s="411">
        <f>1/1000*[5]PaperSectorMinusCoreVPAImp!AT$105</f>
        <v>3.1604776430000001E-3</v>
      </c>
      <c r="AV229" s="411">
        <f>1/1000*[5]PaperSectorMinusCoreVPAImp!AU$105</f>
        <v>2.2444127825E-3</v>
      </c>
      <c r="AW229" s="411">
        <f>1/1000*[5]PaperSectorMinusCoreVPAImp!AV$105</f>
        <v>2.3753408218000005E-3</v>
      </c>
      <c r="AX229" s="411">
        <f>1/1000*[5]PaperSectorMinusCoreVPAImp!AW$105</f>
        <v>2.2229745352000002E-3</v>
      </c>
      <c r="AY229" s="411">
        <f>1/1000*[5]PaperSectorMinusCoreVPAImp!AX$105</f>
        <v>4.686552351E-3</v>
      </c>
      <c r="AZ229" s="411">
        <f>1/1000*[5]PaperSectorMinusCoreVPAImp!AY$105</f>
        <v>0</v>
      </c>
      <c r="BA229" s="411">
        <f>1/1000*[5]PaperSectorMinusCoreVPAImp!AZ$105</f>
        <v>0</v>
      </c>
      <c r="BB229" s="411">
        <f>1/1000*[5]PaperSectorMinusCoreVPAImp!BA$105</f>
        <v>0</v>
      </c>
    </row>
    <row r="230" spans="1:54">
      <c r="A230" s="408" t="s">
        <v>283</v>
      </c>
      <c r="B230" s="411">
        <f>[6]PaperSectorMinusCoreVPAImp!B$105</f>
        <v>4.9337180916666657E-3</v>
      </c>
      <c r="C230" s="411">
        <f>[6]PaperSectorMinusCoreVPAImp!C$105</f>
        <v>2.4696807307692304E-3</v>
      </c>
      <c r="D230" s="411">
        <f>[6]PaperSectorMinusCoreVPAImp!D$105</f>
        <v>2.126764466025641E-3</v>
      </c>
      <c r="E230" s="411">
        <f>[6]PaperSectorMinusCoreVPAImp!E$105</f>
        <v>2.3254995277777776E-3</v>
      </c>
      <c r="F230" s="411">
        <f>[6]PaperSectorMinusCoreVPAImp!F$105</f>
        <v>2.5371535795454541E-3</v>
      </c>
      <c r="G230" s="411">
        <f>[6]PaperSectorMinusCoreVPAImp!G$105</f>
        <v>3.9772326333333335E-3</v>
      </c>
      <c r="H230" s="411">
        <f>[6]PaperSectorMinusCoreVPAImp!H$105</f>
        <v>4.2665661939393935E-3</v>
      </c>
      <c r="I230" s="411">
        <f>[6]PaperSectorMinusCoreVPAImp!I$105</f>
        <v>1.06921802E-2</v>
      </c>
      <c r="J230" s="411">
        <f>[6]PaperSectorMinusCoreVPAImp!J$105</f>
        <v>1.2884462138888888E-2</v>
      </c>
      <c r="K230" s="411">
        <f>[6]PaperSectorMinusCoreVPAImp!K$105</f>
        <v>5.0018423423076903E-3</v>
      </c>
      <c r="L230" s="411">
        <f>[6]PaperSectorMinusCoreVPAImp!L$105</f>
        <v>4.1504044715909086E-3</v>
      </c>
      <c r="M230" s="411">
        <f>[6]PaperSectorMinusCoreVPAImp!M$105</f>
        <v>3.5756692027777773E-3</v>
      </c>
      <c r="N230" s="411">
        <f>[6]PaperSectorMinusCoreVPAImp!N$105</f>
        <v>2.8399009722222227E-3</v>
      </c>
      <c r="O230" s="411">
        <f>[6]PaperSectorMinusCoreVPAImp!O$105</f>
        <v>3.2045205916666659E-3</v>
      </c>
      <c r="P230" s="411">
        <f>[6]PaperSectorMinusCoreVPAImp!P$105</f>
        <v>4.2804271689393944E-3</v>
      </c>
      <c r="Q230" s="411">
        <f>[6]PaperSectorMinusCoreVPAImp!Q$105</f>
        <v>3.3043894333333319E-3</v>
      </c>
      <c r="R230" s="411">
        <f>[6]PaperSectorMinusCoreVPAImp!R$105</f>
        <v>3.4573066000000005E-3</v>
      </c>
      <c r="S230" s="411">
        <f>[6]PaperSectorMinusCoreVPAImp!S$105</f>
        <v>2.8935449684343432E-3</v>
      </c>
      <c r="T230" s="411">
        <f>[6]PaperSectorMinusCoreVPAImp!T$105</f>
        <v>3.0505686291666663E-3</v>
      </c>
      <c r="U230" s="411">
        <f>[6]PaperSectorMinusCoreVPAImp!U$105</f>
        <v>4.1652056305555548E-3</v>
      </c>
      <c r="V230" s="411">
        <f>[6]PaperSectorMinusCoreVPAImp!V$105</f>
        <v>1.7430155249999995E-3</v>
      </c>
      <c r="W230" s="411">
        <f>[6]PaperSectorMinusCoreVPAImp!W$105</f>
        <v>3.8195020694444435E-3</v>
      </c>
      <c r="X230" s="411">
        <f>[6]PaperSectorMinusCoreVPAImp!X$105</f>
        <v>4.2007875583333337E-3</v>
      </c>
      <c r="Y230" s="411">
        <f>[6]PaperSectorMinusCoreVPAImp!Y$105</f>
        <v>0</v>
      </c>
      <c r="Z230" s="411">
        <f>[6]PaperSectorMinusCoreVPAImp!Z$105</f>
        <v>0</v>
      </c>
      <c r="AA230" s="411">
        <f>[6]PaperSectorMinusCoreVPAImp!AA$105</f>
        <v>0</v>
      </c>
      <c r="AC230" s="411">
        <f>1/1000*[6]PaperSectorMinusCoreVPAImp!AB$105</f>
        <v>3.7809788366789999E-3</v>
      </c>
      <c r="AD230" s="411">
        <f>1/1000*[6]PaperSectorMinusCoreVPAImp!AC$105</f>
        <v>3.8695078656E-3</v>
      </c>
      <c r="AE230" s="411">
        <f>1/1000*[6]PaperSectorMinusCoreVPAImp!AD$105</f>
        <v>3.7637915375999999E-3</v>
      </c>
      <c r="AF230" s="411">
        <f>1/1000*[6]PaperSectorMinusCoreVPAImp!AE$105</f>
        <v>4.0033269808E-3</v>
      </c>
      <c r="AG230" s="411">
        <f>1/1000*[6]PaperSectorMinusCoreVPAImp!AF$105</f>
        <v>4.0365064998999995E-3</v>
      </c>
      <c r="AH230" s="411">
        <f>1/1000*[6]PaperSectorMinusCoreVPAImp!AG$105</f>
        <v>6.0739350671999998E-3</v>
      </c>
      <c r="AI230" s="411">
        <f>1/1000*[6]PaperSectorMinusCoreVPAImp!AH$105</f>
        <v>8.0378125476000001E-3</v>
      </c>
      <c r="AJ230" s="411">
        <f>1/1000*[6]PaperSectorMinusCoreVPAImp!AI$105</f>
        <v>1.1683483719500001E-2</v>
      </c>
      <c r="AK230" s="411">
        <f>1/1000*[6]PaperSectorMinusCoreVPAImp!AJ$105</f>
        <v>1.13913033468E-2</v>
      </c>
      <c r="AL230" s="411">
        <f>1/1000*[6]PaperSectorMinusCoreVPAImp!AK$105</f>
        <v>7.7991636799999995E-3</v>
      </c>
      <c r="AM230" s="411">
        <f>1/1000*[6]PaperSectorMinusCoreVPAImp!AL$105</f>
        <v>1.0086128432100001E-2</v>
      </c>
      <c r="AN230" s="411">
        <f>1/1000*[6]PaperSectorMinusCoreVPAImp!AM$105</f>
        <v>9.0559441439999992E-3</v>
      </c>
      <c r="AO230" s="411">
        <f>1/1000*[6]PaperSectorMinusCoreVPAImp!AN$105</f>
        <v>7.5463794384000001E-3</v>
      </c>
      <c r="AP230" s="411">
        <f>1/1000*[6]PaperSectorMinusCoreVPAImp!AO$105</f>
        <v>7.3558173162000008E-3</v>
      </c>
      <c r="AQ230" s="411">
        <f>1/1000*[6]PaperSectorMinusCoreVPAImp!AP$105</f>
        <v>9.2280838255000015E-3</v>
      </c>
      <c r="AR230" s="411">
        <f>1/1000*[6]PaperSectorMinusCoreVPAImp!AQ$105</f>
        <v>7.9134854504999998E-3</v>
      </c>
      <c r="AS230" s="411">
        <f>1/1000*[6]PaperSectorMinusCoreVPAImp!AR$105</f>
        <v>7.3297257649999996E-3</v>
      </c>
      <c r="AT230" s="411">
        <f>1/1000*[6]PaperSectorMinusCoreVPAImp!AS$105</f>
        <v>6.201096144099999E-3</v>
      </c>
      <c r="AU230" s="411">
        <f>1/1000*[6]PaperSectorMinusCoreVPAImp!AT$105</f>
        <v>7.6271873450000005E-3</v>
      </c>
      <c r="AV230" s="411">
        <f>1/1000*[6]PaperSectorMinusCoreVPAImp!AU$105</f>
        <v>8.6200951444999983E-3</v>
      </c>
      <c r="AW230" s="411">
        <f>1/1000*[6]PaperSectorMinusCoreVPAImp!AV$105</f>
        <v>4.8515207706000003E-3</v>
      </c>
      <c r="AX230" s="411">
        <f>1/1000*[6]PaperSectorMinusCoreVPAImp!AW$105</f>
        <v>8.6827033475000009E-3</v>
      </c>
      <c r="AY230" s="411">
        <f>1/1000*[6]PaperSectorMinusCoreVPAImp!AX$105</f>
        <v>7.0899290279999999E-3</v>
      </c>
      <c r="AZ230" s="411">
        <f>1/1000*[6]PaperSectorMinusCoreVPAImp!AY$105</f>
        <v>0</v>
      </c>
      <c r="BA230" s="411">
        <f>1/1000*[6]PaperSectorMinusCoreVPAImp!AZ$105</f>
        <v>0</v>
      </c>
      <c r="BB230" s="411">
        <f>1/1000*[6]PaperSectorMinusCoreVPAImp!BA$105</f>
        <v>0</v>
      </c>
    </row>
    <row r="231" spans="1:54">
      <c r="A231" s="408" t="s">
        <v>303</v>
      </c>
      <c r="B231" s="411">
        <f>[7]PaperSectorMinusCoreVPAImp!B$105</f>
        <v>3.97915E-5</v>
      </c>
      <c r="C231" s="411">
        <f>[7]PaperSectorMinusCoreVPAImp!C$105</f>
        <v>2.520376923076923E-5</v>
      </c>
      <c r="D231" s="411">
        <f>[7]PaperSectorMinusCoreVPAImp!D$105</f>
        <v>1.7013472777777775E-4</v>
      </c>
      <c r="E231" s="411">
        <f>[7]PaperSectorMinusCoreVPAImp!E$105</f>
        <v>1.9698233333333335E-4</v>
      </c>
      <c r="F231" s="411">
        <f>[7]PaperSectorMinusCoreVPAImp!F$105</f>
        <v>1.15642975E-4</v>
      </c>
      <c r="G231" s="411">
        <f>[7]PaperSectorMinusCoreVPAImp!G$105</f>
        <v>1.0661831249999999E-4</v>
      </c>
      <c r="H231" s="411">
        <f>[7]PaperSectorMinusCoreVPAImp!H$105</f>
        <v>2.6647200000000002E-4</v>
      </c>
      <c r="I231" s="411">
        <f>[7]PaperSectorMinusCoreVPAImp!I$105</f>
        <v>1.4036676205882353E-3</v>
      </c>
      <c r="J231" s="411">
        <f>[7]PaperSectorMinusCoreVPAImp!J$105</f>
        <v>1.0334715833333332E-3</v>
      </c>
      <c r="K231" s="411">
        <f>[7]PaperSectorMinusCoreVPAImp!K$105</f>
        <v>2.3973890166666665E-3</v>
      </c>
      <c r="L231" s="411">
        <f>[7]PaperSectorMinusCoreVPAImp!L$105</f>
        <v>5.5287893499999996E-3</v>
      </c>
      <c r="M231" s="411">
        <f>[7]PaperSectorMinusCoreVPAImp!M$105</f>
        <v>1.9493973333333333E-4</v>
      </c>
      <c r="N231" s="411">
        <f>[7]PaperSectorMinusCoreVPAImp!N$105</f>
        <v>6.0283649999999999E-4</v>
      </c>
      <c r="O231" s="411">
        <f>[7]PaperSectorMinusCoreVPAImp!O$105</f>
        <v>3.0795099999999994E-4</v>
      </c>
      <c r="P231" s="411">
        <f>[7]PaperSectorMinusCoreVPAImp!P$105</f>
        <v>1.8173885545454541E-3</v>
      </c>
      <c r="Q231" s="411">
        <f>[7]PaperSectorMinusCoreVPAImp!Q$105</f>
        <v>1.1183725000000002E-3</v>
      </c>
      <c r="R231" s="411">
        <f>[7]PaperSectorMinusCoreVPAImp!R$105</f>
        <v>9.6241040000000005E-4</v>
      </c>
      <c r="S231" s="411">
        <f>[7]PaperSectorMinusCoreVPAImp!S$105</f>
        <v>1.5091828045454543E-3</v>
      </c>
      <c r="T231" s="411">
        <f>[7]PaperSectorMinusCoreVPAImp!T$105</f>
        <v>2.2461291249999999E-3</v>
      </c>
      <c r="U231" s="411">
        <f>[7]PaperSectorMinusCoreVPAImp!U$105</f>
        <v>2.5151532138888888E-3</v>
      </c>
      <c r="V231" s="411">
        <f>[7]PaperSectorMinusCoreVPAImp!V$105</f>
        <v>2.5770465000000001E-3</v>
      </c>
      <c r="W231" s="411">
        <f>[7]PaperSectorMinusCoreVPAImp!W$105</f>
        <v>1.7934104999999998E-3</v>
      </c>
      <c r="X231" s="411">
        <f>[7]PaperSectorMinusCoreVPAImp!X$105</f>
        <v>0</v>
      </c>
      <c r="Y231" s="411">
        <f>[7]PaperSectorMinusCoreVPAImp!Y$105</f>
        <v>0</v>
      </c>
      <c r="Z231" s="411">
        <f>[7]PaperSectorMinusCoreVPAImp!Z$105</f>
        <v>0</v>
      </c>
      <c r="AA231" s="411">
        <f>[7]PaperSectorMinusCoreVPAImp!AA$105</f>
        <v>0</v>
      </c>
      <c r="AC231" s="411">
        <f>1/1000*[7]PaperSectorMinusCoreVPAImp!AB$105</f>
        <v>6.7997312672999992E-5</v>
      </c>
      <c r="AD231" s="411">
        <f>1/1000*[7]PaperSectorMinusCoreVPAImp!AC$105</f>
        <v>4.8604211999999997E-5</v>
      </c>
      <c r="AE231" s="411">
        <f>1/1000*[7]PaperSectorMinusCoreVPAImp!AD$105</f>
        <v>1.3726140479999998E-4</v>
      </c>
      <c r="AF231" s="411">
        <f>1/1000*[7]PaperSectorMinusCoreVPAImp!AE$105</f>
        <v>2.4855405119999997E-4</v>
      </c>
      <c r="AG231" s="411">
        <f>1/1000*[7]PaperSectorMinusCoreVPAImp!AF$105</f>
        <v>3.1504130909999994E-4</v>
      </c>
      <c r="AH231" s="411">
        <f>1/1000*[7]PaperSectorMinusCoreVPAImp!AG$105</f>
        <v>2.675001615E-4</v>
      </c>
      <c r="AI231" s="411">
        <f>1/1000*[7]PaperSectorMinusCoreVPAImp!AH$105</f>
        <v>6.0029608200000005E-4</v>
      </c>
      <c r="AJ231" s="411">
        <f>1/1000*[7]PaperSectorMinusCoreVPAImp!AI$105</f>
        <v>1.5527381260000001E-3</v>
      </c>
      <c r="AK231" s="411">
        <f>1/1000*[7]PaperSectorMinusCoreVPAImp!AJ$105</f>
        <v>1.0453225635999998E-3</v>
      </c>
      <c r="AL231" s="411">
        <f>1/1000*[7]PaperSectorMinusCoreVPAImp!AK$105</f>
        <v>1.3666640944E-3</v>
      </c>
      <c r="AM231" s="411">
        <f>1/1000*[7]PaperSectorMinusCoreVPAImp!AL$105</f>
        <v>1.6566252111E-3</v>
      </c>
      <c r="AN231" s="411">
        <f>1/1000*[7]PaperSectorMinusCoreVPAImp!AM$105</f>
        <v>5.6598302399999995E-4</v>
      </c>
      <c r="AO231" s="411">
        <f>1/1000*[7]PaperSectorMinusCoreVPAImp!AN$105</f>
        <v>3.6979242079999996E-4</v>
      </c>
      <c r="AP231" s="411">
        <f>1/1000*[7]PaperSectorMinusCoreVPAImp!AO$105</f>
        <v>3.2255299080000003E-4</v>
      </c>
      <c r="AQ231" s="411">
        <f>1/1000*[7]PaperSectorMinusCoreVPAImp!AP$105</f>
        <v>7.2352235600000008E-4</v>
      </c>
      <c r="AR231" s="411">
        <f>1/1000*[7]PaperSectorMinusCoreVPAImp!AQ$105</f>
        <v>4.2018984000000002E-4</v>
      </c>
      <c r="AS231" s="411">
        <f>1/1000*[7]PaperSectorMinusCoreVPAImp!AR$105</f>
        <v>5.7689856959999993E-4</v>
      </c>
      <c r="AT231" s="411">
        <f>1/1000*[7]PaperSectorMinusCoreVPAImp!AS$105</f>
        <v>5.694218959000001E-4</v>
      </c>
      <c r="AU231" s="411">
        <f>1/1000*[7]PaperSectorMinusCoreVPAImp!AT$105</f>
        <v>8.8275380300000005E-4</v>
      </c>
      <c r="AV231" s="411">
        <f>1/1000*[7]PaperSectorMinusCoreVPAImp!AU$105</f>
        <v>9.306728154999999E-4</v>
      </c>
      <c r="AW231" s="411">
        <f>1/1000*[7]PaperSectorMinusCoreVPAImp!AV$105</f>
        <v>8.847675374E-4</v>
      </c>
      <c r="AX231" s="411">
        <f>1/1000*[7]PaperSectorMinusCoreVPAImp!AW$105</f>
        <v>7.463357387999999E-4</v>
      </c>
      <c r="AY231" s="411">
        <f>1/1000*[7]PaperSectorMinusCoreVPAImp!AX$105</f>
        <v>0</v>
      </c>
      <c r="AZ231" s="411">
        <f>1/1000*[7]PaperSectorMinusCoreVPAImp!AY$105</f>
        <v>0</v>
      </c>
      <c r="BA231" s="411">
        <f>1/1000*[7]PaperSectorMinusCoreVPAImp!AZ$105</f>
        <v>0</v>
      </c>
      <c r="BB231" s="411">
        <f>1/1000*[7]PaperSectorMinusCoreVPAImp!BA$105</f>
        <v>0</v>
      </c>
    </row>
    <row r="232" spans="1:54">
      <c r="A232" s="408" t="s">
        <v>279</v>
      </c>
      <c r="B232" s="411">
        <f>[9]PaperSectorMinusCoreVPAImp!B$105</f>
        <v>3.98734525E-4</v>
      </c>
      <c r="C232" s="411">
        <f>[9]PaperSectorMinusCoreVPAImp!C$105</f>
        <v>3.9121816666666661E-4</v>
      </c>
      <c r="D232" s="411">
        <f>[9]PaperSectorMinusCoreVPAImp!D$105</f>
        <v>5.4522158128787876E-3</v>
      </c>
      <c r="E232" s="411">
        <f>[9]PaperSectorMinusCoreVPAImp!E$105</f>
        <v>4.2673044166666662E-4</v>
      </c>
      <c r="F232" s="411">
        <f>[9]PaperSectorMinusCoreVPAImp!F$105</f>
        <v>5.7846594166666664E-4</v>
      </c>
      <c r="G232" s="411">
        <f>[9]PaperSectorMinusCoreVPAImp!G$105</f>
        <v>9.8791939166666641E-4</v>
      </c>
      <c r="H232" s="411">
        <f>[9]PaperSectorMinusCoreVPAImp!H$105</f>
        <v>1.0360927611111112E-3</v>
      </c>
      <c r="I232" s="411">
        <f>[9]PaperSectorMinusCoreVPAImp!I$105</f>
        <v>1.0229830333333332E-3</v>
      </c>
      <c r="J232" s="411">
        <f>[9]PaperSectorMinusCoreVPAImp!J$105</f>
        <v>2.0213428666666666E-3</v>
      </c>
      <c r="K232" s="411">
        <f>[9]PaperSectorMinusCoreVPAImp!K$105</f>
        <v>7.9897288461538453E-4</v>
      </c>
      <c r="L232" s="411">
        <f>[9]PaperSectorMinusCoreVPAImp!L$105</f>
        <v>6.6496006111111099E-4</v>
      </c>
      <c r="M232" s="411">
        <f>[9]PaperSectorMinusCoreVPAImp!M$105</f>
        <v>5.0687117499999994E-4</v>
      </c>
      <c r="N232" s="411">
        <f>[9]PaperSectorMinusCoreVPAImp!N$105</f>
        <v>4.9618799999999995E-4</v>
      </c>
      <c r="O232" s="411">
        <f>[9]PaperSectorMinusCoreVPAImp!O$105</f>
        <v>2.0423200000000002E-4</v>
      </c>
      <c r="P232" s="411">
        <f>[9]PaperSectorMinusCoreVPAImp!P$105</f>
        <v>4.5691910384615386E-4</v>
      </c>
      <c r="Q232" s="411">
        <f>[9]PaperSectorMinusCoreVPAImp!Q$105</f>
        <v>1.4108538500000002E-3</v>
      </c>
      <c r="R232" s="411">
        <f>[9]PaperSectorMinusCoreVPAImp!R$105</f>
        <v>2.8158893333333335E-4</v>
      </c>
      <c r="S232" s="411">
        <f>[9]PaperSectorMinusCoreVPAImp!S$105</f>
        <v>3.1859321410256406E-4</v>
      </c>
      <c r="T232" s="411">
        <f>[9]PaperSectorMinusCoreVPAImp!T$105</f>
        <v>4.7657921111111099E-4</v>
      </c>
      <c r="U232" s="411">
        <f>[9]PaperSectorMinusCoreVPAImp!U$105</f>
        <v>3.9996599999999992E-4</v>
      </c>
      <c r="V232" s="411">
        <f>[9]PaperSectorMinusCoreVPAImp!V$105</f>
        <v>1.6345787500000002E-4</v>
      </c>
      <c r="W232" s="411">
        <f>[9]PaperSectorMinusCoreVPAImp!W$105</f>
        <v>2.9661450000000001E-4</v>
      </c>
      <c r="X232" s="411">
        <f>[9]PaperSectorMinusCoreVPAImp!X$105</f>
        <v>2.8250250000000002E-4</v>
      </c>
      <c r="Y232" s="411">
        <f>[9]PaperSectorMinusCoreVPAImp!Y$105</f>
        <v>0</v>
      </c>
      <c r="Z232" s="411">
        <f>[9]PaperSectorMinusCoreVPAImp!Z$105</f>
        <v>0</v>
      </c>
      <c r="AA232" s="411">
        <f>[9]PaperSectorMinusCoreVPAImp!AA$105</f>
        <v>0</v>
      </c>
      <c r="AC232" s="411">
        <f>1/1000*[9]PaperSectorMinusCoreVPAImp!AB$105</f>
        <v>1.31915026725E-3</v>
      </c>
      <c r="AD232" s="411">
        <f>1/1000*[9]PaperSectorMinusCoreVPAImp!AC$105</f>
        <v>1.2760329679999999E-3</v>
      </c>
      <c r="AE232" s="411">
        <f>1/1000*[9]PaperSectorMinusCoreVPAImp!AD$105</f>
        <v>2.2353520655999997E-3</v>
      </c>
      <c r="AF232" s="411">
        <f>1/1000*[9]PaperSectorMinusCoreVPAImp!AE$105</f>
        <v>1.2158352528000001E-3</v>
      </c>
      <c r="AG232" s="411">
        <f>1/1000*[9]PaperSectorMinusCoreVPAImp!AF$105</f>
        <v>1.5021386155999999E-3</v>
      </c>
      <c r="AH232" s="411">
        <f>1/1000*[9]PaperSectorMinusCoreVPAImp!AG$105</f>
        <v>2.1400697175E-3</v>
      </c>
      <c r="AI232" s="411">
        <f>1/1000*[9]PaperSectorMinusCoreVPAImp!AH$105</f>
        <v>2.7565768856000002E-3</v>
      </c>
      <c r="AJ232" s="411">
        <f>1/1000*[9]PaperSectorMinusCoreVPAImp!AI$105</f>
        <v>2.5116947925000002E-3</v>
      </c>
      <c r="AK232" s="411">
        <f>1/1000*[9]PaperSectorMinusCoreVPAImp!AJ$105</f>
        <v>4.1972734379999996E-3</v>
      </c>
      <c r="AL232" s="411">
        <f>1/1000*[9]PaperSectorMinusCoreVPAImp!AK$105</f>
        <v>2.3299171588000004E-3</v>
      </c>
      <c r="AM232" s="411">
        <f>1/1000*[9]PaperSectorMinusCoreVPAImp!AL$105</f>
        <v>2.1241121049000002E-3</v>
      </c>
      <c r="AN232" s="411">
        <f>1/1000*[9]PaperSectorMinusCoreVPAImp!AM$105</f>
        <v>1.7750853599999999E-3</v>
      </c>
      <c r="AO232" s="411">
        <f>1/1000*[9]PaperSectorMinusCoreVPAImp!AN$105</f>
        <v>1.6636348431999998E-3</v>
      </c>
      <c r="AP232" s="411">
        <f>1/1000*[9]PaperSectorMinusCoreVPAImp!AO$105</f>
        <v>1.1333235102E-3</v>
      </c>
      <c r="AQ232" s="411">
        <f>1/1000*[9]PaperSectorMinusCoreVPAImp!AP$105</f>
        <v>1.4471098085E-3</v>
      </c>
      <c r="AR232" s="411">
        <f>1/1000*[9]PaperSectorMinusCoreVPAImp!AQ$105</f>
        <v>1.2208139160000001E-3</v>
      </c>
      <c r="AS232" s="411">
        <f>1/1000*[9]PaperSectorMinusCoreVPAImp!AR$105</f>
        <v>1.0278418812999998E-3</v>
      </c>
      <c r="AT232" s="411">
        <f>1/1000*[9]PaperSectorMinusCoreVPAImp!AS$105</f>
        <v>1.2926931159999999E-3</v>
      </c>
      <c r="AU232" s="411">
        <f>1/1000*[9]PaperSectorMinusCoreVPAImp!AT$105</f>
        <v>1.640040528E-3</v>
      </c>
      <c r="AV232" s="411">
        <f>1/1000*[9]PaperSectorMinusCoreVPAImp!AU$105</f>
        <v>1.3761375384999999E-3</v>
      </c>
      <c r="AW232" s="411">
        <f>1/1000*[9]PaperSectorMinusCoreVPAImp!AV$105</f>
        <v>1.2002214756000002E-3</v>
      </c>
      <c r="AX232" s="411">
        <f>1/1000*[9]PaperSectorMinusCoreVPAImp!AW$105</f>
        <v>1.5433702784999998E-3</v>
      </c>
      <c r="AY232" s="411">
        <f>1/1000*[9]PaperSectorMinusCoreVPAImp!AX$105</f>
        <v>5.8520232809999998E-3</v>
      </c>
      <c r="AZ232" s="411">
        <f>1/1000*[9]PaperSectorMinusCoreVPAImp!AY$105</f>
        <v>0</v>
      </c>
      <c r="BA232" s="411">
        <f>1/1000*[9]PaperSectorMinusCoreVPAImp!AZ$105</f>
        <v>0</v>
      </c>
      <c r="BB232" s="411">
        <f>1/1000*[9]PaperSectorMinusCoreVPAImp!BA$105</f>
        <v>0</v>
      </c>
    </row>
    <row r="233" spans="1:54">
      <c r="A233" s="408" t="s">
        <v>280</v>
      </c>
      <c r="B233" s="411">
        <f>[10]PaperSectorMinusCoreVPAImp!B$105</f>
        <v>2.9084134750000002E-3</v>
      </c>
      <c r="C233" s="411">
        <f>[10]PaperSectorMinusCoreVPAImp!C$105</f>
        <v>1.2331852944444444E-3</v>
      </c>
      <c r="D233" s="411">
        <f>[10]PaperSectorMinusCoreVPAImp!D$105</f>
        <v>1.6946602386363632E-3</v>
      </c>
      <c r="E233" s="411">
        <f>[10]PaperSectorMinusCoreVPAImp!E$105</f>
        <v>2.4546990780303034E-3</v>
      </c>
      <c r="F233" s="411">
        <f>[10]PaperSectorMinusCoreVPAImp!F$105</f>
        <v>2.6145994166666665E-3</v>
      </c>
      <c r="G233" s="411">
        <f>[10]PaperSectorMinusCoreVPAImp!G$105</f>
        <v>3.9981832333333333E-3</v>
      </c>
      <c r="H233" s="411">
        <f>[10]PaperSectorMinusCoreVPAImp!H$105</f>
        <v>4.8909524717171719E-3</v>
      </c>
      <c r="I233" s="411">
        <f>[10]PaperSectorMinusCoreVPAImp!I$105</f>
        <v>4.639195707575758E-3</v>
      </c>
      <c r="J233" s="411">
        <f>[10]PaperSectorMinusCoreVPAImp!J$105</f>
        <v>4.7063920583333332E-3</v>
      </c>
      <c r="K233" s="411">
        <f>[10]PaperSectorMinusCoreVPAImp!K$105</f>
        <v>5.8870491260683755E-3</v>
      </c>
      <c r="L233" s="411">
        <f>[10]PaperSectorMinusCoreVPAImp!L$105</f>
        <v>5.8253022486111109E-3</v>
      </c>
      <c r="M233" s="411">
        <f>[10]PaperSectorMinusCoreVPAImp!M$105</f>
        <v>6.7692008027777769E-3</v>
      </c>
      <c r="N233" s="411">
        <f>[10]PaperSectorMinusCoreVPAImp!N$105</f>
        <v>4.6712623999999999E-3</v>
      </c>
      <c r="O233" s="411">
        <f>[10]PaperSectorMinusCoreVPAImp!O$105</f>
        <v>3.486138375E-3</v>
      </c>
      <c r="P233" s="411">
        <f>[10]PaperSectorMinusCoreVPAImp!P$105</f>
        <v>3.6209597722222219E-3</v>
      </c>
      <c r="Q233" s="411">
        <f>[10]PaperSectorMinusCoreVPAImp!Q$105</f>
        <v>7.8361699680555529E-3</v>
      </c>
      <c r="R233" s="411">
        <f>[10]PaperSectorMinusCoreVPAImp!R$105</f>
        <v>1.0779923166666669E-3</v>
      </c>
      <c r="S233" s="411">
        <f>[10]PaperSectorMinusCoreVPAImp!S$105</f>
        <v>1.4913272206922164E-3</v>
      </c>
      <c r="T233" s="411">
        <f>[10]PaperSectorMinusCoreVPAImp!T$105</f>
        <v>1.3779033857503605E-3</v>
      </c>
      <c r="U233" s="411">
        <f>[10]PaperSectorMinusCoreVPAImp!U$105</f>
        <v>1.5005404999999996E-3</v>
      </c>
      <c r="V233" s="411">
        <f>[10]PaperSectorMinusCoreVPAImp!V$105</f>
        <v>1.3061868777777782E-3</v>
      </c>
      <c r="W233" s="411">
        <f>[10]PaperSectorMinusCoreVPAImp!W$105</f>
        <v>1.3591523244444439E-3</v>
      </c>
      <c r="X233" s="411">
        <f>[10]PaperSectorMinusCoreVPAImp!X$105</f>
        <v>1.6488394999999996E-3</v>
      </c>
      <c r="Y233" s="411">
        <f>[10]PaperSectorMinusCoreVPAImp!Y$105</f>
        <v>0</v>
      </c>
      <c r="Z233" s="411">
        <f>[10]PaperSectorMinusCoreVPAImp!Z$105</f>
        <v>0</v>
      </c>
      <c r="AA233" s="411">
        <f>[10]PaperSectorMinusCoreVPAImp!AA$105</f>
        <v>0</v>
      </c>
      <c r="AC233" s="411">
        <f>1/1000*[10]PaperSectorMinusCoreVPAImp!AB$105</f>
        <v>3.409276326507E-3</v>
      </c>
      <c r="AD233" s="411">
        <f>1/1000*[10]PaperSectorMinusCoreVPAImp!AC$105</f>
        <v>1.6905175436E-3</v>
      </c>
      <c r="AE233" s="411">
        <f>1/1000*[10]PaperSectorMinusCoreVPAImp!AD$105</f>
        <v>2.2246223424000002E-3</v>
      </c>
      <c r="AF233" s="411">
        <f>1/1000*[10]PaperSectorMinusCoreVPAImp!AE$105</f>
        <v>4.5230636080000001E-3</v>
      </c>
      <c r="AG233" s="411">
        <f>1/1000*[10]PaperSectorMinusCoreVPAImp!AF$105</f>
        <v>4.1100968677999991E-3</v>
      </c>
      <c r="AH233" s="411">
        <f>1/1000*[10]PaperSectorMinusCoreVPAImp!AG$105</f>
        <v>5.8511416392E-3</v>
      </c>
      <c r="AI233" s="411">
        <f>1/1000*[10]PaperSectorMinusCoreVPAImp!AH$105</f>
        <v>7.3098658916E-3</v>
      </c>
      <c r="AJ233" s="411">
        <f>1/1000*[10]PaperSectorMinusCoreVPAImp!AI$105</f>
        <v>7.08817118E-3</v>
      </c>
      <c r="AK233" s="411">
        <f>1/1000*[10]PaperSectorMinusCoreVPAImp!AJ$105</f>
        <v>7.4433511000000004E-3</v>
      </c>
      <c r="AL233" s="411">
        <f>1/1000*[10]PaperSectorMinusCoreVPAImp!AK$105</f>
        <v>1.0452861342E-2</v>
      </c>
      <c r="AM233" s="411">
        <f>1/1000*[10]PaperSectorMinusCoreVPAImp!AL$105</f>
        <v>1.01417216616E-2</v>
      </c>
      <c r="AN233" s="411">
        <f>1/1000*[10]PaperSectorMinusCoreVPAImp!AM$105</f>
        <v>1.1075679071999998E-2</v>
      </c>
      <c r="AO233" s="411">
        <f>1/1000*[10]PaperSectorMinusCoreVPAImp!AN$105</f>
        <v>8.070690900799999E-3</v>
      </c>
      <c r="AP233" s="411">
        <f>1/1000*[10]PaperSectorMinusCoreVPAImp!AO$105</f>
        <v>5.1743732231999996E-3</v>
      </c>
      <c r="AQ233" s="411">
        <f>1/1000*[10]PaperSectorMinusCoreVPAImp!AP$105</f>
        <v>5.982998059E-3</v>
      </c>
      <c r="AR233" s="411">
        <f>1/1000*[10]PaperSectorMinusCoreVPAImp!AQ$105</f>
        <v>1.3040056683499997E-2</v>
      </c>
      <c r="AS233" s="411">
        <f>1/1000*[10]PaperSectorMinusCoreVPAImp!AR$105</f>
        <v>2.4173998652999998E-3</v>
      </c>
      <c r="AT233" s="411">
        <f>1/1000*[10]PaperSectorMinusCoreVPAImp!AS$105</f>
        <v>3.6685742236E-3</v>
      </c>
      <c r="AU233" s="411">
        <f>1/1000*[10]PaperSectorMinusCoreVPAImp!AT$105</f>
        <v>3.4322576299999998E-3</v>
      </c>
      <c r="AV233" s="411">
        <f>1/1000*[10]PaperSectorMinusCoreVPAImp!AU$105</f>
        <v>3.5787974489999998E-3</v>
      </c>
      <c r="AW233" s="411">
        <f>1/1000*[10]PaperSectorMinusCoreVPAImp!AV$105</f>
        <v>3.7412623936000007E-3</v>
      </c>
      <c r="AX233" s="411">
        <f>1/1000*[10]PaperSectorMinusCoreVPAImp!AW$105</f>
        <v>2.9930458803000002E-3</v>
      </c>
      <c r="AY233" s="411">
        <f>1/1000*[10]PaperSectorMinusCoreVPAImp!AX$105</f>
        <v>3.1908406139999996E-3</v>
      </c>
      <c r="AZ233" s="411">
        <f>1/1000*[10]PaperSectorMinusCoreVPAImp!AY$105</f>
        <v>0</v>
      </c>
      <c r="BA233" s="411">
        <f>1/1000*[10]PaperSectorMinusCoreVPAImp!AZ$105</f>
        <v>0</v>
      </c>
      <c r="BB233" s="411">
        <f>1/1000*[10]PaperSectorMinusCoreVPAImp!BA$105</f>
        <v>0</v>
      </c>
    </row>
    <row r="234" spans="1:54">
      <c r="A234" s="408" t="s">
        <v>309</v>
      </c>
      <c r="B234" s="411">
        <f>[15]PaperSectorMinusCoreVPAImp!B$105</f>
        <v>1.073555E-4</v>
      </c>
      <c r="C234" s="411">
        <f>[15]PaperSectorMinusCoreVPAImp!C$105</f>
        <v>1.0188849999999999E-4</v>
      </c>
      <c r="D234" s="411">
        <f>[15]PaperSectorMinusCoreVPAImp!D$105</f>
        <v>0</v>
      </c>
      <c r="E234" s="411">
        <f>[15]PaperSectorMinusCoreVPAImp!E$105</f>
        <v>1.12371E-4</v>
      </c>
      <c r="F234" s="411">
        <f>[15]PaperSectorMinusCoreVPAImp!F$105</f>
        <v>1.6091599999999999E-4</v>
      </c>
      <c r="G234" s="411">
        <f>[15]PaperSectorMinusCoreVPAImp!G$105</f>
        <v>2.2465636666666665E-4</v>
      </c>
      <c r="H234" s="411">
        <f>[15]PaperSectorMinusCoreVPAImp!H$105</f>
        <v>5.2275630555555556E-4</v>
      </c>
      <c r="I234" s="411">
        <f>[15]PaperSectorMinusCoreVPAImp!I$105</f>
        <v>2.1558564999999997E-4</v>
      </c>
      <c r="J234" s="411">
        <f>[15]PaperSectorMinusCoreVPAImp!J$105</f>
        <v>7.6924458333333333E-5</v>
      </c>
      <c r="K234" s="411">
        <f>[15]PaperSectorMinusCoreVPAImp!K$105</f>
        <v>2.0670270833333333E-5</v>
      </c>
      <c r="L234" s="411">
        <f>[15]PaperSectorMinusCoreVPAImp!L$105</f>
        <v>2.0944933333333333E-5</v>
      </c>
      <c r="M234" s="411">
        <f>[15]PaperSectorMinusCoreVPAImp!M$105</f>
        <v>2.487476111111111E-5</v>
      </c>
      <c r="N234" s="411">
        <f>[15]PaperSectorMinusCoreVPAImp!N$105</f>
        <v>3.2236166666666668E-5</v>
      </c>
      <c r="O234" s="411">
        <f>[15]PaperSectorMinusCoreVPAImp!O$105</f>
        <v>1.4764749999999998E-5</v>
      </c>
      <c r="P234" s="411">
        <f>[15]PaperSectorMinusCoreVPAImp!P$105</f>
        <v>6.0925666666666665E-5</v>
      </c>
      <c r="Q234" s="411">
        <f>[15]PaperSectorMinusCoreVPAImp!Q$105</f>
        <v>2.7402063888888888E-4</v>
      </c>
      <c r="R234" s="411">
        <f>[15]PaperSectorMinusCoreVPAImp!R$105</f>
        <v>2.56132875E-5</v>
      </c>
      <c r="S234" s="411">
        <f>[15]PaperSectorMinusCoreVPAImp!S$105</f>
        <v>2.7065611538461542E-5</v>
      </c>
      <c r="T234" s="411">
        <f>[15]PaperSectorMinusCoreVPAImp!T$105</f>
        <v>3.4355893055555558E-5</v>
      </c>
      <c r="U234" s="411">
        <f>[15]PaperSectorMinusCoreVPAImp!U$105</f>
        <v>2.1657294444444439E-5</v>
      </c>
      <c r="V234" s="411">
        <f>[15]PaperSectorMinusCoreVPAImp!V$105</f>
        <v>6.8568402777777776E-5</v>
      </c>
      <c r="W234" s="411">
        <f>[15]PaperSectorMinusCoreVPAImp!W$105</f>
        <v>2.3939770000000002E-4</v>
      </c>
      <c r="X234" s="411">
        <f>[15]PaperSectorMinusCoreVPAImp!X$105</f>
        <v>1.4701000000000002E-4</v>
      </c>
      <c r="Y234" s="411">
        <f>[15]PaperSectorMinusCoreVPAImp!Y$105</f>
        <v>0</v>
      </c>
      <c r="Z234" s="411">
        <f>[15]PaperSectorMinusCoreVPAImp!Z$105</f>
        <v>0</v>
      </c>
      <c r="AA234" s="411">
        <f>[15]PaperSectorMinusCoreVPAImp!AA$105</f>
        <v>0</v>
      </c>
      <c r="AC234" s="411">
        <f>1/1000*[15]PaperSectorMinusCoreVPAImp!AB$105</f>
        <v>2.0599999999999999E-4</v>
      </c>
      <c r="AD234" s="411">
        <f>1/1000*[15]PaperSectorMinusCoreVPAImp!AC$105</f>
        <v>4.9999999999999996E-5</v>
      </c>
      <c r="AE234" s="411">
        <f>1/1000*[15]PaperSectorMinusCoreVPAImp!AD$105</f>
        <v>0</v>
      </c>
      <c r="AF234" s="411">
        <f>1/1000*[15]PaperSectorMinusCoreVPAImp!AE$105</f>
        <v>9.1000000000000003E-5</v>
      </c>
      <c r="AG234" s="411">
        <f>1/1000*[15]PaperSectorMinusCoreVPAImp!AF$105</f>
        <v>2.1536100000000001E-4</v>
      </c>
      <c r="AH234" s="411">
        <f>1/1000*[15]PaperSectorMinusCoreVPAImp!AG$105</f>
        <v>2.7684210840000004E-4</v>
      </c>
      <c r="AI234" s="411">
        <f>1/1000*[15]PaperSectorMinusCoreVPAImp!AH$105</f>
        <v>4.3828978080000003E-4</v>
      </c>
      <c r="AJ234" s="411">
        <f>1/1000*[15]PaperSectorMinusCoreVPAImp!AI$105</f>
        <v>2.3033719400000001E-4</v>
      </c>
      <c r="AK234" s="411">
        <f>1/1000*[15]PaperSectorMinusCoreVPAImp!AJ$105</f>
        <v>1.3686088160000002E-4</v>
      </c>
      <c r="AL234" s="411">
        <f>1/1000*[15]PaperSectorMinusCoreVPAImp!AK$105</f>
        <v>6.4397915999999999E-5</v>
      </c>
      <c r="AM234" s="411">
        <f>1/1000*[15]PaperSectorMinusCoreVPAImp!AL$105</f>
        <v>5.21994375E-5</v>
      </c>
      <c r="AN234" s="411">
        <f>1/1000*[15]PaperSectorMinusCoreVPAImp!AM$105</f>
        <v>9.1528175999999997E-5</v>
      </c>
      <c r="AO234" s="411">
        <f>1/1000*[15]PaperSectorMinusCoreVPAImp!AN$105</f>
        <v>1.063737312E-4</v>
      </c>
      <c r="AP234" s="411">
        <f>1/1000*[15]PaperSectorMinusCoreVPAImp!AO$105</f>
        <v>6.2977173900000008E-5</v>
      </c>
      <c r="AQ234" s="411">
        <f>1/1000*[15]PaperSectorMinusCoreVPAImp!AP$105</f>
        <v>1.0778519050000001E-4</v>
      </c>
      <c r="AR234" s="411">
        <f>1/1000*[15]PaperSectorMinusCoreVPAImp!AQ$105</f>
        <v>1.5485402449999999E-4</v>
      </c>
      <c r="AS234" s="411">
        <f>1/1000*[15]PaperSectorMinusCoreVPAImp!AR$105</f>
        <v>8.1405853599999994E-5</v>
      </c>
      <c r="AT234" s="411">
        <f>1/1000*[15]PaperSectorMinusCoreVPAImp!AS$105</f>
        <v>7.011821959999999E-5</v>
      </c>
      <c r="AU234" s="411">
        <f>1/1000*[15]PaperSectorMinusCoreVPAImp!AT$105</f>
        <v>7.2102411999999989E-5</v>
      </c>
      <c r="AV234" s="411">
        <f>1/1000*[15]PaperSectorMinusCoreVPAImp!AU$105</f>
        <v>7.8729956999999996E-5</v>
      </c>
      <c r="AW234" s="411">
        <f>1/1000*[15]PaperSectorMinusCoreVPAImp!AV$105</f>
        <v>1.0243934920000001E-4</v>
      </c>
      <c r="AX234" s="411">
        <f>1/1000*[15]PaperSectorMinusCoreVPAImp!AW$105</f>
        <v>3.114179197E-4</v>
      </c>
      <c r="AY234" s="411">
        <f>1/1000*[15]PaperSectorMinusCoreVPAImp!AX$105</f>
        <v>1.71677961E-4</v>
      </c>
      <c r="AZ234" s="411">
        <f>1/1000*[15]PaperSectorMinusCoreVPAImp!AY$105</f>
        <v>0</v>
      </c>
      <c r="BA234" s="411">
        <f>1/1000*[15]PaperSectorMinusCoreVPAImp!AZ$105</f>
        <v>0</v>
      </c>
      <c r="BB234" s="411">
        <f>1/1000*[15]PaperSectorMinusCoreVPAImp!BA$105</f>
        <v>0</v>
      </c>
    </row>
    <row r="235" spans="1:54">
      <c r="A235" s="408" t="s">
        <v>281</v>
      </c>
      <c r="B235" s="411">
        <f>[11]PaperSectorMinusCoreVPAImp!B$105</f>
        <v>1.326136617647059E-4</v>
      </c>
      <c r="C235" s="411">
        <f>[11]PaperSectorMinusCoreVPAImp!C$105</f>
        <v>2.7805726666666668E-4</v>
      </c>
      <c r="D235" s="411">
        <f>[11]PaperSectorMinusCoreVPAImp!D$105</f>
        <v>3.8418292499999999E-4</v>
      </c>
      <c r="E235" s="411">
        <f>[11]PaperSectorMinusCoreVPAImp!E$105</f>
        <v>1.6510486363636363E-4</v>
      </c>
      <c r="F235" s="411">
        <f>[11]PaperSectorMinusCoreVPAImp!F$105</f>
        <v>6.3511765641025648E-4</v>
      </c>
      <c r="G235" s="411">
        <f>[11]PaperSectorMinusCoreVPAImp!G$105</f>
        <v>4.945269E-4</v>
      </c>
      <c r="H235" s="411">
        <f>[11]PaperSectorMinusCoreVPAImp!H$105</f>
        <v>9.7699280000000015E-4</v>
      </c>
      <c r="I235" s="411">
        <f>[11]PaperSectorMinusCoreVPAImp!I$105</f>
        <v>1.3949176500000001E-3</v>
      </c>
      <c r="J235" s="411">
        <f>[11]PaperSectorMinusCoreVPAImp!J$105</f>
        <v>1.0027192000000001E-3</v>
      </c>
      <c r="K235" s="411">
        <f>[11]PaperSectorMinusCoreVPAImp!K$105</f>
        <v>7.6382483333333319E-4</v>
      </c>
      <c r="L235" s="411">
        <f>[11]PaperSectorMinusCoreVPAImp!L$105</f>
        <v>7.944192666666666E-4</v>
      </c>
      <c r="M235" s="411">
        <f>[11]PaperSectorMinusCoreVPAImp!M$105</f>
        <v>1.0158705944444445E-3</v>
      </c>
      <c r="N235" s="411">
        <f>[11]PaperSectorMinusCoreVPAImp!N$105</f>
        <v>6.176123333333334E-4</v>
      </c>
      <c r="O235" s="411">
        <f>[11]PaperSectorMinusCoreVPAImp!O$105</f>
        <v>7.0322116666666644E-4</v>
      </c>
      <c r="P235" s="411">
        <f>[11]PaperSectorMinusCoreVPAImp!P$105</f>
        <v>5.2064554166666673E-4</v>
      </c>
      <c r="Q235" s="411">
        <f>[11]PaperSectorMinusCoreVPAImp!Q$105</f>
        <v>1.3207502499999997E-3</v>
      </c>
      <c r="R235" s="411">
        <f>[11]PaperSectorMinusCoreVPAImp!R$105</f>
        <v>4.8263930705128212E-4</v>
      </c>
      <c r="S235" s="411">
        <f>[11]PaperSectorMinusCoreVPAImp!S$105</f>
        <v>6.240685083333333E-4</v>
      </c>
      <c r="T235" s="411">
        <f>[11]PaperSectorMinusCoreVPAImp!T$105</f>
        <v>7.4344818787878779E-4</v>
      </c>
      <c r="U235" s="411">
        <f>[11]PaperSectorMinusCoreVPAImp!U$105</f>
        <v>1.1726541906299836E-3</v>
      </c>
      <c r="V235" s="411">
        <f>[11]PaperSectorMinusCoreVPAImp!V$105</f>
        <v>4.6818506515151529E-4</v>
      </c>
      <c r="W235" s="411">
        <f>[11]PaperSectorMinusCoreVPAImp!W$105</f>
        <v>2.2448883333333332E-3</v>
      </c>
      <c r="X235" s="411">
        <f>[11]PaperSectorMinusCoreVPAImp!X$105</f>
        <v>2.6376109083333333E-3</v>
      </c>
      <c r="Y235" s="411">
        <f>[11]PaperSectorMinusCoreVPAImp!Y$105</f>
        <v>0</v>
      </c>
      <c r="Z235" s="411">
        <f>[11]PaperSectorMinusCoreVPAImp!Z$105</f>
        <v>0</v>
      </c>
      <c r="AA235" s="411">
        <f>[11]PaperSectorMinusCoreVPAImp!AA$105</f>
        <v>0</v>
      </c>
      <c r="AC235" s="411">
        <f>1/1000*[11]PaperSectorMinusCoreVPAImp!AB$105</f>
        <v>2.7716702516999997E-4</v>
      </c>
      <c r="AD235" s="411">
        <f>1/1000*[11]PaperSectorMinusCoreVPAImp!AC$105</f>
        <v>3.030181996E-4</v>
      </c>
      <c r="AE235" s="411">
        <f>1/1000*[11]PaperSectorMinusCoreVPAImp!AD$105</f>
        <v>6.1475158079999997E-4</v>
      </c>
      <c r="AF235" s="411">
        <f>1/1000*[11]PaperSectorMinusCoreVPAImp!AE$105</f>
        <v>5.2572859359999993E-4</v>
      </c>
      <c r="AG235" s="411">
        <f>1/1000*[11]PaperSectorMinusCoreVPAImp!AF$105</f>
        <v>7.2023924629999983E-4</v>
      </c>
      <c r="AH235" s="411">
        <f>1/1000*[11]PaperSectorMinusCoreVPAImp!AG$105</f>
        <v>7.5982785449999998E-4</v>
      </c>
      <c r="AI235" s="411">
        <f>1/1000*[11]PaperSectorMinusCoreVPAImp!AH$105</f>
        <v>1.2503089016000001E-3</v>
      </c>
      <c r="AJ235" s="411">
        <f>1/1000*[11]PaperSectorMinusCoreVPAImp!AI$105</f>
        <v>2.1279780910000001E-3</v>
      </c>
      <c r="AK235" s="411">
        <f>1/1000*[11]PaperSectorMinusCoreVPAImp!AJ$105</f>
        <v>1.9765257552000004E-3</v>
      </c>
      <c r="AL235" s="411">
        <f>1/1000*[11]PaperSectorMinusCoreVPAImp!AK$105</f>
        <v>1.4975451524E-3</v>
      </c>
      <c r="AM235" s="411">
        <f>1/1000*[11]PaperSectorMinusCoreVPAImp!AL$105</f>
        <v>1.2969946179000001E-3</v>
      </c>
      <c r="AN235" s="411">
        <f>1/1000*[11]PaperSectorMinusCoreVPAImp!AM$105</f>
        <v>1.9768098239999997E-3</v>
      </c>
      <c r="AO235" s="411">
        <f>1/1000*[11]PaperSectorMinusCoreVPAImp!AN$105</f>
        <v>8.9082250399999982E-4</v>
      </c>
      <c r="AP235" s="411">
        <f>1/1000*[11]PaperSectorMinusCoreVPAImp!AO$105</f>
        <v>8.047143834E-4</v>
      </c>
      <c r="AQ235" s="411">
        <f>1/1000*[11]PaperSectorMinusCoreVPAImp!AP$105</f>
        <v>8.6905953099999987E-4</v>
      </c>
      <c r="AR235" s="411">
        <f>1/1000*[11]PaperSectorMinusCoreVPAImp!AQ$105</f>
        <v>9.9779332099999988E-4</v>
      </c>
      <c r="AS235" s="411">
        <f>1/1000*[11]PaperSectorMinusCoreVPAImp!AR$105</f>
        <v>1.1057499309000002E-3</v>
      </c>
      <c r="AT235" s="411">
        <f>1/1000*[11]PaperSectorMinusCoreVPAImp!AS$105</f>
        <v>1.1524849192999997E-3</v>
      </c>
      <c r="AU235" s="411">
        <f>1/1000*[11]PaperSectorMinusCoreVPAImp!AT$105</f>
        <v>1.029984349E-3</v>
      </c>
      <c r="AV235" s="411">
        <f>1/1000*[11]PaperSectorMinusCoreVPAImp!AU$105</f>
        <v>1.7233616584999998E-3</v>
      </c>
      <c r="AW235" s="411">
        <f>1/1000*[11]PaperSectorMinusCoreVPAImp!AV$105</f>
        <v>7.5041740459999996E-4</v>
      </c>
      <c r="AX235" s="411">
        <f>1/1000*[11]PaperSectorMinusCoreVPAImp!AW$105</f>
        <v>4.9124497103000004E-3</v>
      </c>
      <c r="AY235" s="411">
        <f>1/1000*[11]PaperSectorMinusCoreVPAImp!AX$105</f>
        <v>3.6100072709999999E-3</v>
      </c>
      <c r="AZ235" s="411">
        <f>1/1000*[11]PaperSectorMinusCoreVPAImp!AY$105</f>
        <v>0</v>
      </c>
      <c r="BA235" s="411">
        <f>1/1000*[11]PaperSectorMinusCoreVPAImp!AZ$105</f>
        <v>0</v>
      </c>
      <c r="BB235" s="411">
        <f>1/1000*[11]PaperSectorMinusCoreVPAImp!BA$105</f>
        <v>0</v>
      </c>
    </row>
    <row r="236" spans="1:54">
      <c r="A236" s="408" t="s">
        <v>282</v>
      </c>
      <c r="B236" s="411">
        <f>[12]PaperSectorMinusCoreVPAImp!B$105</f>
        <v>4.6402178477564096E-3</v>
      </c>
      <c r="C236" s="411">
        <f>[12]PaperSectorMinusCoreVPAImp!C$105</f>
        <v>3.9203942249999993E-3</v>
      </c>
      <c r="D236" s="411">
        <f>[12]PaperSectorMinusCoreVPAImp!D$105</f>
        <v>5.7840272958333324E-3</v>
      </c>
      <c r="E236" s="411">
        <f>[12]PaperSectorMinusCoreVPAImp!E$105</f>
        <v>8.4153499555555556E-3</v>
      </c>
      <c r="F236" s="411">
        <f>[12]PaperSectorMinusCoreVPAImp!F$105</f>
        <v>3.0925479494444446E-2</v>
      </c>
      <c r="G236" s="411">
        <f>[12]PaperSectorMinusCoreVPAImp!G$105</f>
        <v>4.063322525694444E-2</v>
      </c>
      <c r="H236" s="411">
        <f>[12]PaperSectorMinusCoreVPAImp!H$105</f>
        <v>2.7511673678787877E-2</v>
      </c>
      <c r="I236" s="411">
        <f>[12]PaperSectorMinusCoreVPAImp!I$105</f>
        <v>4.1948084875E-2</v>
      </c>
      <c r="J236" s="411">
        <f>[12]PaperSectorMinusCoreVPAImp!J$105</f>
        <v>4.521341798333333E-2</v>
      </c>
      <c r="K236" s="411">
        <f>[12]PaperSectorMinusCoreVPAImp!K$105</f>
        <v>6.195163194305555E-2</v>
      </c>
      <c r="L236" s="411">
        <f>[12]PaperSectorMinusCoreVPAImp!L$105</f>
        <v>3.2659001366666669E-2</v>
      </c>
      <c r="M236" s="411">
        <f>[12]PaperSectorMinusCoreVPAImp!M$105</f>
        <v>2.938222058333333E-2</v>
      </c>
      <c r="N236" s="411">
        <f>[12]PaperSectorMinusCoreVPAImp!N$105</f>
        <v>2.9627328016666666E-2</v>
      </c>
      <c r="O236" s="411">
        <f>[12]PaperSectorMinusCoreVPAImp!O$105</f>
        <v>2.8836516748160179E-2</v>
      </c>
      <c r="P236" s="411">
        <f>[12]PaperSectorMinusCoreVPAImp!P$105</f>
        <v>2.5485181011111111E-2</v>
      </c>
      <c r="Q236" s="411">
        <f>[12]PaperSectorMinusCoreVPAImp!Q$105</f>
        <v>2.4955172055555554E-2</v>
      </c>
      <c r="R236" s="411">
        <f>[12]PaperSectorMinusCoreVPAImp!R$105</f>
        <v>2.2522522937500001E-2</v>
      </c>
      <c r="S236" s="411">
        <f>[12]PaperSectorMinusCoreVPAImp!S$105</f>
        <v>2.1670345259502923E-2</v>
      </c>
      <c r="T236" s="411">
        <f>[12]PaperSectorMinusCoreVPAImp!T$105</f>
        <v>1.8591549434858384E-2</v>
      </c>
      <c r="U236" s="411">
        <f>[12]PaperSectorMinusCoreVPAImp!U$105</f>
        <v>1.4593646890087146E-2</v>
      </c>
      <c r="V236" s="411">
        <f>[12]PaperSectorMinusCoreVPAImp!V$105</f>
        <v>0</v>
      </c>
      <c r="W236" s="411">
        <f>[12]PaperSectorMinusCoreVPAImp!W$105</f>
        <v>0</v>
      </c>
      <c r="X236" s="411">
        <f>[12]PaperSectorMinusCoreVPAImp!X$105</f>
        <v>0</v>
      </c>
      <c r="Y236" s="411">
        <f>[12]PaperSectorMinusCoreVPAImp!Y$105</f>
        <v>0</v>
      </c>
      <c r="Z236" s="411">
        <f>[12]PaperSectorMinusCoreVPAImp!Z$105</f>
        <v>0</v>
      </c>
      <c r="AA236" s="411">
        <f>[12]PaperSectorMinusCoreVPAImp!AA$105</f>
        <v>0</v>
      </c>
      <c r="AC236" s="411">
        <f>1/1000*[12]PaperSectorMinusCoreVPAImp!AB$105</f>
        <v>7.307848646733001E-3</v>
      </c>
      <c r="AD236" s="411">
        <f>1/1000*[12]PaperSectorMinusCoreVPAImp!AC$105</f>
        <v>6.0531159011999996E-3</v>
      </c>
      <c r="AE236" s="411">
        <f>1/1000*[12]PaperSectorMinusCoreVPAImp!AD$105</f>
        <v>8.1279795023999988E-3</v>
      </c>
      <c r="AF236" s="411">
        <f>1/1000*[12]PaperSectorMinusCoreVPAImp!AE$105</f>
        <v>1.07549846768E-2</v>
      </c>
      <c r="AG236" s="411">
        <f>1/1000*[12]PaperSectorMinusCoreVPAImp!AF$105</f>
        <v>2.8997213410899999E-2</v>
      </c>
      <c r="AH236" s="411">
        <f>1/1000*[12]PaperSectorMinusCoreVPAImp!AG$105</f>
        <v>3.7008722922600004E-2</v>
      </c>
      <c r="AI236" s="411">
        <f>1/1000*[12]PaperSectorMinusCoreVPAImp!AH$105</f>
        <v>4.0159813536000004E-2</v>
      </c>
      <c r="AJ236" s="411">
        <f>1/1000*[12]PaperSectorMinusCoreVPAImp!AI$105</f>
        <v>5.5872227414500007E-2</v>
      </c>
      <c r="AK236" s="411">
        <f>1/1000*[12]PaperSectorMinusCoreVPAImp!AJ$105</f>
        <v>6.3334968922400009E-2</v>
      </c>
      <c r="AL236" s="411">
        <f>1/1000*[12]PaperSectorMinusCoreVPAImp!AK$105</f>
        <v>4.7385738461599991E-2</v>
      </c>
      <c r="AM236" s="411">
        <f>1/1000*[12]PaperSectorMinusCoreVPAImp!AL$105</f>
        <v>4.9043464148700006E-2</v>
      </c>
      <c r="AN236" s="411">
        <f>1/1000*[12]PaperSectorMinusCoreVPAImp!AM$105</f>
        <v>4.5601949232000005E-2</v>
      </c>
      <c r="AO236" s="411">
        <f>1/1000*[12]PaperSectorMinusCoreVPAImp!AN$105</f>
        <v>4.4197785526399996E-2</v>
      </c>
      <c r="AP236" s="411">
        <f>1/1000*[12]PaperSectorMinusCoreVPAImp!AO$105</f>
        <v>4.09995997908E-2</v>
      </c>
      <c r="AQ236" s="411">
        <f>1/1000*[12]PaperSectorMinusCoreVPAImp!AP$105</f>
        <v>4.5841053609000003E-2</v>
      </c>
      <c r="AR236" s="411">
        <f>1/1000*[12]PaperSectorMinusCoreVPAImp!AQ$105</f>
        <v>4.1181091818999996E-2</v>
      </c>
      <c r="AS236" s="411">
        <f>1/1000*[12]PaperSectorMinusCoreVPAImp!AR$105</f>
        <v>4.0384320024699993E-2</v>
      </c>
      <c r="AT236" s="411">
        <f>1/1000*[12]PaperSectorMinusCoreVPAImp!AS$105</f>
        <v>3.7668014126600001E-2</v>
      </c>
      <c r="AU236" s="411">
        <f>1/1000*[12]PaperSectorMinusCoreVPAImp!AT$105</f>
        <v>3.2884713524000006E-2</v>
      </c>
      <c r="AV236" s="411">
        <f>1/1000*[12]PaperSectorMinusCoreVPAImp!AU$105</f>
        <v>3.0339877362499993E-2</v>
      </c>
      <c r="AW236" s="411">
        <f>1/1000*[12]PaperSectorMinusCoreVPAImp!AV$105</f>
        <v>0</v>
      </c>
      <c r="AX236" s="411">
        <f>1/1000*[12]PaperSectorMinusCoreVPAImp!AW$105</f>
        <v>0</v>
      </c>
      <c r="AY236" s="411">
        <f>1/1000*[12]PaperSectorMinusCoreVPAImp!AX$105</f>
        <v>0</v>
      </c>
      <c r="AZ236" s="411">
        <f>1/1000*[12]PaperSectorMinusCoreVPAImp!AY$105</f>
        <v>0</v>
      </c>
      <c r="BA236" s="411">
        <f>1/1000*[12]PaperSectorMinusCoreVPAImp!AZ$105</f>
        <v>0</v>
      </c>
      <c r="BB236" s="411">
        <f>1/1000*[12]PaperSectorMinusCoreVPAImp!BA$105</f>
        <v>0</v>
      </c>
    </row>
    <row r="237" spans="1:54">
      <c r="A237" s="409" t="s">
        <v>35</v>
      </c>
      <c r="B237" s="411">
        <f t="shared" ref="B237:AA237" si="99">B226-SUM(B228:B236)</f>
        <v>2.8553830965277749E-3</v>
      </c>
      <c r="C237" s="411">
        <f t="shared" si="99"/>
        <v>2.5075343772281607E-3</v>
      </c>
      <c r="D237" s="411">
        <f t="shared" si="99"/>
        <v>6.912191619207874E-3</v>
      </c>
      <c r="E237" s="411">
        <f t="shared" si="99"/>
        <v>2.4757641644981478E-3</v>
      </c>
      <c r="F237" s="411">
        <f t="shared" si="99"/>
        <v>4.1749054853758225E-3</v>
      </c>
      <c r="G237" s="411">
        <f t="shared" si="99"/>
        <v>6.218106699305552E-3</v>
      </c>
      <c r="H237" s="411">
        <f t="shared" si="99"/>
        <v>8.3222379787687845E-3</v>
      </c>
      <c r="I237" s="411">
        <f t="shared" si="99"/>
        <v>1.1092749451068376E-2</v>
      </c>
      <c r="J237" s="411">
        <f t="shared" si="99"/>
        <v>1.6572284184016656E-2</v>
      </c>
      <c r="K237" s="411">
        <f t="shared" si="99"/>
        <v>1.1590993557448359E-2</v>
      </c>
      <c r="L237" s="411">
        <f t="shared" si="99"/>
        <v>1.0470749115598289E-2</v>
      </c>
      <c r="M237" s="411">
        <f t="shared" si="99"/>
        <v>1.4277062516666675E-2</v>
      </c>
      <c r="N237" s="411">
        <f t="shared" si="99"/>
        <v>1.2576055360392274E-2</v>
      </c>
      <c r="O237" s="411">
        <f t="shared" si="99"/>
        <v>1.4757390221794862E-2</v>
      </c>
      <c r="P237" s="411">
        <f t="shared" si="99"/>
        <v>1.1453142846210976E-2</v>
      </c>
      <c r="Q237" s="411">
        <f t="shared" si="99"/>
        <v>1.5988554519147297E-2</v>
      </c>
      <c r="R237" s="411">
        <f t="shared" si="99"/>
        <v>2.0572790651808247E-2</v>
      </c>
      <c r="S237" s="411">
        <f t="shared" si="99"/>
        <v>8.5755833986213906E-3</v>
      </c>
      <c r="T237" s="411">
        <f t="shared" si="99"/>
        <v>6.7586161443813075E-3</v>
      </c>
      <c r="U237" s="411">
        <f t="shared" si="99"/>
        <v>6.5664171041045147E-3</v>
      </c>
      <c r="V237" s="411">
        <f t="shared" si="99"/>
        <v>4.6617455887334874E-3</v>
      </c>
      <c r="W237" s="411">
        <f t="shared" si="99"/>
        <v>3.6727879502777751E-3</v>
      </c>
      <c r="X237" s="411">
        <f t="shared" si="99"/>
        <v>4.7248968333333322E-3</v>
      </c>
      <c r="Y237" s="411">
        <f t="shared" si="99"/>
        <v>9.2220794583333329E-4</v>
      </c>
      <c r="Z237" s="411">
        <f t="shared" si="99"/>
        <v>9.2220794583333329E-4</v>
      </c>
      <c r="AA237" s="411">
        <f t="shared" si="99"/>
        <v>9.2220794583333329E-4</v>
      </c>
      <c r="AC237" s="410">
        <f t="shared" ref="AC237:BB237" si="100">AC226-SUM(AC228:AC236)</f>
        <v>4.3332966423750008E-3</v>
      </c>
      <c r="AD237" s="410">
        <f t="shared" si="100"/>
        <v>4.8906596307999959E-3</v>
      </c>
      <c r="AE237" s="410">
        <f t="shared" si="100"/>
        <v>4.1168622944000068E-3</v>
      </c>
      <c r="AF237" s="410">
        <f t="shared" si="100"/>
        <v>4.8939933920000012E-3</v>
      </c>
      <c r="AG237" s="410">
        <f t="shared" si="100"/>
        <v>7.9252767796000045E-3</v>
      </c>
      <c r="AH237" s="410">
        <f t="shared" si="100"/>
        <v>1.094511157740001E-2</v>
      </c>
      <c r="AI237" s="410">
        <f t="shared" si="100"/>
        <v>1.4223817246799997E-2</v>
      </c>
      <c r="AJ237" s="410">
        <f t="shared" si="100"/>
        <v>1.9179844619500008E-2</v>
      </c>
      <c r="AK237" s="410">
        <f t="shared" si="100"/>
        <v>2.5701325457999996E-2</v>
      </c>
      <c r="AL237" s="410">
        <f t="shared" si="100"/>
        <v>1.7939282965999989E-2</v>
      </c>
      <c r="AM237" s="410">
        <f t="shared" si="100"/>
        <v>1.5757958238299993E-2</v>
      </c>
      <c r="AN237" s="410">
        <f t="shared" si="100"/>
        <v>1.8964673424000003E-2</v>
      </c>
      <c r="AO237" s="410">
        <f t="shared" si="100"/>
        <v>1.6963669219200006E-2</v>
      </c>
      <c r="AP237" s="410">
        <f t="shared" si="100"/>
        <v>1.7730700770599989E-2</v>
      </c>
      <c r="AQ237" s="410">
        <f t="shared" si="100"/>
        <v>1.635622364299999E-2</v>
      </c>
      <c r="AR237" s="410">
        <f t="shared" si="100"/>
        <v>1.6247311632999986E-2</v>
      </c>
      <c r="AS237" s="410">
        <f t="shared" si="100"/>
        <v>2.0354459778299999E-2</v>
      </c>
      <c r="AT237" s="410">
        <f t="shared" si="100"/>
        <v>1.3400250606599995E-2</v>
      </c>
      <c r="AU237" s="410">
        <f t="shared" si="100"/>
        <v>1.434319229819999E-2</v>
      </c>
      <c r="AV237" s="410">
        <f t="shared" si="100"/>
        <v>1.1357924193500006E-2</v>
      </c>
      <c r="AW237" s="410">
        <f t="shared" si="100"/>
        <v>9.821810923800009E-3</v>
      </c>
      <c r="AX237" s="410">
        <f t="shared" si="100"/>
        <v>9.6981565578000001E-3</v>
      </c>
      <c r="AY237" s="410">
        <f t="shared" si="100"/>
        <v>6.7811967989999979E-3</v>
      </c>
      <c r="AZ237" s="410">
        <f t="shared" si="100"/>
        <v>1.4774699379000002E-3</v>
      </c>
      <c r="BA237" s="410">
        <f t="shared" si="100"/>
        <v>1.6682274774000002E-3</v>
      </c>
      <c r="BB237" s="410">
        <f t="shared" si="100"/>
        <v>1.6682274774000002E-3</v>
      </c>
    </row>
    <row r="241" s="406" customFormat="1"/>
    <row r="242" s="406" customFormat="1"/>
    <row r="243" s="406" customFormat="1"/>
    <row r="244" s="406" customFormat="1"/>
    <row r="245" s="406" customFormat="1"/>
    <row r="246" s="406" customFormat="1"/>
    <row r="247" s="406" customFormat="1"/>
    <row r="248" s="406" customFormat="1"/>
    <row r="249" s="406" customFormat="1"/>
    <row r="250" s="406" customFormat="1"/>
    <row r="251" s="406" customFormat="1"/>
    <row r="252" s="406" customFormat="1"/>
    <row r="253" s="406" customFormat="1"/>
    <row r="254" s="406" customFormat="1"/>
    <row r="255" s="406" customFormat="1"/>
    <row r="256" s="406" customFormat="1"/>
    <row r="257" s="406" customFormat="1"/>
    <row r="258" s="406" customFormat="1"/>
    <row r="259" s="406" customFormat="1"/>
    <row r="260" s="406" customFormat="1"/>
    <row r="261" s="406" customFormat="1"/>
    <row r="262" s="406" customFormat="1"/>
  </sheetData>
  <mergeCells count="18">
    <mergeCell ref="B105:AA105"/>
    <mergeCell ref="AC105:BB105"/>
    <mergeCell ref="B60:AA60"/>
    <mergeCell ref="AC60:BB60"/>
    <mergeCell ref="B90:AA90"/>
    <mergeCell ref="AC90:BB90"/>
    <mergeCell ref="AC225:BB225"/>
    <mergeCell ref="B225:AA225"/>
    <mergeCell ref="B210:AA210"/>
    <mergeCell ref="AC210:BB210"/>
    <mergeCell ref="B180:AA180"/>
    <mergeCell ref="AC180:BB180"/>
    <mergeCell ref="B165:AA165"/>
    <mergeCell ref="AC165:BB165"/>
    <mergeCell ref="B150:AA150"/>
    <mergeCell ref="B120:AA120"/>
    <mergeCell ref="AC150:BB150"/>
    <mergeCell ref="AC120:BB120"/>
  </mergeCells>
  <phoneticPr fontId="2" type="noConversion"/>
  <pageMargins left="0.75" right="0.75" top="1" bottom="1" header="0.5" footer="0.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1E651-D7A9-4332-8B32-03A56A5807AF}">
  <dimension ref="A101:DT157"/>
  <sheetViews>
    <sheetView topLeftCell="A76" workbookViewId="0">
      <selection activeCell="A76" sqref="A76"/>
    </sheetView>
  </sheetViews>
  <sheetFormatPr defaultRowHeight="12.5"/>
  <cols>
    <col min="1" max="1" width="8.7265625" style="406"/>
    <col min="2" max="2" width="8.7265625" style="406" customWidth="1"/>
    <col min="3" max="23" width="8.7265625" style="406"/>
    <col min="24" max="27" width="8.7265625" style="406" customWidth="1"/>
    <col min="28" max="28" width="8.7265625" style="406" hidden="1" customWidth="1"/>
    <col min="29" max="54" width="8.7265625" style="406"/>
    <col min="55" max="58" width="8.7265625" style="406" customWidth="1"/>
    <col min="59" max="59" width="8.7265625" style="406" hidden="1" customWidth="1"/>
    <col min="60" max="85" width="8.7265625" style="406"/>
    <col min="86" max="89" width="8.7265625" style="406" customWidth="1"/>
    <col min="90" max="90" width="8.7265625" style="406" hidden="1" customWidth="1"/>
    <col min="91" max="116" width="8.7265625" style="406"/>
    <col min="117" max="120" width="8.7265625" style="406" customWidth="1"/>
    <col min="121" max="121" width="8.7265625" style="406" hidden="1" customWidth="1"/>
    <col min="122" max="16384" width="8.7265625" style="406"/>
  </cols>
  <sheetData>
    <row r="101" spans="1:124" ht="13">
      <c r="A101" s="405" t="s">
        <v>272</v>
      </c>
      <c r="AE101" s="409"/>
      <c r="AF101" s="409"/>
      <c r="AG101" s="409"/>
      <c r="AH101" s="409"/>
      <c r="AI101" s="409"/>
      <c r="AJ101" s="409"/>
      <c r="AK101" s="409"/>
      <c r="AL101" s="409"/>
      <c r="AM101" s="409"/>
      <c r="AN101" s="409"/>
      <c r="AO101" s="409"/>
      <c r="AP101" s="409"/>
      <c r="AQ101" s="409"/>
      <c r="AR101" s="409"/>
      <c r="AS101" s="409"/>
      <c r="AT101" s="409"/>
      <c r="AU101" s="409"/>
      <c r="AV101" s="409"/>
      <c r="AW101" s="409"/>
      <c r="AX101" s="409"/>
      <c r="AY101" s="409"/>
      <c r="AZ101" s="409"/>
      <c r="BA101" s="409"/>
      <c r="BB101" s="409"/>
      <c r="BC101" s="409"/>
    </row>
    <row r="102" spans="1:124" ht="13">
      <c r="A102" s="405"/>
      <c r="B102" s="472" t="s">
        <v>285</v>
      </c>
      <c r="C102" s="472"/>
      <c r="D102" s="472"/>
      <c r="E102" s="472"/>
      <c r="F102" s="472"/>
      <c r="G102" s="472"/>
      <c r="H102" s="472"/>
      <c r="I102" s="472"/>
      <c r="J102" s="472"/>
      <c r="K102" s="472"/>
      <c r="L102" s="472"/>
      <c r="M102" s="472"/>
      <c r="N102" s="472"/>
      <c r="O102" s="472"/>
      <c r="P102" s="472"/>
      <c r="Q102" s="472"/>
      <c r="R102" s="472"/>
      <c r="S102" s="472"/>
      <c r="T102" s="472"/>
      <c r="U102" s="472"/>
      <c r="V102" s="472"/>
      <c r="W102" s="472"/>
      <c r="X102" s="472"/>
      <c r="Y102" s="472"/>
      <c r="Z102" s="472"/>
      <c r="AA102" s="472"/>
      <c r="AH102" s="472" t="s">
        <v>285</v>
      </c>
      <c r="AI102" s="472"/>
      <c r="AJ102" s="472"/>
      <c r="AK102" s="472"/>
      <c r="AL102" s="472"/>
      <c r="AM102" s="472"/>
      <c r="AN102" s="472"/>
      <c r="AO102" s="472"/>
      <c r="AP102" s="472"/>
      <c r="AQ102" s="472"/>
      <c r="AR102" s="472"/>
      <c r="AS102" s="472"/>
      <c r="AT102" s="472"/>
      <c r="AU102" s="472"/>
      <c r="AV102" s="472"/>
      <c r="AW102" s="472"/>
      <c r="AX102" s="472"/>
      <c r="AY102" s="472"/>
      <c r="AZ102" s="472"/>
      <c r="BA102" s="472"/>
      <c r="BB102" s="472"/>
      <c r="BC102" s="472"/>
      <c r="BD102" s="472"/>
      <c r="BE102" s="472"/>
      <c r="BF102" s="472"/>
      <c r="BG102" s="472"/>
      <c r="BO102" s="472" t="s">
        <v>116</v>
      </c>
      <c r="BP102" s="472"/>
      <c r="BQ102" s="472"/>
      <c r="BR102" s="472"/>
      <c r="BS102" s="472"/>
      <c r="BT102" s="472"/>
      <c r="BU102" s="472"/>
      <c r="BV102" s="472"/>
      <c r="BW102" s="472"/>
      <c r="BX102" s="472"/>
      <c r="BY102" s="472"/>
      <c r="BZ102" s="472"/>
      <c r="CA102" s="472"/>
      <c r="CB102" s="472"/>
      <c r="CC102" s="472"/>
      <c r="CD102" s="472"/>
      <c r="CE102" s="472"/>
      <c r="CF102" s="472"/>
      <c r="CG102" s="472"/>
      <c r="CH102" s="472"/>
      <c r="CI102" s="472"/>
      <c r="CJ102" s="472"/>
      <c r="CK102" s="472"/>
      <c r="CL102" s="472"/>
      <c r="CM102" s="472"/>
      <c r="CN102" s="472"/>
      <c r="CO102" s="412"/>
      <c r="CP102" s="412"/>
      <c r="CQ102" s="412"/>
      <c r="CR102" s="412"/>
      <c r="CS102" s="412"/>
      <c r="CT102" s="412"/>
      <c r="CU102" s="472" t="s">
        <v>116</v>
      </c>
      <c r="CV102" s="472"/>
      <c r="CW102" s="472"/>
      <c r="CX102" s="472"/>
      <c r="CY102" s="472"/>
      <c r="CZ102" s="472"/>
      <c r="DA102" s="472"/>
      <c r="DB102" s="472"/>
      <c r="DC102" s="472"/>
      <c r="DD102" s="472"/>
      <c r="DE102" s="472"/>
      <c r="DF102" s="472"/>
      <c r="DG102" s="472"/>
      <c r="DH102" s="472"/>
      <c r="DI102" s="472"/>
      <c r="DJ102" s="472"/>
      <c r="DK102" s="472"/>
      <c r="DL102" s="472"/>
      <c r="DM102" s="472"/>
      <c r="DN102" s="472"/>
      <c r="DO102" s="472"/>
      <c r="DP102" s="472"/>
      <c r="DQ102" s="472"/>
      <c r="DR102" s="472"/>
      <c r="DS102" s="472"/>
      <c r="DT102" s="472"/>
    </row>
    <row r="103" spans="1:124">
      <c r="A103" s="407"/>
      <c r="B103" s="406" t="s">
        <v>352</v>
      </c>
      <c r="C103" s="406">
        <v>2000</v>
      </c>
      <c r="D103" s="406">
        <f t="shared" ref="D103:AB103" si="0">1+C103</f>
        <v>2001</v>
      </c>
      <c r="E103" s="406">
        <f t="shared" si="0"/>
        <v>2002</v>
      </c>
      <c r="F103" s="406">
        <f t="shared" si="0"/>
        <v>2003</v>
      </c>
      <c r="G103" s="406">
        <f t="shared" si="0"/>
        <v>2004</v>
      </c>
      <c r="H103" s="406">
        <f t="shared" si="0"/>
        <v>2005</v>
      </c>
      <c r="I103" s="406">
        <f t="shared" si="0"/>
        <v>2006</v>
      </c>
      <c r="J103" s="406">
        <f t="shared" si="0"/>
        <v>2007</v>
      </c>
      <c r="K103" s="406">
        <f t="shared" si="0"/>
        <v>2008</v>
      </c>
      <c r="L103" s="406">
        <f t="shared" si="0"/>
        <v>2009</v>
      </c>
      <c r="M103" s="406">
        <f t="shared" si="0"/>
        <v>2010</v>
      </c>
      <c r="N103" s="406">
        <f t="shared" si="0"/>
        <v>2011</v>
      </c>
      <c r="O103" s="406">
        <f t="shared" si="0"/>
        <v>2012</v>
      </c>
      <c r="P103" s="406">
        <f t="shared" si="0"/>
        <v>2013</v>
      </c>
      <c r="Q103" s="406">
        <f t="shared" si="0"/>
        <v>2014</v>
      </c>
      <c r="R103" s="406">
        <f t="shared" si="0"/>
        <v>2015</v>
      </c>
      <c r="S103" s="406">
        <f t="shared" si="0"/>
        <v>2016</v>
      </c>
      <c r="T103" s="406">
        <f t="shared" si="0"/>
        <v>2017</v>
      </c>
      <c r="U103" s="406">
        <f t="shared" si="0"/>
        <v>2018</v>
      </c>
      <c r="V103" s="406">
        <f t="shared" si="0"/>
        <v>2019</v>
      </c>
      <c r="W103" s="406">
        <f t="shared" si="0"/>
        <v>2020</v>
      </c>
      <c r="X103" s="406">
        <f t="shared" si="0"/>
        <v>2021</v>
      </c>
      <c r="Y103" s="406">
        <f t="shared" si="0"/>
        <v>2022</v>
      </c>
      <c r="Z103" s="406">
        <f t="shared" si="0"/>
        <v>2023</v>
      </c>
      <c r="AA103" s="406">
        <f t="shared" si="0"/>
        <v>2024</v>
      </c>
      <c r="AB103" s="406">
        <f t="shared" si="0"/>
        <v>2025</v>
      </c>
      <c r="AH103" s="406">
        <f>$C103</f>
        <v>2000</v>
      </c>
      <c r="AI103" s="406">
        <f>$D103</f>
        <v>2001</v>
      </c>
      <c r="AJ103" s="406">
        <f>$E103</f>
        <v>2002</v>
      </c>
      <c r="AK103" s="406">
        <f>$F103</f>
        <v>2003</v>
      </c>
      <c r="AL103" s="406">
        <f>$G103</f>
        <v>2004</v>
      </c>
      <c r="AM103" s="406">
        <f>$H103</f>
        <v>2005</v>
      </c>
      <c r="AN103" s="406">
        <f>$I103</f>
        <v>2006</v>
      </c>
      <c r="AO103" s="406">
        <f>$J103</f>
        <v>2007</v>
      </c>
      <c r="AP103" s="406">
        <f>$K103</f>
        <v>2008</v>
      </c>
      <c r="AQ103" s="406">
        <f>$L103</f>
        <v>2009</v>
      </c>
      <c r="AR103" s="406">
        <f>$M103</f>
        <v>2010</v>
      </c>
      <c r="AS103" s="406">
        <f>$N103</f>
        <v>2011</v>
      </c>
      <c r="AT103" s="406">
        <f>$O103</f>
        <v>2012</v>
      </c>
      <c r="AU103" s="406">
        <f>$P103</f>
        <v>2013</v>
      </c>
      <c r="AV103" s="406">
        <f>$Q103</f>
        <v>2014</v>
      </c>
      <c r="AW103" s="406">
        <f>$R103</f>
        <v>2015</v>
      </c>
      <c r="AX103" s="406">
        <f>$S103</f>
        <v>2016</v>
      </c>
      <c r="AY103" s="406">
        <f>$T103</f>
        <v>2017</v>
      </c>
      <c r="AZ103" s="406">
        <f>$U103</f>
        <v>2018</v>
      </c>
      <c r="BA103" s="406">
        <f>$V103</f>
        <v>2019</v>
      </c>
      <c r="BB103" s="406">
        <f>$W103</f>
        <v>2020</v>
      </c>
      <c r="BC103" s="406">
        <f>$X103</f>
        <v>2021</v>
      </c>
      <c r="BD103" s="406">
        <f>$Y103</f>
        <v>2022</v>
      </c>
      <c r="BE103" s="406">
        <f>$Z103</f>
        <v>2023</v>
      </c>
      <c r="BF103" s="406">
        <f>$AA103</f>
        <v>2024</v>
      </c>
      <c r="BG103" s="406">
        <f>$AB103</f>
        <v>2025</v>
      </c>
      <c r="BM103" s="406">
        <f>$C103</f>
        <v>2000</v>
      </c>
      <c r="BN103" s="406">
        <f>$D103</f>
        <v>2001</v>
      </c>
      <c r="BO103" s="406">
        <f>$E103</f>
        <v>2002</v>
      </c>
      <c r="BP103" s="406">
        <f>$F103</f>
        <v>2003</v>
      </c>
      <c r="BQ103" s="406">
        <f>$G103</f>
        <v>2004</v>
      </c>
      <c r="BR103" s="406">
        <f>$H103</f>
        <v>2005</v>
      </c>
      <c r="BS103" s="406">
        <f>$I103</f>
        <v>2006</v>
      </c>
      <c r="BT103" s="406">
        <f>$J103</f>
        <v>2007</v>
      </c>
      <c r="BU103" s="406">
        <f>$K103</f>
        <v>2008</v>
      </c>
      <c r="BV103" s="406">
        <f>$L103</f>
        <v>2009</v>
      </c>
      <c r="BW103" s="406">
        <f>$M103</f>
        <v>2010</v>
      </c>
      <c r="BX103" s="406">
        <f>$N103</f>
        <v>2011</v>
      </c>
      <c r="BY103" s="406">
        <f>$O103</f>
        <v>2012</v>
      </c>
      <c r="BZ103" s="406">
        <f>$P103</f>
        <v>2013</v>
      </c>
      <c r="CA103" s="406">
        <f>$Q103</f>
        <v>2014</v>
      </c>
      <c r="CB103" s="406">
        <f>$R103</f>
        <v>2015</v>
      </c>
      <c r="CC103" s="406">
        <f>$S103</f>
        <v>2016</v>
      </c>
      <c r="CD103" s="406">
        <f>$T103</f>
        <v>2017</v>
      </c>
      <c r="CE103" s="406">
        <f>$U103</f>
        <v>2018</v>
      </c>
      <c r="CF103" s="406">
        <f>$V103</f>
        <v>2019</v>
      </c>
      <c r="CG103" s="406">
        <f>$W103</f>
        <v>2020</v>
      </c>
      <c r="CH103" s="406">
        <f>$X103</f>
        <v>2021</v>
      </c>
      <c r="CI103" s="406">
        <f>$Y103</f>
        <v>2022</v>
      </c>
      <c r="CJ103" s="406">
        <f>$Z103</f>
        <v>2023</v>
      </c>
      <c r="CK103" s="406">
        <f>$AA103</f>
        <v>2024</v>
      </c>
      <c r="CL103" s="406">
        <f>$AB103</f>
        <v>2025</v>
      </c>
      <c r="CR103" s="406">
        <f>$C103</f>
        <v>2000</v>
      </c>
      <c r="CS103" s="406">
        <f>$D103</f>
        <v>2001</v>
      </c>
      <c r="CT103" s="406">
        <f>$E103</f>
        <v>2002</v>
      </c>
      <c r="CU103" s="406">
        <f>$F103</f>
        <v>2003</v>
      </c>
      <c r="CV103" s="406">
        <f>$G103</f>
        <v>2004</v>
      </c>
      <c r="CW103" s="406">
        <f>$H103</f>
        <v>2005</v>
      </c>
      <c r="CX103" s="406">
        <f>$I103</f>
        <v>2006</v>
      </c>
      <c r="CY103" s="406">
        <f>$J103</f>
        <v>2007</v>
      </c>
      <c r="CZ103" s="406">
        <f>$K103</f>
        <v>2008</v>
      </c>
      <c r="DA103" s="406">
        <f>$L103</f>
        <v>2009</v>
      </c>
      <c r="DB103" s="406">
        <f>$M103</f>
        <v>2010</v>
      </c>
      <c r="DC103" s="406">
        <f>$N103</f>
        <v>2011</v>
      </c>
      <c r="DD103" s="406">
        <f>$O103</f>
        <v>2012</v>
      </c>
      <c r="DE103" s="406">
        <f>$P103</f>
        <v>2013</v>
      </c>
      <c r="DF103" s="406">
        <f>$Q103</f>
        <v>2014</v>
      </c>
      <c r="DG103" s="406">
        <f>$R103</f>
        <v>2015</v>
      </c>
      <c r="DH103" s="406">
        <f>$S103</f>
        <v>2016</v>
      </c>
      <c r="DI103" s="406">
        <f>$T103</f>
        <v>2017</v>
      </c>
      <c r="DJ103" s="406">
        <f>$U103</f>
        <v>2018</v>
      </c>
      <c r="DK103" s="406">
        <f>$V103</f>
        <v>2019</v>
      </c>
      <c r="DL103" s="406">
        <f>$W103</f>
        <v>2020</v>
      </c>
      <c r="DM103" s="406">
        <f>$X103</f>
        <v>2021</v>
      </c>
      <c r="DN103" s="406">
        <f>$Y103</f>
        <v>2022</v>
      </c>
      <c r="DO103" s="406">
        <f>$Z103</f>
        <v>2023</v>
      </c>
      <c r="DP103" s="406">
        <f>$AA103</f>
        <v>2024</v>
      </c>
      <c r="DQ103" s="406">
        <f>$AB103</f>
        <v>2025</v>
      </c>
    </row>
    <row r="104" spans="1:124">
      <c r="A104" s="406" t="s">
        <v>251</v>
      </c>
      <c r="B104" s="408" t="s">
        <v>351</v>
      </c>
      <c r="C104" s="408">
        <f>ImportsCoreVPA!C$6</f>
        <v>2.1180766252200001</v>
      </c>
      <c r="D104" s="408">
        <f>ImportsCoreVPA!D$6</f>
        <v>2.1950533399999999</v>
      </c>
      <c r="E104" s="408">
        <f>ImportsCoreVPA!E$6</f>
        <v>2.7474294892799995</v>
      </c>
      <c r="F104" s="408">
        <f>ImportsCoreVPA!F$6</f>
        <v>2.6536529684799999</v>
      </c>
      <c r="G104" s="408">
        <f>ImportsCoreVPA!G$6</f>
        <v>1.8687687596199998</v>
      </c>
      <c r="H104" s="408">
        <f>ImportsCoreVPA!H$6</f>
        <v>1.9189709819599998</v>
      </c>
      <c r="I104" s="408">
        <f>ImportsCoreVPA!I$6</f>
        <v>2.3719305513399989</v>
      </c>
      <c r="J104" s="408">
        <f>ImportsCoreVPA!J$6</f>
        <v>2.6710226508899995</v>
      </c>
      <c r="K104" s="408">
        <f>ImportsCoreVPA!K$6</f>
        <v>2.5676064073299996</v>
      </c>
      <c r="L104" s="408">
        <f>ImportsCoreVPA!L$6</f>
        <v>2.3156361565400001</v>
      </c>
      <c r="M104" s="408">
        <f>ImportsCoreVPA!M$6</f>
        <v>2.9863081554883335</v>
      </c>
      <c r="N104" s="408">
        <f>ImportsCoreVPA!N$6</f>
        <v>2.8407975173586668</v>
      </c>
      <c r="O104" s="408">
        <f>ImportsCoreVPA!O$6</f>
        <v>3.6012618628823332</v>
      </c>
      <c r="P104" s="408">
        <f>ImportsCoreVPA!P$6</f>
        <v>3.6938748088933329</v>
      </c>
      <c r="Q104" s="408">
        <f>ImportsCoreVPA!Q$6</f>
        <v>4.9896821124033517</v>
      </c>
      <c r="R104" s="408">
        <f>ImportsCoreVPA!R$6</f>
        <v>4.6277745038060498</v>
      </c>
      <c r="S104" s="408">
        <f>ImportsCoreVPA!S$6</f>
        <v>4.8424272646432946</v>
      </c>
      <c r="T104" s="408">
        <f>ImportsCoreVPA!T$6</f>
        <v>6.1784377619212094</v>
      </c>
      <c r="U104" s="408">
        <f>ImportsCoreVPA!U$6</f>
        <v>6.0870088192908849</v>
      </c>
      <c r="V104" s="408">
        <f>ImportsCoreVPA!V$6</f>
        <v>5.0744736517563602</v>
      </c>
      <c r="W104" s="408">
        <f>ImportsCoreVPA!W$6</f>
        <v>4.3490348793666662</v>
      </c>
      <c r="X104" s="408">
        <f>ImportsCoreVPA!X$6</f>
        <v>4.6421101696799987</v>
      </c>
      <c r="Y104" s="408">
        <f>ImportsCoreVPA!Y$6</f>
        <v>5.0435751620199989</v>
      </c>
      <c r="Z104" s="408">
        <f>ImportsCoreVPA!Z$6</f>
        <v>4.6189626217933331</v>
      </c>
      <c r="AA104" s="408">
        <f>ImportsCoreVPA!AA$6</f>
        <v>4.9337656387399988</v>
      </c>
      <c r="AB104" s="408">
        <f>ImportsCoreVPA!AB$6</f>
        <v>0</v>
      </c>
      <c r="AC104" s="408"/>
      <c r="AD104" s="408"/>
      <c r="AE104" s="408"/>
      <c r="AF104" s="408"/>
      <c r="AG104" s="408"/>
    </row>
    <row r="105" spans="1:124">
      <c r="A105" s="406" t="s">
        <v>267</v>
      </c>
      <c r="B105" s="408" t="s">
        <v>352</v>
      </c>
      <c r="C105" s="408">
        <f>(ImportsCoreVPA!C$87+ImportsCoreVPA!C$89)</f>
        <v>0.8533516391999999</v>
      </c>
      <c r="D105" s="408">
        <f>(ImportsCoreVPA!D$87+ImportsCoreVPA!D$89)</f>
        <v>0.99850591999999994</v>
      </c>
      <c r="E105" s="408">
        <f>(ImportsCoreVPA!E$87+ImportsCoreVPA!E$89)</f>
        <v>1.3108795555000001</v>
      </c>
      <c r="F105" s="408">
        <f>(ImportsCoreVPA!F$87+ImportsCoreVPA!F$89)</f>
        <v>1.66960964242</v>
      </c>
      <c r="G105" s="408">
        <f>(ImportsCoreVPA!G$87+ImportsCoreVPA!G$89)</f>
        <v>1.7702289977799999</v>
      </c>
      <c r="H105" s="408">
        <f>(ImportsCoreVPA!H$87+ImportsCoreVPA!H$89)</f>
        <v>2.5138796062999997</v>
      </c>
      <c r="I105" s="408">
        <f>(ImportsCoreVPA!I$87+ImportsCoreVPA!I$89)</f>
        <v>2.86877905346</v>
      </c>
      <c r="J105" s="408">
        <f>(ImportsCoreVPA!J$87+ImportsCoreVPA!J$89)</f>
        <v>3.4147465727999995</v>
      </c>
      <c r="K105" s="408">
        <f>(ImportsCoreVPA!K$87+ImportsCoreVPA!K$89)</f>
        <v>3.4110459610000001</v>
      </c>
      <c r="L105" s="408">
        <f>(ImportsCoreVPA!L$87+ImportsCoreVPA!L$89)</f>
        <v>2.7983785872599998</v>
      </c>
      <c r="M105" s="408">
        <f>(ImportsCoreVPA!M$87+ImportsCoreVPA!M$89)</f>
        <v>3.9465384800000001</v>
      </c>
      <c r="N105" s="408">
        <f>(ImportsCoreVPA!N$87+ImportsCoreVPA!N$89)</f>
        <v>4.5852799800000001</v>
      </c>
      <c r="O105" s="408">
        <f>(ImportsCoreVPA!O$87+ImportsCoreVPA!O$89)</f>
        <v>4.5043899209999996</v>
      </c>
      <c r="P105" s="408">
        <f>(ImportsCoreVPA!P$87+ImportsCoreVPA!P$89)</f>
        <v>4.7995472679866662</v>
      </c>
      <c r="Q105" s="408">
        <f>(ImportsCoreVPA!Q$87+ImportsCoreVPA!Q$89)</f>
        <v>5.6168646242727878</v>
      </c>
      <c r="R105" s="408">
        <f>(ImportsCoreVPA!R$87+ImportsCoreVPA!R$89)</f>
        <v>5.3912278562227254</v>
      </c>
      <c r="S105" s="408">
        <f>(ImportsCoreVPA!S$87+ImportsCoreVPA!S$89)</f>
        <v>5.5591954342250016</v>
      </c>
      <c r="T105" s="408">
        <f>(ImportsCoreVPA!T$87+ImportsCoreVPA!T$89)</f>
        <v>4.86891450491719</v>
      </c>
      <c r="U105" s="408">
        <f>(ImportsCoreVPA!U$87+ImportsCoreVPA!U$89)</f>
        <v>5.8284622072447405</v>
      </c>
      <c r="V105" s="408">
        <f>(ImportsCoreVPA!V$87+ImportsCoreVPA!V$89)</f>
        <v>5.6787994904852859</v>
      </c>
      <c r="W105" s="408">
        <f>(ImportsCoreVPA!W$87+ImportsCoreVPA!W$89)</f>
        <v>5.3609513399999997</v>
      </c>
      <c r="X105" s="408">
        <f>(ImportsCoreVPA!X$87+ImportsCoreVPA!X$89)</f>
        <v>4.042583861779999</v>
      </c>
      <c r="Y105" s="408">
        <f>(ImportsCoreVPA!Y$87+ImportsCoreVPA!Y$89)</f>
        <v>3.8888162035399993</v>
      </c>
      <c r="Z105" s="408">
        <f>(ImportsCoreVPA!Z$87+ImportsCoreVPA!Z$89)</f>
        <v>3.8537184999999994</v>
      </c>
      <c r="AA105" s="408">
        <f>(ImportsCoreVPA!AA$87+ImportsCoreVPA!AA$89)</f>
        <v>3.7675608820799997</v>
      </c>
      <c r="AB105" s="408">
        <f>(ImportsCoreVPA!AB$87+ImportsCoreVPA!AB$89)</f>
        <v>0</v>
      </c>
      <c r="AC105" s="408"/>
      <c r="AD105" s="408"/>
      <c r="AE105" s="408"/>
      <c r="AF105" s="408"/>
    </row>
    <row r="106" spans="1:124">
      <c r="A106" s="406" t="s">
        <v>34</v>
      </c>
      <c r="B106" s="408" t="s">
        <v>352</v>
      </c>
      <c r="C106" s="408">
        <f>ImportsCoreVPA!C$53</f>
        <v>3.7842562587000002</v>
      </c>
      <c r="D106" s="408">
        <f>ImportsCoreVPA!D$53</f>
        <v>4.3641462200000003</v>
      </c>
      <c r="E106" s="408">
        <f>ImportsCoreVPA!E$53</f>
        <v>3.9012124060199995</v>
      </c>
      <c r="F106" s="408">
        <f>ImportsCoreVPA!F$53</f>
        <v>3.3876803795999999</v>
      </c>
      <c r="G106" s="408">
        <f>ImportsCoreVPA!G$53</f>
        <v>3.0515161104599997</v>
      </c>
      <c r="H106" s="408">
        <f>ImportsCoreVPA!H$53</f>
        <v>2.2874720689200001</v>
      </c>
      <c r="I106" s="408">
        <f>ImportsCoreVPA!I$53</f>
        <v>1.42774824664</v>
      </c>
      <c r="J106" s="408">
        <f>ImportsCoreVPA!J$53</f>
        <v>0.82694986952999994</v>
      </c>
      <c r="K106" s="408">
        <f>ImportsCoreVPA!K$53</f>
        <v>0.73988081617000001</v>
      </c>
      <c r="L106" s="408">
        <f>ImportsCoreVPA!L$53</f>
        <v>0.50577827802666664</v>
      </c>
      <c r="M106" s="408">
        <f>ImportsCoreVPA!M$53</f>
        <v>0.89678818296199991</v>
      </c>
      <c r="N106" s="408">
        <f>ImportsCoreVPA!N$53</f>
        <v>1.6312423238936669</v>
      </c>
      <c r="O106" s="408">
        <f>ImportsCoreVPA!O$53</f>
        <v>1.5022507739059998</v>
      </c>
      <c r="P106" s="408">
        <f>ImportsCoreVPA!P$53</f>
        <v>0.78429192636333345</v>
      </c>
      <c r="Q106" s="408">
        <f>ImportsCoreVPA!Q$53</f>
        <v>0.62354266065089381</v>
      </c>
      <c r="R106" s="408">
        <f>ImportsCoreVPA!R$53</f>
        <v>0.5480009858367505</v>
      </c>
      <c r="S106" s="408">
        <f>ImportsCoreVPA!S$53</f>
        <v>0.60224761099689639</v>
      </c>
      <c r="T106" s="408">
        <f>ImportsCoreVPA!T$53</f>
        <v>0.67334485726263993</v>
      </c>
      <c r="U106" s="408">
        <f>ImportsCoreVPA!U$53</f>
        <v>0.74581262401350901</v>
      </c>
      <c r="V106" s="408">
        <f>ImportsCoreVPA!V$53</f>
        <v>0.40666523067275928</v>
      </c>
      <c r="W106" s="408">
        <f>ImportsCoreVPA!W$53</f>
        <v>0.37614547768733336</v>
      </c>
      <c r="X106" s="408">
        <f>ImportsCoreVPA!X$53</f>
        <v>0.22042304972666665</v>
      </c>
      <c r="Y106" s="408">
        <f>ImportsCoreVPA!Y$53</f>
        <v>0.20535124416666661</v>
      </c>
      <c r="Z106" s="408">
        <f>ImportsCoreVPA!Z$53</f>
        <v>0.21407228860000002</v>
      </c>
      <c r="AA106" s="408">
        <f>ImportsCoreVPA!AA$53</f>
        <v>0.18085345875333331</v>
      </c>
      <c r="AB106" s="408">
        <f>ImportsCoreVPA!AB$53</f>
        <v>0</v>
      </c>
      <c r="AC106" s="408"/>
      <c r="AD106" s="408"/>
      <c r="AE106" s="408"/>
      <c r="AF106" s="408"/>
    </row>
    <row r="107" spans="1:124">
      <c r="A107" s="406" t="s">
        <v>17</v>
      </c>
      <c r="B107" s="408" t="s">
        <v>352</v>
      </c>
      <c r="C107" s="408">
        <f>ImportsCoreVPA!C$56</f>
        <v>4.5779663917799995</v>
      </c>
      <c r="D107" s="408">
        <f>ImportsCoreVPA!D$56</f>
        <v>2.9898788400000003</v>
      </c>
      <c r="E107" s="408">
        <f>ImportsCoreVPA!E$56</f>
        <v>3.5360847713599997</v>
      </c>
      <c r="F107" s="408">
        <f>ImportsCoreVPA!F$56</f>
        <v>4.2552798003000003</v>
      </c>
      <c r="G107" s="408">
        <f>ImportsCoreVPA!G$56</f>
        <v>3.9433008835800001</v>
      </c>
      <c r="H107" s="408">
        <f>ImportsCoreVPA!H$56</f>
        <v>3.1063793438799996</v>
      </c>
      <c r="I107" s="408">
        <f>ImportsCoreVPA!I$56</f>
        <v>2.4232684143399998</v>
      </c>
      <c r="J107" s="408">
        <f>ImportsCoreVPA!J$56</f>
        <v>2.1542356331399999</v>
      </c>
      <c r="K107" s="408">
        <f>ImportsCoreVPA!K$56</f>
        <v>1.5852933277399999</v>
      </c>
      <c r="L107" s="408">
        <f>ImportsCoreVPA!L$56</f>
        <v>1.3506689333733333</v>
      </c>
      <c r="M107" s="408">
        <f>ImportsCoreVPA!M$56</f>
        <v>1.6803427503549999</v>
      </c>
      <c r="N107" s="408">
        <f>ImportsCoreVPA!N$56</f>
        <v>1.2008179825856664</v>
      </c>
      <c r="O107" s="408">
        <f>ImportsCoreVPA!O$56</f>
        <v>0.95382309227633322</v>
      </c>
      <c r="P107" s="408">
        <f>ImportsCoreVPA!P$56</f>
        <v>0.96509705497999987</v>
      </c>
      <c r="Q107" s="408">
        <f>ImportsCoreVPA!Q$56</f>
        <v>1.0222718534858335</v>
      </c>
      <c r="R107" s="408">
        <f>ImportsCoreVPA!R$56</f>
        <v>0.80998554782238741</v>
      </c>
      <c r="S107" s="408">
        <f>ImportsCoreVPA!S$56</f>
        <v>0.75089357357893971</v>
      </c>
      <c r="T107" s="408">
        <f>ImportsCoreVPA!T$56</f>
        <v>0.81857891723166354</v>
      </c>
      <c r="U107" s="408">
        <f>ImportsCoreVPA!U$56</f>
        <v>0.71881439181805196</v>
      </c>
      <c r="V107" s="408">
        <f>ImportsCoreVPA!V$56</f>
        <v>0.52451941857294992</v>
      </c>
      <c r="W107" s="408">
        <f>ImportsCoreVPA!W$56</f>
        <v>0.36063476756666668</v>
      </c>
      <c r="X107" s="408">
        <f>ImportsCoreVPA!X$56</f>
        <v>0.34013833353333334</v>
      </c>
      <c r="Y107" s="408">
        <f>ImportsCoreVPA!Y$56</f>
        <v>0.28735155502666665</v>
      </c>
      <c r="Z107" s="408">
        <f>ImportsCoreVPA!Z$56</f>
        <v>0.25951112892</v>
      </c>
      <c r="AA107" s="408">
        <f>ImportsCoreVPA!AA$56</f>
        <v>0.33680098764666666</v>
      </c>
      <c r="AB107" s="408">
        <f>ImportsCoreVPA!AB$56</f>
        <v>0</v>
      </c>
      <c r="AC107" s="408"/>
      <c r="AD107" s="408"/>
      <c r="AE107" s="408"/>
      <c r="AF107" s="408"/>
    </row>
    <row r="108" spans="1:124">
      <c r="A108" s="406" t="s">
        <v>268</v>
      </c>
      <c r="B108" s="408" t="s">
        <v>352</v>
      </c>
      <c r="C108" s="408">
        <f>ImportsCoreVPA!C$48-SUM(C106:C107)</f>
        <v>2.2135273914600013</v>
      </c>
      <c r="D108" s="408">
        <f>ImportsCoreVPA!D$48-SUM(D106:D107)</f>
        <v>2.0722978999999997</v>
      </c>
      <c r="E108" s="408">
        <f>ImportsCoreVPA!E$48-SUM(E106:E107)</f>
        <v>2.7830054951799994</v>
      </c>
      <c r="F108" s="408">
        <f>ImportsCoreVPA!F$48-SUM(F106:F107)</f>
        <v>3.5142120331599989</v>
      </c>
      <c r="G108" s="408">
        <f>ImportsCoreVPA!G$48-SUM(G106:G107)</f>
        <v>3.9410552390200015</v>
      </c>
      <c r="H108" s="408">
        <f>ImportsCoreVPA!H$48-SUM(H106:H107)</f>
        <v>3.8541553571799998</v>
      </c>
      <c r="I108" s="408">
        <f>ImportsCoreVPA!I$48-SUM(I106:I107)</f>
        <v>3.7778762074933336</v>
      </c>
      <c r="J108" s="408">
        <f>ImportsCoreVPA!J$48-SUM(J106:J107)</f>
        <v>3.6184658836199999</v>
      </c>
      <c r="K108" s="408">
        <f>ImportsCoreVPA!K$48-SUM(K106:K107)</f>
        <v>2.9387540365199998</v>
      </c>
      <c r="L108" s="408">
        <f>ImportsCoreVPA!L$48-SUM(L106:L107)</f>
        <v>3.3306191983466666</v>
      </c>
      <c r="M108" s="408">
        <f>ImportsCoreVPA!M$48-SUM(M106:M107)</f>
        <v>4.7544216736606666</v>
      </c>
      <c r="N108" s="408">
        <f>ImportsCoreVPA!N$48-SUM(N106:N107)</f>
        <v>5.6028532426809985</v>
      </c>
      <c r="O108" s="408">
        <f>ImportsCoreVPA!O$48-SUM(O106:O107)</f>
        <v>5.4526594273513345</v>
      </c>
      <c r="P108" s="408">
        <f>ImportsCoreVPA!P$48-SUM(P106:P107)</f>
        <v>8.333540578536665</v>
      </c>
      <c r="Q108" s="408">
        <f>ImportsCoreVPA!Q$48-SUM(Q106:Q107)</f>
        <v>10.402646514222798</v>
      </c>
      <c r="R108" s="408">
        <f>ImportsCoreVPA!R$48-SUM(R106:R107)</f>
        <v>10.027486599968327</v>
      </c>
      <c r="S108" s="408">
        <f>ImportsCoreVPA!S$48-SUM(S106:S107)</f>
        <v>11.759518205232208</v>
      </c>
      <c r="T108" s="408">
        <f>ImportsCoreVPA!T$48-SUM(T106:T107)</f>
        <v>12.544292972222248</v>
      </c>
      <c r="U108" s="408">
        <f>ImportsCoreVPA!U$48-SUM(U106:U107)</f>
        <v>11.777285196162111</v>
      </c>
      <c r="V108" s="408">
        <f>ImportsCoreVPA!V$48-SUM(V106:V107)</f>
        <v>10.739326227123527</v>
      </c>
      <c r="W108" s="408">
        <f>ImportsCoreVPA!W$48-SUM(W106:W107)</f>
        <v>11.139102513693331</v>
      </c>
      <c r="X108" s="408">
        <f>ImportsCoreVPA!X$48-SUM(X106:X107)</f>
        <v>13.719915117046666</v>
      </c>
      <c r="Y108" s="408">
        <f>ImportsCoreVPA!Y$48-SUM(Y106:Y107)</f>
        <v>12.991073358239996</v>
      </c>
      <c r="Z108" s="408">
        <f>ImportsCoreVPA!Z$48-SUM(Z106:Z107)</f>
        <v>14.073973164633333</v>
      </c>
      <c r="AA108" s="408">
        <f>ImportsCoreVPA!AA$48-SUM(AA106:AA107)</f>
        <v>15.11430736134</v>
      </c>
      <c r="AB108" s="408">
        <f>ImportsCoreVPA!AB$48-SUM(AB106:AB107)</f>
        <v>0</v>
      </c>
      <c r="AC108" s="408"/>
      <c r="AD108" s="408"/>
      <c r="AE108" s="408"/>
      <c r="AF108" s="408"/>
    </row>
    <row r="109" spans="1:124">
      <c r="A109" s="406" t="s">
        <v>266</v>
      </c>
      <c r="B109" s="408" t="s">
        <v>352</v>
      </c>
      <c r="C109" s="408">
        <f>ImportsCoreVPA!C$33</f>
        <v>0.206589725</v>
      </c>
      <c r="D109" s="408">
        <f>ImportsCoreVPA!D$33</f>
        <v>0.29606325999999999</v>
      </c>
      <c r="E109" s="408">
        <f>ImportsCoreVPA!E$33</f>
        <v>0.49725158491999988</v>
      </c>
      <c r="F109" s="408">
        <f>ImportsCoreVPA!F$33</f>
        <v>0.78709262802000035</v>
      </c>
      <c r="G109" s="408">
        <f>ImportsCoreVPA!G$33</f>
        <v>0.90658263492000002</v>
      </c>
      <c r="H109" s="408">
        <f>ImportsCoreVPA!H$33</f>
        <v>0.94834265271999985</v>
      </c>
      <c r="I109" s="408">
        <f>ImportsCoreVPA!I$33</f>
        <v>1.1706981600400002</v>
      </c>
      <c r="J109" s="408">
        <f>ImportsCoreVPA!J$33</f>
        <v>1.1991211516900004</v>
      </c>
      <c r="K109" s="408">
        <f>ImportsCoreVPA!K$33</f>
        <v>1.0467077123599999</v>
      </c>
      <c r="L109" s="408">
        <f>ImportsCoreVPA!L$33</f>
        <v>0.9669579763866667</v>
      </c>
      <c r="M109" s="408">
        <f>ImportsCoreVPA!M$33</f>
        <v>1.3685557659383334</v>
      </c>
      <c r="N109" s="408">
        <f>ImportsCoreVPA!N$33</f>
        <v>1.7467987019093332</v>
      </c>
      <c r="O109" s="408">
        <f>ImportsCoreVPA!O$33</f>
        <v>1.6049521874813331</v>
      </c>
      <c r="P109" s="408">
        <f>ImportsCoreVPA!P$33</f>
        <v>2.2809766027733329</v>
      </c>
      <c r="Q109" s="408">
        <f>ImportsCoreVPA!Q$33</f>
        <v>2.8285745441665862</v>
      </c>
      <c r="R109" s="408">
        <f>ImportsCoreVPA!R$33</f>
        <v>2.2692704816376459</v>
      </c>
      <c r="S109" s="408">
        <f>ImportsCoreVPA!S$33</f>
        <v>2.6451241691288967</v>
      </c>
      <c r="T109" s="408">
        <f>ImportsCoreVPA!T$33</f>
        <v>4.0579766344513919</v>
      </c>
      <c r="U109" s="408">
        <f>ImportsCoreVPA!U$33</f>
        <v>5.912894404652576</v>
      </c>
      <c r="V109" s="408">
        <f>ImportsCoreVPA!V$33</f>
        <v>5.3280498512782621</v>
      </c>
      <c r="W109" s="408">
        <f>ImportsCoreVPA!W$33</f>
        <v>5.4431868875466671</v>
      </c>
      <c r="X109" s="408">
        <f>ImportsCoreVPA!X$33</f>
        <v>7.1799099648666651</v>
      </c>
      <c r="Y109" s="408">
        <f>ImportsCoreVPA!Y$33</f>
        <v>3.6546433594666667</v>
      </c>
      <c r="Z109" s="408">
        <f>ImportsCoreVPA!Z$33</f>
        <v>2.88931890382</v>
      </c>
      <c r="AA109" s="408">
        <f>ImportsCoreVPA!AA$33</f>
        <v>2.3870077601133337</v>
      </c>
      <c r="AB109" s="408">
        <f>ImportsCoreVPA!AB$33</f>
        <v>0</v>
      </c>
      <c r="AC109" s="408"/>
      <c r="AD109" s="408"/>
      <c r="AE109" s="408"/>
      <c r="AF109" s="408"/>
    </row>
    <row r="110" spans="1:124">
      <c r="A110" s="406" t="s">
        <v>269</v>
      </c>
      <c r="B110" s="408" t="s">
        <v>352</v>
      </c>
      <c r="C110" s="408">
        <f>(ImportsCoreVPA!C$84+ImportsCoreVPA!C$86)</f>
        <v>0.72164264694000002</v>
      </c>
      <c r="D110" s="408">
        <f>(ImportsCoreVPA!D$84+ImportsCoreVPA!D$86)</f>
        <v>1.1893097399999999</v>
      </c>
      <c r="E110" s="408">
        <f>(ImportsCoreVPA!E$84+ImportsCoreVPA!E$86)</f>
        <v>2.2349908023600005</v>
      </c>
      <c r="F110" s="408">
        <f>(ImportsCoreVPA!F$84+ImportsCoreVPA!F$86)</f>
        <v>2.8116567225399995</v>
      </c>
      <c r="G110" s="408">
        <f>(ImportsCoreVPA!G$84+ImportsCoreVPA!G$86)</f>
        <v>1.714035</v>
      </c>
      <c r="H110" s="408">
        <f>(ImportsCoreVPA!H$84+ImportsCoreVPA!H$86)</f>
        <v>1.3966796561800001</v>
      </c>
      <c r="I110" s="408">
        <f>(ImportsCoreVPA!I$84+ImportsCoreVPA!I$86)</f>
        <v>1.9517929346933331</v>
      </c>
      <c r="J110" s="408">
        <f>(ImportsCoreVPA!J$84+ImportsCoreVPA!J$86)</f>
        <v>2.3812033238499994</v>
      </c>
      <c r="K110" s="408">
        <f>(ImportsCoreVPA!K$84+ImportsCoreVPA!K$86)</f>
        <v>2.9336581586899997</v>
      </c>
      <c r="L110" s="408">
        <f>(ImportsCoreVPA!L$84+ImportsCoreVPA!L$86)</f>
        <v>6.0609885093200004</v>
      </c>
      <c r="M110" s="408">
        <f>(ImportsCoreVPA!M$84+ImportsCoreVPA!M$86)</f>
        <v>7.9209391996643337</v>
      </c>
      <c r="N110" s="408">
        <f>(ImportsCoreVPA!N$84+ImportsCoreVPA!N$86)</f>
        <v>10.666012779910334</v>
      </c>
      <c r="O110" s="408">
        <f>(ImportsCoreVPA!O$84+ImportsCoreVPA!O$86)</f>
        <v>10.816093018778664</v>
      </c>
      <c r="P110" s="408">
        <f>(ImportsCoreVPA!P$84+ImportsCoreVPA!P$86)</f>
        <v>14.286668251713335</v>
      </c>
      <c r="Q110" s="408">
        <f>(ImportsCoreVPA!Q$84+ImportsCoreVPA!Q$86)</f>
        <v>14.960338073303969</v>
      </c>
      <c r="R110" s="408">
        <f>(ImportsCoreVPA!R$84+ImportsCoreVPA!R$86)</f>
        <v>14.399208228140326</v>
      </c>
      <c r="S110" s="408">
        <f>(ImportsCoreVPA!S$84+ImportsCoreVPA!S$86)</f>
        <v>16.43822669727372</v>
      </c>
      <c r="T110" s="408">
        <f>(ImportsCoreVPA!T$84+ImportsCoreVPA!T$86)</f>
        <v>18.673704977997698</v>
      </c>
      <c r="U110" s="408">
        <f>(ImportsCoreVPA!U$84+ImportsCoreVPA!U$86)</f>
        <v>22.708483210337278</v>
      </c>
      <c r="V110" s="408">
        <f>(ImportsCoreVPA!V$84+ImportsCoreVPA!V$86)</f>
        <v>23.347947044818429</v>
      </c>
      <c r="W110" s="408">
        <f>(ImportsCoreVPA!W$84+ImportsCoreVPA!W$86)</f>
        <v>22.560839399886664</v>
      </c>
      <c r="X110" s="408">
        <f>(ImportsCoreVPA!X$84+ImportsCoreVPA!X$86)</f>
        <v>20.201634080586665</v>
      </c>
      <c r="Y110" s="408">
        <f>(ImportsCoreVPA!Y$84+ImportsCoreVPA!Y$86)</f>
        <v>17.978974126406666</v>
      </c>
      <c r="Z110" s="408">
        <f>(ImportsCoreVPA!Z$84+ImportsCoreVPA!Z$86)</f>
        <v>18.174419585326667</v>
      </c>
      <c r="AA110" s="408">
        <f>(ImportsCoreVPA!AA$84+ImportsCoreVPA!AA$86)</f>
        <v>19.032969599240001</v>
      </c>
      <c r="AB110" s="408">
        <f>(ImportsCoreVPA!AB$84+ImportsCoreVPA!AB$86)</f>
        <v>0</v>
      </c>
      <c r="AC110" s="408"/>
      <c r="AD110" s="408"/>
      <c r="AE110" s="408"/>
      <c r="AF110" s="408"/>
    </row>
    <row r="111" spans="1:124">
      <c r="A111" s="406" t="s">
        <v>270</v>
      </c>
      <c r="B111" s="408" t="s">
        <v>352</v>
      </c>
      <c r="C111" s="408">
        <f>ImportsCoreVPA!C$28</f>
        <v>0.97976186686</v>
      </c>
      <c r="D111" s="408">
        <f>ImportsCoreVPA!D$28</f>
        <v>1.2256575600000001</v>
      </c>
      <c r="E111" s="408">
        <f>ImportsCoreVPA!E$28</f>
        <v>1.8733433364600001</v>
      </c>
      <c r="F111" s="408">
        <f>ImportsCoreVPA!F$28</f>
        <v>2.17905367956</v>
      </c>
      <c r="G111" s="408">
        <f>ImportsCoreVPA!G$28</f>
        <v>2.5116269944999998</v>
      </c>
      <c r="H111" s="408">
        <f>ImportsCoreVPA!H$28</f>
        <v>2.5775656741399997</v>
      </c>
      <c r="I111" s="408">
        <f>ImportsCoreVPA!I$28</f>
        <v>2.9744924670333326</v>
      </c>
      <c r="J111" s="408">
        <f>ImportsCoreVPA!J$28</f>
        <v>3.6724657667300002</v>
      </c>
      <c r="K111" s="408">
        <f>ImportsCoreVPA!K$28</f>
        <v>4.5976210853000001</v>
      </c>
      <c r="L111" s="408">
        <f>ImportsCoreVPA!L$28</f>
        <v>7.2827808854333327</v>
      </c>
      <c r="M111" s="408">
        <f>ImportsCoreVPA!M$28</f>
        <v>13.920734573014668</v>
      </c>
      <c r="N111" s="408">
        <f>ImportsCoreVPA!N$28</f>
        <v>24.761775213788667</v>
      </c>
      <c r="O111" s="408">
        <f>ImportsCoreVPA!O$28</f>
        <v>21.906247607593336</v>
      </c>
      <c r="P111" s="408">
        <f>ImportsCoreVPA!P$28</f>
        <v>25.577151551483333</v>
      </c>
      <c r="Q111" s="408">
        <f>ImportsCoreVPA!Q$28</f>
        <v>26.657293492161848</v>
      </c>
      <c r="R111" s="408">
        <f>ImportsCoreVPA!R$28</f>
        <v>21.58317811760087</v>
      </c>
      <c r="S111" s="408">
        <f>ImportsCoreVPA!S$28</f>
        <v>23.107534511431282</v>
      </c>
      <c r="T111" s="408">
        <f>ImportsCoreVPA!T$28</f>
        <v>24.189352668101861</v>
      </c>
      <c r="U111" s="408">
        <f>ImportsCoreVPA!U$28</f>
        <v>23.367799250119646</v>
      </c>
      <c r="V111" s="408">
        <f>ImportsCoreVPA!V$28</f>
        <v>17.507163348047719</v>
      </c>
      <c r="W111" s="408">
        <f>ImportsCoreVPA!W$28</f>
        <v>13.245884672018668</v>
      </c>
      <c r="X111" s="408">
        <f>ImportsCoreVPA!X$28</f>
        <v>7.9014821185866673</v>
      </c>
      <c r="Y111" s="408">
        <f>ImportsCoreVPA!Y$28</f>
        <v>7.7423603734533337</v>
      </c>
      <c r="Z111" s="408">
        <f>ImportsCoreVPA!Z$28</f>
        <v>6.3343908029266665</v>
      </c>
      <c r="AA111" s="408">
        <f>ImportsCoreVPA!AA$28</f>
        <v>7.9807212470333333</v>
      </c>
      <c r="AB111" s="408">
        <f>ImportsCoreVPA!AB$28</f>
        <v>0</v>
      </c>
      <c r="AC111" s="408"/>
      <c r="AD111" s="408"/>
      <c r="AE111" s="408"/>
      <c r="AF111" s="408"/>
    </row>
    <row r="112" spans="1:124">
      <c r="A112" s="406" t="s">
        <v>271</v>
      </c>
      <c r="B112" s="408" t="s">
        <v>352</v>
      </c>
      <c r="C112" s="408">
        <f>ImportsCoreVPA!C$65</f>
        <v>1.9267243641</v>
      </c>
      <c r="D112" s="408">
        <f>ImportsCoreVPA!D$65</f>
        <v>1.4653658599999999</v>
      </c>
      <c r="E112" s="408">
        <f>ImportsCoreVPA!E$65</f>
        <v>1.3812082783400006</v>
      </c>
      <c r="F112" s="408">
        <f>ImportsCoreVPA!F$65</f>
        <v>1.0648623303999998</v>
      </c>
      <c r="G112" s="408">
        <f>ImportsCoreVPA!G$65</f>
        <v>1.0999834132600002</v>
      </c>
      <c r="H112" s="408">
        <f>ImportsCoreVPA!H$65</f>
        <v>1.2628737316</v>
      </c>
      <c r="I112" s="408">
        <f>ImportsCoreVPA!I$65</f>
        <v>1.43605538292</v>
      </c>
      <c r="J112" s="408">
        <f>ImportsCoreVPA!J$65</f>
        <v>1.5562076714199999</v>
      </c>
      <c r="K112" s="408">
        <f>ImportsCoreVPA!K$65</f>
        <v>1.21933377829</v>
      </c>
      <c r="L112" s="408">
        <f>ImportsCoreVPA!L$65</f>
        <v>1.3610328112666665</v>
      </c>
      <c r="M112" s="408">
        <f>ImportsCoreVPA!M$65</f>
        <v>2.1563037787493338</v>
      </c>
      <c r="N112" s="408">
        <f>ImportsCoreVPA!N$65</f>
        <v>3.4537269822253327</v>
      </c>
      <c r="O112" s="408">
        <f>ImportsCoreVPA!O$65</f>
        <v>2.9159193163223338</v>
      </c>
      <c r="P112" s="408">
        <f>ImportsCoreVPA!P$65</f>
        <v>5.2533496036833327</v>
      </c>
      <c r="Q112" s="408">
        <f>ImportsCoreVPA!Q$65</f>
        <v>6.1676652203901883</v>
      </c>
      <c r="R112" s="408">
        <f>ImportsCoreVPA!R$65</f>
        <v>5.8940368020977587</v>
      </c>
      <c r="S112" s="408">
        <f>ImportsCoreVPA!S$65</f>
        <v>6.7363005438543011</v>
      </c>
      <c r="T112" s="408">
        <f>ImportsCoreVPA!T$65</f>
        <v>9.8768648299091435</v>
      </c>
      <c r="U112" s="408">
        <f>ImportsCoreVPA!U$65</f>
        <v>9.1311813796080052</v>
      </c>
      <c r="V112" s="408">
        <f>ImportsCoreVPA!V$65</f>
        <v>16.757381919411518</v>
      </c>
      <c r="W112" s="408">
        <f>ImportsCoreVPA!W$65</f>
        <v>24.592494488286661</v>
      </c>
      <c r="X112" s="408">
        <f>ImportsCoreVPA!X$65</f>
        <v>22.868809685473341</v>
      </c>
      <c r="Y112" s="408">
        <f>ImportsCoreVPA!Y$65</f>
        <v>16.343508275202666</v>
      </c>
      <c r="Z112" s="408">
        <f>ImportsCoreVPA!Z$65</f>
        <v>12.620095124659997</v>
      </c>
      <c r="AA112" s="408">
        <f>ImportsCoreVPA!AA$65</f>
        <v>8.4826978549999996</v>
      </c>
      <c r="AB112" s="408">
        <f>ImportsCoreVPA!AB$65</f>
        <v>0</v>
      </c>
      <c r="AC112" s="408"/>
      <c r="AD112" s="408"/>
      <c r="AE112" s="408"/>
      <c r="AF112" s="408"/>
    </row>
    <row r="113" spans="1:121">
      <c r="A113" s="406" t="s">
        <v>35</v>
      </c>
      <c r="B113" s="408" t="s">
        <v>352</v>
      </c>
      <c r="C113" s="408">
        <f>ImportsCoreVPA!C$5-SUM(C104:C112,AH119)</f>
        <v>0.11119792392000249</v>
      </c>
      <c r="D113" s="408">
        <f>ImportsCoreVPA!D$5-SUM(D104:D112,AI119)</f>
        <v>0.10815279999999561</v>
      </c>
      <c r="E113" s="408">
        <f>ImportsCoreVPA!E$5-SUM(E104:E112,AJ119)</f>
        <v>0.10459182287999624</v>
      </c>
      <c r="F113" s="408">
        <f>ImportsCoreVPA!F$5-SUM(F104:F112,AK119)</f>
        <v>3.5580238820003274E-2</v>
      </c>
      <c r="G113" s="408">
        <f>ImportsCoreVPA!G$5-SUM(G104:G112,AL119)</f>
        <v>2.71466545800223E-2</v>
      </c>
      <c r="H113" s="408">
        <f>ImportsCoreVPA!H$5-SUM(H104:H112,AM119)</f>
        <v>1.1512503579993449E-2</v>
      </c>
      <c r="I113" s="408">
        <f>ImportsCoreVPA!I$5-SUM(I104:I112,AN119)</f>
        <v>1.495468926000143E-2</v>
      </c>
      <c r="J113" s="408">
        <f>ImportsCoreVPA!J$5-SUM(J104:J112,AO119)</f>
        <v>2.288876117000882E-2</v>
      </c>
      <c r="K113" s="408">
        <f>ImportsCoreVPA!K$5-SUM(K104:K112,AP119)</f>
        <v>1.7165125080012444E-2</v>
      </c>
      <c r="L113" s="408">
        <f>ImportsCoreVPA!L$5-SUM(L104:L112,AQ119)</f>
        <v>6.1576755686672868E-2</v>
      </c>
      <c r="M113" s="408">
        <f>ImportsCoreVPA!M$5-SUM(M104:M112,AR119)</f>
        <v>0.190721988339007</v>
      </c>
      <c r="N113" s="408">
        <f>ImportsCoreVPA!N$5-SUM(N104:N112,AS119)</f>
        <v>0.62642000759733207</v>
      </c>
      <c r="O113" s="408">
        <f>ImportsCoreVPA!O$5-SUM(O104:O112,AT119)</f>
        <v>0.56595428843903051</v>
      </c>
      <c r="P113" s="408">
        <f>ImportsCoreVPA!P$5-SUM(P104:P112,AU119)</f>
        <v>1.6444155600766805</v>
      </c>
      <c r="Q113" s="408">
        <f>ImportsCoreVPA!Q$5-SUM(Q104:Q112,AV119)</f>
        <v>2.0381647732467911</v>
      </c>
      <c r="R113" s="408">
        <f>ImportsCoreVPA!R$5-SUM(R104:R112,AW119)</f>
        <v>1.4175734113476466</v>
      </c>
      <c r="S113" s="408">
        <f>ImportsCoreVPA!S$5-SUM(S104:S112,AX119)</f>
        <v>1.3787378814226088</v>
      </c>
      <c r="T113" s="408">
        <f>ImportsCoreVPA!T$5-SUM(T104:T112,AY119)</f>
        <v>0.94146516191000273</v>
      </c>
      <c r="U113" s="408">
        <f>ImportsCoreVPA!U$5-SUM(U104:U112,AZ119)</f>
        <v>1.4197795761674001</v>
      </c>
      <c r="V113" s="408">
        <f>ImportsCoreVPA!V$5-SUM(V104:V112,BA119)</f>
        <v>2.5265370906537044</v>
      </c>
      <c r="W113" s="408">
        <f>ImportsCoreVPA!W$5-SUM(W104:W112,BB119)</f>
        <v>3.4379193825799916</v>
      </c>
      <c r="X113" s="408">
        <f>ImportsCoreVPA!X$5-SUM(X104:X112,BC119)</f>
        <v>2.9648207743466628</v>
      </c>
      <c r="Y113" s="408">
        <f>ImportsCoreVPA!Y$5-SUM(Y104:Y112,BD119)</f>
        <v>1.9273696617600109</v>
      </c>
      <c r="Z113" s="408">
        <f>ImportsCoreVPA!Z$5-SUM(Z104:Z112,BE119)</f>
        <v>2.1426041582133024</v>
      </c>
      <c r="AA113" s="408">
        <f>ImportsCoreVPA!AA$5-SUM(AA104:AA112,BF119)</f>
        <v>2.6963044800866243</v>
      </c>
      <c r="AB113" s="408">
        <f>ImportsCoreVPA!AB$5-SUM(AB104:AB112,BG119)</f>
        <v>0</v>
      </c>
      <c r="AC113" s="408"/>
      <c r="AD113" s="408"/>
      <c r="AE113" s="408"/>
      <c r="AF113" s="408"/>
      <c r="AG113" s="408"/>
    </row>
    <row r="114" spans="1:121">
      <c r="B114" s="408" t="s">
        <v>353</v>
      </c>
    </row>
    <row r="115" spans="1:121">
      <c r="AH115" s="409"/>
      <c r="AI115" s="409"/>
      <c r="AJ115" s="409"/>
      <c r="AK115" s="409"/>
      <c r="AL115" s="409"/>
      <c r="AM115" s="409"/>
      <c r="AN115" s="409"/>
      <c r="AO115" s="409"/>
      <c r="AP115" s="409"/>
      <c r="AQ115" s="409"/>
      <c r="AR115" s="409"/>
      <c r="AS115" s="409"/>
      <c r="AT115" s="409"/>
      <c r="AU115" s="409"/>
      <c r="AV115" s="409"/>
      <c r="AW115" s="409"/>
      <c r="AX115" s="409"/>
      <c r="AY115" s="409"/>
      <c r="AZ115" s="409"/>
      <c r="BA115" s="409"/>
      <c r="BB115" s="409"/>
      <c r="BC115" s="409"/>
      <c r="BD115" s="409"/>
      <c r="BE115" s="409"/>
      <c r="BF115" s="409"/>
      <c r="BG115" s="409"/>
    </row>
    <row r="116" spans="1:121">
      <c r="AH116" s="409"/>
      <c r="AI116" s="409"/>
      <c r="AJ116" s="409"/>
      <c r="AK116" s="409"/>
      <c r="AL116" s="409"/>
      <c r="AM116" s="409"/>
      <c r="AN116" s="409"/>
      <c r="AO116" s="409"/>
      <c r="AP116" s="409"/>
      <c r="AQ116" s="409"/>
      <c r="AR116" s="409"/>
      <c r="AS116" s="409"/>
      <c r="AT116" s="409"/>
      <c r="AU116" s="409"/>
      <c r="AV116" s="409"/>
      <c r="AW116" s="409"/>
      <c r="AX116" s="409"/>
      <c r="AY116" s="409"/>
      <c r="AZ116" s="409"/>
      <c r="BA116" s="409"/>
      <c r="BB116" s="409"/>
      <c r="BC116" s="409"/>
      <c r="BD116" s="409"/>
      <c r="BE116" s="409"/>
      <c r="BF116" s="409"/>
      <c r="BG116" s="409"/>
    </row>
    <row r="117" spans="1:121">
      <c r="AH117" s="409"/>
      <c r="AI117" s="409"/>
      <c r="AJ117" s="409"/>
      <c r="AK117" s="409"/>
      <c r="AL117" s="409"/>
      <c r="AM117" s="409"/>
      <c r="AN117" s="409"/>
      <c r="AO117" s="409"/>
      <c r="AP117" s="409"/>
      <c r="AQ117" s="409"/>
      <c r="AR117" s="409"/>
      <c r="AS117" s="409"/>
      <c r="AT117" s="409"/>
      <c r="AU117" s="409"/>
      <c r="AV117" s="409"/>
      <c r="AW117" s="409"/>
      <c r="AX117" s="409"/>
      <c r="AY117" s="409"/>
      <c r="AZ117" s="409"/>
      <c r="BA117" s="409"/>
      <c r="BB117" s="409"/>
      <c r="BC117" s="409"/>
      <c r="BD117" s="409"/>
      <c r="BE117" s="409"/>
      <c r="BF117" s="409"/>
      <c r="BG117" s="409"/>
    </row>
    <row r="118" spans="1:121">
      <c r="AH118" s="409"/>
      <c r="AI118" s="409"/>
      <c r="AJ118" s="409"/>
      <c r="AK118" s="409"/>
      <c r="AL118" s="409"/>
      <c r="AM118" s="409"/>
      <c r="AN118" s="409"/>
      <c r="AO118" s="409"/>
      <c r="AP118" s="409"/>
      <c r="AQ118" s="409"/>
      <c r="AR118" s="409"/>
      <c r="AS118" s="409"/>
      <c r="AT118" s="409"/>
      <c r="AU118" s="409"/>
      <c r="AV118" s="409"/>
      <c r="AW118" s="409"/>
      <c r="AX118" s="409"/>
      <c r="AY118" s="409"/>
      <c r="AZ118" s="409"/>
      <c r="BA118" s="409"/>
      <c r="BB118" s="409"/>
      <c r="BC118" s="409"/>
      <c r="BD118" s="409"/>
      <c r="BE118" s="409"/>
      <c r="BF118" s="409"/>
      <c r="BG118" s="409"/>
    </row>
    <row r="119" spans="1:121">
      <c r="A119" s="406" t="s">
        <v>53</v>
      </c>
      <c r="AH119" s="408">
        <f>ImportsCoreVPA!C$82</f>
        <v>6.2254939478399987</v>
      </c>
      <c r="AI119" s="408">
        <f>ImportsCoreVPA!D$82</f>
        <v>9.3291338999999986</v>
      </c>
      <c r="AJ119" s="408">
        <f>ImportsCoreVPA!E$82</f>
        <v>15.818713775319999</v>
      </c>
      <c r="AK119" s="408">
        <f>ImportsCoreVPA!F$82</f>
        <v>15.40567626084</v>
      </c>
      <c r="AL119" s="408">
        <f>ImportsCoreVPA!G$82</f>
        <v>18.4389309068</v>
      </c>
      <c r="AM119" s="408">
        <f>ImportsCoreVPA!H$82</f>
        <v>22.01161979982</v>
      </c>
      <c r="AN119" s="408">
        <f>ImportsCoreVPA!I$82</f>
        <v>24.0006901406</v>
      </c>
      <c r="AO119" s="408">
        <f>ImportsCoreVPA!J$82</f>
        <v>28.330150168399999</v>
      </c>
      <c r="AP119" s="408">
        <f>ImportsCoreVPA!K$82</f>
        <v>22.278390300000002</v>
      </c>
      <c r="AQ119" s="408">
        <f>ImportsCoreVPA!L$82</f>
        <v>20.550267699059997</v>
      </c>
      <c r="AR119" s="408">
        <f>ImportsCoreVPA!M$82</f>
        <v>22.063999022444332</v>
      </c>
      <c r="AS119" s="408">
        <f>ImportsCoreVPA!N$82</f>
        <v>25.224308303498329</v>
      </c>
      <c r="AT119" s="408">
        <f>ImportsCoreVPA!O$82</f>
        <v>22.635425059045332</v>
      </c>
      <c r="AU119" s="408">
        <f>ImportsCoreVPA!P$82</f>
        <v>23.230484218179996</v>
      </c>
      <c r="AV119" s="408">
        <f>ImportsCoreVPA!Q$82</f>
        <v>26.045795375878139</v>
      </c>
      <c r="AW119" s="408">
        <f>ImportsCoreVPA!R$82</f>
        <v>28.177973346975843</v>
      </c>
      <c r="AX119" s="408">
        <f>ImportsCoreVPA!S$82</f>
        <v>34.852102357680387</v>
      </c>
      <c r="AY119" s="408">
        <f>ImportsCoreVPA!T$82</f>
        <v>41.652599508574376</v>
      </c>
      <c r="AZ119" s="408">
        <f>ImportsCoreVPA!U$82</f>
        <v>42.423714081134825</v>
      </c>
      <c r="BA119" s="408">
        <f>ImportsCoreVPA!V$82</f>
        <v>41.495946609864667</v>
      </c>
      <c r="BB119" s="408">
        <f>ImportsCoreVPA!W$82</f>
        <v>35.460047700633339</v>
      </c>
      <c r="BC119" s="408">
        <f>ImportsCoreVPA!X$82</f>
        <v>28.835882387619993</v>
      </c>
      <c r="BD119" s="408">
        <f>ImportsCoreVPA!Y$82</f>
        <v>27.126738083620001</v>
      </c>
      <c r="BE119" s="408">
        <f>ImportsCoreVPA!Z$82</f>
        <v>25.73417922082</v>
      </c>
      <c r="BF119" s="408">
        <f>ImportsCoreVPA!AA$82</f>
        <v>25.904839860939994</v>
      </c>
      <c r="BG119" s="408">
        <f>ImportsCoreVPA!AB$82</f>
        <v>0</v>
      </c>
    </row>
    <row r="120" spans="1:121">
      <c r="A120" s="406" t="str">
        <f>A119</f>
        <v>Russia</v>
      </c>
      <c r="AH120" s="409"/>
      <c r="AI120" s="409"/>
      <c r="AJ120" s="409"/>
      <c r="AK120" s="409"/>
      <c r="AL120" s="409"/>
      <c r="AM120" s="409"/>
      <c r="AN120" s="409"/>
      <c r="AO120" s="409"/>
      <c r="AP120" s="409"/>
      <c r="AQ120" s="409"/>
      <c r="AR120" s="409"/>
      <c r="AS120" s="409"/>
      <c r="AT120" s="409"/>
      <c r="AU120" s="409"/>
      <c r="AV120" s="409"/>
      <c r="AW120" s="409"/>
      <c r="AX120" s="409"/>
      <c r="AY120" s="409"/>
      <c r="AZ120" s="409"/>
      <c r="BA120" s="409"/>
      <c r="BB120" s="409"/>
      <c r="BC120" s="409"/>
      <c r="BD120" s="409"/>
      <c r="BE120" s="409"/>
      <c r="BF120" s="409"/>
      <c r="BG120" s="409"/>
      <c r="CJ120" s="408">
        <f>ImportsCoreVPA!AD$82</f>
        <v>0.38923724699999995</v>
      </c>
      <c r="CK120" s="408">
        <f>ImportsCoreVPA!AE$82</f>
        <v>0.59540459999999995</v>
      </c>
      <c r="CL120" s="408">
        <f>ImportsCoreVPA!AF$82</f>
        <v>1.0485364699999999</v>
      </c>
      <c r="CM120" s="408"/>
      <c r="CN120" s="408"/>
      <c r="CO120" s="408"/>
      <c r="CP120" s="408"/>
      <c r="CQ120" s="408"/>
      <c r="CR120" s="408">
        <f>ImportsCoreVPA!AD$82</f>
        <v>0.38923724699999995</v>
      </c>
      <c r="CS120" s="408">
        <f>ImportsCoreVPA!AE$82</f>
        <v>0.59540459999999995</v>
      </c>
      <c r="CT120" s="408">
        <f>ImportsCoreVPA!AF$82</f>
        <v>1.0485364699999999</v>
      </c>
      <c r="CU120" s="408">
        <f>ImportsCoreVPA!AG$82</f>
        <v>1.0450189999999997</v>
      </c>
      <c r="CV120" s="408">
        <f>ImportsCoreVPA!AH$82</f>
        <v>1.4199829999999996</v>
      </c>
      <c r="CW120" s="408">
        <f>ImportsCoreVPA!AI$82</f>
        <v>1.7842550000000001</v>
      </c>
      <c r="CX120" s="408">
        <f>ImportsCoreVPA!AJ$82</f>
        <v>2.153781167</v>
      </c>
      <c r="CY120" s="408">
        <f>ImportsCoreVPA!AK$82</f>
        <v>2.973687027</v>
      </c>
      <c r="CZ120" s="408">
        <f>ImportsCoreVPA!AL$82</f>
        <v>2.9532436949999998</v>
      </c>
      <c r="DA120" s="408">
        <f>ImportsCoreVPA!AM$82</f>
        <v>2.3476919089999999</v>
      </c>
      <c r="DB120" s="408">
        <f>ImportsCoreVPA!AN$82</f>
        <v>2.73772021</v>
      </c>
      <c r="DC120" s="408">
        <f>ImportsCoreVPA!AO$82</f>
        <v>3.464972333</v>
      </c>
      <c r="DD120" s="408">
        <f>ImportsCoreVPA!AP$82</f>
        <v>2.8875297259999999</v>
      </c>
      <c r="DE120" s="408">
        <f>ImportsCoreVPA!AQ$82</f>
        <v>2.8128512069999996</v>
      </c>
      <c r="DF120" s="408">
        <f>ImportsCoreVPA!AR$82</f>
        <v>3.148481745999999</v>
      </c>
      <c r="DG120" s="408">
        <f>ImportsCoreVPA!AS$82</f>
        <v>3.1063863819999997</v>
      </c>
      <c r="DH120" s="408">
        <f>ImportsCoreVPA!AT$82</f>
        <v>3.6561006229999999</v>
      </c>
      <c r="DI120" s="408">
        <f>ImportsCoreVPA!AU$82</f>
        <v>4.430495990999999</v>
      </c>
      <c r="DJ120" s="408">
        <f>ImportsCoreVPA!AV$82</f>
        <v>4.6413572609999996</v>
      </c>
      <c r="DK120" s="408">
        <f>ImportsCoreVPA!AW$82</f>
        <v>4.2250409299999996</v>
      </c>
      <c r="DL120" s="408">
        <f>ImportsCoreVPA!AX$82</f>
        <v>3.6372762030000003</v>
      </c>
      <c r="DM120" s="408">
        <f>ImportsCoreVPA!AY$82</f>
        <v>3.6043256000000001</v>
      </c>
      <c r="DN120" s="408">
        <f>ImportsCoreVPA!AZ$82</f>
        <v>3.4901134929999995</v>
      </c>
      <c r="DO120" s="408">
        <f>ImportsCoreVPA!BA$82</f>
        <v>2.9829217809999995</v>
      </c>
      <c r="DP120" s="408">
        <f>ImportsCoreVPA!BB$82</f>
        <v>3.0791486300000006</v>
      </c>
      <c r="DQ120" s="408">
        <f>ImportsCoreVPA!BC$82</f>
        <v>0</v>
      </c>
    </row>
    <row r="121" spans="1:121">
      <c r="A121" s="406" t="str">
        <f t="shared" ref="A121:A130" si="1">A104</f>
        <v>Africa</v>
      </c>
      <c r="BM121" s="408">
        <f>ImportsCoreVPA!AD$6</f>
        <v>0.3935354270000001</v>
      </c>
      <c r="BN121" s="408">
        <f>ImportsCoreVPA!AE$6</f>
        <v>0.39042360000000004</v>
      </c>
      <c r="BO121" s="408">
        <f>ImportsCoreVPA!AF$6</f>
        <v>0.43662787199999997</v>
      </c>
      <c r="BP121" s="408">
        <f>ImportsCoreVPA!AG$6</f>
        <v>0.52846500000000007</v>
      </c>
      <c r="BQ121" s="408">
        <f>ImportsCoreVPA!AH$6</f>
        <v>0.47058799999999995</v>
      </c>
      <c r="BR121" s="408">
        <f>ImportsCoreVPA!AI$6</f>
        <v>0.52714700000000003</v>
      </c>
      <c r="BS121" s="408">
        <f>ImportsCoreVPA!AJ$6</f>
        <v>0.70412439299999985</v>
      </c>
      <c r="BT121" s="408">
        <f>ImportsCoreVPA!AK$6</f>
        <v>0.91353640499999988</v>
      </c>
      <c r="BU121" s="408">
        <f>ImportsCoreVPA!AL$6</f>
        <v>0.98556426699999999</v>
      </c>
      <c r="BV121" s="408">
        <f>ImportsCoreVPA!AM$6</f>
        <v>0.79413884199999984</v>
      </c>
      <c r="BW121" s="408">
        <f>ImportsCoreVPA!AN$6</f>
        <v>1.206232183</v>
      </c>
      <c r="BX121" s="408">
        <f>ImportsCoreVPA!AO$6</f>
        <v>1.1498286599999998</v>
      </c>
      <c r="BY121" s="408">
        <f>ImportsCoreVPA!AP$6</f>
        <v>1.4291506199999999</v>
      </c>
      <c r="BZ121" s="408">
        <f>ImportsCoreVPA!AQ$6</f>
        <v>1.5342548409999994</v>
      </c>
      <c r="CA121" s="408">
        <f>ImportsCoreVPA!AR$6</f>
        <v>2.4266039880000001</v>
      </c>
      <c r="CB121" s="408">
        <f>ImportsCoreVPA!AS$6</f>
        <v>1.9692683049999999</v>
      </c>
      <c r="CC121" s="408">
        <f>ImportsCoreVPA!AT$6</f>
        <v>1.8486358200000002</v>
      </c>
      <c r="CD121" s="408">
        <f>ImportsCoreVPA!AU$6</f>
        <v>2.2346577770000002</v>
      </c>
      <c r="CE121" s="408">
        <f>ImportsCoreVPA!AV$6</f>
        <v>2.2988031889999996</v>
      </c>
      <c r="CF121" s="408">
        <f>ImportsCoreVPA!AW$6</f>
        <v>1.8156181500000002</v>
      </c>
      <c r="CG121" s="408">
        <f>ImportsCoreVPA!AX$6</f>
        <v>1.3607732430000001</v>
      </c>
      <c r="CH121" s="408">
        <f>ImportsCoreVPA!AY$6</f>
        <v>1.5023996479999999</v>
      </c>
      <c r="CI121" s="408">
        <f>ImportsCoreVPA!AZ$6</f>
        <v>1.42431796</v>
      </c>
      <c r="CJ121" s="408">
        <f>ImportsCoreVPA!BA$6</f>
        <v>0.94501448599999993</v>
      </c>
      <c r="CK121" s="408">
        <f>ImportsCoreVPA!BB$6</f>
        <v>0.98636353900000007</v>
      </c>
      <c r="CL121" s="408">
        <f>ImportsCoreVPA!BC$6</f>
        <v>0</v>
      </c>
    </row>
    <row r="122" spans="1:121">
      <c r="A122" s="406" t="str">
        <f t="shared" si="1"/>
        <v>PNG &amp; SI</v>
      </c>
      <c r="BM122" s="408">
        <f>(ImportsCoreVPA!AD$87+ImportsCoreVPA!AD$89)</f>
        <v>0.115792774</v>
      </c>
      <c r="BN122" s="408">
        <f>(ImportsCoreVPA!AE$87+ImportsCoreVPA!AE$89)</f>
        <v>0.10891099999999999</v>
      </c>
      <c r="BO122" s="408">
        <f>(ImportsCoreVPA!AF$87+ImportsCoreVPA!AF$89)</f>
        <v>0.143106917</v>
      </c>
      <c r="BP122" s="408">
        <f>(ImportsCoreVPA!AG$87+ImportsCoreVPA!AG$89)</f>
        <v>0.18898200000000001</v>
      </c>
      <c r="BQ122" s="408">
        <f>(ImportsCoreVPA!AH$87+ImportsCoreVPA!AH$89)</f>
        <v>0.22809500000000005</v>
      </c>
      <c r="BR122" s="408">
        <f>(ImportsCoreVPA!AI$87+ImportsCoreVPA!AI$89)</f>
        <v>0.37176799999999999</v>
      </c>
      <c r="BS122" s="408">
        <f>(ImportsCoreVPA!AJ$87+ImportsCoreVPA!AJ$89)</f>
        <v>0.47584363699999993</v>
      </c>
      <c r="BT122" s="408">
        <f>(ImportsCoreVPA!AK$87+ImportsCoreVPA!AK$89)</f>
        <v>0.60199698899999998</v>
      </c>
      <c r="BU122" s="408">
        <f>(ImportsCoreVPA!AL$87+ImportsCoreVPA!AL$89)</f>
        <v>0.63233136600000017</v>
      </c>
      <c r="BV122" s="408">
        <f>(ImportsCoreVPA!AM$87+ImportsCoreVPA!AM$89)</f>
        <v>0.45623346100000001</v>
      </c>
      <c r="BW122" s="408">
        <f>(ImportsCoreVPA!AN$87+ImportsCoreVPA!AN$89)</f>
        <v>0.76701917700000011</v>
      </c>
      <c r="BX122" s="408">
        <f>(ImportsCoreVPA!AO$87+ImportsCoreVPA!AO$89)</f>
        <v>0.93022696799999993</v>
      </c>
      <c r="BY122" s="408">
        <f>(ImportsCoreVPA!AP$87+ImportsCoreVPA!AP$89)</f>
        <v>0.90231102899999982</v>
      </c>
      <c r="BZ122" s="408">
        <f>(ImportsCoreVPA!AQ$87+ImportsCoreVPA!AQ$89)</f>
        <v>1.0313765049999999</v>
      </c>
      <c r="CA122" s="408">
        <f>(ImportsCoreVPA!AR$87+ImportsCoreVPA!AR$89)</f>
        <v>1.2798973060000001</v>
      </c>
      <c r="CB122" s="408">
        <f>(ImportsCoreVPA!AS$87+ImportsCoreVPA!AS$89)</f>
        <v>1.1075473979999999</v>
      </c>
      <c r="CC122" s="408">
        <f>(ImportsCoreVPA!AT$87+ImportsCoreVPA!AT$89)</f>
        <v>0.93967510700000001</v>
      </c>
      <c r="CD122" s="408">
        <f>(ImportsCoreVPA!AU$87+ImportsCoreVPA!AU$89)</f>
        <v>1.0817179359999998</v>
      </c>
      <c r="CE122" s="408">
        <f>(ImportsCoreVPA!AV$87+ImportsCoreVPA!AV$89)</f>
        <v>1.357480749</v>
      </c>
      <c r="CF122" s="408">
        <f>(ImportsCoreVPA!AW$87+ImportsCoreVPA!AW$89)</f>
        <v>1.0185162059999999</v>
      </c>
      <c r="CG122" s="408">
        <f>(ImportsCoreVPA!AX$87+ImportsCoreVPA!AX$89)</f>
        <v>0.93781647599999995</v>
      </c>
      <c r="CH122" s="408">
        <f>(ImportsCoreVPA!AY$87+ImportsCoreVPA!AY$89)</f>
        <v>0.84701225599999996</v>
      </c>
      <c r="CI122" s="408">
        <f>(ImportsCoreVPA!AZ$87+ImportsCoreVPA!AZ$89)</f>
        <v>0.87304424400000014</v>
      </c>
      <c r="CJ122" s="408">
        <f>(ImportsCoreVPA!BA$87+ImportsCoreVPA!BA$89)</f>
        <v>0.76725003999999974</v>
      </c>
      <c r="CK122" s="408">
        <f>(ImportsCoreVPA!BB$87+ImportsCoreVPA!BB$89)</f>
        <v>0.75396875200000002</v>
      </c>
      <c r="CL122" s="408">
        <f>(ImportsCoreVPA!BC$87+ImportsCoreVPA!BC$89)</f>
        <v>0</v>
      </c>
    </row>
    <row r="123" spans="1:121">
      <c r="A123" s="406" t="str">
        <f t="shared" si="1"/>
        <v>Indonesia</v>
      </c>
      <c r="BM123" s="408">
        <f>ImportsCoreVPA!AD$53</f>
        <v>0.67419887199999995</v>
      </c>
      <c r="BN123" s="408">
        <f>ImportsCoreVPA!AE$53</f>
        <v>0.66216799999999998</v>
      </c>
      <c r="BO123" s="408">
        <f>ImportsCoreVPA!AF$53</f>
        <v>0.50882940300000001</v>
      </c>
      <c r="BP123" s="408">
        <f>ImportsCoreVPA!AG$53</f>
        <v>0.48277800000000004</v>
      </c>
      <c r="BQ123" s="408">
        <f>ImportsCoreVPA!AH$53</f>
        <v>0.47610700000000006</v>
      </c>
      <c r="BR123" s="408">
        <f>ImportsCoreVPA!AI$53</f>
        <v>0.38480799999999998</v>
      </c>
      <c r="BS123" s="408">
        <f>ImportsCoreVPA!AJ$53</f>
        <v>0.27139300100000002</v>
      </c>
      <c r="BT123" s="408">
        <f>ImportsCoreVPA!AK$53</f>
        <v>0.17517554200000002</v>
      </c>
      <c r="BU123" s="408">
        <f>ImportsCoreVPA!AL$53</f>
        <v>0.16528609699999999</v>
      </c>
      <c r="BV123" s="408">
        <f>ImportsCoreVPA!AM$53</f>
        <v>8.9946740000000011E-2</v>
      </c>
      <c r="BW123" s="408">
        <f>ImportsCoreVPA!AN$53</f>
        <v>0.16254276000000001</v>
      </c>
      <c r="BX123" s="408">
        <f>ImportsCoreVPA!AO$53</f>
        <v>0.28852733699999999</v>
      </c>
      <c r="BY123" s="408">
        <f>ImportsCoreVPA!AP$53</f>
        <v>0.27067222799999996</v>
      </c>
      <c r="BZ123" s="408">
        <f>ImportsCoreVPA!AQ$53</f>
        <v>0.19298501400000004</v>
      </c>
      <c r="CA123" s="408">
        <f>ImportsCoreVPA!AR$53</f>
        <v>0.27617705699999995</v>
      </c>
      <c r="CB123" s="408">
        <f>ImportsCoreVPA!AS$53</f>
        <v>0.22302265099999996</v>
      </c>
      <c r="CC123" s="408">
        <f>ImportsCoreVPA!AT$53</f>
        <v>0.26020789099999997</v>
      </c>
      <c r="CD123" s="408">
        <f>ImportsCoreVPA!AU$53</f>
        <v>0.321587291</v>
      </c>
      <c r="CE123" s="408">
        <f>ImportsCoreVPA!AV$53</f>
        <v>0.317612375</v>
      </c>
      <c r="CF123" s="408">
        <f>ImportsCoreVPA!AW$53</f>
        <v>0.15742208800000002</v>
      </c>
      <c r="CG123" s="408">
        <f>ImportsCoreVPA!AX$53</f>
        <v>0.11622159999999999</v>
      </c>
      <c r="CH123" s="408">
        <f>ImportsCoreVPA!AY$53</f>
        <v>6.2930605000000001E-2</v>
      </c>
      <c r="CI123" s="408">
        <f>ImportsCoreVPA!AZ$53</f>
        <v>7.3349171000000005E-2</v>
      </c>
      <c r="CJ123" s="408">
        <f>ImportsCoreVPA!BA$53</f>
        <v>7.4322328999999993E-2</v>
      </c>
      <c r="CK123" s="408">
        <f>ImportsCoreVPA!BB$53</f>
        <v>5.095404600000001E-2</v>
      </c>
      <c r="CL123" s="408">
        <f>ImportsCoreVPA!BC$53</f>
        <v>0</v>
      </c>
    </row>
    <row r="124" spans="1:121">
      <c r="A124" s="406" t="str">
        <f t="shared" si="1"/>
        <v>Malaysia</v>
      </c>
      <c r="BM124" s="408">
        <f>ImportsCoreVPA!AD$56</f>
        <v>0.58094356600000008</v>
      </c>
      <c r="BN124" s="408">
        <f>ImportsCoreVPA!AE$56</f>
        <v>0.32366400000000001</v>
      </c>
      <c r="BO124" s="408">
        <f>ImportsCoreVPA!AF$56</f>
        <v>0.40126893699999994</v>
      </c>
      <c r="BP124" s="408">
        <f>ImportsCoreVPA!AG$56</f>
        <v>0.55090300000000003</v>
      </c>
      <c r="BQ124" s="408">
        <f>ImportsCoreVPA!AH$56</f>
        <v>0.57612799999999997</v>
      </c>
      <c r="BR124" s="408">
        <f>ImportsCoreVPA!AI$56</f>
        <v>0.44012800000000002</v>
      </c>
      <c r="BS124" s="408">
        <f>ImportsCoreVPA!AJ$56</f>
        <v>0.37725643099999989</v>
      </c>
      <c r="BT124" s="408">
        <f>ImportsCoreVPA!AK$56</f>
        <v>0.38381416199999996</v>
      </c>
      <c r="BU124" s="408">
        <f>ImportsCoreVPA!AL$56</f>
        <v>0.31761232500000008</v>
      </c>
      <c r="BV124" s="408">
        <f>ImportsCoreVPA!AM$56</f>
        <v>0.235882128</v>
      </c>
      <c r="BW124" s="408">
        <f>ImportsCoreVPA!AN$56</f>
        <v>0.34608444400000005</v>
      </c>
      <c r="BX124" s="408">
        <f>ImportsCoreVPA!AO$56</f>
        <v>0.31180758600000003</v>
      </c>
      <c r="BY124" s="408">
        <f>ImportsCoreVPA!AP$56</f>
        <v>0.22716316699999997</v>
      </c>
      <c r="BZ124" s="408">
        <f>ImportsCoreVPA!AQ$56</f>
        <v>0.25665764699999999</v>
      </c>
      <c r="CA124" s="408">
        <f>ImportsCoreVPA!AR$56</f>
        <v>0.31632038299999993</v>
      </c>
      <c r="CB124" s="408">
        <f>ImportsCoreVPA!AS$56</f>
        <v>0.22225893999999999</v>
      </c>
      <c r="CC124" s="408">
        <f>ImportsCoreVPA!AT$56</f>
        <v>0.16573012100000001</v>
      </c>
      <c r="CD124" s="408">
        <f>ImportsCoreVPA!AU$56</f>
        <v>0.16821487199999999</v>
      </c>
      <c r="CE124" s="408">
        <f>ImportsCoreVPA!AV$56</f>
        <v>0.14912209500000001</v>
      </c>
      <c r="CF124" s="408">
        <f>ImportsCoreVPA!AW$56</f>
        <v>0.10155957099999999</v>
      </c>
      <c r="CG124" s="408">
        <f>ImportsCoreVPA!AX$56</f>
        <v>6.5765326999999985E-2</v>
      </c>
      <c r="CH124" s="408">
        <f>ImportsCoreVPA!AY$56</f>
        <v>6.6043536999999999E-2</v>
      </c>
      <c r="CI124" s="408">
        <f>ImportsCoreVPA!AZ$56</f>
        <v>6.9132530999999983E-2</v>
      </c>
      <c r="CJ124" s="408">
        <f>ImportsCoreVPA!BA$56</f>
        <v>5.5469658999999998E-2</v>
      </c>
      <c r="CK124" s="408">
        <f>ImportsCoreVPA!BB$56</f>
        <v>6.3654151000000006E-2</v>
      </c>
      <c r="CL124" s="408">
        <f>ImportsCoreVPA!BC$56</f>
        <v>0</v>
      </c>
    </row>
    <row r="125" spans="1:121">
      <c r="A125" s="406" t="str">
        <f t="shared" si="1"/>
        <v>Other E Asia</v>
      </c>
      <c r="BM125" s="408">
        <f>ImportsCoreVPA!AD$48-SUM(BM123:BM124)</f>
        <v>0.28271005300000018</v>
      </c>
      <c r="BN125" s="408">
        <f>ImportsCoreVPA!AE$48-SUM(BN123:BN124)</f>
        <v>0.24474100000000032</v>
      </c>
      <c r="BO125" s="408">
        <f>ImportsCoreVPA!AF$48-SUM(BO123:BO124)</f>
        <v>0.31076056699999999</v>
      </c>
      <c r="BP125" s="408">
        <f>ImportsCoreVPA!AG$48-SUM(BP123:BP124)</f>
        <v>0.39117700000000033</v>
      </c>
      <c r="BQ125" s="408">
        <f>ImportsCoreVPA!AH$48-SUM(BQ123:BQ124)</f>
        <v>0.46386600000000011</v>
      </c>
      <c r="BR125" s="408">
        <f>ImportsCoreVPA!AI$48-SUM(BR123:BR124)</f>
        <v>0.48904500000000006</v>
      </c>
      <c r="BS125" s="408">
        <f>ImportsCoreVPA!AJ$48-SUM(BS123:BS124)</f>
        <v>0.50758477300000016</v>
      </c>
      <c r="BT125" s="408">
        <f>ImportsCoreVPA!AK$48-SUM(BT123:BT124)</f>
        <v>0.67791663499999988</v>
      </c>
      <c r="BU125" s="408">
        <f>ImportsCoreVPA!AL$48-SUM(BU123:BU124)</f>
        <v>0.64044726299999999</v>
      </c>
      <c r="BV125" s="408">
        <f>ImportsCoreVPA!AM$48-SUM(BV123:BV124)</f>
        <v>0.60540860000000007</v>
      </c>
      <c r="BW125" s="408">
        <f>ImportsCoreVPA!AN$48-SUM(BW123:BW124)</f>
        <v>0.97050126999999986</v>
      </c>
      <c r="BX125" s="408">
        <f>ImportsCoreVPA!AO$48-SUM(BX123:BX124)</f>
        <v>1.5193056459999994</v>
      </c>
      <c r="BY125" s="408">
        <f>ImportsCoreVPA!AP$48-SUM(BY123:BY124)</f>
        <v>1.4942308629999999</v>
      </c>
      <c r="BZ125" s="408">
        <f>ImportsCoreVPA!AQ$48-SUM(BZ123:BZ124)</f>
        <v>2.3702695430000005</v>
      </c>
      <c r="CA125" s="408">
        <f>ImportsCoreVPA!AR$48-SUM(CA123:CA124)</f>
        <v>3.4303540949999993</v>
      </c>
      <c r="CB125" s="408">
        <f>ImportsCoreVPA!AS$48-SUM(CB123:CB124)</f>
        <v>2.0765554050000001</v>
      </c>
      <c r="CC125" s="408">
        <f>ImportsCoreVPA!AT$48-SUM(CC123:CC124)</f>
        <v>2.1589359199999998</v>
      </c>
      <c r="CD125" s="408">
        <f>ImportsCoreVPA!AU$48-SUM(CD123:CD124)</f>
        <v>2.3119032190000004</v>
      </c>
      <c r="CE125" s="408">
        <f>ImportsCoreVPA!AV$48-SUM(CE123:CE124)</f>
        <v>2.0917447001699996</v>
      </c>
      <c r="CF125" s="408">
        <f>ImportsCoreVPA!AW$48-SUM(CF123:CF124)</f>
        <v>1.6442829749999999</v>
      </c>
      <c r="CG125" s="408">
        <f>ImportsCoreVPA!AX$48-SUM(CG123:CG124)</f>
        <v>1.46040306</v>
      </c>
      <c r="CH125" s="408">
        <f>ImportsCoreVPA!AY$48-SUM(CH123:CH124)</f>
        <v>1.5731693180000001</v>
      </c>
      <c r="CI125" s="408">
        <f>ImportsCoreVPA!AZ$48-SUM(CI123:CI124)</f>
        <v>1.5839015009999999</v>
      </c>
      <c r="CJ125" s="408">
        <f>ImportsCoreVPA!BA$48-SUM(CJ123:CJ124)</f>
        <v>1.657783344</v>
      </c>
      <c r="CK125" s="408">
        <f>ImportsCoreVPA!BB$48-SUM(CK123:CK124)</f>
        <v>1.9540696950000003</v>
      </c>
      <c r="CL125" s="408">
        <f>ImportsCoreVPA!BC$48-SUM(CL123:CL124)</f>
        <v>0</v>
      </c>
    </row>
    <row r="126" spans="1:121">
      <c r="A126" s="406" t="str">
        <f t="shared" si="1"/>
        <v>S America</v>
      </c>
      <c r="BM126" s="408">
        <f>ImportsCoreVPA!AD$33</f>
        <v>4.1176794000000003E-2</v>
      </c>
      <c r="BN126" s="408">
        <f>ImportsCoreVPA!AE$33</f>
        <v>6.2149999999999997E-2</v>
      </c>
      <c r="BO126" s="408">
        <f>ImportsCoreVPA!AF$33</f>
        <v>9.3201020999999967E-2</v>
      </c>
      <c r="BP126" s="408">
        <f>ImportsCoreVPA!AG$33</f>
        <v>0.14577800000000002</v>
      </c>
      <c r="BQ126" s="408">
        <f>ImportsCoreVPA!AH$33</f>
        <v>0.19417400000000007</v>
      </c>
      <c r="BR126" s="408">
        <f>ImportsCoreVPA!AI$33</f>
        <v>0.23786199999999993</v>
      </c>
      <c r="BS126" s="408">
        <f>ImportsCoreVPA!AJ$33</f>
        <v>0.32355935599999996</v>
      </c>
      <c r="BT126" s="408">
        <f>ImportsCoreVPA!AK$33</f>
        <v>0.31932189899999996</v>
      </c>
      <c r="BU126" s="408">
        <f>ImportsCoreVPA!AL$33</f>
        <v>0.29727927599999998</v>
      </c>
      <c r="BV126" s="408">
        <f>ImportsCoreVPA!AM$33</f>
        <v>0.23927032000000004</v>
      </c>
      <c r="BW126" s="408">
        <f>ImportsCoreVPA!AN$33</f>
        <v>0.33836468000000003</v>
      </c>
      <c r="BX126" s="408">
        <f>ImportsCoreVPA!AO$33</f>
        <v>0.38369833799999997</v>
      </c>
      <c r="BY126" s="408">
        <f>ImportsCoreVPA!AP$33</f>
        <v>0.43401494300000004</v>
      </c>
      <c r="BZ126" s="408">
        <f>ImportsCoreVPA!AQ$33</f>
        <v>0.49194512699999993</v>
      </c>
      <c r="CA126" s="408">
        <f>ImportsCoreVPA!AR$33</f>
        <v>0.66540757299999986</v>
      </c>
      <c r="CB126" s="408">
        <f>ImportsCoreVPA!AS$33</f>
        <v>0.50831059100000009</v>
      </c>
      <c r="CC126" s="408">
        <f>ImportsCoreVPA!AT$33</f>
        <v>0.48788131999999995</v>
      </c>
      <c r="CD126" s="408">
        <f>ImportsCoreVPA!AU$33</f>
        <v>0.66807855499999991</v>
      </c>
      <c r="CE126" s="408">
        <f>ImportsCoreVPA!AV$33</f>
        <v>0.95285657599999973</v>
      </c>
      <c r="CF126" s="408">
        <f>ImportsCoreVPA!AW$33</f>
        <v>0.7919462049999999</v>
      </c>
      <c r="CG126" s="408">
        <f>ImportsCoreVPA!AX$33</f>
        <v>0.78063853899999991</v>
      </c>
      <c r="CH126" s="408">
        <f>ImportsCoreVPA!AY$33</f>
        <v>1.1366120399999999</v>
      </c>
      <c r="CI126" s="408">
        <f>ImportsCoreVPA!AZ$33</f>
        <v>0.65280005800000007</v>
      </c>
      <c r="CJ126" s="408">
        <f>ImportsCoreVPA!BA$33</f>
        <v>0.49869625399999995</v>
      </c>
      <c r="CK126" s="408">
        <f>ImportsCoreVPA!BB$33</f>
        <v>0.44487070699999998</v>
      </c>
      <c r="CL126" s="408">
        <f>ImportsCoreVPA!BC$33</f>
        <v>0</v>
      </c>
    </row>
    <row r="127" spans="1:121">
      <c r="A127" s="406" t="str">
        <f t="shared" si="1"/>
        <v>ANZ</v>
      </c>
      <c r="BM127" s="408">
        <f>(ImportsCoreVPA!AD$84+ImportsCoreVPA!AD$86)</f>
        <v>6.6359621000000008E-2</v>
      </c>
      <c r="BN127" s="408">
        <f>(ImportsCoreVPA!AE$84+ImportsCoreVPA!AE$86)</f>
        <v>8.9796999999999988E-2</v>
      </c>
      <c r="BO127" s="408">
        <f>(ImportsCoreVPA!AF$84+ImportsCoreVPA!AF$86)</f>
        <v>0.16014883399999996</v>
      </c>
      <c r="BP127" s="408">
        <f>(ImportsCoreVPA!AG$84+ImportsCoreVPA!AG$86)</f>
        <v>0.21520800000000001</v>
      </c>
      <c r="BQ127" s="408">
        <f>(ImportsCoreVPA!AH$84+ImportsCoreVPA!AH$86)</f>
        <v>0.18076500000000001</v>
      </c>
      <c r="BR127" s="408">
        <f>(ImportsCoreVPA!AI$84+ImportsCoreVPA!AI$86)</f>
        <v>0.16218900000000003</v>
      </c>
      <c r="BS127" s="408">
        <f>(ImportsCoreVPA!AJ$84+ImportsCoreVPA!AJ$86)</f>
        <v>0.22457012600000001</v>
      </c>
      <c r="BT127" s="408">
        <f>(ImportsCoreVPA!AK$84+ImportsCoreVPA!AK$86)</f>
        <v>0.30339548500000002</v>
      </c>
      <c r="BU127" s="408">
        <f>(ImportsCoreVPA!AL$84+ImportsCoreVPA!AL$86)</f>
        <v>0.39790802999999991</v>
      </c>
      <c r="BV127" s="408">
        <f>(ImportsCoreVPA!AM$84+ImportsCoreVPA!AM$86)</f>
        <v>0.62224103699999989</v>
      </c>
      <c r="BW127" s="408">
        <f>(ImportsCoreVPA!AN$84+ImportsCoreVPA!AN$86)</f>
        <v>1.077849367</v>
      </c>
      <c r="BX127" s="408">
        <f>(ImportsCoreVPA!AO$84+ImportsCoreVPA!AO$86)</f>
        <v>1.5325681660000001</v>
      </c>
      <c r="BY127" s="408">
        <f>(ImportsCoreVPA!AP$84+ImportsCoreVPA!AP$86)</f>
        <v>1.4263018189999999</v>
      </c>
      <c r="BZ127" s="408">
        <f>(ImportsCoreVPA!AQ$84+ImportsCoreVPA!AQ$86)</f>
        <v>2.0802207319999999</v>
      </c>
      <c r="CA127" s="408">
        <f>(ImportsCoreVPA!AR$84+ImportsCoreVPA!AR$86)</f>
        <v>2.1459140409999997</v>
      </c>
      <c r="CB127" s="408">
        <f>(ImportsCoreVPA!AS$84+ImportsCoreVPA!AS$86)</f>
        <v>1.6297224460000002</v>
      </c>
      <c r="CC127" s="408">
        <f>(ImportsCoreVPA!AT$84+ImportsCoreVPA!AT$86)</f>
        <v>1.9246995979999999</v>
      </c>
      <c r="CD127" s="408">
        <f>(ImportsCoreVPA!AU$84+ImportsCoreVPA!AU$86)</f>
        <v>2.6433805860000001</v>
      </c>
      <c r="CE127" s="408">
        <f>(ImportsCoreVPA!AV$84+ImportsCoreVPA!AV$86)</f>
        <v>3.1786209749999998</v>
      </c>
      <c r="CF127" s="408">
        <f>(ImportsCoreVPA!AW$84+ImportsCoreVPA!AW$86)</f>
        <v>2.9662043849999997</v>
      </c>
      <c r="CG127" s="408">
        <f>(ImportsCoreVPA!AX$84+ImportsCoreVPA!AX$86)</f>
        <v>2.5862516389999999</v>
      </c>
      <c r="CH127" s="408">
        <f>(ImportsCoreVPA!AY$84+ImportsCoreVPA!AY$86)</f>
        <v>3.3076968750000004</v>
      </c>
      <c r="CI127" s="408">
        <f>(ImportsCoreVPA!AZ$84+ImportsCoreVPA!AZ$86)</f>
        <v>2.7276421850000001</v>
      </c>
      <c r="CJ127" s="408">
        <f>(ImportsCoreVPA!BA$84+ImportsCoreVPA!BA$86)</f>
        <v>2.2264622219999999</v>
      </c>
      <c r="CK127" s="408">
        <f>(ImportsCoreVPA!BB$84+ImportsCoreVPA!BB$86)</f>
        <v>2.3488334700000002</v>
      </c>
      <c r="CL127" s="408">
        <f>(ImportsCoreVPA!BC$84+ImportsCoreVPA!BC$86)</f>
        <v>0</v>
      </c>
    </row>
    <row r="128" spans="1:121">
      <c r="A128" s="406" t="str">
        <f t="shared" si="1"/>
        <v>N America</v>
      </c>
      <c r="BM128" s="408">
        <f>ImportsCoreVPA!AD$28</f>
        <v>0.15730633199999997</v>
      </c>
      <c r="BN128" s="408">
        <f>ImportsCoreVPA!AE$28</f>
        <v>0.18989100000000003</v>
      </c>
      <c r="BO128" s="408">
        <f>ImportsCoreVPA!AF$28</f>
        <v>0.29931683499999995</v>
      </c>
      <c r="BP128" s="408">
        <f>ImportsCoreVPA!AG$28</f>
        <v>0.35727500000000001</v>
      </c>
      <c r="BQ128" s="408">
        <f>ImportsCoreVPA!AH$28</f>
        <v>0.451179</v>
      </c>
      <c r="BR128" s="408">
        <f>ImportsCoreVPA!AI$28</f>
        <v>0.5140840000000001</v>
      </c>
      <c r="BS128" s="408">
        <f>ImportsCoreVPA!AJ$28</f>
        <v>0.62806872699999983</v>
      </c>
      <c r="BT128" s="408">
        <f>ImportsCoreVPA!AK$28</f>
        <v>0.72310765099999996</v>
      </c>
      <c r="BU128" s="408">
        <f>ImportsCoreVPA!AL$28</f>
        <v>0.79967503900000003</v>
      </c>
      <c r="BV128" s="408">
        <f>ImportsCoreVPA!AM$28</f>
        <v>0.91280701499999983</v>
      </c>
      <c r="BW128" s="408">
        <f>ImportsCoreVPA!AN$28</f>
        <v>2.0975005769999999</v>
      </c>
      <c r="BX128" s="408">
        <f>ImportsCoreVPA!AO$28</f>
        <v>3.8366690879999994</v>
      </c>
      <c r="BY128" s="408">
        <f>ImportsCoreVPA!AP$28</f>
        <v>3.3065452019999992</v>
      </c>
      <c r="BZ128" s="408">
        <f>ImportsCoreVPA!AQ$28</f>
        <v>4.4430868590000001</v>
      </c>
      <c r="CA128" s="408">
        <f>ImportsCoreVPA!AR$28</f>
        <v>4.9621064229999989</v>
      </c>
      <c r="CB128" s="408">
        <f>ImportsCoreVPA!AS$28</f>
        <v>3.687142159</v>
      </c>
      <c r="CC128" s="408">
        <f>ImportsCoreVPA!AT$28</f>
        <v>3.8122708940000005</v>
      </c>
      <c r="CD128" s="408">
        <f>ImportsCoreVPA!AU$28</f>
        <v>4.6571322419999994</v>
      </c>
      <c r="CE128" s="408">
        <f>ImportsCoreVPA!AV$28</f>
        <v>4.5107594139999989</v>
      </c>
      <c r="CF128" s="408">
        <f>ImportsCoreVPA!AW$28</f>
        <v>2.9339898760000001</v>
      </c>
      <c r="CG128" s="408">
        <f>ImportsCoreVPA!AX$28</f>
        <v>2.2374127290000008</v>
      </c>
      <c r="CH128" s="408">
        <f>ImportsCoreVPA!AY$28</f>
        <v>2.1100931090000001</v>
      </c>
      <c r="CI128" s="408">
        <f>ImportsCoreVPA!AZ$28</f>
        <v>2.2959674139999997</v>
      </c>
      <c r="CJ128" s="408">
        <f>ImportsCoreVPA!BA$28</f>
        <v>1.7570221740000003</v>
      </c>
      <c r="CK128" s="408">
        <f>ImportsCoreVPA!BB$28</f>
        <v>2.0752389149999999</v>
      </c>
      <c r="CL128" s="408">
        <f>ImportsCoreVPA!BC$28</f>
        <v>0</v>
      </c>
    </row>
    <row r="129" spans="1:90">
      <c r="A129" s="406" t="str">
        <f t="shared" si="1"/>
        <v>EU</v>
      </c>
      <c r="BM129" s="408">
        <f>ImportsCoreVPA!AD$65</f>
        <v>0.54269258700000012</v>
      </c>
      <c r="BN129" s="408">
        <f>ImportsCoreVPA!AE$65</f>
        <v>0.32175820000000011</v>
      </c>
      <c r="BO129" s="408">
        <f>ImportsCoreVPA!AF$65</f>
        <v>0.23214733100000001</v>
      </c>
      <c r="BP129" s="408">
        <f>ImportsCoreVPA!AG$65</f>
        <v>0.17590399999999998</v>
      </c>
      <c r="BQ129" s="408">
        <f>ImportsCoreVPA!AH$65</f>
        <v>0.18602000000000002</v>
      </c>
      <c r="BR129" s="408">
        <f>ImportsCoreVPA!AI$65</f>
        <v>0.22888800000000001</v>
      </c>
      <c r="BS129" s="408">
        <f>ImportsCoreVPA!AJ$65</f>
        <v>0.25960570799999994</v>
      </c>
      <c r="BT129" s="408">
        <f>ImportsCoreVPA!AK$65</f>
        <v>0.3070297179999999</v>
      </c>
      <c r="BU129" s="408">
        <f>ImportsCoreVPA!AL$65</f>
        <v>0.26862378499999995</v>
      </c>
      <c r="BV129" s="408">
        <f>ImportsCoreVPA!AM$65</f>
        <v>0.23727726099999999</v>
      </c>
      <c r="BW129" s="408">
        <f>ImportsCoreVPA!AN$65</f>
        <v>0.40422568300000006</v>
      </c>
      <c r="BX129" s="408">
        <f>ImportsCoreVPA!AO$65</f>
        <v>0.69319374499999997</v>
      </c>
      <c r="BY129" s="408">
        <f>ImportsCoreVPA!AP$65</f>
        <v>0.55815677899999994</v>
      </c>
      <c r="BZ129" s="408">
        <f>ImportsCoreVPA!AQ$65</f>
        <v>0.93442003299999987</v>
      </c>
      <c r="CA129" s="408">
        <f>ImportsCoreVPA!AR$65</f>
        <v>1.1811403050000002</v>
      </c>
      <c r="CB129" s="408">
        <f>ImportsCoreVPA!AS$65</f>
        <v>1.0331249720000002</v>
      </c>
      <c r="CC129" s="408">
        <f>ImportsCoreVPA!AT$65</f>
        <v>1.0658007289999998</v>
      </c>
      <c r="CD129" s="408">
        <f>ImportsCoreVPA!AU$65</f>
        <v>1.5696304260000002</v>
      </c>
      <c r="CE129" s="408">
        <f>ImportsCoreVPA!AV$65</f>
        <v>1.6666423310000003</v>
      </c>
      <c r="CF129" s="408">
        <f>ImportsCoreVPA!AW$65</f>
        <v>2.3491780450000004</v>
      </c>
      <c r="CG129" s="408">
        <f>ImportsCoreVPA!AX$65</f>
        <v>3.0687524469999996</v>
      </c>
      <c r="CH129" s="408">
        <f>ImportsCoreVPA!AY$65</f>
        <v>3.9802575229999988</v>
      </c>
      <c r="CI129" s="408">
        <f>ImportsCoreVPA!AZ$65</f>
        <v>3.1313466440000002</v>
      </c>
      <c r="CJ129" s="408">
        <f>ImportsCoreVPA!BA$65</f>
        <v>2.0569816319999998</v>
      </c>
      <c r="CK129" s="408">
        <f>ImportsCoreVPA!BB$65</f>
        <v>1.5179053779999996</v>
      </c>
      <c r="CL129" s="408">
        <f>ImportsCoreVPA!BC$65</f>
        <v>0</v>
      </c>
    </row>
    <row r="130" spans="1:90">
      <c r="A130" s="406" t="str">
        <f t="shared" si="1"/>
        <v>Others</v>
      </c>
      <c r="AH130" s="409"/>
      <c r="AI130" s="409"/>
      <c r="AJ130" s="409"/>
      <c r="AK130" s="409"/>
      <c r="AL130" s="409"/>
      <c r="AM130" s="409"/>
      <c r="AN130" s="409"/>
      <c r="AO130" s="409"/>
      <c r="AP130" s="409"/>
      <c r="AQ130" s="409"/>
      <c r="AR130" s="409"/>
      <c r="AS130" s="409"/>
      <c r="AT130" s="409"/>
      <c r="AU130" s="409"/>
      <c r="AV130" s="409"/>
      <c r="AW130" s="409"/>
      <c r="AX130" s="409"/>
      <c r="AY130" s="409"/>
      <c r="AZ130" s="409"/>
      <c r="BA130" s="409"/>
      <c r="BB130" s="409"/>
      <c r="BC130" s="409"/>
      <c r="BD130" s="409"/>
      <c r="BE130" s="409"/>
      <c r="BF130" s="409"/>
      <c r="BG130" s="409"/>
      <c r="BM130" s="408">
        <f>ImportsCoreVPA!AD$5-SUM(BM121:BM129,CR120)</f>
        <v>1.9266400999999878E-2</v>
      </c>
      <c r="BN130" s="408">
        <f>ImportsCoreVPA!AE$5-SUM(BN121:BN129,CS120)</f>
        <v>1.3920000000000599E-2</v>
      </c>
      <c r="BO130" s="408">
        <f>ImportsCoreVPA!AF$5-SUM(BO121:BO129,CT120)</f>
        <v>1.1753058000000483E-2</v>
      </c>
      <c r="BP130" s="408">
        <f>ImportsCoreVPA!AG$5-SUM(BP121:BP129,CU120)</f>
        <v>5.8699999999980434E-3</v>
      </c>
      <c r="BQ130" s="408">
        <f>ImportsCoreVPA!AH$5-SUM(BQ121:BQ129,CV120)</f>
        <v>4.6640000000000015E-3</v>
      </c>
      <c r="BR130" s="408">
        <f>ImportsCoreVPA!AI$5-SUM(BR121:BR129,CW120)</f>
        <v>3.6389999999961731E-3</v>
      </c>
      <c r="BS130" s="408">
        <f>ImportsCoreVPA!AJ$5-SUM(BS121:BS129,CX120)</f>
        <v>6.2256609999984391E-3</v>
      </c>
      <c r="BT130" s="408">
        <f>ImportsCoreVPA!AK$5-SUM(BT121:BT129,CY120)</f>
        <v>1.6559846999999017E-2</v>
      </c>
      <c r="BU130" s="408">
        <f>ImportsCoreVPA!AL$5-SUM(BU121:BU129,CZ120)</f>
        <v>8.7745940000028E-3</v>
      </c>
      <c r="BV130" s="408">
        <f>ImportsCoreVPA!AM$5-SUM(BV121:BV129,DA120)</f>
        <v>8.9415600000011253E-3</v>
      </c>
      <c r="BW130" s="408">
        <f>ImportsCoreVPA!AN$5-SUM(BW121:BW129,DB120)</f>
        <v>3.225558700000164E-2</v>
      </c>
      <c r="BX130" s="408">
        <f>ImportsCoreVPA!AO$5-SUM(BX121:BX129,DC120)</f>
        <v>0.10593954399999639</v>
      </c>
      <c r="BY130" s="408">
        <f>ImportsCoreVPA!AP$5-SUM(BY121:BY129,DD120)</f>
        <v>8.3301978999996251E-2</v>
      </c>
      <c r="BZ130" s="408">
        <f>ImportsCoreVPA!AQ$5-SUM(BZ121:BZ129,DE120)</f>
        <v>0.23546765700000449</v>
      </c>
      <c r="CA130" s="408">
        <f>ImportsCoreVPA!AR$5-SUM(CA121:CA129,DF120)</f>
        <v>0.31215915300001029</v>
      </c>
      <c r="CB130" s="408">
        <f>ImportsCoreVPA!AS$5-SUM(CB121:CB129,DG120)</f>
        <v>0.27050867200000184</v>
      </c>
      <c r="CC130" s="408">
        <f>ImportsCoreVPA!AT$5-SUM(CC121:CC129,DH120)</f>
        <v>0.1943068499999967</v>
      </c>
      <c r="CD130" s="408">
        <f>ImportsCoreVPA!AU$5-SUM(CD121:CD129,DI120)</f>
        <v>0.2070511569999951</v>
      </c>
      <c r="CE130" s="408">
        <f>ImportsCoreVPA!AV$5-SUM(CE121:CE129,DJ120)</f>
        <v>0.29387861100000379</v>
      </c>
      <c r="CF130" s="408">
        <f>ImportsCoreVPA!AW$5-SUM(CF121:CF129,DK120)</f>
        <v>0.37554146300000113</v>
      </c>
      <c r="CG130" s="408">
        <f>ImportsCoreVPA!AX$5-SUM(CG121:CG129,DL120)</f>
        <v>0.39004388200000406</v>
      </c>
      <c r="CH130" s="408">
        <f>ImportsCoreVPA!AY$5-SUM(CH121:CH129,DM120)</f>
        <v>0.48317090600000157</v>
      </c>
      <c r="CI130" s="408">
        <f>ImportsCoreVPA!AZ$5-SUM(CI121:CI129,DN120)</f>
        <v>0.33366910799999872</v>
      </c>
      <c r="CJ130" s="408">
        <f>ImportsCoreVPA!BA$5-SUM(CJ121:CJ129,DO120)</f>
        <v>0.31593731999999974</v>
      </c>
      <c r="CK130" s="408">
        <f>ImportsCoreVPA!BB$5-SUM(CK121:CK129,DP120)</f>
        <v>0.38254848599999924</v>
      </c>
      <c r="CL130" s="408">
        <f>ImportsCoreVPA!BC$5-SUM(CL121:CL129,DQ120)</f>
        <v>0</v>
      </c>
    </row>
    <row r="145" s="406" customFormat="1"/>
    <row r="146" s="406" customFormat="1"/>
    <row r="147" s="406" customFormat="1"/>
    <row r="148" s="406" customFormat="1"/>
    <row r="149" s="406" customFormat="1"/>
    <row r="150" s="406" customFormat="1"/>
    <row r="151" s="406" customFormat="1"/>
    <row r="152" s="406" customFormat="1"/>
    <row r="153" s="406" customFormat="1"/>
    <row r="154" s="406" customFormat="1"/>
    <row r="155" s="406" customFormat="1"/>
    <row r="156" s="406" customFormat="1"/>
    <row r="157" s="406" customFormat="1"/>
  </sheetData>
  <mergeCells count="4">
    <mergeCell ref="AH102:BG102"/>
    <mergeCell ref="CU102:DT102"/>
    <mergeCell ref="B102:AA102"/>
    <mergeCell ref="BO102:CN102"/>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38:CH740"/>
  <sheetViews>
    <sheetView workbookViewId="0">
      <selection sqref="A1:XFD1048576"/>
    </sheetView>
  </sheetViews>
  <sheetFormatPr defaultColWidth="9.08984375" defaultRowHeight="12.5"/>
  <cols>
    <col min="1" max="1" width="16.7265625" style="406" bestFit="1" customWidth="1"/>
    <col min="2" max="26" width="5.7265625" style="406" customWidth="1"/>
    <col min="27" max="27" width="5.7265625" style="406" hidden="1" customWidth="1"/>
    <col min="28" max="28" width="1.7265625" style="406" customWidth="1"/>
    <col min="29" max="53" width="5.7265625" style="406" customWidth="1"/>
    <col min="54" max="54" width="5.7265625" style="406" hidden="1" customWidth="1"/>
    <col min="55" max="71" width="4.7265625" style="406" customWidth="1"/>
    <col min="72" max="73" width="2.1796875" style="406" customWidth="1"/>
    <col min="74" max="121" width="4.7265625" style="406" customWidth="1"/>
    <col min="122" max="16384" width="9.08984375" style="406"/>
  </cols>
  <sheetData>
    <row r="38" spans="1:73" ht="13">
      <c r="A38" s="405" t="s">
        <v>241</v>
      </c>
      <c r="I38" s="406" t="s">
        <v>79</v>
      </c>
    </row>
    <row r="39" spans="1:73">
      <c r="A39" s="407" t="s">
        <v>3</v>
      </c>
      <c r="B39" s="472" t="s">
        <v>238</v>
      </c>
      <c r="C39" s="472"/>
      <c r="D39" s="472"/>
      <c r="E39" s="472"/>
      <c r="F39" s="472"/>
      <c r="G39" s="472"/>
      <c r="H39" s="472"/>
      <c r="I39" s="472"/>
      <c r="J39" s="472"/>
      <c r="K39" s="472"/>
      <c r="L39" s="472"/>
      <c r="M39" s="472"/>
      <c r="N39" s="472"/>
      <c r="O39" s="472"/>
      <c r="P39" s="472"/>
      <c r="Q39" s="472"/>
      <c r="R39" s="472"/>
      <c r="S39" s="472"/>
      <c r="T39" s="472"/>
      <c r="U39" s="472"/>
      <c r="V39" s="472"/>
      <c r="W39" s="472"/>
      <c r="X39" s="472"/>
      <c r="Y39" s="472"/>
      <c r="Z39" s="472"/>
      <c r="AA39" s="472"/>
      <c r="AC39" s="472" t="s">
        <v>239</v>
      </c>
      <c r="AD39" s="472"/>
      <c r="AE39" s="472"/>
      <c r="AF39" s="472"/>
      <c r="AG39" s="472"/>
      <c r="AH39" s="472"/>
      <c r="AI39" s="472"/>
      <c r="AJ39" s="472"/>
      <c r="AK39" s="472"/>
      <c r="AL39" s="472"/>
      <c r="AM39" s="472"/>
      <c r="AN39" s="472"/>
      <c r="AO39" s="472"/>
      <c r="AP39" s="472"/>
      <c r="AQ39" s="472"/>
      <c r="AR39" s="472"/>
      <c r="AS39" s="472"/>
      <c r="AT39" s="472"/>
      <c r="AU39" s="472"/>
      <c r="AV39" s="472"/>
      <c r="AW39" s="472"/>
      <c r="AX39" s="472"/>
      <c r="AY39" s="472"/>
      <c r="AZ39" s="472"/>
      <c r="BA39" s="472"/>
      <c r="BB39" s="472"/>
    </row>
    <row r="40" spans="1:73">
      <c r="A40" s="407"/>
      <c r="B40" s="406">
        <v>2000</v>
      </c>
      <c r="C40" s="406">
        <f t="shared" ref="C40:AA40" si="0">1+B40</f>
        <v>2001</v>
      </c>
      <c r="D40" s="406">
        <f t="shared" si="0"/>
        <v>2002</v>
      </c>
      <c r="E40" s="406">
        <f t="shared" si="0"/>
        <v>2003</v>
      </c>
      <c r="F40" s="406">
        <f t="shared" si="0"/>
        <v>2004</v>
      </c>
      <c r="G40" s="406">
        <f t="shared" si="0"/>
        <v>2005</v>
      </c>
      <c r="H40" s="406">
        <f t="shared" si="0"/>
        <v>2006</v>
      </c>
      <c r="I40" s="406">
        <f t="shared" si="0"/>
        <v>2007</v>
      </c>
      <c r="J40" s="406">
        <f t="shared" si="0"/>
        <v>2008</v>
      </c>
      <c r="K40" s="406">
        <f t="shared" si="0"/>
        <v>2009</v>
      </c>
      <c r="L40" s="406">
        <f t="shared" si="0"/>
        <v>2010</v>
      </c>
      <c r="M40" s="406">
        <f t="shared" si="0"/>
        <v>2011</v>
      </c>
      <c r="N40" s="406">
        <f t="shared" si="0"/>
        <v>2012</v>
      </c>
      <c r="O40" s="406">
        <f t="shared" si="0"/>
        <v>2013</v>
      </c>
      <c r="P40" s="406">
        <f t="shared" si="0"/>
        <v>2014</v>
      </c>
      <c r="Q40" s="406">
        <f t="shared" si="0"/>
        <v>2015</v>
      </c>
      <c r="R40" s="406">
        <f t="shared" si="0"/>
        <v>2016</v>
      </c>
      <c r="S40" s="406">
        <f t="shared" si="0"/>
        <v>2017</v>
      </c>
      <c r="T40" s="406">
        <f t="shared" si="0"/>
        <v>2018</v>
      </c>
      <c r="U40" s="406">
        <f t="shared" si="0"/>
        <v>2019</v>
      </c>
      <c r="V40" s="406">
        <f t="shared" si="0"/>
        <v>2020</v>
      </c>
      <c r="W40" s="406">
        <f t="shared" si="0"/>
        <v>2021</v>
      </c>
      <c r="X40" s="406">
        <f t="shared" si="0"/>
        <v>2022</v>
      </c>
      <c r="Y40" s="406">
        <f t="shared" si="0"/>
        <v>2023</v>
      </c>
      <c r="Z40" s="406">
        <f t="shared" si="0"/>
        <v>2024</v>
      </c>
      <c r="AA40" s="406">
        <f t="shared" si="0"/>
        <v>2025</v>
      </c>
      <c r="AC40" s="406">
        <v>2000</v>
      </c>
      <c r="AD40" s="406">
        <f t="shared" ref="AD40:BB40" si="1">1+AC40</f>
        <v>2001</v>
      </c>
      <c r="AE40" s="406">
        <f t="shared" si="1"/>
        <v>2002</v>
      </c>
      <c r="AF40" s="406">
        <f t="shared" si="1"/>
        <v>2003</v>
      </c>
      <c r="AG40" s="406">
        <f t="shared" si="1"/>
        <v>2004</v>
      </c>
      <c r="AH40" s="406">
        <f t="shared" si="1"/>
        <v>2005</v>
      </c>
      <c r="AI40" s="406">
        <f t="shared" si="1"/>
        <v>2006</v>
      </c>
      <c r="AJ40" s="406">
        <f t="shared" si="1"/>
        <v>2007</v>
      </c>
      <c r="AK40" s="406">
        <f t="shared" si="1"/>
        <v>2008</v>
      </c>
      <c r="AL40" s="406">
        <f t="shared" si="1"/>
        <v>2009</v>
      </c>
      <c r="AM40" s="406">
        <f t="shared" si="1"/>
        <v>2010</v>
      </c>
      <c r="AN40" s="406">
        <f t="shared" si="1"/>
        <v>2011</v>
      </c>
      <c r="AO40" s="406">
        <f t="shared" si="1"/>
        <v>2012</v>
      </c>
      <c r="AP40" s="406">
        <f t="shared" si="1"/>
        <v>2013</v>
      </c>
      <c r="AQ40" s="406">
        <f t="shared" si="1"/>
        <v>2014</v>
      </c>
      <c r="AR40" s="406">
        <f t="shared" si="1"/>
        <v>2015</v>
      </c>
      <c r="AS40" s="406">
        <f t="shared" si="1"/>
        <v>2016</v>
      </c>
      <c r="AT40" s="406">
        <f t="shared" si="1"/>
        <v>2017</v>
      </c>
      <c r="AU40" s="406">
        <f t="shared" si="1"/>
        <v>2018</v>
      </c>
      <c r="AV40" s="406">
        <f t="shared" si="1"/>
        <v>2019</v>
      </c>
      <c r="AW40" s="406">
        <f t="shared" si="1"/>
        <v>2020</v>
      </c>
      <c r="AX40" s="406">
        <f t="shared" si="1"/>
        <v>2021</v>
      </c>
      <c r="AY40" s="406">
        <f t="shared" si="1"/>
        <v>2022</v>
      </c>
      <c r="AZ40" s="406">
        <f t="shared" si="1"/>
        <v>2023</v>
      </c>
      <c r="BA40" s="406">
        <f t="shared" si="1"/>
        <v>2024</v>
      </c>
      <c r="BB40" s="406">
        <f t="shared" si="1"/>
        <v>2025</v>
      </c>
    </row>
    <row r="41" spans="1:73">
      <c r="A41" s="407" t="s">
        <v>55</v>
      </c>
      <c r="B41" s="409">
        <f>ImportsCoreVPA!C5</f>
        <v>23.718588781020003</v>
      </c>
      <c r="C41" s="409">
        <f>ImportsCoreVPA!D5</f>
        <v>26.233565339999995</v>
      </c>
      <c r="D41" s="409">
        <f>ImportsCoreVPA!E5</f>
        <v>36.188711317619997</v>
      </c>
      <c r="E41" s="409">
        <f>ImportsCoreVPA!F5</f>
        <v>37.764356684140004</v>
      </c>
      <c r="F41" s="409">
        <f>ImportsCoreVPA!G5</f>
        <v>39.273175594520019</v>
      </c>
      <c r="G41" s="409">
        <f>ImportsCoreVPA!H5</f>
        <v>41.889451376279993</v>
      </c>
      <c r="H41" s="409">
        <f>ImportsCoreVPA!I5</f>
        <v>44.418286247819999</v>
      </c>
      <c r="I41" s="409">
        <f>ImportsCoreVPA!J5</f>
        <v>49.847457453240011</v>
      </c>
      <c r="J41" s="409">
        <f>ImportsCoreVPA!K5</f>
        <v>43.33545670848001</v>
      </c>
      <c r="K41" s="409">
        <f>ImportsCoreVPA!L5</f>
        <v>46.584685790700007</v>
      </c>
      <c r="L41" s="409">
        <f>ImportsCoreVPA!M5</f>
        <v>61.885653570616</v>
      </c>
      <c r="M41" s="409">
        <f>ImportsCoreVPA!N5</f>
        <v>82.340033035448329</v>
      </c>
      <c r="N41" s="409">
        <f>ImportsCoreVPA!O5</f>
        <v>76.458976555076021</v>
      </c>
      <c r="O41" s="409">
        <f>ImportsCoreVPA!P5</f>
        <v>90.849397424670002</v>
      </c>
      <c r="P41" s="409">
        <f>ImportsCoreVPA!Q5</f>
        <v>101.3528392441832</v>
      </c>
      <c r="Q41" s="409">
        <f>ImportsCoreVPA!R5</f>
        <v>95.14571588145634</v>
      </c>
      <c r="R41" s="409">
        <f>ImportsCoreVPA!S5</f>
        <v>108.67230824946753</v>
      </c>
      <c r="S41" s="409">
        <f>ImportsCoreVPA!T5</f>
        <v>124.47553279449943</v>
      </c>
      <c r="T41" s="409">
        <f>ImportsCoreVPA!U5</f>
        <v>130.12123514054903</v>
      </c>
      <c r="U41" s="409">
        <f>ImportsCoreVPA!V5</f>
        <v>129.38680988268518</v>
      </c>
      <c r="V41" s="409">
        <f>ImportsCoreVPA!W5</f>
        <v>126.326241509266</v>
      </c>
      <c r="W41" s="409">
        <f>ImportsCoreVPA!X5</f>
        <v>112.91770954324666</v>
      </c>
      <c r="X41" s="409">
        <f>ImportsCoreVPA!Y5</f>
        <v>97.189761402902676</v>
      </c>
      <c r="Y41" s="409">
        <f>ImportsCoreVPA!Z5</f>
        <v>90.915245499713293</v>
      </c>
      <c r="Z41" s="409">
        <f>ImportsCoreVPA!AA5</f>
        <v>90.817829130973294</v>
      </c>
      <c r="AA41" s="409">
        <f>ImportsCoreVPA!AB5</f>
        <v>0</v>
      </c>
      <c r="AC41" s="409">
        <f>ExportsCoreVPA!C5</f>
        <v>2.4887115691400004</v>
      </c>
      <c r="AD41" s="409">
        <f>ExportsCoreVPA!D5</f>
        <v>3.0811007999999993</v>
      </c>
      <c r="AE41" s="409">
        <f>ExportsCoreVPA!E5</f>
        <v>5.1032165093599975</v>
      </c>
      <c r="AF41" s="409">
        <f>ExportsCoreVPA!F5</f>
        <v>5.5999742974999993</v>
      </c>
      <c r="AG41" s="409">
        <f>ExportsCoreVPA!G5</f>
        <v>10.89487717824</v>
      </c>
      <c r="AH41" s="409">
        <f>ExportsCoreVPA!H5</f>
        <v>14.169689758719995</v>
      </c>
      <c r="AI41" s="409">
        <f>ExportsCoreVPA!I5</f>
        <v>20.800728382953331</v>
      </c>
      <c r="AJ41" s="409">
        <f>ExportsCoreVPA!J5</f>
        <v>21.422586035840006</v>
      </c>
      <c r="AK41" s="409">
        <f>ExportsCoreVPA!K5</f>
        <v>17.906245131953327</v>
      </c>
      <c r="AL41" s="409">
        <f>ExportsCoreVPA!L5</f>
        <v>14.063890056633326</v>
      </c>
      <c r="AM41" s="409">
        <f>ExportsCoreVPA!M5</f>
        <v>18.474468462993332</v>
      </c>
      <c r="AN41" s="409">
        <f>ExportsCoreVPA!N5</f>
        <v>23.318624914853327</v>
      </c>
      <c r="AO41" s="409">
        <f>ExportsCoreVPA!O5</f>
        <v>24.114315459599986</v>
      </c>
      <c r="AP41" s="409">
        <f>ExportsCoreVPA!P5</f>
        <v>24.677795738353328</v>
      </c>
      <c r="AQ41" s="409">
        <f>ExportsCoreVPA!Q5</f>
        <v>27.459736267281016</v>
      </c>
      <c r="AR41" s="409">
        <f>ExportsCoreVPA!R5</f>
        <v>25.632531504272933</v>
      </c>
      <c r="AS41" s="409">
        <f>ExportsCoreVPA!S5</f>
        <v>27.509822341681797</v>
      </c>
      <c r="AT41" s="409">
        <f>ExportsCoreVPA!T5</f>
        <v>21.805007371412117</v>
      </c>
      <c r="AU41" s="409">
        <f>ExportsCoreVPA!U5</f>
        <v>22.81480190997215</v>
      </c>
      <c r="AV41" s="409">
        <f>ExportsCoreVPA!V5</f>
        <v>24.157681054424032</v>
      </c>
      <c r="AW41" s="409">
        <f>ExportsCoreVPA!W5</f>
        <v>23.826527960886679</v>
      </c>
      <c r="AX41" s="409">
        <f>ExportsCoreVPA!X5</f>
        <v>29.882363515266661</v>
      </c>
      <c r="AY41" s="409">
        <f>ExportsCoreVPA!Y5</f>
        <v>18.696749874447249</v>
      </c>
      <c r="AZ41" s="409">
        <f>ExportsCoreVPA!Z5</f>
        <v>25.522003465373324</v>
      </c>
      <c r="BA41" s="409">
        <f>ExportsCoreVPA!AA5</f>
        <v>30.758596908033308</v>
      </c>
      <c r="BB41" s="409">
        <f>ExportsCoreVPA!AB5</f>
        <v>0</v>
      </c>
      <c r="BC41" s="427">
        <f t="shared" ref="BC41:BN41" si="2">J41/SUM(J41:J43)</f>
        <v>0.42285284349664048</v>
      </c>
      <c r="BD41" s="427">
        <f t="shared" si="2"/>
        <v>0.36921196530057876</v>
      </c>
      <c r="BE41" s="427">
        <f t="shared" si="2"/>
        <v>0.46151769950614058</v>
      </c>
      <c r="BF41" s="427">
        <f t="shared" si="2"/>
        <v>0.47960718683418307</v>
      </c>
      <c r="BG41" s="427">
        <f t="shared" si="2"/>
        <v>0.43406564974057937</v>
      </c>
      <c r="BH41" s="427">
        <f t="shared" si="2"/>
        <v>0.46314136053619509</v>
      </c>
      <c r="BI41" s="427">
        <f t="shared" si="2"/>
        <v>0.48107785336391412</v>
      </c>
      <c r="BJ41" s="427">
        <f t="shared" si="2"/>
        <v>0.44229694550946813</v>
      </c>
      <c r="BK41" s="427">
        <f t="shared" si="2"/>
        <v>0.45760780827011477</v>
      </c>
      <c r="BL41" s="427">
        <f t="shared" si="2"/>
        <v>0.45799312881976562</v>
      </c>
      <c r="BM41" s="427">
        <f t="shared" si="2"/>
        <v>0.45174213485263576</v>
      </c>
      <c r="BN41" s="427">
        <f t="shared" si="2"/>
        <v>0.43908182866816098</v>
      </c>
      <c r="BO41" s="427">
        <f t="shared" ref="BO41" si="3">V41/SUM(V41:V43)</f>
        <v>0.38907080450661141</v>
      </c>
      <c r="BP41" s="427">
        <f t="shared" ref="BP41" si="4">W41/SUM(W41:W43)</f>
        <v>0.43666328209926863</v>
      </c>
      <c r="BQ41" s="427">
        <f t="shared" ref="BQ41" si="5">X41/SUM(X41:X43)</f>
        <v>0.34808758772371517</v>
      </c>
      <c r="BR41" s="427">
        <f t="shared" ref="BR41" si="6">Y41/SUM(Y41:Y43)</f>
        <v>0.29868652322854827</v>
      </c>
      <c r="BS41" s="427">
        <f t="shared" ref="BS41" si="7">Z41/SUM(Z41:Z43)</f>
        <v>0.3050570103067346</v>
      </c>
      <c r="BT41" s="427"/>
      <c r="BU41" s="427"/>
    </row>
    <row r="42" spans="1:73">
      <c r="A42" s="406" t="s">
        <v>50</v>
      </c>
      <c r="B42" s="409">
        <f>ImportsTimberSectorMinusCoreVPA!C5</f>
        <v>2.6692678944674992</v>
      </c>
      <c r="C42" s="409">
        <f>ImportsTimberSectorMinusCoreVPA!D5</f>
        <v>2.7383002515464736</v>
      </c>
      <c r="D42" s="409">
        <f>ImportsTimberSectorMinusCoreVPA!E5</f>
        <v>3.4131764575677712</v>
      </c>
      <c r="E42" s="409">
        <f>ImportsTimberSectorMinusCoreVPA!F5</f>
        <v>3.6787859004443861</v>
      </c>
      <c r="F42" s="409">
        <f>ImportsTimberSectorMinusCoreVPA!G5</f>
        <v>3.1846815957019974</v>
      </c>
      <c r="G42" s="409">
        <f>ImportsTimberSectorMinusCoreVPA!H5</f>
        <v>2.8937095919466751</v>
      </c>
      <c r="H42" s="409">
        <f>ImportsTimberSectorMinusCoreVPA!I5</f>
        <v>2.6018367241892348</v>
      </c>
      <c r="I42" s="409">
        <f>ImportsTimberSectorMinusCoreVPA!J5</f>
        <v>2.2697932170377104</v>
      </c>
      <c r="J42" s="409">
        <f>ImportsTimberSectorMinusCoreVPA!K5</f>
        <v>1.8681143132968889</v>
      </c>
      <c r="K42" s="409">
        <f>ImportsTimberSectorMinusCoreVPA!L5</f>
        <v>1.7709395426880759</v>
      </c>
      <c r="L42" s="409">
        <f>ImportsTimberSectorMinusCoreVPA!M5</f>
        <v>1.9434071455133279</v>
      </c>
      <c r="M42" s="409">
        <f>ImportsTimberSectorMinusCoreVPA!N5</f>
        <v>1.9649802363133337</v>
      </c>
      <c r="N42" s="409">
        <f>ImportsTimberSectorMinusCoreVPA!O5</f>
        <v>2.3700538911199929</v>
      </c>
      <c r="O42" s="409">
        <f>ImportsTimberSectorMinusCoreVPA!P5</f>
        <v>4.6519565609528648</v>
      </c>
      <c r="P42" s="409">
        <f>ImportsTimberSectorMinusCoreVPA!Q5</f>
        <v>4.2370916842509541</v>
      </c>
      <c r="Q42" s="409">
        <f>ImportsTimberSectorMinusCoreVPA!R5</f>
        <v>4.6386479717159439</v>
      </c>
      <c r="R42" s="409">
        <f>ImportsTimberSectorMinusCoreVPA!S5</f>
        <v>5.1670923945672458</v>
      </c>
      <c r="S42" s="409">
        <f>ImportsTimberSectorMinusCoreVPA!T5</f>
        <v>5.4011184868926501</v>
      </c>
      <c r="T42" s="409">
        <f>ImportsTimberSectorMinusCoreVPA!U5</f>
        <v>4.9367496717422901</v>
      </c>
      <c r="U42" s="409">
        <f>ImportsTimberSectorMinusCoreVPA!V5</f>
        <v>4.8653888565544667</v>
      </c>
      <c r="V42" s="409">
        <f>ImportsTimberSectorMinusCoreVPA!W5</f>
        <v>4.8226711249066581</v>
      </c>
      <c r="W42" s="409">
        <f>ImportsTimberSectorMinusCoreVPA!X5</f>
        <v>5.0210521376399999</v>
      </c>
      <c r="X42" s="409">
        <f>ImportsTimberSectorMinusCoreVPA!Y5</f>
        <v>4.2425116287799769</v>
      </c>
      <c r="Y42" s="409">
        <f>ImportsTimberSectorMinusCoreVPA!Z5</f>
        <v>3.849442615186673</v>
      </c>
      <c r="Z42" s="409">
        <f>ImportsTimberSectorMinusCoreVPA!AA5</f>
        <v>3.807631168099999</v>
      </c>
      <c r="AA42" s="409">
        <f>ImportsTimberSectorMinusCoreVPA!AB5</f>
        <v>0</v>
      </c>
      <c r="AC42" s="409">
        <f>ExportsTimberSectorMinusCoreVPA!C5</f>
        <v>7.6667922777774242</v>
      </c>
      <c r="AD42" s="409">
        <f>ExportsTimberSectorMinusCoreVPA!D5</f>
        <v>8.0266612924952057</v>
      </c>
      <c r="AE42" s="409">
        <f>ExportsTimberSectorMinusCoreVPA!E5</f>
        <v>11.460910832553287</v>
      </c>
      <c r="AF42" s="409">
        <f>ExportsTimberSectorMinusCoreVPA!F5</f>
        <v>14.765293663323185</v>
      </c>
      <c r="AG42" s="409">
        <f>ExportsTimberSectorMinusCoreVPA!G5</f>
        <v>19.645239680910546</v>
      </c>
      <c r="AH42" s="409">
        <f>ExportsTimberSectorMinusCoreVPA!H5</f>
        <v>25.250940702782223</v>
      </c>
      <c r="AI42" s="409">
        <f>ExportsTimberSectorMinusCoreVPA!I5</f>
        <v>28.652030525075162</v>
      </c>
      <c r="AJ42" s="409">
        <f>ExportsTimberSectorMinusCoreVPA!J5</f>
        <v>31.288589092525342</v>
      </c>
      <c r="AK42" s="409">
        <f>ExportsTimberSectorMinusCoreVPA!K5</f>
        <v>26.583816976455573</v>
      </c>
      <c r="AL42" s="409">
        <f>ExportsTimberSectorMinusCoreVPA!L5</f>
        <v>24.349829741098191</v>
      </c>
      <c r="AM42" s="409">
        <f>ExportsTimberSectorMinusCoreVPA!M5</f>
        <v>30.279018117228407</v>
      </c>
      <c r="AN42" s="409">
        <f>ExportsTimberSectorMinusCoreVPA!N5</f>
        <v>30.597058413262676</v>
      </c>
      <c r="AO42" s="409">
        <f>ExportsTimberSectorMinusCoreVPA!O5</f>
        <v>30.710583481243095</v>
      </c>
      <c r="AP42" s="409">
        <f>ExportsTimberSectorMinusCoreVPA!P5</f>
        <v>28.221008801053447</v>
      </c>
      <c r="AQ42" s="409">
        <f>ExportsTimberSectorMinusCoreVPA!Q5</f>
        <v>31.281361153574235</v>
      </c>
      <c r="AR42" s="409">
        <f>ExportsTimberSectorMinusCoreVPA!R5</f>
        <v>30.85910771737958</v>
      </c>
      <c r="AS42" s="409">
        <f>ExportsTimberSectorMinusCoreVPA!S5</f>
        <v>30.33464312846289</v>
      </c>
      <c r="AT42" s="409">
        <f>ExportsTimberSectorMinusCoreVPA!T5</f>
        <v>33.353463460753318</v>
      </c>
      <c r="AU42" s="409">
        <f>ExportsTimberSectorMinusCoreVPA!U5</f>
        <v>34.209561579139994</v>
      </c>
      <c r="AV42" s="409">
        <f>ExportsTimberSectorMinusCoreVPA!V5</f>
        <v>32.90014069544749</v>
      </c>
      <c r="AW42" s="409">
        <f>ExportsTimberSectorMinusCoreVPA!W5</f>
        <v>32.007613108566673</v>
      </c>
      <c r="AX42" s="409">
        <f>ExportsTimberSectorMinusCoreVPA!X5</f>
        <v>37.433179210206667</v>
      </c>
      <c r="AY42" s="409">
        <f>ExportsTimberSectorMinusCoreVPA!Y5</f>
        <v>30.77965910683945</v>
      </c>
      <c r="AZ42" s="409">
        <f>ExportsTimberSectorMinusCoreVPA!Z5</f>
        <v>33.913702635493344</v>
      </c>
      <c r="BA42" s="409">
        <f>ExportsTimberSectorMinusCoreVPA!AA5</f>
        <v>42.644518587906653</v>
      </c>
      <c r="BB42" s="409">
        <f>ExportsTimberSectorMinusCoreVPA!AB5</f>
        <v>0</v>
      </c>
      <c r="BC42" s="427">
        <f t="shared" ref="BC42:BN42" si="8">J42/SUM(J41:J43)</f>
        <v>1.8228432543547789E-2</v>
      </c>
      <c r="BD42" s="427">
        <f t="shared" si="8"/>
        <v>1.4035772870124311E-2</v>
      </c>
      <c r="BE42" s="427">
        <f t="shared" si="8"/>
        <v>1.4493129558333897E-2</v>
      </c>
      <c r="BF42" s="427">
        <f t="shared" si="8"/>
        <v>1.1445448933901741E-2</v>
      </c>
      <c r="BG42" s="427">
        <f t="shared" si="8"/>
        <v>1.3455045156511318E-2</v>
      </c>
      <c r="BH42" s="427">
        <f t="shared" si="8"/>
        <v>2.3715220484334599E-2</v>
      </c>
      <c r="BI42" s="427">
        <f t="shared" si="8"/>
        <v>2.0111631673727638E-2</v>
      </c>
      <c r="BJ42" s="427">
        <f t="shared" si="8"/>
        <v>2.1563344289088637E-2</v>
      </c>
      <c r="BK42" s="427">
        <f t="shared" si="8"/>
        <v>2.1758089654074147E-2</v>
      </c>
      <c r="BL42" s="427">
        <f t="shared" si="8"/>
        <v>1.9872782219957322E-2</v>
      </c>
      <c r="BM42" s="427">
        <f t="shared" si="8"/>
        <v>1.7138923047702797E-2</v>
      </c>
      <c r="BN42" s="427">
        <f t="shared" si="8"/>
        <v>1.6510986230007612E-2</v>
      </c>
      <c r="BO42" s="427">
        <f t="shared" ref="BO42" si="9">V42/SUM(V41:V43)</f>
        <v>1.4853291857817266E-2</v>
      </c>
      <c r="BP42" s="427">
        <f t="shared" ref="BP42" si="10">W42/SUM(W41:W43)</f>
        <v>1.9416875482881769E-2</v>
      </c>
      <c r="BQ42" s="427">
        <f t="shared" ref="BQ42" si="11">X42/SUM(X41:X43)</f>
        <v>1.5194662662354544E-2</v>
      </c>
      <c r="BR42" s="427">
        <f t="shared" ref="BR42" si="12">Y42/SUM(Y41:Y43)</f>
        <v>1.2646686755100318E-2</v>
      </c>
      <c r="BS42" s="427">
        <f t="shared" ref="BS42" si="13">Z42/SUM(Z41:Z43)</f>
        <v>1.2789829834141918E-2</v>
      </c>
      <c r="BT42" s="427"/>
      <c r="BU42" s="427"/>
    </row>
    <row r="43" spans="1:73">
      <c r="A43" s="406" t="s">
        <v>51</v>
      </c>
      <c r="B43" s="409">
        <f>ImportsPaperSectorMinusCoreVPA!C5</f>
        <v>36.996946723629989</v>
      </c>
      <c r="C43" s="409">
        <f>ImportsPaperSectorMinusCoreVPA!D5</f>
        <v>42.337523947499996</v>
      </c>
      <c r="D43" s="409">
        <f>ImportsPaperSectorMinusCoreVPA!E5</f>
        <v>46.799195848199986</v>
      </c>
      <c r="E43" s="409">
        <f>ImportsPaperSectorMinusCoreVPA!F5</f>
        <v>51.256047306499973</v>
      </c>
      <c r="F43" s="409">
        <f>ImportsPaperSectorMinusCoreVPA!G5</f>
        <v>55.338109612979999</v>
      </c>
      <c r="G43" s="409">
        <f>ImportsPaperSectorMinusCoreVPA!H5</f>
        <v>54.340421979225013</v>
      </c>
      <c r="H43" s="409">
        <f>ImportsPaperSectorMinusCoreVPA!I5</f>
        <v>53.002999080099983</v>
      </c>
      <c r="I43" s="409">
        <f>ImportsPaperSectorMinusCoreVPA!J5</f>
        <v>54.33655955176998</v>
      </c>
      <c r="J43" s="409">
        <f>ImportsPaperSectorMinusCoreVPA!K5</f>
        <v>57.279969942810013</v>
      </c>
      <c r="K43" s="409">
        <f>ImportsPaperSectorMinusCoreVPA!L5</f>
        <v>77.817657682439972</v>
      </c>
      <c r="L43" s="409">
        <f>ImportsPaperSectorMinusCoreVPA!M5</f>
        <v>70.26255405149152</v>
      </c>
      <c r="M43" s="409">
        <f>ImportsPaperSectorMinusCoreVPA!N5</f>
        <v>87.377220222200009</v>
      </c>
      <c r="N43" s="409">
        <f>ImportsPaperSectorMinusCoreVPA!O5</f>
        <v>97.317081555000016</v>
      </c>
      <c r="O43" s="409">
        <f>ImportsPaperSectorMinusCoreVPA!P5</f>
        <v>100.65775674352999</v>
      </c>
      <c r="P43" s="409">
        <f>ImportsPaperSectorMinusCoreVPA!Q5</f>
        <v>105.08873269218</v>
      </c>
      <c r="Q43" s="409">
        <f>ImportsPaperSectorMinusCoreVPA!R5</f>
        <v>115.33291617204007</v>
      </c>
      <c r="R43" s="409">
        <f>ImportsPaperSectorMinusCoreVPA!S5</f>
        <v>123.63973822878995</v>
      </c>
      <c r="S43" s="409">
        <f>ImportsPaperSectorMinusCoreVPA!T5</f>
        <v>141.90806547902986</v>
      </c>
      <c r="T43" s="409">
        <f>ImportsPaperSectorMinusCoreVPA!U5</f>
        <v>152.98518207759</v>
      </c>
      <c r="U43" s="409">
        <f>ImportsPaperSectorMinusCoreVPA!V5</f>
        <v>160.42364852856005</v>
      </c>
      <c r="V43" s="409">
        <f>ImportsPaperSectorMinusCoreVPA!W5</f>
        <v>193.53811102842997</v>
      </c>
      <c r="W43" s="409">
        <f>ImportsPaperSectorMinusCoreVPA!X5</f>
        <v>140.65341717232999</v>
      </c>
      <c r="X43" s="409">
        <f>ImportsPaperSectorMinusCoreVPA!Y5</f>
        <v>177.77837632949002</v>
      </c>
      <c r="Y43" s="409">
        <f>ImportsPaperSectorMinusCoreVPA!Z5</f>
        <v>209.61879901734997</v>
      </c>
      <c r="Z43" s="409">
        <f>ImportsPaperSectorMinusCoreVPA!AA5</f>
        <v>203.08226665876987</v>
      </c>
      <c r="AA43" s="409">
        <f>ImportsPaperSectorMinusCoreVPA!AB5</f>
        <v>0</v>
      </c>
      <c r="AC43" s="428">
        <f>ExportsPaperSectorMinusCoreVPA!C5</f>
        <v>8.1974467695599955</v>
      </c>
      <c r="AD43" s="428">
        <f>ExportsPaperSectorMinusCoreVPA!D5</f>
        <v>8.0748206720000013</v>
      </c>
      <c r="AE43" s="428">
        <f>ExportsPaperSectorMinusCoreVPA!E5</f>
        <v>8.6064370247499973</v>
      </c>
      <c r="AF43" s="428">
        <f>ExportsPaperSectorMinusCoreVPA!F5</f>
        <v>10.01007580179</v>
      </c>
      <c r="AG43" s="428">
        <f>ExportsPaperSectorMinusCoreVPA!G5</f>
        <v>10.929468935000001</v>
      </c>
      <c r="AH43" s="428">
        <f>ExportsPaperSectorMinusCoreVPA!H5</f>
        <v>14.140401775829998</v>
      </c>
      <c r="AI43" s="428">
        <f>ExportsPaperSectorMinusCoreVPA!I5</f>
        <v>19.295688419420006</v>
      </c>
      <c r="AJ43" s="428">
        <f>ExportsPaperSectorMinusCoreVPA!J5</f>
        <v>24.265195280904678</v>
      </c>
      <c r="AK43" s="428">
        <f>ExportsPaperSectorMinusCoreVPA!K5</f>
        <v>21.705898388930002</v>
      </c>
      <c r="AL43" s="428">
        <f>ExportsPaperSectorMinusCoreVPA!L5</f>
        <v>21.079427665080008</v>
      </c>
      <c r="AM43" s="428">
        <f>ExportsPaperSectorMinusCoreVPA!M5</f>
        <v>23.293237213020021</v>
      </c>
      <c r="AN43" s="428">
        <f>ExportsPaperSectorMinusCoreVPA!N5</f>
        <v>26.35043037169001</v>
      </c>
      <c r="AO43" s="428">
        <f>ExportsPaperSectorMinusCoreVPA!O5</f>
        <v>26.65885281037999</v>
      </c>
      <c r="AP43" s="428">
        <f>ExportsPaperSectorMinusCoreVPA!P5</f>
        <v>30.390555469150019</v>
      </c>
      <c r="AQ43" s="428">
        <f>ExportsPaperSectorMinusCoreVPA!Q5</f>
        <v>33.595146194500025</v>
      </c>
      <c r="AR43" s="428">
        <f>ExportsPaperSectorMinusCoreVPA!R5</f>
        <v>32.775069534649987</v>
      </c>
      <c r="AS43" s="428">
        <f>ExportsPaperSectorMinusCoreVPA!S5</f>
        <v>36.795316872540006</v>
      </c>
      <c r="AT43" s="428">
        <f>ExportsPaperSectorMinusCoreVPA!T5</f>
        <v>35.831976830500004</v>
      </c>
      <c r="AU43" s="428">
        <f>ExportsPaperSectorMinusCoreVPA!U5</f>
        <v>33.157002006499987</v>
      </c>
      <c r="AV43" s="428">
        <f>ExportsPaperSectorMinusCoreVPA!V5</f>
        <v>36.369506795460005</v>
      </c>
      <c r="AW43" s="428">
        <f>ExportsPaperSectorMinusCoreVPA!W5</f>
        <v>32.991994360749999</v>
      </c>
      <c r="AX43" s="428">
        <f>ExportsPaperSectorMinusCoreVPA!X5</f>
        <v>32.454832669999995</v>
      </c>
      <c r="AY43" s="428">
        <f>ExportsPaperSectorMinusCoreVPA!Y5</f>
        <v>45.73672457532701</v>
      </c>
      <c r="AZ43" s="428">
        <f>ExportsPaperSectorMinusCoreVPA!Z5</f>
        <v>49.118711357000024</v>
      </c>
      <c r="BA43" s="428">
        <f>ExportsPaperSectorMinusCoreVPA!AA5</f>
        <v>57.263371377070037</v>
      </c>
      <c r="BB43" s="428">
        <f>ExportsPaperSectorMinusCoreVPA!AB5</f>
        <v>0</v>
      </c>
      <c r="BC43" s="427">
        <f t="shared" ref="BC43:BN43" si="14">J43/SUM(J41:J43)</f>
        <v>0.55891872395981179</v>
      </c>
      <c r="BD43" s="427">
        <f t="shared" si="14"/>
        <v>0.61675226182929699</v>
      </c>
      <c r="BE43" s="427">
        <f t="shared" si="14"/>
        <v>0.52398917093552555</v>
      </c>
      <c r="BF43" s="427">
        <f t="shared" si="14"/>
        <v>0.50894736423191511</v>
      </c>
      <c r="BG43" s="427">
        <f t="shared" si="14"/>
        <v>0.55247930510290932</v>
      </c>
      <c r="BH43" s="427">
        <f t="shared" si="14"/>
        <v>0.51314341897947024</v>
      </c>
      <c r="BI43" s="427">
        <f t="shared" si="14"/>
        <v>0.49881051496235829</v>
      </c>
      <c r="BJ43" s="427">
        <f t="shared" si="14"/>
        <v>0.53613971020144324</v>
      </c>
      <c r="BK43" s="427">
        <f t="shared" si="14"/>
        <v>0.52063410207581107</v>
      </c>
      <c r="BL43" s="427">
        <f t="shared" si="14"/>
        <v>0.52213408896027713</v>
      </c>
      <c r="BM43" s="427">
        <f t="shared" si="14"/>
        <v>0.53111894209966148</v>
      </c>
      <c r="BN43" s="427">
        <f t="shared" si="14"/>
        <v>0.5444071851018315</v>
      </c>
      <c r="BO43" s="427">
        <f t="shared" ref="BO43" si="15">V43/SUM(V41:V43)</f>
        <v>0.59607590363557117</v>
      </c>
      <c r="BP43" s="427">
        <f t="shared" ref="BP43" si="16">W43/SUM(W41:W43)</f>
        <v>0.54391984241784963</v>
      </c>
      <c r="BQ43" s="427">
        <f t="shared" ref="BQ43" si="17">X43/SUM(X41:X43)</f>
        <v>0.63671774961393024</v>
      </c>
      <c r="BR43" s="427">
        <f t="shared" ref="BR43" si="18">Y43/SUM(Y41:Y43)</f>
        <v>0.68866679001635145</v>
      </c>
      <c r="BS43" s="427">
        <f t="shared" ref="BS43" si="19">Z43/SUM(Z41:Z43)</f>
        <v>0.68215315985912339</v>
      </c>
      <c r="BT43" s="427"/>
      <c r="BU43" s="427"/>
    </row>
    <row r="44" spans="1:73">
      <c r="AB44" s="409"/>
    </row>
    <row r="45" spans="1:73" ht="13">
      <c r="A45" s="405" t="s">
        <v>242</v>
      </c>
      <c r="B45" s="409"/>
      <c r="C45" s="409"/>
      <c r="D45" s="409"/>
      <c r="E45" s="409"/>
      <c r="F45" s="409"/>
      <c r="G45" s="406" t="s">
        <v>240</v>
      </c>
      <c r="H45" s="409"/>
      <c r="I45" s="409"/>
      <c r="J45" s="409"/>
      <c r="K45" s="409"/>
      <c r="L45" s="409"/>
      <c r="M45" s="409"/>
      <c r="N45" s="409"/>
      <c r="O45" s="409"/>
      <c r="P45" s="409"/>
      <c r="Q45" s="409"/>
      <c r="R45" s="409"/>
      <c r="S45" s="409"/>
      <c r="T45" s="409"/>
      <c r="U45" s="409"/>
      <c r="V45" s="409"/>
      <c r="W45" s="409"/>
      <c r="X45" s="409"/>
      <c r="Y45" s="409"/>
      <c r="Z45" s="409"/>
      <c r="AA45" s="409"/>
      <c r="AB45" s="409"/>
      <c r="AC45" s="409"/>
      <c r="AD45" s="409"/>
      <c r="AE45" s="409"/>
      <c r="AF45" s="409"/>
      <c r="AG45" s="409"/>
      <c r="AH45" s="409"/>
      <c r="AI45" s="409"/>
      <c r="AJ45" s="409"/>
      <c r="AK45" s="409"/>
      <c r="AL45" s="409"/>
      <c r="AM45" s="409"/>
      <c r="AN45" s="409"/>
      <c r="AO45" s="409"/>
      <c r="AP45" s="409"/>
      <c r="AQ45" s="409"/>
      <c r="AR45" s="409"/>
      <c r="AS45" s="409"/>
      <c r="AT45" s="409"/>
      <c r="AU45" s="409"/>
      <c r="AV45" s="409"/>
      <c r="AW45" s="409"/>
      <c r="AX45" s="409"/>
      <c r="AY45" s="409"/>
      <c r="AZ45" s="409"/>
      <c r="BA45" s="409"/>
      <c r="BB45" s="409"/>
    </row>
    <row r="46" spans="1:73">
      <c r="A46" s="407"/>
      <c r="B46" s="406">
        <v>2000</v>
      </c>
      <c r="C46" s="406">
        <f t="shared" ref="C46:AA46" si="20">1+B46</f>
        <v>2001</v>
      </c>
      <c r="D46" s="406">
        <f t="shared" si="20"/>
        <v>2002</v>
      </c>
      <c r="E46" s="406">
        <f t="shared" si="20"/>
        <v>2003</v>
      </c>
      <c r="F46" s="406">
        <f t="shared" si="20"/>
        <v>2004</v>
      </c>
      <c r="G46" s="406">
        <f t="shared" si="20"/>
        <v>2005</v>
      </c>
      <c r="H46" s="406">
        <f t="shared" si="20"/>
        <v>2006</v>
      </c>
      <c r="I46" s="406">
        <f t="shared" si="20"/>
        <v>2007</v>
      </c>
      <c r="J46" s="406">
        <f t="shared" si="20"/>
        <v>2008</v>
      </c>
      <c r="K46" s="406">
        <f t="shared" si="20"/>
        <v>2009</v>
      </c>
      <c r="L46" s="406">
        <f t="shared" si="20"/>
        <v>2010</v>
      </c>
      <c r="M46" s="406">
        <f t="shared" si="20"/>
        <v>2011</v>
      </c>
      <c r="N46" s="406">
        <f t="shared" si="20"/>
        <v>2012</v>
      </c>
      <c r="O46" s="406">
        <f t="shared" si="20"/>
        <v>2013</v>
      </c>
      <c r="P46" s="406">
        <f t="shared" si="20"/>
        <v>2014</v>
      </c>
      <c r="Q46" s="406">
        <f t="shared" si="20"/>
        <v>2015</v>
      </c>
      <c r="R46" s="406">
        <f t="shared" si="20"/>
        <v>2016</v>
      </c>
      <c r="S46" s="406">
        <f t="shared" si="20"/>
        <v>2017</v>
      </c>
      <c r="T46" s="406">
        <f t="shared" si="20"/>
        <v>2018</v>
      </c>
      <c r="U46" s="406">
        <f t="shared" si="20"/>
        <v>2019</v>
      </c>
      <c r="V46" s="406">
        <f t="shared" si="20"/>
        <v>2020</v>
      </c>
      <c r="W46" s="406">
        <f t="shared" si="20"/>
        <v>2021</v>
      </c>
      <c r="X46" s="406">
        <f t="shared" si="20"/>
        <v>2022</v>
      </c>
      <c r="Y46" s="406">
        <f t="shared" si="20"/>
        <v>2023</v>
      </c>
      <c r="Z46" s="406">
        <f t="shared" si="20"/>
        <v>2024</v>
      </c>
      <c r="AA46" s="406">
        <f t="shared" si="20"/>
        <v>2025</v>
      </c>
      <c r="AC46" s="406">
        <v>2000</v>
      </c>
      <c r="AD46" s="406">
        <f t="shared" ref="AD46:BB46" si="21">1+AC46</f>
        <v>2001</v>
      </c>
      <c r="AE46" s="406">
        <f t="shared" si="21"/>
        <v>2002</v>
      </c>
      <c r="AF46" s="406">
        <f t="shared" si="21"/>
        <v>2003</v>
      </c>
      <c r="AG46" s="406">
        <f t="shared" si="21"/>
        <v>2004</v>
      </c>
      <c r="AH46" s="406">
        <f t="shared" si="21"/>
        <v>2005</v>
      </c>
      <c r="AI46" s="406">
        <f t="shared" si="21"/>
        <v>2006</v>
      </c>
      <c r="AJ46" s="406">
        <f t="shared" si="21"/>
        <v>2007</v>
      </c>
      <c r="AK46" s="406">
        <f t="shared" si="21"/>
        <v>2008</v>
      </c>
      <c r="AL46" s="406">
        <f t="shared" si="21"/>
        <v>2009</v>
      </c>
      <c r="AM46" s="406">
        <f t="shared" si="21"/>
        <v>2010</v>
      </c>
      <c r="AN46" s="406">
        <f t="shared" si="21"/>
        <v>2011</v>
      </c>
      <c r="AO46" s="406">
        <f t="shared" si="21"/>
        <v>2012</v>
      </c>
      <c r="AP46" s="406">
        <f t="shared" si="21"/>
        <v>2013</v>
      </c>
      <c r="AQ46" s="406">
        <f t="shared" si="21"/>
        <v>2014</v>
      </c>
      <c r="AR46" s="406">
        <f t="shared" si="21"/>
        <v>2015</v>
      </c>
      <c r="AS46" s="406">
        <f t="shared" si="21"/>
        <v>2016</v>
      </c>
      <c r="AT46" s="406">
        <f t="shared" si="21"/>
        <v>2017</v>
      </c>
      <c r="AU46" s="406">
        <f t="shared" si="21"/>
        <v>2018</v>
      </c>
      <c r="AV46" s="406">
        <f t="shared" si="21"/>
        <v>2019</v>
      </c>
      <c r="AW46" s="406">
        <f t="shared" si="21"/>
        <v>2020</v>
      </c>
      <c r="AX46" s="406">
        <f t="shared" si="21"/>
        <v>2021</v>
      </c>
      <c r="AY46" s="406">
        <f t="shared" si="21"/>
        <v>2022</v>
      </c>
      <c r="AZ46" s="406">
        <f t="shared" si="21"/>
        <v>2023</v>
      </c>
      <c r="BA46" s="406">
        <f t="shared" si="21"/>
        <v>2024</v>
      </c>
      <c r="BB46" s="406">
        <f t="shared" si="21"/>
        <v>2025</v>
      </c>
    </row>
    <row r="47" spans="1:73">
      <c r="A47" s="407" t="str">
        <f>A41</f>
        <v xml:space="preserve">VPA core products </v>
      </c>
      <c r="B47" s="409">
        <f>ImportsCoreVPA!AD5</f>
        <v>3.263219674000001</v>
      </c>
      <c r="C47" s="409">
        <f>ImportsCoreVPA!AE5</f>
        <v>3.0028284000000003</v>
      </c>
      <c r="D47" s="409">
        <f>ImportsCoreVPA!AF5</f>
        <v>3.6456972450000005</v>
      </c>
      <c r="E47" s="409">
        <f>ImportsCoreVPA!AG5</f>
        <v>4.0873589999999984</v>
      </c>
      <c r="F47" s="409">
        <f>ImportsCoreVPA!AH5</f>
        <v>4.6515689999999994</v>
      </c>
      <c r="G47" s="409">
        <f>ImportsCoreVPA!AI5</f>
        <v>5.1438129999999962</v>
      </c>
      <c r="H47" s="409">
        <f>ImportsCoreVPA!AJ5</f>
        <v>5.9320129799999979</v>
      </c>
      <c r="I47" s="409">
        <f>ImportsCoreVPA!AK5</f>
        <v>7.3955413599999984</v>
      </c>
      <c r="J47" s="409">
        <f>ImportsCoreVPA!AL5</f>
        <v>7.4667457370000028</v>
      </c>
      <c r="K47" s="409">
        <f>ImportsCoreVPA!AM5</f>
        <v>6.5498388730000006</v>
      </c>
      <c r="L47" s="409">
        <f>ImportsCoreVPA!AN5</f>
        <v>10.140295938000001</v>
      </c>
      <c r="M47" s="409">
        <f>ImportsCoreVPA!AO5</f>
        <v>14.216737410999997</v>
      </c>
      <c r="N47" s="409">
        <f>ImportsCoreVPA!AP5</f>
        <v>13.019378354999995</v>
      </c>
      <c r="O47" s="409">
        <f>ImportsCoreVPA!AQ5</f>
        <v>16.383535165000005</v>
      </c>
      <c r="P47" s="409">
        <f>ImportsCoreVPA!AR5</f>
        <v>20.144562070000006</v>
      </c>
      <c r="Q47" s="409">
        <f>ImportsCoreVPA!AS5</f>
        <v>15.833847921000002</v>
      </c>
      <c r="R47" s="409">
        <f>ImportsCoreVPA!AT5</f>
        <v>16.514244872999996</v>
      </c>
      <c r="S47" s="409">
        <f>ImportsCoreVPA!AU5</f>
        <v>20.293850051999996</v>
      </c>
      <c r="T47" s="409">
        <f>ImportsCoreVPA!AV5</f>
        <v>21.458878276170001</v>
      </c>
      <c r="U47" s="409">
        <f>ImportsCoreVPA!AW5</f>
        <v>18.379299893999999</v>
      </c>
      <c r="V47" s="409">
        <f>ImportsCoreVPA!AX5</f>
        <v>16.641355145000006</v>
      </c>
      <c r="W47" s="409">
        <f>ImportsCoreVPA!AY5</f>
        <v>18.673711417</v>
      </c>
      <c r="X47" s="409">
        <f>ImportsCoreVPA!AZ5</f>
        <v>16.655284308999999</v>
      </c>
      <c r="Y47" s="409">
        <f>ImportsCoreVPA!BA5</f>
        <v>13.337861240999999</v>
      </c>
      <c r="Z47" s="409">
        <f>ImportsCoreVPA!BB5</f>
        <v>13.657555769</v>
      </c>
      <c r="AA47" s="409">
        <f>ImportsCoreVPA!BC5</f>
        <v>0</v>
      </c>
      <c r="AC47" s="409">
        <f>ExportsCoreVPA!AD5</f>
        <v>0.4305502280000002</v>
      </c>
      <c r="AD47" s="409">
        <f>ExportsCoreVPA!AE5</f>
        <v>0.49326400000000015</v>
      </c>
      <c r="AE47" s="409">
        <f>ExportsCoreVPA!AF5</f>
        <v>0.70956633300000016</v>
      </c>
      <c r="AF47" s="409">
        <f>ExportsCoreVPA!AG5</f>
        <v>0.77205400000000002</v>
      </c>
      <c r="AG47" s="409">
        <f>ExportsCoreVPA!AH5</f>
        <v>1.5676310000000004</v>
      </c>
      <c r="AH47" s="409">
        <f>ExportsCoreVPA!AI5</f>
        <v>2.2882069999999999</v>
      </c>
      <c r="AI47" s="409">
        <f>ExportsCoreVPA!AJ5</f>
        <v>3.4362512890000003</v>
      </c>
      <c r="AJ47" s="409">
        <f>ExportsCoreVPA!AK5</f>
        <v>4.0967600869999989</v>
      </c>
      <c r="AK47" s="409">
        <f>ExportsCoreVPA!AL5</f>
        <v>3.9979709190000001</v>
      </c>
      <c r="AL47" s="409">
        <f>ExportsCoreVPA!AM5</f>
        <v>2.9918195109999988</v>
      </c>
      <c r="AM47" s="409">
        <f>ExportsCoreVPA!AN5</f>
        <v>3.9015626959999996</v>
      </c>
      <c r="AN47" s="409">
        <f>ExportsCoreVPA!AO5</f>
        <v>4.9248754660000014</v>
      </c>
      <c r="AO47" s="409">
        <f>ExportsCoreVPA!AP5</f>
        <v>5.2971630479999998</v>
      </c>
      <c r="AP47" s="409">
        <f>ExportsCoreVPA!AQ5</f>
        <v>5.5310978059999991</v>
      </c>
      <c r="AQ47" s="409">
        <f>ExportsCoreVPA!AR5</f>
        <v>6.3147296630000032</v>
      </c>
      <c r="AR47" s="409">
        <f>ExportsCoreVPA!AS5</f>
        <v>5.9096350810000002</v>
      </c>
      <c r="AS47" s="409">
        <f>ExportsCoreVPA!AT5</f>
        <v>5.7497965130000006</v>
      </c>
      <c r="AT47" s="409">
        <f>ExportsCoreVPA!AU5</f>
        <v>5.6260215439999994</v>
      </c>
      <c r="AU47" s="409">
        <f>ExportsCoreVPA!AV5</f>
        <v>6.1108849789999979</v>
      </c>
      <c r="AV47" s="409">
        <f>ExportsCoreVPA!AW5</f>
        <v>5.1027612290000004</v>
      </c>
      <c r="AW47" s="409">
        <f>ExportsCoreVPA!AX5</f>
        <v>4.8471749990000035</v>
      </c>
      <c r="AX47" s="409">
        <f>ExportsCoreVPA!AY5</f>
        <v>6.801689674999996</v>
      </c>
      <c r="AY47" s="409">
        <f>ExportsCoreVPA!AZ5</f>
        <v>5.9486692560000014</v>
      </c>
      <c r="AZ47" s="409">
        <f>ExportsCoreVPA!BA5</f>
        <v>5.4448102749999983</v>
      </c>
      <c r="BA47" s="409">
        <f>ExportsCoreVPA!BB5</f>
        <v>5.9142423379999984</v>
      </c>
      <c r="BB47" s="409">
        <f>ExportsCoreVPA!BC5</f>
        <v>0</v>
      </c>
      <c r="BC47" s="427">
        <f t="shared" ref="BC47:BN47" si="22">AK47/SUM(AK47:AK49)</f>
        <v>0.14511904440462825</v>
      </c>
      <c r="BD47" s="427">
        <f t="shared" si="22"/>
        <v>0.11142656965560441</v>
      </c>
      <c r="BE47" s="427">
        <f t="shared" si="22"/>
        <v>0.11339489873484498</v>
      </c>
      <c r="BF47" s="427">
        <f t="shared" si="22"/>
        <v>0.12141324587413754</v>
      </c>
      <c r="BG47" s="427">
        <f t="shared" si="22"/>
        <v>0.12216023572415564</v>
      </c>
      <c r="BH47" s="427">
        <f t="shared" si="22"/>
        <v>0.11733053622179064</v>
      </c>
      <c r="BI47" s="427">
        <f t="shared" si="22"/>
        <v>0.11877473276446278</v>
      </c>
      <c r="BJ47" s="427">
        <f t="shared" si="22"/>
        <v>0.10808209809151208</v>
      </c>
      <c r="BK47" s="427">
        <f t="shared" si="22"/>
        <v>0.10748428975959977</v>
      </c>
      <c r="BL47" s="427">
        <f t="shared" si="22"/>
        <v>0.10262899136567435</v>
      </c>
      <c r="BM47" s="427">
        <f t="shared" si="22"/>
        <v>0.10736274326621036</v>
      </c>
      <c r="BN47" s="427">
        <f t="shared" si="22"/>
        <v>9.4278732233904025E-2</v>
      </c>
      <c r="BO47" s="427">
        <f t="shared" ref="BO47" si="23">AW47/SUM(AW47:AW49)</f>
        <v>8.9724978404527256E-2</v>
      </c>
      <c r="BP47" s="427">
        <f t="shared" ref="BP47" si="24">AX47/SUM(AX47:AX49)</f>
        <v>0.10187270240354016</v>
      </c>
      <c r="BQ47" s="427">
        <f t="shared" ref="BQ47" si="25">AY47/SUM(AY47:AY49)</f>
        <v>8.5645988590723615E-2</v>
      </c>
      <c r="BR47" s="427">
        <f t="shared" ref="BR47" si="26">AZ47/SUM(AZ47:AZ49)</f>
        <v>8.0760357731258336E-2</v>
      </c>
      <c r="BS47" s="427">
        <f t="shared" ref="BS47" si="27">BA47/SUM(BA47:BA49)</f>
        <v>8.5421309315336064E-2</v>
      </c>
      <c r="BT47" s="427"/>
      <c r="BU47" s="427"/>
    </row>
    <row r="48" spans="1:73">
      <c r="A48" s="409" t="str">
        <f>A42</f>
        <v>Other Timber Sector</v>
      </c>
      <c r="B48" s="409">
        <f>1/1000*ImportsTimberSectorMinusCoreVPA!AD5</f>
        <v>4.6963449899999998E-4</v>
      </c>
      <c r="C48" s="409">
        <f>1/1000*ImportsTimberSectorMinusCoreVPA!AE5</f>
        <v>4.3099010900000007E-4</v>
      </c>
      <c r="D48" s="409">
        <f>1/1000*ImportsTimberSectorMinusCoreVPA!AF5</f>
        <v>5.2729980000000012E-4</v>
      </c>
      <c r="E48" s="409">
        <f>1/1000*ImportsTimberSectorMinusCoreVPA!AG5</f>
        <v>5.6751275199999965E-4</v>
      </c>
      <c r="F48" s="409">
        <f>1/1000*ImportsTimberSectorMinusCoreVPA!AH5</f>
        <v>5.3935819900000049E-4</v>
      </c>
      <c r="G48" s="409">
        <f>1/1000*ImportsTimberSectorMinusCoreVPA!AI5</f>
        <v>5.2527148199999992E-4</v>
      </c>
      <c r="H48" s="409">
        <f>1/1000*ImportsTimberSectorMinusCoreVPA!AJ5</f>
        <v>5.1675510599999983E-4</v>
      </c>
      <c r="I48" s="409">
        <f>1/1000*ImportsTimberSectorMinusCoreVPA!AK5</f>
        <v>5.9871552299999974E-4</v>
      </c>
      <c r="J48" s="409">
        <f>1/1000*ImportsTimberSectorMinusCoreVPA!AL5</f>
        <v>6.6127112800000042E-4</v>
      </c>
      <c r="K48" s="409">
        <f>1/1000*ImportsTimberSectorMinusCoreVPA!AM5</f>
        <v>6.1941177500000021E-4</v>
      </c>
      <c r="L48" s="409">
        <f>1/1000*ImportsTimberSectorMinusCoreVPA!AN5</f>
        <v>7.220529360000001E-4</v>
      </c>
      <c r="M48" s="409">
        <f>1/1000*ImportsTimberSectorMinusCoreVPA!AO5</f>
        <v>9.810938110000006E-4</v>
      </c>
      <c r="N48" s="409">
        <f>1/1000*ImportsTimberSectorMinusCoreVPA!AP5</f>
        <v>1.1235094640000005E-3</v>
      </c>
      <c r="O48" s="409">
        <f>1/1000*ImportsTimberSectorMinusCoreVPA!AQ5</f>
        <v>1.464608607E-3</v>
      </c>
      <c r="P48" s="409">
        <f>1/1000*ImportsTimberSectorMinusCoreVPA!AR5</f>
        <v>1.8955533400000007E-3</v>
      </c>
      <c r="Q48" s="409">
        <f>1/1000*ImportsTimberSectorMinusCoreVPA!AS5</f>
        <v>1.9384048030000002E-3</v>
      </c>
      <c r="R48" s="409">
        <f>1/1000*ImportsTimberSectorMinusCoreVPA!AT5</f>
        <v>2.088669542E-3</v>
      </c>
      <c r="S48" s="409">
        <f>1/1000*ImportsTimberSectorMinusCoreVPA!AU5</f>
        <v>2.3419052509999986E-3</v>
      </c>
      <c r="T48" s="409">
        <f>1/1000*ImportsTimberSectorMinusCoreVPA!AV5</f>
        <v>2.1077761330000008E-3</v>
      </c>
      <c r="U48" s="409">
        <f>1/1000*ImportsTimberSectorMinusCoreVPA!AW5</f>
        <v>2.1647101640000005E-3</v>
      </c>
      <c r="V48" s="409">
        <f>1/1000*ImportsTimberSectorMinusCoreVPA!AX5</f>
        <v>2.3720123330000006E-3</v>
      </c>
      <c r="W48" s="409">
        <f>1/1000*ImportsTimberSectorMinusCoreVPA!AY5</f>
        <v>2.3105697459999985E-3</v>
      </c>
      <c r="X48" s="409">
        <f>1/1000*ImportsTimberSectorMinusCoreVPA!AZ5</f>
        <v>2.2009117730000015E-3</v>
      </c>
      <c r="Y48" s="409">
        <f>1/1000*ImportsTimberSectorMinusCoreVPA!BA5</f>
        <v>1.7785729430000001E-3</v>
      </c>
      <c r="Z48" s="409">
        <f>1/1000*ImportsTimberSectorMinusCoreVPA!BB5</f>
        <v>1.7328664469999982E-3</v>
      </c>
      <c r="AA48" s="409">
        <f>1/1000*ImportsTimberSectorMinusCoreVPA!BC5</f>
        <v>0</v>
      </c>
      <c r="AB48" s="409"/>
      <c r="AC48" s="409">
        <f>ExportsTimberSectorMinusCoreVPA!AD5</f>
        <v>3.1756754070000004</v>
      </c>
      <c r="AD48" s="409">
        <f>ExportsTimberSectorMinusCoreVPA!AE5</f>
        <v>3.3633770000000007</v>
      </c>
      <c r="AE48" s="409">
        <f>ExportsTimberSectorMinusCoreVPA!AF5</f>
        <v>4.6781094239999996</v>
      </c>
      <c r="AF48" s="409">
        <f>ExportsTimberSectorMinusCoreVPA!AG5</f>
        <v>6.2086689999999969</v>
      </c>
      <c r="AG48" s="409">
        <f>ExportsTimberSectorMinusCoreVPA!AH5</f>
        <v>8.4467100000000013</v>
      </c>
      <c r="AH48" s="409">
        <f>ExportsTimberSectorMinusCoreVPA!AI5</f>
        <v>10.845533000000001</v>
      </c>
      <c r="AI48" s="409">
        <f>ExportsTimberSectorMinusCoreVPA!AJ5</f>
        <v>13.646829809999995</v>
      </c>
      <c r="AJ48" s="409">
        <f>ExportsTimberSectorMinusCoreVPA!AK5</f>
        <v>15.883856713</v>
      </c>
      <c r="AK48" s="409">
        <f>ExportsTimberSectorMinusCoreVPA!AL5</f>
        <v>15.833878046999995</v>
      </c>
      <c r="AL48" s="409">
        <f>ExportsTimberSectorMinusCoreVPA!AM5</f>
        <v>16.232782916000001</v>
      </c>
      <c r="AM48" s="409">
        <f>ExportsTimberSectorMinusCoreVPA!AN5</f>
        <v>20.916530765999997</v>
      </c>
      <c r="AN48" s="409">
        <f>ExportsTimberSectorMinusCoreVPA!AO5</f>
        <v>22.705008938999995</v>
      </c>
      <c r="AO48" s="409">
        <f>ExportsTimberSectorMinusCoreVPA!AP5</f>
        <v>24.323005895999984</v>
      </c>
      <c r="AP48" s="409">
        <f>ExportsTimberSectorMinusCoreVPA!AQ5</f>
        <v>25.578781026999994</v>
      </c>
      <c r="AQ48" s="409">
        <f>ExportsTimberSectorMinusCoreVPA!AR5</f>
        <v>28.995252667999992</v>
      </c>
      <c r="AR48" s="409">
        <f>ExportsTimberSectorMinusCoreVPA!AS5</f>
        <v>29.884276288000013</v>
      </c>
      <c r="AS48" s="409">
        <f>ExportsTimberSectorMinusCoreVPA!AT5</f>
        <v>29.053542422000003</v>
      </c>
      <c r="AT48" s="409">
        <f>ExportsTimberSectorMinusCoreVPA!AU5</f>
        <v>30.364433480999981</v>
      </c>
      <c r="AU48" s="409">
        <f>ExportsTimberSectorMinusCoreVPA!AV5</f>
        <v>31.291380233000005</v>
      </c>
      <c r="AV48" s="409">
        <f>ExportsTimberSectorMinusCoreVPA!AW5</f>
        <v>26.975273906999998</v>
      </c>
      <c r="AW48" s="409">
        <f>ExportsTimberSectorMinusCoreVPA!AX5</f>
        <v>27.329293778999997</v>
      </c>
      <c r="AX48" s="409">
        <f>ExportsTimberSectorMinusCoreVPA!AY5</f>
        <v>35.769564048999989</v>
      </c>
      <c r="AY48" s="409">
        <f>ExportsTimberSectorMinusCoreVPA!AZ5</f>
        <v>31.640629436000005</v>
      </c>
      <c r="AZ48" s="409">
        <f>ExportsTimberSectorMinusCoreVPA!BA5</f>
        <v>32.398817844999996</v>
      </c>
      <c r="BA48" s="409">
        <f>ExportsTimberSectorMinusCoreVPA!BB5</f>
        <v>33.511467035999985</v>
      </c>
      <c r="BB48" s="409">
        <f>ExportsTimberSectorMinusCoreVPA!BC5</f>
        <v>0</v>
      </c>
      <c r="BC48" s="427">
        <f t="shared" ref="BC48:BN48" si="28">AK48/SUM(AK47:AK49)</f>
        <v>0.57474086179066097</v>
      </c>
      <c r="BD48" s="427">
        <f t="shared" si="28"/>
        <v>0.60456966392648814</v>
      </c>
      <c r="BE48" s="427">
        <f t="shared" si="28"/>
        <v>0.60791740974110431</v>
      </c>
      <c r="BF48" s="427">
        <f t="shared" si="28"/>
        <v>0.55974792701190645</v>
      </c>
      <c r="BG48" s="427">
        <f t="shared" si="28"/>
        <v>0.56092366930204896</v>
      </c>
      <c r="BH48" s="427">
        <f t="shared" si="28"/>
        <v>0.54259971511298832</v>
      </c>
      <c r="BI48" s="427">
        <f t="shared" si="28"/>
        <v>0.54537621891538668</v>
      </c>
      <c r="BJ48" s="427">
        <f t="shared" si="28"/>
        <v>0.54655748398713455</v>
      </c>
      <c r="BK48" s="427">
        <f t="shared" si="28"/>
        <v>0.54311476330833275</v>
      </c>
      <c r="BL48" s="427">
        <f t="shared" si="28"/>
        <v>0.55390317245915277</v>
      </c>
      <c r="BM48" s="427">
        <f t="shared" si="28"/>
        <v>0.54976135763411338</v>
      </c>
      <c r="BN48" s="427">
        <f t="shared" si="28"/>
        <v>0.49839577269671043</v>
      </c>
      <c r="BO48" s="427">
        <f t="shared" ref="BO48" si="29">AW48/SUM(AW47:AW49)</f>
        <v>0.50588647916314977</v>
      </c>
      <c r="BP48" s="427">
        <f t="shared" ref="BP48" si="30">AX48/SUM(AX47:AX49)</f>
        <v>0.53574072437642439</v>
      </c>
      <c r="BQ48" s="427">
        <f t="shared" ref="BQ48" si="31">AY48/SUM(AY47:AY49)</f>
        <v>0.45554608452061662</v>
      </c>
      <c r="BR48" s="427">
        <f t="shared" ref="BR48" si="32">AZ48/SUM(AZ47:AZ49)</f>
        <v>0.48055671126797467</v>
      </c>
      <c r="BS48" s="427">
        <f t="shared" ref="BS48" si="33">BA48/SUM(BA47:BA49)</f>
        <v>0.48401692519432293</v>
      </c>
      <c r="BT48" s="427"/>
      <c r="BU48" s="427"/>
    </row>
    <row r="49" spans="1:86">
      <c r="A49" s="409" t="str">
        <f>A43</f>
        <v>Other Paper Sector</v>
      </c>
      <c r="B49" s="409">
        <f>ImportsPaperSectorMinusCoreVPA!AD5</f>
        <v>6.061665536999997</v>
      </c>
      <c r="C49" s="409">
        <f>ImportsPaperSectorMinusCoreVPA!AE5</f>
        <v>5.733998999999999</v>
      </c>
      <c r="D49" s="409">
        <f>ImportsPaperSectorMinusCoreVPA!AF5</f>
        <v>6.2985209080000022</v>
      </c>
      <c r="E49" s="409">
        <f>ImportsPaperSectorMinusCoreVPA!AG5</f>
        <v>7.1151850000000003</v>
      </c>
      <c r="F49" s="409">
        <f>ImportsPaperSectorMinusCoreVPA!AH5</f>
        <v>8.2041119999999985</v>
      </c>
      <c r="G49" s="409">
        <f>ImportsPaperSectorMinusCoreVPA!AI5</f>
        <v>8.161122988999999</v>
      </c>
      <c r="H49" s="409">
        <f>ImportsPaperSectorMinusCoreVPA!AJ5</f>
        <v>8.6616819349999972</v>
      </c>
      <c r="I49" s="409">
        <f>ImportsPaperSectorMinusCoreVPA!AK5</f>
        <v>9.9523701230000032</v>
      </c>
      <c r="J49" s="409">
        <f>ImportsPaperSectorMinusCoreVPA!AL5</f>
        <v>11.194032732000007</v>
      </c>
      <c r="K49" s="409">
        <f>ImportsPaperSectorMinusCoreVPA!AM5</f>
        <v>11.029757937007867</v>
      </c>
      <c r="L49" s="409">
        <f>ImportsPaperSectorMinusCoreVPA!AN5</f>
        <v>14.010481784999994</v>
      </c>
      <c r="M49" s="409">
        <f>ImportsPaperSectorMinusCoreVPA!AO5</f>
        <v>18.059838708000012</v>
      </c>
      <c r="N49" s="409">
        <f>ImportsPaperSectorMinusCoreVPA!AP5</f>
        <v>16.966214332000003</v>
      </c>
      <c r="O49" s="409">
        <f>ImportsPaperSectorMinusCoreVPA!AQ5</f>
        <v>17.236386507999995</v>
      </c>
      <c r="P49" s="409">
        <f>ImportsPaperSectorMinusCoreVPA!AR5</f>
        <v>17.858819954999998</v>
      </c>
      <c r="Q49" s="409">
        <f>ImportsPaperSectorMinusCoreVPA!AS5</f>
        <v>18.440841333000005</v>
      </c>
      <c r="R49" s="409">
        <f>ImportsPaperSectorMinusCoreVPA!AT5</f>
        <v>18.410883402000003</v>
      </c>
      <c r="S49" s="409">
        <f>ImportsPaperSectorMinusCoreVPA!AU5</f>
        <v>22.137065288999995</v>
      </c>
      <c r="T49" s="409">
        <f>ImportsPaperSectorMinusCoreVPA!AV5</f>
        <v>27.980325161999993</v>
      </c>
      <c r="U49" s="409">
        <f>ImportsPaperSectorMinusCoreVPA!AW5</f>
        <v>24.418930787000011</v>
      </c>
      <c r="V49" s="409">
        <f>ImportsPaperSectorMinusCoreVPA!AX5</f>
        <v>24.501687322000009</v>
      </c>
      <c r="W49" s="409">
        <f>ImportsPaperSectorMinusCoreVPA!AY5</f>
        <v>20.746833427999999</v>
      </c>
      <c r="X49" s="409">
        <f>ImportsPaperSectorMinusCoreVPA!AZ5</f>
        <v>31.697998546999997</v>
      </c>
      <c r="Y49" s="409">
        <f>ImportsPaperSectorMinusCoreVPA!BA5</f>
        <v>32.314634470000009</v>
      </c>
      <c r="Z49" s="409">
        <f>ImportsPaperSectorMinusCoreVPA!BB5</f>
        <v>31.136385083</v>
      </c>
      <c r="AA49" s="409">
        <f>ImportsPaperSectorMinusCoreVPA!BC5</f>
        <v>0</v>
      </c>
      <c r="AB49" s="409"/>
      <c r="AC49" s="428">
        <f>ExportsPaperSectorMinusCoreVPA!AD5</f>
        <v>1.5296913460000012</v>
      </c>
      <c r="AD49" s="428">
        <f>ExportsPaperSectorMinusCoreVPA!AE5</f>
        <v>1.533698</v>
      </c>
      <c r="AE49" s="428">
        <f>ExportsPaperSectorMinusCoreVPA!AF5</f>
        <v>1.7934160890000006</v>
      </c>
      <c r="AF49" s="428">
        <f>ExportsPaperSectorMinusCoreVPA!AG5</f>
        <v>2.3222710000000002</v>
      </c>
      <c r="AG49" s="428">
        <f>ExportsPaperSectorMinusCoreVPA!AH5</f>
        <v>2.9432839999999998</v>
      </c>
      <c r="AH49" s="428">
        <f>ExportsPaperSectorMinusCoreVPA!AI5</f>
        <v>4.0350101220000001</v>
      </c>
      <c r="AI49" s="428">
        <f>ExportsPaperSectorMinusCoreVPA!AJ5</f>
        <v>5.4735153129999983</v>
      </c>
      <c r="AJ49" s="428">
        <f>ExportsPaperSectorMinusCoreVPA!AK5</f>
        <v>7.1315664753273023</v>
      </c>
      <c r="AK49" s="428">
        <f>ExportsPaperSectorMinusCoreVPA!AL5</f>
        <v>7.7177461640000038</v>
      </c>
      <c r="AL49" s="428">
        <f>ExportsPaperSectorMinusCoreVPA!AM5</f>
        <v>7.6255422040971448</v>
      </c>
      <c r="AM49" s="428">
        <f>ExportsPaperSectorMinusCoreVPA!AN5</f>
        <v>9.5887690999848409</v>
      </c>
      <c r="AN49" s="428">
        <f>ExportsPaperSectorMinusCoreVPA!AO5</f>
        <v>12.933033014285122</v>
      </c>
      <c r="AO49" s="428">
        <f>ExportsPaperSectorMinusCoreVPA!AP5</f>
        <v>13.742247775310199</v>
      </c>
      <c r="AP49" s="428">
        <f>ExportsPaperSectorMinusCoreVPA!AQ5</f>
        <v>16.031283085364805</v>
      </c>
      <c r="AQ49" s="428">
        <f>ExportsPaperSectorMinusCoreVPA!AR5</f>
        <v>17.855615402000009</v>
      </c>
      <c r="AR49" s="428">
        <f>ExportsPaperSectorMinusCoreVPA!AS5</f>
        <v>18.883368081999993</v>
      </c>
      <c r="AS49" s="428">
        <f>ExportsPaperSectorMinusCoreVPA!AT5</f>
        <v>18.690958006999995</v>
      </c>
      <c r="AT49" s="428">
        <f>ExportsPaperSectorMinusCoreVPA!AU5</f>
        <v>18.828572903999987</v>
      </c>
      <c r="AU49" s="428">
        <f>ExportsPaperSectorMinusCoreVPA!AV5</f>
        <v>19.515849890999988</v>
      </c>
      <c r="AV49" s="428">
        <f>ExportsPaperSectorMinusCoreVPA!AW5</f>
        <v>22.046167726000004</v>
      </c>
      <c r="AW49" s="428">
        <f>ExportsPaperSectorMinusCoreVPA!AX5</f>
        <v>21.846113173999999</v>
      </c>
      <c r="AX49" s="428">
        <f>ExportsPaperSectorMinusCoreVPA!AY5</f>
        <v>24.195304092999994</v>
      </c>
      <c r="AY49" s="428">
        <f>ExportsPaperSectorMinusCoreVPA!AZ5</f>
        <v>31.867185539000001</v>
      </c>
      <c r="AZ49" s="428">
        <f>ExportsPaperSectorMinusCoreVPA!BA5</f>
        <v>29.575715081999991</v>
      </c>
      <c r="BA49" s="428">
        <f>ExportsPaperSectorMinusCoreVPA!BB5</f>
        <v>29.810437735000001</v>
      </c>
      <c r="BB49" s="428">
        <f>ExportsPaperSectorMinusCoreVPA!BC5</f>
        <v>0</v>
      </c>
      <c r="BC49" s="427">
        <f t="shared" ref="BC49:BN49" si="34">AK49/SUM(AK47:AK49)</f>
        <v>0.28014009380471078</v>
      </c>
      <c r="BD49" s="427">
        <f t="shared" si="34"/>
        <v>0.28400376641790742</v>
      </c>
      <c r="BE49" s="427">
        <f t="shared" si="34"/>
        <v>0.27868769152405076</v>
      </c>
      <c r="BF49" s="427">
        <f t="shared" si="34"/>
        <v>0.318838827113956</v>
      </c>
      <c r="BG49" s="427">
        <f t="shared" si="34"/>
        <v>0.31691609497379541</v>
      </c>
      <c r="BH49" s="427">
        <f t="shared" si="34"/>
        <v>0.34006974866522099</v>
      </c>
      <c r="BI49" s="427">
        <f t="shared" si="34"/>
        <v>0.33584904832015067</v>
      </c>
      <c r="BJ49" s="427">
        <f t="shared" si="34"/>
        <v>0.34536041792135347</v>
      </c>
      <c r="BK49" s="427">
        <f t="shared" si="34"/>
        <v>0.3494009469320673</v>
      </c>
      <c r="BL49" s="427">
        <f t="shared" si="34"/>
        <v>0.34346783617517285</v>
      </c>
      <c r="BM49" s="427">
        <f t="shared" si="34"/>
        <v>0.34287589909967631</v>
      </c>
      <c r="BN49" s="427">
        <f t="shared" si="34"/>
        <v>0.40732549506938553</v>
      </c>
      <c r="BO49" s="427">
        <f t="shared" ref="BO49" si="35">AW49/SUM(AW47:AW49)</f>
        <v>0.40438854243232303</v>
      </c>
      <c r="BP49" s="427">
        <f t="shared" ref="BP49" si="36">AX49/SUM(AX47:AX49)</f>
        <v>0.36238657322003548</v>
      </c>
      <c r="BQ49" s="427">
        <f t="shared" ref="BQ49" si="37">AY49/SUM(AY47:AY49)</f>
        <v>0.45880792688865979</v>
      </c>
      <c r="BR49" s="427">
        <f t="shared" ref="BR49" si="38">AZ49/SUM(AZ47:AZ49)</f>
        <v>0.43868293100076705</v>
      </c>
      <c r="BS49" s="427">
        <f t="shared" ref="BS49" si="39">BA49/SUM(BA47:BA49)</f>
        <v>0.43056176549034098</v>
      </c>
      <c r="BT49" s="427"/>
      <c r="BU49" s="427"/>
    </row>
    <row r="50" spans="1:86">
      <c r="A50" s="409"/>
      <c r="B50" s="409"/>
      <c r="C50" s="409"/>
      <c r="D50" s="409"/>
      <c r="E50" s="409"/>
      <c r="F50" s="409"/>
      <c r="G50" s="409"/>
      <c r="H50" s="409"/>
      <c r="I50" s="409"/>
      <c r="J50" s="409"/>
      <c r="K50" s="409"/>
      <c r="L50" s="409"/>
      <c r="M50" s="409"/>
      <c r="N50" s="409"/>
      <c r="O50" s="409"/>
      <c r="P50" s="409"/>
      <c r="Q50" s="409"/>
      <c r="R50" s="409"/>
      <c r="S50" s="409"/>
      <c r="T50" s="409"/>
      <c r="U50" s="409"/>
      <c r="V50" s="409"/>
      <c r="W50" s="409"/>
      <c r="X50" s="409"/>
      <c r="Y50" s="409"/>
      <c r="Z50" s="409"/>
      <c r="AA50" s="409"/>
      <c r="AB50" s="409"/>
      <c r="AC50" s="428"/>
      <c r="AD50" s="428"/>
      <c r="AE50" s="428"/>
      <c r="AF50" s="428"/>
      <c r="AG50" s="428"/>
      <c r="AH50" s="428"/>
      <c r="AI50" s="428"/>
      <c r="AJ50" s="428"/>
      <c r="AK50" s="428"/>
      <c r="AL50" s="428"/>
      <c r="AM50" s="428"/>
      <c r="AN50" s="428"/>
      <c r="AO50" s="428"/>
      <c r="AP50" s="428"/>
      <c r="AQ50" s="428"/>
      <c r="AR50" s="428"/>
      <c r="AS50" s="428"/>
      <c r="AT50" s="428"/>
      <c r="AU50" s="428"/>
      <c r="AV50" s="428"/>
      <c r="AW50" s="428"/>
      <c r="AX50" s="428"/>
      <c r="AY50" s="428"/>
      <c r="AZ50" s="428"/>
      <c r="BA50" s="428"/>
      <c r="BB50" s="428"/>
      <c r="BC50" s="427"/>
      <c r="BD50" s="427"/>
      <c r="BE50" s="427"/>
      <c r="BF50" s="427"/>
      <c r="BG50" s="427"/>
      <c r="BH50" s="427"/>
      <c r="BI50" s="427"/>
      <c r="BJ50" s="427"/>
      <c r="BK50" s="427"/>
      <c r="BL50" s="427"/>
      <c r="BM50" s="427"/>
      <c r="BN50" s="427"/>
      <c r="BO50" s="427"/>
      <c r="BP50" s="427"/>
      <c r="BQ50" s="427"/>
      <c r="BR50" s="427"/>
      <c r="BS50" s="427"/>
      <c r="BT50" s="427"/>
      <c r="BU50" s="427"/>
    </row>
    <row r="51" spans="1:86" ht="13">
      <c r="A51" s="405" t="s">
        <v>241</v>
      </c>
      <c r="I51" s="406" t="s">
        <v>79</v>
      </c>
    </row>
    <row r="52" spans="1:86">
      <c r="B52" s="472" t="s">
        <v>238</v>
      </c>
      <c r="C52" s="472"/>
      <c r="D52" s="472"/>
      <c r="E52" s="472"/>
      <c r="F52" s="472"/>
      <c r="G52" s="472"/>
      <c r="H52" s="472"/>
      <c r="I52" s="472"/>
      <c r="J52" s="472"/>
      <c r="K52" s="472"/>
      <c r="L52" s="472"/>
      <c r="M52" s="472"/>
      <c r="N52" s="472"/>
      <c r="O52" s="472"/>
      <c r="P52" s="472"/>
      <c r="Q52" s="472"/>
      <c r="R52" s="472"/>
      <c r="S52" s="472"/>
      <c r="T52" s="472"/>
      <c r="U52" s="472"/>
      <c r="V52" s="472"/>
      <c r="W52" s="472"/>
      <c r="X52" s="472"/>
      <c r="Y52" s="472"/>
      <c r="Z52" s="472"/>
      <c r="AA52" s="472"/>
      <c r="AC52" s="472" t="s">
        <v>239</v>
      </c>
      <c r="AD52" s="472"/>
      <c r="AE52" s="472"/>
      <c r="AF52" s="472"/>
      <c r="AG52" s="472"/>
      <c r="AH52" s="472"/>
      <c r="AI52" s="472"/>
      <c r="AJ52" s="472"/>
      <c r="AK52" s="472"/>
      <c r="AL52" s="472"/>
      <c r="AM52" s="472"/>
      <c r="AN52" s="472"/>
      <c r="AO52" s="472"/>
      <c r="AP52" s="472"/>
      <c r="AQ52" s="472"/>
      <c r="AR52" s="472"/>
      <c r="AS52" s="472"/>
      <c r="AT52" s="472"/>
      <c r="AU52" s="472"/>
      <c r="AV52" s="472"/>
      <c r="AW52" s="472"/>
      <c r="AX52" s="472"/>
      <c r="AY52" s="472"/>
      <c r="AZ52" s="472"/>
      <c r="BA52" s="472"/>
      <c r="BB52" s="472"/>
    </row>
    <row r="53" spans="1:86">
      <c r="A53" s="406" t="s">
        <v>3</v>
      </c>
      <c r="B53" s="409">
        <f>Imports!C$6</f>
        <v>63.533915645117489</v>
      </c>
      <c r="C53" s="409">
        <f>Imports!D$6</f>
        <v>71.497066449046471</v>
      </c>
      <c r="D53" s="409">
        <f>Imports!E$6</f>
        <v>86.532118145387756</v>
      </c>
      <c r="E53" s="409">
        <f>Imports!F$6</f>
        <v>92.85911188108436</v>
      </c>
      <c r="F53" s="409">
        <f>Imports!G$6</f>
        <v>97.982361945201987</v>
      </c>
      <c r="G53" s="409">
        <f>Imports!H$6</f>
        <v>99.381662387451712</v>
      </c>
      <c r="H53" s="409">
        <f>Imports!I$6</f>
        <v>100.27542945010921</v>
      </c>
      <c r="I53" s="409">
        <f>Imports!J$6</f>
        <v>106.90062896204768</v>
      </c>
      <c r="J53" s="409">
        <f>Imports!K$6</f>
        <v>103.3010660085869</v>
      </c>
      <c r="K53" s="409">
        <f>Imports!L$6</f>
        <v>127.09389120982804</v>
      </c>
      <c r="L53" s="409">
        <f>Imports!M$6</f>
        <v>135.14471050962084</v>
      </c>
      <c r="M53" s="409">
        <f>Imports!N$6</f>
        <v>172.7555496199617</v>
      </c>
      <c r="N53" s="409">
        <f>Imports!O$6</f>
        <v>177.113551779196</v>
      </c>
      <c r="O53" s="409">
        <f>Imports!P$6</f>
        <v>197.40884393115286</v>
      </c>
      <c r="P53" s="409">
        <f>Imports!Q$6</f>
        <v>211.99644802461415</v>
      </c>
      <c r="Q53" s="409">
        <f>Imports!R$6</f>
        <v>216.17664980521232</v>
      </c>
      <c r="R53" s="409">
        <f>Imports!S$6</f>
        <v>238.43457274682476</v>
      </c>
      <c r="S53" s="409">
        <f>Imports!T$6</f>
        <v>272.7853760784219</v>
      </c>
      <c r="T53" s="409">
        <f>Imports!U$6</f>
        <v>289.83118746988134</v>
      </c>
      <c r="U53" s="409">
        <f>Imports!V$6</f>
        <v>297.14576215379975</v>
      </c>
      <c r="V53" s="409">
        <f>Imports!W$6</f>
        <v>326.41318933660261</v>
      </c>
      <c r="W53" s="409">
        <f>Imports!X$6</f>
        <v>260.31834452721671</v>
      </c>
      <c r="X53" s="409">
        <f>Imports!Y$6</f>
        <v>279.21064936117267</v>
      </c>
      <c r="Y53" s="409">
        <f>Imports!Z$6</f>
        <v>304.38348713224997</v>
      </c>
      <c r="Z53" s="409">
        <f>Imports!AA$6</f>
        <v>297.70772695784319</v>
      </c>
      <c r="AA53" s="409">
        <f>Imports!AB$6</f>
        <v>0</v>
      </c>
      <c r="AB53" s="409"/>
      <c r="AC53" s="409">
        <f>Exports!C$6</f>
        <v>18.352950616477418</v>
      </c>
      <c r="AD53" s="409">
        <f>Exports!D$6</f>
        <v>19.182582764495208</v>
      </c>
      <c r="AE53" s="409">
        <f>Exports!E$6</f>
        <v>25.170564366663282</v>
      </c>
      <c r="AF53" s="409">
        <f>Exports!F$6</f>
        <v>30.375343762613184</v>
      </c>
      <c r="AG53" s="409">
        <f>Exports!G$6</f>
        <v>41.469585794150547</v>
      </c>
      <c r="AH53" s="409">
        <f>Exports!H$6</f>
        <v>53.561032237332221</v>
      </c>
      <c r="AI53" s="409">
        <f>Exports!I$6</f>
        <v>68.748447327448488</v>
      </c>
      <c r="AJ53" s="409">
        <f>Exports!J$6</f>
        <v>76.976370409270018</v>
      </c>
      <c r="AK53" s="409">
        <f>Exports!K$6</f>
        <v>66.195960497338916</v>
      </c>
      <c r="AL53" s="409">
        <f>Exports!L$6</f>
        <v>59.493147462811535</v>
      </c>
      <c r="AM53" s="409">
        <f>Exports!M$6</f>
        <v>72.046723793241767</v>
      </c>
      <c r="AN53" s="409">
        <f>Exports!N$6</f>
        <v>80.266113699806027</v>
      </c>
      <c r="AO53" s="409">
        <f>Exports!O$6</f>
        <v>81.483751751223082</v>
      </c>
      <c r="AP53" s="409">
        <f>Exports!P$6</f>
        <v>83.289360008556812</v>
      </c>
      <c r="AQ53" s="409">
        <f>Exports!Q$6</f>
        <v>92.336243615355272</v>
      </c>
      <c r="AR53" s="409">
        <f>Exports!R$6</f>
        <v>89.266708756302506</v>
      </c>
      <c r="AS53" s="409">
        <f>Exports!S$6</f>
        <v>94.639782342684697</v>
      </c>
      <c r="AT53" s="409">
        <f>Exports!T$6</f>
        <v>90.990447662665431</v>
      </c>
      <c r="AU53" s="409">
        <f>Exports!U$6</f>
        <v>90.181365495612113</v>
      </c>
      <c r="AV53" s="409">
        <f>Exports!V$6</f>
        <v>93.427328545331534</v>
      </c>
      <c r="AW53" s="409">
        <f>Exports!W$6</f>
        <v>88.826135430203351</v>
      </c>
      <c r="AX53" s="409">
        <f>Exports!X$6</f>
        <v>99.770375395473309</v>
      </c>
      <c r="AY53" s="409">
        <f>Exports!Y$6</f>
        <v>95.213133556613712</v>
      </c>
      <c r="AZ53" s="409">
        <f>Exports!Z$6</f>
        <v>108.55441745786669</v>
      </c>
      <c r="BA53" s="409">
        <f>Exports!AA$6</f>
        <v>130.66648687301</v>
      </c>
      <c r="BB53" s="409">
        <f>Exports!AB$6</f>
        <v>0</v>
      </c>
    </row>
    <row r="54" spans="1:86">
      <c r="A54" s="407"/>
      <c r="B54" s="406">
        <v>2000</v>
      </c>
      <c r="C54" s="406">
        <f t="shared" ref="C54:AA54" si="40">1+B54</f>
        <v>2001</v>
      </c>
      <c r="D54" s="406">
        <f t="shared" si="40"/>
        <v>2002</v>
      </c>
      <c r="E54" s="406">
        <f t="shared" si="40"/>
        <v>2003</v>
      </c>
      <c r="F54" s="406">
        <f t="shared" si="40"/>
        <v>2004</v>
      </c>
      <c r="G54" s="406">
        <f t="shared" si="40"/>
        <v>2005</v>
      </c>
      <c r="H54" s="406">
        <f t="shared" si="40"/>
        <v>2006</v>
      </c>
      <c r="I54" s="406">
        <f t="shared" si="40"/>
        <v>2007</v>
      </c>
      <c r="J54" s="406">
        <f t="shared" si="40"/>
        <v>2008</v>
      </c>
      <c r="K54" s="406">
        <f t="shared" si="40"/>
        <v>2009</v>
      </c>
      <c r="L54" s="406">
        <f t="shared" si="40"/>
        <v>2010</v>
      </c>
      <c r="M54" s="406">
        <f t="shared" si="40"/>
        <v>2011</v>
      </c>
      <c r="N54" s="406">
        <f t="shared" si="40"/>
        <v>2012</v>
      </c>
      <c r="O54" s="406">
        <f t="shared" si="40"/>
        <v>2013</v>
      </c>
      <c r="P54" s="406">
        <f t="shared" si="40"/>
        <v>2014</v>
      </c>
      <c r="Q54" s="406">
        <f t="shared" si="40"/>
        <v>2015</v>
      </c>
      <c r="R54" s="406">
        <f t="shared" si="40"/>
        <v>2016</v>
      </c>
      <c r="S54" s="406">
        <f t="shared" si="40"/>
        <v>2017</v>
      </c>
      <c r="T54" s="406">
        <f t="shared" si="40"/>
        <v>2018</v>
      </c>
      <c r="U54" s="406">
        <f t="shared" si="40"/>
        <v>2019</v>
      </c>
      <c r="V54" s="406">
        <f t="shared" si="40"/>
        <v>2020</v>
      </c>
      <c r="W54" s="406">
        <f t="shared" si="40"/>
        <v>2021</v>
      </c>
      <c r="X54" s="406">
        <f t="shared" si="40"/>
        <v>2022</v>
      </c>
      <c r="Y54" s="406">
        <f t="shared" si="40"/>
        <v>2023</v>
      </c>
      <c r="Z54" s="406">
        <f t="shared" si="40"/>
        <v>2024</v>
      </c>
      <c r="AA54" s="406">
        <f t="shared" si="40"/>
        <v>2025</v>
      </c>
      <c r="AC54" s="406">
        <v>2000</v>
      </c>
      <c r="AD54" s="406">
        <f t="shared" ref="AD54:BB54" si="41">1+AC54</f>
        <v>2001</v>
      </c>
      <c r="AE54" s="406">
        <f t="shared" si="41"/>
        <v>2002</v>
      </c>
      <c r="AF54" s="406">
        <f t="shared" si="41"/>
        <v>2003</v>
      </c>
      <c r="AG54" s="406">
        <f t="shared" si="41"/>
        <v>2004</v>
      </c>
      <c r="AH54" s="406">
        <f t="shared" si="41"/>
        <v>2005</v>
      </c>
      <c r="AI54" s="406">
        <f t="shared" si="41"/>
        <v>2006</v>
      </c>
      <c r="AJ54" s="406">
        <f t="shared" si="41"/>
        <v>2007</v>
      </c>
      <c r="AK54" s="406">
        <f t="shared" si="41"/>
        <v>2008</v>
      </c>
      <c r="AL54" s="406">
        <f t="shared" si="41"/>
        <v>2009</v>
      </c>
      <c r="AM54" s="406">
        <f t="shared" si="41"/>
        <v>2010</v>
      </c>
      <c r="AN54" s="406">
        <f t="shared" si="41"/>
        <v>2011</v>
      </c>
      <c r="AO54" s="406">
        <f t="shared" si="41"/>
        <v>2012</v>
      </c>
      <c r="AP54" s="406">
        <f t="shared" si="41"/>
        <v>2013</v>
      </c>
      <c r="AQ54" s="406">
        <f t="shared" si="41"/>
        <v>2014</v>
      </c>
      <c r="AR54" s="406">
        <f t="shared" si="41"/>
        <v>2015</v>
      </c>
      <c r="AS54" s="406">
        <f t="shared" si="41"/>
        <v>2016</v>
      </c>
      <c r="AT54" s="406">
        <f t="shared" si="41"/>
        <v>2017</v>
      </c>
      <c r="AU54" s="406">
        <f t="shared" si="41"/>
        <v>2018</v>
      </c>
      <c r="AV54" s="406">
        <f t="shared" si="41"/>
        <v>2019</v>
      </c>
      <c r="AW54" s="406">
        <f t="shared" si="41"/>
        <v>2020</v>
      </c>
      <c r="AX54" s="406">
        <f t="shared" si="41"/>
        <v>2021</v>
      </c>
      <c r="AY54" s="406">
        <f t="shared" si="41"/>
        <v>2022</v>
      </c>
      <c r="AZ54" s="406">
        <f t="shared" si="41"/>
        <v>2023</v>
      </c>
      <c r="BA54" s="406">
        <f t="shared" si="41"/>
        <v>2024</v>
      </c>
      <c r="BB54" s="406">
        <f t="shared" si="41"/>
        <v>2025</v>
      </c>
    </row>
    <row r="55" spans="1:86">
      <c r="A55" s="406" t="s">
        <v>222</v>
      </c>
      <c r="B55" s="409">
        <f>Imports!C$9</f>
        <v>13.611746000000004</v>
      </c>
      <c r="C55" s="409">
        <f>Imports!D$9</f>
        <v>16.844669000000003</v>
      </c>
      <c r="D55" s="409">
        <f>Imports!E$9</f>
        <v>24.333042999999993</v>
      </c>
      <c r="E55" s="409">
        <f>Imports!F$9</f>
        <v>25.453573000000002</v>
      </c>
      <c r="F55" s="409">
        <f>Imports!G$9</f>
        <v>26.240687999999995</v>
      </c>
      <c r="G55" s="409">
        <f>Imports!H$9</f>
        <v>29.367986000000009</v>
      </c>
      <c r="H55" s="409">
        <f>Imports!I$9</f>
        <v>32.152091940666672</v>
      </c>
      <c r="I55" s="409">
        <f>Imports!J$9</f>
        <v>37.088863363000002</v>
      </c>
      <c r="J55" s="409">
        <f>Imports!K$9</f>
        <v>29.569638882000003</v>
      </c>
      <c r="K55" s="409">
        <f>Imports!L$9</f>
        <v>28.059195059999993</v>
      </c>
      <c r="L55" s="409">
        <f>Imports!M$9</f>
        <v>34.346634001666672</v>
      </c>
      <c r="M55" s="409">
        <f>Imports!N$9</f>
        <v>42.326742105000008</v>
      </c>
      <c r="N55" s="409">
        <f>Imports!O$9</f>
        <v>37.901468573333318</v>
      </c>
      <c r="O55" s="409">
        <f>Imports!P$9</f>
        <v>45.161448424999989</v>
      </c>
      <c r="P55" s="409">
        <f>Imports!Q$9</f>
        <v>51.474125376257291</v>
      </c>
      <c r="Q55" s="409">
        <f>Imports!R$9</f>
        <v>44.54389540909154</v>
      </c>
      <c r="R55" s="409">
        <f>Imports!S$9</f>
        <v>48.83046623125027</v>
      </c>
      <c r="S55" s="409">
        <f>Imports!T$9</f>
        <v>52.716069499921943</v>
      </c>
      <c r="T55" s="409">
        <f>Imports!U$9</f>
        <v>60.929943450996994</v>
      </c>
      <c r="U55" s="409">
        <f>Imports!V$9</f>
        <v>59.086420305545047</v>
      </c>
      <c r="V55" s="409">
        <f>Imports!W$9</f>
        <v>61.291704282599973</v>
      </c>
      <c r="W55" s="409">
        <f>Imports!X$9</f>
        <v>58.886563226666674</v>
      </c>
      <c r="X55" s="409">
        <f>Imports!Y$9</f>
        <v>43.695095196666699</v>
      </c>
      <c r="Y55" s="409">
        <f>Imports!Z$9</f>
        <v>36.603142048333332</v>
      </c>
      <c r="Z55" s="409">
        <f>Imports!AA$9</f>
        <v>36.099131198333311</v>
      </c>
      <c r="AA55" s="409">
        <f>Imports!AB$9</f>
        <v>0</v>
      </c>
      <c r="AC55" s="409">
        <f>Exports!C$9</f>
        <v>2.6710999999999999E-2</v>
      </c>
      <c r="AD55" s="409">
        <f>Exports!D$9</f>
        <v>1.6503999999999998E-2</v>
      </c>
      <c r="AE55" s="409">
        <f>Exports!E$9</f>
        <v>1.0957000000000001E-2</v>
      </c>
      <c r="AF55" s="409">
        <f>Exports!F$9</f>
        <v>9.3950000000000006E-3</v>
      </c>
      <c r="AG55" s="409">
        <f>Exports!G$9</f>
        <v>6.0089999999999996E-3</v>
      </c>
      <c r="AH55" s="409">
        <f>Exports!H$9</f>
        <v>6.927E-3</v>
      </c>
      <c r="AI55" s="409">
        <f>Exports!I$9</f>
        <v>4.2819999999999993E-3</v>
      </c>
      <c r="AJ55" s="409">
        <f>Exports!J$9</f>
        <v>3.7209999999999999E-3</v>
      </c>
      <c r="AK55" s="409">
        <f>Exports!K$9</f>
        <v>2.8250000000000003E-3</v>
      </c>
      <c r="AL55" s="409">
        <f>Exports!L$9</f>
        <v>1.2899999999999998E-2</v>
      </c>
      <c r="AM55" s="409">
        <f>Exports!M$9</f>
        <v>2.8381999999999998E-2</v>
      </c>
      <c r="AN55" s="409">
        <f>Exports!N$9</f>
        <v>1.4409E-2</v>
      </c>
      <c r="AO55" s="409">
        <f>Exports!O$9</f>
        <v>3.5689999999999997E-3</v>
      </c>
      <c r="AP55" s="409">
        <f>Exports!P$9</f>
        <v>1.3127999999999999E-2</v>
      </c>
      <c r="AQ55" s="409">
        <f>Exports!Q$9</f>
        <v>1.2179127481503613E-2</v>
      </c>
      <c r="AR55" s="409">
        <f>Exports!R$9</f>
        <v>1.1815037210234174E-2</v>
      </c>
      <c r="AS55" s="409">
        <f>Exports!S$9</f>
        <v>9.829418538392963E-2</v>
      </c>
      <c r="AT55" s="409">
        <f>Exports!T$9</f>
        <v>0.10841979343328156</v>
      </c>
      <c r="AU55" s="409">
        <f>Exports!U$9</f>
        <v>7.7911790813308193E-2</v>
      </c>
      <c r="AV55" s="409">
        <f>Exports!V$9</f>
        <v>5.0631999999999996E-2</v>
      </c>
      <c r="AW55" s="409">
        <f>Exports!W$9</f>
        <v>2.1763999999999999E-2</v>
      </c>
      <c r="AX55" s="409">
        <f>Exports!X$9</f>
        <v>7.5399999999999998E-3</v>
      </c>
      <c r="AY55" s="409">
        <f>Exports!Y$9</f>
        <v>7.3141081999999996E-2</v>
      </c>
      <c r="AZ55" s="409">
        <f>Exports!Z$9</f>
        <v>5.4510000000000001E-3</v>
      </c>
      <c r="BA55" s="409">
        <f>Exports!AA$9</f>
        <v>1.2381E-2</v>
      </c>
      <c r="BB55" s="409">
        <f>Exports!AB$9</f>
        <v>0</v>
      </c>
      <c r="BC55" s="427">
        <f t="shared" ref="BC55:BN61" si="42">J55/J$53</f>
        <v>0.28624718044576641</v>
      </c>
      <c r="BD55" s="427">
        <f t="shared" si="42"/>
        <v>0.22077532439128122</v>
      </c>
      <c r="BE55" s="427">
        <f t="shared" si="42"/>
        <v>0.25414708331645408</v>
      </c>
      <c r="BF55" s="427">
        <f t="shared" si="42"/>
        <v>0.24500944946841352</v>
      </c>
      <c r="BG55" s="427">
        <f t="shared" si="42"/>
        <v>0.21399530522985805</v>
      </c>
      <c r="BH55" s="427">
        <f t="shared" si="42"/>
        <v>0.22877115090522604</v>
      </c>
      <c r="BI55" s="427">
        <f t="shared" si="42"/>
        <v>0.24280654631666665</v>
      </c>
      <c r="BJ55" s="427">
        <f t="shared" si="42"/>
        <v>0.20605322290463918</v>
      </c>
      <c r="BK55" s="427">
        <f t="shared" si="42"/>
        <v>0.20479608166177968</v>
      </c>
      <c r="BL55" s="427">
        <f t="shared" si="42"/>
        <v>0.1932510835359694</v>
      </c>
      <c r="BM55" s="427">
        <f t="shared" si="42"/>
        <v>0.21022562817650087</v>
      </c>
      <c r="BN55" s="427">
        <f t="shared" si="42"/>
        <v>0.19884658585493301</v>
      </c>
      <c r="BO55" s="427">
        <f t="shared" ref="BO55:BO61" si="43">V55/V$53</f>
        <v>0.187773369106709</v>
      </c>
      <c r="BP55" s="427">
        <f t="shared" ref="BP55:BP61" si="44">W55/W$53</f>
        <v>0.22620980989109657</v>
      </c>
      <c r="BQ55" s="427">
        <f t="shared" ref="BQ55:BQ61" si="45">X55/X$53</f>
        <v>0.15649508819466607</v>
      </c>
      <c r="BR55" s="427">
        <f t="shared" ref="BR55:BR61" si="46">Y55/Y$53</f>
        <v>0.12025337640090124</v>
      </c>
      <c r="BS55" s="427">
        <f t="shared" ref="BS55:BS61" si="47">Z55/Z$53</f>
        <v>0.12125695079269849</v>
      </c>
      <c r="BT55" s="427"/>
      <c r="BU55" s="427"/>
      <c r="BV55" s="427">
        <f t="shared" ref="BV55:CH61" si="48">AK55/AK$53</f>
        <v>4.2676320107381258E-5</v>
      </c>
      <c r="BW55" s="427">
        <f t="shared" si="48"/>
        <v>2.1683169491181544E-4</v>
      </c>
      <c r="BX55" s="427">
        <f t="shared" si="48"/>
        <v>3.939388011792193E-4</v>
      </c>
      <c r="BY55" s="427">
        <f t="shared" si="48"/>
        <v>1.7951535630452258E-4</v>
      </c>
      <c r="BZ55" s="427">
        <f t="shared" si="48"/>
        <v>4.3800143259191897E-5</v>
      </c>
      <c r="CA55" s="427">
        <f t="shared" si="48"/>
        <v>1.5761917246874367E-4</v>
      </c>
      <c r="CB55" s="427">
        <f t="shared" si="48"/>
        <v>1.3189975035413133E-4</v>
      </c>
      <c r="CC55" s="427">
        <f t="shared" si="48"/>
        <v>1.3235659043383288E-4</v>
      </c>
      <c r="CD55" s="427">
        <f t="shared" si="48"/>
        <v>1.0386138149389712E-3</v>
      </c>
      <c r="CE55" s="427">
        <f t="shared" si="48"/>
        <v>1.1915513794946151E-3</v>
      </c>
      <c r="CF55" s="427">
        <f t="shared" si="48"/>
        <v>8.639455655292677E-4</v>
      </c>
      <c r="CG55" s="427">
        <f t="shared" si="48"/>
        <v>5.4193993115657835E-4</v>
      </c>
      <c r="CH55" s="427">
        <f t="shared" si="48"/>
        <v>2.4501797691177764E-4</v>
      </c>
    </row>
    <row r="56" spans="1:86">
      <c r="A56" s="406" t="s">
        <v>0</v>
      </c>
      <c r="B56" s="409">
        <f>Imports!C$10</f>
        <v>6.5068785599999988</v>
      </c>
      <c r="C56" s="409">
        <f>Imports!D$10</f>
        <v>7.2447739000000002</v>
      </c>
      <c r="D56" s="409">
        <f>Imports!E$10</f>
        <v>9.8206981599999992</v>
      </c>
      <c r="E56" s="409">
        <f>Imports!F$10</f>
        <v>10.031590659999999</v>
      </c>
      <c r="F56" s="409">
        <f>Imports!G$10</f>
        <v>10.910306679999996</v>
      </c>
      <c r="G56" s="409">
        <f>Imports!H$10</f>
        <v>10.870248480000004</v>
      </c>
      <c r="H56" s="409">
        <f>Imports!I$10</f>
        <v>11.046453336100003</v>
      </c>
      <c r="I56" s="409">
        <f>Imports!J$10</f>
        <v>11.828586444219992</v>
      </c>
      <c r="J56" s="409">
        <f>Imports!K$10</f>
        <v>12.907306184500001</v>
      </c>
      <c r="K56" s="409">
        <f>Imports!L$10</f>
        <v>17.973465828500004</v>
      </c>
      <c r="L56" s="409">
        <f>Imports!M$10</f>
        <v>26.859278418699997</v>
      </c>
      <c r="M56" s="409">
        <f>Imports!N$10</f>
        <v>39.232505227066675</v>
      </c>
      <c r="N56" s="409">
        <f>Imports!O$10</f>
        <v>37.546549185600007</v>
      </c>
      <c r="O56" s="409">
        <f>Imports!P$10</f>
        <v>43.712433488966688</v>
      </c>
      <c r="P56" s="409">
        <f>Imports!Q$10</f>
        <v>47.517517321927883</v>
      </c>
      <c r="Q56" s="409">
        <f>Imports!R$10</f>
        <v>48.228146251461595</v>
      </c>
      <c r="R56" s="409">
        <f>Imports!S$10</f>
        <v>57.639671225889018</v>
      </c>
      <c r="S56" s="409">
        <f>Imports!T$10</f>
        <v>69.859902963072358</v>
      </c>
      <c r="T56" s="409">
        <f>Imports!U$10</f>
        <v>66.899421415347831</v>
      </c>
      <c r="U56" s="409">
        <f>Imports!V$10</f>
        <v>67.49852402634032</v>
      </c>
      <c r="V56" s="409">
        <f>Imports!W$10</f>
        <v>61.600699409886019</v>
      </c>
      <c r="W56" s="409">
        <f>Imports!X$10</f>
        <v>47.561428169406675</v>
      </c>
      <c r="X56" s="409">
        <f>Imports!Y$10</f>
        <v>48.151786502455991</v>
      </c>
      <c r="Y56" s="409">
        <f>Imports!Z$10</f>
        <v>48.731900010733334</v>
      </c>
      <c r="Z56" s="409">
        <f>Imports!AA$10</f>
        <v>48.664151620933332</v>
      </c>
      <c r="AA56" s="409">
        <f>Imports!AB$10</f>
        <v>0</v>
      </c>
      <c r="AC56" s="409">
        <f>Exports!C$10</f>
        <v>0.76896274000000009</v>
      </c>
      <c r="AD56" s="409">
        <f>Exports!D$10</f>
        <v>0.76923937999999992</v>
      </c>
      <c r="AE56" s="409">
        <f>Exports!E$10</f>
        <v>0.78391221999999983</v>
      </c>
      <c r="AF56" s="409">
        <f>Exports!F$10</f>
        <v>0.75761685999999984</v>
      </c>
      <c r="AG56" s="409">
        <f>Exports!G$10</f>
        <v>0.84633276000000013</v>
      </c>
      <c r="AH56" s="409">
        <f>Exports!H$10</f>
        <v>1.1198897000000001</v>
      </c>
      <c r="AI56" s="409">
        <f>Exports!I$10</f>
        <v>1.4073922256333327</v>
      </c>
      <c r="AJ56" s="409">
        <f>Exports!J$10</f>
        <v>1.3382551010000001</v>
      </c>
      <c r="AK56" s="409">
        <f>Exports!K$10</f>
        <v>1.2213161969666655</v>
      </c>
      <c r="AL56" s="409">
        <f>Exports!L$10</f>
        <v>1.0124567635000008</v>
      </c>
      <c r="AM56" s="409">
        <f>Exports!M$10</f>
        <v>0.97042270780000039</v>
      </c>
      <c r="AN56" s="409">
        <f>Exports!N$10</f>
        <v>0.98099965599999994</v>
      </c>
      <c r="AO56" s="409">
        <f>Exports!O$10</f>
        <v>0.86346781430000041</v>
      </c>
      <c r="AP56" s="409">
        <f>Exports!P$10</f>
        <v>0.82710976530000024</v>
      </c>
      <c r="AQ56" s="409">
        <f>Exports!Q$10</f>
        <v>0.7308164936130076</v>
      </c>
      <c r="AR56" s="409">
        <f>Exports!R$10</f>
        <v>0.49466576237661725</v>
      </c>
      <c r="AS56" s="409">
        <f>Exports!S$10</f>
        <v>0.4906221406091098</v>
      </c>
      <c r="AT56" s="409">
        <f>Exports!T$10</f>
        <v>0.45014006305148191</v>
      </c>
      <c r="AU56" s="409">
        <f>Exports!U$10</f>
        <v>0.39818336532034693</v>
      </c>
      <c r="AV56" s="409">
        <f>Exports!V$10</f>
        <v>0.43061071840840409</v>
      </c>
      <c r="AW56" s="409">
        <f>Exports!W$10</f>
        <v>0.43297654096666655</v>
      </c>
      <c r="AX56" s="409">
        <f>Exports!X$10</f>
        <v>0.48484617999999985</v>
      </c>
      <c r="AY56" s="409">
        <f>Exports!Y$10</f>
        <v>0.27672630949600002</v>
      </c>
      <c r="AZ56" s="409">
        <f>Exports!Z$10</f>
        <v>0.34331005982000001</v>
      </c>
      <c r="BA56" s="409">
        <f>Exports!AA$10</f>
        <v>0.37320598224000007</v>
      </c>
      <c r="BB56" s="409">
        <f>Exports!AB$10</f>
        <v>0</v>
      </c>
      <c r="BC56" s="427">
        <f t="shared" si="42"/>
        <v>0.12494843163987371</v>
      </c>
      <c r="BD56" s="427">
        <f t="shared" si="42"/>
        <v>0.14141880193774517</v>
      </c>
      <c r="BE56" s="427">
        <f t="shared" si="42"/>
        <v>0.19874457770056719</v>
      </c>
      <c r="BF56" s="427">
        <f t="shared" si="42"/>
        <v>0.22709837868232169</v>
      </c>
      <c r="BG56" s="427">
        <f t="shared" si="42"/>
        <v>0.21199139652740157</v>
      </c>
      <c r="BH56" s="427">
        <f t="shared" si="42"/>
        <v>0.22143097856452459</v>
      </c>
      <c r="BI56" s="427">
        <f t="shared" si="42"/>
        <v>0.22414298807690775</v>
      </c>
      <c r="BJ56" s="427">
        <f t="shared" si="42"/>
        <v>0.2230960017879727</v>
      </c>
      <c r="BK56" s="427">
        <f t="shared" si="42"/>
        <v>0.241742086987914</v>
      </c>
      <c r="BL56" s="427">
        <f t="shared" si="42"/>
        <v>0.2560984168850336</v>
      </c>
      <c r="BM56" s="427">
        <f t="shared" si="42"/>
        <v>0.23082202436306093</v>
      </c>
      <c r="BN56" s="427">
        <f t="shared" si="42"/>
        <v>0.22715627353084625</v>
      </c>
      <c r="BO56" s="427">
        <f t="shared" si="43"/>
        <v>0.18872000710229381</v>
      </c>
      <c r="BP56" s="427">
        <f t="shared" si="44"/>
        <v>0.18270486567432073</v>
      </c>
      <c r="BQ56" s="427">
        <f t="shared" si="45"/>
        <v>0.17245684078535733</v>
      </c>
      <c r="BR56" s="427">
        <f t="shared" si="46"/>
        <v>0.1601003407571846</v>
      </c>
      <c r="BS56" s="427">
        <f t="shared" si="47"/>
        <v>0.16346284363598129</v>
      </c>
      <c r="BT56" s="427"/>
      <c r="BU56" s="427"/>
      <c r="BV56" s="427">
        <f t="shared" si="48"/>
        <v>1.8450010964275721E-2</v>
      </c>
      <c r="BW56" s="427">
        <f t="shared" si="48"/>
        <v>1.7018040004235371E-2</v>
      </c>
      <c r="BX56" s="427">
        <f t="shared" si="48"/>
        <v>1.3469352341195969E-2</v>
      </c>
      <c r="BY56" s="427">
        <f t="shared" si="48"/>
        <v>1.2221840709379837E-2</v>
      </c>
      <c r="BZ56" s="427">
        <f t="shared" si="48"/>
        <v>1.059680974111553E-2</v>
      </c>
      <c r="CA56" s="427">
        <f t="shared" si="48"/>
        <v>9.9305573390770004E-3</v>
      </c>
      <c r="CB56" s="427">
        <f t="shared" si="48"/>
        <v>7.9147306084636389E-3</v>
      </c>
      <c r="CC56" s="427">
        <f t="shared" si="48"/>
        <v>5.5414360993979441E-3</v>
      </c>
      <c r="CD56" s="427">
        <f t="shared" si="48"/>
        <v>5.1841004751320948E-3</v>
      </c>
      <c r="CE56" s="427">
        <f t="shared" si="48"/>
        <v>4.9471134016211707E-3</v>
      </c>
      <c r="CF56" s="427">
        <f t="shared" si="48"/>
        <v>4.4153619002333805E-3</v>
      </c>
      <c r="CG56" s="427">
        <f t="shared" si="48"/>
        <v>4.6090445388200204E-3</v>
      </c>
      <c r="CH56" s="427">
        <f t="shared" si="48"/>
        <v>4.8744273165737938E-3</v>
      </c>
    </row>
    <row r="57" spans="1:86">
      <c r="A57" s="406" t="s">
        <v>1</v>
      </c>
      <c r="B57" s="409">
        <f>Imports!C$12</f>
        <v>2.3042366000000003</v>
      </c>
      <c r="C57" s="409">
        <f>Imports!D$12</f>
        <v>1.4868257999999999</v>
      </c>
      <c r="D57" s="409">
        <f>Imports!E$12</f>
        <v>1.4630989999999997</v>
      </c>
      <c r="E57" s="409">
        <f>Imports!F$12</f>
        <v>1.8348985999999994</v>
      </c>
      <c r="F57" s="409">
        <f>Imports!G$12</f>
        <v>1.8219956000000002</v>
      </c>
      <c r="G57" s="409">
        <f>Imports!H$12</f>
        <v>1.3549759999999997</v>
      </c>
      <c r="H57" s="409">
        <f>Imports!I$12</f>
        <v>0.95243956263333329</v>
      </c>
      <c r="I57" s="409">
        <f>Imports!J$12</f>
        <v>0.64992633409999967</v>
      </c>
      <c r="J57" s="409">
        <f>Imports!K$12</f>
        <v>0.65991890489999971</v>
      </c>
      <c r="K57" s="409">
        <f>Imports!L$12</f>
        <v>0.40811412749999998</v>
      </c>
      <c r="L57" s="409">
        <f>Imports!M$12</f>
        <v>0.48778700916666667</v>
      </c>
      <c r="M57" s="409">
        <f>Imports!N$12</f>
        <v>0.42936692866666654</v>
      </c>
      <c r="N57" s="409">
        <f>Imports!O$12</f>
        <v>0.40979344566666664</v>
      </c>
      <c r="O57" s="409">
        <f>Imports!P$12</f>
        <v>0.35230765200000003</v>
      </c>
      <c r="P57" s="409">
        <f>Imports!Q$12</f>
        <v>0.39406134876153753</v>
      </c>
      <c r="Q57" s="409">
        <f>Imports!R$12</f>
        <v>0.38060561314650571</v>
      </c>
      <c r="R57" s="409">
        <f>Imports!S$12</f>
        <v>0.44519392300159488</v>
      </c>
      <c r="S57" s="409">
        <f>Imports!T$12</f>
        <v>0.42597735037845824</v>
      </c>
      <c r="T57" s="409">
        <f>Imports!U$12</f>
        <v>0.38054574600426949</v>
      </c>
      <c r="U57" s="409">
        <f>Imports!V$12</f>
        <v>0.32252033239987227</v>
      </c>
      <c r="V57" s="409">
        <f>Imports!W$12</f>
        <v>0.53502961053999976</v>
      </c>
      <c r="W57" s="409">
        <f>Imports!X$12</f>
        <v>0.44638013983333319</v>
      </c>
      <c r="X57" s="409">
        <f>Imports!Y$12</f>
        <v>0.44956354560666673</v>
      </c>
      <c r="Y57" s="409">
        <f>Imports!Z$12</f>
        <v>0.65992500833333334</v>
      </c>
      <c r="Z57" s="409">
        <f>Imports!AA$12</f>
        <v>1.4913592323266662</v>
      </c>
      <c r="AA57" s="409">
        <f>Imports!AB$12</f>
        <v>0</v>
      </c>
      <c r="AC57" s="409">
        <f>Exports!C$12</f>
        <v>1.5864456999999994</v>
      </c>
      <c r="AD57" s="409">
        <f>Exports!D$12</f>
        <v>2.1847492999999996</v>
      </c>
      <c r="AE57" s="409">
        <f>Exports!E$12</f>
        <v>4.1225728999999989</v>
      </c>
      <c r="AF57" s="409">
        <f>Exports!F$12</f>
        <v>4.6366826999999997</v>
      </c>
      <c r="AG57" s="409">
        <f>Exports!G$12</f>
        <v>9.8229182000000019</v>
      </c>
      <c r="AH57" s="409">
        <f>Exports!H$12</f>
        <v>12.835212045719997</v>
      </c>
      <c r="AI57" s="409">
        <f>Exports!I$12</f>
        <v>19.102268579499984</v>
      </c>
      <c r="AJ57" s="409">
        <f>Exports!J$12</f>
        <v>19.775265013000002</v>
      </c>
      <c r="AK57" s="409">
        <f>Exports!K$12</f>
        <v>16.390175712666665</v>
      </c>
      <c r="AL57" s="409">
        <f>Exports!L$12</f>
        <v>12.810452178333332</v>
      </c>
      <c r="AM57" s="409">
        <f>Exports!M$12</f>
        <v>17.160399501833336</v>
      </c>
      <c r="AN57" s="409">
        <f>Exports!N$12</f>
        <v>21.830623435333337</v>
      </c>
      <c r="AO57" s="409">
        <f>Exports!O$12</f>
        <v>22.837026695833334</v>
      </c>
      <c r="AP57" s="409">
        <f>Exports!P$12</f>
        <v>23.429875155833347</v>
      </c>
      <c r="AQ57" s="409">
        <f>Exports!Q$12</f>
        <v>26.2066423626665</v>
      </c>
      <c r="AR57" s="409">
        <f>Exports!R$12</f>
        <v>24.596484854726082</v>
      </c>
      <c r="AS57" s="409">
        <f>Exports!S$12</f>
        <v>26.408889688628754</v>
      </c>
      <c r="AT57" s="409">
        <f>Exports!T$12</f>
        <v>20.572278132914015</v>
      </c>
      <c r="AU57" s="409">
        <f>Exports!U$12</f>
        <v>21.481475257671821</v>
      </c>
      <c r="AV57" s="409">
        <f>Exports!V$12</f>
        <v>22.754630263048977</v>
      </c>
      <c r="AW57" s="409">
        <f>Exports!W$12</f>
        <v>22.425974266506682</v>
      </c>
      <c r="AX57" s="409">
        <f>Exports!X$12</f>
        <v>28.243358322999992</v>
      </c>
      <c r="AY57" s="409">
        <f>Exports!Y$12</f>
        <v>17.463067045339997</v>
      </c>
      <c r="AZ57" s="409">
        <f>Exports!Z$12</f>
        <v>24.29955524599999</v>
      </c>
      <c r="BA57" s="409">
        <f>Exports!AA$12</f>
        <v>29.413774744499989</v>
      </c>
      <c r="BB57" s="409">
        <f>Exports!AB$12</f>
        <v>0</v>
      </c>
      <c r="BC57" s="427">
        <f t="shared" si="42"/>
        <v>6.3883068239116133E-3</v>
      </c>
      <c r="BD57" s="427">
        <f t="shared" si="42"/>
        <v>3.211123080858515E-3</v>
      </c>
      <c r="BE57" s="427">
        <f t="shared" si="42"/>
        <v>3.6093681160532104E-3</v>
      </c>
      <c r="BF57" s="427">
        <f t="shared" si="42"/>
        <v>2.485401653441608E-3</v>
      </c>
      <c r="BG57" s="427">
        <f t="shared" si="42"/>
        <v>2.3137328654418724E-3</v>
      </c>
      <c r="BH57" s="427">
        <f t="shared" si="42"/>
        <v>1.784659921937787E-3</v>
      </c>
      <c r="BI57" s="427">
        <f t="shared" si="42"/>
        <v>1.858811090626313E-3</v>
      </c>
      <c r="BJ57" s="427">
        <f t="shared" si="42"/>
        <v>1.7606231454204394E-3</v>
      </c>
      <c r="BK57" s="427">
        <f t="shared" si="42"/>
        <v>1.8671533992442946E-3</v>
      </c>
      <c r="BL57" s="427">
        <f t="shared" si="42"/>
        <v>1.5615842626988765E-3</v>
      </c>
      <c r="BM57" s="427">
        <f t="shared" si="42"/>
        <v>1.3129910184141761E-3</v>
      </c>
      <c r="BN57" s="427">
        <f t="shared" si="42"/>
        <v>1.0853943534720138E-3</v>
      </c>
      <c r="BO57" s="427">
        <f t="shared" si="43"/>
        <v>1.6391176215256071E-3</v>
      </c>
      <c r="BP57" s="427">
        <f t="shared" si="44"/>
        <v>1.7147471517769406E-3</v>
      </c>
      <c r="BQ57" s="427">
        <f t="shared" si="45"/>
        <v>1.610123204953885E-3</v>
      </c>
      <c r="BR57" s="427">
        <f t="shared" si="46"/>
        <v>2.1680709901539634E-3</v>
      </c>
      <c r="BS57" s="427">
        <f t="shared" si="47"/>
        <v>5.0094743847137356E-3</v>
      </c>
      <c r="BT57" s="427"/>
      <c r="BU57" s="427"/>
      <c r="BV57" s="427">
        <f t="shared" si="48"/>
        <v>0.24760084436459762</v>
      </c>
      <c r="BW57" s="427">
        <f t="shared" si="48"/>
        <v>0.21532651615618412</v>
      </c>
      <c r="BX57" s="427">
        <f t="shared" si="48"/>
        <v>0.23818431426639056</v>
      </c>
      <c r="BY57" s="427">
        <f t="shared" si="48"/>
        <v>0.27197807927987538</v>
      </c>
      <c r="BZ57" s="427">
        <f t="shared" si="48"/>
        <v>0.2802647915078425</v>
      </c>
      <c r="CA57" s="427">
        <f t="shared" si="48"/>
        <v>0.28130694188821065</v>
      </c>
      <c r="CB57" s="427">
        <f t="shared" si="48"/>
        <v>0.28381750585214843</v>
      </c>
      <c r="CC57" s="427">
        <f t="shared" si="48"/>
        <v>0.27553928219616919</v>
      </c>
      <c r="CD57" s="427">
        <f t="shared" si="48"/>
        <v>0.2790463907979398</v>
      </c>
      <c r="CE57" s="427">
        <f t="shared" si="48"/>
        <v>0.22609272359207316</v>
      </c>
      <c r="CF57" s="427">
        <f t="shared" si="48"/>
        <v>0.23820303828418998</v>
      </c>
      <c r="CG57" s="427">
        <f t="shared" si="48"/>
        <v>0.24355432845335276</v>
      </c>
      <c r="CH57" s="427">
        <f t="shared" si="48"/>
        <v>0.25247044867924345</v>
      </c>
    </row>
    <row r="58" spans="1:86">
      <c r="A58" s="406" t="s">
        <v>320</v>
      </c>
      <c r="B58" s="409">
        <f>Imports!C$15</f>
        <v>1.0770656687500001E-2</v>
      </c>
      <c r="C58" s="409">
        <f>Imports!D$15</f>
        <v>1.3382531546470589E-2</v>
      </c>
      <c r="D58" s="409">
        <f>Imports!E$15</f>
        <v>1.873509406777777E-2</v>
      </c>
      <c r="E58" s="409">
        <f>Imports!F$15</f>
        <v>3.050633895105262E-2</v>
      </c>
      <c r="F58" s="409">
        <f>Imports!G$15</f>
        <v>3.5989508275333329E-2</v>
      </c>
      <c r="G58" s="409">
        <f>Imports!H$15</f>
        <v>4.1746391806666644E-2</v>
      </c>
      <c r="H58" s="409">
        <f>Imports!I$15</f>
        <v>7.5913547255897065E-2</v>
      </c>
      <c r="I58" s="409">
        <f>Imports!J$15</f>
        <v>0.1469334815277106</v>
      </c>
      <c r="J58" s="409">
        <f>Imports!K$15</f>
        <v>0.18661861716689088</v>
      </c>
      <c r="K58" s="409">
        <f>Imports!L$15</f>
        <v>0.1627281263480734</v>
      </c>
      <c r="L58" s="409">
        <f>Imports!M$15</f>
        <v>0.26887833280000001</v>
      </c>
      <c r="M58" s="409">
        <f>Imports!N$15</f>
        <v>0.37143613919999996</v>
      </c>
      <c r="N58" s="409">
        <f>Imports!O$15</f>
        <v>0.41428051279999994</v>
      </c>
      <c r="O58" s="409">
        <f>Imports!P$15</f>
        <v>0.49841441587619562</v>
      </c>
      <c r="P58" s="409">
        <f>Imports!Q$15</f>
        <v>0.64390349855866136</v>
      </c>
      <c r="Q58" s="409">
        <f>Imports!R$15</f>
        <v>0.63992110145260317</v>
      </c>
      <c r="R58" s="409">
        <f>Imports!S$15</f>
        <v>0.66240909404056569</v>
      </c>
      <c r="S58" s="409">
        <f>Imports!T$15</f>
        <v>0.77922335949488486</v>
      </c>
      <c r="T58" s="409">
        <f>Imports!U$15</f>
        <v>0.67729368011401203</v>
      </c>
      <c r="U58" s="409">
        <f>Imports!V$15</f>
        <v>0.66648654274202346</v>
      </c>
      <c r="V58" s="409">
        <f>Imports!W$15</f>
        <v>0.49345048759999999</v>
      </c>
      <c r="W58" s="409">
        <f>Imports!X$15</f>
        <v>0.49345048759999999</v>
      </c>
      <c r="X58" s="409">
        <f>Imports!Y$15</f>
        <v>0.34178444999999991</v>
      </c>
      <c r="Y58" s="409">
        <f>Imports!Z$15</f>
        <v>0.23465132039999995</v>
      </c>
      <c r="Z58" s="409">
        <f>Imports!AA$15</f>
        <v>0.24366571879999999</v>
      </c>
      <c r="AA58" s="409">
        <f>Imports!AB$15</f>
        <v>0</v>
      </c>
      <c r="AC58" s="409">
        <f>Exports!C$18</f>
        <v>3.793125944164093</v>
      </c>
      <c r="AD58" s="409">
        <f>Exports!D$18</f>
        <v>4.1762741724952068</v>
      </c>
      <c r="AE58" s="409">
        <f>Exports!E$18</f>
        <v>6.3032294446066226</v>
      </c>
      <c r="AF58" s="409">
        <f>Exports!F$18</f>
        <v>8.8054680531031888</v>
      </c>
      <c r="AG58" s="409">
        <f>Exports!G$18</f>
        <v>10.980283127877204</v>
      </c>
      <c r="AH58" s="409">
        <f>Exports!H$18</f>
        <v>14.601481474408885</v>
      </c>
      <c r="AI58" s="409">
        <f>Exports!I$18</f>
        <v>15.779710063215177</v>
      </c>
      <c r="AJ58" s="409">
        <f>Exports!J$18</f>
        <v>16.956170880485356</v>
      </c>
      <c r="AK58" s="409">
        <f>Exports!K$18</f>
        <v>14.929550023008895</v>
      </c>
      <c r="AL58" s="409">
        <f>Exports!L$18</f>
        <v>14.776999997391519</v>
      </c>
      <c r="AM58" s="409">
        <f>Exports!M$18</f>
        <v>18.612667807255093</v>
      </c>
      <c r="AN58" s="409">
        <f>Exports!N$18</f>
        <v>17.660821946496011</v>
      </c>
      <c r="AO58" s="409">
        <f>Exports!O$18</f>
        <v>17.103290738023084</v>
      </c>
      <c r="AP58" s="409">
        <f>Exports!P$18</f>
        <v>15.262252467113438</v>
      </c>
      <c r="AQ58" s="409">
        <f>Exports!Q$18</f>
        <v>17.384210742287582</v>
      </c>
      <c r="AR58" s="409">
        <f>Exports!R$18</f>
        <v>17.673699180946233</v>
      </c>
      <c r="AS58" s="409">
        <f>Exports!S$18</f>
        <v>17.423090231842895</v>
      </c>
      <c r="AT58" s="409">
        <f>Exports!T$18</f>
        <v>18.808012661199999</v>
      </c>
      <c r="AU58" s="409">
        <f>Exports!U$18</f>
        <v>19.542125248800001</v>
      </c>
      <c r="AV58" s="409">
        <f>Exports!V$18</f>
        <v>19.903665885134135</v>
      </c>
      <c r="AW58" s="409">
        <f>Exports!W$18</f>
        <v>17.515273218800008</v>
      </c>
      <c r="AX58" s="409">
        <f>Exports!X$18</f>
        <v>20.253552152399994</v>
      </c>
      <c r="AY58" s="409">
        <f>Exports!Y$18</f>
        <v>16.356162401600002</v>
      </c>
      <c r="AZ58" s="409">
        <f>Exports!Z$18</f>
        <v>18.668874599199992</v>
      </c>
      <c r="BA58" s="409">
        <f>Exports!AA$18</f>
        <v>23.446298595999991</v>
      </c>
      <c r="BB58" s="409">
        <f>Exports!AB$18</f>
        <v>0</v>
      </c>
      <c r="BC58" s="427">
        <f t="shared" si="42"/>
        <v>1.8065507392864485E-3</v>
      </c>
      <c r="BD58" s="427">
        <f t="shared" si="42"/>
        <v>1.2803772455075308E-3</v>
      </c>
      <c r="BE58" s="427">
        <f t="shared" si="42"/>
        <v>1.9895586870257772E-3</v>
      </c>
      <c r="BF58" s="427">
        <f t="shared" si="42"/>
        <v>2.150067769267662E-3</v>
      </c>
      <c r="BG58" s="427">
        <f t="shared" si="42"/>
        <v>2.3390672742900857E-3</v>
      </c>
      <c r="BH58" s="427">
        <f t="shared" si="42"/>
        <v>2.5247826082706796E-3</v>
      </c>
      <c r="BI58" s="427">
        <f t="shared" si="42"/>
        <v>3.0373315428563218E-3</v>
      </c>
      <c r="BJ58" s="427">
        <f t="shared" si="42"/>
        <v>2.960176790736692E-3</v>
      </c>
      <c r="BK58" s="427">
        <f t="shared" si="42"/>
        <v>2.7781587477413634E-3</v>
      </c>
      <c r="BL58" s="427">
        <f t="shared" si="42"/>
        <v>2.8565437440123964E-3</v>
      </c>
      <c r="BM58" s="427">
        <f t="shared" si="42"/>
        <v>2.3368557608535313E-3</v>
      </c>
      <c r="BN58" s="427">
        <f t="shared" si="42"/>
        <v>2.2429616290373226E-3</v>
      </c>
      <c r="BO58" s="427">
        <f t="shared" si="43"/>
        <v>1.5117357500255475E-3</v>
      </c>
      <c r="BP58" s="427">
        <f t="shared" si="44"/>
        <v>1.8955655564581579E-3</v>
      </c>
      <c r="BQ58" s="427">
        <f t="shared" si="45"/>
        <v>1.2241096490481097E-3</v>
      </c>
      <c r="BR58" s="427">
        <f t="shared" si="46"/>
        <v>7.7090686689599403E-4</v>
      </c>
      <c r="BS58" s="427">
        <f t="shared" si="47"/>
        <v>8.1847294086022902E-4</v>
      </c>
      <c r="BT58" s="427"/>
      <c r="BU58" s="427"/>
      <c r="BV58" s="427">
        <f t="shared" si="48"/>
        <v>0.22553566578445619</v>
      </c>
      <c r="BW58" s="427">
        <f t="shared" si="48"/>
        <v>0.24838154691056558</v>
      </c>
      <c r="BX58" s="427">
        <f t="shared" si="48"/>
        <v>0.25834162647935738</v>
      </c>
      <c r="BY58" s="427">
        <f t="shared" si="48"/>
        <v>0.2200283672951602</v>
      </c>
      <c r="BZ58" s="427">
        <f t="shared" si="48"/>
        <v>0.20989817442673608</v>
      </c>
      <c r="CA58" s="427">
        <f t="shared" si="48"/>
        <v>0.18324372363463298</v>
      </c>
      <c r="CB58" s="427">
        <f t="shared" si="48"/>
        <v>0.18827071647732305</v>
      </c>
      <c r="CC58" s="427">
        <f t="shared" si="48"/>
        <v>0.19798757484377866</v>
      </c>
      <c r="CD58" s="427">
        <f t="shared" si="48"/>
        <v>0.18409900995709164</v>
      </c>
      <c r="CE58" s="427">
        <f t="shared" si="48"/>
        <v>0.2067031555985758</v>
      </c>
      <c r="CF58" s="427">
        <f t="shared" si="48"/>
        <v>0.21669804112414828</v>
      </c>
      <c r="CG58" s="427">
        <f t="shared" si="48"/>
        <v>0.21303901326341307</v>
      </c>
      <c r="CH58" s="427">
        <f t="shared" si="48"/>
        <v>0.19718603239879701</v>
      </c>
    </row>
    <row r="59" spans="1:86">
      <c r="A59" s="406" t="s">
        <v>286</v>
      </c>
      <c r="B59" s="409">
        <f>Imports!C$20</f>
        <v>14.824880163</v>
      </c>
      <c r="C59" s="409">
        <f>Imports!D$20</f>
        <v>21.802715999999997</v>
      </c>
      <c r="D59" s="409">
        <f>Imports!E$20</f>
        <v>23.546801132999992</v>
      </c>
      <c r="E59" s="409">
        <f>Imports!F$20</f>
        <v>27.583024450499998</v>
      </c>
      <c r="F59" s="409">
        <f>Imports!G$20</f>
        <v>32.475532297500003</v>
      </c>
      <c r="G59" s="409">
        <f>Imports!H$20</f>
        <v>33.840717542999982</v>
      </c>
      <c r="H59" s="409">
        <f>Imports!I$20</f>
        <v>35.495644846499999</v>
      </c>
      <c r="I59" s="409">
        <f>Imports!J$20</f>
        <v>37.735896401999995</v>
      </c>
      <c r="J59" s="409">
        <f>Imports!K$20</f>
        <v>42.470719897499983</v>
      </c>
      <c r="K59" s="409">
        <f>Imports!L$20</f>
        <v>61.101933776999978</v>
      </c>
      <c r="L59" s="409">
        <f>Imports!M$20</f>
        <v>50.698242814499999</v>
      </c>
      <c r="M59" s="409">
        <f>Imports!N$20</f>
        <v>64.604725546499992</v>
      </c>
      <c r="N59" s="409">
        <f>Imports!O$20</f>
        <v>73.723095184500011</v>
      </c>
      <c r="O59" s="409">
        <f>Imports!P$20</f>
        <v>75.53377991249998</v>
      </c>
      <c r="P59" s="409">
        <f>Imports!Q$20</f>
        <v>80.533482628499982</v>
      </c>
      <c r="Q59" s="409">
        <f>Imports!R$20</f>
        <v>89.073517428000031</v>
      </c>
      <c r="R59" s="409">
        <f>Imports!S$20</f>
        <v>94.57891209900005</v>
      </c>
      <c r="S59" s="409">
        <f>Imports!T$20</f>
        <v>106.39997658449998</v>
      </c>
      <c r="T59" s="409">
        <f>Imports!U$20</f>
        <v>109.91206370699997</v>
      </c>
      <c r="U59" s="409">
        <f>Imports!V$20</f>
        <v>117.92691349200001</v>
      </c>
      <c r="V59" s="409">
        <f>Imports!W$20</f>
        <v>128.3127686505</v>
      </c>
      <c r="W59" s="409">
        <f>Imports!X$20</f>
        <v>81.91701205199999</v>
      </c>
      <c r="X59" s="409">
        <f>Imports!Y$20</f>
        <v>118.18283179949997</v>
      </c>
      <c r="Y59" s="409">
        <f>Imports!Z$20</f>
        <v>144.715658526</v>
      </c>
      <c r="Z59" s="409">
        <f>Imports!AA$20</f>
        <v>136.16824109849995</v>
      </c>
      <c r="AA59" s="409">
        <f>Imports!AB$20</f>
        <v>0</v>
      </c>
      <c r="AC59" s="409">
        <f>Exports!C$22</f>
        <v>5.7703562999999992E-2</v>
      </c>
      <c r="AD59" s="409">
        <f>Exports!D$22</f>
        <v>1.5300000000000001E-2</v>
      </c>
      <c r="AE59" s="409">
        <f>Exports!E$22</f>
        <v>1.8802547999999995E-2</v>
      </c>
      <c r="AF59" s="409">
        <f>Exports!F$22</f>
        <v>1.44E-2</v>
      </c>
      <c r="AG59" s="409">
        <f>Exports!G$22</f>
        <v>0</v>
      </c>
      <c r="AH59" s="409">
        <f>Exports!H$22</f>
        <v>9.2389085999999981E-2</v>
      </c>
      <c r="AI59" s="409">
        <f>Exports!I$22</f>
        <v>0</v>
      </c>
      <c r="AJ59" s="409">
        <f>Exports!J$22</f>
        <v>0</v>
      </c>
      <c r="AK59" s="409">
        <f>Exports!K$22</f>
        <v>0</v>
      </c>
      <c r="AL59" s="409">
        <f>Exports!L$22</f>
        <v>0.15770937600000001</v>
      </c>
      <c r="AM59" s="409">
        <f>Exports!M$22</f>
        <v>6.3799384499999987E-2</v>
      </c>
      <c r="AN59" s="409">
        <f>Exports!N$22</f>
        <v>4.2434100000000002E-2</v>
      </c>
      <c r="AO59" s="409">
        <f>Exports!O$22</f>
        <v>8.832250350000001E-2</v>
      </c>
      <c r="AP59" s="409">
        <f>Exports!P$22</f>
        <v>1.1801277000000001E-2</v>
      </c>
      <c r="AQ59" s="409">
        <f>Exports!Q$22</f>
        <v>8.1037961999999991E-2</v>
      </c>
      <c r="AR59" s="409">
        <f>Exports!R$22</f>
        <v>9.5428862999999947E-2</v>
      </c>
      <c r="AS59" s="409">
        <f>Exports!S$22</f>
        <v>8.1037961999999991E-2</v>
      </c>
      <c r="AT59" s="409">
        <f>Exports!T$22</f>
        <v>0.10977546599999999</v>
      </c>
      <c r="AU59" s="409">
        <f>Exports!U$22</f>
        <v>0.10986701849999998</v>
      </c>
      <c r="AV59" s="409">
        <f>Exports!V$22</f>
        <v>0.17712998549999998</v>
      </c>
      <c r="AW59" s="409">
        <f>Exports!W$22</f>
        <v>0.16124630400000001</v>
      </c>
      <c r="AX59" s="409">
        <f>Exports!X$22</f>
        <v>0.17703535950000002</v>
      </c>
      <c r="AY59" s="409">
        <f>Exports!Y$22</f>
        <v>0.77759629650000017</v>
      </c>
      <c r="AZ59" s="409">
        <f>Exports!Z$22</f>
        <v>0.61027155899999985</v>
      </c>
      <c r="BA59" s="409">
        <f>Exports!AA$22</f>
        <v>0.65657240100000003</v>
      </c>
      <c r="BB59" s="409">
        <f>Exports!AB$22</f>
        <v>0</v>
      </c>
      <c r="BC59" s="427">
        <f t="shared" si="42"/>
        <v>0.41113534969687149</v>
      </c>
      <c r="BD59" s="427">
        <f t="shared" si="42"/>
        <v>0.48076216091395452</v>
      </c>
      <c r="BE59" s="427">
        <f t="shared" si="42"/>
        <v>0.37514041521359309</v>
      </c>
      <c r="BF59" s="427">
        <f t="shared" si="42"/>
        <v>0.37396613705679177</v>
      </c>
      <c r="BG59" s="427">
        <f t="shared" si="42"/>
        <v>0.41624762444157382</v>
      </c>
      <c r="BH59" s="427">
        <f t="shared" si="42"/>
        <v>0.38262611952098102</v>
      </c>
      <c r="BI59" s="427">
        <f t="shared" si="42"/>
        <v>0.3798812828182363</v>
      </c>
      <c r="BJ59" s="427">
        <f t="shared" si="42"/>
        <v>0.41204041929718327</v>
      </c>
      <c r="BK59" s="427">
        <f t="shared" si="42"/>
        <v>0.3966661000937397</v>
      </c>
      <c r="BL59" s="427">
        <f t="shared" si="42"/>
        <v>0.39005014900033169</v>
      </c>
      <c r="BM59" s="427">
        <f t="shared" si="42"/>
        <v>0.37922786939008007</v>
      </c>
      <c r="BN59" s="427">
        <f t="shared" si="42"/>
        <v>0.39686554045809408</v>
      </c>
      <c r="BO59" s="427">
        <f t="shared" si="43"/>
        <v>0.3930992154798677</v>
      </c>
      <c r="BP59" s="427">
        <f t="shared" si="44"/>
        <v>0.3146801359726511</v>
      </c>
      <c r="BQ59" s="427">
        <f t="shared" si="45"/>
        <v>0.42327480011919127</v>
      </c>
      <c r="BR59" s="427">
        <f t="shared" si="46"/>
        <v>0.47543859849113057</v>
      </c>
      <c r="BS59" s="427">
        <f t="shared" si="47"/>
        <v>0.45738900528363513</v>
      </c>
      <c r="BT59" s="427"/>
      <c r="BU59" s="427"/>
      <c r="BV59" s="427">
        <f t="shared" si="48"/>
        <v>0</v>
      </c>
      <c r="BW59" s="427">
        <f t="shared" si="48"/>
        <v>2.6508830466329299E-3</v>
      </c>
      <c r="BX59" s="427">
        <f t="shared" si="48"/>
        <v>8.8552790662751264E-4</v>
      </c>
      <c r="BY59" s="427">
        <f t="shared" si="48"/>
        <v>5.286676786009953E-4</v>
      </c>
      <c r="BZ59" s="427">
        <f t="shared" si="48"/>
        <v>1.0839277966686687E-3</v>
      </c>
      <c r="CA59" s="427">
        <f t="shared" si="48"/>
        <v>1.416900910126766E-4</v>
      </c>
      <c r="CB59" s="427">
        <f t="shared" si="48"/>
        <v>8.7763979589184412E-4</v>
      </c>
      <c r="CC59" s="427">
        <f t="shared" si="48"/>
        <v>1.0690308215632782E-3</v>
      </c>
      <c r="CD59" s="427">
        <f t="shared" si="48"/>
        <v>8.5627798367674424E-4</v>
      </c>
      <c r="CE59" s="427">
        <f t="shared" si="48"/>
        <v>1.2064504441936304E-3</v>
      </c>
      <c r="CF59" s="427">
        <f t="shared" si="48"/>
        <v>1.2182895867256047E-3</v>
      </c>
      <c r="CG59" s="427">
        <f t="shared" si="48"/>
        <v>1.8959119163302993E-3</v>
      </c>
      <c r="CH59" s="427">
        <f t="shared" si="48"/>
        <v>1.8153024807287944E-3</v>
      </c>
    </row>
    <row r="60" spans="1:86">
      <c r="A60" s="406" t="s">
        <v>2</v>
      </c>
      <c r="B60" s="409">
        <f>Imports!C$21</f>
        <v>22.090888858499994</v>
      </c>
      <c r="C60" s="409">
        <f>Imports!D$21</f>
        <v>20.502226377500005</v>
      </c>
      <c r="D60" s="409">
        <f>Imports!E$21</f>
        <v>23.123592992499997</v>
      </c>
      <c r="E60" s="409">
        <f>Imports!F$21</f>
        <v>23.178599906000006</v>
      </c>
      <c r="F60" s="409">
        <f>Imports!G$21</f>
        <v>22.306763345999997</v>
      </c>
      <c r="G60" s="409">
        <f>Imports!H$21</f>
        <v>19.047524806975005</v>
      </c>
      <c r="H60" s="409">
        <f>Imports!I$21</f>
        <v>16.031420285999999</v>
      </c>
      <c r="I60" s="409">
        <f>Imports!J$21</f>
        <v>14.729705805500007</v>
      </c>
      <c r="J60" s="409">
        <f>Imports!K$21</f>
        <v>13.077507849000018</v>
      </c>
      <c r="K60" s="409">
        <f>Imports!L$21</f>
        <v>12.234254606000002</v>
      </c>
      <c r="L60" s="409">
        <f>Imports!M$21</f>
        <v>12.376693213500014</v>
      </c>
      <c r="M60" s="409">
        <f>Imports!N$21</f>
        <v>12.169782166500015</v>
      </c>
      <c r="N60" s="409">
        <f>Imports!O$21</f>
        <v>11.388272000000006</v>
      </c>
      <c r="O60" s="409">
        <f>Imports!P$21</f>
        <v>10.397468760000004</v>
      </c>
      <c r="P60" s="409">
        <f>Imports!Q$21</f>
        <v>10.311104328000011</v>
      </c>
      <c r="Q60" s="409">
        <f>Imports!R$21</f>
        <v>10.452285011000011</v>
      </c>
      <c r="R60" s="409">
        <f>Imports!S$21</f>
        <v>10.311104328000011</v>
      </c>
      <c r="S60" s="409">
        <f>Imports!T$21</f>
        <v>17.080894876500022</v>
      </c>
      <c r="T60" s="409">
        <f>Imports!U$21</f>
        <v>22.40126227850001</v>
      </c>
      <c r="U60" s="409">
        <f>Imports!V$21</f>
        <v>22.271408215000008</v>
      </c>
      <c r="V60" s="409">
        <f>Imports!W$21</f>
        <v>43.428205453499984</v>
      </c>
      <c r="W60" s="409">
        <f>Imports!X$21</f>
        <v>33.953810677499995</v>
      </c>
      <c r="X60" s="409">
        <f>Imports!Y$21</f>
        <v>31.317204572500003</v>
      </c>
      <c r="Y60" s="409">
        <f>Imports!Z$21</f>
        <v>41.346909240000002</v>
      </c>
      <c r="Z60" s="409">
        <f>Imports!AA$21</f>
        <v>38.496078722499995</v>
      </c>
      <c r="AA60" s="409">
        <f>Imports!AB$21</f>
        <v>0</v>
      </c>
      <c r="AC60" s="409">
        <f>Exports!C$23</f>
        <v>5.1108309734999997</v>
      </c>
      <c r="AD60" s="409">
        <f>Exports!D$23</f>
        <v>5.1860554620000032</v>
      </c>
      <c r="AE60" s="409">
        <f>Exports!E$23</f>
        <v>6.065234314999997</v>
      </c>
      <c r="AF60" s="409">
        <f>Exports!F$23</f>
        <v>8.1395141449999997</v>
      </c>
      <c r="AG60" s="409">
        <f>Exports!G$23</f>
        <v>9.1569249450000001</v>
      </c>
      <c r="AH60" s="409">
        <f>Exports!H$23</f>
        <v>12.584393057460002</v>
      </c>
      <c r="AI60" s="409">
        <f>Exports!I$23</f>
        <v>18.246455731000001</v>
      </c>
      <c r="AJ60" s="409">
        <f>Exports!J$23</f>
        <v>23.836897756000006</v>
      </c>
      <c r="AK60" s="409">
        <f>Exports!K$23</f>
        <v>21.481523696500005</v>
      </c>
      <c r="AL60" s="409">
        <f>Exports!L$23</f>
        <v>20.870428232500011</v>
      </c>
      <c r="AM60" s="409">
        <f>Exports!M$23</f>
        <v>23.144637467000024</v>
      </c>
      <c r="AN60" s="409">
        <f>Exports!N$23</f>
        <v>26.245853606000008</v>
      </c>
      <c r="AO60" s="409">
        <f>Exports!O$23</f>
        <v>26.538281349999998</v>
      </c>
      <c r="AP60" s="409">
        <f>Exports!P$23</f>
        <v>30.32224002850003</v>
      </c>
      <c r="AQ60" s="409">
        <f>Exports!Q$23</f>
        <v>33.514108232500014</v>
      </c>
      <c r="AR60" s="409">
        <f>Exports!R$23</f>
        <v>32.523946321999979</v>
      </c>
      <c r="AS60" s="409">
        <f>Exports!S$23</f>
        <v>36.64878046550001</v>
      </c>
      <c r="AT60" s="409">
        <f>Exports!T$23</f>
        <v>35.722201364500016</v>
      </c>
      <c r="AU60" s="409">
        <f>Exports!U$23</f>
        <v>33.047134987999982</v>
      </c>
      <c r="AV60" s="409">
        <f>Exports!V$23</f>
        <v>36.14669107000001</v>
      </c>
      <c r="AW60" s="409">
        <f>Exports!W$23</f>
        <v>32.791804289999988</v>
      </c>
      <c r="AX60" s="409">
        <f>Exports!X$23</f>
        <v>32.277797310499992</v>
      </c>
      <c r="AY60" s="409">
        <f>Exports!Y$23</f>
        <v>44.925164069807003</v>
      </c>
      <c r="AZ60" s="409">
        <f>Exports!Z$23</f>
        <v>48.508439798000005</v>
      </c>
      <c r="BA60" s="409">
        <f>Exports!AA$23</f>
        <v>56.561892233000009</v>
      </c>
      <c r="BB60" s="409">
        <f>Exports!AB$23</f>
        <v>0</v>
      </c>
      <c r="BC60" s="427">
        <f t="shared" si="42"/>
        <v>0.12659605901756085</v>
      </c>
      <c r="BD60" s="427">
        <f t="shared" si="42"/>
        <v>9.6261547187989002E-2</v>
      </c>
      <c r="BE60" s="427">
        <f t="shared" si="42"/>
        <v>9.1581040551482973E-2</v>
      </c>
      <c r="BF60" s="427">
        <f t="shared" si="42"/>
        <v>7.0445101145936273E-2</v>
      </c>
      <c r="BG60" s="427">
        <f t="shared" si="42"/>
        <v>6.4299269511559121E-2</v>
      </c>
      <c r="BH60" s="427">
        <f t="shared" si="42"/>
        <v>5.266972113785421E-2</v>
      </c>
      <c r="BI60" s="427">
        <f t="shared" si="42"/>
        <v>4.8638099477981943E-2</v>
      </c>
      <c r="BJ60" s="427">
        <f t="shared" si="42"/>
        <v>4.8350666089136476E-2</v>
      </c>
      <c r="BK60" s="427">
        <f t="shared" si="42"/>
        <v>4.3245005156817493E-2</v>
      </c>
      <c r="BL60" s="427">
        <f t="shared" si="42"/>
        <v>6.2616607686438105E-2</v>
      </c>
      <c r="BM60" s="427">
        <f t="shared" si="42"/>
        <v>7.7290723866036332E-2</v>
      </c>
      <c r="BN60" s="427">
        <f t="shared" si="42"/>
        <v>7.4951121811633117E-2</v>
      </c>
      <c r="BO60" s="427">
        <f t="shared" si="43"/>
        <v>0.13304672382192287</v>
      </c>
      <c r="BP60" s="427">
        <f t="shared" si="44"/>
        <v>0.13043187847236049</v>
      </c>
      <c r="BQ60" s="427">
        <f t="shared" si="45"/>
        <v>0.11216335997266946</v>
      </c>
      <c r="BR60" s="427">
        <f t="shared" si="46"/>
        <v>0.13583821392398795</v>
      </c>
      <c r="BS60" s="427">
        <f t="shared" si="47"/>
        <v>0.12930829547447795</v>
      </c>
      <c r="BT60" s="427"/>
      <c r="BU60" s="427"/>
      <c r="BV60" s="427">
        <f t="shared" si="48"/>
        <v>0.32451411740393987</v>
      </c>
      <c r="BW60" s="427">
        <f t="shared" si="48"/>
        <v>0.35080390133243278</v>
      </c>
      <c r="BX60" s="427">
        <f t="shared" si="48"/>
        <v>0.32124482902817397</v>
      </c>
      <c r="BY60" s="427">
        <f t="shared" si="48"/>
        <v>0.32698547863123256</v>
      </c>
      <c r="BZ60" s="427">
        <f t="shared" si="48"/>
        <v>0.32568801484526216</v>
      </c>
      <c r="CA60" s="427">
        <f t="shared" si="48"/>
        <v>0.36405898695085237</v>
      </c>
      <c r="CB60" s="427">
        <f t="shared" si="48"/>
        <v>0.36295724106028837</v>
      </c>
      <c r="CC60" s="427">
        <f t="shared" si="48"/>
        <v>0.36434575414660048</v>
      </c>
      <c r="CD60" s="427">
        <f t="shared" si="48"/>
        <v>0.3872449783622397</v>
      </c>
      <c r="CE60" s="427">
        <f t="shared" si="48"/>
        <v>0.3925928741106447</v>
      </c>
      <c r="CF60" s="427">
        <f t="shared" si="48"/>
        <v>0.36645192503331447</v>
      </c>
      <c r="CG60" s="427">
        <f t="shared" si="48"/>
        <v>0.38689633571681764</v>
      </c>
      <c r="CH60" s="427">
        <f t="shared" si="48"/>
        <v>0.36916842246015202</v>
      </c>
    </row>
    <row r="61" spans="1:86">
      <c r="A61" s="406" t="s">
        <v>35</v>
      </c>
      <c r="B61" s="409">
        <f t="shared" ref="B61:AA61" si="49">B53-SUM(B55:B60)</f>
        <v>4.1845148069299967</v>
      </c>
      <c r="C61" s="409">
        <f t="shared" si="49"/>
        <v>3.6024728400000043</v>
      </c>
      <c r="D61" s="409">
        <f t="shared" si="49"/>
        <v>4.2261487658199997</v>
      </c>
      <c r="E61" s="409">
        <f t="shared" si="49"/>
        <v>4.7469189256333095</v>
      </c>
      <c r="F61" s="409">
        <f t="shared" si="49"/>
        <v>4.1910865134266686</v>
      </c>
      <c r="G61" s="409">
        <f t="shared" si="49"/>
        <v>4.8584631656700452</v>
      </c>
      <c r="H61" s="409">
        <f t="shared" si="49"/>
        <v>4.5214659309533118</v>
      </c>
      <c r="I61" s="409">
        <f t="shared" si="49"/>
        <v>4.7207171316999705</v>
      </c>
      <c r="J61" s="409">
        <f t="shared" si="49"/>
        <v>4.4293556735199928</v>
      </c>
      <c r="K61" s="409">
        <f t="shared" si="49"/>
        <v>7.1541996844799911</v>
      </c>
      <c r="L61" s="409">
        <f t="shared" si="49"/>
        <v>10.107196719287472</v>
      </c>
      <c r="M61" s="409">
        <f t="shared" si="49"/>
        <v>13.620991507028322</v>
      </c>
      <c r="N61" s="409">
        <f t="shared" si="49"/>
        <v>15.730092877295988</v>
      </c>
      <c r="O61" s="409">
        <f t="shared" si="49"/>
        <v>21.752991276810008</v>
      </c>
      <c r="P61" s="409">
        <f t="shared" si="49"/>
        <v>21.122253522608787</v>
      </c>
      <c r="Q61" s="409">
        <f t="shared" si="49"/>
        <v>22.858278991060047</v>
      </c>
      <c r="R61" s="409">
        <f t="shared" si="49"/>
        <v>25.966815845643254</v>
      </c>
      <c r="S61" s="409">
        <f t="shared" si="49"/>
        <v>25.523331444554259</v>
      </c>
      <c r="T61" s="409">
        <f t="shared" si="49"/>
        <v>28.63065719191826</v>
      </c>
      <c r="U61" s="409">
        <f t="shared" si="49"/>
        <v>29.373489239772482</v>
      </c>
      <c r="V61" s="409">
        <f t="shared" si="49"/>
        <v>30.751331441976617</v>
      </c>
      <c r="W61" s="409">
        <f t="shared" si="49"/>
        <v>37.059699774210031</v>
      </c>
      <c r="X61" s="409">
        <f t="shared" si="49"/>
        <v>37.072383294443341</v>
      </c>
      <c r="Y61" s="409">
        <f t="shared" si="49"/>
        <v>32.091300978449965</v>
      </c>
      <c r="Z61" s="409">
        <f t="shared" si="49"/>
        <v>36.545099366449961</v>
      </c>
      <c r="AA61" s="409">
        <f t="shared" si="49"/>
        <v>0</v>
      </c>
      <c r="AC61" s="409">
        <f t="shared" ref="AC61:BB61" si="50">B$406-SUM(AC56:AC60)</f>
        <v>7.0358816958133268</v>
      </c>
      <c r="AD61" s="409">
        <f t="shared" si="50"/>
        <v>6.8509644499999993</v>
      </c>
      <c r="AE61" s="409">
        <f t="shared" si="50"/>
        <v>7.8768129390566628</v>
      </c>
      <c r="AF61" s="409">
        <f t="shared" si="50"/>
        <v>8.0216620045099987</v>
      </c>
      <c r="AG61" s="409">
        <f t="shared" si="50"/>
        <v>10.66312676127334</v>
      </c>
      <c r="AH61" s="409">
        <f t="shared" si="50"/>
        <v>12.327666873743333</v>
      </c>
      <c r="AI61" s="409">
        <f t="shared" si="50"/>
        <v>14.212620728099992</v>
      </c>
      <c r="AJ61" s="409">
        <f t="shared" si="50"/>
        <v>15.069781658784656</v>
      </c>
      <c r="AK61" s="409">
        <f t="shared" si="50"/>
        <v>12.173394868196688</v>
      </c>
      <c r="AL61" s="409">
        <f t="shared" si="50"/>
        <v>9.8651009150866713</v>
      </c>
      <c r="AM61" s="409">
        <f t="shared" si="50"/>
        <v>12.094796924853313</v>
      </c>
      <c r="AN61" s="409">
        <f t="shared" si="50"/>
        <v>13.505380955976676</v>
      </c>
      <c r="AO61" s="409">
        <f t="shared" si="50"/>
        <v>14.053362649566665</v>
      </c>
      <c r="AP61" s="409">
        <f t="shared" si="50"/>
        <v>13.436081314809996</v>
      </c>
      <c r="AQ61" s="409">
        <f t="shared" si="50"/>
        <v>14.419427822288156</v>
      </c>
      <c r="AR61" s="409">
        <f t="shared" si="50"/>
        <v>13.882483773253597</v>
      </c>
      <c r="AS61" s="409">
        <f t="shared" si="50"/>
        <v>13.587361854103932</v>
      </c>
      <c r="AT61" s="409">
        <f t="shared" si="50"/>
        <v>15.328039974999925</v>
      </c>
      <c r="AU61" s="409">
        <f t="shared" si="50"/>
        <v>15.602579617319961</v>
      </c>
      <c r="AV61" s="409">
        <f t="shared" si="50"/>
        <v>14.01460062324</v>
      </c>
      <c r="AW61" s="409">
        <f t="shared" si="50"/>
        <v>15.498860809930008</v>
      </c>
      <c r="AX61" s="409">
        <f t="shared" si="50"/>
        <v>18.33378607007333</v>
      </c>
      <c r="AY61" s="409">
        <f t="shared" si="50"/>
        <v>15.41441743387071</v>
      </c>
      <c r="AZ61" s="409">
        <f t="shared" si="50"/>
        <v>16.12396619584672</v>
      </c>
      <c r="BA61" s="409">
        <f t="shared" si="50"/>
        <v>20.214742916270012</v>
      </c>
      <c r="BB61" s="409">
        <f t="shared" si="50"/>
        <v>0</v>
      </c>
      <c r="BC61" s="427">
        <f t="shared" si="42"/>
        <v>4.2878121636729313E-2</v>
      </c>
      <c r="BD61" s="427">
        <f t="shared" si="42"/>
        <v>5.6290665242664031E-2</v>
      </c>
      <c r="BE61" s="427">
        <f t="shared" si="42"/>
        <v>7.4787956414823567E-2</v>
      </c>
      <c r="BF61" s="427">
        <f t="shared" si="42"/>
        <v>7.884546422382735E-2</v>
      </c>
      <c r="BG61" s="427">
        <f t="shared" si="42"/>
        <v>8.8813604149875477E-2</v>
      </c>
      <c r="BH61" s="427">
        <f t="shared" si="42"/>
        <v>0.11019258734120571</v>
      </c>
      <c r="BI61" s="427">
        <f t="shared" si="42"/>
        <v>9.9634940676724723E-2</v>
      </c>
      <c r="BJ61" s="427">
        <f t="shared" si="42"/>
        <v>0.10573888998491132</v>
      </c>
      <c r="BK61" s="427">
        <f t="shared" si="42"/>
        <v>0.1089054139527635</v>
      </c>
      <c r="BL61" s="427">
        <f t="shared" si="42"/>
        <v>9.3565614885515944E-2</v>
      </c>
      <c r="BM61" s="427">
        <f t="shared" si="42"/>
        <v>9.8783907425054107E-2</v>
      </c>
      <c r="BN61" s="427">
        <f t="shared" si="42"/>
        <v>9.8852122361984249E-2</v>
      </c>
      <c r="BO61" s="427">
        <f t="shared" si="43"/>
        <v>9.4209831117655421E-2</v>
      </c>
      <c r="BP61" s="427">
        <f t="shared" si="44"/>
        <v>0.14236299728133597</v>
      </c>
      <c r="BQ61" s="427">
        <f t="shared" si="45"/>
        <v>0.13277567807411383</v>
      </c>
      <c r="BR61" s="427">
        <f t="shared" si="46"/>
        <v>0.1054304925697457</v>
      </c>
      <c r="BS61" s="427">
        <f t="shared" si="47"/>
        <v>0.12275495748763322</v>
      </c>
      <c r="BT61" s="427"/>
      <c r="BU61" s="427"/>
      <c r="BV61" s="427">
        <f t="shared" si="48"/>
        <v>0.18389936148273064</v>
      </c>
      <c r="BW61" s="427">
        <f t="shared" si="48"/>
        <v>0.16581911254994922</v>
      </c>
      <c r="BX61" s="427">
        <f t="shared" si="48"/>
        <v>0.16787434997825462</v>
      </c>
      <c r="BY61" s="427">
        <f t="shared" si="48"/>
        <v>0.16825756640575104</v>
      </c>
      <c r="BZ61" s="427">
        <f t="shared" si="48"/>
        <v>0.17246828168237507</v>
      </c>
      <c r="CA61" s="427">
        <f t="shared" si="48"/>
        <v>0.16131810009621431</v>
      </c>
      <c r="CB61" s="427">
        <f t="shared" si="48"/>
        <v>0.15616216620588455</v>
      </c>
      <c r="CC61" s="427">
        <f t="shared" si="48"/>
        <v>0.15551692189249053</v>
      </c>
      <c r="CD61" s="427">
        <f t="shared" si="48"/>
        <v>0.14356924242392011</v>
      </c>
      <c r="CE61" s="427">
        <f t="shared" si="48"/>
        <v>0.16845768285289159</v>
      </c>
      <c r="CF61" s="427">
        <f t="shared" si="48"/>
        <v>0.17301334407138827</v>
      </c>
      <c r="CG61" s="427">
        <f t="shared" si="48"/>
        <v>0.15000536611126611</v>
      </c>
      <c r="CH61" s="427">
        <f t="shared" si="48"/>
        <v>0.17448536666450498</v>
      </c>
    </row>
    <row r="62" spans="1:86">
      <c r="B62" s="409"/>
      <c r="C62" s="409"/>
      <c r="D62" s="409"/>
      <c r="E62" s="409"/>
      <c r="F62" s="409"/>
      <c r="G62" s="409"/>
      <c r="H62" s="409"/>
      <c r="I62" s="409"/>
      <c r="J62" s="409"/>
      <c r="K62" s="409"/>
      <c r="L62" s="409"/>
      <c r="M62" s="409"/>
      <c r="N62" s="409"/>
      <c r="O62" s="409"/>
      <c r="P62" s="409"/>
      <c r="Q62" s="409"/>
      <c r="R62" s="409"/>
      <c r="S62" s="409"/>
      <c r="T62" s="409"/>
      <c r="U62" s="409"/>
      <c r="V62" s="409"/>
      <c r="W62" s="409"/>
      <c r="X62" s="409"/>
      <c r="Y62" s="409"/>
      <c r="Z62" s="409"/>
      <c r="AA62" s="409"/>
      <c r="AB62" s="409"/>
    </row>
    <row r="63" spans="1:86" ht="13">
      <c r="A63" s="405" t="s">
        <v>215</v>
      </c>
      <c r="B63" s="409"/>
      <c r="C63" s="409"/>
      <c r="D63" s="409"/>
      <c r="E63" s="409"/>
      <c r="F63" s="409"/>
      <c r="G63" s="409"/>
      <c r="H63" s="409"/>
      <c r="I63" s="409"/>
      <c r="J63" s="409"/>
      <c r="K63" s="409"/>
      <c r="L63" s="409"/>
      <c r="M63" s="409"/>
      <c r="N63" s="409"/>
      <c r="O63" s="409"/>
      <c r="P63" s="409"/>
      <c r="Q63" s="409"/>
      <c r="R63" s="409"/>
      <c r="S63" s="409"/>
      <c r="T63" s="409"/>
      <c r="U63" s="409"/>
      <c r="V63" s="409"/>
      <c r="W63" s="409"/>
      <c r="X63" s="409"/>
      <c r="Y63" s="409"/>
      <c r="Z63" s="409"/>
      <c r="AA63" s="409"/>
      <c r="AB63" s="409"/>
      <c r="AC63" s="409"/>
      <c r="AD63" s="409"/>
      <c r="AE63" s="409"/>
      <c r="AF63" s="409"/>
      <c r="AG63" s="409"/>
      <c r="AH63" s="409"/>
      <c r="AI63" s="409"/>
      <c r="AJ63" s="409"/>
      <c r="AK63" s="409"/>
      <c r="AL63" s="409"/>
      <c r="AM63" s="409"/>
      <c r="AN63" s="409"/>
      <c r="AO63" s="409"/>
      <c r="AP63" s="409"/>
      <c r="AQ63" s="409"/>
      <c r="AR63" s="409"/>
      <c r="AS63" s="409"/>
      <c r="AT63" s="409"/>
      <c r="AU63" s="409"/>
      <c r="AV63" s="409"/>
      <c r="AW63" s="409"/>
      <c r="AX63" s="409"/>
      <c r="AY63" s="409"/>
      <c r="AZ63" s="409"/>
      <c r="BA63" s="409"/>
      <c r="BB63" s="409"/>
    </row>
    <row r="64" spans="1:86" ht="13">
      <c r="B64" s="473" t="s">
        <v>340</v>
      </c>
      <c r="C64" s="473"/>
      <c r="D64" s="473"/>
      <c r="E64" s="473"/>
      <c r="F64" s="473"/>
      <c r="G64" s="473"/>
      <c r="H64" s="473"/>
      <c r="I64" s="473"/>
      <c r="J64" s="473"/>
      <c r="K64" s="473"/>
      <c r="L64" s="473"/>
      <c r="M64" s="473"/>
      <c r="N64" s="473"/>
      <c r="O64" s="473"/>
      <c r="P64" s="473"/>
      <c r="Q64" s="473"/>
      <c r="R64" s="473"/>
      <c r="S64" s="473"/>
      <c r="T64" s="473"/>
      <c r="U64" s="473"/>
      <c r="V64" s="473"/>
      <c r="W64" s="473"/>
      <c r="X64" s="473"/>
      <c r="Y64" s="473"/>
      <c r="Z64" s="473"/>
      <c r="AA64" s="473"/>
      <c r="AC64" s="472" t="s">
        <v>116</v>
      </c>
      <c r="AD64" s="472"/>
      <c r="AE64" s="472"/>
      <c r="AF64" s="472"/>
      <c r="AG64" s="472"/>
      <c r="AH64" s="472"/>
      <c r="AI64" s="472"/>
      <c r="AJ64" s="472"/>
      <c r="AK64" s="472"/>
      <c r="AL64" s="472"/>
      <c r="AM64" s="472"/>
      <c r="AN64" s="472"/>
      <c r="AO64" s="472"/>
      <c r="AP64" s="472"/>
      <c r="AQ64" s="472"/>
      <c r="AR64" s="472"/>
      <c r="AS64" s="472"/>
      <c r="AT64" s="472"/>
      <c r="AU64" s="472"/>
      <c r="AV64" s="472"/>
      <c r="AW64" s="472"/>
      <c r="AX64" s="472"/>
      <c r="AY64" s="472"/>
      <c r="AZ64" s="472"/>
      <c r="BA64" s="472"/>
      <c r="BB64" s="472"/>
    </row>
    <row r="65" spans="1:73">
      <c r="A65" s="407" t="s">
        <v>3</v>
      </c>
      <c r="B65" s="409">
        <f>Imports!C$6</f>
        <v>63.533915645117489</v>
      </c>
      <c r="C65" s="409">
        <f>Imports!D$6</f>
        <v>71.497066449046471</v>
      </c>
      <c r="D65" s="409">
        <f>Imports!E$6</f>
        <v>86.532118145387756</v>
      </c>
      <c r="E65" s="409">
        <f>Imports!F$6</f>
        <v>92.85911188108436</v>
      </c>
      <c r="F65" s="409">
        <f>Imports!G$6</f>
        <v>97.982361945201987</v>
      </c>
      <c r="G65" s="409">
        <f>Imports!H$6</f>
        <v>99.381662387451712</v>
      </c>
      <c r="H65" s="409">
        <f>Imports!I$6</f>
        <v>100.27542945010921</v>
      </c>
      <c r="I65" s="409">
        <f>Imports!J$6</f>
        <v>106.90062896204768</v>
      </c>
      <c r="J65" s="409">
        <f>Imports!K$6</f>
        <v>103.3010660085869</v>
      </c>
      <c r="K65" s="409">
        <f>Imports!L$6</f>
        <v>127.09389120982804</v>
      </c>
      <c r="L65" s="409">
        <f>Imports!M$6</f>
        <v>135.14471050962084</v>
      </c>
      <c r="M65" s="409">
        <f>Imports!N$6</f>
        <v>172.7555496199617</v>
      </c>
      <c r="N65" s="409">
        <f>Imports!O$6</f>
        <v>177.113551779196</v>
      </c>
      <c r="O65" s="409">
        <f>Imports!P$6</f>
        <v>197.40884393115286</v>
      </c>
      <c r="P65" s="409">
        <f>Imports!Q$6</f>
        <v>211.99644802461415</v>
      </c>
      <c r="Q65" s="409">
        <f>Imports!R$6</f>
        <v>216.17664980521232</v>
      </c>
      <c r="R65" s="409">
        <f>Imports!S$6</f>
        <v>238.43457274682476</v>
      </c>
      <c r="S65" s="409">
        <f>Imports!T$6</f>
        <v>272.7853760784219</v>
      </c>
      <c r="T65" s="409">
        <f>Imports!U$6</f>
        <v>289.83118746988134</v>
      </c>
      <c r="U65" s="409">
        <f>Imports!V$6</f>
        <v>297.14576215379975</v>
      </c>
      <c r="V65" s="409">
        <f>Imports!W$6</f>
        <v>326.41318933660261</v>
      </c>
      <c r="W65" s="409">
        <f>Imports!X$6</f>
        <v>260.31834452721671</v>
      </c>
      <c r="X65" s="409">
        <f>Imports!Y$6</f>
        <v>279.21064936117267</v>
      </c>
      <c r="Y65" s="409">
        <f>Imports!Z$6</f>
        <v>304.38348713224997</v>
      </c>
      <c r="Z65" s="409">
        <f>Imports!AA$6</f>
        <v>297.70772695784319</v>
      </c>
      <c r="AA65" s="409">
        <f>Imports!AB$6</f>
        <v>0</v>
      </c>
      <c r="AB65" s="409"/>
      <c r="AC65" s="409">
        <f>Imports!AD$6</f>
        <v>9.7960729709999974</v>
      </c>
      <c r="AD65" s="409">
        <f>Imports!AE$6</f>
        <v>9.1705483629999982</v>
      </c>
      <c r="AE65" s="409">
        <f>Imports!AF$6</f>
        <v>10.472801323000002</v>
      </c>
      <c r="AF65" s="409">
        <f>Imports!AG$6</f>
        <v>11.772107474</v>
      </c>
      <c r="AG65" s="409">
        <f>Imports!AH$6</f>
        <v>13.397848456999998</v>
      </c>
      <c r="AH65" s="409">
        <f>Imports!AI$6</f>
        <v>13.836277308</v>
      </c>
      <c r="AI65" s="409">
        <f>Imports!AJ$6</f>
        <v>15.116948361999999</v>
      </c>
      <c r="AJ65" s="409">
        <f>Imports!AK$6</f>
        <v>17.956553032000002</v>
      </c>
      <c r="AK65" s="409">
        <f>Imports!AL$6</f>
        <v>19.336897641000007</v>
      </c>
      <c r="AL65" s="409">
        <f>Imports!AM$6</f>
        <v>18.216006700007867</v>
      </c>
      <c r="AM65" s="409">
        <f>Imports!AN$6</f>
        <v>24.895766651999999</v>
      </c>
      <c r="AN65" s="409">
        <f>Imports!AO$6</f>
        <v>33.299598542000012</v>
      </c>
      <c r="AO65" s="409">
        <f>Imports!AP$6</f>
        <v>31.16534102</v>
      </c>
      <c r="AP65" s="409">
        <f>Imports!AQ$6</f>
        <v>35.146724469999995</v>
      </c>
      <c r="AQ65" s="409">
        <f>Imports!AR$6</f>
        <v>39.960777715999988</v>
      </c>
      <c r="AR65" s="409">
        <f>Imports!AS$6</f>
        <v>36.264497495000015</v>
      </c>
      <c r="AS65" s="409">
        <f>Imports!AT$6</f>
        <v>37.059560313000006</v>
      </c>
      <c r="AT65" s="409">
        <f>Imports!AU$6</f>
        <v>44.822528864999995</v>
      </c>
      <c r="AU65" s="409">
        <f>Imports!AV$6</f>
        <v>51.634113222169987</v>
      </c>
      <c r="AV65" s="409">
        <f>Imports!AW$6</f>
        <v>45.060611551000008</v>
      </c>
      <c r="AW65" s="409">
        <f>Imports!AX$6</f>
        <v>43.58461234100001</v>
      </c>
      <c r="AX65" s="409">
        <f>Imports!AY$6</f>
        <v>41.800672131999995</v>
      </c>
      <c r="AY65" s="409">
        <f>Imports!AZ$6</f>
        <v>50.554194629000008</v>
      </c>
      <c r="AZ65" s="409">
        <f>Imports!BA$6</f>
        <v>47.431068654000008</v>
      </c>
      <c r="BA65" s="409">
        <f>Imports!BB$6</f>
        <v>46.526807298999998</v>
      </c>
      <c r="BB65" s="409">
        <f>Imports!BC$6</f>
        <v>0</v>
      </c>
    </row>
    <row r="66" spans="1:73">
      <c r="A66" s="407"/>
      <c r="B66" s="406">
        <v>2000</v>
      </c>
      <c r="C66" s="406">
        <f t="shared" ref="C66:AA66" si="51">1+B66</f>
        <v>2001</v>
      </c>
      <c r="D66" s="406">
        <f t="shared" si="51"/>
        <v>2002</v>
      </c>
      <c r="E66" s="406">
        <f t="shared" si="51"/>
        <v>2003</v>
      </c>
      <c r="F66" s="406">
        <f t="shared" si="51"/>
        <v>2004</v>
      </c>
      <c r="G66" s="406">
        <f t="shared" si="51"/>
        <v>2005</v>
      </c>
      <c r="H66" s="406">
        <f t="shared" si="51"/>
        <v>2006</v>
      </c>
      <c r="I66" s="406">
        <f t="shared" si="51"/>
        <v>2007</v>
      </c>
      <c r="J66" s="406">
        <f t="shared" si="51"/>
        <v>2008</v>
      </c>
      <c r="K66" s="406">
        <f t="shared" si="51"/>
        <v>2009</v>
      </c>
      <c r="L66" s="406">
        <f t="shared" si="51"/>
        <v>2010</v>
      </c>
      <c r="M66" s="406">
        <f t="shared" si="51"/>
        <v>2011</v>
      </c>
      <c r="N66" s="406">
        <f t="shared" si="51"/>
        <v>2012</v>
      </c>
      <c r="O66" s="406">
        <f t="shared" si="51"/>
        <v>2013</v>
      </c>
      <c r="P66" s="406">
        <f t="shared" si="51"/>
        <v>2014</v>
      </c>
      <c r="Q66" s="406">
        <f t="shared" si="51"/>
        <v>2015</v>
      </c>
      <c r="R66" s="406">
        <f t="shared" si="51"/>
        <v>2016</v>
      </c>
      <c r="S66" s="406">
        <f t="shared" si="51"/>
        <v>2017</v>
      </c>
      <c r="T66" s="406">
        <f t="shared" si="51"/>
        <v>2018</v>
      </c>
      <c r="U66" s="406">
        <f t="shared" si="51"/>
        <v>2019</v>
      </c>
      <c r="V66" s="406">
        <f t="shared" si="51"/>
        <v>2020</v>
      </c>
      <c r="W66" s="406">
        <f t="shared" si="51"/>
        <v>2021</v>
      </c>
      <c r="X66" s="406">
        <f t="shared" si="51"/>
        <v>2022</v>
      </c>
      <c r="Y66" s="406">
        <f t="shared" si="51"/>
        <v>2023</v>
      </c>
      <c r="Z66" s="406">
        <f t="shared" si="51"/>
        <v>2024</v>
      </c>
      <c r="AA66" s="406">
        <f t="shared" si="51"/>
        <v>2025</v>
      </c>
      <c r="AC66" s="406">
        <v>2000</v>
      </c>
      <c r="AD66" s="406">
        <f t="shared" ref="AD66:BB66" si="52">1+AC66</f>
        <v>2001</v>
      </c>
      <c r="AE66" s="406">
        <f t="shared" si="52"/>
        <v>2002</v>
      </c>
      <c r="AF66" s="406">
        <f t="shared" si="52"/>
        <v>2003</v>
      </c>
      <c r="AG66" s="406">
        <f t="shared" si="52"/>
        <v>2004</v>
      </c>
      <c r="AH66" s="406">
        <f t="shared" si="52"/>
        <v>2005</v>
      </c>
      <c r="AI66" s="406">
        <f t="shared" si="52"/>
        <v>2006</v>
      </c>
      <c r="AJ66" s="406">
        <f t="shared" si="52"/>
        <v>2007</v>
      </c>
      <c r="AK66" s="406">
        <f t="shared" si="52"/>
        <v>2008</v>
      </c>
      <c r="AL66" s="406">
        <f t="shared" si="52"/>
        <v>2009</v>
      </c>
      <c r="AM66" s="406">
        <f t="shared" si="52"/>
        <v>2010</v>
      </c>
      <c r="AN66" s="406">
        <f t="shared" si="52"/>
        <v>2011</v>
      </c>
      <c r="AO66" s="406">
        <f t="shared" si="52"/>
        <v>2012</v>
      </c>
      <c r="AP66" s="406">
        <f t="shared" si="52"/>
        <v>2013</v>
      </c>
      <c r="AQ66" s="406">
        <f t="shared" si="52"/>
        <v>2014</v>
      </c>
      <c r="AR66" s="406">
        <f t="shared" si="52"/>
        <v>2015</v>
      </c>
      <c r="AS66" s="406">
        <f t="shared" si="52"/>
        <v>2016</v>
      </c>
      <c r="AT66" s="406">
        <f t="shared" si="52"/>
        <v>2017</v>
      </c>
      <c r="AU66" s="406">
        <f t="shared" si="52"/>
        <v>2018</v>
      </c>
      <c r="AV66" s="406">
        <f t="shared" si="52"/>
        <v>2019</v>
      </c>
      <c r="AW66" s="406">
        <f t="shared" si="52"/>
        <v>2020</v>
      </c>
      <c r="AX66" s="406">
        <f t="shared" si="52"/>
        <v>2021</v>
      </c>
      <c r="AY66" s="406">
        <f t="shared" si="52"/>
        <v>2022</v>
      </c>
      <c r="AZ66" s="406">
        <f t="shared" si="52"/>
        <v>2023</v>
      </c>
      <c r="BA66" s="406">
        <f t="shared" si="52"/>
        <v>2024</v>
      </c>
      <c r="BB66" s="406">
        <f t="shared" si="52"/>
        <v>2025</v>
      </c>
    </row>
    <row r="67" spans="1:73">
      <c r="A67" s="406" t="s">
        <v>222</v>
      </c>
      <c r="B67" s="409">
        <f>Imports!C$9</f>
        <v>13.611746000000004</v>
      </c>
      <c r="C67" s="409">
        <f>Imports!D$9</f>
        <v>16.844669000000003</v>
      </c>
      <c r="D67" s="409">
        <f>Imports!E$9</f>
        <v>24.333042999999993</v>
      </c>
      <c r="E67" s="409">
        <f>Imports!F$9</f>
        <v>25.453573000000002</v>
      </c>
      <c r="F67" s="409">
        <f>Imports!G$9</f>
        <v>26.240687999999995</v>
      </c>
      <c r="G67" s="409">
        <f>Imports!H$9</f>
        <v>29.367986000000009</v>
      </c>
      <c r="H67" s="409">
        <f>Imports!I$9</f>
        <v>32.152091940666672</v>
      </c>
      <c r="I67" s="409">
        <f>Imports!J$9</f>
        <v>37.088863363000002</v>
      </c>
      <c r="J67" s="409">
        <f>Imports!K$9</f>
        <v>29.569638882000003</v>
      </c>
      <c r="K67" s="409">
        <f>Imports!L$9</f>
        <v>28.059195059999993</v>
      </c>
      <c r="L67" s="409">
        <f>Imports!M$9</f>
        <v>34.346634001666672</v>
      </c>
      <c r="M67" s="409">
        <f>Imports!N$9</f>
        <v>42.326742105000008</v>
      </c>
      <c r="N67" s="409">
        <f>Imports!O$9</f>
        <v>37.901468573333318</v>
      </c>
      <c r="O67" s="409">
        <f>Imports!P$9</f>
        <v>45.161448424999989</v>
      </c>
      <c r="P67" s="409">
        <f>Imports!Q$9</f>
        <v>51.474125376257291</v>
      </c>
      <c r="Q67" s="409">
        <f>Imports!R$9</f>
        <v>44.54389540909154</v>
      </c>
      <c r="R67" s="409">
        <f>Imports!S$9</f>
        <v>48.83046623125027</v>
      </c>
      <c r="S67" s="409">
        <f>Imports!T$9</f>
        <v>52.716069499921943</v>
      </c>
      <c r="T67" s="409">
        <f>Imports!U$9</f>
        <v>60.929943450996994</v>
      </c>
      <c r="U67" s="409">
        <f>Imports!V$9</f>
        <v>59.086420305545047</v>
      </c>
      <c r="V67" s="409">
        <f>Imports!W$9</f>
        <v>61.291704282599973</v>
      </c>
      <c r="W67" s="409">
        <f>Imports!X$9</f>
        <v>58.886563226666674</v>
      </c>
      <c r="X67" s="409">
        <f>Imports!Y$9</f>
        <v>43.695095196666699</v>
      </c>
      <c r="Y67" s="409">
        <f>Imports!Z$9</f>
        <v>36.603142048333332</v>
      </c>
      <c r="Z67" s="409">
        <f>Imports!AA$9</f>
        <v>36.099131198333311</v>
      </c>
      <c r="AA67" s="409">
        <f>Imports!AB$9</f>
        <v>0</v>
      </c>
      <c r="AB67" s="409"/>
      <c r="AC67" s="409"/>
      <c r="AD67" s="409"/>
      <c r="AE67" s="409"/>
      <c r="AF67" s="409"/>
      <c r="AG67" s="409"/>
      <c r="AH67" s="409"/>
      <c r="AI67" s="409"/>
      <c r="AJ67" s="409"/>
      <c r="AK67" s="409"/>
      <c r="AL67" s="409"/>
      <c r="AM67" s="409"/>
      <c r="AN67" s="409"/>
      <c r="AO67" s="409"/>
      <c r="AP67" s="409"/>
      <c r="AQ67" s="409"/>
      <c r="AR67" s="409"/>
      <c r="AS67" s="409"/>
      <c r="AT67" s="409"/>
      <c r="AU67" s="409"/>
      <c r="AV67" s="409"/>
      <c r="AW67" s="409"/>
      <c r="AX67" s="409"/>
      <c r="AY67" s="409"/>
      <c r="AZ67" s="409"/>
      <c r="BA67" s="409"/>
      <c r="BB67" s="409"/>
      <c r="BC67" s="427">
        <f t="shared" ref="BC67:BN71" si="53">J67/J$65</f>
        <v>0.28624718044576641</v>
      </c>
      <c r="BD67" s="427">
        <f t="shared" si="53"/>
        <v>0.22077532439128122</v>
      </c>
      <c r="BE67" s="427">
        <f t="shared" si="53"/>
        <v>0.25414708331645408</v>
      </c>
      <c r="BF67" s="427">
        <f t="shared" si="53"/>
        <v>0.24500944946841352</v>
      </c>
      <c r="BG67" s="427">
        <f t="shared" si="53"/>
        <v>0.21399530522985805</v>
      </c>
      <c r="BH67" s="427">
        <f t="shared" si="53"/>
        <v>0.22877115090522604</v>
      </c>
      <c r="BI67" s="427">
        <f t="shared" si="53"/>
        <v>0.24280654631666665</v>
      </c>
      <c r="BJ67" s="427">
        <f t="shared" si="53"/>
        <v>0.20605322290463918</v>
      </c>
      <c r="BK67" s="427">
        <f t="shared" si="53"/>
        <v>0.20479608166177968</v>
      </c>
      <c r="BL67" s="427">
        <f t="shared" si="53"/>
        <v>0.1932510835359694</v>
      </c>
      <c r="BM67" s="427">
        <f t="shared" si="53"/>
        <v>0.21022562817650087</v>
      </c>
      <c r="BN67" s="427">
        <f t="shared" si="53"/>
        <v>0.19884658585493301</v>
      </c>
      <c r="BO67" s="427">
        <f t="shared" ref="BO67:BO71" si="54">V67/V$65</f>
        <v>0.187773369106709</v>
      </c>
      <c r="BP67" s="427">
        <f t="shared" ref="BP67:BP71" si="55">W67/W$65</f>
        <v>0.22620980989109657</v>
      </c>
      <c r="BQ67" s="427">
        <f t="shared" ref="BQ67:BQ71" si="56">X67/X$65</f>
        <v>0.15649508819466607</v>
      </c>
      <c r="BR67" s="427">
        <f t="shared" ref="BR67:BR71" si="57">Y67/Y$65</f>
        <v>0.12025337640090124</v>
      </c>
      <c r="BS67" s="427">
        <f t="shared" ref="BS67:BS71" si="58">Z67/Z$65</f>
        <v>0.12125695079269849</v>
      </c>
      <c r="BT67" s="427"/>
      <c r="BU67" s="427"/>
    </row>
    <row r="68" spans="1:73">
      <c r="A68" s="406" t="s">
        <v>0</v>
      </c>
      <c r="B68" s="409">
        <f>Imports!C$10</f>
        <v>6.5068785599999988</v>
      </c>
      <c r="C68" s="409">
        <f>Imports!D$10</f>
        <v>7.2447739000000002</v>
      </c>
      <c r="D68" s="409">
        <f>Imports!E$10</f>
        <v>9.8206981599999992</v>
      </c>
      <c r="E68" s="409">
        <f>Imports!F$10</f>
        <v>10.031590659999999</v>
      </c>
      <c r="F68" s="409">
        <f>Imports!G$10</f>
        <v>10.910306679999996</v>
      </c>
      <c r="G68" s="409">
        <f>Imports!H$10</f>
        <v>10.870248480000004</v>
      </c>
      <c r="H68" s="409">
        <f>Imports!I$10</f>
        <v>11.046453336100003</v>
      </c>
      <c r="I68" s="409">
        <f>Imports!J$10</f>
        <v>11.828586444219992</v>
      </c>
      <c r="J68" s="409">
        <f>Imports!K$10</f>
        <v>12.907306184500001</v>
      </c>
      <c r="K68" s="409">
        <f>Imports!L$10</f>
        <v>17.973465828500004</v>
      </c>
      <c r="L68" s="409">
        <f>Imports!M$10</f>
        <v>26.859278418699997</v>
      </c>
      <c r="M68" s="409">
        <f>Imports!N$10</f>
        <v>39.232505227066675</v>
      </c>
      <c r="N68" s="409">
        <f>Imports!O$10</f>
        <v>37.546549185600007</v>
      </c>
      <c r="O68" s="409">
        <f>Imports!P$10</f>
        <v>43.712433488966688</v>
      </c>
      <c r="P68" s="409">
        <f>Imports!Q$10</f>
        <v>47.517517321927883</v>
      </c>
      <c r="Q68" s="409">
        <f>Imports!R$10</f>
        <v>48.228146251461595</v>
      </c>
      <c r="R68" s="409">
        <f>Imports!S$10</f>
        <v>57.639671225889018</v>
      </c>
      <c r="S68" s="409">
        <f>Imports!T$10</f>
        <v>69.859902963072358</v>
      </c>
      <c r="T68" s="409">
        <f>Imports!U$10</f>
        <v>66.899421415347831</v>
      </c>
      <c r="U68" s="409">
        <f>Imports!V$10</f>
        <v>67.49852402634032</v>
      </c>
      <c r="V68" s="409">
        <f>Imports!W$10</f>
        <v>61.600699409886019</v>
      </c>
      <c r="W68" s="409">
        <f>Imports!X$10</f>
        <v>47.561428169406675</v>
      </c>
      <c r="X68" s="409">
        <f>Imports!Y$10</f>
        <v>48.151786502455991</v>
      </c>
      <c r="Y68" s="409">
        <f>Imports!Z$10</f>
        <v>48.731900010733334</v>
      </c>
      <c r="Z68" s="409">
        <f>Imports!AA$10</f>
        <v>48.664151620933332</v>
      </c>
      <c r="AA68" s="409">
        <f>Imports!AB$10</f>
        <v>0</v>
      </c>
      <c r="AB68" s="409"/>
      <c r="AC68" s="409"/>
      <c r="AD68" s="409"/>
      <c r="AE68" s="409"/>
      <c r="AF68" s="409"/>
      <c r="AG68" s="409"/>
      <c r="AH68" s="409"/>
      <c r="AI68" s="409"/>
      <c r="AJ68" s="409"/>
      <c r="AK68" s="409"/>
      <c r="AL68" s="409"/>
      <c r="AM68" s="409"/>
      <c r="AN68" s="409"/>
      <c r="AO68" s="409"/>
      <c r="AP68" s="409"/>
      <c r="AQ68" s="409"/>
      <c r="AR68" s="409"/>
      <c r="AS68" s="409"/>
      <c r="AT68" s="409"/>
      <c r="AU68" s="409"/>
      <c r="AV68" s="409"/>
      <c r="AW68" s="409"/>
      <c r="AX68" s="409"/>
      <c r="AY68" s="409"/>
      <c r="AZ68" s="409"/>
      <c r="BA68" s="409"/>
      <c r="BB68" s="409"/>
      <c r="BC68" s="427">
        <f t="shared" si="53"/>
        <v>0.12494843163987371</v>
      </c>
      <c r="BD68" s="427">
        <f t="shared" si="53"/>
        <v>0.14141880193774517</v>
      </c>
      <c r="BE68" s="427">
        <f t="shared" si="53"/>
        <v>0.19874457770056719</v>
      </c>
      <c r="BF68" s="427">
        <f t="shared" si="53"/>
        <v>0.22709837868232169</v>
      </c>
      <c r="BG68" s="427">
        <f t="shared" si="53"/>
        <v>0.21199139652740157</v>
      </c>
      <c r="BH68" s="427">
        <f t="shared" si="53"/>
        <v>0.22143097856452459</v>
      </c>
      <c r="BI68" s="427">
        <f t="shared" si="53"/>
        <v>0.22414298807690775</v>
      </c>
      <c r="BJ68" s="427">
        <f t="shared" si="53"/>
        <v>0.2230960017879727</v>
      </c>
      <c r="BK68" s="427">
        <f t="shared" si="53"/>
        <v>0.241742086987914</v>
      </c>
      <c r="BL68" s="427">
        <f t="shared" si="53"/>
        <v>0.2560984168850336</v>
      </c>
      <c r="BM68" s="427">
        <f t="shared" si="53"/>
        <v>0.23082202436306093</v>
      </c>
      <c r="BN68" s="427">
        <f t="shared" si="53"/>
        <v>0.22715627353084625</v>
      </c>
      <c r="BO68" s="427">
        <f t="shared" si="54"/>
        <v>0.18872000710229381</v>
      </c>
      <c r="BP68" s="427">
        <f t="shared" si="55"/>
        <v>0.18270486567432073</v>
      </c>
      <c r="BQ68" s="427">
        <f t="shared" si="56"/>
        <v>0.17245684078535733</v>
      </c>
      <c r="BR68" s="427">
        <f t="shared" si="57"/>
        <v>0.1601003407571846</v>
      </c>
      <c r="BS68" s="427">
        <f t="shared" si="58"/>
        <v>0.16346284363598129</v>
      </c>
      <c r="BT68" s="427"/>
      <c r="BU68" s="427"/>
    </row>
    <row r="69" spans="1:73">
      <c r="A69" s="406" t="s">
        <v>83</v>
      </c>
      <c r="B69" s="409">
        <f>Imports!C$20</f>
        <v>14.824880163</v>
      </c>
      <c r="C69" s="409">
        <f>Imports!D$20</f>
        <v>21.802715999999997</v>
      </c>
      <c r="D69" s="409">
        <f>Imports!E$20</f>
        <v>23.546801132999992</v>
      </c>
      <c r="E69" s="409">
        <f>Imports!F$20</f>
        <v>27.583024450499998</v>
      </c>
      <c r="F69" s="409">
        <f>Imports!G$20</f>
        <v>32.475532297500003</v>
      </c>
      <c r="G69" s="409">
        <f>Imports!H$20</f>
        <v>33.840717542999982</v>
      </c>
      <c r="H69" s="409">
        <f>Imports!I$20</f>
        <v>35.495644846499999</v>
      </c>
      <c r="I69" s="409">
        <f>Imports!J$20</f>
        <v>37.735896401999995</v>
      </c>
      <c r="J69" s="409">
        <f>Imports!K$20</f>
        <v>42.470719897499983</v>
      </c>
      <c r="K69" s="409">
        <f>Imports!L$20</f>
        <v>61.101933776999978</v>
      </c>
      <c r="L69" s="409">
        <f>Imports!M$20</f>
        <v>50.698242814499999</v>
      </c>
      <c r="M69" s="409">
        <f>Imports!N$20</f>
        <v>64.604725546499992</v>
      </c>
      <c r="N69" s="409">
        <f>Imports!O$20</f>
        <v>73.723095184500011</v>
      </c>
      <c r="O69" s="409">
        <f>Imports!P$20</f>
        <v>75.53377991249998</v>
      </c>
      <c r="P69" s="409">
        <f>Imports!Q$20</f>
        <v>80.533482628499982</v>
      </c>
      <c r="Q69" s="409">
        <f>Imports!R$20</f>
        <v>89.073517428000031</v>
      </c>
      <c r="R69" s="409">
        <f>Imports!S$20</f>
        <v>94.57891209900005</v>
      </c>
      <c r="S69" s="409">
        <f>Imports!T$20</f>
        <v>106.39997658449998</v>
      </c>
      <c r="T69" s="409">
        <f>Imports!U$20</f>
        <v>109.91206370699997</v>
      </c>
      <c r="U69" s="409">
        <f>Imports!V$20</f>
        <v>117.92691349200001</v>
      </c>
      <c r="V69" s="409">
        <f>Imports!W$20</f>
        <v>128.3127686505</v>
      </c>
      <c r="W69" s="409">
        <f>Imports!X$20</f>
        <v>81.91701205199999</v>
      </c>
      <c r="X69" s="409">
        <f>Imports!Y$20</f>
        <v>118.18283179949997</v>
      </c>
      <c r="Y69" s="409">
        <f>Imports!Z$20</f>
        <v>144.715658526</v>
      </c>
      <c r="Z69" s="409">
        <f>Imports!AA$20</f>
        <v>136.16824109849995</v>
      </c>
      <c r="AA69" s="409">
        <f>Imports!AB$20</f>
        <v>0</v>
      </c>
      <c r="AB69" s="409"/>
      <c r="AC69" s="409"/>
      <c r="AD69" s="409"/>
      <c r="AE69" s="409"/>
      <c r="AF69" s="409"/>
      <c r="AG69" s="409"/>
      <c r="AH69" s="409"/>
      <c r="AI69" s="409"/>
      <c r="AJ69" s="409"/>
      <c r="AK69" s="409"/>
      <c r="AL69" s="409"/>
      <c r="AM69" s="409"/>
      <c r="AN69" s="409"/>
      <c r="AO69" s="409"/>
      <c r="AP69" s="409"/>
      <c r="AQ69" s="409"/>
      <c r="AR69" s="409"/>
      <c r="AS69" s="409"/>
      <c r="AT69" s="409"/>
      <c r="AU69" s="409"/>
      <c r="AV69" s="409"/>
      <c r="AW69" s="409"/>
      <c r="AX69" s="409"/>
      <c r="AY69" s="409"/>
      <c r="AZ69" s="409"/>
      <c r="BA69" s="409"/>
      <c r="BB69" s="409"/>
      <c r="BC69" s="427">
        <f t="shared" si="53"/>
        <v>0.41113534969687149</v>
      </c>
      <c r="BD69" s="427">
        <f t="shared" si="53"/>
        <v>0.48076216091395452</v>
      </c>
      <c r="BE69" s="427">
        <f t="shared" si="53"/>
        <v>0.37514041521359309</v>
      </c>
      <c r="BF69" s="427">
        <f t="shared" si="53"/>
        <v>0.37396613705679177</v>
      </c>
      <c r="BG69" s="427">
        <f t="shared" si="53"/>
        <v>0.41624762444157382</v>
      </c>
      <c r="BH69" s="427">
        <f t="shared" si="53"/>
        <v>0.38262611952098102</v>
      </c>
      <c r="BI69" s="427">
        <f t="shared" si="53"/>
        <v>0.3798812828182363</v>
      </c>
      <c r="BJ69" s="427">
        <f t="shared" si="53"/>
        <v>0.41204041929718327</v>
      </c>
      <c r="BK69" s="427">
        <f t="shared" si="53"/>
        <v>0.3966661000937397</v>
      </c>
      <c r="BL69" s="427">
        <f t="shared" si="53"/>
        <v>0.39005014900033169</v>
      </c>
      <c r="BM69" s="427">
        <f t="shared" si="53"/>
        <v>0.37922786939008007</v>
      </c>
      <c r="BN69" s="427">
        <f t="shared" si="53"/>
        <v>0.39686554045809408</v>
      </c>
      <c r="BO69" s="427">
        <f t="shared" si="54"/>
        <v>0.3930992154798677</v>
      </c>
      <c r="BP69" s="427">
        <f t="shared" si="55"/>
        <v>0.3146801359726511</v>
      </c>
      <c r="BQ69" s="427">
        <f t="shared" si="56"/>
        <v>0.42327480011919127</v>
      </c>
      <c r="BR69" s="427">
        <f t="shared" si="57"/>
        <v>0.47543859849113057</v>
      </c>
      <c r="BS69" s="427">
        <f t="shared" si="58"/>
        <v>0.45738900528363513</v>
      </c>
      <c r="BT69" s="427"/>
      <c r="BU69" s="427"/>
    </row>
    <row r="70" spans="1:73">
      <c r="A70" s="406" t="s">
        <v>2</v>
      </c>
      <c r="B70" s="409">
        <f>Imports!C$21</f>
        <v>22.090888858499994</v>
      </c>
      <c r="C70" s="409">
        <f>Imports!D$21</f>
        <v>20.502226377500005</v>
      </c>
      <c r="D70" s="409">
        <f>Imports!E$21</f>
        <v>23.123592992499997</v>
      </c>
      <c r="E70" s="409">
        <f>Imports!F$21</f>
        <v>23.178599906000006</v>
      </c>
      <c r="F70" s="409">
        <f>Imports!G$21</f>
        <v>22.306763345999997</v>
      </c>
      <c r="G70" s="409">
        <f>Imports!H$21</f>
        <v>19.047524806975005</v>
      </c>
      <c r="H70" s="409">
        <f>Imports!I$21</f>
        <v>16.031420285999999</v>
      </c>
      <c r="I70" s="409">
        <f>Imports!J$21</f>
        <v>14.729705805500007</v>
      </c>
      <c r="J70" s="409">
        <f>Imports!K$21</f>
        <v>13.077507849000018</v>
      </c>
      <c r="K70" s="409">
        <f>Imports!L$21</f>
        <v>12.234254606000002</v>
      </c>
      <c r="L70" s="409">
        <f>Imports!M$21</f>
        <v>12.376693213500014</v>
      </c>
      <c r="M70" s="409">
        <f>Imports!N$21</f>
        <v>12.169782166500015</v>
      </c>
      <c r="N70" s="409">
        <f>Imports!O$21</f>
        <v>11.388272000000006</v>
      </c>
      <c r="O70" s="409">
        <f>Imports!P$21</f>
        <v>10.397468760000004</v>
      </c>
      <c r="P70" s="409">
        <f>Imports!Q$21</f>
        <v>10.311104328000011</v>
      </c>
      <c r="Q70" s="409">
        <f>Imports!R$21</f>
        <v>10.452285011000011</v>
      </c>
      <c r="R70" s="409">
        <f>Imports!S$21</f>
        <v>10.311104328000011</v>
      </c>
      <c r="S70" s="409">
        <f>Imports!T$21</f>
        <v>17.080894876500022</v>
      </c>
      <c r="T70" s="409">
        <f>Imports!U$21</f>
        <v>22.40126227850001</v>
      </c>
      <c r="U70" s="409">
        <f>Imports!V$21</f>
        <v>22.271408215000008</v>
      </c>
      <c r="V70" s="409">
        <f>Imports!W$21</f>
        <v>43.428205453499984</v>
      </c>
      <c r="W70" s="409">
        <f>Imports!X$21</f>
        <v>33.953810677499995</v>
      </c>
      <c r="X70" s="409">
        <f>Imports!Y$21</f>
        <v>31.317204572500003</v>
      </c>
      <c r="Y70" s="409">
        <f>Imports!Z$21</f>
        <v>41.346909240000002</v>
      </c>
      <c r="Z70" s="409">
        <f>Imports!AA$21</f>
        <v>38.496078722499995</v>
      </c>
      <c r="AA70" s="409">
        <f>Imports!AB$21</f>
        <v>0</v>
      </c>
      <c r="AB70" s="409"/>
      <c r="AC70" s="409"/>
      <c r="AD70" s="409"/>
      <c r="AE70" s="409"/>
      <c r="AF70" s="409"/>
      <c r="AG70" s="409"/>
      <c r="AH70" s="409"/>
      <c r="AI70" s="409"/>
      <c r="AJ70" s="409"/>
      <c r="AK70" s="409"/>
      <c r="AL70" s="409"/>
      <c r="AM70" s="409"/>
      <c r="AN70" s="409"/>
      <c r="AO70" s="409"/>
      <c r="AP70" s="409"/>
      <c r="AQ70" s="409"/>
      <c r="AR70" s="409"/>
      <c r="AS70" s="409"/>
      <c r="AT70" s="409"/>
      <c r="AU70" s="409"/>
      <c r="AV70" s="409"/>
      <c r="AW70" s="409"/>
      <c r="AX70" s="409"/>
      <c r="AY70" s="409"/>
      <c r="AZ70" s="409"/>
      <c r="BA70" s="409"/>
      <c r="BB70" s="409"/>
      <c r="BC70" s="427">
        <f t="shared" si="53"/>
        <v>0.12659605901756085</v>
      </c>
      <c r="BD70" s="427">
        <f t="shared" si="53"/>
        <v>9.6261547187989002E-2</v>
      </c>
      <c r="BE70" s="427">
        <f t="shared" si="53"/>
        <v>9.1581040551482973E-2</v>
      </c>
      <c r="BF70" s="427">
        <f t="shared" si="53"/>
        <v>7.0445101145936273E-2</v>
      </c>
      <c r="BG70" s="427">
        <f t="shared" si="53"/>
        <v>6.4299269511559121E-2</v>
      </c>
      <c r="BH70" s="427">
        <f t="shared" si="53"/>
        <v>5.266972113785421E-2</v>
      </c>
      <c r="BI70" s="427">
        <f t="shared" si="53"/>
        <v>4.8638099477981943E-2</v>
      </c>
      <c r="BJ70" s="427">
        <f t="shared" si="53"/>
        <v>4.8350666089136476E-2</v>
      </c>
      <c r="BK70" s="427">
        <f t="shared" si="53"/>
        <v>4.3245005156817493E-2</v>
      </c>
      <c r="BL70" s="427">
        <f t="shared" si="53"/>
        <v>6.2616607686438105E-2</v>
      </c>
      <c r="BM70" s="427">
        <f t="shared" si="53"/>
        <v>7.7290723866036332E-2</v>
      </c>
      <c r="BN70" s="427">
        <f t="shared" si="53"/>
        <v>7.4951121811633117E-2</v>
      </c>
      <c r="BO70" s="427">
        <f t="shared" si="54"/>
        <v>0.13304672382192287</v>
      </c>
      <c r="BP70" s="427">
        <f t="shared" si="55"/>
        <v>0.13043187847236049</v>
      </c>
      <c r="BQ70" s="427">
        <f t="shared" si="56"/>
        <v>0.11216335997266946</v>
      </c>
      <c r="BR70" s="427">
        <f t="shared" si="57"/>
        <v>0.13583821392398795</v>
      </c>
      <c r="BS70" s="427">
        <f t="shared" si="58"/>
        <v>0.12930829547447795</v>
      </c>
      <c r="BT70" s="427"/>
      <c r="BU70" s="427"/>
    </row>
    <row r="71" spans="1:73">
      <c r="A71" s="406" t="s">
        <v>223</v>
      </c>
      <c r="B71" s="409">
        <f t="shared" ref="B71:AA71" si="59">B65-SUM(B67:B70)</f>
        <v>6.4995220636174906</v>
      </c>
      <c r="C71" s="409">
        <f t="shared" si="59"/>
        <v>5.1026811715464646</v>
      </c>
      <c r="D71" s="409">
        <f t="shared" si="59"/>
        <v>5.7079828598877782</v>
      </c>
      <c r="E71" s="409">
        <f t="shared" si="59"/>
        <v>6.6123238645843543</v>
      </c>
      <c r="F71" s="409">
        <f t="shared" si="59"/>
        <v>6.049071621701998</v>
      </c>
      <c r="G71" s="409">
        <f t="shared" si="59"/>
        <v>6.2551855574767075</v>
      </c>
      <c r="H71" s="409">
        <f t="shared" si="59"/>
        <v>5.5498190408425359</v>
      </c>
      <c r="I71" s="409">
        <f t="shared" si="59"/>
        <v>5.517576947327683</v>
      </c>
      <c r="J71" s="409">
        <f t="shared" si="59"/>
        <v>5.2758931955869031</v>
      </c>
      <c r="K71" s="409">
        <f t="shared" si="59"/>
        <v>7.7250419383280615</v>
      </c>
      <c r="L71" s="409">
        <f t="shared" si="59"/>
        <v>10.863862061254153</v>
      </c>
      <c r="M71" s="409">
        <f t="shared" si="59"/>
        <v>14.421794574894989</v>
      </c>
      <c r="N71" s="409">
        <f t="shared" si="59"/>
        <v>16.554166835762658</v>
      </c>
      <c r="O71" s="409">
        <f t="shared" si="59"/>
        <v>22.603713344686184</v>
      </c>
      <c r="P71" s="409">
        <f t="shared" si="59"/>
        <v>22.160218369928998</v>
      </c>
      <c r="Q71" s="409">
        <f t="shared" si="59"/>
        <v>23.878805705659147</v>
      </c>
      <c r="R71" s="409">
        <f t="shared" si="59"/>
        <v>27.074418862685434</v>
      </c>
      <c r="S71" s="409">
        <f t="shared" si="59"/>
        <v>26.728532154427597</v>
      </c>
      <c r="T71" s="409">
        <f t="shared" si="59"/>
        <v>29.688496618036538</v>
      </c>
      <c r="U71" s="409">
        <f t="shared" si="59"/>
        <v>30.362496114914393</v>
      </c>
      <c r="V71" s="409">
        <f t="shared" si="59"/>
        <v>31.779811540116611</v>
      </c>
      <c r="W71" s="409">
        <f t="shared" si="59"/>
        <v>37.999530401643369</v>
      </c>
      <c r="X71" s="409">
        <f t="shared" si="59"/>
        <v>37.863731290050026</v>
      </c>
      <c r="Y71" s="409">
        <f t="shared" si="59"/>
        <v>32.98587730718333</v>
      </c>
      <c r="Z71" s="409">
        <f t="shared" si="59"/>
        <v>38.280124317576622</v>
      </c>
      <c r="AA71" s="409">
        <f t="shared" si="59"/>
        <v>0</v>
      </c>
      <c r="AB71" s="409"/>
      <c r="BC71" s="427">
        <f t="shared" si="53"/>
        <v>5.1072979199927565E-2</v>
      </c>
      <c r="BD71" s="427">
        <f t="shared" si="53"/>
        <v>6.0782165569030051E-2</v>
      </c>
      <c r="BE71" s="427">
        <f t="shared" si="53"/>
        <v>8.038688321790266E-2</v>
      </c>
      <c r="BF71" s="427">
        <f t="shared" si="53"/>
        <v>8.3480933646536623E-2</v>
      </c>
      <c r="BG71" s="427">
        <f t="shared" si="53"/>
        <v>9.3466404289607452E-2</v>
      </c>
      <c r="BH71" s="427">
        <f t="shared" si="53"/>
        <v>0.11450202987141408</v>
      </c>
      <c r="BI71" s="427">
        <f t="shared" si="53"/>
        <v>0.10453108331020741</v>
      </c>
      <c r="BJ71" s="427">
        <f t="shared" si="53"/>
        <v>0.11045968992106842</v>
      </c>
      <c r="BK71" s="427">
        <f t="shared" si="53"/>
        <v>0.11355072609974924</v>
      </c>
      <c r="BL71" s="427">
        <f t="shared" si="53"/>
        <v>9.7983742892227207E-2</v>
      </c>
      <c r="BM71" s="427">
        <f t="shared" si="53"/>
        <v>0.1024337542043218</v>
      </c>
      <c r="BN71" s="427">
        <f t="shared" si="53"/>
        <v>0.10218047834449363</v>
      </c>
      <c r="BO71" s="427">
        <f t="shared" si="54"/>
        <v>9.7360684489206567E-2</v>
      </c>
      <c r="BP71" s="427">
        <f t="shared" si="55"/>
        <v>0.14597330998957109</v>
      </c>
      <c r="BQ71" s="427">
        <f t="shared" si="56"/>
        <v>0.13560991092811589</v>
      </c>
      <c r="BR71" s="427">
        <f t="shared" si="57"/>
        <v>0.10836947042679576</v>
      </c>
      <c r="BS71" s="427">
        <f t="shared" si="58"/>
        <v>0.12858290481320717</v>
      </c>
      <c r="BT71" s="427"/>
      <c r="BU71" s="427"/>
    </row>
    <row r="72" spans="1:73">
      <c r="AB72" s="409"/>
    </row>
    <row r="77" spans="1:73">
      <c r="A77" s="406" t="str">
        <f>A67</f>
        <v>Logs</v>
      </c>
      <c r="AC77" s="409">
        <f>Imports!AD$9</f>
        <v>1.655640107</v>
      </c>
      <c r="AD77" s="409">
        <f>Imports!AE$9</f>
        <v>1.6944634000000001</v>
      </c>
      <c r="AE77" s="409">
        <f>Imports!AF$9</f>
        <v>2.1382596359999995</v>
      </c>
      <c r="AF77" s="409">
        <f>Imports!AG$9</f>
        <v>2.4471440000000002</v>
      </c>
      <c r="AG77" s="409">
        <f>Imports!AH$9</f>
        <v>2.7919229999999993</v>
      </c>
      <c r="AH77" s="409">
        <f>Imports!AI$9</f>
        <v>3.243557</v>
      </c>
      <c r="AI77" s="409">
        <f>Imports!AJ$9</f>
        <v>3.9282939110000008</v>
      </c>
      <c r="AJ77" s="409">
        <f>Imports!AK$9</f>
        <v>5.3493147419999998</v>
      </c>
      <c r="AK77" s="409">
        <f>Imports!AL$9</f>
        <v>5.1799373319999971</v>
      </c>
      <c r="AL77" s="409">
        <f>Imports!AM$9</f>
        <v>4.0838189369999993</v>
      </c>
      <c r="AM77" s="409">
        <f>Imports!AN$9</f>
        <v>6.0698753580000018</v>
      </c>
      <c r="AN77" s="409">
        <f>Imports!AO$9</f>
        <v>8.2698861219999991</v>
      </c>
      <c r="AO77" s="409">
        <f>Imports!AP$9</f>
        <v>7.2479389509999983</v>
      </c>
      <c r="AP77" s="409">
        <f>Imports!AQ$9</f>
        <v>9.3152169160000007</v>
      </c>
      <c r="AQ77" s="409">
        <f>Imports!AR$9</f>
        <v>11.753803981999994</v>
      </c>
      <c r="AR77" s="409">
        <f>Imports!AS$9</f>
        <v>8.0508274480000033</v>
      </c>
      <c r="AS77" s="409">
        <f>Imports!AT$9</f>
        <v>8.0821464599999988</v>
      </c>
      <c r="AT77" s="409">
        <f>Imports!AU$9</f>
        <v>9.9284360749999987</v>
      </c>
      <c r="AU77" s="409">
        <f>Imports!AV$9</f>
        <v>10.983416511999998</v>
      </c>
      <c r="AV77" s="409">
        <f>Imports!AW$9</f>
        <v>9.434519324</v>
      </c>
      <c r="AW77" s="409">
        <f>Imports!AX$9</f>
        <v>8.6070743249999992</v>
      </c>
      <c r="AX77" s="409">
        <f>Imports!AY$9</f>
        <v>10.754337918999997</v>
      </c>
      <c r="AY77" s="409">
        <f>Imports!AZ$9</f>
        <v>8.5321391410000018</v>
      </c>
      <c r="AZ77" s="409">
        <f>Imports!BA$9</f>
        <v>6.1636524849999983</v>
      </c>
      <c r="BA77" s="409">
        <f>Imports!BB$9</f>
        <v>6.1587943039999997</v>
      </c>
      <c r="BB77" s="409">
        <f>Imports!BC$9</f>
        <v>0</v>
      </c>
      <c r="BC77" s="427">
        <f t="shared" ref="BC77:BN81" si="60">AK77/AK$65</f>
        <v>0.26787840677281038</v>
      </c>
      <c r="BD77" s="427">
        <f t="shared" si="60"/>
        <v>0.22418848457045396</v>
      </c>
      <c r="BE77" s="427">
        <f t="shared" si="60"/>
        <v>0.24381154606911368</v>
      </c>
      <c r="BF77" s="427">
        <f t="shared" si="60"/>
        <v>0.2483479226204299</v>
      </c>
      <c r="BG77" s="427">
        <f t="shared" si="60"/>
        <v>0.2325640828492368</v>
      </c>
      <c r="BH77" s="427">
        <f t="shared" si="60"/>
        <v>0.26503798167454101</v>
      </c>
      <c r="BI77" s="427">
        <f t="shared" si="60"/>
        <v>0.29413351425575135</v>
      </c>
      <c r="BJ77" s="427">
        <f t="shared" si="60"/>
        <v>0.22200300580781562</v>
      </c>
      <c r="BK77" s="427">
        <f t="shared" si="60"/>
        <v>0.21808533052576148</v>
      </c>
      <c r="BL77" s="427">
        <f t="shared" si="60"/>
        <v>0.22150548678106138</v>
      </c>
      <c r="BM77" s="427">
        <f t="shared" si="60"/>
        <v>0.2127162805089888</v>
      </c>
      <c r="BN77" s="427">
        <f t="shared" si="60"/>
        <v>0.20937397428177212</v>
      </c>
      <c r="BO77" s="427">
        <f t="shared" ref="BO77:BO81" si="61">AW77/AW$65</f>
        <v>0.19747965767503986</v>
      </c>
      <c r="BP77" s="427">
        <f t="shared" ref="BP77:BP81" si="62">AX77/AX$65</f>
        <v>0.25727667452426312</v>
      </c>
      <c r="BQ77" s="427">
        <f t="shared" ref="BQ77:BQ81" si="63">AY77/AY$65</f>
        <v>0.16877213065334065</v>
      </c>
      <c r="BR77" s="427">
        <f t="shared" ref="BR77:BR81" si="64">AZ77/AZ$65</f>
        <v>0.12994968614269664</v>
      </c>
      <c r="BS77" s="427">
        <f t="shared" ref="BS77:BS81" si="65">BA77/BA$65</f>
        <v>0.13237087738303444</v>
      </c>
      <c r="BT77" s="427"/>
      <c r="BU77" s="427"/>
    </row>
    <row r="78" spans="1:73">
      <c r="A78" s="406" t="str">
        <f>A68</f>
        <v>Sawn wood</v>
      </c>
      <c r="AC78" s="409">
        <f>Imports!AD$10</f>
        <v>0.9785155459999999</v>
      </c>
      <c r="AD78" s="409">
        <f>Imports!AE$10</f>
        <v>0.9638979999999997</v>
      </c>
      <c r="AE78" s="409">
        <f>Imports!AF$10</f>
        <v>1.1590970119999999</v>
      </c>
      <c r="AF78" s="409">
        <f>Imports!AG$10</f>
        <v>1.1905979999999998</v>
      </c>
      <c r="AG78" s="409">
        <f>Imports!AH$10</f>
        <v>1.3754330000000006</v>
      </c>
      <c r="AH78" s="409">
        <f>Imports!AI$10</f>
        <v>1.5078590000000001</v>
      </c>
      <c r="AI78" s="409">
        <f>Imports!AJ$10</f>
        <v>1.6884250350000007</v>
      </c>
      <c r="AJ78" s="409">
        <f>Imports!AK$10</f>
        <v>1.7655916870000006</v>
      </c>
      <c r="AK78" s="409">
        <f>Imports!AL$10</f>
        <v>2.023159546</v>
      </c>
      <c r="AL78" s="409">
        <f>Imports!AM$10</f>
        <v>2.3153830280000003</v>
      </c>
      <c r="AM78" s="409">
        <f>Imports!AN$10</f>
        <v>3.8676146609999988</v>
      </c>
      <c r="AN78" s="409">
        <f>Imports!AO$10</f>
        <v>5.710196655999999</v>
      </c>
      <c r="AO78" s="409">
        <f>Imports!AP$10</f>
        <v>5.5172336089999989</v>
      </c>
      <c r="AP78" s="409">
        <f>Imports!AQ$10</f>
        <v>6.8246358280000026</v>
      </c>
      <c r="AQ78" s="409">
        <f>Imports!AR$10</f>
        <v>8.075216413999998</v>
      </c>
      <c r="AR78" s="409">
        <f>Imports!AS$10</f>
        <v>7.4998309300000017</v>
      </c>
      <c r="AS78" s="409">
        <f>Imports!AT$10</f>
        <v>8.1361076500000014</v>
      </c>
      <c r="AT78" s="409">
        <f>Imports!AU$10</f>
        <v>10.063918387999998</v>
      </c>
      <c r="AU78" s="409">
        <f>Imports!AV$10</f>
        <v>10.130019158169997</v>
      </c>
      <c r="AV78" s="409">
        <f>Imports!AW$10</f>
        <v>8.590763799000003</v>
      </c>
      <c r="AW78" s="409">
        <f>Imports!AX$10</f>
        <v>7.6552307730000022</v>
      </c>
      <c r="AX78" s="409">
        <f>Imports!AY$10</f>
        <v>7.3860186210000034</v>
      </c>
      <c r="AY78" s="409">
        <f>Imports!AZ$10</f>
        <v>7.528790368000001</v>
      </c>
      <c r="AZ78" s="409">
        <f>Imports!BA$10</f>
        <v>6.6345615430000011</v>
      </c>
      <c r="BA78" s="409">
        <f>Imports!BB$10</f>
        <v>6.8615339329999996</v>
      </c>
      <c r="BB78" s="409">
        <f>Imports!BC$10</f>
        <v>0</v>
      </c>
      <c r="BC78" s="427">
        <f t="shared" si="60"/>
        <v>0.10462689432198764</v>
      </c>
      <c r="BD78" s="427">
        <f t="shared" si="60"/>
        <v>0.12710705843114345</v>
      </c>
      <c r="BE78" s="427">
        <f t="shared" si="60"/>
        <v>0.15535230206253939</v>
      </c>
      <c r="BF78" s="427">
        <f t="shared" si="60"/>
        <v>0.17147944437822157</v>
      </c>
      <c r="BG78" s="427">
        <f t="shared" si="60"/>
        <v>0.17703106811696293</v>
      </c>
      <c r="BH78" s="427">
        <f t="shared" si="60"/>
        <v>0.19417558622924508</v>
      </c>
      <c r="BI78" s="427">
        <f t="shared" si="60"/>
        <v>0.20207855991668408</v>
      </c>
      <c r="BJ78" s="427">
        <f t="shared" si="60"/>
        <v>0.20680917834402765</v>
      </c>
      <c r="BK78" s="427">
        <f t="shared" si="60"/>
        <v>0.21954139718020244</v>
      </c>
      <c r="BL78" s="427">
        <f t="shared" si="60"/>
        <v>0.22452812553953161</v>
      </c>
      <c r="BM78" s="427">
        <f t="shared" si="60"/>
        <v>0.19618849876597669</v>
      </c>
      <c r="BN78" s="427">
        <f t="shared" si="60"/>
        <v>0.19064907251151927</v>
      </c>
      <c r="BO78" s="427">
        <f t="shared" si="61"/>
        <v>0.17564067595936222</v>
      </c>
      <c r="BP78" s="427">
        <f t="shared" si="62"/>
        <v>0.17669616884810152</v>
      </c>
      <c r="BQ78" s="427">
        <f t="shared" si="63"/>
        <v>0.1489251371375061</v>
      </c>
      <c r="BR78" s="427">
        <f t="shared" si="64"/>
        <v>0.13987796883510631</v>
      </c>
      <c r="BS78" s="427">
        <f t="shared" si="65"/>
        <v>0.14747485012038372</v>
      </c>
      <c r="BT78" s="427"/>
      <c r="BU78" s="427"/>
    </row>
    <row r="79" spans="1:73">
      <c r="A79" s="406" t="str">
        <f>A69</f>
        <v>Wood pulp</v>
      </c>
      <c r="AC79" s="409">
        <f>Imports!AD$20</f>
        <v>2.0936637450000006</v>
      </c>
      <c r="AD79" s="409">
        <f>Imports!AE$20</f>
        <v>2.0958289999999997</v>
      </c>
      <c r="AE79" s="409">
        <f>Imports!AF$20</f>
        <v>2.154477585</v>
      </c>
      <c r="AF79" s="409">
        <f>Imports!AG$20</f>
        <v>2.7038860000000002</v>
      </c>
      <c r="AG79" s="409">
        <f>Imports!AH$20</f>
        <v>3.5258619999999992</v>
      </c>
      <c r="AH79" s="409">
        <f>Imports!AI$20</f>
        <v>3.7127780000000006</v>
      </c>
      <c r="AI79" s="409">
        <f>Imports!AJ$20</f>
        <v>4.3579402499999995</v>
      </c>
      <c r="AJ79" s="409">
        <f>Imports!AK$20</f>
        <v>5.5000165370000014</v>
      </c>
      <c r="AK79" s="409">
        <f>Imports!AL$20</f>
        <v>6.6422156629999964</v>
      </c>
      <c r="AL79" s="409">
        <f>Imports!AM$20</f>
        <v>6.7914828529999998</v>
      </c>
      <c r="AM79" s="409">
        <f>Imports!AN$20</f>
        <v>8.7233187049999987</v>
      </c>
      <c r="AN79" s="409">
        <f>Imports!AO$20</f>
        <v>11.845129099000003</v>
      </c>
      <c r="AO79" s="409">
        <f>Imports!AP$20</f>
        <v>11.040425739999996</v>
      </c>
      <c r="AP79" s="409">
        <f>Imports!AQ$20</f>
        <v>11.315320169</v>
      </c>
      <c r="AQ79" s="409">
        <f>Imports!AR$20</f>
        <v>12.004878715999999</v>
      </c>
      <c r="AR79" s="409">
        <f>Imports!AS$20</f>
        <v>12.701843770999998</v>
      </c>
      <c r="AS79" s="409">
        <f>Imports!AT$20</f>
        <v>12.187126467000004</v>
      </c>
      <c r="AT79" s="409">
        <f>Imports!AU$20</f>
        <v>15.258894898000003</v>
      </c>
      <c r="AU79" s="409">
        <f>Imports!AV$20</f>
        <v>19.515987831</v>
      </c>
      <c r="AV79" s="409">
        <f>Imports!AW$20</f>
        <v>16.757501689999998</v>
      </c>
      <c r="AW79" s="409">
        <f>Imports!AX$20</f>
        <v>14.959341291000001</v>
      </c>
      <c r="AX79" s="409">
        <f>Imports!AY$20</f>
        <v>12.401201226999998</v>
      </c>
      <c r="AY79" s="409">
        <f>Imports!AZ$20</f>
        <v>21.074253633000009</v>
      </c>
      <c r="AZ79" s="409">
        <f>Imports!BA$20</f>
        <v>22.438554428</v>
      </c>
      <c r="BA79" s="409">
        <f>Imports!BB$20</f>
        <v>21.224762301000002</v>
      </c>
      <c r="BB79" s="409">
        <f>Imports!BC$20</f>
        <v>0</v>
      </c>
      <c r="BC79" s="427">
        <f t="shared" si="60"/>
        <v>0.34349955128875026</v>
      </c>
      <c r="BD79" s="427">
        <f t="shared" si="60"/>
        <v>0.37283049819020253</v>
      </c>
      <c r="BE79" s="427">
        <f t="shared" si="60"/>
        <v>0.3503936563568012</v>
      </c>
      <c r="BF79" s="427">
        <f t="shared" si="60"/>
        <v>0.3557138709663426</v>
      </c>
      <c r="BG79" s="427">
        <f t="shared" si="60"/>
        <v>0.35425332689011585</v>
      </c>
      <c r="BH79" s="427">
        <f t="shared" si="60"/>
        <v>0.32194522646508233</v>
      </c>
      <c r="BI79" s="427">
        <f t="shared" si="60"/>
        <v>0.30041654347466157</v>
      </c>
      <c r="BJ79" s="427">
        <f t="shared" si="60"/>
        <v>0.35025561219347578</v>
      </c>
      <c r="BK79" s="427">
        <f t="shared" si="60"/>
        <v>0.3288524300900818</v>
      </c>
      <c r="BL79" s="427">
        <f t="shared" si="60"/>
        <v>0.34042913874756908</v>
      </c>
      <c r="BM79" s="427">
        <f t="shared" si="60"/>
        <v>0.37796694110010354</v>
      </c>
      <c r="BN79" s="427">
        <f t="shared" si="60"/>
        <v>0.37188802178225444</v>
      </c>
      <c r="BO79" s="427">
        <f t="shared" si="61"/>
        <v>0.34322529185209161</v>
      </c>
      <c r="BP79" s="427">
        <f t="shared" si="62"/>
        <v>0.29667468474762654</v>
      </c>
      <c r="BQ79" s="427">
        <f t="shared" si="63"/>
        <v>0.41686459032048218</v>
      </c>
      <c r="BR79" s="427">
        <f t="shared" si="64"/>
        <v>0.47307714257261813</v>
      </c>
      <c r="BS79" s="427">
        <f t="shared" si="65"/>
        <v>0.45618351082207581</v>
      </c>
      <c r="BT79" s="427"/>
      <c r="BU79" s="427"/>
    </row>
    <row r="80" spans="1:73">
      <c r="A80" s="406" t="str">
        <f>A70</f>
        <v>Paper</v>
      </c>
      <c r="AC80" s="409">
        <f>Imports!AD$21</f>
        <v>3.9630519629999998</v>
      </c>
      <c r="AD80" s="409">
        <f>Imports!AE$21</f>
        <v>3.6346699999999998</v>
      </c>
      <c r="AE80" s="409">
        <f>Imports!AF$21</f>
        <v>4.1366552060000004</v>
      </c>
      <c r="AF80" s="409">
        <f>Imports!AG$21</f>
        <v>4.3783519999999987</v>
      </c>
      <c r="AG80" s="409">
        <f>Imports!AH$21</f>
        <v>4.6347700000000005</v>
      </c>
      <c r="AH80" s="409">
        <f>Imports!AI$21</f>
        <v>4.3239719889999995</v>
      </c>
      <c r="AI80" s="409">
        <f>Imports!AJ$21</f>
        <v>4.1829549269999999</v>
      </c>
      <c r="AJ80" s="409">
        <f>Imports!AK$21</f>
        <v>4.292215775999999</v>
      </c>
      <c r="AK80" s="409">
        <f>Imports!AL$21</f>
        <v>4.3672808279999993</v>
      </c>
      <c r="AL80" s="409">
        <f>Imports!AM$21</f>
        <v>3.8828669440078651</v>
      </c>
      <c r="AM80" s="409">
        <f>Imports!AN$21</f>
        <v>4.6126173310000018</v>
      </c>
      <c r="AN80" s="409">
        <f>Imports!AO$21</f>
        <v>5.0547115539999989</v>
      </c>
      <c r="AO80" s="409">
        <f>Imports!AP$21</f>
        <v>4.6031363420000018</v>
      </c>
      <c r="AP80" s="409">
        <f>Imports!AQ$21</f>
        <v>4.3769348350000001</v>
      </c>
      <c r="AQ80" s="409">
        <f>Imports!AR$21</f>
        <v>4.3184407810000014</v>
      </c>
      <c r="AR80" s="409">
        <f>Imports!AS$21</f>
        <v>4.04786614</v>
      </c>
      <c r="AS80" s="409">
        <f>Imports!AT$21</f>
        <v>4.3184407810000014</v>
      </c>
      <c r="AT80" s="409">
        <f>Imports!AU$21</f>
        <v>4.9873757410000001</v>
      </c>
      <c r="AU80" s="409">
        <f>Imports!AV$21</f>
        <v>6.2017194930000015</v>
      </c>
      <c r="AV80" s="409">
        <f>Imports!AW$21</f>
        <v>5.2658243969999985</v>
      </c>
      <c r="AW80" s="409">
        <f>Imports!AX$21</f>
        <v>7.2849008290000006</v>
      </c>
      <c r="AX80" s="409">
        <f>Imports!AY$21</f>
        <v>5.6345428870000012</v>
      </c>
      <c r="AY80" s="409">
        <f>Imports!AZ$21</f>
        <v>6.9791270219999975</v>
      </c>
      <c r="AZ80" s="409">
        <f>Imports!BA$21</f>
        <v>6.9344881800000024</v>
      </c>
      <c r="BA80" s="409">
        <f>Imports!BB$21</f>
        <v>6.6739242150000031</v>
      </c>
      <c r="BB80" s="409">
        <f>Imports!BC$21</f>
        <v>0</v>
      </c>
      <c r="BC80" s="427">
        <f t="shared" si="60"/>
        <v>0.225852197652433</v>
      </c>
      <c r="BD80" s="427">
        <f t="shared" si="60"/>
        <v>0.21315686845933079</v>
      </c>
      <c r="BE80" s="427">
        <f t="shared" si="60"/>
        <v>0.18527717565305216</v>
      </c>
      <c r="BF80" s="427">
        <f t="shared" si="60"/>
        <v>0.15179496976891804</v>
      </c>
      <c r="BG80" s="427">
        <f t="shared" si="60"/>
        <v>0.14770049649211256</v>
      </c>
      <c r="BH80" s="427">
        <f t="shared" si="60"/>
        <v>0.12453322182941962</v>
      </c>
      <c r="BI80" s="427">
        <f t="shared" si="60"/>
        <v>0.1080669853747849</v>
      </c>
      <c r="BJ80" s="427">
        <f t="shared" si="60"/>
        <v>0.11162063228804153</v>
      </c>
      <c r="BK80" s="427">
        <f t="shared" si="60"/>
        <v>0.11652703768007601</v>
      </c>
      <c r="BL80" s="427">
        <f t="shared" si="60"/>
        <v>0.11126939660235077</v>
      </c>
      <c r="BM80" s="427">
        <f t="shared" si="60"/>
        <v>0.12010895716007354</v>
      </c>
      <c r="BN80" s="427">
        <f t="shared" si="60"/>
        <v>0.11686091723455841</v>
      </c>
      <c r="BO80" s="427">
        <f t="shared" si="61"/>
        <v>0.16714387114433735</v>
      </c>
      <c r="BP80" s="427">
        <f t="shared" si="62"/>
        <v>0.13479550924939662</v>
      </c>
      <c r="BQ80" s="427">
        <f t="shared" si="63"/>
        <v>0.13805238266018141</v>
      </c>
      <c r="BR80" s="427">
        <f t="shared" si="64"/>
        <v>0.1462013902867271</v>
      </c>
      <c r="BS80" s="427">
        <f t="shared" si="65"/>
        <v>0.14344255715013238</v>
      </c>
      <c r="BT80" s="427"/>
      <c r="BU80" s="427"/>
    </row>
    <row r="81" spans="1:73">
      <c r="A81" s="406" t="str">
        <f>A71</f>
        <v>Other</v>
      </c>
      <c r="AC81" s="409">
        <f t="shared" ref="AC81:BB81" si="66">AC65-SUM(AC77:AC80)</f>
        <v>1.1052016099999982</v>
      </c>
      <c r="AD81" s="409">
        <f t="shared" si="66"/>
        <v>0.78168796299999954</v>
      </c>
      <c r="AE81" s="409">
        <f t="shared" si="66"/>
        <v>0.88431188400000238</v>
      </c>
      <c r="AF81" s="409">
        <f t="shared" si="66"/>
        <v>1.0521274740000006</v>
      </c>
      <c r="AG81" s="409">
        <f t="shared" si="66"/>
        <v>1.069860456999999</v>
      </c>
      <c r="AH81" s="409">
        <f t="shared" si="66"/>
        <v>1.0481113190000002</v>
      </c>
      <c r="AI81" s="409">
        <f t="shared" si="66"/>
        <v>0.95933423899999681</v>
      </c>
      <c r="AJ81" s="409">
        <f t="shared" si="66"/>
        <v>1.0494142900000014</v>
      </c>
      <c r="AK81" s="409">
        <f t="shared" si="66"/>
        <v>1.124304272000014</v>
      </c>
      <c r="AL81" s="409">
        <f t="shared" si="66"/>
        <v>1.1424549380000038</v>
      </c>
      <c r="AM81" s="409">
        <f t="shared" si="66"/>
        <v>1.6223405969999973</v>
      </c>
      <c r="AN81" s="409">
        <f t="shared" si="66"/>
        <v>2.4196751110000108</v>
      </c>
      <c r="AO81" s="409">
        <f t="shared" si="66"/>
        <v>2.7566063780000043</v>
      </c>
      <c r="AP81" s="409">
        <f t="shared" si="66"/>
        <v>3.3146167219999931</v>
      </c>
      <c r="AQ81" s="409">
        <f t="shared" si="66"/>
        <v>3.8084378229999984</v>
      </c>
      <c r="AR81" s="409">
        <f t="shared" si="66"/>
        <v>3.9641292060000097</v>
      </c>
      <c r="AS81" s="409">
        <f t="shared" si="66"/>
        <v>4.3357389550000036</v>
      </c>
      <c r="AT81" s="409">
        <f t="shared" si="66"/>
        <v>4.583903762999995</v>
      </c>
      <c r="AU81" s="409">
        <f t="shared" si="66"/>
        <v>4.8029702279999924</v>
      </c>
      <c r="AV81" s="409">
        <f t="shared" si="66"/>
        <v>5.012002341000013</v>
      </c>
      <c r="AW81" s="409">
        <f t="shared" si="66"/>
        <v>5.0780651230000089</v>
      </c>
      <c r="AX81" s="409">
        <f t="shared" si="66"/>
        <v>5.624571478</v>
      </c>
      <c r="AY81" s="409">
        <f t="shared" si="66"/>
        <v>6.4398844649999916</v>
      </c>
      <c r="AZ81" s="409">
        <f t="shared" si="66"/>
        <v>5.2598120180000052</v>
      </c>
      <c r="BA81" s="409">
        <f t="shared" si="66"/>
        <v>5.6077925459999989</v>
      </c>
      <c r="BB81" s="409">
        <f t="shared" si="66"/>
        <v>0</v>
      </c>
      <c r="BC81" s="427">
        <f t="shared" si="60"/>
        <v>5.814294996401867E-2</v>
      </c>
      <c r="BD81" s="427">
        <f t="shared" si="60"/>
        <v>6.2717090348869395E-2</v>
      </c>
      <c r="BE81" s="427">
        <f t="shared" si="60"/>
        <v>6.5165319858493567E-2</v>
      </c>
      <c r="BF81" s="427">
        <f t="shared" si="60"/>
        <v>7.2663792266087851E-2</v>
      </c>
      <c r="BG81" s="427">
        <f t="shared" si="60"/>
        <v>8.8451025651571855E-2</v>
      </c>
      <c r="BH81" s="427">
        <f t="shared" si="60"/>
        <v>9.4307983801711973E-2</v>
      </c>
      <c r="BI81" s="427">
        <f t="shared" si="60"/>
        <v>9.53043969781181E-2</v>
      </c>
      <c r="BJ81" s="427">
        <f t="shared" si="60"/>
        <v>0.1093115713666394</v>
      </c>
      <c r="BK81" s="427">
        <f t="shared" si="60"/>
        <v>0.11699380452387838</v>
      </c>
      <c r="BL81" s="427">
        <f t="shared" si="60"/>
        <v>0.10226785232948715</v>
      </c>
      <c r="BM81" s="427">
        <f t="shared" si="60"/>
        <v>9.3019322464857501E-2</v>
      </c>
      <c r="BN81" s="427">
        <f t="shared" si="60"/>
        <v>0.11122801418989584</v>
      </c>
      <c r="BO81" s="427">
        <f t="shared" si="61"/>
        <v>0.11651050336916906</v>
      </c>
      <c r="BP81" s="427">
        <f t="shared" si="62"/>
        <v>0.13455696263061229</v>
      </c>
      <c r="BQ81" s="427">
        <f t="shared" si="63"/>
        <v>0.12738575922848949</v>
      </c>
      <c r="BR81" s="427">
        <f t="shared" si="64"/>
        <v>0.11089381216285181</v>
      </c>
      <c r="BS81" s="427">
        <f t="shared" si="65"/>
        <v>0.12052820452437378</v>
      </c>
      <c r="BT81" s="427"/>
      <c r="BU81" s="427"/>
    </row>
    <row r="82" spans="1:73">
      <c r="AC82" s="409"/>
      <c r="AD82" s="409"/>
      <c r="AE82" s="409"/>
      <c r="AF82" s="409"/>
      <c r="AG82" s="409"/>
      <c r="AH82" s="409"/>
      <c r="AI82" s="409"/>
      <c r="AJ82" s="409"/>
      <c r="AK82" s="409"/>
      <c r="AL82" s="409"/>
      <c r="AM82" s="409"/>
      <c r="AN82" s="409"/>
      <c r="AO82" s="409"/>
      <c r="AP82" s="409"/>
      <c r="AQ82" s="409"/>
      <c r="AR82" s="409"/>
      <c r="AS82" s="409"/>
      <c r="AT82" s="409"/>
      <c r="AU82" s="409"/>
      <c r="AV82" s="409"/>
      <c r="AW82" s="409"/>
      <c r="AX82" s="409"/>
      <c r="AY82" s="409"/>
      <c r="AZ82" s="409"/>
      <c r="BA82" s="409"/>
      <c r="BB82" s="409"/>
    </row>
    <row r="83" spans="1:73" ht="13">
      <c r="A83" s="405" t="s">
        <v>231</v>
      </c>
    </row>
    <row r="84" spans="1:73" ht="13">
      <c r="A84" s="405"/>
      <c r="B84" s="473" t="s">
        <v>340</v>
      </c>
      <c r="C84" s="473"/>
      <c r="D84" s="473"/>
      <c r="E84" s="473"/>
      <c r="F84" s="473"/>
      <c r="G84" s="473"/>
      <c r="H84" s="473"/>
      <c r="I84" s="473"/>
      <c r="J84" s="473"/>
      <c r="K84" s="473"/>
      <c r="L84" s="473"/>
      <c r="M84" s="473"/>
      <c r="N84" s="473"/>
      <c r="O84" s="473"/>
      <c r="P84" s="473"/>
      <c r="Q84" s="473"/>
      <c r="R84" s="473"/>
      <c r="S84" s="473"/>
      <c r="T84" s="473"/>
      <c r="U84" s="473"/>
      <c r="V84" s="473"/>
      <c r="W84" s="473"/>
      <c r="X84" s="473"/>
      <c r="Y84" s="473"/>
      <c r="Z84" s="473"/>
      <c r="AA84" s="473"/>
      <c r="AC84" s="472" t="s">
        <v>116</v>
      </c>
      <c r="AD84" s="472"/>
      <c r="AE84" s="472"/>
      <c r="AF84" s="472"/>
      <c r="AG84" s="472"/>
      <c r="AH84" s="472"/>
      <c r="AI84" s="472"/>
      <c r="AJ84" s="472"/>
      <c r="AK84" s="472"/>
      <c r="AL84" s="472"/>
      <c r="AM84" s="472"/>
      <c r="AN84" s="472"/>
      <c r="AO84" s="472"/>
      <c r="AP84" s="472"/>
      <c r="AQ84" s="472"/>
      <c r="AR84" s="472"/>
      <c r="AS84" s="472"/>
      <c r="AT84" s="472"/>
      <c r="AU84" s="472"/>
      <c r="AV84" s="472"/>
      <c r="AW84" s="472"/>
      <c r="AX84" s="472"/>
      <c r="AY84" s="472"/>
      <c r="AZ84" s="472"/>
      <c r="BA84" s="472"/>
      <c r="BB84" s="472"/>
    </row>
    <row r="85" spans="1:73">
      <c r="A85" s="407" t="s">
        <v>3</v>
      </c>
      <c r="B85" s="409">
        <f>ImportsCoreVPA!C$5</f>
        <v>23.718588781020003</v>
      </c>
      <c r="C85" s="409">
        <f>ImportsCoreVPA!D$5</f>
        <v>26.233565339999995</v>
      </c>
      <c r="D85" s="409">
        <f>ImportsCoreVPA!E$5</f>
        <v>36.188711317619997</v>
      </c>
      <c r="E85" s="409">
        <f>ImportsCoreVPA!F$5</f>
        <v>37.764356684140004</v>
      </c>
      <c r="F85" s="409">
        <f>ImportsCoreVPA!G$5</f>
        <v>39.273175594520019</v>
      </c>
      <c r="G85" s="409">
        <f>ImportsCoreVPA!H$5</f>
        <v>41.889451376279993</v>
      </c>
      <c r="H85" s="409">
        <f>ImportsCoreVPA!I$5</f>
        <v>44.418286247819999</v>
      </c>
      <c r="I85" s="409">
        <f>ImportsCoreVPA!J$5</f>
        <v>49.847457453240011</v>
      </c>
      <c r="J85" s="409">
        <f>ImportsCoreVPA!K$5</f>
        <v>43.33545670848001</v>
      </c>
      <c r="K85" s="409">
        <f>ImportsCoreVPA!L$5</f>
        <v>46.584685790700007</v>
      </c>
      <c r="L85" s="409">
        <f>ImportsCoreVPA!M$5</f>
        <v>61.885653570616</v>
      </c>
      <c r="M85" s="409">
        <f>ImportsCoreVPA!N$5</f>
        <v>82.340033035448329</v>
      </c>
      <c r="N85" s="409">
        <f>ImportsCoreVPA!O$5</f>
        <v>76.458976555076021</v>
      </c>
      <c r="O85" s="409">
        <f>ImportsCoreVPA!P$5</f>
        <v>90.849397424670002</v>
      </c>
      <c r="P85" s="409">
        <f>ImportsCoreVPA!Q$5</f>
        <v>101.3528392441832</v>
      </c>
      <c r="Q85" s="409">
        <f>ImportsCoreVPA!R$5</f>
        <v>95.14571588145634</v>
      </c>
      <c r="R85" s="409">
        <f>ImportsCoreVPA!S$5</f>
        <v>108.67230824946753</v>
      </c>
      <c r="S85" s="409">
        <f>ImportsCoreVPA!T$5</f>
        <v>124.47553279449943</v>
      </c>
      <c r="T85" s="409">
        <f>ImportsCoreVPA!U$5</f>
        <v>130.12123514054903</v>
      </c>
      <c r="U85" s="409">
        <f>ImportsCoreVPA!V$5</f>
        <v>129.38680988268518</v>
      </c>
      <c r="V85" s="409">
        <f>ImportsCoreVPA!W$5</f>
        <v>126.326241509266</v>
      </c>
      <c r="W85" s="409">
        <f>ImportsCoreVPA!X$5</f>
        <v>112.91770954324666</v>
      </c>
      <c r="X85" s="409">
        <f>ImportsCoreVPA!Y$5</f>
        <v>97.189761402902676</v>
      </c>
      <c r="Y85" s="409">
        <f>ImportsCoreVPA!Z$5</f>
        <v>90.915245499713293</v>
      </c>
      <c r="Z85" s="409">
        <f>ImportsCoreVPA!AA$5</f>
        <v>90.817829130973294</v>
      </c>
      <c r="AA85" s="409">
        <f>ImportsCoreVPA!AB$5</f>
        <v>0</v>
      </c>
      <c r="AB85" s="408"/>
      <c r="AC85" s="408">
        <f>ImportsCoreVPA!AD$5</f>
        <v>3.263219674000001</v>
      </c>
      <c r="AD85" s="408">
        <f>ImportsCoreVPA!AE$5</f>
        <v>3.0028284000000003</v>
      </c>
      <c r="AE85" s="408">
        <f>ImportsCoreVPA!AF$5</f>
        <v>3.6456972450000005</v>
      </c>
      <c r="AF85" s="408">
        <f>ImportsCoreVPA!AG$5</f>
        <v>4.0873589999999984</v>
      </c>
      <c r="AG85" s="408">
        <f>ImportsCoreVPA!AH$5</f>
        <v>4.6515689999999994</v>
      </c>
      <c r="AH85" s="408">
        <f>ImportsCoreVPA!AI$5</f>
        <v>5.1438129999999962</v>
      </c>
      <c r="AI85" s="408">
        <f>ImportsCoreVPA!AJ$5</f>
        <v>5.9320129799999979</v>
      </c>
      <c r="AJ85" s="408">
        <f>ImportsCoreVPA!AK$5</f>
        <v>7.3955413599999984</v>
      </c>
      <c r="AK85" s="408">
        <f>ImportsCoreVPA!AL$5</f>
        <v>7.4667457370000028</v>
      </c>
      <c r="AL85" s="408">
        <f>ImportsCoreVPA!AM$5</f>
        <v>6.5498388730000006</v>
      </c>
      <c r="AM85" s="408">
        <f>ImportsCoreVPA!AN$5</f>
        <v>10.140295938000001</v>
      </c>
      <c r="AN85" s="408">
        <f>ImportsCoreVPA!AO$5</f>
        <v>14.216737410999997</v>
      </c>
      <c r="AO85" s="408">
        <f>ImportsCoreVPA!AP$5</f>
        <v>13.019378354999995</v>
      </c>
      <c r="AP85" s="408">
        <f>ImportsCoreVPA!AQ$5</f>
        <v>16.383535165000005</v>
      </c>
      <c r="AQ85" s="408">
        <f>ImportsCoreVPA!AR$5</f>
        <v>20.144562070000006</v>
      </c>
      <c r="AR85" s="408">
        <f>ImportsCoreVPA!AS$5</f>
        <v>15.833847921000002</v>
      </c>
      <c r="AS85" s="408">
        <f>ImportsCoreVPA!AT$5</f>
        <v>16.514244872999996</v>
      </c>
      <c r="AT85" s="408">
        <f>ImportsCoreVPA!AU$5</f>
        <v>20.293850051999996</v>
      </c>
      <c r="AU85" s="408">
        <f>ImportsCoreVPA!AV$5</f>
        <v>21.458878276170001</v>
      </c>
      <c r="AV85" s="408">
        <f>ImportsCoreVPA!AW$5</f>
        <v>18.379299893999999</v>
      </c>
      <c r="AW85" s="408">
        <f>ImportsCoreVPA!AX$5</f>
        <v>16.641355145000006</v>
      </c>
      <c r="AX85" s="408">
        <f>ImportsCoreVPA!AY$5</f>
        <v>18.673711417</v>
      </c>
      <c r="AY85" s="408">
        <f>ImportsCoreVPA!AZ$5</f>
        <v>16.655284308999999</v>
      </c>
      <c r="AZ85" s="408">
        <f>ImportsCoreVPA!BA$5</f>
        <v>13.337861240999999</v>
      </c>
      <c r="BA85" s="408">
        <f>ImportsCoreVPA!BB$5</f>
        <v>13.657555769</v>
      </c>
      <c r="BB85" s="408">
        <f>ImportsCoreVPA!BC$5</f>
        <v>0</v>
      </c>
    </row>
    <row r="86" spans="1:73">
      <c r="A86" s="407" t="s">
        <v>53</v>
      </c>
      <c r="B86" s="409">
        <f>ImportsCoreVPA!C$82</f>
        <v>6.2254939478399987</v>
      </c>
      <c r="C86" s="409">
        <f>ImportsCoreVPA!D$82</f>
        <v>9.3291338999999986</v>
      </c>
      <c r="D86" s="409">
        <f>ImportsCoreVPA!E$82</f>
        <v>15.818713775319999</v>
      </c>
      <c r="E86" s="409">
        <f>ImportsCoreVPA!F$82</f>
        <v>15.40567626084</v>
      </c>
      <c r="F86" s="409">
        <f>ImportsCoreVPA!G$82</f>
        <v>18.4389309068</v>
      </c>
      <c r="G86" s="409">
        <f>ImportsCoreVPA!H$82</f>
        <v>22.01161979982</v>
      </c>
      <c r="H86" s="409">
        <f>ImportsCoreVPA!I$82</f>
        <v>24.0006901406</v>
      </c>
      <c r="I86" s="409">
        <f>ImportsCoreVPA!J$82</f>
        <v>28.330150168399999</v>
      </c>
      <c r="J86" s="409">
        <f>ImportsCoreVPA!K$82</f>
        <v>22.278390300000002</v>
      </c>
      <c r="K86" s="409">
        <f>ImportsCoreVPA!L$82</f>
        <v>20.550267699059997</v>
      </c>
      <c r="L86" s="409">
        <f>ImportsCoreVPA!M$82</f>
        <v>22.063999022444332</v>
      </c>
      <c r="M86" s="409">
        <f>ImportsCoreVPA!N$82</f>
        <v>25.224308303498329</v>
      </c>
      <c r="N86" s="409">
        <f>ImportsCoreVPA!O$82</f>
        <v>22.635425059045332</v>
      </c>
      <c r="O86" s="409">
        <f>ImportsCoreVPA!P$82</f>
        <v>23.230484218179996</v>
      </c>
      <c r="P86" s="409">
        <f>ImportsCoreVPA!Q$82</f>
        <v>26.045795375878139</v>
      </c>
      <c r="Q86" s="409">
        <f>ImportsCoreVPA!R$82</f>
        <v>28.177973346975843</v>
      </c>
      <c r="R86" s="409">
        <f>ImportsCoreVPA!S$82</f>
        <v>34.852102357680387</v>
      </c>
      <c r="S86" s="409">
        <f>ImportsCoreVPA!T$82</f>
        <v>41.652599508574376</v>
      </c>
      <c r="T86" s="409">
        <f>ImportsCoreVPA!U$82</f>
        <v>42.423714081134825</v>
      </c>
      <c r="U86" s="409">
        <f>ImportsCoreVPA!V$82</f>
        <v>41.495946609864667</v>
      </c>
      <c r="V86" s="409">
        <f>ImportsCoreVPA!W$82</f>
        <v>35.460047700633339</v>
      </c>
      <c r="W86" s="409">
        <f>ImportsCoreVPA!X$82</f>
        <v>28.835882387619993</v>
      </c>
      <c r="X86" s="409">
        <f>ImportsCoreVPA!Y$82</f>
        <v>27.126738083620001</v>
      </c>
      <c r="Y86" s="409">
        <f>ImportsCoreVPA!Z$82</f>
        <v>25.73417922082</v>
      </c>
      <c r="Z86" s="409">
        <f>ImportsCoreVPA!AA$82</f>
        <v>25.904839860939994</v>
      </c>
      <c r="AA86" s="409">
        <f>ImportsCoreVPA!AB$82</f>
        <v>0</v>
      </c>
      <c r="AB86" s="408"/>
      <c r="AC86" s="408">
        <f>ImportsCoreVPA!AD$82</f>
        <v>0.38923724699999995</v>
      </c>
      <c r="AD86" s="408">
        <f>ImportsCoreVPA!AE$82</f>
        <v>0.59540459999999995</v>
      </c>
      <c r="AE86" s="408">
        <f>ImportsCoreVPA!AF$82</f>
        <v>1.0485364699999999</v>
      </c>
      <c r="AF86" s="408">
        <f>ImportsCoreVPA!AG$82</f>
        <v>1.0450189999999997</v>
      </c>
      <c r="AG86" s="408">
        <f>ImportsCoreVPA!AH$82</f>
        <v>1.4199829999999996</v>
      </c>
      <c r="AH86" s="408">
        <f>ImportsCoreVPA!AI$82</f>
        <v>1.7842550000000001</v>
      </c>
      <c r="AI86" s="408">
        <f>ImportsCoreVPA!AJ$82</f>
        <v>2.153781167</v>
      </c>
      <c r="AJ86" s="408">
        <f>ImportsCoreVPA!AK$82</f>
        <v>2.973687027</v>
      </c>
      <c r="AK86" s="408">
        <f>ImportsCoreVPA!AL$82</f>
        <v>2.9532436949999998</v>
      </c>
      <c r="AL86" s="408">
        <f>ImportsCoreVPA!AM$82</f>
        <v>2.3476919089999999</v>
      </c>
      <c r="AM86" s="408">
        <f>ImportsCoreVPA!AN$82</f>
        <v>2.73772021</v>
      </c>
      <c r="AN86" s="408">
        <f>ImportsCoreVPA!AO$82</f>
        <v>3.464972333</v>
      </c>
      <c r="AO86" s="408">
        <f>ImportsCoreVPA!AP$82</f>
        <v>2.8875297259999999</v>
      </c>
      <c r="AP86" s="408">
        <f>ImportsCoreVPA!AQ$82</f>
        <v>2.8128512069999996</v>
      </c>
      <c r="AQ86" s="408">
        <f>ImportsCoreVPA!AR$82</f>
        <v>3.148481745999999</v>
      </c>
      <c r="AR86" s="408">
        <f>ImportsCoreVPA!AS$82</f>
        <v>3.1063863819999997</v>
      </c>
      <c r="AS86" s="408">
        <f>ImportsCoreVPA!AT$82</f>
        <v>3.6561006229999999</v>
      </c>
      <c r="AT86" s="408">
        <f>ImportsCoreVPA!AU$82</f>
        <v>4.430495990999999</v>
      </c>
      <c r="AU86" s="408">
        <f>ImportsCoreVPA!AV$82</f>
        <v>4.6413572609999996</v>
      </c>
      <c r="AV86" s="408">
        <f>ImportsCoreVPA!AW$82</f>
        <v>4.2250409299999996</v>
      </c>
      <c r="AW86" s="408">
        <f>ImportsCoreVPA!AX$82</f>
        <v>3.6372762030000003</v>
      </c>
      <c r="AX86" s="408">
        <f>ImportsCoreVPA!AY$82</f>
        <v>3.6043256000000001</v>
      </c>
      <c r="AY86" s="408">
        <f>ImportsCoreVPA!AZ$82</f>
        <v>3.4901134929999995</v>
      </c>
      <c r="AZ86" s="408">
        <f>ImportsCoreVPA!BA$82</f>
        <v>2.9829217809999995</v>
      </c>
      <c r="BA86" s="408">
        <f>ImportsCoreVPA!BB$82</f>
        <v>3.0791486300000006</v>
      </c>
      <c r="BB86" s="408">
        <f>ImportsCoreVPA!BC$82</f>
        <v>0</v>
      </c>
    </row>
    <row r="87" spans="1:73">
      <c r="A87" s="407"/>
      <c r="B87" s="406">
        <v>2000</v>
      </c>
      <c r="C87" s="406">
        <f t="shared" ref="C87:AA87" si="67">1+B87</f>
        <v>2001</v>
      </c>
      <c r="D87" s="406">
        <f t="shared" si="67"/>
        <v>2002</v>
      </c>
      <c r="E87" s="406">
        <f t="shared" si="67"/>
        <v>2003</v>
      </c>
      <c r="F87" s="406">
        <f t="shared" si="67"/>
        <v>2004</v>
      </c>
      <c r="G87" s="406">
        <f t="shared" si="67"/>
        <v>2005</v>
      </c>
      <c r="H87" s="406">
        <f t="shared" si="67"/>
        <v>2006</v>
      </c>
      <c r="I87" s="406">
        <f t="shared" si="67"/>
        <v>2007</v>
      </c>
      <c r="J87" s="406">
        <f t="shared" si="67"/>
        <v>2008</v>
      </c>
      <c r="K87" s="406">
        <f t="shared" si="67"/>
        <v>2009</v>
      </c>
      <c r="L87" s="406">
        <f t="shared" si="67"/>
        <v>2010</v>
      </c>
      <c r="M87" s="406">
        <f t="shared" si="67"/>
        <v>2011</v>
      </c>
      <c r="N87" s="406">
        <f t="shared" si="67"/>
        <v>2012</v>
      </c>
      <c r="O87" s="406">
        <f t="shared" si="67"/>
        <v>2013</v>
      </c>
      <c r="P87" s="406">
        <f t="shared" si="67"/>
        <v>2014</v>
      </c>
      <c r="Q87" s="406">
        <f t="shared" si="67"/>
        <v>2015</v>
      </c>
      <c r="R87" s="406">
        <f t="shared" si="67"/>
        <v>2016</v>
      </c>
      <c r="S87" s="406">
        <f t="shared" si="67"/>
        <v>2017</v>
      </c>
      <c r="T87" s="406">
        <f t="shared" si="67"/>
        <v>2018</v>
      </c>
      <c r="U87" s="406">
        <f t="shared" si="67"/>
        <v>2019</v>
      </c>
      <c r="V87" s="406">
        <f t="shared" si="67"/>
        <v>2020</v>
      </c>
      <c r="W87" s="406">
        <f t="shared" si="67"/>
        <v>2021</v>
      </c>
      <c r="X87" s="406">
        <f t="shared" si="67"/>
        <v>2022</v>
      </c>
      <c r="Y87" s="406">
        <f t="shared" si="67"/>
        <v>2023</v>
      </c>
      <c r="Z87" s="406">
        <f t="shared" si="67"/>
        <v>2024</v>
      </c>
      <c r="AA87" s="406">
        <f t="shared" si="67"/>
        <v>2025</v>
      </c>
      <c r="AC87" s="406">
        <v>2000</v>
      </c>
      <c r="AD87" s="406">
        <f t="shared" ref="AD87:BB87" si="68">1+AC87</f>
        <v>2001</v>
      </c>
      <c r="AE87" s="406">
        <f t="shared" si="68"/>
        <v>2002</v>
      </c>
      <c r="AF87" s="406">
        <f t="shared" si="68"/>
        <v>2003</v>
      </c>
      <c r="AG87" s="406">
        <f t="shared" si="68"/>
        <v>2004</v>
      </c>
      <c r="AH87" s="406">
        <f t="shared" si="68"/>
        <v>2005</v>
      </c>
      <c r="AI87" s="406">
        <f t="shared" si="68"/>
        <v>2006</v>
      </c>
      <c r="AJ87" s="406">
        <f t="shared" si="68"/>
        <v>2007</v>
      </c>
      <c r="AK87" s="406">
        <f t="shared" si="68"/>
        <v>2008</v>
      </c>
      <c r="AL87" s="406">
        <f t="shared" si="68"/>
        <v>2009</v>
      </c>
      <c r="AM87" s="406">
        <f t="shared" si="68"/>
        <v>2010</v>
      </c>
      <c r="AN87" s="406">
        <f t="shared" si="68"/>
        <v>2011</v>
      </c>
      <c r="AO87" s="406">
        <f t="shared" si="68"/>
        <v>2012</v>
      </c>
      <c r="AP87" s="406">
        <f t="shared" si="68"/>
        <v>2013</v>
      </c>
      <c r="AQ87" s="406">
        <f t="shared" si="68"/>
        <v>2014</v>
      </c>
      <c r="AR87" s="406">
        <f t="shared" si="68"/>
        <v>2015</v>
      </c>
      <c r="AS87" s="406">
        <f t="shared" si="68"/>
        <v>2016</v>
      </c>
      <c r="AT87" s="406">
        <f t="shared" si="68"/>
        <v>2017</v>
      </c>
      <c r="AU87" s="406">
        <f t="shared" si="68"/>
        <v>2018</v>
      </c>
      <c r="AV87" s="406">
        <f t="shared" si="68"/>
        <v>2019</v>
      </c>
      <c r="AW87" s="406">
        <f t="shared" si="68"/>
        <v>2020</v>
      </c>
      <c r="AX87" s="406">
        <f t="shared" si="68"/>
        <v>2021</v>
      </c>
      <c r="AY87" s="406">
        <f t="shared" si="68"/>
        <v>2022</v>
      </c>
      <c r="AZ87" s="406">
        <f t="shared" si="68"/>
        <v>2023</v>
      </c>
      <c r="BA87" s="406">
        <f t="shared" si="68"/>
        <v>2024</v>
      </c>
      <c r="BB87" s="406">
        <f t="shared" si="68"/>
        <v>2025</v>
      </c>
    </row>
    <row r="88" spans="1:73">
      <c r="A88" s="407" t="s">
        <v>362</v>
      </c>
      <c r="B88" s="408">
        <f>ImportsCoreVPA!C$65</f>
        <v>1.9267243641</v>
      </c>
      <c r="C88" s="408">
        <f>ImportsCoreVPA!D$65</f>
        <v>1.4653658599999999</v>
      </c>
      <c r="D88" s="408">
        <f>ImportsCoreVPA!E$65</f>
        <v>1.3812082783400006</v>
      </c>
      <c r="E88" s="408">
        <f>ImportsCoreVPA!F$65</f>
        <v>1.0648623303999998</v>
      </c>
      <c r="F88" s="408">
        <f>ImportsCoreVPA!G$65</f>
        <v>1.0999834132600002</v>
      </c>
      <c r="G88" s="408">
        <f>ImportsCoreVPA!H$65</f>
        <v>1.2628737316</v>
      </c>
      <c r="H88" s="408">
        <f>ImportsCoreVPA!I$65</f>
        <v>1.43605538292</v>
      </c>
      <c r="I88" s="408">
        <f>ImportsCoreVPA!J$65</f>
        <v>1.5562076714199999</v>
      </c>
      <c r="J88" s="408">
        <f>ImportsCoreVPA!K$65</f>
        <v>1.21933377829</v>
      </c>
      <c r="K88" s="408">
        <f>ImportsCoreVPA!L$65</f>
        <v>1.3610328112666665</v>
      </c>
      <c r="L88" s="408">
        <f>ImportsCoreVPA!M$65</f>
        <v>2.1563037787493338</v>
      </c>
      <c r="M88" s="408">
        <f>ImportsCoreVPA!N$65</f>
        <v>3.4537269822253327</v>
      </c>
      <c r="N88" s="408">
        <f>ImportsCoreVPA!O$65</f>
        <v>2.9159193163223338</v>
      </c>
      <c r="O88" s="408">
        <f>ImportsCoreVPA!P$65</f>
        <v>5.2533496036833327</v>
      </c>
      <c r="P88" s="408">
        <f>ImportsCoreVPA!Q$65</f>
        <v>6.1676652203901883</v>
      </c>
      <c r="Q88" s="408">
        <f>ImportsCoreVPA!R$65</f>
        <v>5.8940368020977587</v>
      </c>
      <c r="R88" s="408">
        <f>ImportsCoreVPA!S$65</f>
        <v>6.7363005438543011</v>
      </c>
      <c r="S88" s="408">
        <f>ImportsCoreVPA!T$65</f>
        <v>9.8768648299091435</v>
      </c>
      <c r="T88" s="408">
        <f>ImportsCoreVPA!U$65</f>
        <v>9.1311813796080052</v>
      </c>
      <c r="U88" s="408">
        <f>ImportsCoreVPA!V$65</f>
        <v>16.757381919411518</v>
      </c>
      <c r="V88" s="408">
        <f>ImportsCoreVPA!W$65</f>
        <v>24.592494488286661</v>
      </c>
      <c r="W88" s="408">
        <f>ImportsCoreVPA!X$65</f>
        <v>22.868809685473341</v>
      </c>
      <c r="X88" s="408">
        <f>ImportsCoreVPA!Y$65</f>
        <v>16.343508275202666</v>
      </c>
      <c r="Y88" s="408">
        <f>ImportsCoreVPA!Z$65</f>
        <v>12.620095124659997</v>
      </c>
      <c r="Z88" s="408">
        <f>ImportsCoreVPA!AA$65</f>
        <v>8.4826978549999996</v>
      </c>
      <c r="AA88" s="408">
        <f>ImportsCoreVPA!AB$65</f>
        <v>0</v>
      </c>
      <c r="AB88" s="408"/>
      <c r="BC88" s="427">
        <f t="shared" ref="BC88:BC99" si="69">J88/(J$85-J$86)</f>
        <v>5.7906156282004947E-2</v>
      </c>
      <c r="BD88" s="427">
        <f t="shared" ref="BD88:BD99" si="70">K88/(K$85-K$86)</f>
        <v>5.2278211346068526E-2</v>
      </c>
      <c r="BE88" s="427">
        <f t="shared" ref="BE88:BE99" si="71">L88/(L$85-L$86)</f>
        <v>5.414902527821603E-2</v>
      </c>
      <c r="BF88" s="427">
        <f t="shared" ref="BF88:BF99" si="72">M88/(M$85-M$86)</f>
        <v>6.0468933878262611E-2</v>
      </c>
      <c r="BG88" s="427">
        <f t="shared" ref="BG88:BG99" si="73">N88/(N$85-N$86)</f>
        <v>5.4175527910627998E-2</v>
      </c>
      <c r="BH88" s="427">
        <f t="shared" ref="BH88:BH99" si="74">O88/(O$85-O$86)</f>
        <v>7.7690535895497362E-2</v>
      </c>
      <c r="BI88" s="427">
        <f t="shared" ref="BI88:BI99" si="75">P88/(P$85-P$86)</f>
        <v>8.1900243371337694E-2</v>
      </c>
      <c r="BJ88" s="427">
        <f t="shared" ref="BJ88:BJ99" si="76">Q88/(Q$85-Q$86)</f>
        <v>8.8013072847170026E-2</v>
      </c>
      <c r="BK88" s="427">
        <f t="shared" ref="BK88:BK99" si="77">R88/(R$85-R$86)</f>
        <v>9.1252800808074519E-2</v>
      </c>
      <c r="BL88" s="427">
        <f t="shared" ref="BL88:BL99" si="78">S88/(S$85-S$86)</f>
        <v>0.11925277743800486</v>
      </c>
      <c r="BM88" s="427">
        <f t="shared" ref="BM88:BM99" si="79">T88/(T$85-T$86)</f>
        <v>0.10412131687760842</v>
      </c>
      <c r="BN88" s="427">
        <f t="shared" ref="BN88:BN99" si="80">U88/(U$85-U$86)</f>
        <v>0.19066125073086626</v>
      </c>
      <c r="BO88" s="427">
        <f t="shared" ref="BO88:BO99" si="81">V88/(V$85-V$86)</f>
        <v>0.27064514818436552</v>
      </c>
      <c r="BP88" s="427">
        <f t="shared" ref="BP88:BP99" si="82">W88/(W$85-W$86)</f>
        <v>0.27198278699564371</v>
      </c>
      <c r="BQ88" s="427">
        <f t="shared" ref="BQ88:BQ99" si="83">X88/(X$85-X$86)</f>
        <v>0.23326867013323163</v>
      </c>
      <c r="BR88" s="427">
        <f t="shared" ref="BR88:BR99" si="84">Y88/(Y$85-Y$86)</f>
        <v>0.19361596618658863</v>
      </c>
      <c r="BS88" s="427">
        <f t="shared" ref="BS88:BS99" si="85">Z88/(Z$85-Z$86)</f>
        <v>0.13067797293562611</v>
      </c>
      <c r="BT88" s="427"/>
      <c r="BU88" s="427"/>
    </row>
    <row r="89" spans="1:73">
      <c r="A89" s="408" t="str">
        <f>ImportsCoreVPA!B$84</f>
        <v xml:space="preserve">Australia </v>
      </c>
      <c r="B89" s="408">
        <f>ImportsCoreVPA!C$84</f>
        <v>4.938944960000001E-2</v>
      </c>
      <c r="C89" s="408">
        <f>ImportsCoreVPA!D$84</f>
        <v>6.4815539999999991E-2</v>
      </c>
      <c r="D89" s="408">
        <f>ImportsCoreVPA!E$84</f>
        <v>0.18422124873999998</v>
      </c>
      <c r="E89" s="408">
        <f>ImportsCoreVPA!F$84</f>
        <v>0.40728482232000002</v>
      </c>
      <c r="F89" s="408">
        <f>ImportsCoreVPA!G$84</f>
        <v>0.36514914000000004</v>
      </c>
      <c r="G89" s="408">
        <f>ImportsCoreVPA!H$84</f>
        <v>0.36067695212000001</v>
      </c>
      <c r="H89" s="408">
        <f>ImportsCoreVPA!I$84</f>
        <v>0.53629590777333336</v>
      </c>
      <c r="I89" s="408">
        <f>ImportsCoreVPA!J$84</f>
        <v>0.64347293356999991</v>
      </c>
      <c r="J89" s="408">
        <f>ImportsCoreVPA!K$84</f>
        <v>0.58204494816999996</v>
      </c>
      <c r="K89" s="408">
        <f>ImportsCoreVPA!L$84</f>
        <v>0.88500999656000001</v>
      </c>
      <c r="L89" s="408">
        <f>ImportsCoreVPA!M$84</f>
        <v>1.2306799483203332</v>
      </c>
      <c r="M89" s="408">
        <f>ImportsCoreVPA!N$84</f>
        <v>1.6759242735720001</v>
      </c>
      <c r="N89" s="408">
        <f>ImportsCoreVPA!O$84</f>
        <v>1.3114257925270001</v>
      </c>
      <c r="O89" s="408">
        <f>ImportsCoreVPA!P$84</f>
        <v>1.8707769770899998</v>
      </c>
      <c r="P89" s="408">
        <f>ImportsCoreVPA!Q$84</f>
        <v>2.5278347845497473</v>
      </c>
      <c r="Q89" s="408">
        <f>ImportsCoreVPA!R$84</f>
        <v>2.9379435974817838</v>
      </c>
      <c r="R89" s="408">
        <f>ImportsCoreVPA!S$84</f>
        <v>3.7513061437102055</v>
      </c>
      <c r="S89" s="408">
        <f>ImportsCoreVPA!T$84</f>
        <v>4.6508066698869852</v>
      </c>
      <c r="T89" s="408">
        <f>ImportsCoreVPA!U$84</f>
        <v>4.6200798779094212</v>
      </c>
      <c r="U89" s="408">
        <f>ImportsCoreVPA!V$84</f>
        <v>4.901509721462241</v>
      </c>
      <c r="V89" s="408">
        <f>ImportsCoreVPA!W$84</f>
        <v>4.6994296039199996</v>
      </c>
      <c r="W89" s="408">
        <f>ImportsCoreVPA!X$84</f>
        <v>7.9854090106666678E-2</v>
      </c>
      <c r="X89" s="408">
        <f>ImportsCoreVPA!Y$84</f>
        <v>1.7025115386666664E-2</v>
      </c>
      <c r="Y89" s="408">
        <f>ImportsCoreVPA!Z$84</f>
        <v>5.6408048786666672E-2</v>
      </c>
      <c r="Z89" s="408">
        <f>ImportsCoreVPA!AA$84</f>
        <v>0.70421738420000013</v>
      </c>
      <c r="AA89" s="408">
        <f>ImportsCoreVPA!AB$84</f>
        <v>0</v>
      </c>
      <c r="AB89" s="408"/>
      <c r="BC89" s="427">
        <f t="shared" si="69"/>
        <v>2.7641312273945312E-2</v>
      </c>
      <c r="BD89" s="427">
        <f t="shared" si="70"/>
        <v>3.3993845894492579E-2</v>
      </c>
      <c r="BE89" s="427">
        <f t="shared" si="71"/>
        <v>3.0904791935041222E-2</v>
      </c>
      <c r="BF89" s="427">
        <f t="shared" si="72"/>
        <v>2.9342607161815526E-2</v>
      </c>
      <c r="BG89" s="427">
        <f t="shared" si="73"/>
        <v>2.436527795130192E-2</v>
      </c>
      <c r="BH89" s="427">
        <f t="shared" si="74"/>
        <v>2.7666475078905056E-2</v>
      </c>
      <c r="BI89" s="427">
        <f t="shared" si="75"/>
        <v>3.3567043063997534E-2</v>
      </c>
      <c r="BJ89" s="427">
        <f t="shared" si="76"/>
        <v>4.3871026352263393E-2</v>
      </c>
      <c r="BK89" s="427">
        <f t="shared" si="77"/>
        <v>5.0816793293820342E-2</v>
      </c>
      <c r="BL89" s="427">
        <f t="shared" si="78"/>
        <v>5.6153609699275707E-2</v>
      </c>
      <c r="BM89" s="427">
        <f t="shared" si="79"/>
        <v>5.2681989434791007E-2</v>
      </c>
      <c r="BN89" s="427">
        <f t="shared" si="80"/>
        <v>5.5768137198147077E-2</v>
      </c>
      <c r="BO89" s="427">
        <f t="shared" si="81"/>
        <v>5.1718129779015069E-2</v>
      </c>
      <c r="BP89" s="427">
        <f t="shared" si="82"/>
        <v>9.4971877762438611E-4</v>
      </c>
      <c r="BQ89" s="427">
        <f t="shared" si="83"/>
        <v>2.429971557048271E-4</v>
      </c>
      <c r="BR89" s="427">
        <f t="shared" si="84"/>
        <v>8.6540543146856322E-4</v>
      </c>
      <c r="BS89" s="427">
        <f t="shared" si="85"/>
        <v>1.0848635875795322E-2</v>
      </c>
      <c r="BT89" s="427"/>
      <c r="BU89" s="427"/>
    </row>
    <row r="90" spans="1:73">
      <c r="A90" s="407" t="s">
        <v>225</v>
      </c>
      <c r="B90" s="408">
        <f>ImportsCoreVPA!C$29</f>
        <v>0.35162243617999994</v>
      </c>
      <c r="C90" s="408">
        <f>ImportsCoreVPA!D$29</f>
        <v>0.37201479999999998</v>
      </c>
      <c r="D90" s="408">
        <f>ImportsCoreVPA!E$29</f>
        <v>0.56204032405999993</v>
      </c>
      <c r="E90" s="408">
        <f>ImportsCoreVPA!F$29</f>
        <v>0.79360694646000007</v>
      </c>
      <c r="F90" s="408">
        <f>ImportsCoreVPA!G$29</f>
        <v>0.87912353387999997</v>
      </c>
      <c r="G90" s="408">
        <f>ImportsCoreVPA!H$29</f>
        <v>0.78068642389999987</v>
      </c>
      <c r="H90" s="408">
        <f>ImportsCoreVPA!I$29</f>
        <v>0.82087765306666638</v>
      </c>
      <c r="I90" s="408">
        <f>ImportsCoreVPA!J$29</f>
        <v>1.3486948027900008</v>
      </c>
      <c r="J90" s="408">
        <f>ImportsCoreVPA!K$29</f>
        <v>2.2747460231500001</v>
      </c>
      <c r="K90" s="408">
        <f>ImportsCoreVPA!L$29</f>
        <v>4.8092968908266656</v>
      </c>
      <c r="L90" s="408">
        <f>ImportsCoreVPA!M$29</f>
        <v>8.5005801340246681</v>
      </c>
      <c r="M90" s="408">
        <f>ImportsCoreVPA!N$29</f>
        <v>14.960528256078664</v>
      </c>
      <c r="N90" s="408">
        <f>ImportsCoreVPA!O$29</f>
        <v>14.171786113424664</v>
      </c>
      <c r="O90" s="408">
        <f>ImportsCoreVPA!P$29</f>
        <v>15.208532948693328</v>
      </c>
      <c r="P90" s="408">
        <f>ImportsCoreVPA!Q$29</f>
        <v>15.43230825990887</v>
      </c>
      <c r="Q90" s="408">
        <f>ImportsCoreVPA!R$29</f>
        <v>12.642896967693401</v>
      </c>
      <c r="R90" s="408">
        <f>ImportsCoreVPA!S$29</f>
        <v>12.49847281560697</v>
      </c>
      <c r="S90" s="408">
        <f>ImportsCoreVPA!T$29</f>
        <v>12.057450637070039</v>
      </c>
      <c r="T90" s="408">
        <f>ImportsCoreVPA!U$29</f>
        <v>10.333071829859524</v>
      </c>
      <c r="U90" s="408">
        <f>ImportsCoreVPA!V$29</f>
        <v>10.828302812867451</v>
      </c>
      <c r="V90" s="408">
        <f>ImportsCoreVPA!W$29</f>
        <v>6.9054806291200004</v>
      </c>
      <c r="W90" s="408">
        <f>ImportsCoreVPA!X$29</f>
        <v>2.1472262513933331</v>
      </c>
      <c r="X90" s="408">
        <f>ImportsCoreVPA!Y$29</f>
        <v>3.4226070297533333</v>
      </c>
      <c r="Y90" s="408">
        <f>ImportsCoreVPA!Z$29</f>
        <v>2.34590552924</v>
      </c>
      <c r="Z90" s="408">
        <f>ImportsCoreVPA!AA$29</f>
        <v>3.5629000098000008</v>
      </c>
      <c r="AA90" s="408">
        <f>ImportsCoreVPA!AB$29</f>
        <v>0</v>
      </c>
      <c r="AB90" s="408"/>
      <c r="BC90" s="427">
        <f t="shared" si="69"/>
        <v>0.10802767959329437</v>
      </c>
      <c r="BD90" s="427">
        <f t="shared" si="70"/>
        <v>0.18472841889141334</v>
      </c>
      <c r="BE90" s="427">
        <f t="shared" si="71"/>
        <v>0.21346627181805422</v>
      </c>
      <c r="BF90" s="427">
        <f t="shared" si="72"/>
        <v>0.26193361506467738</v>
      </c>
      <c r="BG90" s="427">
        <f t="shared" si="73"/>
        <v>0.2633008361492048</v>
      </c>
      <c r="BH90" s="427">
        <f t="shared" si="74"/>
        <v>0.22491537097395445</v>
      </c>
      <c r="BI90" s="427">
        <f t="shared" si="75"/>
        <v>0.20492516326754875</v>
      </c>
      <c r="BJ90" s="427">
        <f t="shared" si="76"/>
        <v>0.18879084898499901</v>
      </c>
      <c r="BK90" s="427">
        <f t="shared" si="77"/>
        <v>0.16930964448850835</v>
      </c>
      <c r="BL90" s="427">
        <f t="shared" si="78"/>
        <v>0.1455810626199964</v>
      </c>
      <c r="BM90" s="427">
        <f t="shared" si="79"/>
        <v>0.1178262704011778</v>
      </c>
      <c r="BN90" s="427">
        <f t="shared" si="80"/>
        <v>0.12320168911363973</v>
      </c>
      <c r="BO90" s="427">
        <f t="shared" si="81"/>
        <v>7.5996147078232212E-2</v>
      </c>
      <c r="BP90" s="427">
        <f t="shared" si="82"/>
        <v>2.5537340517339639E-2</v>
      </c>
      <c r="BQ90" s="427">
        <f t="shared" si="83"/>
        <v>4.8850404501619142E-2</v>
      </c>
      <c r="BR90" s="427">
        <f t="shared" si="84"/>
        <v>3.5990597625427966E-2</v>
      </c>
      <c r="BS90" s="427">
        <f t="shared" si="85"/>
        <v>5.4887319931895238E-2</v>
      </c>
      <c r="BT90" s="427"/>
      <c r="BU90" s="427"/>
    </row>
    <row r="91" spans="1:73">
      <c r="A91" s="407" t="s">
        <v>227</v>
      </c>
      <c r="B91" s="408">
        <f>ImportsCoreVPA!C$13</f>
        <v>1.1460575799999999</v>
      </c>
      <c r="C91" s="408">
        <f>ImportsCoreVPA!D$13</f>
        <v>1.1259484199999998</v>
      </c>
      <c r="D91" s="408">
        <f>ImportsCoreVPA!E$13</f>
        <v>1.0950888999999999</v>
      </c>
      <c r="E91" s="408">
        <f>ImportsCoreVPA!F$13</f>
        <v>0.97631180517999994</v>
      </c>
      <c r="F91" s="408">
        <f>ImportsCoreVPA!G$13</f>
        <v>0.68268886762000003</v>
      </c>
      <c r="G91" s="408">
        <f>ImportsCoreVPA!H$13</f>
        <v>0.85906284073999994</v>
      </c>
      <c r="H91" s="408">
        <f>ImportsCoreVPA!I$13</f>
        <v>1.0001441906199999</v>
      </c>
      <c r="I91" s="408">
        <f>ImportsCoreVPA!J$13</f>
        <v>1.1822657323500001</v>
      </c>
      <c r="J91" s="408">
        <f>ImportsCoreVPA!K$13</f>
        <v>1.1299834012799999</v>
      </c>
      <c r="K91" s="408">
        <f>ImportsCoreVPA!L$13</f>
        <v>1.1486794808333334</v>
      </c>
      <c r="L91" s="408">
        <f>ImportsCoreVPA!M$13</f>
        <v>0.80458829675999999</v>
      </c>
      <c r="M91" s="408">
        <f>ImportsCoreVPA!N$13</f>
        <v>0.26447614633433336</v>
      </c>
      <c r="N91" s="408">
        <f>ImportsCoreVPA!O$13</f>
        <v>0.39954856733866667</v>
      </c>
      <c r="O91" s="408">
        <f>ImportsCoreVPA!P$13</f>
        <v>0.32941906764666662</v>
      </c>
      <c r="P91" s="408">
        <f>ImportsCoreVPA!Q$13</f>
        <v>0.46907501879785307</v>
      </c>
      <c r="Q91" s="408">
        <f>ImportsCoreVPA!R$13</f>
        <v>0.63977653859673611</v>
      </c>
      <c r="R91" s="408">
        <f>ImportsCoreVPA!S$13</f>
        <v>0.55384911974468287</v>
      </c>
      <c r="S91" s="408">
        <f>ImportsCoreVPA!T$13</f>
        <v>1.0118459430453066</v>
      </c>
      <c r="T91" s="408">
        <f>ImportsCoreVPA!U$13</f>
        <v>1.0398899177581333</v>
      </c>
      <c r="U91" s="408">
        <f>ImportsCoreVPA!V$13</f>
        <v>1.0432753729187385</v>
      </c>
      <c r="V91" s="408">
        <f>ImportsCoreVPA!W$13</f>
        <v>1.1246047385133333</v>
      </c>
      <c r="W91" s="408">
        <f>ImportsCoreVPA!X$13</f>
        <v>1.0685897302066665</v>
      </c>
      <c r="X91" s="408">
        <f>ImportsCoreVPA!Y$13</f>
        <v>1.2105119616066669</v>
      </c>
      <c r="Y91" s="408">
        <f>ImportsCoreVPA!Z$13</f>
        <v>1.06109082226</v>
      </c>
      <c r="Z91" s="408">
        <f>ImportsCoreVPA!AA$13</f>
        <v>1.4888723424999999</v>
      </c>
      <c r="AA91" s="408">
        <f>ImportsCoreVPA!AB$13</f>
        <v>0</v>
      </c>
      <c r="AB91" s="408"/>
      <c r="BC91" s="427">
        <f t="shared" si="69"/>
        <v>5.3662907233124266E-2</v>
      </c>
      <c r="BD91" s="427">
        <f t="shared" si="70"/>
        <v>4.4121573095662517E-2</v>
      </c>
      <c r="BE91" s="427">
        <f t="shared" si="71"/>
        <v>2.0204793243502765E-2</v>
      </c>
      <c r="BF91" s="427">
        <f t="shared" si="72"/>
        <v>4.6305312166753949E-3</v>
      </c>
      <c r="BG91" s="427">
        <f t="shared" si="73"/>
        <v>7.42330366973521E-3</v>
      </c>
      <c r="BH91" s="427">
        <f t="shared" si="74"/>
        <v>4.8717001209515037E-3</v>
      </c>
      <c r="BI91" s="427">
        <f t="shared" si="75"/>
        <v>6.2288332498903944E-3</v>
      </c>
      <c r="BJ91" s="427">
        <f t="shared" si="76"/>
        <v>9.5535031402219743E-3</v>
      </c>
      <c r="BK91" s="427">
        <f t="shared" si="77"/>
        <v>7.5026764427691918E-3</v>
      </c>
      <c r="BL91" s="427">
        <f t="shared" si="78"/>
        <v>1.2216977869549327E-2</v>
      </c>
      <c r="BM91" s="427">
        <f t="shared" si="79"/>
        <v>1.1857688851360099E-2</v>
      </c>
      <c r="BN91" s="427">
        <f t="shared" si="80"/>
        <v>1.1870123174013267E-2</v>
      </c>
      <c r="BO91" s="427">
        <f t="shared" si="81"/>
        <v>1.237649219556604E-2</v>
      </c>
      <c r="BP91" s="427">
        <f t="shared" si="82"/>
        <v>1.270892613012344E-2</v>
      </c>
      <c r="BQ91" s="427">
        <f t="shared" si="83"/>
        <v>1.7277472541975088E-2</v>
      </c>
      <c r="BR91" s="427">
        <f t="shared" si="84"/>
        <v>1.6279126483139453E-2</v>
      </c>
      <c r="BS91" s="427">
        <f t="shared" si="85"/>
        <v>2.2936431664029512E-2</v>
      </c>
      <c r="BT91" s="427"/>
      <c r="BU91" s="427"/>
    </row>
    <row r="92" spans="1:73">
      <c r="A92" s="407" t="s">
        <v>34</v>
      </c>
      <c r="B92" s="408">
        <f>ImportsCoreVPA!C$53</f>
        <v>3.7842562587000002</v>
      </c>
      <c r="C92" s="408">
        <f>ImportsCoreVPA!D$53</f>
        <v>4.3641462200000003</v>
      </c>
      <c r="D92" s="408">
        <f>ImportsCoreVPA!E$53</f>
        <v>3.9012124060199995</v>
      </c>
      <c r="E92" s="408">
        <f>ImportsCoreVPA!F$53</f>
        <v>3.3876803795999999</v>
      </c>
      <c r="F92" s="408">
        <f>ImportsCoreVPA!G$53</f>
        <v>3.0515161104599997</v>
      </c>
      <c r="G92" s="408">
        <f>ImportsCoreVPA!H$53</f>
        <v>2.2874720689200001</v>
      </c>
      <c r="H92" s="408">
        <f>ImportsCoreVPA!I$53</f>
        <v>1.42774824664</v>
      </c>
      <c r="I92" s="408">
        <f>ImportsCoreVPA!J$53</f>
        <v>0.82694986952999994</v>
      </c>
      <c r="J92" s="408">
        <f>ImportsCoreVPA!K$53</f>
        <v>0.73988081617000001</v>
      </c>
      <c r="K92" s="408">
        <f>ImportsCoreVPA!L$53</f>
        <v>0.50577827802666664</v>
      </c>
      <c r="L92" s="408">
        <f>ImportsCoreVPA!M$53</f>
        <v>0.89678818296199991</v>
      </c>
      <c r="M92" s="408">
        <f>ImportsCoreVPA!N$53</f>
        <v>1.6312423238936669</v>
      </c>
      <c r="N92" s="408">
        <f>ImportsCoreVPA!O$53</f>
        <v>1.5022507739059998</v>
      </c>
      <c r="O92" s="408">
        <f>ImportsCoreVPA!P$53</f>
        <v>0.78429192636333345</v>
      </c>
      <c r="P92" s="408">
        <f>ImportsCoreVPA!Q$53</f>
        <v>0.62354266065089381</v>
      </c>
      <c r="Q92" s="408">
        <f>ImportsCoreVPA!R$53</f>
        <v>0.5480009858367505</v>
      </c>
      <c r="R92" s="408">
        <f>ImportsCoreVPA!S$53</f>
        <v>0.60224761099689639</v>
      </c>
      <c r="S92" s="408">
        <f>ImportsCoreVPA!T$53</f>
        <v>0.67334485726263993</v>
      </c>
      <c r="T92" s="408">
        <f>ImportsCoreVPA!U$53</f>
        <v>0.74581262401350901</v>
      </c>
      <c r="U92" s="408">
        <f>ImportsCoreVPA!V$53</f>
        <v>0.40666523067275928</v>
      </c>
      <c r="V92" s="408">
        <f>ImportsCoreVPA!W$53</f>
        <v>0.37614547768733336</v>
      </c>
      <c r="W92" s="408">
        <f>ImportsCoreVPA!X$53</f>
        <v>0.22042304972666665</v>
      </c>
      <c r="X92" s="408">
        <f>ImportsCoreVPA!Y$53</f>
        <v>0.20535124416666661</v>
      </c>
      <c r="Y92" s="408">
        <f>ImportsCoreVPA!Z$53</f>
        <v>0.21407228860000002</v>
      </c>
      <c r="Z92" s="408">
        <f>ImportsCoreVPA!AA$53</f>
        <v>0.18085345875333331</v>
      </c>
      <c r="AA92" s="408">
        <f>ImportsCoreVPA!AB$53</f>
        <v>0</v>
      </c>
      <c r="AB92" s="408"/>
      <c r="BC92" s="427">
        <f t="shared" si="69"/>
        <v>3.5136937017591324E-2</v>
      </c>
      <c r="BD92" s="427">
        <f t="shared" si="70"/>
        <v>1.9427293371657061E-2</v>
      </c>
      <c r="BE92" s="427">
        <f t="shared" si="71"/>
        <v>2.2520113569795764E-2</v>
      </c>
      <c r="BF92" s="427">
        <f t="shared" si="72"/>
        <v>2.8560301590310828E-2</v>
      </c>
      <c r="BG92" s="427">
        <f t="shared" si="73"/>
        <v>2.7910658664298395E-2</v>
      </c>
      <c r="BH92" s="427">
        <f t="shared" si="74"/>
        <v>1.1598706473857639E-2</v>
      </c>
      <c r="BI92" s="427">
        <f t="shared" si="75"/>
        <v>8.2800044806077971E-3</v>
      </c>
      <c r="BJ92" s="427">
        <f t="shared" si="76"/>
        <v>8.1830589638674858E-3</v>
      </c>
      <c r="BK92" s="427">
        <f t="shared" si="77"/>
        <v>8.1583030516025612E-3</v>
      </c>
      <c r="BL92" s="427">
        <f t="shared" si="78"/>
        <v>8.129932502367293E-3</v>
      </c>
      <c r="BM92" s="427">
        <f t="shared" si="79"/>
        <v>8.5043752092858835E-3</v>
      </c>
      <c r="BN92" s="427">
        <f t="shared" si="80"/>
        <v>4.6269340808547605E-3</v>
      </c>
      <c r="BO92" s="427">
        <f t="shared" si="81"/>
        <v>4.1395535778631677E-3</v>
      </c>
      <c r="BP92" s="427">
        <f t="shared" si="82"/>
        <v>2.6215302067435645E-3</v>
      </c>
      <c r="BQ92" s="427">
        <f t="shared" si="83"/>
        <v>2.9309503706522189E-3</v>
      </c>
      <c r="BR92" s="427">
        <f t="shared" si="84"/>
        <v>3.2842710440488783E-3</v>
      </c>
      <c r="BS92" s="427">
        <f t="shared" si="85"/>
        <v>2.7860904387101339E-3</v>
      </c>
      <c r="BT92" s="427"/>
      <c r="BU92" s="427"/>
    </row>
    <row r="93" spans="1:73">
      <c r="A93" s="407" t="s">
        <v>17</v>
      </c>
      <c r="B93" s="408">
        <f>ImportsCoreVPA!C$56</f>
        <v>4.5779663917799995</v>
      </c>
      <c r="C93" s="408">
        <f>ImportsCoreVPA!D$56</f>
        <v>2.9898788400000003</v>
      </c>
      <c r="D93" s="408">
        <f>ImportsCoreVPA!E$56</f>
        <v>3.5360847713599997</v>
      </c>
      <c r="E93" s="408">
        <f>ImportsCoreVPA!F$56</f>
        <v>4.2552798003000003</v>
      </c>
      <c r="F93" s="408">
        <f>ImportsCoreVPA!G$56</f>
        <v>3.9433008835800001</v>
      </c>
      <c r="G93" s="408">
        <f>ImportsCoreVPA!H$56</f>
        <v>3.1063793438799996</v>
      </c>
      <c r="H93" s="408">
        <f>ImportsCoreVPA!I$56</f>
        <v>2.4232684143399998</v>
      </c>
      <c r="I93" s="408">
        <f>ImportsCoreVPA!J$56</f>
        <v>2.1542356331399999</v>
      </c>
      <c r="J93" s="408">
        <f>ImportsCoreVPA!K$56</f>
        <v>1.5852933277399999</v>
      </c>
      <c r="K93" s="408">
        <f>ImportsCoreVPA!L$56</f>
        <v>1.3506689333733333</v>
      </c>
      <c r="L93" s="408">
        <f>ImportsCoreVPA!M$56</f>
        <v>1.6803427503549999</v>
      </c>
      <c r="M93" s="408">
        <f>ImportsCoreVPA!N$56</f>
        <v>1.2008179825856664</v>
      </c>
      <c r="N93" s="408">
        <f>ImportsCoreVPA!O$56</f>
        <v>0.95382309227633322</v>
      </c>
      <c r="O93" s="408">
        <f>ImportsCoreVPA!P$56</f>
        <v>0.96509705497999987</v>
      </c>
      <c r="P93" s="408">
        <f>ImportsCoreVPA!Q$56</f>
        <v>1.0222718534858335</v>
      </c>
      <c r="Q93" s="408">
        <f>ImportsCoreVPA!R$56</f>
        <v>0.80998554782238741</v>
      </c>
      <c r="R93" s="408">
        <f>ImportsCoreVPA!S$56</f>
        <v>0.75089357357893971</v>
      </c>
      <c r="S93" s="408">
        <f>ImportsCoreVPA!T$56</f>
        <v>0.81857891723166354</v>
      </c>
      <c r="T93" s="408">
        <f>ImportsCoreVPA!U$56</f>
        <v>0.71881439181805196</v>
      </c>
      <c r="U93" s="408">
        <f>ImportsCoreVPA!V$56</f>
        <v>0.52451941857294992</v>
      </c>
      <c r="V93" s="408">
        <f>ImportsCoreVPA!W$56</f>
        <v>0.36063476756666668</v>
      </c>
      <c r="W93" s="408">
        <f>ImportsCoreVPA!X$56</f>
        <v>0.34013833353333334</v>
      </c>
      <c r="X93" s="408">
        <f>ImportsCoreVPA!Y$56</f>
        <v>0.28735155502666665</v>
      </c>
      <c r="Y93" s="408">
        <f>ImportsCoreVPA!Z$56</f>
        <v>0.25951112892</v>
      </c>
      <c r="Z93" s="408">
        <f>ImportsCoreVPA!AA$56</f>
        <v>0.33680098764666666</v>
      </c>
      <c r="AA93" s="408">
        <f>ImportsCoreVPA!AB$56</f>
        <v>0</v>
      </c>
      <c r="AB93" s="408"/>
      <c r="BC93" s="427">
        <f t="shared" si="69"/>
        <v>7.5285573830055338E-2</v>
      </c>
      <c r="BD93" s="427">
        <f t="shared" si="70"/>
        <v>5.1880127630240781E-2</v>
      </c>
      <c r="BE93" s="427">
        <f t="shared" si="71"/>
        <v>4.2196708535109061E-2</v>
      </c>
      <c r="BF93" s="427">
        <f t="shared" si="72"/>
        <v>2.1024297393077464E-2</v>
      </c>
      <c r="BG93" s="427">
        <f t="shared" si="73"/>
        <v>1.7721296082564796E-2</v>
      </c>
      <c r="BH93" s="427">
        <f t="shared" si="74"/>
        <v>1.4272590451621908E-2</v>
      </c>
      <c r="BI93" s="427">
        <f t="shared" si="75"/>
        <v>1.3574717595787655E-2</v>
      </c>
      <c r="BJ93" s="427">
        <f t="shared" si="76"/>
        <v>1.2095159806310334E-2</v>
      </c>
      <c r="BK93" s="427">
        <f t="shared" si="77"/>
        <v>1.0171924671676923E-2</v>
      </c>
      <c r="BL93" s="427">
        <f t="shared" si="78"/>
        <v>9.8834813590304594E-3</v>
      </c>
      <c r="BM93" s="427">
        <f t="shared" si="79"/>
        <v>8.1965189338825458E-3</v>
      </c>
      <c r="BN93" s="427">
        <f t="shared" si="80"/>
        <v>5.967849205722308E-3</v>
      </c>
      <c r="BO93" s="427">
        <f t="shared" si="81"/>
        <v>3.9688552194249048E-3</v>
      </c>
      <c r="BP93" s="427">
        <f t="shared" si="82"/>
        <v>4.0453251914206482E-3</v>
      </c>
      <c r="BQ93" s="427">
        <f t="shared" si="83"/>
        <v>4.1013296516934925E-3</v>
      </c>
      <c r="BR93" s="427">
        <f t="shared" si="84"/>
        <v>3.9813882118714889E-3</v>
      </c>
      <c r="BS93" s="427">
        <f t="shared" si="85"/>
        <v>5.1884991191146522E-3</v>
      </c>
      <c r="BT93" s="427"/>
      <c r="BU93" s="427"/>
    </row>
    <row r="94" spans="1:73">
      <c r="A94" s="407" t="s">
        <v>70</v>
      </c>
      <c r="B94" s="408">
        <f>ImportsCoreVPA!C$86</f>
        <v>0.67225319734</v>
      </c>
      <c r="C94" s="408">
        <f>ImportsCoreVPA!D$86</f>
        <v>1.1244942</v>
      </c>
      <c r="D94" s="408">
        <f>ImportsCoreVPA!E$86</f>
        <v>2.0507695536200004</v>
      </c>
      <c r="E94" s="408">
        <f>ImportsCoreVPA!F$86</f>
        <v>2.4043719002199997</v>
      </c>
      <c r="F94" s="408">
        <f>ImportsCoreVPA!G$86</f>
        <v>1.34888586</v>
      </c>
      <c r="G94" s="408">
        <f>ImportsCoreVPA!H$86</f>
        <v>1.0360027040600002</v>
      </c>
      <c r="H94" s="408">
        <f>ImportsCoreVPA!I$86</f>
        <v>1.4154970269199998</v>
      </c>
      <c r="I94" s="408">
        <f>ImportsCoreVPA!J$86</f>
        <v>1.7377303902799996</v>
      </c>
      <c r="J94" s="408">
        <f>ImportsCoreVPA!K$86</f>
        <v>2.3516132105199996</v>
      </c>
      <c r="K94" s="408">
        <f>ImportsCoreVPA!L$86</f>
        <v>5.1759785127600004</v>
      </c>
      <c r="L94" s="408">
        <f>ImportsCoreVPA!M$86</f>
        <v>6.6902592513440009</v>
      </c>
      <c r="M94" s="408">
        <f>ImportsCoreVPA!N$86</f>
        <v>8.9900885063383331</v>
      </c>
      <c r="N94" s="408">
        <f>ImportsCoreVPA!O$86</f>
        <v>9.504667226251664</v>
      </c>
      <c r="O94" s="408">
        <f>ImportsCoreVPA!P$86</f>
        <v>12.415891274623336</v>
      </c>
      <c r="P94" s="408">
        <f>ImportsCoreVPA!Q$86</f>
        <v>12.432503288754223</v>
      </c>
      <c r="Q94" s="408">
        <f>ImportsCoreVPA!R$86</f>
        <v>11.461264630658542</v>
      </c>
      <c r="R94" s="408">
        <f>ImportsCoreVPA!S$86</f>
        <v>12.686920553563516</v>
      </c>
      <c r="S94" s="408">
        <f>ImportsCoreVPA!T$86</f>
        <v>14.022898308110713</v>
      </c>
      <c r="T94" s="408">
        <f>ImportsCoreVPA!U$86</f>
        <v>18.088403332427855</v>
      </c>
      <c r="U94" s="408">
        <f>ImportsCoreVPA!V$86</f>
        <v>18.446437323356189</v>
      </c>
      <c r="V94" s="408">
        <f>ImportsCoreVPA!W$86</f>
        <v>17.861409795966665</v>
      </c>
      <c r="W94" s="408">
        <f>ImportsCoreVPA!X$86</f>
        <v>20.121779990479997</v>
      </c>
      <c r="X94" s="408">
        <f>ImportsCoreVPA!Y$86</f>
        <v>17.96194901102</v>
      </c>
      <c r="Y94" s="408">
        <f>ImportsCoreVPA!Z$86</f>
        <v>18.118011536539999</v>
      </c>
      <c r="Z94" s="408">
        <f>ImportsCoreVPA!AA$86</f>
        <v>18.328752215040002</v>
      </c>
      <c r="AA94" s="408">
        <f>ImportsCoreVPA!AB$86</f>
        <v>0</v>
      </c>
      <c r="AB94" s="408"/>
      <c r="BC94" s="427">
        <f t="shared" si="69"/>
        <v>0.11167810201581396</v>
      </c>
      <c r="BD94" s="427">
        <f t="shared" si="70"/>
        <v>0.19881291352627062</v>
      </c>
      <c r="BE94" s="427">
        <f t="shared" si="71"/>
        <v>0.16800555695773248</v>
      </c>
      <c r="BF94" s="427">
        <f t="shared" si="72"/>
        <v>0.15740128569723572</v>
      </c>
      <c r="BG94" s="427">
        <f t="shared" si="73"/>
        <v>0.17658937327746949</v>
      </c>
      <c r="BH94" s="427">
        <f t="shared" si="74"/>
        <v>0.18361565848756747</v>
      </c>
      <c r="BI94" s="427">
        <f t="shared" si="75"/>
        <v>0.16509084210629554</v>
      </c>
      <c r="BJ94" s="427">
        <f t="shared" si="76"/>
        <v>0.17114605027573301</v>
      </c>
      <c r="BK94" s="427">
        <f t="shared" si="77"/>
        <v>0.17186243793686029</v>
      </c>
      <c r="BL94" s="427">
        <f t="shared" si="78"/>
        <v>0.1693117805873916</v>
      </c>
      <c r="BM94" s="427">
        <f t="shared" si="79"/>
        <v>0.20625900383402102</v>
      </c>
      <c r="BN94" s="427">
        <f t="shared" si="80"/>
        <v>0.20987889567197582</v>
      </c>
      <c r="BO94" s="427">
        <f t="shared" si="81"/>
        <v>0.19656826204895753</v>
      </c>
      <c r="BP94" s="427">
        <f t="shared" si="82"/>
        <v>0.23931187833533502</v>
      </c>
      <c r="BQ94" s="427">
        <f t="shared" si="83"/>
        <v>0.25636845457219271</v>
      </c>
      <c r="BR94" s="427">
        <f t="shared" si="84"/>
        <v>0.27796433183553043</v>
      </c>
      <c r="BS94" s="427">
        <f t="shared" si="85"/>
        <v>0.28235877628118045</v>
      </c>
      <c r="BT94" s="427"/>
      <c r="BU94" s="427"/>
    </row>
    <row r="95" spans="1:73">
      <c r="A95" s="407" t="s">
        <v>228</v>
      </c>
      <c r="B95" s="408">
        <f>ImportsCoreVPA!C$87</f>
        <v>0.76305863919999994</v>
      </c>
      <c r="C95" s="408">
        <f>ImportsCoreVPA!D$87</f>
        <v>0.94467191999999989</v>
      </c>
      <c r="D95" s="408">
        <f>ImportsCoreVPA!E$87</f>
        <v>1.1477795355</v>
      </c>
      <c r="E95" s="408">
        <f>ImportsCoreVPA!F$87</f>
        <v>1.38675206242</v>
      </c>
      <c r="F95" s="408">
        <f>ImportsCoreVPA!G$87</f>
        <v>1.32040599778</v>
      </c>
      <c r="G95" s="408">
        <f>ImportsCoreVPA!H$87</f>
        <v>1.8609326343799999</v>
      </c>
      <c r="H95" s="408">
        <f>ImportsCoreVPA!I$87</f>
        <v>2.0931951134600002</v>
      </c>
      <c r="I95" s="408">
        <f>ImportsCoreVPA!J$87</f>
        <v>2.3636950727999997</v>
      </c>
      <c r="J95" s="408">
        <f>ImportsCoreVPA!K$87</f>
        <v>2.248851621</v>
      </c>
      <c r="K95" s="408">
        <f>ImportsCoreVPA!L$87</f>
        <v>1.6727035072599998</v>
      </c>
      <c r="L95" s="408">
        <f>ImportsCoreVPA!M$87</f>
        <v>2.4897957600000002</v>
      </c>
      <c r="M95" s="408">
        <f>ImportsCoreVPA!N$87</f>
        <v>2.8089683000000001</v>
      </c>
      <c r="N95" s="408">
        <f>ImportsCoreVPA!O$87</f>
        <v>2.5858080409999999</v>
      </c>
      <c r="O95" s="408">
        <f>ImportsCoreVPA!P$87</f>
        <v>2.7606984479866661</v>
      </c>
      <c r="P95" s="408">
        <f>ImportsCoreVPA!Q$87</f>
        <v>3.4956618252798841</v>
      </c>
      <c r="Q95" s="408">
        <f>ImportsCoreVPA!R$87</f>
        <v>3.1716706165783184</v>
      </c>
      <c r="R95" s="408">
        <f>ImportsCoreVPA!S$87</f>
        <v>3.2606073240230624</v>
      </c>
      <c r="S95" s="408">
        <f>ImportsCoreVPA!T$87</f>
        <v>2.5774722138397781</v>
      </c>
      <c r="T95" s="408">
        <f>ImportsCoreVPA!U$87</f>
        <v>3.2481560264045606</v>
      </c>
      <c r="U95" s="408">
        <f>ImportsCoreVPA!V$87</f>
        <v>3.2949013652696393</v>
      </c>
      <c r="V95" s="408">
        <f>ImportsCoreVPA!W$87</f>
        <v>3.0261106799999999</v>
      </c>
      <c r="W95" s="408">
        <f>ImportsCoreVPA!X$87</f>
        <v>2.2911776620799995</v>
      </c>
      <c r="X95" s="408">
        <f>ImportsCoreVPA!Y$87</f>
        <v>2.4521467435399997</v>
      </c>
      <c r="Y95" s="408">
        <f>ImportsCoreVPA!Z$87</f>
        <v>2.37894688</v>
      </c>
      <c r="Z95" s="408">
        <f>ImportsCoreVPA!AA$87</f>
        <v>2.18557196208</v>
      </c>
      <c r="AA95" s="408">
        <f>ImportsCoreVPA!AB$87</f>
        <v>0</v>
      </c>
      <c r="AB95" s="408"/>
      <c r="BC95" s="427">
        <f t="shared" si="69"/>
        <v>0.10679795453816646</v>
      </c>
      <c r="BD95" s="427">
        <f t="shared" si="70"/>
        <v>6.4249698279107176E-2</v>
      </c>
      <c r="BE95" s="427">
        <f t="shared" si="71"/>
        <v>6.2523664278894567E-2</v>
      </c>
      <c r="BF95" s="427">
        <f t="shared" si="72"/>
        <v>4.918029690042066E-2</v>
      </c>
      <c r="BG95" s="427">
        <f t="shared" si="73"/>
        <v>4.8042315475794919E-2</v>
      </c>
      <c r="BH95" s="427">
        <f t="shared" si="74"/>
        <v>4.0827311724993778E-2</v>
      </c>
      <c r="BI95" s="427">
        <f t="shared" si="75"/>
        <v>4.6418789607423759E-2</v>
      </c>
      <c r="BJ95" s="427">
        <f t="shared" si="76"/>
        <v>4.7361169669789628E-2</v>
      </c>
      <c r="BK95" s="427">
        <f t="shared" si="77"/>
        <v>4.4169577754941222E-2</v>
      </c>
      <c r="BL95" s="427">
        <f t="shared" si="78"/>
        <v>3.1120272025885787E-2</v>
      </c>
      <c r="BM95" s="427">
        <f t="shared" si="79"/>
        <v>3.703817379517451E-2</v>
      </c>
      <c r="BN95" s="427">
        <f t="shared" si="80"/>
        <v>3.7488553901695018E-2</v>
      </c>
      <c r="BO95" s="427">
        <f t="shared" si="81"/>
        <v>3.3302932071448854E-2</v>
      </c>
      <c r="BP95" s="427">
        <f t="shared" si="82"/>
        <v>2.7249380033562653E-2</v>
      </c>
      <c r="BQ95" s="427">
        <f t="shared" si="83"/>
        <v>3.4999156864318787E-2</v>
      </c>
      <c r="BR95" s="427">
        <f t="shared" si="84"/>
        <v>3.6497514014592641E-2</v>
      </c>
      <c r="BS95" s="427">
        <f t="shared" si="85"/>
        <v>3.3669254592300163E-2</v>
      </c>
      <c r="BT95" s="427"/>
      <c r="BU95" s="427"/>
    </row>
    <row r="96" spans="1:73">
      <c r="A96" s="407" t="s">
        <v>229</v>
      </c>
      <c r="B96" s="408">
        <f>ImportsCoreVPA!C$89</f>
        <v>9.0292999999999998E-2</v>
      </c>
      <c r="C96" s="408">
        <f>ImportsCoreVPA!D$89</f>
        <v>5.3834E-2</v>
      </c>
      <c r="D96" s="408">
        <f>ImportsCoreVPA!E$89</f>
        <v>0.16310002000000001</v>
      </c>
      <c r="E96" s="408">
        <f>ImportsCoreVPA!F$89</f>
        <v>0.28285758</v>
      </c>
      <c r="F96" s="408">
        <f>ImportsCoreVPA!G$89</f>
        <v>0.44982299999999997</v>
      </c>
      <c r="G96" s="408">
        <f>ImportsCoreVPA!H$89</f>
        <v>0.65294697191999995</v>
      </c>
      <c r="H96" s="408">
        <f>ImportsCoreVPA!I$89</f>
        <v>0.77558393999999997</v>
      </c>
      <c r="I96" s="408">
        <f>ImportsCoreVPA!J$89</f>
        <v>1.0510515</v>
      </c>
      <c r="J96" s="408">
        <f>ImportsCoreVPA!K$89</f>
        <v>1.1621943399999999</v>
      </c>
      <c r="K96" s="408">
        <f>ImportsCoreVPA!L$89</f>
        <v>1.1256750799999999</v>
      </c>
      <c r="L96" s="408">
        <f>ImportsCoreVPA!M$89</f>
        <v>1.45674272</v>
      </c>
      <c r="M96" s="408">
        <f>ImportsCoreVPA!N$89</f>
        <v>1.7763116800000001</v>
      </c>
      <c r="N96" s="408">
        <f>ImportsCoreVPA!O$89</f>
        <v>1.9185818800000001</v>
      </c>
      <c r="O96" s="408">
        <f>ImportsCoreVPA!P$89</f>
        <v>2.0388488200000001</v>
      </c>
      <c r="P96" s="408">
        <f>ImportsCoreVPA!Q$89</f>
        <v>2.1212027989929032</v>
      </c>
      <c r="Q96" s="408">
        <f>ImportsCoreVPA!R$89</f>
        <v>2.219557239644407</v>
      </c>
      <c r="R96" s="408">
        <f>ImportsCoreVPA!S$89</f>
        <v>2.2985881102019396</v>
      </c>
      <c r="S96" s="408">
        <f>ImportsCoreVPA!T$89</f>
        <v>2.2914422910774119</v>
      </c>
      <c r="T96" s="408">
        <f>ImportsCoreVPA!U$89</f>
        <v>2.5803061808401804</v>
      </c>
      <c r="U96" s="408">
        <f>ImportsCoreVPA!V$89</f>
        <v>2.3838981252156461</v>
      </c>
      <c r="V96" s="408">
        <f>ImportsCoreVPA!W$89</f>
        <v>2.3348406600000002</v>
      </c>
      <c r="W96" s="408">
        <f>ImportsCoreVPA!X$89</f>
        <v>1.7514061996999994</v>
      </c>
      <c r="X96" s="408">
        <f>ImportsCoreVPA!Y$89</f>
        <v>1.4366694599999996</v>
      </c>
      <c r="Y96" s="408">
        <f>ImportsCoreVPA!Z$89</f>
        <v>1.4747716199999996</v>
      </c>
      <c r="Z96" s="408">
        <f>ImportsCoreVPA!AA$89</f>
        <v>1.5819889199999997</v>
      </c>
      <c r="AA96" s="408">
        <f>ImportsCoreVPA!AB$89</f>
        <v>0</v>
      </c>
      <c r="AB96" s="408"/>
      <c r="BC96" s="427">
        <f t="shared" si="69"/>
        <v>5.5192604584842174E-2</v>
      </c>
      <c r="BD96" s="427">
        <f t="shared" si="70"/>
        <v>4.323795815361315E-2</v>
      </c>
      <c r="BE96" s="427">
        <f t="shared" si="71"/>
        <v>3.6581672372196387E-2</v>
      </c>
      <c r="BF96" s="427">
        <f t="shared" si="72"/>
        <v>3.1100221319722624E-2</v>
      </c>
      <c r="BG96" s="427">
        <f t="shared" si="73"/>
        <v>3.5645768937070034E-2</v>
      </c>
      <c r="BH96" s="427">
        <f t="shared" si="74"/>
        <v>3.0152049527532383E-2</v>
      </c>
      <c r="BI96" s="427">
        <f t="shared" si="75"/>
        <v>2.8167388998861856E-2</v>
      </c>
      <c r="BJ96" s="427">
        <f t="shared" si="76"/>
        <v>3.3143677174149878E-2</v>
      </c>
      <c r="BK96" s="427">
        <f t="shared" si="77"/>
        <v>3.1137655096376112E-2</v>
      </c>
      <c r="BL96" s="427">
        <f t="shared" si="78"/>
        <v>2.7666760885741538E-2</v>
      </c>
      <c r="BM96" s="427">
        <f t="shared" si="79"/>
        <v>2.9422794962380386E-2</v>
      </c>
      <c r="BN96" s="427">
        <f t="shared" si="80"/>
        <v>2.712338958164319E-2</v>
      </c>
      <c r="BO96" s="427">
        <f t="shared" si="81"/>
        <v>2.5695372086534794E-2</v>
      </c>
      <c r="BP96" s="427">
        <f t="shared" si="82"/>
        <v>2.0829782831173847E-2</v>
      </c>
      <c r="BQ96" s="427">
        <f t="shared" si="83"/>
        <v>2.0505387748584365E-2</v>
      </c>
      <c r="BR96" s="427">
        <f t="shared" si="84"/>
        <v>2.2625767023967125E-2</v>
      </c>
      <c r="BS96" s="427">
        <f t="shared" si="85"/>
        <v>2.4370914631878082E-2</v>
      </c>
      <c r="BT96" s="427"/>
      <c r="BU96" s="427"/>
    </row>
    <row r="97" spans="1:73">
      <c r="A97" s="407" t="s">
        <v>76</v>
      </c>
      <c r="B97" s="408">
        <f>ImportsCoreVPA!C$62</f>
        <v>0.52185359617999993</v>
      </c>
      <c r="C97" s="408">
        <f>ImportsCoreVPA!D$62</f>
        <v>0.6153638600000001</v>
      </c>
      <c r="D97" s="408">
        <f>ImportsCoreVPA!E$62</f>
        <v>1.09049871376</v>
      </c>
      <c r="E97" s="408">
        <f>ImportsCoreVPA!F$62</f>
        <v>1.2307545715799999</v>
      </c>
      <c r="F97" s="408">
        <f>ImportsCoreVPA!G$62</f>
        <v>1.5264990505999996</v>
      </c>
      <c r="G97" s="408">
        <f>ImportsCoreVPA!H$62</f>
        <v>1.3944103946000002</v>
      </c>
      <c r="H97" s="408">
        <f>ImportsCoreVPA!I$62</f>
        <v>1.2944990314399998</v>
      </c>
      <c r="I97" s="408">
        <f>ImportsCoreVPA!J$62</f>
        <v>1.26714725461</v>
      </c>
      <c r="J97" s="408">
        <f>ImportsCoreVPA!K$62</f>
        <v>1.4418333864100001</v>
      </c>
      <c r="K97" s="408">
        <f>ImportsCoreVPA!L$62</f>
        <v>1.8664523752733333</v>
      </c>
      <c r="L97" s="408">
        <f>ImportsCoreVPA!M$62</f>
        <v>2.5707569181366665</v>
      </c>
      <c r="M97" s="408">
        <f>ImportsCoreVPA!N$62</f>
        <v>2.907351170958</v>
      </c>
      <c r="N97" s="408">
        <f>ImportsCoreVPA!O$62</f>
        <v>2.7520571408203338</v>
      </c>
      <c r="O97" s="408">
        <f>ImportsCoreVPA!P$62</f>
        <v>3.4550718576866664</v>
      </c>
      <c r="P97" s="408">
        <f>ImportsCoreVPA!Q$62</f>
        <v>4.6332362212719973</v>
      </c>
      <c r="Q97" s="408">
        <f>ImportsCoreVPA!R$62</f>
        <v>5.5789161740763644</v>
      </c>
      <c r="R97" s="408">
        <f>ImportsCoreVPA!S$62</f>
        <v>7.5246778113192851</v>
      </c>
      <c r="S97" s="408">
        <f>ImportsCoreVPA!T$62</f>
        <v>8.6032729511991946</v>
      </c>
      <c r="T97" s="408">
        <f>ImportsCoreVPA!U$62</f>
        <v>8.1903732810939527</v>
      </c>
      <c r="U97" s="408">
        <f>ImportsCoreVPA!V$62</f>
        <v>6.7828745212604451</v>
      </c>
      <c r="V97" s="408">
        <f>ImportsCoreVPA!W$62</f>
        <v>6.703828900353332</v>
      </c>
      <c r="W97" s="408">
        <f>ImportsCoreVPA!X$62</f>
        <v>7.3197587249266656</v>
      </c>
      <c r="X97" s="408">
        <f>ImportsCoreVPA!Y$62</f>
        <v>7.2878895036399989</v>
      </c>
      <c r="Y97" s="408">
        <f>ImportsCoreVPA!Z$62</f>
        <v>8.4648718936799998</v>
      </c>
      <c r="Z97" s="408">
        <f>ImportsCoreVPA!AA$62</f>
        <v>9.3786348162733333</v>
      </c>
      <c r="AA97" s="408">
        <f>ImportsCoreVPA!AB$62</f>
        <v>0</v>
      </c>
      <c r="AB97" s="408"/>
      <c r="BC97" s="427">
        <f t="shared" si="69"/>
        <v>6.8472661786798159E-2</v>
      </c>
      <c r="BD97" s="427">
        <f t="shared" si="70"/>
        <v>7.169172626419007E-2</v>
      </c>
      <c r="BE97" s="427">
        <f t="shared" si="71"/>
        <v>6.455675805802745E-2</v>
      </c>
      <c r="BF97" s="427">
        <f t="shared" si="72"/>
        <v>5.0902815023402048E-2</v>
      </c>
      <c r="BG97" s="427">
        <f t="shared" si="73"/>
        <v>5.1131095297999592E-2</v>
      </c>
      <c r="BH97" s="427">
        <f t="shared" si="74"/>
        <v>5.1096234675286845E-2</v>
      </c>
      <c r="BI97" s="427">
        <f t="shared" si="75"/>
        <v>6.1524606242338721E-2</v>
      </c>
      <c r="BJ97" s="427">
        <f t="shared" si="76"/>
        <v>8.3307514378342384E-2</v>
      </c>
      <c r="BK97" s="427">
        <f t="shared" si="77"/>
        <v>0.10193249558731511</v>
      </c>
      <c r="BL97" s="427">
        <f t="shared" si="78"/>
        <v>0.10387549208742208</v>
      </c>
      <c r="BM97" s="427">
        <f t="shared" si="79"/>
        <v>9.3393441252975148E-2</v>
      </c>
      <c r="BN97" s="427">
        <f t="shared" si="80"/>
        <v>7.717382977802642E-2</v>
      </c>
      <c r="BO97" s="427">
        <f t="shared" si="81"/>
        <v>7.377693088445883E-2</v>
      </c>
      <c r="BP97" s="427">
        <f t="shared" si="82"/>
        <v>8.705518151239218E-2</v>
      </c>
      <c r="BQ97" s="427">
        <f t="shared" si="83"/>
        <v>0.10401905539286417</v>
      </c>
      <c r="BR97" s="427">
        <f t="shared" si="84"/>
        <v>0.12986703619515755</v>
      </c>
      <c r="BS97" s="427">
        <f t="shared" si="85"/>
        <v>0.14448009438078557</v>
      </c>
      <c r="BT97" s="427"/>
      <c r="BU97" s="427"/>
    </row>
    <row r="98" spans="1:73">
      <c r="A98" s="407" t="s">
        <v>224</v>
      </c>
      <c r="B98" s="408">
        <f>ImportsCoreVPA!C$31</f>
        <v>0.62808042068000003</v>
      </c>
      <c r="C98" s="408">
        <f>ImportsCoreVPA!D$31</f>
        <v>0.85364276000000006</v>
      </c>
      <c r="D98" s="408">
        <f>ImportsCoreVPA!E$31</f>
        <v>1.3113011924</v>
      </c>
      <c r="E98" s="408">
        <f>ImportsCoreVPA!F$31</f>
        <v>1.3854467330999998</v>
      </c>
      <c r="F98" s="408">
        <f>ImportsCoreVPA!G$31</f>
        <v>1.63244146062</v>
      </c>
      <c r="G98" s="408">
        <f>ImportsCoreVPA!H$31</f>
        <v>1.7965397151799998</v>
      </c>
      <c r="H98" s="408">
        <f>ImportsCoreVPA!I$31</f>
        <v>2.1532078705866664</v>
      </c>
      <c r="I98" s="408">
        <f>ImportsCoreVPA!J$31</f>
        <v>2.3232273528399996</v>
      </c>
      <c r="J98" s="408">
        <f>ImportsCoreVPA!K$31</f>
        <v>2.3220256593499995</v>
      </c>
      <c r="K98" s="408">
        <f>ImportsCoreVPA!L$31</f>
        <v>2.4721937164000005</v>
      </c>
      <c r="L98" s="408">
        <f>ImportsCoreVPA!M$31</f>
        <v>5.4163747413586663</v>
      </c>
      <c r="M98" s="408">
        <f>ImportsCoreVPA!N$31</f>
        <v>9.7911141201070038</v>
      </c>
      <c r="N98" s="408">
        <f>ImportsCoreVPA!O$31</f>
        <v>7.7214916774470046</v>
      </c>
      <c r="O98" s="408">
        <f>ImportsCoreVPA!P$31</f>
        <v>10.354520338470005</v>
      </c>
      <c r="P98" s="408">
        <f>ImportsCoreVPA!Q$31</f>
        <v>11.198824278744741</v>
      </c>
      <c r="Q98" s="408">
        <f>ImportsCoreVPA!R$31</f>
        <v>8.9310675519075726</v>
      </c>
      <c r="R98" s="408">
        <f>ImportsCoreVPA!S$31</f>
        <v>10.602183953204577</v>
      </c>
      <c r="S98" s="408">
        <f>ImportsCoreVPA!T$31</f>
        <v>12.1171415108284</v>
      </c>
      <c r="T98" s="408">
        <f>ImportsCoreVPA!U$31</f>
        <v>13.011223059513521</v>
      </c>
      <c r="U98" s="408">
        <f>ImportsCoreVPA!V$31</f>
        <v>6.6685062024412387</v>
      </c>
      <c r="V98" s="408">
        <f>ImportsCoreVPA!W$31</f>
        <v>6.3232070450653337</v>
      </c>
      <c r="W98" s="408">
        <f>ImportsCoreVPA!X$31</f>
        <v>5.6528240711933337</v>
      </c>
      <c r="X98" s="408">
        <f>ImportsCoreVPA!Y$31</f>
        <v>4.2045762346400002</v>
      </c>
      <c r="Y98" s="408">
        <f>ImportsCoreVPA!Z$31</f>
        <v>3.9856032630466665</v>
      </c>
      <c r="Z98" s="408">
        <f>ImportsCoreVPA!AA$31</f>
        <v>4.4173747268999985</v>
      </c>
      <c r="AA98" s="408">
        <f>ImportsCoreVPA!AB$31</f>
        <v>0</v>
      </c>
      <c r="AB98" s="408"/>
      <c r="BC98" s="427">
        <f t="shared" si="69"/>
        <v>0.11027298932841299</v>
      </c>
      <c r="BD98" s="427">
        <f t="shared" si="70"/>
        <v>9.495867000744887E-2</v>
      </c>
      <c r="BE98" s="427">
        <f t="shared" si="71"/>
        <v>0.13601581357717213</v>
      </c>
      <c r="BF98" s="427">
        <f t="shared" si="72"/>
        <v>0.17142589306285994</v>
      </c>
      <c r="BG98" s="427">
        <f t="shared" si="73"/>
        <v>0.14345934935223364</v>
      </c>
      <c r="BH98" s="427">
        <f t="shared" si="74"/>
        <v>0.15313053474920663</v>
      </c>
      <c r="BI98" s="427">
        <f t="shared" si="75"/>
        <v>0.14870885515475743</v>
      </c>
      <c r="BJ98" s="427">
        <f t="shared" si="76"/>
        <v>0.13336372429321663</v>
      </c>
      <c r="BK98" s="427">
        <f t="shared" si="77"/>
        <v>0.1436217066198148</v>
      </c>
      <c r="BL98" s="427">
        <f t="shared" si="78"/>
        <v>0.14630176727739236</v>
      </c>
      <c r="BM98" s="427">
        <f t="shared" si="79"/>
        <v>0.14836477590624875</v>
      </c>
      <c r="BN98" s="427">
        <f t="shared" si="80"/>
        <v>7.5872575989402252E-2</v>
      </c>
      <c r="BO98" s="427">
        <f t="shared" si="81"/>
        <v>6.9588113907161409E-2</v>
      </c>
      <c r="BP98" s="427">
        <f t="shared" si="82"/>
        <v>6.7230033675773335E-2</v>
      </c>
      <c r="BQ98" s="427">
        <f t="shared" si="83"/>
        <v>6.0011344578714758E-2</v>
      </c>
      <c r="BR98" s="427">
        <f t="shared" si="84"/>
        <v>6.1146641050535723E-2</v>
      </c>
      <c r="BS98" s="427">
        <f t="shared" si="85"/>
        <v>6.8050705668846051E-2</v>
      </c>
      <c r="BT98" s="427"/>
      <c r="BU98" s="427"/>
    </row>
    <row r="99" spans="1:73">
      <c r="A99" s="407" t="s">
        <v>35</v>
      </c>
      <c r="B99" s="408">
        <f t="shared" ref="B99:AA99" si="86">B$85-SUM(B88:B98,B$86)</f>
        <v>2.981539499420002</v>
      </c>
      <c r="C99" s="408">
        <f t="shared" si="86"/>
        <v>2.9302550199999935</v>
      </c>
      <c r="D99" s="408">
        <f t="shared" si="86"/>
        <v>3.9466925985000003</v>
      </c>
      <c r="E99" s="408">
        <f t="shared" si="86"/>
        <v>4.7834714917200074</v>
      </c>
      <c r="F99" s="408">
        <f t="shared" si="86"/>
        <v>4.5344273699200173</v>
      </c>
      <c r="G99" s="408">
        <f t="shared" si="86"/>
        <v>4.4798477951599978</v>
      </c>
      <c r="H99" s="408">
        <f t="shared" si="86"/>
        <v>5.041223329453338</v>
      </c>
      <c r="I99" s="408">
        <f t="shared" si="86"/>
        <v>5.0626290715100168</v>
      </c>
      <c r="J99" s="408">
        <f t="shared" si="86"/>
        <v>3.9992658964000114</v>
      </c>
      <c r="K99" s="408">
        <f t="shared" si="86"/>
        <v>3.660948509060006</v>
      </c>
      <c r="L99" s="408">
        <f t="shared" si="86"/>
        <v>5.9284420661609971</v>
      </c>
      <c r="M99" s="408">
        <f t="shared" si="86"/>
        <v>7.6551749898570023</v>
      </c>
      <c r="N99" s="408">
        <f t="shared" si="86"/>
        <v>8.0861918747166897</v>
      </c>
      <c r="O99" s="408">
        <f t="shared" si="86"/>
        <v>12.182414889266667</v>
      </c>
      <c r="P99" s="408">
        <f t="shared" si="86"/>
        <v>15.182917657477915</v>
      </c>
      <c r="Q99" s="408">
        <f t="shared" si="86"/>
        <v>12.132625882086472</v>
      </c>
      <c r="R99" s="408">
        <f t="shared" si="86"/>
        <v>12.554158331982762</v>
      </c>
      <c r="S99" s="408">
        <f t="shared" si="86"/>
        <v>14.121814156463785</v>
      </c>
      <c r="T99" s="408">
        <f t="shared" si="86"/>
        <v>15.990209158167488</v>
      </c>
      <c r="U99" s="408">
        <f t="shared" si="86"/>
        <v>15.852591259371707</v>
      </c>
      <c r="V99" s="408">
        <f t="shared" si="86"/>
        <v>16.558007022153333</v>
      </c>
      <c r="W99" s="408">
        <f t="shared" si="86"/>
        <v>20.219839366806653</v>
      </c>
      <c r="X99" s="408">
        <f t="shared" si="86"/>
        <v>15.233437185300019</v>
      </c>
      <c r="Y99" s="408">
        <f t="shared" si="86"/>
        <v>14.20177814315997</v>
      </c>
      <c r="Z99" s="408">
        <f t="shared" si="86"/>
        <v>14.264324591839966</v>
      </c>
      <c r="AA99" s="408">
        <f t="shared" si="86"/>
        <v>0</v>
      </c>
      <c r="BC99" s="427">
        <f t="shared" si="69"/>
        <v>0.18992512151595081</v>
      </c>
      <c r="BD99" s="427">
        <f t="shared" si="70"/>
        <v>0.14061956353983515</v>
      </c>
      <c r="BE99" s="427">
        <f t="shared" si="71"/>
        <v>0.14887483037625793</v>
      </c>
      <c r="BF99" s="427">
        <f t="shared" si="72"/>
        <v>0.13402920169153995</v>
      </c>
      <c r="BG99" s="427">
        <f t="shared" si="73"/>
        <v>0.1502351972316992</v>
      </c>
      <c r="BH99" s="427">
        <f t="shared" si="74"/>
        <v>0.18016283184062487</v>
      </c>
      <c r="BI99" s="427">
        <f t="shared" si="75"/>
        <v>0.20161351286115273</v>
      </c>
      <c r="BJ99" s="427">
        <f t="shared" si="76"/>
        <v>0.18117119411393628</v>
      </c>
      <c r="BK99" s="427">
        <f t="shared" si="77"/>
        <v>0.17006398424824054</v>
      </c>
      <c r="BL99" s="427">
        <f t="shared" si="78"/>
        <v>0.17050608564794276</v>
      </c>
      <c r="BM99" s="427">
        <f t="shared" si="79"/>
        <v>0.18233365054109429</v>
      </c>
      <c r="BN99" s="427">
        <f t="shared" si="80"/>
        <v>0.1803667715740139</v>
      </c>
      <c r="BO99" s="427">
        <f t="shared" si="81"/>
        <v>0.18222406296697172</v>
      </c>
      <c r="BP99" s="427">
        <f t="shared" si="82"/>
        <v>0.2404781157928674</v>
      </c>
      <c r="BQ99" s="427">
        <f t="shared" si="83"/>
        <v>0.21742477648844891</v>
      </c>
      <c r="BR99" s="427">
        <f t="shared" si="84"/>
        <v>0.21788195489767156</v>
      </c>
      <c r="BS99" s="427">
        <f t="shared" si="85"/>
        <v>0.21974530447983862</v>
      </c>
      <c r="BT99" s="427"/>
      <c r="BU99" s="427"/>
    </row>
    <row r="100" spans="1:73">
      <c r="A100" s="407"/>
      <c r="B100" s="408"/>
      <c r="C100" s="408"/>
      <c r="D100" s="408"/>
      <c r="E100" s="408"/>
      <c r="F100" s="408"/>
      <c r="G100" s="408"/>
      <c r="H100" s="408"/>
      <c r="I100" s="408"/>
      <c r="J100" s="408"/>
      <c r="K100" s="408"/>
      <c r="L100" s="408"/>
      <c r="M100" s="408"/>
      <c r="N100" s="408"/>
      <c r="O100" s="408"/>
      <c r="P100" s="408"/>
      <c r="Q100" s="408"/>
      <c r="R100" s="408"/>
      <c r="S100" s="408"/>
      <c r="T100" s="408"/>
      <c r="U100" s="408"/>
      <c r="V100" s="408"/>
      <c r="W100" s="408"/>
      <c r="X100" s="408"/>
      <c r="Y100" s="408"/>
      <c r="Z100" s="408"/>
      <c r="AA100" s="408"/>
    </row>
    <row r="101" spans="1:73">
      <c r="A101" s="407"/>
      <c r="B101" s="408"/>
      <c r="C101" s="408"/>
      <c r="D101" s="408"/>
      <c r="E101" s="408"/>
      <c r="F101" s="408"/>
      <c r="G101" s="408"/>
      <c r="H101" s="408"/>
      <c r="I101" s="408"/>
      <c r="J101" s="408"/>
      <c r="K101" s="408"/>
      <c r="L101" s="408"/>
      <c r="M101" s="408"/>
      <c r="N101" s="408"/>
      <c r="O101" s="408"/>
      <c r="P101" s="408"/>
      <c r="Q101" s="408"/>
      <c r="R101" s="408"/>
      <c r="S101" s="408"/>
      <c r="T101" s="408"/>
      <c r="U101" s="408"/>
      <c r="V101" s="408"/>
      <c r="W101" s="408"/>
      <c r="X101" s="408"/>
      <c r="Y101" s="408"/>
      <c r="Z101" s="408"/>
      <c r="AA101" s="408"/>
      <c r="AB101" s="408"/>
    </row>
    <row r="102" spans="1:73">
      <c r="AB102" s="408"/>
    </row>
    <row r="103" spans="1:73">
      <c r="A103" s="409"/>
      <c r="B103" s="409"/>
      <c r="C103" s="409"/>
      <c r="D103" s="409"/>
      <c r="E103" s="409"/>
      <c r="F103" s="409"/>
      <c r="G103" s="409"/>
      <c r="H103" s="409"/>
      <c r="I103" s="409"/>
      <c r="J103" s="409"/>
      <c r="K103" s="409"/>
      <c r="L103" s="409"/>
      <c r="M103" s="409"/>
      <c r="N103" s="409"/>
      <c r="O103" s="409"/>
      <c r="P103" s="409"/>
      <c r="Q103" s="409"/>
      <c r="R103" s="409"/>
      <c r="S103" s="409"/>
      <c r="T103" s="409"/>
      <c r="U103" s="409"/>
      <c r="V103" s="409"/>
      <c r="W103" s="409"/>
      <c r="X103" s="409"/>
      <c r="Y103" s="409"/>
      <c r="Z103" s="409"/>
      <c r="AA103" s="409"/>
      <c r="AB103" s="409"/>
      <c r="AC103" s="409"/>
      <c r="AD103" s="409"/>
      <c r="AE103" s="409"/>
      <c r="AF103" s="409"/>
      <c r="AG103" s="409"/>
      <c r="AH103" s="409"/>
      <c r="AI103" s="409"/>
      <c r="AJ103" s="409"/>
      <c r="AK103" s="409"/>
      <c r="AL103" s="409"/>
      <c r="AM103" s="409"/>
      <c r="AN103" s="409"/>
      <c r="AO103" s="409"/>
      <c r="AP103" s="409"/>
      <c r="AQ103" s="409"/>
      <c r="AR103" s="409"/>
      <c r="AS103" s="409"/>
      <c r="AT103" s="409"/>
      <c r="AU103" s="409"/>
      <c r="AV103" s="409"/>
      <c r="AW103" s="409"/>
      <c r="AX103" s="409"/>
      <c r="AY103" s="409"/>
      <c r="AZ103" s="409"/>
      <c r="BA103" s="409"/>
      <c r="BB103" s="409"/>
    </row>
    <row r="104" spans="1:73">
      <c r="A104" s="409"/>
      <c r="B104" s="409"/>
      <c r="C104" s="409"/>
      <c r="D104" s="409"/>
      <c r="E104" s="409"/>
      <c r="F104" s="409"/>
      <c r="G104" s="409"/>
      <c r="H104" s="409"/>
      <c r="I104" s="409"/>
      <c r="J104" s="409"/>
      <c r="K104" s="409"/>
      <c r="L104" s="409"/>
      <c r="M104" s="409"/>
      <c r="N104" s="409"/>
      <c r="O104" s="409"/>
      <c r="P104" s="409"/>
      <c r="Q104" s="409"/>
      <c r="R104" s="409"/>
      <c r="S104" s="409"/>
      <c r="T104" s="409"/>
      <c r="U104" s="409"/>
      <c r="V104" s="409"/>
      <c r="W104" s="409"/>
      <c r="X104" s="409"/>
      <c r="Y104" s="409"/>
      <c r="Z104" s="409"/>
      <c r="AA104" s="409"/>
      <c r="AB104" s="409"/>
      <c r="AC104" s="409"/>
      <c r="AD104" s="409"/>
      <c r="AE104" s="409"/>
      <c r="AF104" s="409"/>
      <c r="AG104" s="409"/>
      <c r="AH104" s="409"/>
      <c r="AI104" s="409"/>
      <c r="AJ104" s="409"/>
      <c r="AK104" s="409"/>
      <c r="AL104" s="409"/>
      <c r="AM104" s="409"/>
      <c r="AN104" s="409"/>
      <c r="AO104" s="409"/>
      <c r="AP104" s="409"/>
      <c r="AQ104" s="409"/>
      <c r="AR104" s="409"/>
      <c r="AS104" s="409"/>
      <c r="AT104" s="409"/>
      <c r="AU104" s="409"/>
      <c r="AV104" s="409"/>
      <c r="AW104" s="409"/>
      <c r="AX104" s="409"/>
      <c r="AY104" s="409"/>
      <c r="AZ104" s="409"/>
      <c r="BA104" s="409"/>
      <c r="BB104" s="409"/>
    </row>
    <row r="105" spans="1:73">
      <c r="A105" s="409"/>
      <c r="B105" s="409"/>
      <c r="C105" s="409"/>
      <c r="D105" s="409"/>
      <c r="E105" s="409"/>
      <c r="F105" s="409"/>
      <c r="G105" s="409"/>
      <c r="H105" s="409"/>
      <c r="I105" s="409"/>
      <c r="J105" s="409"/>
      <c r="K105" s="409"/>
      <c r="L105" s="409"/>
      <c r="M105" s="409"/>
      <c r="N105" s="409"/>
      <c r="O105" s="409"/>
      <c r="P105" s="409"/>
      <c r="Q105" s="409"/>
      <c r="R105" s="409"/>
      <c r="S105" s="409"/>
      <c r="T105" s="409"/>
      <c r="U105" s="409"/>
      <c r="V105" s="409"/>
      <c r="W105" s="409"/>
      <c r="X105" s="409"/>
      <c r="Y105" s="409"/>
      <c r="Z105" s="409"/>
      <c r="AA105" s="409"/>
      <c r="AB105" s="409"/>
      <c r="AC105" s="409"/>
      <c r="AD105" s="409"/>
      <c r="AE105" s="409"/>
      <c r="AF105" s="409"/>
      <c r="AG105" s="409"/>
      <c r="AH105" s="409"/>
      <c r="AI105" s="409"/>
      <c r="AJ105" s="409"/>
      <c r="AK105" s="409"/>
      <c r="AL105" s="409"/>
      <c r="AM105" s="409"/>
      <c r="AN105" s="409"/>
      <c r="AO105" s="409"/>
      <c r="AP105" s="409"/>
      <c r="AQ105" s="409"/>
      <c r="AR105" s="409"/>
      <c r="AS105" s="409"/>
      <c r="AT105" s="409"/>
      <c r="AU105" s="409"/>
      <c r="AV105" s="409"/>
      <c r="AW105" s="409"/>
      <c r="AX105" s="409"/>
      <c r="AY105" s="409"/>
      <c r="AZ105" s="409"/>
      <c r="BA105" s="409"/>
      <c r="BB105" s="409"/>
    </row>
    <row r="106" spans="1:73">
      <c r="A106" s="409" t="str">
        <f t="shared" ref="A106:A117" si="87">A88</f>
        <v>EU-27 plus UK</v>
      </c>
      <c r="B106" s="409"/>
      <c r="C106" s="409"/>
      <c r="D106" s="409"/>
      <c r="E106" s="409"/>
      <c r="F106" s="409"/>
      <c r="G106" s="409"/>
      <c r="H106" s="409"/>
      <c r="I106" s="409"/>
      <c r="J106" s="409"/>
      <c r="K106" s="409"/>
      <c r="L106" s="409"/>
      <c r="M106" s="409"/>
      <c r="N106" s="409"/>
      <c r="O106" s="409"/>
      <c r="P106" s="409"/>
      <c r="Q106" s="409"/>
      <c r="R106" s="409"/>
      <c r="S106" s="409"/>
      <c r="T106" s="409"/>
      <c r="U106" s="409"/>
      <c r="V106" s="409"/>
      <c r="W106" s="409"/>
      <c r="X106" s="409"/>
      <c r="Y106" s="409"/>
      <c r="Z106" s="409"/>
      <c r="AA106" s="409"/>
      <c r="AB106" s="409"/>
      <c r="AC106" s="408">
        <f>ImportsCoreVPA!AD$65</f>
        <v>0.54269258700000012</v>
      </c>
      <c r="AD106" s="408">
        <f>ImportsCoreVPA!AE$65</f>
        <v>0.32175820000000011</v>
      </c>
      <c r="AE106" s="408">
        <f>ImportsCoreVPA!AF$65</f>
        <v>0.23214733100000001</v>
      </c>
      <c r="AF106" s="408">
        <f>ImportsCoreVPA!AG$65</f>
        <v>0.17590399999999998</v>
      </c>
      <c r="AG106" s="408">
        <f>ImportsCoreVPA!AH$65</f>
        <v>0.18602000000000002</v>
      </c>
      <c r="AH106" s="408">
        <f>ImportsCoreVPA!AI$65</f>
        <v>0.22888800000000001</v>
      </c>
      <c r="AI106" s="408">
        <f>ImportsCoreVPA!AJ$65</f>
        <v>0.25960570799999994</v>
      </c>
      <c r="AJ106" s="408">
        <f>ImportsCoreVPA!AK$65</f>
        <v>0.3070297179999999</v>
      </c>
      <c r="AK106" s="408">
        <f>ImportsCoreVPA!AL$65</f>
        <v>0.26862378499999995</v>
      </c>
      <c r="AL106" s="408">
        <f>ImportsCoreVPA!AM$65</f>
        <v>0.23727726099999999</v>
      </c>
      <c r="AM106" s="408">
        <f>ImportsCoreVPA!AN$65</f>
        <v>0.40422568300000006</v>
      </c>
      <c r="AN106" s="408">
        <f>ImportsCoreVPA!AO$65</f>
        <v>0.69319374499999997</v>
      </c>
      <c r="AO106" s="408">
        <f>ImportsCoreVPA!AP$65</f>
        <v>0.55815677899999994</v>
      </c>
      <c r="AP106" s="408">
        <f>ImportsCoreVPA!AQ$65</f>
        <v>0.93442003299999987</v>
      </c>
      <c r="AQ106" s="408">
        <f>ImportsCoreVPA!AR$65</f>
        <v>1.1811403050000002</v>
      </c>
      <c r="AR106" s="408">
        <f>ImportsCoreVPA!AS$65</f>
        <v>1.0331249720000002</v>
      </c>
      <c r="AS106" s="408">
        <f>ImportsCoreVPA!AT$65</f>
        <v>1.0658007289999998</v>
      </c>
      <c r="AT106" s="408">
        <f>ImportsCoreVPA!AU$65</f>
        <v>1.5696304260000002</v>
      </c>
      <c r="AU106" s="408">
        <f>ImportsCoreVPA!AV$65</f>
        <v>1.6666423310000003</v>
      </c>
      <c r="AV106" s="408">
        <f>ImportsCoreVPA!AW$65</f>
        <v>2.3491780450000004</v>
      </c>
      <c r="AW106" s="408">
        <f>ImportsCoreVPA!AX$65</f>
        <v>3.0687524469999996</v>
      </c>
      <c r="AX106" s="408">
        <f>ImportsCoreVPA!AY$65</f>
        <v>3.9802575229999988</v>
      </c>
      <c r="AY106" s="408">
        <f>ImportsCoreVPA!AZ$65</f>
        <v>3.1313466440000002</v>
      </c>
      <c r="AZ106" s="408">
        <f>ImportsCoreVPA!BA$65</f>
        <v>2.0569816319999998</v>
      </c>
      <c r="BA106" s="408">
        <f>ImportsCoreVPA!BB$65</f>
        <v>1.5179053779999996</v>
      </c>
      <c r="BB106" s="408">
        <f>ImportsCoreVPA!BC$65</f>
        <v>0</v>
      </c>
      <c r="BC106" s="427">
        <f t="shared" ref="BC106:BC117" si="88">AK106/(AK$85-AK$86)</f>
        <v>5.9515600635680357E-2</v>
      </c>
      <c r="BD106" s="427">
        <f t="shared" ref="BD106:BD117" si="89">AL106/(AL$85-AL$86)</f>
        <v>5.6465721697210008E-2</v>
      </c>
      <c r="BE106" s="427">
        <f t="shared" ref="BE106:BE117" si="90">AM106/(AM$85-AM$86)</f>
        <v>5.4606085483331103E-2</v>
      </c>
      <c r="BF106" s="427">
        <f t="shared" ref="BF106:BF117" si="91">AN106/(AN$85-AN$86)</f>
        <v>6.4472553108363237E-2</v>
      </c>
      <c r="BG106" s="427">
        <f t="shared" ref="BG106:BG117" si="92">AO106/(AO$85-AO$86)</f>
        <v>5.5089332602385077E-2</v>
      </c>
      <c r="BH106" s="427">
        <f t="shared" ref="BH106:BH117" si="93">AP106/(AP$85-AP$86)</f>
        <v>6.8855780290215454E-2</v>
      </c>
      <c r="BI106" s="427">
        <f t="shared" ref="BI106:BI117" si="94">AQ106/(AQ$85-AQ$86)</f>
        <v>6.9494864844344306E-2</v>
      </c>
      <c r="BJ106" s="427">
        <f t="shared" ref="BJ106:BJ117" si="95">AR106/(AR$85-AR$86)</f>
        <v>8.1172900726060482E-2</v>
      </c>
      <c r="BK106" s="427">
        <f t="shared" ref="BK106:BK117" si="96">AS106/(AS$85-AS$86)</f>
        <v>8.288915634151485E-2</v>
      </c>
      <c r="BL106" s="427">
        <f t="shared" ref="BL106:BL117" si="97">AT106/(AT$85-AT$86)</f>
        <v>9.8946945265436098E-2</v>
      </c>
      <c r="BM106" s="427">
        <f t="shared" ref="BM106:BM117" si="98">AU106/(AU$85-AU$86)</f>
        <v>9.9101545911352187E-2</v>
      </c>
      <c r="BN106" s="427">
        <f t="shared" ref="BN106:BN117" si="99">AV106/(AV$85-AV$86)</f>
        <v>0.16596969512673954</v>
      </c>
      <c r="BO106" s="427">
        <f t="shared" ref="BO106:BO117" si="100">AW106/(AW$85-AW$86)</f>
        <v>0.23598383712426393</v>
      </c>
      <c r="BP106" s="427">
        <f t="shared" ref="BP106:BP117" si="101">AX106/(AX$85-AX$86)</f>
        <v>0.26412871575096381</v>
      </c>
      <c r="BQ106" s="427">
        <f t="shared" ref="BQ106:BQ117" si="102">AY106/(AY$85-AY$86)</f>
        <v>0.23785081771931035</v>
      </c>
      <c r="BR106" s="427">
        <f t="shared" ref="BR106:BR117" si="103">AZ106/(AZ$85-AZ$86)</f>
        <v>0.19864738369025675</v>
      </c>
      <c r="BS106" s="427">
        <f t="shared" ref="BS106:BS117" si="104">BA106/(BA$85-BA$86)</f>
        <v>0.14349092051901213</v>
      </c>
      <c r="BT106" s="427"/>
      <c r="BU106" s="427"/>
    </row>
    <row r="107" spans="1:73">
      <c r="A107" s="409" t="str">
        <f t="shared" si="87"/>
        <v xml:space="preserve">Australia </v>
      </c>
      <c r="AC107" s="408">
        <f>ImportsCoreVPA!AD$84</f>
        <v>7.9212499999999995E-3</v>
      </c>
      <c r="AD107" s="408">
        <f>ImportsCoreVPA!AE$84</f>
        <v>6.9649999999999998E-3</v>
      </c>
      <c r="AE107" s="408">
        <f>ImportsCoreVPA!AF$84</f>
        <v>1.6324935999999998E-2</v>
      </c>
      <c r="AF107" s="408">
        <f>ImportsCoreVPA!AG$84</f>
        <v>3.2814000000000003E-2</v>
      </c>
      <c r="AG107" s="408">
        <f>ImportsCoreVPA!AH$84</f>
        <v>4.2881000000000002E-2</v>
      </c>
      <c r="AH107" s="408">
        <f>ImportsCoreVPA!AI$84</f>
        <v>4.5181000000000006E-2</v>
      </c>
      <c r="AI107" s="408">
        <f>ImportsCoreVPA!AJ$84</f>
        <v>6.1715763E-2</v>
      </c>
      <c r="AJ107" s="408">
        <f>ImportsCoreVPA!AK$84</f>
        <v>8.3850408000000001E-2</v>
      </c>
      <c r="AK107" s="408">
        <f>ImportsCoreVPA!AL$84</f>
        <v>8.7744612000000013E-2</v>
      </c>
      <c r="AL107" s="408">
        <f>ImportsCoreVPA!AM$84</f>
        <v>9.6055515999999994E-2</v>
      </c>
      <c r="AM107" s="408">
        <f>ImportsCoreVPA!AN$84</f>
        <v>0.16666469600000003</v>
      </c>
      <c r="AN107" s="408">
        <f>ImportsCoreVPA!AO$84</f>
        <v>0.24253714499999998</v>
      </c>
      <c r="AO107" s="408">
        <f>ImportsCoreVPA!AP$84</f>
        <v>0.168813095</v>
      </c>
      <c r="AP107" s="408">
        <f>ImportsCoreVPA!AQ$84</f>
        <v>0.24829570599999998</v>
      </c>
      <c r="AQ107" s="408">
        <f>ImportsCoreVPA!AR$84</f>
        <v>0.342550623</v>
      </c>
      <c r="AR107" s="408">
        <f>ImportsCoreVPA!AS$84</f>
        <v>0.30682393200000002</v>
      </c>
      <c r="AS107" s="408">
        <f>ImportsCoreVPA!AT$84</f>
        <v>0.39616954800000004</v>
      </c>
      <c r="AT107" s="408">
        <f>ImportsCoreVPA!AU$84</f>
        <v>0.61673861500000005</v>
      </c>
      <c r="AU107" s="408">
        <f>ImportsCoreVPA!AV$84</f>
        <v>0.63288478400000014</v>
      </c>
      <c r="AV107" s="408">
        <f>ImportsCoreVPA!AW$84</f>
        <v>0.60067563299999993</v>
      </c>
      <c r="AW107" s="408">
        <f>ImportsCoreVPA!AX$84</f>
        <v>0.513735897</v>
      </c>
      <c r="AX107" s="408">
        <f>ImportsCoreVPA!AY$84</f>
        <v>1.3203474E-2</v>
      </c>
      <c r="AY107" s="408">
        <f>ImportsCoreVPA!AZ$84</f>
        <v>6.337128E-3</v>
      </c>
      <c r="AZ107" s="408">
        <f>ImportsCoreVPA!BA$84</f>
        <v>1.14526E-2</v>
      </c>
      <c r="BA107" s="408">
        <f>ImportsCoreVPA!BB$84</f>
        <v>9.6866800000000003E-2</v>
      </c>
      <c r="BB107" s="408">
        <f>ImportsCoreVPA!BC$84</f>
        <v>0</v>
      </c>
      <c r="BC107" s="427">
        <f t="shared" si="88"/>
        <v>1.9440472427729096E-2</v>
      </c>
      <c r="BD107" s="427">
        <f t="shared" si="89"/>
        <v>2.2858676010837391E-2</v>
      </c>
      <c r="BE107" s="427">
        <f t="shared" si="90"/>
        <v>2.2514419591764021E-2</v>
      </c>
      <c r="BF107" s="427">
        <f t="shared" si="91"/>
        <v>2.2557891029099369E-2</v>
      </c>
      <c r="BG107" s="427">
        <f t="shared" si="92"/>
        <v>1.6661628216277615E-2</v>
      </c>
      <c r="BH107" s="427">
        <f t="shared" si="93"/>
        <v>1.8296476932809867E-2</v>
      </c>
      <c r="BI107" s="427">
        <f t="shared" si="94"/>
        <v>2.0154683695880599E-2</v>
      </c>
      <c r="BJ107" s="427">
        <f t="shared" si="95"/>
        <v>2.4107237021288003E-2</v>
      </c>
      <c r="BK107" s="427">
        <f t="shared" si="96"/>
        <v>3.0810787334260945E-2</v>
      </c>
      <c r="BL107" s="427">
        <f t="shared" si="97"/>
        <v>3.8878197676760547E-2</v>
      </c>
      <c r="BM107" s="427">
        <f t="shared" si="98"/>
        <v>3.7632465773589079E-2</v>
      </c>
      <c r="BN107" s="427">
        <f t="shared" si="99"/>
        <v>4.2437801549891151E-2</v>
      </c>
      <c r="BO107" s="427">
        <f t="shared" si="100"/>
        <v>3.9505750410416096E-2</v>
      </c>
      <c r="BP107" s="427">
        <f t="shared" si="101"/>
        <v>8.7617864193940552E-4</v>
      </c>
      <c r="BQ107" s="427">
        <f t="shared" si="102"/>
        <v>4.8135554703918548E-4</v>
      </c>
      <c r="BR107" s="427">
        <f t="shared" si="103"/>
        <v>1.1060035690445265E-3</v>
      </c>
      <c r="BS107" s="427">
        <f t="shared" si="104"/>
        <v>9.1570308012513344E-3</v>
      </c>
      <c r="BT107" s="427"/>
      <c r="BU107" s="427"/>
    </row>
    <row r="108" spans="1:73">
      <c r="A108" s="409" t="str">
        <f t="shared" si="87"/>
        <v>Canada</v>
      </c>
      <c r="AB108" s="409"/>
      <c r="AC108" s="408">
        <f>ImportsCoreVPA!AD$29</f>
        <v>3.8814477999999993E-2</v>
      </c>
      <c r="AD108" s="408">
        <f>ImportsCoreVPA!AE$29</f>
        <v>4.4299999999999999E-2</v>
      </c>
      <c r="AE108" s="408">
        <f>ImportsCoreVPA!AF$29</f>
        <v>6.558935099999999E-2</v>
      </c>
      <c r="AF108" s="408">
        <f>ImportsCoreVPA!AG$29</f>
        <v>8.5091000000000014E-2</v>
      </c>
      <c r="AG108" s="408">
        <f>ImportsCoreVPA!AH$29</f>
        <v>0.10721999999999998</v>
      </c>
      <c r="AH108" s="408">
        <f>ImportsCoreVPA!AI$29</f>
        <v>0.10187900000000003</v>
      </c>
      <c r="AI108" s="408">
        <f>ImportsCoreVPA!AJ$29</f>
        <v>0.109598979</v>
      </c>
      <c r="AJ108" s="408">
        <f>ImportsCoreVPA!AK$29</f>
        <v>0.15862696599999998</v>
      </c>
      <c r="AK108" s="408">
        <f>ImportsCoreVPA!AL$29</f>
        <v>0.25279784899999996</v>
      </c>
      <c r="AL108" s="408">
        <f>ImportsCoreVPA!AM$29</f>
        <v>0.41644206</v>
      </c>
      <c r="AM108" s="408">
        <f>ImportsCoreVPA!AN$29</f>
        <v>0.93945983700000002</v>
      </c>
      <c r="AN108" s="408">
        <f>ImportsCoreVPA!AO$29</f>
        <v>1.8450242549999996</v>
      </c>
      <c r="AO108" s="408">
        <f>ImportsCoreVPA!AP$29</f>
        <v>1.658207784</v>
      </c>
      <c r="AP108" s="408">
        <f>ImportsCoreVPA!AQ$29</f>
        <v>2.0858604880000002</v>
      </c>
      <c r="AQ108" s="408">
        <f>ImportsCoreVPA!AR$29</f>
        <v>2.1031042569999996</v>
      </c>
      <c r="AR108" s="408">
        <f>ImportsCoreVPA!AS$29</f>
        <v>1.4848719989999999</v>
      </c>
      <c r="AS108" s="408">
        <f>ImportsCoreVPA!AT$29</f>
        <v>1.3269391150000001</v>
      </c>
      <c r="AT108" s="408">
        <f>ImportsCoreVPA!AU$29</f>
        <v>1.6034757300000002</v>
      </c>
      <c r="AU108" s="408">
        <f>ImportsCoreVPA!AV$29</f>
        <v>1.441995776</v>
      </c>
      <c r="AV108" s="408">
        <f>ImportsCoreVPA!AW$29</f>
        <v>1.360744347</v>
      </c>
      <c r="AW108" s="408">
        <f>ImportsCoreVPA!AX$29</f>
        <v>0.78342389200000018</v>
      </c>
      <c r="AX108" s="408">
        <f>ImportsCoreVPA!AY$29</f>
        <v>0.34492162399999993</v>
      </c>
      <c r="AY108" s="408">
        <f>ImportsCoreVPA!AZ$29</f>
        <v>0.602744155</v>
      </c>
      <c r="AZ108" s="408">
        <f>ImportsCoreVPA!BA$29</f>
        <v>0.33749666099999998</v>
      </c>
      <c r="BA108" s="408">
        <f>ImportsCoreVPA!BB$29</f>
        <v>0.48248577399999998</v>
      </c>
      <c r="BB108" s="408">
        <f>ImportsCoreVPA!BC$29</f>
        <v>0</v>
      </c>
      <c r="BC108" s="427">
        <f t="shared" si="88"/>
        <v>5.6009246622159795E-2</v>
      </c>
      <c r="BD108" s="427">
        <f t="shared" si="89"/>
        <v>9.9102212170987733E-2</v>
      </c>
      <c r="BE108" s="427">
        <f t="shared" si="90"/>
        <v>0.12690985834113441</v>
      </c>
      <c r="BF108" s="427">
        <f t="shared" si="91"/>
        <v>0.1716019873588239</v>
      </c>
      <c r="BG108" s="427">
        <f t="shared" si="92"/>
        <v>0.16366290543008871</v>
      </c>
      <c r="BH108" s="427">
        <f t="shared" si="93"/>
        <v>0.15370341645679339</v>
      </c>
      <c r="BI108" s="427">
        <f t="shared" si="94"/>
        <v>0.12374054587340502</v>
      </c>
      <c r="BJ108" s="427">
        <f t="shared" si="95"/>
        <v>0.11666678343124394</v>
      </c>
      <c r="BK108" s="427">
        <f t="shared" si="96"/>
        <v>0.10319833789389947</v>
      </c>
      <c r="BL108" s="427">
        <f t="shared" si="97"/>
        <v>0.10108049809857929</v>
      </c>
      <c r="BM108" s="427">
        <f t="shared" si="98"/>
        <v>8.5743658336996792E-2</v>
      </c>
      <c r="BN108" s="427">
        <f t="shared" si="99"/>
        <v>9.6136742337477557E-2</v>
      </c>
      <c r="BO108" s="427">
        <f t="shared" si="100"/>
        <v>6.0244473714299904E-2</v>
      </c>
      <c r="BP108" s="427">
        <f t="shared" si="101"/>
        <v>2.2888897277478202E-2</v>
      </c>
      <c r="BQ108" s="427">
        <f t="shared" si="102"/>
        <v>4.5783238472490474E-2</v>
      </c>
      <c r="BR108" s="427">
        <f t="shared" si="103"/>
        <v>3.2592818364966088E-2</v>
      </c>
      <c r="BS108" s="427">
        <f t="shared" si="104"/>
        <v>4.5610437153736784E-2</v>
      </c>
      <c r="BT108" s="427"/>
      <c r="BU108" s="427"/>
    </row>
    <row r="109" spans="1:73">
      <c r="A109" s="409" t="str">
        <f t="shared" si="87"/>
        <v>Gabon</v>
      </c>
      <c r="AB109" s="409"/>
      <c r="AC109" s="408">
        <f>ImportsCoreVPA!AD$13</f>
        <v>0.22508572799999998</v>
      </c>
      <c r="AD109" s="408">
        <f>ImportsCoreVPA!AE$13</f>
        <v>0.208928</v>
      </c>
      <c r="AE109" s="408">
        <f>ImportsCoreVPA!AF$13</f>
        <v>0.18654716199999999</v>
      </c>
      <c r="AF109" s="408">
        <f>ImportsCoreVPA!AG$13</f>
        <v>0.21255200000000002</v>
      </c>
      <c r="AG109" s="408">
        <f>ImportsCoreVPA!AH$13</f>
        <v>0.17541100000000001</v>
      </c>
      <c r="AH109" s="408">
        <f>ImportsCoreVPA!AI$13</f>
        <v>0.240644</v>
      </c>
      <c r="AI109" s="408">
        <f>ImportsCoreVPA!AJ$13</f>
        <v>0.29901008100000004</v>
      </c>
      <c r="AJ109" s="408">
        <f>ImportsCoreVPA!AK$13</f>
        <v>0.40192831499999992</v>
      </c>
      <c r="AK109" s="408">
        <f>ImportsCoreVPA!AL$13</f>
        <v>0.42860263999999998</v>
      </c>
      <c r="AL109" s="408">
        <f>ImportsCoreVPA!AM$13</f>
        <v>0.38528381299999992</v>
      </c>
      <c r="AM109" s="408">
        <f>ImportsCoreVPA!AN$13</f>
        <v>0.3327273389999999</v>
      </c>
      <c r="AN109" s="408">
        <f>ImportsCoreVPA!AO$13</f>
        <v>9.0524429000000003E-2</v>
      </c>
      <c r="AO109" s="408">
        <f>ImportsCoreVPA!AP$13</f>
        <v>0.12701733000000001</v>
      </c>
      <c r="AP109" s="408">
        <f>ImportsCoreVPA!AQ$13</f>
        <v>0.11142811899999998</v>
      </c>
      <c r="AQ109" s="408">
        <f>ImportsCoreVPA!AR$13</f>
        <v>0.18150427700000002</v>
      </c>
      <c r="AR109" s="408">
        <f>ImportsCoreVPA!AS$13</f>
        <v>0.23151840500000001</v>
      </c>
      <c r="AS109" s="408">
        <f>ImportsCoreVPA!AT$13</f>
        <v>0.17012240100000001</v>
      </c>
      <c r="AT109" s="408">
        <f>ImportsCoreVPA!AU$13</f>
        <v>0.23532343799999997</v>
      </c>
      <c r="AU109" s="408">
        <f>ImportsCoreVPA!AV$13</f>
        <v>0.31226515299999996</v>
      </c>
      <c r="AV109" s="408">
        <f>ImportsCoreVPA!AW$13</f>
        <v>0.28008570499999996</v>
      </c>
      <c r="AW109" s="408">
        <f>ImportsCoreVPA!AX$13</f>
        <v>0.26382851400000001</v>
      </c>
      <c r="AX109" s="408">
        <f>ImportsCoreVPA!AY$13</f>
        <v>0.24602768399999997</v>
      </c>
      <c r="AY109" s="408">
        <f>ImportsCoreVPA!AZ$13</f>
        <v>0.27834493000000005</v>
      </c>
      <c r="AZ109" s="408">
        <f>ImportsCoreVPA!BA$13</f>
        <v>0.22308914599999999</v>
      </c>
      <c r="BA109" s="408">
        <f>ImportsCoreVPA!BB$13</f>
        <v>0.29576027999999999</v>
      </c>
      <c r="BB109" s="408">
        <f>ImportsCoreVPA!BC$13</f>
        <v>0</v>
      </c>
      <c r="BC109" s="427">
        <f t="shared" si="88"/>
        <v>9.4960107697232704E-2</v>
      </c>
      <c r="BD109" s="427">
        <f t="shared" si="89"/>
        <v>9.1687372264879177E-2</v>
      </c>
      <c r="BE109" s="427">
        <f t="shared" si="90"/>
        <v>4.4947508978728797E-2</v>
      </c>
      <c r="BF109" s="427">
        <f t="shared" si="91"/>
        <v>8.41949469164174E-3</v>
      </c>
      <c r="BG109" s="427">
        <f t="shared" si="92"/>
        <v>1.2536441734477089E-2</v>
      </c>
      <c r="BH109" s="427">
        <f t="shared" si="93"/>
        <v>8.2109434826468253E-3</v>
      </c>
      <c r="BI109" s="427">
        <f t="shared" si="94"/>
        <v>1.0679184467238572E-2</v>
      </c>
      <c r="BJ109" s="427">
        <f t="shared" si="95"/>
        <v>1.8190461962157338E-2</v>
      </c>
      <c r="BK109" s="427">
        <f t="shared" si="96"/>
        <v>1.3230711811309791E-2</v>
      </c>
      <c r="BL109" s="427">
        <f t="shared" si="97"/>
        <v>1.4834406210382825E-2</v>
      </c>
      <c r="BM109" s="427">
        <f t="shared" si="98"/>
        <v>1.8567846754484547E-2</v>
      </c>
      <c r="BN109" s="427">
        <f t="shared" si="99"/>
        <v>1.9788086802168245E-2</v>
      </c>
      <c r="BO109" s="427">
        <f t="shared" si="100"/>
        <v>2.0288135374809071E-2</v>
      </c>
      <c r="BP109" s="427">
        <f t="shared" si="101"/>
        <v>1.6326324575381992E-2</v>
      </c>
      <c r="BQ109" s="427">
        <f t="shared" si="102"/>
        <v>2.1142523244872726E-2</v>
      </c>
      <c r="BR109" s="427">
        <f t="shared" si="103"/>
        <v>2.1544225039824619E-2</v>
      </c>
      <c r="BS109" s="427">
        <f t="shared" si="104"/>
        <v>2.7958867163431836E-2</v>
      </c>
      <c r="BT109" s="427"/>
      <c r="BU109" s="427"/>
    </row>
    <row r="110" spans="1:73">
      <c r="A110" s="409" t="str">
        <f t="shared" si="87"/>
        <v>Indonesia</v>
      </c>
      <c r="AC110" s="408">
        <f>ImportsCoreVPA!AD$53</f>
        <v>0.67419887199999995</v>
      </c>
      <c r="AD110" s="408">
        <f>ImportsCoreVPA!AE$53</f>
        <v>0.66216799999999998</v>
      </c>
      <c r="AE110" s="408">
        <f>ImportsCoreVPA!AF$53</f>
        <v>0.50882940300000001</v>
      </c>
      <c r="AF110" s="408">
        <f>ImportsCoreVPA!AG$53</f>
        <v>0.48277800000000004</v>
      </c>
      <c r="AG110" s="408">
        <f>ImportsCoreVPA!AH$53</f>
        <v>0.47610700000000006</v>
      </c>
      <c r="AH110" s="408">
        <f>ImportsCoreVPA!AI$53</f>
        <v>0.38480799999999998</v>
      </c>
      <c r="AI110" s="408">
        <f>ImportsCoreVPA!AJ$53</f>
        <v>0.27139300100000002</v>
      </c>
      <c r="AJ110" s="408">
        <f>ImportsCoreVPA!AK$53</f>
        <v>0.17517554200000002</v>
      </c>
      <c r="AK110" s="408">
        <f>ImportsCoreVPA!AL$53</f>
        <v>0.16528609699999999</v>
      </c>
      <c r="AL110" s="408">
        <f>ImportsCoreVPA!AM$53</f>
        <v>8.9946740000000011E-2</v>
      </c>
      <c r="AM110" s="408">
        <f>ImportsCoreVPA!AN$53</f>
        <v>0.16254276000000001</v>
      </c>
      <c r="AN110" s="408">
        <f>ImportsCoreVPA!AO$53</f>
        <v>0.28852733699999999</v>
      </c>
      <c r="AO110" s="408">
        <f>ImportsCoreVPA!AP$53</f>
        <v>0.27067222799999996</v>
      </c>
      <c r="AP110" s="408">
        <f>ImportsCoreVPA!AQ$53</f>
        <v>0.19298501400000004</v>
      </c>
      <c r="AQ110" s="408">
        <f>ImportsCoreVPA!AR$53</f>
        <v>0.27617705699999995</v>
      </c>
      <c r="AR110" s="408">
        <f>ImportsCoreVPA!AS$53</f>
        <v>0.22302265099999996</v>
      </c>
      <c r="AS110" s="408">
        <f>ImportsCoreVPA!AT$53</f>
        <v>0.26020789099999997</v>
      </c>
      <c r="AT110" s="408">
        <f>ImportsCoreVPA!AU$53</f>
        <v>0.321587291</v>
      </c>
      <c r="AU110" s="408">
        <f>ImportsCoreVPA!AV$53</f>
        <v>0.317612375</v>
      </c>
      <c r="AV110" s="408">
        <f>ImportsCoreVPA!AW$53</f>
        <v>0.15742208800000002</v>
      </c>
      <c r="AW110" s="408">
        <f>ImportsCoreVPA!AX$53</f>
        <v>0.11622159999999999</v>
      </c>
      <c r="AX110" s="408">
        <f>ImportsCoreVPA!AY$53</f>
        <v>6.2930605000000001E-2</v>
      </c>
      <c r="AY110" s="408">
        <f>ImportsCoreVPA!AZ$53</f>
        <v>7.3349171000000005E-2</v>
      </c>
      <c r="AZ110" s="408">
        <f>ImportsCoreVPA!BA$53</f>
        <v>7.4322328999999993E-2</v>
      </c>
      <c r="BA110" s="408">
        <f>ImportsCoreVPA!BB$53</f>
        <v>5.095404600000001E-2</v>
      </c>
      <c r="BB110" s="408">
        <f>ImportsCoreVPA!BC$53</f>
        <v>0</v>
      </c>
      <c r="BC110" s="427">
        <f t="shared" si="88"/>
        <v>3.6620366062083173E-2</v>
      </c>
      <c r="BD110" s="427">
        <f t="shared" si="89"/>
        <v>2.1404948653766312E-2</v>
      </c>
      <c r="BE110" s="427">
        <f t="shared" si="90"/>
        <v>2.1957595028063992E-2</v>
      </c>
      <c r="BF110" s="427">
        <f t="shared" si="91"/>
        <v>2.6835346094975392E-2</v>
      </c>
      <c r="BG110" s="427">
        <f t="shared" si="92"/>
        <v>2.6714989328331003E-2</v>
      </c>
      <c r="BH110" s="427">
        <f t="shared" si="93"/>
        <v>1.422072863809006E-2</v>
      </c>
      <c r="BI110" s="427">
        <f t="shared" si="94"/>
        <v>1.6249455858949598E-2</v>
      </c>
      <c r="BJ110" s="427">
        <f t="shared" si="95"/>
        <v>1.7522948336288816E-2</v>
      </c>
      <c r="BK110" s="427">
        <f t="shared" si="96"/>
        <v>2.0236815355372924E-2</v>
      </c>
      <c r="BL110" s="427">
        <f t="shared" si="97"/>
        <v>2.0272338987290289E-2</v>
      </c>
      <c r="BM110" s="427">
        <f t="shared" si="98"/>
        <v>1.888580217699757E-2</v>
      </c>
      <c r="BN110" s="427">
        <f t="shared" si="99"/>
        <v>1.1121888358859902E-2</v>
      </c>
      <c r="BO110" s="427">
        <f t="shared" si="100"/>
        <v>8.9373188611330673E-3</v>
      </c>
      <c r="BP110" s="427">
        <f t="shared" si="101"/>
        <v>4.1760563943493327E-3</v>
      </c>
      <c r="BQ110" s="427">
        <f t="shared" si="102"/>
        <v>5.5714560809842825E-3</v>
      </c>
      <c r="BR110" s="427">
        <f t="shared" si="103"/>
        <v>7.1774759560013883E-3</v>
      </c>
      <c r="BS110" s="427">
        <f t="shared" si="104"/>
        <v>4.8167975887546347E-3</v>
      </c>
      <c r="BT110" s="427"/>
      <c r="BU110" s="427"/>
    </row>
    <row r="111" spans="1:73">
      <c r="A111" s="409" t="str">
        <f t="shared" si="87"/>
        <v>Malaysia</v>
      </c>
      <c r="AC111" s="408">
        <f>ImportsCoreVPA!AD$56</f>
        <v>0.58094356600000008</v>
      </c>
      <c r="AD111" s="408">
        <f>ImportsCoreVPA!AE$56</f>
        <v>0.32366400000000001</v>
      </c>
      <c r="AE111" s="408">
        <f>ImportsCoreVPA!AF$56</f>
        <v>0.40126893699999994</v>
      </c>
      <c r="AF111" s="408">
        <f>ImportsCoreVPA!AG$56</f>
        <v>0.55090300000000003</v>
      </c>
      <c r="AG111" s="408">
        <f>ImportsCoreVPA!AH$56</f>
        <v>0.57612799999999997</v>
      </c>
      <c r="AH111" s="408">
        <f>ImportsCoreVPA!AI$56</f>
        <v>0.44012800000000002</v>
      </c>
      <c r="AI111" s="408">
        <f>ImportsCoreVPA!AJ$56</f>
        <v>0.37725643099999989</v>
      </c>
      <c r="AJ111" s="408">
        <f>ImportsCoreVPA!AK$56</f>
        <v>0.38381416199999996</v>
      </c>
      <c r="AK111" s="408">
        <f>ImportsCoreVPA!AL$56</f>
        <v>0.31761232500000008</v>
      </c>
      <c r="AL111" s="408">
        <f>ImportsCoreVPA!AM$56</f>
        <v>0.235882128</v>
      </c>
      <c r="AM111" s="408">
        <f>ImportsCoreVPA!AN$56</f>
        <v>0.34608444400000005</v>
      </c>
      <c r="AN111" s="408">
        <f>ImportsCoreVPA!AO$56</f>
        <v>0.31180758600000003</v>
      </c>
      <c r="AO111" s="408">
        <f>ImportsCoreVPA!AP$56</f>
        <v>0.22716316699999997</v>
      </c>
      <c r="AP111" s="408">
        <f>ImportsCoreVPA!AQ$56</f>
        <v>0.25665764699999999</v>
      </c>
      <c r="AQ111" s="408">
        <f>ImportsCoreVPA!AR$56</f>
        <v>0.31632038299999993</v>
      </c>
      <c r="AR111" s="408">
        <f>ImportsCoreVPA!AS$56</f>
        <v>0.22225893999999999</v>
      </c>
      <c r="AS111" s="408">
        <f>ImportsCoreVPA!AT$56</f>
        <v>0.16573012100000001</v>
      </c>
      <c r="AT111" s="408">
        <f>ImportsCoreVPA!AU$56</f>
        <v>0.16821487199999999</v>
      </c>
      <c r="AU111" s="408">
        <f>ImportsCoreVPA!AV$56</f>
        <v>0.14912209500000001</v>
      </c>
      <c r="AV111" s="408">
        <f>ImportsCoreVPA!AW$56</f>
        <v>0.10155957099999999</v>
      </c>
      <c r="AW111" s="408">
        <f>ImportsCoreVPA!AX$56</f>
        <v>6.5765326999999985E-2</v>
      </c>
      <c r="AX111" s="408">
        <f>ImportsCoreVPA!AY$56</f>
        <v>6.6043536999999999E-2</v>
      </c>
      <c r="AY111" s="408">
        <f>ImportsCoreVPA!AZ$56</f>
        <v>6.9132530999999983E-2</v>
      </c>
      <c r="AZ111" s="408">
        <f>ImportsCoreVPA!BA$56</f>
        <v>5.5469658999999998E-2</v>
      </c>
      <c r="BA111" s="408">
        <f>ImportsCoreVPA!BB$56</f>
        <v>6.3654151000000006E-2</v>
      </c>
      <c r="BB111" s="408">
        <f>ImportsCoreVPA!BC$56</f>
        <v>0</v>
      </c>
      <c r="BC111" s="427">
        <f t="shared" si="88"/>
        <v>7.0369376604792921E-2</v>
      </c>
      <c r="BD111" s="427">
        <f t="shared" si="89"/>
        <v>5.6133716888251119E-2</v>
      </c>
      <c r="BE111" s="427">
        <f t="shared" si="90"/>
        <v>4.675189511279796E-2</v>
      </c>
      <c r="BF111" s="427">
        <f t="shared" si="91"/>
        <v>2.90005951337249E-2</v>
      </c>
      <c r="BG111" s="427">
        <f t="shared" si="92"/>
        <v>2.2420702807363278E-2</v>
      </c>
      <c r="BH111" s="427">
        <f t="shared" si="93"/>
        <v>1.8912653761176026E-2</v>
      </c>
      <c r="BI111" s="427">
        <f t="shared" si="94"/>
        <v>1.8611372561785723E-2</v>
      </c>
      <c r="BJ111" s="427">
        <f t="shared" si="95"/>
        <v>1.7462943362189322E-2</v>
      </c>
      <c r="BK111" s="427">
        <f t="shared" si="96"/>
        <v>1.2889116639051554E-2</v>
      </c>
      <c r="BL111" s="427">
        <f t="shared" si="97"/>
        <v>1.0603991523681343E-2</v>
      </c>
      <c r="BM111" s="427">
        <f t="shared" si="98"/>
        <v>8.8670675580239545E-3</v>
      </c>
      <c r="BN111" s="427">
        <f t="shared" si="99"/>
        <v>7.1751952015507853E-3</v>
      </c>
      <c r="BO111" s="427">
        <f t="shared" si="100"/>
        <v>5.0572845099850945E-3</v>
      </c>
      <c r="BP111" s="427">
        <f t="shared" si="101"/>
        <v>4.3826296441023694E-3</v>
      </c>
      <c r="BQ111" s="427">
        <f t="shared" si="102"/>
        <v>5.2511685542265272E-3</v>
      </c>
      <c r="BR111" s="427">
        <f t="shared" si="103"/>
        <v>5.3568308355904188E-3</v>
      </c>
      <c r="BS111" s="427">
        <f t="shared" si="104"/>
        <v>6.017366335364681E-3</v>
      </c>
      <c r="BT111" s="427"/>
      <c r="BU111" s="427"/>
    </row>
    <row r="112" spans="1:73">
      <c r="A112" s="409" t="str">
        <f t="shared" si="87"/>
        <v>New Zealand</v>
      </c>
      <c r="AC112" s="408">
        <f>ImportsCoreVPA!AD$86</f>
        <v>5.8438371000000003E-2</v>
      </c>
      <c r="AD112" s="408">
        <f>ImportsCoreVPA!AE$86</f>
        <v>8.2831999999999989E-2</v>
      </c>
      <c r="AE112" s="408">
        <f>ImportsCoreVPA!AF$86</f>
        <v>0.14382389799999998</v>
      </c>
      <c r="AF112" s="408">
        <f>ImportsCoreVPA!AG$86</f>
        <v>0.182394</v>
      </c>
      <c r="AG112" s="408">
        <f>ImportsCoreVPA!AH$86</f>
        <v>0.13788400000000001</v>
      </c>
      <c r="AH112" s="408">
        <f>ImportsCoreVPA!AI$86</f>
        <v>0.11700800000000001</v>
      </c>
      <c r="AI112" s="408">
        <f>ImportsCoreVPA!AJ$86</f>
        <v>0.162854363</v>
      </c>
      <c r="AJ112" s="408">
        <f>ImportsCoreVPA!AK$86</f>
        <v>0.21954507700000001</v>
      </c>
      <c r="AK112" s="408">
        <f>ImportsCoreVPA!AL$86</f>
        <v>0.31016341799999991</v>
      </c>
      <c r="AL112" s="408">
        <f>ImportsCoreVPA!AM$86</f>
        <v>0.52618552099999993</v>
      </c>
      <c r="AM112" s="408">
        <f>ImportsCoreVPA!AN$86</f>
        <v>0.911184671</v>
      </c>
      <c r="AN112" s="408">
        <f>ImportsCoreVPA!AO$86</f>
        <v>1.2900310210000001</v>
      </c>
      <c r="AO112" s="408">
        <f>ImportsCoreVPA!AP$86</f>
        <v>1.2574887239999999</v>
      </c>
      <c r="AP112" s="408">
        <f>ImportsCoreVPA!AQ$86</f>
        <v>1.8319250259999997</v>
      </c>
      <c r="AQ112" s="408">
        <f>ImportsCoreVPA!AR$86</f>
        <v>1.8033634179999998</v>
      </c>
      <c r="AR112" s="408">
        <f>ImportsCoreVPA!AS$86</f>
        <v>1.3228985140000002</v>
      </c>
      <c r="AS112" s="408">
        <f>ImportsCoreVPA!AT$86</f>
        <v>1.5285300499999999</v>
      </c>
      <c r="AT112" s="408">
        <f>ImportsCoreVPA!AU$86</f>
        <v>2.0266419710000001</v>
      </c>
      <c r="AU112" s="408">
        <f>ImportsCoreVPA!AV$86</f>
        <v>2.5457361909999996</v>
      </c>
      <c r="AV112" s="408">
        <f>ImportsCoreVPA!AW$86</f>
        <v>2.3655287519999999</v>
      </c>
      <c r="AW112" s="408">
        <f>ImportsCoreVPA!AX$86</f>
        <v>2.0725157419999998</v>
      </c>
      <c r="AX112" s="408">
        <f>ImportsCoreVPA!AY$86</f>
        <v>3.2944934010000004</v>
      </c>
      <c r="AY112" s="408">
        <f>ImportsCoreVPA!AZ$86</f>
        <v>2.7213050569999999</v>
      </c>
      <c r="AZ112" s="408">
        <f>ImportsCoreVPA!BA$86</f>
        <v>2.2150096219999997</v>
      </c>
      <c r="BA112" s="408">
        <f>ImportsCoreVPA!BB$86</f>
        <v>2.2519666700000003</v>
      </c>
      <c r="BB112" s="408">
        <f>ImportsCoreVPA!BC$86</f>
        <v>0</v>
      </c>
      <c r="BC112" s="427">
        <f t="shared" si="88"/>
        <v>6.8719015769529088E-2</v>
      </c>
      <c r="BD112" s="427">
        <f t="shared" si="89"/>
        <v>0.12521825759733229</v>
      </c>
      <c r="BE112" s="427">
        <f t="shared" si="90"/>
        <v>0.1230902194696197</v>
      </c>
      <c r="BF112" s="427">
        <f t="shared" si="91"/>
        <v>0.11998318523901072</v>
      </c>
      <c r="BG112" s="427">
        <f t="shared" si="92"/>
        <v>0.12411246654443089</v>
      </c>
      <c r="BH112" s="427">
        <f t="shared" si="93"/>
        <v>0.13499135575403834</v>
      </c>
      <c r="BI112" s="427">
        <f t="shared" si="94"/>
        <v>0.10610466552417307</v>
      </c>
      <c r="BJ112" s="427">
        <f t="shared" si="95"/>
        <v>0.10394048412138754</v>
      </c>
      <c r="BK112" s="427">
        <f t="shared" si="96"/>
        <v>0.11887641173414278</v>
      </c>
      <c r="BL112" s="427">
        <f t="shared" si="97"/>
        <v>0.12775620863071402</v>
      </c>
      <c r="BM112" s="427">
        <f t="shared" si="98"/>
        <v>0.15137404547933403</v>
      </c>
      <c r="BN112" s="427">
        <f t="shared" si="99"/>
        <v>0.16712487442942053</v>
      </c>
      <c r="BO112" s="427">
        <f t="shared" si="100"/>
        <v>0.1593742818113999</v>
      </c>
      <c r="BP112" s="427">
        <f t="shared" si="101"/>
        <v>0.2186216107947434</v>
      </c>
      <c r="BQ112" s="427">
        <f t="shared" si="102"/>
        <v>0.20670488025060199</v>
      </c>
      <c r="BR112" s="427">
        <f t="shared" si="103"/>
        <v>0.21390850526517707</v>
      </c>
      <c r="BS112" s="427">
        <f t="shared" si="104"/>
        <v>0.21288334249279839</v>
      </c>
      <c r="BT112" s="427"/>
      <c r="BU112" s="427"/>
    </row>
    <row r="113" spans="1:73">
      <c r="A113" s="409" t="str">
        <f t="shared" si="87"/>
        <v>PNG</v>
      </c>
      <c r="AC113" s="408">
        <f>ImportsCoreVPA!AD$87</f>
        <v>0.102495667</v>
      </c>
      <c r="AD113" s="408">
        <f>ImportsCoreVPA!AE$87</f>
        <v>0.10298399999999999</v>
      </c>
      <c r="AE113" s="408">
        <f>ImportsCoreVPA!AF$87</f>
        <v>0.124890788</v>
      </c>
      <c r="AF113" s="408">
        <f>ImportsCoreVPA!AG$87</f>
        <v>0.15637500000000001</v>
      </c>
      <c r="AG113" s="408">
        <f>ImportsCoreVPA!AH$87</f>
        <v>0.17020400000000005</v>
      </c>
      <c r="AH113" s="408">
        <f>ImportsCoreVPA!AI$87</f>
        <v>0.275171</v>
      </c>
      <c r="AI113" s="408">
        <f>ImportsCoreVPA!AJ$87</f>
        <v>0.35099643699999994</v>
      </c>
      <c r="AJ113" s="408">
        <f>ImportsCoreVPA!AK$87</f>
        <v>0.41973375999999996</v>
      </c>
      <c r="AK113" s="408">
        <f>ImportsCoreVPA!AL$87</f>
        <v>0.41922791900000012</v>
      </c>
      <c r="AL113" s="408">
        <f>ImportsCoreVPA!AM$87</f>
        <v>0.28044218300000001</v>
      </c>
      <c r="AM113" s="408">
        <f>ImportsCoreVPA!AN$87</f>
        <v>0.48387937000000003</v>
      </c>
      <c r="AN113" s="408">
        <f>ImportsCoreVPA!AO$87</f>
        <v>0.58709709499999985</v>
      </c>
      <c r="AO113" s="408">
        <f>ImportsCoreVPA!AP$87</f>
        <v>0.52464977599999985</v>
      </c>
      <c r="AP113" s="408">
        <f>ImportsCoreVPA!AQ$87</f>
        <v>0.62750455599999988</v>
      </c>
      <c r="AQ113" s="408">
        <f>ImportsCoreVPA!AR$87</f>
        <v>0.80667781400000005</v>
      </c>
      <c r="AR113" s="408">
        <f>ImportsCoreVPA!AS$87</f>
        <v>0.66613560599999999</v>
      </c>
      <c r="AS113" s="408">
        <f>ImportsCoreVPA!AT$87</f>
        <v>0.57518471000000004</v>
      </c>
      <c r="AT113" s="408">
        <f>ImportsCoreVPA!AU$87</f>
        <v>0.59849564799999988</v>
      </c>
      <c r="AU113" s="408">
        <f>ImportsCoreVPA!AV$87</f>
        <v>0.80670237799999989</v>
      </c>
      <c r="AV113" s="408">
        <f>ImportsCoreVPA!AW$87</f>
        <v>0.61418300999999997</v>
      </c>
      <c r="AW113" s="408">
        <f>ImportsCoreVPA!AX$87</f>
        <v>0.57542505600000005</v>
      </c>
      <c r="AX113" s="408">
        <f>ImportsCoreVPA!AY$87</f>
        <v>0.52714428099999999</v>
      </c>
      <c r="AY113" s="408">
        <f>ImportsCoreVPA!AZ$87</f>
        <v>0.57371796700000011</v>
      </c>
      <c r="AZ113" s="408">
        <f>ImportsCoreVPA!BA$87</f>
        <v>0.50212818299999984</v>
      </c>
      <c r="BA113" s="408">
        <f>ImportsCoreVPA!BB$87</f>
        <v>0.475866128</v>
      </c>
      <c r="BB113" s="408">
        <f>ImportsCoreVPA!BC$87</f>
        <v>0</v>
      </c>
      <c r="BC113" s="427">
        <f t="shared" si="88"/>
        <v>9.2883068424232676E-2</v>
      </c>
      <c r="BD113" s="427">
        <f t="shared" si="89"/>
        <v>6.673783316065858E-2</v>
      </c>
      <c r="BE113" s="427">
        <f t="shared" si="90"/>
        <v>6.5366351899615441E-2</v>
      </c>
      <c r="BF113" s="427">
        <f t="shared" si="91"/>
        <v>5.4604717526920657E-2</v>
      </c>
      <c r="BG113" s="427">
        <f t="shared" si="92"/>
        <v>5.1782235918755762E-2</v>
      </c>
      <c r="BH113" s="427">
        <f t="shared" si="93"/>
        <v>4.6239714810400685E-2</v>
      </c>
      <c r="BI113" s="427">
        <f t="shared" si="94"/>
        <v>4.7462579525521409E-2</v>
      </c>
      <c r="BJ113" s="427">
        <f t="shared" si="95"/>
        <v>5.2338449733970935E-2</v>
      </c>
      <c r="BK113" s="427">
        <f t="shared" si="96"/>
        <v>4.4733104468010633E-2</v>
      </c>
      <c r="BL113" s="427">
        <f t="shared" si="97"/>
        <v>3.7728190753265695E-2</v>
      </c>
      <c r="BM113" s="427">
        <f t="shared" si="98"/>
        <v>4.7967972049645466E-2</v>
      </c>
      <c r="BN113" s="427">
        <f t="shared" si="99"/>
        <v>4.3392099265819252E-2</v>
      </c>
      <c r="BO113" s="427">
        <f t="shared" si="100"/>
        <v>4.424958188630472E-2</v>
      </c>
      <c r="BP113" s="427">
        <f t="shared" si="101"/>
        <v>3.4981139072391434E-2</v>
      </c>
      <c r="BQ113" s="427">
        <f t="shared" si="102"/>
        <v>4.3578467383252224E-2</v>
      </c>
      <c r="BR113" s="427">
        <f t="shared" si="103"/>
        <v>4.8491658009171969E-2</v>
      </c>
      <c r="BS113" s="427">
        <f t="shared" si="104"/>
        <v>4.4984667516302902E-2</v>
      </c>
      <c r="BT113" s="427"/>
      <c r="BU113" s="427"/>
    </row>
    <row r="114" spans="1:73">
      <c r="A114" s="409" t="str">
        <f t="shared" si="87"/>
        <v>Solomon Is.</v>
      </c>
      <c r="AC114" s="408">
        <f>ImportsCoreVPA!AD$89</f>
        <v>1.3297106999999999E-2</v>
      </c>
      <c r="AD114" s="408">
        <f>ImportsCoreVPA!AE$89</f>
        <v>5.9270000000000008E-3</v>
      </c>
      <c r="AE114" s="408">
        <f>ImportsCoreVPA!AF$89</f>
        <v>1.8216129000000001E-2</v>
      </c>
      <c r="AF114" s="408">
        <f>ImportsCoreVPA!AG$89</f>
        <v>3.2606999999999997E-2</v>
      </c>
      <c r="AG114" s="408">
        <f>ImportsCoreVPA!AH$89</f>
        <v>5.7891000000000005E-2</v>
      </c>
      <c r="AH114" s="408">
        <f>ImportsCoreVPA!AI$89</f>
        <v>9.6597000000000002E-2</v>
      </c>
      <c r="AI114" s="408">
        <f>ImportsCoreVPA!AJ$89</f>
        <v>0.12484719999999999</v>
      </c>
      <c r="AJ114" s="408">
        <f>ImportsCoreVPA!AK$89</f>
        <v>0.182263229</v>
      </c>
      <c r="AK114" s="408">
        <f>ImportsCoreVPA!AL$89</f>
        <v>0.21310344700000003</v>
      </c>
      <c r="AL114" s="408">
        <f>ImportsCoreVPA!AM$89</f>
        <v>0.175791278</v>
      </c>
      <c r="AM114" s="408">
        <f>ImportsCoreVPA!AN$89</f>
        <v>0.28313980700000002</v>
      </c>
      <c r="AN114" s="408">
        <f>ImportsCoreVPA!AO$89</f>
        <v>0.34312987300000003</v>
      </c>
      <c r="AO114" s="408">
        <f>ImportsCoreVPA!AP$89</f>
        <v>0.37766125299999997</v>
      </c>
      <c r="AP114" s="408">
        <f>ImportsCoreVPA!AQ$89</f>
        <v>0.40387194900000001</v>
      </c>
      <c r="AQ114" s="408">
        <f>ImportsCoreVPA!AR$89</f>
        <v>0.47321949199999996</v>
      </c>
      <c r="AR114" s="408">
        <f>ImportsCoreVPA!AS$89</f>
        <v>0.44141179199999991</v>
      </c>
      <c r="AS114" s="408">
        <f>ImportsCoreVPA!AT$89</f>
        <v>0.36449039699999997</v>
      </c>
      <c r="AT114" s="408">
        <f>ImportsCoreVPA!AU$89</f>
        <v>0.48322228799999989</v>
      </c>
      <c r="AU114" s="408">
        <f>ImportsCoreVPA!AV$89</f>
        <v>0.55077837100000004</v>
      </c>
      <c r="AV114" s="408">
        <f>ImportsCoreVPA!AW$89</f>
        <v>0.40433319600000001</v>
      </c>
      <c r="AW114" s="408">
        <f>ImportsCoreVPA!AX$89</f>
        <v>0.36239141999999991</v>
      </c>
      <c r="AX114" s="408">
        <f>ImportsCoreVPA!AY$89</f>
        <v>0.31986797500000003</v>
      </c>
      <c r="AY114" s="408">
        <f>ImportsCoreVPA!AZ$89</f>
        <v>0.29932627700000003</v>
      </c>
      <c r="AZ114" s="408">
        <f>ImportsCoreVPA!BA$89</f>
        <v>0.26512185699999996</v>
      </c>
      <c r="BA114" s="408">
        <f>ImportsCoreVPA!BB$89</f>
        <v>0.27810262400000008</v>
      </c>
      <c r="BB114" s="408">
        <f>ImportsCoreVPA!BC$89</f>
        <v>0</v>
      </c>
      <c r="BC114" s="427">
        <f t="shared" si="88"/>
        <v>4.721465616210746E-2</v>
      </c>
      <c r="BD114" s="427">
        <f t="shared" si="89"/>
        <v>4.1833681569448312E-2</v>
      </c>
      <c r="BE114" s="427">
        <f t="shared" si="90"/>
        <v>3.8248822761654831E-2</v>
      </c>
      <c r="BF114" s="427">
        <f t="shared" si="91"/>
        <v>3.1913817918334558E-2</v>
      </c>
      <c r="BG114" s="427">
        <f t="shared" si="92"/>
        <v>3.7274663965965196E-2</v>
      </c>
      <c r="BH114" s="427">
        <f t="shared" si="93"/>
        <v>2.9760618569406365E-2</v>
      </c>
      <c r="BI114" s="427">
        <f t="shared" si="94"/>
        <v>2.784286041127795E-2</v>
      </c>
      <c r="BJ114" s="427">
        <f t="shared" si="95"/>
        <v>3.4681840573425271E-2</v>
      </c>
      <c r="BK114" s="427">
        <f t="shared" si="96"/>
        <v>2.8347045258883301E-2</v>
      </c>
      <c r="BL114" s="427">
        <f t="shared" si="97"/>
        <v>3.0461545909008E-2</v>
      </c>
      <c r="BM114" s="427">
        <f t="shared" si="98"/>
        <v>3.2750271012188921E-2</v>
      </c>
      <c r="BN114" s="427">
        <f t="shared" si="99"/>
        <v>2.8566186123087242E-2</v>
      </c>
      <c r="BO114" s="427">
        <f t="shared" si="100"/>
        <v>2.7867519231182452E-2</v>
      </c>
      <c r="BP114" s="427">
        <f t="shared" si="101"/>
        <v>2.1226344516254415E-2</v>
      </c>
      <c r="BQ114" s="427">
        <f t="shared" si="102"/>
        <v>2.2736224328834414E-2</v>
      </c>
      <c r="BR114" s="427">
        <f t="shared" si="103"/>
        <v>2.560341931733515E-2</v>
      </c>
      <c r="BS114" s="427">
        <f t="shared" si="104"/>
        <v>2.6289650260737624E-2</v>
      </c>
      <c r="BT114" s="427"/>
      <c r="BU114" s="427"/>
    </row>
    <row r="115" spans="1:73">
      <c r="A115" s="409" t="str">
        <f t="shared" si="87"/>
        <v>Thailand</v>
      </c>
      <c r="AC115" s="408">
        <f>ImportsCoreVPA!AD$62</f>
        <v>5.6663472999999999E-2</v>
      </c>
      <c r="AD115" s="408">
        <f>ImportsCoreVPA!AE$62</f>
        <v>6.299600000000001E-2</v>
      </c>
      <c r="AE115" s="408">
        <f>ImportsCoreVPA!AF$62</f>
        <v>0.117384186</v>
      </c>
      <c r="AF115" s="408">
        <f>ImportsCoreVPA!AG$62</f>
        <v>0.137296</v>
      </c>
      <c r="AG115" s="408">
        <f>ImportsCoreVPA!AH$62</f>
        <v>0.17829899999999999</v>
      </c>
      <c r="AH115" s="408">
        <f>ImportsCoreVPA!AI$62</f>
        <v>0.17555699999999999</v>
      </c>
      <c r="AI115" s="408">
        <f>ImportsCoreVPA!AJ$62</f>
        <v>0.18330795600000002</v>
      </c>
      <c r="AJ115" s="408">
        <f>ImportsCoreVPA!AK$62</f>
        <v>0.19916505600000001</v>
      </c>
      <c r="AK115" s="408">
        <f>ImportsCoreVPA!AL$62</f>
        <v>0.22723484199999999</v>
      </c>
      <c r="AL115" s="408">
        <f>ImportsCoreVPA!AM$62</f>
        <v>0.29313667199999999</v>
      </c>
      <c r="AM115" s="408">
        <f>ImportsCoreVPA!AN$62</f>
        <v>0.50404355500000009</v>
      </c>
      <c r="AN115" s="408">
        <f>ImportsCoreVPA!AO$62</f>
        <v>0.59406124599999999</v>
      </c>
      <c r="AO115" s="408">
        <f>ImportsCoreVPA!AP$62</f>
        <v>0.64491514199999989</v>
      </c>
      <c r="AP115" s="408">
        <f>ImportsCoreVPA!AQ$62</f>
        <v>0.86475574299999991</v>
      </c>
      <c r="AQ115" s="408">
        <f>ImportsCoreVPA!AR$62</f>
        <v>1.0194064359999999</v>
      </c>
      <c r="AR115" s="408">
        <f>ImportsCoreVPA!AS$62</f>
        <v>1.0329821100000001</v>
      </c>
      <c r="AS115" s="408">
        <f>ImportsCoreVPA!AT$62</f>
        <v>1.2719007399999995</v>
      </c>
      <c r="AT115" s="408">
        <f>ImportsCoreVPA!AU$62</f>
        <v>1.5250554770000002</v>
      </c>
      <c r="AU115" s="408">
        <f>ImportsCoreVPA!AV$62</f>
        <v>1.4177369271699998</v>
      </c>
      <c r="AV115" s="408">
        <f>ImportsCoreVPA!AW$62</f>
        <v>1.0499646119999999</v>
      </c>
      <c r="AW115" s="408">
        <f>ImportsCoreVPA!AX$62</f>
        <v>0.96736598099999993</v>
      </c>
      <c r="AX115" s="408">
        <f>ImportsCoreVPA!AY$62</f>
        <v>1.0541514919999999</v>
      </c>
      <c r="AY115" s="408">
        <f>ImportsCoreVPA!AZ$62</f>
        <v>1.0142497609999999</v>
      </c>
      <c r="AZ115" s="408">
        <f>ImportsCoreVPA!BA$62</f>
        <v>1.1069438</v>
      </c>
      <c r="BA115" s="408">
        <f>ImportsCoreVPA!BB$62</f>
        <v>1.2836808990000002</v>
      </c>
      <c r="BB115" s="408">
        <f>ImportsCoreVPA!BC$62</f>
        <v>0</v>
      </c>
      <c r="BC115" s="427">
        <f t="shared" si="88"/>
        <v>5.0345571993872129E-2</v>
      </c>
      <c r="BD115" s="427">
        <f t="shared" si="89"/>
        <v>6.9758786285038635E-2</v>
      </c>
      <c r="BE115" s="427">
        <f t="shared" si="90"/>
        <v>6.8090293638398289E-2</v>
      </c>
      <c r="BF115" s="427">
        <f t="shared" si="91"/>
        <v>5.5252439175364224E-2</v>
      </c>
      <c r="BG115" s="427">
        <f t="shared" si="92"/>
        <v>6.3652267776098073E-2</v>
      </c>
      <c r="BH115" s="427">
        <f t="shared" si="93"/>
        <v>6.3722340427080748E-2</v>
      </c>
      <c r="BI115" s="427">
        <f t="shared" si="94"/>
        <v>5.9978913759339295E-2</v>
      </c>
      <c r="BJ115" s="427">
        <f t="shared" si="95"/>
        <v>8.1161676021152734E-2</v>
      </c>
      <c r="BK115" s="427">
        <f t="shared" si="96"/>
        <v>9.8917908779877009E-2</v>
      </c>
      <c r="BL115" s="427">
        <f t="shared" si="97"/>
        <v>9.6137013089138815E-2</v>
      </c>
      <c r="BM115" s="427">
        <f t="shared" si="98"/>
        <v>8.4301183622196796E-2</v>
      </c>
      <c r="BN115" s="427">
        <f t="shared" si="99"/>
        <v>7.4180118837057038E-2</v>
      </c>
      <c r="BO115" s="427">
        <f t="shared" si="100"/>
        <v>7.438942698783868E-2</v>
      </c>
      <c r="BP115" s="427">
        <f t="shared" si="101"/>
        <v>6.9953182219994373E-2</v>
      </c>
      <c r="BQ115" s="427">
        <f t="shared" si="102"/>
        <v>7.7040379891414226E-2</v>
      </c>
      <c r="BR115" s="427">
        <f t="shared" si="103"/>
        <v>0.10690007452733095</v>
      </c>
      <c r="BS115" s="427">
        <f t="shared" si="104"/>
        <v>0.12134916742496918</v>
      </c>
      <c r="BT115" s="427"/>
      <c r="BU115" s="427"/>
    </row>
    <row r="116" spans="1:73">
      <c r="A116" s="409" t="str">
        <f t="shared" si="87"/>
        <v>USA</v>
      </c>
      <c r="B116" s="408"/>
      <c r="C116" s="408"/>
      <c r="D116" s="408"/>
      <c r="E116" s="408"/>
      <c r="F116" s="408"/>
      <c r="G116" s="408"/>
      <c r="H116" s="408"/>
      <c r="I116" s="408"/>
      <c r="J116" s="408"/>
      <c r="K116" s="408"/>
      <c r="L116" s="408"/>
      <c r="M116" s="408"/>
      <c r="N116" s="408"/>
      <c r="O116" s="408"/>
      <c r="P116" s="408"/>
      <c r="Q116" s="408"/>
      <c r="R116" s="408"/>
      <c r="S116" s="408"/>
      <c r="T116" s="408"/>
      <c r="U116" s="408"/>
      <c r="V116" s="408"/>
      <c r="W116" s="408"/>
      <c r="X116" s="408"/>
      <c r="Y116" s="408"/>
      <c r="Z116" s="408"/>
      <c r="AA116" s="408"/>
      <c r="AC116" s="408">
        <f>ImportsCoreVPA!AD$31</f>
        <v>0.11848228799999999</v>
      </c>
      <c r="AD116" s="408">
        <f>ImportsCoreVPA!AE$31</f>
        <v>0.145591</v>
      </c>
      <c r="AE116" s="408">
        <f>ImportsCoreVPA!AF$31</f>
        <v>0.233725935</v>
      </c>
      <c r="AF116" s="408">
        <f>ImportsCoreVPA!AG$31</f>
        <v>0.27218399999999998</v>
      </c>
      <c r="AG116" s="408">
        <f>ImportsCoreVPA!AH$31</f>
        <v>0.343887</v>
      </c>
      <c r="AH116" s="408">
        <f>ImportsCoreVPA!AI$31</f>
        <v>0.41193200000000002</v>
      </c>
      <c r="AI116" s="408">
        <f>ImportsCoreVPA!AJ$31</f>
        <v>0.51795232399999991</v>
      </c>
      <c r="AJ116" s="408">
        <f>ImportsCoreVPA!AK$31</f>
        <v>0.56407735299999995</v>
      </c>
      <c r="AK116" s="408">
        <f>ImportsCoreVPA!AL$31</f>
        <v>0.54627821700000001</v>
      </c>
      <c r="AL116" s="408">
        <f>ImportsCoreVPA!AM$31</f>
        <v>0.49555001899999995</v>
      </c>
      <c r="AM116" s="408">
        <f>ImportsCoreVPA!AN$31</f>
        <v>1.155302536</v>
      </c>
      <c r="AN116" s="408">
        <f>ImportsCoreVPA!AO$31</f>
        <v>1.9824500659999997</v>
      </c>
      <c r="AO116" s="408">
        <f>ImportsCoreVPA!AP$31</f>
        <v>1.6331359699999997</v>
      </c>
      <c r="AP116" s="408">
        <f>ImportsCoreVPA!AQ$31</f>
        <v>2.3455359359999997</v>
      </c>
      <c r="AQ116" s="408">
        <f>ImportsCoreVPA!AR$31</f>
        <v>2.8329415349999998</v>
      </c>
      <c r="AR116" s="408">
        <f>ImportsCoreVPA!AS$31</f>
        <v>2.1912836470000001</v>
      </c>
      <c r="AS116" s="408">
        <f>ImportsCoreVPA!AT$31</f>
        <v>2.4799592870000002</v>
      </c>
      <c r="AT116" s="408">
        <f>ImportsCoreVPA!AU$31</f>
        <v>3.0433968199999994</v>
      </c>
      <c r="AU116" s="408">
        <f>ImportsCoreVPA!AV$31</f>
        <v>3.0529801429999992</v>
      </c>
      <c r="AV116" s="408">
        <f>ImportsCoreVPA!AW$31</f>
        <v>1.5673802610000001</v>
      </c>
      <c r="AW116" s="408">
        <f>ImportsCoreVPA!AX$31</f>
        <v>1.4422922690000002</v>
      </c>
      <c r="AX116" s="408">
        <f>ImportsCoreVPA!AY$31</f>
        <v>1.699905161</v>
      </c>
      <c r="AY116" s="408">
        <f>ImportsCoreVPA!AZ$31</f>
        <v>1.612022517</v>
      </c>
      <c r="AZ116" s="408">
        <f>ImportsCoreVPA!BA$31</f>
        <v>1.4171118110000003</v>
      </c>
      <c r="BA116" s="408">
        <f>ImportsCoreVPA!BB$31</f>
        <v>1.5919183580000003</v>
      </c>
      <c r="BB116" s="408">
        <f>ImportsCoreVPA!BC$31</f>
        <v>0</v>
      </c>
      <c r="BC116" s="427">
        <f t="shared" si="88"/>
        <v>0.12103200838653785</v>
      </c>
      <c r="BD116" s="427">
        <f t="shared" si="89"/>
        <v>0.11792781719568622</v>
      </c>
      <c r="BE116" s="427">
        <f t="shared" si="90"/>
        <v>0.15606764164939319</v>
      </c>
      <c r="BF116" s="427">
        <f t="shared" si="91"/>
        <v>0.18438368506176175</v>
      </c>
      <c r="BG116" s="427">
        <f t="shared" si="92"/>
        <v>0.16118835069500922</v>
      </c>
      <c r="BH116" s="427">
        <f t="shared" si="93"/>
        <v>0.17283844670314433</v>
      </c>
      <c r="BI116" s="427">
        <f t="shared" si="94"/>
        <v>0.16668205144921733</v>
      </c>
      <c r="BJ116" s="427">
        <f t="shared" si="95"/>
        <v>0.17216973237635644</v>
      </c>
      <c r="BK116" s="427">
        <f t="shared" si="96"/>
        <v>0.19287070037342294</v>
      </c>
      <c r="BL116" s="427">
        <f t="shared" si="97"/>
        <v>0.19185077810765003</v>
      </c>
      <c r="BM116" s="427">
        <f t="shared" si="98"/>
        <v>0.18153568175988022</v>
      </c>
      <c r="BN116" s="427">
        <f t="shared" si="99"/>
        <v>0.11073559308095757</v>
      </c>
      <c r="BO116" s="427">
        <f t="shared" si="100"/>
        <v>0.11091075926506011</v>
      </c>
      <c r="BP116" s="427">
        <f t="shared" si="101"/>
        <v>0.11280520531117542</v>
      </c>
      <c r="BQ116" s="427">
        <f t="shared" si="102"/>
        <v>0.12244600085559573</v>
      </c>
      <c r="BR116" s="427">
        <f t="shared" si="103"/>
        <v>0.13685370315047699</v>
      </c>
      <c r="BS116" s="427">
        <f t="shared" si="104"/>
        <v>0.15048752965188744</v>
      </c>
      <c r="BT116" s="427"/>
      <c r="BU116" s="427"/>
    </row>
    <row r="117" spans="1:73">
      <c r="A117" s="409" t="str">
        <f t="shared" si="87"/>
        <v>Others</v>
      </c>
      <c r="B117" s="408"/>
      <c r="C117" s="408"/>
      <c r="D117" s="408"/>
      <c r="E117" s="408"/>
      <c r="F117" s="408"/>
      <c r="G117" s="408"/>
      <c r="H117" s="408"/>
      <c r="I117" s="408"/>
      <c r="J117" s="408"/>
      <c r="K117" s="408"/>
      <c r="L117" s="408"/>
      <c r="M117" s="408"/>
      <c r="N117" s="408"/>
      <c r="O117" s="408"/>
      <c r="P117" s="408"/>
      <c r="Q117" s="408"/>
      <c r="R117" s="408"/>
      <c r="S117" s="408"/>
      <c r="T117" s="408"/>
      <c r="U117" s="408"/>
      <c r="V117" s="408"/>
      <c r="W117" s="408"/>
      <c r="X117" s="408"/>
      <c r="Y117" s="408"/>
      <c r="Z117" s="408"/>
      <c r="AA117" s="408"/>
      <c r="AC117" s="408">
        <f t="shared" ref="AC117:BB117" si="105">AC$85-SUM(AC106:AC116,AC$86)</f>
        <v>0.45494904000000069</v>
      </c>
      <c r="AD117" s="408">
        <f t="shared" si="105"/>
        <v>0.43931060000000022</v>
      </c>
      <c r="AE117" s="408">
        <f t="shared" si="105"/>
        <v>0.54841271900000033</v>
      </c>
      <c r="AF117" s="408">
        <f t="shared" si="105"/>
        <v>0.72144199999999881</v>
      </c>
      <c r="AG117" s="408">
        <f t="shared" si="105"/>
        <v>0.77965399999999985</v>
      </c>
      <c r="AH117" s="408">
        <f t="shared" si="105"/>
        <v>0.84176499999999521</v>
      </c>
      <c r="AI117" s="408">
        <f t="shared" si="105"/>
        <v>1.0596935699999976</v>
      </c>
      <c r="AJ117" s="408">
        <f t="shared" si="105"/>
        <v>1.3266447469999987</v>
      </c>
      <c r="AK117" s="408">
        <f t="shared" si="105"/>
        <v>1.2768268910000034</v>
      </c>
      <c r="AL117" s="408">
        <f t="shared" si="105"/>
        <v>0.97015377299999983</v>
      </c>
      <c r="AM117" s="408">
        <f t="shared" si="105"/>
        <v>1.7133210300000012</v>
      </c>
      <c r="AN117" s="408">
        <f t="shared" si="105"/>
        <v>2.4833812799999979</v>
      </c>
      <c r="AO117" s="408">
        <f t="shared" si="105"/>
        <v>2.6839673809999951</v>
      </c>
      <c r="AP117" s="408">
        <f t="shared" si="105"/>
        <v>3.6674437410000067</v>
      </c>
      <c r="AQ117" s="408">
        <f t="shared" si="105"/>
        <v>5.6596747270000058</v>
      </c>
      <c r="AR117" s="408">
        <f t="shared" si="105"/>
        <v>3.5711289710000003</v>
      </c>
      <c r="AS117" s="408">
        <f t="shared" si="105"/>
        <v>3.2531092609999952</v>
      </c>
      <c r="AT117" s="408">
        <f t="shared" si="105"/>
        <v>3.6715714849999941</v>
      </c>
      <c r="AU117" s="408">
        <f t="shared" si="105"/>
        <v>3.9230644910000017</v>
      </c>
      <c r="AV117" s="408">
        <f t="shared" si="105"/>
        <v>3.3032037440000011</v>
      </c>
      <c r="AW117" s="408">
        <f t="shared" si="105"/>
        <v>2.7723607970000028</v>
      </c>
      <c r="AX117" s="408">
        <f t="shared" si="105"/>
        <v>3.4604390600000023</v>
      </c>
      <c r="AY117" s="408">
        <f t="shared" si="105"/>
        <v>2.783294677999999</v>
      </c>
      <c r="AZ117" s="408">
        <f t="shared" si="105"/>
        <v>2.0898121599999993</v>
      </c>
      <c r="BA117" s="408">
        <f t="shared" si="105"/>
        <v>2.1892460309999997</v>
      </c>
      <c r="BB117" s="408">
        <f t="shared" si="105"/>
        <v>0</v>
      </c>
      <c r="BC117" s="427">
        <f t="shared" si="88"/>
        <v>0.28289050921404296</v>
      </c>
      <c r="BD117" s="427">
        <f t="shared" si="89"/>
        <v>0.23087097650590396</v>
      </c>
      <c r="BE117" s="427">
        <f t="shared" si="90"/>
        <v>0.23144930804549832</v>
      </c>
      <c r="BF117" s="427">
        <f t="shared" si="91"/>
        <v>0.23097428766197961</v>
      </c>
      <c r="BG117" s="427">
        <f t="shared" si="92"/>
        <v>0.264904014980818</v>
      </c>
      <c r="BH117" s="427">
        <f t="shared" si="93"/>
        <v>0.27024752417419795</v>
      </c>
      <c r="BI117" s="427">
        <f t="shared" si="94"/>
        <v>0.33299882202886694</v>
      </c>
      <c r="BJ117" s="427">
        <f t="shared" si="95"/>
        <v>0.2805845423344791</v>
      </c>
      <c r="BK117" s="427">
        <f t="shared" si="96"/>
        <v>0.25299990401025374</v>
      </c>
      <c r="BL117" s="427">
        <f t="shared" si="97"/>
        <v>0.23144988574809286</v>
      </c>
      <c r="BM117" s="427">
        <f t="shared" si="98"/>
        <v>0.23327245956531037</v>
      </c>
      <c r="BN117" s="427">
        <f t="shared" si="99"/>
        <v>0.23337171888697125</v>
      </c>
      <c r="BO117" s="427">
        <f t="shared" si="100"/>
        <v>0.21319163082330678</v>
      </c>
      <c r="BP117" s="427">
        <f t="shared" si="101"/>
        <v>0.22963371580122588</v>
      </c>
      <c r="BQ117" s="427">
        <f t="shared" si="102"/>
        <v>0.21141348767137783</v>
      </c>
      <c r="BR117" s="427">
        <f t="shared" si="103"/>
        <v>0.20181790227482407</v>
      </c>
      <c r="BS117" s="427">
        <f t="shared" si="104"/>
        <v>0.20695422309175313</v>
      </c>
      <c r="BT117" s="427"/>
      <c r="BU117" s="427"/>
    </row>
    <row r="118" spans="1:73">
      <c r="A118" s="409"/>
      <c r="B118" s="408"/>
      <c r="C118" s="408"/>
      <c r="D118" s="408"/>
      <c r="E118" s="408"/>
      <c r="F118" s="408"/>
      <c r="G118" s="408"/>
      <c r="H118" s="408"/>
      <c r="I118" s="408"/>
      <c r="J118" s="408"/>
      <c r="K118" s="408"/>
      <c r="L118" s="408"/>
      <c r="M118" s="408"/>
      <c r="N118" s="408"/>
      <c r="O118" s="408"/>
      <c r="P118" s="408"/>
      <c r="Q118" s="408"/>
      <c r="R118" s="408"/>
      <c r="S118" s="408"/>
      <c r="T118" s="408"/>
      <c r="U118" s="408"/>
      <c r="V118" s="408"/>
      <c r="W118" s="408"/>
      <c r="X118" s="408"/>
      <c r="Y118" s="408"/>
      <c r="Z118" s="408"/>
      <c r="AA118" s="408"/>
      <c r="AC118" s="408"/>
      <c r="AD118" s="408"/>
      <c r="AE118" s="408"/>
      <c r="AF118" s="408"/>
      <c r="AG118" s="408"/>
      <c r="AH118" s="408"/>
      <c r="AI118" s="408"/>
      <c r="AJ118" s="408"/>
      <c r="AK118" s="408"/>
      <c r="AL118" s="408"/>
      <c r="AM118" s="408"/>
      <c r="AN118" s="408"/>
      <c r="AO118" s="408"/>
      <c r="AP118" s="408"/>
      <c r="AQ118" s="408"/>
      <c r="AR118" s="408"/>
      <c r="AS118" s="408"/>
      <c r="AT118" s="408"/>
      <c r="AU118" s="408"/>
      <c r="AV118" s="408"/>
      <c r="AW118" s="408"/>
      <c r="AX118" s="408"/>
      <c r="AY118" s="408"/>
      <c r="AZ118" s="408"/>
      <c r="BA118" s="408"/>
      <c r="BB118" s="408"/>
    </row>
    <row r="119" spans="1:73" ht="13">
      <c r="A119" s="405" t="s">
        <v>230</v>
      </c>
    </row>
    <row r="120" spans="1:73">
      <c r="A120" s="406">
        <f>[2]RWE!$A$7</f>
        <v>1.82</v>
      </c>
      <c r="B120" s="472" t="s">
        <v>285</v>
      </c>
      <c r="C120" s="472"/>
      <c r="D120" s="472"/>
      <c r="E120" s="472"/>
      <c r="F120" s="472"/>
      <c r="G120" s="472"/>
      <c r="H120" s="472"/>
      <c r="I120" s="472"/>
      <c r="J120" s="472"/>
      <c r="K120" s="472"/>
      <c r="L120" s="472"/>
      <c r="M120" s="472"/>
      <c r="N120" s="472"/>
      <c r="O120" s="472"/>
      <c r="P120" s="472"/>
      <c r="Q120" s="472"/>
      <c r="R120" s="472"/>
      <c r="S120" s="472"/>
      <c r="T120" s="472"/>
      <c r="U120" s="472"/>
      <c r="V120" s="472"/>
      <c r="W120" s="472"/>
      <c r="X120" s="472"/>
      <c r="Y120" s="472"/>
      <c r="Z120" s="472"/>
      <c r="AA120" s="472"/>
      <c r="AC120" s="472" t="s">
        <v>116</v>
      </c>
      <c r="AD120" s="472"/>
      <c r="AE120" s="472"/>
      <c r="AF120" s="472"/>
      <c r="AG120" s="472"/>
      <c r="AH120" s="472"/>
      <c r="AI120" s="472"/>
      <c r="AJ120" s="472"/>
      <c r="AK120" s="472"/>
      <c r="AL120" s="472"/>
      <c r="AM120" s="472"/>
      <c r="AN120" s="472"/>
      <c r="AO120" s="472"/>
      <c r="AP120" s="472"/>
      <c r="AQ120" s="472"/>
      <c r="AR120" s="472"/>
      <c r="AS120" s="472"/>
      <c r="AT120" s="472"/>
      <c r="AU120" s="472"/>
      <c r="AV120" s="472"/>
      <c r="AW120" s="472"/>
      <c r="AX120" s="472"/>
      <c r="AY120" s="472"/>
      <c r="AZ120" s="472"/>
      <c r="BA120" s="472"/>
      <c r="BB120" s="472"/>
    </row>
    <row r="121" spans="1:73">
      <c r="A121" s="406" t="s">
        <v>3</v>
      </c>
      <c r="B121" s="429">
        <f>ImportsCoreVPA!C82</f>
        <v>6.2254939478399987</v>
      </c>
      <c r="C121" s="429">
        <f>ImportsCoreVPA!D82</f>
        <v>9.3291338999999986</v>
      </c>
      <c r="D121" s="429">
        <f>ImportsCoreVPA!E82</f>
        <v>15.818713775319999</v>
      </c>
      <c r="E121" s="429">
        <f>ImportsCoreVPA!F82</f>
        <v>15.40567626084</v>
      </c>
      <c r="F121" s="429">
        <f>ImportsCoreVPA!G82</f>
        <v>18.4389309068</v>
      </c>
      <c r="G121" s="429">
        <f>ImportsCoreVPA!H82</f>
        <v>22.01161979982</v>
      </c>
      <c r="H121" s="429">
        <f>ImportsCoreVPA!I82</f>
        <v>24.0006901406</v>
      </c>
      <c r="I121" s="429">
        <f>ImportsCoreVPA!J82</f>
        <v>28.330150168399999</v>
      </c>
      <c r="J121" s="429">
        <f>ImportsCoreVPA!K82</f>
        <v>22.278390300000002</v>
      </c>
      <c r="K121" s="429">
        <f>ImportsCoreVPA!L82</f>
        <v>20.550267699059997</v>
      </c>
      <c r="L121" s="429">
        <f>ImportsCoreVPA!M82</f>
        <v>22.063999022444332</v>
      </c>
      <c r="M121" s="429">
        <f>ImportsCoreVPA!N82</f>
        <v>25.224308303498329</v>
      </c>
      <c r="N121" s="429">
        <f>ImportsCoreVPA!O82</f>
        <v>22.635425059045332</v>
      </c>
      <c r="O121" s="429">
        <f>ImportsCoreVPA!P82</f>
        <v>23.230484218179996</v>
      </c>
      <c r="P121" s="429">
        <f>ImportsCoreVPA!Q82</f>
        <v>26.045795375878139</v>
      </c>
      <c r="Q121" s="429">
        <f>ImportsCoreVPA!R82</f>
        <v>28.177973346975843</v>
      </c>
      <c r="R121" s="429">
        <f>ImportsCoreVPA!S82</f>
        <v>34.852102357680387</v>
      </c>
      <c r="S121" s="429">
        <f>ImportsCoreVPA!T82</f>
        <v>41.652599508574376</v>
      </c>
      <c r="T121" s="429">
        <f>ImportsCoreVPA!U82</f>
        <v>42.423714081134825</v>
      </c>
      <c r="U121" s="429">
        <f>ImportsCoreVPA!V82</f>
        <v>41.495946609864667</v>
      </c>
      <c r="V121" s="429">
        <f>ImportsCoreVPA!W82</f>
        <v>35.460047700633339</v>
      </c>
      <c r="W121" s="429">
        <f>ImportsCoreVPA!X82</f>
        <v>28.835882387619993</v>
      </c>
      <c r="X121" s="429">
        <f>ImportsCoreVPA!Y82</f>
        <v>27.126738083620001</v>
      </c>
      <c r="Y121" s="429">
        <f>ImportsCoreVPA!Z82</f>
        <v>25.73417922082</v>
      </c>
      <c r="Z121" s="429">
        <f>ImportsCoreVPA!AA82</f>
        <v>25.904839860939994</v>
      </c>
      <c r="AA121" s="429">
        <f>ImportsCoreVPA!AB82</f>
        <v>0</v>
      </c>
      <c r="AB121" s="429"/>
      <c r="AC121" s="430">
        <f>ImportsCoreVPA!AD82</f>
        <v>0.38923724699999995</v>
      </c>
      <c r="AD121" s="430">
        <f>ImportsCoreVPA!AE82</f>
        <v>0.59540459999999995</v>
      </c>
      <c r="AE121" s="430">
        <f>ImportsCoreVPA!AF82</f>
        <v>1.0485364699999999</v>
      </c>
      <c r="AF121" s="430">
        <f>ImportsCoreVPA!AG82</f>
        <v>1.0450189999999997</v>
      </c>
      <c r="AG121" s="430">
        <f>ImportsCoreVPA!AH82</f>
        <v>1.4199829999999996</v>
      </c>
      <c r="AH121" s="430">
        <f>ImportsCoreVPA!AI82</f>
        <v>1.7842550000000001</v>
      </c>
      <c r="AI121" s="430">
        <f>ImportsCoreVPA!AJ82</f>
        <v>2.153781167</v>
      </c>
      <c r="AJ121" s="430">
        <f>ImportsCoreVPA!AK82</f>
        <v>2.973687027</v>
      </c>
      <c r="AK121" s="430">
        <f>ImportsCoreVPA!AL82</f>
        <v>2.9532436949999998</v>
      </c>
      <c r="AL121" s="430">
        <f>ImportsCoreVPA!AM82</f>
        <v>2.3476919089999999</v>
      </c>
      <c r="AM121" s="430">
        <f>ImportsCoreVPA!AN82</f>
        <v>2.73772021</v>
      </c>
      <c r="AN121" s="430">
        <f>ImportsCoreVPA!AO82</f>
        <v>3.464972333</v>
      </c>
      <c r="AO121" s="430">
        <f>ImportsCoreVPA!AP82</f>
        <v>2.8875297259999999</v>
      </c>
      <c r="AP121" s="430">
        <f>ImportsCoreVPA!AQ82</f>
        <v>2.8128512069999996</v>
      </c>
      <c r="AQ121" s="430">
        <f>ImportsCoreVPA!AR82</f>
        <v>3.148481745999999</v>
      </c>
      <c r="AR121" s="430">
        <f>ImportsCoreVPA!AS82</f>
        <v>3.1063863819999997</v>
      </c>
      <c r="AS121" s="430">
        <f>ImportsCoreVPA!AT82</f>
        <v>3.6561006229999999</v>
      </c>
      <c r="AT121" s="430">
        <f>ImportsCoreVPA!AU82</f>
        <v>4.430495990999999</v>
      </c>
      <c r="AU121" s="430">
        <f>ImportsCoreVPA!AV82</f>
        <v>4.6413572609999996</v>
      </c>
      <c r="AV121" s="430">
        <f>ImportsCoreVPA!AW82</f>
        <v>4.2250409299999996</v>
      </c>
      <c r="AW121" s="430">
        <f>ImportsCoreVPA!AX82</f>
        <v>3.6372762030000003</v>
      </c>
      <c r="AX121" s="430">
        <f>ImportsCoreVPA!AY82</f>
        <v>3.6043256000000001</v>
      </c>
      <c r="AY121" s="430">
        <f>ImportsCoreVPA!AZ82</f>
        <v>3.4901134929999995</v>
      </c>
      <c r="AZ121" s="430">
        <f>ImportsCoreVPA!BA82</f>
        <v>2.9829217809999995</v>
      </c>
      <c r="BA121" s="430">
        <f>ImportsCoreVPA!BB82</f>
        <v>3.0791486300000006</v>
      </c>
      <c r="BB121" s="430">
        <f>ImportsCoreVPA!BC82</f>
        <v>0</v>
      </c>
    </row>
    <row r="122" spans="1:73">
      <c r="A122" s="407"/>
      <c r="B122" s="406">
        <v>2000</v>
      </c>
      <c r="C122" s="406">
        <f t="shared" ref="C122:AA122" si="106">1+B122</f>
        <v>2001</v>
      </c>
      <c r="D122" s="406">
        <f t="shared" si="106"/>
        <v>2002</v>
      </c>
      <c r="E122" s="406">
        <f t="shared" si="106"/>
        <v>2003</v>
      </c>
      <c r="F122" s="406">
        <f t="shared" si="106"/>
        <v>2004</v>
      </c>
      <c r="G122" s="406">
        <f t="shared" si="106"/>
        <v>2005</v>
      </c>
      <c r="H122" s="406">
        <f t="shared" si="106"/>
        <v>2006</v>
      </c>
      <c r="I122" s="406">
        <f t="shared" si="106"/>
        <v>2007</v>
      </c>
      <c r="J122" s="406">
        <f t="shared" si="106"/>
        <v>2008</v>
      </c>
      <c r="K122" s="406">
        <f t="shared" si="106"/>
        <v>2009</v>
      </c>
      <c r="L122" s="406">
        <f t="shared" si="106"/>
        <v>2010</v>
      </c>
      <c r="M122" s="406">
        <f t="shared" si="106"/>
        <v>2011</v>
      </c>
      <c r="N122" s="406">
        <f t="shared" si="106"/>
        <v>2012</v>
      </c>
      <c r="O122" s="406">
        <f t="shared" si="106"/>
        <v>2013</v>
      </c>
      <c r="P122" s="406">
        <f t="shared" si="106"/>
        <v>2014</v>
      </c>
      <c r="Q122" s="406">
        <f t="shared" si="106"/>
        <v>2015</v>
      </c>
      <c r="R122" s="406">
        <f t="shared" si="106"/>
        <v>2016</v>
      </c>
      <c r="S122" s="406">
        <f t="shared" si="106"/>
        <v>2017</v>
      </c>
      <c r="T122" s="406">
        <f t="shared" si="106"/>
        <v>2018</v>
      </c>
      <c r="U122" s="406">
        <f t="shared" si="106"/>
        <v>2019</v>
      </c>
      <c r="V122" s="406">
        <f t="shared" si="106"/>
        <v>2020</v>
      </c>
      <c r="W122" s="406">
        <f t="shared" si="106"/>
        <v>2021</v>
      </c>
      <c r="X122" s="406">
        <f t="shared" si="106"/>
        <v>2022</v>
      </c>
      <c r="Y122" s="406">
        <f t="shared" si="106"/>
        <v>2023</v>
      </c>
      <c r="Z122" s="406">
        <f t="shared" si="106"/>
        <v>2024</v>
      </c>
      <c r="AA122" s="406">
        <f t="shared" si="106"/>
        <v>2025</v>
      </c>
      <c r="AC122" s="406">
        <v>2000</v>
      </c>
      <c r="AD122" s="406">
        <f t="shared" ref="AD122:BB122" si="107">1+AC122</f>
        <v>2001</v>
      </c>
      <c r="AE122" s="406">
        <f t="shared" si="107"/>
        <v>2002</v>
      </c>
      <c r="AF122" s="406">
        <f t="shared" si="107"/>
        <v>2003</v>
      </c>
      <c r="AG122" s="406">
        <f t="shared" si="107"/>
        <v>2004</v>
      </c>
      <c r="AH122" s="406">
        <f t="shared" si="107"/>
        <v>2005</v>
      </c>
      <c r="AI122" s="406">
        <f t="shared" si="107"/>
        <v>2006</v>
      </c>
      <c r="AJ122" s="406">
        <f t="shared" si="107"/>
        <v>2007</v>
      </c>
      <c r="AK122" s="406">
        <f t="shared" si="107"/>
        <v>2008</v>
      </c>
      <c r="AL122" s="406">
        <f t="shared" si="107"/>
        <v>2009</v>
      </c>
      <c r="AM122" s="406">
        <f t="shared" si="107"/>
        <v>2010</v>
      </c>
      <c r="AN122" s="406">
        <f t="shared" si="107"/>
        <v>2011</v>
      </c>
      <c r="AO122" s="406">
        <f t="shared" si="107"/>
        <v>2012</v>
      </c>
      <c r="AP122" s="406">
        <f t="shared" si="107"/>
        <v>2013</v>
      </c>
      <c r="AQ122" s="406">
        <f t="shared" si="107"/>
        <v>2014</v>
      </c>
      <c r="AR122" s="406">
        <f t="shared" si="107"/>
        <v>2015</v>
      </c>
      <c r="AS122" s="406">
        <f t="shared" si="107"/>
        <v>2016</v>
      </c>
      <c r="AT122" s="406">
        <f t="shared" si="107"/>
        <v>2017</v>
      </c>
      <c r="AU122" s="406">
        <f t="shared" si="107"/>
        <v>2018</v>
      </c>
      <c r="AV122" s="406">
        <f t="shared" si="107"/>
        <v>2019</v>
      </c>
      <c r="AW122" s="406">
        <f t="shared" si="107"/>
        <v>2020</v>
      </c>
      <c r="AX122" s="406">
        <f t="shared" si="107"/>
        <v>2021</v>
      </c>
      <c r="AY122" s="406">
        <f t="shared" si="107"/>
        <v>2022</v>
      </c>
      <c r="AZ122" s="406">
        <f t="shared" si="107"/>
        <v>2023</v>
      </c>
      <c r="BA122" s="406">
        <f t="shared" si="107"/>
        <v>2024</v>
      </c>
      <c r="BB122" s="406">
        <f t="shared" si="107"/>
        <v>2025</v>
      </c>
    </row>
    <row r="123" spans="1:73">
      <c r="A123" s="407" t="s">
        <v>222</v>
      </c>
      <c r="B123" s="429">
        <f>ImportsLogs!C82</f>
        <v>5.9309379999999994</v>
      </c>
      <c r="C123" s="429">
        <f>ImportsLogs!D82</f>
        <v>8.7657119999999988</v>
      </c>
      <c r="D123" s="429">
        <f>ImportsLogs!E82</f>
        <v>14.808356</v>
      </c>
      <c r="E123" s="429">
        <f>ImportsLogs!F82</f>
        <v>14.367680999999999</v>
      </c>
      <c r="F123" s="429">
        <f>ImportsLogs!G82</f>
        <v>16.961541999999998</v>
      </c>
      <c r="G123" s="429">
        <f>ImportsLogs!H82</f>
        <v>20.043248999999999</v>
      </c>
      <c r="H123" s="429">
        <f>ImportsLogs!I82</f>
        <v>21.825831053000002</v>
      </c>
      <c r="I123" s="429">
        <f>ImportsLogs!J82</f>
        <v>25.395569999999999</v>
      </c>
      <c r="J123" s="429">
        <f>ImportsLogs!K82</f>
        <v>18.665119000000004</v>
      </c>
      <c r="K123" s="429">
        <f>ImportsLogs!L82</f>
        <v>14.811748</v>
      </c>
      <c r="L123" s="429">
        <f>ImportsLogs!M82</f>
        <v>14.034173999999998</v>
      </c>
      <c r="M123" s="429">
        <f>ImportsLogs!N82</f>
        <v>14.071344333333336</v>
      </c>
      <c r="N123" s="429">
        <f>ImportsLogs!O82</f>
        <v>11.182908999999999</v>
      </c>
      <c r="O123" s="429">
        <f>ImportsLogs!P82</f>
        <v>10.258571999999999</v>
      </c>
      <c r="P123" s="429">
        <f>ImportsLogs!Q82</f>
        <v>11.327208019823214</v>
      </c>
      <c r="Q123" s="429">
        <f>ImportsLogs!R82</f>
        <v>10.656714636665704</v>
      </c>
      <c r="R123" s="429">
        <f>ImportsLogs!S82</f>
        <v>11.173975977420319</v>
      </c>
      <c r="S123" s="429">
        <f>ImportsLogs!T82</f>
        <v>11.234383212540772</v>
      </c>
      <c r="T123" s="429">
        <f>ImportsLogs!U82</f>
        <v>10.522143336519196</v>
      </c>
      <c r="U123" s="429">
        <f>ImportsLogs!V82</f>
        <v>7.5582070521379796</v>
      </c>
      <c r="V123" s="429">
        <f>ImportsLogs!W82</f>
        <v>6.3417976341999989</v>
      </c>
      <c r="W123" s="429">
        <f>ImportsLogs!X82</f>
        <v>5.5037059999999993</v>
      </c>
      <c r="X123" s="429">
        <f>ImportsLogs!Y82</f>
        <v>2.2058540000000004</v>
      </c>
      <c r="Y123" s="429">
        <f>ImportsLogs!Z82</f>
        <v>1.6149450000000001</v>
      </c>
      <c r="Z123" s="429">
        <f>ImportsLogs!AA82</f>
        <v>1.4384079999999999</v>
      </c>
      <c r="AA123" s="429">
        <f>ImportsLogs!AB82</f>
        <v>0</v>
      </c>
      <c r="AB123" s="431"/>
      <c r="BC123" s="427">
        <f t="shared" ref="BC123:BN125" si="108">J123/J$121</f>
        <v>0.83781273012350466</v>
      </c>
      <c r="BD123" s="427">
        <f t="shared" si="108"/>
        <v>0.72075693693652043</v>
      </c>
      <c r="BE123" s="427">
        <f t="shared" si="108"/>
        <v>0.6360666525467078</v>
      </c>
      <c r="BF123" s="427">
        <f t="shared" si="108"/>
        <v>0.55784857067346416</v>
      </c>
      <c r="BG123" s="427">
        <f t="shared" si="108"/>
        <v>0.49404457706577071</v>
      </c>
      <c r="BH123" s="427">
        <f t="shared" si="108"/>
        <v>0.44159957681690171</v>
      </c>
      <c r="BI123" s="427">
        <f t="shared" si="108"/>
        <v>0.43489583851655805</v>
      </c>
      <c r="BJ123" s="427">
        <f t="shared" si="108"/>
        <v>0.37819308384750883</v>
      </c>
      <c r="BK123" s="427">
        <f t="shared" si="108"/>
        <v>0.32061124642479139</v>
      </c>
      <c r="BL123" s="427">
        <f t="shared" si="108"/>
        <v>0.26971625649026115</v>
      </c>
      <c r="BM123" s="427">
        <f t="shared" si="108"/>
        <v>0.24802503892977706</v>
      </c>
      <c r="BN123" s="427">
        <f t="shared" si="108"/>
        <v>0.18214326144185844</v>
      </c>
      <c r="BO123" s="427">
        <f t="shared" ref="BO123:BO125" si="109">V123/V$121</f>
        <v>0.17884346032864276</v>
      </c>
      <c r="BP123" s="427">
        <f t="shared" ref="BP123:BP125" si="110">W123/W$121</f>
        <v>0.19086310333832149</v>
      </c>
      <c r="BQ123" s="427">
        <f t="shared" ref="BQ123:BQ125" si="111">X123/X$121</f>
        <v>8.1316595943098896E-2</v>
      </c>
      <c r="BR123" s="427">
        <f t="shared" ref="BR123:BR125" si="112">Y123/Y$121</f>
        <v>6.2754867219291133E-2</v>
      </c>
      <c r="BS123" s="427">
        <f t="shared" ref="BS123:BS125" si="113">Z123/Z$121</f>
        <v>5.552661231343374E-2</v>
      </c>
      <c r="BT123" s="427"/>
      <c r="BU123" s="427"/>
    </row>
    <row r="124" spans="1:73">
      <c r="A124" s="407" t="s">
        <v>0</v>
      </c>
      <c r="B124" s="429">
        <f>$A$120*ImportsSawnwood!C59</f>
        <v>0.2868137999999999</v>
      </c>
      <c r="C124" s="429">
        <f>$A$120*ImportsSawnwood!D59</f>
        <v>0.56133349999999993</v>
      </c>
      <c r="D124" s="429">
        <f>$A$120*ImportsSawnwood!E59</f>
        <v>1.0040557799999998</v>
      </c>
      <c r="E124" s="429">
        <f>$A$120*ImportsSawnwood!F59</f>
        <v>1.0213548799999999</v>
      </c>
      <c r="F124" s="429">
        <f>$A$120*ImportsSawnwood!G59</f>
        <v>1.4537795999999998</v>
      </c>
      <c r="G124" s="429">
        <f>$A$120*ImportsSawnwood!H59</f>
        <v>1.9232176599999993</v>
      </c>
      <c r="H124" s="429">
        <f>$A$120*ImportsSawnwood!I59</f>
        <v>2.1372662565799998</v>
      </c>
      <c r="I124" s="429">
        <f>$A$120*ImportsSawnwood!J59</f>
        <v>2.8855790599999995</v>
      </c>
      <c r="J124" s="429">
        <f>$A$120*ImportsSawnwood!K59</f>
        <v>3.5821185399999989</v>
      </c>
      <c r="K124" s="429">
        <f>$A$120*ImportsSawnwood!L59</f>
        <v>5.6797158599999991</v>
      </c>
      <c r="L124" s="429">
        <f>$A$120*ImportsSawnwood!M59</f>
        <v>7.9470539633333335</v>
      </c>
      <c r="M124" s="429">
        <f>$A$120*ImportsSawnwood!N59</f>
        <v>11.052343119999996</v>
      </c>
      <c r="N124" s="429">
        <f>$A$120*ImportsSawnwood!O59</f>
        <v>11.311149698333333</v>
      </c>
      <c r="O124" s="429">
        <f>$A$120*ImportsSawnwood!P59</f>
        <v>12.788291879999997</v>
      </c>
      <c r="P124" s="429">
        <f>$A$120*ImportsSawnwood!Q59</f>
        <v>14.550167998301713</v>
      </c>
      <c r="Q124" s="429">
        <f>$A$120*ImportsSawnwood!R59</f>
        <v>17.306807143442043</v>
      </c>
      <c r="R124" s="429">
        <f>$A$120*ImportsSawnwood!S59</f>
        <v>23.32429568181362</v>
      </c>
      <c r="S124" s="429">
        <f>$A$120*ImportsSawnwood!T59</f>
        <v>30.020665311721071</v>
      </c>
      <c r="T124" s="429">
        <f>$A$120*ImportsSawnwood!U59</f>
        <v>31.395473937134302</v>
      </c>
      <c r="U124" s="429">
        <f>$A$120*ImportsSawnwood!V59</f>
        <v>33.352472295299194</v>
      </c>
      <c r="V124" s="429">
        <f>$A$120*ImportsSawnwood!W59</f>
        <v>28.542115420000002</v>
      </c>
      <c r="W124" s="429">
        <f>$A$120*ImportsSawnwood!X59</f>
        <v>22.720548759999993</v>
      </c>
      <c r="X124" s="429">
        <f>$A$120*ImportsSawnwood!Y59</f>
        <v>23.817042339999997</v>
      </c>
      <c r="Y124" s="429">
        <f>$A$120*ImportsSawnwood!Z59</f>
        <v>22.866074140000002</v>
      </c>
      <c r="Z124" s="429">
        <f>$A$120*ImportsSawnwood!AA59</f>
        <v>22.269439919999993</v>
      </c>
      <c r="AA124" s="429">
        <f>$A$120*ImportsSawnwood!AB59</f>
        <v>0</v>
      </c>
      <c r="AB124" s="431"/>
      <c r="BC124" s="427">
        <f t="shared" si="108"/>
        <v>0.1607889300691531</v>
      </c>
      <c r="BD124" s="427">
        <f t="shared" si="108"/>
        <v>0.27638159965477233</v>
      </c>
      <c r="BE124" s="427">
        <f t="shared" si="108"/>
        <v>0.3601819396043886</v>
      </c>
      <c r="BF124" s="427">
        <f t="shared" si="108"/>
        <v>0.43816238633854471</v>
      </c>
      <c r="BG124" s="427">
        <f t="shared" si="108"/>
        <v>0.49971006370888932</v>
      </c>
      <c r="BH124" s="427">
        <f t="shared" si="108"/>
        <v>0.55049613946453946</v>
      </c>
      <c r="BI124" s="427">
        <f t="shared" si="108"/>
        <v>0.55863788332519493</v>
      </c>
      <c r="BJ124" s="427">
        <f t="shared" si="108"/>
        <v>0.61419630611225162</v>
      </c>
      <c r="BK124" s="427">
        <f t="shared" si="108"/>
        <v>0.66923640480682867</v>
      </c>
      <c r="BL124" s="427">
        <f t="shared" si="108"/>
        <v>0.72073929756871913</v>
      </c>
      <c r="BM124" s="427">
        <f t="shared" si="108"/>
        <v>0.74004538775390694</v>
      </c>
      <c r="BN124" s="427">
        <f t="shared" si="108"/>
        <v>0.80375253537101965</v>
      </c>
      <c r="BO124" s="427">
        <f t="shared" si="109"/>
        <v>0.80490910956925255</v>
      </c>
      <c r="BP124" s="427">
        <f t="shared" si="110"/>
        <v>0.78792625294360774</v>
      </c>
      <c r="BQ124" s="427">
        <f t="shared" si="111"/>
        <v>0.87799138497899587</v>
      </c>
      <c r="BR124" s="427">
        <f t="shared" si="112"/>
        <v>0.88854880288936577</v>
      </c>
      <c r="BS124" s="427">
        <f t="shared" si="113"/>
        <v>0.85966329224750182</v>
      </c>
      <c r="BT124" s="427"/>
      <c r="BU124" s="427"/>
    </row>
    <row r="125" spans="1:73">
      <c r="A125" s="406" t="s">
        <v>35</v>
      </c>
      <c r="B125" s="431">
        <f t="shared" ref="B125:AA125" si="114">B121-SUM(B123:B124)</f>
        <v>7.7421478399992694E-3</v>
      </c>
      <c r="C125" s="431">
        <f t="shared" si="114"/>
        <v>2.0883999999998792E-3</v>
      </c>
      <c r="D125" s="431">
        <f t="shared" si="114"/>
        <v>6.3019953199994205E-3</v>
      </c>
      <c r="E125" s="431">
        <f t="shared" si="114"/>
        <v>1.6640380840000191E-2</v>
      </c>
      <c r="F125" s="431">
        <f t="shared" si="114"/>
        <v>2.3609306800000951E-2</v>
      </c>
      <c r="G125" s="431">
        <f t="shared" si="114"/>
        <v>4.5153139820001797E-2</v>
      </c>
      <c r="H125" s="431">
        <f t="shared" si="114"/>
        <v>3.7592831019999551E-2</v>
      </c>
      <c r="I125" s="431">
        <f t="shared" si="114"/>
        <v>4.900110840000238E-2</v>
      </c>
      <c r="J125" s="431">
        <f t="shared" si="114"/>
        <v>3.115275999999767E-2</v>
      </c>
      <c r="K125" s="431">
        <f t="shared" si="114"/>
        <v>5.8803839059997642E-2</v>
      </c>
      <c r="L125" s="431">
        <f t="shared" si="114"/>
        <v>8.2771059110999801E-2</v>
      </c>
      <c r="M125" s="431">
        <f t="shared" si="114"/>
        <v>0.10062085016499722</v>
      </c>
      <c r="N125" s="431">
        <f t="shared" si="114"/>
        <v>0.1413663607119986</v>
      </c>
      <c r="O125" s="431">
        <f t="shared" si="114"/>
        <v>0.18362033817999901</v>
      </c>
      <c r="P125" s="431">
        <f t="shared" si="114"/>
        <v>0.16841935775321204</v>
      </c>
      <c r="Q125" s="431">
        <f t="shared" si="114"/>
        <v>0.21445156686809597</v>
      </c>
      <c r="R125" s="431">
        <f t="shared" si="114"/>
        <v>0.35383069844645121</v>
      </c>
      <c r="S125" s="431">
        <f t="shared" si="114"/>
        <v>0.39755098431253089</v>
      </c>
      <c r="T125" s="431">
        <f t="shared" si="114"/>
        <v>0.50609680748132746</v>
      </c>
      <c r="U125" s="431">
        <f t="shared" si="114"/>
        <v>0.58526726242749305</v>
      </c>
      <c r="V125" s="431">
        <f t="shared" si="114"/>
        <v>0.57613464643333856</v>
      </c>
      <c r="W125" s="431">
        <f t="shared" si="114"/>
        <v>0.611627627619999</v>
      </c>
      <c r="X125" s="431">
        <f t="shared" si="114"/>
        <v>1.1038417436200056</v>
      </c>
      <c r="Y125" s="431">
        <f t="shared" si="114"/>
        <v>1.253160080819999</v>
      </c>
      <c r="Z125" s="431">
        <f t="shared" si="114"/>
        <v>2.1969919409400021</v>
      </c>
      <c r="AA125" s="431">
        <f t="shared" si="114"/>
        <v>0</v>
      </c>
      <c r="BC125" s="427">
        <f t="shared" si="108"/>
        <v>1.3983398073422596E-3</v>
      </c>
      <c r="BD125" s="427">
        <f t="shared" si="108"/>
        <v>2.8614634087071977E-3</v>
      </c>
      <c r="BE125" s="427">
        <f t="shared" si="108"/>
        <v>3.7514078489036353E-3</v>
      </c>
      <c r="BF125" s="427">
        <f t="shared" si="108"/>
        <v>3.989042987991161E-3</v>
      </c>
      <c r="BG125" s="427">
        <f t="shared" si="108"/>
        <v>6.245359225339895E-3</v>
      </c>
      <c r="BH125" s="427">
        <f t="shared" si="108"/>
        <v>7.9042837185588737E-3</v>
      </c>
      <c r="BI125" s="427">
        <f t="shared" si="108"/>
        <v>6.4662781582470194E-3</v>
      </c>
      <c r="BJ125" s="427">
        <f t="shared" si="108"/>
        <v>7.6106100402395203E-3</v>
      </c>
      <c r="BK125" s="427">
        <f t="shared" si="108"/>
        <v>1.015234876838003E-2</v>
      </c>
      <c r="BL125" s="427">
        <f t="shared" si="108"/>
        <v>9.5444459410196775E-3</v>
      </c>
      <c r="BM125" s="427">
        <f t="shared" si="108"/>
        <v>1.1929573316316049E-2</v>
      </c>
      <c r="BN125" s="427">
        <f t="shared" si="108"/>
        <v>1.410420318712189E-2</v>
      </c>
      <c r="BO125" s="427">
        <f t="shared" si="109"/>
        <v>1.6247430102104696E-2</v>
      </c>
      <c r="BP125" s="427">
        <f t="shared" si="110"/>
        <v>2.121064371807075E-2</v>
      </c>
      <c r="BQ125" s="427">
        <f t="shared" si="111"/>
        <v>4.069201907790531E-2</v>
      </c>
      <c r="BR125" s="427">
        <f t="shared" si="112"/>
        <v>4.8696329891343162E-2</v>
      </c>
      <c r="BS125" s="427">
        <f t="shared" si="113"/>
        <v>8.4810095439064453E-2</v>
      </c>
      <c r="BT125" s="427"/>
      <c r="BU125" s="427"/>
    </row>
    <row r="126" spans="1:73">
      <c r="A126" s="409"/>
      <c r="B126" s="408"/>
      <c r="C126" s="408"/>
      <c r="D126" s="408"/>
      <c r="E126" s="408"/>
      <c r="F126" s="408"/>
      <c r="G126" s="408"/>
      <c r="H126" s="408"/>
      <c r="I126" s="408"/>
      <c r="J126" s="408"/>
      <c r="K126" s="408"/>
      <c r="L126" s="408"/>
      <c r="M126" s="408"/>
      <c r="N126" s="408"/>
      <c r="O126" s="408"/>
      <c r="P126" s="408"/>
      <c r="Q126" s="408"/>
      <c r="R126" s="408"/>
      <c r="S126" s="408"/>
      <c r="T126" s="408"/>
      <c r="U126" s="408"/>
      <c r="V126" s="408"/>
      <c r="W126" s="408"/>
      <c r="X126" s="408"/>
      <c r="Y126" s="408"/>
      <c r="Z126" s="408"/>
      <c r="AA126" s="408"/>
      <c r="AC126" s="408"/>
      <c r="AD126" s="408"/>
      <c r="AE126" s="408"/>
      <c r="AF126" s="408"/>
      <c r="AG126" s="408"/>
      <c r="AH126" s="408"/>
      <c r="AI126" s="408"/>
      <c r="AJ126" s="408"/>
      <c r="AK126" s="408"/>
      <c r="AL126" s="408"/>
      <c r="AM126" s="408"/>
      <c r="AN126" s="408"/>
      <c r="AO126" s="408"/>
      <c r="AP126" s="408"/>
      <c r="AQ126" s="408"/>
      <c r="AR126" s="408"/>
      <c r="AS126" s="408"/>
      <c r="AT126" s="408"/>
      <c r="AU126" s="408"/>
      <c r="AV126" s="408"/>
      <c r="AW126" s="408"/>
      <c r="AX126" s="408"/>
      <c r="AY126" s="408"/>
      <c r="AZ126" s="408"/>
      <c r="BA126" s="408"/>
      <c r="BB126" s="408"/>
    </row>
    <row r="127" spans="1:73">
      <c r="A127" s="409"/>
      <c r="B127" s="408"/>
      <c r="C127" s="408"/>
      <c r="D127" s="408"/>
      <c r="E127" s="408"/>
      <c r="F127" s="408"/>
      <c r="G127" s="408"/>
      <c r="H127" s="408"/>
      <c r="I127" s="408"/>
      <c r="J127" s="408"/>
      <c r="K127" s="408"/>
      <c r="L127" s="408"/>
      <c r="M127" s="408"/>
      <c r="N127" s="408"/>
      <c r="O127" s="408"/>
      <c r="P127" s="408"/>
      <c r="Q127" s="408"/>
      <c r="R127" s="408"/>
      <c r="S127" s="408"/>
      <c r="T127" s="408"/>
      <c r="U127" s="408"/>
      <c r="V127" s="408"/>
      <c r="W127" s="408"/>
      <c r="X127" s="408"/>
      <c r="Y127" s="408"/>
      <c r="Z127" s="408"/>
      <c r="AA127" s="408"/>
      <c r="AC127" s="408"/>
      <c r="AD127" s="408"/>
      <c r="AE127" s="408"/>
      <c r="AF127" s="408"/>
      <c r="AG127" s="408"/>
      <c r="AH127" s="408"/>
      <c r="AI127" s="408"/>
      <c r="AJ127" s="408"/>
      <c r="AK127" s="408"/>
      <c r="AL127" s="408"/>
      <c r="AM127" s="408"/>
      <c r="AN127" s="408"/>
      <c r="AO127" s="408"/>
      <c r="AP127" s="408"/>
      <c r="AQ127" s="408"/>
      <c r="AR127" s="408"/>
      <c r="AS127" s="408"/>
      <c r="AT127" s="408"/>
      <c r="AU127" s="408"/>
      <c r="AV127" s="408"/>
      <c r="AW127" s="408"/>
      <c r="AX127" s="408"/>
      <c r="AY127" s="408"/>
      <c r="AZ127" s="408"/>
      <c r="BA127" s="408"/>
      <c r="BB127" s="408"/>
    </row>
    <row r="128" spans="1:73">
      <c r="A128" s="409"/>
      <c r="B128" s="408"/>
      <c r="C128" s="408"/>
      <c r="D128" s="408"/>
      <c r="E128" s="408"/>
      <c r="F128" s="408"/>
      <c r="G128" s="408"/>
      <c r="H128" s="408"/>
      <c r="I128" s="408"/>
      <c r="J128" s="408"/>
      <c r="K128" s="408"/>
      <c r="L128" s="408"/>
      <c r="M128" s="408"/>
      <c r="N128" s="408"/>
      <c r="O128" s="408"/>
      <c r="P128" s="408"/>
      <c r="Q128" s="408"/>
      <c r="R128" s="408"/>
      <c r="S128" s="408"/>
      <c r="T128" s="408"/>
      <c r="U128" s="408"/>
      <c r="V128" s="408"/>
      <c r="W128" s="408"/>
      <c r="X128" s="408"/>
      <c r="Y128" s="408"/>
      <c r="Z128" s="408"/>
      <c r="AA128" s="408"/>
      <c r="AC128" s="408"/>
      <c r="AD128" s="408"/>
      <c r="AE128" s="408"/>
      <c r="AF128" s="408"/>
      <c r="AG128" s="408"/>
      <c r="AH128" s="408"/>
      <c r="AI128" s="408"/>
      <c r="AJ128" s="408"/>
      <c r="AK128" s="408"/>
      <c r="AL128" s="408"/>
      <c r="AM128" s="408"/>
      <c r="AN128" s="408"/>
      <c r="AO128" s="408"/>
      <c r="AP128" s="408"/>
      <c r="AQ128" s="408"/>
      <c r="AR128" s="408"/>
      <c r="AS128" s="408"/>
      <c r="AT128" s="408"/>
      <c r="AU128" s="408"/>
      <c r="AV128" s="408"/>
      <c r="AW128" s="408"/>
      <c r="AX128" s="408"/>
      <c r="AY128" s="408"/>
      <c r="AZ128" s="408"/>
      <c r="BA128" s="408"/>
      <c r="BB128" s="408"/>
    </row>
    <row r="129" spans="1:73">
      <c r="A129" s="409" t="str">
        <f>A123</f>
        <v>Logs</v>
      </c>
      <c r="B129" s="408"/>
      <c r="C129" s="408"/>
      <c r="D129" s="408"/>
      <c r="E129" s="408"/>
      <c r="F129" s="408"/>
      <c r="G129" s="408"/>
      <c r="H129" s="408"/>
      <c r="I129" s="408"/>
      <c r="J129" s="408"/>
      <c r="K129" s="408"/>
      <c r="L129" s="408"/>
      <c r="M129" s="408"/>
      <c r="N129" s="408"/>
      <c r="O129" s="408"/>
      <c r="P129" s="408"/>
      <c r="Q129" s="408"/>
      <c r="R129" s="408"/>
      <c r="S129" s="408"/>
      <c r="T129" s="408"/>
      <c r="U129" s="408"/>
      <c r="V129" s="408"/>
      <c r="W129" s="408"/>
      <c r="X129" s="408"/>
      <c r="Y129" s="408"/>
      <c r="Z129" s="408"/>
      <c r="AA129" s="408"/>
      <c r="AC129" s="431">
        <f>ImportsLogs!AD82</f>
        <v>0.367014534</v>
      </c>
      <c r="AD129" s="431">
        <f>ImportsLogs!AE82</f>
        <v>0.55175659999999993</v>
      </c>
      <c r="AE129" s="431">
        <f>ImportsLogs!AF82</f>
        <v>0.97524901399999997</v>
      </c>
      <c r="AF129" s="431">
        <f>ImportsLogs!AG82</f>
        <v>0.969024</v>
      </c>
      <c r="AG129" s="431">
        <f>ImportsLogs!AH82</f>
        <v>1.3014269999999997</v>
      </c>
      <c r="AH129" s="431">
        <f>ImportsLogs!AI82</f>
        <v>1.6215200000000001</v>
      </c>
      <c r="AI129" s="431">
        <f>ImportsLogs!AJ82</f>
        <v>1.966888331</v>
      </c>
      <c r="AJ129" s="431">
        <f>ImportsLogs!AK82</f>
        <v>2.7052449670000001</v>
      </c>
      <c r="AK129" s="431">
        <f>ImportsLogs!AL82</f>
        <v>2.5599922569999998</v>
      </c>
      <c r="AL129" s="431">
        <f>ImportsLogs!AM82</f>
        <v>1.7360513149999997</v>
      </c>
      <c r="AM129" s="431">
        <f>ImportsLogs!AN82</f>
        <v>1.82023746</v>
      </c>
      <c r="AN129" s="431">
        <f>ImportsLogs!AO82</f>
        <v>2.1149011440000001</v>
      </c>
      <c r="AO129" s="431">
        <f>ImportsLogs!AP82</f>
        <v>1.5622545780000001</v>
      </c>
      <c r="AP129" s="431">
        <f>ImportsLogs!AQ82</f>
        <v>1.4081374839999998</v>
      </c>
      <c r="AQ129" s="431">
        <f>ImportsLogs!AR82</f>
        <v>1.5416547889999996</v>
      </c>
      <c r="AR129" s="431">
        <f>ImportsLogs!AS82</f>
        <v>1.2810164209999999</v>
      </c>
      <c r="AS129" s="431">
        <f>ImportsLogs!AT82</f>
        <v>1.2684252709999999</v>
      </c>
      <c r="AT129" s="431">
        <f>ImportsLogs!AU82</f>
        <v>1.3991180990000001</v>
      </c>
      <c r="AU129" s="431">
        <f>ImportsLogs!AV82</f>
        <v>1.2965123579999998</v>
      </c>
      <c r="AV129" s="431">
        <f>ImportsLogs!AW82</f>
        <v>0.90905755099999996</v>
      </c>
      <c r="AW129" s="431">
        <f>ImportsLogs!AX82</f>
        <v>0.75211732600000003</v>
      </c>
      <c r="AX129" s="431">
        <f>ImportsLogs!AY82</f>
        <v>0.71688969599999997</v>
      </c>
      <c r="AY129" s="431">
        <f>ImportsLogs!AZ82</f>
        <v>0.275993655</v>
      </c>
      <c r="AZ129" s="431">
        <f>ImportsLogs!BA82</f>
        <v>0.19743278600000003</v>
      </c>
      <c r="BA129" s="431">
        <f>ImportsLogs!BB82</f>
        <v>0.18767720599999996</v>
      </c>
      <c r="BB129" s="431">
        <f>ImportsLogs!BC82</f>
        <v>0</v>
      </c>
      <c r="BC129" s="427">
        <f t="shared" ref="BC129:BN131" si="115">AK129/AK$121</f>
        <v>0.86684084396225214</v>
      </c>
      <c r="BD129" s="427">
        <f t="shared" si="115"/>
        <v>0.73947152449806386</v>
      </c>
      <c r="BE129" s="427">
        <f t="shared" si="115"/>
        <v>0.66487344227188216</v>
      </c>
      <c r="BF129" s="427">
        <f t="shared" si="115"/>
        <v>0.61036595411106853</v>
      </c>
      <c r="BG129" s="427">
        <f t="shared" si="115"/>
        <v>0.54103497669066081</v>
      </c>
      <c r="BH129" s="427">
        <f t="shared" si="115"/>
        <v>0.50060859262507018</v>
      </c>
      <c r="BI129" s="427">
        <f t="shared" si="115"/>
        <v>0.48965022298719091</v>
      </c>
      <c r="BJ129" s="427">
        <f t="shared" si="115"/>
        <v>0.41238154674604161</v>
      </c>
      <c r="BK129" s="427">
        <f t="shared" si="115"/>
        <v>0.34693390631005067</v>
      </c>
      <c r="BL129" s="427">
        <f t="shared" si="115"/>
        <v>0.31579265658791572</v>
      </c>
      <c r="BM129" s="427">
        <f t="shared" si="115"/>
        <v>0.27933905646398371</v>
      </c>
      <c r="BN129" s="427">
        <f t="shared" si="115"/>
        <v>0.21515946615930182</v>
      </c>
      <c r="BO129" s="427">
        <f t="shared" ref="BO129:BO131" si="116">AW129/AW$121</f>
        <v>0.20678037191117321</v>
      </c>
      <c r="BP129" s="427">
        <f t="shared" ref="BP129:BP131" si="117">AX129/AX$121</f>
        <v>0.19889704082228307</v>
      </c>
      <c r="BQ129" s="427">
        <f t="shared" ref="BQ129:BQ131" si="118">AY129/AY$121</f>
        <v>7.9078704905600053E-2</v>
      </c>
      <c r="BR129" s="427">
        <f t="shared" ref="BR129:BR131" si="119">AZ129/AZ$121</f>
        <v>6.6187718115026245E-2</v>
      </c>
      <c r="BS129" s="427">
        <f t="shared" ref="BS129:BS131" si="120">BA129/BA$121</f>
        <v>6.0951005797989011E-2</v>
      </c>
      <c r="BT129" s="427"/>
      <c r="BU129" s="427"/>
    </row>
    <row r="130" spans="1:73">
      <c r="A130" s="409" t="str">
        <f>A124</f>
        <v>Sawn wood</v>
      </c>
      <c r="B130" s="408"/>
      <c r="C130" s="408"/>
      <c r="D130" s="408"/>
      <c r="E130" s="408"/>
      <c r="F130" s="408"/>
      <c r="G130" s="408"/>
      <c r="H130" s="408"/>
      <c r="I130" s="408"/>
      <c r="J130" s="408"/>
      <c r="K130" s="408"/>
      <c r="L130" s="408"/>
      <c r="M130" s="408"/>
      <c r="N130" s="408"/>
      <c r="O130" s="408"/>
      <c r="P130" s="408"/>
      <c r="Q130" s="408"/>
      <c r="R130" s="408"/>
      <c r="S130" s="408"/>
      <c r="T130" s="408"/>
      <c r="U130" s="408"/>
      <c r="V130" s="408"/>
      <c r="W130" s="408"/>
      <c r="X130" s="408"/>
      <c r="Y130" s="408"/>
      <c r="Z130" s="408"/>
      <c r="AA130" s="408"/>
      <c r="AC130" s="431">
        <f>ImportsSawnwood!AD59</f>
        <v>2.0719058999999998E-2</v>
      </c>
      <c r="AD130" s="431">
        <f>ImportsSawnwood!AE59</f>
        <v>4.2859000000000001E-2</v>
      </c>
      <c r="AE130" s="431">
        <f>ImportsSawnwood!AF59</f>
        <v>7.1967219999999998E-2</v>
      </c>
      <c r="AF130" s="431">
        <f>ImportsSawnwood!AG59</f>
        <v>7.1663000000000004E-2</v>
      </c>
      <c r="AG130" s="431">
        <f>ImportsSawnwood!AH59</f>
        <v>0.113303</v>
      </c>
      <c r="AH130" s="431">
        <f>ImportsSawnwood!AI59</f>
        <v>0.15286600000000003</v>
      </c>
      <c r="AI130" s="431">
        <f>ImportsSawnwood!AJ59</f>
        <v>0.17829350900000004</v>
      </c>
      <c r="AJ130" s="431">
        <f>ImportsSawnwood!AK59</f>
        <v>0.25780732200000001</v>
      </c>
      <c r="AK130" s="431">
        <f>ImportsSawnwood!AL59</f>
        <v>0.38433912100000001</v>
      </c>
      <c r="AL130" s="431">
        <f>ImportsSawnwood!AM59</f>
        <v>0.59940006299999993</v>
      </c>
      <c r="AM130" s="431">
        <f>ImportsSawnwood!AN59</f>
        <v>0.896868369</v>
      </c>
      <c r="AN130" s="431">
        <f>ImportsSawnwood!AO59</f>
        <v>1.3211341779999999</v>
      </c>
      <c r="AO130" s="431">
        <f>ImportsSawnwood!AP59</f>
        <v>1.2830051949999997</v>
      </c>
      <c r="AP130" s="431">
        <f>ImportsSawnwood!AQ59</f>
        <v>1.3623715250000001</v>
      </c>
      <c r="AQ130" s="431">
        <f>ImportsSawnwood!AR59</f>
        <v>1.558765741</v>
      </c>
      <c r="AR130" s="431">
        <f>ImportsSawnwood!AS59</f>
        <v>1.7775380750000001</v>
      </c>
      <c r="AS130" s="431">
        <f>ImportsSawnwood!AT59</f>
        <v>2.3234157219999996</v>
      </c>
      <c r="AT130" s="431">
        <f>ImportsSawnwood!AU59</f>
        <v>2.9734499149999998</v>
      </c>
      <c r="AU130" s="431">
        <f>ImportsSawnwood!AV59</f>
        <v>3.2690909799999996</v>
      </c>
      <c r="AV130" s="431">
        <f>ImportsSawnwood!AW59</f>
        <v>3.2320647659999997</v>
      </c>
      <c r="AW130" s="431">
        <f>ImportsSawnwood!AX59</f>
        <v>2.7944630520000002</v>
      </c>
      <c r="AX130" s="431">
        <f>ImportsSawnwood!AY59</f>
        <v>2.775903478</v>
      </c>
      <c r="AY130" s="431">
        <f>ImportsSawnwood!AZ59</f>
        <v>2.9921958449999999</v>
      </c>
      <c r="AZ130" s="431">
        <f>ImportsSawnwood!BA59</f>
        <v>2.5590870529999998</v>
      </c>
      <c r="BA130" s="431">
        <f>ImportsSawnwood!BB59</f>
        <v>2.6032043330000008</v>
      </c>
      <c r="BB130" s="431">
        <f>ImportsSawnwood!BC59</f>
        <v>0</v>
      </c>
      <c r="BC130" s="427">
        <f t="shared" si="115"/>
        <v>0.13014134988274309</v>
      </c>
      <c r="BD130" s="427">
        <f t="shared" si="115"/>
        <v>0.25531461803065741</v>
      </c>
      <c r="BE130" s="427">
        <f t="shared" si="115"/>
        <v>0.32759679594869923</v>
      </c>
      <c r="BF130" s="427">
        <f t="shared" si="115"/>
        <v>0.38128274948047036</v>
      </c>
      <c r="BG130" s="427">
        <f t="shared" si="115"/>
        <v>0.44432622924970011</v>
      </c>
      <c r="BH130" s="427">
        <f t="shared" si="115"/>
        <v>0.48433828337938117</v>
      </c>
      <c r="BI130" s="427">
        <f t="shared" si="115"/>
        <v>0.49508489067161976</v>
      </c>
      <c r="BJ130" s="427">
        <f t="shared" si="115"/>
        <v>0.57222053421942931</v>
      </c>
      <c r="BK130" s="427">
        <f t="shared" si="115"/>
        <v>0.63549009219924846</v>
      </c>
      <c r="BL130" s="427">
        <f t="shared" si="115"/>
        <v>0.67113251451760547</v>
      </c>
      <c r="BM130" s="427">
        <f t="shared" si="115"/>
        <v>0.70433944128137649</v>
      </c>
      <c r="BN130" s="427">
        <f t="shared" si="115"/>
        <v>0.76497833264777393</v>
      </c>
      <c r="BO130" s="427">
        <f t="shared" si="116"/>
        <v>0.76828453382098016</v>
      </c>
      <c r="BP130" s="427">
        <f t="shared" si="117"/>
        <v>0.77015891072660025</v>
      </c>
      <c r="BQ130" s="427">
        <f t="shared" si="118"/>
        <v>0.85733482621735491</v>
      </c>
      <c r="BR130" s="427">
        <f t="shared" si="119"/>
        <v>0.85791289241989022</v>
      </c>
      <c r="BS130" s="427">
        <f t="shared" si="120"/>
        <v>0.84542990475909574</v>
      </c>
      <c r="BT130" s="427"/>
      <c r="BU130" s="427"/>
    </row>
    <row r="131" spans="1:73">
      <c r="A131" s="409" t="str">
        <f>A125</f>
        <v>Others</v>
      </c>
      <c r="B131" s="408"/>
      <c r="C131" s="408"/>
      <c r="D131" s="408"/>
      <c r="E131" s="408"/>
      <c r="F131" s="408"/>
      <c r="G131" s="408"/>
      <c r="H131" s="408"/>
      <c r="I131" s="408"/>
      <c r="J131" s="408"/>
      <c r="K131" s="408"/>
      <c r="L131" s="408"/>
      <c r="M131" s="408"/>
      <c r="N131" s="408"/>
      <c r="O131" s="408"/>
      <c r="P131" s="408"/>
      <c r="Q131" s="408"/>
      <c r="R131" s="408"/>
      <c r="S131" s="408"/>
      <c r="T131" s="408"/>
      <c r="U131" s="408"/>
      <c r="V131" s="408"/>
      <c r="W131" s="408"/>
      <c r="X131" s="408"/>
      <c r="Y131" s="408"/>
      <c r="Z131" s="408"/>
      <c r="AA131" s="408"/>
      <c r="AC131" s="432">
        <f t="shared" ref="AC131:BB131" si="121">AC121-SUM(AC129:AC130)</f>
        <v>1.5036539999999654E-3</v>
      </c>
      <c r="AD131" s="432">
        <f t="shared" si="121"/>
        <v>7.8900000000003967E-4</v>
      </c>
      <c r="AE131" s="432">
        <f t="shared" si="121"/>
        <v>1.3202359999999747E-3</v>
      </c>
      <c r="AF131" s="432">
        <f t="shared" si="121"/>
        <v>4.3319999999997805E-3</v>
      </c>
      <c r="AG131" s="432">
        <f t="shared" si="121"/>
        <v>5.2529999999999522E-3</v>
      </c>
      <c r="AH131" s="432">
        <f t="shared" si="121"/>
        <v>9.8690000000001277E-3</v>
      </c>
      <c r="AI131" s="432">
        <f t="shared" si="121"/>
        <v>8.5993269999997679E-3</v>
      </c>
      <c r="AJ131" s="432">
        <f t="shared" si="121"/>
        <v>1.063473799999981E-2</v>
      </c>
      <c r="AK131" s="432">
        <f t="shared" si="121"/>
        <v>8.9123170000000584E-3</v>
      </c>
      <c r="AL131" s="432">
        <f t="shared" si="121"/>
        <v>1.2240531000000221E-2</v>
      </c>
      <c r="AM131" s="432">
        <f t="shared" si="121"/>
        <v>2.0614381000000126E-2</v>
      </c>
      <c r="AN131" s="432">
        <f t="shared" si="121"/>
        <v>2.8937011000000012E-2</v>
      </c>
      <c r="AO131" s="432">
        <f t="shared" si="121"/>
        <v>4.226995300000036E-2</v>
      </c>
      <c r="AP131" s="432">
        <f t="shared" si="121"/>
        <v>4.2342197999999609E-2</v>
      </c>
      <c r="AQ131" s="432">
        <f t="shared" si="121"/>
        <v>4.8061215999999352E-2</v>
      </c>
      <c r="AR131" s="432">
        <f t="shared" si="121"/>
        <v>4.7831885999999546E-2</v>
      </c>
      <c r="AS131" s="432">
        <f t="shared" si="121"/>
        <v>6.4259630000000456E-2</v>
      </c>
      <c r="AT131" s="432">
        <f t="shared" si="121"/>
        <v>5.7927976999999409E-2</v>
      </c>
      <c r="AU131" s="432">
        <f t="shared" si="121"/>
        <v>7.5753923000000611E-2</v>
      </c>
      <c r="AV131" s="432">
        <f t="shared" si="121"/>
        <v>8.3918612999999809E-2</v>
      </c>
      <c r="AW131" s="432">
        <f t="shared" si="121"/>
        <v>9.0695825000000063E-2</v>
      </c>
      <c r="AX131" s="432">
        <f t="shared" si="121"/>
        <v>0.11153242600000013</v>
      </c>
      <c r="AY131" s="432">
        <f t="shared" si="121"/>
        <v>0.22192399299999943</v>
      </c>
      <c r="AZ131" s="432">
        <f t="shared" si="121"/>
        <v>0.22640194199999941</v>
      </c>
      <c r="BA131" s="432">
        <f t="shared" si="121"/>
        <v>0.28826709099999981</v>
      </c>
      <c r="BB131" s="432">
        <f t="shared" si="121"/>
        <v>0</v>
      </c>
      <c r="BC131" s="427">
        <f t="shared" si="115"/>
        <v>3.0178061550047799E-3</v>
      </c>
      <c r="BD131" s="427">
        <f t="shared" si="115"/>
        <v>5.2138574712787076E-3</v>
      </c>
      <c r="BE131" s="427">
        <f t="shared" si="115"/>
        <v>7.5297617794186956E-3</v>
      </c>
      <c r="BF131" s="427">
        <f t="shared" si="115"/>
        <v>8.3512964084611098E-3</v>
      </c>
      <c r="BG131" s="427">
        <f t="shared" si="115"/>
        <v>1.4638794059639184E-2</v>
      </c>
      <c r="BH131" s="427">
        <f t="shared" si="115"/>
        <v>1.5053123995548626E-2</v>
      </c>
      <c r="BI131" s="427">
        <f t="shared" si="115"/>
        <v>1.5264886341189341E-2</v>
      </c>
      <c r="BJ131" s="427">
        <f t="shared" si="115"/>
        <v>1.5397919034529025E-2</v>
      </c>
      <c r="BK131" s="427">
        <f t="shared" si="115"/>
        <v>1.757600149070089E-2</v>
      </c>
      <c r="BL131" s="427">
        <f t="shared" si="115"/>
        <v>1.3074828894478831E-2</v>
      </c>
      <c r="BM131" s="427">
        <f t="shared" si="115"/>
        <v>1.6321502254639866E-2</v>
      </c>
      <c r="BN131" s="427">
        <f t="shared" si="115"/>
        <v>1.9862201192924259E-2</v>
      </c>
      <c r="BO131" s="427">
        <f t="shared" si="116"/>
        <v>2.4935094267846576E-2</v>
      </c>
      <c r="BP131" s="427">
        <f t="shared" si="117"/>
        <v>3.094404845111666E-2</v>
      </c>
      <c r="BQ131" s="427">
        <f t="shared" si="118"/>
        <v>6.3586468877045041E-2</v>
      </c>
      <c r="BR131" s="427">
        <f t="shared" si="119"/>
        <v>7.5899389465083483E-2</v>
      </c>
      <c r="BS131" s="427">
        <f t="shared" si="120"/>
        <v>9.3619089442915179E-2</v>
      </c>
      <c r="BT131" s="427"/>
      <c r="BU131" s="427"/>
    </row>
    <row r="132" spans="1:73">
      <c r="AC132" s="409"/>
      <c r="AD132" s="409"/>
      <c r="AE132" s="409"/>
      <c r="AF132" s="409"/>
      <c r="AG132" s="409"/>
      <c r="AH132" s="409"/>
      <c r="AI132" s="409"/>
      <c r="AJ132" s="409"/>
      <c r="AK132" s="409"/>
      <c r="AL132" s="409"/>
      <c r="AM132" s="409"/>
      <c r="AN132" s="409"/>
      <c r="AO132" s="409"/>
      <c r="AP132" s="409"/>
      <c r="AQ132" s="409"/>
      <c r="AR132" s="409"/>
      <c r="AS132" s="409"/>
      <c r="AT132" s="409"/>
      <c r="AU132" s="409"/>
      <c r="AV132" s="409"/>
      <c r="AW132" s="409"/>
      <c r="AX132" s="409"/>
      <c r="AY132" s="409"/>
      <c r="AZ132" s="409"/>
      <c r="BA132" s="409"/>
      <c r="BB132" s="409"/>
    </row>
    <row r="133" spans="1:73">
      <c r="AC133" s="409"/>
      <c r="AD133" s="409"/>
      <c r="AE133" s="409"/>
      <c r="AF133" s="409"/>
      <c r="AG133" s="409"/>
      <c r="AH133" s="409"/>
      <c r="AI133" s="409"/>
      <c r="AJ133" s="409"/>
      <c r="AK133" s="409"/>
      <c r="AL133" s="409"/>
      <c r="AM133" s="409"/>
      <c r="AN133" s="409"/>
      <c r="AO133" s="409"/>
      <c r="AP133" s="409"/>
      <c r="AQ133" s="409"/>
      <c r="AR133" s="409"/>
      <c r="AS133" s="409"/>
      <c r="AT133" s="409"/>
      <c r="AU133" s="409"/>
      <c r="AV133" s="409"/>
      <c r="AW133" s="409"/>
      <c r="AX133" s="409"/>
      <c r="AY133" s="409"/>
      <c r="AZ133" s="409"/>
      <c r="BA133" s="409"/>
      <c r="BB133" s="409"/>
    </row>
    <row r="134" spans="1:73">
      <c r="AC134" s="409"/>
      <c r="AD134" s="409"/>
      <c r="AE134" s="409"/>
      <c r="AF134" s="409"/>
      <c r="AG134" s="409"/>
      <c r="AH134" s="409"/>
      <c r="AI134" s="409"/>
      <c r="AJ134" s="409"/>
      <c r="AK134" s="409"/>
      <c r="AL134" s="409"/>
      <c r="AM134" s="409"/>
      <c r="AN134" s="409"/>
      <c r="AO134" s="409"/>
      <c r="AP134" s="409"/>
      <c r="AQ134" s="409"/>
      <c r="AR134" s="409"/>
      <c r="AS134" s="409"/>
      <c r="AT134" s="409"/>
      <c r="AU134" s="409"/>
      <c r="AV134" s="409"/>
      <c r="AW134" s="409"/>
      <c r="AX134" s="409"/>
      <c r="AY134" s="409"/>
      <c r="AZ134" s="409"/>
      <c r="BA134" s="409"/>
      <c r="BB134" s="409"/>
    </row>
    <row r="135" spans="1:73" ht="13">
      <c r="A135" s="405" t="s">
        <v>237</v>
      </c>
      <c r="B135" s="409"/>
      <c r="C135" s="409"/>
      <c r="D135" s="409"/>
      <c r="E135" s="409"/>
      <c r="F135" s="409"/>
      <c r="G135" s="409"/>
      <c r="H135" s="409"/>
      <c r="I135" s="409"/>
      <c r="J135" s="409"/>
      <c r="K135" s="409"/>
      <c r="L135" s="409"/>
      <c r="M135" s="409"/>
      <c r="N135" s="409"/>
      <c r="O135" s="409"/>
      <c r="P135" s="409"/>
      <c r="Q135" s="409"/>
      <c r="R135" s="409"/>
      <c r="S135" s="409"/>
      <c r="T135" s="409"/>
      <c r="U135" s="409"/>
      <c r="V135" s="409"/>
      <c r="W135" s="409"/>
      <c r="X135" s="409"/>
      <c r="Y135" s="409"/>
      <c r="Z135" s="409"/>
      <c r="AA135" s="409"/>
      <c r="AB135" s="409"/>
      <c r="AC135" s="409"/>
      <c r="AD135" s="409"/>
      <c r="AE135" s="409"/>
      <c r="AF135" s="409"/>
      <c r="AG135" s="409"/>
      <c r="AH135" s="409"/>
      <c r="AI135" s="409"/>
      <c r="AJ135" s="409"/>
      <c r="AK135" s="409"/>
      <c r="AL135" s="409"/>
      <c r="AM135" s="409"/>
      <c r="AN135" s="409"/>
      <c r="AO135" s="409"/>
      <c r="AP135" s="409"/>
      <c r="AQ135" s="409"/>
      <c r="AR135" s="409"/>
      <c r="AS135" s="409"/>
      <c r="AT135" s="409"/>
      <c r="AU135" s="409"/>
      <c r="AV135" s="409"/>
      <c r="AW135" s="409"/>
      <c r="AX135" s="409"/>
      <c r="AY135" s="409"/>
      <c r="AZ135" s="409"/>
      <c r="BA135" s="409"/>
      <c r="BB135" s="409"/>
    </row>
    <row r="136" spans="1:73">
      <c r="B136" s="472" t="s">
        <v>285</v>
      </c>
      <c r="C136" s="472"/>
      <c r="D136" s="472"/>
      <c r="E136" s="472"/>
      <c r="F136" s="472"/>
      <c r="G136" s="472"/>
      <c r="H136" s="472"/>
      <c r="I136" s="472"/>
      <c r="J136" s="472"/>
      <c r="K136" s="472"/>
      <c r="L136" s="472"/>
      <c r="M136" s="472"/>
      <c r="N136" s="472"/>
      <c r="O136" s="472"/>
      <c r="P136" s="472"/>
      <c r="Q136" s="472"/>
      <c r="R136" s="472"/>
      <c r="S136" s="472"/>
      <c r="T136" s="472"/>
      <c r="U136" s="472"/>
      <c r="V136" s="472"/>
      <c r="W136" s="472"/>
      <c r="X136" s="472"/>
      <c r="Y136" s="472"/>
      <c r="Z136" s="472"/>
      <c r="AA136" s="472"/>
      <c r="AC136" s="472" t="s">
        <v>80</v>
      </c>
      <c r="AD136" s="472"/>
      <c r="AE136" s="472"/>
      <c r="AF136" s="472"/>
      <c r="AG136" s="472"/>
      <c r="AH136" s="472"/>
      <c r="AI136" s="472"/>
      <c r="AJ136" s="472"/>
      <c r="AK136" s="472"/>
      <c r="AL136" s="472"/>
      <c r="AM136" s="472"/>
      <c r="AN136" s="472"/>
      <c r="AO136" s="472"/>
      <c r="AP136" s="472"/>
      <c r="AQ136" s="472"/>
      <c r="AR136" s="472"/>
      <c r="AS136" s="472"/>
      <c r="AT136" s="472"/>
      <c r="AU136" s="472"/>
      <c r="AV136" s="472"/>
      <c r="AW136" s="472"/>
      <c r="AX136" s="472"/>
      <c r="AY136" s="472"/>
      <c r="AZ136" s="472"/>
      <c r="BA136" s="472"/>
      <c r="BB136" s="472"/>
    </row>
    <row r="137" spans="1:73">
      <c r="A137" s="407" t="s">
        <v>3</v>
      </c>
      <c r="B137" s="409">
        <f>ImportsTimberSectorMinusCoreVPA!C$5</f>
        <v>2.6692678944674992</v>
      </c>
      <c r="C137" s="409">
        <f>ImportsTimberSectorMinusCoreVPA!D$5</f>
        <v>2.7383002515464736</v>
      </c>
      <c r="D137" s="409">
        <f>ImportsTimberSectorMinusCoreVPA!E$5</f>
        <v>3.4131764575677712</v>
      </c>
      <c r="E137" s="409">
        <f>ImportsTimberSectorMinusCoreVPA!F$5</f>
        <v>3.6787859004443861</v>
      </c>
      <c r="F137" s="409">
        <f>ImportsTimberSectorMinusCoreVPA!G$5</f>
        <v>3.1846815957019974</v>
      </c>
      <c r="G137" s="409">
        <f>ImportsTimberSectorMinusCoreVPA!H$5</f>
        <v>2.8937095919466751</v>
      </c>
      <c r="H137" s="409">
        <f>ImportsTimberSectorMinusCoreVPA!I$5</f>
        <v>2.6018367241892348</v>
      </c>
      <c r="I137" s="409">
        <f>ImportsTimberSectorMinusCoreVPA!J$5</f>
        <v>2.2697932170377104</v>
      </c>
      <c r="J137" s="409">
        <f>ImportsTimberSectorMinusCoreVPA!K$5</f>
        <v>1.8681143132968889</v>
      </c>
      <c r="K137" s="409">
        <f>ImportsTimberSectorMinusCoreVPA!L$5</f>
        <v>1.7709395426880759</v>
      </c>
      <c r="L137" s="409">
        <f>ImportsTimberSectorMinusCoreVPA!M$5</f>
        <v>1.9434071455133279</v>
      </c>
      <c r="M137" s="409">
        <f>ImportsTimberSectorMinusCoreVPA!N$5</f>
        <v>1.9649802363133337</v>
      </c>
      <c r="N137" s="409">
        <f>ImportsTimberSectorMinusCoreVPA!O$5</f>
        <v>2.3700538911199929</v>
      </c>
      <c r="O137" s="409">
        <f>ImportsTimberSectorMinusCoreVPA!P$5</f>
        <v>4.6519565609528648</v>
      </c>
      <c r="P137" s="409">
        <f>ImportsTimberSectorMinusCoreVPA!Q$5</f>
        <v>4.2370916842509541</v>
      </c>
      <c r="Q137" s="409">
        <f>ImportsTimberSectorMinusCoreVPA!R$5</f>
        <v>4.6386479717159439</v>
      </c>
      <c r="R137" s="409">
        <f>ImportsTimberSectorMinusCoreVPA!S$5</f>
        <v>5.1670923945672458</v>
      </c>
      <c r="S137" s="409">
        <f>ImportsTimberSectorMinusCoreVPA!T$5</f>
        <v>5.4011184868926501</v>
      </c>
      <c r="T137" s="409">
        <f>ImportsTimberSectorMinusCoreVPA!U$5</f>
        <v>4.9367496717422901</v>
      </c>
      <c r="U137" s="409">
        <f>ImportsTimberSectorMinusCoreVPA!V$5</f>
        <v>4.8653888565544667</v>
      </c>
      <c r="V137" s="409">
        <f>ImportsTimberSectorMinusCoreVPA!W$5</f>
        <v>4.8226711249066581</v>
      </c>
      <c r="W137" s="409">
        <f>ImportsTimberSectorMinusCoreVPA!X$5</f>
        <v>5.0210521376399999</v>
      </c>
      <c r="X137" s="409">
        <f>ImportsTimberSectorMinusCoreVPA!Y$5</f>
        <v>4.2425116287799769</v>
      </c>
      <c r="Y137" s="409">
        <f>ImportsTimberSectorMinusCoreVPA!Z$5</f>
        <v>3.849442615186673</v>
      </c>
      <c r="Z137" s="409">
        <f>ImportsTimberSectorMinusCoreVPA!AA$5</f>
        <v>3.807631168099999</v>
      </c>
      <c r="AA137" s="409">
        <f>ImportsTimberSectorMinusCoreVPA!AB$5</f>
        <v>0</v>
      </c>
      <c r="AB137" s="409"/>
      <c r="AC137" s="408">
        <f>ImportsTimberSectorMinusCoreVPA!AD$5</f>
        <v>0.46963449899999998</v>
      </c>
      <c r="AD137" s="408">
        <f>ImportsTimberSectorMinusCoreVPA!AE$5</f>
        <v>0.43099010900000007</v>
      </c>
      <c r="AE137" s="408">
        <f>ImportsTimberSectorMinusCoreVPA!AF$5</f>
        <v>0.5272998000000001</v>
      </c>
      <c r="AF137" s="408">
        <f>ImportsTimberSectorMinusCoreVPA!AG$5</f>
        <v>0.56751275199999962</v>
      </c>
      <c r="AG137" s="408">
        <f>ImportsTimberSectorMinusCoreVPA!AH$5</f>
        <v>0.53935819900000048</v>
      </c>
      <c r="AH137" s="408">
        <f>ImportsTimberSectorMinusCoreVPA!AI$5</f>
        <v>0.52527148199999996</v>
      </c>
      <c r="AI137" s="408">
        <f>ImportsTimberSectorMinusCoreVPA!AJ$5</f>
        <v>0.51675510599999985</v>
      </c>
      <c r="AJ137" s="408">
        <f>ImportsTimberSectorMinusCoreVPA!AK$5</f>
        <v>0.59871552299999975</v>
      </c>
      <c r="AK137" s="408">
        <f>ImportsTimberSectorMinusCoreVPA!AL$5</f>
        <v>0.66127112800000043</v>
      </c>
      <c r="AL137" s="408">
        <f>ImportsTimberSectorMinusCoreVPA!AM$5</f>
        <v>0.61941177500000022</v>
      </c>
      <c r="AM137" s="408">
        <f>ImportsTimberSectorMinusCoreVPA!AN$5</f>
        <v>0.72205293600000009</v>
      </c>
      <c r="AN137" s="408">
        <f>ImportsTimberSectorMinusCoreVPA!AO$5</f>
        <v>0.98109381100000059</v>
      </c>
      <c r="AO137" s="408">
        <f>ImportsTimberSectorMinusCoreVPA!AP$5</f>
        <v>1.1235094640000005</v>
      </c>
      <c r="AP137" s="408">
        <f>ImportsTimberSectorMinusCoreVPA!AQ$5</f>
        <v>1.464608607</v>
      </c>
      <c r="AQ137" s="408">
        <f>ImportsTimberSectorMinusCoreVPA!AR$5</f>
        <v>1.8955533400000006</v>
      </c>
      <c r="AR137" s="408">
        <f>ImportsTimberSectorMinusCoreVPA!AS$5</f>
        <v>1.9384048030000001</v>
      </c>
      <c r="AS137" s="408">
        <f>ImportsTimberSectorMinusCoreVPA!AT$5</f>
        <v>2.0886695419999999</v>
      </c>
      <c r="AT137" s="408">
        <f>ImportsTimberSectorMinusCoreVPA!AU$5</f>
        <v>2.3419052509999987</v>
      </c>
      <c r="AU137" s="408">
        <f>ImportsTimberSectorMinusCoreVPA!AV$5</f>
        <v>2.1077761330000007</v>
      </c>
      <c r="AV137" s="408">
        <f>ImportsTimberSectorMinusCoreVPA!AW$5</f>
        <v>2.1647101640000006</v>
      </c>
      <c r="AW137" s="408">
        <f>ImportsTimberSectorMinusCoreVPA!AX$5</f>
        <v>2.3720123330000007</v>
      </c>
      <c r="AX137" s="408">
        <f>ImportsTimberSectorMinusCoreVPA!AY$5</f>
        <v>2.3105697459999983</v>
      </c>
      <c r="AY137" s="408">
        <f>ImportsTimberSectorMinusCoreVPA!AZ$5</f>
        <v>2.2009117730000014</v>
      </c>
      <c r="AZ137" s="408">
        <f>ImportsTimberSectorMinusCoreVPA!BA$5</f>
        <v>1.7785729430000001</v>
      </c>
      <c r="BA137" s="408">
        <f>ImportsTimberSectorMinusCoreVPA!BB$5</f>
        <v>1.7328664469999981</v>
      </c>
      <c r="BB137" s="408">
        <f>ImportsTimberSectorMinusCoreVPA!BC$5</f>
        <v>0</v>
      </c>
      <c r="BC137" s="428"/>
    </row>
    <row r="138" spans="1:73">
      <c r="A138" s="407"/>
      <c r="B138" s="406">
        <v>2000</v>
      </c>
      <c r="C138" s="406">
        <f t="shared" ref="C138:AA138" si="122">1+B138</f>
        <v>2001</v>
      </c>
      <c r="D138" s="406">
        <f t="shared" si="122"/>
        <v>2002</v>
      </c>
      <c r="E138" s="406">
        <f t="shared" si="122"/>
        <v>2003</v>
      </c>
      <c r="F138" s="406">
        <f t="shared" si="122"/>
        <v>2004</v>
      </c>
      <c r="G138" s="406">
        <f t="shared" si="122"/>
        <v>2005</v>
      </c>
      <c r="H138" s="406">
        <f t="shared" si="122"/>
        <v>2006</v>
      </c>
      <c r="I138" s="406">
        <f t="shared" si="122"/>
        <v>2007</v>
      </c>
      <c r="J138" s="406">
        <f t="shared" si="122"/>
        <v>2008</v>
      </c>
      <c r="K138" s="406">
        <f t="shared" si="122"/>
        <v>2009</v>
      </c>
      <c r="L138" s="406">
        <f t="shared" si="122"/>
        <v>2010</v>
      </c>
      <c r="M138" s="406">
        <f t="shared" si="122"/>
        <v>2011</v>
      </c>
      <c r="N138" s="406">
        <f t="shared" si="122"/>
        <v>2012</v>
      </c>
      <c r="O138" s="406">
        <f t="shared" si="122"/>
        <v>2013</v>
      </c>
      <c r="P138" s="406">
        <f t="shared" si="122"/>
        <v>2014</v>
      </c>
      <c r="Q138" s="406">
        <f t="shared" si="122"/>
        <v>2015</v>
      </c>
      <c r="R138" s="406">
        <f t="shared" si="122"/>
        <v>2016</v>
      </c>
      <c r="S138" s="406">
        <f t="shared" si="122"/>
        <v>2017</v>
      </c>
      <c r="T138" s="406">
        <f t="shared" si="122"/>
        <v>2018</v>
      </c>
      <c r="U138" s="406">
        <f t="shared" si="122"/>
        <v>2019</v>
      </c>
      <c r="V138" s="406">
        <f t="shared" si="122"/>
        <v>2020</v>
      </c>
      <c r="W138" s="406">
        <f t="shared" si="122"/>
        <v>2021</v>
      </c>
      <c r="X138" s="406">
        <f t="shared" si="122"/>
        <v>2022</v>
      </c>
      <c r="Y138" s="406">
        <f t="shared" si="122"/>
        <v>2023</v>
      </c>
      <c r="Z138" s="406">
        <f t="shared" si="122"/>
        <v>2024</v>
      </c>
      <c r="AA138" s="406">
        <f t="shared" si="122"/>
        <v>2025</v>
      </c>
      <c r="AC138" s="406">
        <v>2000</v>
      </c>
      <c r="AD138" s="406">
        <f t="shared" ref="AD138:BB138" si="123">1+AC138</f>
        <v>2001</v>
      </c>
      <c r="AE138" s="406">
        <f t="shared" si="123"/>
        <v>2002</v>
      </c>
      <c r="AF138" s="406">
        <f t="shared" si="123"/>
        <v>2003</v>
      </c>
      <c r="AG138" s="406">
        <f t="shared" si="123"/>
        <v>2004</v>
      </c>
      <c r="AH138" s="406">
        <f t="shared" si="123"/>
        <v>2005</v>
      </c>
      <c r="AI138" s="406">
        <f t="shared" si="123"/>
        <v>2006</v>
      </c>
      <c r="AJ138" s="406">
        <f t="shared" si="123"/>
        <v>2007</v>
      </c>
      <c r="AK138" s="406">
        <f t="shared" si="123"/>
        <v>2008</v>
      </c>
      <c r="AL138" s="406">
        <f t="shared" si="123"/>
        <v>2009</v>
      </c>
      <c r="AM138" s="406">
        <f t="shared" si="123"/>
        <v>2010</v>
      </c>
      <c r="AN138" s="406">
        <f t="shared" si="123"/>
        <v>2011</v>
      </c>
      <c r="AO138" s="406">
        <f t="shared" si="123"/>
        <v>2012</v>
      </c>
      <c r="AP138" s="406">
        <f t="shared" si="123"/>
        <v>2013</v>
      </c>
      <c r="AQ138" s="406">
        <f t="shared" si="123"/>
        <v>2014</v>
      </c>
      <c r="AR138" s="406">
        <f t="shared" si="123"/>
        <v>2015</v>
      </c>
      <c r="AS138" s="406">
        <f t="shared" si="123"/>
        <v>2016</v>
      </c>
      <c r="AT138" s="406">
        <f t="shared" si="123"/>
        <v>2017</v>
      </c>
      <c r="AU138" s="406">
        <f t="shared" si="123"/>
        <v>2018</v>
      </c>
      <c r="AV138" s="406">
        <f t="shared" si="123"/>
        <v>2019</v>
      </c>
      <c r="AW138" s="406">
        <f t="shared" si="123"/>
        <v>2020</v>
      </c>
      <c r="AX138" s="406">
        <f t="shared" si="123"/>
        <v>2021</v>
      </c>
      <c r="AY138" s="406">
        <f t="shared" si="123"/>
        <v>2022</v>
      </c>
      <c r="AZ138" s="406">
        <f t="shared" si="123"/>
        <v>2023</v>
      </c>
      <c r="BA138" s="406">
        <f t="shared" si="123"/>
        <v>2024</v>
      </c>
      <c r="BB138" s="406">
        <f t="shared" si="123"/>
        <v>2025</v>
      </c>
    </row>
    <row r="139" spans="1:73">
      <c r="A139" s="406" t="s">
        <v>362</v>
      </c>
      <c r="B139" s="426">
        <f>ImportsTimberSectorMinusCoreVPA!C$30</f>
        <v>0.71361054695500059</v>
      </c>
      <c r="C139" s="426">
        <f>ImportsTimberSectorMinusCoreVPA!D$30</f>
        <v>0.71631693302921562</v>
      </c>
      <c r="D139" s="426">
        <f>ImportsTimberSectorMinusCoreVPA!E$30</f>
        <v>0.82095697297999926</v>
      </c>
      <c r="E139" s="426">
        <f>ImportsTimberSectorMinusCoreVPA!F$30</f>
        <v>0.7232562283389472</v>
      </c>
      <c r="F139" s="426">
        <f>ImportsTimberSectorMinusCoreVPA!G$30</f>
        <v>0.48575650113533309</v>
      </c>
      <c r="G139" s="426">
        <f>ImportsTimberSectorMinusCoreVPA!H$30</f>
        <v>0.28729506935666688</v>
      </c>
      <c r="H139" s="426">
        <f>ImportsTimberSectorMinusCoreVPA!I$30</f>
        <v>0.27398964537823445</v>
      </c>
      <c r="I139" s="426">
        <f>ImportsTimberSectorMinusCoreVPA!J$30</f>
        <v>0.27582439619973526</v>
      </c>
      <c r="J139" s="426">
        <f>ImportsTimberSectorMinusCoreVPA!K$30</f>
        <v>0.31806542240889385</v>
      </c>
      <c r="K139" s="426">
        <f>ImportsTimberSectorMinusCoreVPA!L$30</f>
        <v>0.34051383950977832</v>
      </c>
      <c r="L139" s="426">
        <f>ImportsTimberSectorMinusCoreVPA!M$30</f>
        <v>0.41367812737999976</v>
      </c>
      <c r="M139" s="426">
        <f>ImportsTimberSectorMinusCoreVPA!N$30</f>
        <v>0.45865500396000014</v>
      </c>
      <c r="N139" s="426">
        <f>ImportsTimberSectorMinusCoreVPA!O$30</f>
        <v>0.52916972693333242</v>
      </c>
      <c r="O139" s="426">
        <f>ImportsTimberSectorMinusCoreVPA!P$30</f>
        <v>0.63106719846326587</v>
      </c>
      <c r="P139" s="426">
        <f>ImportsTimberSectorMinusCoreVPA!Q$30</f>
        <v>0.6601636369911299</v>
      </c>
      <c r="Q139" s="426">
        <f>ImportsTimberSectorMinusCoreVPA!R$30</f>
        <v>0.77440056819794756</v>
      </c>
      <c r="R139" s="426">
        <f>ImportsTimberSectorMinusCoreVPA!S$30</f>
        <v>0.94315444835308893</v>
      </c>
      <c r="S139" s="426">
        <f>ImportsTimberSectorMinusCoreVPA!T$30</f>
        <v>1.1773809974924119</v>
      </c>
      <c r="T139" s="426">
        <f>ImportsTimberSectorMinusCoreVPA!U$30</f>
        <v>1.0679438110873702</v>
      </c>
      <c r="U139" s="426">
        <f>ImportsTimberSectorMinusCoreVPA!V$30</f>
        <v>1.1406568756066702</v>
      </c>
      <c r="V139" s="426">
        <f>ImportsTimberSectorMinusCoreVPA!W$30</f>
        <v>0.9574419140666669</v>
      </c>
      <c r="W139" s="426">
        <f>ImportsTimberSectorMinusCoreVPA!X$30</f>
        <v>1.1925551624933306</v>
      </c>
      <c r="X139" s="426">
        <f>ImportsTimberSectorMinusCoreVPA!Y$30</f>
        <v>1.0799379579266633</v>
      </c>
      <c r="Y139" s="426">
        <f>ImportsTimberSectorMinusCoreVPA!Z$30</f>
        <v>0.75300803842666708</v>
      </c>
      <c r="Z139" s="426">
        <f>ImportsTimberSectorMinusCoreVPA!AA$30</f>
        <v>0.79821575016666657</v>
      </c>
      <c r="AA139" s="426">
        <f>ImportsTimberSectorMinusCoreVPA!AB$30</f>
        <v>0</v>
      </c>
      <c r="AB139" s="409"/>
      <c r="AC139" s="409"/>
      <c r="AD139" s="409"/>
      <c r="AE139" s="409"/>
      <c r="AF139" s="409"/>
      <c r="AG139" s="409"/>
      <c r="AH139" s="409"/>
      <c r="AI139" s="409"/>
      <c r="AJ139" s="409"/>
      <c r="AK139" s="409"/>
      <c r="AL139" s="409"/>
      <c r="AM139" s="409"/>
      <c r="AN139" s="409"/>
      <c r="AO139" s="409"/>
      <c r="AP139" s="409"/>
      <c r="AQ139" s="409"/>
      <c r="AR139" s="409"/>
      <c r="AS139" s="409"/>
      <c r="AT139" s="409"/>
      <c r="AU139" s="409"/>
      <c r="AV139" s="409"/>
      <c r="AW139" s="409"/>
      <c r="AX139" s="409"/>
      <c r="AY139" s="409"/>
      <c r="AZ139" s="409"/>
      <c r="BA139" s="409"/>
      <c r="BB139" s="409"/>
      <c r="BC139" s="427">
        <f t="shared" ref="BC139:BI146" si="124">J139/J$137</f>
        <v>0.17026014957701655</v>
      </c>
      <c r="BD139" s="427">
        <f t="shared" si="124"/>
        <v>0.19227863588890151</v>
      </c>
      <c r="BE139" s="427">
        <f t="shared" si="124"/>
        <v>0.21286230645752391</v>
      </c>
      <c r="BF139" s="427">
        <f t="shared" si="124"/>
        <v>0.2334145634057479</v>
      </c>
      <c r="BG139" s="427">
        <f t="shared" si="124"/>
        <v>0.22327328881254591</v>
      </c>
      <c r="BH139" s="427">
        <f t="shared" si="124"/>
        <v>0.13565629648399033</v>
      </c>
      <c r="BI139" s="427">
        <f t="shared" si="124"/>
        <v>0.15580584188086447</v>
      </c>
      <c r="BJ139" s="427">
        <f t="shared" ref="BJ139:BJ146" si="125">Q139/Q$137</f>
        <v>0.16694531961033438</v>
      </c>
      <c r="BK139" s="427">
        <f t="shared" ref="BK139:BK146" si="126">R139/R$137</f>
        <v>0.18253098190091102</v>
      </c>
      <c r="BL139" s="427">
        <f t="shared" ref="BL139:BL146" si="127">S139/S$137</f>
        <v>0.21798836673360558</v>
      </c>
      <c r="BM139" s="427">
        <f t="shared" ref="BM139:BN146" si="128">T139/T$137</f>
        <v>0.21632529135520637</v>
      </c>
      <c r="BN139" s="427">
        <f t="shared" si="128"/>
        <v>0.23444310603663684</v>
      </c>
      <c r="BO139" s="427">
        <f t="shared" ref="BO139:BO146" si="129">V139/V$137</f>
        <v>0.19852938118089028</v>
      </c>
      <c r="BP139" s="427">
        <f t="shared" ref="BP139:BP146" si="130">W139/W$137</f>
        <v>0.23751100960561955</v>
      </c>
      <c r="BQ139" s="427">
        <f t="shared" ref="BQ139:BQ146" si="131">X139/X$137</f>
        <v>0.25455156106130039</v>
      </c>
      <c r="BR139" s="427">
        <f t="shared" ref="BR139:BR146" si="132">Y139/Y$137</f>
        <v>0.19561482367757055</v>
      </c>
      <c r="BS139" s="427">
        <f t="shared" ref="BS139:BS146" si="133">Z139/Z$137</f>
        <v>0.20963578532869684</v>
      </c>
      <c r="BT139" s="427"/>
      <c r="BU139" s="427"/>
    </row>
    <row r="140" spans="1:73">
      <c r="A140" s="406" t="s">
        <v>233</v>
      </c>
      <c r="B140" s="426">
        <f>ImportsTimberSectorMinusCoreVPA!C$44</f>
        <v>0.19621424630583334</v>
      </c>
      <c r="C140" s="426">
        <f>ImportsTimberSectorMinusCoreVPA!D$44</f>
        <v>0.23390354426352944</v>
      </c>
      <c r="D140" s="426">
        <f>ImportsTimberSectorMinusCoreVPA!E$44</f>
        <v>0.30784875646000009</v>
      </c>
      <c r="E140" s="426">
        <f>ImportsTimberSectorMinusCoreVPA!F$44</f>
        <v>0.35652286531614025</v>
      </c>
      <c r="F140" s="426">
        <f>ImportsTimberSectorMinusCoreVPA!G$44</f>
        <v>0.29393286882399988</v>
      </c>
      <c r="G140" s="426">
        <f>ImportsTimberSectorMinusCoreVPA!H$44</f>
        <v>0.24047333655333353</v>
      </c>
      <c r="H140" s="426">
        <f>ImportsTimberSectorMinusCoreVPA!I$44</f>
        <v>0.22521408781865049</v>
      </c>
      <c r="I140" s="426">
        <f>ImportsTimberSectorMinusCoreVPA!J$44</f>
        <v>0.1981911737852845</v>
      </c>
      <c r="J140" s="426">
        <f>ImportsTimberSectorMinusCoreVPA!K$44</f>
        <v>0.16074225380822205</v>
      </c>
      <c r="K140" s="426">
        <f>ImportsTimberSectorMinusCoreVPA!L$44</f>
        <v>0.12120676302380118</v>
      </c>
      <c r="L140" s="426">
        <f>ImportsTimberSectorMinusCoreVPA!M$44</f>
        <v>0.11974312025999989</v>
      </c>
      <c r="M140" s="426">
        <f>ImportsTimberSectorMinusCoreVPA!N$44</f>
        <v>8.2219846853333056E-2</v>
      </c>
      <c r="N140" s="426">
        <f>ImportsTimberSectorMinusCoreVPA!O$44</f>
        <v>5.3131540153333434E-2</v>
      </c>
      <c r="O140" s="426">
        <f>ImportsTimberSectorMinusCoreVPA!P$44</f>
        <v>4.939012298152301E-2</v>
      </c>
      <c r="P140" s="426">
        <f>ImportsTimberSectorMinusCoreVPA!Q$44</f>
        <v>6.763139418290498E-2</v>
      </c>
      <c r="Q140" s="426">
        <f>ImportsTimberSectorMinusCoreVPA!R$44</f>
        <v>7.7628474459390695E-2</v>
      </c>
      <c r="R140" s="426">
        <f>ImportsTimberSectorMinusCoreVPA!S$44</f>
        <v>5.8589061070094761E-2</v>
      </c>
      <c r="S140" s="426">
        <f>ImportsTimberSectorMinusCoreVPA!T$44</f>
        <v>4.5370726371286807E-2</v>
      </c>
      <c r="T140" s="426">
        <f>ImportsTimberSectorMinusCoreVPA!U$44</f>
        <v>2.375047765905336E-2</v>
      </c>
      <c r="U140" s="426">
        <f>ImportsTimberSectorMinusCoreVPA!V$44</f>
        <v>5.2184593962826042E-2</v>
      </c>
      <c r="V140" s="426">
        <f>ImportsTimberSectorMinusCoreVPA!W$44</f>
        <v>6.6980609219998932E-2</v>
      </c>
      <c r="W140" s="426">
        <f>ImportsTimberSectorMinusCoreVPA!X$44</f>
        <v>1.7178733173333308E-2</v>
      </c>
      <c r="X140" s="426">
        <f>ImportsTimberSectorMinusCoreVPA!Y$44</f>
        <v>4.2831740000000007E-3</v>
      </c>
      <c r="Y140" s="426">
        <f>ImportsTimberSectorMinusCoreVPA!Z$44</f>
        <v>1.1644215666666569E-3</v>
      </c>
      <c r="Z140" s="426">
        <f>ImportsTimberSectorMinusCoreVPA!AA$44</f>
        <v>4.5814415799998454E-3</v>
      </c>
      <c r="AA140" s="426">
        <f>ImportsTimberSectorMinusCoreVPA!AB$44</f>
        <v>0</v>
      </c>
      <c r="AB140" s="409"/>
      <c r="AC140" s="409"/>
      <c r="AD140" s="409"/>
      <c r="AE140" s="409"/>
      <c r="AF140" s="409"/>
      <c r="AG140" s="409"/>
      <c r="AH140" s="409"/>
      <c r="AI140" s="409"/>
      <c r="AJ140" s="409"/>
      <c r="AK140" s="409"/>
      <c r="AL140" s="409"/>
      <c r="AM140" s="409"/>
      <c r="AN140" s="409"/>
      <c r="AO140" s="409"/>
      <c r="AP140" s="409"/>
      <c r="AQ140" s="409"/>
      <c r="AR140" s="409"/>
      <c r="AS140" s="409"/>
      <c r="AT140" s="409"/>
      <c r="AU140" s="409"/>
      <c r="AV140" s="409"/>
      <c r="AW140" s="409"/>
      <c r="AX140" s="409"/>
      <c r="AY140" s="409"/>
      <c r="AZ140" s="409"/>
      <c r="BA140" s="409"/>
      <c r="BB140" s="409"/>
      <c r="BC140" s="427">
        <f t="shared" si="124"/>
        <v>8.6045191487527664E-2</v>
      </c>
      <c r="BD140" s="427">
        <f t="shared" si="124"/>
        <v>6.8442067107397531E-2</v>
      </c>
      <c r="BE140" s="427">
        <f t="shared" si="124"/>
        <v>6.1615045790299985E-2</v>
      </c>
      <c r="BF140" s="427">
        <f t="shared" si="124"/>
        <v>4.184258209517297E-2</v>
      </c>
      <c r="BG140" s="427">
        <f t="shared" si="124"/>
        <v>2.2417861615891606E-2</v>
      </c>
      <c r="BH140" s="427">
        <f t="shared" si="124"/>
        <v>1.0617064526373475E-2</v>
      </c>
      <c r="BI140" s="427">
        <f t="shared" si="124"/>
        <v>1.5961749054023849E-2</v>
      </c>
      <c r="BJ140" s="427">
        <f t="shared" si="125"/>
        <v>1.6735151046755142E-2</v>
      </c>
      <c r="BK140" s="427">
        <f t="shared" si="126"/>
        <v>1.1338883959515825E-2</v>
      </c>
      <c r="BL140" s="427">
        <f t="shared" si="127"/>
        <v>8.4002464455078668E-3</v>
      </c>
      <c r="BM140" s="427">
        <f t="shared" si="128"/>
        <v>4.8109544210839603E-3</v>
      </c>
      <c r="BN140" s="427">
        <f t="shared" si="128"/>
        <v>1.0725677947102819E-2</v>
      </c>
      <c r="BO140" s="427">
        <f t="shared" si="129"/>
        <v>1.3888695182650533E-2</v>
      </c>
      <c r="BP140" s="427">
        <f t="shared" si="130"/>
        <v>3.4213413249693267E-3</v>
      </c>
      <c r="BQ140" s="427">
        <f t="shared" si="131"/>
        <v>1.0095845043639202E-3</v>
      </c>
      <c r="BR140" s="427">
        <f t="shared" si="132"/>
        <v>3.024909533844785E-4</v>
      </c>
      <c r="BS140" s="427">
        <f t="shared" si="133"/>
        <v>1.2032261996337151E-3</v>
      </c>
      <c r="BT140" s="427"/>
      <c r="BU140" s="427"/>
    </row>
    <row r="141" spans="1:73">
      <c r="A141" s="406" t="s">
        <v>34</v>
      </c>
      <c r="B141" s="426">
        <f>ImportsTimberSectorMinusCoreVPA!C$20</f>
        <v>0.28310007332416642</v>
      </c>
      <c r="C141" s="426">
        <f>ImportsTimberSectorMinusCoreVPA!D$20</f>
        <v>0.32274072956607824</v>
      </c>
      <c r="D141" s="426">
        <f>ImportsTimberSectorMinusCoreVPA!E$20</f>
        <v>0.26117713135999976</v>
      </c>
      <c r="E141" s="426">
        <f>ImportsTimberSectorMinusCoreVPA!F$20</f>
        <v>0.25387709599578967</v>
      </c>
      <c r="F141" s="426">
        <f>ImportsTimberSectorMinusCoreVPA!G$20</f>
        <v>0.28200103468866677</v>
      </c>
      <c r="G141" s="426">
        <f>ImportsTimberSectorMinusCoreVPA!H$20</f>
        <v>0.23531970479000019</v>
      </c>
      <c r="H141" s="426">
        <f>ImportsTimberSectorMinusCoreVPA!I$20</f>
        <v>0.20527163138845794</v>
      </c>
      <c r="I141" s="426">
        <f>ImportsTimberSectorMinusCoreVPA!J$20</f>
        <v>0.14327238926794383</v>
      </c>
      <c r="J141" s="426">
        <f>ImportsTimberSectorMinusCoreVPA!K$20</f>
        <v>9.2983395839936311E-2</v>
      </c>
      <c r="K141" s="426">
        <f>ImportsTimberSectorMinusCoreVPA!L$20</f>
        <v>8.9420137361349905E-2</v>
      </c>
      <c r="L141" s="426">
        <f>ImportsTimberSectorMinusCoreVPA!M$20</f>
        <v>9.3517287693333562E-2</v>
      </c>
      <c r="M141" s="426">
        <f>ImportsTimberSectorMinusCoreVPA!N$20</f>
        <v>6.5607224340000547E-2</v>
      </c>
      <c r="N141" s="426">
        <f>ImportsTimberSectorMinusCoreVPA!O$20</f>
        <v>0.53882986876000016</v>
      </c>
      <c r="O141" s="426">
        <f>ImportsTimberSectorMinusCoreVPA!P$20</f>
        <v>2.4977750878238707</v>
      </c>
      <c r="P141" s="426">
        <f>ImportsTimberSectorMinusCoreVPA!Q$20</f>
        <v>2.1434102767659429</v>
      </c>
      <c r="Q141" s="426">
        <f>ImportsTimberSectorMinusCoreVPA!R$20</f>
        <v>2.3953103972547427</v>
      </c>
      <c r="R141" s="426">
        <f>ImportsTimberSectorMinusCoreVPA!S$20</f>
        <v>2.4015325284098297</v>
      </c>
      <c r="S141" s="426">
        <f>ImportsTimberSectorMinusCoreVPA!T$20</f>
        <v>2.1983410145634554</v>
      </c>
      <c r="T141" s="426">
        <f>ImportsTimberSectorMinusCoreVPA!U$20</f>
        <v>1.8372965740643028</v>
      </c>
      <c r="U141" s="426">
        <f>ImportsTimberSectorMinusCoreVPA!V$20</f>
        <v>1.8604995202581214</v>
      </c>
      <c r="V141" s="426">
        <f>ImportsTimberSectorMinusCoreVPA!W$20</f>
        <v>1.5847398835599995</v>
      </c>
      <c r="W141" s="426">
        <f>ImportsTimberSectorMinusCoreVPA!X$20</f>
        <v>1.8878986880666662</v>
      </c>
      <c r="X141" s="426">
        <f>ImportsTimberSectorMinusCoreVPA!Y$20</f>
        <v>1.2838894666933331</v>
      </c>
      <c r="Y141" s="426">
        <f>ImportsTimberSectorMinusCoreVPA!Z$20</f>
        <v>1.2522151423866661</v>
      </c>
      <c r="Z141" s="426">
        <f>ImportsTimberSectorMinusCoreVPA!AA$20</f>
        <v>1.1066350488733332</v>
      </c>
      <c r="AA141" s="426">
        <f>ImportsTimberSectorMinusCoreVPA!AB$20</f>
        <v>0</v>
      </c>
      <c r="AB141" s="409"/>
      <c r="AC141" s="409"/>
      <c r="AD141" s="409"/>
      <c r="AE141" s="409"/>
      <c r="AF141" s="409"/>
      <c r="AG141" s="409"/>
      <c r="AH141" s="409"/>
      <c r="AI141" s="409"/>
      <c r="AJ141" s="409"/>
      <c r="AK141" s="409"/>
      <c r="AL141" s="409"/>
      <c r="AM141" s="409"/>
      <c r="AN141" s="409"/>
      <c r="AO141" s="409"/>
      <c r="AP141" s="409"/>
      <c r="AQ141" s="409"/>
      <c r="AR141" s="409"/>
      <c r="AS141" s="409"/>
      <c r="AT141" s="409"/>
      <c r="AU141" s="409"/>
      <c r="AV141" s="409"/>
      <c r="AW141" s="409"/>
      <c r="AX141" s="409"/>
      <c r="AY141" s="409"/>
      <c r="AZ141" s="409"/>
      <c r="BA141" s="409"/>
      <c r="BB141" s="409"/>
      <c r="BC141" s="427">
        <f t="shared" si="124"/>
        <v>4.9773932557605205E-2</v>
      </c>
      <c r="BD141" s="427">
        <f t="shared" si="124"/>
        <v>5.049304914476118E-2</v>
      </c>
      <c r="BE141" s="427">
        <f t="shared" si="124"/>
        <v>4.8120275727725641E-2</v>
      </c>
      <c r="BF141" s="427">
        <f t="shared" si="124"/>
        <v>3.3388236241547055E-2</v>
      </c>
      <c r="BG141" s="427">
        <f t="shared" si="124"/>
        <v>0.22734920534037759</v>
      </c>
      <c r="BH141" s="427">
        <f t="shared" si="124"/>
        <v>0.53693001108167038</v>
      </c>
      <c r="BI141" s="427">
        <f t="shared" si="124"/>
        <v>0.50586827864331696</v>
      </c>
      <c r="BJ141" s="427">
        <f t="shared" si="125"/>
        <v>0.51638115499604542</v>
      </c>
      <c r="BK141" s="427">
        <f t="shared" si="126"/>
        <v>0.46477445050814942</v>
      </c>
      <c r="BL141" s="427">
        <f t="shared" si="127"/>
        <v>0.40701588382079656</v>
      </c>
      <c r="BM141" s="427">
        <f t="shared" si="128"/>
        <v>0.37216725502224612</v>
      </c>
      <c r="BN141" s="427">
        <f t="shared" si="128"/>
        <v>0.38239482497924648</v>
      </c>
      <c r="BO141" s="427">
        <f t="shared" si="129"/>
        <v>0.32860210504000975</v>
      </c>
      <c r="BP141" s="427">
        <f t="shared" si="130"/>
        <v>0.37599663104753545</v>
      </c>
      <c r="BQ141" s="427">
        <f t="shared" si="131"/>
        <v>0.30262485504666548</v>
      </c>
      <c r="BR141" s="427">
        <f t="shared" si="132"/>
        <v>0.32529778141034627</v>
      </c>
      <c r="BS141" s="427">
        <f t="shared" si="133"/>
        <v>0.29063609368066551</v>
      </c>
      <c r="BT141" s="427"/>
      <c r="BU141" s="427"/>
    </row>
    <row r="142" spans="1:73">
      <c r="A142" s="406" t="s">
        <v>17</v>
      </c>
      <c r="B142" s="426">
        <f>ImportsTimberSectorMinusCoreVPA!C$22</f>
        <v>0.44803646612500003</v>
      </c>
      <c r="C142" s="426">
        <f>ImportsTimberSectorMinusCoreVPA!D$22</f>
        <v>0.60509521847235304</v>
      </c>
      <c r="D142" s="426">
        <f>ImportsTimberSectorMinusCoreVPA!E$22</f>
        <v>0.69251946381555474</v>
      </c>
      <c r="E142" s="426">
        <f>ImportsTimberSectorMinusCoreVPA!F$22</f>
        <v>0.75278891981034946</v>
      </c>
      <c r="F142" s="426">
        <f>ImportsTimberSectorMinusCoreVPA!G$22</f>
        <v>0.71278858121799882</v>
      </c>
      <c r="G142" s="426">
        <f>ImportsTimberSectorMinusCoreVPA!H$22</f>
        <v>0.65613403585000052</v>
      </c>
      <c r="H142" s="426">
        <f>ImportsTimberSectorMinusCoreVPA!I$22</f>
        <v>0.48410734569469627</v>
      </c>
      <c r="I142" s="426">
        <f>ImportsTimberSectorMinusCoreVPA!J$22</f>
        <v>0.38224539876427377</v>
      </c>
      <c r="J142" s="426">
        <f>ImportsTimberSectorMinusCoreVPA!K$22</f>
        <v>0.26002094525070873</v>
      </c>
      <c r="K142" s="426">
        <f>ImportsTimberSectorMinusCoreVPA!L$22</f>
        <v>0.18688078414967224</v>
      </c>
      <c r="L142" s="426">
        <f>ImportsTimberSectorMinusCoreVPA!M$22</f>
        <v>0.21587183511333352</v>
      </c>
      <c r="M142" s="426">
        <f>ImportsTimberSectorMinusCoreVPA!N$22</f>
        <v>0.2637533957866669</v>
      </c>
      <c r="N142" s="426">
        <f>ImportsTimberSectorMinusCoreVPA!O$22</f>
        <v>0.19825785955333342</v>
      </c>
      <c r="O142" s="426">
        <f>ImportsTimberSectorMinusCoreVPA!P$22</f>
        <v>0.24334369783051046</v>
      </c>
      <c r="P142" s="426">
        <f>ImportsTimberSectorMinusCoreVPA!Q$22</f>
        <v>0.25396115797847241</v>
      </c>
      <c r="Q142" s="426">
        <f>ImportsTimberSectorMinusCoreVPA!R$22</f>
        <v>0.27872870429317498</v>
      </c>
      <c r="R142" s="426">
        <f>ImportsTimberSectorMinusCoreVPA!S$22</f>
        <v>0.31446441038833695</v>
      </c>
      <c r="S142" s="426">
        <f>ImportsTimberSectorMinusCoreVPA!T$22</f>
        <v>0.33840383963322473</v>
      </c>
      <c r="T142" s="426">
        <f>ImportsTimberSectorMinusCoreVPA!U$22</f>
        <v>0.37577752226251604</v>
      </c>
      <c r="U142" s="426">
        <f>ImportsTimberSectorMinusCoreVPA!V$22</f>
        <v>0.31512905577809402</v>
      </c>
      <c r="V142" s="426">
        <f>ImportsTimberSectorMinusCoreVPA!W$22</f>
        <v>0.18869559087333321</v>
      </c>
      <c r="W142" s="426">
        <f>ImportsTimberSectorMinusCoreVPA!X$22</f>
        <v>0.10351629185999994</v>
      </c>
      <c r="X142" s="426">
        <f>ImportsTimberSectorMinusCoreVPA!Y$22</f>
        <v>9.8411271006666745E-2</v>
      </c>
      <c r="Y142" s="426">
        <f>ImportsTimberSectorMinusCoreVPA!Z$22</f>
        <v>7.9577174653333249E-2</v>
      </c>
      <c r="Z142" s="426">
        <f>ImportsTimberSectorMinusCoreVPA!AA$22</f>
        <v>6.7678053546666672E-2</v>
      </c>
      <c r="AA142" s="426">
        <f>ImportsTimberSectorMinusCoreVPA!AB$22</f>
        <v>0</v>
      </c>
      <c r="AB142" s="409"/>
      <c r="AC142" s="409"/>
      <c r="AD142" s="409"/>
      <c r="AE142" s="409"/>
      <c r="AF142" s="409"/>
      <c r="AG142" s="409"/>
      <c r="AH142" s="409"/>
      <c r="AI142" s="409"/>
      <c r="AJ142" s="409"/>
      <c r="AK142" s="409"/>
      <c r="AL142" s="409"/>
      <c r="AM142" s="409"/>
      <c r="AN142" s="409"/>
      <c r="AO142" s="409"/>
      <c r="AP142" s="409"/>
      <c r="AQ142" s="409"/>
      <c r="AR142" s="409"/>
      <c r="AS142" s="409"/>
      <c r="AT142" s="409"/>
      <c r="AU142" s="409"/>
      <c r="AV142" s="409"/>
      <c r="AW142" s="409"/>
      <c r="AX142" s="409"/>
      <c r="AY142" s="409"/>
      <c r="AZ142" s="409"/>
      <c r="BA142" s="409"/>
      <c r="BB142" s="409"/>
      <c r="BC142" s="427">
        <f t="shared" si="124"/>
        <v>0.13918899041666144</v>
      </c>
      <c r="BD142" s="427">
        <f t="shared" si="124"/>
        <v>0.10552634894921901</v>
      </c>
      <c r="BE142" s="427">
        <f t="shared" si="124"/>
        <v>0.11107905804077588</v>
      </c>
      <c r="BF142" s="427">
        <f t="shared" si="124"/>
        <v>0.13422699674655103</v>
      </c>
      <c r="BG142" s="427">
        <f t="shared" si="124"/>
        <v>8.36512031629984E-2</v>
      </c>
      <c r="BH142" s="427">
        <f t="shared" si="124"/>
        <v>5.2309967782817414E-2</v>
      </c>
      <c r="BI142" s="427">
        <f t="shared" si="124"/>
        <v>5.9937612141467839E-2</v>
      </c>
      <c r="BJ142" s="427">
        <f t="shared" si="125"/>
        <v>6.0088350310848603E-2</v>
      </c>
      <c r="BK142" s="427">
        <f t="shared" si="126"/>
        <v>6.0859064707062191E-2</v>
      </c>
      <c r="BL142" s="427">
        <f t="shared" si="127"/>
        <v>6.2654400279212139E-2</v>
      </c>
      <c r="BM142" s="427">
        <f t="shared" si="128"/>
        <v>7.611840730216643E-2</v>
      </c>
      <c r="BN142" s="427">
        <f t="shared" si="128"/>
        <v>6.4769551842411149E-2</v>
      </c>
      <c r="BO142" s="427">
        <f t="shared" si="129"/>
        <v>3.9126779742208809E-2</v>
      </c>
      <c r="BP142" s="427">
        <f t="shared" si="130"/>
        <v>2.061645428534721E-2</v>
      </c>
      <c r="BQ142" s="427">
        <f t="shared" si="131"/>
        <v>2.3196464645865205E-2</v>
      </c>
      <c r="BR142" s="427">
        <f t="shared" si="132"/>
        <v>2.0672388864660156E-2</v>
      </c>
      <c r="BS142" s="427">
        <f t="shared" si="133"/>
        <v>1.7774319664590279E-2</v>
      </c>
      <c r="BT142" s="427"/>
      <c r="BU142" s="427"/>
    </row>
    <row r="143" spans="1:73">
      <c r="A143" s="406" t="s">
        <v>70</v>
      </c>
      <c r="B143" s="426">
        <f>ImportsTimberSectorMinusCoreVPA!C$45</f>
        <v>0.17979465167999997</v>
      </c>
      <c r="C143" s="426">
        <f>ImportsTimberSectorMinusCoreVPA!D$45</f>
        <v>0.16289284584999986</v>
      </c>
      <c r="D143" s="426">
        <f>ImportsTimberSectorMinusCoreVPA!E$45</f>
        <v>0.22466327523999974</v>
      </c>
      <c r="E143" s="426">
        <f>ImportsTimberSectorMinusCoreVPA!F$45</f>
        <v>0.21611812815666687</v>
      </c>
      <c r="F143" s="426">
        <f>ImportsTimberSectorMinusCoreVPA!G$45</f>
        <v>0.23511155712666709</v>
      </c>
      <c r="G143" s="426">
        <f>ImportsTimberSectorMinusCoreVPA!H$45</f>
        <v>0.19762503772333306</v>
      </c>
      <c r="H143" s="426">
        <f>ImportsTimberSectorMinusCoreVPA!I$45</f>
        <v>0.21712197481237694</v>
      </c>
      <c r="I143" s="426">
        <f>ImportsTimberSectorMinusCoreVPA!J$45</f>
        <v>0.15409956268265645</v>
      </c>
      <c r="J143" s="426">
        <f>ImportsTimberSectorMinusCoreVPA!K$45</f>
        <v>0.14323921055628208</v>
      </c>
      <c r="K143" s="426">
        <f>ImportsTimberSectorMinusCoreVPA!L$45</f>
        <v>0.15185661266759887</v>
      </c>
      <c r="L143" s="426">
        <f>ImportsTimberSectorMinusCoreVPA!M$45</f>
        <v>0.1459020197599985</v>
      </c>
      <c r="M143" s="426">
        <f>ImportsTimberSectorMinusCoreVPA!N$45</f>
        <v>0.13696731533333306</v>
      </c>
      <c r="N143" s="426">
        <f>ImportsTimberSectorMinusCoreVPA!O$45</f>
        <v>0.1205976729466709</v>
      </c>
      <c r="O143" s="426">
        <f>ImportsTimberSectorMinusCoreVPA!P$45</f>
        <v>0.13487612688683903</v>
      </c>
      <c r="P143" s="426">
        <f>ImportsTimberSectorMinusCoreVPA!Q$45</f>
        <v>8.1117551471521665E-2</v>
      </c>
      <c r="Q143" s="426">
        <f>ImportsTimberSectorMinusCoreVPA!R$45</f>
        <v>0.10958191272859885</v>
      </c>
      <c r="R143" s="426">
        <f>ImportsTimberSectorMinusCoreVPA!S$45</f>
        <v>0.11231912382107012</v>
      </c>
      <c r="S143" s="426">
        <f>ImportsTimberSectorMinusCoreVPA!T$45</f>
        <v>0.10330463614628549</v>
      </c>
      <c r="T143" s="426">
        <f>ImportsTimberSectorMinusCoreVPA!U$45</f>
        <v>0.11032316507606055</v>
      </c>
      <c r="U143" s="426">
        <f>ImportsTimberSectorMinusCoreVPA!V$45</f>
        <v>8.3249232044426691E-2</v>
      </c>
      <c r="V143" s="426">
        <f>ImportsTimberSectorMinusCoreVPA!W$45</f>
        <v>8.1101241739997221E-2</v>
      </c>
      <c r="W143" s="426">
        <f>ImportsTimberSectorMinusCoreVPA!X$45</f>
        <v>4.7644699180004579E-2</v>
      </c>
      <c r="X143" s="426">
        <f>ImportsTimberSectorMinusCoreVPA!Y$45</f>
        <v>4.1330201346664097E-2</v>
      </c>
      <c r="Y143" s="426">
        <f>ImportsTimberSectorMinusCoreVPA!Z$45</f>
        <v>3.8262962793332633E-2</v>
      </c>
      <c r="Z143" s="426">
        <f>ImportsTimberSectorMinusCoreVPA!AA$45</f>
        <v>4.3516420539997824E-2</v>
      </c>
      <c r="AA143" s="426">
        <f>ImportsTimberSectorMinusCoreVPA!AB$45</f>
        <v>0</v>
      </c>
      <c r="AB143" s="409"/>
      <c r="AC143" s="409"/>
      <c r="AD143" s="409"/>
      <c r="AE143" s="409"/>
      <c r="AF143" s="409"/>
      <c r="AG143" s="409"/>
      <c r="AH143" s="409"/>
      <c r="AI143" s="409"/>
      <c r="AJ143" s="409"/>
      <c r="AK143" s="409"/>
      <c r="AL143" s="409"/>
      <c r="AM143" s="409"/>
      <c r="AN143" s="409"/>
      <c r="AO143" s="409"/>
      <c r="AP143" s="409"/>
      <c r="AQ143" s="409"/>
      <c r="AR143" s="409"/>
      <c r="AS143" s="409"/>
      <c r="AT143" s="409"/>
      <c r="AU143" s="409"/>
      <c r="AV143" s="409"/>
      <c r="AW143" s="409"/>
      <c r="AX143" s="409"/>
      <c r="AY143" s="409"/>
      <c r="AZ143" s="409"/>
      <c r="BA143" s="409"/>
      <c r="BB143" s="409"/>
      <c r="BC143" s="427">
        <f t="shared" si="124"/>
        <v>7.6675827349928283E-2</v>
      </c>
      <c r="BD143" s="427">
        <f t="shared" si="124"/>
        <v>8.5749179464985337E-2</v>
      </c>
      <c r="BE143" s="427">
        <f t="shared" si="124"/>
        <v>7.5075374759651925E-2</v>
      </c>
      <c r="BF143" s="427">
        <f t="shared" si="124"/>
        <v>6.9704169437504918E-2</v>
      </c>
      <c r="BG143" s="427">
        <f t="shared" si="124"/>
        <v>5.0883937027137068E-2</v>
      </c>
      <c r="BH143" s="427">
        <f t="shared" si="124"/>
        <v>2.8993419246204702E-2</v>
      </c>
      <c r="BI143" s="427">
        <f t="shared" si="124"/>
        <v>1.9144629740496605E-2</v>
      </c>
      <c r="BJ143" s="427">
        <f t="shared" si="125"/>
        <v>2.3623675130506176E-2</v>
      </c>
      <c r="BK143" s="427">
        <f t="shared" si="126"/>
        <v>2.1737394117272615E-2</v>
      </c>
      <c r="BL143" s="427">
        <f t="shared" si="127"/>
        <v>1.9126526551302949E-2</v>
      </c>
      <c r="BM143" s="427">
        <f t="shared" si="128"/>
        <v>2.2347328183874679E-2</v>
      </c>
      <c r="BN143" s="427">
        <f t="shared" si="128"/>
        <v>1.711049918081604E-2</v>
      </c>
      <c r="BO143" s="427">
        <f t="shared" si="129"/>
        <v>1.6816664383592386E-2</v>
      </c>
      <c r="BP143" s="427">
        <f t="shared" si="130"/>
        <v>9.4889871433198446E-3</v>
      </c>
      <c r="BQ143" s="427">
        <f t="shared" si="131"/>
        <v>9.7419182227555766E-3</v>
      </c>
      <c r="BR143" s="427">
        <f t="shared" si="132"/>
        <v>9.9398709419330124E-3</v>
      </c>
      <c r="BS143" s="427">
        <f t="shared" si="133"/>
        <v>1.1428738398974824E-2</v>
      </c>
      <c r="BT143" s="427"/>
      <c r="BU143" s="427"/>
    </row>
    <row r="144" spans="1:73">
      <c r="A144" s="406" t="s">
        <v>76</v>
      </c>
      <c r="B144" s="426">
        <f>ImportsTimberSectorMinusCoreVPA!C$27</f>
        <v>0.36486880718000048</v>
      </c>
      <c r="C144" s="426">
        <f>ImportsTimberSectorMinusCoreVPA!D$27</f>
        <v>0.39878554957960743</v>
      </c>
      <c r="D144" s="426">
        <f>ImportsTimberSectorMinusCoreVPA!E$27</f>
        <v>0.51226014239555528</v>
      </c>
      <c r="E144" s="426">
        <f>ImportsTimberSectorMinusCoreVPA!F$27</f>
        <v>0.53855385337210504</v>
      </c>
      <c r="F144" s="426">
        <f>ImportsTimberSectorMinusCoreVPA!G$27</f>
        <v>0.63436154307666692</v>
      </c>
      <c r="G144" s="426">
        <f>ImportsTimberSectorMinusCoreVPA!H$27</f>
        <v>0.76335540473333308</v>
      </c>
      <c r="H144" s="426">
        <f>ImportsTimberSectorMinusCoreVPA!I$27</f>
        <v>0.69148047214058694</v>
      </c>
      <c r="I144" s="426">
        <f>ImportsTimberSectorMinusCoreVPA!J$27</f>
        <v>0.59129035822157139</v>
      </c>
      <c r="J144" s="426">
        <f>ImportsTimberSectorMinusCoreVPA!K$27</f>
        <v>0.39628934656507053</v>
      </c>
      <c r="K144" s="426">
        <f>ImportsTimberSectorMinusCoreVPA!L$27</f>
        <v>0.50567160525952759</v>
      </c>
      <c r="L144" s="426">
        <f>ImportsTimberSectorMinusCoreVPA!M$27</f>
        <v>0.48018928260000004</v>
      </c>
      <c r="M144" s="426">
        <f>ImportsTimberSectorMinusCoreVPA!N$27</f>
        <v>0.40294152966666585</v>
      </c>
      <c r="N144" s="426">
        <f>ImportsTimberSectorMinusCoreVPA!O$27</f>
        <v>0.43044213508666518</v>
      </c>
      <c r="O144" s="426">
        <f>ImportsTimberSectorMinusCoreVPA!P$27</f>
        <v>0.41921201000242236</v>
      </c>
      <c r="P144" s="426">
        <f>ImportsTimberSectorMinusCoreVPA!Q$27</f>
        <v>0.25978300818028011</v>
      </c>
      <c r="Q144" s="426">
        <f>ImportsTimberSectorMinusCoreVPA!R$27</f>
        <v>0.26483056972208452</v>
      </c>
      <c r="R144" s="426">
        <f>ImportsTimberSectorMinusCoreVPA!S$27</f>
        <v>0.43232166199086297</v>
      </c>
      <c r="S144" s="426">
        <f>ImportsTimberSectorMinusCoreVPA!T$27</f>
        <v>0.42093228151580497</v>
      </c>
      <c r="T144" s="426">
        <f>ImportsTimberSectorMinusCoreVPA!U$27</f>
        <v>0.48842171211354213</v>
      </c>
      <c r="U144" s="426">
        <f>ImportsTimberSectorMinusCoreVPA!V$27</f>
        <v>0.40768829669946527</v>
      </c>
      <c r="V144" s="426">
        <f>ImportsTimberSectorMinusCoreVPA!W$27</f>
        <v>0.49147069324666948</v>
      </c>
      <c r="W144" s="426">
        <f>ImportsTimberSectorMinusCoreVPA!X$27</f>
        <v>0.48429155644000144</v>
      </c>
      <c r="X144" s="426">
        <f>ImportsTimberSectorMinusCoreVPA!Y$27</f>
        <v>0.34279867223333493</v>
      </c>
      <c r="Y144" s="426">
        <f>ImportsTimberSectorMinusCoreVPA!Z$27</f>
        <v>0.57989778292666827</v>
      </c>
      <c r="Z144" s="426">
        <f>ImportsTimberSectorMinusCoreVPA!AA$27</f>
        <v>0.4993442332266671</v>
      </c>
      <c r="AA144" s="426">
        <f>ImportsTimberSectorMinusCoreVPA!AB$27</f>
        <v>0</v>
      </c>
      <c r="AB144" s="409"/>
      <c r="AC144" s="409"/>
      <c r="AD144" s="409"/>
      <c r="AE144" s="409"/>
      <c r="AF144" s="409"/>
      <c r="AG144" s="409"/>
      <c r="AH144" s="409"/>
      <c r="AI144" s="409"/>
      <c r="AJ144" s="409"/>
      <c r="AK144" s="409"/>
      <c r="AL144" s="409"/>
      <c r="AM144" s="409"/>
      <c r="AN144" s="409"/>
      <c r="AO144" s="409"/>
      <c r="AP144" s="409"/>
      <c r="AQ144" s="409"/>
      <c r="AR144" s="409"/>
      <c r="AS144" s="409"/>
      <c r="AT144" s="409"/>
      <c r="AU144" s="409"/>
      <c r="AV144" s="409"/>
      <c r="AW144" s="409"/>
      <c r="AX144" s="409"/>
      <c r="AY144" s="409"/>
      <c r="AZ144" s="409"/>
      <c r="BA144" s="409"/>
      <c r="BB144" s="409"/>
      <c r="BC144" s="427">
        <f t="shared" si="124"/>
        <v>0.2121333495195433</v>
      </c>
      <c r="BD144" s="427">
        <f t="shared" si="124"/>
        <v>0.28553860426651162</v>
      </c>
      <c r="BE144" s="427">
        <f t="shared" si="124"/>
        <v>0.24708630083438524</v>
      </c>
      <c r="BF144" s="427">
        <f t="shared" si="124"/>
        <v>0.20506136510698889</v>
      </c>
      <c r="BG144" s="427">
        <f t="shared" si="124"/>
        <v>0.18161702427924767</v>
      </c>
      <c r="BH144" s="427">
        <f t="shared" si="124"/>
        <v>9.0115203035463165E-2</v>
      </c>
      <c r="BI144" s="427">
        <f t="shared" si="124"/>
        <v>6.1311632492136017E-2</v>
      </c>
      <c r="BJ144" s="427">
        <f t="shared" si="125"/>
        <v>5.7092189650278104E-2</v>
      </c>
      <c r="BK144" s="427">
        <f t="shared" si="126"/>
        <v>8.3668266208170014E-2</v>
      </c>
      <c r="BL144" s="427">
        <f t="shared" si="127"/>
        <v>7.7934280193503777E-2</v>
      </c>
      <c r="BM144" s="427">
        <f t="shared" si="128"/>
        <v>9.8935887899936223E-2</v>
      </c>
      <c r="BN144" s="427">
        <f t="shared" si="128"/>
        <v>8.3793568966279666E-2</v>
      </c>
      <c r="BO144" s="427">
        <f t="shared" si="129"/>
        <v>0.10190839900080929</v>
      </c>
      <c r="BP144" s="427">
        <f t="shared" si="130"/>
        <v>9.6452206263611645E-2</v>
      </c>
      <c r="BQ144" s="427">
        <f t="shared" si="131"/>
        <v>8.0800879815599677E-2</v>
      </c>
      <c r="BR144" s="427">
        <f t="shared" si="132"/>
        <v>0.15064461037524701</v>
      </c>
      <c r="BS144" s="427">
        <f t="shared" si="133"/>
        <v>0.13114301548168042</v>
      </c>
      <c r="BT144" s="427"/>
      <c r="BU144" s="427"/>
    </row>
    <row r="145" spans="1:73">
      <c r="A145" s="406" t="s">
        <v>224</v>
      </c>
      <c r="B145" s="426">
        <f>ImportsTimberSectorMinusCoreVPA!C$12</f>
        <v>9.2216035798332929E-2</v>
      </c>
      <c r="C145" s="426">
        <f>ImportsTimberSectorMinusCoreVPA!D$12</f>
        <v>6.4989147631764665E-2</v>
      </c>
      <c r="D145" s="426">
        <f>ImportsTimberSectorMinusCoreVPA!E$12</f>
        <v>8.7794667754443889E-2</v>
      </c>
      <c r="E145" s="426">
        <f>ImportsTimberSectorMinusCoreVPA!F$12</f>
        <v>7.5385191862631817E-2</v>
      </c>
      <c r="F145" s="426">
        <f>ImportsTimberSectorMinusCoreVPA!G$12</f>
        <v>4.3325230310666818E-2</v>
      </c>
      <c r="G145" s="426">
        <f>ImportsTimberSectorMinusCoreVPA!H$12</f>
        <v>4.8008619133333097E-2</v>
      </c>
      <c r="H145" s="426">
        <f>ImportsTimberSectorMinusCoreVPA!I$12</f>
        <v>3.9963108949515824E-2</v>
      </c>
      <c r="I145" s="426">
        <f>ImportsTimberSectorMinusCoreVPA!J$12</f>
        <v>5.1651998976379954E-2</v>
      </c>
      <c r="J145" s="426">
        <f>ImportsTimberSectorMinusCoreVPA!K$12</f>
        <v>6.1305557801372146E-2</v>
      </c>
      <c r="K145" s="426">
        <f>ImportsTimberSectorMinusCoreVPA!L$12</f>
        <v>2.724841552616919E-2</v>
      </c>
      <c r="L145" s="426">
        <f>ImportsTimberSectorMinusCoreVPA!M$12</f>
        <v>4.1912430740001838E-2</v>
      </c>
      <c r="M145" s="426">
        <f>ImportsTimberSectorMinusCoreVPA!N$12</f>
        <v>7.3117884073337081E-2</v>
      </c>
      <c r="N145" s="426">
        <f>ImportsTimberSectorMinusCoreVPA!O$12</f>
        <v>5.2310597366664879E-2</v>
      </c>
      <c r="O145" s="426">
        <f>ImportsTimberSectorMinusCoreVPA!P$12</f>
        <v>6.8279356726128171E-2</v>
      </c>
      <c r="P145" s="426">
        <f>ImportsTimberSectorMinusCoreVPA!Q$12</f>
        <v>5.974400874270458E-2</v>
      </c>
      <c r="Q145" s="426">
        <f>ImportsTimberSectorMinusCoreVPA!R$12</f>
        <v>5.7047540598761159E-2</v>
      </c>
      <c r="R145" s="426">
        <f>ImportsTimberSectorMinusCoreVPA!S$12</f>
        <v>5.8638478428219898E-2</v>
      </c>
      <c r="S145" s="426">
        <f>ImportsTimberSectorMinusCoreVPA!T$12</f>
        <v>4.1284115014109446E-2</v>
      </c>
      <c r="T145" s="426">
        <f>ImportsTimberSectorMinusCoreVPA!U$12</f>
        <v>2.7097319890987848E-2</v>
      </c>
      <c r="U145" s="426">
        <f>ImportsTimberSectorMinusCoreVPA!V$12</f>
        <v>1.1391247236112179E-2</v>
      </c>
      <c r="V145" s="426">
        <f>ImportsTimberSectorMinusCoreVPA!W$12</f>
        <v>1.3446067193330968E-2</v>
      </c>
      <c r="W145" s="426">
        <f>ImportsTimberSectorMinusCoreVPA!X$12</f>
        <v>2.0806047986665632E-2</v>
      </c>
      <c r="X145" s="426">
        <f>ImportsTimberSectorMinusCoreVPA!Y$12</f>
        <v>2.0213172099997401E-2</v>
      </c>
      <c r="Y145" s="426">
        <f>ImportsTimberSectorMinusCoreVPA!Z$12</f>
        <v>2.4374867466665506E-2</v>
      </c>
      <c r="Z145" s="426">
        <f>ImportsTimberSectorMinusCoreVPA!AA$12</f>
        <v>1.7401925473333968E-2</v>
      </c>
      <c r="AA145" s="426">
        <f>ImportsTimberSectorMinusCoreVPA!AB$12</f>
        <v>0</v>
      </c>
      <c r="AB145" s="409"/>
      <c r="AC145" s="409"/>
      <c r="AD145" s="409"/>
      <c r="AE145" s="409"/>
      <c r="AF145" s="409"/>
      <c r="AG145" s="409"/>
      <c r="AH145" s="409"/>
      <c r="AI145" s="409"/>
      <c r="AJ145" s="409"/>
      <c r="AK145" s="409"/>
      <c r="AL145" s="409"/>
      <c r="AM145" s="409"/>
      <c r="AN145" s="409"/>
      <c r="AO145" s="409"/>
      <c r="AP145" s="409"/>
      <c r="AQ145" s="409"/>
      <c r="AR145" s="409"/>
      <c r="AS145" s="409"/>
      <c r="AT145" s="409"/>
      <c r="AU145" s="409"/>
      <c r="AV145" s="409"/>
      <c r="AW145" s="409"/>
      <c r="AX145" s="409"/>
      <c r="AY145" s="409"/>
      <c r="AZ145" s="409"/>
      <c r="BA145" s="409"/>
      <c r="BB145" s="409"/>
      <c r="BC145" s="427">
        <f t="shared" si="124"/>
        <v>3.2816812849733354E-2</v>
      </c>
      <c r="BD145" s="427">
        <f t="shared" si="124"/>
        <v>1.538641770052146E-2</v>
      </c>
      <c r="BE145" s="427">
        <f t="shared" si="124"/>
        <v>2.1566469402339861E-2</v>
      </c>
      <c r="BF145" s="427">
        <f t="shared" si="124"/>
        <v>3.7210493379068156E-2</v>
      </c>
      <c r="BG145" s="427">
        <f t="shared" si="124"/>
        <v>2.2071480130751366E-2</v>
      </c>
      <c r="BH145" s="427">
        <f t="shared" si="124"/>
        <v>1.4677556815393488E-2</v>
      </c>
      <c r="BI145" s="427">
        <f t="shared" si="124"/>
        <v>1.4100239785881883E-2</v>
      </c>
      <c r="BJ145" s="427">
        <f t="shared" si="125"/>
        <v>1.2298312125991735E-2</v>
      </c>
      <c r="BK145" s="427">
        <f t="shared" si="126"/>
        <v>1.1348447821423364E-2</v>
      </c>
      <c r="BL145" s="427">
        <f t="shared" si="127"/>
        <v>7.6436232817882243E-3</v>
      </c>
      <c r="BM145" s="427">
        <f t="shared" si="128"/>
        <v>5.4888989097607198E-3</v>
      </c>
      <c r="BN145" s="427">
        <f t="shared" si="128"/>
        <v>2.3412819760061571E-3</v>
      </c>
      <c r="BO145" s="427">
        <f t="shared" si="129"/>
        <v>2.7880954029580888E-3</v>
      </c>
      <c r="BP145" s="427">
        <f t="shared" si="130"/>
        <v>4.1437625852745897E-3</v>
      </c>
      <c r="BQ145" s="427">
        <f t="shared" si="131"/>
        <v>4.7644352847207453E-3</v>
      </c>
      <c r="BR145" s="427">
        <f t="shared" si="132"/>
        <v>6.3320511313774922E-3</v>
      </c>
      <c r="BS145" s="427">
        <f t="shared" si="133"/>
        <v>4.5702760338568972E-3</v>
      </c>
      <c r="BT145" s="427"/>
      <c r="BU145" s="427"/>
    </row>
    <row r="146" spans="1:73">
      <c r="A146" s="406" t="s">
        <v>223</v>
      </c>
      <c r="B146" s="426">
        <f t="shared" ref="B146:AA146" si="134">B137-SUM(B139:B145)</f>
        <v>0.39142706709916553</v>
      </c>
      <c r="C146" s="426">
        <f t="shared" si="134"/>
        <v>0.23357628315392498</v>
      </c>
      <c r="D146" s="426">
        <f t="shared" si="134"/>
        <v>0.50595604756221846</v>
      </c>
      <c r="E146" s="426">
        <f t="shared" si="134"/>
        <v>0.762283617591756</v>
      </c>
      <c r="F146" s="426">
        <f t="shared" si="134"/>
        <v>0.49740427932199793</v>
      </c>
      <c r="G146" s="426">
        <f t="shared" si="134"/>
        <v>0.46549838380667463</v>
      </c>
      <c r="H146" s="426">
        <f t="shared" si="134"/>
        <v>0.46468845800671588</v>
      </c>
      <c r="I146" s="426">
        <f t="shared" si="134"/>
        <v>0.47321793913986521</v>
      </c>
      <c r="J146" s="426">
        <f t="shared" si="134"/>
        <v>0.43546818106640317</v>
      </c>
      <c r="K146" s="426">
        <f t="shared" si="134"/>
        <v>0.34814138519017868</v>
      </c>
      <c r="L146" s="426">
        <f t="shared" si="134"/>
        <v>0.43259304196666082</v>
      </c>
      <c r="M146" s="426">
        <f t="shared" si="134"/>
        <v>0.4817180362999971</v>
      </c>
      <c r="N146" s="426">
        <f t="shared" si="134"/>
        <v>0.4473144903199926</v>
      </c>
      <c r="O146" s="426">
        <f t="shared" si="134"/>
        <v>0.60801296023830531</v>
      </c>
      <c r="P146" s="426">
        <f t="shared" si="134"/>
        <v>0.71128064993799756</v>
      </c>
      <c r="Q146" s="426">
        <f t="shared" si="134"/>
        <v>0.68111980446124321</v>
      </c>
      <c r="R146" s="426">
        <f t="shared" si="134"/>
        <v>0.84607268210574293</v>
      </c>
      <c r="S146" s="426">
        <f t="shared" si="134"/>
        <v>1.0761008761560715</v>
      </c>
      <c r="T146" s="426">
        <f t="shared" si="134"/>
        <v>1.0061390895884568</v>
      </c>
      <c r="U146" s="426">
        <f t="shared" si="134"/>
        <v>0.99459003496875109</v>
      </c>
      <c r="V146" s="426">
        <f t="shared" si="134"/>
        <v>1.4387951250066617</v>
      </c>
      <c r="W146" s="426">
        <f t="shared" si="134"/>
        <v>1.2671609584399981</v>
      </c>
      <c r="X146" s="426">
        <f t="shared" si="134"/>
        <v>1.3716477134733172</v>
      </c>
      <c r="Y146" s="426">
        <f t="shared" si="134"/>
        <v>1.1209422249666736</v>
      </c>
      <c r="Z146" s="426">
        <f t="shared" si="134"/>
        <v>1.2702582946933338</v>
      </c>
      <c r="AA146" s="426">
        <f t="shared" si="134"/>
        <v>0</v>
      </c>
      <c r="AB146" s="409"/>
      <c r="BC146" s="427">
        <f t="shared" si="124"/>
        <v>0.23310574624198421</v>
      </c>
      <c r="BD146" s="427">
        <f t="shared" si="124"/>
        <v>0.19658569747770238</v>
      </c>
      <c r="BE146" s="427">
        <f t="shared" si="124"/>
        <v>0.22259516898729756</v>
      </c>
      <c r="BF146" s="427">
        <f t="shared" si="124"/>
        <v>0.24515159358741909</v>
      </c>
      <c r="BG146" s="427">
        <f t="shared" si="124"/>
        <v>0.18873599963105042</v>
      </c>
      <c r="BH146" s="427">
        <f t="shared" si="124"/>
        <v>0.13070048102808712</v>
      </c>
      <c r="BI146" s="427">
        <f t="shared" si="124"/>
        <v>0.16787001626181236</v>
      </c>
      <c r="BJ146" s="427">
        <f t="shared" si="125"/>
        <v>0.14683584712924036</v>
      </c>
      <c r="BK146" s="427">
        <f t="shared" si="126"/>
        <v>0.16374251077749563</v>
      </c>
      <c r="BL146" s="427">
        <f t="shared" si="127"/>
        <v>0.19923667269428291</v>
      </c>
      <c r="BM146" s="427">
        <f t="shared" si="128"/>
        <v>0.20380597690572544</v>
      </c>
      <c r="BN146" s="427">
        <f t="shared" si="128"/>
        <v>0.20442148907150087</v>
      </c>
      <c r="BO146" s="427">
        <f t="shared" si="129"/>
        <v>0.29833988006688084</v>
      </c>
      <c r="BP146" s="427">
        <f t="shared" si="130"/>
        <v>0.25236960774432238</v>
      </c>
      <c r="BQ146" s="427">
        <f t="shared" si="131"/>
        <v>0.32331030141872896</v>
      </c>
      <c r="BR146" s="427">
        <f t="shared" si="132"/>
        <v>0.29119598264548108</v>
      </c>
      <c r="BS146" s="427">
        <f t="shared" si="133"/>
        <v>0.33360854521190147</v>
      </c>
      <c r="BT146" s="427"/>
      <c r="BU146" s="427"/>
    </row>
    <row r="147" spans="1:73">
      <c r="AB147" s="409"/>
    </row>
    <row r="151" spans="1:73">
      <c r="A151" s="406" t="str">
        <f t="shared" ref="A151:A158" si="135">A139</f>
        <v>EU-27 plus UK</v>
      </c>
      <c r="AC151" s="411">
        <f>ImportsTimberSectorMinusCoreVPA!AD$30</f>
        <v>0.18280591300000004</v>
      </c>
      <c r="AD151" s="411">
        <f>ImportsTimberSectorMinusCoreVPA!AE$30</f>
        <v>0.15977025399999997</v>
      </c>
      <c r="AE151" s="411">
        <f>ImportsTimberSectorMinusCoreVPA!AF$30</f>
        <v>0.16431104099999994</v>
      </c>
      <c r="AF151" s="411">
        <f>ImportsTimberSectorMinusCoreVPA!AG$30</f>
        <v>0.15350797100000002</v>
      </c>
      <c r="AG151" s="411">
        <f>ImportsTimberSectorMinusCoreVPA!AH$30</f>
        <v>0.14049286199999997</v>
      </c>
      <c r="AH151" s="411">
        <f>ImportsTimberSectorMinusCoreVPA!AI$30</f>
        <v>0.13197809200000002</v>
      </c>
      <c r="AI151" s="411">
        <f>ImportsTimberSectorMinusCoreVPA!AJ$30</f>
        <v>0.14829458499999998</v>
      </c>
      <c r="AJ151" s="411">
        <f>ImportsTimberSectorMinusCoreVPA!AK$30</f>
        <v>0.22363322500000002</v>
      </c>
      <c r="AK151" s="411">
        <f>ImportsTimberSectorMinusCoreVPA!AL$30</f>
        <v>0.29406849200000007</v>
      </c>
      <c r="AL151" s="411">
        <f>ImportsTimberSectorMinusCoreVPA!AM$30</f>
        <v>0.28172425800000001</v>
      </c>
      <c r="AM151" s="411">
        <f>ImportsTimberSectorMinusCoreVPA!AN$30</f>
        <v>0.29893807999999999</v>
      </c>
      <c r="AN151" s="411">
        <f>ImportsTimberSectorMinusCoreVPA!AO$30</f>
        <v>0.46220711999999992</v>
      </c>
      <c r="AO151" s="411">
        <f>ImportsTimberSectorMinusCoreVPA!AP$30</f>
        <v>0.50278814400000005</v>
      </c>
      <c r="AP151" s="411">
        <f>ImportsTimberSectorMinusCoreVPA!AQ$30</f>
        <v>0.57072043200000011</v>
      </c>
      <c r="AQ151" s="411">
        <f>ImportsTimberSectorMinusCoreVPA!AR$30</f>
        <v>0.671374637</v>
      </c>
      <c r="AR151" s="411">
        <f>ImportsTimberSectorMinusCoreVPA!AS$30</f>
        <v>0.68904095500000007</v>
      </c>
      <c r="AS151" s="411">
        <f>ImportsTimberSectorMinusCoreVPA!AT$30</f>
        <v>0.81670925599999999</v>
      </c>
      <c r="AT151" s="411">
        <f>ImportsTimberSectorMinusCoreVPA!AU$30</f>
        <v>1.0870130019999997</v>
      </c>
      <c r="AU151" s="411">
        <f>ImportsTimberSectorMinusCoreVPA!AV$30</f>
        <v>0.96461338199999991</v>
      </c>
      <c r="AV151" s="411">
        <f>ImportsTimberSectorMinusCoreVPA!AW$30</f>
        <v>1.0770560279999997</v>
      </c>
      <c r="AW151" s="411">
        <f>ImportsTimberSectorMinusCoreVPA!AX$30</f>
        <v>0.96385441500000035</v>
      </c>
      <c r="AX151" s="411">
        <f>ImportsTimberSectorMinusCoreVPA!AY$30</f>
        <v>1.0872242870000002</v>
      </c>
      <c r="AY151" s="411">
        <f>ImportsTimberSectorMinusCoreVPA!AZ$30</f>
        <v>1.1206204009999996</v>
      </c>
      <c r="AZ151" s="411">
        <f>ImportsTimberSectorMinusCoreVPA!BA$30</f>
        <v>0.88475928700000006</v>
      </c>
      <c r="BA151" s="411">
        <f>ImportsTimberSectorMinusCoreVPA!BB$30</f>
        <v>0.89690540900000038</v>
      </c>
      <c r="BB151" s="411">
        <f>ImportsTimberSectorMinusCoreVPA!BC$30</f>
        <v>0</v>
      </c>
      <c r="BC151" s="427">
        <f t="shared" ref="BC151:BI158" si="136">AK151/AK$137</f>
        <v>0.44470184701606974</v>
      </c>
      <c r="BD151" s="427">
        <f t="shared" si="136"/>
        <v>0.4548254801904596</v>
      </c>
      <c r="BE151" s="427">
        <f t="shared" si="136"/>
        <v>0.41401130733716723</v>
      </c>
      <c r="BF151" s="427">
        <f t="shared" si="136"/>
        <v>0.47111409206514671</v>
      </c>
      <c r="BG151" s="427">
        <f t="shared" si="136"/>
        <v>0.44751571758900627</v>
      </c>
      <c r="BH151" s="427">
        <f t="shared" si="136"/>
        <v>0.38967436711233266</v>
      </c>
      <c r="BI151" s="427">
        <f t="shared" si="136"/>
        <v>0.35418398566404879</v>
      </c>
      <c r="BJ151" s="427">
        <f t="shared" ref="BJ151:BJ158" si="137">AR151/AR$137</f>
        <v>0.35546803945883537</v>
      </c>
      <c r="BK151" s="427">
        <f t="shared" ref="BK151:BK158" si="138">AS151/AS$137</f>
        <v>0.39101889484057023</v>
      </c>
      <c r="BL151" s="427">
        <f t="shared" ref="BL151:BL158" si="139">AT151/AT$137</f>
        <v>0.46415754930129766</v>
      </c>
      <c r="BM151" s="427">
        <f t="shared" ref="BM151:BN158" si="140">AU151/AU$137</f>
        <v>0.45764508236795737</v>
      </c>
      <c r="BN151" s="427">
        <f t="shared" si="140"/>
        <v>0.49755207228749326</v>
      </c>
      <c r="BO151" s="427">
        <f t="shared" ref="BO151:BO158" si="141">AW151/AW$137</f>
        <v>0.40634460520741317</v>
      </c>
      <c r="BP151" s="427">
        <f t="shared" ref="BP151:BP158" si="142">AX151/AX$137</f>
        <v>0.47054380802924312</v>
      </c>
      <c r="BQ151" s="427">
        <f t="shared" ref="BQ151:BQ158" si="143">AY151/AY$137</f>
        <v>0.50916189133402345</v>
      </c>
      <c r="BR151" s="427">
        <f t="shared" ref="BR151:BR158" si="144">AZ151/AZ$137</f>
        <v>0.49745459722761565</v>
      </c>
      <c r="BS151" s="427">
        <f t="shared" ref="BS151:BS158" si="145">BA151/BA$137</f>
        <v>0.51758484362874924</v>
      </c>
      <c r="BT151" s="427"/>
      <c r="BU151" s="427"/>
    </row>
    <row r="152" spans="1:73">
      <c r="A152" s="406" t="str">
        <f t="shared" si="135"/>
        <v>Australia</v>
      </c>
      <c r="AC152" s="411">
        <f>ImportsTimberSectorMinusCoreVPA!AD$44</f>
        <v>2.6676008000000005E-2</v>
      </c>
      <c r="AD152" s="411">
        <f>ImportsTimberSectorMinusCoreVPA!AE$44</f>
        <v>2.9749208999999999E-2</v>
      </c>
      <c r="AE152" s="411">
        <f>ImportsTimberSectorMinusCoreVPA!AF$44</f>
        <v>4.1194951000000007E-2</v>
      </c>
      <c r="AF152" s="411">
        <f>ImportsTimberSectorMinusCoreVPA!AG$44</f>
        <v>4.8418496999999998E-2</v>
      </c>
      <c r="AG152" s="411">
        <f>ImportsTimberSectorMinusCoreVPA!AH$44</f>
        <v>3.9945035000000004E-2</v>
      </c>
      <c r="AH152" s="411">
        <f>ImportsTimberSectorMinusCoreVPA!AI$44</f>
        <v>3.2606638E-2</v>
      </c>
      <c r="AI152" s="411">
        <f>ImportsTimberSectorMinusCoreVPA!AJ$44</f>
        <v>3.0636598000000008E-2</v>
      </c>
      <c r="AJ152" s="411">
        <f>ImportsTimberSectorMinusCoreVPA!AK$44</f>
        <v>3.0688871999999989E-2</v>
      </c>
      <c r="AK152" s="411">
        <f>ImportsTimberSectorMinusCoreVPA!AL$44</f>
        <v>2.8336943999999975E-2</v>
      </c>
      <c r="AL152" s="411">
        <f>ImportsTimberSectorMinusCoreVPA!AM$44</f>
        <v>2.0086780999999974E-2</v>
      </c>
      <c r="AM152" s="411">
        <f>ImportsTimberSectorMinusCoreVPA!AN$44</f>
        <v>2.0969848999999954E-2</v>
      </c>
      <c r="AN152" s="411">
        <f>ImportsTimberSectorMinusCoreVPA!AO$44</f>
        <v>1.4950983000000037E-2</v>
      </c>
      <c r="AO152" s="411">
        <f>ImportsTimberSectorMinusCoreVPA!AP$44</f>
        <v>1.0546358999999995E-2</v>
      </c>
      <c r="AP152" s="411">
        <f>ImportsTimberSectorMinusCoreVPA!AQ$44</f>
        <v>7.9410910000000563E-3</v>
      </c>
      <c r="AQ152" s="411">
        <f>ImportsTimberSectorMinusCoreVPA!AR$44</f>
        <v>1.2984736000000056E-2</v>
      </c>
      <c r="AR152" s="411">
        <f>ImportsTimberSectorMinusCoreVPA!AS$44</f>
        <v>1.5320119999999975E-2</v>
      </c>
      <c r="AS152" s="411">
        <f>ImportsTimberSectorMinusCoreVPA!AT$44</f>
        <v>1.0762169999999913E-2</v>
      </c>
      <c r="AT152" s="411">
        <f>ImportsTimberSectorMinusCoreVPA!AU$44</f>
        <v>8.9024979999999237E-3</v>
      </c>
      <c r="AU152" s="411">
        <f>ImportsTimberSectorMinusCoreVPA!AV$44</f>
        <v>5.1396559999999456E-3</v>
      </c>
      <c r="AV152" s="411">
        <f>ImportsTimberSectorMinusCoreVPA!AW$44</f>
        <v>1.1060236000000032E-2</v>
      </c>
      <c r="AW152" s="411">
        <f>ImportsTimberSectorMinusCoreVPA!AX$44</f>
        <v>1.6129148999999985E-2</v>
      </c>
      <c r="AX152" s="411">
        <f>ImportsTimberSectorMinusCoreVPA!AY$44</f>
        <v>6.0883100000000004E-3</v>
      </c>
      <c r="AY152" s="411">
        <f>ImportsTimberSectorMinusCoreVPA!AZ$44</f>
        <v>1.7568199999999994E-3</v>
      </c>
      <c r="AZ152" s="411">
        <f>ImportsTimberSectorMinusCoreVPA!BA$44</f>
        <v>1.142567999999999E-3</v>
      </c>
      <c r="BA152" s="411">
        <f>ImportsTimberSectorMinusCoreVPA!BB$44</f>
        <v>2.9771910000000049E-3</v>
      </c>
      <c r="BB152" s="411">
        <f>ImportsTimberSectorMinusCoreVPA!BC$44</f>
        <v>0</v>
      </c>
      <c r="BC152" s="427">
        <f t="shared" si="136"/>
        <v>4.285223231460962E-2</v>
      </c>
      <c r="BD152" s="427">
        <f t="shared" si="136"/>
        <v>3.2428800695627667E-2</v>
      </c>
      <c r="BE152" s="427">
        <f t="shared" si="136"/>
        <v>2.9041982872014736E-2</v>
      </c>
      <c r="BF152" s="427">
        <f t="shared" si="136"/>
        <v>1.5239096233581304E-2</v>
      </c>
      <c r="BG152" s="427">
        <f t="shared" si="136"/>
        <v>9.3869783370155845E-3</v>
      </c>
      <c r="BH152" s="427">
        <f t="shared" si="136"/>
        <v>5.4219884835075647E-3</v>
      </c>
      <c r="BI152" s="427">
        <f t="shared" si="136"/>
        <v>6.8501031999447992E-3</v>
      </c>
      <c r="BJ152" s="427">
        <f t="shared" si="137"/>
        <v>7.9034678289537728E-3</v>
      </c>
      <c r="BK152" s="427">
        <f t="shared" si="138"/>
        <v>5.1526437206024589E-3</v>
      </c>
      <c r="BL152" s="427">
        <f t="shared" si="139"/>
        <v>3.8013911947114586E-3</v>
      </c>
      <c r="BM152" s="427">
        <f t="shared" si="140"/>
        <v>2.4384259407495361E-3</v>
      </c>
      <c r="BN152" s="427">
        <f t="shared" si="140"/>
        <v>5.1093380462364892E-3</v>
      </c>
      <c r="BO152" s="427">
        <f t="shared" si="141"/>
        <v>6.7997745102786446E-3</v>
      </c>
      <c r="BP152" s="427">
        <f t="shared" si="142"/>
        <v>2.6349821339693093E-3</v>
      </c>
      <c r="BQ152" s="427">
        <f t="shared" si="143"/>
        <v>7.9822372779865102E-4</v>
      </c>
      <c r="BR152" s="427">
        <f t="shared" si="144"/>
        <v>6.4240716384270265E-4</v>
      </c>
      <c r="BS152" s="427">
        <f t="shared" si="145"/>
        <v>1.7180729681472147E-3</v>
      </c>
      <c r="BT152" s="427"/>
      <c r="BU152" s="427"/>
    </row>
    <row r="153" spans="1:73">
      <c r="A153" s="406" t="str">
        <f t="shared" si="135"/>
        <v>Indonesia</v>
      </c>
      <c r="AC153" s="411">
        <f>ImportsTimberSectorMinusCoreVPA!AD$20</f>
        <v>4.5011027000000016E-2</v>
      </c>
      <c r="AD153" s="411">
        <f>ImportsTimberSectorMinusCoreVPA!AE$20</f>
        <v>3.7036236000000035E-2</v>
      </c>
      <c r="AE153" s="411">
        <f>ImportsTimberSectorMinusCoreVPA!AF$20</f>
        <v>3.6868155E-2</v>
      </c>
      <c r="AF153" s="411">
        <f>ImportsTimberSectorMinusCoreVPA!AG$20</f>
        <v>3.5864711000000056E-2</v>
      </c>
      <c r="AG153" s="411">
        <f>ImportsTimberSectorMinusCoreVPA!AH$20</f>
        <v>4.1315723999999991E-2</v>
      </c>
      <c r="AH153" s="411">
        <f>ImportsTimberSectorMinusCoreVPA!AI$20</f>
        <v>3.1809340000000019E-2</v>
      </c>
      <c r="AI153" s="411">
        <f>ImportsTimberSectorMinusCoreVPA!AJ$20</f>
        <v>3.1969545000000037E-2</v>
      </c>
      <c r="AJ153" s="411">
        <f>ImportsTimberSectorMinusCoreVPA!AK$20</f>
        <v>2.7696630999999968E-2</v>
      </c>
      <c r="AK153" s="411">
        <f>ImportsTimberSectorMinusCoreVPA!AL$20</f>
        <v>2.2670333999999969E-2</v>
      </c>
      <c r="AL153" s="411">
        <f>ImportsTimberSectorMinusCoreVPA!AM$20</f>
        <v>2.2449893999999974E-2</v>
      </c>
      <c r="AM153" s="411">
        <f>ImportsTimberSectorMinusCoreVPA!AN$20</f>
        <v>2.8903209999999974E-2</v>
      </c>
      <c r="AN153" s="411">
        <f>ImportsTimberSectorMinusCoreVPA!AO$20</f>
        <v>2.8224919000000057E-2</v>
      </c>
      <c r="AO153" s="411">
        <f>ImportsTimberSectorMinusCoreVPA!AP$20</f>
        <v>0.14447732700000002</v>
      </c>
      <c r="AP153" s="411">
        <f>ImportsTimberSectorMinusCoreVPA!AQ$20</f>
        <v>0.38329823699999993</v>
      </c>
      <c r="AQ153" s="411">
        <f>ImportsTimberSectorMinusCoreVPA!AR$20</f>
        <v>0.59315195900000006</v>
      </c>
      <c r="AR153" s="411">
        <f>ImportsTimberSectorMinusCoreVPA!AS$20</f>
        <v>0.61371950000000008</v>
      </c>
      <c r="AS153" s="411">
        <f>ImportsTimberSectorMinusCoreVPA!AT$20</f>
        <v>0.59087057400000009</v>
      </c>
      <c r="AT153" s="411">
        <f>ImportsTimberSectorMinusCoreVPA!AU$20</f>
        <v>0.51690250399999993</v>
      </c>
      <c r="AU153" s="411">
        <f>ImportsTimberSectorMinusCoreVPA!AV$20</f>
        <v>0.41197685500000009</v>
      </c>
      <c r="AV153" s="411">
        <f>ImportsTimberSectorMinusCoreVPA!AW$20</f>
        <v>0.40097896199999994</v>
      </c>
      <c r="AW153" s="411">
        <f>ImportsTimberSectorMinusCoreVPA!AX$20</f>
        <v>0.39887456700000007</v>
      </c>
      <c r="AX153" s="411">
        <f>ImportsTimberSectorMinusCoreVPA!AY$20</f>
        <v>0.48012936700000003</v>
      </c>
      <c r="AY153" s="411">
        <f>ImportsTimberSectorMinusCoreVPA!AZ$20</f>
        <v>0.32582280500000005</v>
      </c>
      <c r="AZ153" s="411">
        <f>ImportsTimberSectorMinusCoreVPA!BA$20</f>
        <v>0.30942609400000004</v>
      </c>
      <c r="BA153" s="411">
        <f>ImportsTimberSectorMinusCoreVPA!BB$20</f>
        <v>0.25068570700000004</v>
      </c>
      <c r="BB153" s="411">
        <f>ImportsTimberSectorMinusCoreVPA!BC$20</f>
        <v>0</v>
      </c>
      <c r="BC153" s="427">
        <f t="shared" si="136"/>
        <v>3.428296358343344E-2</v>
      </c>
      <c r="BD153" s="427">
        <f t="shared" si="136"/>
        <v>3.6243892844949492E-2</v>
      </c>
      <c r="BE153" s="427">
        <f t="shared" si="136"/>
        <v>4.0029211930245473E-2</v>
      </c>
      <c r="BF153" s="427">
        <f t="shared" si="136"/>
        <v>2.876882789753939E-2</v>
      </c>
      <c r="BG153" s="427">
        <f t="shared" si="136"/>
        <v>0.12859466842906803</v>
      </c>
      <c r="BH153" s="427">
        <f t="shared" si="136"/>
        <v>0.26170694011222612</v>
      </c>
      <c r="BI153" s="427">
        <f t="shared" si="136"/>
        <v>0.31291757740776627</v>
      </c>
      <c r="BJ153" s="427">
        <f t="shared" si="137"/>
        <v>0.31661059601697655</v>
      </c>
      <c r="BK153" s="427">
        <f t="shared" si="138"/>
        <v>0.28289327828959177</v>
      </c>
      <c r="BL153" s="427">
        <f t="shared" si="139"/>
        <v>0.22071879457090821</v>
      </c>
      <c r="BM153" s="427">
        <f t="shared" si="140"/>
        <v>0.19545569785612521</v>
      </c>
      <c r="BN153" s="427">
        <f t="shared" si="140"/>
        <v>0.18523448019436556</v>
      </c>
      <c r="BO153" s="427">
        <f t="shared" si="141"/>
        <v>0.16815872390322853</v>
      </c>
      <c r="BP153" s="427">
        <f t="shared" si="142"/>
        <v>0.20779695909685836</v>
      </c>
      <c r="BQ153" s="427">
        <f t="shared" si="143"/>
        <v>0.14803992099868687</v>
      </c>
      <c r="BR153" s="427">
        <f t="shared" si="144"/>
        <v>0.17397436254600665</v>
      </c>
      <c r="BS153" s="427">
        <f t="shared" si="145"/>
        <v>0.14466533611635005</v>
      </c>
      <c r="BT153" s="427"/>
      <c r="BU153" s="427"/>
    </row>
    <row r="154" spans="1:73">
      <c r="A154" s="406" t="str">
        <f t="shared" si="135"/>
        <v>Malaysia</v>
      </c>
      <c r="AC154" s="411">
        <f>ImportsTimberSectorMinusCoreVPA!AD$22</f>
        <v>5.6953448999999864E-2</v>
      </c>
      <c r="AD154" s="411">
        <f>ImportsTimberSectorMinusCoreVPA!AE$22</f>
        <v>7.3274969999999995E-2</v>
      </c>
      <c r="AE154" s="411">
        <f>ImportsTimberSectorMinusCoreVPA!AF$22</f>
        <v>8.7556845000000008E-2</v>
      </c>
      <c r="AF154" s="411">
        <f>ImportsTimberSectorMinusCoreVPA!AG$22</f>
        <v>8.9883835999999981E-2</v>
      </c>
      <c r="AG154" s="411">
        <f>ImportsTimberSectorMinusCoreVPA!AH$22</f>
        <v>8.8854901000000153E-2</v>
      </c>
      <c r="AH154" s="411">
        <f>ImportsTimberSectorMinusCoreVPA!AI$22</f>
        <v>8.1166460999999968E-2</v>
      </c>
      <c r="AI154" s="411">
        <f>ImportsTimberSectorMinusCoreVPA!AJ$22</f>
        <v>6.2467467000000054E-2</v>
      </c>
      <c r="AJ154" s="411">
        <f>ImportsTimberSectorMinusCoreVPA!AK$22</f>
        <v>5.0776635000000112E-2</v>
      </c>
      <c r="AK154" s="411">
        <f>ImportsTimberSectorMinusCoreVPA!AL$22</f>
        <v>3.5912141999999904E-2</v>
      </c>
      <c r="AL154" s="411">
        <f>ImportsTimberSectorMinusCoreVPA!AM$22</f>
        <v>2.5485049000000034E-2</v>
      </c>
      <c r="AM154" s="411">
        <f>ImportsTimberSectorMinusCoreVPA!AN$22</f>
        <v>3.2255970999999987E-2</v>
      </c>
      <c r="AN154" s="411">
        <f>ImportsTimberSectorMinusCoreVPA!AO$22</f>
        <v>4.2019243999999956E-2</v>
      </c>
      <c r="AO154" s="411">
        <f>ImportsTimberSectorMinusCoreVPA!AP$22</f>
        <v>3.7004153000000005E-2</v>
      </c>
      <c r="AP154" s="411">
        <f>ImportsTimberSectorMinusCoreVPA!AQ$22</f>
        <v>4.161599499999994E-2</v>
      </c>
      <c r="AQ154" s="411">
        <f>ImportsTimberSectorMinusCoreVPA!AR$22</f>
        <v>4.7079488999999967E-2</v>
      </c>
      <c r="AR154" s="411">
        <f>ImportsTimberSectorMinusCoreVPA!AS$22</f>
        <v>4.9737631999999962E-2</v>
      </c>
      <c r="AS154" s="411">
        <f>ImportsTimberSectorMinusCoreVPA!AT$22</f>
        <v>5.9982950999999986E-2</v>
      </c>
      <c r="AT154" s="411">
        <f>ImportsTimberSectorMinusCoreVPA!AU$22</f>
        <v>7.6105559000000003E-2</v>
      </c>
      <c r="AU154" s="411">
        <f>ImportsTimberSectorMinusCoreVPA!AV$22</f>
        <v>8.4786065999999979E-2</v>
      </c>
      <c r="AV154" s="411">
        <f>ImportsTimberSectorMinusCoreVPA!AW$22</f>
        <v>8.5070238000000034E-2</v>
      </c>
      <c r="AW154" s="411">
        <f>ImportsTimberSectorMinusCoreVPA!AX$22</f>
        <v>5.2629776000000024E-2</v>
      </c>
      <c r="AX154" s="411">
        <f>ImportsTimberSectorMinusCoreVPA!AY$22</f>
        <v>4.2929586999999984E-2</v>
      </c>
      <c r="AY154" s="411">
        <f>ImportsTimberSectorMinusCoreVPA!AZ$22</f>
        <v>3.1394071000000009E-2</v>
      </c>
      <c r="AZ154" s="411">
        <f>ImportsTimberSectorMinusCoreVPA!BA$22</f>
        <v>2.0198730000000012E-2</v>
      </c>
      <c r="BA154" s="411">
        <f>ImportsTimberSectorMinusCoreVPA!BB$22</f>
        <v>1.6101880999999985E-2</v>
      </c>
      <c r="BB154" s="411">
        <f>ImportsTimberSectorMinusCoreVPA!BC$22</f>
        <v>0</v>
      </c>
      <c r="BC154" s="427">
        <f t="shared" si="136"/>
        <v>5.4307742285097743E-2</v>
      </c>
      <c r="BD154" s="427">
        <f t="shared" si="136"/>
        <v>4.1143953067408229E-2</v>
      </c>
      <c r="BE154" s="427">
        <f t="shared" si="136"/>
        <v>4.467258478123546E-2</v>
      </c>
      <c r="BF154" s="427">
        <f t="shared" si="136"/>
        <v>4.2828976728709514E-2</v>
      </c>
      <c r="BG154" s="427">
        <f t="shared" si="136"/>
        <v>3.2936218328108349E-2</v>
      </c>
      <c r="BH154" s="427">
        <f t="shared" si="136"/>
        <v>2.8414413790209238E-2</v>
      </c>
      <c r="BI154" s="427">
        <f t="shared" si="136"/>
        <v>2.4836805172678472E-2</v>
      </c>
      <c r="BJ154" s="427">
        <f t="shared" si="137"/>
        <v>2.5659053218926614E-2</v>
      </c>
      <c r="BK154" s="427">
        <f t="shared" si="138"/>
        <v>2.8718258103464022E-2</v>
      </c>
      <c r="BL154" s="427">
        <f t="shared" si="139"/>
        <v>3.2497283554705193E-2</v>
      </c>
      <c r="BM154" s="427">
        <f t="shared" si="140"/>
        <v>4.0225365812129134E-2</v>
      </c>
      <c r="BN154" s="427">
        <f t="shared" si="140"/>
        <v>3.9298673519786741E-2</v>
      </c>
      <c r="BO154" s="427">
        <f t="shared" si="141"/>
        <v>2.2187817182820698E-2</v>
      </c>
      <c r="BP154" s="427">
        <f t="shared" si="142"/>
        <v>1.8579654249484844E-2</v>
      </c>
      <c r="BQ154" s="427">
        <f t="shared" si="143"/>
        <v>1.4264120618159822E-2</v>
      </c>
      <c r="BR154" s="427">
        <f t="shared" si="144"/>
        <v>1.1356705992575088E-2</v>
      </c>
      <c r="BS154" s="427">
        <f t="shared" si="145"/>
        <v>9.2920496140231415E-3</v>
      </c>
      <c r="BT154" s="427"/>
      <c r="BU154" s="427"/>
    </row>
    <row r="155" spans="1:73">
      <c r="A155" s="406" t="str">
        <f t="shared" si="135"/>
        <v>New Zealand</v>
      </c>
      <c r="AC155" s="411">
        <f>ImportsTimberSectorMinusCoreVPA!AD$45</f>
        <v>2.1599986999999984E-2</v>
      </c>
      <c r="AD155" s="411">
        <f>ImportsTimberSectorMinusCoreVPA!AE$45</f>
        <v>2.068708000000001E-2</v>
      </c>
      <c r="AE155" s="411">
        <f>ImportsTimberSectorMinusCoreVPA!AF$45</f>
        <v>2.9730514999999999E-2</v>
      </c>
      <c r="AF155" s="411">
        <f>ImportsTimberSectorMinusCoreVPA!AG$45</f>
        <v>2.8287037999999997E-2</v>
      </c>
      <c r="AG155" s="411">
        <f>ImportsTimberSectorMinusCoreVPA!AH$45</f>
        <v>3.0650946999999974E-2</v>
      </c>
      <c r="AH155" s="411">
        <f>ImportsTimberSectorMinusCoreVPA!AI$45</f>
        <v>2.5778391000000001E-2</v>
      </c>
      <c r="AI155" s="411">
        <f>ImportsTimberSectorMinusCoreVPA!AJ$45</f>
        <v>2.9515060999999974E-2</v>
      </c>
      <c r="AJ155" s="411">
        <f>ImportsTimberSectorMinusCoreVPA!AK$45</f>
        <v>2.3929454999999961E-2</v>
      </c>
      <c r="AK155" s="411">
        <f>ImportsTimberSectorMinusCoreVPA!AL$45</f>
        <v>2.3197346000000094E-2</v>
      </c>
      <c r="AL155" s="411">
        <f>ImportsTimberSectorMinusCoreVPA!AM$45</f>
        <v>2.2360444000000142E-2</v>
      </c>
      <c r="AM155" s="411">
        <f>ImportsTimberSectorMinusCoreVPA!AN$45</f>
        <v>2.2759085000000141E-2</v>
      </c>
      <c r="AN155" s="411">
        <f>ImportsTimberSectorMinusCoreVPA!AO$45</f>
        <v>2.2012316999999712E-2</v>
      </c>
      <c r="AO155" s="411">
        <f>ImportsTimberSectorMinusCoreVPA!AP$45</f>
        <v>2.3094552999999907E-2</v>
      </c>
      <c r="AP155" s="411">
        <f>ImportsTimberSectorMinusCoreVPA!AQ$45</f>
        <v>2.125406000000021E-2</v>
      </c>
      <c r="AQ155" s="411">
        <f>ImportsTimberSectorMinusCoreVPA!AR$45</f>
        <v>1.6353385000000116E-2</v>
      </c>
      <c r="AR155" s="411">
        <f>ImportsTimberSectorMinusCoreVPA!AS$45</f>
        <v>2.1525887999999667E-2</v>
      </c>
      <c r="AS155" s="411">
        <f>ImportsTimberSectorMinusCoreVPA!AT$45</f>
        <v>2.0086725000000114E-2</v>
      </c>
      <c r="AT155" s="411">
        <f>ImportsTimberSectorMinusCoreVPA!AU$45</f>
        <v>1.9023893999999927E-2</v>
      </c>
      <c r="AU155" s="411">
        <f>ImportsTimberSectorMinusCoreVPA!AV$45</f>
        <v>2.1270962000000511E-2</v>
      </c>
      <c r="AV155" s="411">
        <f>ImportsTimberSectorMinusCoreVPA!AW$45</f>
        <v>1.563194599999997E-2</v>
      </c>
      <c r="AW155" s="411">
        <f>ImportsTimberSectorMinusCoreVPA!AX$45</f>
        <v>1.7068618000000244E-2</v>
      </c>
      <c r="AX155" s="411">
        <f>ImportsTimberSectorMinusCoreVPA!AY$45</f>
        <v>1.0247016999999687E-2</v>
      </c>
      <c r="AY155" s="411">
        <f>ImportsTimberSectorMinusCoreVPA!AZ$45</f>
        <v>1.0133697999999641E-2</v>
      </c>
      <c r="AZ155" s="411">
        <f>ImportsTimberSectorMinusCoreVPA!BA$45</f>
        <v>8.4006479999998197E-3</v>
      </c>
      <c r="BA155" s="411">
        <f>ImportsTimberSectorMinusCoreVPA!BB$45</f>
        <v>8.9075799999991431E-3</v>
      </c>
      <c r="BB155" s="411">
        <f>ImportsTimberSectorMinusCoreVPA!BC$45</f>
        <v>0</v>
      </c>
      <c r="BC155" s="427">
        <f t="shared" si="136"/>
        <v>3.5079931691800827E-2</v>
      </c>
      <c r="BD155" s="427">
        <f t="shared" si="136"/>
        <v>3.6099481641271892E-2</v>
      </c>
      <c r="BE155" s="427">
        <f t="shared" si="136"/>
        <v>3.151996739474533E-2</v>
      </c>
      <c r="BF155" s="427">
        <f t="shared" si="136"/>
        <v>2.2436505819523205E-2</v>
      </c>
      <c r="BG155" s="427">
        <f t="shared" si="136"/>
        <v>2.0555726266672458E-2</v>
      </c>
      <c r="BH155" s="427">
        <f t="shared" si="136"/>
        <v>1.4511767784524709E-2</v>
      </c>
      <c r="BI155" s="427">
        <f t="shared" si="136"/>
        <v>8.6272354646586263E-3</v>
      </c>
      <c r="BJ155" s="427">
        <f t="shared" si="137"/>
        <v>1.1104949784835869E-2</v>
      </c>
      <c r="BK155" s="427">
        <f t="shared" si="138"/>
        <v>9.6169952192466622E-3</v>
      </c>
      <c r="BL155" s="427">
        <f t="shared" si="139"/>
        <v>8.123255196544216E-3</v>
      </c>
      <c r="BM155" s="427">
        <f t="shared" si="140"/>
        <v>1.0091660906002158E-2</v>
      </c>
      <c r="BN155" s="427">
        <f t="shared" si="140"/>
        <v>7.2212651189824438E-3</v>
      </c>
      <c r="BO155" s="427">
        <f t="shared" si="141"/>
        <v>7.1958386398491957E-3</v>
      </c>
      <c r="BP155" s="427">
        <f t="shared" si="142"/>
        <v>4.4348442706562182E-3</v>
      </c>
      <c r="BQ155" s="427">
        <f t="shared" si="143"/>
        <v>4.6043181395620776E-3</v>
      </c>
      <c r="BR155" s="427">
        <f t="shared" si="144"/>
        <v>4.7232518818317694E-3</v>
      </c>
      <c r="BS155" s="427">
        <f t="shared" si="145"/>
        <v>5.1403730595743673E-3</v>
      </c>
      <c r="BT155" s="427"/>
      <c r="BU155" s="427"/>
    </row>
    <row r="156" spans="1:73">
      <c r="A156" s="406" t="str">
        <f t="shared" si="135"/>
        <v>Thailand</v>
      </c>
      <c r="AC156" s="411">
        <f>ImportsTimberSectorMinusCoreVPA!AD$27</f>
        <v>4.7006476999999991E-2</v>
      </c>
      <c r="AD156" s="411">
        <f>ImportsTimberSectorMinusCoreVPA!AE$27</f>
        <v>5.2294821999999998E-2</v>
      </c>
      <c r="AE156" s="411">
        <f>ImportsTimberSectorMinusCoreVPA!AF$27</f>
        <v>6.6836693000000003E-2</v>
      </c>
      <c r="AF156" s="411">
        <f>ImportsTimberSectorMinusCoreVPA!AG$27</f>
        <v>7.4007237000000003E-2</v>
      </c>
      <c r="AG156" s="411">
        <f>ImportsTimberSectorMinusCoreVPA!AH$27</f>
        <v>8.2954425000000068E-2</v>
      </c>
      <c r="AH156" s="411">
        <f>ImportsTimberSectorMinusCoreVPA!AI$27</f>
        <v>9.4816855000000005E-2</v>
      </c>
      <c r="AI156" s="411">
        <f>ImportsTimberSectorMinusCoreVPA!AJ$27</f>
        <v>8.2871978999999929E-2</v>
      </c>
      <c r="AJ156" s="411">
        <f>ImportsTimberSectorMinusCoreVPA!AK$27</f>
        <v>7.7344561000000006E-2</v>
      </c>
      <c r="AK156" s="411">
        <f>ImportsTimberSectorMinusCoreVPA!AL$27</f>
        <v>6.783326100000002E-2</v>
      </c>
      <c r="AL156" s="411">
        <f>ImportsTimberSectorMinusCoreVPA!AM$27</f>
        <v>7.2233223000000013E-2</v>
      </c>
      <c r="AM156" s="411">
        <f>ImportsTimberSectorMinusCoreVPA!AN$27</f>
        <v>7.2834728999999987E-2</v>
      </c>
      <c r="AN156" s="411">
        <f>ImportsTimberSectorMinusCoreVPA!AO$27</f>
        <v>7.5463192000000054E-2</v>
      </c>
      <c r="AO156" s="411">
        <f>ImportsTimberSectorMinusCoreVPA!AP$27</f>
        <v>8.3752280000000151E-2</v>
      </c>
      <c r="AP156" s="411">
        <f>ImportsTimberSectorMinusCoreVPA!AQ$27</f>
        <v>8.2765447999999991E-2</v>
      </c>
      <c r="AQ156" s="411">
        <f>ImportsTimberSectorMinusCoreVPA!AR$27</f>
        <v>8.8152451000000048E-2</v>
      </c>
      <c r="AR156" s="411">
        <f>ImportsTimberSectorMinusCoreVPA!AS$27</f>
        <v>8.386582799999974E-2</v>
      </c>
      <c r="AS156" s="411">
        <f>ImportsTimberSectorMinusCoreVPA!AT$27</f>
        <v>8.7608783000000356E-2</v>
      </c>
      <c r="AT156" s="411">
        <f>ImportsTimberSectorMinusCoreVPA!AU$27</f>
        <v>9.1022855999999819E-2</v>
      </c>
      <c r="AU156" s="411">
        <f>ImportsTimberSectorMinusCoreVPA!AV$27</f>
        <v>8.8172635000000124E-2</v>
      </c>
      <c r="AV156" s="411">
        <f>ImportsTimberSectorMinusCoreVPA!AW$27</f>
        <v>8.0960964999999996E-2</v>
      </c>
      <c r="AW156" s="411">
        <f>ImportsTimberSectorMinusCoreVPA!AX$27</f>
        <v>9.0251346999999899E-2</v>
      </c>
      <c r="AX156" s="411">
        <f>ImportsTimberSectorMinusCoreVPA!AY$27</f>
        <v>0.10325303799999984</v>
      </c>
      <c r="AY156" s="411">
        <f>ImportsTimberSectorMinusCoreVPA!AZ$27</f>
        <v>7.7620495000000234E-2</v>
      </c>
      <c r="AZ156" s="411">
        <f>ImportsTimberSectorMinusCoreVPA!BA$27</f>
        <v>9.307171700000004E-2</v>
      </c>
      <c r="BA156" s="411">
        <f>ImportsTimberSectorMinusCoreVPA!BB$27</f>
        <v>8.1398234999999666E-2</v>
      </c>
      <c r="BB156" s="411">
        <f>ImportsTimberSectorMinusCoreVPA!BC$27</f>
        <v>0</v>
      </c>
      <c r="BC156" s="427">
        <f t="shared" si="136"/>
        <v>0.10258010387533505</v>
      </c>
      <c r="BD156" s="427">
        <f t="shared" si="136"/>
        <v>0.11661583766307961</v>
      </c>
      <c r="BE156" s="427">
        <f t="shared" si="136"/>
        <v>0.10087173026881782</v>
      </c>
      <c r="BF156" s="427">
        <f t="shared" si="136"/>
        <v>7.6917407034789678E-2</v>
      </c>
      <c r="BG156" s="427">
        <f t="shared" si="136"/>
        <v>7.4545237653645707E-2</v>
      </c>
      <c r="BH156" s="427">
        <f t="shared" si="136"/>
        <v>5.6510283774400892E-2</v>
      </c>
      <c r="BI156" s="427">
        <f t="shared" si="136"/>
        <v>4.6504864379073613E-2</v>
      </c>
      <c r="BJ156" s="427">
        <f t="shared" si="137"/>
        <v>4.3265383923009056E-2</v>
      </c>
      <c r="BK156" s="427">
        <f t="shared" si="138"/>
        <v>4.1944779314448566E-2</v>
      </c>
      <c r="BL156" s="427">
        <f t="shared" si="139"/>
        <v>3.8867010508274347E-2</v>
      </c>
      <c r="BM156" s="427">
        <f t="shared" si="140"/>
        <v>4.1832068225625033E-2</v>
      </c>
      <c r="BN156" s="427">
        <f t="shared" si="140"/>
        <v>3.7400371812547177E-2</v>
      </c>
      <c r="BO156" s="427">
        <f t="shared" si="141"/>
        <v>3.8048430754090805E-2</v>
      </c>
      <c r="BP156" s="427">
        <f t="shared" si="142"/>
        <v>4.4687263034906853E-2</v>
      </c>
      <c r="BQ156" s="427">
        <f t="shared" si="143"/>
        <v>3.5267426869273318E-2</v>
      </c>
      <c r="BR156" s="427">
        <f t="shared" si="144"/>
        <v>5.2329434879972776E-2</v>
      </c>
      <c r="BS156" s="427">
        <f t="shared" si="145"/>
        <v>4.697317276869159E-2</v>
      </c>
      <c r="BT156" s="427"/>
      <c r="BU156" s="427"/>
    </row>
    <row r="157" spans="1:73">
      <c r="A157" s="406" t="str">
        <f t="shared" si="135"/>
        <v>USA</v>
      </c>
      <c r="AC157" s="411">
        <f>ImportsTimberSectorMinusCoreVPA!AD$12</f>
        <v>2.3370527000000009E-2</v>
      </c>
      <c r="AD157" s="411">
        <f>ImportsTimberSectorMinusCoreVPA!AE$12</f>
        <v>1.7711989000000018E-2</v>
      </c>
      <c r="AE157" s="411">
        <f>ImportsTimberSectorMinusCoreVPA!AF$12</f>
        <v>3.0198695999999983E-2</v>
      </c>
      <c r="AF157" s="411">
        <f>ImportsTimberSectorMinusCoreVPA!AG$12</f>
        <v>2.7887990000000116E-2</v>
      </c>
      <c r="AG157" s="411">
        <f>ImportsTimberSectorMinusCoreVPA!AH$12</f>
        <v>2.5849817000000087E-2</v>
      </c>
      <c r="AH157" s="411">
        <f>ImportsTimberSectorMinusCoreVPA!AI$12</f>
        <v>4.088268099999999E-2</v>
      </c>
      <c r="AI157" s="411">
        <f>ImportsTimberSectorMinusCoreVPA!AJ$12</f>
        <v>3.7326749000000062E-2</v>
      </c>
      <c r="AJ157" s="411">
        <f>ImportsTimberSectorMinusCoreVPA!AK$12</f>
        <v>4.0029164000000041E-2</v>
      </c>
      <c r="AK157" s="411">
        <f>ImportsTimberSectorMinusCoreVPA!AL$12</f>
        <v>4.5906631999999947E-2</v>
      </c>
      <c r="AL157" s="411">
        <f>ImportsTimberSectorMinusCoreVPA!AM$12</f>
        <v>3.4860862999999936E-2</v>
      </c>
      <c r="AM157" s="411">
        <f>ImportsTimberSectorMinusCoreVPA!AN$12</f>
        <v>5.6911851000000069E-2</v>
      </c>
      <c r="AN157" s="411">
        <f>ImportsTimberSectorMinusCoreVPA!AO$12</f>
        <v>8.1180773000000275E-2</v>
      </c>
      <c r="AO157" s="411">
        <f>ImportsTimberSectorMinusCoreVPA!AP$12</f>
        <v>8.0291175000000062E-2</v>
      </c>
      <c r="AP157" s="411">
        <f>ImportsTimberSectorMinusCoreVPA!AQ$12</f>
        <v>6.4711424999999961E-2</v>
      </c>
      <c r="AQ157" s="411">
        <f>ImportsTimberSectorMinusCoreVPA!AR$12</f>
        <v>7.0836953999999425E-2</v>
      </c>
      <c r="AR157" s="411">
        <f>ImportsTimberSectorMinusCoreVPA!AS$12</f>
        <v>6.8326283999999765E-2</v>
      </c>
      <c r="AS157" s="411">
        <f>ImportsTimberSectorMinusCoreVPA!AT$12</f>
        <v>7.6661900999999491E-2</v>
      </c>
      <c r="AT157" s="411">
        <f>ImportsTimberSectorMinusCoreVPA!AU$12</f>
        <v>5.8426852999999938E-2</v>
      </c>
      <c r="AU157" s="411">
        <f>ImportsTimberSectorMinusCoreVPA!AV$12</f>
        <v>4.0899510000000194E-2</v>
      </c>
      <c r="AV157" s="411">
        <f>ImportsTimberSectorMinusCoreVPA!AW$12</f>
        <v>2.592522699999995E-2</v>
      </c>
      <c r="AW157" s="411">
        <f>ImportsTimberSectorMinusCoreVPA!AX$12</f>
        <v>1.7791348999999401E-2</v>
      </c>
      <c r="AX157" s="411">
        <f>ImportsTimberSectorMinusCoreVPA!AY$12</f>
        <v>2.3561250999999856E-2</v>
      </c>
      <c r="AY157" s="411">
        <f>ImportsTimberSectorMinusCoreVPA!AZ$12</f>
        <v>2.5409351000000243E-2</v>
      </c>
      <c r="AZ157" s="411">
        <f>ImportsTimberSectorMinusCoreVPA!BA$12</f>
        <v>3.0911227999999711E-2</v>
      </c>
      <c r="BA157" s="411">
        <f>ImportsTimberSectorMinusCoreVPA!BB$12</f>
        <v>3.2558958999999735E-2</v>
      </c>
      <c r="BB157" s="411">
        <f>ImportsTimberSectorMinusCoreVPA!BC$12</f>
        <v>0</v>
      </c>
      <c r="BC157" s="427">
        <f t="shared" si="136"/>
        <v>6.9421800009390272E-2</v>
      </c>
      <c r="BD157" s="427">
        <f t="shared" si="136"/>
        <v>5.6280594601224566E-2</v>
      </c>
      <c r="BE157" s="427">
        <f t="shared" si="136"/>
        <v>7.881949946118641E-2</v>
      </c>
      <c r="BF157" s="427">
        <f t="shared" si="136"/>
        <v>8.2745168800173199E-2</v>
      </c>
      <c r="BG157" s="427">
        <f t="shared" si="136"/>
        <v>7.1464618298934079E-2</v>
      </c>
      <c r="BH157" s="427">
        <f t="shared" si="136"/>
        <v>4.4183425312889726E-2</v>
      </c>
      <c r="BI157" s="427">
        <f t="shared" si="136"/>
        <v>3.7370066304754791E-2</v>
      </c>
      <c r="BJ157" s="427">
        <f t="shared" si="137"/>
        <v>3.5248717860301218E-2</v>
      </c>
      <c r="BK157" s="427">
        <f t="shared" si="138"/>
        <v>3.6703700350124366E-2</v>
      </c>
      <c r="BL157" s="427">
        <f t="shared" si="139"/>
        <v>2.4948427343527899E-2</v>
      </c>
      <c r="BM157" s="427">
        <f t="shared" si="140"/>
        <v>1.9404105284078658E-2</v>
      </c>
      <c r="BN157" s="427">
        <f t="shared" si="140"/>
        <v>1.1976304001869113E-2</v>
      </c>
      <c r="BO157" s="427">
        <f t="shared" si="141"/>
        <v>7.5005297200532711E-3</v>
      </c>
      <c r="BP157" s="427">
        <f t="shared" si="142"/>
        <v>1.0197160696312465E-2</v>
      </c>
      <c r="BQ157" s="427">
        <f t="shared" si="143"/>
        <v>1.1544920296993761E-2</v>
      </c>
      <c r="BR157" s="427">
        <f t="shared" si="144"/>
        <v>1.7379792108981672E-2</v>
      </c>
      <c r="BS157" s="427">
        <f t="shared" si="145"/>
        <v>1.878907578617325E-2</v>
      </c>
      <c r="BT157" s="427"/>
      <c r="BU157" s="427"/>
    </row>
    <row r="158" spans="1:73">
      <c r="A158" s="406" t="str">
        <f t="shared" si="135"/>
        <v>Other</v>
      </c>
      <c r="AC158" s="411">
        <f t="shared" ref="AC158:BB158" si="146">AC137-SUM(AC151:AC157)</f>
        <v>6.6211111000000045E-2</v>
      </c>
      <c r="AD158" s="411">
        <f t="shared" si="146"/>
        <v>4.046554899999999E-2</v>
      </c>
      <c r="AE158" s="411">
        <f t="shared" si="146"/>
        <v>7.0602904000000188E-2</v>
      </c>
      <c r="AF158" s="411">
        <f t="shared" si="146"/>
        <v>0.10965547199999942</v>
      </c>
      <c r="AG158" s="411">
        <f t="shared" si="146"/>
        <v>8.9294488000000227E-2</v>
      </c>
      <c r="AH158" s="411">
        <f t="shared" si="146"/>
        <v>8.6233023999999936E-2</v>
      </c>
      <c r="AI158" s="411">
        <f t="shared" si="146"/>
        <v>9.3673121999999831E-2</v>
      </c>
      <c r="AJ158" s="411">
        <f t="shared" si="146"/>
        <v>0.1246169799999996</v>
      </c>
      <c r="AK158" s="411">
        <f t="shared" si="146"/>
        <v>0.1433459770000004</v>
      </c>
      <c r="AL158" s="411">
        <f t="shared" si="146"/>
        <v>0.14021126300000009</v>
      </c>
      <c r="AM158" s="411">
        <f t="shared" si="146"/>
        <v>0.18848016099999998</v>
      </c>
      <c r="AN158" s="411">
        <f t="shared" si="146"/>
        <v>0.25503526300000057</v>
      </c>
      <c r="AO158" s="411">
        <f t="shared" si="146"/>
        <v>0.24155547300000035</v>
      </c>
      <c r="AP158" s="411">
        <f t="shared" si="146"/>
        <v>0.2923019189999998</v>
      </c>
      <c r="AQ158" s="411">
        <f t="shared" si="146"/>
        <v>0.3956197290000012</v>
      </c>
      <c r="AR158" s="411">
        <f t="shared" si="146"/>
        <v>0.39686859600000046</v>
      </c>
      <c r="AS158" s="411">
        <f t="shared" si="146"/>
        <v>0.42598718199999985</v>
      </c>
      <c r="AT158" s="411">
        <f t="shared" si="146"/>
        <v>0.48450808499999987</v>
      </c>
      <c r="AU158" s="411">
        <f t="shared" si="146"/>
        <v>0.49091706700000004</v>
      </c>
      <c r="AV158" s="411">
        <f t="shared" si="146"/>
        <v>0.46802656200000081</v>
      </c>
      <c r="AW158" s="411">
        <f t="shared" si="146"/>
        <v>0.81541311200000077</v>
      </c>
      <c r="AX158" s="411">
        <f t="shared" si="146"/>
        <v>0.5571368889999988</v>
      </c>
      <c r="AY158" s="411">
        <f t="shared" si="146"/>
        <v>0.60815413200000168</v>
      </c>
      <c r="AZ158" s="411">
        <f t="shared" si="146"/>
        <v>0.43066267100000055</v>
      </c>
      <c r="BA158" s="411">
        <f t="shared" si="146"/>
        <v>0.44333148499999919</v>
      </c>
      <c r="BB158" s="411">
        <f t="shared" si="146"/>
        <v>0</v>
      </c>
      <c r="BC158" s="427">
        <f t="shared" si="136"/>
        <v>0.21677337922426324</v>
      </c>
      <c r="BD158" s="427">
        <f t="shared" si="136"/>
        <v>0.22636195929597888</v>
      </c>
      <c r="BE158" s="427">
        <f t="shared" si="136"/>
        <v>0.26103371595458752</v>
      </c>
      <c r="BF158" s="427">
        <f t="shared" si="136"/>
        <v>0.25994992542053696</v>
      </c>
      <c r="BG158" s="427">
        <f t="shared" si="136"/>
        <v>0.21500083509754953</v>
      </c>
      <c r="BH158" s="427">
        <f t="shared" si="136"/>
        <v>0.19957681362990912</v>
      </c>
      <c r="BI158" s="427">
        <f t="shared" si="136"/>
        <v>0.2087093624070748</v>
      </c>
      <c r="BJ158" s="427">
        <f t="shared" si="137"/>
        <v>0.20473979190816133</v>
      </c>
      <c r="BK158" s="427">
        <f t="shared" si="138"/>
        <v>0.2039514501619519</v>
      </c>
      <c r="BL158" s="427">
        <f t="shared" si="139"/>
        <v>0.20688628833003123</v>
      </c>
      <c r="BM158" s="427">
        <f t="shared" si="140"/>
        <v>0.23290759360733301</v>
      </c>
      <c r="BN158" s="427">
        <f t="shared" si="140"/>
        <v>0.21620749501871914</v>
      </c>
      <c r="BO158" s="427">
        <f t="shared" si="141"/>
        <v>0.34376428008226573</v>
      </c>
      <c r="BP158" s="427">
        <f t="shared" si="142"/>
        <v>0.24112532848856891</v>
      </c>
      <c r="BQ158" s="427">
        <f t="shared" si="143"/>
        <v>0.2763191780155021</v>
      </c>
      <c r="BR158" s="427">
        <f t="shared" si="144"/>
        <v>0.24213944819917377</v>
      </c>
      <c r="BS158" s="427">
        <f t="shared" si="145"/>
        <v>0.25583707605829109</v>
      </c>
      <c r="BT158" s="427"/>
      <c r="BU158" s="427"/>
    </row>
    <row r="159" spans="1:73">
      <c r="AC159" s="409"/>
      <c r="AD159" s="409"/>
      <c r="AE159" s="409"/>
      <c r="AF159" s="409"/>
      <c r="AG159" s="409"/>
      <c r="AH159" s="409"/>
      <c r="AI159" s="409"/>
      <c r="AJ159" s="409"/>
      <c r="AK159" s="409"/>
      <c r="AL159" s="409"/>
      <c r="AM159" s="409"/>
      <c r="AN159" s="409"/>
      <c r="AO159" s="409"/>
      <c r="AP159" s="409"/>
      <c r="AQ159" s="409"/>
      <c r="AR159" s="409"/>
      <c r="AS159" s="409"/>
      <c r="AT159" s="409"/>
      <c r="AU159" s="409"/>
      <c r="AV159" s="409"/>
      <c r="AW159" s="409"/>
      <c r="AX159" s="409"/>
      <c r="AY159" s="409"/>
      <c r="AZ159" s="409"/>
      <c r="BA159" s="409"/>
      <c r="BB159" s="409"/>
    </row>
    <row r="160" spans="1:73" ht="13">
      <c r="A160" s="405" t="s">
        <v>232</v>
      </c>
    </row>
    <row r="161" spans="1:73">
      <c r="B161" s="472" t="s">
        <v>81</v>
      </c>
      <c r="C161" s="472"/>
      <c r="D161" s="472"/>
      <c r="E161" s="472"/>
      <c r="F161" s="472"/>
      <c r="G161" s="472"/>
      <c r="H161" s="472"/>
      <c r="I161" s="472"/>
      <c r="J161" s="472"/>
      <c r="K161" s="472"/>
      <c r="L161" s="472"/>
      <c r="M161" s="472"/>
      <c r="N161" s="472"/>
      <c r="O161" s="472"/>
      <c r="P161" s="472"/>
      <c r="Q161" s="472"/>
      <c r="R161" s="472"/>
      <c r="S161" s="472"/>
      <c r="T161" s="472"/>
      <c r="U161" s="472"/>
      <c r="V161" s="472"/>
      <c r="W161" s="472"/>
      <c r="X161" s="472"/>
      <c r="Y161" s="472"/>
      <c r="Z161" s="472"/>
      <c r="AA161" s="472"/>
      <c r="AC161" s="472" t="s">
        <v>116</v>
      </c>
      <c r="AD161" s="472"/>
      <c r="AE161" s="472"/>
      <c r="AF161" s="472"/>
      <c r="AG161" s="472"/>
      <c r="AH161" s="472"/>
      <c r="AI161" s="472"/>
      <c r="AJ161" s="472"/>
      <c r="AK161" s="472"/>
      <c r="AL161" s="472"/>
      <c r="AM161" s="472"/>
      <c r="AN161" s="472"/>
      <c r="AO161" s="472"/>
      <c r="AP161" s="472"/>
      <c r="AQ161" s="472"/>
      <c r="AR161" s="472"/>
      <c r="AS161" s="472"/>
      <c r="AT161" s="472"/>
      <c r="AU161" s="472"/>
      <c r="AV161" s="472"/>
      <c r="AW161" s="472"/>
      <c r="AX161" s="472"/>
      <c r="AY161" s="472"/>
      <c r="AZ161" s="472"/>
      <c r="BA161" s="472"/>
      <c r="BB161" s="472"/>
    </row>
    <row r="162" spans="1:73">
      <c r="A162" s="407" t="s">
        <v>3</v>
      </c>
      <c r="B162" s="433">
        <f>ImportsLogs!C$5</f>
        <v>13.611746000000004</v>
      </c>
      <c r="C162" s="433">
        <f>ImportsLogs!D$5</f>
        <v>16.844669000000003</v>
      </c>
      <c r="D162" s="433">
        <f>ImportsLogs!E$5</f>
        <v>24.333042999999993</v>
      </c>
      <c r="E162" s="433">
        <f>ImportsLogs!F$5</f>
        <v>25.453573000000002</v>
      </c>
      <c r="F162" s="433">
        <f>ImportsLogs!G$5</f>
        <v>26.240687999999995</v>
      </c>
      <c r="G162" s="433">
        <f>ImportsLogs!H$5</f>
        <v>29.367986000000009</v>
      </c>
      <c r="H162" s="433">
        <f>ImportsLogs!I$5</f>
        <v>32.152091940666672</v>
      </c>
      <c r="I162" s="433">
        <f>ImportsLogs!J$5</f>
        <v>37.088863363000002</v>
      </c>
      <c r="J162" s="433">
        <f>ImportsLogs!K$5</f>
        <v>29.569638882000003</v>
      </c>
      <c r="K162" s="433">
        <f>ImportsLogs!L$5</f>
        <v>28.059195059999993</v>
      </c>
      <c r="L162" s="433">
        <f>ImportsLogs!M$5</f>
        <v>34.346634001666672</v>
      </c>
      <c r="M162" s="433">
        <f>ImportsLogs!N$5</f>
        <v>42.326742105000008</v>
      </c>
      <c r="N162" s="433">
        <f>ImportsLogs!O$5</f>
        <v>37.901468573333318</v>
      </c>
      <c r="O162" s="433">
        <f>ImportsLogs!P$5</f>
        <v>45.161448424999989</v>
      </c>
      <c r="P162" s="433">
        <f>ImportsLogs!Q$5</f>
        <v>51.474125376257291</v>
      </c>
      <c r="Q162" s="433">
        <f>ImportsLogs!R$5</f>
        <v>44.54389540909154</v>
      </c>
      <c r="R162" s="433">
        <f>ImportsLogs!S$5</f>
        <v>48.83046623125027</v>
      </c>
      <c r="S162" s="433">
        <f>ImportsLogs!T$5</f>
        <v>52.716069499921943</v>
      </c>
      <c r="T162" s="433">
        <f>ImportsLogs!U$5</f>
        <v>60.929943450996994</v>
      </c>
      <c r="U162" s="433">
        <f>ImportsLogs!V$5</f>
        <v>59.086420305545047</v>
      </c>
      <c r="V162" s="433">
        <f>ImportsLogs!W$5</f>
        <v>61.291704282599973</v>
      </c>
      <c r="W162" s="433">
        <f>ImportsLogs!X$5</f>
        <v>58.886563226666674</v>
      </c>
      <c r="X162" s="433">
        <f>ImportsLogs!Y$5</f>
        <v>43.695095196666699</v>
      </c>
      <c r="Y162" s="433">
        <f>ImportsLogs!Z$5</f>
        <v>36.603142048333332</v>
      </c>
      <c r="Z162" s="433">
        <f>ImportsLogs!AA$5</f>
        <v>36.099131198333311</v>
      </c>
      <c r="AA162" s="433">
        <f>ImportsLogs!AB$5</f>
        <v>0</v>
      </c>
      <c r="AB162" s="434"/>
      <c r="AC162" s="435">
        <f>ImportsLogs!AD$5</f>
        <v>1.655640107</v>
      </c>
      <c r="AD162" s="435">
        <f>ImportsLogs!AE$5</f>
        <v>1.6944634000000001</v>
      </c>
      <c r="AE162" s="435">
        <f>ImportsLogs!AF$5</f>
        <v>2.1382596359999995</v>
      </c>
      <c r="AF162" s="435">
        <f>ImportsLogs!AG$5</f>
        <v>2.4471440000000002</v>
      </c>
      <c r="AG162" s="435">
        <f>ImportsLogs!AH$5</f>
        <v>2.7919229999999993</v>
      </c>
      <c r="AH162" s="435">
        <f>ImportsLogs!AI$5</f>
        <v>3.243557</v>
      </c>
      <c r="AI162" s="435">
        <f>ImportsLogs!AJ$5</f>
        <v>3.9282939110000008</v>
      </c>
      <c r="AJ162" s="435">
        <f>ImportsLogs!AK$5</f>
        <v>5.3493147419999998</v>
      </c>
      <c r="AK162" s="435">
        <f>ImportsLogs!AL$5</f>
        <v>5.1799373319999971</v>
      </c>
      <c r="AL162" s="435">
        <f>ImportsLogs!AM$5</f>
        <v>4.0838189369999993</v>
      </c>
      <c r="AM162" s="435">
        <f>ImportsLogs!AN$5</f>
        <v>6.0698753580000018</v>
      </c>
      <c r="AN162" s="435">
        <f>ImportsLogs!AO$5</f>
        <v>8.2698861219999991</v>
      </c>
      <c r="AO162" s="435">
        <f>ImportsLogs!AP$5</f>
        <v>7.2479389509999983</v>
      </c>
      <c r="AP162" s="435">
        <f>ImportsLogs!AQ$5</f>
        <v>9.3152169160000007</v>
      </c>
      <c r="AQ162" s="435">
        <f>ImportsLogs!AR$5</f>
        <v>11.753803981999994</v>
      </c>
      <c r="AR162" s="435">
        <f>ImportsLogs!AS$5</f>
        <v>8.0508274480000033</v>
      </c>
      <c r="AS162" s="435">
        <f>ImportsLogs!AT$5</f>
        <v>8.0821464599999988</v>
      </c>
      <c r="AT162" s="435">
        <f>ImportsLogs!AU$5</f>
        <v>9.9284360749999987</v>
      </c>
      <c r="AU162" s="435">
        <f>ImportsLogs!AV$5</f>
        <v>10.983416511999998</v>
      </c>
      <c r="AV162" s="435">
        <f>ImportsLogs!AW$5</f>
        <v>9.434519324</v>
      </c>
      <c r="AW162" s="435">
        <f>ImportsLogs!AX$5</f>
        <v>8.6070743249999992</v>
      </c>
      <c r="AX162" s="435">
        <f>ImportsLogs!AY$5</f>
        <v>10.754337918999997</v>
      </c>
      <c r="AY162" s="435">
        <f>ImportsLogs!AZ$5</f>
        <v>8.5321391410000018</v>
      </c>
      <c r="AZ162" s="435">
        <f>ImportsLogs!BA$5</f>
        <v>6.1636524849999983</v>
      </c>
      <c r="BA162" s="435">
        <f>ImportsLogs!BB$5</f>
        <v>6.1587943039999997</v>
      </c>
      <c r="BB162" s="435">
        <f>ImportsLogs!BC$5</f>
        <v>0</v>
      </c>
    </row>
    <row r="163" spans="1:73">
      <c r="A163" s="407" t="s">
        <v>53</v>
      </c>
      <c r="B163" s="436">
        <f>ImportsLogs!C82</f>
        <v>5.9309379999999994</v>
      </c>
      <c r="C163" s="436">
        <f>ImportsLogs!D82</f>
        <v>8.7657119999999988</v>
      </c>
      <c r="D163" s="436">
        <f>ImportsLogs!E82</f>
        <v>14.808356</v>
      </c>
      <c r="E163" s="436">
        <f>ImportsLogs!F82</f>
        <v>14.367680999999999</v>
      </c>
      <c r="F163" s="436">
        <f>ImportsLogs!G82</f>
        <v>16.961541999999998</v>
      </c>
      <c r="G163" s="436">
        <f>ImportsLogs!H82</f>
        <v>20.043248999999999</v>
      </c>
      <c r="H163" s="436">
        <f>ImportsLogs!I82</f>
        <v>21.825831053000002</v>
      </c>
      <c r="I163" s="436">
        <f>ImportsLogs!J82</f>
        <v>25.395569999999999</v>
      </c>
      <c r="J163" s="436">
        <f>ImportsLogs!K82</f>
        <v>18.665119000000004</v>
      </c>
      <c r="K163" s="436">
        <f>ImportsLogs!L82</f>
        <v>14.811748</v>
      </c>
      <c r="L163" s="436">
        <f>ImportsLogs!M82</f>
        <v>14.034173999999998</v>
      </c>
      <c r="M163" s="436">
        <f>ImportsLogs!N82</f>
        <v>14.071344333333336</v>
      </c>
      <c r="N163" s="436">
        <f>ImportsLogs!O82</f>
        <v>11.182908999999999</v>
      </c>
      <c r="O163" s="436">
        <f>ImportsLogs!P82</f>
        <v>10.258571999999999</v>
      </c>
      <c r="P163" s="436">
        <f>ImportsLogs!Q82</f>
        <v>11.327208019823214</v>
      </c>
      <c r="Q163" s="436">
        <f>ImportsLogs!R82</f>
        <v>10.656714636665704</v>
      </c>
      <c r="R163" s="436">
        <f>ImportsLogs!S82</f>
        <v>11.173975977420319</v>
      </c>
      <c r="S163" s="436">
        <f>ImportsLogs!T82</f>
        <v>11.234383212540772</v>
      </c>
      <c r="T163" s="436">
        <f>ImportsLogs!U82</f>
        <v>10.522143336519196</v>
      </c>
      <c r="U163" s="436">
        <f>ImportsLogs!V82</f>
        <v>7.5582070521379796</v>
      </c>
      <c r="V163" s="436">
        <f>ImportsLogs!W82</f>
        <v>6.3417976341999989</v>
      </c>
      <c r="W163" s="436">
        <f>ImportsLogs!X82</f>
        <v>5.5037059999999993</v>
      </c>
      <c r="X163" s="436">
        <f>ImportsLogs!Y82</f>
        <v>2.2058540000000004</v>
      </c>
      <c r="Y163" s="436">
        <f>ImportsLogs!Z82</f>
        <v>1.6149450000000001</v>
      </c>
      <c r="Z163" s="436">
        <f>ImportsLogs!AA82</f>
        <v>1.4384079999999999</v>
      </c>
      <c r="AA163" s="436">
        <f>ImportsLogs!AB82</f>
        <v>0</v>
      </c>
      <c r="AB163" s="434"/>
      <c r="AC163" s="437">
        <f>ImportsLogs!AD82</f>
        <v>0.367014534</v>
      </c>
      <c r="AD163" s="437">
        <f>ImportsLogs!AE82</f>
        <v>0.55175659999999993</v>
      </c>
      <c r="AE163" s="437">
        <f>ImportsLogs!AF82</f>
        <v>0.97524901399999997</v>
      </c>
      <c r="AF163" s="437">
        <f>ImportsLogs!AG82</f>
        <v>0.969024</v>
      </c>
      <c r="AG163" s="437">
        <f>ImportsLogs!AH82</f>
        <v>1.3014269999999997</v>
      </c>
      <c r="AH163" s="437">
        <f>ImportsLogs!AI82</f>
        <v>1.6215200000000001</v>
      </c>
      <c r="AI163" s="437">
        <f>ImportsLogs!AJ82</f>
        <v>1.966888331</v>
      </c>
      <c r="AJ163" s="437">
        <f>ImportsLogs!AK82</f>
        <v>2.7052449670000001</v>
      </c>
      <c r="AK163" s="437">
        <f>ImportsLogs!AL82</f>
        <v>2.5599922569999998</v>
      </c>
      <c r="AL163" s="437">
        <f>ImportsLogs!AM82</f>
        <v>1.7360513149999997</v>
      </c>
      <c r="AM163" s="437">
        <f>ImportsLogs!AN82</f>
        <v>1.82023746</v>
      </c>
      <c r="AN163" s="437">
        <f>ImportsLogs!AO82</f>
        <v>2.1149011440000001</v>
      </c>
      <c r="AO163" s="437">
        <f>ImportsLogs!AP82</f>
        <v>1.5622545780000001</v>
      </c>
      <c r="AP163" s="437">
        <f>ImportsLogs!AQ82</f>
        <v>1.4081374839999998</v>
      </c>
      <c r="AQ163" s="437">
        <f>ImportsLogs!AR82</f>
        <v>1.5416547889999996</v>
      </c>
      <c r="AR163" s="437">
        <f>ImportsLogs!AS82</f>
        <v>1.2810164209999999</v>
      </c>
      <c r="AS163" s="437">
        <f>ImportsLogs!AT82</f>
        <v>1.2684252709999999</v>
      </c>
      <c r="AT163" s="437">
        <f>ImportsLogs!AU82</f>
        <v>1.3991180990000001</v>
      </c>
      <c r="AU163" s="437">
        <f>ImportsLogs!AV82</f>
        <v>1.2965123579999998</v>
      </c>
      <c r="AV163" s="437">
        <f>ImportsLogs!AW82</f>
        <v>0.90905755099999996</v>
      </c>
      <c r="AW163" s="437">
        <f>ImportsLogs!AX82</f>
        <v>0.75211732600000003</v>
      </c>
      <c r="AX163" s="437">
        <f>ImportsLogs!AY82</f>
        <v>0.71688969599999997</v>
      </c>
      <c r="AY163" s="437">
        <f>ImportsLogs!AZ82</f>
        <v>0.275993655</v>
      </c>
      <c r="AZ163" s="437">
        <f>ImportsLogs!BA82</f>
        <v>0.19743278600000003</v>
      </c>
      <c r="BA163" s="437">
        <f>ImportsLogs!BB82</f>
        <v>0.18767720599999996</v>
      </c>
      <c r="BB163" s="437">
        <f>ImportsLogs!BC82</f>
        <v>0</v>
      </c>
    </row>
    <row r="164" spans="1:73">
      <c r="A164" s="407"/>
      <c r="B164" s="406">
        <v>2000</v>
      </c>
      <c r="C164" s="406">
        <f t="shared" ref="C164:AA164" si="147">1+B164</f>
        <v>2001</v>
      </c>
      <c r="D164" s="406">
        <f t="shared" si="147"/>
        <v>2002</v>
      </c>
      <c r="E164" s="406">
        <f t="shared" si="147"/>
        <v>2003</v>
      </c>
      <c r="F164" s="406">
        <f t="shared" si="147"/>
        <v>2004</v>
      </c>
      <c r="G164" s="406">
        <f t="shared" si="147"/>
        <v>2005</v>
      </c>
      <c r="H164" s="406">
        <f t="shared" si="147"/>
        <v>2006</v>
      </c>
      <c r="I164" s="406">
        <f t="shared" si="147"/>
        <v>2007</v>
      </c>
      <c r="J164" s="406">
        <f t="shared" si="147"/>
        <v>2008</v>
      </c>
      <c r="K164" s="406">
        <f t="shared" si="147"/>
        <v>2009</v>
      </c>
      <c r="L164" s="406">
        <f t="shared" si="147"/>
        <v>2010</v>
      </c>
      <c r="M164" s="406">
        <f t="shared" si="147"/>
        <v>2011</v>
      </c>
      <c r="N164" s="406">
        <f t="shared" si="147"/>
        <v>2012</v>
      </c>
      <c r="O164" s="406">
        <f t="shared" si="147"/>
        <v>2013</v>
      </c>
      <c r="P164" s="406">
        <f t="shared" si="147"/>
        <v>2014</v>
      </c>
      <c r="Q164" s="406">
        <f t="shared" si="147"/>
        <v>2015</v>
      </c>
      <c r="R164" s="406">
        <f t="shared" si="147"/>
        <v>2016</v>
      </c>
      <c r="S164" s="406">
        <f t="shared" si="147"/>
        <v>2017</v>
      </c>
      <c r="T164" s="406">
        <f t="shared" si="147"/>
        <v>2018</v>
      </c>
      <c r="U164" s="406">
        <f t="shared" si="147"/>
        <v>2019</v>
      </c>
      <c r="V164" s="406">
        <f t="shared" si="147"/>
        <v>2020</v>
      </c>
      <c r="W164" s="406">
        <f t="shared" si="147"/>
        <v>2021</v>
      </c>
      <c r="X164" s="406">
        <f t="shared" si="147"/>
        <v>2022</v>
      </c>
      <c r="Y164" s="406">
        <f t="shared" si="147"/>
        <v>2023</v>
      </c>
      <c r="Z164" s="406">
        <f t="shared" si="147"/>
        <v>2024</v>
      </c>
      <c r="AA164" s="406">
        <f t="shared" si="147"/>
        <v>2025</v>
      </c>
      <c r="AC164" s="406">
        <v>2000</v>
      </c>
      <c r="AD164" s="406">
        <f t="shared" ref="AD164:BB164" si="148">1+AC164</f>
        <v>2001</v>
      </c>
      <c r="AE164" s="406">
        <f t="shared" si="148"/>
        <v>2002</v>
      </c>
      <c r="AF164" s="406">
        <f t="shared" si="148"/>
        <v>2003</v>
      </c>
      <c r="AG164" s="406">
        <f t="shared" si="148"/>
        <v>2004</v>
      </c>
      <c r="AH164" s="406">
        <f t="shared" si="148"/>
        <v>2005</v>
      </c>
      <c r="AI164" s="406">
        <f t="shared" si="148"/>
        <v>2006</v>
      </c>
      <c r="AJ164" s="406">
        <f t="shared" si="148"/>
        <v>2007</v>
      </c>
      <c r="AK164" s="406">
        <f t="shared" si="148"/>
        <v>2008</v>
      </c>
      <c r="AL164" s="406">
        <f t="shared" si="148"/>
        <v>2009</v>
      </c>
      <c r="AM164" s="406">
        <f t="shared" si="148"/>
        <v>2010</v>
      </c>
      <c r="AN164" s="406">
        <f t="shared" si="148"/>
        <v>2011</v>
      </c>
      <c r="AO164" s="406">
        <f t="shared" si="148"/>
        <v>2012</v>
      </c>
      <c r="AP164" s="406">
        <f t="shared" si="148"/>
        <v>2013</v>
      </c>
      <c r="AQ164" s="406">
        <f t="shared" si="148"/>
        <v>2014</v>
      </c>
      <c r="AR164" s="406">
        <f t="shared" si="148"/>
        <v>2015</v>
      </c>
      <c r="AS164" s="406">
        <f t="shared" si="148"/>
        <v>2016</v>
      </c>
      <c r="AT164" s="406">
        <f t="shared" si="148"/>
        <v>2017</v>
      </c>
      <c r="AU164" s="406">
        <f t="shared" si="148"/>
        <v>2018</v>
      </c>
      <c r="AV164" s="406">
        <f t="shared" si="148"/>
        <v>2019</v>
      </c>
      <c r="AW164" s="406">
        <f t="shared" si="148"/>
        <v>2020</v>
      </c>
      <c r="AX164" s="406">
        <f t="shared" si="148"/>
        <v>2021</v>
      </c>
      <c r="AY164" s="406">
        <f t="shared" si="148"/>
        <v>2022</v>
      </c>
      <c r="AZ164" s="406">
        <f t="shared" si="148"/>
        <v>2023</v>
      </c>
      <c r="BA164" s="406">
        <f t="shared" si="148"/>
        <v>2024</v>
      </c>
      <c r="BB164" s="406">
        <f t="shared" si="148"/>
        <v>2025</v>
      </c>
    </row>
    <row r="165" spans="1:73">
      <c r="A165" s="407" t="s">
        <v>362</v>
      </c>
      <c r="B165" s="408">
        <f>ImportsLogs!C$68</f>
        <v>0.85953800000000002</v>
      </c>
      <c r="C165" s="408">
        <f>ImportsLogs!D$68</f>
        <v>0.63693899999999981</v>
      </c>
      <c r="D165" s="408">
        <f>ImportsLogs!E$68</f>
        <v>0.52430600000000005</v>
      </c>
      <c r="E165" s="408">
        <f>ImportsLogs!F$68</f>
        <v>0.39549700000000004</v>
      </c>
      <c r="F165" s="408">
        <f>ImportsLogs!G$68</f>
        <v>0.41772799999999999</v>
      </c>
      <c r="G165" s="408">
        <f>ImportsLogs!H$68</f>
        <v>0.57267699999999999</v>
      </c>
      <c r="H165" s="408">
        <f>ImportsLogs!I$68</f>
        <v>0.68475024399999995</v>
      </c>
      <c r="I165" s="408">
        <f>ImportsLogs!J$68</f>
        <v>0.91386656700000002</v>
      </c>
      <c r="J165" s="408">
        <f>ImportsLogs!K$68</f>
        <v>0.65539706399999997</v>
      </c>
      <c r="K165" s="408">
        <f>ImportsLogs!L$68</f>
        <v>0.71891997166666666</v>
      </c>
      <c r="L165" s="408">
        <f>ImportsLogs!M$68</f>
        <v>0.99293860999999994</v>
      </c>
      <c r="M165" s="408">
        <f>ImportsLogs!N$68</f>
        <v>1.89420122</v>
      </c>
      <c r="N165" s="408">
        <f>ImportsLogs!O$68</f>
        <v>1.4808430283333334</v>
      </c>
      <c r="O165" s="408">
        <f>ImportsLogs!P$68</f>
        <v>2.1748389199999996</v>
      </c>
      <c r="P165" s="408">
        <f>ImportsLogs!Q$68</f>
        <v>2.5546908771518444</v>
      </c>
      <c r="Q165" s="408">
        <f>ImportsLogs!R$68</f>
        <v>2.0257194003783843</v>
      </c>
      <c r="R165" s="408">
        <f>ImportsLogs!S$68</f>
        <v>1.9575641566768576</v>
      </c>
      <c r="S165" s="408">
        <f>ImportsLogs!T$68</f>
        <v>2.4394975224187267</v>
      </c>
      <c r="T165" s="408">
        <f>ImportsLogs!U$68</f>
        <v>3.3547807089108579</v>
      </c>
      <c r="U165" s="408">
        <f>ImportsLogs!V$68</f>
        <v>9.7364420939894849</v>
      </c>
      <c r="V165" s="408">
        <f>ImportsLogs!W$68</f>
        <v>16.704300130200004</v>
      </c>
      <c r="W165" s="408">
        <f>ImportsLogs!X$68</f>
        <v>17.979418999999996</v>
      </c>
      <c r="X165" s="408">
        <f>ImportsLogs!Y$68</f>
        <v>10.884161999999998</v>
      </c>
      <c r="Y165" s="408">
        <f>ImportsLogs!Z$68</f>
        <v>7.0036719999999981</v>
      </c>
      <c r="Z165" s="408">
        <f>ImportsLogs!AA$68</f>
        <v>4.4316810000000011</v>
      </c>
      <c r="AA165" s="408">
        <f>ImportsLogs!AB$68</f>
        <v>0</v>
      </c>
      <c r="AB165" s="410"/>
      <c r="BC165" s="427">
        <f t="shared" ref="BC165:BC176" si="149">J165/(J$162-J$163)</f>
        <v>6.0103248111075341E-2</v>
      </c>
      <c r="BD165" s="427">
        <f t="shared" ref="BD165:BD176" si="150">K165/(K$162-K$163)</f>
        <v>5.4268567250018288E-2</v>
      </c>
      <c r="BE165" s="427">
        <f t="shared" ref="BE165:BE176" si="151">L165/(L$162-L$163)</f>
        <v>4.8883227827576162E-2</v>
      </c>
      <c r="BF165" s="427">
        <f t="shared" ref="BF165:BF176" si="152">M165/(M$162-M$163)</f>
        <v>6.7038561456721935E-2</v>
      </c>
      <c r="BG165" s="427">
        <f t="shared" ref="BG165:BG176" si="153">N165/(N$162-N$163)</f>
        <v>5.54237598126847E-2</v>
      </c>
      <c r="BH165" s="427">
        <f t="shared" ref="BH165:BH176" si="154">O165/(O$162-O$163)</f>
        <v>6.2311165805297962E-2</v>
      </c>
      <c r="BI165" s="427">
        <f t="shared" ref="BI165:BI176" si="155">P165/(P$162-P$163)</f>
        <v>6.3633550104748485E-2</v>
      </c>
      <c r="BJ165" s="427">
        <f t="shared" ref="BJ165:BJ176" si="156">Q165/(Q$162-Q$163)</f>
        <v>5.9778339602293562E-2</v>
      </c>
      <c r="BK165" s="427">
        <f t="shared" ref="BK165:BK176" si="157">R165/(R$162-R$163)</f>
        <v>5.198477456293895E-2</v>
      </c>
      <c r="BL165" s="427">
        <f t="shared" ref="BL165:BL176" si="158">S165/(S$162-S$163)</f>
        <v>5.8809024915672914E-2</v>
      </c>
      <c r="BM165" s="427">
        <f t="shared" ref="BM165:BN176" si="159">T165/(T$162-T$163)</f>
        <v>6.6552809313083272E-2</v>
      </c>
      <c r="BN165" s="427">
        <f t="shared" si="159"/>
        <v>0.1889536135496743</v>
      </c>
      <c r="BO165" s="427">
        <f t="shared" ref="BO165:BO176" si="160">V165/(V$162-V$163)</f>
        <v>0.30399141962302856</v>
      </c>
      <c r="BP165" s="427">
        <f t="shared" ref="BP165:BP176" si="161">W165/(W$162-W$163)</f>
        <v>0.33680136159925561</v>
      </c>
      <c r="BQ165" s="427">
        <f t="shared" ref="BQ165:BQ176" si="162">X165/(X$162-X$163)</f>
        <v>0.26233697426296743</v>
      </c>
      <c r="BR165" s="427">
        <f t="shared" ref="BR165:BR176" si="163">Y165/(Y$162-Y$163)</f>
        <v>0.20017241786780263</v>
      </c>
      <c r="BS165" s="427">
        <f t="shared" ref="BS165:BS176" si="164">Z165/(Z$162-Z$163)</f>
        <v>0.12785887284120784</v>
      </c>
      <c r="BT165" s="427"/>
      <c r="BU165" s="427"/>
    </row>
    <row r="166" spans="1:73">
      <c r="A166" s="408" t="str">
        <f>ImportsLogs!B$84</f>
        <v xml:space="preserve">Australia </v>
      </c>
      <c r="B166" s="408">
        <f>ImportsLogs!C$84</f>
        <v>1.1174E-2</v>
      </c>
      <c r="C166" s="408">
        <f>ImportsLogs!D$84</f>
        <v>3.6254999999999996E-2</v>
      </c>
      <c r="D166" s="408">
        <f>ImportsLogs!E$84</f>
        <v>0.13140099999999999</v>
      </c>
      <c r="E166" s="408">
        <f>ImportsLogs!F$84</f>
        <v>0.35389799999999999</v>
      </c>
      <c r="F166" s="408">
        <f>ImportsLogs!G$84</f>
        <v>0.28911500000000001</v>
      </c>
      <c r="G166" s="408">
        <f>ImportsLogs!H$84</f>
        <v>0.23601999999999998</v>
      </c>
      <c r="H166" s="408">
        <f>ImportsLogs!I$84</f>
        <v>0.38992005366666671</v>
      </c>
      <c r="I166" s="408">
        <f>ImportsLogs!J$84</f>
        <v>0.48957799999999996</v>
      </c>
      <c r="J166" s="408">
        <f>ImportsLogs!K$84</f>
        <v>0.42948799999999993</v>
      </c>
      <c r="K166" s="408">
        <f>ImportsLogs!L$84</f>
        <v>0.73196899999999998</v>
      </c>
      <c r="L166" s="408">
        <f>ImportsLogs!M$84</f>
        <v>1.056109</v>
      </c>
      <c r="M166" s="408">
        <f>ImportsLogs!N$84</f>
        <v>1.576376</v>
      </c>
      <c r="N166" s="408">
        <f>ImportsLogs!O$84</f>
        <v>1.2211753416666666</v>
      </c>
      <c r="O166" s="408">
        <f>ImportsLogs!P$84</f>
        <v>1.7423849083333331</v>
      </c>
      <c r="P166" s="408">
        <f>ImportsLogs!Q$84</f>
        <v>2.3590930248637529</v>
      </c>
      <c r="Q166" s="408">
        <f>ImportsLogs!R$84</f>
        <v>2.8301419470914038</v>
      </c>
      <c r="R166" s="408">
        <f>ImportsLogs!S$84</f>
        <v>3.6301614022818054</v>
      </c>
      <c r="S166" s="408">
        <f>ImportsLogs!T$84</f>
        <v>4.5362341123575929</v>
      </c>
      <c r="T166" s="408">
        <f>ImportsLogs!U$84</f>
        <v>4.5658955400827619</v>
      </c>
      <c r="U166" s="408">
        <f>ImportsLogs!V$84</f>
        <v>4.8165311612763624</v>
      </c>
      <c r="V166" s="408">
        <f>ImportsLogs!W$84</f>
        <v>4.5955290450000001</v>
      </c>
      <c r="W166" s="408">
        <f>ImportsLogs!X$84</f>
        <v>6.2460999999999996E-2</v>
      </c>
      <c r="X166" s="408">
        <f>ImportsLogs!Y$84</f>
        <v>0</v>
      </c>
      <c r="Y166" s="408">
        <f>ImportsLogs!Z$84</f>
        <v>2.1930000000000001E-3</v>
      </c>
      <c r="Z166" s="408">
        <f>ImportsLogs!AA$84</f>
        <v>0.60638000000000014</v>
      </c>
      <c r="AA166" s="408">
        <f>ImportsLogs!AB$84</f>
        <v>0</v>
      </c>
      <c r="AB166" s="410"/>
      <c r="BC166" s="427">
        <f t="shared" ref="BC166:BI166" si="165">J166/(J$162-J$163)</f>
        <v>3.9386236592493379E-2</v>
      </c>
      <c r="BD166" s="427">
        <f t="shared" si="165"/>
        <v>5.525358936591971E-2</v>
      </c>
      <c r="BE166" s="427">
        <f t="shared" si="165"/>
        <v>5.1993160843804467E-2</v>
      </c>
      <c r="BF166" s="427">
        <f t="shared" si="165"/>
        <v>5.5790260421699801E-2</v>
      </c>
      <c r="BG166" s="427">
        <f t="shared" si="165"/>
        <v>4.5705133853303638E-2</v>
      </c>
      <c r="BH166" s="427">
        <f t="shared" si="165"/>
        <v>4.9920954568813417E-2</v>
      </c>
      <c r="BI166" s="427">
        <f t="shared" si="165"/>
        <v>5.8761498521023484E-2</v>
      </c>
      <c r="BJ166" s="427">
        <f t="shared" si="156"/>
        <v>8.35165948474033E-2</v>
      </c>
      <c r="BK166" s="427">
        <f t="shared" si="157"/>
        <v>9.6402011387999462E-2</v>
      </c>
      <c r="BL166" s="427">
        <f t="shared" si="158"/>
        <v>0.10935510386272619</v>
      </c>
      <c r="BM166" s="427">
        <f t="shared" si="159"/>
        <v>9.0579147070760105E-2</v>
      </c>
      <c r="BN166" s="427">
        <f t="shared" si="159"/>
        <v>9.347366922251843E-2</v>
      </c>
      <c r="BO166" s="427">
        <f t="shared" si="160"/>
        <v>8.3631243896459151E-2</v>
      </c>
      <c r="BP166" s="427">
        <f t="shared" si="161"/>
        <v>1.170057266413954E-3</v>
      </c>
      <c r="BQ166" s="427">
        <f t="shared" si="162"/>
        <v>0</v>
      </c>
      <c r="BR166" s="427">
        <f t="shared" si="163"/>
        <v>6.2678279677302312E-5</v>
      </c>
      <c r="BS166" s="427">
        <f t="shared" si="164"/>
        <v>1.7494730174272836E-2</v>
      </c>
      <c r="BT166" s="427"/>
      <c r="BU166" s="427"/>
    </row>
    <row r="167" spans="1:73">
      <c r="A167" s="408" t="str">
        <f>ImportsLogs!B$58</f>
        <v xml:space="preserve">Burma </v>
      </c>
      <c r="B167" s="408">
        <f>ImportsLogs!C$58</f>
        <v>0.58271899999999999</v>
      </c>
      <c r="C167" s="408">
        <f>ImportsLogs!D$58</f>
        <v>0.55744099999999996</v>
      </c>
      <c r="D167" s="408">
        <f>ImportsLogs!E$58</f>
        <v>0.60519999999999996</v>
      </c>
      <c r="E167" s="408">
        <f>ImportsLogs!F$58</f>
        <v>0.86297999999999997</v>
      </c>
      <c r="F167" s="408">
        <f>ImportsLogs!G$58</f>
        <v>1.054287</v>
      </c>
      <c r="G167" s="408">
        <f>ImportsLogs!H$58</f>
        <v>1.1332169999999999</v>
      </c>
      <c r="H167" s="408">
        <f>ImportsLogs!I$58</f>
        <v>1.026872021</v>
      </c>
      <c r="I167" s="408">
        <f>ImportsLogs!J$58</f>
        <v>0.71796699999999991</v>
      </c>
      <c r="J167" s="408">
        <f>ImportsLogs!K$58</f>
        <v>0.49033299999999996</v>
      </c>
      <c r="K167" s="408">
        <f>ImportsLogs!L$58</f>
        <v>0.37087811999999998</v>
      </c>
      <c r="L167" s="408">
        <f>ImportsLogs!M$58</f>
        <v>0.43293900000000002</v>
      </c>
      <c r="M167" s="408">
        <f>ImportsLogs!N$58</f>
        <v>0.68764513499999991</v>
      </c>
      <c r="N167" s="408">
        <f>ImportsLogs!O$58</f>
        <v>0.61670172000000001</v>
      </c>
      <c r="O167" s="408">
        <f>ImportsLogs!P$58</f>
        <v>0.97010000000000007</v>
      </c>
      <c r="P167" s="408">
        <f>ImportsLogs!Q$58</f>
        <v>0.81817611632892717</v>
      </c>
      <c r="Q167" s="408">
        <f>ImportsLogs!R$58</f>
        <v>0.35638319875693386</v>
      </c>
      <c r="R167" s="408">
        <f>ImportsLogs!S$58</f>
        <v>0.13224358594042682</v>
      </c>
      <c r="S167" s="408">
        <f>ImportsLogs!T$58</f>
        <v>1.8562281517868814E-2</v>
      </c>
      <c r="T167" s="408">
        <f>ImportsLogs!U$58</f>
        <v>1.3824043518116494E-2</v>
      </c>
      <c r="U167" s="408">
        <f>ImportsLogs!V$58</f>
        <v>1.1215857524000148E-2</v>
      </c>
      <c r="V167" s="408">
        <f>ImportsLogs!W$58</f>
        <v>2.3719999999999995E-3</v>
      </c>
      <c r="W167" s="408">
        <f>ImportsLogs!X$58</f>
        <v>1.0732E-2</v>
      </c>
      <c r="X167" s="408">
        <f>ImportsLogs!Y$58</f>
        <v>6.1469999999999997E-3</v>
      </c>
      <c r="Y167" s="408">
        <f>ImportsLogs!Z$58</f>
        <v>2.6289999999999998E-3</v>
      </c>
      <c r="Z167" s="408">
        <f>ImportsLogs!AA$58</f>
        <v>7.8999999999999996E-5</v>
      </c>
      <c r="AA167" s="408">
        <f>ImportsLogs!AB$58</f>
        <v>0</v>
      </c>
      <c r="AB167" s="410"/>
      <c r="BC167" s="427">
        <f t="shared" si="149"/>
        <v>4.4966032920843092E-2</v>
      </c>
      <c r="BD167" s="427">
        <f t="shared" si="150"/>
        <v>2.7996195668510953E-2</v>
      </c>
      <c r="BE167" s="427">
        <f t="shared" si="151"/>
        <v>2.1313961970360885E-2</v>
      </c>
      <c r="BF167" s="427">
        <f t="shared" si="152"/>
        <v>2.433677064314917E-2</v>
      </c>
      <c r="BG167" s="427">
        <f t="shared" si="153"/>
        <v>2.3081398467883887E-2</v>
      </c>
      <c r="BH167" s="427">
        <f t="shared" si="154"/>
        <v>2.7794270827064087E-2</v>
      </c>
      <c r="BI167" s="427">
        <f t="shared" si="155"/>
        <v>2.0379550167325702E-2</v>
      </c>
      <c r="BJ167" s="427">
        <f t="shared" si="156"/>
        <v>1.0516755617715021E-2</v>
      </c>
      <c r="BK167" s="427">
        <f t="shared" si="157"/>
        <v>3.5118404569575265E-3</v>
      </c>
      <c r="BL167" s="427">
        <f t="shared" si="158"/>
        <v>4.4748136296270829E-4</v>
      </c>
      <c r="BM167" s="427">
        <f t="shared" si="159"/>
        <v>2.7424413457285637E-4</v>
      </c>
      <c r="BN167" s="427">
        <f t="shared" si="159"/>
        <v>2.1766439811996685E-4</v>
      </c>
      <c r="BO167" s="427">
        <f t="shared" si="160"/>
        <v>4.3166588347044396E-5</v>
      </c>
      <c r="BP167" s="427">
        <f t="shared" si="161"/>
        <v>2.0103832124292848E-4</v>
      </c>
      <c r="BQ167" s="427">
        <f t="shared" si="162"/>
        <v>1.4815889186456989E-4</v>
      </c>
      <c r="BR167" s="427">
        <f t="shared" si="163"/>
        <v>7.5139624838863552E-5</v>
      </c>
      <c r="BS167" s="427">
        <f t="shared" si="164"/>
        <v>2.279236920359434E-6</v>
      </c>
      <c r="BT167" s="427"/>
      <c r="BU167" s="427"/>
    </row>
    <row r="168" spans="1:73">
      <c r="A168" s="408" t="str">
        <f>ImportsLogs!B$32</f>
        <v xml:space="preserve">Canada </v>
      </c>
      <c r="B168" s="408">
        <f>ImportsLogs!C$32</f>
        <v>7.1509999999999994E-3</v>
      </c>
      <c r="C168" s="408">
        <f>ImportsLogs!D$32</f>
        <v>1.337E-2</v>
      </c>
      <c r="D168" s="408">
        <f>ImportsLogs!E$32</f>
        <v>2.7956999999999999E-2</v>
      </c>
      <c r="E168" s="408">
        <f>ImportsLogs!F$32</f>
        <v>8.7179999999999994E-2</v>
      </c>
      <c r="F168" s="408">
        <f>ImportsLogs!G$32</f>
        <v>6.7830000000000001E-2</v>
      </c>
      <c r="G168" s="408">
        <f>ImportsLogs!H$32</f>
        <v>0.13141999999999998</v>
      </c>
      <c r="H168" s="408">
        <f>ImportsLogs!I$32</f>
        <v>8.4224210000000008E-2</v>
      </c>
      <c r="I168" s="408">
        <f>ImportsLogs!J$32</f>
        <v>0.11457020399999999</v>
      </c>
      <c r="J168" s="408">
        <f>ImportsLogs!K$32</f>
        <v>0.20659743599999997</v>
      </c>
      <c r="K168" s="408">
        <f>ImportsLogs!L$32</f>
        <v>0.37212507166666664</v>
      </c>
      <c r="L168" s="408">
        <f>ImportsLogs!M$32</f>
        <v>1.178979555</v>
      </c>
      <c r="M168" s="408">
        <f>ImportsLogs!N$32</f>
        <v>2.460871398333333</v>
      </c>
      <c r="N168" s="408">
        <f>ImportsLogs!O$32</f>
        <v>2.4445965050000003</v>
      </c>
      <c r="O168" s="408">
        <f>ImportsLogs!P$32</f>
        <v>2.71651753</v>
      </c>
      <c r="P168" s="408">
        <f>ImportsLogs!Q$32</f>
        <v>3.2196530628285864</v>
      </c>
      <c r="Q168" s="408">
        <f>ImportsLogs!R$32</f>
        <v>2.3733068152946939</v>
      </c>
      <c r="R168" s="408">
        <f>ImportsLogs!S$32</f>
        <v>2.8523393918746733</v>
      </c>
      <c r="S168" s="408">
        <f>ImportsLogs!T$32</f>
        <v>2.8414900696243728</v>
      </c>
      <c r="T168" s="408">
        <f>ImportsLogs!U$32</f>
        <v>2.5272618605523753</v>
      </c>
      <c r="U168" s="408">
        <f>ImportsLogs!V$32</f>
        <v>2.5135606034126079</v>
      </c>
      <c r="V168" s="408">
        <f>ImportsLogs!W$32</f>
        <v>1.2912013020000002</v>
      </c>
      <c r="W168" s="408">
        <f>ImportsLogs!X$32</f>
        <v>0.284437</v>
      </c>
      <c r="X168" s="408">
        <f>ImportsLogs!Y$32</f>
        <v>0.95123899999999995</v>
      </c>
      <c r="Y168" s="408">
        <f>ImportsLogs!Z$32</f>
        <v>0.74074700000000004</v>
      </c>
      <c r="Z168" s="408">
        <f>ImportsLogs!AA$32</f>
        <v>1.1810530000000001</v>
      </c>
      <c r="AA168" s="408">
        <f>ImportsLogs!AB$32</f>
        <v>0</v>
      </c>
      <c r="AB168" s="410"/>
      <c r="BC168" s="427">
        <f t="shared" si="149"/>
        <v>1.8946036894391716E-2</v>
      </c>
      <c r="BD168" s="427">
        <f t="shared" si="150"/>
        <v>2.8090323364286525E-2</v>
      </c>
      <c r="BE168" s="427">
        <f t="shared" si="151"/>
        <v>5.8042184693693558E-2</v>
      </c>
      <c r="BF168" s="427">
        <f t="shared" si="152"/>
        <v>8.7093850818160901E-2</v>
      </c>
      <c r="BG168" s="427">
        <f t="shared" si="153"/>
        <v>9.1494322449921672E-2</v>
      </c>
      <c r="BH168" s="427">
        <f t="shared" si="154"/>
        <v>7.783076377207214E-2</v>
      </c>
      <c r="BI168" s="427">
        <f t="shared" si="155"/>
        <v>8.0196769137807655E-2</v>
      </c>
      <c r="BJ168" s="427">
        <f t="shared" si="156"/>
        <v>7.0035534417364848E-2</v>
      </c>
      <c r="BK168" s="427">
        <f t="shared" si="157"/>
        <v>7.5746288957042898E-2</v>
      </c>
      <c r="BL168" s="427">
        <f t="shared" si="158"/>
        <v>6.8499868832207059E-2</v>
      </c>
      <c r="BM168" s="427">
        <f t="shared" si="159"/>
        <v>5.0136325227700465E-2</v>
      </c>
      <c r="BN168" s="427">
        <f t="shared" si="159"/>
        <v>4.878027869996851E-2</v>
      </c>
      <c r="BO168" s="427">
        <f t="shared" si="160"/>
        <v>2.3497788818128907E-2</v>
      </c>
      <c r="BP168" s="427">
        <f t="shared" si="161"/>
        <v>5.3282460845485323E-3</v>
      </c>
      <c r="BQ168" s="427">
        <f t="shared" si="162"/>
        <v>2.292736556667669E-2</v>
      </c>
      <c r="BR168" s="427">
        <f t="shared" si="163"/>
        <v>2.1171339551355521E-2</v>
      </c>
      <c r="BS168" s="427">
        <f t="shared" si="164"/>
        <v>3.4074678512674317E-2</v>
      </c>
      <c r="BT168" s="427"/>
      <c r="BU168" s="427"/>
    </row>
    <row r="169" spans="1:73">
      <c r="A169" s="408" t="str">
        <f>ImportsLogs!B$13</f>
        <v xml:space="preserve">Equatorial Guinea </v>
      </c>
      <c r="B169" s="408">
        <f>ImportsLogs!C$13</f>
        <v>0.35853499999999999</v>
      </c>
      <c r="C169" s="408">
        <f>ImportsLogs!D$13</f>
        <v>0.46820399999999995</v>
      </c>
      <c r="D169" s="408">
        <f>ImportsLogs!E$13</f>
        <v>0.344634</v>
      </c>
      <c r="E169" s="408">
        <f>ImportsLogs!F$13</f>
        <v>0.51084299999999994</v>
      </c>
      <c r="F169" s="408">
        <f>ImportsLogs!G$13</f>
        <v>0.30469799999999997</v>
      </c>
      <c r="G169" s="408">
        <f>ImportsLogs!H$13</f>
        <v>0.30409599999999998</v>
      </c>
      <c r="H169" s="408">
        <f>ImportsLogs!I$13</f>
        <v>0.38100299999999993</v>
      </c>
      <c r="I169" s="408">
        <f>ImportsLogs!J$13</f>
        <v>0.4879409999999999</v>
      </c>
      <c r="J169" s="408">
        <f>ImportsLogs!K$13</f>
        <v>0.24937499999999999</v>
      </c>
      <c r="K169" s="408">
        <f>ImportsLogs!L$13</f>
        <v>2.2511999999999997E-2</v>
      </c>
      <c r="L169" s="408">
        <f>ImportsLogs!M$13</f>
        <v>0.21745700000000004</v>
      </c>
      <c r="M169" s="408">
        <f>ImportsLogs!N$13</f>
        <v>0.30066600000000004</v>
      </c>
      <c r="N169" s="408">
        <f>ImportsLogs!O$13</f>
        <v>0.35116900000000001</v>
      </c>
      <c r="O169" s="408">
        <f>ImportsLogs!P$13</f>
        <v>0.4313809999999999</v>
      </c>
      <c r="P169" s="408">
        <f>ImportsLogs!Q$13</f>
        <v>0.51248921654806723</v>
      </c>
      <c r="Q169" s="408">
        <f>ImportsLogs!R$13</f>
        <v>0.66428963702238009</v>
      </c>
      <c r="R169" s="408">
        <f>ImportsLogs!S$13</f>
        <v>1.1083351108584993</v>
      </c>
      <c r="S169" s="408">
        <f>ImportsLogs!T$13</f>
        <v>1.1360555318172723</v>
      </c>
      <c r="T169" s="408">
        <f>ImportsLogs!U$13</f>
        <v>1.233237061056812</v>
      </c>
      <c r="U169" s="408">
        <f>ImportsLogs!V$13</f>
        <v>0.65809684421269432</v>
      </c>
      <c r="V169" s="408">
        <f>ImportsLogs!W$13</f>
        <v>0.24508399999999997</v>
      </c>
      <c r="W169" s="408">
        <f>ImportsLogs!X$13</f>
        <v>0.23815599999999998</v>
      </c>
      <c r="X169" s="408">
        <f>ImportsLogs!Y$13</f>
        <v>0.37174699999999999</v>
      </c>
      <c r="Y169" s="408">
        <f>ImportsLogs!Z$13</f>
        <v>0.111958</v>
      </c>
      <c r="Z169" s="408">
        <f>ImportsLogs!AA$13</f>
        <v>0.12681899999999996</v>
      </c>
      <c r="AA169" s="408">
        <f>ImportsLogs!AB$13</f>
        <v>0</v>
      </c>
      <c r="AB169" s="410"/>
      <c r="BC169" s="427">
        <f t="shared" ref="BC169:BI169" si="166">J169/(J$162-J$163)</f>
        <v>2.2868957340491554E-2</v>
      </c>
      <c r="BD169" s="427">
        <f t="shared" si="166"/>
        <v>1.699346288989813E-3</v>
      </c>
      <c r="BE169" s="427">
        <f t="shared" si="166"/>
        <v>1.0705596465526939E-2</v>
      </c>
      <c r="BF169" s="427">
        <f t="shared" si="166"/>
        <v>1.0641011053169292E-2</v>
      </c>
      <c r="BG169" s="427">
        <f t="shared" si="166"/>
        <v>1.3143260924533041E-2</v>
      </c>
      <c r="BH169" s="427">
        <f t="shared" si="166"/>
        <v>1.2359468450314121E-2</v>
      </c>
      <c r="BI169" s="427">
        <f t="shared" si="166"/>
        <v>1.276534414829571E-2</v>
      </c>
      <c r="BJ169" s="427">
        <f t="shared" si="156"/>
        <v>1.9602977346611136E-2</v>
      </c>
      <c r="BK169" s="427">
        <f t="shared" si="157"/>
        <v>2.9432777813003252E-2</v>
      </c>
      <c r="BL169" s="427">
        <f t="shared" si="158"/>
        <v>2.7386917782145782E-2</v>
      </c>
      <c r="BM169" s="427">
        <f t="shared" si="159"/>
        <v>2.4465202969700908E-2</v>
      </c>
      <c r="BN169" s="427">
        <f t="shared" si="159"/>
        <v>1.2771582840962969E-2</v>
      </c>
      <c r="BO169" s="427">
        <f t="shared" si="160"/>
        <v>4.4601349656184777E-3</v>
      </c>
      <c r="BP169" s="427">
        <f t="shared" si="161"/>
        <v>4.4612823736424586E-3</v>
      </c>
      <c r="BQ169" s="427">
        <f t="shared" si="162"/>
        <v>8.960081921909592E-3</v>
      </c>
      <c r="BR169" s="427">
        <f t="shared" si="163"/>
        <v>3.1998790862341141E-3</v>
      </c>
      <c r="BS169" s="427">
        <f t="shared" si="164"/>
        <v>3.6588676835830757E-3</v>
      </c>
      <c r="BT169" s="427"/>
      <c r="BU169" s="427"/>
    </row>
    <row r="170" spans="1:73">
      <c r="A170" s="407" t="s">
        <v>227</v>
      </c>
      <c r="B170" s="408">
        <f>ImportsLogs!C$14</f>
        <v>1.144385</v>
      </c>
      <c r="C170" s="408">
        <f>ImportsLogs!D$14</f>
        <v>1.1242539999999999</v>
      </c>
      <c r="D170" s="408">
        <f>ImportsLogs!E$14</f>
        <v>1.0879999999999999</v>
      </c>
      <c r="E170" s="408">
        <f>ImportsLogs!F$14</f>
        <v>0.941554</v>
      </c>
      <c r="F170" s="408">
        <f>ImportsLogs!G$14</f>
        <v>0.63253099999999995</v>
      </c>
      <c r="G170" s="408">
        <f>ImportsLogs!H$14</f>
        <v>0.81427399999999994</v>
      </c>
      <c r="H170" s="408">
        <f>ImportsLogs!I$14</f>
        <v>0.95802799999999988</v>
      </c>
      <c r="I170" s="408">
        <f>ImportsLogs!J$14</f>
        <v>1.149934</v>
      </c>
      <c r="J170" s="408">
        <f>ImportsLogs!K$14</f>
        <v>1.0767869999999999</v>
      </c>
      <c r="K170" s="408">
        <f>ImportsLogs!L$14</f>
        <v>1.1030411083333334</v>
      </c>
      <c r="L170" s="408">
        <f>ImportsLogs!M$14</f>
        <v>0.73857099999999998</v>
      </c>
      <c r="M170" s="408">
        <f>ImportsLogs!N$14</f>
        <v>2.2686999999999999E-2</v>
      </c>
      <c r="N170" s="408">
        <f>ImportsLogs!O$14</f>
        <v>3.6235000000000003E-2</v>
      </c>
      <c r="O170" s="408">
        <f>ImportsLogs!P$14</f>
        <v>1.4611999999999998E-2</v>
      </c>
      <c r="P170" s="408">
        <f>ImportsLogs!Q$14</f>
        <v>5.8992266100048605E-3</v>
      </c>
      <c r="Q170" s="408">
        <f>ImportsLogs!R$14</f>
        <v>1.024315000701034E-2</v>
      </c>
      <c r="R170" s="408">
        <f>ImportsLogs!S$14</f>
        <v>4.8670918931582518E-3</v>
      </c>
      <c r="S170" s="408">
        <f>ImportsLogs!T$14</f>
        <v>6.1500903741972587E-3</v>
      </c>
      <c r="T170" s="408">
        <f>ImportsLogs!U$14</f>
        <v>9.898027629409235E-3</v>
      </c>
      <c r="U170" s="408">
        <f>ImportsLogs!V$14</f>
        <v>1.4414047856010125E-2</v>
      </c>
      <c r="V170" s="408">
        <f>ImportsLogs!W$14</f>
        <v>7.0799999999999986E-4</v>
      </c>
      <c r="W170" s="408">
        <f>ImportsLogs!X$14</f>
        <v>3.5799999999999997E-4</v>
      </c>
      <c r="X170" s="408">
        <f>ImportsLogs!Y$14</f>
        <v>1.8799999999999999E-4</v>
      </c>
      <c r="Y170" s="408">
        <f>ImportsLogs!Z$14</f>
        <v>0</v>
      </c>
      <c r="Z170" s="408">
        <f>ImportsLogs!AA$14</f>
        <v>9.2E-5</v>
      </c>
      <c r="AA170" s="408">
        <f>ImportsLogs!AB$14</f>
        <v>0</v>
      </c>
      <c r="AB170" s="410"/>
      <c r="BC170" s="427">
        <f t="shared" si="149"/>
        <v>9.8746850998680219E-2</v>
      </c>
      <c r="BD170" s="427">
        <f t="shared" si="150"/>
        <v>8.3264428484784145E-2</v>
      </c>
      <c r="BE170" s="427">
        <f t="shared" si="151"/>
        <v>3.6360490060750837E-2</v>
      </c>
      <c r="BF170" s="427">
        <f t="shared" si="152"/>
        <v>8.0292622964768772E-4</v>
      </c>
      <c r="BG170" s="427">
        <f t="shared" si="153"/>
        <v>1.356173408246328E-3</v>
      </c>
      <c r="BH170" s="427">
        <f t="shared" si="154"/>
        <v>4.1864744389759855E-4</v>
      </c>
      <c r="BI170" s="427">
        <f t="shared" si="155"/>
        <v>1.46940960812261E-4</v>
      </c>
      <c r="BJ170" s="427">
        <f t="shared" si="156"/>
        <v>3.0227212100645564E-4</v>
      </c>
      <c r="BK170" s="427">
        <f t="shared" si="157"/>
        <v>1.2924974845905166E-4</v>
      </c>
      <c r="BL170" s="427">
        <f t="shared" si="158"/>
        <v>1.4826037523137364E-4</v>
      </c>
      <c r="BM170" s="427">
        <f t="shared" si="159"/>
        <v>1.9635904774519984E-4</v>
      </c>
      <c r="BN170" s="427">
        <f t="shared" si="159"/>
        <v>2.7973117921097453E-4</v>
      </c>
      <c r="BO170" s="427">
        <f t="shared" si="160"/>
        <v>1.2884462289084077E-5</v>
      </c>
      <c r="BP170" s="427">
        <f t="shared" si="161"/>
        <v>6.7062727362065209E-6</v>
      </c>
      <c r="BQ170" s="427">
        <f t="shared" si="162"/>
        <v>4.5312952123863903E-6</v>
      </c>
      <c r="BR170" s="427">
        <f t="shared" si="163"/>
        <v>0</v>
      </c>
      <c r="BS170" s="427">
        <f t="shared" si="164"/>
        <v>2.6543012237097205E-6</v>
      </c>
      <c r="BT170" s="427"/>
      <c r="BU170" s="427"/>
    </row>
    <row r="171" spans="1:73">
      <c r="A171" s="407" t="s">
        <v>17</v>
      </c>
      <c r="B171" s="408">
        <f>ImportsLogs!C$63</f>
        <v>2.0089669999999997</v>
      </c>
      <c r="C171" s="408">
        <f>ImportsLogs!D$63</f>
        <v>1.511274</v>
      </c>
      <c r="D171" s="408">
        <f>ImportsLogs!E$63</f>
        <v>2.1218589999999997</v>
      </c>
      <c r="E171" s="408">
        <f>ImportsLogs!F$63</f>
        <v>2.9314469999999999</v>
      </c>
      <c r="F171" s="408">
        <f>ImportsLogs!G$63</f>
        <v>2.7220399999999998</v>
      </c>
      <c r="G171" s="408">
        <f>ImportsLogs!H$63</f>
        <v>1.859974</v>
      </c>
      <c r="H171" s="408">
        <f>ImportsLogs!I$63</f>
        <v>1.412434381</v>
      </c>
      <c r="I171" s="408">
        <f>ImportsLogs!J$63</f>
        <v>1.3314189999999999</v>
      </c>
      <c r="J171" s="408">
        <f>ImportsLogs!K$63</f>
        <v>0.81669199999999986</v>
      </c>
      <c r="K171" s="408">
        <f>ImportsLogs!L$63</f>
        <v>0.72175742500000006</v>
      </c>
      <c r="L171" s="408">
        <f>ImportsLogs!M$63</f>
        <v>0.95556799999999986</v>
      </c>
      <c r="M171" s="408">
        <f>ImportsLogs!N$63</f>
        <v>0.55160130833333321</v>
      </c>
      <c r="N171" s="408">
        <f>ImportsLogs!O$63</f>
        <v>0.43667922333333326</v>
      </c>
      <c r="O171" s="408">
        <f>ImportsLogs!P$63</f>
        <v>0.38648623666666659</v>
      </c>
      <c r="P171" s="408">
        <f>ImportsLogs!Q$63</f>
        <v>0.39241207293333863</v>
      </c>
      <c r="Q171" s="408">
        <f>ImportsLogs!R$63</f>
        <v>0.201795289873238</v>
      </c>
      <c r="R171" s="408">
        <f>ImportsLogs!S$63</f>
        <v>9.7508029956429168E-2</v>
      </c>
      <c r="S171" s="408">
        <f>ImportsLogs!T$63</f>
        <v>8.1265012620389251E-2</v>
      </c>
      <c r="T171" s="408">
        <f>ImportsLogs!U$63</f>
        <v>5.4224016134842873E-2</v>
      </c>
      <c r="U171" s="408">
        <f>ImportsLogs!V$63</f>
        <v>2.0666334649963987E-2</v>
      </c>
      <c r="V171" s="408">
        <f>ImportsLogs!W$63</f>
        <v>4.633E-3</v>
      </c>
      <c r="W171" s="408">
        <f>ImportsLogs!X$63</f>
        <v>1.091E-3</v>
      </c>
      <c r="X171" s="408">
        <f>ImportsLogs!Y$63</f>
        <v>1.8938999999999998E-2</v>
      </c>
      <c r="Y171" s="408">
        <f>ImportsLogs!Z$63</f>
        <v>3.0619999999999998E-2</v>
      </c>
      <c r="Z171" s="408">
        <f>ImportsLogs!AA$63</f>
        <v>1.2441000000000001E-2</v>
      </c>
      <c r="AA171" s="408">
        <f>ImportsLogs!AB$63</f>
        <v>0</v>
      </c>
      <c r="AB171" s="410"/>
      <c r="BC171" s="427">
        <f t="shared" si="149"/>
        <v>7.4894815070960311E-2</v>
      </c>
      <c r="BD171" s="427">
        <f t="shared" si="150"/>
        <v>5.448275594014719E-2</v>
      </c>
      <c r="BE171" s="427">
        <f t="shared" si="151"/>
        <v>4.7043440327837881E-2</v>
      </c>
      <c r="BF171" s="427">
        <f t="shared" si="152"/>
        <v>1.9521979934271384E-2</v>
      </c>
      <c r="BG171" s="427">
        <f t="shared" si="153"/>
        <v>1.6343666361758685E-2</v>
      </c>
      <c r="BH171" s="427">
        <f t="shared" si="154"/>
        <v>1.1073191560505223E-2</v>
      </c>
      <c r="BI171" s="427">
        <f t="shared" si="155"/>
        <v>9.7744010940966908E-3</v>
      </c>
      <c r="BJ171" s="427">
        <f t="shared" si="156"/>
        <v>5.9549152592073933E-3</v>
      </c>
      <c r="BK171" s="427">
        <f t="shared" si="157"/>
        <v>2.5894083410100033E-3</v>
      </c>
      <c r="BL171" s="427">
        <f t="shared" si="158"/>
        <v>1.9590575961013971E-3</v>
      </c>
      <c r="BM171" s="427">
        <f t="shared" si="159"/>
        <v>1.0757068551235786E-3</v>
      </c>
      <c r="BN171" s="427">
        <f t="shared" si="159"/>
        <v>4.0106833412465587E-4</v>
      </c>
      <c r="BO171" s="427">
        <f t="shared" si="160"/>
        <v>8.4313155064020534E-5</v>
      </c>
      <c r="BP171" s="427">
        <f t="shared" si="161"/>
        <v>2.0437272500562331E-5</v>
      </c>
      <c r="BQ171" s="427">
        <f t="shared" si="162"/>
        <v>4.5647978737971192E-4</v>
      </c>
      <c r="BR171" s="427">
        <f t="shared" si="163"/>
        <v>8.7515226799771855E-4</v>
      </c>
      <c r="BS171" s="427">
        <f t="shared" si="164"/>
        <v>3.5893653830622432E-4</v>
      </c>
      <c r="BT171" s="427"/>
      <c r="BU171" s="427"/>
    </row>
    <row r="172" spans="1:73">
      <c r="A172" s="407" t="s">
        <v>70</v>
      </c>
      <c r="B172" s="408">
        <f>ImportsLogs!C$87</f>
        <v>0.40556899999999996</v>
      </c>
      <c r="C172" s="408">
        <f>ImportsLogs!D$87</f>
        <v>0.819353</v>
      </c>
      <c r="D172" s="408">
        <f>ImportsLogs!E$87</f>
        <v>1.6413219999999999</v>
      </c>
      <c r="E172" s="408">
        <f>ImportsLogs!F$87</f>
        <v>1.92069</v>
      </c>
      <c r="F172" s="408">
        <f>ImportsLogs!G$87</f>
        <v>0.837592</v>
      </c>
      <c r="G172" s="408">
        <f>ImportsLogs!H$87</f>
        <v>0.63800099999999993</v>
      </c>
      <c r="H172" s="408">
        <f>ImportsLogs!I$87</f>
        <v>0.89990300000000001</v>
      </c>
      <c r="I172" s="408">
        <f>ImportsLogs!J$87</f>
        <v>1.2701869999999997</v>
      </c>
      <c r="J172" s="408">
        <f>ImportsLogs!K$87</f>
        <v>1.9086559999999999</v>
      </c>
      <c r="K172" s="408">
        <f>ImportsLogs!L$87</f>
        <v>4.4134920000000006</v>
      </c>
      <c r="L172" s="408">
        <f>ImportsLogs!M$87</f>
        <v>5.9381740000000001</v>
      </c>
      <c r="M172" s="408">
        <f>ImportsLogs!N$87</f>
        <v>8.2433109999999985</v>
      </c>
      <c r="N172" s="408">
        <f>ImportsLogs!O$87</f>
        <v>8.6242409999999978</v>
      </c>
      <c r="O172" s="408">
        <f>ImportsLogs!P$87</f>
        <v>11.503998000000001</v>
      </c>
      <c r="P172" s="408">
        <f>ImportsLogs!Q$87</f>
        <v>11.755890117649777</v>
      </c>
      <c r="Q172" s="408">
        <f>ImportsLogs!R$87</f>
        <v>10.721017662180351</v>
      </c>
      <c r="R172" s="408">
        <f>ImportsLogs!S$87</f>
        <v>12.030413999999997</v>
      </c>
      <c r="S172" s="408">
        <f>ImportsLogs!T$87</f>
        <v>13.239516529929919</v>
      </c>
      <c r="T172" s="408">
        <f>ImportsLogs!U$87</f>
        <v>17.426114019507871</v>
      </c>
      <c r="U172" s="408">
        <f>ImportsLogs!V$87</f>
        <v>17.732639185067722</v>
      </c>
      <c r="V172" s="408">
        <f>ImportsLogs!W$87</f>
        <v>17.249357997799997</v>
      </c>
      <c r="W172" s="408">
        <f>ImportsLogs!X$87</f>
        <v>19.823796999999999</v>
      </c>
      <c r="X172" s="408">
        <f>ImportsLogs!Y$87</f>
        <v>17.754519999999999</v>
      </c>
      <c r="Y172" s="408">
        <f>ImportsLogs!Z$87</f>
        <v>17.751376</v>
      </c>
      <c r="Z172" s="408">
        <f>ImportsLogs!AA$87</f>
        <v>17.898700000000002</v>
      </c>
      <c r="AA172" s="408">
        <f>ImportsLogs!AB$87</f>
        <v>0</v>
      </c>
      <c r="AB172" s="410"/>
      <c r="BC172" s="427">
        <f t="shared" si="149"/>
        <v>0.17503347425232382</v>
      </c>
      <c r="BD172" s="427">
        <f t="shared" si="150"/>
        <v>0.33315792695834351</v>
      </c>
      <c r="BE172" s="427">
        <f t="shared" si="151"/>
        <v>0.29234144950994428</v>
      </c>
      <c r="BF172" s="427">
        <f t="shared" si="152"/>
        <v>0.29174287570164892</v>
      </c>
      <c r="BG172" s="427">
        <f t="shared" si="153"/>
        <v>0.32278091101166595</v>
      </c>
      <c r="BH172" s="427">
        <f t="shared" si="154"/>
        <v>0.32960028451294054</v>
      </c>
      <c r="BI172" s="427">
        <f t="shared" si="155"/>
        <v>0.292821738049727</v>
      </c>
      <c r="BJ172" s="427">
        <f t="shared" si="156"/>
        <v>0.31637384455729334</v>
      </c>
      <c r="BK172" s="427">
        <f t="shared" si="157"/>
        <v>0.31947783553132419</v>
      </c>
      <c r="BL172" s="427">
        <f t="shared" si="158"/>
        <v>0.31916534053625034</v>
      </c>
      <c r="BM172" s="427">
        <f t="shared" si="159"/>
        <v>0.34570272814787761</v>
      </c>
      <c r="BN172" s="427">
        <f t="shared" si="159"/>
        <v>0.34413456367799117</v>
      </c>
      <c r="BO172" s="427">
        <f t="shared" si="160"/>
        <v>0.31391059694006346</v>
      </c>
      <c r="BP172" s="427">
        <f t="shared" si="161"/>
        <v>0.37135136689718612</v>
      </c>
      <c r="BQ172" s="427">
        <f t="shared" si="162"/>
        <v>0.42793069933094902</v>
      </c>
      <c r="BR172" s="427">
        <f t="shared" si="163"/>
        <v>0.50735326474462017</v>
      </c>
      <c r="BS172" s="427">
        <f t="shared" si="164"/>
        <v>0.51639718818275193</v>
      </c>
      <c r="BT172" s="427"/>
      <c r="BU172" s="427"/>
    </row>
    <row r="173" spans="1:73">
      <c r="A173" s="407" t="s">
        <v>228</v>
      </c>
      <c r="B173" s="408">
        <f>ImportsLogs!C$88</f>
        <v>0.75540200000000002</v>
      </c>
      <c r="C173" s="408">
        <f>ImportsLogs!D$88</f>
        <v>0.91019299999999992</v>
      </c>
      <c r="D173" s="408">
        <f>ImportsLogs!E$88</f>
        <v>1.1279969999999999</v>
      </c>
      <c r="E173" s="408">
        <f>ImportsLogs!F$88</f>
        <v>1.3777509999999999</v>
      </c>
      <c r="F173" s="408">
        <f>ImportsLogs!G$88</f>
        <v>1.314686</v>
      </c>
      <c r="G173" s="408">
        <f>ImportsLogs!H$88</f>
        <v>1.8352329999999999</v>
      </c>
      <c r="H173" s="408">
        <f>ImportsLogs!I$88</f>
        <v>2.0642610000000001</v>
      </c>
      <c r="I173" s="408">
        <f>ImportsLogs!J$88</f>
        <v>2.3410249999999997</v>
      </c>
      <c r="J173" s="408">
        <f>ImportsLogs!K$88</f>
        <v>2.229673</v>
      </c>
      <c r="K173" s="408">
        <f>ImportsLogs!L$88</f>
        <v>1.6594307033333333</v>
      </c>
      <c r="L173" s="408">
        <f>ImportsLogs!M$88</f>
        <v>2.477751</v>
      </c>
      <c r="M173" s="408">
        <f>ImportsLogs!N$88</f>
        <v>2.7990219999999999</v>
      </c>
      <c r="N173" s="408">
        <f>ImportsLogs!O$88</f>
        <v>2.5809760016666665</v>
      </c>
      <c r="O173" s="408">
        <f>ImportsLogs!P$88</f>
        <v>2.7517775766666661</v>
      </c>
      <c r="P173" s="408">
        <f>ImportsLogs!Q$88</f>
        <v>3.4776342794710096</v>
      </c>
      <c r="Q173" s="408">
        <f>ImportsLogs!R$88</f>
        <v>3.1541201715947609</v>
      </c>
      <c r="R173" s="408">
        <f>ImportsLogs!S$88</f>
        <v>3.2501974870604191</v>
      </c>
      <c r="S173" s="408">
        <f>ImportsLogs!T$88</f>
        <v>2.5673747734930799</v>
      </c>
      <c r="T173" s="408">
        <f>ImportsLogs!U$88</f>
        <v>3.2362125173219098</v>
      </c>
      <c r="U173" s="408">
        <f>ImportsLogs!V$88</f>
        <v>3.2711213120618075</v>
      </c>
      <c r="V173" s="408">
        <f>ImportsLogs!W$88</f>
        <v>2.894936</v>
      </c>
      <c r="W173" s="408">
        <f>ImportsLogs!X$88</f>
        <v>2.1791619999999998</v>
      </c>
      <c r="X173" s="408">
        <f>ImportsLogs!Y$88</f>
        <v>2.3436669999999999</v>
      </c>
      <c r="Y173" s="408">
        <f>ImportsLogs!Z$88</f>
        <v>2.266864</v>
      </c>
      <c r="Z173" s="408">
        <f>ImportsLogs!AA$88</f>
        <v>2.0682369999999999</v>
      </c>
      <c r="AA173" s="408">
        <f>ImportsLogs!AB$88</f>
        <v>0</v>
      </c>
      <c r="AB173" s="410"/>
      <c r="BC173" s="427">
        <f t="shared" si="149"/>
        <v>0.20447236780048453</v>
      </c>
      <c r="BD173" s="427">
        <f t="shared" si="150"/>
        <v>0.12526418832379421</v>
      </c>
      <c r="BE173" s="427">
        <f t="shared" si="151"/>
        <v>0.12198182789266768</v>
      </c>
      <c r="BF173" s="427">
        <f t="shared" si="152"/>
        <v>9.9061496943665103E-2</v>
      </c>
      <c r="BG173" s="427">
        <f t="shared" si="153"/>
        <v>9.6598620692210937E-2</v>
      </c>
      <c r="BH173" s="427">
        <f t="shared" si="154"/>
        <v>7.8840997033002194E-2</v>
      </c>
      <c r="BI173" s="427">
        <f t="shared" si="155"/>
        <v>8.6622697543518187E-2</v>
      </c>
      <c r="BJ173" s="427">
        <f t="shared" si="156"/>
        <v>9.3077089911276528E-2</v>
      </c>
      <c r="BK173" s="427">
        <f t="shared" si="157"/>
        <v>8.6311747726671079E-2</v>
      </c>
      <c r="BL173" s="427">
        <f t="shared" si="158"/>
        <v>6.1891764855135152E-2</v>
      </c>
      <c r="BM173" s="427">
        <f t="shared" si="159"/>
        <v>6.4200629862290429E-2</v>
      </c>
      <c r="BN173" s="427">
        <f t="shared" si="159"/>
        <v>6.3482141249008264E-2</v>
      </c>
      <c r="BO173" s="427">
        <f t="shared" si="160"/>
        <v>5.2683183222191961E-2</v>
      </c>
      <c r="BP173" s="427">
        <f t="shared" si="161"/>
        <v>4.0821381866975627E-2</v>
      </c>
      <c r="BQ173" s="427">
        <f t="shared" si="162"/>
        <v>5.6488548173021139E-2</v>
      </c>
      <c r="BR173" s="427">
        <f t="shared" si="163"/>
        <v>6.4789391601645346E-2</v>
      </c>
      <c r="BS173" s="427">
        <f t="shared" si="164"/>
        <v>5.9670913043714358E-2</v>
      </c>
      <c r="BT173" s="427"/>
      <c r="BU173" s="427"/>
    </row>
    <row r="174" spans="1:73">
      <c r="A174" s="407" t="s">
        <v>229</v>
      </c>
      <c r="B174" s="408">
        <f>ImportsLogs!C$92</f>
        <v>3.5689999999999997E-3</v>
      </c>
      <c r="C174" s="408">
        <f>ImportsLogs!D$92</f>
        <v>4.28E-3</v>
      </c>
      <c r="D174" s="408">
        <f>ImportsLogs!E$92</f>
        <v>1.3179999999999999E-3</v>
      </c>
      <c r="E174" s="408">
        <f>ImportsLogs!F$92</f>
        <v>8.9499999999999996E-4</v>
      </c>
      <c r="F174" s="408">
        <f>ImportsLogs!G$92</f>
        <v>9.1199999999999994E-4</v>
      </c>
      <c r="G174" s="408">
        <f>ImportsLogs!H$92</f>
        <v>8.1599999999999999E-4</v>
      </c>
      <c r="H174" s="408">
        <f>ImportsLogs!I$92</f>
        <v>1.0400000000000001E-3</v>
      </c>
      <c r="I174" s="408">
        <f>ImportsLogs!J$92</f>
        <v>1.9810000000000001E-3</v>
      </c>
      <c r="J174" s="408">
        <f>ImportsLogs!K$92</f>
        <v>7.9999999999999993E-5</v>
      </c>
      <c r="K174" s="408">
        <f>ImportsLogs!L$92</f>
        <v>4.4699999999999997E-4</v>
      </c>
      <c r="L174" s="408">
        <f>ImportsLogs!M$92</f>
        <v>0.14028099999999996</v>
      </c>
      <c r="M174" s="408">
        <f>ImportsLogs!N$92</f>
        <v>0.56115100000000007</v>
      </c>
      <c r="N174" s="408">
        <f>ImportsLogs!O$92</f>
        <v>0.46471999999999991</v>
      </c>
      <c r="O174" s="408">
        <f>ImportsLogs!P$92</f>
        <v>1.3925759999999998</v>
      </c>
      <c r="P174" s="408">
        <f>ImportsLogs!Q$92</f>
        <v>1.6573646471234504</v>
      </c>
      <c r="Q174" s="408">
        <f>ImportsLogs!R$92</f>
        <v>0.95415789397122663</v>
      </c>
      <c r="R174" s="408">
        <f>ImportsLogs!S$92</f>
        <v>0.9241399812151313</v>
      </c>
      <c r="S174" s="408">
        <f>ImportsLogs!T$92</f>
        <v>0.13732156522786057</v>
      </c>
      <c r="T174" s="408">
        <f>ImportsLogs!U$92</f>
        <v>3.594295501193704E-2</v>
      </c>
      <c r="U174" s="408">
        <f>ImportsLogs!V$92</f>
        <v>0</v>
      </c>
      <c r="V174" s="408">
        <f>ImportsLogs!W$92</f>
        <v>3.9999999999999998E-6</v>
      </c>
      <c r="W174" s="408">
        <f>ImportsLogs!X$92</f>
        <v>0</v>
      </c>
      <c r="X174" s="408">
        <f>ImportsLogs!Y$92</f>
        <v>0</v>
      </c>
      <c r="Y174" s="408">
        <f>ImportsLogs!Z$92</f>
        <v>0</v>
      </c>
      <c r="Z174" s="408">
        <f>ImportsLogs!AA$92</f>
        <v>0</v>
      </c>
      <c r="AA174" s="408">
        <f>ImportsLogs!AB$92</f>
        <v>0</v>
      </c>
      <c r="AB174" s="410"/>
      <c r="BC174" s="427">
        <f t="shared" si="149"/>
        <v>7.3364073673757369E-6</v>
      </c>
      <c r="BD174" s="427">
        <f t="shared" si="150"/>
        <v>3.3742350354408601E-5</v>
      </c>
      <c r="BE174" s="427">
        <f t="shared" si="151"/>
        <v>6.9061551377080704E-3</v>
      </c>
      <c r="BF174" s="427">
        <f t="shared" si="152"/>
        <v>1.9859957539252862E-2</v>
      </c>
      <c r="BG174" s="427">
        <f t="shared" si="153"/>
        <v>1.7393153202159055E-2</v>
      </c>
      <c r="BH174" s="427">
        <f t="shared" si="154"/>
        <v>3.989860271236944E-2</v>
      </c>
      <c r="BI174" s="427">
        <f t="shared" si="155"/>
        <v>4.1282488326786465E-2</v>
      </c>
      <c r="BJ174" s="427">
        <f t="shared" si="156"/>
        <v>2.8156898042920986E-2</v>
      </c>
      <c r="BK174" s="427">
        <f t="shared" si="157"/>
        <v>2.4541320101417026E-2</v>
      </c>
      <c r="BL174" s="427">
        <f t="shared" si="158"/>
        <v>3.3104142458556252E-3</v>
      </c>
      <c r="BM174" s="427">
        <f t="shared" si="159"/>
        <v>7.1304351569220228E-4</v>
      </c>
      <c r="BN174" s="427">
        <f t="shared" si="159"/>
        <v>0</v>
      </c>
      <c r="BO174" s="427">
        <f t="shared" si="160"/>
        <v>7.2793572254712316E-8</v>
      </c>
      <c r="BP174" s="427">
        <f t="shared" si="161"/>
        <v>0</v>
      </c>
      <c r="BQ174" s="427">
        <f t="shared" si="162"/>
        <v>0</v>
      </c>
      <c r="BR174" s="427">
        <f t="shared" si="163"/>
        <v>0</v>
      </c>
      <c r="BS174" s="427">
        <f t="shared" si="164"/>
        <v>0</v>
      </c>
      <c r="BT174" s="427"/>
      <c r="BU174" s="427"/>
    </row>
    <row r="175" spans="1:73">
      <c r="A175" s="407" t="s">
        <v>224</v>
      </c>
      <c r="B175" s="408">
        <f>ImportsLogs!C$34</f>
        <v>6.1078999999999994E-2</v>
      </c>
      <c r="C175" s="408">
        <f>ImportsLogs!D$34</f>
        <v>0.110161</v>
      </c>
      <c r="D175" s="408">
        <f>ImportsLogs!E$34</f>
        <v>0.121612</v>
      </c>
      <c r="E175" s="408">
        <f>ImportsLogs!F$34</f>
        <v>0.10128999999999999</v>
      </c>
      <c r="F175" s="408">
        <f>ImportsLogs!G$34</f>
        <v>0.146978</v>
      </c>
      <c r="G175" s="408">
        <f>ImportsLogs!H$34</f>
        <v>0.193717</v>
      </c>
      <c r="H175" s="408">
        <f>ImportsLogs!I$34</f>
        <v>0.24593612099999998</v>
      </c>
      <c r="I175" s="408">
        <f>ImportsLogs!J$34</f>
        <v>0.32040999999999997</v>
      </c>
      <c r="J175" s="408">
        <f>ImportsLogs!K$34</f>
        <v>0.397155113</v>
      </c>
      <c r="K175" s="408">
        <f>ImportsLogs!L$34</f>
        <v>0.75945761833333325</v>
      </c>
      <c r="L175" s="408">
        <f>ImportsLogs!M$34</f>
        <v>2.7814474916666665</v>
      </c>
      <c r="M175" s="408">
        <f>ImportsLogs!N$34</f>
        <v>4.8859177299999992</v>
      </c>
      <c r="N175" s="408">
        <f>ImportsLogs!O$34</f>
        <v>3.6393658483333331</v>
      </c>
      <c r="O175" s="408">
        <f>ImportsLogs!P$34</f>
        <v>5.6101716933333332</v>
      </c>
      <c r="P175" s="408">
        <f>ImportsLogs!Q$34</f>
        <v>6.0935549770770123</v>
      </c>
      <c r="Q175" s="408">
        <f>ImportsLogs!R$34</f>
        <v>4.1258295559956926</v>
      </c>
      <c r="R175" s="408">
        <f>ImportsLogs!S$34</f>
        <v>5.2852210491895777</v>
      </c>
      <c r="S175" s="408">
        <f>ImportsLogs!T$34</f>
        <v>6.0415499318918</v>
      </c>
      <c r="T175" s="408">
        <f>ImportsLogs!U$34</f>
        <v>7.819292441935942</v>
      </c>
      <c r="U175" s="408">
        <f>ImportsLogs!V$34</f>
        <v>3.6940492207725506</v>
      </c>
      <c r="V175" s="408">
        <f>ImportsLogs!W$34</f>
        <v>3.3362635339333333</v>
      </c>
      <c r="W175" s="408">
        <f>ImportsLogs!X$34</f>
        <v>3.2805530000000003</v>
      </c>
      <c r="X175" s="408">
        <f>ImportsLogs!Y$34</f>
        <v>2.1406140000000002</v>
      </c>
      <c r="Y175" s="408">
        <f>ImportsLogs!Z$34</f>
        <v>1.7487939999999997</v>
      </c>
      <c r="Z175" s="408">
        <f>ImportsLogs!AA$34</f>
        <v>2.2428141499999996</v>
      </c>
      <c r="AA175" s="408">
        <f>ImportsLogs!AB$34</f>
        <v>0</v>
      </c>
      <c r="AB175" s="410"/>
      <c r="BC175" s="427">
        <f t="shared" si="149"/>
        <v>3.6421146212551797E-2</v>
      </c>
      <c r="BD175" s="427">
        <f t="shared" si="150"/>
        <v>5.7328601872769711E-2</v>
      </c>
      <c r="BE175" s="427">
        <f t="shared" si="151"/>
        <v>0.13693306923132126</v>
      </c>
      <c r="BF175" s="427">
        <f t="shared" si="152"/>
        <v>0.17291979994347814</v>
      </c>
      <c r="BG175" s="427">
        <f t="shared" si="153"/>
        <v>0.136211154585056</v>
      </c>
      <c r="BH175" s="427">
        <f t="shared" si="154"/>
        <v>0.16073665748977981</v>
      </c>
      <c r="BI175" s="427">
        <f t="shared" si="155"/>
        <v>0.15178139140738883</v>
      </c>
      <c r="BJ175" s="427">
        <f t="shared" si="156"/>
        <v>0.12175192689245191</v>
      </c>
      <c r="BK175" s="427">
        <f t="shared" si="157"/>
        <v>0.14035352242239385</v>
      </c>
      <c r="BL175" s="427">
        <f t="shared" si="158"/>
        <v>0.14564378820177457</v>
      </c>
      <c r="BM175" s="427">
        <f t="shared" si="159"/>
        <v>0.15512068418336186</v>
      </c>
      <c r="BN175" s="427">
        <f t="shared" si="159"/>
        <v>7.1689837227730743E-2</v>
      </c>
      <c r="BO175" s="427">
        <f t="shared" si="160"/>
        <v>6.0714635154534485E-2</v>
      </c>
      <c r="BP175" s="427">
        <f t="shared" si="161"/>
        <v>6.1453304870336636E-2</v>
      </c>
      <c r="BQ175" s="427">
        <f t="shared" si="162"/>
        <v>5.1594436009400432E-2</v>
      </c>
      <c r="BR175" s="427">
        <f t="shared" si="163"/>
        <v>4.9982398280888372E-2</v>
      </c>
      <c r="BS175" s="427">
        <f t="shared" si="164"/>
        <v>6.4707655901070388E-2</v>
      </c>
      <c r="BT175" s="427"/>
      <c r="BU175" s="427"/>
    </row>
    <row r="176" spans="1:73">
      <c r="A176" s="409" t="s">
        <v>35</v>
      </c>
      <c r="B176" s="408">
        <f t="shared" ref="B176:AA176" si="167">B$162-SUM(B165:B174,B$163)</f>
        <v>1.5437990000000035</v>
      </c>
      <c r="C176" s="408">
        <f t="shared" si="167"/>
        <v>1.9973940000000052</v>
      </c>
      <c r="D176" s="408">
        <f t="shared" si="167"/>
        <v>1.9106929999999949</v>
      </c>
      <c r="E176" s="408">
        <f t="shared" si="167"/>
        <v>1.7031570000000009</v>
      </c>
      <c r="F176" s="408">
        <f t="shared" si="167"/>
        <v>1.6377269999999982</v>
      </c>
      <c r="G176" s="408">
        <f t="shared" si="167"/>
        <v>1.7990090000000087</v>
      </c>
      <c r="H176" s="408">
        <f t="shared" si="167"/>
        <v>2.4238249780000061</v>
      </c>
      <c r="I176" s="408">
        <f t="shared" si="167"/>
        <v>2.8748245920000031</v>
      </c>
      <c r="J176" s="408">
        <f t="shared" si="167"/>
        <v>2.8414413819999993</v>
      </c>
      <c r="K176" s="408">
        <f t="shared" si="167"/>
        <v>3.1328746599999917</v>
      </c>
      <c r="L176" s="408">
        <f t="shared" si="167"/>
        <v>6.1836918366666751</v>
      </c>
      <c r="M176" s="408">
        <f t="shared" si="167"/>
        <v>9.15786571000001</v>
      </c>
      <c r="N176" s="408">
        <f t="shared" si="167"/>
        <v>8.4612227533333204</v>
      </c>
      <c r="O176" s="408">
        <f t="shared" si="167"/>
        <v>10.818204253333327</v>
      </c>
      <c r="P176" s="408">
        <f t="shared" si="167"/>
        <v>13.39361471492532</v>
      </c>
      <c r="Q176" s="408">
        <f t="shared" si="167"/>
        <v>10.596005606255453</v>
      </c>
      <c r="R176" s="408">
        <f t="shared" si="167"/>
        <v>11.668720016072555</v>
      </c>
      <c r="S176" s="408">
        <f t="shared" si="167"/>
        <v>14.478218797999894</v>
      </c>
      <c r="T176" s="408">
        <f t="shared" si="167"/>
        <v>17.950409364750904</v>
      </c>
      <c r="U176" s="408">
        <f t="shared" si="167"/>
        <v>12.753525813356411</v>
      </c>
      <c r="V176" s="408">
        <f t="shared" si="167"/>
        <v>11.961781173399977</v>
      </c>
      <c r="W176" s="408">
        <f t="shared" si="167"/>
        <v>12.803244226666685</v>
      </c>
      <c r="X176" s="408">
        <f t="shared" si="167"/>
        <v>9.1586321966667015</v>
      </c>
      <c r="Y176" s="408">
        <f t="shared" si="167"/>
        <v>7.0781380483333365</v>
      </c>
      <c r="Z176" s="408">
        <f t="shared" si="167"/>
        <v>8.335241198333307</v>
      </c>
      <c r="AA176" s="408">
        <f t="shared" si="167"/>
        <v>0</v>
      </c>
      <c r="AB176" s="410"/>
      <c r="AC176" s="410"/>
      <c r="AD176" s="410"/>
      <c r="AE176" s="410"/>
      <c r="AF176" s="410"/>
      <c r="AG176" s="410"/>
      <c r="AH176" s="410"/>
      <c r="AI176" s="410"/>
      <c r="AJ176" s="410"/>
      <c r="AK176" s="410"/>
      <c r="AL176" s="410"/>
      <c r="AM176" s="410"/>
      <c r="AN176" s="410"/>
      <c r="AO176" s="410"/>
      <c r="AP176" s="410"/>
      <c r="AQ176" s="410"/>
      <c r="AR176" s="410"/>
      <c r="AS176" s="410"/>
      <c r="AT176" s="410"/>
      <c r="AU176" s="410"/>
      <c r="AV176" s="410"/>
      <c r="AW176" s="410"/>
      <c r="AX176" s="410"/>
      <c r="AY176" s="410"/>
      <c r="AZ176" s="410"/>
      <c r="BA176" s="410"/>
      <c r="BB176" s="410"/>
      <c r="BC176" s="427">
        <f t="shared" si="149"/>
        <v>0.26057464361088867</v>
      </c>
      <c r="BD176" s="427">
        <f t="shared" si="150"/>
        <v>0.23648893600485113</v>
      </c>
      <c r="BE176" s="427">
        <f t="shared" si="151"/>
        <v>0.30442850527012938</v>
      </c>
      <c r="BF176" s="427">
        <f t="shared" si="152"/>
        <v>0.32411030925861301</v>
      </c>
      <c r="BG176" s="427">
        <f t="shared" si="153"/>
        <v>0.31667959981563204</v>
      </c>
      <c r="BH176" s="427">
        <f t="shared" si="154"/>
        <v>0.30995165331372343</v>
      </c>
      <c r="BI176" s="427">
        <f t="shared" si="155"/>
        <v>0.33361502194585846</v>
      </c>
      <c r="BJ176" s="427">
        <f t="shared" si="156"/>
        <v>0.31268477827690744</v>
      </c>
      <c r="BK176" s="427">
        <f t="shared" si="157"/>
        <v>0.30987274537317661</v>
      </c>
      <c r="BL176" s="427">
        <f t="shared" si="158"/>
        <v>0.34902676563571144</v>
      </c>
      <c r="BM176" s="427">
        <f t="shared" si="159"/>
        <v>0.35610380385545343</v>
      </c>
      <c r="BN176" s="427">
        <f t="shared" si="159"/>
        <v>0.24750568684842073</v>
      </c>
      <c r="BO176" s="427">
        <f t="shared" si="160"/>
        <v>0.21768519553523716</v>
      </c>
      <c r="BP176" s="427">
        <f t="shared" si="161"/>
        <v>0.23983812204549815</v>
      </c>
      <c r="BQ176" s="427">
        <f t="shared" si="162"/>
        <v>0.22074716077001955</v>
      </c>
      <c r="BR176" s="427">
        <f t="shared" si="163"/>
        <v>0.20230073697582837</v>
      </c>
      <c r="BS176" s="427">
        <f t="shared" si="164"/>
        <v>0.24048087948534538</v>
      </c>
      <c r="BT176" s="427"/>
      <c r="BU176" s="427"/>
    </row>
    <row r="177" spans="1:73">
      <c r="A177" s="409"/>
      <c r="B177" s="409"/>
      <c r="C177" s="409"/>
      <c r="D177" s="409"/>
      <c r="E177" s="409"/>
      <c r="F177" s="409"/>
      <c r="G177" s="409"/>
      <c r="H177" s="409"/>
      <c r="I177" s="409"/>
      <c r="J177" s="409"/>
      <c r="K177" s="409"/>
      <c r="L177" s="409"/>
      <c r="M177" s="409"/>
      <c r="N177" s="409"/>
      <c r="O177" s="409"/>
      <c r="P177" s="409"/>
      <c r="Q177" s="409"/>
      <c r="R177" s="409"/>
      <c r="S177" s="409"/>
      <c r="T177" s="409"/>
      <c r="U177" s="409"/>
      <c r="V177" s="409"/>
      <c r="W177" s="409"/>
      <c r="X177" s="409"/>
      <c r="Y177" s="409"/>
      <c r="Z177" s="409"/>
      <c r="AA177" s="409"/>
      <c r="AB177" s="409"/>
      <c r="AC177" s="409"/>
      <c r="AD177" s="409"/>
      <c r="AE177" s="409"/>
      <c r="AF177" s="409"/>
      <c r="AG177" s="409"/>
      <c r="AH177" s="409"/>
      <c r="AI177" s="409"/>
      <c r="AJ177" s="409"/>
      <c r="AK177" s="409"/>
      <c r="AL177" s="409"/>
      <c r="AM177" s="409"/>
      <c r="AN177" s="409"/>
      <c r="AO177" s="409"/>
      <c r="AP177" s="409"/>
      <c r="AQ177" s="409"/>
      <c r="AR177" s="409"/>
      <c r="AS177" s="409"/>
      <c r="AT177" s="409"/>
      <c r="AU177" s="409"/>
      <c r="AV177" s="409"/>
      <c r="AW177" s="409"/>
      <c r="AX177" s="409"/>
      <c r="AY177" s="409"/>
      <c r="AZ177" s="409"/>
      <c r="BA177" s="409"/>
      <c r="BB177" s="409"/>
    </row>
    <row r="178" spans="1:73">
      <c r="A178" s="409"/>
      <c r="B178" s="409"/>
      <c r="C178" s="409"/>
      <c r="D178" s="409"/>
      <c r="E178" s="409"/>
      <c r="F178" s="409"/>
      <c r="G178" s="409"/>
      <c r="H178" s="409"/>
      <c r="I178" s="409"/>
      <c r="J178" s="409"/>
      <c r="K178" s="409"/>
      <c r="L178" s="409"/>
      <c r="M178" s="409"/>
      <c r="N178" s="409"/>
      <c r="O178" s="409"/>
      <c r="P178" s="409"/>
      <c r="Q178" s="409"/>
      <c r="R178" s="409"/>
      <c r="S178" s="409"/>
      <c r="T178" s="409"/>
      <c r="U178" s="409"/>
      <c r="V178" s="409"/>
      <c r="W178" s="409"/>
      <c r="X178" s="409"/>
      <c r="Y178" s="409"/>
      <c r="Z178" s="409"/>
      <c r="AA178" s="409"/>
      <c r="AB178" s="409"/>
      <c r="AC178" s="409"/>
      <c r="AD178" s="409"/>
      <c r="AE178" s="409"/>
      <c r="AF178" s="409"/>
      <c r="AG178" s="409"/>
      <c r="AH178" s="409"/>
      <c r="AI178" s="409"/>
      <c r="AJ178" s="409"/>
      <c r="AK178" s="409"/>
      <c r="AL178" s="409"/>
      <c r="AM178" s="409"/>
      <c r="AN178" s="409"/>
      <c r="AO178" s="409"/>
      <c r="AP178" s="409"/>
      <c r="AQ178" s="409"/>
      <c r="AR178" s="409"/>
      <c r="AS178" s="409"/>
      <c r="AT178" s="409"/>
      <c r="AU178" s="409"/>
      <c r="AV178" s="409"/>
      <c r="AW178" s="409"/>
      <c r="AX178" s="409"/>
      <c r="AY178" s="409"/>
      <c r="AZ178" s="409"/>
      <c r="BA178" s="409"/>
      <c r="BB178" s="409"/>
    </row>
    <row r="179" spans="1:73">
      <c r="A179" s="409"/>
      <c r="B179" s="409"/>
      <c r="C179" s="409"/>
      <c r="D179" s="409"/>
      <c r="E179" s="409"/>
      <c r="F179" s="409"/>
      <c r="G179" s="409"/>
      <c r="H179" s="409"/>
      <c r="I179" s="409"/>
      <c r="J179" s="409"/>
      <c r="K179" s="409"/>
      <c r="L179" s="409"/>
      <c r="M179" s="409"/>
      <c r="N179" s="409"/>
      <c r="O179" s="409"/>
      <c r="P179" s="409"/>
      <c r="Q179" s="409"/>
      <c r="R179" s="409"/>
      <c r="S179" s="409"/>
      <c r="T179" s="409"/>
      <c r="U179" s="409"/>
      <c r="V179" s="409"/>
      <c r="W179" s="409"/>
      <c r="X179" s="409"/>
      <c r="Y179" s="409"/>
      <c r="Z179" s="409"/>
      <c r="AA179" s="409"/>
      <c r="AB179" s="409"/>
      <c r="AC179" s="409"/>
      <c r="AD179" s="409"/>
      <c r="AE179" s="409"/>
      <c r="AF179" s="409"/>
      <c r="AG179" s="409"/>
      <c r="AH179" s="409"/>
      <c r="AI179" s="409"/>
      <c r="AJ179" s="409"/>
      <c r="AK179" s="409"/>
      <c r="AL179" s="409"/>
      <c r="AM179" s="409"/>
      <c r="AN179" s="409"/>
      <c r="AO179" s="409"/>
      <c r="AP179" s="409"/>
      <c r="AQ179" s="409"/>
      <c r="AR179" s="409"/>
      <c r="AS179" s="409"/>
      <c r="AT179" s="409"/>
      <c r="AU179" s="409"/>
      <c r="AV179" s="409"/>
      <c r="AW179" s="409"/>
      <c r="AX179" s="409"/>
      <c r="AY179" s="409"/>
      <c r="AZ179" s="409"/>
      <c r="BA179" s="409"/>
      <c r="BB179" s="409"/>
    </row>
    <row r="181" spans="1:73">
      <c r="A181" s="409" t="str">
        <f t="shared" ref="A181:A192" si="168">A165</f>
        <v>EU-27 plus UK</v>
      </c>
      <c r="AC181" s="408">
        <f>ImportsLogs!AD$68</f>
        <v>0.31490115899999993</v>
      </c>
      <c r="AD181" s="408">
        <f>ImportsLogs!AE$68</f>
        <v>0.17352019999999999</v>
      </c>
      <c r="AE181" s="408">
        <f>ImportsLogs!AF$68</f>
        <v>9.3728706000000009E-2</v>
      </c>
      <c r="AF181" s="408">
        <f>ImportsLogs!AG$68</f>
        <v>6.8917999999999993E-2</v>
      </c>
      <c r="AG181" s="408">
        <f>ImportsLogs!AH$68</f>
        <v>7.0612000000000008E-2</v>
      </c>
      <c r="AH181" s="408">
        <f>ImportsLogs!AI$68</f>
        <v>0.10154400000000001</v>
      </c>
      <c r="AI181" s="408">
        <f>ImportsLogs!AJ$68</f>
        <v>0.11522640999999999</v>
      </c>
      <c r="AJ181" s="408">
        <f>ImportsLogs!AK$68</f>
        <v>0.16709748799999996</v>
      </c>
      <c r="AK181" s="408">
        <f>ImportsLogs!AL$68</f>
        <v>0.13730780999999997</v>
      </c>
      <c r="AL181" s="408">
        <f>ImportsLogs!AM$68</f>
        <v>0.11673513999999997</v>
      </c>
      <c r="AM181" s="408">
        <f>ImportsLogs!AN$68</f>
        <v>0.17556399200000003</v>
      </c>
      <c r="AN181" s="408">
        <f>ImportsLogs!AO$68</f>
        <v>0.37345792099999997</v>
      </c>
      <c r="AO181" s="408">
        <f>ImportsLogs!AP$68</f>
        <v>0.26573721799999994</v>
      </c>
      <c r="AP181" s="408">
        <f>ImportsLogs!AQ$68</f>
        <v>0.39371060600000007</v>
      </c>
      <c r="AQ181" s="408">
        <f>ImportsLogs!AR$68</f>
        <v>0.50006566999999991</v>
      </c>
      <c r="AR181" s="408">
        <f>ImportsLogs!AS$68</f>
        <v>0.36818760099999998</v>
      </c>
      <c r="AS181" s="408">
        <f>ImportsLogs!AT$68</f>
        <v>0.32410946600000001</v>
      </c>
      <c r="AT181" s="408">
        <f>ImportsLogs!AU$68</f>
        <v>0.46134923599999994</v>
      </c>
      <c r="AU181" s="408">
        <f>ImportsLogs!AV$68</f>
        <v>0.65928638000000006</v>
      </c>
      <c r="AV181" s="408">
        <f>ImportsLogs!AW$68</f>
        <v>1.3453471000000001</v>
      </c>
      <c r="AW181" s="408">
        <f>ImportsLogs!AX$68</f>
        <v>2.1074317629999992</v>
      </c>
      <c r="AX181" s="408">
        <f>ImportsLogs!AY$68</f>
        <v>3.071221161</v>
      </c>
      <c r="AY181" s="408">
        <f>ImportsLogs!AZ$68</f>
        <v>2.1260535550000004</v>
      </c>
      <c r="AZ181" s="408">
        <f>ImportsLogs!BA$68</f>
        <v>1.2398362720000002</v>
      </c>
      <c r="BA181" s="408">
        <f>ImportsLogs!BB$68</f>
        <v>0.86192006799999987</v>
      </c>
      <c r="BB181" s="408">
        <f>ImportsLogs!BC$68</f>
        <v>0</v>
      </c>
      <c r="BC181" s="427">
        <f t="shared" ref="BC181:BI181" si="169">AK181/(AK$162-AK$163)</f>
        <v>5.2408659750243093E-2</v>
      </c>
      <c r="BD181" s="427">
        <f t="shared" si="169"/>
        <v>4.9721760750987984E-2</v>
      </c>
      <c r="BE181" s="427">
        <f t="shared" si="169"/>
        <v>4.1312694449243632E-2</v>
      </c>
      <c r="BF181" s="427">
        <f t="shared" si="169"/>
        <v>6.0675683585721993E-2</v>
      </c>
      <c r="BG181" s="427">
        <f t="shared" si="169"/>
        <v>4.6737947548042696E-2</v>
      </c>
      <c r="BH181" s="427">
        <f t="shared" si="169"/>
        <v>4.9792165285029354E-2</v>
      </c>
      <c r="BI181" s="427">
        <f t="shared" si="169"/>
        <v>4.896772075585952E-2</v>
      </c>
      <c r="BJ181" s="427">
        <f t="shared" ref="BJ181:BJ192" si="170">AR181/(AR$162-AR$163)</f>
        <v>5.438668812638333E-2</v>
      </c>
      <c r="BK181" s="427">
        <f t="shared" ref="BK181:BK192" si="171">AS181/(AS$162-AS$163)</f>
        <v>4.7567174677361171E-2</v>
      </c>
      <c r="BL181" s="427">
        <f t="shared" ref="BL181:BL192" si="172">AT181/(AT$162-AT$163)</f>
        <v>5.4089815539549072E-2</v>
      </c>
      <c r="BM181" s="427">
        <f t="shared" ref="BM181:BN192" si="173">AU181/(AU$162-AU$163)</f>
        <v>6.8059554375559911E-2</v>
      </c>
      <c r="BN181" s="427">
        <f t="shared" si="173"/>
        <v>0.15780342881375561</v>
      </c>
      <c r="BO181" s="427">
        <f t="shared" ref="BO181:BO192" si="174">AW181/(AW$162-AW$163)</f>
        <v>0.26829322722814303</v>
      </c>
      <c r="BP181" s="427">
        <f t="shared" ref="BP181:BP192" si="175">AX181/(AX$162-AX$163)</f>
        <v>0.30597628926867548</v>
      </c>
      <c r="BQ181" s="427">
        <f t="shared" ref="BQ181:BQ192" si="176">AY181/(AY$162-AY$163)</f>
        <v>0.25751163888828787</v>
      </c>
      <c r="BR181" s="427">
        <f t="shared" ref="BR181:BR192" si="177">AZ181/(AZ$162-AZ$163)</f>
        <v>0.20780935576472487</v>
      </c>
      <c r="BS181" s="427">
        <f t="shared" ref="BS181:BS192" si="178">BA181/(BA$162-BA$163)</f>
        <v>0.14434821053646668</v>
      </c>
      <c r="BT181" s="427"/>
      <c r="BU181" s="427"/>
    </row>
    <row r="182" spans="1:73">
      <c r="A182" s="409" t="str">
        <f t="shared" si="168"/>
        <v xml:space="preserve">Australia </v>
      </c>
      <c r="AC182" s="408">
        <f>ImportsLogs!AD$84</f>
        <v>6.9321599999999997E-4</v>
      </c>
      <c r="AD182" s="408">
        <f>ImportsLogs!AE$84</f>
        <v>2.5119999999999999E-3</v>
      </c>
      <c r="AE182" s="408">
        <f>ImportsLogs!AF$84</f>
        <v>8.1963089999999988E-3</v>
      </c>
      <c r="AF182" s="408">
        <f>ImportsLogs!AG$84</f>
        <v>2.29E-2</v>
      </c>
      <c r="AG182" s="408">
        <f>ImportsLogs!AH$84</f>
        <v>2.8628000000000001E-2</v>
      </c>
      <c r="AH182" s="408">
        <f>ImportsLogs!AI$84</f>
        <v>2.3144999999999999E-2</v>
      </c>
      <c r="AI182" s="408">
        <f>ImportsLogs!AJ$84</f>
        <v>3.5337908000000001E-2</v>
      </c>
      <c r="AJ182" s="408">
        <f>ImportsLogs!AK$84</f>
        <v>5.3653616000000001E-2</v>
      </c>
      <c r="AK182" s="408">
        <f>ImportsLogs!AL$84</f>
        <v>5.0063358000000009E-2</v>
      </c>
      <c r="AL182" s="408">
        <f>ImportsLogs!AM$84</f>
        <v>6.4644088000000002E-2</v>
      </c>
      <c r="AM182" s="408">
        <f>ImportsLogs!AN$84</f>
        <v>0.124845966</v>
      </c>
      <c r="AN182" s="408">
        <f>ImportsLogs!AO$84</f>
        <v>0.21212173599999998</v>
      </c>
      <c r="AO182" s="408">
        <f>ImportsLogs!AP$84</f>
        <v>0.14536737</v>
      </c>
      <c r="AP182" s="408">
        <f>ImportsLogs!AQ$84</f>
        <v>0.22134422099999998</v>
      </c>
      <c r="AQ182" s="408">
        <f>ImportsLogs!AR$84</f>
        <v>0.308364625</v>
      </c>
      <c r="AR182" s="408">
        <f>ImportsLogs!AS$84</f>
        <v>0.28717537800000004</v>
      </c>
      <c r="AS182" s="408">
        <f>ImportsLogs!AT$84</f>
        <v>0.37557061100000005</v>
      </c>
      <c r="AT182" s="408">
        <f>ImportsLogs!AU$84</f>
        <v>0.5945542290000001</v>
      </c>
      <c r="AU182" s="408">
        <f>ImportsLogs!AV$84</f>
        <v>0.61957651000000002</v>
      </c>
      <c r="AV182" s="408">
        <f>ImportsLogs!AW$84</f>
        <v>0.58713243800000003</v>
      </c>
      <c r="AW182" s="408">
        <f>ImportsLogs!AX$84</f>
        <v>0.50013786500000001</v>
      </c>
      <c r="AX182" s="408">
        <f>ImportsLogs!AY$84</f>
        <v>7.2035060000000001E-3</v>
      </c>
      <c r="AY182" s="408">
        <f>ImportsLogs!AZ$84</f>
        <v>0</v>
      </c>
      <c r="AZ182" s="408">
        <f>ImportsLogs!BA$84</f>
        <v>9.4799499999999998E-4</v>
      </c>
      <c r="BA182" s="408">
        <f>ImportsLogs!BB$84</f>
        <v>8.3266674999999998E-2</v>
      </c>
      <c r="BB182" s="408">
        <f>ImportsLogs!BC$84</f>
        <v>0</v>
      </c>
      <c r="BC182" s="427">
        <f t="shared" ref="BC182:BC192" si="179">AK182/(AK$162-AK$163)</f>
        <v>1.9108552495132006E-2</v>
      </c>
      <c r="BD182" s="427">
        <f t="shared" ref="BD182:BD192" si="180">AL182/(AL$162-AL$163)</f>
        <v>2.7534278688506428E-2</v>
      </c>
      <c r="BE182" s="427">
        <f t="shared" ref="BE182:BE192" si="181">AM182/(AM$162-AM$163)</f>
        <v>2.9378024433271366E-2</v>
      </c>
      <c r="BF182" s="427">
        <f t="shared" ref="BF182:BF192" si="182">AN182/(AN$162-AN$163)</f>
        <v>3.4463404339441103E-2</v>
      </c>
      <c r="BG182" s="427">
        <f t="shared" ref="BG182:BG192" si="183">AO182/(AO$162-AO$163)</f>
        <v>2.5567259887009568E-2</v>
      </c>
      <c r="BH182" s="427">
        <f t="shared" ref="BH182:BH192" si="184">AP182/(AP$162-AP$163)</f>
        <v>2.7993170285379773E-2</v>
      </c>
      <c r="BI182" s="427">
        <f t="shared" ref="BI182:BI192" si="185">AQ182/(AQ$162-AQ$163)</f>
        <v>3.0195859771748261E-2</v>
      </c>
      <c r="BJ182" s="427">
        <f t="shared" si="170"/>
        <v>4.2419999148375034E-2</v>
      </c>
      <c r="BK182" s="427">
        <f t="shared" si="171"/>
        <v>5.5119750365823214E-2</v>
      </c>
      <c r="BL182" s="427">
        <f t="shared" si="172"/>
        <v>6.9707124376529428E-2</v>
      </c>
      <c r="BM182" s="427">
        <f t="shared" si="173"/>
        <v>6.3960218884189041E-2</v>
      </c>
      <c r="BN182" s="427">
        <f t="shared" si="173"/>
        <v>6.8868109861150162E-2</v>
      </c>
      <c r="BO182" s="427">
        <f t="shared" si="174"/>
        <v>6.3671623544682893E-2</v>
      </c>
      <c r="BP182" s="427">
        <f t="shared" si="175"/>
        <v>7.1766307929676295E-4</v>
      </c>
      <c r="BQ182" s="427">
        <f t="shared" si="176"/>
        <v>0</v>
      </c>
      <c r="BR182" s="427">
        <f t="shared" si="177"/>
        <v>1.5889374643023857E-4</v>
      </c>
      <c r="BS182" s="427">
        <f t="shared" si="178"/>
        <v>1.3944907398967241E-2</v>
      </c>
      <c r="BT182" s="427"/>
      <c r="BU182" s="427"/>
    </row>
    <row r="183" spans="1:73">
      <c r="A183" s="407" t="str">
        <f t="shared" si="168"/>
        <v xml:space="preserve">Burma </v>
      </c>
      <c r="AB183" s="409"/>
      <c r="AC183" s="408">
        <f>ImportsLogs!AD$58</f>
        <v>5.9818807000000002E-2</v>
      </c>
      <c r="AD183" s="408">
        <f>ImportsLogs!AE$58</f>
        <v>5.7898000000000005E-2</v>
      </c>
      <c r="AE183" s="408">
        <f>ImportsLogs!AF$58</f>
        <v>5.6125600999999997E-2</v>
      </c>
      <c r="AF183" s="408">
        <f>ImportsLogs!AG$58</f>
        <v>7.6992000000000005E-2</v>
      </c>
      <c r="AG183" s="408">
        <f>ImportsLogs!AH$58</f>
        <v>0.100804</v>
      </c>
      <c r="AH183" s="408">
        <f>ImportsLogs!AI$58</f>
        <v>0.12906700000000002</v>
      </c>
      <c r="AI183" s="408">
        <f>ImportsLogs!AJ$58</f>
        <v>0.113494019</v>
      </c>
      <c r="AJ183" s="408">
        <f>ImportsLogs!AK$58</f>
        <v>0.137103221</v>
      </c>
      <c r="AK183" s="408">
        <f>ImportsLogs!AL$58</f>
        <v>0.17653295299999999</v>
      </c>
      <c r="AL183" s="408">
        <f>ImportsLogs!AM$58</f>
        <v>0.12421069</v>
      </c>
      <c r="AM183" s="408">
        <f>ImportsLogs!AN$58</f>
        <v>0.138988006</v>
      </c>
      <c r="AN183" s="408">
        <f>ImportsLogs!AO$58</f>
        <v>0.21033232999999998</v>
      </c>
      <c r="AO183" s="408">
        <f>ImportsLogs!AP$58</f>
        <v>0.24755987799999998</v>
      </c>
      <c r="AP183" s="408">
        <f>ImportsLogs!AQ$58</f>
        <v>0.5352158050000001</v>
      </c>
      <c r="AQ183" s="408">
        <f>ImportsLogs!AR$58</f>
        <v>0.60337523900000001</v>
      </c>
      <c r="AR183" s="408">
        <f>ImportsLogs!AS$58</f>
        <v>0.17147945199999998</v>
      </c>
      <c r="AS183" s="408">
        <f>ImportsLogs!AT$58</f>
        <v>0.17097631499999999</v>
      </c>
      <c r="AT183" s="408">
        <f>ImportsLogs!AU$58</f>
        <v>1.9766387999999996E-2</v>
      </c>
      <c r="AU183" s="408">
        <f>ImportsLogs!AV$58</f>
        <v>1.9002987999999998E-2</v>
      </c>
      <c r="AV183" s="408">
        <f>ImportsLogs!AW$58</f>
        <v>1.3800185999999999E-2</v>
      </c>
      <c r="AW183" s="408">
        <f>ImportsLogs!AX$58</f>
        <v>2.6129930000000005E-3</v>
      </c>
      <c r="AX183" s="408">
        <f>ImportsLogs!AY$58</f>
        <v>1.3551894E-2</v>
      </c>
      <c r="AY183" s="408">
        <f>ImportsLogs!AZ$58</f>
        <v>7.4915540000000001E-3</v>
      </c>
      <c r="AZ183" s="408">
        <f>ImportsLogs!BA$58</f>
        <v>3.1545729999999995E-3</v>
      </c>
      <c r="BA183" s="408">
        <f>ImportsLogs!BB$58</f>
        <v>9.8620000000000001E-5</v>
      </c>
      <c r="BB183" s="408">
        <f>ImportsLogs!BC$58</f>
        <v>0</v>
      </c>
      <c r="BC183" s="427">
        <f t="shared" si="179"/>
        <v>6.7380402239921075E-2</v>
      </c>
      <c r="BD183" s="427">
        <f t="shared" si="180"/>
        <v>5.2905870596421413E-2</v>
      </c>
      <c r="BE183" s="427">
        <f t="shared" si="181"/>
        <v>3.2705846788831504E-2</v>
      </c>
      <c r="BF183" s="427">
        <f t="shared" si="182"/>
        <v>3.417267966563671E-2</v>
      </c>
      <c r="BG183" s="427">
        <f t="shared" si="183"/>
        <v>4.3540911130347769E-2</v>
      </c>
      <c r="BH183" s="427">
        <f t="shared" si="184"/>
        <v>6.7688178625596992E-2</v>
      </c>
      <c r="BI183" s="427">
        <f t="shared" si="185"/>
        <v>5.90840603282205E-2</v>
      </c>
      <c r="BJ183" s="427">
        <f t="shared" si="170"/>
        <v>2.5330020485961773E-2</v>
      </c>
      <c r="BK183" s="427">
        <f t="shared" si="171"/>
        <v>2.5092942645792784E-2</v>
      </c>
      <c r="BL183" s="427">
        <f t="shared" si="172"/>
        <v>2.3174640757466351E-3</v>
      </c>
      <c r="BM183" s="427">
        <f t="shared" si="173"/>
        <v>1.961719420146541E-3</v>
      </c>
      <c r="BN183" s="427">
        <f t="shared" si="173"/>
        <v>1.6187024664992302E-3</v>
      </c>
      <c r="BO183" s="427">
        <f t="shared" si="174"/>
        <v>3.3265529019861677E-4</v>
      </c>
      <c r="BP183" s="427">
        <f t="shared" si="175"/>
        <v>1.3501333903717615E-3</v>
      </c>
      <c r="BQ183" s="427">
        <f t="shared" si="176"/>
        <v>9.0739122907941441E-4</v>
      </c>
      <c r="BR183" s="427">
        <f t="shared" si="177"/>
        <v>5.2873899372641935E-4</v>
      </c>
      <c r="BS183" s="427">
        <f t="shared" si="178"/>
        <v>1.6516172498615434E-5</v>
      </c>
      <c r="BT183" s="427"/>
      <c r="BU183" s="427"/>
    </row>
    <row r="184" spans="1:73">
      <c r="A184" s="407" t="str">
        <f t="shared" si="168"/>
        <v xml:space="preserve">Canada </v>
      </c>
      <c r="AB184" s="409"/>
      <c r="AC184" s="408">
        <f>ImportsLogs!AD$32</f>
        <v>2.2194319999999999E-3</v>
      </c>
      <c r="AD184" s="408">
        <f>ImportsLogs!AE$32</f>
        <v>3.0850000000000001E-3</v>
      </c>
      <c r="AE184" s="408">
        <f>ImportsLogs!AF$32</f>
        <v>5.7124030000000004E-3</v>
      </c>
      <c r="AF184" s="408">
        <f>ImportsLogs!AG$32</f>
        <v>1.1269E-2</v>
      </c>
      <c r="AG184" s="408">
        <f>ImportsLogs!AH$32</f>
        <v>1.1710000000000002E-2</v>
      </c>
      <c r="AH184" s="408">
        <f>ImportsLogs!AI$32</f>
        <v>1.8867000000000002E-2</v>
      </c>
      <c r="AI184" s="408">
        <f>ImportsLogs!AJ$32</f>
        <v>1.2796263E-2</v>
      </c>
      <c r="AJ184" s="408">
        <f>ImportsLogs!AK$32</f>
        <v>1.7917763999999999E-2</v>
      </c>
      <c r="AK184" s="408">
        <f>ImportsLogs!AL$32</f>
        <v>4.2404550000000006E-2</v>
      </c>
      <c r="AL184" s="408">
        <f>ImportsLogs!AM$32</f>
        <v>5.1236930999999993E-2</v>
      </c>
      <c r="AM184" s="408">
        <f>ImportsLogs!AN$32</f>
        <v>0.18033793200000003</v>
      </c>
      <c r="AN184" s="408">
        <f>ImportsLogs!AO$32</f>
        <v>0.44546104399999997</v>
      </c>
      <c r="AO184" s="408">
        <f>ImportsLogs!AP$32</f>
        <v>0.39683895399999997</v>
      </c>
      <c r="AP184" s="408">
        <f>ImportsLogs!AQ$32</f>
        <v>0.53612076199999992</v>
      </c>
      <c r="AQ184" s="408">
        <f>ImportsLogs!AR$32</f>
        <v>0.59308190400000005</v>
      </c>
      <c r="AR184" s="408">
        <f>ImportsLogs!AS$32</f>
        <v>0.37125368699999994</v>
      </c>
      <c r="AS184" s="408">
        <f>ImportsLogs!AT$32</f>
        <v>0.43233895699999997</v>
      </c>
      <c r="AT184" s="408">
        <f>ImportsLogs!AU$32</f>
        <v>0.57136009300000001</v>
      </c>
      <c r="AU184" s="408">
        <f>ImportsLogs!AV$32</f>
        <v>0.48367424399999992</v>
      </c>
      <c r="AV184" s="408">
        <f>ImportsLogs!AW$32</f>
        <v>0.46852017299999998</v>
      </c>
      <c r="AW184" s="408">
        <f>ImportsLogs!AX$32</f>
        <v>0.21589443899999999</v>
      </c>
      <c r="AX184" s="408">
        <f>ImportsLogs!AY$32</f>
        <v>6.9025780999999994E-2</v>
      </c>
      <c r="AY184" s="408">
        <f>ImportsLogs!AZ$32</f>
        <v>0.22122201</v>
      </c>
      <c r="AZ184" s="408">
        <f>ImportsLogs!BA$32</f>
        <v>0.14973932499999998</v>
      </c>
      <c r="BA184" s="408">
        <f>ImportsLogs!BB$32</f>
        <v>0.21840431400000002</v>
      </c>
      <c r="BB184" s="408">
        <f>ImportsLogs!BC$32</f>
        <v>0</v>
      </c>
      <c r="BC184" s="427">
        <f t="shared" si="179"/>
        <v>1.6185282052143802E-2</v>
      </c>
      <c r="BD184" s="427">
        <f t="shared" si="180"/>
        <v>2.182368072541721E-2</v>
      </c>
      <c r="BE184" s="427">
        <f t="shared" si="181"/>
        <v>4.2436070161382955E-2</v>
      </c>
      <c r="BF184" s="427">
        <f t="shared" si="182"/>
        <v>7.2374026190515264E-2</v>
      </c>
      <c r="BG184" s="427">
        <f t="shared" si="183"/>
        <v>6.9796163129366887E-2</v>
      </c>
      <c r="BH184" s="427">
        <f t="shared" si="184"/>
        <v>6.7802627583367359E-2</v>
      </c>
      <c r="BI184" s="427">
        <f t="shared" si="185"/>
        <v>5.8076110404510453E-2</v>
      </c>
      <c r="BJ184" s="427">
        <f t="shared" si="170"/>
        <v>5.4839593826080335E-2</v>
      </c>
      <c r="BK184" s="427">
        <f t="shared" si="171"/>
        <v>6.3451225109997678E-2</v>
      </c>
      <c r="BL184" s="427">
        <f t="shared" si="172"/>
        <v>6.6987781978313732E-2</v>
      </c>
      <c r="BM184" s="427">
        <f t="shared" si="173"/>
        <v>4.9930734970705479E-2</v>
      </c>
      <c r="BN184" s="427">
        <f t="shared" si="173"/>
        <v>5.495540129964524E-2</v>
      </c>
      <c r="BO184" s="427">
        <f t="shared" si="174"/>
        <v>2.7485120418544003E-2</v>
      </c>
      <c r="BP184" s="427">
        <f t="shared" si="175"/>
        <v>6.8768256101020796E-3</v>
      </c>
      <c r="BQ184" s="427">
        <f t="shared" si="176"/>
        <v>2.6794829424351543E-2</v>
      </c>
      <c r="BR184" s="427">
        <f t="shared" si="177"/>
        <v>2.5097856357032558E-2</v>
      </c>
      <c r="BS184" s="427">
        <f t="shared" si="178"/>
        <v>3.6576792987890593E-2</v>
      </c>
      <c r="BT184" s="427"/>
      <c r="BU184" s="427"/>
    </row>
    <row r="185" spans="1:73">
      <c r="A185" s="407" t="str">
        <f t="shared" si="168"/>
        <v xml:space="preserve">Equatorial Guinea </v>
      </c>
      <c r="AB185" s="409"/>
      <c r="AC185" s="408">
        <f>ImportsLogs!AD$13</f>
        <v>6.2679609999999997E-2</v>
      </c>
      <c r="AD185" s="408">
        <f>ImportsLogs!AE$13</f>
        <v>7.8992000000000007E-2</v>
      </c>
      <c r="AE185" s="408">
        <f>ImportsLogs!AF$13</f>
        <v>5.6829311999999993E-2</v>
      </c>
      <c r="AF185" s="408">
        <f>ImportsLogs!AG$13</f>
        <v>9.5473000000000002E-2</v>
      </c>
      <c r="AG185" s="408">
        <f>ImportsLogs!AH$13</f>
        <v>6.6686000000000009E-2</v>
      </c>
      <c r="AH185" s="408">
        <f>ImportsLogs!AI$13</f>
        <v>7.1747000000000005E-2</v>
      </c>
      <c r="AI185" s="408">
        <f>ImportsLogs!AJ$13</f>
        <v>9.3242853000000001E-2</v>
      </c>
      <c r="AJ185" s="408">
        <f>ImportsLogs!AK$13</f>
        <v>0.130380359</v>
      </c>
      <c r="AK185" s="408">
        <f>ImportsLogs!AL$13</f>
        <v>7.560230599999998E-2</v>
      </c>
      <c r="AL185" s="408">
        <f>ImportsLogs!AM$13</f>
        <v>7.1016199999999986E-3</v>
      </c>
      <c r="AM185" s="408">
        <f>ImportsLogs!AN$13</f>
        <v>8.4000099999999994E-2</v>
      </c>
      <c r="AN185" s="408">
        <f>ImportsLogs!AO$13</f>
        <v>0.12239589400000002</v>
      </c>
      <c r="AO185" s="408">
        <f>ImportsLogs!AP$13</f>
        <v>0.13183361099999999</v>
      </c>
      <c r="AP185" s="408">
        <f>ImportsLogs!AQ$13</f>
        <v>0.14862368599999998</v>
      </c>
      <c r="AQ185" s="408">
        <f>ImportsLogs!AR$13</f>
        <v>0.17705982299999998</v>
      </c>
      <c r="AR185" s="408">
        <f>ImportsLogs!AS$13</f>
        <v>0.178685814</v>
      </c>
      <c r="AS185" s="408">
        <f>ImportsLogs!AT$13</f>
        <v>0.26120406899999998</v>
      </c>
      <c r="AT185" s="408">
        <f>ImportsLogs!AU$13</f>
        <v>0.26944426299999996</v>
      </c>
      <c r="AU185" s="408">
        <f>ImportsLogs!AV$13</f>
        <v>0.34293376599999992</v>
      </c>
      <c r="AV185" s="408">
        <f>ImportsLogs!AW$13</f>
        <v>0.18983474399999992</v>
      </c>
      <c r="AW185" s="408">
        <f>ImportsLogs!AX$13</f>
        <v>6.8494764999999999E-2</v>
      </c>
      <c r="AX185" s="408">
        <f>ImportsLogs!AY$13</f>
        <v>8.3220346000000001E-2</v>
      </c>
      <c r="AY185" s="408">
        <f>ImportsLogs!AZ$13</f>
        <v>0.11847611</v>
      </c>
      <c r="AZ185" s="408">
        <f>ImportsLogs!BA$13</f>
        <v>3.1727622999999996E-2</v>
      </c>
      <c r="BA185" s="408">
        <f>ImportsLogs!BB$13</f>
        <v>3.4913699999999999E-2</v>
      </c>
      <c r="BB185" s="408">
        <f>ImportsLogs!BC$13</f>
        <v>0</v>
      </c>
      <c r="BC185" s="427">
        <f t="shared" ref="BC185:BI185" si="186">AK185/(AK$162-AK$163)</f>
        <v>2.8856446923796696E-2</v>
      </c>
      <c r="BD185" s="427">
        <f t="shared" si="186"/>
        <v>3.0248393978405414E-3</v>
      </c>
      <c r="BE185" s="427">
        <f t="shared" si="186"/>
        <v>1.9766413519498403E-2</v>
      </c>
      <c r="BF185" s="427">
        <f t="shared" si="186"/>
        <v>1.9885652757477786E-2</v>
      </c>
      <c r="BG185" s="427">
        <f t="shared" si="186"/>
        <v>2.318693799220501E-2</v>
      </c>
      <c r="BH185" s="427">
        <f t="shared" si="186"/>
        <v>1.8796280887038896E-2</v>
      </c>
      <c r="BI185" s="427">
        <f t="shared" si="186"/>
        <v>1.7338154746247454E-2</v>
      </c>
      <c r="BJ185" s="427">
        <f t="shared" si="170"/>
        <v>2.6394505442965583E-2</v>
      </c>
      <c r="BK185" s="427">
        <f t="shared" si="171"/>
        <v>3.8335009865341295E-2</v>
      </c>
      <c r="BL185" s="427">
        <f t="shared" si="172"/>
        <v>3.1590364406411948E-2</v>
      </c>
      <c r="BM185" s="427">
        <f t="shared" si="173"/>
        <v>3.540179200166782E-2</v>
      </c>
      <c r="BN185" s="427">
        <f t="shared" si="173"/>
        <v>2.2266799037349919E-2</v>
      </c>
      <c r="BO185" s="427">
        <f t="shared" si="174"/>
        <v>8.7199414342713725E-3</v>
      </c>
      <c r="BP185" s="427">
        <f t="shared" si="175"/>
        <v>8.2909863295042782E-3</v>
      </c>
      <c r="BQ185" s="427">
        <f t="shared" si="176"/>
        <v>1.43500511468579E-2</v>
      </c>
      <c r="BR185" s="427">
        <f t="shared" si="177"/>
        <v>5.3178770814152022E-3</v>
      </c>
      <c r="BS185" s="427">
        <f t="shared" si="178"/>
        <v>5.8470968542375752E-3</v>
      </c>
      <c r="BT185" s="427"/>
      <c r="BU185" s="427"/>
    </row>
    <row r="186" spans="1:73">
      <c r="A186" s="407" t="str">
        <f t="shared" si="168"/>
        <v>Gabon</v>
      </c>
      <c r="AB186" s="409"/>
      <c r="AC186" s="408">
        <f>ImportsLogs!AD$14</f>
        <v>0.224691005</v>
      </c>
      <c r="AD186" s="408">
        <f>ImportsLogs!AE$14</f>
        <v>0.20865</v>
      </c>
      <c r="AE186" s="408">
        <f>ImportsLogs!AF$14</f>
        <v>0.18490775599999998</v>
      </c>
      <c r="AF186" s="408">
        <f>ImportsLogs!AG$14</f>
        <v>0.20599700000000001</v>
      </c>
      <c r="AG186" s="408">
        <f>ImportsLogs!AH$14</f>
        <v>0.16589999999999999</v>
      </c>
      <c r="AH186" s="408">
        <f>ImportsLogs!AI$14</f>
        <v>0.232542</v>
      </c>
      <c r="AI186" s="408">
        <f>ImportsLogs!AJ$14</f>
        <v>0.29134648000000002</v>
      </c>
      <c r="AJ186" s="408">
        <f>ImportsLogs!AK$14</f>
        <v>0.39557583600000001</v>
      </c>
      <c r="AK186" s="408">
        <f>ImportsLogs!AL$14</f>
        <v>0.414888698</v>
      </c>
      <c r="AL186" s="408">
        <f>ImportsLogs!AM$14</f>
        <v>0.37572729499999991</v>
      </c>
      <c r="AM186" s="408">
        <f>ImportsLogs!AN$14</f>
        <v>0.31793230499999992</v>
      </c>
      <c r="AN186" s="408">
        <f>ImportsLogs!AO$14</f>
        <v>1.5430589000000001E-2</v>
      </c>
      <c r="AO186" s="408">
        <f>ImportsLogs!AP$14</f>
        <v>1.8635602000000001E-2</v>
      </c>
      <c r="AP186" s="408">
        <f>ImportsLogs!AQ$14</f>
        <v>5.9472749999999993E-3</v>
      </c>
      <c r="AQ186" s="408">
        <f>ImportsLogs!AR$14</f>
        <v>4.2551009999999998E-3</v>
      </c>
      <c r="AR186" s="408">
        <f>ImportsLogs!AS$14</f>
        <v>7.9509170000000001E-3</v>
      </c>
      <c r="AS186" s="408">
        <f>ImportsLogs!AT$14</f>
        <v>2.5318879999999999E-3</v>
      </c>
      <c r="AT186" s="408">
        <f>ImportsLogs!AU$14</f>
        <v>3.9369380000000001E-3</v>
      </c>
      <c r="AU186" s="408">
        <f>ImportsLogs!AV$14</f>
        <v>5.8930099999999997E-3</v>
      </c>
      <c r="AV186" s="408">
        <f>ImportsLogs!AW$14</f>
        <v>6.8420049999999991E-3</v>
      </c>
      <c r="AW186" s="408">
        <f>ImportsLogs!AX$14</f>
        <v>3.5248699999999996E-4</v>
      </c>
      <c r="AX186" s="408">
        <f>ImportsLogs!AY$14</f>
        <v>1.6604999999999997E-4</v>
      </c>
      <c r="AY186" s="408">
        <f>ImportsLogs!AZ$14</f>
        <v>7.2494000000000001E-5</v>
      </c>
      <c r="AZ186" s="408">
        <f>ImportsLogs!BA$14</f>
        <v>0</v>
      </c>
      <c r="BA186" s="408">
        <f>ImportsLogs!BB$14</f>
        <v>2.1044999999999999E-5</v>
      </c>
      <c r="BB186" s="408">
        <f>ImportsLogs!BC$14</f>
        <v>0</v>
      </c>
      <c r="BC186" s="427">
        <f t="shared" si="179"/>
        <v>0.15835778465699341</v>
      </c>
      <c r="BD186" s="427">
        <f t="shared" si="180"/>
        <v>0.16003598119303136</v>
      </c>
      <c r="BE186" s="427">
        <f t="shared" si="181"/>
        <v>7.4813975362377994E-2</v>
      </c>
      <c r="BF186" s="427">
        <f t="shared" si="182"/>
        <v>2.5070067685224501E-3</v>
      </c>
      <c r="BG186" s="427">
        <f t="shared" si="183"/>
        <v>3.2776356859512234E-3</v>
      </c>
      <c r="BH186" s="427">
        <f t="shared" si="184"/>
        <v>7.5214559954100621E-4</v>
      </c>
      <c r="BI186" s="427">
        <f t="shared" si="185"/>
        <v>4.1667046961247836E-4</v>
      </c>
      <c r="BJ186" s="427">
        <f t="shared" si="170"/>
        <v>1.1744666089333067E-3</v>
      </c>
      <c r="BK186" s="427">
        <f t="shared" si="171"/>
        <v>3.71586674853596E-4</v>
      </c>
      <c r="BL186" s="427">
        <f t="shared" si="172"/>
        <v>4.6157711684308779E-4</v>
      </c>
      <c r="BM186" s="427">
        <f t="shared" si="173"/>
        <v>6.0834812715335976E-4</v>
      </c>
      <c r="BN186" s="427">
        <f t="shared" si="173"/>
        <v>8.0253776067221584E-4</v>
      </c>
      <c r="BO186" s="427">
        <f t="shared" si="174"/>
        <v>4.4874465900306579E-5</v>
      </c>
      <c r="BP186" s="427">
        <f t="shared" si="175"/>
        <v>1.6543049220369561E-5</v>
      </c>
      <c r="BQ186" s="427">
        <f t="shared" si="176"/>
        <v>8.7806107732632056E-6</v>
      </c>
      <c r="BR186" s="427">
        <f t="shared" si="177"/>
        <v>0</v>
      </c>
      <c r="BS186" s="427">
        <f t="shared" si="178"/>
        <v>3.5244661349965708E-6</v>
      </c>
      <c r="BT186" s="427"/>
      <c r="BU186" s="427"/>
    </row>
    <row r="187" spans="1:73">
      <c r="A187" s="407" t="str">
        <f t="shared" si="168"/>
        <v>Malaysia</v>
      </c>
      <c r="AB187" s="409"/>
      <c r="AC187" s="408">
        <f>ImportsLogs!AD$63</f>
        <v>0.235497969</v>
      </c>
      <c r="AD187" s="408">
        <f>ImportsLogs!AE$63</f>
        <v>0.15239800000000001</v>
      </c>
      <c r="AE187" s="408">
        <f>ImportsLogs!AF$63</f>
        <v>0.243094217</v>
      </c>
      <c r="AF187" s="408">
        <f>ImportsLogs!AG$63</f>
        <v>0.39606000000000002</v>
      </c>
      <c r="AG187" s="408">
        <f>ImportsLogs!AH$63</f>
        <v>0.41714000000000001</v>
      </c>
      <c r="AH187" s="408">
        <f>ImportsLogs!AI$63</f>
        <v>0.26878199999999997</v>
      </c>
      <c r="AI187" s="408">
        <f>ImportsLogs!AJ$63</f>
        <v>0.22685227299999997</v>
      </c>
      <c r="AJ187" s="408">
        <f>ImportsLogs!AK$63</f>
        <v>0.24908815699999998</v>
      </c>
      <c r="AK187" s="408">
        <f>ImportsLogs!AL$63</f>
        <v>0.17209702100000004</v>
      </c>
      <c r="AL187" s="408">
        <f>ImportsLogs!AM$63</f>
        <v>0.12806183099999999</v>
      </c>
      <c r="AM187" s="408">
        <f>ImportsLogs!AN$63</f>
        <v>0.204347533</v>
      </c>
      <c r="AN187" s="408">
        <f>ImportsLogs!AO$63</f>
        <v>0.171057456</v>
      </c>
      <c r="AO187" s="408">
        <f>ImportsLogs!AP$63</f>
        <v>0.11217535300000001</v>
      </c>
      <c r="AP187" s="408">
        <f>ImportsLogs!AQ$63</f>
        <v>0.11625582</v>
      </c>
      <c r="AQ187" s="408">
        <f>ImportsLogs!AR$63</f>
        <v>0.127864277</v>
      </c>
      <c r="AR187" s="408">
        <f>ImportsLogs!AS$63</f>
        <v>6.5174335E-2</v>
      </c>
      <c r="AS187" s="408">
        <f>ImportsLogs!AT$63</f>
        <v>3.1927221999999998E-2</v>
      </c>
      <c r="AT187" s="408">
        <f>ImportsLogs!AU$63</f>
        <v>2.3642501999999999E-2</v>
      </c>
      <c r="AU187" s="408">
        <f>ImportsLogs!AV$63</f>
        <v>1.5749144999999999E-2</v>
      </c>
      <c r="AV187" s="408">
        <f>ImportsLogs!AW$63</f>
        <v>6.4531180000000007E-3</v>
      </c>
      <c r="AW187" s="408">
        <f>ImportsLogs!AX$63</f>
        <v>1.400823E-3</v>
      </c>
      <c r="AX187" s="408">
        <f>ImportsLogs!AY$63</f>
        <v>4.6024E-4</v>
      </c>
      <c r="AY187" s="408">
        <f>ImportsLogs!AZ$63</f>
        <v>9.5099069999999997E-3</v>
      </c>
      <c r="AZ187" s="408">
        <f>ImportsLogs!BA$63</f>
        <v>1.0987001999999999E-2</v>
      </c>
      <c r="BA187" s="408">
        <f>ImportsLogs!BB$63</f>
        <v>3.9463809999999997E-3</v>
      </c>
      <c r="BB187" s="408">
        <f>ImportsLogs!BC$63</f>
        <v>0</v>
      </c>
      <c r="BC187" s="427">
        <f t="shared" si="179"/>
        <v>6.5687262928594115E-2</v>
      </c>
      <c r="BD187" s="427">
        <f t="shared" si="180"/>
        <v>5.4546212240080036E-2</v>
      </c>
      <c r="BE187" s="427">
        <f t="shared" si="181"/>
        <v>4.8085869409290535E-2</v>
      </c>
      <c r="BF187" s="427">
        <f t="shared" si="182"/>
        <v>2.7791693499077137E-2</v>
      </c>
      <c r="BG187" s="427">
        <f t="shared" si="183"/>
        <v>1.9729437239375237E-2</v>
      </c>
      <c r="BH187" s="427">
        <f t="shared" si="184"/>
        <v>1.4702750996722249E-2</v>
      </c>
      <c r="BI187" s="427">
        <f t="shared" si="185"/>
        <v>1.2520799939707663E-2</v>
      </c>
      <c r="BJ187" s="427">
        <f t="shared" si="170"/>
        <v>9.6272015186340543E-3</v>
      </c>
      <c r="BK187" s="427">
        <f t="shared" si="171"/>
        <v>4.6857247478137168E-3</v>
      </c>
      <c r="BL187" s="427">
        <f t="shared" si="172"/>
        <v>2.7719100245208171E-3</v>
      </c>
      <c r="BM187" s="427">
        <f t="shared" si="173"/>
        <v>1.6258181922339686E-3</v>
      </c>
      <c r="BN187" s="427">
        <f t="shared" si="173"/>
        <v>7.5692298808223164E-4</v>
      </c>
      <c r="BO187" s="427">
        <f t="shared" si="174"/>
        <v>1.7833617678344216E-4</v>
      </c>
      <c r="BP187" s="427">
        <f t="shared" si="175"/>
        <v>4.585229131697012E-5</v>
      </c>
      <c r="BQ187" s="427">
        <f t="shared" si="176"/>
        <v>1.1518579724795319E-3</v>
      </c>
      <c r="BR187" s="427">
        <f t="shared" si="177"/>
        <v>1.8415349340624412E-3</v>
      </c>
      <c r="BS187" s="427">
        <f t="shared" si="178"/>
        <v>6.6091167452097415E-4</v>
      </c>
      <c r="BT187" s="427"/>
      <c r="BU187" s="427"/>
    </row>
    <row r="188" spans="1:73">
      <c r="A188" s="407" t="str">
        <f t="shared" si="168"/>
        <v>New Zealand</v>
      </c>
      <c r="AB188" s="409"/>
      <c r="AC188" s="408">
        <f>ImportsLogs!AD$87</f>
        <v>2.8193850999999999E-2</v>
      </c>
      <c r="AD188" s="408">
        <f>ImportsLogs!AE$87</f>
        <v>5.2107000000000001E-2</v>
      </c>
      <c r="AE188" s="408">
        <f>ImportsLogs!AF$87</f>
        <v>0.100493823</v>
      </c>
      <c r="AF188" s="408">
        <f>ImportsLogs!AG$87</f>
        <v>0.12823799999999999</v>
      </c>
      <c r="AG188" s="408">
        <f>ImportsLogs!AH$87</f>
        <v>7.9067999999999999E-2</v>
      </c>
      <c r="AH188" s="408">
        <f>ImportsLogs!AI$87</f>
        <v>6.4167000000000002E-2</v>
      </c>
      <c r="AI188" s="408">
        <f>ImportsLogs!AJ$87</f>
        <v>9.4882277999999987E-2</v>
      </c>
      <c r="AJ188" s="408">
        <f>ImportsLogs!AK$87</f>
        <v>0.15421462</v>
      </c>
      <c r="AK188" s="408">
        <f>ImportsLogs!AL$87</f>
        <v>0.24638731299999997</v>
      </c>
      <c r="AL188" s="408">
        <f>ImportsLogs!AM$87</f>
        <v>0.42742996999999999</v>
      </c>
      <c r="AM188" s="408">
        <f>ImportsLogs!AN$87</f>
        <v>0.79456517699999996</v>
      </c>
      <c r="AN188" s="408">
        <f>ImportsLogs!AO$87</f>
        <v>1.1727796500000001</v>
      </c>
      <c r="AO188" s="408">
        <f>ImportsLogs!AP$87</f>
        <v>1.12066037</v>
      </c>
      <c r="AP188" s="408">
        <f>ImportsLogs!AQ$87</f>
        <v>1.6852516849999997</v>
      </c>
      <c r="AQ188" s="408">
        <f>ImportsLogs!AR$87</f>
        <v>1.6866466369999999</v>
      </c>
      <c r="AR188" s="408">
        <f>ImportsLogs!AS$87</f>
        <v>1.2166187360000003</v>
      </c>
      <c r="AS188" s="408">
        <f>ImportsLogs!AT$87</f>
        <v>1.4366887640000001</v>
      </c>
      <c r="AT188" s="408">
        <f>ImportsLogs!AU$87</f>
        <v>1.9183827160000002</v>
      </c>
      <c r="AU188" s="408">
        <f>ImportsLogs!AV$87</f>
        <v>2.4512714479999995</v>
      </c>
      <c r="AV188" s="408">
        <f>ImportsLogs!AW$87</f>
        <v>2.2774353039999999</v>
      </c>
      <c r="AW188" s="408">
        <f>ImportsLogs!AX$87</f>
        <v>1.9995042709999997</v>
      </c>
      <c r="AX188" s="408">
        <f>ImportsLogs!AY$87</f>
        <v>3.2438145250000003</v>
      </c>
      <c r="AY188" s="408">
        <f>ImportsLogs!AZ$87</f>
        <v>2.6889485460000002</v>
      </c>
      <c r="AZ188" s="408">
        <f>ImportsLogs!BA$87</f>
        <v>2.1733160119999999</v>
      </c>
      <c r="BA188" s="408">
        <f>ImportsLogs!BB$87</f>
        <v>2.2000778439999999</v>
      </c>
      <c r="BB188" s="408">
        <f>ImportsLogs!BC$87</f>
        <v>0</v>
      </c>
      <c r="BC188" s="427">
        <f t="shared" si="179"/>
        <v>9.404293065189552E-2</v>
      </c>
      <c r="BD188" s="427">
        <f t="shared" si="180"/>
        <v>0.18205803930283526</v>
      </c>
      <c r="BE188" s="427">
        <f t="shared" si="181"/>
        <v>0.18697244237537147</v>
      </c>
      <c r="BF188" s="427">
        <f t="shared" si="182"/>
        <v>0.19054143173247567</v>
      </c>
      <c r="BG188" s="427">
        <f t="shared" si="183"/>
        <v>0.19710210706063058</v>
      </c>
      <c r="BH188" s="427">
        <f t="shared" si="184"/>
        <v>0.21313200398364224</v>
      </c>
      <c r="BI188" s="427">
        <f t="shared" si="185"/>
        <v>0.16516079085058083</v>
      </c>
      <c r="BJ188" s="427">
        <f t="shared" si="170"/>
        <v>0.17971236289281428</v>
      </c>
      <c r="BK188" s="427">
        <f t="shared" si="171"/>
        <v>0.2108522970266784</v>
      </c>
      <c r="BL188" s="427">
        <f t="shared" si="172"/>
        <v>0.22491630883008373</v>
      </c>
      <c r="BM188" s="427">
        <f t="shared" si="173"/>
        <v>0.25305003632020034</v>
      </c>
      <c r="BN188" s="427">
        <f t="shared" si="173"/>
        <v>0.26713336645442487</v>
      </c>
      <c r="BO188" s="427">
        <f t="shared" si="174"/>
        <v>0.25455317849029002</v>
      </c>
      <c r="BP188" s="427">
        <f t="shared" si="175"/>
        <v>0.32317123365748102</v>
      </c>
      <c r="BQ188" s="427">
        <f t="shared" si="176"/>
        <v>0.32569054779372136</v>
      </c>
      <c r="BR188" s="427">
        <f t="shared" si="177"/>
        <v>0.36427019480430312</v>
      </c>
      <c r="BS188" s="427">
        <f t="shared" si="178"/>
        <v>0.36845330746183269</v>
      </c>
      <c r="BT188" s="427"/>
      <c r="BU188" s="427"/>
    </row>
    <row r="189" spans="1:73">
      <c r="A189" s="407" t="str">
        <f t="shared" si="168"/>
        <v>PNG</v>
      </c>
      <c r="AB189" s="409"/>
      <c r="AC189" s="408">
        <f>ImportsLogs!AD$88</f>
        <v>0.10172129099999999</v>
      </c>
      <c r="AD189" s="408">
        <f>ImportsLogs!AE$88</f>
        <v>9.9754999999999996E-2</v>
      </c>
      <c r="AE189" s="408">
        <f>ImportsLogs!AF$88</f>
        <v>0.123213673</v>
      </c>
      <c r="AF189" s="408">
        <f>ImportsLogs!AG$88</f>
        <v>0.15489</v>
      </c>
      <c r="AG189" s="408">
        <f>ImportsLogs!AH$88</f>
        <v>0.16940100000000002</v>
      </c>
      <c r="AH189" s="408">
        <f>ImportsLogs!AI$88</f>
        <v>0.27051400000000003</v>
      </c>
      <c r="AI189" s="408">
        <f>ImportsLogs!AJ$88</f>
        <v>0.34524608099999993</v>
      </c>
      <c r="AJ189" s="408">
        <f>ImportsLogs!AK$88</f>
        <v>0.41475021400000001</v>
      </c>
      <c r="AK189" s="408">
        <f>ImportsLogs!AL$88</f>
        <v>0.41329982400000009</v>
      </c>
      <c r="AL189" s="408">
        <f>ImportsLogs!AM$88</f>
        <v>0.27452884599999999</v>
      </c>
      <c r="AM189" s="408">
        <f>ImportsLogs!AN$88</f>
        <v>0.477942857</v>
      </c>
      <c r="AN189" s="408">
        <f>ImportsLogs!AO$88</f>
        <v>0.58347619599999989</v>
      </c>
      <c r="AO189" s="408">
        <f>ImportsLogs!AP$88</f>
        <v>0.52334036799999994</v>
      </c>
      <c r="AP189" s="408">
        <f>ImportsLogs!AQ$88</f>
        <v>0.62472885999999994</v>
      </c>
      <c r="AQ189" s="408">
        <f>ImportsLogs!AR$88</f>
        <v>0.80185339499999997</v>
      </c>
      <c r="AR189" s="408">
        <f>ImportsLogs!AS$88</f>
        <v>0.66103557199999985</v>
      </c>
      <c r="AS189" s="408">
        <f>ImportsLogs!AT$88</f>
        <v>0.57190717099999999</v>
      </c>
      <c r="AT189" s="408">
        <f>ImportsLogs!AU$88</f>
        <v>0.59554214799999994</v>
      </c>
      <c r="AU189" s="408">
        <f>ImportsLogs!AV$88</f>
        <v>0.80378152999999986</v>
      </c>
      <c r="AV189" s="408">
        <f>ImportsLogs!AW$88</f>
        <v>0.60540757899999997</v>
      </c>
      <c r="AW189" s="408">
        <f>ImportsLogs!AX$88</f>
        <v>0.52333868700000008</v>
      </c>
      <c r="AX189" s="408">
        <f>ImportsLogs!AY$88</f>
        <v>0.493398524</v>
      </c>
      <c r="AY189" s="408">
        <f>ImportsLogs!AZ$88</f>
        <v>0.54880966500000006</v>
      </c>
      <c r="AZ189" s="408">
        <f>ImportsLogs!BA$88</f>
        <v>0.48246753999999986</v>
      </c>
      <c r="BA189" s="408">
        <f>ImportsLogs!BB$88</f>
        <v>0.45783320099999997</v>
      </c>
      <c r="BB189" s="408">
        <f>ImportsLogs!BC$88</f>
        <v>0</v>
      </c>
      <c r="BC189" s="427">
        <f t="shared" si="179"/>
        <v>0.15775133148545128</v>
      </c>
      <c r="BD189" s="427">
        <f t="shared" si="180"/>
        <v>0.11693186473290584</v>
      </c>
      <c r="BE189" s="427">
        <f t="shared" si="181"/>
        <v>0.11246672504142842</v>
      </c>
      <c r="BF189" s="427">
        <f t="shared" si="182"/>
        <v>9.4797338756396884E-2</v>
      </c>
      <c r="BG189" s="427">
        <f t="shared" si="183"/>
        <v>9.2045272594662914E-2</v>
      </c>
      <c r="BH189" s="427">
        <f t="shared" si="184"/>
        <v>7.9008800325404388E-2</v>
      </c>
      <c r="BI189" s="427">
        <f t="shared" si="185"/>
        <v>7.8519553508838005E-2</v>
      </c>
      <c r="BJ189" s="427">
        <f t="shared" si="170"/>
        <v>9.7644612141106313E-2</v>
      </c>
      <c r="BK189" s="427">
        <f t="shared" si="171"/>
        <v>8.3934630598516566E-2</v>
      </c>
      <c r="BL189" s="427">
        <f t="shared" si="172"/>
        <v>6.9822950636352271E-2</v>
      </c>
      <c r="BM189" s="427">
        <f t="shared" si="173"/>
        <v>8.2976100229926977E-2</v>
      </c>
      <c r="BN189" s="427">
        <f t="shared" si="173"/>
        <v>7.1011705303437755E-2</v>
      </c>
      <c r="BO189" s="427">
        <f t="shared" si="174"/>
        <v>6.6625277142398798E-2</v>
      </c>
      <c r="BP189" s="427">
        <f t="shared" si="175"/>
        <v>4.9155772765972265E-2</v>
      </c>
      <c r="BQ189" s="427">
        <f t="shared" si="176"/>
        <v>6.6472867505862163E-2</v>
      </c>
      <c r="BR189" s="427">
        <f t="shared" si="177"/>
        <v>8.0866539339955343E-2</v>
      </c>
      <c r="BS189" s="427">
        <f t="shared" si="178"/>
        <v>7.6674631142864241E-2</v>
      </c>
      <c r="BT189" s="427"/>
      <c r="BU189" s="427"/>
    </row>
    <row r="190" spans="1:73">
      <c r="A190" s="407" t="str">
        <f t="shared" si="168"/>
        <v>Solomon Is.</v>
      </c>
      <c r="AB190" s="409"/>
      <c r="AC190" s="408">
        <f>ImportsLogs!AD$92</f>
        <v>8.9271099999999992E-4</v>
      </c>
      <c r="AD190" s="408">
        <f>ImportsLogs!AE$92</f>
        <v>1.0820000000000001E-3</v>
      </c>
      <c r="AE190" s="408">
        <f>ImportsLogs!AF$92</f>
        <v>2.7435799999999999E-4</v>
      </c>
      <c r="AF190" s="408">
        <f>ImportsLogs!AG$92</f>
        <v>2.02E-4</v>
      </c>
      <c r="AG190" s="408">
        <f>ImportsLogs!AH$92</f>
        <v>1.7999999999999998E-4</v>
      </c>
      <c r="AH190" s="408">
        <f>ImportsLogs!AI$92</f>
        <v>1.9500000000000002E-4</v>
      </c>
      <c r="AI190" s="408">
        <f>ImportsLogs!AJ$92</f>
        <v>2.2491499999999998E-4</v>
      </c>
      <c r="AJ190" s="408">
        <f>ImportsLogs!AK$92</f>
        <v>4.6142200000000001E-4</v>
      </c>
      <c r="AK190" s="408">
        <f>ImportsLogs!AL$92</f>
        <v>1.7578E-5</v>
      </c>
      <c r="AL190" s="408">
        <f>ImportsLogs!AM$92</f>
        <v>1.1172600000000001E-4</v>
      </c>
      <c r="AM190" s="408">
        <f>ImportsLogs!AN$92</f>
        <v>2.1005233999999998E-2</v>
      </c>
      <c r="AN190" s="408">
        <f>ImportsLogs!AO$92</f>
        <v>8.6253582999999995E-2</v>
      </c>
      <c r="AO190" s="408">
        <f>ImportsLogs!AP$92</f>
        <v>6.0915231E-2</v>
      </c>
      <c r="AP190" s="408">
        <f>ImportsLogs!AQ$92</f>
        <v>0.18223048</v>
      </c>
      <c r="AQ190" s="408">
        <f>ImportsLogs!AR$92</f>
        <v>0.22738776999999996</v>
      </c>
      <c r="AR190" s="408">
        <f>ImportsLogs!AS$92</f>
        <v>0.12244404099999999</v>
      </c>
      <c r="AS190" s="408">
        <f>ImportsLogs!AT$92</f>
        <v>9.1635818999999993E-2</v>
      </c>
      <c r="AT190" s="408">
        <f>ImportsLogs!AU$92</f>
        <v>1.4122365E-2</v>
      </c>
      <c r="AU190" s="408">
        <f>ImportsLogs!AV$92</f>
        <v>4.7722210000000001E-3</v>
      </c>
      <c r="AV190" s="408">
        <f>ImportsLogs!AW$92</f>
        <v>0</v>
      </c>
      <c r="AW190" s="408">
        <f>ImportsLogs!AX$92</f>
        <v>2.6709999999999999E-6</v>
      </c>
      <c r="AX190" s="408">
        <f>ImportsLogs!AY$92</f>
        <v>0</v>
      </c>
      <c r="AY190" s="408">
        <f>ImportsLogs!AZ$92</f>
        <v>0</v>
      </c>
      <c r="AZ190" s="408">
        <f>ImportsLogs!BA$92</f>
        <v>0</v>
      </c>
      <c r="BA190" s="408">
        <f>ImportsLogs!BB$92</f>
        <v>0</v>
      </c>
      <c r="BB190" s="408">
        <f>ImportsLogs!BC$92</f>
        <v>0</v>
      </c>
      <c r="BC190" s="427">
        <f t="shared" si="179"/>
        <v>6.7093009573874441E-6</v>
      </c>
      <c r="BD190" s="427">
        <f t="shared" si="180"/>
        <v>4.7588185028645914E-5</v>
      </c>
      <c r="BE190" s="427">
        <f t="shared" si="181"/>
        <v>4.9428291313680277E-3</v>
      </c>
      <c r="BF190" s="427">
        <f t="shared" si="182"/>
        <v>1.4013613893177564E-2</v>
      </c>
      <c r="BG190" s="427">
        <f t="shared" si="183"/>
        <v>1.0713790461052034E-2</v>
      </c>
      <c r="BH190" s="427">
        <f t="shared" si="184"/>
        <v>2.3046496695418549E-2</v>
      </c>
      <c r="BI190" s="427">
        <f t="shared" si="185"/>
        <v>2.2266397180709507E-2</v>
      </c>
      <c r="BJ190" s="427">
        <f t="shared" si="170"/>
        <v>1.8086773842232381E-2</v>
      </c>
      <c r="BK190" s="427">
        <f t="shared" si="171"/>
        <v>1.3448718616185223E-2</v>
      </c>
      <c r="BL190" s="427">
        <f t="shared" si="172"/>
        <v>1.6557437581454758E-3</v>
      </c>
      <c r="BM190" s="427">
        <f t="shared" si="173"/>
        <v>4.9264666235284413E-4</v>
      </c>
      <c r="BN190" s="427">
        <f t="shared" si="173"/>
        <v>0</v>
      </c>
      <c r="BO190" s="427">
        <f t="shared" si="174"/>
        <v>3.4004005373168056E-7</v>
      </c>
      <c r="BP190" s="427">
        <f t="shared" si="175"/>
        <v>0</v>
      </c>
      <c r="BQ190" s="427">
        <f t="shared" si="176"/>
        <v>0</v>
      </c>
      <c r="BR190" s="427">
        <f t="shared" si="177"/>
        <v>0</v>
      </c>
      <c r="BS190" s="427">
        <f t="shared" si="178"/>
        <v>0</v>
      </c>
      <c r="BT190" s="427"/>
      <c r="BU190" s="427"/>
    </row>
    <row r="191" spans="1:73">
      <c r="A191" s="407" t="str">
        <f t="shared" si="168"/>
        <v>USA</v>
      </c>
      <c r="AB191" s="409"/>
      <c r="AC191" s="408">
        <f>ImportsLogs!AD$34</f>
        <v>1.6756255000000001E-2</v>
      </c>
      <c r="AD191" s="408">
        <f>ImportsLogs!AE$34</f>
        <v>2.4183E-2</v>
      </c>
      <c r="AE191" s="408">
        <f>ImportsLogs!AF$34</f>
        <v>3.6332861000000001E-2</v>
      </c>
      <c r="AF191" s="408">
        <f>ImportsLogs!AG$34</f>
        <v>4.5836000000000002E-2</v>
      </c>
      <c r="AG191" s="408">
        <f>ImportsLogs!AH$34</f>
        <v>7.4469000000000007E-2</v>
      </c>
      <c r="AH191" s="408">
        <f>ImportsLogs!AI$34</f>
        <v>0.100595</v>
      </c>
      <c r="AI191" s="408">
        <f>ImportsLogs!AJ$34</f>
        <v>0.12331435399999999</v>
      </c>
      <c r="AJ191" s="408">
        <f>ImportsLogs!AK$34</f>
        <v>0.14972488699999997</v>
      </c>
      <c r="AK191" s="408">
        <f>ImportsLogs!AL$34</f>
        <v>0.14678322099999999</v>
      </c>
      <c r="AL191" s="408">
        <f>ImportsLogs!AM$34</f>
        <v>0.16808941299999999</v>
      </c>
      <c r="AM191" s="408">
        <f>ImportsLogs!AN$34</f>
        <v>0.57995098899999997</v>
      </c>
      <c r="AN191" s="408">
        <f>ImportsLogs!AO$34</f>
        <v>1.0270349319999998</v>
      </c>
      <c r="AO191" s="408">
        <f>ImportsLogs!AP$34</f>
        <v>0.73994452899999985</v>
      </c>
      <c r="AP191" s="408">
        <f>ImportsLogs!AQ$34</f>
        <v>1.243060192</v>
      </c>
      <c r="AQ191" s="408">
        <f>ImportsLogs!AR$34</f>
        <v>1.361569252</v>
      </c>
      <c r="AR191" s="408">
        <f>ImportsLogs!AS$34</f>
        <v>0.82525101900000009</v>
      </c>
      <c r="AS191" s="408">
        <f>ImportsLogs!AT$34</f>
        <v>1.016711812</v>
      </c>
      <c r="AT191" s="408">
        <f>ImportsLogs!AU$34</f>
        <v>1.325431561</v>
      </c>
      <c r="AU191" s="408">
        <f>ImportsLogs!AV$34</f>
        <v>1.3922556959999999</v>
      </c>
      <c r="AV191" s="408">
        <f>ImportsLogs!AW$34</f>
        <v>0.73801536599999984</v>
      </c>
      <c r="AW191" s="408">
        <f>ImportsLogs!AX$34</f>
        <v>0.66481224399999994</v>
      </c>
      <c r="AX191" s="408">
        <f>ImportsLogs!AY$34</f>
        <v>0.80091177899999999</v>
      </c>
      <c r="AY191" s="408">
        <f>ImportsLogs!AZ$34</f>
        <v>0.73619439599999992</v>
      </c>
      <c r="AZ191" s="408">
        <f>ImportsLogs!BA$34</f>
        <v>0.63968361900000015</v>
      </c>
      <c r="BA191" s="408">
        <f>ImportsLogs!BB$34</f>
        <v>0.84981846500000002</v>
      </c>
      <c r="BB191" s="408">
        <f>ImportsLogs!BC$34</f>
        <v>0</v>
      </c>
      <c r="BC191" s="427">
        <f t="shared" si="179"/>
        <v>5.6025304652617632E-2</v>
      </c>
      <c r="BD191" s="427">
        <f t="shared" si="180"/>
        <v>7.1595421721000294E-2</v>
      </c>
      <c r="BE191" s="427">
        <f t="shared" si="181"/>
        <v>0.13647068360175843</v>
      </c>
      <c r="BF191" s="427">
        <f t="shared" si="182"/>
        <v>0.166862297092677</v>
      </c>
      <c r="BG191" s="427">
        <f t="shared" si="183"/>
        <v>0.13014168224212824</v>
      </c>
      <c r="BH191" s="427">
        <f t="shared" si="184"/>
        <v>0.15720851202902142</v>
      </c>
      <c r="BI191" s="427">
        <f t="shared" si="185"/>
        <v>0.13332837449469495</v>
      </c>
      <c r="BJ191" s="427">
        <f t="shared" si="170"/>
        <v>0.12190163295676285</v>
      </c>
      <c r="BK191" s="427">
        <f t="shared" si="171"/>
        <v>0.14921535293245769</v>
      </c>
      <c r="BL191" s="427">
        <f t="shared" si="172"/>
        <v>0.15539713312711889</v>
      </c>
      <c r="BM191" s="427">
        <f t="shared" si="173"/>
        <v>0.14372555708885565</v>
      </c>
      <c r="BN191" s="427">
        <f t="shared" si="173"/>
        <v>8.6566028404148454E-2</v>
      </c>
      <c r="BO191" s="427">
        <f t="shared" si="174"/>
        <v>8.4636013167816965E-2</v>
      </c>
      <c r="BP191" s="427">
        <f t="shared" si="175"/>
        <v>7.9792369654747078E-2</v>
      </c>
      <c r="BQ191" s="427">
        <f t="shared" si="176"/>
        <v>8.9169261521416923E-2</v>
      </c>
      <c r="BR191" s="427">
        <f t="shared" si="177"/>
        <v>0.10721757683633708</v>
      </c>
      <c r="BS191" s="427">
        <f t="shared" si="178"/>
        <v>0.14232152058860864</v>
      </c>
      <c r="BT191" s="427"/>
      <c r="BU191" s="427"/>
    </row>
    <row r="192" spans="1:73">
      <c r="A192" s="409" t="str">
        <f t="shared" si="168"/>
        <v>Others</v>
      </c>
      <c r="AC192" s="408">
        <f t="shared" ref="AC192:BB192" si="187">AC$162-SUM(AC182:AC190,AC$163)</f>
        <v>0.57221768099999992</v>
      </c>
      <c r="AD192" s="408">
        <f t="shared" si="187"/>
        <v>0.48622779999999999</v>
      </c>
      <c r="AE192" s="408">
        <f t="shared" si="187"/>
        <v>0.38416316999999967</v>
      </c>
      <c r="AF192" s="408">
        <f t="shared" si="187"/>
        <v>0.38609900000000019</v>
      </c>
      <c r="AG192" s="408">
        <f t="shared" si="187"/>
        <v>0.45097899999999935</v>
      </c>
      <c r="AH192" s="408">
        <f t="shared" si="187"/>
        <v>0.54301099999999991</v>
      </c>
      <c r="AI192" s="408">
        <f t="shared" si="187"/>
        <v>0.74798251000000082</v>
      </c>
      <c r="AJ192" s="408">
        <f t="shared" si="187"/>
        <v>1.090924566</v>
      </c>
      <c r="AK192" s="408">
        <f t="shared" si="187"/>
        <v>1.0286514739999975</v>
      </c>
      <c r="AL192" s="408">
        <f t="shared" si="187"/>
        <v>0.89471462499999976</v>
      </c>
      <c r="AM192" s="408">
        <f t="shared" si="187"/>
        <v>1.9056727880000013</v>
      </c>
      <c r="AN192" s="408">
        <f t="shared" si="187"/>
        <v>3.1356764999999989</v>
      </c>
      <c r="AO192" s="408">
        <f t="shared" si="187"/>
        <v>2.9283576359999977</v>
      </c>
      <c r="AP192" s="408">
        <f t="shared" si="187"/>
        <v>3.8513608380000015</v>
      </c>
      <c r="AQ192" s="408">
        <f t="shared" si="187"/>
        <v>5.6822604219999935</v>
      </c>
      <c r="AR192" s="408">
        <f t="shared" si="187"/>
        <v>3.6879930950000031</v>
      </c>
      <c r="AS192" s="408">
        <f t="shared" si="187"/>
        <v>3.4389403729999994</v>
      </c>
      <c r="AT192" s="408">
        <f t="shared" si="187"/>
        <v>4.5185663339999982</v>
      </c>
      <c r="AU192" s="408">
        <f t="shared" si="187"/>
        <v>4.940249291999999</v>
      </c>
      <c r="AV192" s="408">
        <f t="shared" si="187"/>
        <v>4.3700362259999999</v>
      </c>
      <c r="AW192" s="408">
        <f t="shared" si="187"/>
        <v>4.5432179979999994</v>
      </c>
      <c r="AX192" s="408">
        <f t="shared" si="187"/>
        <v>6.1266073569999975</v>
      </c>
      <c r="AY192" s="408">
        <f t="shared" si="187"/>
        <v>4.6616152000000017</v>
      </c>
      <c r="AZ192" s="408">
        <f t="shared" si="187"/>
        <v>3.1138796289999986</v>
      </c>
      <c r="BA192" s="408">
        <f t="shared" si="187"/>
        <v>2.9725553179999995</v>
      </c>
      <c r="BB192" s="408">
        <f t="shared" si="187"/>
        <v>0</v>
      </c>
      <c r="BC192" s="427">
        <f t="shared" si="179"/>
        <v>0.3926232972651148</v>
      </c>
      <c r="BD192" s="427">
        <f t="shared" si="180"/>
        <v>0.38109164493793324</v>
      </c>
      <c r="BE192" s="427">
        <f t="shared" si="181"/>
        <v>0.44843180377717928</v>
      </c>
      <c r="BF192" s="427">
        <f t="shared" si="182"/>
        <v>0.5094531523972794</v>
      </c>
      <c r="BG192" s="427">
        <f t="shared" si="183"/>
        <v>0.51504048481939868</v>
      </c>
      <c r="BH192" s="427">
        <f t="shared" si="184"/>
        <v>0.48707754501788864</v>
      </c>
      <c r="BI192" s="427">
        <f t="shared" si="185"/>
        <v>0.55642160279982467</v>
      </c>
      <c r="BJ192" s="427">
        <f t="shared" si="170"/>
        <v>0.54477046409289698</v>
      </c>
      <c r="BK192" s="427">
        <f t="shared" si="171"/>
        <v>0.50470811434899765</v>
      </c>
      <c r="BL192" s="427">
        <f t="shared" si="172"/>
        <v>0.52976877479705298</v>
      </c>
      <c r="BM192" s="427">
        <f t="shared" si="173"/>
        <v>0.50999258519142354</v>
      </c>
      <c r="BN192" s="427">
        <f t="shared" si="173"/>
        <v>0.51258645482873832</v>
      </c>
      <c r="BO192" s="427">
        <f t="shared" si="174"/>
        <v>0.57838865299687681</v>
      </c>
      <c r="BP192" s="427">
        <f t="shared" si="175"/>
        <v>0.61037498982673444</v>
      </c>
      <c r="BQ192" s="427">
        <f t="shared" si="176"/>
        <v>0.56462367431687488</v>
      </c>
      <c r="BR192" s="427">
        <f t="shared" si="177"/>
        <v>0.52191836474307474</v>
      </c>
      <c r="BS192" s="427">
        <f t="shared" si="178"/>
        <v>0.49782231184105302</v>
      </c>
      <c r="BT192" s="427"/>
      <c r="BU192" s="427"/>
    </row>
    <row r="193" spans="1:73">
      <c r="A193" s="409"/>
      <c r="AC193" s="408"/>
      <c r="AD193" s="408"/>
      <c r="AE193" s="408"/>
      <c r="AF193" s="408"/>
      <c r="AG193" s="408"/>
      <c r="AH193" s="408"/>
      <c r="AI193" s="408"/>
      <c r="AJ193" s="408"/>
      <c r="AK193" s="408"/>
      <c r="AL193" s="408"/>
      <c r="AM193" s="408"/>
      <c r="AN193" s="408"/>
      <c r="AO193" s="408"/>
      <c r="AP193" s="408"/>
      <c r="AQ193" s="408"/>
      <c r="AR193" s="408"/>
      <c r="AS193" s="408"/>
      <c r="AT193" s="408"/>
      <c r="AU193" s="408"/>
      <c r="AV193" s="408"/>
      <c r="AW193" s="408"/>
      <c r="AX193" s="408"/>
      <c r="AY193" s="408"/>
      <c r="AZ193" s="408"/>
      <c r="BA193" s="408"/>
      <c r="BB193" s="408"/>
    </row>
    <row r="194" spans="1:73" ht="13">
      <c r="A194" s="405" t="s">
        <v>235</v>
      </c>
      <c r="AC194" s="408"/>
      <c r="AD194" s="408"/>
      <c r="AE194" s="408"/>
      <c r="AF194" s="408"/>
      <c r="AG194" s="408"/>
      <c r="AH194" s="408"/>
      <c r="AI194" s="408"/>
      <c r="AJ194" s="408"/>
      <c r="AK194" s="408"/>
      <c r="AL194" s="408"/>
      <c r="AM194" s="408"/>
      <c r="AN194" s="408"/>
      <c r="AO194" s="408"/>
      <c r="AP194" s="408"/>
      <c r="AQ194" s="408"/>
      <c r="AR194" s="408"/>
      <c r="AS194" s="408"/>
      <c r="AT194" s="408"/>
      <c r="AU194" s="408"/>
      <c r="AV194" s="408"/>
      <c r="AW194" s="408"/>
      <c r="AX194" s="408"/>
      <c r="AY194" s="408"/>
      <c r="AZ194" s="408"/>
      <c r="BA194" s="408"/>
      <c r="BB194" s="408"/>
    </row>
    <row r="195" spans="1:73">
      <c r="B195" s="472" t="s">
        <v>81</v>
      </c>
      <c r="C195" s="472"/>
      <c r="D195" s="472"/>
      <c r="E195" s="472"/>
      <c r="F195" s="472"/>
      <c r="G195" s="472"/>
      <c r="H195" s="472"/>
      <c r="I195" s="472"/>
      <c r="J195" s="472"/>
      <c r="K195" s="472"/>
      <c r="L195" s="472"/>
      <c r="M195" s="472"/>
      <c r="N195" s="472"/>
      <c r="O195" s="472"/>
      <c r="P195" s="472"/>
      <c r="Q195" s="472"/>
      <c r="R195" s="472"/>
      <c r="S195" s="472"/>
      <c r="T195" s="472"/>
      <c r="U195" s="472"/>
      <c r="V195" s="472"/>
      <c r="W195" s="472"/>
      <c r="X195" s="472"/>
      <c r="Y195" s="472"/>
      <c r="Z195" s="472"/>
      <c r="AA195" s="472"/>
      <c r="AC195" s="472" t="s">
        <v>116</v>
      </c>
      <c r="AD195" s="472"/>
      <c r="AE195" s="472"/>
      <c r="AF195" s="472"/>
      <c r="AG195" s="472"/>
      <c r="AH195" s="472"/>
      <c r="AI195" s="472"/>
      <c r="AJ195" s="472"/>
      <c r="AK195" s="472"/>
      <c r="AL195" s="472"/>
      <c r="AM195" s="472"/>
      <c r="AN195" s="472"/>
      <c r="AO195" s="472"/>
      <c r="AP195" s="472"/>
      <c r="AQ195" s="472"/>
      <c r="AR195" s="472"/>
      <c r="AS195" s="472"/>
      <c r="AT195" s="472"/>
      <c r="AU195" s="472"/>
      <c r="AV195" s="472"/>
      <c r="AW195" s="472"/>
      <c r="AX195" s="472"/>
      <c r="AY195" s="472"/>
      <c r="AZ195" s="472"/>
      <c r="BA195" s="472"/>
      <c r="BB195" s="472"/>
    </row>
    <row r="196" spans="1:73">
      <c r="A196" s="407" t="s">
        <v>3</v>
      </c>
      <c r="B196" s="408">
        <f>ImportsSawnwood!C$5</f>
        <v>3.5752079999999991</v>
      </c>
      <c r="C196" s="408">
        <f>ImportsSawnwood!D$5</f>
        <v>3.9806449999999995</v>
      </c>
      <c r="D196" s="408">
        <f>ImportsSawnwood!E$5</f>
        <v>5.3959879999999991</v>
      </c>
      <c r="E196" s="408">
        <f>ImportsSawnwood!F$5</f>
        <v>5.5118629999999991</v>
      </c>
      <c r="F196" s="408">
        <f>ImportsSawnwood!G$5</f>
        <v>5.9946739999999972</v>
      </c>
      <c r="G196" s="408">
        <f>ImportsSawnwood!H$5</f>
        <v>5.9726640000000017</v>
      </c>
      <c r="H196" s="408">
        <f>ImportsSawnwood!I$5</f>
        <v>6.0694798550000009</v>
      </c>
      <c r="I196" s="408">
        <f>ImportsSawnwood!J$5</f>
        <v>6.4992233209999952</v>
      </c>
      <c r="J196" s="408">
        <f>ImportsSawnwood!K$5</f>
        <v>7.0919264750000002</v>
      </c>
      <c r="K196" s="408">
        <f>ImportsSawnwood!L$5</f>
        <v>9.8755306750000003</v>
      </c>
      <c r="L196" s="408">
        <f>ImportsSawnwood!M$5</f>
        <v>14.757845284999997</v>
      </c>
      <c r="M196" s="408">
        <f>ImportsSawnwood!N$5</f>
        <v>21.556321553333333</v>
      </c>
      <c r="N196" s="408">
        <f>ImportsSawnwood!O$5</f>
        <v>20.629972080000002</v>
      </c>
      <c r="O196" s="408">
        <f>ImportsSawnwood!P$5</f>
        <v>24.017820598333344</v>
      </c>
      <c r="P196" s="408">
        <f>ImportsSawnwood!Q$5</f>
        <v>26.108526001059275</v>
      </c>
      <c r="Q196" s="408">
        <f>ImportsSawnwood!R$5</f>
        <v>26.498981456847027</v>
      </c>
      <c r="R196" s="408">
        <f>ImportsSawnwood!S$5</f>
        <v>31.670149025213743</v>
      </c>
      <c r="S196" s="408">
        <f>ImportsSawnwood!T$5</f>
        <v>38.38456206762217</v>
      </c>
      <c r="T196" s="408">
        <f>ImportsSawnwood!U$5</f>
        <v>36.757923854586714</v>
      </c>
      <c r="U196" s="408">
        <f>ImportsSawnwood!V$5</f>
        <v>37.087101113373798</v>
      </c>
      <c r="V196" s="408">
        <f>ImportsSawnwood!W$5</f>
        <v>33.846538137300008</v>
      </c>
      <c r="W196" s="408">
        <f>ImportsSawnwood!X$5</f>
        <v>26.132652840333336</v>
      </c>
      <c r="X196" s="408">
        <f>ImportsSawnwood!Y$5</f>
        <v>26.45702555079999</v>
      </c>
      <c r="Y196" s="408">
        <f>ImportsSawnwood!Z$5</f>
        <v>26.775769236666665</v>
      </c>
      <c r="Z196" s="408">
        <f>ImportsSawnwood!AA$5</f>
        <v>26.738544846666663</v>
      </c>
      <c r="AA196" s="408">
        <f>ImportsSawnwood!AB$5</f>
        <v>0</v>
      </c>
      <c r="AB196" s="408"/>
      <c r="AC196" s="408">
        <f>ImportsSawnwood!AD$5</f>
        <v>0.9785155459999999</v>
      </c>
      <c r="AD196" s="408">
        <f>ImportsSawnwood!AE$5</f>
        <v>0.9638979999999997</v>
      </c>
      <c r="AE196" s="408">
        <f>ImportsSawnwood!AF$5</f>
        <v>1.1590970119999999</v>
      </c>
      <c r="AF196" s="408">
        <f>ImportsSawnwood!AG$5</f>
        <v>1.1905979999999998</v>
      </c>
      <c r="AG196" s="408">
        <f>ImportsSawnwood!AH$5</f>
        <v>1.3754330000000006</v>
      </c>
      <c r="AH196" s="408">
        <f>ImportsSawnwood!AI$5</f>
        <v>1.5078590000000001</v>
      </c>
      <c r="AI196" s="408">
        <f>ImportsSawnwood!AJ$5</f>
        <v>1.6884250350000007</v>
      </c>
      <c r="AJ196" s="408">
        <f>ImportsSawnwood!AK$5</f>
        <v>1.7655916870000006</v>
      </c>
      <c r="AK196" s="408">
        <f>ImportsSawnwood!AL$5</f>
        <v>2.023159546</v>
      </c>
      <c r="AL196" s="408">
        <f>ImportsSawnwood!AM$5</f>
        <v>2.3153830280000003</v>
      </c>
      <c r="AM196" s="408">
        <f>ImportsSawnwood!AN$5</f>
        <v>3.8676146609999988</v>
      </c>
      <c r="AN196" s="408">
        <f>ImportsSawnwood!AO$5</f>
        <v>5.710196655999999</v>
      </c>
      <c r="AO196" s="408">
        <f>ImportsSawnwood!AP$5</f>
        <v>5.5172336089999989</v>
      </c>
      <c r="AP196" s="408">
        <f>ImportsSawnwood!AQ$5</f>
        <v>6.8246358280000026</v>
      </c>
      <c r="AQ196" s="408">
        <f>ImportsSawnwood!AR$5</f>
        <v>8.075216413999998</v>
      </c>
      <c r="AR196" s="408">
        <f>ImportsSawnwood!AS$5</f>
        <v>7.4998309300000017</v>
      </c>
      <c r="AS196" s="408">
        <f>ImportsSawnwood!AT$5</f>
        <v>8.1361076500000014</v>
      </c>
      <c r="AT196" s="408">
        <f>ImportsSawnwood!AU$5</f>
        <v>10.063918387999998</v>
      </c>
      <c r="AU196" s="408">
        <f>ImportsSawnwood!AV$5</f>
        <v>10.130019158169997</v>
      </c>
      <c r="AV196" s="408">
        <f>ImportsSawnwood!AW$5</f>
        <v>8.590763799000003</v>
      </c>
      <c r="AW196" s="408">
        <f>ImportsSawnwood!AX$5</f>
        <v>7.6552307730000022</v>
      </c>
      <c r="AX196" s="408">
        <f>ImportsSawnwood!AY$5</f>
        <v>7.3860186210000034</v>
      </c>
      <c r="AY196" s="408">
        <f>ImportsSawnwood!AZ$5</f>
        <v>7.528790368000001</v>
      </c>
      <c r="AZ196" s="408">
        <f>ImportsSawnwood!BA$5</f>
        <v>6.6345615430000011</v>
      </c>
      <c r="BA196" s="408">
        <f>ImportsSawnwood!BB$5</f>
        <v>6.8615339329999996</v>
      </c>
      <c r="BB196" s="408">
        <f>ImportsSawnwood!BC$5</f>
        <v>0</v>
      </c>
    </row>
    <row r="197" spans="1:73">
      <c r="A197" s="407" t="s">
        <v>53</v>
      </c>
      <c r="B197" s="408">
        <f>ImportsSawnwood!C59</f>
        <v>0.15758999999999995</v>
      </c>
      <c r="C197" s="408">
        <f>ImportsSawnwood!D59</f>
        <v>0.30842499999999995</v>
      </c>
      <c r="D197" s="408">
        <f>ImportsSawnwood!E59</f>
        <v>0.55167899999999992</v>
      </c>
      <c r="E197" s="408">
        <f>ImportsSawnwood!F59</f>
        <v>0.56118399999999991</v>
      </c>
      <c r="F197" s="408">
        <f>ImportsSawnwood!G59</f>
        <v>0.79877999999999993</v>
      </c>
      <c r="G197" s="408">
        <f>ImportsSawnwood!H59</f>
        <v>1.0567129999999996</v>
      </c>
      <c r="H197" s="408">
        <f>ImportsSawnwood!I59</f>
        <v>1.1743221189999999</v>
      </c>
      <c r="I197" s="408">
        <f>ImportsSawnwood!J59</f>
        <v>1.5854829999999998</v>
      </c>
      <c r="J197" s="408">
        <f>ImportsSawnwood!K59</f>
        <v>1.9681969999999993</v>
      </c>
      <c r="K197" s="408">
        <f>ImportsSawnwood!L59</f>
        <v>3.1207229999999995</v>
      </c>
      <c r="L197" s="408">
        <f>ImportsSawnwood!M59</f>
        <v>4.3665131666666666</v>
      </c>
      <c r="M197" s="408">
        <f>ImportsSawnwood!N59</f>
        <v>6.072715999999998</v>
      </c>
      <c r="N197" s="408">
        <f>ImportsSawnwood!O59</f>
        <v>6.2149174166666663</v>
      </c>
      <c r="O197" s="408">
        <f>ImportsSawnwood!P59</f>
        <v>7.0265339999999981</v>
      </c>
      <c r="P197" s="408">
        <f>ImportsSawnwood!Q59</f>
        <v>7.9945978012646775</v>
      </c>
      <c r="Q197" s="408">
        <f>ImportsSawnwood!R59</f>
        <v>9.5092346941989252</v>
      </c>
      <c r="R197" s="408">
        <f>ImportsSawnwood!S59</f>
        <v>12.815547077919572</v>
      </c>
      <c r="S197" s="408">
        <f>ImportsSawnwood!T59</f>
        <v>16.494871050396192</v>
      </c>
      <c r="T197" s="408">
        <f>ImportsSawnwood!U59</f>
        <v>17.250260405018846</v>
      </c>
      <c r="U197" s="408">
        <f>ImportsSawnwood!V59</f>
        <v>18.32553422818637</v>
      </c>
      <c r="V197" s="408">
        <f>ImportsSawnwood!W59</f>
        <v>15.682481000000001</v>
      </c>
      <c r="W197" s="408">
        <f>ImportsSawnwood!X59</f>
        <v>12.483817999999996</v>
      </c>
      <c r="X197" s="408">
        <f>ImportsSawnwood!Y59</f>
        <v>13.086286999999999</v>
      </c>
      <c r="Y197" s="408">
        <f>ImportsSawnwood!Z59</f>
        <v>12.563777</v>
      </c>
      <c r="Z197" s="408">
        <f>ImportsSawnwood!AA59</f>
        <v>12.235955999999996</v>
      </c>
      <c r="AA197" s="408">
        <f>ImportsSawnwood!AB59</f>
        <v>0</v>
      </c>
      <c r="AB197" s="408"/>
      <c r="AC197" s="408">
        <f>ImportsSawnwood!AD59</f>
        <v>2.0719058999999998E-2</v>
      </c>
      <c r="AD197" s="408">
        <f>ImportsSawnwood!AE59</f>
        <v>4.2859000000000001E-2</v>
      </c>
      <c r="AE197" s="408">
        <f>ImportsSawnwood!AF59</f>
        <v>7.1967219999999998E-2</v>
      </c>
      <c r="AF197" s="408">
        <f>ImportsSawnwood!AG59</f>
        <v>7.1663000000000004E-2</v>
      </c>
      <c r="AG197" s="408">
        <f>ImportsSawnwood!AH59</f>
        <v>0.113303</v>
      </c>
      <c r="AH197" s="408">
        <f>ImportsSawnwood!AI59</f>
        <v>0.15286600000000003</v>
      </c>
      <c r="AI197" s="408">
        <f>ImportsSawnwood!AJ59</f>
        <v>0.17829350900000004</v>
      </c>
      <c r="AJ197" s="408">
        <f>ImportsSawnwood!AK59</f>
        <v>0.25780732200000001</v>
      </c>
      <c r="AK197" s="408">
        <f>ImportsSawnwood!AL59</f>
        <v>0.38433912100000001</v>
      </c>
      <c r="AL197" s="408">
        <f>ImportsSawnwood!AM59</f>
        <v>0.59940006299999993</v>
      </c>
      <c r="AM197" s="408">
        <f>ImportsSawnwood!AN59</f>
        <v>0.896868369</v>
      </c>
      <c r="AN197" s="408">
        <f>ImportsSawnwood!AO59</f>
        <v>1.3211341779999999</v>
      </c>
      <c r="AO197" s="408">
        <f>ImportsSawnwood!AP59</f>
        <v>1.2830051949999997</v>
      </c>
      <c r="AP197" s="408">
        <f>ImportsSawnwood!AQ59</f>
        <v>1.3623715250000001</v>
      </c>
      <c r="AQ197" s="408">
        <f>ImportsSawnwood!AR59</f>
        <v>1.558765741</v>
      </c>
      <c r="AR197" s="408">
        <f>ImportsSawnwood!AS59</f>
        <v>1.7775380750000001</v>
      </c>
      <c r="AS197" s="408">
        <f>ImportsSawnwood!AT59</f>
        <v>2.3234157219999996</v>
      </c>
      <c r="AT197" s="408">
        <f>ImportsSawnwood!AU59</f>
        <v>2.9734499149999998</v>
      </c>
      <c r="AU197" s="408">
        <f>ImportsSawnwood!AV59</f>
        <v>3.2690909799999996</v>
      </c>
      <c r="AV197" s="408">
        <f>ImportsSawnwood!AW59</f>
        <v>3.2320647659999997</v>
      </c>
      <c r="AW197" s="408">
        <f>ImportsSawnwood!AX59</f>
        <v>2.7944630520000002</v>
      </c>
      <c r="AX197" s="408">
        <f>ImportsSawnwood!AY59</f>
        <v>2.775903478</v>
      </c>
      <c r="AY197" s="408">
        <f>ImportsSawnwood!AZ59</f>
        <v>2.9921958449999999</v>
      </c>
      <c r="AZ197" s="408">
        <f>ImportsSawnwood!BA59</f>
        <v>2.5590870529999998</v>
      </c>
      <c r="BA197" s="408">
        <f>ImportsSawnwood!BB59</f>
        <v>2.6032043330000008</v>
      </c>
      <c r="BB197" s="408">
        <f>ImportsSawnwood!BC59</f>
        <v>0</v>
      </c>
    </row>
    <row r="198" spans="1:73">
      <c r="A198" s="407"/>
      <c r="B198" s="406">
        <v>2000</v>
      </c>
      <c r="C198" s="406">
        <f t="shared" ref="C198:AA198" si="188">1+B198</f>
        <v>2001</v>
      </c>
      <c r="D198" s="406">
        <f t="shared" si="188"/>
        <v>2002</v>
      </c>
      <c r="E198" s="406">
        <f t="shared" si="188"/>
        <v>2003</v>
      </c>
      <c r="F198" s="406">
        <f t="shared" si="188"/>
        <v>2004</v>
      </c>
      <c r="G198" s="406">
        <f t="shared" si="188"/>
        <v>2005</v>
      </c>
      <c r="H198" s="406">
        <f t="shared" si="188"/>
        <v>2006</v>
      </c>
      <c r="I198" s="406">
        <f t="shared" si="188"/>
        <v>2007</v>
      </c>
      <c r="J198" s="406">
        <f t="shared" si="188"/>
        <v>2008</v>
      </c>
      <c r="K198" s="406">
        <f t="shared" si="188"/>
        <v>2009</v>
      </c>
      <c r="L198" s="406">
        <f t="shared" si="188"/>
        <v>2010</v>
      </c>
      <c r="M198" s="406">
        <f t="shared" si="188"/>
        <v>2011</v>
      </c>
      <c r="N198" s="406">
        <f t="shared" si="188"/>
        <v>2012</v>
      </c>
      <c r="O198" s="406">
        <f t="shared" si="188"/>
        <v>2013</v>
      </c>
      <c r="P198" s="406">
        <f t="shared" si="188"/>
        <v>2014</v>
      </c>
      <c r="Q198" s="406">
        <f t="shared" si="188"/>
        <v>2015</v>
      </c>
      <c r="R198" s="406">
        <f t="shared" si="188"/>
        <v>2016</v>
      </c>
      <c r="S198" s="406">
        <f t="shared" si="188"/>
        <v>2017</v>
      </c>
      <c r="T198" s="406">
        <f t="shared" si="188"/>
        <v>2018</v>
      </c>
      <c r="U198" s="406">
        <f t="shared" si="188"/>
        <v>2019</v>
      </c>
      <c r="V198" s="406">
        <f t="shared" si="188"/>
        <v>2020</v>
      </c>
      <c r="W198" s="406">
        <f t="shared" si="188"/>
        <v>2021</v>
      </c>
      <c r="X198" s="406">
        <f t="shared" si="188"/>
        <v>2022</v>
      </c>
      <c r="Y198" s="406">
        <f t="shared" si="188"/>
        <v>2023</v>
      </c>
      <c r="Z198" s="406">
        <f t="shared" si="188"/>
        <v>2024</v>
      </c>
      <c r="AA198" s="406">
        <f t="shared" si="188"/>
        <v>2025</v>
      </c>
      <c r="AC198" s="406">
        <v>2000</v>
      </c>
      <c r="AD198" s="406">
        <f t="shared" ref="AD198:BB198" si="189">1+AC198</f>
        <v>2001</v>
      </c>
      <c r="AE198" s="406">
        <f t="shared" si="189"/>
        <v>2002</v>
      </c>
      <c r="AF198" s="406">
        <f t="shared" si="189"/>
        <v>2003</v>
      </c>
      <c r="AG198" s="406">
        <f t="shared" si="189"/>
        <v>2004</v>
      </c>
      <c r="AH198" s="406">
        <f t="shared" si="189"/>
        <v>2005</v>
      </c>
      <c r="AI198" s="406">
        <f t="shared" si="189"/>
        <v>2006</v>
      </c>
      <c r="AJ198" s="406">
        <f t="shared" si="189"/>
        <v>2007</v>
      </c>
      <c r="AK198" s="406">
        <f t="shared" si="189"/>
        <v>2008</v>
      </c>
      <c r="AL198" s="406">
        <f t="shared" si="189"/>
        <v>2009</v>
      </c>
      <c r="AM198" s="406">
        <f t="shared" si="189"/>
        <v>2010</v>
      </c>
      <c r="AN198" s="406">
        <f t="shared" si="189"/>
        <v>2011</v>
      </c>
      <c r="AO198" s="406">
        <f t="shared" si="189"/>
        <v>2012</v>
      </c>
      <c r="AP198" s="406">
        <f t="shared" si="189"/>
        <v>2013</v>
      </c>
      <c r="AQ198" s="406">
        <f t="shared" si="189"/>
        <v>2014</v>
      </c>
      <c r="AR198" s="406">
        <f t="shared" si="189"/>
        <v>2015</v>
      </c>
      <c r="AS198" s="406">
        <f t="shared" si="189"/>
        <v>2016</v>
      </c>
      <c r="AT198" s="406">
        <f t="shared" si="189"/>
        <v>2017</v>
      </c>
      <c r="AU198" s="406">
        <f t="shared" si="189"/>
        <v>2018</v>
      </c>
      <c r="AV198" s="406">
        <f t="shared" si="189"/>
        <v>2019</v>
      </c>
      <c r="AW198" s="406">
        <f t="shared" si="189"/>
        <v>2020</v>
      </c>
      <c r="AX198" s="406">
        <f t="shared" si="189"/>
        <v>2021</v>
      </c>
      <c r="AY198" s="406">
        <f t="shared" si="189"/>
        <v>2022</v>
      </c>
      <c r="AZ198" s="406">
        <f t="shared" si="189"/>
        <v>2023</v>
      </c>
      <c r="BA198" s="406">
        <f t="shared" si="189"/>
        <v>2024</v>
      </c>
      <c r="BB198" s="406">
        <f t="shared" si="189"/>
        <v>2025</v>
      </c>
    </row>
    <row r="199" spans="1:73">
      <c r="A199" s="407" t="s">
        <v>362</v>
      </c>
      <c r="B199" s="408">
        <f>ImportsSawnwood!C$47</f>
        <v>0.57301899999999995</v>
      </c>
      <c r="C199" s="408">
        <f>ImportsSawnwood!D$47</f>
        <v>0.44026999999999999</v>
      </c>
      <c r="D199" s="408">
        <f>ImportsSawnwood!E$47</f>
        <v>0.44922400000000007</v>
      </c>
      <c r="E199" s="408">
        <f>ImportsSawnwood!F$47</f>
        <v>0.34848700000000005</v>
      </c>
      <c r="F199" s="408">
        <f>ImportsSawnwood!G$47</f>
        <v>0.35096199999999994</v>
      </c>
      <c r="G199" s="408">
        <f>ImportsSawnwood!H$47</f>
        <v>0.35249199999999992</v>
      </c>
      <c r="H199" s="408">
        <f>ImportsSawnwood!I$47</f>
        <v>0.38328462499999993</v>
      </c>
      <c r="I199" s="408">
        <f>ImportsSawnwood!J$47</f>
        <v>0.33211954599999993</v>
      </c>
      <c r="J199" s="408">
        <f>ImportsSawnwood!K$47</f>
        <v>0.29272520700000004</v>
      </c>
      <c r="K199" s="408">
        <f>ImportsSawnwood!L$47</f>
        <v>0.34270698833333335</v>
      </c>
      <c r="L199" s="408">
        <f>ImportsSawnwood!M$47</f>
        <v>0.62294005666666641</v>
      </c>
      <c r="M199" s="408">
        <f>ImportsSawnwood!N$47</f>
        <v>0.83696531000000007</v>
      </c>
      <c r="N199" s="408">
        <f>ImportsSawnwood!O$47</f>
        <v>0.76996164499999997</v>
      </c>
      <c r="O199" s="408">
        <f>ImportsSawnwood!P$47</f>
        <v>1.6714024983333327</v>
      </c>
      <c r="P199" s="408">
        <f>ImportsSawnwood!Q$47</f>
        <v>1.9579339172974815</v>
      </c>
      <c r="Q199" s="408">
        <f>ImportsSawnwood!R$47</f>
        <v>2.0897276275628118</v>
      </c>
      <c r="R199" s="408">
        <f>ImportsSawnwood!S$47</f>
        <v>2.5880291352757214</v>
      </c>
      <c r="S199" s="408">
        <f>ImportsSawnwood!T$47</f>
        <v>4.0464670646046672</v>
      </c>
      <c r="T199" s="408">
        <f>ImportsSawnwood!U$47</f>
        <v>3.1321676678803363</v>
      </c>
      <c r="U199" s="408">
        <f>ImportsSawnwood!V$47</f>
        <v>3.8137389122386764</v>
      </c>
      <c r="V199" s="408">
        <f>ImportsSawnwood!W$47</f>
        <v>4.2376921759999995</v>
      </c>
      <c r="W199" s="408">
        <f>ImportsSawnwood!X$47</f>
        <v>2.5963096366666667</v>
      </c>
      <c r="X199" s="408">
        <f>ImportsSawnwood!Y$47</f>
        <v>2.9417378814666666</v>
      </c>
      <c r="Y199" s="408">
        <f>ImportsSawnwood!Z$47</f>
        <v>3.0607774549999993</v>
      </c>
      <c r="Z199" s="408">
        <f>ImportsSawnwood!AA$47</f>
        <v>2.2074504066666667</v>
      </c>
      <c r="AA199" s="408">
        <f>ImportsSawnwood!AB$47</f>
        <v>0</v>
      </c>
      <c r="AB199" s="408"/>
      <c r="BC199" s="427">
        <f t="shared" ref="BC199:BC208" si="190">J199/(J$196-J$197)</f>
        <v>5.7131276822533647E-2</v>
      </c>
      <c r="BD199" s="427">
        <f t="shared" ref="BD199:BD208" si="191">K199/(K$196-K$197)</f>
        <v>5.0735269577210182E-2</v>
      </c>
      <c r="BE199" s="427">
        <f t="shared" ref="BE199:BE208" si="192">L199/(L$196-L$197)</f>
        <v>5.9948046080407637E-2</v>
      </c>
      <c r="BF199" s="427">
        <f t="shared" ref="BF199:BF208" si="193">M199/(M$196-M$197)</f>
        <v>5.4054936178596774E-2</v>
      </c>
      <c r="BG199" s="427">
        <f t="shared" ref="BG199:BG208" si="194">N199/(N$196-N$197)</f>
        <v>5.3413716630468476E-2</v>
      </c>
      <c r="BH199" s="427">
        <f t="shared" ref="BH199:BH208" si="195">O199/(O$196-O$197)</f>
        <v>9.8368212946115474E-2</v>
      </c>
      <c r="BI199" s="427">
        <f t="shared" ref="BI199:BI208" si="196">P199/(P$196-P$197)</f>
        <v>0.10808996788005837</v>
      </c>
      <c r="BJ199" s="427">
        <f t="shared" ref="BJ199:BJ208" si="197">Q199/(Q$196-Q$197)</f>
        <v>0.12299933935195964</v>
      </c>
      <c r="BK199" s="427">
        <f t="shared" ref="BK199:BK208" si="198">R199/(R$196-R$197)</f>
        <v>0.13726246475583273</v>
      </c>
      <c r="BL199" s="427">
        <f t="shared" ref="BL199:BL208" si="199">S199/(S$196-S$197)</f>
        <v>0.18485720339406897</v>
      </c>
      <c r="BM199" s="427">
        <f t="shared" ref="BM199:BN208" si="200">T199/(T$196-T$197)</f>
        <v>0.16056088295647317</v>
      </c>
      <c r="BN199" s="427">
        <f t="shared" si="200"/>
        <v>0.20327400880625207</v>
      </c>
      <c r="BO199" s="427">
        <f t="shared" ref="BO199:BO208" si="201">V199/(V$196-V$197)</f>
        <v>0.23330097147172435</v>
      </c>
      <c r="BP199" s="427">
        <f t="shared" ref="BP199:BP208" si="202">W199/(W$196-W$197)</f>
        <v>0.19022207148366799</v>
      </c>
      <c r="BQ199" s="427">
        <f t="shared" ref="BQ199:BQ208" si="203">X199/(X$196-X$197)</f>
        <v>0.22001311822005956</v>
      </c>
      <c r="BR199" s="427">
        <f t="shared" ref="BR199:BR208" si="204">Y199/(Y$196-Y$197)</f>
        <v>0.2153658265519772</v>
      </c>
      <c r="BS199" s="427">
        <f t="shared" ref="BS199:BS208" si="205">Z199/(Z$196-Z$197)</f>
        <v>0.15221078319227369</v>
      </c>
      <c r="BT199" s="427"/>
      <c r="BU199" s="427"/>
    </row>
    <row r="200" spans="1:73">
      <c r="A200" s="408" t="str">
        <f>ImportsSawnwood!B$19</f>
        <v xml:space="preserve">Canada </v>
      </c>
      <c r="B200" s="408">
        <f>ImportsSawnwood!C$19</f>
        <v>0.18333099999999997</v>
      </c>
      <c r="C200" s="408">
        <f>ImportsSawnwood!D$19</f>
        <v>0.18984099999999998</v>
      </c>
      <c r="D200" s="408">
        <f>ImportsSawnwood!E$19</f>
        <v>0.28129599999999993</v>
      </c>
      <c r="E200" s="408">
        <f>ImportsSawnwood!F$19</f>
        <v>0.38090299999999999</v>
      </c>
      <c r="F200" s="408">
        <f>ImportsSawnwood!G$19</f>
        <v>0.43930899999999995</v>
      </c>
      <c r="G200" s="408">
        <f>ImportsSawnwood!H$19</f>
        <v>0.35062899999999991</v>
      </c>
      <c r="H200" s="408">
        <f>ImportsSawnwood!I$19</f>
        <v>0.39905307133333318</v>
      </c>
      <c r="I200" s="408">
        <f>ImportsSawnwood!J$19</f>
        <v>0.67475625700000019</v>
      </c>
      <c r="J200" s="408">
        <f>ImportsSawnwood!K$19</f>
        <v>1.1338439629999999</v>
      </c>
      <c r="K200" s="408">
        <f>ImportsSawnwood!L$19</f>
        <v>2.4369288366666657</v>
      </c>
      <c r="L200" s="408">
        <f>ImportsSawnwood!M$19</f>
        <v>4.0223540100000008</v>
      </c>
      <c r="M200" s="408">
        <f>ImportsSawnwood!N$19</f>
        <v>6.8660548666666639</v>
      </c>
      <c r="N200" s="408">
        <f>ImportsSawnwood!O$19</f>
        <v>6.442869759999998</v>
      </c>
      <c r="O200" s="408">
        <f>ImportsSawnwood!P$19</f>
        <v>6.8624858816666627</v>
      </c>
      <c r="P200" s="408">
        <f>ImportsSawnwood!Q$19</f>
        <v>6.7094087612873876</v>
      </c>
      <c r="Q200" s="408">
        <f>ImportsSawnwood!R$19</f>
        <v>5.6417845998371661</v>
      </c>
      <c r="R200" s="408">
        <f>ImportsSawnwood!S$19</f>
        <v>5.2991574985252026</v>
      </c>
      <c r="S200" s="408">
        <f>ImportsSawnwood!T$19</f>
        <v>5.0624865095757965</v>
      </c>
      <c r="T200" s="408">
        <f>ImportsSawnwood!U$19</f>
        <v>4.2879065108649916</v>
      </c>
      <c r="U200" s="408">
        <f>ImportsSawnwood!V$19</f>
        <v>4.5676801588936806</v>
      </c>
      <c r="V200" s="408">
        <f>ImportsSawnwood!W$19</f>
        <v>3.0839001099999996</v>
      </c>
      <c r="W200" s="408">
        <f>ImportsSawnwood!X$19</f>
        <v>1.0226949999999999</v>
      </c>
      <c r="X200" s="408">
        <f>ImportsSawnwood!Y$19</f>
        <v>1.3574169999999997</v>
      </c>
      <c r="Y200" s="408">
        <f>ImportsSawnwood!Z$19</f>
        <v>0.8815949999999998</v>
      </c>
      <c r="Z200" s="408">
        <f>ImportsSawnwood!AA$19</f>
        <v>1.3079179999999999</v>
      </c>
      <c r="AA200" s="408">
        <f>ImportsSawnwood!AB$19</f>
        <v>0</v>
      </c>
      <c r="AB200" s="408"/>
      <c r="BC200" s="427">
        <f t="shared" ref="BC200:BI200" si="206">J200/(J$196-J$197)</f>
        <v>0.22129270652018559</v>
      </c>
      <c r="BD200" s="427">
        <f t="shared" si="206"/>
        <v>0.36076953688643187</v>
      </c>
      <c r="BE200" s="427">
        <f t="shared" si="206"/>
        <v>0.38708742673168911</v>
      </c>
      <c r="BF200" s="427">
        <f t="shared" si="206"/>
        <v>0.44344031130323702</v>
      </c>
      <c r="BG200" s="427">
        <f t="shared" si="206"/>
        <v>0.44695423711353094</v>
      </c>
      <c r="BH200" s="427">
        <f t="shared" si="206"/>
        <v>0.40388265137848922</v>
      </c>
      <c r="BI200" s="427">
        <f t="shared" si="206"/>
        <v>0.37040053859567962</v>
      </c>
      <c r="BJ200" s="427">
        <f t="shared" si="197"/>
        <v>0.33206996423517088</v>
      </c>
      <c r="BK200" s="427">
        <f t="shared" si="198"/>
        <v>0.2810537986078081</v>
      </c>
      <c r="BL200" s="427">
        <f t="shared" si="199"/>
        <v>0.23127263448314092</v>
      </c>
      <c r="BM200" s="427">
        <f t="shared" si="200"/>
        <v>0.21980625829178824</v>
      </c>
      <c r="BN200" s="427">
        <f t="shared" si="200"/>
        <v>0.24345941822694675</v>
      </c>
      <c r="BO200" s="427">
        <f t="shared" si="201"/>
        <v>0.16978035725659502</v>
      </c>
      <c r="BP200" s="427">
        <f t="shared" si="202"/>
        <v>7.4929106547458449E-2</v>
      </c>
      <c r="BQ200" s="427">
        <f t="shared" si="203"/>
        <v>0.1015214675571368</v>
      </c>
      <c r="BR200" s="427">
        <f t="shared" si="204"/>
        <v>6.2031767631106759E-2</v>
      </c>
      <c r="BS200" s="427">
        <f t="shared" si="205"/>
        <v>9.018513962082135E-2</v>
      </c>
      <c r="BT200" s="427"/>
      <c r="BU200" s="427"/>
    </row>
    <row r="201" spans="1:73">
      <c r="A201" s="408" t="str">
        <f>ImportsSawnwood!B$26</f>
        <v xml:space="preserve">Chile </v>
      </c>
      <c r="B201" s="408">
        <f>ImportsSawnwood!C$26</f>
        <v>1.3741E-2</v>
      </c>
      <c r="C201" s="408">
        <f>ImportsSawnwood!D$26</f>
        <v>3.0709999999999998E-2</v>
      </c>
      <c r="D201" s="408">
        <f>ImportsSawnwood!E$26</f>
        <v>6.7599000000000006E-2</v>
      </c>
      <c r="E201" s="408">
        <f>ImportsSawnwood!F$26</f>
        <v>8.4950999999999999E-2</v>
      </c>
      <c r="F201" s="408">
        <f>ImportsSawnwood!G$26</f>
        <v>0.12009099999999998</v>
      </c>
      <c r="G201" s="408">
        <f>ImportsSawnwood!H$26</f>
        <v>0.142815</v>
      </c>
      <c r="H201" s="408">
        <f>ImportsSawnwood!I$26</f>
        <v>0.131963</v>
      </c>
      <c r="I201" s="408">
        <f>ImportsSawnwood!J$26</f>
        <v>0.15895699999999999</v>
      </c>
      <c r="J201" s="408">
        <f>ImportsSawnwood!K$26</f>
        <v>0.16039799999999999</v>
      </c>
      <c r="K201" s="408">
        <f>ImportsSawnwood!L$26</f>
        <v>0.19901302666666662</v>
      </c>
      <c r="L201" s="408">
        <f>ImportsSawnwood!M$26</f>
        <v>0.250166</v>
      </c>
      <c r="M201" s="408">
        <f>ImportsSawnwood!N$26</f>
        <v>0.42862199999999995</v>
      </c>
      <c r="N201" s="408">
        <f>ImportsSawnwood!O$26</f>
        <v>0.50158514166666657</v>
      </c>
      <c r="O201" s="408">
        <f>ImportsSawnwood!P$26</f>
        <v>0.82286878166666655</v>
      </c>
      <c r="P201" s="408">
        <f>ImportsSawnwood!Q$26</f>
        <v>0.85508652730437429</v>
      </c>
      <c r="Q201" s="408">
        <f>ImportsSawnwood!R$26</f>
        <v>0.67913062528505996</v>
      </c>
      <c r="R201" s="408">
        <f>ImportsSawnwood!S$26</f>
        <v>0.7462261250045622</v>
      </c>
      <c r="S201" s="408">
        <f>ImportsSawnwood!T$26</f>
        <v>0.69000937133548346</v>
      </c>
      <c r="T201" s="408">
        <f>ImportsSawnwood!U$26</f>
        <v>0.71721429887472243</v>
      </c>
      <c r="U201" s="408">
        <f>ImportsSawnwood!V$26</f>
        <v>0.65605078607581591</v>
      </c>
      <c r="V201" s="408">
        <f>ImportsSawnwood!W$26</f>
        <v>0.56471399999999983</v>
      </c>
      <c r="W201" s="408">
        <f>ImportsSawnwood!X$26</f>
        <v>0.46869900000000003</v>
      </c>
      <c r="X201" s="408">
        <f>ImportsSawnwood!Y$26</f>
        <v>0.28526799999999997</v>
      </c>
      <c r="Y201" s="408">
        <f>ImportsSawnwood!Z$26</f>
        <v>0.33755799999999997</v>
      </c>
      <c r="Z201" s="408">
        <f>ImportsSawnwood!AA$26</f>
        <v>0.23578299999999999</v>
      </c>
      <c r="AA201" s="408">
        <f>ImportsSawnwood!AB$26</f>
        <v>0</v>
      </c>
      <c r="AB201" s="408"/>
      <c r="AC201" s="411"/>
      <c r="AD201" s="411"/>
      <c r="AE201" s="411"/>
      <c r="AF201" s="411"/>
      <c r="AG201" s="411"/>
      <c r="AH201" s="411"/>
      <c r="AI201" s="411"/>
      <c r="AJ201" s="411"/>
      <c r="AK201" s="411"/>
      <c r="AL201" s="411"/>
      <c r="AM201" s="411"/>
      <c r="AN201" s="411"/>
      <c r="AO201" s="411"/>
      <c r="AP201" s="411"/>
      <c r="AQ201" s="411"/>
      <c r="AR201" s="411"/>
      <c r="AS201" s="411"/>
      <c r="AT201" s="411"/>
      <c r="AU201" s="411"/>
      <c r="AV201" s="411"/>
      <c r="AW201" s="411"/>
      <c r="AX201" s="411"/>
      <c r="AY201" s="411"/>
      <c r="AZ201" s="411"/>
      <c r="BA201" s="411"/>
      <c r="BB201" s="411"/>
      <c r="BC201" s="427">
        <f t="shared" si="190"/>
        <v>3.1304931453275051E-2</v>
      </c>
      <c r="BD201" s="427">
        <f t="shared" si="191"/>
        <v>2.9462426799097077E-2</v>
      </c>
      <c r="BE201" s="427">
        <f t="shared" si="192"/>
        <v>2.4074487962773748E-2</v>
      </c>
      <c r="BF201" s="427">
        <f t="shared" si="193"/>
        <v>2.7682312012122106E-2</v>
      </c>
      <c r="BG201" s="427">
        <f t="shared" si="194"/>
        <v>3.4795923663232232E-2</v>
      </c>
      <c r="BH201" s="427">
        <f t="shared" si="195"/>
        <v>4.8428868344047631E-2</v>
      </c>
      <c r="BI201" s="427">
        <f t="shared" si="196"/>
        <v>4.720602388796432E-2</v>
      </c>
      <c r="BJ201" s="427">
        <f t="shared" si="197"/>
        <v>3.9972969272156912E-2</v>
      </c>
      <c r="BK201" s="427">
        <f t="shared" si="198"/>
        <v>3.9577930475039984E-2</v>
      </c>
      <c r="BL201" s="427">
        <f t="shared" si="199"/>
        <v>3.1522115629338224E-2</v>
      </c>
      <c r="BM201" s="427">
        <f t="shared" si="200"/>
        <v>3.6765771601960359E-2</v>
      </c>
      <c r="BN201" s="427">
        <f t="shared" si="200"/>
        <v>3.4967803600336765E-2</v>
      </c>
      <c r="BO201" s="427">
        <f t="shared" si="201"/>
        <v>3.108964014654832E-2</v>
      </c>
      <c r="BP201" s="427">
        <f t="shared" si="202"/>
        <v>3.4339854315985935E-2</v>
      </c>
      <c r="BQ201" s="427">
        <f t="shared" si="203"/>
        <v>2.1335246285474032E-2</v>
      </c>
      <c r="BR201" s="427">
        <f t="shared" si="204"/>
        <v>2.3751631325065522E-2</v>
      </c>
      <c r="BS201" s="427">
        <f t="shared" si="205"/>
        <v>1.6257993830818232E-2</v>
      </c>
      <c r="BT201" s="427"/>
      <c r="BU201" s="427"/>
    </row>
    <row r="202" spans="1:73">
      <c r="A202" s="408" t="str">
        <f>ImportsSawnwood!B$35</f>
        <v xml:space="preserve">Indonesia </v>
      </c>
      <c r="B202" s="408">
        <f>ImportsSawnwood!C$35</f>
        <v>0.97691999999999979</v>
      </c>
      <c r="C202" s="408">
        <f>ImportsSawnwood!D$35</f>
        <v>1.2174199999999999</v>
      </c>
      <c r="D202" s="408">
        <f>ImportsSawnwood!E$35</f>
        <v>1.4197729999999997</v>
      </c>
      <c r="E202" s="408">
        <f>ImportsSawnwood!F$35</f>
        <v>1.0877039999999998</v>
      </c>
      <c r="F202" s="408">
        <f>ImportsSawnwood!G$35</f>
        <v>0.96127199999999968</v>
      </c>
      <c r="G202" s="408">
        <f>ImportsSawnwood!H$35</f>
        <v>0.72000000000000008</v>
      </c>
      <c r="H202" s="408">
        <f>ImportsSawnwood!I$35</f>
        <v>0.45008534099999992</v>
      </c>
      <c r="I202" s="408">
        <f>ImportsSawnwood!J$35</f>
        <v>0.25803673899999996</v>
      </c>
      <c r="J202" s="408">
        <f>ImportsSawnwood!K$35</f>
        <v>0.22610914700000001</v>
      </c>
      <c r="K202" s="408">
        <f>ImportsSawnwood!L$35</f>
        <v>0.21238516666666665</v>
      </c>
      <c r="L202" s="408">
        <f>ImportsSawnwood!M$35</f>
        <v>0.40741911999999997</v>
      </c>
      <c r="M202" s="408">
        <f>ImportsSawnwood!N$35</f>
        <v>0.80581498833333332</v>
      </c>
      <c r="N202" s="408">
        <f>ImportsSawnwood!O$35</f>
        <v>0.74456786333333302</v>
      </c>
      <c r="O202" s="408">
        <f>ImportsSawnwood!P$35</f>
        <v>0.36810788666666666</v>
      </c>
      <c r="P202" s="408">
        <f>ImportsSawnwood!Q$35</f>
        <v>0.28822682434732882</v>
      </c>
      <c r="Q202" s="408">
        <f>ImportsSawnwood!R$35</f>
        <v>0.25273182480675821</v>
      </c>
      <c r="R202" s="408">
        <f>ImportsSawnwood!S$35</f>
        <v>0.27102244561607952</v>
      </c>
      <c r="S202" s="408">
        <f>ImportsSawnwood!T$35</f>
        <v>0.30434284154731051</v>
      </c>
      <c r="T202" s="408">
        <f>ImportsSawnwood!U$35</f>
        <v>0.3516348536964638</v>
      </c>
      <c r="U202" s="408">
        <f>ImportsSawnwood!V$35</f>
        <v>0.18791393523012478</v>
      </c>
      <c r="V202" s="408">
        <f>ImportsSawnwood!W$35</f>
        <v>0.17196915703333332</v>
      </c>
      <c r="W202" s="408">
        <f>ImportsSawnwood!X$35</f>
        <v>8.6873068333333331E-2</v>
      </c>
      <c r="X202" s="408">
        <f>ImportsSawnwood!Y$35</f>
        <v>8.4084000999999978E-2</v>
      </c>
      <c r="Y202" s="408">
        <f>ImportsSawnwood!Z$35</f>
        <v>9.4990999999999992E-2</v>
      </c>
      <c r="Z202" s="408">
        <f>ImportsSawnwood!AA$35</f>
        <v>7.0446999999999982E-2</v>
      </c>
      <c r="AA202" s="408">
        <f>ImportsSawnwood!AB$35</f>
        <v>0</v>
      </c>
      <c r="AB202" s="408"/>
      <c r="BC202" s="427">
        <f t="shared" si="190"/>
        <v>4.4129798051057323E-2</v>
      </c>
      <c r="BD202" s="427">
        <f t="shared" si="191"/>
        <v>3.1442074576411481E-2</v>
      </c>
      <c r="BE202" s="427">
        <f t="shared" si="192"/>
        <v>3.9207592959250546E-2</v>
      </c>
      <c r="BF202" s="427">
        <f t="shared" si="193"/>
        <v>5.2043110085548273E-2</v>
      </c>
      <c r="BG202" s="427">
        <f t="shared" si="194"/>
        <v>5.1652101273486198E-2</v>
      </c>
      <c r="BH202" s="427">
        <f t="shared" si="195"/>
        <v>2.1664509308128195E-2</v>
      </c>
      <c r="BI202" s="427">
        <f t="shared" si="196"/>
        <v>1.5911889523256319E-2</v>
      </c>
      <c r="BJ202" s="427">
        <f t="shared" si="197"/>
        <v>1.4875549844120586E-2</v>
      </c>
      <c r="BK202" s="427">
        <f t="shared" si="198"/>
        <v>1.4374339292534045E-2</v>
      </c>
      <c r="BL202" s="427">
        <f t="shared" si="199"/>
        <v>1.390347818559017E-2</v>
      </c>
      <c r="BM202" s="427">
        <f t="shared" si="200"/>
        <v>1.8025472635691445E-2</v>
      </c>
      <c r="BN202" s="427">
        <f t="shared" si="200"/>
        <v>1.0015897732853326E-2</v>
      </c>
      <c r="BO202" s="427">
        <f t="shared" si="201"/>
        <v>9.4675520856072164E-3</v>
      </c>
      <c r="BP202" s="427">
        <f t="shared" si="202"/>
        <v>6.3648706537657584E-3</v>
      </c>
      <c r="BQ202" s="427">
        <f t="shared" si="203"/>
        <v>6.2886579286952782E-3</v>
      </c>
      <c r="BR202" s="427">
        <f t="shared" si="204"/>
        <v>6.6838623620216345E-3</v>
      </c>
      <c r="BS202" s="427">
        <f t="shared" si="205"/>
        <v>4.8575465211641716E-3</v>
      </c>
      <c r="BT202" s="427"/>
      <c r="BU202" s="427"/>
    </row>
    <row r="203" spans="1:73">
      <c r="A203" s="408" t="str">
        <f>ImportsSawnwood!B$38</f>
        <v xml:space="preserve">Malaysia </v>
      </c>
      <c r="B203" s="408">
        <f>ImportsSawnwood!C$38</f>
        <v>0.53609599999999991</v>
      </c>
      <c r="C203" s="408">
        <f>ImportsSawnwood!D$38</f>
        <v>0.42713400000000001</v>
      </c>
      <c r="D203" s="408">
        <f>ImportsSawnwood!E$38</f>
        <v>0.48937999999999993</v>
      </c>
      <c r="E203" s="408">
        <f>ImportsSawnwood!F$38</f>
        <v>0.43693699999999996</v>
      </c>
      <c r="F203" s="408">
        <f>ImportsSawnwood!G$38</f>
        <v>0.43106099999999992</v>
      </c>
      <c r="G203" s="408">
        <f>ImportsSawnwood!H$38</f>
        <v>0.47542399999999996</v>
      </c>
      <c r="H203" s="408">
        <f>ImportsSawnwood!I$38</f>
        <v>0.37644899999999998</v>
      </c>
      <c r="I203" s="408">
        <f>ImportsSawnwood!J$38</f>
        <v>0.31002918699999987</v>
      </c>
      <c r="J203" s="408">
        <f>ImportsSawnwood!K$38</f>
        <v>0.25284209699999999</v>
      </c>
      <c r="K203" s="408">
        <f>ImportsSawnwood!L$38</f>
        <v>0.20438704166666663</v>
      </c>
      <c r="L203" s="408">
        <f>ImportsSawnwood!M$38</f>
        <v>0.24234782999999999</v>
      </c>
      <c r="M203" s="408">
        <f>ImportsSawnwood!N$38</f>
        <v>0.23408015833333332</v>
      </c>
      <c r="N203" s="408">
        <f>ImportsSawnwood!O$38</f>
        <v>0.16244125166666662</v>
      </c>
      <c r="O203" s="408">
        <f>ImportsSawnwood!P$38</f>
        <v>0.20561999999999994</v>
      </c>
      <c r="P203" s="408">
        <f>ImportsSawnwood!Q$38</f>
        <v>0.24252558821344461</v>
      </c>
      <c r="Q203" s="408">
        <f>ImportsSawnwood!R$38</f>
        <v>0.24498180044937218</v>
      </c>
      <c r="R203" s="408">
        <f>ImportsSawnwood!S$38</f>
        <v>0.26848818605747976</v>
      </c>
      <c r="S203" s="408">
        <f>ImportsSawnwood!T$38</f>
        <v>0.29652158882053697</v>
      </c>
      <c r="T203" s="408">
        <f>ImportsSawnwood!U$38</f>
        <v>0.26747340955771315</v>
      </c>
      <c r="U203" s="408">
        <f>ImportsSawnwood!V$38</f>
        <v>0.20682225722005271</v>
      </c>
      <c r="V203" s="408">
        <f>ImportsSawnwood!W$38</f>
        <v>0.14310999999999999</v>
      </c>
      <c r="W203" s="408">
        <f>ImportsSawnwood!X$38</f>
        <v>0.13576004333333333</v>
      </c>
      <c r="X203" s="408">
        <f>ImportsSawnwood!Y$38</f>
        <v>0.11715800000000001</v>
      </c>
      <c r="Y203" s="408">
        <f>ImportsSawnwood!Z$38</f>
        <v>0.108027</v>
      </c>
      <c r="Z203" s="408">
        <f>ImportsSawnwood!AA$38</f>
        <v>0.12897400000000001</v>
      </c>
      <c r="AA203" s="408">
        <f>ImportsSawnwood!AB$38</f>
        <v>0</v>
      </c>
      <c r="AB203" s="408"/>
      <c r="BC203" s="427">
        <f t="shared" si="190"/>
        <v>4.934727686808639E-2</v>
      </c>
      <c r="BD203" s="427">
        <f t="shared" si="191"/>
        <v>3.0258010516438075E-2</v>
      </c>
      <c r="BE203" s="427">
        <f t="shared" si="192"/>
        <v>2.3322113781006765E-2</v>
      </c>
      <c r="BF203" s="427">
        <f t="shared" si="193"/>
        <v>1.5117936034151952E-2</v>
      </c>
      <c r="BG203" s="427">
        <f t="shared" si="194"/>
        <v>1.1268861302334022E-2</v>
      </c>
      <c r="BH203" s="427">
        <f t="shared" si="195"/>
        <v>1.2101496776598952E-2</v>
      </c>
      <c r="BI203" s="427">
        <f t="shared" si="196"/>
        <v>1.3388900824736334E-2</v>
      </c>
      <c r="BJ203" s="427">
        <f t="shared" si="197"/>
        <v>1.4419390934534928E-2</v>
      </c>
      <c r="BK203" s="427">
        <f t="shared" si="198"/>
        <v>1.4239928628989729E-2</v>
      </c>
      <c r="BL203" s="427">
        <f t="shared" si="199"/>
        <v>1.3546175164701541E-2</v>
      </c>
      <c r="BM203" s="427">
        <f t="shared" si="200"/>
        <v>1.3711196640704717E-2</v>
      </c>
      <c r="BN203" s="427">
        <f t="shared" si="200"/>
        <v>1.1023719846306779E-2</v>
      </c>
      <c r="BO203" s="427">
        <f t="shared" si="201"/>
        <v>7.8787464121175162E-3</v>
      </c>
      <c r="BP203" s="427">
        <f t="shared" si="202"/>
        <v>9.9466397624031703E-3</v>
      </c>
      <c r="BQ203" s="427">
        <f t="shared" si="203"/>
        <v>8.7622684083513303E-3</v>
      </c>
      <c r="BR203" s="427">
        <f t="shared" si="204"/>
        <v>7.6011158886853617E-3</v>
      </c>
      <c r="BS203" s="427">
        <f t="shared" si="205"/>
        <v>8.8931708237487486E-3</v>
      </c>
      <c r="BT203" s="427"/>
      <c r="BU203" s="427"/>
    </row>
    <row r="204" spans="1:73">
      <c r="A204" s="408" t="str">
        <f>ImportsSawnwood!B$64</f>
        <v xml:space="preserve">New Zealand </v>
      </c>
      <c r="B204" s="408">
        <f>ImportsSawnwood!C$64</f>
        <v>0.146374</v>
      </c>
      <c r="C204" s="408">
        <f>ImportsSawnwood!D$64</f>
        <v>0.16765999999999998</v>
      </c>
      <c r="D204" s="408">
        <f>ImportsSawnwood!E$64</f>
        <v>0.22276999999999997</v>
      </c>
      <c r="E204" s="408">
        <f>ImportsSawnwood!F$64</f>
        <v>0.26182599999999995</v>
      </c>
      <c r="F204" s="408">
        <f>ImportsSawnwood!G$64</f>
        <v>0.27960799999999997</v>
      </c>
      <c r="G204" s="408">
        <f>ImportsSawnwood!H$64</f>
        <v>0.21659399999999998</v>
      </c>
      <c r="H204" s="408">
        <f>ImportsSawnwood!I$64</f>
        <v>0.28136190999999999</v>
      </c>
      <c r="I204" s="408">
        <f>ImportsSawnwood!J$64</f>
        <v>0.25208599999999998</v>
      </c>
      <c r="J204" s="408">
        <f>ImportsSawnwood!K$64</f>
        <v>0.239185656</v>
      </c>
      <c r="K204" s="408">
        <f>ImportsSawnwood!L$64</f>
        <v>0.41795720166666667</v>
      </c>
      <c r="L204" s="408">
        <f>ImportsSawnwood!M$64</f>
        <v>0.41260487000000001</v>
      </c>
      <c r="M204" s="408">
        <f>ImportsSawnwood!N$64</f>
        <v>0.41023118833333333</v>
      </c>
      <c r="N204" s="408">
        <f>ImportsSawnwood!O$64</f>
        <v>0.48342967833333339</v>
      </c>
      <c r="O204" s="408">
        <f>ImportsSawnwood!P$64</f>
        <v>0.50008550166666665</v>
      </c>
      <c r="P204" s="408">
        <f>ImportsSawnwood!Q$64</f>
        <v>0.37139948091048658</v>
      </c>
      <c r="Q204" s="408">
        <f>ImportsSawnwood!R$64</f>
        <v>0.40664228982570744</v>
      </c>
      <c r="R204" s="408">
        <f>ImportsSawnwood!S$64</f>
        <v>0.36063936421484805</v>
      </c>
      <c r="S204" s="408">
        <f>ImportsSawnwood!T$64</f>
        <v>0.43041110900970747</v>
      </c>
      <c r="T204" s="408">
        <f>ImportsSawnwood!U$64</f>
        <v>0.36389517091757095</v>
      </c>
      <c r="U204" s="408">
        <f>ImportsSawnwood!V$64</f>
        <v>0.39219543761271131</v>
      </c>
      <c r="V204" s="408">
        <f>ImportsSawnwood!W$64</f>
        <v>0.33629199999999998</v>
      </c>
      <c r="W204" s="408">
        <f>ImportsSawnwood!X$64</f>
        <v>0.16372071799999999</v>
      </c>
      <c r="X204" s="408">
        <f>ImportsSawnwood!Y$64</f>
        <v>0.113944</v>
      </c>
      <c r="Y204" s="408">
        <f>ImportsSawnwood!Z$64</f>
        <v>0.20144500000000001</v>
      </c>
      <c r="Z204" s="408">
        <f>ImportsSawnwood!AA$64</f>
        <v>0.23628899999999997</v>
      </c>
      <c r="AA204" s="408">
        <f>ImportsSawnwood!AB$64</f>
        <v>0</v>
      </c>
      <c r="AB204" s="408"/>
      <c r="BC204" s="427">
        <f t="shared" si="190"/>
        <v>4.6681944698104882E-2</v>
      </c>
      <c r="BD204" s="427">
        <f t="shared" si="191"/>
        <v>6.1875514711329904E-2</v>
      </c>
      <c r="BE204" s="427">
        <f t="shared" si="192"/>
        <v>3.9706638696692706E-2</v>
      </c>
      <c r="BF204" s="427">
        <f t="shared" si="193"/>
        <v>2.6494551732171846E-2</v>
      </c>
      <c r="BG204" s="427">
        <f t="shared" si="194"/>
        <v>3.3536444337113953E-2</v>
      </c>
      <c r="BH204" s="427">
        <f t="shared" si="195"/>
        <v>2.9431879615032765E-2</v>
      </c>
      <c r="BI204" s="427">
        <f t="shared" si="196"/>
        <v>2.0503530587843342E-2</v>
      </c>
      <c r="BJ204" s="427">
        <f t="shared" si="197"/>
        <v>2.3934570391579292E-2</v>
      </c>
      <c r="BK204" s="427">
        <f t="shared" si="198"/>
        <v>1.9127392093610522E-2</v>
      </c>
      <c r="BL204" s="427">
        <f t="shared" si="199"/>
        <v>1.9662731130877895E-2</v>
      </c>
      <c r="BM204" s="427">
        <f t="shared" si="200"/>
        <v>1.8653959858305424E-2</v>
      </c>
      <c r="BN204" s="427">
        <f t="shared" si="200"/>
        <v>2.0904194197253121E-2</v>
      </c>
      <c r="BO204" s="427">
        <f t="shared" si="201"/>
        <v>1.8514145681111201E-2</v>
      </c>
      <c r="BP204" s="427">
        <f t="shared" si="202"/>
        <v>1.1995215702676164E-2</v>
      </c>
      <c r="BQ204" s="427">
        <f t="shared" si="203"/>
        <v>8.5218927561172431E-3</v>
      </c>
      <c r="BR204" s="427">
        <f t="shared" si="204"/>
        <v>1.4174297075696101E-2</v>
      </c>
      <c r="BS204" s="427">
        <f t="shared" si="205"/>
        <v>1.6292884153184112E-2</v>
      </c>
      <c r="BT204" s="427"/>
      <c r="BU204" s="427"/>
    </row>
    <row r="205" spans="1:73">
      <c r="A205" s="408" t="str">
        <f>ImportsSawnwood!B$44</f>
        <v xml:space="preserve">Thailand </v>
      </c>
      <c r="B205" s="408">
        <f>ImportsSawnwood!C$44</f>
        <v>0.27495499999999995</v>
      </c>
      <c r="C205" s="408">
        <f>ImportsSawnwood!D$44</f>
        <v>0.33033399999999996</v>
      </c>
      <c r="D205" s="408">
        <f>ImportsSawnwood!E$44</f>
        <v>0.59212699999999996</v>
      </c>
      <c r="E205" s="408">
        <f>ImportsSawnwood!F$44</f>
        <v>0.67129899999999987</v>
      </c>
      <c r="F205" s="408">
        <f>ImportsSawnwood!G$44</f>
        <v>0.83462599999999976</v>
      </c>
      <c r="G205" s="408">
        <f>ImportsSawnwood!H$44</f>
        <v>0.76223899999999989</v>
      </c>
      <c r="H205" s="408">
        <f>ImportsSawnwood!I$44</f>
        <v>0.70654699999999993</v>
      </c>
      <c r="I205" s="408">
        <f>ImportsSawnwood!J$44</f>
        <v>0.69439941299999997</v>
      </c>
      <c r="J205" s="408">
        <f>ImportsSawnwood!K$44</f>
        <v>0.7907132830000001</v>
      </c>
      <c r="K205" s="408">
        <f>ImportsSawnwood!L$44</f>
        <v>1.024357</v>
      </c>
      <c r="L205" s="408">
        <f>ImportsSawnwood!M$44</f>
        <v>1.4098224833333333</v>
      </c>
      <c r="M205" s="408">
        <f>ImportsSawnwood!N$44</f>
        <v>1.5941219999999998</v>
      </c>
      <c r="N205" s="408">
        <f>ImportsSawnwood!O$44</f>
        <v>1.5108651833333331</v>
      </c>
      <c r="O205" s="408">
        <f>ImportsSawnwood!P$44</f>
        <v>1.8970735549999997</v>
      </c>
      <c r="P205" s="408">
        <f>ImportsSawnwood!Q$44</f>
        <v>2.5448746057554339</v>
      </c>
      <c r="Q205" s="408">
        <f>ImportsSawnwood!R$44</f>
        <v>3.0581047474140788</v>
      </c>
      <c r="R205" s="408">
        <f>ImportsSawnwood!S$44</f>
        <v>4.1256165797481117</v>
      </c>
      <c r="S205" s="408">
        <f>ImportsSawnwood!T$44</f>
        <v>4.6925243007953572</v>
      </c>
      <c r="T205" s="408">
        <f>ImportsSawnwood!U$44</f>
        <v>4.3865604946797507</v>
      </c>
      <c r="U205" s="408">
        <f>ImportsSawnwood!V$44</f>
        <v>3.5923126809197781</v>
      </c>
      <c r="V205" s="408">
        <f>ImportsSawnwood!W$44</f>
        <v>3.5488489999999988</v>
      </c>
      <c r="W205" s="408">
        <f>ImportsSawnwood!X$44</f>
        <v>3.7731739999999991</v>
      </c>
      <c r="X205" s="408">
        <f>ImportsSawnwood!Y$44</f>
        <v>3.845877999999999</v>
      </c>
      <c r="Y205" s="408">
        <f>ImportsSawnwood!Z$44</f>
        <v>4.4974429999999987</v>
      </c>
      <c r="Z205" s="408">
        <f>ImportsSawnwood!AA$44</f>
        <v>4.9133740000000001</v>
      </c>
      <c r="AA205" s="408">
        <f>ImportsSawnwood!AB$44</f>
        <v>0</v>
      </c>
      <c r="AB205" s="408"/>
      <c r="BC205" s="427">
        <f t="shared" si="190"/>
        <v>0.15432377662757066</v>
      </c>
      <c r="BD205" s="427">
        <f t="shared" si="191"/>
        <v>0.15164858117148389</v>
      </c>
      <c r="BE205" s="427">
        <f t="shared" si="192"/>
        <v>0.13567293079257822</v>
      </c>
      <c r="BF205" s="427">
        <f t="shared" si="193"/>
        <v>0.10295547729558473</v>
      </c>
      <c r="BG205" s="427">
        <f t="shared" si="194"/>
        <v>0.10481161664800519</v>
      </c>
      <c r="BH205" s="427">
        <f t="shared" si="195"/>
        <v>0.11164978849724548</v>
      </c>
      <c r="BI205" s="427">
        <f t="shared" si="196"/>
        <v>0.14049269587942231</v>
      </c>
      <c r="BJ205" s="427">
        <f t="shared" si="197"/>
        <v>0.1799970764801104</v>
      </c>
      <c r="BK205" s="427">
        <f t="shared" si="198"/>
        <v>0.21881218130622906</v>
      </c>
      <c r="BL205" s="427">
        <f t="shared" si="199"/>
        <v>0.21437142703853607</v>
      </c>
      <c r="BM205" s="427">
        <f t="shared" si="200"/>
        <v>0.22486344948589532</v>
      </c>
      <c r="BN205" s="427">
        <f t="shared" si="200"/>
        <v>0.191471890535751</v>
      </c>
      <c r="BO205" s="427">
        <f t="shared" si="201"/>
        <v>0.19537755101597953</v>
      </c>
      <c r="BP205" s="427">
        <f t="shared" si="202"/>
        <v>0.27644660105710889</v>
      </c>
      <c r="BQ205" s="427">
        <f t="shared" si="203"/>
        <v>0.28763392428834039</v>
      </c>
      <c r="BR205" s="427">
        <f t="shared" si="204"/>
        <v>0.31645408505055911</v>
      </c>
      <c r="BS205" s="427">
        <f t="shared" si="205"/>
        <v>0.33879289083819747</v>
      </c>
      <c r="BT205" s="427"/>
      <c r="BU205" s="427"/>
    </row>
    <row r="206" spans="1:73">
      <c r="A206" s="408" t="str">
        <f>ImportsSawnwood!B$21</f>
        <v xml:space="preserve">USA </v>
      </c>
      <c r="B206" s="408">
        <f>ImportsSawnwood!C$21</f>
        <v>0.29480099999999998</v>
      </c>
      <c r="C206" s="408">
        <f>ImportsSawnwood!D$21</f>
        <v>0.390683</v>
      </c>
      <c r="D206" s="408">
        <f>ImportsSawnwood!E$21</f>
        <v>0.6267919999999999</v>
      </c>
      <c r="E206" s="408">
        <f>ImportsSawnwood!F$21</f>
        <v>0.67692699999999995</v>
      </c>
      <c r="F206" s="408">
        <f>ImportsSawnwood!G$21</f>
        <v>0.78236699999999992</v>
      </c>
      <c r="G206" s="408">
        <f>ImportsSawnwood!H$21</f>
        <v>0.85265899999999983</v>
      </c>
      <c r="H206" s="408">
        <f>ImportsSawnwood!I$21</f>
        <v>1.0218222489999997</v>
      </c>
      <c r="I206" s="408">
        <f>ImportsSawnwood!J$21</f>
        <v>1.0730466729999995</v>
      </c>
      <c r="J206" s="408">
        <f>ImportsSawnwood!K$21</f>
        <v>1.0425433339999997</v>
      </c>
      <c r="K206" s="408">
        <f>ImportsSawnwood!L$21</f>
        <v>0.92901695833333342</v>
      </c>
      <c r="L206" s="408">
        <f>ImportsSawnwood!M$21</f>
        <v>1.4323794983333336</v>
      </c>
      <c r="M206" s="408">
        <f>ImportsSawnwood!N$21</f>
        <v>2.6809230966666688</v>
      </c>
      <c r="N206" s="408">
        <f>ImportsSawnwood!O$21</f>
        <v>2.2257917333333355</v>
      </c>
      <c r="O206" s="408">
        <f>ImportsSawnwood!P$21</f>
        <v>2.5833027700000017</v>
      </c>
      <c r="P206" s="408">
        <f>ImportsSawnwood!Q$21</f>
        <v>2.7916358055727519</v>
      </c>
      <c r="Q206" s="408">
        <f>ImportsSawnwood!R$21</f>
        <v>2.6349292744670669</v>
      </c>
      <c r="R206" s="408">
        <f>ImportsSawnwood!S$21</f>
        <v>2.9145652566151821</v>
      </c>
      <c r="S206" s="408">
        <f>ImportsSawnwood!T$21</f>
        <v>3.3330497583884284</v>
      </c>
      <c r="T206" s="408">
        <f>ImportsSawnwood!U$21</f>
        <v>2.8486641934203498</v>
      </c>
      <c r="U206" s="408">
        <f>ImportsSawnwood!V$21</f>
        <v>1.6321339522152878</v>
      </c>
      <c r="V206" s="408">
        <f>ImportsSawnwood!W$21</f>
        <v>1.6392143576</v>
      </c>
      <c r="W206" s="408">
        <f>ImportsSawnwood!X$21</f>
        <v>1.2986850599999999</v>
      </c>
      <c r="X206" s="408">
        <f>ImportsSawnwood!Y$21</f>
        <v>1.1322582533333334</v>
      </c>
      <c r="Y206" s="408">
        <f>ImportsSawnwood!Z$21</f>
        <v>1.2286052666666667</v>
      </c>
      <c r="Z206" s="408">
        <f>ImportsSawnwood!AA$21</f>
        <v>1.1937110699999998</v>
      </c>
      <c r="AA206" s="408">
        <f>ImportsSawnwood!AB$21</f>
        <v>0</v>
      </c>
      <c r="AB206" s="408"/>
      <c r="BC206" s="427">
        <f t="shared" si="190"/>
        <v>0.20347353213842334</v>
      </c>
      <c r="BD206" s="427">
        <f t="shared" si="191"/>
        <v>0.13753418350779814</v>
      </c>
      <c r="BE206" s="427">
        <f t="shared" si="192"/>
        <v>0.1378436837569843</v>
      </c>
      <c r="BF206" s="427">
        <f t="shared" si="193"/>
        <v>0.17314591794735532</v>
      </c>
      <c r="BG206" s="427">
        <f t="shared" si="194"/>
        <v>0.15440744314310104</v>
      </c>
      <c r="BH206" s="427">
        <f t="shared" si="195"/>
        <v>0.15203691345265136</v>
      </c>
      <c r="BI206" s="427">
        <f t="shared" si="196"/>
        <v>0.15411542845821857</v>
      </c>
      <c r="BJ206" s="427">
        <f t="shared" si="197"/>
        <v>0.15508937898120703</v>
      </c>
      <c r="BK206" s="427">
        <f t="shared" si="198"/>
        <v>0.1545811078251616</v>
      </c>
      <c r="BL206" s="427">
        <f t="shared" si="199"/>
        <v>0.15226572891163709</v>
      </c>
      <c r="BM206" s="427">
        <f t="shared" si="200"/>
        <v>0.14602795464381732</v>
      </c>
      <c r="BN206" s="427">
        <f t="shared" si="200"/>
        <v>8.6993477794431173E-2</v>
      </c>
      <c r="BO206" s="427">
        <f t="shared" si="201"/>
        <v>9.0244946115802679E-2</v>
      </c>
      <c r="BP206" s="427">
        <f t="shared" si="202"/>
        <v>9.5149884601305842E-2</v>
      </c>
      <c r="BQ206" s="427">
        <f t="shared" si="203"/>
        <v>8.4681803404613634E-2</v>
      </c>
      <c r="BR206" s="427">
        <f t="shared" si="204"/>
        <v>8.6448489853300711E-2</v>
      </c>
      <c r="BS206" s="427">
        <f t="shared" si="205"/>
        <v>8.2310205620589397E-2</v>
      </c>
      <c r="BT206" s="427"/>
      <c r="BU206" s="427"/>
    </row>
    <row r="207" spans="1:73">
      <c r="A207" s="408" t="str">
        <f>ImportsSawnwood!B$45</f>
        <v xml:space="preserve">Vietnam </v>
      </c>
      <c r="B207" s="408">
        <f>ImportsSawnwood!C$45</f>
        <v>2.3129999999999995E-3</v>
      </c>
      <c r="C207" s="408">
        <f>ImportsSawnwood!D$45</f>
        <v>2.4909999999999993E-3</v>
      </c>
      <c r="D207" s="408">
        <f>ImportsSawnwood!E$45</f>
        <v>1.0567E-2</v>
      </c>
      <c r="E207" s="408">
        <f>ImportsSawnwood!F$45</f>
        <v>1.7106E-2</v>
      </c>
      <c r="F207" s="408">
        <f>ImportsSawnwood!G$45</f>
        <v>1.5923999999999997E-2</v>
      </c>
      <c r="G207" s="408">
        <f>ImportsSawnwood!H$45</f>
        <v>1.1433999999999998E-2</v>
      </c>
      <c r="H207" s="408">
        <f>ImportsSawnwood!I$45</f>
        <v>2.0167000000000001E-2</v>
      </c>
      <c r="I207" s="408">
        <f>ImportsSawnwood!J$45</f>
        <v>2.2906156999999996E-2</v>
      </c>
      <c r="J207" s="408">
        <f>ImportsSawnwood!K$45</f>
        <v>1.6836056999999998E-2</v>
      </c>
      <c r="K207" s="408">
        <f>ImportsSawnwood!L$45</f>
        <v>1.9648069999999997E-2</v>
      </c>
      <c r="L207" s="408">
        <f>ImportsSawnwood!M$45</f>
        <v>6.5131076666666662E-2</v>
      </c>
      <c r="M207" s="408">
        <f>ImportsSawnwood!N$45</f>
        <v>5.5637161666666657E-2</v>
      </c>
      <c r="N207" s="408">
        <f>ImportsSawnwood!O$45</f>
        <v>5.0196884999999997E-2</v>
      </c>
      <c r="O207" s="408">
        <f>ImportsSawnwood!P$45</f>
        <v>0.14477454333333334</v>
      </c>
      <c r="P207" s="408">
        <f>ImportsSawnwood!Q$45</f>
        <v>0.22263351946610155</v>
      </c>
      <c r="Q207" s="408">
        <f>ImportsSawnwood!R$45</f>
        <v>0.20637706313571388</v>
      </c>
      <c r="R207" s="408">
        <f>ImportsSawnwood!S$45</f>
        <v>0.4666606529009481</v>
      </c>
      <c r="S207" s="408">
        <f>ImportsSawnwood!T$45</f>
        <v>0.62287133705303532</v>
      </c>
      <c r="T207" s="408">
        <f>ImportsSawnwood!U$45</f>
        <v>0.15148018732831095</v>
      </c>
      <c r="U207" s="408">
        <f>ImportsSawnwood!V$45</f>
        <v>0.13152642545287502</v>
      </c>
      <c r="V207" s="408">
        <f>ImportsSawnwood!W$45</f>
        <v>0.10505899999999997</v>
      </c>
      <c r="W207" s="408">
        <f>ImportsSawnwood!X$45</f>
        <v>6.0061999999999997E-2</v>
      </c>
      <c r="X207" s="408">
        <f>ImportsSawnwood!Y$45</f>
        <v>6.7083999999999991E-2</v>
      </c>
      <c r="Y207" s="408">
        <f>ImportsSawnwood!Z$45</f>
        <v>0.16404518666666665</v>
      </c>
      <c r="Z207" s="408">
        <f>ImportsSawnwood!AA$45</f>
        <v>0.18562999999999999</v>
      </c>
      <c r="AA207" s="408">
        <f>ImportsSawnwood!AB$45</f>
        <v>0</v>
      </c>
      <c r="AB207" s="408"/>
      <c r="BC207" s="427">
        <f t="shared" si="190"/>
        <v>3.2858988910611825E-3</v>
      </c>
      <c r="BD207" s="427">
        <f t="shared" si="191"/>
        <v>2.9087534309405775E-3</v>
      </c>
      <c r="BE207" s="427">
        <f t="shared" si="192"/>
        <v>6.2678274474315477E-3</v>
      </c>
      <c r="BF207" s="427">
        <f t="shared" si="193"/>
        <v>3.593294951555324E-3</v>
      </c>
      <c r="BG207" s="427">
        <f t="shared" si="194"/>
        <v>3.4822542246532467E-3</v>
      </c>
      <c r="BH207" s="427">
        <f t="shared" si="195"/>
        <v>8.5205168246372878E-3</v>
      </c>
      <c r="BI207" s="427">
        <f t="shared" si="196"/>
        <v>1.2290736554240405E-2</v>
      </c>
      <c r="BJ207" s="427">
        <f t="shared" si="197"/>
        <v>1.2147153575557295E-2</v>
      </c>
      <c r="BK207" s="427">
        <f t="shared" si="198"/>
        <v>2.4750490845971886E-2</v>
      </c>
      <c r="BL207" s="427">
        <f t="shared" si="199"/>
        <v>2.8455008184577388E-2</v>
      </c>
      <c r="BM207" s="427">
        <f t="shared" si="200"/>
        <v>7.7651630457909364E-3</v>
      </c>
      <c r="BN207" s="427">
        <f t="shared" si="200"/>
        <v>7.0104179601714047E-3</v>
      </c>
      <c r="BO207" s="427">
        <f t="shared" si="201"/>
        <v>5.7838950409520931E-3</v>
      </c>
      <c r="BP207" s="427">
        <f t="shared" si="202"/>
        <v>4.4005221473200221E-3</v>
      </c>
      <c r="BQ207" s="427">
        <f t="shared" si="203"/>
        <v>5.017224721366364E-3</v>
      </c>
      <c r="BR207" s="427">
        <f t="shared" si="204"/>
        <v>1.15427298252692E-2</v>
      </c>
      <c r="BS207" s="427">
        <f t="shared" si="205"/>
        <v>1.2799783677427078E-2</v>
      </c>
      <c r="BT207" s="427"/>
      <c r="BU207" s="427"/>
    </row>
    <row r="208" spans="1:73">
      <c r="A208" s="407" t="s">
        <v>35</v>
      </c>
      <c r="B208" s="408">
        <f t="shared" ref="B208:AA208" si="207">B$196-SUM(B199:B207,B$197)</f>
        <v>0.4160680000000001</v>
      </c>
      <c r="C208" s="408">
        <f t="shared" si="207"/>
        <v>0.4756769999999988</v>
      </c>
      <c r="D208" s="408">
        <f t="shared" si="207"/>
        <v>0.6847809999999992</v>
      </c>
      <c r="E208" s="408">
        <f t="shared" si="207"/>
        <v>0.98453899999999894</v>
      </c>
      <c r="F208" s="408">
        <f t="shared" si="207"/>
        <v>0.98067399999999783</v>
      </c>
      <c r="G208" s="408">
        <f t="shared" si="207"/>
        <v>1.0316650000000021</v>
      </c>
      <c r="H208" s="408">
        <f t="shared" si="207"/>
        <v>1.1244245396666681</v>
      </c>
      <c r="I208" s="408">
        <f t="shared" si="207"/>
        <v>1.137403348999996</v>
      </c>
      <c r="J208" s="408">
        <f t="shared" si="207"/>
        <v>0.96853273100000159</v>
      </c>
      <c r="K208" s="408">
        <f t="shared" si="207"/>
        <v>0.96840738500000256</v>
      </c>
      <c r="L208" s="408">
        <f t="shared" si="207"/>
        <v>1.5261671733333291</v>
      </c>
      <c r="M208" s="408">
        <f t="shared" si="207"/>
        <v>1.5711547833333341</v>
      </c>
      <c r="N208" s="408">
        <f t="shared" si="207"/>
        <v>1.5233455216666663</v>
      </c>
      <c r="O208" s="408">
        <f t="shared" si="207"/>
        <v>1.9355651800000153</v>
      </c>
      <c r="P208" s="408">
        <f t="shared" si="207"/>
        <v>2.130203169639806</v>
      </c>
      <c r="Q208" s="408">
        <f t="shared" si="207"/>
        <v>1.7753369098643645</v>
      </c>
      <c r="R208" s="408">
        <f t="shared" si="207"/>
        <v>1.8141967033360373</v>
      </c>
      <c r="S208" s="408">
        <f t="shared" si="207"/>
        <v>2.4110071360956553</v>
      </c>
      <c r="T208" s="408">
        <f t="shared" si="207"/>
        <v>3.0006666623476619</v>
      </c>
      <c r="U208" s="408">
        <f t="shared" si="207"/>
        <v>3.5811923393284246</v>
      </c>
      <c r="V208" s="408">
        <f t="shared" si="207"/>
        <v>4.3332573366666765</v>
      </c>
      <c r="W208" s="408">
        <f t="shared" si="207"/>
        <v>4.0428563140000051</v>
      </c>
      <c r="X208" s="408">
        <f t="shared" si="207"/>
        <v>3.4259094149999925</v>
      </c>
      <c r="Y208" s="408">
        <f t="shared" si="207"/>
        <v>3.6375053283333365</v>
      </c>
      <c r="Z208" s="408">
        <f t="shared" si="207"/>
        <v>4.0230123700000036</v>
      </c>
      <c r="AA208" s="408">
        <f t="shared" si="207"/>
        <v>0</v>
      </c>
      <c r="AB208" s="408"/>
      <c r="BC208" s="427">
        <f t="shared" si="190"/>
        <v>0.18902885792970195</v>
      </c>
      <c r="BD208" s="427">
        <f t="shared" si="191"/>
        <v>0.14336564882285899</v>
      </c>
      <c r="BE208" s="427">
        <f t="shared" si="192"/>
        <v>0.14686925179118532</v>
      </c>
      <c r="BF208" s="427">
        <f t="shared" si="193"/>
        <v>0.10147215245967652</v>
      </c>
      <c r="BG208" s="427">
        <f t="shared" si="194"/>
        <v>0.10567740166407444</v>
      </c>
      <c r="BH208" s="427">
        <f t="shared" si="195"/>
        <v>0.1139151628570536</v>
      </c>
      <c r="BI208" s="427">
        <f t="shared" si="196"/>
        <v>0.11760028780858045</v>
      </c>
      <c r="BJ208" s="427">
        <f t="shared" si="197"/>
        <v>0.10449460693360282</v>
      </c>
      <c r="BK208" s="427">
        <f t="shared" si="198"/>
        <v>9.6220366168822416E-2</v>
      </c>
      <c r="BL208" s="427">
        <f t="shared" si="199"/>
        <v>0.11014349787753175</v>
      </c>
      <c r="BM208" s="427">
        <f t="shared" si="200"/>
        <v>0.15381989083957323</v>
      </c>
      <c r="BN208" s="427">
        <f t="shared" si="200"/>
        <v>0.19087917129969759</v>
      </c>
      <c r="BO208" s="427">
        <f t="shared" si="201"/>
        <v>0.23856219477356219</v>
      </c>
      <c r="BP208" s="427">
        <f t="shared" si="202"/>
        <v>0.29620523372830759</v>
      </c>
      <c r="BQ208" s="427">
        <f t="shared" si="203"/>
        <v>0.25622439642984529</v>
      </c>
      <c r="BR208" s="427">
        <f t="shared" si="204"/>
        <v>0.25594619443631855</v>
      </c>
      <c r="BS208" s="427">
        <f t="shared" si="205"/>
        <v>0.27739960172177597</v>
      </c>
      <c r="BT208" s="427"/>
      <c r="BU208" s="427"/>
    </row>
    <row r="209" spans="1:73">
      <c r="A209" s="407"/>
      <c r="B209" s="408"/>
      <c r="C209" s="408"/>
      <c r="D209" s="408"/>
      <c r="E209" s="408"/>
      <c r="F209" s="408"/>
      <c r="G209" s="408"/>
      <c r="H209" s="408"/>
      <c r="I209" s="408"/>
      <c r="J209" s="408"/>
      <c r="K209" s="408"/>
      <c r="L209" s="408"/>
      <c r="M209" s="408"/>
      <c r="N209" s="408"/>
      <c r="O209" s="408"/>
      <c r="P209" s="408"/>
      <c r="Q209" s="408"/>
      <c r="R209" s="408"/>
      <c r="S209" s="408"/>
      <c r="T209" s="408"/>
      <c r="U209" s="408"/>
      <c r="V209" s="408"/>
      <c r="W209" s="408"/>
      <c r="X209" s="408"/>
      <c r="Y209" s="408"/>
      <c r="Z209" s="408"/>
      <c r="AA209" s="408"/>
      <c r="AB209" s="408"/>
    </row>
    <row r="210" spans="1:73">
      <c r="AB210" s="408"/>
    </row>
    <row r="211" spans="1:73">
      <c r="A211" s="409"/>
      <c r="B211" s="409"/>
      <c r="C211" s="409"/>
      <c r="D211" s="409"/>
      <c r="E211" s="409"/>
      <c r="F211" s="409"/>
      <c r="G211" s="409"/>
      <c r="H211" s="409"/>
      <c r="I211" s="409"/>
      <c r="J211" s="409"/>
      <c r="K211" s="409"/>
      <c r="L211" s="409"/>
      <c r="M211" s="409"/>
      <c r="N211" s="409"/>
      <c r="O211" s="409"/>
      <c r="P211" s="409"/>
      <c r="Q211" s="409"/>
      <c r="R211" s="409"/>
      <c r="S211" s="409"/>
      <c r="T211" s="409"/>
      <c r="U211" s="409"/>
      <c r="V211" s="409"/>
      <c r="W211" s="409"/>
      <c r="X211" s="409"/>
      <c r="Y211" s="409"/>
      <c r="Z211" s="409"/>
      <c r="AA211" s="409"/>
      <c r="AB211" s="409"/>
      <c r="AC211" s="409"/>
      <c r="AD211" s="409"/>
      <c r="AE211" s="409"/>
      <c r="AF211" s="409"/>
      <c r="AG211" s="409"/>
      <c r="AH211" s="409"/>
      <c r="AI211" s="409"/>
      <c r="AJ211" s="409"/>
      <c r="AK211" s="409"/>
      <c r="AL211" s="409"/>
      <c r="AM211" s="409"/>
      <c r="AN211" s="409"/>
      <c r="AO211" s="409"/>
      <c r="AP211" s="409"/>
      <c r="AQ211" s="409"/>
      <c r="AR211" s="409"/>
      <c r="AS211" s="409"/>
      <c r="AT211" s="409"/>
      <c r="AU211" s="409"/>
      <c r="AV211" s="409"/>
      <c r="AW211" s="409"/>
      <c r="AX211" s="409"/>
      <c r="AY211" s="409"/>
      <c r="AZ211" s="409"/>
      <c r="BA211" s="409"/>
      <c r="BB211" s="409"/>
    </row>
    <row r="212" spans="1:73">
      <c r="A212" s="409"/>
      <c r="B212" s="409"/>
      <c r="C212" s="409"/>
      <c r="D212" s="409"/>
      <c r="E212" s="409"/>
      <c r="F212" s="409"/>
      <c r="G212" s="409"/>
      <c r="H212" s="409"/>
      <c r="I212" s="409"/>
      <c r="J212" s="409"/>
      <c r="K212" s="409"/>
      <c r="L212" s="409"/>
      <c r="M212" s="409"/>
      <c r="N212" s="409"/>
      <c r="O212" s="409"/>
      <c r="P212" s="409"/>
      <c r="Q212" s="409"/>
      <c r="R212" s="409"/>
      <c r="S212" s="409"/>
      <c r="T212" s="409"/>
      <c r="U212" s="409"/>
      <c r="V212" s="409"/>
      <c r="W212" s="409"/>
      <c r="X212" s="409"/>
      <c r="Y212" s="409"/>
      <c r="Z212" s="409"/>
      <c r="AA212" s="409"/>
      <c r="AB212" s="409"/>
      <c r="AC212" s="409"/>
      <c r="AD212" s="409"/>
      <c r="AE212" s="409"/>
      <c r="AF212" s="409"/>
      <c r="AG212" s="409"/>
      <c r="AH212" s="409"/>
      <c r="AI212" s="409"/>
      <c r="AJ212" s="409"/>
      <c r="AK212" s="409"/>
      <c r="AL212" s="409"/>
      <c r="AM212" s="409"/>
      <c r="AN212" s="409"/>
      <c r="AO212" s="409"/>
      <c r="AP212" s="409"/>
      <c r="AQ212" s="409"/>
      <c r="AR212" s="409"/>
      <c r="AS212" s="409"/>
      <c r="AT212" s="409"/>
      <c r="AU212" s="409"/>
      <c r="AV212" s="409"/>
      <c r="AW212" s="409"/>
      <c r="AX212" s="409"/>
      <c r="AY212" s="409"/>
      <c r="AZ212" s="409"/>
      <c r="BA212" s="409"/>
      <c r="BB212" s="409"/>
    </row>
    <row r="213" spans="1:73">
      <c r="A213" s="409"/>
      <c r="B213" s="409"/>
      <c r="C213" s="409"/>
      <c r="D213" s="409"/>
      <c r="E213" s="409"/>
      <c r="F213" s="409"/>
      <c r="G213" s="409"/>
      <c r="H213" s="409"/>
      <c r="I213" s="409"/>
      <c r="J213" s="409"/>
      <c r="K213" s="409"/>
      <c r="L213" s="409"/>
      <c r="M213" s="409"/>
      <c r="N213" s="409"/>
      <c r="O213" s="409"/>
      <c r="P213" s="409"/>
      <c r="Q213" s="409"/>
      <c r="R213" s="409"/>
      <c r="S213" s="409"/>
      <c r="T213" s="409"/>
      <c r="U213" s="409"/>
      <c r="V213" s="409"/>
      <c r="W213" s="409"/>
      <c r="X213" s="409"/>
      <c r="Y213" s="409"/>
      <c r="Z213" s="409"/>
      <c r="AA213" s="409"/>
      <c r="AB213" s="409"/>
      <c r="AC213" s="409"/>
      <c r="AD213" s="409"/>
      <c r="AE213" s="409"/>
      <c r="AF213" s="409"/>
      <c r="AG213" s="409"/>
      <c r="AH213" s="409"/>
      <c r="AI213" s="409"/>
      <c r="AJ213" s="409"/>
      <c r="AK213" s="409"/>
      <c r="AL213" s="409"/>
      <c r="AM213" s="409"/>
      <c r="AN213" s="409"/>
      <c r="AO213" s="409"/>
      <c r="AP213" s="409"/>
      <c r="AQ213" s="409"/>
      <c r="AR213" s="409"/>
      <c r="AS213" s="409"/>
      <c r="AT213" s="409"/>
      <c r="AU213" s="409"/>
      <c r="AV213" s="409"/>
      <c r="AW213" s="409"/>
      <c r="AX213" s="409"/>
      <c r="AY213" s="409"/>
      <c r="AZ213" s="409"/>
      <c r="BA213" s="409"/>
      <c r="BB213" s="409"/>
    </row>
    <row r="214" spans="1:73">
      <c r="A214" s="409" t="str">
        <f t="shared" ref="A214:A223" si="208">A199</f>
        <v>EU-27 plus UK</v>
      </c>
      <c r="B214" s="409"/>
      <c r="C214" s="409"/>
      <c r="D214" s="409"/>
      <c r="E214" s="409"/>
      <c r="F214" s="409"/>
      <c r="G214" s="409"/>
      <c r="H214" s="409"/>
      <c r="I214" s="409"/>
      <c r="J214" s="409"/>
      <c r="K214" s="409"/>
      <c r="L214" s="409"/>
      <c r="M214" s="409"/>
      <c r="N214" s="409"/>
      <c r="O214" s="409"/>
      <c r="P214" s="409"/>
      <c r="Q214" s="409"/>
      <c r="R214" s="409"/>
      <c r="T214" s="409"/>
      <c r="U214" s="409"/>
      <c r="V214" s="409"/>
      <c r="W214" s="409"/>
      <c r="X214" s="409"/>
      <c r="Y214" s="409"/>
      <c r="Z214" s="409"/>
      <c r="AA214" s="409"/>
      <c r="AB214" s="409"/>
      <c r="AC214" s="408">
        <f>ImportsSawnwood!AD$47</f>
        <v>0.21740642900000001</v>
      </c>
      <c r="AD214" s="408">
        <f>ImportsSawnwood!AE$47</f>
        <v>0.13854399999999997</v>
      </c>
      <c r="AE214" s="408">
        <f>ImportsSawnwood!AF$47</f>
        <v>0.12549612700000004</v>
      </c>
      <c r="AF214" s="408">
        <f>ImportsSawnwood!AG$47</f>
        <v>9.0272000000000019E-2</v>
      </c>
      <c r="AG214" s="408">
        <f>ImportsSawnwood!AH$47</f>
        <v>9.3657999999999991E-2</v>
      </c>
      <c r="AH214" s="408">
        <f>ImportsSawnwood!AI$47</f>
        <v>9.8197999999999994E-2</v>
      </c>
      <c r="AI214" s="408">
        <f>ImportsSawnwood!AJ$47</f>
        <v>0.11083698600000001</v>
      </c>
      <c r="AJ214" s="408">
        <f>ImportsSawnwood!AK$47</f>
        <v>0.107653654</v>
      </c>
      <c r="AK214" s="408">
        <f>ImportsSawnwood!AL$47</f>
        <v>0.10091857299999997</v>
      </c>
      <c r="AL214" s="408">
        <f>ImportsSawnwood!AM$47</f>
        <v>9.8290133000000002E-2</v>
      </c>
      <c r="AM214" s="408">
        <f>ImportsSawnwood!AN$47</f>
        <v>0.19464956099999997</v>
      </c>
      <c r="AN214" s="408">
        <f>ImportsSawnwood!AO$47</f>
        <v>0.27045664500000005</v>
      </c>
      <c r="AO214" s="408">
        <f>ImportsSawnwood!AP$47</f>
        <v>0.24309959800000003</v>
      </c>
      <c r="AP214" s="408">
        <f>ImportsSawnwood!AQ$47</f>
        <v>0.49697427099999997</v>
      </c>
      <c r="AQ214" s="408">
        <f>ImportsSawnwood!AR$47</f>
        <v>0.6231894200000001</v>
      </c>
      <c r="AR214" s="408">
        <f>ImportsSawnwood!AS$47</f>
        <v>0.61437623499999983</v>
      </c>
      <c r="AS214" s="408">
        <f>ImportsSawnwood!AT$47</f>
        <v>0.68334136300000015</v>
      </c>
      <c r="AT214" s="408">
        <f>ImportsSawnwood!AU$47</f>
        <v>1.0472563909999999</v>
      </c>
      <c r="AU214" s="408">
        <f>ImportsSawnwood!AV$47</f>
        <v>0.94471930300000007</v>
      </c>
      <c r="AV214" s="408">
        <f>ImportsSawnwood!AW$47</f>
        <v>0.93594703499999998</v>
      </c>
      <c r="AW214" s="408">
        <f>ImportsSawnwood!AX$47</f>
        <v>0.90381405299999984</v>
      </c>
      <c r="AX214" s="408">
        <f>ImportsSawnwood!AY$47</f>
        <v>0.82880923900000003</v>
      </c>
      <c r="AY214" s="408">
        <f>ImportsSawnwood!AZ$47</f>
        <v>0.9092961690000001</v>
      </c>
      <c r="AZ214" s="408">
        <f>ImportsSawnwood!BA$47</f>
        <v>0.75460094500000019</v>
      </c>
      <c r="BA214" s="408">
        <f>ImportsSawnwood!BB$47</f>
        <v>0.59869395999999975</v>
      </c>
      <c r="BB214" s="408">
        <f>ImportsSawnwood!BC$47</f>
        <v>0</v>
      </c>
      <c r="BC214" s="427">
        <f t="shared" ref="BC214:BD223" si="209">AK214/(AK$196-AK$197)</f>
        <v>6.1580006851574338E-2</v>
      </c>
      <c r="BD214" s="427">
        <f t="shared" si="209"/>
        <v>5.727920090395535E-2</v>
      </c>
      <c r="BE214" s="427">
        <f t="shared" ref="BE214:BE223" si="210">AM214/(AM$196-AM$197)</f>
        <v>6.5522108543626528E-2</v>
      </c>
      <c r="BF214" s="427">
        <f t="shared" ref="BF214:BF223" si="211">AN214/(AN$196-AN$197)</f>
        <v>6.1620595823288729E-2</v>
      </c>
      <c r="BG214" s="427">
        <f t="shared" ref="BG214:BG223" si="212">AO214/(AO$196-AO$197)</f>
        <v>5.741296270088278E-2</v>
      </c>
      <c r="BH214" s="427">
        <f t="shared" ref="BH214:BH223" si="213">AP214/(AP$196-AP$197)</f>
        <v>9.0983197339434885E-2</v>
      </c>
      <c r="BI214" s="427">
        <f t="shared" ref="BI214:BI223" si="214">AQ214/(AQ$196-AQ$197)</f>
        <v>9.563325977162665E-2</v>
      </c>
      <c r="BJ214" s="427">
        <f t="shared" ref="BJ214:BJ223" si="215">AR214/(AR$196-AR$197)</f>
        <v>0.10736539540495077</v>
      </c>
      <c r="BK214" s="427">
        <f t="shared" ref="BK214:BK223" si="216">AS214/(AS$196-AS$197)</f>
        <v>0.11756022363895009</v>
      </c>
      <c r="BL214" s="427">
        <f t="shared" ref="BL214:BL223" si="217">AT214/(AT$196-AT$197)</f>
        <v>0.14769918165321208</v>
      </c>
      <c r="BM214" s="427">
        <f t="shared" ref="BM214:BN223" si="218">AU214/(AU$196-AU$197)</f>
        <v>0.13769555349754198</v>
      </c>
      <c r="BN214" s="427">
        <f t="shared" si="218"/>
        <v>0.17465937706824733</v>
      </c>
      <c r="BO214" s="427">
        <f t="shared" ref="BO214:BO223" si="219">AW214/(AW$196-AW$197)</f>
        <v>0.18594059722196701</v>
      </c>
      <c r="BP214" s="427">
        <f t="shared" ref="BP214:BP223" si="220">AX214/(AX$196-AX$197)</f>
        <v>0.17978059403970931</v>
      </c>
      <c r="BQ214" s="427">
        <f t="shared" ref="BQ214:BQ223" si="221">AY214/(AY$196-AY$197)</f>
        <v>0.20043584772453771</v>
      </c>
      <c r="BR214" s="427">
        <f t="shared" ref="BR214:BR223" si="222">AZ214/(AZ$196-AZ$197)</f>
        <v>0.18515658651564765</v>
      </c>
      <c r="BS214" s="427">
        <f t="shared" ref="BS214:BS223" si="223">BA214/(BA$196-BA$197)</f>
        <v>0.14059361680223154</v>
      </c>
      <c r="BT214" s="427"/>
      <c r="BU214" s="427"/>
    </row>
    <row r="215" spans="1:73">
      <c r="A215" s="409" t="str">
        <f t="shared" si="208"/>
        <v xml:space="preserve">Canada </v>
      </c>
      <c r="AC215" s="408">
        <f>ImportsSawnwood!AD$19</f>
        <v>3.4868929E-2</v>
      </c>
      <c r="AD215" s="408">
        <f>ImportsSawnwood!AE$19</f>
        <v>3.8234999999999998E-2</v>
      </c>
      <c r="AE215" s="408">
        <f>ImportsSawnwood!AF$19</f>
        <v>5.5113755999999993E-2</v>
      </c>
      <c r="AF215" s="408">
        <f>ImportsSawnwood!AG$19</f>
        <v>6.9164000000000003E-2</v>
      </c>
      <c r="AG215" s="408">
        <f>ImportsSawnwood!AH$19</f>
        <v>8.9888999999999997E-2</v>
      </c>
      <c r="AH215" s="408">
        <f>ImportsSawnwood!AI$19</f>
        <v>7.8203000000000009E-2</v>
      </c>
      <c r="AI215" s="408">
        <f>ImportsSawnwood!AJ$19</f>
        <v>9.2477011000000012E-2</v>
      </c>
      <c r="AJ215" s="408">
        <f>ImportsSawnwood!AK$19</f>
        <v>0.13662549999999998</v>
      </c>
      <c r="AK215" s="408">
        <f>ImportsSawnwood!AL$19</f>
        <v>0.20683364599999998</v>
      </c>
      <c r="AL215" s="408">
        <f>ImportsSawnwood!AM$19</f>
        <v>0.36359531699999997</v>
      </c>
      <c r="AM215" s="408">
        <f>ImportsSawnwood!AN$19</f>
        <v>0.75799022999999999</v>
      </c>
      <c r="AN215" s="408">
        <f>ImportsSawnwood!AO$19</f>
        <v>1.3977205079999997</v>
      </c>
      <c r="AO215" s="408">
        <f>ImportsSawnwood!AP$19</f>
        <v>1.2594960770000001</v>
      </c>
      <c r="AP215" s="408">
        <f>ImportsSawnwood!AQ$19</f>
        <v>1.547646002</v>
      </c>
      <c r="AQ215" s="408">
        <f>ImportsSawnwood!AR$19</f>
        <v>1.5075745289999998</v>
      </c>
      <c r="AR215" s="408">
        <f>ImportsSawnwood!AS$19</f>
        <v>1.1108928530000002</v>
      </c>
      <c r="AS215" s="408">
        <f>ImportsSawnwood!AT$19</f>
        <v>0.89248542600000014</v>
      </c>
      <c r="AT215" s="408">
        <f>ImportsSawnwood!AU$19</f>
        <v>1.030106119</v>
      </c>
      <c r="AU215" s="408">
        <f>ImportsSawnwood!AV$19</f>
        <v>0.95629547599999998</v>
      </c>
      <c r="AV215" s="408">
        <f>ImportsSawnwood!AW$19</f>
        <v>0.89040145500000001</v>
      </c>
      <c r="AW215" s="408">
        <f>ImportsSawnwood!AX$19</f>
        <v>0.56599183000000008</v>
      </c>
      <c r="AX215" s="408">
        <f>ImportsSawnwood!AY$19</f>
        <v>0.27447520899999994</v>
      </c>
      <c r="AY215" s="408">
        <f>ImportsSawnwood!AZ$19</f>
        <v>0.37999052300000002</v>
      </c>
      <c r="AZ215" s="408">
        <f>ImportsSawnwood!BA$19</f>
        <v>0.186725588</v>
      </c>
      <c r="BA215" s="408">
        <f>ImportsSawnwood!BB$19</f>
        <v>0.26319050399999999</v>
      </c>
      <c r="BB215" s="408">
        <f>ImportsSawnwood!BC$19</f>
        <v>0</v>
      </c>
      <c r="BC215" s="427">
        <f t="shared" ref="BC215:BI215" si="224">AK215/(AK$196-AK$197)</f>
        <v>0.12620885293152237</v>
      </c>
      <c r="BD215" s="427">
        <f t="shared" si="224"/>
        <v>0.21188748630730136</v>
      </c>
      <c r="BE215" s="427">
        <f t="shared" si="224"/>
        <v>0.25515145202443301</v>
      </c>
      <c r="BF215" s="427">
        <f t="shared" si="224"/>
        <v>0.31845536831749788</v>
      </c>
      <c r="BG215" s="427">
        <f t="shared" si="224"/>
        <v>0.29745586535568513</v>
      </c>
      <c r="BH215" s="427">
        <f t="shared" si="224"/>
        <v>0.28333414791920575</v>
      </c>
      <c r="BI215" s="427">
        <f t="shared" si="224"/>
        <v>0.23134902796800474</v>
      </c>
      <c r="BJ215" s="427">
        <f t="shared" si="215"/>
        <v>0.19413421877374359</v>
      </c>
      <c r="BK215" s="427">
        <f t="shared" si="216"/>
        <v>0.15354080984420612</v>
      </c>
      <c r="BL215" s="427">
        <f t="shared" si="217"/>
        <v>0.14528040325157235</v>
      </c>
      <c r="BM215" s="427">
        <f t="shared" si="218"/>
        <v>0.13938281398174771</v>
      </c>
      <c r="BN215" s="427">
        <f t="shared" si="218"/>
        <v>0.16616000441837084</v>
      </c>
      <c r="BO215" s="427">
        <f t="shared" si="219"/>
        <v>0.1164408304381101</v>
      </c>
      <c r="BP215" s="427">
        <f t="shared" si="220"/>
        <v>5.9537603831167421E-2</v>
      </c>
      <c r="BQ215" s="427">
        <f t="shared" si="221"/>
        <v>8.376118277123791E-2</v>
      </c>
      <c r="BR215" s="427">
        <f t="shared" si="222"/>
        <v>4.5816895298490735E-2</v>
      </c>
      <c r="BS215" s="427">
        <f t="shared" si="223"/>
        <v>6.1806043383771908E-2</v>
      </c>
      <c r="BT215" s="427"/>
      <c r="BU215" s="427"/>
    </row>
    <row r="216" spans="1:73">
      <c r="A216" s="409" t="str">
        <f t="shared" si="208"/>
        <v xml:space="preserve">Chile </v>
      </c>
      <c r="AC216" s="408">
        <f>ImportsSawnwood!AD$26</f>
        <v>2.6113770000000002E-3</v>
      </c>
      <c r="AD216" s="408">
        <f>ImportsSawnwood!AE$26</f>
        <v>5.8570000000000002E-3</v>
      </c>
      <c r="AE216" s="408">
        <f>ImportsSawnwood!AF$26</f>
        <v>1.216418E-2</v>
      </c>
      <c r="AF216" s="408">
        <f>ImportsSawnwood!AG$26</f>
        <v>1.5962E-2</v>
      </c>
      <c r="AG216" s="408">
        <f>ImportsSawnwood!AH$26</f>
        <v>2.2923000000000002E-2</v>
      </c>
      <c r="AH216" s="408">
        <f>ImportsSawnwood!AI$26</f>
        <v>2.9166000000000001E-2</v>
      </c>
      <c r="AI216" s="408">
        <f>ImportsSawnwood!AJ$26</f>
        <v>2.8215016999999995E-2</v>
      </c>
      <c r="AJ216" s="408">
        <f>ImportsSawnwood!AK$26</f>
        <v>3.5166713000000002E-2</v>
      </c>
      <c r="AK216" s="408">
        <f>ImportsSawnwood!AL$26</f>
        <v>3.7508533000000004E-2</v>
      </c>
      <c r="AL216" s="408">
        <f>ImportsSawnwood!AM$26</f>
        <v>3.8123156999999998E-2</v>
      </c>
      <c r="AM216" s="408">
        <f>ImportsSawnwood!AN$26</f>
        <v>5.533936099999999E-2</v>
      </c>
      <c r="AN216" s="408">
        <f>ImportsSawnwood!AO$26</f>
        <v>0.10354223299999998</v>
      </c>
      <c r="AO216" s="408">
        <f>ImportsSawnwood!AP$26</f>
        <v>0.12602354400000002</v>
      </c>
      <c r="AP216" s="408">
        <f>ImportsSawnwood!AQ$26</f>
        <v>0.21039127799999999</v>
      </c>
      <c r="AQ216" s="408">
        <f>ImportsSawnwood!AR$26</f>
        <v>0.236675887</v>
      </c>
      <c r="AR216" s="408">
        <f>ImportsSawnwood!AS$26</f>
        <v>0.17614590700000002</v>
      </c>
      <c r="AS216" s="408">
        <f>ImportsSawnwood!AT$26</f>
        <v>0.178363719</v>
      </c>
      <c r="AT216" s="408">
        <f>ImportsSawnwood!AU$26</f>
        <v>0.171029455</v>
      </c>
      <c r="AU216" s="408">
        <f>ImportsSawnwood!AV$26</f>
        <v>0.186281365</v>
      </c>
      <c r="AV216" s="408">
        <f>ImportsSawnwood!AW$26</f>
        <v>0.147635987</v>
      </c>
      <c r="AW216" s="408">
        <f>ImportsSawnwood!AX$26</f>
        <v>0.11932245600000001</v>
      </c>
      <c r="AX216" s="408">
        <f>ImportsSawnwood!AY$26</f>
        <v>0.14050765999999998</v>
      </c>
      <c r="AY216" s="408">
        <f>ImportsSawnwood!AZ$26</f>
        <v>8.6151673999999998E-2</v>
      </c>
      <c r="AZ216" s="408">
        <f>ImportsSawnwood!BA$26</f>
        <v>7.6453120999999999E-2</v>
      </c>
      <c r="BA216" s="408">
        <f>ImportsSawnwood!BB$26</f>
        <v>5.7194688E-2</v>
      </c>
      <c r="BB216" s="408">
        <f>ImportsSawnwood!BC$26</f>
        <v>0</v>
      </c>
      <c r="BC216" s="427">
        <f t="shared" si="209"/>
        <v>2.2887518624867032E-2</v>
      </c>
      <c r="BD216" s="427">
        <f t="shared" si="209"/>
        <v>2.2216512504831299E-2</v>
      </c>
      <c r="BE216" s="427">
        <f t="shared" si="210"/>
        <v>1.8628100672556526E-2</v>
      </c>
      <c r="BF216" s="427">
        <f t="shared" si="211"/>
        <v>2.3590968121096768E-2</v>
      </c>
      <c r="BG216" s="427">
        <f t="shared" si="212"/>
        <v>2.9763048111272731E-2</v>
      </c>
      <c r="BH216" s="427">
        <f t="shared" si="213"/>
        <v>3.8517227715335604E-2</v>
      </c>
      <c r="BI216" s="427">
        <f t="shared" si="214"/>
        <v>3.6319754246070403E-2</v>
      </c>
      <c r="BJ216" s="427">
        <f t="shared" si="215"/>
        <v>3.0782399898685361E-2</v>
      </c>
      <c r="BK216" s="427">
        <f t="shared" si="216"/>
        <v>3.0685218003867341E-2</v>
      </c>
      <c r="BL216" s="427">
        <f t="shared" si="217"/>
        <v>2.4121037368866113E-2</v>
      </c>
      <c r="BM216" s="427">
        <f t="shared" si="218"/>
        <v>2.715104431390309E-2</v>
      </c>
      <c r="BN216" s="427">
        <f t="shared" si="218"/>
        <v>2.7550714472081066E-2</v>
      </c>
      <c r="BO216" s="427">
        <f t="shared" si="219"/>
        <v>2.454806788740193E-2</v>
      </c>
      <c r="BP216" s="427">
        <f t="shared" si="220"/>
        <v>3.0478123786853079E-2</v>
      </c>
      <c r="BQ216" s="427">
        <f t="shared" si="221"/>
        <v>1.8990384431145681E-2</v>
      </c>
      <c r="BR216" s="427">
        <f t="shared" si="222"/>
        <v>1.8759317764739578E-2</v>
      </c>
      <c r="BS216" s="427">
        <f t="shared" si="223"/>
        <v>1.3431249661839237E-2</v>
      </c>
      <c r="BT216" s="427"/>
      <c r="BU216" s="427"/>
    </row>
    <row r="217" spans="1:73">
      <c r="A217" s="409" t="str">
        <f t="shared" si="208"/>
        <v xml:space="preserve">Indonesia </v>
      </c>
      <c r="AC217" s="408">
        <f>ImportsSawnwood!AD$35</f>
        <v>0.28746202799999998</v>
      </c>
      <c r="AD217" s="408">
        <f>ImportsSawnwood!AE$35</f>
        <v>0.317272</v>
      </c>
      <c r="AE217" s="408">
        <f>ImportsSawnwood!AF$35</f>
        <v>0.28149201400000001</v>
      </c>
      <c r="AF217" s="408">
        <f>ImportsSawnwood!AG$35</f>
        <v>0.21515100000000001</v>
      </c>
      <c r="AG217" s="408">
        <f>ImportsSawnwood!AH$35</f>
        <v>0.20645600000000003</v>
      </c>
      <c r="AH217" s="408">
        <f>ImportsSawnwood!AI$35</f>
        <v>0.19247</v>
      </c>
      <c r="AI217" s="408">
        <f>ImportsSawnwood!AJ$35</f>
        <v>0.14495265200000002</v>
      </c>
      <c r="AJ217" s="408">
        <f>ImportsSawnwood!AK$35</f>
        <v>8.6600035000000006E-2</v>
      </c>
      <c r="AK217" s="408">
        <f>ImportsSawnwood!AL$35</f>
        <v>8.577309000000001E-2</v>
      </c>
      <c r="AL217" s="408">
        <f>ImportsSawnwood!AM$35</f>
        <v>6.4297571999999997E-2</v>
      </c>
      <c r="AM217" s="408">
        <f>ImportsSawnwood!AN$35</f>
        <v>0.12481642600000002</v>
      </c>
      <c r="AN217" s="408">
        <f>ImportsSawnwood!AO$35</f>
        <v>0.234154746</v>
      </c>
      <c r="AO217" s="408">
        <f>ImportsSawnwood!AP$35</f>
        <v>0.22427774599999997</v>
      </c>
      <c r="AP217" s="408">
        <f>ImportsSawnwood!AQ$35</f>
        <v>0.16170781600000003</v>
      </c>
      <c r="AQ217" s="408">
        <f>ImportsSawnwood!AR$35</f>
        <v>0.23239647999999993</v>
      </c>
      <c r="AR217" s="408">
        <f>ImportsSawnwood!AS$35</f>
        <v>0.193054121</v>
      </c>
      <c r="AS217" s="408">
        <f>ImportsSawnwood!AT$35</f>
        <v>0.21990642699999999</v>
      </c>
      <c r="AT217" s="408">
        <f>ImportsSawnwood!AU$35</f>
        <v>0.27056431599999997</v>
      </c>
      <c r="AU217" s="408">
        <f>ImportsSawnwood!AV$35</f>
        <v>0.27141807099999998</v>
      </c>
      <c r="AV217" s="408">
        <f>ImportsSawnwood!AW$35</f>
        <v>0.13009224799999999</v>
      </c>
      <c r="AW217" s="408">
        <f>ImportsSawnwood!AX$35</f>
        <v>9.9967612999999997E-2</v>
      </c>
      <c r="AX217" s="408">
        <f>ImportsSawnwood!AY$35</f>
        <v>4.8233063999999992E-2</v>
      </c>
      <c r="AY217" s="408">
        <f>ImportsSawnwood!AZ$35</f>
        <v>5.3943233000000007E-2</v>
      </c>
      <c r="AZ217" s="408">
        <f>ImportsSawnwood!BA$35</f>
        <v>6.1171608000000002E-2</v>
      </c>
      <c r="BA217" s="408">
        <f>ImportsSawnwood!BB$35</f>
        <v>3.9050698000000002E-2</v>
      </c>
      <c r="BB217" s="408">
        <f>ImportsSawnwood!BC$35</f>
        <v>0</v>
      </c>
      <c r="BC217" s="427">
        <f t="shared" si="209"/>
        <v>5.2338309122550754E-2</v>
      </c>
      <c r="BD217" s="427">
        <f t="shared" si="209"/>
        <v>3.7469819521197864E-2</v>
      </c>
      <c r="BE217" s="427">
        <f t="shared" si="210"/>
        <v>4.2015175222509395E-2</v>
      </c>
      <c r="BF217" s="427">
        <f t="shared" si="211"/>
        <v>5.3349604197637041E-2</v>
      </c>
      <c r="BG217" s="427">
        <f t="shared" si="212"/>
        <v>5.2967795799218308E-2</v>
      </c>
      <c r="BH217" s="427">
        <f t="shared" si="213"/>
        <v>2.960453889263219E-2</v>
      </c>
      <c r="BI217" s="427">
        <f t="shared" si="214"/>
        <v>3.5663045983437308E-2</v>
      </c>
      <c r="BJ217" s="427">
        <f t="shared" si="215"/>
        <v>3.3737196940438648E-2</v>
      </c>
      <c r="BK217" s="427">
        <f t="shared" si="216"/>
        <v>3.7832114573404574E-2</v>
      </c>
      <c r="BL217" s="427">
        <f t="shared" si="217"/>
        <v>3.8158877235021878E-2</v>
      </c>
      <c r="BM217" s="427">
        <f t="shared" si="218"/>
        <v>3.9559963892872994E-2</v>
      </c>
      <c r="BN217" s="427">
        <f t="shared" si="218"/>
        <v>2.4276834208986992E-2</v>
      </c>
      <c r="BO217" s="427">
        <f t="shared" si="219"/>
        <v>2.056621890573157E-2</v>
      </c>
      <c r="BP217" s="427">
        <f t="shared" si="220"/>
        <v>1.0462442369413929E-2</v>
      </c>
      <c r="BQ217" s="427">
        <f t="shared" si="221"/>
        <v>1.1890688649054737E-2</v>
      </c>
      <c r="BR217" s="427">
        <f t="shared" si="222"/>
        <v>1.5009689828778681E-2</v>
      </c>
      <c r="BS217" s="427">
        <f t="shared" si="223"/>
        <v>9.1704263568512905E-3</v>
      </c>
      <c r="BT217" s="427"/>
      <c r="BU217" s="427"/>
    </row>
    <row r="218" spans="1:73">
      <c r="A218" s="409" t="str">
        <f t="shared" si="208"/>
        <v xml:space="preserve">Malaysia </v>
      </c>
      <c r="AC218" s="408">
        <f>ImportsSawnwood!AD$38</f>
        <v>0.13423215699999999</v>
      </c>
      <c r="AD218" s="408">
        <f>ImportsSawnwood!AE$38</f>
        <v>9.6960000000000005E-2</v>
      </c>
      <c r="AE218" s="408">
        <f>ImportsSawnwood!AF$38</f>
        <v>0.101327528</v>
      </c>
      <c r="AF218" s="408">
        <f>ImportsSawnwood!AG$38</f>
        <v>8.8028000000000009E-2</v>
      </c>
      <c r="AG218" s="408">
        <f>ImportsSawnwood!AH$38</f>
        <v>8.7529999999999997E-2</v>
      </c>
      <c r="AH218" s="408">
        <f>ImportsSawnwood!AI$38</f>
        <v>0.10702500000000001</v>
      </c>
      <c r="AI218" s="408">
        <f>ImportsSawnwood!AJ$38</f>
        <v>0.10029587199999999</v>
      </c>
      <c r="AJ218" s="408">
        <f>ImportsSawnwood!AK$38</f>
        <v>8.2241690999999992E-2</v>
      </c>
      <c r="AK218" s="408">
        <f>ImportsSawnwood!AL$38</f>
        <v>7.9713134999999991E-2</v>
      </c>
      <c r="AL218" s="408">
        <f>ImportsSawnwood!AM$38</f>
        <v>6.3678511000000007E-2</v>
      </c>
      <c r="AM218" s="408">
        <f>ImportsSawnwood!AN$38</f>
        <v>8.7586681999999999E-2</v>
      </c>
      <c r="AN218" s="408">
        <f>ImportsSawnwood!AO$38</f>
        <v>9.2884310999999997E-2</v>
      </c>
      <c r="AO218" s="408">
        <f>ImportsSawnwood!AP$38</f>
        <v>6.6426599999999988E-2</v>
      </c>
      <c r="AP218" s="408">
        <f>ImportsSawnwood!AQ$38</f>
        <v>0.101052663</v>
      </c>
      <c r="AQ218" s="408">
        <f>ImportsSawnwood!AR$38</f>
        <v>0.146328181</v>
      </c>
      <c r="AR218" s="408">
        <f>ImportsSawnwood!AS$38</f>
        <v>0.12229548600000001</v>
      </c>
      <c r="AS218" s="408">
        <f>ImportsSawnwood!AT$38</f>
        <v>9.9062154999999999E-2</v>
      </c>
      <c r="AT218" s="408">
        <f>ImportsSawnwood!AU$38</f>
        <v>0.109890081</v>
      </c>
      <c r="AU218" s="408">
        <f>ImportsSawnwood!AV$38</f>
        <v>0.10205050499999999</v>
      </c>
      <c r="AV218" s="408">
        <f>ImportsSawnwood!AW$38</f>
        <v>7.6044366000000002E-2</v>
      </c>
      <c r="AW218" s="408">
        <f>ImportsSawnwood!AX$38</f>
        <v>4.9080329999999991E-2</v>
      </c>
      <c r="AX218" s="408">
        <f>ImportsSawnwood!AY$38</f>
        <v>4.9763411000000007E-2</v>
      </c>
      <c r="AY218" s="408">
        <f>ImportsSawnwood!AZ$38</f>
        <v>4.6481776999999995E-2</v>
      </c>
      <c r="AZ218" s="408">
        <f>ImportsSawnwood!BA$38</f>
        <v>3.7547614999999999E-2</v>
      </c>
      <c r="BA218" s="408">
        <f>ImportsSawnwood!BB$38</f>
        <v>4.6108453000000008E-2</v>
      </c>
      <c r="BB218" s="408">
        <f>ImportsSawnwood!BC$38</f>
        <v>0</v>
      </c>
      <c r="BC218" s="427">
        <f t="shared" si="209"/>
        <v>4.8640554989421728E-2</v>
      </c>
      <c r="BD218" s="427">
        <f t="shared" si="209"/>
        <v>3.7109057781351575E-2</v>
      </c>
      <c r="BE218" s="427">
        <f t="shared" si="210"/>
        <v>2.9483056912623096E-2</v>
      </c>
      <c r="BF218" s="427">
        <f t="shared" si="211"/>
        <v>2.1162676873610002E-2</v>
      </c>
      <c r="BG218" s="427">
        <f t="shared" si="212"/>
        <v>1.5688005819517889E-2</v>
      </c>
      <c r="BH218" s="427">
        <f t="shared" si="213"/>
        <v>1.8500141588626447E-2</v>
      </c>
      <c r="BI218" s="427">
        <f t="shared" si="214"/>
        <v>2.2455196600549798E-2</v>
      </c>
      <c r="BJ218" s="427">
        <f t="shared" si="215"/>
        <v>2.1371762875285413E-2</v>
      </c>
      <c r="BK218" s="427">
        <f t="shared" si="216"/>
        <v>1.704238866037491E-2</v>
      </c>
      <c r="BL218" s="427">
        <f t="shared" si="217"/>
        <v>1.5498282154198083E-2</v>
      </c>
      <c r="BM218" s="427">
        <f t="shared" si="218"/>
        <v>1.4874154392798166E-2</v>
      </c>
      <c r="BN218" s="427">
        <f t="shared" si="218"/>
        <v>1.4190826081424371E-2</v>
      </c>
      <c r="BO218" s="427">
        <f t="shared" si="219"/>
        <v>1.0097238300023671E-2</v>
      </c>
      <c r="BP218" s="427">
        <f t="shared" si="220"/>
        <v>1.0794396551149216E-2</v>
      </c>
      <c r="BQ218" s="427">
        <f t="shared" si="221"/>
        <v>1.0245962420565215E-2</v>
      </c>
      <c r="BR218" s="427">
        <f t="shared" si="222"/>
        <v>9.2130658876974064E-3</v>
      </c>
      <c r="BS218" s="427">
        <f t="shared" si="223"/>
        <v>1.0827826244356476E-2</v>
      </c>
      <c r="BT218" s="427"/>
      <c r="BU218" s="427"/>
    </row>
    <row r="219" spans="1:73">
      <c r="A219" s="409" t="str">
        <f t="shared" si="208"/>
        <v xml:space="preserve">New Zealand </v>
      </c>
      <c r="AC219" s="408">
        <f>ImportsSawnwood!AD$64</f>
        <v>3.0010545999999999E-2</v>
      </c>
      <c r="AD219" s="408">
        <f>ImportsSawnwood!AE$64</f>
        <v>3.0725000000000002E-2</v>
      </c>
      <c r="AE219" s="408">
        <f>ImportsSawnwood!AF$64</f>
        <v>4.1580573000000003E-2</v>
      </c>
      <c r="AF219" s="408">
        <f>ImportsSawnwood!AG$64</f>
        <v>5.1445999999999999E-2</v>
      </c>
      <c r="AG219" s="408">
        <f>ImportsSawnwood!AH$64</f>
        <v>5.6672E-2</v>
      </c>
      <c r="AH219" s="408">
        <f>ImportsSawnwood!AI$64</f>
        <v>5.1024E-2</v>
      </c>
      <c r="AI219" s="408">
        <f>ImportsSawnwood!AJ$64</f>
        <v>6.6054683000000017E-2</v>
      </c>
      <c r="AJ219" s="408">
        <f>ImportsSawnwood!AK$64</f>
        <v>6.3332859999999991E-2</v>
      </c>
      <c r="AK219" s="408">
        <f>ImportsSawnwood!AL$64</f>
        <v>6.1701069999999997E-2</v>
      </c>
      <c r="AL219" s="408">
        <f>ImportsSawnwood!AM$64</f>
        <v>9.8074963000000001E-2</v>
      </c>
      <c r="AM219" s="408">
        <f>ImportsSawnwood!AN$64</f>
        <v>0.11632972600000001</v>
      </c>
      <c r="AN219" s="408">
        <f>ImportsSawnwood!AO$64</f>
        <v>0.11723004499999999</v>
      </c>
      <c r="AO219" s="408">
        <f>ImportsSawnwood!AP$64</f>
        <v>0.13676049699999998</v>
      </c>
      <c r="AP219" s="408">
        <f>ImportsSawnwood!AQ$64</f>
        <v>0.146422629</v>
      </c>
      <c r="AQ219" s="408">
        <f>ImportsSawnwood!AR$64</f>
        <v>0.11660549000000001</v>
      </c>
      <c r="AR219" s="408">
        <f>ImportsSawnwood!AS$64</f>
        <v>0.10625072199999999</v>
      </c>
      <c r="AS219" s="408">
        <f>ImportsSawnwood!AT$64</f>
        <v>9.1815859999999999E-2</v>
      </c>
      <c r="AT219" s="408">
        <f>ImportsSawnwood!AU$64</f>
        <v>0.10825300099999999</v>
      </c>
      <c r="AU219" s="408">
        <f>ImportsSawnwood!AV$64</f>
        <v>9.4464449000000006E-2</v>
      </c>
      <c r="AV219" s="408">
        <f>ImportsSawnwood!AW$64</f>
        <v>8.8092835999999994E-2</v>
      </c>
      <c r="AW219" s="408">
        <f>ImportsSawnwood!AX$64</f>
        <v>7.3011046999999996E-2</v>
      </c>
      <c r="AX219" s="408">
        <f>ImportsSawnwood!AY$64</f>
        <v>5.0673930000000006E-2</v>
      </c>
      <c r="AY219" s="408">
        <f>ImportsSawnwood!AZ$64</f>
        <v>3.2342187999999994E-2</v>
      </c>
      <c r="AZ219" s="408">
        <f>ImportsSawnwood!BA$64</f>
        <v>4.1692005000000004E-2</v>
      </c>
      <c r="BA219" s="408">
        <f>ImportsSawnwood!BB$64</f>
        <v>5.1887207000000005E-2</v>
      </c>
      <c r="BB219" s="408">
        <f>ImportsSawnwood!BC$64</f>
        <v>0</v>
      </c>
      <c r="BC219" s="427">
        <f t="shared" si="209"/>
        <v>3.7649683308041512E-2</v>
      </c>
      <c r="BD219" s="427">
        <f t="shared" si="209"/>
        <v>5.7153809216282041E-2</v>
      </c>
      <c r="BE219" s="427">
        <f t="shared" si="210"/>
        <v>3.9158418311677233E-2</v>
      </c>
      <c r="BF219" s="427">
        <f t="shared" si="211"/>
        <v>2.6709586748334277E-2</v>
      </c>
      <c r="BG219" s="427">
        <f t="shared" si="212"/>
        <v>3.2298800071299129E-2</v>
      </c>
      <c r="BH219" s="427">
        <f t="shared" si="213"/>
        <v>2.6806214580202811E-2</v>
      </c>
      <c r="BI219" s="427">
        <f t="shared" si="214"/>
        <v>1.7894018669264013E-2</v>
      </c>
      <c r="BJ219" s="427">
        <f t="shared" si="215"/>
        <v>1.8567858145736228E-2</v>
      </c>
      <c r="BK219" s="427">
        <f t="shared" si="216"/>
        <v>1.5795755415441651E-2</v>
      </c>
      <c r="BL219" s="427">
        <f t="shared" si="217"/>
        <v>1.5267397550982668E-2</v>
      </c>
      <c r="BM219" s="427">
        <f t="shared" si="218"/>
        <v>1.3768464928778241E-2</v>
      </c>
      <c r="BN219" s="427">
        <f t="shared" si="218"/>
        <v>1.6439220687242493E-2</v>
      </c>
      <c r="BO219" s="427">
        <f t="shared" si="219"/>
        <v>1.5020476433088946E-2</v>
      </c>
      <c r="BP219" s="427">
        <f t="shared" si="220"/>
        <v>1.0991901162586639E-2</v>
      </c>
      <c r="BQ219" s="427">
        <f t="shared" si="221"/>
        <v>7.1291775881730003E-3</v>
      </c>
      <c r="BR219" s="427">
        <f t="shared" si="222"/>
        <v>1.0229975700326367E-2</v>
      </c>
      <c r="BS219" s="427">
        <f t="shared" si="223"/>
        <v>1.2184873383215809E-2</v>
      </c>
      <c r="BT219" s="427"/>
      <c r="BU219" s="427"/>
    </row>
    <row r="220" spans="1:73">
      <c r="A220" s="409" t="str">
        <f t="shared" si="208"/>
        <v xml:space="preserve">Thailand </v>
      </c>
      <c r="AB220" s="409"/>
      <c r="AC220" s="408">
        <f>ImportsSawnwood!AD$44</f>
        <v>5.1051673999999998E-2</v>
      </c>
      <c r="AD220" s="408">
        <f>ImportsSawnwood!AE$44</f>
        <v>5.9434000000000008E-2</v>
      </c>
      <c r="AE220" s="408">
        <f>ImportsSawnwood!AF$44</f>
        <v>0.115398719</v>
      </c>
      <c r="AF220" s="408">
        <f>ImportsSawnwood!AG$44</f>
        <v>0.135239</v>
      </c>
      <c r="AG220" s="408">
        <f>ImportsSawnwood!AH$44</f>
        <v>0.175987</v>
      </c>
      <c r="AH220" s="408">
        <f>ImportsSawnwood!AI$44</f>
        <v>0.17252000000000001</v>
      </c>
      <c r="AI220" s="408">
        <f>ImportsSawnwood!AJ$44</f>
        <v>0.17911535800000003</v>
      </c>
      <c r="AJ220" s="408">
        <f>ImportsSawnwood!AK$44</f>
        <v>0.19685249799999996</v>
      </c>
      <c r="AK220" s="408">
        <f>ImportsSawnwood!AL$44</f>
        <v>0.22546524399999998</v>
      </c>
      <c r="AL220" s="408">
        <f>ImportsSawnwood!AM$44</f>
        <v>0.29195183599999996</v>
      </c>
      <c r="AM220" s="408">
        <f>ImportsSawnwood!AN$44</f>
        <v>0.50177596400000002</v>
      </c>
      <c r="AN220" s="408">
        <f>ImportsSawnwood!AO$44</f>
        <v>0.59193149000000012</v>
      </c>
      <c r="AO220" s="408">
        <f>ImportsSawnwood!AP$44</f>
        <v>0.64382618699999994</v>
      </c>
      <c r="AP220" s="408">
        <f>ImportsSawnwood!AQ$44</f>
        <v>0.86379108299999985</v>
      </c>
      <c r="AQ220" s="408">
        <f>ImportsSawnwood!AR$44</f>
        <v>1.0172382689999999</v>
      </c>
      <c r="AR220" s="408">
        <f>ImportsSawnwood!AS$44</f>
        <v>1.0317296870000001</v>
      </c>
      <c r="AS220" s="408">
        <f>ImportsSawnwood!AT$44</f>
        <v>1.2708495559999997</v>
      </c>
      <c r="AT220" s="408">
        <f>ImportsSawnwood!AU$44</f>
        <v>1.5221445580000001</v>
      </c>
      <c r="AU220" s="408">
        <f>ImportsSawnwood!AV$44</f>
        <v>1.4074513341699999</v>
      </c>
      <c r="AV220" s="408">
        <f>ImportsSawnwood!AW$44</f>
        <v>1.0375707989999998</v>
      </c>
      <c r="AW220" s="408">
        <f>ImportsSawnwood!AX$44</f>
        <v>0.95074167799999998</v>
      </c>
      <c r="AX220" s="408">
        <f>ImportsSawnwood!AY$44</f>
        <v>1.016822699</v>
      </c>
      <c r="AY220" s="408">
        <f>ImportsSawnwood!AZ$44</f>
        <v>0.98942312099999996</v>
      </c>
      <c r="AZ220" s="408">
        <f>ImportsSawnwood!BA$44</f>
        <v>1.0837870840000001</v>
      </c>
      <c r="BA220" s="408">
        <f>ImportsSawnwood!BB$44</f>
        <v>1.2469895740000001</v>
      </c>
      <c r="BB220" s="408">
        <f>ImportsSawnwood!BC$44</f>
        <v>0</v>
      </c>
      <c r="BC220" s="427">
        <f t="shared" si="209"/>
        <v>0.13757776054078652</v>
      </c>
      <c r="BD220" s="427">
        <f t="shared" si="209"/>
        <v>0.17013679153860362</v>
      </c>
      <c r="BE220" s="427">
        <f t="shared" si="210"/>
        <v>0.16890569395011812</v>
      </c>
      <c r="BF220" s="427">
        <f t="shared" si="211"/>
        <v>0.13486513189708121</v>
      </c>
      <c r="BG220" s="427">
        <f t="shared" si="212"/>
        <v>0.15205277657465552</v>
      </c>
      <c r="BH220" s="427">
        <f t="shared" si="213"/>
        <v>0.15813791407449576</v>
      </c>
      <c r="BI220" s="427">
        <f t="shared" si="214"/>
        <v>0.15610311809997801</v>
      </c>
      <c r="BJ220" s="427">
        <f t="shared" si="215"/>
        <v>0.18030004984776329</v>
      </c>
      <c r="BK220" s="427">
        <f t="shared" si="216"/>
        <v>0.21863356457586539</v>
      </c>
      <c r="BL220" s="427">
        <f t="shared" si="217"/>
        <v>0.21467475157617849</v>
      </c>
      <c r="BM220" s="427">
        <f t="shared" si="218"/>
        <v>0.20514007691382172</v>
      </c>
      <c r="BN220" s="427">
        <f t="shared" si="218"/>
        <v>0.19362363749305925</v>
      </c>
      <c r="BO220" s="427">
        <f t="shared" si="219"/>
        <v>0.19559496206586985</v>
      </c>
      <c r="BP220" s="427">
        <f t="shared" si="220"/>
        <v>0.22056340621859372</v>
      </c>
      <c r="BQ220" s="427">
        <f t="shared" si="221"/>
        <v>0.21809820471804145</v>
      </c>
      <c r="BR220" s="427">
        <f t="shared" si="222"/>
        <v>0.26592905602998873</v>
      </c>
      <c r="BS220" s="427">
        <f t="shared" si="223"/>
        <v>0.29283538174217433</v>
      </c>
      <c r="BT220" s="427"/>
      <c r="BU220" s="427"/>
    </row>
    <row r="221" spans="1:73">
      <c r="A221" s="409" t="str">
        <f t="shared" si="208"/>
        <v xml:space="preserve">USA </v>
      </c>
      <c r="AB221" s="409"/>
      <c r="AC221" s="408">
        <f>ImportsSawnwood!AD$21</f>
        <v>8.8527504999999992E-2</v>
      </c>
      <c r="AD221" s="408">
        <f>ImportsSawnwood!AE$21</f>
        <v>0.10689100000000001</v>
      </c>
      <c r="AE221" s="408">
        <f>ImportsSawnwood!AF$21</f>
        <v>0.17534536100000001</v>
      </c>
      <c r="AF221" s="408">
        <f>ImportsSawnwood!AG$21</f>
        <v>0.19786699999999999</v>
      </c>
      <c r="AG221" s="408">
        <f>ImportsSawnwood!AH$21</f>
        <v>0.23107400000000003</v>
      </c>
      <c r="AH221" s="408">
        <f>ImportsSawnwood!AI$21</f>
        <v>0.27295300000000006</v>
      </c>
      <c r="AI221" s="408">
        <f>ImportsSawnwood!AJ$21</f>
        <v>0.35316310699999998</v>
      </c>
      <c r="AJ221" s="408">
        <f>ImportsSawnwood!AK$21</f>
        <v>0.37449537099999985</v>
      </c>
      <c r="AK221" s="408">
        <f>ImportsSawnwood!AL$21</f>
        <v>0.373765232</v>
      </c>
      <c r="AL221" s="408">
        <f>ImportsSawnwood!AM$21</f>
        <v>0.31092292899999996</v>
      </c>
      <c r="AM221" s="408">
        <f>ImportsSawnwood!AN$21</f>
        <v>0.55302774799999987</v>
      </c>
      <c r="AN221" s="408">
        <f>ImportsSawnwood!AO$21</f>
        <v>0.93112722199999998</v>
      </c>
      <c r="AO221" s="408">
        <f>ImportsSawnwood!AP$21</f>
        <v>0.86603813899999993</v>
      </c>
      <c r="AP221" s="408">
        <f>ImportsSawnwood!AQ$21</f>
        <v>1.0766146910000001</v>
      </c>
      <c r="AQ221" s="408">
        <f>ImportsSawnwood!AR$21</f>
        <v>1.450887053</v>
      </c>
      <c r="AR221" s="408">
        <f>ImportsSawnwood!AS$21</f>
        <v>1.3553401</v>
      </c>
      <c r="AS221" s="408">
        <f>ImportsSawnwood!AT$21</f>
        <v>1.451448571</v>
      </c>
      <c r="AT221" s="408">
        <f>ImportsSawnwood!AU$21</f>
        <v>1.7079125689999997</v>
      </c>
      <c r="AU221" s="408">
        <f>ImportsSawnwood!AV$21</f>
        <v>1.6516196829999996</v>
      </c>
      <c r="AV221" s="408">
        <f>ImportsSawnwood!AW$21</f>
        <v>0.82400667699999997</v>
      </c>
      <c r="AW221" s="408">
        <f>ImportsSawnwood!AX$21</f>
        <v>0.77374397400000006</v>
      </c>
      <c r="AX221" s="408">
        <f>ImportsSawnwood!AY$21</f>
        <v>0.89237511399999991</v>
      </c>
      <c r="AY221" s="408">
        <f>ImportsSawnwood!AZ$21</f>
        <v>0.87161164099999988</v>
      </c>
      <c r="AZ221" s="408">
        <f>ImportsSawnwood!BA$21</f>
        <v>0.77528110400000017</v>
      </c>
      <c r="BA221" s="408">
        <f>ImportsSawnwood!BB$21</f>
        <v>0.73917413300000001</v>
      </c>
      <c r="BB221" s="408">
        <f>ImportsSawnwood!BC$21</f>
        <v>0</v>
      </c>
      <c r="BC221" s="427">
        <f t="shared" si="209"/>
        <v>0.22806966907310788</v>
      </c>
      <c r="BD221" s="427">
        <f t="shared" si="209"/>
        <v>0.18119231678969488</v>
      </c>
      <c r="BE221" s="427">
        <f t="shared" si="210"/>
        <v>0.18615785181294778</v>
      </c>
      <c r="BF221" s="427">
        <f t="shared" si="211"/>
        <v>0.21214717873514857</v>
      </c>
      <c r="BG221" s="427">
        <f t="shared" si="212"/>
        <v>0.20453269269474039</v>
      </c>
      <c r="BH221" s="427">
        <f t="shared" si="213"/>
        <v>0.19710043880679634</v>
      </c>
      <c r="BI221" s="427">
        <f t="shared" si="214"/>
        <v>0.22264989421489026</v>
      </c>
      <c r="BJ221" s="427">
        <f t="shared" si="215"/>
        <v>0.2368526278440532</v>
      </c>
      <c r="BK221" s="427">
        <f t="shared" si="216"/>
        <v>0.24970333693556099</v>
      </c>
      <c r="BL221" s="427">
        <f t="shared" si="217"/>
        <v>0.24087443241636428</v>
      </c>
      <c r="BM221" s="427">
        <f t="shared" si="218"/>
        <v>0.24072831548581128</v>
      </c>
      <c r="BN221" s="427">
        <f t="shared" si="218"/>
        <v>0.15376991167550041</v>
      </c>
      <c r="BO221" s="427">
        <f t="shared" si="219"/>
        <v>0.15918143355363179</v>
      </c>
      <c r="BP221" s="427">
        <f t="shared" si="220"/>
        <v>0.1935689427095941</v>
      </c>
      <c r="BQ221" s="427">
        <f t="shared" si="221"/>
        <v>0.19212905993273835</v>
      </c>
      <c r="BR221" s="427">
        <f t="shared" si="222"/>
        <v>0.19023088131266894</v>
      </c>
      <c r="BS221" s="427">
        <f t="shared" si="223"/>
        <v>0.17358311883608074</v>
      </c>
      <c r="BT221" s="427"/>
      <c r="BU221" s="427"/>
    </row>
    <row r="222" spans="1:73">
      <c r="A222" s="409" t="str">
        <f t="shared" si="208"/>
        <v xml:space="preserve">Vietnam </v>
      </c>
      <c r="AB222" s="409"/>
      <c r="AC222" s="408">
        <f>ImportsSawnwood!AD$45</f>
        <v>8.5340799999999994E-4</v>
      </c>
      <c r="AD222" s="408">
        <f>ImportsSawnwood!AE$45</f>
        <v>3.9800000000000002E-4</v>
      </c>
      <c r="AE222" s="408">
        <f>ImportsSawnwood!AF$45</f>
        <v>2.3189859999999999E-3</v>
      </c>
      <c r="AF222" s="408">
        <f>ImportsSawnwood!AG$45</f>
        <v>4.3200000000000001E-3</v>
      </c>
      <c r="AG222" s="408">
        <f>ImportsSawnwood!AH$45</f>
        <v>3.839E-3</v>
      </c>
      <c r="AH222" s="408">
        <f>ImportsSawnwood!AI$45</f>
        <v>3.6340000000000001E-3</v>
      </c>
      <c r="AI222" s="408">
        <f>ImportsSawnwood!AJ$45</f>
        <v>7.1884000000000002E-3</v>
      </c>
      <c r="AJ222" s="408">
        <f>ImportsSawnwood!AK$45</f>
        <v>1.4263167E-2</v>
      </c>
      <c r="AK222" s="408">
        <f>ImportsSawnwood!AL$45</f>
        <v>8.3933920000000013E-3</v>
      </c>
      <c r="AL222" s="408">
        <f>ImportsSawnwood!AM$45</f>
        <v>6.5451400000000005E-3</v>
      </c>
      <c r="AM222" s="408">
        <f>ImportsSawnwood!AN$45</f>
        <v>2.2098748999999997E-2</v>
      </c>
      <c r="AN222" s="408">
        <f>ImportsSawnwood!AO$45</f>
        <v>2.9555441999999998E-2</v>
      </c>
      <c r="AO222" s="408">
        <f>ImportsSawnwood!AP$45</f>
        <v>2.7052829999999996E-2</v>
      </c>
      <c r="AP222" s="408">
        <f>ImportsSawnwood!AQ$45</f>
        <v>7.0748626999999994E-2</v>
      </c>
      <c r="AQ222" s="408">
        <f>ImportsSawnwood!AR$45</f>
        <v>9.6737761000000005E-2</v>
      </c>
      <c r="AR222" s="408">
        <f>ImportsSawnwood!AS$45</f>
        <v>7.7698606000000003E-2</v>
      </c>
      <c r="AS222" s="408">
        <f>ImportsSawnwood!AT$45</f>
        <v>0.154869757</v>
      </c>
      <c r="AT222" s="408">
        <f>ImportsSawnwood!AU$45</f>
        <v>0.180427587</v>
      </c>
      <c r="AU222" s="408">
        <f>ImportsSawnwood!AV$45</f>
        <v>6.0223906000000008E-2</v>
      </c>
      <c r="AV222" s="408">
        <f>ImportsSawnwood!AW$45</f>
        <v>5.4781160000000002E-2</v>
      </c>
      <c r="AW222" s="408">
        <f>ImportsSawnwood!AX$45</f>
        <v>4.0300498999999997E-2</v>
      </c>
      <c r="AX222" s="408">
        <f>ImportsSawnwood!AY$45</f>
        <v>2.3572167999999998E-2</v>
      </c>
      <c r="AY222" s="408">
        <f>ImportsSawnwood!AZ$45</f>
        <v>3.0198654999999998E-2</v>
      </c>
      <c r="AZ222" s="408">
        <f>ImportsSawnwood!BA$45</f>
        <v>7.2428975999999992E-2</v>
      </c>
      <c r="BA222" s="408">
        <f>ImportsSawnwood!BB$45</f>
        <v>8.3465415999999987E-2</v>
      </c>
      <c r="BB222" s="408">
        <f>ImportsSawnwood!BC$45</f>
        <v>0</v>
      </c>
      <c r="BC222" s="427">
        <f t="shared" si="209"/>
        <v>5.1216056817207419E-3</v>
      </c>
      <c r="BD222" s="427">
        <f t="shared" si="209"/>
        <v>3.8142220135617719E-3</v>
      </c>
      <c r="BE222" s="427">
        <f t="shared" si="210"/>
        <v>7.4387870345947417E-3</v>
      </c>
      <c r="BF222" s="427">
        <f t="shared" si="211"/>
        <v>6.7338850034934497E-3</v>
      </c>
      <c r="BG222" s="427">
        <f t="shared" si="212"/>
        <v>6.3890813992350673E-3</v>
      </c>
      <c r="BH222" s="427">
        <f t="shared" si="213"/>
        <v>1.2952252596261812E-2</v>
      </c>
      <c r="BI222" s="427">
        <f t="shared" si="214"/>
        <v>1.4845161247183132E-2</v>
      </c>
      <c r="BJ222" s="427">
        <f t="shared" si="215"/>
        <v>1.3578229560919594E-2</v>
      </c>
      <c r="BK222" s="427">
        <f t="shared" si="216"/>
        <v>2.6643379507863704E-2</v>
      </c>
      <c r="BL222" s="427">
        <f t="shared" si="217"/>
        <v>2.5446497320600957E-2</v>
      </c>
      <c r="BM222" s="427">
        <f t="shared" si="218"/>
        <v>8.777807380584389E-3</v>
      </c>
      <c r="BN222" s="427">
        <f t="shared" si="218"/>
        <v>1.0222846937782103E-2</v>
      </c>
      <c r="BO222" s="427">
        <f t="shared" si="219"/>
        <v>8.2909740422052111E-3</v>
      </c>
      <c r="BP222" s="427">
        <f t="shared" si="220"/>
        <v>5.1131408367949263E-3</v>
      </c>
      <c r="BQ222" s="427">
        <f t="shared" si="221"/>
        <v>6.6566793322383926E-3</v>
      </c>
      <c r="BR222" s="427">
        <f t="shared" si="222"/>
        <v>1.7771912492083829E-2</v>
      </c>
      <c r="BS222" s="427">
        <f t="shared" si="223"/>
        <v>1.9600506264240328E-2</v>
      </c>
      <c r="BT222" s="427"/>
      <c r="BU222" s="427"/>
    </row>
    <row r="223" spans="1:73">
      <c r="A223" s="409" t="str">
        <f t="shared" si="208"/>
        <v>Others</v>
      </c>
      <c r="AC223" s="408">
        <f t="shared" ref="AC223:BB223" si="225">AC$196-SUM(AC214:AC222,AC$197)</f>
        <v>0.11077243399999992</v>
      </c>
      <c r="AD223" s="408">
        <f t="shared" si="225"/>
        <v>0.12672299999999981</v>
      </c>
      <c r="AE223" s="408">
        <f t="shared" si="225"/>
        <v>0.17689254799999998</v>
      </c>
      <c r="AF223" s="408">
        <f t="shared" si="225"/>
        <v>0.25148599999999977</v>
      </c>
      <c r="AG223" s="408">
        <f t="shared" si="225"/>
        <v>0.29410200000000053</v>
      </c>
      <c r="AH223" s="408">
        <f t="shared" si="225"/>
        <v>0.34980000000000011</v>
      </c>
      <c r="AI223" s="408">
        <f t="shared" si="225"/>
        <v>0.42783244000000087</v>
      </c>
      <c r="AJ223" s="408">
        <f t="shared" si="225"/>
        <v>0.41055287600000101</v>
      </c>
      <c r="AK223" s="408">
        <f t="shared" si="225"/>
        <v>0.45874850999999994</v>
      </c>
      <c r="AL223" s="408">
        <f t="shared" si="225"/>
        <v>0.3805034070000004</v>
      </c>
      <c r="AM223" s="408">
        <f t="shared" si="225"/>
        <v>0.55713184499999935</v>
      </c>
      <c r="AN223" s="408">
        <f t="shared" si="225"/>
        <v>0.62045983599999932</v>
      </c>
      <c r="AO223" s="408">
        <f t="shared" si="225"/>
        <v>0.64122719599999911</v>
      </c>
      <c r="AP223" s="408">
        <f t="shared" si="225"/>
        <v>0.78691524300000193</v>
      </c>
      <c r="AQ223" s="408">
        <f t="shared" si="225"/>
        <v>1.0888176029999981</v>
      </c>
      <c r="AR223" s="408">
        <f t="shared" si="225"/>
        <v>0.93450913800000102</v>
      </c>
      <c r="AS223" s="408">
        <f t="shared" si="225"/>
        <v>0.77054909400000149</v>
      </c>
      <c r="AT223" s="408">
        <f t="shared" si="225"/>
        <v>0.94288439600000018</v>
      </c>
      <c r="AU223" s="408">
        <f t="shared" si="225"/>
        <v>1.1864040859999978</v>
      </c>
      <c r="AV223" s="408">
        <f t="shared" si="225"/>
        <v>1.1741264700000036</v>
      </c>
      <c r="AW223" s="408">
        <f t="shared" si="225"/>
        <v>1.2847942410000011</v>
      </c>
      <c r="AX223" s="408">
        <f t="shared" si="225"/>
        <v>1.2848826490000036</v>
      </c>
      <c r="AY223" s="408">
        <f t="shared" si="225"/>
        <v>1.1371555420000021</v>
      </c>
      <c r="AZ223" s="408">
        <f t="shared" si="225"/>
        <v>0.98578644400000126</v>
      </c>
      <c r="BA223" s="408">
        <f t="shared" si="225"/>
        <v>1.1325749669999992</v>
      </c>
      <c r="BB223" s="408">
        <f t="shared" si="225"/>
        <v>0</v>
      </c>
      <c r="BC223" s="427">
        <f>AK223/(AK$196-AK$197)</f>
        <v>0.27992603887640705</v>
      </c>
      <c r="BD223" s="427">
        <f t="shared" si="209"/>
        <v>0.22174078342322026</v>
      </c>
      <c r="BE223" s="427">
        <f t="shared" si="210"/>
        <v>0.18753935551491369</v>
      </c>
      <c r="BF223" s="427">
        <f t="shared" si="211"/>
        <v>0.14136500428281198</v>
      </c>
      <c r="BG223" s="427">
        <f t="shared" si="212"/>
        <v>0.15143897147349292</v>
      </c>
      <c r="BH223" s="427">
        <f t="shared" si="213"/>
        <v>0.1440639264870083</v>
      </c>
      <c r="BI223" s="427">
        <f t="shared" si="214"/>
        <v>0.16708752319899567</v>
      </c>
      <c r="BJ223" s="427">
        <f t="shared" si="215"/>
        <v>0.1633102607084238</v>
      </c>
      <c r="BK223" s="427">
        <f t="shared" si="216"/>
        <v>0.13256320884446524</v>
      </c>
      <c r="BL223" s="427">
        <f t="shared" si="217"/>
        <v>0.13297913947300341</v>
      </c>
      <c r="BM223" s="427">
        <f t="shared" si="218"/>
        <v>0.17292180521214043</v>
      </c>
      <c r="BN223" s="427">
        <f t="shared" si="218"/>
        <v>0.21910662695730515</v>
      </c>
      <c r="BO223" s="427">
        <f t="shared" si="219"/>
        <v>0.26431920115196972</v>
      </c>
      <c r="BP223" s="427">
        <f t="shared" si="220"/>
        <v>0.2787094484941377</v>
      </c>
      <c r="BQ223" s="427">
        <f t="shared" si="221"/>
        <v>0.25066281243226768</v>
      </c>
      <c r="BR223" s="427">
        <f t="shared" si="222"/>
        <v>0.24188261916957821</v>
      </c>
      <c r="BS223" s="427">
        <f t="shared" si="223"/>
        <v>0.2659669573252384</v>
      </c>
      <c r="BT223" s="427"/>
      <c r="BU223" s="427"/>
    </row>
    <row r="225" spans="1:73" ht="13">
      <c r="A225" s="405" t="s">
        <v>216</v>
      </c>
    </row>
    <row r="226" spans="1:73">
      <c r="B226" s="472" t="s">
        <v>81</v>
      </c>
      <c r="C226" s="472"/>
      <c r="D226" s="472"/>
      <c r="E226" s="472"/>
      <c r="F226" s="472"/>
      <c r="G226" s="472"/>
      <c r="H226" s="472"/>
      <c r="I226" s="472"/>
      <c r="J226" s="472"/>
      <c r="K226" s="472"/>
      <c r="L226" s="472"/>
      <c r="M226" s="472"/>
      <c r="N226" s="472"/>
      <c r="O226" s="472"/>
      <c r="P226" s="472"/>
      <c r="Q226" s="472"/>
      <c r="R226" s="472"/>
      <c r="S226" s="472"/>
      <c r="T226" s="472"/>
      <c r="U226" s="472"/>
      <c r="V226" s="472"/>
      <c r="W226" s="472"/>
      <c r="X226" s="472"/>
      <c r="Y226" s="472"/>
      <c r="Z226" s="472"/>
      <c r="AA226" s="472"/>
      <c r="AC226" s="472" t="s">
        <v>80</v>
      </c>
      <c r="AD226" s="472"/>
      <c r="AE226" s="472"/>
      <c r="AF226" s="472"/>
      <c r="AG226" s="472"/>
      <c r="AH226" s="472"/>
      <c r="AI226" s="472"/>
      <c r="AJ226" s="472"/>
      <c r="AK226" s="472"/>
      <c r="AL226" s="472"/>
      <c r="AM226" s="472"/>
      <c r="AN226" s="472"/>
      <c r="AO226" s="472"/>
      <c r="AP226" s="472"/>
      <c r="AQ226" s="472"/>
      <c r="AR226" s="472"/>
      <c r="AS226" s="472"/>
      <c r="AT226" s="472"/>
      <c r="AU226" s="472"/>
      <c r="AV226" s="472"/>
      <c r="AW226" s="472"/>
      <c r="AX226" s="472"/>
      <c r="AY226" s="472"/>
      <c r="AZ226" s="472"/>
      <c r="BA226" s="472"/>
      <c r="BB226" s="472"/>
    </row>
    <row r="227" spans="1:73">
      <c r="A227" s="407" t="s">
        <v>3</v>
      </c>
      <c r="B227" s="408">
        <f>SUM(ImportsVeneer!C$5:C$5)</f>
        <v>0.68196190579999982</v>
      </c>
      <c r="C227" s="408">
        <f>SUM(ImportsVeneer!D$5:D$5)</f>
        <v>0.34594559999999985</v>
      </c>
      <c r="D227" s="408">
        <f>SUM(ImportsVeneer!E$5:E$5)</f>
        <v>0.30098481979999997</v>
      </c>
      <c r="E227" s="408">
        <f>SUM(ImportsVeneer!F$5:F$5)</f>
        <v>0.23383917059999992</v>
      </c>
      <c r="F227" s="408">
        <f>SUM(ImportsVeneer!G$5:G$5)</f>
        <v>0.15799227079999997</v>
      </c>
      <c r="G227" s="408">
        <f>SUM(ImportsVeneer!H$5:H$5)</f>
        <v>0.15591626119999996</v>
      </c>
      <c r="H227" s="408">
        <f>SUM(ImportsVeneer!I$5:I$5)</f>
        <v>0.14068495179999999</v>
      </c>
      <c r="I227" s="408">
        <f>SUM(ImportsVeneer!J$5:J$5)</f>
        <v>0.14741121679999994</v>
      </c>
      <c r="J227" s="408">
        <f>SUM(ImportsVeneer!K$5:K$5)</f>
        <v>0.1045224932</v>
      </c>
      <c r="K227" s="408">
        <f>SUM(ImportsVeneer!L$5:L$5)</f>
        <v>7.5742512999999984E-2</v>
      </c>
      <c r="L227" s="408">
        <f>SUM(ImportsVeneer!M$5:M$5)</f>
        <v>0.10102849530666666</v>
      </c>
      <c r="M227" s="408">
        <f>SUM(ImportsVeneer!N$5:N$5)</f>
        <v>0.18495724984999995</v>
      </c>
      <c r="N227" s="408">
        <f>SUM(ImportsVeneer!O$5:O$5)</f>
        <v>0.31640281603999998</v>
      </c>
      <c r="O227" s="408">
        <f>SUM(ImportsVeneer!P$5:P$5)</f>
        <v>0.85431992563333325</v>
      </c>
      <c r="P227" s="408">
        <f>SUM(ImportsVeneer!Q$5:Q$5)</f>
        <v>1.0353343143349909</v>
      </c>
      <c r="Q227" s="408">
        <f>SUM(ImportsVeneer!R$5:R$5)</f>
        <v>1.0489834777666667</v>
      </c>
      <c r="R227" s="408">
        <f>SUM(ImportsVeneer!S$5:S$5)</f>
        <v>0.92472466806666653</v>
      </c>
      <c r="S227" s="408">
        <f>SUM(ImportsVeneer!T$5:T$5)</f>
        <v>0.7755699900666666</v>
      </c>
      <c r="T227" s="408">
        <f>SUM(ImportsVeneer!U$5:U$5)</f>
        <v>1.0059602779999999</v>
      </c>
      <c r="U227" s="408">
        <f>SUM(ImportsVeneer!V$5:V$5)</f>
        <v>1.3049185359999997</v>
      </c>
      <c r="V227" s="408">
        <f>SUM(ImportsVeneer!W$5:W$5)</f>
        <v>1.5256885295999998</v>
      </c>
      <c r="W227" s="408">
        <f>SUM(ImportsVeneer!X$5:X$5)</f>
        <v>3.1701778986</v>
      </c>
      <c r="X227" s="408">
        <f>SUM(ImportsVeneer!Y$5:Y$5)</f>
        <v>2.575429556933333</v>
      </c>
      <c r="Y227" s="408">
        <f>SUM(ImportsVeneer!Z$5:Z$5)</f>
        <v>2.5896202275333331</v>
      </c>
      <c r="Z227" s="408">
        <f>SUM(ImportsVeneer!AA$5:AA$5)</f>
        <v>2.4016774101999991</v>
      </c>
      <c r="AA227" s="408">
        <f>SUM(ImportsVeneer!AB$5:AB$5)</f>
        <v>0</v>
      </c>
      <c r="AB227" s="408"/>
      <c r="AC227" s="409">
        <f>SUM(ImportsVeneer!AD$5:AD$5)</f>
        <v>192.25711300000006</v>
      </c>
      <c r="AD227" s="409">
        <f>SUM(ImportsVeneer!AE$5:AE$5)</f>
        <v>92.039000000000001</v>
      </c>
      <c r="AE227" s="409">
        <f>SUM(ImportsVeneer!AF$5:AF$5)</f>
        <v>89.383427000000012</v>
      </c>
      <c r="AF227" s="409">
        <f>SUM(ImportsVeneer!AG$5:AG$5)</f>
        <v>94.658999999999992</v>
      </c>
      <c r="AG227" s="409">
        <f>SUM(ImportsVeneer!AH$5:AH$5)</f>
        <v>104.52099999999997</v>
      </c>
      <c r="AH227" s="409">
        <f>SUM(ImportsVeneer!AI$5:AI$5)</f>
        <v>115.71699999999998</v>
      </c>
      <c r="AI227" s="409">
        <f>SUM(ImportsVeneer!AJ$5:AJ$5)</f>
        <v>118.016071</v>
      </c>
      <c r="AJ227" s="409">
        <f>SUM(ImportsVeneer!AK$5:AK$5)</f>
        <v>118.474222</v>
      </c>
      <c r="AK227" s="409">
        <f>SUM(ImportsVeneer!AL$5:AL$5)</f>
        <v>98.472609999999975</v>
      </c>
      <c r="AL227" s="409">
        <f>SUM(ImportsVeneer!AM$5:AM$5)</f>
        <v>62.966523999999993</v>
      </c>
      <c r="AM227" s="409">
        <f>SUM(ImportsVeneer!AN$5:AN$5)</f>
        <v>87.900939000000008</v>
      </c>
      <c r="AN227" s="409">
        <f>SUM(ImportsVeneer!AO$5:AO$5)</f>
        <v>118.53207400000001</v>
      </c>
      <c r="AO227" s="409">
        <f>SUM(ImportsVeneer!AP$5:AP$5)</f>
        <v>135.094145</v>
      </c>
      <c r="AP227" s="409">
        <f>SUM(ImportsVeneer!AQ$5:AQ$5)</f>
        <v>141.84621199999998</v>
      </c>
      <c r="AQ227" s="409">
        <f>SUM(ImportsVeneer!AR$5:AR$5)</f>
        <v>183.77212900000001</v>
      </c>
      <c r="AR227" s="409">
        <f>SUM(ImportsVeneer!AS$5:AS$5)</f>
        <v>162.18934400000001</v>
      </c>
      <c r="AS227" s="409">
        <f>SUM(ImportsVeneer!AT$5:AT$5)</f>
        <v>157.70024599999999</v>
      </c>
      <c r="AT227" s="409">
        <f>SUM(ImportsVeneer!AU$5:AU$5)</f>
        <v>156.87360199999995</v>
      </c>
      <c r="AU227" s="409">
        <f>SUM(ImportsVeneer!AV$5:AV$5)</f>
        <v>192.17932300000001</v>
      </c>
      <c r="AV227" s="409">
        <f>SUM(ImportsVeneer!AW$5:AW$5)</f>
        <v>228.39847699999996</v>
      </c>
      <c r="AW227" s="409">
        <f>SUM(ImportsVeneer!AX$5:AX$5)</f>
        <v>249.40264199999993</v>
      </c>
      <c r="AX227" s="409">
        <f>SUM(ImportsVeneer!AY$5:AY$5)</f>
        <v>381.49570799999998</v>
      </c>
      <c r="AY227" s="409">
        <f>SUM(ImportsVeneer!AZ$5:AZ$5)</f>
        <v>406.40210600000012</v>
      </c>
      <c r="AZ227" s="409">
        <f>SUM(ImportsVeneer!BA$5:BA$5)</f>
        <v>346.933402</v>
      </c>
      <c r="BA227" s="409">
        <f>SUM(ImportsVeneer!BB$5:BB$5)</f>
        <v>415.227846</v>
      </c>
      <c r="BB227" s="409">
        <f>SUM(ImportsVeneer!BC$5:BC$5)</f>
        <v>0</v>
      </c>
    </row>
    <row r="228" spans="1:73">
      <c r="A228" s="407"/>
      <c r="B228" s="406">
        <v>2000</v>
      </c>
      <c r="C228" s="406">
        <f t="shared" ref="C228:AA228" si="226">1+B228</f>
        <v>2001</v>
      </c>
      <c r="D228" s="406">
        <f t="shared" si="226"/>
        <v>2002</v>
      </c>
      <c r="E228" s="406">
        <f t="shared" si="226"/>
        <v>2003</v>
      </c>
      <c r="F228" s="406">
        <f t="shared" si="226"/>
        <v>2004</v>
      </c>
      <c r="G228" s="406">
        <f t="shared" si="226"/>
        <v>2005</v>
      </c>
      <c r="H228" s="406">
        <f t="shared" si="226"/>
        <v>2006</v>
      </c>
      <c r="I228" s="406">
        <f t="shared" si="226"/>
        <v>2007</v>
      </c>
      <c r="J228" s="406">
        <f t="shared" si="226"/>
        <v>2008</v>
      </c>
      <c r="K228" s="406">
        <f t="shared" si="226"/>
        <v>2009</v>
      </c>
      <c r="L228" s="406">
        <f t="shared" si="226"/>
        <v>2010</v>
      </c>
      <c r="M228" s="406">
        <f t="shared" si="226"/>
        <v>2011</v>
      </c>
      <c r="N228" s="406">
        <f t="shared" si="226"/>
        <v>2012</v>
      </c>
      <c r="O228" s="406">
        <f t="shared" si="226"/>
        <v>2013</v>
      </c>
      <c r="P228" s="406">
        <f t="shared" si="226"/>
        <v>2014</v>
      </c>
      <c r="Q228" s="406">
        <f t="shared" si="226"/>
        <v>2015</v>
      </c>
      <c r="R228" s="406">
        <f t="shared" si="226"/>
        <v>2016</v>
      </c>
      <c r="S228" s="406">
        <f t="shared" si="226"/>
        <v>2017</v>
      </c>
      <c r="T228" s="406">
        <f t="shared" si="226"/>
        <v>2018</v>
      </c>
      <c r="U228" s="406">
        <f t="shared" si="226"/>
        <v>2019</v>
      </c>
      <c r="V228" s="406">
        <f t="shared" si="226"/>
        <v>2020</v>
      </c>
      <c r="W228" s="406">
        <f t="shared" si="226"/>
        <v>2021</v>
      </c>
      <c r="X228" s="406">
        <f t="shared" si="226"/>
        <v>2022</v>
      </c>
      <c r="Y228" s="406">
        <f t="shared" si="226"/>
        <v>2023</v>
      </c>
      <c r="Z228" s="406">
        <f t="shared" si="226"/>
        <v>2024</v>
      </c>
      <c r="AA228" s="406">
        <f t="shared" si="226"/>
        <v>2025</v>
      </c>
      <c r="AC228" s="406">
        <v>2000</v>
      </c>
      <c r="AD228" s="406">
        <f t="shared" ref="AD228:BB228" si="227">1+AC228</f>
        <v>2001</v>
      </c>
      <c r="AE228" s="406">
        <f t="shared" si="227"/>
        <v>2002</v>
      </c>
      <c r="AF228" s="406">
        <f t="shared" si="227"/>
        <v>2003</v>
      </c>
      <c r="AG228" s="406">
        <f t="shared" si="227"/>
        <v>2004</v>
      </c>
      <c r="AH228" s="406">
        <f t="shared" si="227"/>
        <v>2005</v>
      </c>
      <c r="AI228" s="406">
        <f t="shared" si="227"/>
        <v>2006</v>
      </c>
      <c r="AJ228" s="406">
        <f t="shared" si="227"/>
        <v>2007</v>
      </c>
      <c r="AK228" s="406">
        <f t="shared" si="227"/>
        <v>2008</v>
      </c>
      <c r="AL228" s="406">
        <f t="shared" si="227"/>
        <v>2009</v>
      </c>
      <c r="AM228" s="406">
        <f t="shared" si="227"/>
        <v>2010</v>
      </c>
      <c r="AN228" s="406">
        <f t="shared" si="227"/>
        <v>2011</v>
      </c>
      <c r="AO228" s="406">
        <f t="shared" si="227"/>
        <v>2012</v>
      </c>
      <c r="AP228" s="406">
        <f t="shared" si="227"/>
        <v>2013</v>
      </c>
      <c r="AQ228" s="406">
        <f t="shared" si="227"/>
        <v>2014</v>
      </c>
      <c r="AR228" s="406">
        <f t="shared" si="227"/>
        <v>2015</v>
      </c>
      <c r="AS228" s="406">
        <f t="shared" si="227"/>
        <v>2016</v>
      </c>
      <c r="AT228" s="406">
        <f t="shared" si="227"/>
        <v>2017</v>
      </c>
      <c r="AU228" s="406">
        <f t="shared" si="227"/>
        <v>2018</v>
      </c>
      <c r="AV228" s="406">
        <f t="shared" si="227"/>
        <v>2019</v>
      </c>
      <c r="AW228" s="406">
        <f t="shared" si="227"/>
        <v>2020</v>
      </c>
      <c r="AX228" s="406">
        <f t="shared" si="227"/>
        <v>2021</v>
      </c>
      <c r="AY228" s="406">
        <f t="shared" si="227"/>
        <v>2022</v>
      </c>
      <c r="AZ228" s="406">
        <f t="shared" si="227"/>
        <v>2023</v>
      </c>
      <c r="BA228" s="406">
        <f t="shared" si="227"/>
        <v>2024</v>
      </c>
      <c r="BB228" s="406">
        <f t="shared" si="227"/>
        <v>2025</v>
      </c>
    </row>
    <row r="229" spans="1:73">
      <c r="A229" s="410" t="s">
        <v>362</v>
      </c>
      <c r="B229" s="410">
        <f>SUM(ImportsVeneer!C$28:C$28)</f>
        <v>6.1829389999999975E-3</v>
      </c>
      <c r="C229" s="410">
        <f>SUM(ImportsVeneer!D$28:D$28)</f>
        <v>5.4473999999999981E-3</v>
      </c>
      <c r="D229" s="410">
        <f>SUM(ImportsVeneer!E$28:E$28)</f>
        <v>8.7427885999999955E-3</v>
      </c>
      <c r="E229" s="410">
        <f>SUM(ImportsVeneer!F$28:F$28)</f>
        <v>7.6894159999999993E-3</v>
      </c>
      <c r="F229" s="410">
        <f>SUM(ImportsVeneer!G$28:G$28)</f>
        <v>1.1078775399999997E-2</v>
      </c>
      <c r="G229" s="410">
        <f>SUM(ImportsVeneer!H$28:H$28)</f>
        <v>1.0472363999999994E-2</v>
      </c>
      <c r="H229" s="410">
        <f>SUM(ImportsVeneer!I$28:I$28)</f>
        <v>9.3832857999999967E-3</v>
      </c>
      <c r="I229" s="410">
        <f>SUM(ImportsVeneer!J$28:J$28)</f>
        <v>9.1120520000000007E-3</v>
      </c>
      <c r="J229" s="410">
        <f>SUM(ImportsVeneer!K$28:K$28)</f>
        <v>7.1908794999999987E-3</v>
      </c>
      <c r="K229" s="410">
        <f>SUM(ImportsVeneer!L$28:L$28)</f>
        <v>4.4476599999999991E-3</v>
      </c>
      <c r="L229" s="410">
        <f>SUM(ImportsVeneer!M$28:M$28)</f>
        <v>4.0934766399999987E-3</v>
      </c>
      <c r="M229" s="410">
        <f>SUM(ImportsVeneer!N$28:N$28)</f>
        <v>5.320261679999997E-3</v>
      </c>
      <c r="N229" s="410">
        <f>SUM(ImportsVeneer!O$28:O$28)</f>
        <v>5.6175803100000001E-3</v>
      </c>
      <c r="O229" s="410">
        <f>SUM(ImportsVeneer!P$28:P$28)</f>
        <v>6.968544499999999E-3</v>
      </c>
      <c r="P229" s="410">
        <f>SUM(ImportsVeneer!Q$28:Q$28)</f>
        <v>6.3564927999999986E-3</v>
      </c>
      <c r="Q229" s="410">
        <f>SUM(ImportsVeneer!R$28:R$28)</f>
        <v>4.8587005666666655E-3</v>
      </c>
      <c r="R229" s="410">
        <f>SUM(ImportsVeneer!S$28:S$28)</f>
        <v>8.5227945999999961E-3</v>
      </c>
      <c r="S229" s="410">
        <f>SUM(ImportsVeneer!T$28:T$28)</f>
        <v>9.1254521333333331E-3</v>
      </c>
      <c r="T229" s="410">
        <f>SUM(ImportsVeneer!U$28:U$28)</f>
        <v>9.9696615333333301E-3</v>
      </c>
      <c r="U229" s="410">
        <f>SUM(ImportsVeneer!V$28:V$28)</f>
        <v>1.3660947733333331E-2</v>
      </c>
      <c r="V229" s="410">
        <f>SUM(ImportsVeneer!W$28:W$28)</f>
        <v>9.8365724000000002E-3</v>
      </c>
      <c r="W229" s="410">
        <f>SUM(ImportsVeneer!X$28:X$28)</f>
        <v>1.7279197933333334E-2</v>
      </c>
      <c r="X229" s="410">
        <f>SUM(ImportsVeneer!Y$28:Y$28)</f>
        <v>1.2002342599999999E-2</v>
      </c>
      <c r="Y229" s="410">
        <f>SUM(ImportsVeneer!Z$28:Z$28)</f>
        <v>4.8275423999999982E-3</v>
      </c>
      <c r="Z229" s="410">
        <f>SUM(ImportsVeneer!AA$28:AA$28)</f>
        <v>4.4241629999999992E-3</v>
      </c>
      <c r="AA229" s="410">
        <f>SUM(ImportsVeneer!AB$28:AB$28)</f>
        <v>0</v>
      </c>
      <c r="AB229" s="410"/>
      <c r="BC229" s="427">
        <f t="shared" ref="BC229" si="228">J229/J$227</f>
        <v>6.8797435650913064E-2</v>
      </c>
      <c r="BD229" s="427">
        <f t="shared" ref="BD229" si="229">K229/K$227</f>
        <v>5.872078736019757E-2</v>
      </c>
      <c r="BE229" s="427">
        <f t="shared" ref="BE229" si="230">L229/L$227</f>
        <v>4.0518040257597289E-2</v>
      </c>
      <c r="BF229" s="427">
        <f t="shared" ref="BF229" si="231">M229/M$227</f>
        <v>2.8764818271869424E-2</v>
      </c>
      <c r="BG229" s="427">
        <f t="shared" ref="BG229" si="232">N229/N$227</f>
        <v>1.7754520583311811E-2</v>
      </c>
      <c r="BH229" s="427">
        <f t="shared" ref="BH229" si="233">O229/O$227</f>
        <v>8.1568324592616818E-3</v>
      </c>
      <c r="BI229" s="427">
        <f t="shared" ref="BI229" si="234">P229/P$227</f>
        <v>6.1395558052983676E-3</v>
      </c>
      <c r="BJ229" s="427">
        <f t="shared" ref="BJ229" si="235">Q229/Q$227</f>
        <v>4.6318180120539735E-3</v>
      </c>
      <c r="BK229" s="427">
        <f t="shared" ref="BK229" si="236">R229/R$227</f>
        <v>9.2165753702869307E-3</v>
      </c>
      <c r="BL229" s="427">
        <f t="shared" ref="BL229" si="237">S229/S$227</f>
        <v>1.1766123303132094E-2</v>
      </c>
      <c r="BM229" s="427">
        <f t="shared" ref="BM229" si="238">T229/T$227</f>
        <v>9.91059165194327E-3</v>
      </c>
      <c r="BN229" s="427">
        <f t="shared" ref="BN229" si="239">U229/U$227</f>
        <v>1.0468812693249485E-2</v>
      </c>
      <c r="BO229" s="427">
        <f t="shared" ref="BO229:BO236" si="240">V229/V$227</f>
        <v>6.447300487065287E-3</v>
      </c>
      <c r="BP229" s="427">
        <f t="shared" ref="BP229:BP236" si="241">W229/W$227</f>
        <v>5.4505452015686873E-3</v>
      </c>
      <c r="BQ229" s="427">
        <f t="shared" ref="BQ229:BQ236" si="242">X229/X$227</f>
        <v>4.6603264949291283E-3</v>
      </c>
      <c r="BR229" s="427">
        <f t="shared" ref="BR229:BR236" si="243">Y229/Y$227</f>
        <v>1.8641893311894355E-3</v>
      </c>
      <c r="BS229" s="427">
        <f t="shared" ref="BS229:BS236" si="244">Z229/Z$227</f>
        <v>1.8421137581635405E-3</v>
      </c>
      <c r="BT229" s="427"/>
      <c r="BU229" s="427"/>
    </row>
    <row r="230" spans="1:73">
      <c r="A230" s="410" t="str">
        <f>ImportsVeneer!B$20</f>
        <v xml:space="preserve">Cambodia </v>
      </c>
      <c r="B230" s="410">
        <f>SUM(ImportsVeneer!C$20:C$20)</f>
        <v>0.10474835559999997</v>
      </c>
      <c r="C230" s="410">
        <f>SUM(ImportsVeneer!D$20:D$20)</f>
        <v>4.502119999999999E-2</v>
      </c>
      <c r="D230" s="410">
        <f>SUM(ImportsVeneer!E$20:E$20)</f>
        <v>4.0925218599999987E-2</v>
      </c>
      <c r="E230" s="410">
        <f>SUM(ImportsVeneer!F$20:F$20)</f>
        <v>5.0945159999999984E-4</v>
      </c>
      <c r="F230" s="410">
        <f>SUM(ImportsVeneer!G$20:G$20)</f>
        <v>1.9646451999999993E-3</v>
      </c>
      <c r="G230" s="410">
        <f>SUM(ImportsVeneer!H$20:H$20)</f>
        <v>0</v>
      </c>
      <c r="H230" s="410">
        <f>SUM(ImportsVeneer!I$20:I$20)</f>
        <v>0</v>
      </c>
      <c r="I230" s="410">
        <f>SUM(ImportsVeneer!J$20:J$20)</f>
        <v>8.4172499999999987E-5</v>
      </c>
      <c r="J230" s="410">
        <f>SUM(ImportsVeneer!K$20:K$20)</f>
        <v>0</v>
      </c>
      <c r="K230" s="410">
        <f>SUM(ImportsVeneer!L$20:L$20)</f>
        <v>0</v>
      </c>
      <c r="L230" s="410">
        <f>SUM(ImportsVeneer!M$20:M$20)</f>
        <v>1.3762469999999997E-5</v>
      </c>
      <c r="M230" s="410">
        <f>SUM(ImportsVeneer!N$20:N$20)</f>
        <v>4.575292499999999E-4</v>
      </c>
      <c r="N230" s="410">
        <f>SUM(ImportsVeneer!O$20:O$20)</f>
        <v>1.2637511999999998E-4</v>
      </c>
      <c r="O230" s="410">
        <f>SUM(ImportsVeneer!P$20:P$20)</f>
        <v>2.8027032999999994E-3</v>
      </c>
      <c r="P230" s="410">
        <f>SUM(ImportsVeneer!Q$20:Q$20)</f>
        <v>0</v>
      </c>
      <c r="Q230" s="410">
        <f>SUM(ImportsVeneer!R$20:R$20)</f>
        <v>2.0638841999999998E-3</v>
      </c>
      <c r="R230" s="410">
        <f>SUM(ImportsVeneer!S$20:S$20)</f>
        <v>3.7534979999999998E-4</v>
      </c>
      <c r="S230" s="410">
        <f>SUM(ImportsVeneer!T$20:T$20)</f>
        <v>1.6219293999999997E-3</v>
      </c>
      <c r="T230" s="410">
        <f>SUM(ImportsVeneer!U$20:U$20)</f>
        <v>2.0639499999999998E-4</v>
      </c>
      <c r="U230" s="410">
        <f>SUM(ImportsVeneer!V$20:V$20)</f>
        <v>1.0289999999999998E-4</v>
      </c>
      <c r="V230" s="410">
        <f>SUM(ImportsVeneer!W$20:W$20)</f>
        <v>1.1150423199999999E-2</v>
      </c>
      <c r="W230" s="410">
        <f>SUM(ImportsVeneer!X$20:X$20)</f>
        <v>2.2458985466666664E-2</v>
      </c>
      <c r="X230" s="410">
        <f>SUM(ImportsVeneer!Y$20:Y$20)</f>
        <v>4.7765894666666657E-3</v>
      </c>
      <c r="Y230" s="410">
        <f>SUM(ImportsVeneer!Z$20:Z$20)</f>
        <v>0</v>
      </c>
      <c r="Z230" s="410">
        <f>SUM(ImportsVeneer!AA$20:AA$20)</f>
        <v>1.7324999999999999E-3</v>
      </c>
      <c r="AA230" s="410">
        <f>SUM(ImportsVeneer!AB$20:AB$20)</f>
        <v>0</v>
      </c>
      <c r="AB230" s="410"/>
      <c r="BC230" s="427">
        <f t="shared" ref="BC230:BC233" si="245">J230/J$227</f>
        <v>0</v>
      </c>
      <c r="BD230" s="427">
        <f t="shared" ref="BD230:BD233" si="246">K230/K$227</f>
        <v>0</v>
      </c>
      <c r="BE230" s="427">
        <f t="shared" ref="BE230:BE233" si="247">L230/L$227</f>
        <v>1.3622364619234154E-4</v>
      </c>
      <c r="BF230" s="427">
        <f t="shared" ref="BF230:BF233" si="248">M230/M$227</f>
        <v>2.473702708983051E-3</v>
      </c>
      <c r="BG230" s="427">
        <f t="shared" ref="BG230:BG233" si="249">N230/N$227</f>
        <v>3.994121214901687E-4</v>
      </c>
      <c r="BH230" s="427">
        <f t="shared" ref="BH230:BH233" si="250">O230/O$227</f>
        <v>3.2806249929407541E-3</v>
      </c>
      <c r="BI230" s="427">
        <f t="shared" ref="BI230:BI233" si="251">P230/P$227</f>
        <v>0</v>
      </c>
      <c r="BJ230" s="427">
        <f t="shared" ref="BJ230:BJ233" si="252">Q230/Q$227</f>
        <v>1.9675087775396644E-3</v>
      </c>
      <c r="BK230" s="427">
        <f t="shared" ref="BK230:BK233" si="253">R230/R$227</f>
        <v>4.0590438750244279E-4</v>
      </c>
      <c r="BL230" s="427">
        <f t="shared" ref="BL230:BL233" si="254">S230/S$227</f>
        <v>2.0912740574974822E-3</v>
      </c>
      <c r="BM230" s="427">
        <f t="shared" ref="BM230:BM233" si="255">T230/T$227</f>
        <v>2.0517211714397336E-4</v>
      </c>
      <c r="BN230" s="427">
        <f t="shared" ref="BN230:BN233" si="256">U230/U$227</f>
        <v>7.8855497229292181E-5</v>
      </c>
      <c r="BO230" s="427">
        <f t="shared" si="240"/>
        <v>7.308453189278012E-3</v>
      </c>
      <c r="BP230" s="427">
        <f t="shared" si="241"/>
        <v>7.0844558838748144E-3</v>
      </c>
      <c r="BQ230" s="427">
        <f t="shared" si="242"/>
        <v>1.8546768067515471E-3</v>
      </c>
      <c r="BR230" s="427">
        <f t="shared" si="243"/>
        <v>0</v>
      </c>
      <c r="BS230" s="427">
        <f t="shared" si="244"/>
        <v>7.2137081884603572E-4</v>
      </c>
      <c r="BT230" s="427"/>
      <c r="BU230" s="427"/>
    </row>
    <row r="231" spans="1:73">
      <c r="A231" s="410" t="str">
        <f>ImportsVeneer!B$22</f>
        <v xml:space="preserve">Malaysia </v>
      </c>
      <c r="B231" s="410">
        <f>SUM(ImportsVeneer!C$22:C$22)</f>
        <v>0.52359640619999992</v>
      </c>
      <c r="C231" s="410">
        <f>SUM(ImportsVeneer!D$22:D$22)</f>
        <v>0.23114839999999992</v>
      </c>
      <c r="D231" s="410">
        <f>SUM(ImportsVeneer!E$22:E$22)</f>
        <v>0.15555777439999999</v>
      </c>
      <c r="E231" s="410">
        <f>SUM(ImportsVeneer!F$22:F$22)</f>
        <v>0.11177313699999998</v>
      </c>
      <c r="F231" s="410">
        <f>SUM(ImportsVeneer!G$22:G$22)</f>
        <v>4.4443928199999989E-2</v>
      </c>
      <c r="G231" s="410">
        <f>SUM(ImportsVeneer!H$22:H$22)</f>
        <v>4.9647665199999989E-2</v>
      </c>
      <c r="H231" s="410">
        <f>SUM(ImportsVeneer!I$22:I$22)</f>
        <v>3.1343520599999987E-2</v>
      </c>
      <c r="I231" s="410">
        <f>SUM(ImportsVeneer!J$22:J$22)</f>
        <v>3.4043411999999995E-2</v>
      </c>
      <c r="J231" s="410">
        <f>SUM(ImportsVeneer!K$22:K$22)</f>
        <v>3.3218579999999998E-2</v>
      </c>
      <c r="K231" s="410">
        <f>SUM(ImportsVeneer!L$22:L$22)</f>
        <v>2.2870251599999999E-2</v>
      </c>
      <c r="L231" s="410">
        <f>SUM(ImportsVeneer!M$22:M$22)</f>
        <v>2.3427951449999998E-2</v>
      </c>
      <c r="M231" s="410">
        <f>SUM(ImportsVeneer!N$22:N$22)</f>
        <v>2.1835436009999994E-2</v>
      </c>
      <c r="N231" s="410">
        <f>SUM(ImportsVeneer!O$22:O$22)</f>
        <v>1.5120191969999997E-2</v>
      </c>
      <c r="O231" s="410">
        <f>SUM(ImportsVeneer!P$22:P$22)</f>
        <v>2.0366039199999998E-2</v>
      </c>
      <c r="P231" s="410">
        <f>SUM(ImportsVeneer!Q$22:Q$22)</f>
        <v>1.1364270399999998E-2</v>
      </c>
      <c r="Q231" s="410">
        <f>SUM(ImportsVeneer!R$22:R$22)</f>
        <v>5.9638373999999989E-3</v>
      </c>
      <c r="R231" s="410">
        <f>SUM(ImportsVeneer!S$22:S$22)</f>
        <v>1.18050338E-2</v>
      </c>
      <c r="S231" s="410">
        <f>SUM(ImportsVeneer!T$22:T$22)</f>
        <v>3.9906530999999995E-2</v>
      </c>
      <c r="T231" s="410">
        <f>SUM(ImportsVeneer!U$22:U$22)</f>
        <v>4.8329964199999992E-2</v>
      </c>
      <c r="U231" s="410">
        <f>SUM(ImportsVeneer!V$22:V$22)</f>
        <v>3.9346392399999999E-2</v>
      </c>
      <c r="V231" s="410">
        <f>SUM(ImportsVeneer!W$22:W$22)</f>
        <v>2.3398890999999998E-2</v>
      </c>
      <c r="W231" s="410">
        <f>SUM(ImportsVeneer!X$22:X$22)</f>
        <v>2.7689863333333332E-2</v>
      </c>
      <c r="X231" s="410">
        <f>SUM(ImportsVeneer!Y$22:Y$22)</f>
        <v>1.8640896066666659E-2</v>
      </c>
      <c r="Y231" s="410">
        <f>SUM(ImportsVeneer!Z$22:Z$22)</f>
        <v>8.3400267999999955E-3</v>
      </c>
      <c r="Z231" s="410">
        <f>SUM(ImportsVeneer!AA$22:AA$22)</f>
        <v>3.9093059199999995E-2</v>
      </c>
      <c r="AA231" s="410">
        <f>SUM(ImportsVeneer!AB$22:AB$22)</f>
        <v>0</v>
      </c>
      <c r="AB231" s="410"/>
      <c r="BC231" s="427">
        <f t="shared" si="245"/>
        <v>0.3178127404255221</v>
      </c>
      <c r="BD231" s="427">
        <f t="shared" si="246"/>
        <v>0.30194735682984275</v>
      </c>
      <c r="BE231" s="427">
        <f t="shared" si="247"/>
        <v>0.23189449054829223</v>
      </c>
      <c r="BF231" s="427">
        <f t="shared" si="248"/>
        <v>0.11805666459524296</v>
      </c>
      <c r="BG231" s="427">
        <f t="shared" si="249"/>
        <v>4.7787792028021921E-2</v>
      </c>
      <c r="BH231" s="427">
        <f t="shared" si="250"/>
        <v>2.383889054782614E-2</v>
      </c>
      <c r="BI231" s="427">
        <f t="shared" si="251"/>
        <v>1.0976425916395345E-2</v>
      </c>
      <c r="BJ231" s="427">
        <f t="shared" si="252"/>
        <v>5.6853492227516098E-3</v>
      </c>
      <c r="BK231" s="427">
        <f t="shared" si="253"/>
        <v>1.2765998580616359E-2</v>
      </c>
      <c r="BL231" s="427">
        <f t="shared" si="254"/>
        <v>5.1454454802421765E-2</v>
      </c>
      <c r="BM231" s="427">
        <f t="shared" si="255"/>
        <v>4.8043610922776411E-2</v>
      </c>
      <c r="BN231" s="427">
        <f t="shared" si="256"/>
        <v>3.015237450807428E-2</v>
      </c>
      <c r="BO231" s="427">
        <f t="shared" si="240"/>
        <v>1.5336610681693102E-2</v>
      </c>
      <c r="BP231" s="427">
        <f t="shared" si="241"/>
        <v>8.7344824861600376E-3</v>
      </c>
      <c r="BQ231" s="427">
        <f t="shared" si="242"/>
        <v>7.2379755122726477E-3</v>
      </c>
      <c r="BR231" s="427">
        <f t="shared" si="243"/>
        <v>3.2205597992042423E-3</v>
      </c>
      <c r="BS231" s="427">
        <f t="shared" si="244"/>
        <v>1.6277398052698729E-2</v>
      </c>
      <c r="BT231" s="427"/>
      <c r="BU231" s="427"/>
    </row>
    <row r="232" spans="1:73">
      <c r="A232" s="410" t="s">
        <v>53</v>
      </c>
      <c r="B232" s="410">
        <f>SUM(ImportsVeneer!C$32:C$32)</f>
        <v>2.4393599999999996E-5</v>
      </c>
      <c r="C232" s="410">
        <f>SUM(ImportsVeneer!D$32:D$32)</f>
        <v>0</v>
      </c>
      <c r="D232" s="410">
        <f>SUM(ImportsVeneer!E$32:E$32)</f>
        <v>8.6310279999999965E-4</v>
      </c>
      <c r="E232" s="410">
        <f>SUM(ImportsVeneer!F$32:F$32)</f>
        <v>7.7346359999999972E-4</v>
      </c>
      <c r="F232" s="410">
        <f>SUM(ImportsVeneer!G$32:G$32)</f>
        <v>1.1353719999999999E-3</v>
      </c>
      <c r="G232" s="410">
        <f>SUM(ImportsVeneer!H$32:H$32)</f>
        <v>1.7707577999999992E-3</v>
      </c>
      <c r="H232" s="410">
        <f>SUM(ImportsVeneer!I$32:I$32)</f>
        <v>4.041977799999999E-3</v>
      </c>
      <c r="I232" s="410">
        <f>SUM(ImportsVeneer!J$32:J$32)</f>
        <v>6.168635999999999E-3</v>
      </c>
      <c r="J232" s="410">
        <f>SUM(ImportsVeneer!K$32:K$32)</f>
        <v>3.9083999999999994E-3</v>
      </c>
      <c r="K232" s="410">
        <f>SUM(ImportsVeneer!L$32:L$32)</f>
        <v>2.0503757399999996E-2</v>
      </c>
      <c r="L232" s="410">
        <f>SUM(ImportsVeneer!M$32:M$32)</f>
        <v>2.4628662689999997E-2</v>
      </c>
      <c r="M232" s="410">
        <f>SUM(ImportsVeneer!N$32:N$32)</f>
        <v>3.238804201666666E-2</v>
      </c>
      <c r="N232" s="410">
        <f>SUM(ImportsVeneer!O$32:O$32)</f>
        <v>5.5308027479999994E-2</v>
      </c>
      <c r="O232" s="410">
        <f>SUM(ImportsVeneer!P$32:P$32)</f>
        <v>7.0523132199999991E-2</v>
      </c>
      <c r="P232" s="410">
        <f>SUM(ImportsVeneer!Q$32:Q$32)</f>
        <v>5.0686852999999997E-2</v>
      </c>
      <c r="Q232" s="410">
        <f>SUM(ImportsVeneer!R$32:R$32)</f>
        <v>8.1383478399999973E-2</v>
      </c>
      <c r="R232" s="410">
        <f>SUM(ImportsVeneer!S$32:S$32)</f>
        <v>0.12485908679999996</v>
      </c>
      <c r="S232" s="410">
        <f>SUM(ImportsVeneer!T$32:T$32)</f>
        <v>0.14601758219999997</v>
      </c>
      <c r="T232" s="410">
        <f>SUM(ImportsVeneer!U$32:U$32)</f>
        <v>0.2076822888</v>
      </c>
      <c r="U232" s="410">
        <f>SUM(ImportsVeneer!V$32:V$32)</f>
        <v>0.25146173240000003</v>
      </c>
      <c r="V232" s="410">
        <f>SUM(ImportsVeneer!W$32:W$32)</f>
        <v>0.20911997399999996</v>
      </c>
      <c r="W232" s="410">
        <f>SUM(ImportsVeneer!X$32:X$32)</f>
        <v>0.23459369979999994</v>
      </c>
      <c r="X232" s="410">
        <f>SUM(ImportsVeneer!Y$32:Y$32)</f>
        <v>0.44123096646666654</v>
      </c>
      <c r="Y232" s="410">
        <f>SUM(ImportsVeneer!Z$32:Z$32)</f>
        <v>0.37120814779999989</v>
      </c>
      <c r="Z232" s="410">
        <f>SUM(ImportsVeneer!AA$32:AA$32)</f>
        <v>0.43252654619999992</v>
      </c>
      <c r="AA232" s="410">
        <f>SUM(ImportsVeneer!AB$32:AB$32)</f>
        <v>0</v>
      </c>
      <c r="AB232" s="410"/>
      <c r="BC232" s="427">
        <f t="shared" si="245"/>
        <v>3.7392908266371122E-2</v>
      </c>
      <c r="BD232" s="427">
        <f t="shared" si="246"/>
        <v>0.27070342120811336</v>
      </c>
      <c r="BE232" s="427">
        <f t="shared" si="247"/>
        <v>0.243779367546166</v>
      </c>
      <c r="BF232" s="427">
        <f t="shared" si="248"/>
        <v>0.17511096235986051</v>
      </c>
      <c r="BG232" s="427">
        <f t="shared" si="249"/>
        <v>0.17480257657696666</v>
      </c>
      <c r="BH232" s="427">
        <f t="shared" si="250"/>
        <v>8.2548855626560572E-2</v>
      </c>
      <c r="BI232" s="427">
        <f t="shared" si="251"/>
        <v>4.8956991281175533E-2</v>
      </c>
      <c r="BJ232" s="427">
        <f t="shared" si="252"/>
        <v>7.7583184220660059E-2</v>
      </c>
      <c r="BK232" s="427">
        <f t="shared" si="253"/>
        <v>0.13502298696221052</v>
      </c>
      <c r="BL232" s="427">
        <f t="shared" si="254"/>
        <v>0.18827131538115413</v>
      </c>
      <c r="BM232" s="427">
        <f t="shared" si="255"/>
        <v>0.20645177880472934</v>
      </c>
      <c r="BN232" s="427">
        <f t="shared" si="256"/>
        <v>0.19270301207523047</v>
      </c>
      <c r="BO232" s="427">
        <f t="shared" si="240"/>
        <v>0.13706596722912137</v>
      </c>
      <c r="BP232" s="427">
        <f t="shared" si="241"/>
        <v>7.4000168856012835E-2</v>
      </c>
      <c r="BQ232" s="427">
        <f t="shared" si="242"/>
        <v>0.17132325179651114</v>
      </c>
      <c r="BR232" s="427">
        <f t="shared" si="243"/>
        <v>0.14334462785440294</v>
      </c>
      <c r="BS232" s="427">
        <f t="shared" si="244"/>
        <v>0.18009352311973545</v>
      </c>
      <c r="BT232" s="427"/>
      <c r="BU232" s="427"/>
    </row>
    <row r="233" spans="1:73">
      <c r="A233" s="410" t="str">
        <f>ImportsVeneer!B$25</f>
        <v xml:space="preserve">Thailand </v>
      </c>
      <c r="B233" s="410">
        <f>SUM(ImportsVeneer!C$25:C$25)</f>
        <v>1.4976821999999996E-3</v>
      </c>
      <c r="C233" s="410">
        <f>SUM(ImportsVeneer!D$25:D$25)</f>
        <v>1.8101999999999997E-3</v>
      </c>
      <c r="D233" s="410">
        <f>SUM(ImportsVeneer!E$25:E$25)</f>
        <v>2.0276703999999993E-3</v>
      </c>
      <c r="E233" s="410">
        <f>SUM(ImportsVeneer!F$25:F$25)</f>
        <v>6.9504819999999983E-4</v>
      </c>
      <c r="F233" s="410">
        <f>SUM(ImportsVeneer!G$25:G$25)</f>
        <v>1.2941739999999997E-3</v>
      </c>
      <c r="G233" s="410">
        <f>SUM(ImportsVeneer!H$25:H$25)</f>
        <v>2.3353399999999992E-4</v>
      </c>
      <c r="H233" s="410">
        <f>SUM(ImportsVeneer!I$25:I$25)</f>
        <v>4.1837599999999994E-5</v>
      </c>
      <c r="I233" s="410">
        <f>SUM(ImportsVeneer!J$25:J$25)</f>
        <v>2.4040499999999995E-5</v>
      </c>
      <c r="J233" s="410">
        <f>SUM(ImportsVeneer!K$25:K$25)</f>
        <v>2.9668949999999995E-4</v>
      </c>
      <c r="K233" s="410">
        <f>SUM(ImportsVeneer!L$25:L$25)</f>
        <v>2.8152599999999995E-5</v>
      </c>
      <c r="L233" s="410">
        <f>SUM(ImportsVeneer!M$25:M$25)</f>
        <v>1.2584129999999998E-4</v>
      </c>
      <c r="M233" s="410">
        <f>SUM(ImportsVeneer!N$25:N$25)</f>
        <v>2.3374181999999996E-4</v>
      </c>
      <c r="N233" s="410">
        <f>SUM(ImportsVeneer!O$25:O$25)</f>
        <v>6.7090473000000006E-4</v>
      </c>
      <c r="O233" s="410">
        <f>SUM(ImportsVeneer!P$25:P$25)</f>
        <v>1.0799067999999997E-3</v>
      </c>
      <c r="P233" s="410">
        <f>SUM(ImportsVeneer!Q$25:Q$25)</f>
        <v>1.9818399999999996E-4</v>
      </c>
      <c r="Q233" s="410">
        <f>SUM(ImportsVeneer!R$25:R$25)</f>
        <v>5.9920853999999987E-3</v>
      </c>
      <c r="R233" s="410">
        <f>SUM(ImportsVeneer!S$25:S$25)</f>
        <v>7.9558695999999984E-3</v>
      </c>
      <c r="S233" s="410">
        <f>SUM(ImportsVeneer!T$25:T$25)</f>
        <v>3.2909654400000002E-2</v>
      </c>
      <c r="T233" s="410">
        <f>SUM(ImportsVeneer!U$25:U$25)</f>
        <v>0.1078850822</v>
      </c>
      <c r="U233" s="410">
        <f>SUM(ImportsVeneer!V$25:V$25)</f>
        <v>0.1276097648</v>
      </c>
      <c r="V233" s="410">
        <f>SUM(ImportsVeneer!W$25:W$25)</f>
        <v>0.12120448913333333</v>
      </c>
      <c r="W233" s="410">
        <f>SUM(ImportsVeneer!X$25:X$25)</f>
        <v>0.22874095539999997</v>
      </c>
      <c r="X233" s="410">
        <f>SUM(ImportsVeneer!Y$25:Y$25)</f>
        <v>0.14558573559999996</v>
      </c>
      <c r="Y233" s="410">
        <f>SUM(ImportsVeneer!Z$25:Z$25)</f>
        <v>0.14368213719999998</v>
      </c>
      <c r="Z233" s="410">
        <f>SUM(ImportsVeneer!AA$25:AA$25)</f>
        <v>0.22728521759999995</v>
      </c>
      <c r="AA233" s="410">
        <f>SUM(ImportsVeneer!AB$25:AB$25)</f>
        <v>0</v>
      </c>
      <c r="AB233" s="410"/>
      <c r="BC233" s="427">
        <f t="shared" si="245"/>
        <v>2.8385229907623363E-3</v>
      </c>
      <c r="BD233" s="427">
        <f t="shared" si="246"/>
        <v>3.7168822217451382E-4</v>
      </c>
      <c r="BE233" s="427">
        <f t="shared" si="247"/>
        <v>1.2456020414638004E-3</v>
      </c>
      <c r="BF233" s="427">
        <f t="shared" si="248"/>
        <v>1.2637613296562543E-3</v>
      </c>
      <c r="BG233" s="427">
        <f t="shared" si="249"/>
        <v>2.1204132706428998E-3</v>
      </c>
      <c r="BH233" s="427">
        <f t="shared" si="250"/>
        <v>1.2640543285929238E-3</v>
      </c>
      <c r="BI233" s="427">
        <f t="shared" si="251"/>
        <v>1.9142029512206034E-4</v>
      </c>
      <c r="BJ233" s="427">
        <f t="shared" si="252"/>
        <v>5.712278150231136E-3</v>
      </c>
      <c r="BK233" s="427">
        <f t="shared" si="253"/>
        <v>8.6035009930398362E-3</v>
      </c>
      <c r="BL233" s="427">
        <f t="shared" si="254"/>
        <v>4.243286205178097E-2</v>
      </c>
      <c r="BM233" s="427">
        <f t="shared" si="255"/>
        <v>0.10724586701822038</v>
      </c>
      <c r="BN233" s="427">
        <f t="shared" si="256"/>
        <v>9.7791364962264607E-2</v>
      </c>
      <c r="BO233" s="427">
        <f t="shared" si="240"/>
        <v>7.9442485659317594E-2</v>
      </c>
      <c r="BP233" s="427">
        <f t="shared" si="241"/>
        <v>7.2153980854202396E-2</v>
      </c>
      <c r="BQ233" s="427">
        <f t="shared" si="242"/>
        <v>5.6528719726799563E-2</v>
      </c>
      <c r="BR233" s="427">
        <f t="shared" si="243"/>
        <v>5.548386426408948E-2</v>
      </c>
      <c r="BS233" s="427">
        <f t="shared" si="244"/>
        <v>9.4636030898534715E-2</v>
      </c>
      <c r="BT233" s="427"/>
      <c r="BU233" s="427"/>
    </row>
    <row r="234" spans="1:73">
      <c r="A234" s="410" t="str">
        <f>ImportsVeneer!B$16</f>
        <v xml:space="preserve">USA </v>
      </c>
      <c r="B234" s="410">
        <f>SUM(ImportsVeneer!C$16:C$16)</f>
        <v>1.5258737199999995E-2</v>
      </c>
      <c r="C234" s="410">
        <f>SUM(ImportsVeneer!D$16:D$16)</f>
        <v>1.7072999999999994E-2</v>
      </c>
      <c r="D234" s="410">
        <f>SUM(ImportsVeneer!E$16:E$16)</f>
        <v>2.5400395999999995E-2</v>
      </c>
      <c r="E234" s="410">
        <f>SUM(ImportsVeneer!F$16:F$16)</f>
        <v>2.5158048999999995E-2</v>
      </c>
      <c r="F234" s="410">
        <f>SUM(ImportsVeneer!G$16:G$16)</f>
        <v>2.9700589799999993E-2</v>
      </c>
      <c r="G234" s="410">
        <f>SUM(ImportsVeneer!H$16:H$16)</f>
        <v>2.466649219999999E-2</v>
      </c>
      <c r="H234" s="410">
        <f>SUM(ImportsVeneer!I$16:I$16)</f>
        <v>2.2759336599999996E-2</v>
      </c>
      <c r="I234" s="410">
        <f>SUM(ImportsVeneer!J$16:J$16)</f>
        <v>2.4013222199999993E-2</v>
      </c>
      <c r="J234" s="410">
        <f>SUM(ImportsVeneer!K$16:K$16)</f>
        <v>1.2344265299999999E-2</v>
      </c>
      <c r="K234" s="410">
        <f>SUM(ImportsVeneer!L$16:L$16)</f>
        <v>9.8455559999999966E-3</v>
      </c>
      <c r="L234" s="410">
        <f>SUM(ImportsVeneer!M$16:M$16)</f>
        <v>1.269546968E-2</v>
      </c>
      <c r="M234" s="410">
        <f>SUM(ImportsVeneer!N$16:N$16)</f>
        <v>1.1813425529999999E-2</v>
      </c>
      <c r="N234" s="410">
        <f>SUM(ImportsVeneer!O$16:O$16)</f>
        <v>1.3389203129999996E-2</v>
      </c>
      <c r="O234" s="410">
        <f>SUM(ImportsVeneer!P$16:P$16)</f>
        <v>2.0720710299999997E-2</v>
      </c>
      <c r="P234" s="410">
        <f>SUM(ImportsVeneer!Q$16:Q$16)</f>
        <v>1.2101224800000001E-2</v>
      </c>
      <c r="Q234" s="410">
        <f>SUM(ImportsVeneer!R$16:R$16)</f>
        <v>4.7697803999999988E-3</v>
      </c>
      <c r="R234" s="410">
        <f>SUM(ImportsVeneer!S$16:S$16)</f>
        <v>4.8495776000000001E-3</v>
      </c>
      <c r="S234" s="410">
        <f>SUM(ImportsVeneer!T$16:T$16)</f>
        <v>4.6201288666666658E-3</v>
      </c>
      <c r="T234" s="410">
        <f>SUM(ImportsVeneer!U$16:U$16)</f>
        <v>2.9293666666666664E-3</v>
      </c>
      <c r="U234" s="410">
        <f>SUM(ImportsVeneer!V$16:V$16)</f>
        <v>1.810118733333333E-3</v>
      </c>
      <c r="V234" s="410">
        <f>SUM(ImportsVeneer!W$16:W$16)</f>
        <v>1.8605853333333333E-3</v>
      </c>
      <c r="W234" s="410">
        <f>SUM(ImportsVeneer!X$16:X$16)</f>
        <v>4.4538597333333325E-3</v>
      </c>
      <c r="X234" s="410">
        <f>SUM(ImportsVeneer!Y$16:Y$16)</f>
        <v>1.7084996E-3</v>
      </c>
      <c r="Y234" s="410">
        <f>SUM(ImportsVeneer!Z$16:Z$16)</f>
        <v>3.6387686666666661E-4</v>
      </c>
      <c r="Z234" s="410">
        <f>SUM(ImportsVeneer!AA$16:AA$16)</f>
        <v>1.0385133333333327E-3</v>
      </c>
      <c r="AA234" s="410">
        <f>SUM(ImportsVeneer!AB$16:AB$16)</f>
        <v>0</v>
      </c>
      <c r="AB234" s="410"/>
      <c r="BC234" s="427">
        <f t="shared" ref="BC234" si="257">J234/J$227</f>
        <v>0.11810151979803711</v>
      </c>
      <c r="BD234" s="427">
        <f t="shared" ref="BD234" si="258">K234/K$227</f>
        <v>0.12998718434388359</v>
      </c>
      <c r="BE234" s="427">
        <f t="shared" ref="BE234" si="259">L234/L$227</f>
        <v>0.12566226628896701</v>
      </c>
      <c r="BF234" s="427">
        <f t="shared" ref="BF234" si="260">M234/M$227</f>
        <v>6.3871113674001265E-2</v>
      </c>
      <c r="BG234" s="427">
        <f t="shared" ref="BG234" si="261">N234/N$227</f>
        <v>4.2316953109252098E-2</v>
      </c>
      <c r="BH234" s="427">
        <f t="shared" ref="BH234" si="262">O234/O$227</f>
        <v>2.4254040761883325E-2</v>
      </c>
      <c r="BI234" s="427">
        <f t="shared" ref="BI234" si="263">P234/P$227</f>
        <v>1.1688229234218687E-2</v>
      </c>
      <c r="BJ234" s="427">
        <f t="shared" ref="BJ234" si="264">Q234/Q$227</f>
        <v>4.5470500738058117E-3</v>
      </c>
      <c r="BK234" s="427">
        <f t="shared" ref="BK234" si="265">R234/R$227</f>
        <v>5.2443476068818112E-3</v>
      </c>
      <c r="BL234" s="427">
        <f t="shared" ref="BL234" si="266">S234/S$227</f>
        <v>5.9570753456687098E-3</v>
      </c>
      <c r="BM234" s="427">
        <f t="shared" ref="BM234" si="267">T234/T$227</f>
        <v>2.9120102758835443E-3</v>
      </c>
      <c r="BN234" s="427">
        <f t="shared" ref="BN234" si="268">U234/U$227</f>
        <v>1.3871507556953986E-3</v>
      </c>
      <c r="BO234" s="427">
        <f t="shared" si="240"/>
        <v>1.2195053559333868E-3</v>
      </c>
      <c r="BP234" s="427">
        <f t="shared" si="241"/>
        <v>1.4049242269022905E-3</v>
      </c>
      <c r="BQ234" s="427">
        <f t="shared" si="242"/>
        <v>6.6338432569453725E-4</v>
      </c>
      <c r="BR234" s="427">
        <f t="shared" si="243"/>
        <v>1.4051360226409216E-4</v>
      </c>
      <c r="BS234" s="427">
        <f t="shared" si="244"/>
        <v>4.3241166732998115E-4</v>
      </c>
      <c r="BT234" s="427"/>
      <c r="BU234" s="427"/>
    </row>
    <row r="235" spans="1:73">
      <c r="A235" s="410" t="str">
        <f>ImportsVeneer!B$26</f>
        <v xml:space="preserve">Vietnam </v>
      </c>
      <c r="B235" s="410">
        <f>SUM(ImportsVeneer!C$26:C$26)</f>
        <v>1.3852999999999998E-5</v>
      </c>
      <c r="C235" s="410">
        <f>SUM(ImportsVeneer!D$26:D$26)</f>
        <v>0</v>
      </c>
      <c r="D235" s="410">
        <f>SUM(ImportsVeneer!E$26:E$26)</f>
        <v>3.1857069999999999E-3</v>
      </c>
      <c r="E235" s="410">
        <f>SUM(ImportsVeneer!F$26:F$26)</f>
        <v>5.8615003999999979E-3</v>
      </c>
      <c r="F235" s="410">
        <f>SUM(ImportsVeneer!G$26:G$26)</f>
        <v>3.9553317999999988E-3</v>
      </c>
      <c r="G235" s="410">
        <f>SUM(ImportsVeneer!H$26:H$26)</f>
        <v>3.9818547999999994E-3</v>
      </c>
      <c r="H235" s="410">
        <f>SUM(ImportsVeneer!I$26:I$26)</f>
        <v>8.5903425999999984E-3</v>
      </c>
      <c r="I235" s="410">
        <f>SUM(ImportsVeneer!J$26:J$26)</f>
        <v>9.6980579999999973E-3</v>
      </c>
      <c r="J235" s="410">
        <f>SUM(ImportsVeneer!K$26:K$26)</f>
        <v>7.9978442999999993E-3</v>
      </c>
      <c r="K235" s="410">
        <f>SUM(ImportsVeneer!L$26:L$26)</f>
        <v>3.1954635999999993E-3</v>
      </c>
      <c r="L235" s="410">
        <f>SUM(ImportsVeneer!M$26:M$26)</f>
        <v>2.3714134319999993E-2</v>
      </c>
      <c r="M235" s="410">
        <f>SUM(ImportsVeneer!N$26:N$26)</f>
        <v>9.693607982999998E-2</v>
      </c>
      <c r="N235" s="410">
        <f>SUM(ImportsVeneer!O$26:O$26)</f>
        <v>0.21395819742</v>
      </c>
      <c r="O235" s="410">
        <f>SUM(ImportsVeneer!P$26:P$26)</f>
        <v>0.71102397169999987</v>
      </c>
      <c r="P235" s="410">
        <f>SUM(ImportsVeneer!Q$26:Q$26)</f>
        <v>0.934522656200794</v>
      </c>
      <c r="Q235" s="410">
        <f>SUM(ImportsVeneer!R$26:R$26)</f>
        <v>0.92143792439999994</v>
      </c>
      <c r="R235" s="410">
        <f>SUM(ImportsVeneer!S$26:S$26)</f>
        <v>0.73106075559999995</v>
      </c>
      <c r="S235" s="410">
        <f>SUM(ImportsVeneer!T$26:T$26)</f>
        <v>0.48594009239999997</v>
      </c>
      <c r="T235" s="410">
        <f>SUM(ImportsVeneer!U$26:U$26)</f>
        <v>0.56116505759999991</v>
      </c>
      <c r="U235" s="410">
        <f>SUM(ImportsVeneer!V$26:V$26)</f>
        <v>0.76531049546666652</v>
      </c>
      <c r="V235" s="410">
        <f>SUM(ImportsVeneer!W$26:W$26)</f>
        <v>0.96432357366666643</v>
      </c>
      <c r="W235" s="410">
        <f>SUM(ImportsVeneer!X$26:X$26)</f>
        <v>2.2747201287333332</v>
      </c>
      <c r="X235" s="410">
        <f>SUM(ImportsVeneer!Y$26:Y$26)</f>
        <v>1.259262694733333</v>
      </c>
      <c r="Y235" s="410">
        <f>SUM(ImportsVeneer!Z$26:Z$26)</f>
        <v>1.1799772461999998</v>
      </c>
      <c r="Z235" s="410">
        <f>SUM(ImportsVeneer!AA$26:AA$26)</f>
        <v>0.82285823846666639</v>
      </c>
      <c r="AA235" s="410">
        <f>SUM(ImportsVeneer!AB$26:AB$26)</f>
        <v>0</v>
      </c>
      <c r="AB235" s="410"/>
      <c r="BC235" s="427">
        <f t="shared" ref="BC235:BN236" si="269">J235/J$227</f>
        <v>7.6517925043142768E-2</v>
      </c>
      <c r="BD235" s="427">
        <f t="shared" si="269"/>
        <v>4.2188507793502972E-2</v>
      </c>
      <c r="BE235" s="427">
        <f t="shared" si="269"/>
        <v>0.23472718511759472</v>
      </c>
      <c r="BF235" s="427">
        <f t="shared" si="269"/>
        <v>0.52409991989292115</v>
      </c>
      <c r="BG235" s="427">
        <f t="shared" si="269"/>
        <v>0.67622090124808232</v>
      </c>
      <c r="BH235" s="427">
        <f t="shared" si="269"/>
        <v>0.83226897836064895</v>
      </c>
      <c r="BI235" s="427">
        <f t="shared" si="269"/>
        <v>0.90262888350324832</v>
      </c>
      <c r="BJ235" s="427">
        <f t="shared" si="269"/>
        <v>0.87841033145896918</v>
      </c>
      <c r="BK235" s="427">
        <f t="shared" si="269"/>
        <v>0.79057127039601727</v>
      </c>
      <c r="BL235" s="427">
        <f t="shared" si="269"/>
        <v>0.62655865830784585</v>
      </c>
      <c r="BM235" s="427">
        <f t="shared" si="269"/>
        <v>0.55784017507697259</v>
      </c>
      <c r="BN235" s="427">
        <f t="shared" si="269"/>
        <v>0.5864814349350822</v>
      </c>
      <c r="BO235" s="427">
        <f t="shared" si="240"/>
        <v>0.63205795610162296</v>
      </c>
      <c r="BP235" s="427">
        <f t="shared" si="241"/>
        <v>0.71753705990376282</v>
      </c>
      <c r="BQ235" s="427">
        <f t="shared" si="242"/>
        <v>0.48895249001987362</v>
      </c>
      <c r="BR235" s="427">
        <f t="shared" si="243"/>
        <v>0.45565648339252918</v>
      </c>
      <c r="BS235" s="427">
        <f t="shared" si="244"/>
        <v>0.34261813637916638</v>
      </c>
      <c r="BT235" s="427"/>
      <c r="BU235" s="427"/>
    </row>
    <row r="236" spans="1:73">
      <c r="A236" s="407" t="s">
        <v>35</v>
      </c>
      <c r="B236" s="410">
        <f t="shared" ref="B236:AA236" si="270">B227-SUM(B229:B235)</f>
        <v>3.0639538999999938E-2</v>
      </c>
      <c r="C236" s="410">
        <f t="shared" si="270"/>
        <v>4.5445399999999969E-2</v>
      </c>
      <c r="D236" s="410">
        <f t="shared" si="270"/>
        <v>6.4282162000000032E-2</v>
      </c>
      <c r="E236" s="410">
        <f t="shared" si="270"/>
        <v>8.1379104799999935E-2</v>
      </c>
      <c r="F236" s="410">
        <f t="shared" si="270"/>
        <v>6.4419454399999979E-2</v>
      </c>
      <c r="G236" s="410">
        <f t="shared" si="270"/>
        <v>6.5143593199999988E-2</v>
      </c>
      <c r="H236" s="410">
        <f t="shared" si="270"/>
        <v>6.4524650800000014E-2</v>
      </c>
      <c r="I236" s="410">
        <f t="shared" si="270"/>
        <v>6.4267623599999948E-2</v>
      </c>
      <c r="J236" s="410">
        <f t="shared" si="270"/>
        <v>3.9565834600000002E-2</v>
      </c>
      <c r="K236" s="410">
        <f t="shared" si="270"/>
        <v>1.4851671799999994E-2</v>
      </c>
      <c r="L236" s="410">
        <f t="shared" si="270"/>
        <v>1.2329196756666674E-2</v>
      </c>
      <c r="M236" s="410">
        <f t="shared" si="270"/>
        <v>1.5972733713333298E-2</v>
      </c>
      <c r="N236" s="410">
        <f t="shared" si="270"/>
        <v>1.221233587999998E-2</v>
      </c>
      <c r="O236" s="410">
        <f t="shared" si="270"/>
        <v>2.083491763333345E-2</v>
      </c>
      <c r="P236" s="410">
        <f t="shared" si="270"/>
        <v>2.010463313419697E-2</v>
      </c>
      <c r="Q236" s="410">
        <f t="shared" si="270"/>
        <v>2.2513787000000063E-2</v>
      </c>
      <c r="R236" s="410">
        <f t="shared" si="270"/>
        <v>3.5296200266666578E-2</v>
      </c>
      <c r="S236" s="410">
        <f t="shared" si="270"/>
        <v>5.5428619666666679E-2</v>
      </c>
      <c r="T236" s="410">
        <f t="shared" si="270"/>
        <v>6.7792461999999998E-2</v>
      </c>
      <c r="U236" s="410">
        <f t="shared" si="270"/>
        <v>0.10561618446666654</v>
      </c>
      <c r="V236" s="410">
        <f t="shared" si="270"/>
        <v>0.18479402086666674</v>
      </c>
      <c r="W236" s="410">
        <f t="shared" si="270"/>
        <v>0.36024120820000016</v>
      </c>
      <c r="X236" s="410">
        <f t="shared" si="270"/>
        <v>0.69222183240000024</v>
      </c>
      <c r="Y236" s="410">
        <f t="shared" si="270"/>
        <v>0.88122125026666698</v>
      </c>
      <c r="Z236" s="410">
        <f t="shared" si="270"/>
        <v>0.87271917239999963</v>
      </c>
      <c r="AA236" s="410">
        <f t="shared" si="270"/>
        <v>0</v>
      </c>
      <c r="AB236" s="410"/>
      <c r="AC236" s="410"/>
      <c r="AD236" s="410"/>
      <c r="AE236" s="410"/>
      <c r="AF236" s="410"/>
      <c r="AG236" s="410"/>
      <c r="AH236" s="410"/>
      <c r="AI236" s="410"/>
      <c r="AJ236" s="410"/>
      <c r="AK236" s="410"/>
      <c r="AL236" s="410"/>
      <c r="AM236" s="410"/>
      <c r="AN236" s="410"/>
      <c r="AO236" s="410"/>
      <c r="AP236" s="410"/>
      <c r="AQ236" s="410"/>
      <c r="AR236" s="410"/>
      <c r="AS236" s="410"/>
      <c r="AT236" s="410"/>
      <c r="AU236" s="410"/>
      <c r="AV236" s="410"/>
      <c r="AW236" s="410"/>
      <c r="AX236" s="410"/>
      <c r="AY236" s="410"/>
      <c r="AZ236" s="410"/>
      <c r="BA236" s="410"/>
      <c r="BB236" s="410"/>
      <c r="BC236" s="427">
        <f t="shared" si="269"/>
        <v>0.37853894782525149</v>
      </c>
      <c r="BD236" s="427">
        <f t="shared" si="269"/>
        <v>0.19608105424228525</v>
      </c>
      <c r="BE236" s="427">
        <f t="shared" si="269"/>
        <v>0.12203682455372664</v>
      </c>
      <c r="BF236" s="427">
        <f t="shared" si="269"/>
        <v>8.6359057167465239E-2</v>
      </c>
      <c r="BG236" s="427">
        <f t="shared" si="269"/>
        <v>3.8597431062232027E-2</v>
      </c>
      <c r="BH236" s="427">
        <f t="shared" si="269"/>
        <v>2.4387722922285693E-2</v>
      </c>
      <c r="BI236" s="427">
        <f t="shared" si="269"/>
        <v>1.941849396454173E-2</v>
      </c>
      <c r="BJ236" s="427">
        <f t="shared" si="269"/>
        <v>2.1462480083988485E-2</v>
      </c>
      <c r="BK236" s="427">
        <f t="shared" si="269"/>
        <v>3.8169415703444773E-2</v>
      </c>
      <c r="BL236" s="427">
        <f t="shared" si="269"/>
        <v>7.1468236750498987E-2</v>
      </c>
      <c r="BM236" s="427">
        <f t="shared" si="269"/>
        <v>6.7390794132330553E-2</v>
      </c>
      <c r="BN236" s="427">
        <f t="shared" si="269"/>
        <v>8.0936994573174312E-2</v>
      </c>
      <c r="BO236" s="427">
        <f t="shared" si="240"/>
        <v>0.12112172129596822</v>
      </c>
      <c r="BP236" s="427">
        <f t="shared" si="241"/>
        <v>0.11363438258751608</v>
      </c>
      <c r="BQ236" s="427">
        <f t="shared" si="242"/>
        <v>0.26877917531716783</v>
      </c>
      <c r="BR236" s="427">
        <f t="shared" si="243"/>
        <v>0.3402897617563207</v>
      </c>
      <c r="BS236" s="427">
        <f t="shared" si="244"/>
        <v>0.36337901530552519</v>
      </c>
      <c r="BT236" s="427"/>
      <c r="BU236" s="427"/>
    </row>
    <row r="237" spans="1:73">
      <c r="B237" s="410"/>
      <c r="C237" s="410"/>
      <c r="D237" s="410"/>
      <c r="E237" s="410"/>
      <c r="F237" s="410"/>
      <c r="G237" s="410"/>
      <c r="H237" s="410"/>
      <c r="I237" s="410"/>
      <c r="J237" s="410"/>
      <c r="K237" s="410"/>
      <c r="L237" s="410"/>
      <c r="M237" s="410"/>
      <c r="N237" s="410"/>
      <c r="O237" s="410"/>
      <c r="P237" s="410"/>
      <c r="Q237" s="410"/>
      <c r="R237" s="410"/>
      <c r="S237" s="410"/>
      <c r="T237" s="410"/>
      <c r="U237" s="410"/>
      <c r="V237" s="410"/>
      <c r="W237" s="410"/>
      <c r="X237" s="410"/>
      <c r="Y237" s="410"/>
      <c r="Z237" s="410"/>
      <c r="AA237" s="410"/>
      <c r="AB237" s="410"/>
      <c r="AC237" s="410"/>
      <c r="AD237" s="410"/>
      <c r="AE237" s="410"/>
      <c r="AF237" s="410"/>
      <c r="AG237" s="410"/>
      <c r="AH237" s="410"/>
      <c r="AI237" s="410"/>
      <c r="AJ237" s="410"/>
      <c r="AK237" s="410"/>
      <c r="AL237" s="410"/>
      <c r="AM237" s="410"/>
      <c r="AN237" s="410"/>
      <c r="AO237" s="410"/>
      <c r="AP237" s="410"/>
      <c r="AQ237" s="410"/>
      <c r="AR237" s="410"/>
      <c r="AS237" s="410"/>
      <c r="AT237" s="410"/>
      <c r="AU237" s="410"/>
      <c r="AV237" s="410"/>
      <c r="AW237" s="410"/>
      <c r="AX237" s="410"/>
      <c r="AY237" s="410"/>
      <c r="AZ237" s="410"/>
      <c r="BA237" s="410"/>
      <c r="BB237" s="410"/>
    </row>
    <row r="238" spans="1:73">
      <c r="B238" s="410"/>
      <c r="C238" s="410"/>
      <c r="D238" s="410"/>
      <c r="E238" s="410"/>
      <c r="F238" s="410"/>
      <c r="G238" s="410"/>
      <c r="H238" s="410"/>
      <c r="I238" s="410"/>
      <c r="J238" s="410"/>
      <c r="K238" s="410"/>
      <c r="L238" s="410"/>
      <c r="M238" s="410"/>
      <c r="N238" s="410"/>
      <c r="O238" s="410"/>
      <c r="P238" s="410"/>
      <c r="Q238" s="410"/>
      <c r="R238" s="410"/>
      <c r="S238" s="410"/>
      <c r="T238" s="410"/>
      <c r="U238" s="410"/>
      <c r="V238" s="410"/>
      <c r="W238" s="410"/>
      <c r="X238" s="410"/>
      <c r="Y238" s="410"/>
      <c r="Z238" s="410"/>
      <c r="AA238" s="410"/>
      <c r="AB238" s="410"/>
      <c r="AC238" s="410"/>
      <c r="AD238" s="410"/>
      <c r="AE238" s="410"/>
      <c r="AF238" s="410"/>
      <c r="AG238" s="410"/>
      <c r="AH238" s="410"/>
      <c r="AI238" s="410"/>
      <c r="AJ238" s="410"/>
      <c r="AK238" s="410"/>
      <c r="AL238" s="410"/>
      <c r="AM238" s="410"/>
      <c r="AN238" s="410"/>
      <c r="AO238" s="410"/>
      <c r="AP238" s="410"/>
      <c r="AQ238" s="410"/>
      <c r="AR238" s="410"/>
      <c r="AS238" s="410"/>
      <c r="AT238" s="410"/>
      <c r="AU238" s="410"/>
      <c r="AV238" s="410"/>
      <c r="AW238" s="410"/>
      <c r="AX238" s="410"/>
      <c r="AY238" s="410"/>
      <c r="AZ238" s="410"/>
      <c r="BA238" s="410"/>
      <c r="BB238" s="410"/>
    </row>
    <row r="239" spans="1:73">
      <c r="A239" s="409"/>
      <c r="B239" s="410"/>
      <c r="C239" s="410"/>
      <c r="D239" s="410"/>
      <c r="E239" s="410"/>
      <c r="F239" s="410"/>
      <c r="G239" s="410"/>
      <c r="H239" s="410"/>
      <c r="I239" s="410"/>
      <c r="J239" s="410"/>
      <c r="K239" s="410"/>
      <c r="L239" s="410"/>
      <c r="M239" s="410"/>
      <c r="N239" s="410"/>
      <c r="O239" s="410"/>
      <c r="P239" s="410"/>
      <c r="Q239" s="410"/>
      <c r="R239" s="410"/>
      <c r="S239" s="410"/>
      <c r="T239" s="410"/>
      <c r="U239" s="410"/>
      <c r="V239" s="410"/>
      <c r="W239" s="410"/>
      <c r="X239" s="410"/>
      <c r="Y239" s="410"/>
      <c r="Z239" s="410"/>
      <c r="AA239" s="410"/>
      <c r="AB239" s="410"/>
      <c r="AC239" s="410"/>
      <c r="AD239" s="410"/>
      <c r="AE239" s="410"/>
      <c r="AF239" s="410"/>
      <c r="AG239" s="410"/>
      <c r="AH239" s="410"/>
      <c r="AI239" s="410"/>
      <c r="AJ239" s="410"/>
      <c r="AK239" s="410"/>
      <c r="AL239" s="410"/>
      <c r="AM239" s="410"/>
      <c r="AN239" s="410"/>
      <c r="AO239" s="410"/>
      <c r="AP239" s="410"/>
      <c r="AQ239" s="410"/>
      <c r="AR239" s="410"/>
      <c r="AS239" s="410"/>
      <c r="AT239" s="410"/>
      <c r="AU239" s="410"/>
      <c r="AV239" s="410"/>
      <c r="AW239" s="410"/>
      <c r="AX239" s="410"/>
      <c r="AY239" s="410"/>
      <c r="AZ239" s="410"/>
      <c r="BA239" s="410"/>
      <c r="BB239" s="410"/>
    </row>
    <row r="240" spans="1:73">
      <c r="A240" s="409"/>
      <c r="B240" s="410"/>
      <c r="C240" s="410"/>
      <c r="D240" s="410"/>
      <c r="E240" s="410"/>
      <c r="F240" s="410"/>
      <c r="G240" s="410"/>
      <c r="H240" s="410"/>
      <c r="I240" s="410"/>
      <c r="J240" s="410"/>
      <c r="K240" s="410"/>
      <c r="L240" s="410"/>
      <c r="M240" s="410"/>
      <c r="N240" s="410"/>
      <c r="O240" s="410"/>
      <c r="P240" s="410"/>
      <c r="Q240" s="410"/>
      <c r="R240" s="410"/>
      <c r="S240" s="410"/>
      <c r="T240" s="410"/>
      <c r="U240" s="410"/>
      <c r="V240" s="410"/>
      <c r="W240" s="410"/>
      <c r="X240" s="410"/>
      <c r="Y240" s="410"/>
      <c r="Z240" s="410"/>
      <c r="AA240" s="410"/>
      <c r="AB240" s="410"/>
      <c r="AC240" s="410"/>
      <c r="AD240" s="410"/>
      <c r="AE240" s="410"/>
      <c r="AF240" s="410"/>
      <c r="AG240" s="410"/>
      <c r="AH240" s="410"/>
      <c r="AI240" s="410"/>
      <c r="AJ240" s="410"/>
      <c r="AK240" s="410"/>
      <c r="AL240" s="410"/>
      <c r="AM240" s="410"/>
      <c r="AN240" s="410"/>
      <c r="AO240" s="410"/>
      <c r="AP240" s="410"/>
      <c r="AQ240" s="410"/>
      <c r="AR240" s="410"/>
      <c r="AS240" s="410"/>
      <c r="AT240" s="410"/>
      <c r="AU240" s="410"/>
      <c r="AV240" s="410"/>
      <c r="AW240" s="410"/>
      <c r="AX240" s="410"/>
      <c r="AY240" s="410"/>
      <c r="AZ240" s="410"/>
      <c r="BA240" s="410"/>
      <c r="BB240" s="410"/>
    </row>
    <row r="241" spans="1:73">
      <c r="A241" s="407" t="str">
        <f t="shared" ref="A241:A248" si="271">A229</f>
        <v>EU-27 plus UK</v>
      </c>
      <c r="B241" s="410"/>
      <c r="C241" s="410"/>
      <c r="D241" s="410"/>
      <c r="E241" s="410"/>
      <c r="F241" s="410"/>
      <c r="G241" s="410"/>
      <c r="H241" s="410"/>
      <c r="I241" s="410"/>
      <c r="J241" s="410"/>
      <c r="K241" s="410"/>
      <c r="L241" s="410"/>
      <c r="M241" s="410"/>
      <c r="N241" s="410"/>
      <c r="O241" s="410"/>
      <c r="P241" s="410"/>
      <c r="Q241" s="410"/>
      <c r="R241" s="410"/>
      <c r="S241" s="410"/>
      <c r="T241" s="410"/>
      <c r="U241" s="410"/>
      <c r="V241" s="410"/>
      <c r="W241" s="410"/>
      <c r="X241" s="410"/>
      <c r="Y241" s="410"/>
      <c r="Z241" s="410"/>
      <c r="AA241" s="410"/>
      <c r="AB241" s="410"/>
      <c r="AC241" s="409">
        <f>SUM(ImportsVeneer!AD$28:AD$28)</f>
        <v>7.1614269999999989</v>
      </c>
      <c r="AD241" s="409">
        <f>SUM(ImportsVeneer!AE$28:AE$28)</f>
        <v>5.9260000000000002</v>
      </c>
      <c r="AE241" s="409">
        <f>SUM(ImportsVeneer!AF$28:AF$28)</f>
        <v>8.632146999999998</v>
      </c>
      <c r="AF241" s="409">
        <f>SUM(ImportsVeneer!AG$28:AG$28)</f>
        <v>10.005999999999998</v>
      </c>
      <c r="AG241" s="409">
        <f>SUM(ImportsVeneer!AH$28:AH$28)</f>
        <v>15.875999999999999</v>
      </c>
      <c r="AH241" s="409">
        <f>SUM(ImportsVeneer!AI$28:AI$28)</f>
        <v>19.901000000000007</v>
      </c>
      <c r="AI241" s="409">
        <f>SUM(ImportsVeneer!AJ$28:AJ$28)</f>
        <v>19.998549000000001</v>
      </c>
      <c r="AJ241" s="409">
        <f>SUM(ImportsVeneer!AK$28:AK$28)</f>
        <v>21.602477999999998</v>
      </c>
      <c r="AK241" s="409">
        <f>SUM(ImportsVeneer!AL$28:AL$28)</f>
        <v>20.690190000000001</v>
      </c>
      <c r="AL241" s="409">
        <f>SUM(ImportsVeneer!AM$28:AM$28)</f>
        <v>15.866087999999998</v>
      </c>
      <c r="AM241" s="409">
        <f>SUM(ImportsVeneer!AN$28:AN$28)</f>
        <v>21.316835000000001</v>
      </c>
      <c r="AN241" s="409">
        <f>SUM(ImportsVeneer!AO$28:AO$28)</f>
        <v>33.943409999999986</v>
      </c>
      <c r="AO241" s="409">
        <f>SUM(ImportsVeneer!AP$28:AP$28)</f>
        <v>28.689422999999998</v>
      </c>
      <c r="AP241" s="409">
        <f>SUM(ImportsVeneer!AQ$28:AQ$28)</f>
        <v>22.232899</v>
      </c>
      <c r="AQ241" s="409">
        <f>SUM(ImportsVeneer!AR$28:AR$28)</f>
        <v>24.602738000000002</v>
      </c>
      <c r="AR241" s="409">
        <f>SUM(ImportsVeneer!AS$28:AS$28)</f>
        <v>16.538608</v>
      </c>
      <c r="AS241" s="409">
        <f>SUM(ImportsVeneer!AT$28:AT$28)</f>
        <v>20.435246999999993</v>
      </c>
      <c r="AT241" s="409">
        <f>SUM(ImportsVeneer!AU$28:AU$28)</f>
        <v>21.02534</v>
      </c>
      <c r="AU241" s="409">
        <f>SUM(ImportsVeneer!AV$28:AV$28)</f>
        <v>24.069520000000004</v>
      </c>
      <c r="AV241" s="409">
        <f>SUM(ImportsVeneer!AW$28:AW$28)</f>
        <v>28.895479999999999</v>
      </c>
      <c r="AW241" s="409">
        <f>SUM(ImportsVeneer!AX$28:AX$28)</f>
        <v>22.858170000000001</v>
      </c>
      <c r="AX241" s="409">
        <f>SUM(ImportsVeneer!AY$28:AY$28)</f>
        <v>32.14021799999999</v>
      </c>
      <c r="AY241" s="409">
        <f>SUM(ImportsVeneer!AZ$28:AZ$28)</f>
        <v>29.477081000000002</v>
      </c>
      <c r="AZ241" s="409">
        <f>SUM(ImportsVeneer!BA$28:BA$28)</f>
        <v>28.833373999999996</v>
      </c>
      <c r="BA241" s="409">
        <f>SUM(ImportsVeneer!BB$28:BB$28)</f>
        <v>32.273352999999993</v>
      </c>
      <c r="BB241" s="409">
        <f>SUM(ImportsVeneer!BC$28:BC$28)</f>
        <v>0</v>
      </c>
      <c r="BC241" s="427">
        <f t="shared" ref="BC241:BD241" si="272">AK241/AK$227</f>
        <v>0.21011111617738179</v>
      </c>
      <c r="BD241" s="427">
        <f t="shared" si="272"/>
        <v>0.25197655821051834</v>
      </c>
      <c r="BE241" s="427">
        <f t="shared" ref="BE241" si="273">AM241/AM$227</f>
        <v>0.24250975293904425</v>
      </c>
      <c r="BF241" s="427">
        <f t="shared" ref="BF241" si="274">AN241/AN$227</f>
        <v>0.28636476908351394</v>
      </c>
      <c r="BG241" s="427">
        <f t="shared" ref="BG241" si="275">AO241/AO$227</f>
        <v>0.21236614658614553</v>
      </c>
      <c r="BH241" s="427">
        <f t="shared" ref="BH241" si="276">AP241/AP$227</f>
        <v>0.15673946231288857</v>
      </c>
      <c r="BI241" s="427">
        <f t="shared" ref="BI241" si="277">AQ241/AQ$227</f>
        <v>0.13387632898348803</v>
      </c>
      <c r="BJ241" s="427">
        <f t="shared" ref="BJ241" si="278">AR241/AR$227</f>
        <v>0.10197099015333584</v>
      </c>
      <c r="BK241" s="427">
        <f t="shared" ref="BK241" si="279">AS241/AS$227</f>
        <v>0.12958284795573491</v>
      </c>
      <c r="BL241" s="427">
        <f t="shared" ref="BL241" si="280">AT241/AT$227</f>
        <v>0.13402726610433799</v>
      </c>
      <c r="BM241" s="427">
        <f t="shared" ref="BM241" si="281">AU241/AU$227</f>
        <v>0.12524510766436617</v>
      </c>
      <c r="BN241" s="427">
        <f t="shared" ref="BN241" si="282">AV241/AV$227</f>
        <v>0.12651345306475054</v>
      </c>
      <c r="BO241" s="427">
        <f t="shared" ref="BO241:BO248" si="283">AW241/AW$227</f>
        <v>9.1651675446164704E-2</v>
      </c>
      <c r="BP241" s="427">
        <f t="shared" ref="BP241:BP248" si="284">AX241/AX$227</f>
        <v>8.4247915051248734E-2</v>
      </c>
      <c r="BQ241" s="427">
        <f t="shared" ref="BQ241:BQ248" si="285">AY241/AY$227</f>
        <v>7.2531811633869819E-2</v>
      </c>
      <c r="BR241" s="427">
        <f t="shared" ref="BR241:BR248" si="286">AZ241/AZ$227</f>
        <v>8.3109247578300335E-2</v>
      </c>
      <c r="BS241" s="427">
        <f t="shared" ref="BS241:BS248" si="287">BA241/BA$227</f>
        <v>7.7724442883341668E-2</v>
      </c>
      <c r="BT241" s="427"/>
      <c r="BU241" s="427"/>
    </row>
    <row r="242" spans="1:73">
      <c r="A242" s="407" t="str">
        <f t="shared" si="271"/>
        <v xml:space="preserve">Cambodia </v>
      </c>
      <c r="B242" s="410"/>
      <c r="C242" s="410"/>
      <c r="D242" s="410"/>
      <c r="E242" s="410"/>
      <c r="F242" s="410"/>
      <c r="G242" s="410"/>
      <c r="H242" s="410"/>
      <c r="I242" s="410"/>
      <c r="J242" s="410"/>
      <c r="K242" s="410"/>
      <c r="L242" s="410"/>
      <c r="M242" s="410"/>
      <c r="N242" s="410"/>
      <c r="O242" s="410"/>
      <c r="P242" s="410"/>
      <c r="Q242" s="410"/>
      <c r="R242" s="410"/>
      <c r="S242" s="410"/>
      <c r="T242" s="410"/>
      <c r="U242" s="410"/>
      <c r="V242" s="410"/>
      <c r="W242" s="410"/>
      <c r="X242" s="410"/>
      <c r="Y242" s="410"/>
      <c r="Z242" s="410"/>
      <c r="AA242" s="410"/>
      <c r="AB242" s="410"/>
      <c r="AC242" s="409">
        <f>SUM(ImportsVeneer!AD$20:AD$20)</f>
        <v>30.499640999999997</v>
      </c>
      <c r="AD242" s="409">
        <f>SUM(ImportsVeneer!AE$20:AE$20)</f>
        <v>12.575000000000001</v>
      </c>
      <c r="AE242" s="409">
        <f>SUM(ImportsVeneer!AF$20:AF$20)</f>
        <v>9.9291149999999995</v>
      </c>
      <c r="AF242" s="409">
        <f>SUM(ImportsVeneer!AG$20:AG$20)</f>
        <v>0.113</v>
      </c>
      <c r="AG242" s="409">
        <f>SUM(ImportsVeneer!AH$20:AH$20)</f>
        <v>0.45800000000000002</v>
      </c>
      <c r="AH242" s="409">
        <f>SUM(ImportsVeneer!AI$20:AI$20)</f>
        <v>0</v>
      </c>
      <c r="AI242" s="409">
        <f>SUM(ImportsVeneer!AJ$20:AJ$20)</f>
        <v>0</v>
      </c>
      <c r="AJ242" s="409">
        <f>SUM(ImportsVeneer!AK$20:AK$20)</f>
        <v>2.5843999999999999E-2</v>
      </c>
      <c r="AK242" s="409">
        <f>SUM(ImportsVeneer!AL$20:AL$20)</f>
        <v>0</v>
      </c>
      <c r="AL242" s="409">
        <f>SUM(ImportsVeneer!AM$20:AM$20)</f>
        <v>0</v>
      </c>
      <c r="AM242" s="409">
        <f>SUM(ImportsVeneer!AN$20:AN$20)</f>
        <v>3.3479999999999996E-2</v>
      </c>
      <c r="AN242" s="409">
        <f>SUM(ImportsVeneer!AO$20:AO$20)</f>
        <v>0.31186399999999997</v>
      </c>
      <c r="AO242" s="409">
        <f>SUM(ImportsVeneer!AP$20:AP$20)</f>
        <v>9.1638999999999984E-2</v>
      </c>
      <c r="AP242" s="409">
        <f>SUM(ImportsVeneer!AQ$20:AQ$20)</f>
        <v>0.85936299999999999</v>
      </c>
      <c r="AQ242" s="409">
        <f>SUM(ImportsVeneer!AR$20:AR$20)</f>
        <v>0</v>
      </c>
      <c r="AR242" s="409">
        <f>SUM(ImportsVeneer!AS$20:AS$20)</f>
        <v>0.67358599999999991</v>
      </c>
      <c r="AS242" s="409">
        <f>SUM(ImportsVeneer!AT$20:AT$20)</f>
        <v>0.21451699999999996</v>
      </c>
      <c r="AT242" s="409">
        <f>SUM(ImportsVeneer!AU$20:AU$20)</f>
        <v>0.58731699999999998</v>
      </c>
      <c r="AU242" s="409">
        <f>SUM(ImportsVeneer!AV$20:AV$20)</f>
        <v>7.3247999999999994E-2</v>
      </c>
      <c r="AV242" s="409">
        <f>SUM(ImportsVeneer!AW$20:AW$20)</f>
        <v>4.3930999999999998E-2</v>
      </c>
      <c r="AW242" s="409">
        <f>SUM(ImportsVeneer!AX$20:AX$20)</f>
        <v>0.79749800000000004</v>
      </c>
      <c r="AX242" s="409">
        <f>SUM(ImportsVeneer!AY$20:AY$20)</f>
        <v>1.4487369999999999</v>
      </c>
      <c r="AY242" s="409">
        <f>SUM(ImportsVeneer!AZ$20:AZ$20)</f>
        <v>0.45934199999999992</v>
      </c>
      <c r="AZ242" s="409">
        <f>SUM(ImportsVeneer!BA$20:BA$20)</f>
        <v>0</v>
      </c>
      <c r="BA242" s="409">
        <f>SUM(ImportsVeneer!BB$20:BB$20)</f>
        <v>0.188112</v>
      </c>
      <c r="BB242" s="409">
        <f>SUM(ImportsVeneer!BC$20:BC$20)</f>
        <v>0</v>
      </c>
      <c r="BC242" s="427">
        <f t="shared" ref="BC242:BI248" si="288">AK242/AK$227</f>
        <v>0</v>
      </c>
      <c r="BD242" s="427">
        <f t="shared" si="288"/>
        <v>0</v>
      </c>
      <c r="BE242" s="427">
        <f t="shared" si="288"/>
        <v>3.80883303192017E-4</v>
      </c>
      <c r="BF242" s="427">
        <f t="shared" si="288"/>
        <v>2.6310515751205026E-3</v>
      </c>
      <c r="BG242" s="427">
        <f t="shared" si="288"/>
        <v>6.7833435712554371E-4</v>
      </c>
      <c r="BH242" s="427">
        <f t="shared" si="288"/>
        <v>6.0584134597827686E-3</v>
      </c>
      <c r="BI242" s="427">
        <f t="shared" si="288"/>
        <v>0</v>
      </c>
      <c r="BJ242" s="427">
        <f t="shared" ref="BJ242:BJ248" si="289">AR242/AR$227</f>
        <v>4.1530841878243243E-3</v>
      </c>
      <c r="BK242" s="427">
        <f t="shared" ref="BK242:BK248" si="290">AS242/AS$227</f>
        <v>1.3602832299957222E-3</v>
      </c>
      <c r="BL242" s="427">
        <f t="shared" ref="BL242:BL248" si="291">AT242/AT$227</f>
        <v>3.7438867503023243E-3</v>
      </c>
      <c r="BM242" s="427">
        <f t="shared" ref="BM242:BN248" si="292">AU242/AU$227</f>
        <v>3.8114402140962893E-4</v>
      </c>
      <c r="BN242" s="427">
        <f t="shared" si="292"/>
        <v>1.923436643581472E-4</v>
      </c>
      <c r="BO242" s="427">
        <f t="shared" si="283"/>
        <v>3.1976325254806253E-3</v>
      </c>
      <c r="BP242" s="427">
        <f t="shared" si="284"/>
        <v>3.7975184769313318E-3</v>
      </c>
      <c r="BQ242" s="427">
        <f t="shared" si="285"/>
        <v>1.1302648121611844E-3</v>
      </c>
      <c r="BR242" s="427">
        <f t="shared" si="286"/>
        <v>0</v>
      </c>
      <c r="BS242" s="427">
        <f t="shared" si="287"/>
        <v>4.5303320047567332E-4</v>
      </c>
      <c r="BT242" s="427"/>
      <c r="BU242" s="427"/>
    </row>
    <row r="243" spans="1:73">
      <c r="A243" s="407" t="str">
        <f t="shared" si="271"/>
        <v xml:space="preserve">Malaysia </v>
      </c>
      <c r="B243" s="410"/>
      <c r="C243" s="410"/>
      <c r="D243" s="410"/>
      <c r="E243" s="410"/>
      <c r="F243" s="410"/>
      <c r="G243" s="410"/>
      <c r="H243" s="410"/>
      <c r="I243" s="410"/>
      <c r="J243" s="410"/>
      <c r="K243" s="410"/>
      <c r="L243" s="410"/>
      <c r="M243" s="410"/>
      <c r="N243" s="410"/>
      <c r="O243" s="410"/>
      <c r="P243" s="410"/>
      <c r="Q243" s="410"/>
      <c r="R243" s="410"/>
      <c r="S243" s="410"/>
      <c r="T243" s="410"/>
      <c r="U243" s="410"/>
      <c r="V243" s="410"/>
      <c r="W243" s="410"/>
      <c r="X243" s="410"/>
      <c r="Y243" s="410"/>
      <c r="Z243" s="410"/>
      <c r="AA243" s="410"/>
      <c r="AB243" s="410"/>
      <c r="AC243" s="409">
        <f>SUM(ImportsVeneer!AD$22:AD$22)</f>
        <v>129.474209</v>
      </c>
      <c r="AD243" s="409">
        <f>SUM(ImportsVeneer!AE$22:AE$22)</f>
        <v>44.316000000000003</v>
      </c>
      <c r="AE243" s="409">
        <f>SUM(ImportsVeneer!AF$22:AF$22)</f>
        <v>23.711192</v>
      </c>
      <c r="AF243" s="409">
        <f>SUM(ImportsVeneer!AG$22:AG$22)</f>
        <v>19.105</v>
      </c>
      <c r="AG243" s="409">
        <f>SUM(ImportsVeneer!AH$22:AH$22)</f>
        <v>10.523</v>
      </c>
      <c r="AH243" s="409">
        <f>SUM(ImportsVeneer!AI$22:AI$22)</f>
        <v>13.859</v>
      </c>
      <c r="AI243" s="409">
        <f>SUM(ImportsVeneer!AJ$22:AJ$22)</f>
        <v>8.9761569999999988</v>
      </c>
      <c r="AJ243" s="409">
        <f>SUM(ImportsVeneer!AK$22:AK$22)</f>
        <v>10.025529000000001</v>
      </c>
      <c r="AK243" s="409">
        <f>SUM(ImportsVeneer!AL$22:AL$22)</f>
        <v>13.736791999999999</v>
      </c>
      <c r="AL243" s="409">
        <f>SUM(ImportsVeneer!AM$22:AM$22)</f>
        <v>6.5967649999999995</v>
      </c>
      <c r="AM243" s="409">
        <f>SUM(ImportsVeneer!AN$22:AN$22)</f>
        <v>8.4764030000000012</v>
      </c>
      <c r="AN243" s="409">
        <f>SUM(ImportsVeneer!AO$22:AO$22)</f>
        <v>8.9092059999999993</v>
      </c>
      <c r="AO243" s="409">
        <f>SUM(ImportsVeneer!AP$22:AP$22)</f>
        <v>6.8774919999999993</v>
      </c>
      <c r="AP243" s="409">
        <f>SUM(ImportsVeneer!AQ$22:AQ$22)</f>
        <v>5.5635830000000004</v>
      </c>
      <c r="AQ243" s="409">
        <f>SUM(ImportsVeneer!AR$22:AR$22)</f>
        <v>4.6437430000000006</v>
      </c>
      <c r="AR243" s="409">
        <f>SUM(ImportsVeneer!AS$22:AS$22)</f>
        <v>2.6626830000000004</v>
      </c>
      <c r="AS243" s="409">
        <f>SUM(ImportsVeneer!AT$22:AT$22)</f>
        <v>3.2037639999999996</v>
      </c>
      <c r="AT243" s="409">
        <f>SUM(ImportsVeneer!AU$22:AU$22)</f>
        <v>9.3284159999999989</v>
      </c>
      <c r="AU243" s="409">
        <f>SUM(ImportsVeneer!AV$22:AV$22)</f>
        <v>11.718857</v>
      </c>
      <c r="AV243" s="409">
        <f>SUM(ImportsVeneer!AW$22:AW$22)</f>
        <v>6.2750330000000005</v>
      </c>
      <c r="AW243" s="409">
        <f>SUM(ImportsVeneer!AX$22:AX$22)</f>
        <v>4.1050199999999997</v>
      </c>
      <c r="AX243" s="409">
        <f>SUM(ImportsVeneer!AY$22:AY$22)</f>
        <v>4.5617489999999989</v>
      </c>
      <c r="AY243" s="409">
        <f>SUM(ImportsVeneer!AZ$22:AZ$22)</f>
        <v>3.0610930000000001</v>
      </c>
      <c r="AZ243" s="409">
        <f>SUM(ImportsVeneer!BA$22:BA$22)</f>
        <v>2.6064689999999997</v>
      </c>
      <c r="BA243" s="409">
        <f>SUM(ImportsVeneer!BB$22:BB$22)</f>
        <v>7.7929069999999996</v>
      </c>
      <c r="BB243" s="409">
        <f>SUM(ImportsVeneer!BC$22:BC$22)</f>
        <v>0</v>
      </c>
      <c r="BC243" s="427">
        <f t="shared" si="288"/>
        <v>0.13949860778545428</v>
      </c>
      <c r="BD243" s="427">
        <f t="shared" si="288"/>
        <v>0.1047662246688415</v>
      </c>
      <c r="BE243" s="427">
        <f t="shared" si="288"/>
        <v>9.6431313435684687E-2</v>
      </c>
      <c r="BF243" s="427">
        <f t="shared" si="288"/>
        <v>7.5162828923418634E-2</v>
      </c>
      <c r="BG243" s="427">
        <f t="shared" si="288"/>
        <v>5.090888283870481E-2</v>
      </c>
      <c r="BH243" s="427">
        <f t="shared" si="288"/>
        <v>3.9222640644080091E-2</v>
      </c>
      <c r="BI243" s="427">
        <f t="shared" si="288"/>
        <v>2.5269027601024313E-2</v>
      </c>
      <c r="BJ243" s="427">
        <f t="shared" si="289"/>
        <v>1.6417126639343214E-2</v>
      </c>
      <c r="BK243" s="427">
        <f t="shared" si="290"/>
        <v>2.0315529501456833E-2</v>
      </c>
      <c r="BL243" s="427">
        <f t="shared" si="291"/>
        <v>5.9464536295915499E-2</v>
      </c>
      <c r="BM243" s="427">
        <f t="shared" si="292"/>
        <v>6.0978760966912134E-2</v>
      </c>
      <c r="BN243" s="427">
        <f t="shared" si="292"/>
        <v>2.7474057981568774E-2</v>
      </c>
      <c r="BO243" s="427">
        <f t="shared" si="283"/>
        <v>1.6459408637699999E-2</v>
      </c>
      <c r="BP243" s="427">
        <f t="shared" si="284"/>
        <v>1.1957536885316674E-2</v>
      </c>
      <c r="BQ243" s="427">
        <f t="shared" si="285"/>
        <v>7.5321779951602885E-3</v>
      </c>
      <c r="BR243" s="427">
        <f t="shared" si="286"/>
        <v>7.5128799503715689E-3</v>
      </c>
      <c r="BS243" s="427">
        <f t="shared" si="287"/>
        <v>1.8767785145122468E-2</v>
      </c>
      <c r="BT243" s="427"/>
      <c r="BU243" s="427"/>
    </row>
    <row r="244" spans="1:73">
      <c r="A244" s="407" t="str">
        <f t="shared" si="271"/>
        <v>Russia</v>
      </c>
      <c r="B244" s="410"/>
      <c r="C244" s="410"/>
      <c r="D244" s="410"/>
      <c r="E244" s="410"/>
      <c r="F244" s="410"/>
      <c r="G244" s="410"/>
      <c r="H244" s="410"/>
      <c r="I244" s="410"/>
      <c r="J244" s="410"/>
      <c r="K244" s="410"/>
      <c r="L244" s="410"/>
      <c r="M244" s="410"/>
      <c r="N244" s="410"/>
      <c r="O244" s="410"/>
      <c r="P244" s="410"/>
      <c r="Q244" s="410"/>
      <c r="R244" s="410"/>
      <c r="S244" s="410"/>
      <c r="T244" s="410"/>
      <c r="U244" s="410"/>
      <c r="V244" s="410"/>
      <c r="W244" s="410"/>
      <c r="X244" s="410"/>
      <c r="Y244" s="410"/>
      <c r="Z244" s="410"/>
      <c r="AA244" s="410"/>
      <c r="AB244" s="410"/>
      <c r="AC244" s="409">
        <f>SUM(ImportsVeneer!AD$32:AD$32)</f>
        <v>9.304999999999999E-3</v>
      </c>
      <c r="AD244" s="409">
        <f>SUM(ImportsVeneer!AE$32:AE$32)</f>
        <v>0</v>
      </c>
      <c r="AE244" s="409">
        <f>SUM(ImportsVeneer!AF$32:AF$32)</f>
        <v>0.18914499999999998</v>
      </c>
      <c r="AF244" s="409">
        <f>SUM(ImportsVeneer!AG$32:AG$32)</f>
        <v>0.98499999999999999</v>
      </c>
      <c r="AG244" s="409">
        <f>SUM(ImportsVeneer!AH$32:AH$32)</f>
        <v>0.89900000000000002</v>
      </c>
      <c r="AH244" s="409">
        <f>SUM(ImportsVeneer!AI$32:AI$32)</f>
        <v>1.401</v>
      </c>
      <c r="AI244" s="409">
        <f>SUM(ImportsVeneer!AJ$32:AJ$32)</f>
        <v>2.1269579999999997</v>
      </c>
      <c r="AJ244" s="409">
        <f>SUM(ImportsVeneer!AK$32:AK$32)</f>
        <v>1.9479959999999996</v>
      </c>
      <c r="AK244" s="409">
        <f>SUM(ImportsVeneer!AL$32:AL$32)</f>
        <v>1.302405</v>
      </c>
      <c r="AL244" s="409">
        <f>SUM(ImportsVeneer!AM$32:AM$32)</f>
        <v>7.1650039999999997</v>
      </c>
      <c r="AM244" s="409">
        <f>SUM(ImportsVeneer!AN$32:AN$32)</f>
        <v>11.45298</v>
      </c>
      <c r="AN244" s="409">
        <f>SUM(ImportsVeneer!AO$32:AO$32)</f>
        <v>17.931951000000002</v>
      </c>
      <c r="AO244" s="409">
        <f>SUM(ImportsVeneer!AP$32:AP$32)</f>
        <v>31.509360999999998</v>
      </c>
      <c r="AP244" s="409">
        <f>SUM(ImportsVeneer!AQ$32:AQ$32)</f>
        <v>27.038858999999999</v>
      </c>
      <c r="AQ244" s="409">
        <f>SUM(ImportsVeneer!AR$32:AR$32)</f>
        <v>22.522239999999996</v>
      </c>
      <c r="AR244" s="409">
        <f>SUM(ImportsVeneer!AS$32:AS$32)</f>
        <v>29.824119</v>
      </c>
      <c r="AS244" s="409">
        <f>SUM(ImportsVeneer!AT$32:AT$32)</f>
        <v>39.191250000000004</v>
      </c>
      <c r="AT244" s="409">
        <f>SUM(ImportsVeneer!AU$32:AU$32)</f>
        <v>34.261311999999997</v>
      </c>
      <c r="AU244" s="409">
        <f>SUM(ImportsVeneer!AV$32:AV$32)</f>
        <v>45.011001999999998</v>
      </c>
      <c r="AV244" s="409">
        <f>SUM(ImportsVeneer!AW$32:AW$32)</f>
        <v>56.970375000000004</v>
      </c>
      <c r="AW244" s="409">
        <f>SUM(ImportsVeneer!AX$32:AX$32)</f>
        <v>51.793143999999991</v>
      </c>
      <c r="AX244" s="409">
        <f>SUM(ImportsVeneer!AY$32:AY$32)</f>
        <v>64.673374999999993</v>
      </c>
      <c r="AY244" s="409">
        <f>SUM(ImportsVeneer!AZ$32:AZ$32)</f>
        <v>145.98929100000001</v>
      </c>
      <c r="AZ244" s="409">
        <f>SUM(ImportsVeneer!BA$32:BA$32)</f>
        <v>92.901104999999987</v>
      </c>
      <c r="BA244" s="409">
        <f>SUM(ImportsVeneer!BB$32:BB$32)</f>
        <v>114.53793999999998</v>
      </c>
      <c r="BB244" s="409">
        <f>SUM(ImportsVeneer!BC$32:BC$32)</f>
        <v>0</v>
      </c>
      <c r="BC244" s="427">
        <f t="shared" si="288"/>
        <v>1.322606357239846E-2</v>
      </c>
      <c r="BD244" s="427">
        <f t="shared" si="288"/>
        <v>0.11379068661944879</v>
      </c>
      <c r="BE244" s="427">
        <f t="shared" si="288"/>
        <v>0.13029417126021828</v>
      </c>
      <c r="BF244" s="427">
        <f t="shared" si="288"/>
        <v>0.15128353360289637</v>
      </c>
      <c r="BG244" s="427">
        <f t="shared" si="288"/>
        <v>0.23324001939536312</v>
      </c>
      <c r="BH244" s="427">
        <f t="shared" si="288"/>
        <v>0.19062094516841946</v>
      </c>
      <c r="BI244" s="427">
        <f t="shared" si="288"/>
        <v>0.12255525428450577</v>
      </c>
      <c r="BJ244" s="427">
        <f t="shared" si="289"/>
        <v>0.18388457752193632</v>
      </c>
      <c r="BK244" s="427">
        <f t="shared" si="290"/>
        <v>0.24851736756326939</v>
      </c>
      <c r="BL244" s="427">
        <f t="shared" si="291"/>
        <v>0.21840074788363698</v>
      </c>
      <c r="BM244" s="427">
        <f t="shared" si="292"/>
        <v>0.23421355272439998</v>
      </c>
      <c r="BN244" s="427">
        <f t="shared" si="292"/>
        <v>0.24943412823194971</v>
      </c>
      <c r="BO244" s="427">
        <f t="shared" si="283"/>
        <v>0.20766878644372982</v>
      </c>
      <c r="BP244" s="427">
        <f t="shared" si="284"/>
        <v>0.16952582596289653</v>
      </c>
      <c r="BQ244" s="427">
        <f t="shared" si="285"/>
        <v>0.35922375608949225</v>
      </c>
      <c r="BR244" s="427">
        <f t="shared" si="286"/>
        <v>0.26777792067423933</v>
      </c>
      <c r="BS244" s="427">
        <f t="shared" si="287"/>
        <v>0.27584359070176612</v>
      </c>
      <c r="BT244" s="427"/>
      <c r="BU244" s="427"/>
    </row>
    <row r="245" spans="1:73">
      <c r="A245" s="407" t="str">
        <f t="shared" si="271"/>
        <v xml:space="preserve">Thailand </v>
      </c>
      <c r="B245" s="410"/>
      <c r="C245" s="410"/>
      <c r="D245" s="410"/>
      <c r="E245" s="410"/>
      <c r="F245" s="410"/>
      <c r="G245" s="410"/>
      <c r="H245" s="410"/>
      <c r="I245" s="410"/>
      <c r="J245" s="410"/>
      <c r="K245" s="410"/>
      <c r="L245" s="410"/>
      <c r="M245" s="410"/>
      <c r="N245" s="410"/>
      <c r="O245" s="410"/>
      <c r="P245" s="410"/>
      <c r="Q245" s="410"/>
      <c r="R245" s="410"/>
      <c r="S245" s="410"/>
      <c r="T245" s="410"/>
      <c r="U245" s="410"/>
      <c r="V245" s="410"/>
      <c r="W245" s="410"/>
      <c r="X245" s="410"/>
      <c r="Y245" s="410"/>
      <c r="Z245" s="410"/>
      <c r="AA245" s="410"/>
      <c r="AB245" s="410"/>
      <c r="AC245" s="409">
        <f>SUM(ImportsVeneer!AD$25:AD$25)</f>
        <v>0.36245099999999997</v>
      </c>
      <c r="AD245" s="409">
        <f>SUM(ImportsVeneer!AE$25:AE$25)</f>
        <v>0.53200000000000003</v>
      </c>
      <c r="AE245" s="409">
        <f>SUM(ImportsVeneer!AF$25:AF$25)</f>
        <v>0.44961599999999996</v>
      </c>
      <c r="AF245" s="409">
        <f>SUM(ImportsVeneer!AG$25:AG$25)</f>
        <v>0.38</v>
      </c>
      <c r="AG245" s="409">
        <f>SUM(ImportsVeneer!AH$25:AH$25)</f>
        <v>0.83299999999999996</v>
      </c>
      <c r="AH245" s="409">
        <f>SUM(ImportsVeneer!AI$25:AI$25)</f>
        <v>0.22500000000000001</v>
      </c>
      <c r="AI245" s="409">
        <f>SUM(ImportsVeneer!AJ$25:AJ$25)</f>
        <v>7.749099999999999E-2</v>
      </c>
      <c r="AJ245" s="409">
        <f>SUM(ImportsVeneer!AK$25:AK$25)</f>
        <v>4.6172000000000005E-2</v>
      </c>
      <c r="AK245" s="409">
        <f>SUM(ImportsVeneer!AL$25:AL$25)</f>
        <v>0.17262899999999998</v>
      </c>
      <c r="AL245" s="409">
        <f>SUM(ImportsVeneer!AM$25:AM$25)</f>
        <v>8.9398999999999992E-2</v>
      </c>
      <c r="AM245" s="409">
        <f>SUM(ImportsVeneer!AN$25:AN$25)</f>
        <v>0.124629</v>
      </c>
      <c r="AN245" s="409">
        <f>SUM(ImportsVeneer!AO$25:AO$25)</f>
        <v>0.20676699999999998</v>
      </c>
      <c r="AO245" s="409">
        <f>SUM(ImportsVeneer!AP$25:AP$25)</f>
        <v>0.59995599999999993</v>
      </c>
      <c r="AP245" s="409">
        <f>SUM(ImportsVeneer!AQ$25:AQ$25)</f>
        <v>0.63956799999999991</v>
      </c>
      <c r="AQ245" s="409">
        <f>SUM(ImportsVeneer!AR$25:AR$25)</f>
        <v>0.14217099999999999</v>
      </c>
      <c r="AR245" s="409">
        <f>SUM(ImportsVeneer!AS$25:AS$25)</f>
        <v>0.72750499999999985</v>
      </c>
      <c r="AS245" s="409">
        <f>SUM(ImportsVeneer!AT$25:AT$25)</f>
        <v>0.65150799999999998</v>
      </c>
      <c r="AT245" s="409">
        <f>SUM(ImportsVeneer!AU$25:AU$25)</f>
        <v>2.4890589999999997</v>
      </c>
      <c r="AU245" s="409">
        <f>SUM(ImportsVeneer!AV$25:AV$25)</f>
        <v>8.3427550000000004</v>
      </c>
      <c r="AV245" s="409">
        <f>SUM(ImportsVeneer!AW$25:AW$25)</f>
        <v>9.6473449999999996</v>
      </c>
      <c r="AW245" s="409">
        <f>SUM(ImportsVeneer!AX$25:AX$25)</f>
        <v>8.9959579999999981</v>
      </c>
      <c r="AX245" s="409">
        <f>SUM(ImportsVeneer!AY$25:AY$25)</f>
        <v>18.819418999999996</v>
      </c>
      <c r="AY245" s="409">
        <f>SUM(ImportsVeneer!AZ$25:AZ$25)</f>
        <v>11.378921</v>
      </c>
      <c r="AZ245" s="409">
        <f>SUM(ImportsVeneer!BA$25:BA$25)</f>
        <v>15.409080000000001</v>
      </c>
      <c r="BA245" s="409">
        <f>SUM(ImportsVeneer!BB$25:BB$25)</f>
        <v>32.256971</v>
      </c>
      <c r="BB245" s="409">
        <f>SUM(ImportsVeneer!BC$25:BC$25)</f>
        <v>0</v>
      </c>
      <c r="BC245" s="427">
        <f t="shared" si="288"/>
        <v>1.7530661571781231E-3</v>
      </c>
      <c r="BD245" s="427">
        <f t="shared" si="288"/>
        <v>1.4197861708230869E-3</v>
      </c>
      <c r="BE245" s="427">
        <f t="shared" si="288"/>
        <v>1.4178346831994592E-3</v>
      </c>
      <c r="BF245" s="427">
        <f t="shared" si="288"/>
        <v>1.7443970481778625E-3</v>
      </c>
      <c r="BG245" s="427">
        <f t="shared" si="288"/>
        <v>4.441021481722986E-3</v>
      </c>
      <c r="BH245" s="427">
        <f t="shared" si="288"/>
        <v>4.5088831839936623E-3</v>
      </c>
      <c r="BI245" s="427">
        <f t="shared" si="288"/>
        <v>7.7362656009715152E-4</v>
      </c>
      <c r="BJ245" s="427">
        <f t="shared" si="289"/>
        <v>4.4855289629878508E-3</v>
      </c>
      <c r="BK245" s="427">
        <f t="shared" si="290"/>
        <v>4.1313061743733738E-3</v>
      </c>
      <c r="BL245" s="427">
        <f t="shared" si="291"/>
        <v>1.5866652950316015E-2</v>
      </c>
      <c r="BM245" s="427">
        <f t="shared" si="292"/>
        <v>4.3411303930964519E-2</v>
      </c>
      <c r="BN245" s="427">
        <f t="shared" si="292"/>
        <v>4.2239095140726358E-2</v>
      </c>
      <c r="BO245" s="427">
        <f t="shared" si="283"/>
        <v>3.6070018857298235E-2</v>
      </c>
      <c r="BP245" s="427">
        <f t="shared" si="284"/>
        <v>4.9330617895182186E-2</v>
      </c>
      <c r="BQ245" s="427">
        <f t="shared" si="285"/>
        <v>2.7999168390136237E-2</v>
      </c>
      <c r="BR245" s="427">
        <f t="shared" si="286"/>
        <v>4.4415094975490427E-2</v>
      </c>
      <c r="BS245" s="427">
        <f t="shared" si="287"/>
        <v>7.7684989845310137E-2</v>
      </c>
      <c r="BT245" s="427"/>
      <c r="BU245" s="427"/>
    </row>
    <row r="246" spans="1:73">
      <c r="A246" s="407" t="str">
        <f t="shared" si="271"/>
        <v xml:space="preserve">USA </v>
      </c>
      <c r="B246" s="410"/>
      <c r="C246" s="410"/>
      <c r="D246" s="410"/>
      <c r="E246" s="410"/>
      <c r="F246" s="410"/>
      <c r="G246" s="410"/>
      <c r="H246" s="410"/>
      <c r="I246" s="410"/>
      <c r="J246" s="410"/>
      <c r="K246" s="410"/>
      <c r="L246" s="410"/>
      <c r="M246" s="410"/>
      <c r="N246" s="410"/>
      <c r="O246" s="410"/>
      <c r="P246" s="410"/>
      <c r="Q246" s="410"/>
      <c r="R246" s="410"/>
      <c r="S246" s="410"/>
      <c r="T246" s="410"/>
      <c r="U246" s="410"/>
      <c r="V246" s="410"/>
      <c r="W246" s="410"/>
      <c r="X246" s="410"/>
      <c r="Y246" s="410"/>
      <c r="Z246" s="410"/>
      <c r="AA246" s="410"/>
      <c r="AB246" s="410"/>
      <c r="AC246" s="409">
        <f>SUM(ImportsVeneer!AD$16:AD$16)</f>
        <v>12.960917</v>
      </c>
      <c r="AD246" s="409">
        <f>SUM(ImportsVeneer!AE$16:AE$16)</f>
        <v>14.516999999999999</v>
      </c>
      <c r="AE246" s="409">
        <f>SUM(ImportsVeneer!AF$16:AF$16)</f>
        <v>21.774090999999999</v>
      </c>
      <c r="AF246" s="409">
        <f>SUM(ImportsVeneer!AG$16:AG$16)</f>
        <v>27.318000000000001</v>
      </c>
      <c r="AG246" s="409">
        <f>SUM(ImportsVeneer!AH$16:AH$16)</f>
        <v>37.469000000000001</v>
      </c>
      <c r="AH246" s="409">
        <f>SUM(ImportsVeneer!AI$16:AI$16)</f>
        <v>36.847999999999999</v>
      </c>
      <c r="AI246" s="409">
        <f>SUM(ImportsVeneer!AJ$16:AJ$16)</f>
        <v>39.992094999999992</v>
      </c>
      <c r="AJ246" s="409">
        <f>SUM(ImportsVeneer!AK$16:AK$16)</f>
        <v>38.750608</v>
      </c>
      <c r="AK246" s="409">
        <f>SUM(ImportsVeneer!AL$16:AL$16)</f>
        <v>23.225360000000002</v>
      </c>
      <c r="AL246" s="409">
        <f>SUM(ImportsVeneer!AM$16:AM$16)</f>
        <v>14.703771999999999</v>
      </c>
      <c r="AM246" s="409">
        <f>SUM(ImportsVeneer!AN$16:AN$16)</f>
        <v>21.372349000000003</v>
      </c>
      <c r="AN246" s="409">
        <f>SUM(ImportsVeneer!AO$16:AO$16)</f>
        <v>23.455382</v>
      </c>
      <c r="AO246" s="409">
        <f>SUM(ImportsVeneer!AP$16:AP$16)</f>
        <v>25.050411</v>
      </c>
      <c r="AP246" s="409">
        <f>SUM(ImportsVeneer!AQ$16:AQ$16)</f>
        <v>22.959344999999999</v>
      </c>
      <c r="AQ246" s="409">
        <f>SUM(ImportsVeneer!AR$16:AR$16)</f>
        <v>20.215985999999997</v>
      </c>
      <c r="AR246" s="409">
        <f>SUM(ImportsVeneer!AS$16:AS$16)</f>
        <v>10.319363000000001</v>
      </c>
      <c r="AS246" s="409">
        <f>SUM(ImportsVeneer!AT$16:AT$16)</f>
        <v>10.693144999999998</v>
      </c>
      <c r="AT246" s="409">
        <f>SUM(ImportsVeneer!AU$16:AU$16)</f>
        <v>9.506098999999999</v>
      </c>
      <c r="AU246" s="409">
        <f>SUM(ImportsVeneer!AV$16:AV$16)</f>
        <v>7.4324410000000007</v>
      </c>
      <c r="AV246" s="409">
        <f>SUM(ImportsVeneer!AW$16:AW$16)</f>
        <v>4.8089890000000004</v>
      </c>
      <c r="AW246" s="409">
        <f>SUM(ImportsVeneer!AX$16:AX$16)</f>
        <v>3.6948089999999998</v>
      </c>
      <c r="AX246" s="409">
        <f>SUM(ImportsVeneer!AY$16:AY$16)</f>
        <v>6.4970519999999992</v>
      </c>
      <c r="AY246" s="409">
        <f>SUM(ImportsVeneer!AZ$16:AZ$16)</f>
        <v>4.2055249999999997</v>
      </c>
      <c r="AZ246" s="409">
        <f>SUM(ImportsVeneer!BA$16:BA$16)</f>
        <v>2.1004579999999997</v>
      </c>
      <c r="BA246" s="409">
        <f>SUM(ImportsVeneer!BB$16:BB$16)</f>
        <v>2.9024239999999999</v>
      </c>
      <c r="BB246" s="409">
        <f>SUM(ImportsVeneer!BC$16:BC$16)</f>
        <v>0</v>
      </c>
      <c r="BC246" s="427">
        <f t="shared" ref="BC246" si="293">AK246/AK$227</f>
        <v>0.23585604159369805</v>
      </c>
      <c r="BD246" s="427">
        <f t="shared" ref="BD246" si="294">AL246/AL$227</f>
        <v>0.2335172892821589</v>
      </c>
      <c r="BE246" s="427">
        <f t="shared" ref="BE246" si="295">AM246/AM$227</f>
        <v>0.24314130478173845</v>
      </c>
      <c r="BF246" s="427">
        <f t="shared" ref="BF246" si="296">AN246/AN$227</f>
        <v>0.19788215297742953</v>
      </c>
      <c r="BG246" s="427">
        <f t="shared" ref="BG246" si="297">AO246/AO$227</f>
        <v>0.18542928710937104</v>
      </c>
      <c r="BH246" s="427">
        <f t="shared" ref="BH246" si="298">AP246/AP$227</f>
        <v>0.16186082572300206</v>
      </c>
      <c r="BI246" s="427">
        <f t="shared" ref="BI246" si="299">AQ246/AQ$227</f>
        <v>0.1100057234467801</v>
      </c>
      <c r="BJ246" s="427">
        <f t="shared" ref="BJ246" si="300">AR246/AR$227</f>
        <v>6.362540685780195E-2</v>
      </c>
      <c r="BK246" s="427">
        <f t="shared" ref="BK246" si="301">AS246/AS$227</f>
        <v>6.7806774378779328E-2</v>
      </c>
      <c r="BL246" s="427">
        <f t="shared" ref="BL246" si="302">AT246/AT$227</f>
        <v>6.0597187027043607E-2</v>
      </c>
      <c r="BM246" s="427">
        <f t="shared" ref="BM246" si="303">AU246/AU$227</f>
        <v>3.8674509223866921E-2</v>
      </c>
      <c r="BN246" s="427">
        <f t="shared" ref="BN246" si="304">AV246/AV$227</f>
        <v>2.1055258612779636E-2</v>
      </c>
      <c r="BO246" s="427">
        <f t="shared" si="283"/>
        <v>1.4814634561890491E-2</v>
      </c>
      <c r="BP246" s="427">
        <f t="shared" si="284"/>
        <v>1.7030472070212646E-2</v>
      </c>
      <c r="BQ246" s="427">
        <f t="shared" si="285"/>
        <v>1.0348187024404836E-2</v>
      </c>
      <c r="BR246" s="427">
        <f t="shared" si="286"/>
        <v>6.0543550661057415E-3</v>
      </c>
      <c r="BS246" s="427">
        <f t="shared" si="287"/>
        <v>6.9899551004582675E-3</v>
      </c>
      <c r="BT246" s="427"/>
      <c r="BU246" s="427"/>
    </row>
    <row r="247" spans="1:73">
      <c r="A247" s="407" t="str">
        <f t="shared" si="271"/>
        <v xml:space="preserve">Vietnam </v>
      </c>
      <c r="B247" s="410"/>
      <c r="C247" s="410"/>
      <c r="D247" s="410"/>
      <c r="E247" s="410"/>
      <c r="F247" s="410"/>
      <c r="G247" s="410"/>
      <c r="H247" s="410"/>
      <c r="I247" s="410"/>
      <c r="J247" s="410"/>
      <c r="K247" s="410"/>
      <c r="L247" s="410"/>
      <c r="M247" s="410"/>
      <c r="N247" s="410"/>
      <c r="O247" s="410"/>
      <c r="P247" s="410"/>
      <c r="Q247" s="410"/>
      <c r="R247" s="410"/>
      <c r="S247" s="410"/>
      <c r="T247" s="410"/>
      <c r="U247" s="410"/>
      <c r="V247" s="410"/>
      <c r="W247" s="410"/>
      <c r="X247" s="410"/>
      <c r="Y247" s="410"/>
      <c r="Z247" s="410"/>
      <c r="AA247" s="410"/>
      <c r="AB247" s="410"/>
      <c r="AC247" s="409">
        <f>SUM(ImportsVeneer!AD$26:AD$26)</f>
        <v>6.3449999999999999E-3</v>
      </c>
      <c r="AD247" s="409">
        <f>SUM(ImportsVeneer!AE$26:AE$26)</f>
        <v>0</v>
      </c>
      <c r="AE247" s="409">
        <f>SUM(ImportsVeneer!AF$26:AF$26)</f>
        <v>1.285318</v>
      </c>
      <c r="AF247" s="409">
        <f>SUM(ImportsVeneer!AG$26:AG$26)</f>
        <v>1.8620000000000001</v>
      </c>
      <c r="AG247" s="409">
        <f>SUM(ImportsVeneer!AH$26:AH$26)</f>
        <v>1.7989999999999999</v>
      </c>
      <c r="AH247" s="409">
        <f>SUM(ImportsVeneer!AI$26:AI$26)</f>
        <v>1.859</v>
      </c>
      <c r="AI247" s="409">
        <f>SUM(ImportsVeneer!AJ$26:AJ$26)</f>
        <v>3.4032110000000002</v>
      </c>
      <c r="AJ247" s="409">
        <f>SUM(ImportsVeneer!AK$26:AK$26)</f>
        <v>2.5850429999999998</v>
      </c>
      <c r="AK247" s="409">
        <f>SUM(ImportsVeneer!AL$26:AL$26)</f>
        <v>1.4171559999999999</v>
      </c>
      <c r="AL247" s="409">
        <f>SUM(ImportsVeneer!AM$26:AM$26)</f>
        <v>0.32184699999999999</v>
      </c>
      <c r="AM247" s="409">
        <f>SUM(ImportsVeneer!AN$26:AN$26)</f>
        <v>1.7210449999999997</v>
      </c>
      <c r="AN247" s="409">
        <f>SUM(ImportsVeneer!AO$26:AO$26)</f>
        <v>6.8245399999999989</v>
      </c>
      <c r="AO247" s="409">
        <f>SUM(ImportsVeneer!AP$26:AP$26)</f>
        <v>16.406812000000002</v>
      </c>
      <c r="AP247" s="409">
        <f>SUM(ImportsVeneer!AQ$26:AQ$26)</f>
        <v>36.537093999999996</v>
      </c>
      <c r="AQ247" s="409">
        <f>SUM(ImportsVeneer!AR$26:AR$26)</f>
        <v>67.618777000000009</v>
      </c>
      <c r="AR247" s="409">
        <f>SUM(ImportsVeneer!AS$26:AS$26)</f>
        <v>71.435231000000002</v>
      </c>
      <c r="AS247" s="409">
        <f>SUM(ImportsVeneer!AT$26:AT$26)</f>
        <v>53.980226999999999</v>
      </c>
      <c r="AT247" s="409">
        <f>SUM(ImportsVeneer!AU$26:AU$26)</f>
        <v>37.834173</v>
      </c>
      <c r="AU247" s="409">
        <f>SUM(ImportsVeneer!AV$26:AV$26)</f>
        <v>44.951019000000002</v>
      </c>
      <c r="AV247" s="409">
        <f>SUM(ImportsVeneer!AW$26:AW$26)</f>
        <v>61.050399000000006</v>
      </c>
      <c r="AW247" s="409">
        <f>SUM(ImportsVeneer!AX$26:AX$26)</f>
        <v>83.193292</v>
      </c>
      <c r="AX247" s="409">
        <f>SUM(ImportsVeneer!AY$26:AY$26)</f>
        <v>171.17664400000001</v>
      </c>
      <c r="AY247" s="409">
        <f>SUM(ImportsVeneer!AZ$26:AZ$26)</f>
        <v>83.600394999999978</v>
      </c>
      <c r="AZ247" s="409">
        <f>SUM(ImportsVeneer!BA$26:BA$26)</f>
        <v>84.762680000000003</v>
      </c>
      <c r="BA247" s="409">
        <f>SUM(ImportsVeneer!BB$26:BB$26)</f>
        <v>80.578704000000016</v>
      </c>
      <c r="BB247" s="409">
        <f>SUM(ImportsVeneer!BC$26:BC$26)</f>
        <v>0</v>
      </c>
      <c r="BC247" s="427">
        <f t="shared" si="288"/>
        <v>1.4391372382635133E-2</v>
      </c>
      <c r="BD247" s="427">
        <f t="shared" si="288"/>
        <v>5.1113985583831822E-3</v>
      </c>
      <c r="BE247" s="427">
        <f t="shared" si="288"/>
        <v>1.9579369908665021E-2</v>
      </c>
      <c r="BF247" s="427">
        <f t="shared" si="288"/>
        <v>5.7575471091478571E-2</v>
      </c>
      <c r="BG247" s="427">
        <f t="shared" si="288"/>
        <v>0.12144724702909962</v>
      </c>
      <c r="BH247" s="427">
        <f t="shared" si="288"/>
        <v>0.25758244428832544</v>
      </c>
      <c r="BI247" s="427">
        <f t="shared" si="288"/>
        <v>0.36794903214077695</v>
      </c>
      <c r="BJ247" s="427">
        <f t="shared" si="289"/>
        <v>0.44044343011831899</v>
      </c>
      <c r="BK247" s="427">
        <f t="shared" si="290"/>
        <v>0.34229640326623206</v>
      </c>
      <c r="BL247" s="427">
        <f t="shared" si="291"/>
        <v>0.24117616040970369</v>
      </c>
      <c r="BM247" s="427">
        <f t="shared" si="292"/>
        <v>0.23390143277796852</v>
      </c>
      <c r="BN247" s="427">
        <f t="shared" si="292"/>
        <v>0.26729774997580225</v>
      </c>
      <c r="BO247" s="427">
        <f t="shared" si="283"/>
        <v>0.33357021133721598</v>
      </c>
      <c r="BP247" s="427">
        <f t="shared" si="284"/>
        <v>0.44869874132371634</v>
      </c>
      <c r="BQ247" s="427">
        <f t="shared" si="285"/>
        <v>0.20570856736652823</v>
      </c>
      <c r="BR247" s="427">
        <f t="shared" si="286"/>
        <v>0.24431974411042728</v>
      </c>
      <c r="BS247" s="427">
        <f t="shared" si="287"/>
        <v>0.19405900826795711</v>
      </c>
      <c r="BT247" s="427"/>
      <c r="BU247" s="427"/>
    </row>
    <row r="248" spans="1:73">
      <c r="A248" s="407" t="str">
        <f t="shared" si="271"/>
        <v>Others</v>
      </c>
      <c r="B248" s="410"/>
      <c r="C248" s="410"/>
      <c r="D248" s="410"/>
      <c r="E248" s="410"/>
      <c r="F248" s="410"/>
      <c r="G248" s="410"/>
      <c r="H248" s="410"/>
      <c r="I248" s="410"/>
      <c r="J248" s="410"/>
      <c r="K248" s="410"/>
      <c r="L248" s="410"/>
      <c r="M248" s="410"/>
      <c r="N248" s="410"/>
      <c r="O248" s="410"/>
      <c r="P248" s="410"/>
      <c r="Q248" s="410"/>
      <c r="R248" s="410"/>
      <c r="S248" s="410"/>
      <c r="T248" s="410"/>
      <c r="U248" s="410"/>
      <c r="V248" s="410"/>
      <c r="W248" s="410"/>
      <c r="X248" s="410"/>
      <c r="Y248" s="410"/>
      <c r="Z248" s="410"/>
      <c r="AA248" s="410"/>
      <c r="AB248" s="410"/>
      <c r="AC248" s="409">
        <f t="shared" ref="AC248:BB248" si="305">AC227-SUM(AC241:AC247)</f>
        <v>11.782818000000049</v>
      </c>
      <c r="AD248" s="409">
        <f t="shared" si="305"/>
        <v>14.173000000000002</v>
      </c>
      <c r="AE248" s="409">
        <f t="shared" si="305"/>
        <v>23.412803000000011</v>
      </c>
      <c r="AF248" s="409">
        <f t="shared" si="305"/>
        <v>34.889999999999993</v>
      </c>
      <c r="AG248" s="409">
        <f t="shared" si="305"/>
        <v>36.663999999999973</v>
      </c>
      <c r="AH248" s="409">
        <f t="shared" si="305"/>
        <v>41.623999999999981</v>
      </c>
      <c r="AI248" s="409">
        <f t="shared" si="305"/>
        <v>43.441610000000011</v>
      </c>
      <c r="AJ248" s="409">
        <f t="shared" si="305"/>
        <v>43.490552000000008</v>
      </c>
      <c r="AK248" s="409">
        <f t="shared" si="305"/>
        <v>37.928077999999971</v>
      </c>
      <c r="AL248" s="409">
        <f t="shared" si="305"/>
        <v>18.223649000000002</v>
      </c>
      <c r="AM248" s="409">
        <f t="shared" si="305"/>
        <v>23.403217999999995</v>
      </c>
      <c r="AN248" s="409">
        <f t="shared" si="305"/>
        <v>26.948954000000029</v>
      </c>
      <c r="AO248" s="409">
        <f t="shared" si="305"/>
        <v>25.869050999999999</v>
      </c>
      <c r="AP248" s="409">
        <f t="shared" si="305"/>
        <v>26.015500999999986</v>
      </c>
      <c r="AQ248" s="409">
        <f t="shared" si="305"/>
        <v>44.026474000000007</v>
      </c>
      <c r="AR248" s="409">
        <f t="shared" si="305"/>
        <v>30.008249000000006</v>
      </c>
      <c r="AS248" s="409">
        <f t="shared" si="305"/>
        <v>29.330588000000006</v>
      </c>
      <c r="AT248" s="409">
        <f t="shared" si="305"/>
        <v>41.84188599999996</v>
      </c>
      <c r="AU248" s="409">
        <f t="shared" si="305"/>
        <v>50.58048100000002</v>
      </c>
      <c r="AV248" s="409">
        <f t="shared" si="305"/>
        <v>60.706924999999956</v>
      </c>
      <c r="AW248" s="409">
        <f t="shared" si="305"/>
        <v>73.964750999999922</v>
      </c>
      <c r="AX248" s="409">
        <f t="shared" si="305"/>
        <v>82.178514000000007</v>
      </c>
      <c r="AY248" s="409">
        <f t="shared" si="305"/>
        <v>128.23045800000017</v>
      </c>
      <c r="AZ248" s="409">
        <f t="shared" si="305"/>
        <v>120.32023600000002</v>
      </c>
      <c r="BA248" s="409">
        <f t="shared" si="305"/>
        <v>144.69743500000004</v>
      </c>
      <c r="BB248" s="409">
        <f t="shared" si="305"/>
        <v>0</v>
      </c>
      <c r="BC248" s="427">
        <f t="shared" si="288"/>
        <v>0.38516373233125417</v>
      </c>
      <c r="BD248" s="427">
        <f t="shared" si="288"/>
        <v>0.28941805648982633</v>
      </c>
      <c r="BE248" s="427">
        <f t="shared" si="288"/>
        <v>0.26624536968825774</v>
      </c>
      <c r="BF248" s="427">
        <f t="shared" si="288"/>
        <v>0.22735579569796466</v>
      </c>
      <c r="BG248" s="427">
        <f t="shared" si="288"/>
        <v>0.19148906120246736</v>
      </c>
      <c r="BH248" s="427">
        <f t="shared" si="288"/>
        <v>0.18340638521950794</v>
      </c>
      <c r="BI248" s="427">
        <f t="shared" si="288"/>
        <v>0.23957100698332773</v>
      </c>
      <c r="BJ248" s="427">
        <f t="shared" si="289"/>
        <v>0.18501985555845152</v>
      </c>
      <c r="BK248" s="427">
        <f t="shared" si="290"/>
        <v>0.18598948793015838</v>
      </c>
      <c r="BL248" s="427">
        <f t="shared" si="291"/>
        <v>0.26672356257874397</v>
      </c>
      <c r="BM248" s="427">
        <f t="shared" si="292"/>
        <v>0.26319418869011219</v>
      </c>
      <c r="BN248" s="427">
        <f t="shared" si="292"/>
        <v>0.26579391332806462</v>
      </c>
      <c r="BO248" s="427">
        <f t="shared" si="283"/>
        <v>0.29656763219052001</v>
      </c>
      <c r="BP248" s="427">
        <f t="shared" si="284"/>
        <v>0.21541137233449559</v>
      </c>
      <c r="BQ248" s="427">
        <f t="shared" si="285"/>
        <v>0.31552606668824729</v>
      </c>
      <c r="BR248" s="427">
        <f t="shared" si="286"/>
        <v>0.3468107576450653</v>
      </c>
      <c r="BS248" s="427">
        <f t="shared" si="287"/>
        <v>0.34847719485556861</v>
      </c>
      <c r="BT248" s="427"/>
      <c r="BU248" s="427"/>
    </row>
    <row r="250" spans="1:73" ht="13">
      <c r="A250" s="405" t="s">
        <v>217</v>
      </c>
    </row>
    <row r="251" spans="1:73">
      <c r="B251" s="472" t="s">
        <v>81</v>
      </c>
      <c r="C251" s="472"/>
      <c r="D251" s="472"/>
      <c r="E251" s="472"/>
      <c r="F251" s="472"/>
      <c r="G251" s="472"/>
      <c r="H251" s="472"/>
      <c r="I251" s="472"/>
      <c r="J251" s="472"/>
      <c r="K251" s="472"/>
      <c r="L251" s="472"/>
      <c r="M251" s="472"/>
      <c r="N251" s="472"/>
      <c r="O251" s="472"/>
      <c r="P251" s="472"/>
      <c r="Q251" s="472"/>
      <c r="R251" s="472"/>
      <c r="S251" s="472"/>
      <c r="T251" s="472"/>
      <c r="U251" s="472"/>
      <c r="V251" s="472"/>
      <c r="W251" s="472"/>
      <c r="X251" s="472"/>
      <c r="Y251" s="472"/>
      <c r="Z251" s="472"/>
      <c r="AA251" s="472"/>
      <c r="AC251" s="472" t="s">
        <v>80</v>
      </c>
      <c r="AD251" s="472"/>
      <c r="AE251" s="472"/>
      <c r="AF251" s="472"/>
      <c r="AG251" s="472"/>
      <c r="AH251" s="472"/>
      <c r="AI251" s="472"/>
      <c r="AJ251" s="472"/>
      <c r="AK251" s="472"/>
      <c r="AL251" s="472"/>
      <c r="AM251" s="472"/>
      <c r="AN251" s="472"/>
      <c r="AO251" s="472"/>
      <c r="AP251" s="472"/>
      <c r="AQ251" s="472"/>
      <c r="AR251" s="472"/>
      <c r="AS251" s="472"/>
      <c r="AT251" s="472"/>
      <c r="AU251" s="472"/>
      <c r="AV251" s="472"/>
      <c r="AW251" s="472"/>
      <c r="AX251" s="472"/>
      <c r="AY251" s="472"/>
      <c r="AZ251" s="472"/>
      <c r="BA251" s="472"/>
      <c r="BB251" s="472"/>
    </row>
    <row r="252" spans="1:73">
      <c r="A252" s="407" t="s">
        <v>3</v>
      </c>
      <c r="B252" s="408">
        <f>SUM(ImportsPlywood!C$5:C$5)</f>
        <v>1.0018420000000001</v>
      </c>
      <c r="C252" s="408">
        <f>SUM(ImportsPlywood!D$5:D$5)</f>
        <v>0.64644599999999997</v>
      </c>
      <c r="D252" s="408">
        <f>SUM(ImportsPlywood!E$5:E$5)</f>
        <v>0.63612999999999997</v>
      </c>
      <c r="E252" s="408">
        <f>SUM(ImportsPlywood!F$5:F$5)</f>
        <v>0.79778199999999977</v>
      </c>
      <c r="F252" s="408">
        <f>SUM(ImportsPlywood!G$5:G$5)</f>
        <v>0.7921720000000001</v>
      </c>
      <c r="G252" s="408">
        <f>SUM(ImportsPlywood!H$5:H$5)</f>
        <v>0.58911999999999998</v>
      </c>
      <c r="H252" s="408">
        <f>SUM(ImportsPlywood!I$5:I$5)</f>
        <v>0.41410415766666669</v>
      </c>
      <c r="I252" s="408">
        <f>SUM(ImportsPlywood!J$5:J$5)</f>
        <v>0.28257666699999989</v>
      </c>
      <c r="J252" s="408">
        <f>SUM(ImportsPlywood!K$5:K$5)</f>
        <v>0.28692126299999993</v>
      </c>
      <c r="K252" s="408">
        <f>SUM(ImportsPlywood!L$5:L$5)</f>
        <v>0.177440925</v>
      </c>
      <c r="L252" s="408">
        <f>SUM(ImportsPlywood!M$5:M$5)</f>
        <v>0.21208130833333336</v>
      </c>
      <c r="M252" s="408">
        <f>SUM(ImportsPlywood!N$5:N$5)</f>
        <v>0.18668127333333329</v>
      </c>
      <c r="N252" s="408">
        <f>SUM(ImportsPlywood!O$5:O$5)</f>
        <v>0.17817106333333335</v>
      </c>
      <c r="O252" s="408">
        <f>SUM(ImportsPlywood!P$5:P$5)</f>
        <v>0.15317724000000002</v>
      </c>
      <c r="P252" s="408">
        <f>SUM(ImportsPlywood!Q$5:Q$5)</f>
        <v>0.17133102120066851</v>
      </c>
      <c r="Q252" s="408">
        <f>SUM(ImportsPlywood!R$5:R$5)</f>
        <v>0.16548070136804596</v>
      </c>
      <c r="R252" s="408">
        <f>SUM(ImportsPlywood!S$5:S$5)</f>
        <v>0.19356257521808476</v>
      </c>
      <c r="S252" s="408">
        <f>SUM(ImportsPlywood!T$5:T$5)</f>
        <v>0.18520754364280795</v>
      </c>
      <c r="T252" s="408">
        <f>SUM(ImportsPlywood!U$5:U$5)</f>
        <v>0.16545467217576937</v>
      </c>
      <c r="U252" s="408">
        <f>SUM(ImportsPlywood!V$5:V$5)</f>
        <v>0.14022623147820534</v>
      </c>
      <c r="V252" s="408">
        <f>SUM(ImportsPlywood!W$5:W$5)</f>
        <v>0.23262156979999993</v>
      </c>
      <c r="W252" s="408">
        <f>SUM(ImportsPlywood!X$5:X$5)</f>
        <v>0.19407832166666664</v>
      </c>
      <c r="X252" s="408">
        <f>SUM(ImportsPlywood!Y$5:Y$5)</f>
        <v>0.19546241113333337</v>
      </c>
      <c r="Y252" s="408">
        <f>SUM(ImportsPlywood!Z$5:Z$5)</f>
        <v>0.28692391666666672</v>
      </c>
      <c r="Z252" s="408">
        <f>SUM(ImportsPlywood!AA$5:AA$5)</f>
        <v>0.64841705753333323</v>
      </c>
      <c r="AA252" s="408">
        <f>SUM(ImportsPlywood!AB$5:AB$5)</f>
        <v>0</v>
      </c>
      <c r="AB252" s="408"/>
      <c r="AC252" s="409">
        <f>SUM(ImportsPlywood!AD$5:AD$5)</f>
        <v>436.80690799999985</v>
      </c>
      <c r="AD252" s="409">
        <f>SUM(ImportsPlywood!AE$5:AE$5)</f>
        <v>252.42800000000003</v>
      </c>
      <c r="AE252" s="409">
        <f>SUM(ImportsPlywood!AF$5:AF$5)</f>
        <v>258.95717000000002</v>
      </c>
      <c r="AF252" s="409">
        <f>SUM(ImportsPlywood!AG$5:AG$5)</f>
        <v>354.95800000000008</v>
      </c>
      <c r="AG252" s="409">
        <f>SUM(ImportsPlywood!AH$5:AH$5)</f>
        <v>379.69200000000012</v>
      </c>
      <c r="AH252" s="409">
        <f>SUM(ImportsPlywood!AI$5:AI$5)</f>
        <v>276.68</v>
      </c>
      <c r="AI252" s="409">
        <f>SUM(ImportsPlywood!AJ$5:AJ$5)</f>
        <v>197.27796299999989</v>
      </c>
      <c r="AJ252" s="409">
        <f>SUM(ImportsPlywood!AK$5:AK$5)</f>
        <v>162.16070900000003</v>
      </c>
      <c r="AK252" s="409">
        <f>SUM(ImportsPlywood!AL$5:AL$5)</f>
        <v>165.17624899999996</v>
      </c>
      <c r="AL252" s="409">
        <f>SUM(ImportsPlywood!AM$5:AM$5)</f>
        <v>87.670383999999984</v>
      </c>
      <c r="AM252" s="409">
        <f>SUM(ImportsPlywood!AN$5:AN$5)</f>
        <v>114.90498000000001</v>
      </c>
      <c r="AN252" s="409">
        <f>SUM(ImportsPlywood!AO$5:AO$5)</f>
        <v>118.12255900000001</v>
      </c>
      <c r="AO252" s="409">
        <f>SUM(ImportsPlywood!AP$5:AP$5)</f>
        <v>119.11165</v>
      </c>
      <c r="AP252" s="409">
        <f>SUM(ImportsPlywood!AQ$5:AQ$5)</f>
        <v>101.83620899999995</v>
      </c>
      <c r="AQ252" s="409">
        <f>SUM(ImportsPlywood!AR$5:AR$5)</f>
        <v>131.76954499999997</v>
      </c>
      <c r="AR252" s="409">
        <f>SUM(ImportsPlywood!AS$5:AS$5)</f>
        <v>121.00019900000001</v>
      </c>
      <c r="AS252" s="409">
        <f>SUM(ImportsPlywood!AT$5:AT$5)</f>
        <v>138.29051700000002</v>
      </c>
      <c r="AT252" s="409">
        <f>SUM(ImportsPlywood!AU$5:AU$5)</f>
        <v>144.62198700000002</v>
      </c>
      <c r="AU252" s="409">
        <f>SUM(ImportsPlywood!AV$5:AV$5)</f>
        <v>153.26328299999997</v>
      </c>
      <c r="AV252" s="409">
        <f>SUM(ImportsPlywood!AW$5:AW$5)</f>
        <v>125.61829400000001</v>
      </c>
      <c r="AW252" s="409">
        <f>SUM(ImportsPlywood!AX$5:AX$5)</f>
        <v>129.64740500000002</v>
      </c>
      <c r="AX252" s="409">
        <f>SUM(ImportsPlywood!AY$5:AY$5)</f>
        <v>151.85916899999995</v>
      </c>
      <c r="AY252" s="409">
        <f>SUM(ImportsPlywood!AZ$5:AZ$5)</f>
        <v>187.95269400000001</v>
      </c>
      <c r="AZ252" s="409">
        <f>SUM(ImportsPlywood!BA$5:BA$5)</f>
        <v>192.71381099999996</v>
      </c>
      <c r="BA252" s="409">
        <f>SUM(ImportsPlywood!BB$5:BB$5)</f>
        <v>221.99968599999997</v>
      </c>
      <c r="BB252" s="409">
        <f>SUM(ImportsPlywood!BC$5:BC$5)</f>
        <v>0</v>
      </c>
    </row>
    <row r="253" spans="1:73">
      <c r="A253" s="407"/>
      <c r="B253" s="406">
        <v>2000</v>
      </c>
      <c r="C253" s="406">
        <f t="shared" ref="C253:AA253" si="306">1+B253</f>
        <v>2001</v>
      </c>
      <c r="D253" s="406">
        <f t="shared" si="306"/>
        <v>2002</v>
      </c>
      <c r="E253" s="406">
        <f t="shared" si="306"/>
        <v>2003</v>
      </c>
      <c r="F253" s="406">
        <f t="shared" si="306"/>
        <v>2004</v>
      </c>
      <c r="G253" s="406">
        <f t="shared" si="306"/>
        <v>2005</v>
      </c>
      <c r="H253" s="406">
        <f t="shared" si="306"/>
        <v>2006</v>
      </c>
      <c r="I253" s="406">
        <f t="shared" si="306"/>
        <v>2007</v>
      </c>
      <c r="J253" s="406">
        <f t="shared" si="306"/>
        <v>2008</v>
      </c>
      <c r="K253" s="406">
        <f t="shared" si="306"/>
        <v>2009</v>
      </c>
      <c r="L253" s="406">
        <f t="shared" si="306"/>
        <v>2010</v>
      </c>
      <c r="M253" s="406">
        <f t="shared" si="306"/>
        <v>2011</v>
      </c>
      <c r="N253" s="406">
        <f t="shared" si="306"/>
        <v>2012</v>
      </c>
      <c r="O253" s="406">
        <f t="shared" si="306"/>
        <v>2013</v>
      </c>
      <c r="P253" s="406">
        <f t="shared" si="306"/>
        <v>2014</v>
      </c>
      <c r="Q253" s="406">
        <f t="shared" si="306"/>
        <v>2015</v>
      </c>
      <c r="R253" s="406">
        <f t="shared" si="306"/>
        <v>2016</v>
      </c>
      <c r="S253" s="406">
        <f t="shared" si="306"/>
        <v>2017</v>
      </c>
      <c r="T253" s="406">
        <f t="shared" si="306"/>
        <v>2018</v>
      </c>
      <c r="U253" s="406">
        <f t="shared" si="306"/>
        <v>2019</v>
      </c>
      <c r="V253" s="406">
        <f t="shared" si="306"/>
        <v>2020</v>
      </c>
      <c r="W253" s="406">
        <f t="shared" si="306"/>
        <v>2021</v>
      </c>
      <c r="X253" s="406">
        <f t="shared" si="306"/>
        <v>2022</v>
      </c>
      <c r="Y253" s="406">
        <f t="shared" si="306"/>
        <v>2023</v>
      </c>
      <c r="Z253" s="406">
        <f t="shared" si="306"/>
        <v>2024</v>
      </c>
      <c r="AA253" s="406">
        <f t="shared" si="306"/>
        <v>2025</v>
      </c>
      <c r="AC253" s="406">
        <v>2000</v>
      </c>
      <c r="AD253" s="406">
        <f t="shared" ref="AD253:BB253" si="307">1+AC253</f>
        <v>2001</v>
      </c>
      <c r="AE253" s="406">
        <f t="shared" si="307"/>
        <v>2002</v>
      </c>
      <c r="AF253" s="406">
        <f t="shared" si="307"/>
        <v>2003</v>
      </c>
      <c r="AG253" s="406">
        <f t="shared" si="307"/>
        <v>2004</v>
      </c>
      <c r="AH253" s="406">
        <f t="shared" si="307"/>
        <v>2005</v>
      </c>
      <c r="AI253" s="406">
        <f t="shared" si="307"/>
        <v>2006</v>
      </c>
      <c r="AJ253" s="406">
        <f t="shared" si="307"/>
        <v>2007</v>
      </c>
      <c r="AK253" s="406">
        <f t="shared" si="307"/>
        <v>2008</v>
      </c>
      <c r="AL253" s="406">
        <f t="shared" si="307"/>
        <v>2009</v>
      </c>
      <c r="AM253" s="406">
        <f t="shared" si="307"/>
        <v>2010</v>
      </c>
      <c r="AN253" s="406">
        <f t="shared" si="307"/>
        <v>2011</v>
      </c>
      <c r="AO253" s="406">
        <f t="shared" si="307"/>
        <v>2012</v>
      </c>
      <c r="AP253" s="406">
        <f t="shared" si="307"/>
        <v>2013</v>
      </c>
      <c r="AQ253" s="406">
        <f t="shared" si="307"/>
        <v>2014</v>
      </c>
      <c r="AR253" s="406">
        <f t="shared" si="307"/>
        <v>2015</v>
      </c>
      <c r="AS253" s="406">
        <f t="shared" si="307"/>
        <v>2016</v>
      </c>
      <c r="AT253" s="406">
        <f t="shared" si="307"/>
        <v>2017</v>
      </c>
      <c r="AU253" s="406">
        <f t="shared" si="307"/>
        <v>2018</v>
      </c>
      <c r="AV253" s="406">
        <f t="shared" si="307"/>
        <v>2019</v>
      </c>
      <c r="AW253" s="406">
        <f t="shared" si="307"/>
        <v>2020</v>
      </c>
      <c r="AX253" s="406">
        <f t="shared" si="307"/>
        <v>2021</v>
      </c>
      <c r="AY253" s="406">
        <f t="shared" si="307"/>
        <v>2022</v>
      </c>
      <c r="AZ253" s="406">
        <f t="shared" si="307"/>
        <v>2023</v>
      </c>
      <c r="BA253" s="406">
        <f t="shared" si="307"/>
        <v>2024</v>
      </c>
      <c r="BB253" s="406">
        <f t="shared" si="307"/>
        <v>2025</v>
      </c>
    </row>
    <row r="254" spans="1:73">
      <c r="A254" s="407" t="s">
        <v>362</v>
      </c>
      <c r="B254" s="410">
        <f>SUM(ImportsPlywood!C$18:C$18)</f>
        <v>5.4539999999999996E-3</v>
      </c>
      <c r="C254" s="410">
        <f>SUM(ImportsPlywood!D$18:D$18)</f>
        <v>7.2980000000000007E-3</v>
      </c>
      <c r="D254" s="410">
        <f>SUM(ImportsPlywood!E$18:E$18)</f>
        <v>9.8709999999999996E-3</v>
      </c>
      <c r="E254" s="410">
        <f>SUM(ImportsPlywood!F$18:F$18)</f>
        <v>8.9169999999999996E-3</v>
      </c>
      <c r="F254" s="410">
        <f>SUM(ImportsPlywood!G$18:G$18)</f>
        <v>9.7629999999999991E-3</v>
      </c>
      <c r="G254" s="410">
        <f>SUM(ImportsPlywood!H$18:H$18)</f>
        <v>1.2506E-2</v>
      </c>
      <c r="H254" s="410">
        <f>SUM(ImportsPlywood!I$18:I$18)</f>
        <v>1.5608208000000007E-2</v>
      </c>
      <c r="I254" s="410">
        <f>SUM(ImportsPlywood!J$18:J$18)</f>
        <v>8.9437530000000005E-3</v>
      </c>
      <c r="J254" s="410">
        <f>SUM(ImportsPlywood!K$18:K$18)</f>
        <v>7.6148549999999994E-3</v>
      </c>
      <c r="K254" s="410">
        <f>SUM(ImportsPlywood!L$18:L$18)</f>
        <v>4.3198116666666687E-3</v>
      </c>
      <c r="L254" s="410">
        <f>SUM(ImportsPlywood!M$18:M$18)</f>
        <v>9.4941999999999995E-3</v>
      </c>
      <c r="M254" s="410">
        <f>SUM(ImportsPlywood!N$18:N$18)</f>
        <v>1.1365391666666665E-2</v>
      </c>
      <c r="N254" s="410">
        <f>SUM(ImportsPlywood!O$18:O$18)</f>
        <v>1.0031604999999996E-2</v>
      </c>
      <c r="O254" s="410">
        <f>SUM(ImportsPlywood!P$18:P$18)</f>
        <v>1.0138218333333334E-2</v>
      </c>
      <c r="P254" s="410">
        <f>SUM(ImportsPlywood!Q$18:Q$18)</f>
        <v>1.6285772798663351E-2</v>
      </c>
      <c r="Q254" s="410">
        <f>SUM(ImportsPlywood!R$18:R$18)</f>
        <v>2.4252864555821457E-2</v>
      </c>
      <c r="R254" s="410">
        <f>SUM(ImportsPlywood!S$18:S$18)</f>
        <v>2.2752196189404477E-2</v>
      </c>
      <c r="S254" s="410">
        <f>SUM(ImportsPlywood!T$18:T$18)</f>
        <v>2.4112561241994148E-2</v>
      </c>
      <c r="T254" s="410">
        <f>SUM(ImportsPlywood!U$18:U$18)</f>
        <v>2.4744851409391668E-2</v>
      </c>
      <c r="U254" s="410">
        <f>SUM(ImportsPlywood!V$18:V$18)</f>
        <v>2.3469219327960651E-2</v>
      </c>
      <c r="V254" s="410">
        <f>SUM(ImportsPlywood!W$18:W$18)</f>
        <v>6.8219613133333329E-2</v>
      </c>
      <c r="W254" s="410">
        <f>SUM(ImportsPlywood!X$18:X$18)</f>
        <v>5.707681333333333E-2</v>
      </c>
      <c r="X254" s="410">
        <f>SUM(ImportsPlywood!Y$18:Y$18)</f>
        <v>3.5903860866666672E-2</v>
      </c>
      <c r="Y254" s="410">
        <f>SUM(ImportsPlywood!Z$18:Z$18)</f>
        <v>1.5928620000000001E-2</v>
      </c>
      <c r="Z254" s="410">
        <f>SUM(ImportsPlywood!AA$18:AA$18)</f>
        <v>1.0891828333333334E-2</v>
      </c>
      <c r="AA254" s="410">
        <f>SUM(ImportsPlywood!AB$18:AB$18)</f>
        <v>0</v>
      </c>
      <c r="AB254" s="408"/>
      <c r="AC254" s="408"/>
      <c r="AD254" s="408"/>
      <c r="AE254" s="408"/>
      <c r="AF254" s="408"/>
      <c r="AG254" s="408"/>
      <c r="AH254" s="408"/>
      <c r="AI254" s="408"/>
      <c r="AJ254" s="408"/>
      <c r="AK254" s="408"/>
      <c r="AL254" s="408"/>
      <c r="AM254" s="408"/>
      <c r="AN254" s="408"/>
      <c r="AO254" s="408"/>
      <c r="AP254" s="408"/>
      <c r="AQ254" s="408"/>
      <c r="AR254" s="408"/>
      <c r="AS254" s="408"/>
      <c r="AT254" s="408"/>
      <c r="AU254" s="408"/>
      <c r="AV254" s="408"/>
      <c r="AW254" s="408"/>
      <c r="AX254" s="408"/>
      <c r="AY254" s="408"/>
      <c r="AZ254" s="408"/>
      <c r="BA254" s="408"/>
      <c r="BB254" s="408"/>
      <c r="BC254" s="427">
        <f t="shared" ref="BC254:BI258" si="308">J254/J$252</f>
        <v>2.6539876899956353E-2</v>
      </c>
      <c r="BD254" s="427">
        <f t="shared" si="308"/>
        <v>2.4345069586774688E-2</v>
      </c>
      <c r="BE254" s="427">
        <f t="shared" si="308"/>
        <v>4.4766792861715726E-2</v>
      </c>
      <c r="BF254" s="427">
        <f t="shared" si="308"/>
        <v>6.088126282689809E-2</v>
      </c>
      <c r="BG254" s="427">
        <f t="shared" si="308"/>
        <v>5.6303222376981911E-2</v>
      </c>
      <c r="BH254" s="427">
        <f t="shared" si="308"/>
        <v>6.6186192761622631E-2</v>
      </c>
      <c r="BI254" s="427">
        <f t="shared" si="308"/>
        <v>9.5054431383963564E-2</v>
      </c>
      <c r="BJ254" s="427">
        <f t="shared" ref="BJ254:BL258" si="309">Q254/Q$252</f>
        <v>0.14656007833735615</v>
      </c>
      <c r="BK254" s="427">
        <f t="shared" si="309"/>
        <v>0.11754439701874102</v>
      </c>
      <c r="BL254" s="427">
        <f t="shared" si="309"/>
        <v>0.1301921118747611</v>
      </c>
      <c r="BM254" s="427">
        <f t="shared" ref="BM254:BN258" si="310">T254/T$252</f>
        <v>0.14955667968749886</v>
      </c>
      <c r="BN254" s="427">
        <f t="shared" si="310"/>
        <v>0.16736682631029953</v>
      </c>
      <c r="BO254" s="427">
        <f t="shared" ref="BO254:BO258" si="311">V254/V$252</f>
        <v>0.29326434858120087</v>
      </c>
      <c r="BP254" s="427">
        <f t="shared" ref="BP254:BP258" si="312">W254/W$252</f>
        <v>0.29409164734721832</v>
      </c>
      <c r="BQ254" s="427">
        <f t="shared" ref="BQ254:BQ258" si="313">X254/X$252</f>
        <v>0.18368677976746686</v>
      </c>
      <c r="BR254" s="427">
        <f t="shared" ref="BR254:BR258" si="314">Y254/Y$252</f>
        <v>5.5515135109859254E-2</v>
      </c>
      <c r="BS254" s="427">
        <f t="shared" ref="BS254:BS258" si="315">Z254/Z$252</f>
        <v>1.6797566021423516E-2</v>
      </c>
      <c r="BT254" s="427"/>
      <c r="BU254" s="427"/>
    </row>
    <row r="255" spans="1:73">
      <c r="A255" s="407" t="s">
        <v>34</v>
      </c>
      <c r="B255" s="410">
        <f>SUM(ImportsPlywood!C$12:C$12)</f>
        <v>0.59937700000000005</v>
      </c>
      <c r="C255" s="410">
        <f>SUM(ImportsPlywood!D$12:D$12)</f>
        <v>0.42885299999999998</v>
      </c>
      <c r="D255" s="410">
        <f>SUM(ImportsPlywood!E$12:E$12)</f>
        <v>0.45330999999999994</v>
      </c>
      <c r="E255" s="410">
        <f>SUM(ImportsPlywood!F$12:F$12)</f>
        <v>0.53435900000000003</v>
      </c>
      <c r="F255" s="410">
        <f>SUM(ImportsPlywood!G$12:G$12)</f>
        <v>0.49779200000000007</v>
      </c>
      <c r="G255" s="410">
        <f>SUM(ImportsPlywood!H$12:H$12)</f>
        <v>0.38344199999999995</v>
      </c>
      <c r="H255" s="410">
        <f>SUM(ImportsPlywood!I$12:I$12)</f>
        <v>0.22494534200000005</v>
      </c>
      <c r="I255" s="410">
        <f>SUM(ImportsPlywood!J$12:J$12)</f>
        <v>0.13751432199999999</v>
      </c>
      <c r="J255" s="410">
        <f>SUM(ImportsPlywood!K$12:K$12)</f>
        <v>0.13437588</v>
      </c>
      <c r="K255" s="410">
        <f>SUM(ImportsPlywood!L$12:L$12)</f>
        <v>4.7480676666666673E-2</v>
      </c>
      <c r="L255" s="410">
        <f>SUM(ImportsPlywood!M$12:M$12)</f>
        <v>6.3328099999999984E-2</v>
      </c>
      <c r="M255" s="410">
        <f>SUM(ImportsPlywood!N$12:N$12)</f>
        <v>6.3037639999999992E-2</v>
      </c>
      <c r="N255" s="410">
        <f>SUM(ImportsPlywood!O$12:O$12)</f>
        <v>5.439818833333334E-2</v>
      </c>
      <c r="O255" s="410">
        <f>SUM(ImportsPlywood!P$12:P$12)</f>
        <v>3.8296686666666663E-2</v>
      </c>
      <c r="P255" s="410">
        <f>SUM(ImportsPlywood!Q$12:Q$12)</f>
        <v>3.3401054667743957E-2</v>
      </c>
      <c r="Q255" s="410">
        <f>SUM(ImportsPlywood!R$12:R$12)</f>
        <v>3.1490433213157844E-2</v>
      </c>
      <c r="R255" s="410">
        <f>SUM(ImportsPlywood!S$12:S$12)</f>
        <v>3.7593239919823739E-2</v>
      </c>
      <c r="S255" s="410">
        <f>SUM(ImportsPlywood!T$12:T$12)</f>
        <v>3.6390940788075886E-2</v>
      </c>
      <c r="T255" s="410">
        <f>SUM(ImportsPlywood!U$12:U$12)</f>
        <v>3.0127423652719719E-2</v>
      </c>
      <c r="U255" s="410">
        <f>SUM(ImportsPlywood!V$12:V$12)</f>
        <v>2.0449580811653247E-2</v>
      </c>
      <c r="V255" s="410">
        <f>SUM(ImportsPlywood!W$12:W$12)</f>
        <v>2.4759999999999997E-2</v>
      </c>
      <c r="W255" s="410">
        <f>SUM(ImportsPlywood!X$12:X$12)</f>
        <v>2.1991061666666669E-2</v>
      </c>
      <c r="X255" s="410">
        <f>SUM(ImportsPlywood!Y$12:Y$12)</f>
        <v>1.8080061666666664E-2</v>
      </c>
      <c r="Y255" s="410">
        <f>SUM(ImportsPlywood!Z$12:Z$12)</f>
        <v>1.3377999999999999E-2</v>
      </c>
      <c r="Z255" s="410">
        <f>SUM(ImportsPlywood!AA$12:AA$12)</f>
        <v>1.8732499999999999E-2</v>
      </c>
      <c r="AA255" s="410">
        <f>SUM(ImportsPlywood!AB$12:AB$12)</f>
        <v>0</v>
      </c>
      <c r="AB255" s="408"/>
      <c r="AC255" s="408"/>
      <c r="AD255" s="408"/>
      <c r="AE255" s="408"/>
      <c r="AF255" s="408"/>
      <c r="AG255" s="408"/>
      <c r="AH255" s="408"/>
      <c r="AI255" s="408"/>
      <c r="AJ255" s="408"/>
      <c r="AK255" s="408"/>
      <c r="AL255" s="408"/>
      <c r="AM255" s="408"/>
      <c r="AN255" s="408"/>
      <c r="AO255" s="408"/>
      <c r="AP255" s="408"/>
      <c r="AQ255" s="408"/>
      <c r="AR255" s="408"/>
      <c r="AS255" s="408"/>
      <c r="AT255" s="408"/>
      <c r="AU255" s="408"/>
      <c r="AV255" s="408"/>
      <c r="AW255" s="408"/>
      <c r="AX255" s="408"/>
      <c r="AY255" s="408"/>
      <c r="AZ255" s="408"/>
      <c r="BA255" s="408"/>
      <c r="BB255" s="408"/>
      <c r="BC255" s="427">
        <f t="shared" si="308"/>
        <v>0.46833712703962282</v>
      </c>
      <c r="BD255" s="427">
        <f t="shared" si="308"/>
        <v>0.26758582703886757</v>
      </c>
      <c r="BE255" s="427">
        <f t="shared" si="308"/>
        <v>0.29860292968612617</v>
      </c>
      <c r="BF255" s="427">
        <f t="shared" si="308"/>
        <v>0.3376752197711958</v>
      </c>
      <c r="BG255" s="427">
        <f t="shared" si="308"/>
        <v>0.30531438335506744</v>
      </c>
      <c r="BH255" s="427">
        <f t="shared" si="308"/>
        <v>0.25001551579507936</v>
      </c>
      <c r="BI255" s="427">
        <f t="shared" si="308"/>
        <v>0.19495042073334487</v>
      </c>
      <c r="BJ255" s="427">
        <f t="shared" si="309"/>
        <v>0.19029671105345333</v>
      </c>
      <c r="BK255" s="427">
        <f t="shared" si="309"/>
        <v>0.19421750241475069</v>
      </c>
      <c r="BL255" s="427">
        <f t="shared" si="309"/>
        <v>0.19648735722266047</v>
      </c>
      <c r="BM255" s="427">
        <f t="shared" si="310"/>
        <v>0.18208868481340984</v>
      </c>
      <c r="BN255" s="427">
        <f t="shared" si="310"/>
        <v>0.14583277747738391</v>
      </c>
      <c r="BO255" s="427">
        <f t="shared" si="311"/>
        <v>0.10643896875637027</v>
      </c>
      <c r="BP255" s="427">
        <f t="shared" si="312"/>
        <v>0.11331024236924696</v>
      </c>
      <c r="BQ255" s="427">
        <f t="shared" si="313"/>
        <v>9.2498918650570985E-2</v>
      </c>
      <c r="BR255" s="427">
        <f t="shared" si="314"/>
        <v>4.6625600805323818E-2</v>
      </c>
      <c r="BS255" s="427">
        <f t="shared" si="315"/>
        <v>2.8889585464116227E-2</v>
      </c>
      <c r="BT255" s="427"/>
      <c r="BU255" s="427"/>
    </row>
    <row r="256" spans="1:73">
      <c r="A256" s="407" t="s">
        <v>17</v>
      </c>
      <c r="B256" s="410">
        <f>SUM(ImportsPlywood!C$14:C$14)</f>
        <v>0.26020499999999996</v>
      </c>
      <c r="C256" s="410">
        <f>SUM(ImportsPlywood!D$14:D$14)</f>
        <v>0.11393</v>
      </c>
      <c r="D256" s="410">
        <f>SUM(ImportsPlywood!E$14:E$14)</f>
        <v>9.9127999999999994E-2</v>
      </c>
      <c r="E256" s="410">
        <f>SUM(ImportsPlywood!F$14:F$14)</f>
        <v>0.13749500000000001</v>
      </c>
      <c r="F256" s="410">
        <f>SUM(ImportsPlywood!G$14:G$14)</f>
        <v>0.153168</v>
      </c>
      <c r="G256" s="410">
        <f>SUM(ImportsPlywood!H$14:H$14)</f>
        <v>0.12469699999999997</v>
      </c>
      <c r="H256" s="410">
        <f>SUM(ImportsPlywood!I$14:I$14)</f>
        <v>0.11571485399999998</v>
      </c>
      <c r="I256" s="410">
        <f>SUM(ImportsPlywood!J$14:J$14)</f>
        <v>8.4296099999999999E-2</v>
      </c>
      <c r="J256" s="410">
        <f>SUM(ImportsPlywood!K$14:K$14)</f>
        <v>0.106658004</v>
      </c>
      <c r="K256" s="410">
        <f>SUM(ImportsPlywood!L$14:L$14)</f>
        <v>9.2814615000000003E-2</v>
      </c>
      <c r="L256" s="410">
        <f>SUM(ImportsPlywood!M$14:M$14)</f>
        <v>0.10399504</v>
      </c>
      <c r="M256" s="410">
        <f>SUM(ImportsPlywood!N$14:N$14)</f>
        <v>7.900150333333332E-2</v>
      </c>
      <c r="N256" s="410">
        <f>SUM(ImportsPlywood!O$14:O$14)</f>
        <v>8.3814098333333351E-2</v>
      </c>
      <c r="O256" s="410">
        <f>SUM(ImportsPlywood!P$14:P$14)</f>
        <v>7.2037801666666651E-2</v>
      </c>
      <c r="P256" s="410">
        <f>SUM(ImportsPlywood!Q$14:Q$14)</f>
        <v>7.2552650540880642E-2</v>
      </c>
      <c r="Q256" s="410">
        <f>SUM(ImportsPlywood!R$14:R$14)</f>
        <v>6.5648734813605225E-2</v>
      </c>
      <c r="R256" s="410">
        <f>SUM(ImportsPlywood!S$14:S$14)</f>
        <v>6.1872817729520579E-2</v>
      </c>
      <c r="S256" s="410">
        <f>SUM(ImportsPlywood!T$14:T$14)</f>
        <v>5.2966175677346475E-2</v>
      </c>
      <c r="T256" s="410">
        <f>SUM(ImportsPlywood!U$14:U$14)</f>
        <v>3.737471230790046E-2</v>
      </c>
      <c r="U256" s="410">
        <f>SUM(ImportsPlywood!V$14:V$14)</f>
        <v>2.2903665314126076E-2</v>
      </c>
      <c r="V256" s="410">
        <f>SUM(ImportsPlywood!W$14:W$14)</f>
        <v>2.2210293333333332E-2</v>
      </c>
      <c r="W256" s="410">
        <f>SUM(ImportsPlywood!X$14:X$14)</f>
        <v>1.7110136666666664E-2</v>
      </c>
      <c r="X256" s="410">
        <f>SUM(ImportsPlywood!Y$14:Y$14)</f>
        <v>8.5944750000000007E-3</v>
      </c>
      <c r="Y256" s="410">
        <f>SUM(ImportsPlywood!Z$14:Z$14)</f>
        <v>7.146060000000001E-3</v>
      </c>
      <c r="Z256" s="410">
        <f>SUM(ImportsPlywood!AA$14:AA$14)</f>
        <v>6.6741283333333346E-3</v>
      </c>
      <c r="AA256" s="410">
        <f>SUM(ImportsPlywood!AB$14:AB$14)</f>
        <v>0</v>
      </c>
      <c r="AB256" s="408"/>
      <c r="AC256" s="408"/>
      <c r="AD256" s="408"/>
      <c r="AE256" s="408"/>
      <c r="AF256" s="408"/>
      <c r="AG256" s="408"/>
      <c r="AH256" s="408"/>
      <c r="AI256" s="408"/>
      <c r="AJ256" s="408"/>
      <c r="AK256" s="408"/>
      <c r="AL256" s="408"/>
      <c r="AM256" s="408"/>
      <c r="AN256" s="408"/>
      <c r="AO256" s="408"/>
      <c r="AP256" s="408"/>
      <c r="AQ256" s="408"/>
      <c r="AR256" s="408"/>
      <c r="AS256" s="408"/>
      <c r="AT256" s="408"/>
      <c r="AU256" s="408"/>
      <c r="AV256" s="408"/>
      <c r="AW256" s="408"/>
      <c r="AX256" s="408"/>
      <c r="AY256" s="408"/>
      <c r="AZ256" s="408"/>
      <c r="BA256" s="408"/>
      <c r="BB256" s="408"/>
      <c r="BC256" s="427">
        <f t="shared" si="308"/>
        <v>0.37173265893507523</v>
      </c>
      <c r="BD256" s="427">
        <f t="shared" si="308"/>
        <v>0.5230733270805481</v>
      </c>
      <c r="BE256" s="427">
        <f t="shared" si="308"/>
        <v>0.4903545758806262</v>
      </c>
      <c r="BF256" s="427">
        <f t="shared" si="308"/>
        <v>0.42318922472887927</v>
      </c>
      <c r="BG256" s="427">
        <f t="shared" si="308"/>
        <v>0.47041363937155606</v>
      </c>
      <c r="BH256" s="427">
        <f t="shared" si="308"/>
        <v>0.47029050573483788</v>
      </c>
      <c r="BI256" s="427">
        <f t="shared" si="308"/>
        <v>0.42346476448012643</v>
      </c>
      <c r="BJ256" s="427">
        <f t="shared" si="309"/>
        <v>0.3967153527322545</v>
      </c>
      <c r="BK256" s="427">
        <f t="shared" si="309"/>
        <v>0.31965279269408964</v>
      </c>
      <c r="BL256" s="427">
        <f t="shared" si="309"/>
        <v>0.28598282032991734</v>
      </c>
      <c r="BM256" s="427">
        <f t="shared" si="310"/>
        <v>0.2258909453351414</v>
      </c>
      <c r="BN256" s="427">
        <f t="shared" si="310"/>
        <v>0.16333367211459204</v>
      </c>
      <c r="BO256" s="427">
        <f t="shared" si="311"/>
        <v>9.5478219635560801E-2</v>
      </c>
      <c r="BP256" s="427">
        <f t="shared" si="312"/>
        <v>8.8160988407832916E-2</v>
      </c>
      <c r="BQ256" s="427">
        <f t="shared" si="313"/>
        <v>4.3969963074574667E-2</v>
      </c>
      <c r="BR256" s="427">
        <f t="shared" si="314"/>
        <v>2.4905766249879831E-2</v>
      </c>
      <c r="BS256" s="427">
        <f t="shared" si="315"/>
        <v>1.0292956139560281E-2</v>
      </c>
      <c r="BT256" s="427"/>
      <c r="BU256" s="427"/>
    </row>
    <row r="257" spans="1:73">
      <c r="A257" s="407" t="s">
        <v>118</v>
      </c>
      <c r="B257" s="410">
        <f>SUM(ImportsPlywood!C$15:C$15)</f>
        <v>7.5693999999999997E-2</v>
      </c>
      <c r="C257" s="410">
        <f>SUM(ImportsPlywood!D$15:D$15)</f>
        <v>4.7324999999999999E-2</v>
      </c>
      <c r="D257" s="410">
        <f>SUM(ImportsPlywood!E$15:E$15)</f>
        <v>2.6966999999999998E-2</v>
      </c>
      <c r="E257" s="410">
        <f>SUM(ImportsPlywood!F$15:F$15)</f>
        <v>3.0713999999999998E-2</v>
      </c>
      <c r="F257" s="410">
        <f>SUM(ImportsPlywood!G$15:G$15)</f>
        <v>3.7994E-2</v>
      </c>
      <c r="G257" s="410">
        <f>SUM(ImportsPlywood!H$15:H$15)</f>
        <v>7.9069999999999991E-3</v>
      </c>
      <c r="H257" s="410">
        <f>SUM(ImportsPlywood!I$15:I$15)</f>
        <v>5.2570323333333332E-3</v>
      </c>
      <c r="I257" s="410">
        <f>SUM(ImportsPlywood!J$15:J$15)</f>
        <v>3.4613999999999994E-4</v>
      </c>
      <c r="J257" s="410">
        <f>SUM(ImportsPlywood!K$15:K$15)</f>
        <v>1.2528369999999999E-3</v>
      </c>
      <c r="K257" s="410">
        <f>SUM(ImportsPlywood!L$15:L$15)</f>
        <v>2.2222616666666669E-3</v>
      </c>
      <c r="L257" s="410">
        <f>SUM(ImportsPlywood!M$15:M$15)</f>
        <v>1.1045866666666666E-3</v>
      </c>
      <c r="M257" s="410">
        <f>SUM(ImportsPlywood!N$15:N$15)</f>
        <v>4.115816666666667E-4</v>
      </c>
      <c r="N257" s="410">
        <f>SUM(ImportsPlywood!O$15:O$15)</f>
        <v>4.0801833333333333E-4</v>
      </c>
      <c r="O257" s="410">
        <f>SUM(ImportsPlywood!P$15:P$15)</f>
        <v>4.318333333333333E-5</v>
      </c>
      <c r="P257" s="410">
        <f>SUM(ImportsPlywood!Q$15:Q$15)</f>
        <v>4.8852829659287093E-4</v>
      </c>
      <c r="Q257" s="410">
        <f>SUM(ImportsPlywood!R$15:R$15)</f>
        <v>3.086265819102859E-4</v>
      </c>
      <c r="R257" s="410">
        <f>SUM(ImportsPlywood!S$15:S$15)</f>
        <v>6.5607738606647805E-5</v>
      </c>
      <c r="S257" s="410">
        <f>SUM(ImportsPlywood!T$15:T$15)</f>
        <v>1.8521679534795046E-5</v>
      </c>
      <c r="T257" s="410">
        <f>SUM(ImportsPlywood!U$15:U$15)</f>
        <v>1.3699320377767569E-5</v>
      </c>
      <c r="U257" s="410">
        <f>SUM(ImportsPlywood!V$15:V$15)</f>
        <v>2.1032284343236827E-6</v>
      </c>
      <c r="V257" s="410">
        <f>SUM(ImportsPlywood!W$15:W$15)</f>
        <v>2.0933333333333333E-6</v>
      </c>
      <c r="W257" s="410">
        <f>SUM(ImportsPlywood!X$15:X$15)</f>
        <v>1.9999999999999999E-6</v>
      </c>
      <c r="X257" s="410">
        <f>SUM(ImportsPlywood!Y$15:Y$15)</f>
        <v>6.9999999999999999E-6</v>
      </c>
      <c r="Y257" s="410">
        <f>SUM(ImportsPlywood!Z$15:Z$15)</f>
        <v>2.2599999999999999E-4</v>
      </c>
      <c r="Z257" s="410">
        <f>SUM(ImportsPlywood!AA$15:AA$15)</f>
        <v>1.9999999999999999E-6</v>
      </c>
      <c r="AA257" s="410">
        <f>SUM(ImportsPlywood!AB$15:AB$15)</f>
        <v>0</v>
      </c>
      <c r="AB257" s="408"/>
      <c r="AC257" s="408"/>
      <c r="AD257" s="408"/>
      <c r="AE257" s="408"/>
      <c r="AF257" s="408"/>
      <c r="AG257" s="408"/>
      <c r="AH257" s="408"/>
      <c r="AI257" s="408"/>
      <c r="AJ257" s="408"/>
      <c r="AK257" s="408"/>
      <c r="AL257" s="408"/>
      <c r="AM257" s="408"/>
      <c r="AN257" s="408"/>
      <c r="AO257" s="408"/>
      <c r="AP257" s="408"/>
      <c r="AQ257" s="408"/>
      <c r="AR257" s="408"/>
      <c r="AS257" s="408"/>
      <c r="AT257" s="408"/>
      <c r="AU257" s="408"/>
      <c r="AV257" s="408"/>
      <c r="AW257" s="408"/>
      <c r="AX257" s="408"/>
      <c r="AY257" s="408"/>
      <c r="AZ257" s="408"/>
      <c r="BA257" s="408"/>
      <c r="BB257" s="408"/>
      <c r="BC257" s="427">
        <f t="shared" si="308"/>
        <v>4.3664836370108972E-3</v>
      </c>
      <c r="BD257" s="427">
        <f t="shared" si="308"/>
        <v>1.2523952220530111E-2</v>
      </c>
      <c r="BE257" s="427">
        <f t="shared" si="308"/>
        <v>5.2083169202755053E-3</v>
      </c>
      <c r="BF257" s="427">
        <f t="shared" si="308"/>
        <v>2.2047292656492494E-3</v>
      </c>
      <c r="BG257" s="427">
        <f t="shared" si="308"/>
        <v>2.29003703351081E-3</v>
      </c>
      <c r="BH257" s="427">
        <f t="shared" si="308"/>
        <v>2.8191742672301268E-4</v>
      </c>
      <c r="BI257" s="427">
        <f t="shared" si="308"/>
        <v>2.8513709494598213E-3</v>
      </c>
      <c r="BJ257" s="427">
        <f t="shared" si="309"/>
        <v>1.8650306613329423E-3</v>
      </c>
      <c r="BK257" s="427">
        <f t="shared" si="309"/>
        <v>3.38948469417336E-4</v>
      </c>
      <c r="BL257" s="427">
        <f t="shared" si="309"/>
        <v>1.0000499531766393E-4</v>
      </c>
      <c r="BM257" s="427">
        <f t="shared" si="310"/>
        <v>8.2798026780496185E-5</v>
      </c>
      <c r="BN257" s="427">
        <f t="shared" si="310"/>
        <v>1.4998823060081857E-5</v>
      </c>
      <c r="BO257" s="427">
        <f t="shared" si="311"/>
        <v>8.9988788878568294E-6</v>
      </c>
      <c r="BP257" s="427">
        <f t="shared" si="312"/>
        <v>1.0305117968997278E-5</v>
      </c>
      <c r="BQ257" s="427">
        <f t="shared" si="313"/>
        <v>3.5812512285162575E-5</v>
      </c>
      <c r="BR257" s="427">
        <f t="shared" si="314"/>
        <v>7.8766525504583515E-4</v>
      </c>
      <c r="BS257" s="427">
        <f t="shared" si="315"/>
        <v>3.0844345884549555E-6</v>
      </c>
      <c r="BT257" s="427"/>
      <c r="BU257" s="427"/>
    </row>
    <row r="258" spans="1:73">
      <c r="A258" s="407" t="s">
        <v>35</v>
      </c>
      <c r="B258" s="410">
        <f t="shared" ref="B258:AA258" si="316">B$252-SUM(B254:B257)</f>
        <v>6.1112000000000166E-2</v>
      </c>
      <c r="C258" s="410">
        <f t="shared" si="316"/>
        <v>4.9039999999999973E-2</v>
      </c>
      <c r="D258" s="410">
        <f t="shared" si="316"/>
        <v>4.6854000000000062E-2</v>
      </c>
      <c r="E258" s="410">
        <f t="shared" si="316"/>
        <v>8.6296999999999735E-2</v>
      </c>
      <c r="F258" s="410">
        <f t="shared" si="316"/>
        <v>9.3455000000000066E-2</v>
      </c>
      <c r="G258" s="410">
        <f t="shared" si="316"/>
        <v>6.0568000000000066E-2</v>
      </c>
      <c r="H258" s="410">
        <f t="shared" si="316"/>
        <v>5.25787213333333E-2</v>
      </c>
      <c r="I258" s="410">
        <f t="shared" si="316"/>
        <v>5.1476351999999892E-2</v>
      </c>
      <c r="J258" s="410">
        <f t="shared" si="316"/>
        <v>3.7019686999999912E-2</v>
      </c>
      <c r="K258" s="410">
        <f t="shared" si="316"/>
        <v>3.0603560000000002E-2</v>
      </c>
      <c r="L258" s="410">
        <f t="shared" si="316"/>
        <v>3.415938166666671E-2</v>
      </c>
      <c r="M258" s="410">
        <f t="shared" si="316"/>
        <v>3.2865156666666645E-2</v>
      </c>
      <c r="N258" s="410">
        <f t="shared" si="316"/>
        <v>2.9519153333333326E-2</v>
      </c>
      <c r="O258" s="410">
        <f t="shared" si="316"/>
        <v>3.2661350000000033E-2</v>
      </c>
      <c r="P258" s="410">
        <f t="shared" si="316"/>
        <v>4.8603014896787686E-2</v>
      </c>
      <c r="Q258" s="410">
        <f t="shared" si="316"/>
        <v>4.3780042203551153E-2</v>
      </c>
      <c r="R258" s="410">
        <f t="shared" si="316"/>
        <v>7.1278713640729324E-2</v>
      </c>
      <c r="S258" s="410">
        <f t="shared" si="316"/>
        <v>7.1719344255856646E-2</v>
      </c>
      <c r="T258" s="410">
        <f t="shared" si="316"/>
        <v>7.3193985485379753E-2</v>
      </c>
      <c r="U258" s="410">
        <f t="shared" si="316"/>
        <v>7.3401662796031039E-2</v>
      </c>
      <c r="V258" s="410">
        <f t="shared" si="316"/>
        <v>0.11742956999999994</v>
      </c>
      <c r="W258" s="410">
        <f t="shared" si="316"/>
        <v>9.7898309999999975E-2</v>
      </c>
      <c r="X258" s="410">
        <f t="shared" si="316"/>
        <v>0.13287701360000004</v>
      </c>
      <c r="Y258" s="410">
        <f t="shared" si="316"/>
        <v>0.2502452366666667</v>
      </c>
      <c r="Z258" s="410">
        <f t="shared" si="316"/>
        <v>0.61211660086666653</v>
      </c>
      <c r="AA258" s="410">
        <f t="shared" si="316"/>
        <v>0</v>
      </c>
      <c r="AB258" s="408"/>
      <c r="BC258" s="427">
        <f t="shared" si="308"/>
        <v>0.12902385348833462</v>
      </c>
      <c r="BD258" s="427">
        <f t="shared" si="308"/>
        <v>0.1724718240732796</v>
      </c>
      <c r="BE258" s="427">
        <f t="shared" si="308"/>
        <v>0.16106738465125639</v>
      </c>
      <c r="BF258" s="427">
        <f t="shared" si="308"/>
        <v>0.1760495634073776</v>
      </c>
      <c r="BG258" s="427">
        <f t="shared" si="308"/>
        <v>0.16567871786288374</v>
      </c>
      <c r="BH258" s="427">
        <f t="shared" si="308"/>
        <v>0.21322586828173709</v>
      </c>
      <c r="BI258" s="427">
        <f t="shared" si="308"/>
        <v>0.28367901245310528</v>
      </c>
      <c r="BJ258" s="427">
        <f t="shared" si="309"/>
        <v>0.26456282721560304</v>
      </c>
      <c r="BK258" s="427">
        <f t="shared" si="309"/>
        <v>0.36824635940300138</v>
      </c>
      <c r="BL258" s="427">
        <f t="shared" si="309"/>
        <v>0.38723770557734344</v>
      </c>
      <c r="BM258" s="427">
        <f t="shared" si="310"/>
        <v>0.44238089213716941</v>
      </c>
      <c r="BN258" s="427">
        <f t="shared" si="310"/>
        <v>0.52345172527466444</v>
      </c>
      <c r="BO258" s="427">
        <f t="shared" si="311"/>
        <v>0.50480946414798022</v>
      </c>
      <c r="BP258" s="427">
        <f t="shared" si="312"/>
        <v>0.50442681675773282</v>
      </c>
      <c r="BQ258" s="427">
        <f t="shared" si="313"/>
        <v>0.67980852599510233</v>
      </c>
      <c r="BR258" s="427">
        <f t="shared" si="314"/>
        <v>0.87216583257989122</v>
      </c>
      <c r="BS258" s="427">
        <f t="shared" si="315"/>
        <v>0.94401680794031151</v>
      </c>
      <c r="BT258" s="427"/>
      <c r="BU258" s="427"/>
    </row>
    <row r="259" spans="1:73">
      <c r="A259" s="407"/>
      <c r="B259" s="408"/>
      <c r="C259" s="408"/>
      <c r="D259" s="408"/>
      <c r="E259" s="408"/>
      <c r="F259" s="408"/>
      <c r="G259" s="408"/>
      <c r="H259" s="408"/>
      <c r="I259" s="408"/>
      <c r="J259" s="408"/>
      <c r="K259" s="408"/>
      <c r="L259" s="408"/>
      <c r="M259" s="408"/>
      <c r="N259" s="408"/>
      <c r="O259" s="408"/>
      <c r="P259" s="408"/>
      <c r="Q259" s="408"/>
      <c r="R259" s="408"/>
      <c r="S259" s="408"/>
      <c r="T259" s="408"/>
      <c r="U259" s="408"/>
      <c r="V259" s="408"/>
      <c r="W259" s="408"/>
      <c r="X259" s="408"/>
      <c r="Y259" s="408"/>
      <c r="Z259" s="408"/>
      <c r="AA259" s="408"/>
      <c r="AB259" s="408"/>
    </row>
    <row r="260" spans="1:73">
      <c r="A260" s="407"/>
      <c r="B260" s="408"/>
      <c r="C260" s="408"/>
      <c r="D260" s="408"/>
      <c r="E260" s="408"/>
      <c r="F260" s="408"/>
      <c r="G260" s="408"/>
      <c r="H260" s="408"/>
      <c r="I260" s="408"/>
      <c r="J260" s="408"/>
      <c r="K260" s="408"/>
      <c r="L260" s="408"/>
      <c r="M260" s="408"/>
      <c r="N260" s="408"/>
      <c r="O260" s="408"/>
      <c r="P260" s="408"/>
      <c r="Q260" s="408"/>
      <c r="R260" s="408"/>
      <c r="S260" s="408"/>
      <c r="T260" s="408"/>
      <c r="U260" s="408"/>
      <c r="V260" s="408"/>
      <c r="W260" s="408"/>
      <c r="X260" s="408"/>
      <c r="Y260" s="408"/>
      <c r="Z260" s="408"/>
      <c r="AA260" s="408"/>
      <c r="AB260" s="408"/>
    </row>
    <row r="261" spans="1:73">
      <c r="AB261" s="408"/>
    </row>
    <row r="262" spans="1:73">
      <c r="AB262" s="408"/>
    </row>
    <row r="263" spans="1:73">
      <c r="A263" s="409"/>
      <c r="B263" s="409"/>
      <c r="C263" s="409"/>
      <c r="D263" s="409"/>
      <c r="E263" s="409"/>
      <c r="F263" s="409"/>
      <c r="G263" s="409"/>
      <c r="H263" s="409"/>
      <c r="I263" s="409"/>
      <c r="J263" s="409"/>
      <c r="K263" s="409"/>
      <c r="L263" s="409"/>
      <c r="M263" s="409"/>
      <c r="N263" s="409"/>
      <c r="O263" s="409"/>
      <c r="P263" s="409"/>
      <c r="Q263" s="409"/>
      <c r="R263" s="409"/>
      <c r="S263" s="409"/>
      <c r="T263" s="409"/>
      <c r="U263" s="409"/>
      <c r="V263" s="409"/>
      <c r="W263" s="409"/>
      <c r="X263" s="409"/>
      <c r="Y263" s="409"/>
      <c r="Z263" s="409"/>
      <c r="AA263" s="409"/>
      <c r="AB263" s="409"/>
      <c r="AC263" s="409"/>
      <c r="AD263" s="409"/>
      <c r="AE263" s="409"/>
      <c r="AF263" s="409"/>
      <c r="AG263" s="409"/>
      <c r="AH263" s="409"/>
      <c r="AI263" s="409"/>
      <c r="AJ263" s="409"/>
      <c r="AK263" s="409"/>
      <c r="AL263" s="409"/>
      <c r="AM263" s="409"/>
      <c r="AN263" s="409"/>
      <c r="AO263" s="409"/>
      <c r="AP263" s="409"/>
      <c r="AQ263" s="409"/>
      <c r="AR263" s="409"/>
      <c r="AS263" s="409"/>
      <c r="AT263" s="409"/>
      <c r="AU263" s="409"/>
      <c r="AV263" s="409"/>
      <c r="AW263" s="409"/>
      <c r="AX263" s="409"/>
      <c r="AY263" s="409"/>
      <c r="AZ263" s="409"/>
      <c r="BA263" s="409"/>
      <c r="BB263" s="409"/>
    </row>
    <row r="264" spans="1:73">
      <c r="A264" s="409" t="str">
        <f>A254</f>
        <v>EU-27 plus UK</v>
      </c>
      <c r="B264" s="409"/>
      <c r="C264" s="409"/>
      <c r="D264" s="409"/>
      <c r="E264" s="409"/>
      <c r="F264" s="409"/>
      <c r="G264" s="409"/>
      <c r="H264" s="409"/>
      <c r="I264" s="409"/>
      <c r="J264" s="409"/>
      <c r="K264" s="409"/>
      <c r="L264" s="409"/>
      <c r="M264" s="409"/>
      <c r="N264" s="409"/>
      <c r="O264" s="409"/>
      <c r="P264" s="409"/>
      <c r="Q264" s="409"/>
      <c r="R264" s="409"/>
      <c r="S264" s="409"/>
      <c r="T264" s="409"/>
      <c r="U264" s="409"/>
      <c r="V264" s="409"/>
      <c r="W264" s="409"/>
      <c r="X264" s="409"/>
      <c r="Y264" s="409"/>
      <c r="Z264" s="409"/>
      <c r="AA264" s="409"/>
      <c r="AB264" s="409"/>
      <c r="AC264" s="409">
        <f>SUM(ImportsPlywood!AD$18:AD$18)</f>
        <v>3.2235719999999994</v>
      </c>
      <c r="AD264" s="409">
        <f>SUM(ImportsPlywood!AE$18:AE$18)</f>
        <v>3.7679999999999998</v>
      </c>
      <c r="AE264" s="409">
        <f>SUM(ImportsPlywood!AF$18:AF$18)</f>
        <v>4.2903509999999994</v>
      </c>
      <c r="AF264" s="409">
        <f>SUM(ImportsPlywood!AG$18:AG$18)</f>
        <v>6.7080000000000002</v>
      </c>
      <c r="AG264" s="409">
        <f>SUM(ImportsPlywood!AH$18:AH$18)</f>
        <v>5.8739999999999997</v>
      </c>
      <c r="AH264" s="409">
        <f>SUM(ImportsPlywood!AI$18:AI$18)</f>
        <v>9.2449999999999992</v>
      </c>
      <c r="AI264" s="409">
        <f>SUM(ImportsPlywood!AJ$18:AJ$18)</f>
        <v>13.543762999999998</v>
      </c>
      <c r="AJ264" s="409">
        <f>SUM(ImportsPlywood!AK$18:AK$18)</f>
        <v>10.676097999999998</v>
      </c>
      <c r="AK264" s="409">
        <f>SUM(ImportsPlywood!AL$18:AL$18)</f>
        <v>9.7072119999999984</v>
      </c>
      <c r="AL264" s="409">
        <f>SUM(ImportsPlywood!AM$18:AM$18)</f>
        <v>6.3858999999999986</v>
      </c>
      <c r="AM264" s="409">
        <f>SUM(ImportsPlywood!AN$18:AN$18)</f>
        <v>12.695295</v>
      </c>
      <c r="AN264" s="409">
        <f>SUM(ImportsPlywood!AO$18:AO$18)</f>
        <v>15.335768999999996</v>
      </c>
      <c r="AO264" s="409">
        <f>SUM(ImportsPlywood!AP$18:AP$18)</f>
        <v>20.63054</v>
      </c>
      <c r="AP264" s="409">
        <f>SUM(ImportsPlywood!AQ$18:AQ$18)</f>
        <v>21.502257000000004</v>
      </c>
      <c r="AQ264" s="409">
        <f>SUM(ImportsPlywood!AR$18:AR$18)</f>
        <v>33.282477</v>
      </c>
      <c r="AR264" s="409">
        <f>SUM(ImportsPlywood!AS$18:AS$18)</f>
        <v>34.022527999999994</v>
      </c>
      <c r="AS264" s="409">
        <f>SUM(ImportsPlywood!AT$18:AT$18)</f>
        <v>37.914653000000001</v>
      </c>
      <c r="AT264" s="409">
        <f>SUM(ImportsPlywood!AU$18:AU$18)</f>
        <v>39.999458999999987</v>
      </c>
      <c r="AU264" s="409">
        <f>SUM(ImportsPlywood!AV$18:AV$18)</f>
        <v>38.56712799999999</v>
      </c>
      <c r="AV264" s="409">
        <f>SUM(ImportsPlywood!AW$18:AW$18)</f>
        <v>38.988430000000008</v>
      </c>
      <c r="AW264" s="409">
        <f>SUM(ImportsPlywood!AX$18:AX$18)</f>
        <v>34.648461000000005</v>
      </c>
      <c r="AX264" s="409">
        <f>SUM(ImportsPlywood!AY$18:AY$18)</f>
        <v>48.086904999999987</v>
      </c>
      <c r="AY264" s="409">
        <f>SUM(ImportsPlywood!AZ$18:AZ$18)</f>
        <v>66.51983899999999</v>
      </c>
      <c r="AZ264" s="409">
        <f>SUM(ImportsPlywood!BA$18:BA$18)</f>
        <v>33.711040999999994</v>
      </c>
      <c r="BA264" s="409">
        <f>SUM(ImportsPlywood!BB$18:BB$18)</f>
        <v>25.017997000000001</v>
      </c>
      <c r="BB264" s="409">
        <f>SUM(ImportsPlywood!BC$18:BC$18)</f>
        <v>0</v>
      </c>
      <c r="BC264" s="427">
        <f t="shared" ref="BC264:BI268" si="317">AK264/AK$252</f>
        <v>5.876881245801871E-2</v>
      </c>
      <c r="BD264" s="427">
        <f t="shared" si="317"/>
        <v>7.2839877147110474E-2</v>
      </c>
      <c r="BE264" s="427">
        <f t="shared" si="317"/>
        <v>0.11048515912887326</v>
      </c>
      <c r="BF264" s="427">
        <f t="shared" si="317"/>
        <v>0.1298292987370854</v>
      </c>
      <c r="BG264" s="427">
        <f t="shared" si="317"/>
        <v>0.17320337683173728</v>
      </c>
      <c r="BH264" s="427">
        <f t="shared" si="317"/>
        <v>0.21114549737412175</v>
      </c>
      <c r="BI264" s="427">
        <f t="shared" si="317"/>
        <v>0.25258095108395501</v>
      </c>
      <c r="BJ264" s="427">
        <f t="shared" ref="BJ264:BL268" si="318">AR264/AR$252</f>
        <v>0.28117745492302859</v>
      </c>
      <c r="BK264" s="427">
        <f t="shared" si="318"/>
        <v>0.27416668779971365</v>
      </c>
      <c r="BL264" s="427">
        <f t="shared" si="318"/>
        <v>0.27657937655081438</v>
      </c>
      <c r="BM264" s="427">
        <f t="shared" ref="BM264:BN268" si="319">AU264/AU$252</f>
        <v>0.25163970942733882</v>
      </c>
      <c r="BN264" s="427">
        <f t="shared" si="319"/>
        <v>0.31037222970087469</v>
      </c>
      <c r="BO264" s="427">
        <f t="shared" ref="BO264:BO268" si="320">AW264/AW$252</f>
        <v>0.26725148104584123</v>
      </c>
      <c r="BP264" s="427">
        <f t="shared" ref="BP264:BP268" si="321">AX264/AX$252</f>
        <v>0.31665460384548794</v>
      </c>
      <c r="BQ264" s="427">
        <f t="shared" ref="BQ264:BQ268" si="322">AY264/AY$252</f>
        <v>0.35391798640566435</v>
      </c>
      <c r="BR264" s="427">
        <f t="shared" ref="BR264:BR268" si="323">AZ264/AZ$252</f>
        <v>0.17492799724665298</v>
      </c>
      <c r="BS264" s="427">
        <f t="shared" ref="BS264:BS268" si="324">BA264/BA$252</f>
        <v>0.11269383957597132</v>
      </c>
      <c r="BT264" s="427"/>
      <c r="BU264" s="427"/>
    </row>
    <row r="265" spans="1:73">
      <c r="A265" s="409" t="str">
        <f>A255</f>
        <v>Indonesia</v>
      </c>
      <c r="AC265" s="409">
        <f>SUM(ImportsPlywood!AD$12:AD$12)</f>
        <v>276.95856699999996</v>
      </c>
      <c r="AD265" s="409">
        <f>SUM(ImportsPlywood!AE$12:AE$12)</f>
        <v>170.959</v>
      </c>
      <c r="AE265" s="409">
        <f>SUM(ImportsPlywood!AF$12:AF$12)</f>
        <v>187.923326</v>
      </c>
      <c r="AF265" s="409">
        <f>SUM(ImportsPlywood!AG$12:AG$12)</f>
        <v>244.679</v>
      </c>
      <c r="AG265" s="409">
        <f>SUM(ImportsPlywood!AH$12:AH$12)</f>
        <v>250.42800000000003</v>
      </c>
      <c r="AH265" s="409">
        <f>SUM(ImportsPlywood!AI$12:AI$12)</f>
        <v>181.11099999999999</v>
      </c>
      <c r="AI265" s="409">
        <f>SUM(ImportsPlywood!AJ$12:AJ$12)</f>
        <v>113.09299299999999</v>
      </c>
      <c r="AJ265" s="409">
        <f>SUM(ImportsPlywood!AK$12:AK$12)</f>
        <v>80.257199</v>
      </c>
      <c r="AK265" s="409">
        <f>SUM(ImportsPlywood!AL$12:AL$12)</f>
        <v>74.581755999999999</v>
      </c>
      <c r="AL265" s="409">
        <f>SUM(ImportsPlywood!AM$12:AM$12)</f>
        <v>22.524988999999998</v>
      </c>
      <c r="AM265" s="409">
        <f>SUM(ImportsPlywood!AN$12:AN$12)</f>
        <v>34.070158999999997</v>
      </c>
      <c r="AN265" s="409">
        <f>SUM(ImportsPlywood!AO$12:AO$12)</f>
        <v>39.651744000000001</v>
      </c>
      <c r="AO265" s="409">
        <f>SUM(ImportsPlywood!AP$12:AP$12)</f>
        <v>33.793276999999996</v>
      </c>
      <c r="AP265" s="409">
        <f>SUM(ImportsPlywood!AQ$12:AQ$12)</f>
        <v>19.974126999999996</v>
      </c>
      <c r="AQ265" s="409">
        <f>SUM(ImportsPlywood!AR$12:AR$12)</f>
        <v>20.593845999999999</v>
      </c>
      <c r="AR265" s="409">
        <f>SUM(ImportsPlywood!AS$12:AS$12)</f>
        <v>18.396557999999999</v>
      </c>
      <c r="AS265" s="409">
        <f>SUM(ImportsPlywood!AT$12:AT$12)</f>
        <v>19.908677999999998</v>
      </c>
      <c r="AT265" s="409">
        <f>SUM(ImportsPlywood!AU$12:AU$12)</f>
        <v>18.971851999999998</v>
      </c>
      <c r="AU265" s="409">
        <f>SUM(ImportsPlywood!AV$12:AV$12)</f>
        <v>14.160294999999996</v>
      </c>
      <c r="AV265" s="409">
        <f>SUM(ImportsPlywood!AW$12:AW$12)</f>
        <v>10.684872</v>
      </c>
      <c r="AW265" s="409">
        <f>SUM(ImportsPlywood!AX$12:AX$12)</f>
        <v>12.321802</v>
      </c>
      <c r="AX265" s="409">
        <f>SUM(ImportsPlywood!AY$12:AY$12)</f>
        <v>9.3513570000000001</v>
      </c>
      <c r="AY265" s="409">
        <f>SUM(ImportsPlywood!AZ$12:AZ$12)</f>
        <v>8.8672149999999981</v>
      </c>
      <c r="AZ265" s="409">
        <f>SUM(ImportsPlywood!BA$12:BA$12)</f>
        <v>6.1250809999999998</v>
      </c>
      <c r="BA265" s="409">
        <f>SUM(ImportsPlywood!BB$12:BB$12)</f>
        <v>8.4663859999999982</v>
      </c>
      <c r="BB265" s="409">
        <f>SUM(ImportsPlywood!BC$12:BC$12)</f>
        <v>0</v>
      </c>
      <c r="BC265" s="427">
        <f t="shared" si="317"/>
        <v>0.45152833080741539</v>
      </c>
      <c r="BD265" s="427">
        <f t="shared" si="317"/>
        <v>0.25692814348799936</v>
      </c>
      <c r="BE265" s="427">
        <f t="shared" si="317"/>
        <v>0.29650724450759225</v>
      </c>
      <c r="BF265" s="427">
        <f t="shared" si="317"/>
        <v>0.33568307642234535</v>
      </c>
      <c r="BG265" s="427">
        <f t="shared" si="317"/>
        <v>0.28371093003916908</v>
      </c>
      <c r="BH265" s="427">
        <f t="shared" si="317"/>
        <v>0.196139734541768</v>
      </c>
      <c r="BI265" s="427">
        <f t="shared" si="317"/>
        <v>0.15628684154597336</v>
      </c>
      <c r="BJ265" s="427">
        <f t="shared" si="318"/>
        <v>0.15203741937647555</v>
      </c>
      <c r="BK265" s="427">
        <f t="shared" si="318"/>
        <v>0.14396271293135737</v>
      </c>
      <c r="BL265" s="427">
        <f t="shared" si="318"/>
        <v>0.13118234919563093</v>
      </c>
      <c r="BM265" s="427">
        <f t="shared" si="319"/>
        <v>9.2391959266590939E-2</v>
      </c>
      <c r="BN265" s="427">
        <f t="shared" si="319"/>
        <v>8.505824796506152E-2</v>
      </c>
      <c r="BO265" s="427">
        <f t="shared" si="320"/>
        <v>9.5040868731618641E-2</v>
      </c>
      <c r="BP265" s="427">
        <f t="shared" si="321"/>
        <v>6.1579139814731919E-2</v>
      </c>
      <c r="BQ265" s="427">
        <f t="shared" si="322"/>
        <v>4.7177908500742202E-2</v>
      </c>
      <c r="BR265" s="427">
        <f t="shared" si="323"/>
        <v>3.1783300678953422E-2</v>
      </c>
      <c r="BS265" s="427">
        <f t="shared" si="324"/>
        <v>3.8136927815294291E-2</v>
      </c>
      <c r="BT265" s="427"/>
      <c r="BU265" s="427"/>
    </row>
    <row r="266" spans="1:73">
      <c r="A266" s="409" t="str">
        <f>A256</f>
        <v>Malaysia</v>
      </c>
      <c r="AB266" s="409"/>
      <c r="AC266" s="409">
        <f>SUM(ImportsPlywood!AD$14:AD$14)</f>
        <v>81.73923099999999</v>
      </c>
      <c r="AD266" s="409">
        <f>SUM(ImportsPlywood!AE$14:AE$14)</f>
        <v>29.990000000000002</v>
      </c>
      <c r="AE266" s="409">
        <f>SUM(ImportsPlywood!AF$14:AF$14)</f>
        <v>33.135999999999996</v>
      </c>
      <c r="AF266" s="409">
        <f>SUM(ImportsPlywood!AG$14:AG$14)</f>
        <v>47.71</v>
      </c>
      <c r="AG266" s="409">
        <f>SUM(ImportsPlywood!AH$14:AH$14)</f>
        <v>60.935000000000002</v>
      </c>
      <c r="AH266" s="409">
        <f>SUM(ImportsPlywood!AI$14:AI$14)</f>
        <v>50.462000000000003</v>
      </c>
      <c r="AI266" s="409">
        <f>SUM(ImportsPlywood!AJ$14:AJ$14)</f>
        <v>41.132128999999992</v>
      </c>
      <c r="AJ266" s="409">
        <f>SUM(ImportsPlywood!AK$14:AK$14)</f>
        <v>42.458784999999992</v>
      </c>
      <c r="AK266" s="409">
        <f>SUM(ImportsPlywood!AL$14:AL$14)</f>
        <v>52.065376999999998</v>
      </c>
      <c r="AL266" s="409">
        <f>SUM(ImportsPlywood!AM$14:AM$14)</f>
        <v>37.545020999999998</v>
      </c>
      <c r="AM266" s="409">
        <f>SUM(ImportsPlywood!AN$14:AN$14)</f>
        <v>45.673826000000005</v>
      </c>
      <c r="AN266" s="409">
        <f>SUM(ImportsPlywood!AO$14:AO$14)</f>
        <v>38.956613000000004</v>
      </c>
      <c r="AO266" s="409">
        <f>SUM(ImportsPlywood!AP$14:AP$14)</f>
        <v>41.683721999999996</v>
      </c>
      <c r="AP266" s="409">
        <f>SUM(ImportsPlywood!AQ$14:AQ$14)</f>
        <v>33.785580999999993</v>
      </c>
      <c r="AQ266" s="409">
        <f>SUM(ImportsPlywood!AR$14:AR$14)</f>
        <v>37.484181999999997</v>
      </c>
      <c r="AR266" s="409">
        <f>SUM(ImportsPlywood!AS$14:AS$14)</f>
        <v>32.126435999999991</v>
      </c>
      <c r="AS266" s="409">
        <f>SUM(ImportsPlywood!AT$14:AT$14)</f>
        <v>31.53698</v>
      </c>
      <c r="AT266" s="409">
        <f>SUM(ImportsPlywood!AU$14:AU$14)</f>
        <v>25.353873</v>
      </c>
      <c r="AU266" s="409">
        <f>SUM(ImportsPlywood!AV$14:AV$14)</f>
        <v>19.603587999999998</v>
      </c>
      <c r="AV266" s="409">
        <f>SUM(ImportsPlywood!AW$14:AW$14)</f>
        <v>12.787053999999998</v>
      </c>
      <c r="AW266" s="409">
        <f>SUM(ImportsPlywood!AX$14:AX$14)</f>
        <v>11.179153999999999</v>
      </c>
      <c r="AX266" s="409">
        <f>SUM(ImportsPlywood!AY$14:AY$14)</f>
        <v>11.258137000000001</v>
      </c>
      <c r="AY266" s="409">
        <f>SUM(ImportsPlywood!AZ$14:AZ$14)</f>
        <v>10.079753999999998</v>
      </c>
      <c r="AZ266" s="409">
        <f>SUM(ImportsPlywood!BA$14:BA$14)</f>
        <v>4.3285730000000004</v>
      </c>
      <c r="BA266" s="409">
        <f>SUM(ImportsPlywood!BB$14:BB$14)</f>
        <v>5.8064099999999996</v>
      </c>
      <c r="BB266" s="409">
        <f>SUM(ImportsPlywood!BC$14:BC$14)</f>
        <v>0</v>
      </c>
      <c r="BC266" s="427">
        <f t="shared" si="317"/>
        <v>0.31521103860398242</v>
      </c>
      <c r="BD266" s="427">
        <f t="shared" si="317"/>
        <v>0.42825204233164993</v>
      </c>
      <c r="BE266" s="427">
        <f t="shared" si="317"/>
        <v>0.39749213654621413</v>
      </c>
      <c r="BF266" s="427">
        <f t="shared" si="317"/>
        <v>0.32979824793670448</v>
      </c>
      <c r="BG266" s="427">
        <f t="shared" si="317"/>
        <v>0.34995503798327027</v>
      </c>
      <c r="BH266" s="427">
        <f t="shared" si="317"/>
        <v>0.33176393084310524</v>
      </c>
      <c r="BI266" s="427">
        <f t="shared" si="317"/>
        <v>0.28446771976028307</v>
      </c>
      <c r="BJ266" s="427">
        <f t="shared" si="318"/>
        <v>0.26550729887642571</v>
      </c>
      <c r="BK266" s="427">
        <f t="shared" si="318"/>
        <v>0.2280487533357041</v>
      </c>
      <c r="BL266" s="427">
        <f t="shared" si="318"/>
        <v>0.1753113307729619</v>
      </c>
      <c r="BM266" s="427">
        <f t="shared" si="319"/>
        <v>0.12790792169054607</v>
      </c>
      <c r="BN266" s="427">
        <f t="shared" si="319"/>
        <v>0.10179292834529338</v>
      </c>
      <c r="BO266" s="427">
        <f t="shared" si="320"/>
        <v>8.6227364134284043E-2</v>
      </c>
      <c r="BP266" s="427">
        <f t="shared" si="321"/>
        <v>7.4135378681019951E-2</v>
      </c>
      <c r="BQ266" s="427">
        <f t="shared" si="322"/>
        <v>5.362920735788973E-2</v>
      </c>
      <c r="BR266" s="427">
        <f t="shared" si="323"/>
        <v>2.2461145766039577E-2</v>
      </c>
      <c r="BS266" s="427">
        <f t="shared" si="324"/>
        <v>2.6155036994061336E-2</v>
      </c>
      <c r="BT266" s="427"/>
      <c r="BU266" s="427"/>
    </row>
    <row r="267" spans="1:73">
      <c r="A267" s="409" t="str">
        <f>A257</f>
        <v>South Korea</v>
      </c>
      <c r="AB267" s="409"/>
      <c r="AC267" s="409">
        <f>SUM(ImportsPlywood!AD$15:AD$15)</f>
        <v>43.247188000000001</v>
      </c>
      <c r="AD267" s="409">
        <f>SUM(ImportsPlywood!AE$15:AE$15)</f>
        <v>24.363</v>
      </c>
      <c r="AE267" s="409">
        <f>SUM(ImportsPlywood!AF$15:AF$15)</f>
        <v>13.888259999999999</v>
      </c>
      <c r="AF267" s="409">
        <f>SUM(ImportsPlywood!AG$15:AG$15)</f>
        <v>15.487</v>
      </c>
      <c r="AG267" s="409">
        <f>SUM(ImportsPlywood!AH$15:AH$15)</f>
        <v>20.898000000000003</v>
      </c>
      <c r="AH267" s="409">
        <f>SUM(ImportsPlywood!AI$15:AI$15)</f>
        <v>4.7359999999999998</v>
      </c>
      <c r="AI267" s="409">
        <f>SUM(ImportsPlywood!AJ$15:AJ$15)</f>
        <v>2.9454120000000001</v>
      </c>
      <c r="AJ267" s="409">
        <f>SUM(ImportsPlywood!AK$15:AK$15)</f>
        <v>0.23586399999999999</v>
      </c>
      <c r="AK267" s="409">
        <f>SUM(ImportsPlywood!AL$15:AL$15)</f>
        <v>0.68740899999999994</v>
      </c>
      <c r="AL267" s="409">
        <f>SUM(ImportsPlywood!AM$15:AM$15)</f>
        <v>1.0322390000000001</v>
      </c>
      <c r="AM267" s="409">
        <f>SUM(ImportsPlywood!AN$15:AN$15)</f>
        <v>0.57951299999999994</v>
      </c>
      <c r="AN267" s="409">
        <f>SUM(ImportsPlywood!AO$15:AO$15)</f>
        <v>0.31543299999999996</v>
      </c>
      <c r="AO267" s="409">
        <f>SUM(ImportsPlywood!AP$15:AP$15)</f>
        <v>0.28308800000000001</v>
      </c>
      <c r="AP267" s="409">
        <f>SUM(ImportsPlywood!AQ$15:AQ$15)</f>
        <v>4.6820999999999995E-2</v>
      </c>
      <c r="AQ267" s="409">
        <f>SUM(ImportsPlywood!AR$15:AR$15)</f>
        <v>0.30874499999999999</v>
      </c>
      <c r="AR267" s="409">
        <f>SUM(ImportsPlywood!AS$15:AS$15)</f>
        <v>0.16167500000000001</v>
      </c>
      <c r="AS267" s="409">
        <f>SUM(ImportsPlywood!AT$15:AT$15)</f>
        <v>5.6853999999999995E-2</v>
      </c>
      <c r="AT267" s="409">
        <f>SUM(ImportsPlywood!AU$15:AU$15)</f>
        <v>3.4230000000000003E-2</v>
      </c>
      <c r="AU267" s="409">
        <f>SUM(ImportsPlywood!AV$15:AV$15)</f>
        <v>1.6437E-2</v>
      </c>
      <c r="AV267" s="409">
        <f>SUM(ImportsPlywood!AW$15:AW$15)</f>
        <v>2.4850000000000002E-3</v>
      </c>
      <c r="AW267" s="409">
        <f>SUM(ImportsPlywood!AX$15:AX$15)</f>
        <v>5.7270000000000003E-3</v>
      </c>
      <c r="AX267" s="409">
        <f>SUM(ImportsPlywood!AY$15:AY$15)</f>
        <v>2.3410000000000002E-3</v>
      </c>
      <c r="AY267" s="409">
        <f>SUM(ImportsPlywood!AZ$15:AZ$15)</f>
        <v>1.5751999999999999E-2</v>
      </c>
      <c r="AZ267" s="409">
        <f>SUM(ImportsPlywood!BA$15:BA$15)</f>
        <v>1.7576269999999998</v>
      </c>
      <c r="BA267" s="409">
        <f>SUM(ImportsPlywood!BB$15:BB$15)</f>
        <v>6.2799999999999998E-4</v>
      </c>
      <c r="BB267" s="409">
        <f>SUM(ImportsPlywood!BC$15:BC$15)</f>
        <v>0</v>
      </c>
      <c r="BC267" s="427">
        <f t="shared" si="317"/>
        <v>4.1616697567699347E-3</v>
      </c>
      <c r="BD267" s="427">
        <f t="shared" si="317"/>
        <v>1.1774090096377362E-2</v>
      </c>
      <c r="BE267" s="427">
        <f t="shared" si="317"/>
        <v>5.0434106511310466E-3</v>
      </c>
      <c r="BF267" s="427">
        <f t="shared" si="317"/>
        <v>2.6703874574881157E-3</v>
      </c>
      <c r="BG267" s="427">
        <f t="shared" si="317"/>
        <v>2.3766608891741489E-3</v>
      </c>
      <c r="BH267" s="427">
        <f t="shared" si="317"/>
        <v>4.5976770403933652E-4</v>
      </c>
      <c r="BI267" s="427">
        <f t="shared" si="317"/>
        <v>2.3430679676400192E-3</v>
      </c>
      <c r="BJ267" s="427">
        <f t="shared" si="318"/>
        <v>1.3361548273156147E-3</v>
      </c>
      <c r="BK267" s="427">
        <f t="shared" si="318"/>
        <v>4.1112001916949944E-4</v>
      </c>
      <c r="BL267" s="427">
        <f t="shared" si="318"/>
        <v>2.3668600266154549E-4</v>
      </c>
      <c r="BM267" s="427">
        <f t="shared" si="319"/>
        <v>1.0724682179749473E-4</v>
      </c>
      <c r="BN267" s="427">
        <f t="shared" si="319"/>
        <v>1.978215052021006E-5</v>
      </c>
      <c r="BO267" s="427">
        <f t="shared" si="320"/>
        <v>4.4173657004550142E-5</v>
      </c>
      <c r="BP267" s="427">
        <f t="shared" si="321"/>
        <v>1.5415598645874328E-5</v>
      </c>
      <c r="BQ267" s="427">
        <f t="shared" si="322"/>
        <v>8.3808322534605423E-5</v>
      </c>
      <c r="BR267" s="427">
        <f t="shared" si="323"/>
        <v>9.1203997828676643E-3</v>
      </c>
      <c r="BS267" s="427">
        <f t="shared" si="324"/>
        <v>2.8288328299707598E-6</v>
      </c>
      <c r="BT267" s="427"/>
      <c r="BU267" s="427"/>
    </row>
    <row r="268" spans="1:73">
      <c r="A268" s="409" t="str">
        <f>A258</f>
        <v>Others</v>
      </c>
      <c r="AC268" s="409">
        <f t="shared" ref="AC268:BB268" si="325">AC$252-SUM(AC264:AC267)</f>
        <v>31.638349999999946</v>
      </c>
      <c r="AD268" s="409">
        <f t="shared" si="325"/>
        <v>23.348000000000013</v>
      </c>
      <c r="AE268" s="409">
        <f t="shared" si="325"/>
        <v>19.719233000000031</v>
      </c>
      <c r="AF268" s="409">
        <f t="shared" si="325"/>
        <v>40.37400000000008</v>
      </c>
      <c r="AG268" s="409">
        <f t="shared" si="325"/>
        <v>41.557000000000073</v>
      </c>
      <c r="AH268" s="409">
        <f t="shared" si="325"/>
        <v>31.126000000000033</v>
      </c>
      <c r="AI268" s="409">
        <f t="shared" si="325"/>
        <v>26.563665999999898</v>
      </c>
      <c r="AJ268" s="409">
        <f t="shared" si="325"/>
        <v>28.532763000000045</v>
      </c>
      <c r="AK268" s="409">
        <f t="shared" si="325"/>
        <v>28.134494999999959</v>
      </c>
      <c r="AL268" s="409">
        <f t="shared" si="325"/>
        <v>20.182234999999991</v>
      </c>
      <c r="AM268" s="409">
        <f t="shared" si="325"/>
        <v>21.886187000000007</v>
      </c>
      <c r="AN268" s="409">
        <f t="shared" si="325"/>
        <v>23.863000000000014</v>
      </c>
      <c r="AO268" s="409">
        <f t="shared" si="325"/>
        <v>22.721022999999988</v>
      </c>
      <c r="AP268" s="409">
        <f t="shared" si="325"/>
        <v>26.52742299999997</v>
      </c>
      <c r="AQ268" s="409">
        <f t="shared" si="325"/>
        <v>40.100294999999974</v>
      </c>
      <c r="AR268" s="409">
        <f t="shared" si="325"/>
        <v>36.29300200000003</v>
      </c>
      <c r="AS268" s="409">
        <f t="shared" si="325"/>
        <v>48.873352000000025</v>
      </c>
      <c r="AT268" s="409">
        <f t="shared" si="325"/>
        <v>60.262573000000046</v>
      </c>
      <c r="AU268" s="409">
        <f t="shared" si="325"/>
        <v>80.915834999999987</v>
      </c>
      <c r="AV268" s="409">
        <f t="shared" si="325"/>
        <v>63.155453000000001</v>
      </c>
      <c r="AW268" s="409">
        <f t="shared" si="325"/>
        <v>71.492261000000013</v>
      </c>
      <c r="AX268" s="409">
        <f t="shared" si="325"/>
        <v>83.160428999999965</v>
      </c>
      <c r="AY268" s="409">
        <f t="shared" si="325"/>
        <v>102.47013400000002</v>
      </c>
      <c r="AZ268" s="409">
        <f t="shared" si="325"/>
        <v>146.79148899999996</v>
      </c>
      <c r="BA268" s="409">
        <f t="shared" si="325"/>
        <v>182.70826499999998</v>
      </c>
      <c r="BB268" s="409">
        <f t="shared" si="325"/>
        <v>0</v>
      </c>
      <c r="BC268" s="427">
        <f t="shared" si="317"/>
        <v>0.17033014837381352</v>
      </c>
      <c r="BD268" s="427">
        <f t="shared" si="317"/>
        <v>0.23020584693686291</v>
      </c>
      <c r="BE268" s="427">
        <f t="shared" si="317"/>
        <v>0.19047204916618937</v>
      </c>
      <c r="BF268" s="427">
        <f t="shared" si="317"/>
        <v>0.20201898944637672</v>
      </c>
      <c r="BG268" s="427">
        <f t="shared" si="317"/>
        <v>0.19075399425664902</v>
      </c>
      <c r="BH268" s="427">
        <f t="shared" si="317"/>
        <v>0.26049106953696582</v>
      </c>
      <c r="BI268" s="427">
        <f t="shared" si="317"/>
        <v>0.30432141964214859</v>
      </c>
      <c r="BJ268" s="427">
        <f t="shared" si="318"/>
        <v>0.29994167199675453</v>
      </c>
      <c r="BK268" s="427">
        <f t="shared" si="318"/>
        <v>0.35341072591405537</v>
      </c>
      <c r="BL268" s="427">
        <f t="shared" si="318"/>
        <v>0.41669025747793131</v>
      </c>
      <c r="BM268" s="427">
        <f t="shared" si="319"/>
        <v>0.52795316279372662</v>
      </c>
      <c r="BN268" s="427">
        <f t="shared" si="319"/>
        <v>0.50275681183825027</v>
      </c>
      <c r="BO268" s="427">
        <f t="shared" si="320"/>
        <v>0.55143611243125157</v>
      </c>
      <c r="BP268" s="427">
        <f t="shared" si="321"/>
        <v>0.54761546206011436</v>
      </c>
      <c r="BQ268" s="427">
        <f t="shared" si="322"/>
        <v>0.54519108941316907</v>
      </c>
      <c r="BR268" s="427">
        <f t="shared" si="323"/>
        <v>0.76170715652548626</v>
      </c>
      <c r="BS268" s="427">
        <f t="shared" si="324"/>
        <v>0.82301136678184317</v>
      </c>
      <c r="BT268" s="427"/>
      <c r="BU268" s="427"/>
    </row>
    <row r="269" spans="1:73">
      <c r="A269" s="409"/>
      <c r="B269" s="408"/>
      <c r="C269" s="408"/>
      <c r="D269" s="408"/>
      <c r="E269" s="408"/>
      <c r="F269" s="408"/>
      <c r="G269" s="408"/>
      <c r="H269" s="408"/>
      <c r="I269" s="408"/>
      <c r="J269" s="408"/>
      <c r="K269" s="408"/>
      <c r="L269" s="408"/>
      <c r="M269" s="408"/>
      <c r="N269" s="408"/>
      <c r="O269" s="408"/>
      <c r="P269" s="408"/>
      <c r="Q269" s="408"/>
      <c r="R269" s="408"/>
      <c r="S269" s="408"/>
      <c r="T269" s="408"/>
      <c r="U269" s="408"/>
      <c r="V269" s="408"/>
      <c r="W269" s="408"/>
      <c r="X269" s="408"/>
      <c r="Y269" s="408"/>
      <c r="Z269" s="408"/>
      <c r="AA269" s="408"/>
      <c r="AB269" s="428"/>
    </row>
    <row r="270" spans="1:73" ht="13">
      <c r="A270" s="405" t="s">
        <v>218</v>
      </c>
    </row>
    <row r="271" spans="1:73" ht="13">
      <c r="A271" s="405"/>
      <c r="B271" s="473" t="s">
        <v>340</v>
      </c>
      <c r="C271" s="473"/>
      <c r="D271" s="473"/>
      <c r="E271" s="473"/>
      <c r="F271" s="473"/>
      <c r="G271" s="473"/>
      <c r="H271" s="473"/>
      <c r="I271" s="473"/>
      <c r="J271" s="473"/>
      <c r="K271" s="473"/>
      <c r="L271" s="473"/>
      <c r="M271" s="473"/>
      <c r="N271" s="473"/>
      <c r="O271" s="473"/>
      <c r="P271" s="473"/>
      <c r="Q271" s="473"/>
      <c r="R271" s="473"/>
      <c r="S271" s="473"/>
      <c r="T271" s="473"/>
      <c r="U271" s="473"/>
      <c r="V271" s="473"/>
      <c r="W271" s="473"/>
      <c r="X271" s="473"/>
      <c r="Y271" s="473"/>
      <c r="Z271" s="473"/>
      <c r="AA271" s="473"/>
      <c r="AC271" s="472" t="s">
        <v>80</v>
      </c>
      <c r="AD271" s="472"/>
      <c r="AE271" s="472"/>
      <c r="AF271" s="472"/>
      <c r="AG271" s="472"/>
      <c r="AH271" s="472"/>
      <c r="AI271" s="472"/>
      <c r="AJ271" s="472"/>
      <c r="AK271" s="472"/>
      <c r="AL271" s="472"/>
      <c r="AM271" s="472"/>
      <c r="AN271" s="472"/>
      <c r="AO271" s="472"/>
      <c r="AP271" s="472"/>
      <c r="AQ271" s="472"/>
      <c r="AR271" s="472"/>
      <c r="AS271" s="472"/>
      <c r="AT271" s="472"/>
      <c r="AU271" s="472"/>
      <c r="AV271" s="472"/>
      <c r="AW271" s="472"/>
      <c r="AX271" s="472"/>
      <c r="AY271" s="472"/>
      <c r="AZ271" s="472"/>
      <c r="BA271" s="472"/>
      <c r="BB271" s="472"/>
    </row>
    <row r="272" spans="1:73">
      <c r="A272" s="407" t="s">
        <v>3</v>
      </c>
      <c r="B272" s="408">
        <f>SUM(ImportsOtherPanels!C$5:C$5)</f>
        <v>2.2275674131199996</v>
      </c>
      <c r="C272" s="408">
        <f>SUM(ImportsOtherPanels!D$5:D$5)</f>
        <v>2.4355962400000002</v>
      </c>
      <c r="D272" s="408">
        <f>SUM(ImportsOtherPanels!E$5:E$5)</f>
        <v>2.9591643698399994</v>
      </c>
      <c r="E272" s="408">
        <f>SUM(ImportsOtherPanels!F$5:F$5)</f>
        <v>3.2543380296</v>
      </c>
      <c r="F272" s="408">
        <f>SUM(ImportsOtherPanels!G$5:G$5)</f>
        <v>2.8775665007599986</v>
      </c>
      <c r="G272" s="408">
        <f>SUM(ImportsOtherPanels!H$5:H$5)</f>
        <v>2.51327118224</v>
      </c>
      <c r="H272" s="408">
        <f>SUM(ImportsOtherPanels!I$5:I$5)</f>
        <v>2.1179210899599998</v>
      </c>
      <c r="I272" s="408">
        <f>SUM(ImportsOtherPanels!J$5:J$5)</f>
        <v>1.7672079723199994</v>
      </c>
      <c r="J272" s="408">
        <f>SUM(ImportsOtherPanels!K$5:K$5)</f>
        <v>1.27846227968</v>
      </c>
      <c r="K272" s="408">
        <f>SUM(ImportsOtherPanels!L$5:L$5)</f>
        <v>1.2914973397066669</v>
      </c>
      <c r="L272" s="408">
        <f>SUM(ImportsOtherPanels!M$5:M$5)</f>
        <v>1.3637087622666666</v>
      </c>
      <c r="M272" s="408">
        <f>SUM(ImportsOtherPanels!N$5:N$5)</f>
        <v>1.2081004953999999</v>
      </c>
      <c r="N272" s="408">
        <f>SUM(ImportsOtherPanels!O$5:O$5)</f>
        <v>1.0545075223733331</v>
      </c>
      <c r="O272" s="408">
        <f>SUM(ImportsOtherPanels!P$5:P$5)</f>
        <v>1.2530239564266661</v>
      </c>
      <c r="P272" s="408">
        <f>SUM(ImportsOtherPanels!Q$5:Q$5)</f>
        <v>1.1591520565561244</v>
      </c>
      <c r="Q272" s="408">
        <f>SUM(ImportsOtherPanels!R$5:R$5)</f>
        <v>1.2345659043200001</v>
      </c>
      <c r="R272" s="408">
        <f>SUM(ImportsOtherPanels!S$5:S$5)</f>
        <v>1.6199961333466666</v>
      </c>
      <c r="S272" s="408">
        <f>SUM(ImportsOtherPanels!T$5:T$5)</f>
        <v>1.8352961711333329</v>
      </c>
      <c r="T272" s="408">
        <f>SUM(ImportsOtherPanels!U$5:U$5)</f>
        <v>1.8364269960399993</v>
      </c>
      <c r="U272" s="408">
        <f>SUM(ImportsOtherPanels!V$5:V$5)</f>
        <v>1.7748349586337777</v>
      </c>
      <c r="V272" s="408">
        <f>SUM(ImportsOtherPanels!W$5:W$5)</f>
        <v>1.7528140179999994</v>
      </c>
      <c r="W272" s="408">
        <f>SUM(ImportsOtherPanels!X$5:X$5)</f>
        <v>1.6987009768799997</v>
      </c>
      <c r="X272" s="408">
        <f>SUM(ImportsOtherPanels!Y$5:Y$5)</f>
        <v>1.7188145312666667</v>
      </c>
      <c r="Y272" s="408">
        <f>SUM(ImportsOtherPanels!Z$5:Z$5)</f>
        <v>1.61295190436</v>
      </c>
      <c r="Z272" s="408">
        <f>SUM(ImportsOtherPanels!AA$5:AA$5)</f>
        <v>1.6339115395599997</v>
      </c>
      <c r="AA272" s="408">
        <f>SUM(ImportsOtherPanels!AB$5:AB$5)</f>
        <v>0</v>
      </c>
      <c r="AB272" s="408"/>
      <c r="AC272" s="409">
        <f>SUM(ImportsOtherPanels!AD$5:AD$5)</f>
        <v>348.47732699999995</v>
      </c>
      <c r="AD272" s="409">
        <f>SUM(ImportsOtherPanels!AE$5:AE$5)</f>
        <v>358.98099999999999</v>
      </c>
      <c r="AE272" s="409">
        <f>SUM(ImportsOtherPanels!AF$5:AF$5)</f>
        <v>407.09760399999993</v>
      </c>
      <c r="AF272" s="409">
        <f>SUM(ImportsOtherPanels!AG$5:AG$5)</f>
        <v>434.05899999999997</v>
      </c>
      <c r="AG272" s="409">
        <f>SUM(ImportsOtherPanels!AH$5:AH$5)</f>
        <v>395.56200000000001</v>
      </c>
      <c r="AH272" s="409">
        <f>SUM(ImportsOtherPanels!AI$5:AI$5)</f>
        <v>344.72900000000004</v>
      </c>
      <c r="AI272" s="409">
        <f>SUM(ImportsOtherPanels!AJ$5:AJ$5)</f>
        <v>297.44473999999997</v>
      </c>
      <c r="AJ272" s="409">
        <f>SUM(ImportsOtherPanels!AK$5:AK$5)</f>
        <v>275.29357999999996</v>
      </c>
      <c r="AK272" s="409">
        <f>SUM(ImportsOtherPanels!AL$5:AL$5)</f>
        <v>232.21821100000011</v>
      </c>
      <c r="AL272" s="409">
        <f>SUM(ImportsOtherPanels!AM$5:AM$5)</f>
        <v>206.44557799999998</v>
      </c>
      <c r="AM272" s="409">
        <f>SUM(ImportsOtherPanels!AN$5:AN$5)</f>
        <v>238.87494899999999</v>
      </c>
      <c r="AN272" s="409">
        <f>SUM(ImportsOtherPanels!AO$5:AO$5)</f>
        <v>229.18042400000004</v>
      </c>
      <c r="AO272" s="409">
        <f>SUM(ImportsOtherPanels!AP$5:AP$5)</f>
        <v>210.61183400000002</v>
      </c>
      <c r="AP272" s="409">
        <f>SUM(ImportsOtherPanels!AQ$5:AQ$5)</f>
        <v>228.47133200000002</v>
      </c>
      <c r="AQ272" s="409">
        <f>SUM(ImportsOtherPanels!AR$5:AR$5)</f>
        <v>251.74280999999999</v>
      </c>
      <c r="AR272" s="409">
        <f>SUM(ImportsOtherPanels!AS$5:AS$5)</f>
        <v>249.41364200000001</v>
      </c>
      <c r="AS272" s="409">
        <f>SUM(ImportsOtherPanels!AT$5:AT$5)</f>
        <v>310.12916300000001</v>
      </c>
      <c r="AT272" s="409">
        <f>SUM(ImportsOtherPanels!AU$5:AU$5)</f>
        <v>375.78037500000005</v>
      </c>
      <c r="AU272" s="409">
        <f>SUM(ImportsOtherPanels!AV$5:AV$5)</f>
        <v>384.03966500000001</v>
      </c>
      <c r="AV272" s="409">
        <f>SUM(ImportsOtherPanels!AW$5:AW$5)</f>
        <v>365.54354399999994</v>
      </c>
      <c r="AW272" s="409">
        <f>SUM(ImportsOtherPanels!AX$5:AX$5)</f>
        <v>373.56617800000015</v>
      </c>
      <c r="AX272" s="409">
        <f>SUM(ImportsOtherPanels!AY$5:AY$5)</f>
        <v>455.55441900000011</v>
      </c>
      <c r="AY272" s="409">
        <f>SUM(ImportsOtherPanels!AZ$5:AZ$5)</f>
        <v>507.61157900000006</v>
      </c>
      <c r="AZ272" s="409">
        <f>SUM(ImportsOtherPanels!BA$5:BA$5)</f>
        <v>384.40432999999979</v>
      </c>
      <c r="BA272" s="409">
        <f>SUM(ImportsOtherPanels!BB$5:BB$5)</f>
        <v>393.95846199999983</v>
      </c>
      <c r="BB272" s="409">
        <f>SUM(ImportsOtherPanels!BC$5:BC$5)</f>
        <v>0</v>
      </c>
    </row>
    <row r="273" spans="1:73">
      <c r="A273" s="407"/>
      <c r="B273" s="406">
        <v>2000</v>
      </c>
      <c r="C273" s="406">
        <f t="shared" ref="C273:AA273" si="326">1+B273</f>
        <v>2001</v>
      </c>
      <c r="D273" s="406">
        <f t="shared" si="326"/>
        <v>2002</v>
      </c>
      <c r="E273" s="406">
        <f t="shared" si="326"/>
        <v>2003</v>
      </c>
      <c r="F273" s="406">
        <f t="shared" si="326"/>
        <v>2004</v>
      </c>
      <c r="G273" s="406">
        <f t="shared" si="326"/>
        <v>2005</v>
      </c>
      <c r="H273" s="406">
        <f t="shared" si="326"/>
        <v>2006</v>
      </c>
      <c r="I273" s="406">
        <f t="shared" si="326"/>
        <v>2007</v>
      </c>
      <c r="J273" s="406">
        <f t="shared" si="326"/>
        <v>2008</v>
      </c>
      <c r="K273" s="406">
        <f t="shared" si="326"/>
        <v>2009</v>
      </c>
      <c r="L273" s="406">
        <f t="shared" si="326"/>
        <v>2010</v>
      </c>
      <c r="M273" s="406">
        <f t="shared" si="326"/>
        <v>2011</v>
      </c>
      <c r="N273" s="406">
        <f t="shared" si="326"/>
        <v>2012</v>
      </c>
      <c r="O273" s="406">
        <f t="shared" si="326"/>
        <v>2013</v>
      </c>
      <c r="P273" s="406">
        <f t="shared" si="326"/>
        <v>2014</v>
      </c>
      <c r="Q273" s="406">
        <f t="shared" si="326"/>
        <v>2015</v>
      </c>
      <c r="R273" s="406">
        <f t="shared" si="326"/>
        <v>2016</v>
      </c>
      <c r="S273" s="406">
        <f t="shared" si="326"/>
        <v>2017</v>
      </c>
      <c r="T273" s="406">
        <f t="shared" si="326"/>
        <v>2018</v>
      </c>
      <c r="U273" s="406">
        <f t="shared" si="326"/>
        <v>2019</v>
      </c>
      <c r="V273" s="406">
        <f t="shared" si="326"/>
        <v>2020</v>
      </c>
      <c r="W273" s="406">
        <f t="shared" si="326"/>
        <v>2021</v>
      </c>
      <c r="X273" s="406">
        <f t="shared" si="326"/>
        <v>2022</v>
      </c>
      <c r="Y273" s="406">
        <f t="shared" si="326"/>
        <v>2023</v>
      </c>
      <c r="Z273" s="406">
        <f t="shared" si="326"/>
        <v>2024</v>
      </c>
      <c r="AA273" s="406">
        <f t="shared" si="326"/>
        <v>2025</v>
      </c>
      <c r="AC273" s="406">
        <v>2000</v>
      </c>
      <c r="AD273" s="406">
        <f t="shared" ref="AD273:BB273" si="327">1+AC273</f>
        <v>2001</v>
      </c>
      <c r="AE273" s="406">
        <f t="shared" si="327"/>
        <v>2002</v>
      </c>
      <c r="AF273" s="406">
        <f t="shared" si="327"/>
        <v>2003</v>
      </c>
      <c r="AG273" s="406">
        <f t="shared" si="327"/>
        <v>2004</v>
      </c>
      <c r="AH273" s="406">
        <f t="shared" si="327"/>
        <v>2005</v>
      </c>
      <c r="AI273" s="406">
        <f t="shared" si="327"/>
        <v>2006</v>
      </c>
      <c r="AJ273" s="406">
        <f t="shared" si="327"/>
        <v>2007</v>
      </c>
      <c r="AK273" s="406">
        <f t="shared" si="327"/>
        <v>2008</v>
      </c>
      <c r="AL273" s="406">
        <f t="shared" si="327"/>
        <v>2009</v>
      </c>
      <c r="AM273" s="406">
        <f t="shared" si="327"/>
        <v>2010</v>
      </c>
      <c r="AN273" s="406">
        <f t="shared" si="327"/>
        <v>2011</v>
      </c>
      <c r="AO273" s="406">
        <f t="shared" si="327"/>
        <v>2012</v>
      </c>
      <c r="AP273" s="406">
        <f t="shared" si="327"/>
        <v>2013</v>
      </c>
      <c r="AQ273" s="406">
        <f t="shared" si="327"/>
        <v>2014</v>
      </c>
      <c r="AR273" s="406">
        <f t="shared" si="327"/>
        <v>2015</v>
      </c>
      <c r="AS273" s="406">
        <f t="shared" si="327"/>
        <v>2016</v>
      </c>
      <c r="AT273" s="406">
        <f t="shared" si="327"/>
        <v>2017</v>
      </c>
      <c r="AU273" s="406">
        <f t="shared" si="327"/>
        <v>2018</v>
      </c>
      <c r="AV273" s="406">
        <f t="shared" si="327"/>
        <v>2019</v>
      </c>
      <c r="AW273" s="406">
        <f t="shared" si="327"/>
        <v>2020</v>
      </c>
      <c r="AX273" s="406">
        <f t="shared" si="327"/>
        <v>2021</v>
      </c>
      <c r="AY273" s="406">
        <f t="shared" si="327"/>
        <v>2022</v>
      </c>
      <c r="AZ273" s="406">
        <f t="shared" si="327"/>
        <v>2023</v>
      </c>
      <c r="BA273" s="406">
        <f t="shared" si="327"/>
        <v>2024</v>
      </c>
      <c r="BB273" s="406">
        <f t="shared" si="327"/>
        <v>2025</v>
      </c>
    </row>
    <row r="274" spans="1:73">
      <c r="A274" s="407" t="s">
        <v>362</v>
      </c>
      <c r="B274" s="408">
        <f>SUM(ImportsOtherPanels!C$24:C$24)</f>
        <v>0.65940126923999998</v>
      </c>
      <c r="C274" s="408">
        <f>SUM(ImportsOtherPanels!D$24:D$24)</f>
        <v>0.66277315999999997</v>
      </c>
      <c r="D274" s="408">
        <f>SUM(ImportsOtherPanels!E$24:E$24)</f>
        <v>0.77601118672000002</v>
      </c>
      <c r="E274" s="408">
        <f>SUM(ImportsOtherPanels!F$24:F$24)</f>
        <v>0.68829733811999982</v>
      </c>
      <c r="F274" s="408">
        <f>SUM(ImportsOtherPanels!G$24:G$24)</f>
        <v>0.43575816899999997</v>
      </c>
      <c r="G274" s="408">
        <f>SUM(ImportsOtherPanels!H$24:H$24)</f>
        <v>0.24001234320000003</v>
      </c>
      <c r="H274" s="408">
        <f>SUM(ImportsOtherPanels!I$24:I$24)</f>
        <v>0.18587716531999995</v>
      </c>
      <c r="I274" s="408">
        <f>SUM(ImportsOtherPanels!J$24:J$24)</f>
        <v>0.13693970304000003</v>
      </c>
      <c r="J274" s="408">
        <f>SUM(ImportsOtherPanels!K$24:K$24)</f>
        <v>0.13944368788</v>
      </c>
      <c r="K274" s="408">
        <f>SUM(ImportsOtherPanels!L$24:L$24)</f>
        <v>0.15585030363999999</v>
      </c>
      <c r="L274" s="408">
        <f>SUM(ImportsOtherPanels!M$24:M$24)</f>
        <v>0.22176268516</v>
      </c>
      <c r="M274" s="408">
        <f>SUM(ImportsOtherPanels!N$24:N$24)</f>
        <v>0.17740861618666667</v>
      </c>
      <c r="N274" s="408">
        <f>SUM(ImportsOtherPanels!O$24:O$24)</f>
        <v>0.19616459969333336</v>
      </c>
      <c r="O274" s="408">
        <f>SUM(ImportsOtherPanels!P$24:P$24)</f>
        <v>0.27725980626666663</v>
      </c>
      <c r="P274" s="408">
        <f>SUM(ImportsOtherPanels!Q$24:Q$24)</f>
        <v>0.27067272719199997</v>
      </c>
      <c r="Q274" s="408">
        <f>SUM(ImportsOtherPanels!R$24:R$24)</f>
        <v>0.36363159835999992</v>
      </c>
      <c r="R274" s="408">
        <f>SUM(ImportsOtherPanels!S$24:S$24)</f>
        <v>0.46317046979999993</v>
      </c>
      <c r="S274" s="408">
        <f>SUM(ImportsOtherPanels!T$24:T$24)</f>
        <v>0.5790372593466665</v>
      </c>
      <c r="T274" s="408">
        <f>SUM(ImportsOtherPanels!U$24:U$24)</f>
        <v>0.50933828294666661</v>
      </c>
      <c r="U274" s="408">
        <f>SUM(ImportsOtherPanels!V$24:V$24)</f>
        <v>0.6284530459760308</v>
      </c>
      <c r="V274" s="408">
        <f>SUM(ImportsOtherPanels!W$24:W$24)</f>
        <v>0.50839885882666669</v>
      </c>
      <c r="W274" s="408">
        <f>SUM(ImportsOtherPanels!X$24:X$24)</f>
        <v>0.69300003726666648</v>
      </c>
      <c r="X274" s="408">
        <f>SUM(ImportsOtherPanels!Y$24:Y$24)</f>
        <v>0.7326625024533332</v>
      </c>
      <c r="Y274" s="408">
        <f>SUM(ImportsOtherPanels!Z$24:Z$24)</f>
        <v>0.52400714598666653</v>
      </c>
      <c r="Z274" s="408">
        <f>SUM(ImportsOtherPanels!AA$24:AA$24)</f>
        <v>0.57019372650666666</v>
      </c>
      <c r="AA274" s="408">
        <f>SUM(ImportsOtherPanels!AB$24:AB$24)</f>
        <v>0</v>
      </c>
      <c r="AB274" s="408"/>
      <c r="BC274" s="427">
        <f t="shared" ref="BC274:BI274" si="328">J274/J272</f>
        <v>0.1090714134443629</v>
      </c>
      <c r="BD274" s="427">
        <f t="shared" si="328"/>
        <v>0.1206741189845561</v>
      </c>
      <c r="BE274" s="427">
        <f t="shared" si="328"/>
        <v>0.16261733538428008</v>
      </c>
      <c r="BF274" s="427">
        <f t="shared" si="328"/>
        <v>0.14684922062541411</v>
      </c>
      <c r="BG274" s="427">
        <f t="shared" si="328"/>
        <v>0.18602484622569068</v>
      </c>
      <c r="BH274" s="427">
        <f t="shared" si="328"/>
        <v>0.22127255017322042</v>
      </c>
      <c r="BI274" s="427">
        <f t="shared" si="328"/>
        <v>0.23350924985301477</v>
      </c>
      <c r="BJ274" s="427">
        <f>Q274/Q272</f>
        <v>0.2945420710936355</v>
      </c>
      <c r="BK274" s="427">
        <f>R274/R272</f>
        <v>0.28590837982011719</v>
      </c>
      <c r="BL274" s="427">
        <f>S274/S272</f>
        <v>0.31550071778828981</v>
      </c>
      <c r="BM274" s="427">
        <f>T274/T272</f>
        <v>0.27735286185891633</v>
      </c>
      <c r="BN274" s="427">
        <f>U274/U272</f>
        <v>0.35409097782240989</v>
      </c>
      <c r="BO274" s="427">
        <f t="shared" ref="BO274:BP274" si="329">V274/V272</f>
        <v>0.29004723467853216</v>
      </c>
      <c r="BP274" s="427">
        <f t="shared" si="329"/>
        <v>0.40795881482301738</v>
      </c>
      <c r="BQ274" s="427">
        <f>X274/X272</f>
        <v>0.42626036092061859</v>
      </c>
      <c r="BR274" s="427">
        <f t="shared" ref="BR274" si="330">Y274/Y272</f>
        <v>0.3248746255670818</v>
      </c>
      <c r="BS274" s="427">
        <f t="shared" ref="BS274" si="331">Z274/Z272</f>
        <v>0.34897466154147833</v>
      </c>
      <c r="BT274" s="427"/>
      <c r="BU274" s="427"/>
    </row>
    <row r="275" spans="1:73">
      <c r="A275" s="407" t="s">
        <v>233</v>
      </c>
      <c r="B275" s="408">
        <f>SUM(ImportsOtherPanels!C$34:C$34)</f>
        <v>0.19390775067999996</v>
      </c>
      <c r="C275" s="408">
        <f>SUM(ImportsOtherPanels!D$34:D$34)</f>
        <v>0.23374344000000002</v>
      </c>
      <c r="D275" s="408">
        <f>SUM(ImportsOtherPanels!E$34:E$34)</f>
        <v>0.30596841268000002</v>
      </c>
      <c r="E275" s="408">
        <f>SUM(ImportsOtherPanels!F$34:F$34)</f>
        <v>0.35542453183999995</v>
      </c>
      <c r="F275" s="408">
        <f>SUM(ImportsOtherPanels!G$34:G$34)</f>
        <v>0.2938676006</v>
      </c>
      <c r="G275" s="408">
        <f>SUM(ImportsOtherPanels!H$34:H$34)</f>
        <v>0.24024452675999999</v>
      </c>
      <c r="H275" s="408">
        <f>SUM(ImportsOtherPanels!I$34:I$34)</f>
        <v>0.22395565555999994</v>
      </c>
      <c r="I275" s="408">
        <f>SUM(ImportsOtherPanels!J$34:J$34)</f>
        <v>0.19644521035999998</v>
      </c>
      <c r="J275" s="408">
        <f>SUM(ImportsOtherPanels!K$34:K$34)</f>
        <v>0.15804323499999995</v>
      </c>
      <c r="K275" s="408">
        <f>SUM(ImportsOtherPanels!L$34:L$34)</f>
        <v>0.11979621808</v>
      </c>
      <c r="L275" s="408">
        <f>SUM(ImportsOtherPanels!M$34:M$34)</f>
        <v>0.11800886636000001</v>
      </c>
      <c r="M275" s="408">
        <f>SUM(ImportsOtherPanels!N$34:N$34)</f>
        <v>8.0330313479999985E-2</v>
      </c>
      <c r="N275" s="408">
        <f>SUM(ImportsOtherPanels!O$34:O$34)</f>
        <v>5.2088198960000005E-2</v>
      </c>
      <c r="O275" s="408">
        <f>SUM(ImportsOtherPanels!P$34:P$34)</f>
        <v>4.8640075119999994E-2</v>
      </c>
      <c r="P275" s="408">
        <f>SUM(ImportsOtherPanels!Q$34:Q$34)</f>
        <v>6.6995773879999998E-2</v>
      </c>
      <c r="Q275" s="408">
        <f>SUM(ImportsOtherPanels!R$34:R$34)</f>
        <v>7.6198338439999985E-2</v>
      </c>
      <c r="R275" s="408">
        <f>SUM(ImportsOtherPanels!S$34:S$34)</f>
        <v>5.8161216399999993E-2</v>
      </c>
      <c r="S275" s="408">
        <f>SUM(ImportsOtherPanels!T$34:T$34)</f>
        <v>4.4977308040000004E-2</v>
      </c>
      <c r="T275" s="408">
        <f>SUM(ImportsOtherPanels!U$34:U$34)</f>
        <v>2.2999236679999997E-2</v>
      </c>
      <c r="U275" s="408">
        <f>SUM(ImportsOtherPanels!V$34:V$34)</f>
        <v>5.1598892039999997E-2</v>
      </c>
      <c r="V275" s="408">
        <f>SUM(ImportsOtherPanels!W$34:W$34)</f>
        <v>6.665974169333333E-2</v>
      </c>
      <c r="W275" s="408">
        <f>SUM(ImportsOtherPanels!X$34:X$34)</f>
        <v>1.4825523106666669E-2</v>
      </c>
      <c r="X275" s="408">
        <f>SUM(ImportsOtherPanels!Y$34:Y$34)</f>
        <v>4.0927851333333329E-3</v>
      </c>
      <c r="Y275" s="408">
        <f>SUM(ImportsOtherPanels!Z$34:Z$34)</f>
        <v>5.5365426666666672E-4</v>
      </c>
      <c r="Z275" s="408">
        <f>SUM(ImportsOtherPanels!AA$34:AA$34)</f>
        <v>2.4669406133333337E-3</v>
      </c>
      <c r="AA275" s="408">
        <f>SUM(ImportsOtherPanels!AB$34:AB$34)</f>
        <v>0</v>
      </c>
      <c r="AB275" s="408"/>
      <c r="BC275" s="427">
        <f t="shared" ref="BC275:BI275" si="332">J275/J272</f>
        <v>0.12361978723342411</v>
      </c>
      <c r="BD275" s="427">
        <f t="shared" si="332"/>
        <v>9.2757618925648641E-2</v>
      </c>
      <c r="BE275" s="427">
        <f t="shared" si="332"/>
        <v>8.6535240973192443E-2</v>
      </c>
      <c r="BF275" s="427">
        <f t="shared" si="332"/>
        <v>6.6493072212012269E-2</v>
      </c>
      <c r="BG275" s="427">
        <f t="shared" si="332"/>
        <v>4.9395758545911002E-2</v>
      </c>
      <c r="BH275" s="427">
        <f t="shared" si="332"/>
        <v>3.8818152574440969E-2</v>
      </c>
      <c r="BI275" s="427">
        <f t="shared" si="332"/>
        <v>5.7797226430367089E-2</v>
      </c>
      <c r="BJ275" s="427">
        <f>Q275/Q272</f>
        <v>6.1720753969768907E-2</v>
      </c>
      <c r="BK275" s="427">
        <f>R275/R272</f>
        <v>3.5902071123989493E-2</v>
      </c>
      <c r="BL275" s="427">
        <f>S275/S272</f>
        <v>2.4506839139878767E-2</v>
      </c>
      <c r="BM275" s="427">
        <f>T275/T272</f>
        <v>1.2523904696236043E-2</v>
      </c>
      <c r="BN275" s="427">
        <f>U275/U272</f>
        <v>2.9072501524152701E-2</v>
      </c>
      <c r="BO275" s="427">
        <f t="shared" ref="BO275:BP275" si="333">V275/V272</f>
        <v>3.8030128130418311E-2</v>
      </c>
      <c r="BP275" s="427">
        <f t="shared" si="333"/>
        <v>8.7275649501872155E-3</v>
      </c>
      <c r="BQ275" s="427">
        <f>X275/X272</f>
        <v>2.3811674028129072E-3</v>
      </c>
      <c r="BR275" s="427">
        <f t="shared" ref="BR275" si="334">Y275/Y272</f>
        <v>3.4325528564743539E-4</v>
      </c>
      <c r="BS275" s="427">
        <f t="shared" ref="BS275" si="335">Z275/Z272</f>
        <v>1.5098373159159293E-3</v>
      </c>
      <c r="BT275" s="427"/>
      <c r="BU275" s="427"/>
    </row>
    <row r="276" spans="1:73">
      <c r="A276" s="407" t="s">
        <v>34</v>
      </c>
      <c r="B276" s="408">
        <f>SUM(ImportsOtherPanels!C$17:C$17)</f>
        <v>0.16553546604</v>
      </c>
      <c r="C276" s="408">
        <f>SUM(ImportsOtherPanels!D$17:D$17)</f>
        <v>0.19885543999999997</v>
      </c>
      <c r="D276" s="408">
        <f>SUM(ImportsOtherPanels!E$17:E$17)</f>
        <v>0.21106789395999997</v>
      </c>
      <c r="E276" s="408">
        <f>SUM(ImportsOtherPanels!F$17:F$17)</f>
        <v>0.20087946227999995</v>
      </c>
      <c r="F276" s="408">
        <f>SUM(ImportsOtherPanels!G$17:G$17)</f>
        <v>0.26338918396</v>
      </c>
      <c r="G276" s="408">
        <f>SUM(ImportsOtherPanels!H$17:H$17)</f>
        <v>0.22361335051999998</v>
      </c>
      <c r="H276" s="408">
        <f>SUM(ImportsOtherPanels!I$17:I$17)</f>
        <v>0.19187122136000001</v>
      </c>
      <c r="I276" s="408">
        <f>SUM(ImportsOtherPanels!J$17:J$17)</f>
        <v>0.12679736131999997</v>
      </c>
      <c r="J276" s="408">
        <f>SUM(ImportsOtherPanels!K$17:K$17)</f>
        <v>7.2530018680000002E-2</v>
      </c>
      <c r="K276" s="408">
        <f>SUM(ImportsOtherPanels!L$17:L$17)</f>
        <v>7.0050981839999998E-2</v>
      </c>
      <c r="L276" s="408">
        <f>SUM(ImportsOtherPanels!M$17:M$17)</f>
        <v>5.9588637080000006E-2</v>
      </c>
      <c r="M276" s="408">
        <f>SUM(ImportsOtherPanels!N$17:N$17)</f>
        <v>3.3048582E-2</v>
      </c>
      <c r="N276" s="408">
        <f>SUM(ImportsOtherPanels!O$17:O$17)</f>
        <v>2.2697467799999999E-2</v>
      </c>
      <c r="O276" s="408">
        <f>SUM(ImportsOtherPanels!P$17:P$17)</f>
        <v>2.4784231679999998E-2</v>
      </c>
      <c r="P276" s="408">
        <f>SUM(ImportsOtherPanels!Q$17:Q$17)</f>
        <v>1.9456652039999998E-2</v>
      </c>
      <c r="Q276" s="408">
        <f>SUM(ImportsOtherPanels!R$17:R$17)</f>
        <v>2.4164527519999996E-2</v>
      </c>
      <c r="R276" s="408">
        <f>SUM(ImportsOtherPanels!S$17:S$17)</f>
        <v>2.2094931599999999E-2</v>
      </c>
      <c r="S276" s="408">
        <f>SUM(ImportsOtherPanels!T$17:T$17)</f>
        <v>1.9606973959999999E-2</v>
      </c>
      <c r="T276" s="408">
        <f>SUM(ImportsOtherPanels!U$17:U$17)</f>
        <v>2.945942692E-2</v>
      </c>
      <c r="U276" s="408">
        <f>SUM(ImportsOtherPanels!V$17:V$17)</f>
        <v>6.1833007879999992E-2</v>
      </c>
      <c r="V276" s="408">
        <f>SUM(ImportsOtherPanels!W$17:W$17)</f>
        <v>2.6400538613333337E-2</v>
      </c>
      <c r="W276" s="408">
        <f>SUM(ImportsOtherPanels!X$17:X$17)</f>
        <v>1.241879068E-2</v>
      </c>
      <c r="X276" s="408">
        <f>SUM(ImportsOtherPanels!Y$17:Y$17)</f>
        <v>7.4528636933333323E-3</v>
      </c>
      <c r="Y276" s="408">
        <f>SUM(ImportsOtherPanels!Z$17:Z$17)</f>
        <v>8.9039815199999997E-3</v>
      </c>
      <c r="Z276" s="408">
        <f>SUM(ImportsOtherPanels!AA$17:AA$17)</f>
        <v>2.0869847039999997E-2</v>
      </c>
      <c r="AA276" s="408">
        <f>SUM(ImportsOtherPanels!AB$17:AB$17)</f>
        <v>0</v>
      </c>
      <c r="AB276" s="408"/>
      <c r="BC276" s="427">
        <f t="shared" ref="BC276:BI276" si="336">J276/J272</f>
        <v>5.673223202029419E-2</v>
      </c>
      <c r="BD276" s="427">
        <f t="shared" si="336"/>
        <v>5.424012863697452E-2</v>
      </c>
      <c r="BE276" s="427">
        <f t="shared" si="336"/>
        <v>4.3696013935523678E-2</v>
      </c>
      <c r="BF276" s="427">
        <f t="shared" si="336"/>
        <v>2.7355821908720993E-2</v>
      </c>
      <c r="BG276" s="427">
        <f t="shared" si="336"/>
        <v>2.1524235075076392E-2</v>
      </c>
      <c r="BH276" s="427">
        <f t="shared" si="336"/>
        <v>1.9779535381493331E-2</v>
      </c>
      <c r="BI276" s="427">
        <f t="shared" si="336"/>
        <v>1.6785245671569866E-2</v>
      </c>
      <c r="BJ276" s="427">
        <f>Q276/Q272</f>
        <v>1.9573298951026708E-2</v>
      </c>
      <c r="BK276" s="427">
        <f>R276/R272</f>
        <v>1.3638879220257902E-2</v>
      </c>
      <c r="BL276" s="427">
        <f>S276/S272</f>
        <v>1.0683275140214723E-2</v>
      </c>
      <c r="BM276" s="427">
        <f>T276/T272</f>
        <v>1.6041708700386771E-2</v>
      </c>
      <c r="BN276" s="427">
        <f>U276/U272</f>
        <v>3.4838736739554337E-2</v>
      </c>
      <c r="BO276" s="427">
        <f t="shared" ref="BO276:BP276" si="337">V276/V272</f>
        <v>1.5061802531370072E-2</v>
      </c>
      <c r="BP276" s="427">
        <f t="shared" si="337"/>
        <v>7.3107573663786108E-3</v>
      </c>
      <c r="BQ276" s="427">
        <f>X276/X272</f>
        <v>4.3360488044285987E-3</v>
      </c>
      <c r="BR276" s="427">
        <f t="shared" ref="BR276" si="338">Y276/Y272</f>
        <v>5.5203019358057012E-3</v>
      </c>
      <c r="BS276" s="427">
        <f t="shared" ref="BS276" si="339">Z276/Z272</f>
        <v>1.2772935703495976E-2</v>
      </c>
      <c r="BT276" s="427"/>
      <c r="BU276" s="427"/>
    </row>
    <row r="277" spans="1:73">
      <c r="A277" s="407" t="s">
        <v>17</v>
      </c>
      <c r="B277" s="408">
        <f>SUM(ImportsOtherPanels!C$19:C$19)</f>
        <v>0.40533878503999998</v>
      </c>
      <c r="C277" s="408">
        <f>SUM(ImportsOtherPanels!D$19:D$19)</f>
        <v>0.56748019999999988</v>
      </c>
      <c r="D277" s="408">
        <f>SUM(ImportsOtherPanels!E$19:E$19)</f>
        <v>0.66331937391999984</v>
      </c>
      <c r="E277" s="408">
        <f>SUM(ImportsOtherPanels!F$19:F$19)</f>
        <v>0.73772759367999996</v>
      </c>
      <c r="F277" s="408">
        <f>SUM(ImportsOtherPanels!G$19:G$19)</f>
        <v>0.69628036855999986</v>
      </c>
      <c r="G277" s="408">
        <f>SUM(ImportsOtherPanels!H$19:H$19)</f>
        <v>0.65297310595999991</v>
      </c>
      <c r="H277" s="408">
        <f>SUM(ImportsOtherPanels!I$19:I$19)</f>
        <v>0.48087953311999998</v>
      </c>
      <c r="I277" s="408">
        <f>SUM(ImportsOtherPanels!J$19:J$19)</f>
        <v>0.37742791631999995</v>
      </c>
      <c r="J277" s="408">
        <f>SUM(ImportsOtherPanels!K$19:K$19)</f>
        <v>0.25532127376000002</v>
      </c>
      <c r="K277" s="408">
        <f>SUM(ImportsOtherPanels!L$19:L$19)</f>
        <v>0.18311193739999995</v>
      </c>
      <c r="L277" s="408">
        <f>SUM(ImportsOtherPanels!M$19:M$19)</f>
        <v>0.20822186821333333</v>
      </c>
      <c r="M277" s="408">
        <f>SUM(ImportsOtherPanels!N$19:N$19)</f>
        <v>0.23236787755999999</v>
      </c>
      <c r="N277" s="408">
        <f>SUM(ImportsOtherPanels!O$19:O$19)</f>
        <v>0.17668599675999996</v>
      </c>
      <c r="O277" s="408">
        <f>SUM(ImportsOtherPanels!P$19:P$19)</f>
        <v>0.21437055271999997</v>
      </c>
      <c r="P277" s="408">
        <f>SUM(ImportsOtherPanels!Q$19:Q$19)</f>
        <v>0.23121677375999994</v>
      </c>
      <c r="Q277" s="408">
        <f>SUM(ImportsOtherPanels!R$19:R$19)</f>
        <v>0.24949674035999997</v>
      </c>
      <c r="R277" s="408">
        <f>SUM(ImportsOtherPanels!S$19:S$19)</f>
        <v>0.28103057723999997</v>
      </c>
      <c r="S277" s="408">
        <f>SUM(ImportsOtherPanels!T$19:T$19)</f>
        <v>0.29938132783999999</v>
      </c>
      <c r="T277" s="408">
        <f>SUM(ImportsOtherPanels!U$19:U$19)</f>
        <v>0.32767926111999995</v>
      </c>
      <c r="U277" s="408">
        <f>SUM(ImportsOtherPanels!V$19:V$19)</f>
        <v>0.24656437679999998</v>
      </c>
      <c r="V277" s="408">
        <f>SUM(ImportsOtherPanels!W$19:W$19)</f>
        <v>0.16008824925333334</v>
      </c>
      <c r="W277" s="408">
        <f>SUM(ImportsOtherPanels!X$19:X$19)</f>
        <v>7.5554578346666651E-2</v>
      </c>
      <c r="X277" s="408">
        <f>SUM(ImportsOtherPanels!Y$19:Y$19)</f>
        <v>8.5334693853333324E-2</v>
      </c>
      <c r="Y277" s="408">
        <f>SUM(ImportsOtherPanels!Z$19:Z$19)</f>
        <v>5.9909594519999991E-2</v>
      </c>
      <c r="Z277" s="408">
        <f>SUM(ImportsOtherPanels!AA$19:AA$19)</f>
        <v>5.8085654693333336E-2</v>
      </c>
      <c r="AA277" s="408">
        <f>SUM(ImportsOtherPanels!AB$19:AB$19)</f>
        <v>0</v>
      </c>
      <c r="AB277" s="408"/>
      <c r="BC277" s="427">
        <f t="shared" ref="BC277:BI277" si="340">J277/J272</f>
        <v>0.19970966513294949</v>
      </c>
      <c r="BD277" s="427">
        <f t="shared" si="340"/>
        <v>0.14178266711845453</v>
      </c>
      <c r="BE277" s="427">
        <f t="shared" si="340"/>
        <v>0.15268793013197385</v>
      </c>
      <c r="BF277" s="427">
        <f t="shared" si="340"/>
        <v>0.19234151334658911</v>
      </c>
      <c r="BG277" s="427">
        <f t="shared" si="340"/>
        <v>0.16755309280519939</v>
      </c>
      <c r="BH277" s="427">
        <f t="shared" si="340"/>
        <v>0.17108256519798321</v>
      </c>
      <c r="BI277" s="427">
        <f t="shared" si="340"/>
        <v>0.19947061513823469</v>
      </c>
      <c r="BJ277" s="427">
        <f>Q277/Q272</f>
        <v>0.20209268657668217</v>
      </c>
      <c r="BK277" s="427">
        <f>R277/R272</f>
        <v>0.17347607901966616</v>
      </c>
      <c r="BL277" s="427">
        <f>S277/S272</f>
        <v>0.16312425893370983</v>
      </c>
      <c r="BM277" s="427">
        <f>T277/T272</f>
        <v>0.17843304516138944</v>
      </c>
      <c r="BN277" s="427">
        <f>U277/U272</f>
        <v>0.13892242520949605</v>
      </c>
      <c r="BO277" s="427">
        <f t="shared" ref="BO277:BP277" si="341">V277/V272</f>
        <v>9.133213655833132E-2</v>
      </c>
      <c r="BP277" s="427">
        <f t="shared" si="341"/>
        <v>4.4477856535667375E-2</v>
      </c>
      <c r="BQ277" s="427">
        <f>X277/X272</f>
        <v>4.9647412388611006E-2</v>
      </c>
      <c r="BR277" s="427">
        <f t="shared" ref="BR277" si="342">Y277/Y272</f>
        <v>3.7142827605744014E-2</v>
      </c>
      <c r="BS277" s="427">
        <f t="shared" ref="BS277" si="343">Z277/Z272</f>
        <v>3.555006087353748E-2</v>
      </c>
      <c r="BT277" s="427"/>
      <c r="BU277" s="427"/>
    </row>
    <row r="278" spans="1:73">
      <c r="A278" s="407" t="s">
        <v>70</v>
      </c>
      <c r="B278" s="408">
        <f>SUM(ImportsOtherPanels!C$35:C$35)</f>
        <v>0.17876373928</v>
      </c>
      <c r="C278" s="408">
        <f>SUM(ImportsOtherPanels!D$35:D$35)</f>
        <v>0.16289279999999998</v>
      </c>
      <c r="D278" s="408">
        <f>SUM(ImportsOtherPanels!E$35:E$35)</f>
        <v>0.2236827096</v>
      </c>
      <c r="E278" s="408">
        <f>SUM(ImportsOtherPanels!F$35:F$35)</f>
        <v>0.21527092943999998</v>
      </c>
      <c r="F278" s="408">
        <f>SUM(ImportsOtherPanels!G$35:G$35)</f>
        <v>0.23432446267999996</v>
      </c>
      <c r="G278" s="408">
        <f>SUM(ImportsOtherPanels!H$35:H$35)</f>
        <v>0.19649447439999998</v>
      </c>
      <c r="H278" s="408">
        <f>SUM(ImportsOtherPanels!I$35:I$35)</f>
        <v>0.21673118039999997</v>
      </c>
      <c r="I278" s="408">
        <f>SUM(ImportsOtherPanels!J$35:J$35)</f>
        <v>0.15283369304</v>
      </c>
      <c r="J278" s="408">
        <f>SUM(ImportsOtherPanels!K$35:K$35)</f>
        <v>0.14012439027999996</v>
      </c>
      <c r="K278" s="408">
        <f>SUM(ImportsOtherPanels!L$35:L$35)</f>
        <v>0.15009898595999999</v>
      </c>
      <c r="L278" s="408">
        <f>SUM(ImportsOtherPanels!M$35:M$35)</f>
        <v>0.14461872515999999</v>
      </c>
      <c r="M278" s="408">
        <f>SUM(ImportsOtherPanels!N$35:N$35)</f>
        <v>0.13655246947999999</v>
      </c>
      <c r="N278" s="408">
        <f>SUM(ImportsOtherPanels!O$35:O$35)</f>
        <v>0.12027876587999999</v>
      </c>
      <c r="O278" s="408">
        <f>SUM(ImportsOtherPanels!P$35:P$35)</f>
        <v>0.13400027791999999</v>
      </c>
      <c r="P278" s="408">
        <f>SUM(ImportsOtherPanels!Q$35:Q$35)</f>
        <v>8.0564951040000013E-2</v>
      </c>
      <c r="Q278" s="408">
        <f>SUM(ImportsOtherPanels!R$35:R$35)</f>
        <v>0.10924874519999998</v>
      </c>
      <c r="R278" s="408">
        <f>SUM(ImportsOtherPanels!S$35:S$35)</f>
        <v>0.11199796244</v>
      </c>
      <c r="S278" s="408">
        <f>SUM(ImportsOtherPanels!T$35:T$35)</f>
        <v>0.10287533172</v>
      </c>
      <c r="T278" s="408">
        <f>SUM(ImportsOtherPanels!U$35:U$35)</f>
        <v>0.11007248028000001</v>
      </c>
      <c r="U278" s="408">
        <f>SUM(ImportsOtherPanels!V$35:V$35)</f>
        <v>8.3082299720000002E-2</v>
      </c>
      <c r="V278" s="408">
        <f>SUM(ImportsOtherPanels!W$35:W$35)</f>
        <v>7.9246176386666672E-2</v>
      </c>
      <c r="W278" s="408">
        <f>SUM(ImportsOtherPanels!X$35:X$35)</f>
        <v>4.740783304E-2</v>
      </c>
      <c r="X278" s="408">
        <f>SUM(ImportsOtherPanels!Y$35:Y$35)</f>
        <v>4.077305748E-2</v>
      </c>
      <c r="Y278" s="408">
        <f>SUM(ImportsOtherPanels!Z$35:Z$35)</f>
        <v>3.6558225359999995E-2</v>
      </c>
      <c r="Z278" s="408">
        <f>SUM(ImportsOtherPanels!AA$35:AA$35)</f>
        <v>4.222204224E-2</v>
      </c>
      <c r="AA278" s="408">
        <f>SUM(ImportsOtherPanels!AB$35:AB$35)</f>
        <v>0</v>
      </c>
      <c r="AB278" s="408"/>
      <c r="BC278" s="427">
        <f t="shared" ref="BC278:BI278" si="344">J278/J272</f>
        <v>0.10960385183603007</v>
      </c>
      <c r="BD278" s="427">
        <f t="shared" si="344"/>
        <v>0.11622090216158822</v>
      </c>
      <c r="BE278" s="427">
        <f t="shared" si="344"/>
        <v>0.10604810144332012</v>
      </c>
      <c r="BF278" s="427">
        <f t="shared" si="344"/>
        <v>0.11303072054017138</v>
      </c>
      <c r="BG278" s="427">
        <f t="shared" si="344"/>
        <v>0.11406155321613441</v>
      </c>
      <c r="BH278" s="427">
        <f t="shared" si="344"/>
        <v>0.10694151315521351</v>
      </c>
      <c r="BI278" s="427">
        <f t="shared" si="344"/>
        <v>6.9503349956830426E-2</v>
      </c>
      <c r="BJ278" s="427">
        <f>Q278/Q272</f>
        <v>8.8491626747277036E-2</v>
      </c>
      <c r="BK278" s="427">
        <f>R278/R272</f>
        <v>6.9134709728367799E-2</v>
      </c>
      <c r="BL278" s="427">
        <f>S278/S272</f>
        <v>5.6053803924449093E-2</v>
      </c>
      <c r="BM278" s="427">
        <f>T278/T272</f>
        <v>5.993839151643713E-2</v>
      </c>
      <c r="BN278" s="427">
        <f>U278/U272</f>
        <v>4.6811281981934037E-2</v>
      </c>
      <c r="BO278" s="427">
        <f t="shared" ref="BO278:BP278" si="345">V278/V272</f>
        <v>4.521082988432986E-2</v>
      </c>
      <c r="BP278" s="427">
        <f t="shared" si="345"/>
        <v>2.7908286205306047E-2</v>
      </c>
      <c r="BQ278" s="427">
        <f>X278/X272</f>
        <v>2.3721615531114119E-2</v>
      </c>
      <c r="BR278" s="427">
        <f t="shared" ref="BR278" si="346">Y278/Y272</f>
        <v>2.2665415665016907E-2</v>
      </c>
      <c r="BS278" s="427">
        <f t="shared" ref="BS278" si="347">Z278/Z272</f>
        <v>2.5841082101280763E-2</v>
      </c>
      <c r="BT278" s="427"/>
      <c r="BU278" s="427"/>
    </row>
    <row r="279" spans="1:73">
      <c r="A279" s="407" t="s">
        <v>76</v>
      </c>
      <c r="B279" s="408">
        <f>SUM(ImportsOtherPanels!C$22:C$22)</f>
        <v>0.35148041935999996</v>
      </c>
      <c r="C279" s="408">
        <f>SUM(ImportsOtherPanels!D$22:D$22)</f>
        <v>0.39815691999999991</v>
      </c>
      <c r="D279" s="408">
        <f>SUM(ImportsOtherPanels!E$22:E$22)</f>
        <v>0.50328066347999989</v>
      </c>
      <c r="E279" s="408">
        <f>SUM(ImportsOtherPanels!F$22:F$22)</f>
        <v>0.52908542875999998</v>
      </c>
      <c r="F279" s="408">
        <f>SUM(ImportsOtherPanels!G$22:G$22)</f>
        <v>0.63156614359999996</v>
      </c>
      <c r="G279" s="408">
        <f>SUM(ImportsOtherPanels!H$22:H$22)</f>
        <v>0.76166281435999994</v>
      </c>
      <c r="H279" s="408">
        <f>SUM(ImportsOtherPanels!I$22:I$22)</f>
        <v>0.6899006982</v>
      </c>
      <c r="I279" s="408">
        <f>SUM(ImportsOtherPanels!J$22:J$22)</f>
        <v>0.5877527804399999</v>
      </c>
      <c r="J279" s="408">
        <f>SUM(ImportsOtherPanels!K$22:K$22)</f>
        <v>0.39230016363999998</v>
      </c>
      <c r="K279" s="408">
        <f>SUM(ImportsOtherPanels!L$22:L$22)</f>
        <v>0.50098872851999987</v>
      </c>
      <c r="L279" s="408">
        <f>SUM(ImportsOtherPanels!M$22:M$22)</f>
        <v>0.45723701379999993</v>
      </c>
      <c r="M279" s="408">
        <f>SUM(ImportsOtherPanels!N$22:N$22)</f>
        <v>0.35681294683999998</v>
      </c>
      <c r="N279" s="408">
        <f>SUM(ImportsOtherPanels!O$22:O$22)</f>
        <v>0.36646424331999999</v>
      </c>
      <c r="O279" s="408">
        <f>SUM(ImportsOtherPanels!P$22:P$22)</f>
        <v>0.39114205431999993</v>
      </c>
      <c r="P279" s="408">
        <f>SUM(ImportsOtherPanels!Q$22:Q$22)</f>
        <v>0.20733912584114336</v>
      </c>
      <c r="Q279" s="408">
        <f>SUM(ImportsOtherPanels!R$22:R$22)</f>
        <v>0.21367118696000001</v>
      </c>
      <c r="R279" s="408">
        <f>SUM(ImportsOtherPanels!S$22:S$22)</f>
        <v>0.39812214371999993</v>
      </c>
      <c r="S279" s="408">
        <f>SUM(ImportsOtherPanels!T$22:T$22)</f>
        <v>0.38062590019999998</v>
      </c>
      <c r="T279" s="408">
        <f>SUM(ImportsOtherPanels!U$22:U$22)</f>
        <v>0.45810543771999995</v>
      </c>
      <c r="U279" s="408">
        <f>SUM(ImportsOtherPanels!V$22:V$22)</f>
        <v>0.33949531128151222</v>
      </c>
      <c r="V279" s="408">
        <f>SUM(ImportsOtherPanels!W$22:W$22)</f>
        <v>0.43089648227999994</v>
      </c>
      <c r="W279" s="408">
        <f>SUM(ImportsOtherPanels!X$22:X$22)</f>
        <v>0.43482172979999989</v>
      </c>
      <c r="X279" s="408">
        <f>SUM(ImportsOtherPanels!Y$22:Y$22)</f>
        <v>0.31668764181333325</v>
      </c>
      <c r="Y279" s="408">
        <f>SUM(ImportsOtherPanels!Z$22:Z$22)</f>
        <v>0.55616806103999994</v>
      </c>
      <c r="Z279" s="408">
        <f>SUM(ImportsOtherPanels!AA$22:AA$22)</f>
        <v>0.46889833613333326</v>
      </c>
      <c r="AA279" s="408">
        <f>SUM(ImportsOtherPanels!AB$22:AB$22)</f>
        <v>0</v>
      </c>
      <c r="AB279" s="408"/>
      <c r="BC279" s="427">
        <f t="shared" ref="BC279:BI279" si="348">J279/J272</f>
        <v>0.30685313902119427</v>
      </c>
      <c r="BD279" s="427">
        <f t="shared" si="348"/>
        <v>0.38791309367604865</v>
      </c>
      <c r="BE279" s="427">
        <f t="shared" si="348"/>
        <v>0.33528934216130635</v>
      </c>
      <c r="BF279" s="427">
        <f t="shared" si="348"/>
        <v>0.29535038533517022</v>
      </c>
      <c r="BG279" s="427">
        <f t="shared" si="348"/>
        <v>0.34752169666387511</v>
      </c>
      <c r="BH279" s="427">
        <f t="shared" si="348"/>
        <v>0.31215848054130302</v>
      </c>
      <c r="BI279" s="427">
        <f t="shared" si="348"/>
        <v>0.17887137814960544</v>
      </c>
      <c r="BJ279" s="427">
        <f>Q279/Q272</f>
        <v>0.17307394138483864</v>
      </c>
      <c r="BK279" s="427">
        <f>R279/R272</f>
        <v>0.24575499627739228</v>
      </c>
      <c r="BL279" s="427">
        <f>S279/S272</f>
        <v>0.20739208536840989</v>
      </c>
      <c r="BM279" s="427">
        <f>T279/T272</f>
        <v>0.24945475028838116</v>
      </c>
      <c r="BN279" s="427">
        <f>U279/U272</f>
        <v>0.19128274977344767</v>
      </c>
      <c r="BO279" s="427">
        <f t="shared" ref="BO279:BP279" si="349">V279/V272</f>
        <v>0.24583126210484249</v>
      </c>
      <c r="BP279" s="427">
        <f t="shared" si="349"/>
        <v>0.2559730851504165</v>
      </c>
      <c r="BQ279" s="427">
        <f>X279/X272</f>
        <v>0.18424771029830242</v>
      </c>
      <c r="BR279" s="427">
        <f t="shared" ref="BR279" si="350">Y279/Y272</f>
        <v>0.34481379112211086</v>
      </c>
      <c r="BS279" s="427">
        <f t="shared" ref="BS279" si="351">Z279/Z272</f>
        <v>0.28697902229125827</v>
      </c>
      <c r="BT279" s="427"/>
      <c r="BU279" s="427"/>
    </row>
    <row r="280" spans="1:73">
      <c r="A280" s="407" t="s">
        <v>35</v>
      </c>
      <c r="B280" s="408">
        <f t="shared" ref="B280:AA280" si="352">B$272-SUM(B274:B279)</f>
        <v>0.27313998347999968</v>
      </c>
      <c r="C280" s="408">
        <f t="shared" si="352"/>
        <v>0.21169428000000012</v>
      </c>
      <c r="D280" s="408">
        <f t="shared" si="352"/>
        <v>0.27583412947999975</v>
      </c>
      <c r="E280" s="408">
        <f t="shared" si="352"/>
        <v>0.52765274548000063</v>
      </c>
      <c r="F280" s="408">
        <f t="shared" si="352"/>
        <v>0.32238057235999928</v>
      </c>
      <c r="G280" s="408">
        <f t="shared" si="352"/>
        <v>0.19827056704000023</v>
      </c>
      <c r="H280" s="408">
        <f t="shared" si="352"/>
        <v>0.12870563599999985</v>
      </c>
      <c r="I280" s="408">
        <f t="shared" si="352"/>
        <v>0.18901130779999975</v>
      </c>
      <c r="J280" s="408">
        <f t="shared" si="352"/>
        <v>0.12069951043999994</v>
      </c>
      <c r="K280" s="408">
        <f t="shared" si="352"/>
        <v>0.11160018426666718</v>
      </c>
      <c r="L280" s="408">
        <f t="shared" si="352"/>
        <v>0.15427096649333327</v>
      </c>
      <c r="M280" s="408">
        <f t="shared" si="352"/>
        <v>0.19157968985333329</v>
      </c>
      <c r="N280" s="408">
        <f t="shared" si="352"/>
        <v>0.12012824995999982</v>
      </c>
      <c r="O280" s="408">
        <f t="shared" si="352"/>
        <v>0.1628269583999995</v>
      </c>
      <c r="P280" s="408">
        <f t="shared" si="352"/>
        <v>0.28290605280298109</v>
      </c>
      <c r="Q280" s="408">
        <f t="shared" si="352"/>
        <v>0.19815476748000016</v>
      </c>
      <c r="R280" s="408">
        <f t="shared" si="352"/>
        <v>0.28541883214666663</v>
      </c>
      <c r="S280" s="408">
        <f t="shared" si="352"/>
        <v>0.40879207002666629</v>
      </c>
      <c r="T280" s="408">
        <f t="shared" si="352"/>
        <v>0.37877287037333263</v>
      </c>
      <c r="U280" s="408">
        <f t="shared" si="352"/>
        <v>0.36380802493623476</v>
      </c>
      <c r="V280" s="408">
        <f t="shared" si="352"/>
        <v>0.48112397094666615</v>
      </c>
      <c r="W280" s="408">
        <f t="shared" si="352"/>
        <v>0.42067248464000007</v>
      </c>
      <c r="X280" s="408">
        <f t="shared" si="352"/>
        <v>0.53181098684000028</v>
      </c>
      <c r="Y280" s="408">
        <f t="shared" si="352"/>
        <v>0.42685124166666677</v>
      </c>
      <c r="Z280" s="408">
        <f t="shared" si="352"/>
        <v>0.47117499233333304</v>
      </c>
      <c r="AA280" s="408">
        <f t="shared" si="352"/>
        <v>0</v>
      </c>
      <c r="AB280" s="408"/>
      <c r="BC280" s="427">
        <f t="shared" ref="BC280:BI280" si="353">J280/J272</f>
        <v>9.4409911311744837E-2</v>
      </c>
      <c r="BD280" s="427">
        <f t="shared" si="353"/>
        <v>8.6411470496729412E-2</v>
      </c>
      <c r="BE280" s="427">
        <f t="shared" si="353"/>
        <v>0.11312603597040344</v>
      </c>
      <c r="BF280" s="427">
        <f t="shared" si="353"/>
        <v>0.15857926603192196</v>
      </c>
      <c r="BG280" s="427">
        <f t="shared" si="353"/>
        <v>0.113918817468113</v>
      </c>
      <c r="BH280" s="427">
        <f t="shared" si="353"/>
        <v>0.12994720297634552</v>
      </c>
      <c r="BI280" s="427">
        <f t="shared" si="353"/>
        <v>0.24406293480037769</v>
      </c>
      <c r="BJ280" s="427">
        <f>Q280/Q272</f>
        <v>0.16050562127677093</v>
      </c>
      <c r="BK280" s="427">
        <f>R280/R272</f>
        <v>0.17618488481020914</v>
      </c>
      <c r="BL280" s="427">
        <f>S280/S272</f>
        <v>0.22273901970504784</v>
      </c>
      <c r="BM280" s="427">
        <f>T280/T272</f>
        <v>0.20625533777825306</v>
      </c>
      <c r="BN280" s="427">
        <f>U280/U272</f>
        <v>0.20498132694900534</v>
      </c>
      <c r="BO280" s="427">
        <f t="shared" ref="BO280:BP280" si="354">V280/V272</f>
        <v>0.27448660611217585</v>
      </c>
      <c r="BP280" s="427">
        <f t="shared" si="354"/>
        <v>0.24764363496902692</v>
      </c>
      <c r="BQ280" s="427">
        <f>X280/X272</f>
        <v>0.30940568465411239</v>
      </c>
      <c r="BR280" s="427">
        <f t="shared" ref="BR280" si="355">Y280/Y272</f>
        <v>0.26463978281859324</v>
      </c>
      <c r="BS280" s="427">
        <f t="shared" ref="BS280" si="356">Z280/Z272</f>
        <v>0.28837240017303323</v>
      </c>
      <c r="BT280" s="427"/>
      <c r="BU280" s="427"/>
    </row>
    <row r="281" spans="1:73">
      <c r="A281" s="407"/>
      <c r="B281" s="408"/>
      <c r="C281" s="408"/>
      <c r="D281" s="408"/>
      <c r="E281" s="408"/>
      <c r="F281" s="408"/>
      <c r="G281" s="408"/>
      <c r="H281" s="408"/>
      <c r="I281" s="408"/>
      <c r="J281" s="408"/>
      <c r="K281" s="408"/>
      <c r="L281" s="408"/>
      <c r="M281" s="408"/>
      <c r="N281" s="408"/>
      <c r="O281" s="408"/>
      <c r="P281" s="408"/>
      <c r="Q281" s="408"/>
      <c r="R281" s="408"/>
      <c r="S281" s="408"/>
      <c r="T281" s="408"/>
      <c r="U281" s="408"/>
      <c r="V281" s="408"/>
      <c r="W281" s="408"/>
      <c r="X281" s="408"/>
      <c r="Y281" s="408"/>
      <c r="Z281" s="408"/>
      <c r="AA281" s="408"/>
      <c r="AB281" s="408"/>
    </row>
    <row r="282" spans="1:73">
      <c r="A282" s="407"/>
      <c r="B282" s="408"/>
      <c r="C282" s="408"/>
      <c r="D282" s="408"/>
      <c r="E282" s="408"/>
      <c r="F282" s="408"/>
      <c r="G282" s="408"/>
      <c r="H282" s="408"/>
      <c r="I282" s="408"/>
      <c r="J282" s="408"/>
      <c r="K282" s="408"/>
      <c r="L282" s="408"/>
      <c r="M282" s="408"/>
      <c r="N282" s="408"/>
      <c r="O282" s="408"/>
      <c r="P282" s="408"/>
      <c r="Q282" s="408"/>
      <c r="R282" s="408"/>
      <c r="S282" s="408"/>
      <c r="T282" s="408"/>
      <c r="U282" s="408"/>
      <c r="V282" s="408"/>
      <c r="W282" s="408"/>
      <c r="X282" s="408"/>
      <c r="Y282" s="408"/>
      <c r="Z282" s="408"/>
      <c r="AA282" s="408"/>
      <c r="AB282" s="408"/>
    </row>
    <row r="283" spans="1:73">
      <c r="A283" s="407"/>
      <c r="B283" s="408"/>
      <c r="C283" s="408"/>
      <c r="D283" s="408"/>
      <c r="E283" s="408"/>
      <c r="F283" s="408"/>
      <c r="G283" s="408"/>
      <c r="H283" s="408"/>
      <c r="I283" s="408"/>
      <c r="J283" s="408"/>
      <c r="K283" s="408"/>
      <c r="L283" s="408"/>
      <c r="M283" s="408"/>
      <c r="N283" s="408"/>
      <c r="O283" s="408"/>
      <c r="P283" s="408"/>
      <c r="Q283" s="408"/>
      <c r="R283" s="408"/>
      <c r="S283" s="408"/>
      <c r="T283" s="408"/>
      <c r="U283" s="408"/>
      <c r="V283" s="408"/>
      <c r="W283" s="408"/>
      <c r="X283" s="408"/>
      <c r="Y283" s="408"/>
      <c r="Z283" s="408"/>
      <c r="AA283" s="408"/>
      <c r="AB283" s="408"/>
    </row>
    <row r="284" spans="1:73">
      <c r="AB284" s="408"/>
    </row>
    <row r="285" spans="1:73">
      <c r="A285" s="409"/>
      <c r="B285" s="409"/>
      <c r="C285" s="409"/>
      <c r="D285" s="409"/>
      <c r="E285" s="409"/>
      <c r="F285" s="409"/>
      <c r="G285" s="409"/>
      <c r="H285" s="409"/>
      <c r="I285" s="409"/>
      <c r="J285" s="409"/>
      <c r="K285" s="409"/>
      <c r="L285" s="409"/>
      <c r="M285" s="409"/>
      <c r="N285" s="409"/>
      <c r="O285" s="409"/>
      <c r="P285" s="409"/>
      <c r="Q285" s="409"/>
      <c r="R285" s="409"/>
      <c r="S285" s="409"/>
      <c r="T285" s="409"/>
      <c r="U285" s="409"/>
      <c r="V285" s="409"/>
      <c r="W285" s="409"/>
      <c r="X285" s="409"/>
      <c r="Y285" s="409"/>
      <c r="Z285" s="409"/>
      <c r="AA285" s="409"/>
      <c r="AB285" s="409"/>
      <c r="AC285" s="409"/>
      <c r="AD285" s="409"/>
      <c r="AE285" s="409"/>
      <c r="AF285" s="409"/>
      <c r="AG285" s="409"/>
      <c r="AH285" s="409"/>
      <c r="AI285" s="409"/>
      <c r="AJ285" s="409"/>
      <c r="AK285" s="409"/>
      <c r="AL285" s="409"/>
      <c r="AM285" s="409"/>
      <c r="AN285" s="409"/>
      <c r="AO285" s="409"/>
      <c r="AP285" s="409"/>
      <c r="AQ285" s="409"/>
      <c r="AR285" s="409"/>
      <c r="AS285" s="409"/>
      <c r="AT285" s="409"/>
      <c r="AU285" s="409"/>
      <c r="AV285" s="409"/>
      <c r="AW285" s="409"/>
      <c r="AX285" s="409"/>
      <c r="AY285" s="409"/>
      <c r="AZ285" s="409"/>
      <c r="BA285" s="409"/>
      <c r="BB285" s="409"/>
    </row>
    <row r="286" spans="1:73">
      <c r="A286" s="409" t="str">
        <f t="shared" ref="A286:A292" si="357">A274</f>
        <v>EU-27 plus UK</v>
      </c>
      <c r="B286" s="409"/>
      <c r="C286" s="409"/>
      <c r="D286" s="409"/>
      <c r="E286" s="409"/>
      <c r="F286" s="409"/>
      <c r="G286" s="409"/>
      <c r="H286" s="409"/>
      <c r="I286" s="409"/>
      <c r="J286" s="409"/>
      <c r="K286" s="409"/>
      <c r="L286" s="409"/>
      <c r="M286" s="409"/>
      <c r="N286" s="409"/>
      <c r="O286" s="409"/>
      <c r="P286" s="409"/>
      <c r="Q286" s="409"/>
      <c r="R286" s="409"/>
      <c r="S286" s="409"/>
      <c r="T286" s="409"/>
      <c r="U286" s="409"/>
      <c r="V286" s="409"/>
      <c r="W286" s="409"/>
      <c r="X286" s="409"/>
      <c r="Y286" s="409"/>
      <c r="Z286" s="409"/>
      <c r="AA286" s="409"/>
      <c r="AB286" s="409"/>
      <c r="AC286" s="409">
        <f>SUM(ImportsOtherPanels!AD$24:AD$24)</f>
        <v>153.19410200000002</v>
      </c>
      <c r="AD286" s="409">
        <f>SUM(ImportsOtherPanels!AE$24:AE$24)</f>
        <v>132.018</v>
      </c>
      <c r="AE286" s="409">
        <f>SUM(ImportsOtherPanels!AF$24:AF$24)</f>
        <v>126.04405200000001</v>
      </c>
      <c r="AF286" s="409">
        <f>SUM(ImportsOtherPanels!AG$24:AG$24)</f>
        <v>104.18299999999999</v>
      </c>
      <c r="AG286" s="409">
        <f>SUM(ImportsOtherPanels!AH$24:AH$24)</f>
        <v>74.084000000000017</v>
      </c>
      <c r="AH286" s="409">
        <f>SUM(ImportsOtherPanels!AI$24:AI$24)</f>
        <v>52.679999999999993</v>
      </c>
      <c r="AI286" s="409">
        <f>SUM(ImportsOtherPanels!AJ$24:AJ$24)</f>
        <v>45.206432</v>
      </c>
      <c r="AJ286" s="409">
        <f>SUM(ImportsOtherPanels!AK$24:AK$24)</f>
        <v>46.458929999999995</v>
      </c>
      <c r="AK286" s="409">
        <f>SUM(ImportsOtherPanels!AL$24:AL$24)</f>
        <v>48.613485000000004</v>
      </c>
      <c r="AL286" s="409">
        <f>SUM(ImportsOtherPanels!AM$24:AM$24)</f>
        <v>43.439306999999999</v>
      </c>
      <c r="AM286" s="409">
        <f>SUM(ImportsOtherPanels!AN$24:AN$24)</f>
        <v>63.611896999999992</v>
      </c>
      <c r="AN286" s="409">
        <f>SUM(ImportsOtherPanels!AO$24:AO$24)</f>
        <v>62.009180000000001</v>
      </c>
      <c r="AO286" s="409">
        <f>SUM(ImportsOtherPanels!AP$24:AP$24)</f>
        <v>63.377746000000002</v>
      </c>
      <c r="AP286" s="409">
        <f>SUM(ImportsOtherPanels!AQ$24:AQ$24)</f>
        <v>82.345743999999982</v>
      </c>
      <c r="AQ286" s="409">
        <f>SUM(ImportsOtherPanels!AR$24:AR$24)</f>
        <v>95.135715000000005</v>
      </c>
      <c r="AR286" s="409">
        <f>SUM(ImportsOtherPanels!AS$24:AS$24)</f>
        <v>101.66142099999999</v>
      </c>
      <c r="AS286" s="409">
        <f>SUM(ImportsOtherPanels!AT$24:AT$24)</f>
        <v>131.83354800000001</v>
      </c>
      <c r="AT286" s="409">
        <f>SUM(ImportsOtherPanels!AU$24:AU$24)</f>
        <v>175.85266800000002</v>
      </c>
      <c r="AU286" s="409">
        <f>SUM(ImportsOtherPanels!AV$24:AV$24)</f>
        <v>174.30160199999997</v>
      </c>
      <c r="AV286" s="409">
        <f>SUM(ImportsOtherPanels!AW$24:AW$24)</f>
        <v>193.38139899999999</v>
      </c>
      <c r="AW286" s="409">
        <f>SUM(ImportsOtherPanels!AX$24:AX$24)</f>
        <v>165.86129299999996</v>
      </c>
      <c r="AX286" s="409">
        <f>SUM(ImportsOtherPanels!AY$24:AY$24)</f>
        <v>254.56020500000002</v>
      </c>
      <c r="AY286" s="409">
        <f>SUM(ImportsOtherPanels!AZ$24:AZ$24)</f>
        <v>297.94994200000002</v>
      </c>
      <c r="AZ286" s="409">
        <f>SUM(ImportsOtherPanels!BA$24:BA$24)</f>
        <v>208.99451399999998</v>
      </c>
      <c r="BA286" s="409">
        <f>SUM(ImportsOtherPanels!BB$24:BB$24)</f>
        <v>221.44229200000001</v>
      </c>
      <c r="BB286" s="409">
        <f>SUM(ImportsOtherPanels!BC$24:BC$24)</f>
        <v>0</v>
      </c>
      <c r="BC286" s="427">
        <f t="shared" ref="BC286:BI286" si="358">AK286/AK272</f>
        <v>0.20934398207038113</v>
      </c>
      <c r="BD286" s="427">
        <f t="shared" si="358"/>
        <v>0.21041529404906897</v>
      </c>
      <c r="BE286" s="427">
        <f t="shared" si="358"/>
        <v>0.26629789882236665</v>
      </c>
      <c r="BF286" s="427">
        <f t="shared" si="358"/>
        <v>0.27056926991286129</v>
      </c>
      <c r="BG286" s="427">
        <f t="shared" si="358"/>
        <v>0.30092205550045209</v>
      </c>
      <c r="BH286" s="427">
        <f t="shared" si="358"/>
        <v>0.36042046623162322</v>
      </c>
      <c r="BI286" s="427">
        <f t="shared" si="358"/>
        <v>0.37790837005434241</v>
      </c>
      <c r="BJ286" s="427">
        <f>AR286/AR272</f>
        <v>0.40760168603768671</v>
      </c>
      <c r="BK286" s="427">
        <f>AS286/AS272</f>
        <v>0.42509239287502931</v>
      </c>
      <c r="BL286" s="427">
        <f>AT286/AT272</f>
        <v>0.46796660948566032</v>
      </c>
      <c r="BM286" s="427">
        <f>AU286/AU272</f>
        <v>0.45386354037153942</v>
      </c>
      <c r="BN286" s="427">
        <f>AV286/AV272</f>
        <v>0.52902424943387871</v>
      </c>
      <c r="BO286" s="427">
        <f t="shared" ref="BO286:BP286" si="359">AW286/AW272</f>
        <v>0.44399440518943312</v>
      </c>
      <c r="BP286" s="427">
        <f t="shared" si="359"/>
        <v>0.55879208802055313</v>
      </c>
      <c r="BQ286" s="427">
        <f>AY286/AY272</f>
        <v>0.58696443171561297</v>
      </c>
      <c r="BR286" s="427">
        <f t="shared" ref="BR286" si="360">AZ286/AZ272</f>
        <v>0.54368407868870805</v>
      </c>
      <c r="BS286" s="427">
        <f t="shared" ref="BS286" si="361">BA286/BA272</f>
        <v>0.56209553381797928</v>
      </c>
      <c r="BT286" s="427"/>
      <c r="BU286" s="427"/>
    </row>
    <row r="287" spans="1:73">
      <c r="A287" s="409" t="str">
        <f t="shared" si="357"/>
        <v>Australia</v>
      </c>
      <c r="AC287" s="409">
        <f>SUM(ImportsOtherPanels!AD$34:AD$34)</f>
        <v>25.734746000000001</v>
      </c>
      <c r="AD287" s="409">
        <f>SUM(ImportsOtherPanels!AE$34:AE$34)</f>
        <v>29.463000000000001</v>
      </c>
      <c r="AE287" s="409">
        <f>SUM(ImportsOtherPanels!AF$34:AF$34)</f>
        <v>40.789029999999997</v>
      </c>
      <c r="AF287" s="409">
        <f>SUM(ImportsOtherPanels!AG$34:AG$34)</f>
        <v>48.070999999999998</v>
      </c>
      <c r="AG287" s="409">
        <f>SUM(ImportsOtherPanels!AH$34:AH$34)</f>
        <v>39.811</v>
      </c>
      <c r="AH287" s="409">
        <f>SUM(ImportsOtherPanels!AI$34:AI$34)</f>
        <v>32.195</v>
      </c>
      <c r="AI287" s="409">
        <f>SUM(ImportsOtherPanels!AJ$34:AJ$34)</f>
        <v>30.015526000000001</v>
      </c>
      <c r="AJ287" s="409">
        <f>SUM(ImportsOtherPanels!AK$34:AK$34)</f>
        <v>28.953140999999995</v>
      </c>
      <c r="AK287" s="409">
        <f>SUM(ImportsOtherPanels!AL$34:AL$34)</f>
        <v>25.632001000000002</v>
      </c>
      <c r="AL287" s="409">
        <f>SUM(ImportsOtherPanels!AM$34:AM$34)</f>
        <v>18.196305000000002</v>
      </c>
      <c r="AM287" s="409">
        <f>SUM(ImportsOtherPanels!AN$34:AN$34)</f>
        <v>19.212851000000001</v>
      </c>
      <c r="AN287" s="409">
        <f>SUM(ImportsOtherPanels!AO$34:AO$34)</f>
        <v>13.716239999999999</v>
      </c>
      <c r="AO287" s="409">
        <f>SUM(ImportsOtherPanels!AP$34:AP$34)</f>
        <v>9.5801299999999987</v>
      </c>
      <c r="AP287" s="409">
        <f>SUM(ImportsOtherPanels!AQ$34:AQ$34)</f>
        <v>7.1521959999999991</v>
      </c>
      <c r="AQ287" s="409">
        <f>SUM(ImportsOtherPanels!AR$34:AR$34)</f>
        <v>12.472341</v>
      </c>
      <c r="AR287" s="409">
        <f>SUM(ImportsOtherPanels!AS$34:AS$34)</f>
        <v>13.303245999999998</v>
      </c>
      <c r="AS287" s="409">
        <f>SUM(ImportsOtherPanels!AT$34:AT$34)</f>
        <v>10.093131</v>
      </c>
      <c r="AT287" s="409">
        <f>SUM(ImportsOtherPanels!AU$34:AU$34)</f>
        <v>8.2481359999999988</v>
      </c>
      <c r="AU287" s="409">
        <f>SUM(ImportsOtherPanels!AV$34:AV$34)</f>
        <v>4.1675389999999997</v>
      </c>
      <c r="AV287" s="409">
        <f>SUM(ImportsOtherPanels!AW$34:AW$34)</f>
        <v>9.4851419999999997</v>
      </c>
      <c r="AW287" s="409">
        <f>SUM(ImportsOtherPanels!AX$34:AX$34)</f>
        <v>15.536454999999998</v>
      </c>
      <c r="AX287" s="409">
        <f>SUM(ImportsOtherPanels!AY$34:AY$34)</f>
        <v>3.5311129999999995</v>
      </c>
      <c r="AY287" s="409">
        <f>SUM(ImportsOtherPanels!AZ$34:AZ$34)</f>
        <v>0.98699800000000004</v>
      </c>
      <c r="AZ287" s="409">
        <f>SUM(ImportsOtherPanels!BA$34:BA$34)</f>
        <v>0.22681999999999999</v>
      </c>
      <c r="BA287" s="409">
        <f>SUM(ImportsOtherPanels!BB$34:BB$34)</f>
        <v>0.64152299999999995</v>
      </c>
      <c r="BB287" s="409">
        <f>SUM(ImportsOtherPanels!BC$34:BC$34)</f>
        <v>0</v>
      </c>
      <c r="BC287" s="427">
        <f t="shared" ref="BC287:BI287" si="362">AK287/AK272</f>
        <v>0.11037894439725913</v>
      </c>
      <c r="BD287" s="427">
        <f t="shared" si="362"/>
        <v>8.814092884082024E-2</v>
      </c>
      <c r="BE287" s="427">
        <f t="shared" si="362"/>
        <v>8.0430581274556337E-2</v>
      </c>
      <c r="BF287" s="427">
        <f t="shared" si="362"/>
        <v>5.9849090775746169E-2</v>
      </c>
      <c r="BG287" s="427">
        <f t="shared" si="362"/>
        <v>4.5487140100589019E-2</v>
      </c>
      <c r="BH287" s="427">
        <f t="shared" si="362"/>
        <v>3.1304566474011711E-2</v>
      </c>
      <c r="BI287" s="427">
        <f t="shared" si="362"/>
        <v>4.9543981017769682E-2</v>
      </c>
      <c r="BJ287" s="427">
        <f>AR287/AR272</f>
        <v>5.3338084851028304E-2</v>
      </c>
      <c r="BK287" s="427">
        <f>AS287/AS272</f>
        <v>3.2544927095424427E-2</v>
      </c>
      <c r="BL287" s="427">
        <f>AT287/AT272</f>
        <v>2.1949352730301571E-2</v>
      </c>
      <c r="BM287" s="427">
        <f>AU287/AU272</f>
        <v>1.0851845212394922E-2</v>
      </c>
      <c r="BN287" s="427">
        <f>AV287/AV272</f>
        <v>2.5948049570805719E-2</v>
      </c>
      <c r="BO287" s="427">
        <f t="shared" ref="BO287:BP287" si="363">AW287/AW272</f>
        <v>4.1589565423666361E-2</v>
      </c>
      <c r="BP287" s="427">
        <f t="shared" si="363"/>
        <v>7.751242996942586E-3</v>
      </c>
      <c r="BQ287" s="427">
        <f>AY287/AY272</f>
        <v>1.9443961501910498E-3</v>
      </c>
      <c r="BR287" s="427">
        <f t="shared" ref="BR287" si="364">AZ287/AZ272</f>
        <v>5.9005578839343487E-4</v>
      </c>
      <c r="BS287" s="427">
        <f t="shared" ref="BS287" si="365">BA287/BA272</f>
        <v>1.6284026410885934E-3</v>
      </c>
      <c r="BT287" s="427"/>
      <c r="BU287" s="427"/>
    </row>
    <row r="288" spans="1:73">
      <c r="A288" s="409" t="str">
        <f t="shared" si="357"/>
        <v>Indonesia</v>
      </c>
      <c r="AC288" s="409">
        <f>SUM(ImportsOtherPanels!AD$17:AD$17)</f>
        <v>19.053643000000001</v>
      </c>
      <c r="AD288" s="409">
        <f>SUM(ImportsOtherPanels!AE$17:AE$17)</f>
        <v>25.286000000000001</v>
      </c>
      <c r="AE288" s="409">
        <f>SUM(ImportsOtherPanels!AF$17:AF$17)</f>
        <v>26.274653000000001</v>
      </c>
      <c r="AF288" s="409">
        <f>SUM(ImportsOtherPanels!AG$17:AG$17)</f>
        <v>23.262999999999998</v>
      </c>
      <c r="AG288" s="409">
        <f>SUM(ImportsOtherPanels!AH$17:AH$17)</f>
        <v>33.953000000000003</v>
      </c>
      <c r="AH288" s="409">
        <f>SUM(ImportsOtherPanels!AI$17:AI$17)</f>
        <v>27.621000000000002</v>
      </c>
      <c r="AI288" s="409">
        <f>SUM(ImportsOtherPanels!AJ$17:AJ$17)</f>
        <v>25.183273999999997</v>
      </c>
      <c r="AJ288" s="409">
        <f>SUM(ImportsOtherPanels!AK$17:AK$17)</f>
        <v>17.529684</v>
      </c>
      <c r="AK288" s="409">
        <f>SUM(ImportsOtherPanels!AL$17:AL$17)</f>
        <v>10.461805999999999</v>
      </c>
      <c r="AL288" s="409">
        <f>SUM(ImportsOtherPanels!AM$17:AM$17)</f>
        <v>10.087106000000002</v>
      </c>
      <c r="AM288" s="409">
        <f>SUM(ImportsOtherPanels!AN$17:AN$17)</f>
        <v>9.8025869999999991</v>
      </c>
      <c r="AN288" s="409">
        <f>SUM(ImportsOtherPanels!AO$17:AO$17)</f>
        <v>5.6313840000000006</v>
      </c>
      <c r="AO288" s="409">
        <f>SUM(ImportsOtherPanels!AP$17:AP$17)</f>
        <v>4.9594480000000001</v>
      </c>
      <c r="AP288" s="409">
        <f>SUM(ImportsOtherPanels!AQ$17:AQ$17)</f>
        <v>4.0600480000000001</v>
      </c>
      <c r="AQ288" s="409">
        <f>SUM(ImportsOtherPanels!AR$17:AR$17)</f>
        <v>3.758375</v>
      </c>
      <c r="AR288" s="409">
        <f>SUM(ImportsOtherPanels!AS$17:AS$17)</f>
        <v>4.2603359999999997</v>
      </c>
      <c r="AS288" s="409">
        <f>SUM(ImportsOtherPanels!AT$17:AT$17)</f>
        <v>3.7399269999999993</v>
      </c>
      <c r="AT288" s="409">
        <f>SUM(ImportsOtherPanels!AU$17:AU$17)</f>
        <v>3.545172</v>
      </c>
      <c r="AU288" s="409">
        <f>SUM(ImportsOtherPanels!AV$17:AV$17)</f>
        <v>5.1134899999999996</v>
      </c>
      <c r="AV288" s="409">
        <f>SUM(ImportsOtherPanels!AW$17:AW$17)</f>
        <v>9.0361010000000004</v>
      </c>
      <c r="AW288" s="409">
        <f>SUM(ImportsOtherPanels!AX$17:AX$17)</f>
        <v>5.4041729999999992</v>
      </c>
      <c r="AX288" s="409">
        <f>SUM(ImportsOtherPanels!AY$17:AY$17)</f>
        <v>2.7224389999999996</v>
      </c>
      <c r="AY288" s="409">
        <f>SUM(ImportsOtherPanels!AZ$17:AZ$17)</f>
        <v>1.9351340000000001</v>
      </c>
      <c r="AZ288" s="409">
        <f>SUM(ImportsOtherPanels!BA$17:BA$17)</f>
        <v>2.0637020000000001</v>
      </c>
      <c r="BA288" s="409">
        <f>SUM(ImportsOtherPanels!BB$17:BB$17)</f>
        <v>3.9887480000000002</v>
      </c>
      <c r="BB288" s="409">
        <f>SUM(ImportsOtherPanels!BC$17:BC$17)</f>
        <v>0</v>
      </c>
      <c r="BC288" s="427">
        <f t="shared" ref="BC288:BI288" si="366">AK288/AK272</f>
        <v>4.5051617420306431E-2</v>
      </c>
      <c r="BD288" s="427">
        <f t="shared" si="366"/>
        <v>4.8860847966431149E-2</v>
      </c>
      <c r="BE288" s="427">
        <f t="shared" si="366"/>
        <v>4.103647971893444E-2</v>
      </c>
      <c r="BF288" s="427">
        <f t="shared" si="366"/>
        <v>2.4571836903487007E-2</v>
      </c>
      <c r="BG288" s="427">
        <f t="shared" si="366"/>
        <v>2.3547812607718897E-2</v>
      </c>
      <c r="BH288" s="427">
        <f t="shared" si="366"/>
        <v>1.777049209832593E-2</v>
      </c>
      <c r="BI288" s="427">
        <f t="shared" si="366"/>
        <v>1.492942340637256E-2</v>
      </c>
      <c r="BJ288" s="427">
        <f>AR288/AR272</f>
        <v>1.7081407279237754E-2</v>
      </c>
      <c r="BK288" s="427">
        <f>AS288/AS272</f>
        <v>1.2059256097756918E-2</v>
      </c>
      <c r="BL288" s="427">
        <f>AT288/AT272</f>
        <v>9.4341595140512574E-3</v>
      </c>
      <c r="BM288" s="427">
        <f>AU288/AU272</f>
        <v>1.3315004844616765E-2</v>
      </c>
      <c r="BN288" s="427">
        <f>AV288/AV272</f>
        <v>2.4719629571682441E-2</v>
      </c>
      <c r="BO288" s="427">
        <f t="shared" ref="BO288:BP288" si="367">AW288/AW272</f>
        <v>1.446644080289302E-2</v>
      </c>
      <c r="BP288" s="427">
        <f t="shared" si="367"/>
        <v>5.9761005193980981E-3</v>
      </c>
      <c r="BQ288" s="427">
        <f>AY288/AY272</f>
        <v>3.8122337630915231E-3</v>
      </c>
      <c r="BR288" s="427">
        <f t="shared" ref="BR288" si="368">AZ288/AZ272</f>
        <v>5.3685711604757455E-3</v>
      </c>
      <c r="BS288" s="427">
        <f t="shared" ref="BS288" si="369">BA288/BA272</f>
        <v>1.0124793308793052E-2</v>
      </c>
      <c r="BT288" s="427"/>
      <c r="BU288" s="427"/>
    </row>
    <row r="289" spans="1:73">
      <c r="A289" s="409" t="str">
        <f t="shared" si="357"/>
        <v>Malaysia</v>
      </c>
      <c r="AC289" s="409">
        <f>SUM(ImportsOtherPanels!AD$19:AD$19)</f>
        <v>46.902553999999995</v>
      </c>
      <c r="AD289" s="409">
        <f>SUM(ImportsOtherPanels!AE$19:AE$19)</f>
        <v>68.536000000000001</v>
      </c>
      <c r="AE289" s="409">
        <f>SUM(ImportsOtherPanels!AF$19:AF$19)</f>
        <v>81.394525000000002</v>
      </c>
      <c r="AF289" s="409">
        <f>SUM(ImportsOtherPanels!AG$19:AG$19)</f>
        <v>86.584000000000003</v>
      </c>
      <c r="AG289" s="409">
        <f>SUM(ImportsOtherPanels!AH$19:AH$19)</f>
        <v>84.918999999999997</v>
      </c>
      <c r="AH289" s="409">
        <f>SUM(ImportsOtherPanels!AI$19:AI$19)</f>
        <v>79.542000000000002</v>
      </c>
      <c r="AI289" s="409">
        <f>SUM(ImportsOtherPanels!AJ$19:AJ$19)</f>
        <v>60.812063999999992</v>
      </c>
      <c r="AJ289" s="409">
        <f>SUM(ImportsOtherPanels!AK$19:AK$19)</f>
        <v>47.897207999999999</v>
      </c>
      <c r="AK289" s="409">
        <f>SUM(ImportsOtherPanels!AL$19:AL$19)</f>
        <v>32.300128000000001</v>
      </c>
      <c r="AL289" s="409">
        <f>SUM(ImportsOtherPanels!AM$19:AM$19)</f>
        <v>22.723605999999997</v>
      </c>
      <c r="AM289" s="409">
        <f>SUM(ImportsOtherPanels!AN$19:AN$19)</f>
        <v>27.006726999999998</v>
      </c>
      <c r="AN289" s="409">
        <f>SUM(ImportsOtherPanels!AO$19:AO$19)</f>
        <v>31.785546</v>
      </c>
      <c r="AO289" s="409">
        <f>SUM(ImportsOtherPanels!AP$19:AP$19)</f>
        <v>25.168017999999996</v>
      </c>
      <c r="AP289" s="409">
        <f>SUM(ImportsOtherPanels!AQ$19:AQ$19)</f>
        <v>27.883761</v>
      </c>
      <c r="AQ289" s="409">
        <f>SUM(ImportsOtherPanels!AR$19:AR$19)</f>
        <v>32.075238999999996</v>
      </c>
      <c r="AR289" s="409">
        <f>SUM(ImportsOtherPanels!AS$19:AS$19)</f>
        <v>32.774265</v>
      </c>
      <c r="AS289" s="409">
        <f>SUM(ImportsOtherPanels!AT$19:AT$19)</f>
        <v>33.239432999999998</v>
      </c>
      <c r="AT289" s="409">
        <f>SUM(ImportsOtherPanels!AU$19:AU$19)</f>
        <v>36.601968999999997</v>
      </c>
      <c r="AU289" s="409">
        <f>SUM(ImportsOtherPanels!AV$19:AV$19)</f>
        <v>39.173576999999995</v>
      </c>
      <c r="AV289" s="409">
        <f>SUM(ImportsOtherPanels!AW$19:AW$19)</f>
        <v>27.402322999999999</v>
      </c>
      <c r="AW289" s="409">
        <f>SUM(ImportsOtherPanels!AX$19:AX$19)</f>
        <v>20.552278000000001</v>
      </c>
      <c r="AX289" s="409">
        <f>SUM(ImportsOtherPanels!AY$19:AY$19)</f>
        <v>11.489261000000001</v>
      </c>
      <c r="AY289" s="409">
        <f>SUM(ImportsOtherPanels!AZ$19:AZ$19)</f>
        <v>13.940071</v>
      </c>
      <c r="AZ289" s="409">
        <f>SUM(ImportsOtherPanels!BA$19:BA$19)</f>
        <v>8.341996</v>
      </c>
      <c r="BA289" s="409">
        <f>SUM(ImportsOtherPanels!BB$19:BB$19)</f>
        <v>8.2690409999999996</v>
      </c>
      <c r="BB289" s="409">
        <f>SUM(ImportsOtherPanels!BC$19:BC$19)</f>
        <v>0</v>
      </c>
      <c r="BC289" s="427">
        <f t="shared" ref="BC289:BI289" si="370">AK289/AK272</f>
        <v>0.13909386288399228</v>
      </c>
      <c r="BD289" s="427">
        <f t="shared" si="370"/>
        <v>0.1100706841005817</v>
      </c>
      <c r="BE289" s="427">
        <f t="shared" si="370"/>
        <v>0.1130580126256772</v>
      </c>
      <c r="BF289" s="427">
        <f t="shared" si="370"/>
        <v>0.13869223839118125</v>
      </c>
      <c r="BG289" s="427">
        <f t="shared" si="370"/>
        <v>0.11949954341122158</v>
      </c>
      <c r="BH289" s="427">
        <f t="shared" si="370"/>
        <v>0.12204490058297554</v>
      </c>
      <c r="BI289" s="427">
        <f t="shared" si="370"/>
        <v>0.12741273127125258</v>
      </c>
      <c r="BJ289" s="427">
        <f>AR289/AR272</f>
        <v>0.13140526210671347</v>
      </c>
      <c r="BK289" s="427">
        <f>AS289/AS272</f>
        <v>0.1071793206368019</v>
      </c>
      <c r="BL289" s="427">
        <f>AT289/AT272</f>
        <v>9.7402555947739403E-2</v>
      </c>
      <c r="BM289" s="427">
        <f>AU289/AU272</f>
        <v>0.10200398701003968</v>
      </c>
      <c r="BN289" s="427">
        <f>AV289/AV272</f>
        <v>7.4963225174618328E-2</v>
      </c>
      <c r="BO289" s="427">
        <f t="shared" ref="BO289:BP289" si="371">AW289/AW272</f>
        <v>5.5016431385819922E-2</v>
      </c>
      <c r="BP289" s="427">
        <f t="shared" si="371"/>
        <v>2.5220391946192487E-2</v>
      </c>
      <c r="BQ289" s="427">
        <f>AY289/AY272</f>
        <v>2.7462082380906441E-2</v>
      </c>
      <c r="BR289" s="427">
        <f t="shared" ref="BR289" si="372">AZ289/AZ272</f>
        <v>2.1701097903865974E-2</v>
      </c>
      <c r="BS289" s="427">
        <f t="shared" ref="BS289" si="373">BA289/BA272</f>
        <v>2.0989626566264755E-2</v>
      </c>
      <c r="BT289" s="427"/>
      <c r="BU289" s="427"/>
    </row>
    <row r="290" spans="1:73">
      <c r="A290" s="409" t="str">
        <f t="shared" si="357"/>
        <v>New Zealand</v>
      </c>
      <c r="AC290" s="409">
        <f>SUM(ImportsOtherPanels!AD$35:AD$35)</f>
        <v>21.313123999999998</v>
      </c>
      <c r="AD290" s="409">
        <f>SUM(ImportsOtherPanels!AE$35:AE$35)</f>
        <v>20.687000000000001</v>
      </c>
      <c r="AE290" s="409">
        <f>SUM(ImportsOtherPanels!AF$35:AF$35)</f>
        <v>29.434225999999999</v>
      </c>
      <c r="AF290" s="409">
        <f>SUM(ImportsOtherPanels!AG$35:AG$35)</f>
        <v>27.999000000000002</v>
      </c>
      <c r="AG290" s="409">
        <f>SUM(ImportsOtherPanels!AH$35:AH$35)</f>
        <v>30.396999999999998</v>
      </c>
      <c r="AH290" s="409">
        <f>SUM(ImportsOtherPanels!AI$35:AI$35)</f>
        <v>25.466999999999999</v>
      </c>
      <c r="AI290" s="409">
        <f>SUM(ImportsOtherPanels!AJ$35:AJ$35)</f>
        <v>29.309070999999996</v>
      </c>
      <c r="AJ290" s="409">
        <f>SUM(ImportsOtherPanels!AK$35:AK$35)</f>
        <v>23.355910000000002</v>
      </c>
      <c r="AK290" s="409">
        <f>SUM(ImportsOtherPanels!AL$35:AL$35)</f>
        <v>21.891875000000002</v>
      </c>
      <c r="AL290" s="409">
        <f>SUM(ImportsOtherPanels!AM$35:AM$35)</f>
        <v>21.745006999999994</v>
      </c>
      <c r="AM290" s="409">
        <f>SUM(ImportsOtherPanels!AN$35:AN$35)</f>
        <v>22.241088999999999</v>
      </c>
      <c r="AN290" s="409">
        <f>SUM(ImportsOtherPanels!AO$35:AO$35)</f>
        <v>21.788045999999998</v>
      </c>
      <c r="AO290" s="409">
        <f>SUM(ImportsOtherPanels!AP$35:AP$35)</f>
        <v>22.542438000000001</v>
      </c>
      <c r="AP290" s="409">
        <f>SUM(ImportsOtherPanels!AQ$35:AQ$35)</f>
        <v>20.718352999999997</v>
      </c>
      <c r="AQ290" s="409">
        <f>SUM(ImportsOtherPanels!AR$35:AR$35)</f>
        <v>15.992459</v>
      </c>
      <c r="AR290" s="409">
        <f>SUM(ImportsOtherPanels!AS$35:AS$35)</f>
        <v>21.164701000000001</v>
      </c>
      <c r="AS290" s="409">
        <f>SUM(ImportsOtherPanels!AT$35:AT$35)</f>
        <v>19.893029999999996</v>
      </c>
      <c r="AT290" s="409">
        <f>SUM(ImportsOtherPanels!AU$35:AU$35)</f>
        <v>18.537846000000002</v>
      </c>
      <c r="AU290" s="409">
        <f>SUM(ImportsOtherPanels!AV$35:AV$35)</f>
        <v>20.946843999999999</v>
      </c>
      <c r="AV290" s="409">
        <f>SUM(ImportsOtherPanels!AW$35:AW$35)</f>
        <v>15.105155999999999</v>
      </c>
      <c r="AW290" s="409">
        <f>SUM(ImportsOtherPanels!AX$35:AX$35)</f>
        <v>15.869542999999998</v>
      </c>
      <c r="AX290" s="409">
        <f>SUM(ImportsOtherPanels!AY$35:AY$35)</f>
        <v>10.137409999999999</v>
      </c>
      <c r="AY290" s="409">
        <f>SUM(ImportsOtherPanels!AZ$35:AZ$35)</f>
        <v>9.754054</v>
      </c>
      <c r="AZ290" s="409">
        <f>SUM(ImportsOtherPanels!BA$35:BA$35)</f>
        <v>7.5945869999999989</v>
      </c>
      <c r="BA290" s="409">
        <f>SUM(ImportsOtherPanels!BB$35:BB$35)</f>
        <v>8.0725180000000005</v>
      </c>
      <c r="BB290" s="409">
        <f>SUM(ImportsOtherPanels!BC$35:BC$35)</f>
        <v>0</v>
      </c>
      <c r="BC290" s="427">
        <f t="shared" ref="BC290:BI290" si="374">AK290/AK272</f>
        <v>9.4272860451930673E-2</v>
      </c>
      <c r="BD290" s="427">
        <f t="shared" si="374"/>
        <v>0.10533045663007612</v>
      </c>
      <c r="BE290" s="427">
        <f t="shared" si="374"/>
        <v>9.31076661370632E-2</v>
      </c>
      <c r="BF290" s="427">
        <f t="shared" si="374"/>
        <v>9.5069402611804202E-2</v>
      </c>
      <c r="BG290" s="427">
        <f t="shared" si="374"/>
        <v>0.10703310242291512</v>
      </c>
      <c r="BH290" s="427">
        <f t="shared" si="374"/>
        <v>9.0682506284858508E-2</v>
      </c>
      <c r="BI290" s="427">
        <f t="shared" si="374"/>
        <v>6.3526974216264617E-2</v>
      </c>
      <c r="BJ290" s="427">
        <f>AR290/AR272</f>
        <v>8.4857832275269052E-2</v>
      </c>
      <c r="BK290" s="427">
        <f>AS290/AS272</f>
        <v>6.4144338467130857E-2</v>
      </c>
      <c r="BL290" s="427">
        <f>AT290/AT272</f>
        <v>4.9331596946753806E-2</v>
      </c>
      <c r="BM290" s="427">
        <f>AU290/AU272</f>
        <v>5.4543438891917581E-2</v>
      </c>
      <c r="BN290" s="427">
        <f>AV290/AV272</f>
        <v>4.1322453228718498E-2</v>
      </c>
      <c r="BO290" s="427">
        <f t="shared" ref="BO290:BP290" si="375">AW290/AW272</f>
        <v>4.2481209313333476E-2</v>
      </c>
      <c r="BP290" s="427">
        <f t="shared" si="375"/>
        <v>2.225290673780073E-2</v>
      </c>
      <c r="BQ290" s="427">
        <f>AY290/AY272</f>
        <v>1.921558609678602E-2</v>
      </c>
      <c r="BR290" s="427">
        <f t="shared" ref="BR290" si="376">AZ290/AZ272</f>
        <v>1.9756767568148891E-2</v>
      </c>
      <c r="BS290" s="427">
        <f t="shared" ref="BS290" si="377">BA290/BA272</f>
        <v>2.0490784635056283E-2</v>
      </c>
      <c r="BT290" s="427"/>
      <c r="BU290" s="427"/>
    </row>
    <row r="291" spans="1:73">
      <c r="A291" s="409" t="str">
        <f t="shared" si="357"/>
        <v>Thailand</v>
      </c>
      <c r="AC291" s="409">
        <f>SUM(ImportsOtherPanels!AD$22:AD$22)</f>
        <v>42.935412999999997</v>
      </c>
      <c r="AD291" s="409">
        <f>SUM(ImportsOtherPanels!AE$22:AE$22)</f>
        <v>51.231999999999999</v>
      </c>
      <c r="AE291" s="409">
        <f>SUM(ImportsOtherPanels!AF$22:AF$22)</f>
        <v>64.073168999999993</v>
      </c>
      <c r="AF291" s="409">
        <f>SUM(ImportsOtherPanels!AG$22:AG$22)</f>
        <v>70.957999999999998</v>
      </c>
      <c r="AG291" s="409">
        <f>SUM(ImportsOtherPanels!AH$22:AH$22)</f>
        <v>81.503999999999991</v>
      </c>
      <c r="AH291" s="409">
        <f>SUM(ImportsOtherPanels!AI$22:AI$22)</f>
        <v>92.613</v>
      </c>
      <c r="AI291" s="409">
        <f>SUM(ImportsOtherPanels!AJ$22:AJ$22)</f>
        <v>80.515163000000001</v>
      </c>
      <c r="AJ291" s="409">
        <f>SUM(ImportsOtherPanels!AK$22:AK$22)</f>
        <v>73.822007999999983</v>
      </c>
      <c r="AK291" s="409">
        <f>SUM(ImportsOtherPanels!AL$22:AL$22)</f>
        <v>63.457332000000008</v>
      </c>
      <c r="AL291" s="409">
        <f>SUM(ImportsOtherPanels!AM$22:AM$22)</f>
        <v>64.191273999999993</v>
      </c>
      <c r="AM291" s="409">
        <f>SUM(ImportsOtherPanels!AN$22:AN$22)</f>
        <v>61.399727999999996</v>
      </c>
      <c r="AN291" s="409">
        <f>SUM(ImportsOtherPanels!AO$22:AO$22)</f>
        <v>51.846991000000003</v>
      </c>
      <c r="AO291" s="409">
        <f>SUM(ImportsOtherPanels!AP$22:AP$22)</f>
        <v>53.53217699999999</v>
      </c>
      <c r="AP291" s="409">
        <f>SUM(ImportsOtherPanels!AQ$22:AQ$22)</f>
        <v>52.809501000000004</v>
      </c>
      <c r="AQ291" s="409">
        <f>SUM(ImportsOtherPanels!AR$22:AR$22)</f>
        <v>31.522714000000001</v>
      </c>
      <c r="AR291" s="409">
        <f>SUM(ImportsOtherPanels!AS$22:AS$22)</f>
        <v>31.732871999999997</v>
      </c>
      <c r="AS291" s="409">
        <f>SUM(ImportsOtherPanels!AT$22:AT$22)</f>
        <v>51.335641999999993</v>
      </c>
      <c r="AT291" s="409">
        <f>SUM(ImportsOtherPanels!AU$22:AU$22)</f>
        <v>50.785128999999998</v>
      </c>
      <c r="AU291" s="409">
        <f>SUM(ImportsOtherPanels!AV$22:AV$22)</f>
        <v>57.461237999999994</v>
      </c>
      <c r="AV291" s="409">
        <f>SUM(ImportsOtherPanels!AW$22:AW$22)</f>
        <v>39.800846999999997</v>
      </c>
      <c r="AW291" s="409">
        <f>SUM(ImportsOtherPanels!AX$22:AX$22)</f>
        <v>55.067785000000001</v>
      </c>
      <c r="AX291" s="409">
        <f>SUM(ImportsOtherPanels!AY$22:AY$22)</f>
        <v>67.671942999999985</v>
      </c>
      <c r="AY291" s="409">
        <f>SUM(ImportsOtherPanels!AZ$22:AZ$22)</f>
        <v>49.694193999999996</v>
      </c>
      <c r="AZ291" s="409">
        <f>SUM(ImportsOtherPanels!BA$22:BA$22)</f>
        <v>69.682688999999996</v>
      </c>
      <c r="BA291" s="409">
        <f>SUM(ImportsOtherPanels!BB$22:BB$22)</f>
        <v>57.097111999999996</v>
      </c>
      <c r="BB291" s="409">
        <f>SUM(ImportsOtherPanels!BC$22:BC$22)</f>
        <v>0</v>
      </c>
      <c r="BC291" s="427">
        <f t="shared" ref="BC291:BI291" si="378">AK291/AK272</f>
        <v>0.27326595845663448</v>
      </c>
      <c r="BD291" s="427">
        <f t="shared" si="378"/>
        <v>0.31093557257012305</v>
      </c>
      <c r="BE291" s="427">
        <f t="shared" si="378"/>
        <v>0.25703711610211583</v>
      </c>
      <c r="BF291" s="427">
        <f t="shared" si="378"/>
        <v>0.22622783436337474</v>
      </c>
      <c r="BG291" s="427">
        <f t="shared" si="378"/>
        <v>0.25417459210767801</v>
      </c>
      <c r="BH291" s="427">
        <f t="shared" si="378"/>
        <v>0.23114278950323625</v>
      </c>
      <c r="BI291" s="427">
        <f t="shared" si="378"/>
        <v>0.12521793174549853</v>
      </c>
      <c r="BJ291" s="427">
        <f>AR291/AR272</f>
        <v>0.12722989707194923</v>
      </c>
      <c r="BK291" s="427">
        <f>AS291/AS272</f>
        <v>0.16552987633736332</v>
      </c>
      <c r="BL291" s="427">
        <f>AT291/AT272</f>
        <v>0.13514577231448022</v>
      </c>
      <c r="BM291" s="427">
        <f>AU291/AU272</f>
        <v>0.1496231854071636</v>
      </c>
      <c r="BN291" s="427">
        <f>AV291/AV272</f>
        <v>0.10888127462045945</v>
      </c>
      <c r="BO291" s="427">
        <f t="shared" ref="BO291:BP291" si="379">AW291/AW272</f>
        <v>0.14741105657589798</v>
      </c>
      <c r="BP291" s="427">
        <f t="shared" si="379"/>
        <v>0.1485485381714626</v>
      </c>
      <c r="BQ291" s="427">
        <f>AY291/AY272</f>
        <v>9.7898070209308588E-2</v>
      </c>
      <c r="BR291" s="427">
        <f t="shared" ref="BR291" si="380">AZ291/AZ272</f>
        <v>0.18127446431209565</v>
      </c>
      <c r="BS291" s="427">
        <f t="shared" ref="BS291" si="381">BA291/BA272</f>
        <v>0.14493180755690943</v>
      </c>
      <c r="BT291" s="427"/>
      <c r="BU291" s="427"/>
    </row>
    <row r="292" spans="1:73">
      <c r="A292" s="409" t="str">
        <f t="shared" si="357"/>
        <v>Others</v>
      </c>
      <c r="AC292" s="409">
        <f t="shared" ref="AC292:BB292" si="382">AC$272-SUM(AC286:AC291)</f>
        <v>39.343744999999956</v>
      </c>
      <c r="AD292" s="409">
        <f t="shared" si="382"/>
        <v>31.759000000000015</v>
      </c>
      <c r="AE292" s="409">
        <f t="shared" si="382"/>
        <v>39.087948999999924</v>
      </c>
      <c r="AF292" s="409">
        <f t="shared" si="382"/>
        <v>73.000999999999976</v>
      </c>
      <c r="AG292" s="409">
        <f t="shared" si="382"/>
        <v>50.894000000000005</v>
      </c>
      <c r="AH292" s="409">
        <f t="shared" si="382"/>
        <v>34.611000000000047</v>
      </c>
      <c r="AI292" s="409">
        <f t="shared" si="382"/>
        <v>26.403210000000001</v>
      </c>
      <c r="AJ292" s="409">
        <f t="shared" si="382"/>
        <v>37.276698999999979</v>
      </c>
      <c r="AK292" s="409">
        <f t="shared" si="382"/>
        <v>29.861584000000107</v>
      </c>
      <c r="AL292" s="409">
        <f t="shared" si="382"/>
        <v>26.062973</v>
      </c>
      <c r="AM292" s="409">
        <f t="shared" si="382"/>
        <v>35.600069999999988</v>
      </c>
      <c r="AN292" s="409">
        <f t="shared" si="382"/>
        <v>42.40303700000004</v>
      </c>
      <c r="AO292" s="409">
        <f t="shared" si="382"/>
        <v>31.451877000000025</v>
      </c>
      <c r="AP292" s="409">
        <f t="shared" si="382"/>
        <v>33.501729000000012</v>
      </c>
      <c r="AQ292" s="409">
        <f t="shared" si="382"/>
        <v>60.785966999999999</v>
      </c>
      <c r="AR292" s="409">
        <f t="shared" si="382"/>
        <v>44.516801000000044</v>
      </c>
      <c r="AS292" s="409">
        <f t="shared" si="382"/>
        <v>59.994452000000024</v>
      </c>
      <c r="AT292" s="409">
        <f t="shared" si="382"/>
        <v>82.209455000000048</v>
      </c>
      <c r="AU292" s="409">
        <f t="shared" si="382"/>
        <v>82.87537500000002</v>
      </c>
      <c r="AV292" s="409">
        <f t="shared" si="382"/>
        <v>71.33257599999996</v>
      </c>
      <c r="AW292" s="409">
        <f t="shared" si="382"/>
        <v>95.274651000000233</v>
      </c>
      <c r="AX292" s="409">
        <f t="shared" si="382"/>
        <v>105.44204800000011</v>
      </c>
      <c r="AY292" s="409">
        <f t="shared" si="382"/>
        <v>133.35118600000004</v>
      </c>
      <c r="AZ292" s="409">
        <f t="shared" si="382"/>
        <v>87.500021999999831</v>
      </c>
      <c r="BA292" s="409">
        <f t="shared" si="382"/>
        <v>94.447227999999825</v>
      </c>
      <c r="BB292" s="409">
        <f t="shared" si="382"/>
        <v>0</v>
      </c>
      <c r="BC292" s="427">
        <f t="shared" ref="BC292:BI292" si="383">AK292/AK272</f>
        <v>0.12859277431949595</v>
      </c>
      <c r="BD292" s="427">
        <f t="shared" si="383"/>
        <v>0.1262462158428988</v>
      </c>
      <c r="BE292" s="427">
        <f t="shared" si="383"/>
        <v>0.14903224531928624</v>
      </c>
      <c r="BF292" s="427">
        <f t="shared" si="383"/>
        <v>0.18502032704154536</v>
      </c>
      <c r="BG292" s="427">
        <f t="shared" si="383"/>
        <v>0.1493357538494253</v>
      </c>
      <c r="BH292" s="427">
        <f t="shared" si="383"/>
        <v>0.14663427882496877</v>
      </c>
      <c r="BI292" s="427">
        <f t="shared" si="383"/>
        <v>0.24146058828849967</v>
      </c>
      <c r="BJ292" s="427">
        <f>AR292/AR272</f>
        <v>0.17848583037811558</v>
      </c>
      <c r="BK292" s="427">
        <f>AS292/AS272</f>
        <v>0.1934498884904933</v>
      </c>
      <c r="BL292" s="427">
        <f>AT292/AT272</f>
        <v>0.21876995306101346</v>
      </c>
      <c r="BM292" s="427">
        <f>AU292/AU272</f>
        <v>0.21579899826232798</v>
      </c>
      <c r="BN292" s="427">
        <f>AV292/AV272</f>
        <v>0.19514111839983686</v>
      </c>
      <c r="BO292" s="427">
        <f t="shared" ref="BO292:BP292" si="384">AW292/AW272</f>
        <v>0.25504089130895624</v>
      </c>
      <c r="BP292" s="427">
        <f t="shared" si="384"/>
        <v>0.23145873160765035</v>
      </c>
      <c r="BQ292" s="427">
        <f>AY292/AY272</f>
        <v>0.26270319968410338</v>
      </c>
      <c r="BR292" s="427">
        <f t="shared" ref="BR292" si="385">AZ292/AZ272</f>
        <v>0.22762496457831233</v>
      </c>
      <c r="BS292" s="427">
        <f t="shared" ref="BS292" si="386">BA292/BA272</f>
        <v>0.23973905147390862</v>
      </c>
      <c r="BT292" s="427"/>
      <c r="BU292" s="427"/>
    </row>
    <row r="294" spans="1:73" ht="13">
      <c r="A294" s="405" t="s">
        <v>219</v>
      </c>
    </row>
    <row r="295" spans="1:73" ht="13">
      <c r="A295" s="405"/>
      <c r="B295" s="472" t="s">
        <v>82</v>
      </c>
      <c r="C295" s="472"/>
      <c r="D295" s="472"/>
      <c r="E295" s="472"/>
      <c r="F295" s="472"/>
      <c r="G295" s="472"/>
      <c r="H295" s="472"/>
      <c r="I295" s="472"/>
      <c r="J295" s="472"/>
      <c r="K295" s="472"/>
      <c r="L295" s="472"/>
      <c r="M295" s="472"/>
      <c r="N295" s="472"/>
      <c r="O295" s="472"/>
      <c r="P295" s="472"/>
      <c r="Q295" s="472"/>
      <c r="R295" s="472"/>
      <c r="S295" s="472"/>
      <c r="T295" s="472"/>
      <c r="U295" s="472"/>
      <c r="V295" s="472"/>
      <c r="W295" s="472"/>
      <c r="X295" s="472"/>
      <c r="Y295" s="472"/>
      <c r="Z295" s="472"/>
      <c r="AA295" s="472"/>
      <c r="AC295" s="472" t="s">
        <v>116</v>
      </c>
      <c r="AD295" s="472"/>
      <c r="AE295" s="472"/>
      <c r="AF295" s="472"/>
      <c r="AG295" s="472"/>
      <c r="AH295" s="472"/>
      <c r="AI295" s="472"/>
      <c r="AJ295" s="472"/>
      <c r="AK295" s="472"/>
      <c r="AL295" s="472"/>
      <c r="AM295" s="472"/>
      <c r="AN295" s="472"/>
      <c r="AO295" s="472"/>
      <c r="AP295" s="472"/>
      <c r="AQ295" s="472"/>
      <c r="AR295" s="472"/>
      <c r="AS295" s="472"/>
      <c r="AT295" s="472"/>
      <c r="AU295" s="472"/>
      <c r="AV295" s="472"/>
      <c r="AW295" s="472"/>
      <c r="AX295" s="472"/>
      <c r="AY295" s="472"/>
      <c r="AZ295" s="472"/>
      <c r="BA295" s="472"/>
      <c r="BB295" s="472"/>
    </row>
    <row r="296" spans="1:73">
      <c r="A296" s="407" t="s">
        <v>3</v>
      </c>
      <c r="B296" s="410">
        <f>SUM(ImportsWoodenFurniture!C$5:C$5)</f>
        <v>3.846663102678572E-3</v>
      </c>
      <c r="C296" s="410">
        <f>SUM(ImportsWoodenFurniture!D$5:D$5)</f>
        <v>4.7794755523109245E-3</v>
      </c>
      <c r="D296" s="410">
        <f>SUM(ImportsWoodenFurniture!E$5:E$5)</f>
        <v>6.6911050242063463E-3</v>
      </c>
      <c r="E296" s="410">
        <f>SUM(ImportsWoodenFurniture!F$5:F$5)</f>
        <v>1.0895121053947365E-2</v>
      </c>
      <c r="F296" s="410">
        <f>SUM(ImportsWoodenFurniture!G$5:G$5)</f>
        <v>1.2853395812619047E-2</v>
      </c>
      <c r="G296" s="410">
        <f>SUM(ImportsWoodenFurniture!H$5:H$5)</f>
        <v>1.4909425645238087E-2</v>
      </c>
      <c r="H296" s="410">
        <f>SUM(ImportsWoodenFurniture!I$5:I$5)</f>
        <v>2.7111981162820382E-2</v>
      </c>
      <c r="I296" s="410">
        <f>SUM(ImportsWoodenFurniture!J$5:J$5)</f>
        <v>5.2476243402753787E-2</v>
      </c>
      <c r="J296" s="410">
        <f>SUM(ImportsWoodenFurniture!K$5:K$5)</f>
        <v>6.664950613103246E-2</v>
      </c>
      <c r="K296" s="410">
        <f>SUM(ImportsWoodenFurniture!L$5:L$5)</f>
        <v>5.8117187981454786E-2</v>
      </c>
      <c r="L296" s="410">
        <f>SUM(ImportsWoodenFurniture!M$5:M$5)</f>
        <v>9.6027976000000001E-2</v>
      </c>
      <c r="M296" s="410">
        <f>SUM(ImportsWoodenFurniture!N$5:N$5)</f>
        <v>0.13265576399999998</v>
      </c>
      <c r="N296" s="410">
        <f>SUM(ImportsWoodenFurniture!O$5:O$5)</f>
        <v>0.14795732599999997</v>
      </c>
      <c r="O296" s="410">
        <f>SUM(ImportsWoodenFurniture!P$5:P$5)</f>
        <v>0.17800514852721272</v>
      </c>
      <c r="P296" s="410">
        <f>SUM(ImportsWoodenFurniture!Q$5:Q$5)</f>
        <v>0.22996553519952193</v>
      </c>
      <c r="Q296" s="410">
        <f>SUM(ImportsWoodenFurniture!R$5:R$5)</f>
        <v>0.22854325051878685</v>
      </c>
      <c r="R296" s="410">
        <f>SUM(ImportsWoodenFurniture!S$5:S$5)</f>
        <v>0.23657467644305918</v>
      </c>
      <c r="S296" s="410">
        <f>SUM(ImportsWoodenFurniture!T$5:T$5)</f>
        <v>0.2782940569624589</v>
      </c>
      <c r="T296" s="410">
        <f>SUM(ImportsWoodenFurniture!U$5:U$5)</f>
        <v>0.24189060004071858</v>
      </c>
      <c r="U296" s="410">
        <f>SUM(ImportsWoodenFurniture!V$5:V$5)</f>
        <v>0.23803090812215125</v>
      </c>
      <c r="V296" s="410">
        <f>SUM(ImportsWoodenFurniture!W$5:W$5)</f>
        <v>0.176232317</v>
      </c>
      <c r="W296" s="410">
        <f>SUM(ImportsWoodenFurniture!X$5:X$5)</f>
        <v>0.176232317</v>
      </c>
      <c r="X296" s="410">
        <f>SUM(ImportsWoodenFurniture!Y$5:Y$5)</f>
        <v>0.12206587499999996</v>
      </c>
      <c r="Y296" s="410">
        <f>SUM(ImportsWoodenFurniture!Z$5:Z$5)</f>
        <v>8.3804042999999981E-2</v>
      </c>
      <c r="Z296" s="410">
        <f>SUM(ImportsWoodenFurniture!AA$5:AA$5)</f>
        <v>8.7023470999999991E-2</v>
      </c>
      <c r="AA296" s="410">
        <f>SUM(ImportsWoodenFurniture!AB$5:AB$5)</f>
        <v>0</v>
      </c>
      <c r="AB296" s="408"/>
      <c r="AC296" s="410">
        <f>SUM(ImportsWoodenFurniture!AD$5:AD$5)</f>
        <v>2.3504455999999996E-2</v>
      </c>
      <c r="AD296" s="410">
        <f>SUM(ImportsWoodenFurniture!AE$5:AE$5)</f>
        <v>2.8993509000000004E-2</v>
      </c>
      <c r="AE296" s="410">
        <f>SUM(ImportsWoodenFurniture!AF$5:AF$5)</f>
        <v>3.9054931999999987E-2</v>
      </c>
      <c r="AF296" s="410">
        <f>SUM(ImportsWoodenFurniture!AG$5:AG$5)</f>
        <v>6.1087752000000016E-2</v>
      </c>
      <c r="AG296" s="410">
        <f>SUM(ImportsWoodenFurniture!AH$5:AH$5)</f>
        <v>7.313319900000001E-2</v>
      </c>
      <c r="AH296" s="410">
        <f>SUM(ImportsWoodenFurniture!AI$5:AI$5)</f>
        <v>8.7217481999999999E-2</v>
      </c>
      <c r="AI296" s="410">
        <f>SUM(ImportsWoodenFurniture!AJ$5:AJ$5)</f>
        <v>0.11756185400000002</v>
      </c>
      <c r="AJ296" s="410">
        <f>SUM(ImportsWoodenFurniture!AK$5:AK$5)</f>
        <v>0.22045441499999993</v>
      </c>
      <c r="AK296" s="410">
        <f>SUM(ImportsWoodenFurniture!AL$5:AL$5)</f>
        <v>0.31182607000000012</v>
      </c>
      <c r="AL296" s="410">
        <f>SUM(ImportsWoodenFurniture!AM$5:AM$5)</f>
        <v>0.29923137300000008</v>
      </c>
      <c r="AM296" s="410">
        <f>SUM(ImportsWoodenFurniture!AN$5:AN$5)</f>
        <v>0.33429659000000006</v>
      </c>
      <c r="AN296" s="410">
        <f>SUM(ImportsWoodenFurniture!AO$5:AO$5)</f>
        <v>0.55197535600000014</v>
      </c>
      <c r="AO296" s="410">
        <f>SUM(ImportsWoodenFurniture!AP$5:AP$5)</f>
        <v>0.60247418099999983</v>
      </c>
      <c r="AP296" s="410">
        <f>SUM(ImportsWoodenFurniture!AQ$5:AQ$5)</f>
        <v>0.707416029</v>
      </c>
      <c r="AQ296" s="410">
        <f>SUM(ImportsWoodenFurniture!AR$5:AR$5)</f>
        <v>0.89084553100000019</v>
      </c>
      <c r="AR296" s="410">
        <f>SUM(ImportsWoodenFurniture!AS$5:AS$5)</f>
        <v>0.88950132199999987</v>
      </c>
      <c r="AS296" s="410">
        <f>SUM(ImportsWoodenFurniture!AT$5:AT$5)</f>
        <v>0.96391240399999989</v>
      </c>
      <c r="AT296" s="410">
        <f>SUM(ImportsWoodenFurniture!AU$5:AU$5)</f>
        <v>1.1847691339999999</v>
      </c>
      <c r="AU296" s="410">
        <f>SUM(ImportsWoodenFurniture!AV$5:AV$5)</f>
        <v>1.0049897339999998</v>
      </c>
      <c r="AV296" s="410">
        <f>SUM(ImportsWoodenFurniture!AW$5:AW$5)</f>
        <v>1.0645184040000002</v>
      </c>
      <c r="AW296" s="410">
        <f>SUM(ImportsWoodenFurniture!AX$5:AX$5)</f>
        <v>0.91184603300000033</v>
      </c>
      <c r="AX296" s="410">
        <f>SUM(ImportsWoodenFurniture!AY$5:AY$5)</f>
        <v>0.91184603300000033</v>
      </c>
      <c r="AY296" s="410">
        <f>SUM(ImportsWoodenFurniture!AZ$5:AZ$5)</f>
        <v>0.88011998300000016</v>
      </c>
      <c r="AZ296" s="410">
        <f>SUM(ImportsWoodenFurniture!BA$5:BA$5)</f>
        <v>0.68710751800000003</v>
      </c>
      <c r="BA296" s="410">
        <f>SUM(ImportsWoodenFurniture!BB$5:BB$5)</f>
        <v>0.65248619699999988</v>
      </c>
      <c r="BB296" s="410">
        <f>SUM(ImportsWoodenFurniture!BC$5:BC$5)</f>
        <v>0</v>
      </c>
      <c r="BC296" s="410"/>
    </row>
    <row r="297" spans="1:73">
      <c r="A297" s="407"/>
      <c r="B297" s="406">
        <v>2000</v>
      </c>
      <c r="C297" s="406">
        <f t="shared" ref="C297:AA297" si="387">1+B297</f>
        <v>2001</v>
      </c>
      <c r="D297" s="406">
        <f t="shared" si="387"/>
        <v>2002</v>
      </c>
      <c r="E297" s="406">
        <f t="shared" si="387"/>
        <v>2003</v>
      </c>
      <c r="F297" s="406">
        <f t="shared" si="387"/>
        <v>2004</v>
      </c>
      <c r="G297" s="406">
        <f t="shared" si="387"/>
        <v>2005</v>
      </c>
      <c r="H297" s="406">
        <f t="shared" si="387"/>
        <v>2006</v>
      </c>
      <c r="I297" s="406">
        <f t="shared" si="387"/>
        <v>2007</v>
      </c>
      <c r="J297" s="406">
        <f t="shared" si="387"/>
        <v>2008</v>
      </c>
      <c r="K297" s="406">
        <f t="shared" si="387"/>
        <v>2009</v>
      </c>
      <c r="L297" s="406">
        <f t="shared" si="387"/>
        <v>2010</v>
      </c>
      <c r="M297" s="406">
        <f t="shared" si="387"/>
        <v>2011</v>
      </c>
      <c r="N297" s="406">
        <f t="shared" si="387"/>
        <v>2012</v>
      </c>
      <c r="O297" s="406">
        <f t="shared" si="387"/>
        <v>2013</v>
      </c>
      <c r="P297" s="406">
        <f t="shared" si="387"/>
        <v>2014</v>
      </c>
      <c r="Q297" s="406">
        <f t="shared" si="387"/>
        <v>2015</v>
      </c>
      <c r="R297" s="406">
        <f t="shared" si="387"/>
        <v>2016</v>
      </c>
      <c r="S297" s="406">
        <f t="shared" si="387"/>
        <v>2017</v>
      </c>
      <c r="T297" s="406">
        <f t="shared" si="387"/>
        <v>2018</v>
      </c>
      <c r="U297" s="406">
        <f t="shared" si="387"/>
        <v>2019</v>
      </c>
      <c r="V297" s="406">
        <f t="shared" si="387"/>
        <v>2020</v>
      </c>
      <c r="W297" s="406">
        <f t="shared" si="387"/>
        <v>2021</v>
      </c>
      <c r="X297" s="406">
        <f t="shared" si="387"/>
        <v>2022</v>
      </c>
      <c r="Y297" s="406">
        <f t="shared" si="387"/>
        <v>2023</v>
      </c>
      <c r="Z297" s="406">
        <f t="shared" si="387"/>
        <v>2024</v>
      </c>
      <c r="AA297" s="406">
        <f t="shared" si="387"/>
        <v>2025</v>
      </c>
      <c r="AC297" s="406">
        <v>2000</v>
      </c>
      <c r="AD297" s="406">
        <f t="shared" ref="AD297:BB297" si="388">1+AC297</f>
        <v>2001</v>
      </c>
      <c r="AE297" s="406">
        <f t="shared" si="388"/>
        <v>2002</v>
      </c>
      <c r="AF297" s="406">
        <f t="shared" si="388"/>
        <v>2003</v>
      </c>
      <c r="AG297" s="406">
        <f t="shared" si="388"/>
        <v>2004</v>
      </c>
      <c r="AH297" s="406">
        <f t="shared" si="388"/>
        <v>2005</v>
      </c>
      <c r="AI297" s="406">
        <f t="shared" si="388"/>
        <v>2006</v>
      </c>
      <c r="AJ297" s="406">
        <f t="shared" si="388"/>
        <v>2007</v>
      </c>
      <c r="AK297" s="406">
        <f t="shared" si="388"/>
        <v>2008</v>
      </c>
      <c r="AL297" s="406">
        <f t="shared" si="388"/>
        <v>2009</v>
      </c>
      <c r="AM297" s="406">
        <f t="shared" si="388"/>
        <v>2010</v>
      </c>
      <c r="AN297" s="406">
        <f t="shared" si="388"/>
        <v>2011</v>
      </c>
      <c r="AO297" s="406">
        <f t="shared" si="388"/>
        <v>2012</v>
      </c>
      <c r="AP297" s="406">
        <f t="shared" si="388"/>
        <v>2013</v>
      </c>
      <c r="AQ297" s="406">
        <f t="shared" si="388"/>
        <v>2014</v>
      </c>
      <c r="AR297" s="406">
        <f t="shared" si="388"/>
        <v>2015</v>
      </c>
      <c r="AS297" s="406">
        <f t="shared" si="388"/>
        <v>2016</v>
      </c>
      <c r="AT297" s="406">
        <f t="shared" si="388"/>
        <v>2017</v>
      </c>
      <c r="AU297" s="406">
        <f t="shared" si="388"/>
        <v>2018</v>
      </c>
      <c r="AV297" s="406">
        <f t="shared" si="388"/>
        <v>2019</v>
      </c>
      <c r="AW297" s="406">
        <f t="shared" si="388"/>
        <v>2020</v>
      </c>
      <c r="AX297" s="406">
        <f t="shared" si="388"/>
        <v>2021</v>
      </c>
      <c r="AY297" s="406">
        <f t="shared" si="388"/>
        <v>2022</v>
      </c>
      <c r="AZ297" s="406">
        <f t="shared" si="388"/>
        <v>2023</v>
      </c>
      <c r="BA297" s="406">
        <f t="shared" si="388"/>
        <v>2024</v>
      </c>
      <c r="BB297" s="406">
        <f t="shared" si="388"/>
        <v>2025</v>
      </c>
    </row>
    <row r="298" spans="1:73">
      <c r="A298" s="407" t="s">
        <v>362</v>
      </c>
      <c r="B298" s="410">
        <f>SUM(ImportsWoodenFurniture!C$18:C$18)</f>
        <v>2.4759226386904766E-3</v>
      </c>
      <c r="C298" s="410">
        <f>SUM(ImportsWoodenFurniture!D$18:D$18)</f>
        <v>3.1552760818627443E-3</v>
      </c>
      <c r="D298" s="410">
        <f>SUM(ImportsWoodenFurniture!E$18:E$18)</f>
        <v>4.0116128190476174E-3</v>
      </c>
      <c r="E298" s="410">
        <f>SUM(ImportsWoodenFurniture!F$18:F$18)</f>
        <v>7.0808166877192966E-3</v>
      </c>
      <c r="F298" s="410">
        <f>SUM(ImportsWoodenFurniture!G$18:G$18)</f>
        <v>8.9197352864285699E-3</v>
      </c>
      <c r="G298" s="410">
        <f>SUM(ImportsWoodenFurniture!H$18:H$18)</f>
        <v>1.0652200182142857E-2</v>
      </c>
      <c r="H298" s="410">
        <f>SUM(ImportsWoodenFurniture!I$18:I$18)</f>
        <v>2.0451130232702903E-2</v>
      </c>
      <c r="I298" s="410">
        <f>SUM(ImportsWoodenFurniture!J$18:J$18)</f>
        <v>3.7775969342762526E-2</v>
      </c>
      <c r="J298" s="410">
        <f>SUM(ImportsWoodenFurniture!K$18:K$18)</f>
        <v>4.9637652885319336E-2</v>
      </c>
      <c r="K298" s="410">
        <f>SUM(ImportsWoodenFurniture!L$18:L$18)</f>
        <v>4.1575138098730355E-2</v>
      </c>
      <c r="L298" s="410">
        <f>SUM(ImportsWoodenFurniture!M$18:M$18)</f>
        <v>5.5376312999999996E-2</v>
      </c>
      <c r="M298" s="410">
        <f>SUM(ImportsWoodenFurniture!N$18:N$18)</f>
        <v>8.0814842000000012E-2</v>
      </c>
      <c r="N298" s="410">
        <f>SUM(ImportsWoodenFurniture!O$18:O$18)</f>
        <v>8.3239766000000007E-2</v>
      </c>
      <c r="O298" s="410">
        <f>SUM(ImportsWoodenFurniture!P$18:P$18)</f>
        <v>9.7095402966642638E-2</v>
      </c>
      <c r="P298" s="410">
        <f>SUM(ImportsWoodenFurniture!Q$18:Q$18)</f>
        <v>0.12003544902775169</v>
      </c>
      <c r="Q298" s="410">
        <f>SUM(ImportsWoodenFurniture!R$18:R$18)</f>
        <v>0.12311238977307666</v>
      </c>
      <c r="R298" s="410">
        <f>SUM(ImportsWoodenFurniture!S$18:S$18)</f>
        <v>0.13334477390943661</v>
      </c>
      <c r="S298" s="410">
        <f>SUM(ImportsWoodenFurniture!T$18:T$18)</f>
        <v>0.16795036124252821</v>
      </c>
      <c r="T298" s="410">
        <f>SUM(ImportsWoodenFurniture!U$18:U$18)</f>
        <v>0.14830063560977502</v>
      </c>
      <c r="U298" s="410">
        <f>SUM(ImportsWoodenFurniture!V$18:V$18)</f>
        <v>0.1343662069923855</v>
      </c>
      <c r="V298" s="410">
        <f>SUM(ImportsWoodenFurniture!W$18:W$18)</f>
        <v>0.10205201199999998</v>
      </c>
      <c r="W298" s="410">
        <f>SUM(ImportsWoodenFurniture!X$18:X$18)</f>
        <v>0.10205201199999998</v>
      </c>
      <c r="X298" s="410">
        <f>SUM(ImportsWoodenFurniture!Y$18:Y$18)</f>
        <v>7.6186008E-2</v>
      </c>
      <c r="Y298" s="410">
        <f>SUM(ImportsWoodenFurniture!Z$18:Z$18)</f>
        <v>5.0550017000000003E-2</v>
      </c>
      <c r="Z298" s="410">
        <f>SUM(ImportsWoodenFurniture!AA$18:AA$18)</f>
        <v>5.3239000000000009E-2</v>
      </c>
      <c r="AA298" s="410">
        <f>SUM(ImportsWoodenFurniture!AB$18:AB$18)</f>
        <v>0</v>
      </c>
      <c r="AB298" s="408"/>
      <c r="BC298" s="427">
        <f t="shared" ref="BC298:BI298" si="389">J298/J296</f>
        <v>0.74475649958653944</v>
      </c>
      <c r="BD298" s="427">
        <f t="shared" si="389"/>
        <v>0.71536733869500013</v>
      </c>
      <c r="BE298" s="427">
        <f t="shared" si="389"/>
        <v>0.57666854292544911</v>
      </c>
      <c r="BF298" s="427">
        <f t="shared" si="389"/>
        <v>0.60920716569843147</v>
      </c>
      <c r="BG298" s="427">
        <f t="shared" si="389"/>
        <v>0.5625930682202247</v>
      </c>
      <c r="BH298" s="427">
        <f t="shared" si="389"/>
        <v>0.54546401477707307</v>
      </c>
      <c r="BI298" s="427">
        <f t="shared" si="389"/>
        <v>0.52197147248002596</v>
      </c>
      <c r="BJ298" s="427">
        <f>Q298/Q296</f>
        <v>0.53868311356215925</v>
      </c>
      <c r="BK298" s="427">
        <f>R298/R296</f>
        <v>0.56364770699171252</v>
      </c>
      <c r="BL298" s="427">
        <f>S298/S296</f>
        <v>0.60349963299857401</v>
      </c>
      <c r="BM298" s="427">
        <f>T298/T296</f>
        <v>0.61308970081851411</v>
      </c>
      <c r="BN298" s="427">
        <f>U298/U296</f>
        <v>0.56449058675788555</v>
      </c>
      <c r="BO298" s="427">
        <f t="shared" ref="BO298:BP298" si="390">V298/V296</f>
        <v>0.57907660602340028</v>
      </c>
      <c r="BP298" s="427">
        <f t="shared" si="390"/>
        <v>0.57907660602340028</v>
      </c>
      <c r="BQ298" s="427">
        <f>X298/X296</f>
        <v>0.62413846621752411</v>
      </c>
      <c r="BR298" s="427">
        <f t="shared" ref="BR298" si="391">Y298/Y296</f>
        <v>0.60319305835877168</v>
      </c>
      <c r="BS298" s="427">
        <f t="shared" ref="BS298" si="392">Z298/Z296</f>
        <v>0.61177748242195507</v>
      </c>
      <c r="BT298" s="427"/>
      <c r="BU298" s="427"/>
    </row>
    <row r="299" spans="1:73">
      <c r="A299" s="407" t="s">
        <v>224</v>
      </c>
      <c r="B299" s="410">
        <f>SUM(ImportsWoodenFurniture!C$8:C$8)</f>
        <v>2.6962180416666663E-4</v>
      </c>
      <c r="C299" s="410">
        <f>SUM(ImportsWoodenFurniture!D$8:D$8)</f>
        <v>2.0180986848739496E-4</v>
      </c>
      <c r="D299" s="410">
        <f>SUM(ImportsWoodenFurniture!E$8:E$8)</f>
        <v>3.5725521230158729E-4</v>
      </c>
      <c r="E299" s="410">
        <f>SUM(ImportsWoodenFurniture!F$8:F$8)</f>
        <v>5.0854300808270679E-4</v>
      </c>
      <c r="F299" s="410">
        <f>SUM(ImportsWoodenFurniture!G$8:G$8)</f>
        <v>9.2199283952380947E-4</v>
      </c>
      <c r="G299" s="410">
        <f>SUM(ImportsWoodenFurniture!H$8:H$8)</f>
        <v>9.9898462380952364E-4</v>
      </c>
      <c r="H299" s="410">
        <f>SUM(ImportsWoodenFurniture!I$8:I$8)</f>
        <v>1.6441950176837466E-3</v>
      </c>
      <c r="I299" s="410">
        <f>SUM(ImportsWoodenFurniture!J$8:J$8)</f>
        <v>3.2662981951356337E-3</v>
      </c>
      <c r="J299" s="410">
        <f>SUM(ImportsWoodenFurniture!K$8:K$8)</f>
        <v>3.4127779612036632E-3</v>
      </c>
      <c r="K299" s="410">
        <f>SUM(ImportsWoodenFurniture!L$8:L$8)</f>
        <v>1.8567686164888376E-3</v>
      </c>
      <c r="L299" s="410">
        <f>SUM(ImportsWoodenFurniture!M$8:M$8)</f>
        <v>2.3914349999999999E-3</v>
      </c>
      <c r="M299" s="410">
        <f>SUM(ImportsWoodenFurniture!N$8:N$8)</f>
        <v>2.2522789999999998E-3</v>
      </c>
      <c r="N299" s="410">
        <f>SUM(ImportsWoodenFurniture!O$8:O$8)</f>
        <v>2.5071429999999999E-3</v>
      </c>
      <c r="O299" s="410">
        <f>SUM(ImportsWoodenFurniture!P$8:P$8)</f>
        <v>6.5911200212383373E-3</v>
      </c>
      <c r="P299" s="410">
        <f>SUM(ImportsWoodenFurniture!Q$8:Q$8)</f>
        <v>7.8449391319289196E-3</v>
      </c>
      <c r="Q299" s="410">
        <f>SUM(ImportsWoodenFurniture!R$8:R$8)</f>
        <v>9.9224333912238723E-3</v>
      </c>
      <c r="R299" s="410">
        <f>SUM(ImportsWoodenFurniture!S$8:S$8)</f>
        <v>1.0882066879124526E-2</v>
      </c>
      <c r="S299" s="410">
        <f>SUM(ImportsWoodenFurniture!T$8:T$8)</f>
        <v>8.452016364562628E-3</v>
      </c>
      <c r="T299" s="410">
        <f>SUM(ImportsWoodenFurniture!U$8:U$8)</f>
        <v>5.1956890110668877E-3</v>
      </c>
      <c r="U299" s="410">
        <f>SUM(ImportsWoodenFurniture!V$8:V$8)</f>
        <v>1.4223315457488484E-3</v>
      </c>
      <c r="V299" s="410">
        <f>SUM(ImportsWoodenFurniture!W$8:W$8)</f>
        <v>3.1660500000000002E-4</v>
      </c>
      <c r="W299" s="410">
        <f>SUM(ImportsWoodenFurniture!X$8:X$8)</f>
        <v>3.1660500000000002E-4</v>
      </c>
      <c r="X299" s="410">
        <f>SUM(ImportsWoodenFurniture!Y$8:Y$8)</f>
        <v>2.2164400000000001E-4</v>
      </c>
      <c r="Y299" s="410">
        <f>SUM(ImportsWoodenFurniture!Z$8:Z$8)</f>
        <v>1.4590299999999999E-4</v>
      </c>
      <c r="Z299" s="410">
        <f>SUM(ImportsWoodenFurniture!AA$8:AA$8)</f>
        <v>1.1867899999999999E-4</v>
      </c>
      <c r="AA299" s="410">
        <f>SUM(ImportsWoodenFurniture!AB$8:AB$8)</f>
        <v>0</v>
      </c>
      <c r="AB299" s="408"/>
      <c r="BC299" s="427">
        <f t="shared" ref="BC299:BI299" si="393">J299/J296</f>
        <v>5.120484995784013E-2</v>
      </c>
      <c r="BD299" s="427">
        <f t="shared" si="393"/>
        <v>3.194870022068743E-2</v>
      </c>
      <c r="BE299" s="427">
        <f t="shared" si="393"/>
        <v>2.4903523948062802E-2</v>
      </c>
      <c r="BF299" s="427">
        <f t="shared" si="393"/>
        <v>1.6978372684959248E-2</v>
      </c>
      <c r="BG299" s="427">
        <f t="shared" si="393"/>
        <v>1.6945041301976493E-2</v>
      </c>
      <c r="BH299" s="427">
        <f t="shared" si="393"/>
        <v>3.702769316377786E-2</v>
      </c>
      <c r="BI299" s="427">
        <f t="shared" si="393"/>
        <v>3.4113542819025122E-2</v>
      </c>
      <c r="BJ299" s="427">
        <f>Q299/Q296</f>
        <v>4.3415998366612113E-2</v>
      </c>
      <c r="BK299" s="427">
        <f>R299/R296</f>
        <v>4.5998443462919474E-2</v>
      </c>
      <c r="BL299" s="427">
        <f>S299/S296</f>
        <v>3.03708115682211E-2</v>
      </c>
      <c r="BM299" s="427">
        <f>T299/T296</f>
        <v>2.1479499452199766E-2</v>
      </c>
      <c r="BN299" s="427">
        <f>U299/U296</f>
        <v>5.9754069627753767E-3</v>
      </c>
      <c r="BO299" s="427">
        <f t="shared" ref="BO299:BP299" si="394">V299/V296</f>
        <v>1.7965206687942485E-3</v>
      </c>
      <c r="BP299" s="427">
        <f t="shared" si="394"/>
        <v>1.7965206687942485E-3</v>
      </c>
      <c r="BQ299" s="427">
        <f>X299/X296</f>
        <v>1.8157736550039074E-3</v>
      </c>
      <c r="BR299" s="427">
        <f t="shared" ref="BR299" si="395">Y299/Y296</f>
        <v>1.741001922783129E-3</v>
      </c>
      <c r="BS299" s="427">
        <f t="shared" ref="BS299" si="396">Z299/Z296</f>
        <v>1.3637585198135801E-3</v>
      </c>
      <c r="BT299" s="427"/>
      <c r="BU299" s="427"/>
    </row>
    <row r="300" spans="1:73">
      <c r="A300" s="407" t="s">
        <v>78</v>
      </c>
      <c r="B300" s="410">
        <f>SUM(ImportsWoodenFurniture!C$16:C$16)</f>
        <v>5.5690541666666672E-6</v>
      </c>
      <c r="C300" s="410">
        <f>SUM(ImportsWoodenFurniture!D$16:D$16)</f>
        <v>3.2747565630252104E-4</v>
      </c>
      <c r="D300" s="410">
        <f>SUM(ImportsWoodenFurniture!E$16:E$16)</f>
        <v>5.2243346428571414E-4</v>
      </c>
      <c r="E300" s="410">
        <f>SUM(ImportsWoodenFurniture!F$16:F$16)</f>
        <v>5.1360494241854638E-4</v>
      </c>
      <c r="F300" s="410">
        <f>SUM(ImportsWoodenFurniture!G$16:G$16)</f>
        <v>5.0406476309523807E-4</v>
      </c>
      <c r="G300" s="410">
        <f>SUM(ImportsWoodenFurniture!H$16:H$16)</f>
        <v>6.5062990119047609E-4</v>
      </c>
      <c r="H300" s="410">
        <f>SUM(ImportsWoodenFurniture!I$16:I$16)</f>
        <v>9.737171617832832E-4</v>
      </c>
      <c r="I300" s="410">
        <f>SUM(ImportsWoodenFurniture!J$16:J$16)</f>
        <v>4.0951531271518999E-3</v>
      </c>
      <c r="J300" s="410">
        <f>SUM(ImportsWoodenFurniture!K$16:K$16)</f>
        <v>4.3487774267080906E-3</v>
      </c>
      <c r="K300" s="410">
        <f>SUM(ImportsWoodenFurniture!L$16:L$16)</f>
        <v>6.9761027594348315E-3</v>
      </c>
      <c r="L300" s="410">
        <f>SUM(ImportsWoodenFurniture!M$16:M$16)</f>
        <v>1.3279695000000001E-2</v>
      </c>
      <c r="M300" s="410">
        <f>SUM(ImportsWoodenFurniture!N$16:N$16)</f>
        <v>1.5316616999999998E-2</v>
      </c>
      <c r="N300" s="410">
        <f>SUM(ImportsWoodenFurniture!O$16:O$16)</f>
        <v>1.7700932999999999E-2</v>
      </c>
      <c r="O300" s="410">
        <f>SUM(ImportsWoodenFurniture!P$16:P$16)</f>
        <v>3.9346839276103843E-2</v>
      </c>
      <c r="P300" s="410">
        <f>SUM(ImportsWoodenFurniture!Q$16:Q$16)</f>
        <v>5.1967511111327407E-2</v>
      </c>
      <c r="Q300" s="410">
        <f>SUM(ImportsWoodenFurniture!R$16:R$16)</f>
        <v>4.899868317872514E-2</v>
      </c>
      <c r="R300" s="410">
        <f>SUM(ImportsWoodenFurniture!S$16:S$16)</f>
        <v>5.0771648078328228E-2</v>
      </c>
      <c r="S300" s="410">
        <f>SUM(ImportsWoodenFurniture!T$16:T$16)</f>
        <v>5.2990698565572307E-2</v>
      </c>
      <c r="T300" s="410">
        <f>SUM(ImportsWoodenFurniture!U$16:U$16)</f>
        <v>4.083900677298985E-2</v>
      </c>
      <c r="U300" s="410">
        <f>SUM(ImportsWoodenFurniture!V$16:V$16)</f>
        <v>4.8116988696901439E-2</v>
      </c>
      <c r="V300" s="410">
        <f>SUM(ImportsWoodenFurniture!W$16:W$16)</f>
        <v>3.8353236999999998E-2</v>
      </c>
      <c r="W300" s="410">
        <f>SUM(ImportsWoodenFurniture!X$16:X$16)</f>
        <v>3.8353236999999998E-2</v>
      </c>
      <c r="X300" s="410">
        <f>SUM(ImportsWoodenFurniture!Y$16:Y$16)</f>
        <v>2.2827104999999997E-2</v>
      </c>
      <c r="Y300" s="410">
        <f>SUM(ImportsWoodenFurniture!Z$16:Z$16)</f>
        <v>1.7972282999999999E-2</v>
      </c>
      <c r="Z300" s="410">
        <f>SUM(ImportsWoodenFurniture!AA$16:AA$16)</f>
        <v>1.7043774999999997E-2</v>
      </c>
      <c r="AA300" s="410">
        <f>SUM(ImportsWoodenFurniture!AB$16:AB$16)</f>
        <v>0</v>
      </c>
      <c r="AB300" s="408"/>
      <c r="BC300" s="427">
        <f t="shared" ref="BC300:BI300" si="397">J300/J296</f>
        <v>6.5248456877661246E-2</v>
      </c>
      <c r="BD300" s="427">
        <f t="shared" si="397"/>
        <v>0.12003510496173539</v>
      </c>
      <c r="BE300" s="427">
        <f t="shared" si="397"/>
        <v>0.13828985628104878</v>
      </c>
      <c r="BF300" s="427">
        <f t="shared" si="397"/>
        <v>0.11546137565496212</v>
      </c>
      <c r="BG300" s="427">
        <f t="shared" si="397"/>
        <v>0.11963539405950066</v>
      </c>
      <c r="BH300" s="427">
        <f t="shared" si="397"/>
        <v>0.2210432653305455</v>
      </c>
      <c r="BI300" s="427">
        <f t="shared" si="397"/>
        <v>0.22597956283422874</v>
      </c>
      <c r="BJ300" s="427">
        <f>Q300/Q296</f>
        <v>0.21439566938642679</v>
      </c>
      <c r="BK300" s="427">
        <f>R300/R296</f>
        <v>0.2146115080518704</v>
      </c>
      <c r="BL300" s="427">
        <f>S300/S296</f>
        <v>0.19041261298914697</v>
      </c>
      <c r="BM300" s="427">
        <f>T300/T296</f>
        <v>0.16883254978124504</v>
      </c>
      <c r="BN300" s="427">
        <f>U300/U296</f>
        <v>0.20214596951505581</v>
      </c>
      <c r="BO300" s="427">
        <f t="shared" ref="BO300:BP300" si="398">V300/V296</f>
        <v>0.21762885294188125</v>
      </c>
      <c r="BP300" s="427">
        <f t="shared" si="398"/>
        <v>0.21762885294188125</v>
      </c>
      <c r="BQ300" s="427">
        <f>X300/X296</f>
        <v>0.18700644221818755</v>
      </c>
      <c r="BR300" s="427">
        <f t="shared" ref="BR300" si="399">Y300/Y296</f>
        <v>0.21445603764009336</v>
      </c>
      <c r="BS300" s="427">
        <f t="shared" ref="BS300" si="400">Z300/Z296</f>
        <v>0.19585262233449638</v>
      </c>
      <c r="BT300" s="427"/>
      <c r="BU300" s="427"/>
    </row>
    <row r="301" spans="1:73">
      <c r="A301" s="407" t="s">
        <v>35</v>
      </c>
      <c r="B301" s="410">
        <f t="shared" ref="B301:AA301" si="401">B296-SUM(B298:B300)</f>
        <v>1.0955496056547619E-3</v>
      </c>
      <c r="C301" s="410">
        <f t="shared" si="401"/>
        <v>1.0949139456582638E-3</v>
      </c>
      <c r="D301" s="410">
        <f t="shared" si="401"/>
        <v>1.7998035285714271E-3</v>
      </c>
      <c r="E301" s="410">
        <f t="shared" si="401"/>
        <v>2.7921564157268146E-3</v>
      </c>
      <c r="F301" s="410">
        <f t="shared" si="401"/>
        <v>2.5076029235714288E-3</v>
      </c>
      <c r="G301" s="410">
        <f t="shared" si="401"/>
        <v>2.6076109380952315E-3</v>
      </c>
      <c r="H301" s="410">
        <f t="shared" si="401"/>
        <v>4.0429387506504474E-3</v>
      </c>
      <c r="I301" s="410">
        <f t="shared" si="401"/>
        <v>7.3388227377037332E-3</v>
      </c>
      <c r="J301" s="410">
        <f t="shared" si="401"/>
        <v>9.2502978578013692E-3</v>
      </c>
      <c r="K301" s="410">
        <f t="shared" si="401"/>
        <v>7.7091785068007582E-3</v>
      </c>
      <c r="L301" s="410">
        <f t="shared" si="401"/>
        <v>2.4980533000000013E-2</v>
      </c>
      <c r="M301" s="410">
        <f t="shared" si="401"/>
        <v>3.4272025999999983E-2</v>
      </c>
      <c r="N301" s="410">
        <f t="shared" si="401"/>
        <v>4.450948399999996E-2</v>
      </c>
      <c r="O301" s="410">
        <f t="shared" si="401"/>
        <v>3.4971786263227889E-2</v>
      </c>
      <c r="P301" s="410">
        <f t="shared" si="401"/>
        <v>5.0117635928513898E-2</v>
      </c>
      <c r="Q301" s="410">
        <f t="shared" si="401"/>
        <v>4.6509744175761175E-2</v>
      </c>
      <c r="R301" s="410">
        <f t="shared" si="401"/>
        <v>4.1576187576169821E-2</v>
      </c>
      <c r="S301" s="410">
        <f t="shared" si="401"/>
        <v>4.8900980789795739E-2</v>
      </c>
      <c r="T301" s="410">
        <f t="shared" si="401"/>
        <v>4.7555268646886806E-2</v>
      </c>
      <c r="U301" s="410">
        <f t="shared" si="401"/>
        <v>5.4125380887115465E-2</v>
      </c>
      <c r="V301" s="410">
        <f t="shared" si="401"/>
        <v>3.551046300000002E-2</v>
      </c>
      <c r="W301" s="410">
        <f t="shared" si="401"/>
        <v>3.551046300000002E-2</v>
      </c>
      <c r="X301" s="410">
        <f t="shared" si="401"/>
        <v>2.283111799999997E-2</v>
      </c>
      <c r="Y301" s="410">
        <f t="shared" si="401"/>
        <v>1.513583999999997E-2</v>
      </c>
      <c r="Z301" s="410">
        <f t="shared" si="401"/>
        <v>1.6622016999999989E-2</v>
      </c>
      <c r="AA301" s="410">
        <f t="shared" si="401"/>
        <v>0</v>
      </c>
      <c r="AB301" s="408"/>
      <c r="BC301" s="427">
        <f t="shared" ref="BC301:BI301" si="402">J301/J296</f>
        <v>0.13879019357795913</v>
      </c>
      <c r="BD301" s="427">
        <f t="shared" si="402"/>
        <v>0.13264885612257701</v>
      </c>
      <c r="BE301" s="427">
        <f t="shared" si="402"/>
        <v>0.26013807684543944</v>
      </c>
      <c r="BF301" s="427">
        <f t="shared" si="402"/>
        <v>0.25835308596164724</v>
      </c>
      <c r="BG301" s="427">
        <f t="shared" si="402"/>
        <v>0.30082649641829812</v>
      </c>
      <c r="BH301" s="427">
        <f t="shared" si="402"/>
        <v>0.19646502672860353</v>
      </c>
      <c r="BI301" s="427">
        <f t="shared" si="402"/>
        <v>0.21793542186672019</v>
      </c>
      <c r="BJ301" s="427">
        <f>Q301/Q296</f>
        <v>0.20350521868480187</v>
      </c>
      <c r="BK301" s="427">
        <f>R301/R296</f>
        <v>0.17574234149349766</v>
      </c>
      <c r="BL301" s="427">
        <f>S301/S296</f>
        <v>0.17571694244405783</v>
      </c>
      <c r="BM301" s="427">
        <f>T301/T296</f>
        <v>0.19659824994804098</v>
      </c>
      <c r="BN301" s="427">
        <f>U301/U296</f>
        <v>0.22738803676428329</v>
      </c>
      <c r="BO301" s="427">
        <f t="shared" ref="BO301:BP301" si="403">V301/V296</f>
        <v>0.20149802036592426</v>
      </c>
      <c r="BP301" s="427">
        <f t="shared" si="403"/>
        <v>0.20149802036592426</v>
      </c>
      <c r="BQ301" s="427">
        <f>X301/X296</f>
        <v>0.18703931790928444</v>
      </c>
      <c r="BR301" s="427">
        <f t="shared" ref="BR301" si="404">Y301/Y296</f>
        <v>0.18060990207835168</v>
      </c>
      <c r="BS301" s="427">
        <f t="shared" ref="BS301" si="405">Z301/Z296</f>
        <v>0.19100613672373504</v>
      </c>
      <c r="BT301" s="427"/>
      <c r="BU301" s="427"/>
    </row>
    <row r="302" spans="1:73">
      <c r="A302" s="407"/>
      <c r="B302" s="408"/>
      <c r="C302" s="408"/>
      <c r="D302" s="408"/>
      <c r="E302" s="408"/>
      <c r="F302" s="408"/>
      <c r="G302" s="408"/>
      <c r="H302" s="408"/>
      <c r="I302" s="408"/>
      <c r="J302" s="408"/>
      <c r="K302" s="408"/>
      <c r="L302" s="408"/>
      <c r="M302" s="408"/>
      <c r="N302" s="408"/>
      <c r="O302" s="408"/>
      <c r="P302" s="408"/>
      <c r="Q302" s="408"/>
      <c r="R302" s="408"/>
      <c r="S302" s="408"/>
      <c r="T302" s="408"/>
      <c r="U302" s="408"/>
      <c r="V302" s="408"/>
      <c r="W302" s="408"/>
      <c r="X302" s="408"/>
      <c r="Y302" s="408"/>
      <c r="Z302" s="408"/>
      <c r="AA302" s="408"/>
      <c r="AB302" s="408"/>
    </row>
    <row r="303" spans="1:73">
      <c r="AB303" s="408"/>
    </row>
    <row r="304" spans="1:73">
      <c r="A304" s="409"/>
      <c r="B304" s="409"/>
      <c r="C304" s="409"/>
      <c r="D304" s="409"/>
      <c r="E304" s="409"/>
      <c r="F304" s="409"/>
      <c r="G304" s="409"/>
      <c r="H304" s="409"/>
      <c r="I304" s="409"/>
      <c r="J304" s="409"/>
      <c r="K304" s="409"/>
      <c r="L304" s="409"/>
      <c r="M304" s="409"/>
      <c r="N304" s="409"/>
      <c r="O304" s="409"/>
      <c r="P304" s="409"/>
      <c r="Q304" s="409"/>
      <c r="R304" s="409"/>
      <c r="S304" s="409"/>
      <c r="T304" s="409"/>
      <c r="U304" s="409"/>
      <c r="V304" s="409"/>
      <c r="W304" s="409"/>
      <c r="X304" s="409"/>
      <c r="Y304" s="409"/>
      <c r="Z304" s="409"/>
      <c r="AA304" s="409"/>
      <c r="AB304" s="409"/>
      <c r="AC304" s="409"/>
      <c r="AD304" s="409"/>
      <c r="AE304" s="409"/>
      <c r="AF304" s="409"/>
      <c r="AG304" s="409"/>
      <c r="AH304" s="409"/>
      <c r="AI304" s="409"/>
      <c r="AJ304" s="409"/>
      <c r="AK304" s="409"/>
      <c r="AL304" s="409"/>
      <c r="AM304" s="409"/>
      <c r="AN304" s="409"/>
      <c r="AO304" s="409"/>
      <c r="AP304" s="409"/>
      <c r="AQ304" s="409"/>
      <c r="AR304" s="409"/>
      <c r="AS304" s="409"/>
      <c r="AT304" s="409"/>
      <c r="AU304" s="409"/>
      <c r="AV304" s="409"/>
      <c r="AW304" s="409"/>
      <c r="AX304" s="409"/>
      <c r="AY304" s="409"/>
      <c r="AZ304" s="409"/>
      <c r="BA304" s="409"/>
      <c r="BB304" s="409"/>
    </row>
    <row r="305" spans="1:73">
      <c r="A305" s="409"/>
      <c r="B305" s="409"/>
      <c r="C305" s="409"/>
      <c r="D305" s="409"/>
      <c r="E305" s="409"/>
      <c r="F305" s="409"/>
      <c r="G305" s="409"/>
      <c r="H305" s="409"/>
      <c r="I305" s="409"/>
      <c r="J305" s="409"/>
      <c r="K305" s="409"/>
      <c r="L305" s="409"/>
      <c r="M305" s="409"/>
      <c r="N305" s="409"/>
      <c r="O305" s="409"/>
      <c r="P305" s="409"/>
      <c r="Q305" s="409"/>
      <c r="R305" s="409"/>
      <c r="S305" s="409"/>
      <c r="T305" s="409"/>
      <c r="U305" s="409"/>
      <c r="V305" s="409"/>
      <c r="W305" s="409"/>
      <c r="X305" s="409"/>
      <c r="Y305" s="409"/>
      <c r="Z305" s="409"/>
      <c r="AA305" s="409"/>
      <c r="AB305" s="409"/>
      <c r="AC305" s="409"/>
      <c r="AD305" s="409"/>
      <c r="AE305" s="409"/>
      <c r="AF305" s="409"/>
      <c r="AG305" s="409"/>
      <c r="AH305" s="409"/>
      <c r="AI305" s="409"/>
      <c r="AJ305" s="409"/>
      <c r="AK305" s="409"/>
      <c r="AL305" s="409"/>
      <c r="AM305" s="409"/>
      <c r="AN305" s="409"/>
      <c r="AO305" s="409"/>
      <c r="AP305" s="409"/>
      <c r="AQ305" s="409"/>
      <c r="AR305" s="409"/>
      <c r="AS305" s="409"/>
      <c r="AT305" s="409"/>
      <c r="AU305" s="409"/>
      <c r="AV305" s="409"/>
      <c r="AW305" s="409"/>
      <c r="AX305" s="409"/>
      <c r="AY305" s="409"/>
      <c r="AZ305" s="409"/>
      <c r="BA305" s="409"/>
      <c r="BB305" s="409"/>
    </row>
    <row r="306" spans="1:73">
      <c r="A306" s="409" t="str">
        <f>A298</f>
        <v>EU-27 plus UK</v>
      </c>
      <c r="B306" s="409"/>
      <c r="C306" s="409"/>
      <c r="D306" s="409"/>
      <c r="E306" s="409"/>
      <c r="F306" s="409"/>
      <c r="G306" s="409"/>
      <c r="H306" s="409"/>
      <c r="I306" s="409"/>
      <c r="J306" s="409"/>
      <c r="K306" s="409"/>
      <c r="L306" s="409"/>
      <c r="M306" s="409"/>
      <c r="N306" s="409"/>
      <c r="O306" s="409"/>
      <c r="P306" s="409"/>
      <c r="Q306" s="409"/>
      <c r="R306" s="409"/>
      <c r="S306" s="409"/>
      <c r="T306" s="409"/>
      <c r="U306" s="409"/>
      <c r="V306" s="409"/>
      <c r="W306" s="409"/>
      <c r="X306" s="409"/>
      <c r="Y306" s="409"/>
      <c r="Z306" s="409"/>
      <c r="AA306" s="409"/>
      <c r="AB306" s="409"/>
      <c r="AC306" s="411">
        <f>SUM(ImportsWoodenFurniture!AD$18:AD$18)</f>
        <v>1.5185219E-2</v>
      </c>
      <c r="AD306" s="411">
        <f>SUM(ImportsWoodenFurniture!AE$18:AE$18)</f>
        <v>1.9576254000000001E-2</v>
      </c>
      <c r="AE306" s="411">
        <f>SUM(ImportsWoodenFurniture!AF$18:AF$18)</f>
        <v>2.4299547999999994E-2</v>
      </c>
      <c r="AF306" s="411">
        <f>SUM(ImportsWoodenFurniture!AG$18:AG$18)</f>
        <v>4.0949971000000002E-2</v>
      </c>
      <c r="AG306" s="411">
        <f>SUM(ImportsWoodenFurniture!AH$18:AH$18)</f>
        <v>5.1199861999999999E-2</v>
      </c>
      <c r="AH306" s="411">
        <f>SUM(ImportsWoodenFurniture!AI$18:AI$18)</f>
        <v>6.2488091999999988E-2</v>
      </c>
      <c r="AI306" s="411">
        <f>SUM(ImportsWoodenFurniture!AJ$18:AJ$18)</f>
        <v>7.9677257000000001E-2</v>
      </c>
      <c r="AJ306" s="411">
        <f>SUM(ImportsWoodenFurniture!AK$18:AK$18)</f>
        <v>0.14943281499999994</v>
      </c>
      <c r="AK306" s="411">
        <f>SUM(ImportsWoodenFurniture!AL$18:AL$18)</f>
        <v>0.21254778600000002</v>
      </c>
      <c r="AL306" s="411">
        <f>SUM(ImportsWoodenFurniture!AM$18:AM$18)</f>
        <v>0.19796916199999998</v>
      </c>
      <c r="AM306" s="411">
        <f>SUM(ImportsWoodenFurniture!AN$18:AN$18)</f>
        <v>0.20072357599999996</v>
      </c>
      <c r="AN306" s="411">
        <f>SUM(ImportsWoodenFurniture!AO$18:AO$18)</f>
        <v>0.35256160500000006</v>
      </c>
      <c r="AO306" s="411">
        <f>SUM(ImportsWoodenFurniture!AP$18:AP$18)</f>
        <v>0.36908460699999995</v>
      </c>
      <c r="AP306" s="411">
        <f>SUM(ImportsWoodenFurniture!AQ$18:AQ$18)</f>
        <v>0.42387330199999984</v>
      </c>
      <c r="AQ306" s="411">
        <f>SUM(ImportsWoodenFurniture!AR$18:AR$18)</f>
        <v>0.50550093699999998</v>
      </c>
      <c r="AR306" s="411">
        <f>SUM(ImportsWoodenFurniture!AS$18:AS$18)</f>
        <v>0.51581297899999978</v>
      </c>
      <c r="AS306" s="411">
        <f>SUM(ImportsWoodenFurniture!AT$18:AT$18)</f>
        <v>0.58776399700000015</v>
      </c>
      <c r="AT306" s="411">
        <f>SUM(ImportsWoodenFurniture!AU$18:AU$18)</f>
        <v>0.78010863099999994</v>
      </c>
      <c r="AU306" s="411">
        <f>SUM(ImportsWoodenFurniture!AV$18:AV$18)</f>
        <v>0.64908717699999996</v>
      </c>
      <c r="AV306" s="411">
        <f>SUM(ImportsWoodenFurniture!AW$18:AW$18)</f>
        <v>0.73465136600000003</v>
      </c>
      <c r="AW306" s="411">
        <f>SUM(ImportsWoodenFurniture!AX$18:AX$18)</f>
        <v>0.67011647000000019</v>
      </c>
      <c r="AX306" s="411">
        <f>SUM(ImportsWoodenFurniture!AY$18:AY$18)</f>
        <v>0.67011647000000019</v>
      </c>
      <c r="AY306" s="411">
        <f>SUM(ImportsWoodenFurniture!AZ$18:AZ$18)</f>
        <v>0.68292554399999994</v>
      </c>
      <c r="AZ306" s="411">
        <f>SUM(ImportsWoodenFurniture!BA$18:BA$18)</f>
        <v>0.53747583700000012</v>
      </c>
      <c r="BA306" s="411">
        <f>SUM(ImportsWoodenFurniture!BB$18:BB$18)</f>
        <v>0.51290737900000005</v>
      </c>
      <c r="BB306" s="411">
        <f>SUM(ImportsWoodenFurniture!BC$18:BC$18)</f>
        <v>0</v>
      </c>
      <c r="BC306" s="427">
        <f t="shared" ref="BC306:BI306" si="406">AK306/AK296</f>
        <v>0.68162288675863414</v>
      </c>
      <c r="BD306" s="427">
        <f t="shared" si="406"/>
        <v>0.66159226559442319</v>
      </c>
      <c r="BE306" s="427">
        <f t="shared" si="406"/>
        <v>0.60043560719539468</v>
      </c>
      <c r="BF306" s="427">
        <f t="shared" si="406"/>
        <v>0.63872707570661902</v>
      </c>
      <c r="BG306" s="427">
        <f t="shared" si="406"/>
        <v>0.6126148117872624</v>
      </c>
      <c r="BH306" s="427">
        <f t="shared" si="406"/>
        <v>0.59918532323784801</v>
      </c>
      <c r="BI306" s="427">
        <f t="shared" si="406"/>
        <v>0.56743949361519541</v>
      </c>
      <c r="BJ306" s="427">
        <f>AR306/AR296</f>
        <v>0.57989006451414793</v>
      </c>
      <c r="BK306" s="427">
        <f>AS306/AS296</f>
        <v>0.60976909785673872</v>
      </c>
      <c r="BL306" s="427">
        <f>AT306/AT296</f>
        <v>0.65844780102112277</v>
      </c>
      <c r="BM306" s="427">
        <f>AU306/AU296</f>
        <v>0.64586448501970473</v>
      </c>
      <c r="BN306" s="427">
        <f>AV306/AV296</f>
        <v>0.69012556592680563</v>
      </c>
      <c r="BO306" s="427">
        <f t="shared" ref="BO306:BP306" si="407">AW306/AW296</f>
        <v>0.73490089965659799</v>
      </c>
      <c r="BP306" s="427">
        <f t="shared" si="407"/>
        <v>0.73490089965659799</v>
      </c>
      <c r="BQ306" s="427">
        <f>AY306/AY296</f>
        <v>0.77594595872276639</v>
      </c>
      <c r="BR306" s="427">
        <f t="shared" ref="BR306" si="408">AZ306/AZ296</f>
        <v>0.78222959714435858</v>
      </c>
      <c r="BS306" s="427">
        <f t="shared" ref="BS306" si="409">BA306/BA296</f>
        <v>0.78608157744676421</v>
      </c>
      <c r="BT306" s="427"/>
      <c r="BU306" s="427"/>
    </row>
    <row r="307" spans="1:73">
      <c r="A307" s="409" t="str">
        <f>A299</f>
        <v>USA</v>
      </c>
      <c r="AC307" s="411">
        <f>SUM(ImportsWoodenFurniture!AD$8:AD$8)</f>
        <v>1.9160129999999998E-3</v>
      </c>
      <c r="AD307" s="411">
        <f>SUM(ImportsWoodenFurniture!AE$8:AE$8)</f>
        <v>1.3599890000000002E-3</v>
      </c>
      <c r="AE307" s="411">
        <f>SUM(ImportsWoodenFurniture!AF$8:AF$8)</f>
        <v>2.2654899999999998E-3</v>
      </c>
      <c r="AF307" s="411">
        <f>SUM(ImportsWoodenFurniture!AG$8:AG$8)</f>
        <v>3.4459900000000003E-3</v>
      </c>
      <c r="AG307" s="411">
        <f>SUM(ImportsWoodenFurniture!AH$8:AH$8)</f>
        <v>6.0108169999999999E-3</v>
      </c>
      <c r="AH307" s="411">
        <f>SUM(ImportsWoodenFurniture!AI$8:AI$8)</f>
        <v>7.1346810000000004E-3</v>
      </c>
      <c r="AI307" s="411">
        <f>SUM(ImportsWoodenFurniture!AJ$8:AJ$8)</f>
        <v>1.0366023E-2</v>
      </c>
      <c r="AJ307" s="411">
        <f>SUM(ImportsWoodenFurniture!AK$8:AK$8)</f>
        <v>1.528537E-2</v>
      </c>
      <c r="AK307" s="411">
        <f>SUM(ImportsWoodenFurniture!AL$8:AL$8)</f>
        <v>2.2860972E-2</v>
      </c>
      <c r="AL307" s="411">
        <f>SUM(ImportsWoodenFurniture!AM$8:AM$8)</f>
        <v>1.4450121E-2</v>
      </c>
      <c r="AM307" s="411">
        <f>SUM(ImportsWoodenFurniture!AN$8:AN$8)</f>
        <v>3.0130873000000002E-2</v>
      </c>
      <c r="AN307" s="411">
        <f>SUM(ImportsWoodenFurniture!AO$8:AO$8)</f>
        <v>3.7385276999999995E-2</v>
      </c>
      <c r="AO307" s="411">
        <f>SUM(ImportsWoodenFurniture!AP$8:AP$8)</f>
        <v>4.3548040999999996E-2</v>
      </c>
      <c r="AP307" s="411">
        <f>SUM(ImportsWoodenFurniture!AQ$8:AQ$8)</f>
        <v>3.4140411000000002E-2</v>
      </c>
      <c r="AQ307" s="411">
        <f>SUM(ImportsWoodenFurniture!AR$8:AR$8)</f>
        <v>4.0684597999999995E-2</v>
      </c>
      <c r="AR307" s="411">
        <f>SUM(ImportsWoodenFurniture!AS$8:AS$8)</f>
        <v>4.8008995999999998E-2</v>
      </c>
      <c r="AS307" s="411">
        <f>SUM(ImportsWoodenFurniture!AT$8:AT$8)</f>
        <v>4.9624991E-2</v>
      </c>
      <c r="AT307" s="411">
        <f>SUM(ImportsWoodenFurniture!AU$8:AU$8)</f>
        <v>4.0156389999999993E-2</v>
      </c>
      <c r="AU307" s="411">
        <f>SUM(ImportsWoodenFurniture!AV$8:AV$8)</f>
        <v>2.5461668999999996E-2</v>
      </c>
      <c r="AV307" s="411">
        <f>SUM(ImportsWoodenFurniture!AW$8:AW$8)</f>
        <v>1.4007108999999998E-2</v>
      </c>
      <c r="AW307" s="411">
        <f>SUM(ImportsWoodenFurniture!AX$8:AX$8)</f>
        <v>5.8495500000000002E-3</v>
      </c>
      <c r="AX307" s="411">
        <f>SUM(ImportsWoodenFurniture!AY$8:AY$8)</f>
        <v>5.8495500000000002E-3</v>
      </c>
      <c r="AY307" s="411">
        <f>SUM(ImportsWoodenFurniture!AZ$8:AZ$8)</f>
        <v>6.8542919999999988E-3</v>
      </c>
      <c r="AZ307" s="411">
        <f>SUM(ImportsWoodenFurniture!BA$8:BA$8)</f>
        <v>3.9949410000000001E-3</v>
      </c>
      <c r="BA307" s="411">
        <f>SUM(ImportsWoodenFurniture!BB$8:BB$8)</f>
        <v>4.2137169999999996E-3</v>
      </c>
      <c r="BB307" s="411">
        <f>SUM(ImportsWoodenFurniture!BC$8:BC$8)</f>
        <v>0</v>
      </c>
      <c r="BC307" s="427">
        <f t="shared" ref="BC307:BI307" si="410">AK307/AK296</f>
        <v>7.3313215921940039E-2</v>
      </c>
      <c r="BD307" s="427">
        <f t="shared" si="410"/>
        <v>4.8290795363893864E-2</v>
      </c>
      <c r="BE307" s="427">
        <f t="shared" si="410"/>
        <v>9.013215779437056E-2</v>
      </c>
      <c r="BF307" s="427">
        <f t="shared" si="410"/>
        <v>6.7729974886777344E-2</v>
      </c>
      <c r="BG307" s="427">
        <f t="shared" si="410"/>
        <v>7.2282003732870345E-2</v>
      </c>
      <c r="BH307" s="427">
        <f t="shared" si="410"/>
        <v>4.8260725797040147E-2</v>
      </c>
      <c r="BI307" s="427">
        <f t="shared" si="410"/>
        <v>4.5669643708410756E-2</v>
      </c>
      <c r="BJ307" s="427">
        <f>AR307/AR296</f>
        <v>5.3972933836741399E-2</v>
      </c>
      <c r="BK307" s="427">
        <f>AS307/AS296</f>
        <v>5.1482884538126564E-2</v>
      </c>
      <c r="BL307" s="427">
        <f>AT307/AT296</f>
        <v>3.3893852268436962E-2</v>
      </c>
      <c r="BM307" s="427">
        <f>AU307/AU296</f>
        <v>2.5335252827567691E-2</v>
      </c>
      <c r="BN307" s="427">
        <f>AV307/AV296</f>
        <v>1.3158165182835106E-2</v>
      </c>
      <c r="BO307" s="427">
        <f t="shared" ref="BO307:BP307" si="411">AW307/AW296</f>
        <v>6.4150632763678404E-3</v>
      </c>
      <c r="BP307" s="427">
        <f t="shared" si="411"/>
        <v>6.4150632763678404E-3</v>
      </c>
      <c r="BQ307" s="427">
        <f>AY307/AY296</f>
        <v>7.787906345037501E-3</v>
      </c>
      <c r="BR307" s="427">
        <f t="shared" ref="BR307" si="412">AZ307/AZ296</f>
        <v>5.8141424672928698E-3</v>
      </c>
      <c r="BS307" s="427">
        <f t="shared" ref="BS307" si="413">BA307/BA296</f>
        <v>6.4579404428382111E-3</v>
      </c>
      <c r="BT307" s="427"/>
      <c r="BU307" s="427"/>
    </row>
    <row r="308" spans="1:73">
      <c r="A308" s="409" t="str">
        <f>A300</f>
        <v>Vietnam</v>
      </c>
      <c r="AC308" s="411">
        <f>SUM(ImportsWoodenFurniture!AD$16:AD$16)</f>
        <v>2.4620000000000001E-5</v>
      </c>
      <c r="AD308" s="411">
        <f>SUM(ImportsWoodenFurniture!AE$16:AE$16)</f>
        <v>1.969845E-3</v>
      </c>
      <c r="AE308" s="411">
        <f>SUM(ImportsWoodenFurniture!AF$16:AF$16)</f>
        <v>3.2815940000000001E-3</v>
      </c>
      <c r="AF308" s="411">
        <f>SUM(ImportsWoodenFurniture!AG$16:AG$16)</f>
        <v>3.285203E-3</v>
      </c>
      <c r="AG308" s="411">
        <f>SUM(ImportsWoodenFurniture!AH$16:AH$16)</f>
        <v>3.1520029999999996E-3</v>
      </c>
      <c r="AH308" s="411">
        <f>SUM(ImportsWoodenFurniture!AI$16:AI$16)</f>
        <v>3.9562060000000003E-3</v>
      </c>
      <c r="AI308" s="411">
        <f>SUM(ImportsWoodenFurniture!AJ$16:AJ$16)</f>
        <v>6.6374470000000003E-3</v>
      </c>
      <c r="AJ308" s="411">
        <f>SUM(ImportsWoodenFurniture!AK$16:AK$16)</f>
        <v>2.3530888999999996E-2</v>
      </c>
      <c r="AK308" s="411">
        <f>SUM(ImportsWoodenFurniture!AL$16:AL$16)</f>
        <v>3.0672946E-2</v>
      </c>
      <c r="AL308" s="411">
        <f>SUM(ImportsWoodenFurniture!AM$16:AM$16)</f>
        <v>4.2774019000000003E-2</v>
      </c>
      <c r="AM308" s="411">
        <f>SUM(ImportsWoodenFurniture!AN$16:AN$16)</f>
        <v>3.5525916999999997E-2</v>
      </c>
      <c r="AN308" s="411">
        <f>SUM(ImportsWoodenFurniture!AO$16:AO$16)</f>
        <v>5.3630825999999999E-2</v>
      </c>
      <c r="AO308" s="411">
        <f>SUM(ImportsWoodenFurniture!AP$16:AP$16)</f>
        <v>5.6541366999999995E-2</v>
      </c>
      <c r="AP308" s="411">
        <f>SUM(ImportsWoodenFurniture!AQ$16:AQ$16)</f>
        <v>0.12750936600000001</v>
      </c>
      <c r="AQ308" s="411">
        <f>SUM(ImportsWoodenFurniture!AR$16:AR$16)</f>
        <v>0.169921236</v>
      </c>
      <c r="AR308" s="411">
        <f>SUM(ImportsWoodenFurniture!AS$16:AS$16)</f>
        <v>0.16266102299999999</v>
      </c>
      <c r="AS308" s="411">
        <f>SUM(ImportsWoodenFurniture!AT$16:AT$16)</f>
        <v>0.16931477199999997</v>
      </c>
      <c r="AT308" s="411">
        <f>SUM(ImportsWoodenFurniture!AU$16:AU$16)</f>
        <v>0.18116224300000003</v>
      </c>
      <c r="AU308" s="411">
        <f>SUM(ImportsWoodenFurniture!AV$16:AV$16)</f>
        <v>0.14484311</v>
      </c>
      <c r="AV308" s="411">
        <f>SUM(ImportsWoodenFurniture!AW$16:AW$16)</f>
        <v>0.13396380799999996</v>
      </c>
      <c r="AW308" s="411">
        <f>SUM(ImportsWoodenFurniture!AX$16:AX$16)</f>
        <v>0.10203176999999999</v>
      </c>
      <c r="AX308" s="411">
        <f>SUM(ImportsWoodenFurniture!AY$16:AY$16)</f>
        <v>0.10203176999999999</v>
      </c>
      <c r="AY308" s="411">
        <f>SUM(ImportsWoodenFurniture!AZ$16:AZ$16)</f>
        <v>8.2904072999999981E-2</v>
      </c>
      <c r="AZ308" s="411">
        <f>SUM(ImportsWoodenFurniture!BA$16:BA$16)</f>
        <v>6.5800014000000004E-2</v>
      </c>
      <c r="BA308" s="411">
        <f>SUM(ImportsWoodenFurniture!BB$16:BB$16)</f>
        <v>6.3053497999999999E-2</v>
      </c>
      <c r="BB308" s="411">
        <f>SUM(ImportsWoodenFurniture!BC$16:BC$16)</f>
        <v>0</v>
      </c>
      <c r="BC308" s="427">
        <f t="shared" ref="BC308:BI308" si="414">AK308/AK296</f>
        <v>9.8365560005935326E-2</v>
      </c>
      <c r="BD308" s="427">
        <f t="shared" si="414"/>
        <v>0.14294630463096525</v>
      </c>
      <c r="BE308" s="427">
        <f t="shared" si="414"/>
        <v>0.10627065325434516</v>
      </c>
      <c r="BF308" s="427">
        <f t="shared" si="414"/>
        <v>9.7161631252247402E-2</v>
      </c>
      <c r="BG308" s="427">
        <f t="shared" si="414"/>
        <v>9.3848614236300379E-2</v>
      </c>
      <c r="BH308" s="427">
        <f t="shared" si="414"/>
        <v>0.18024664521702549</v>
      </c>
      <c r="BI308" s="427">
        <f t="shared" si="414"/>
        <v>0.19074152598515978</v>
      </c>
      <c r="BJ308" s="427">
        <f>AR308/AR296</f>
        <v>0.1828676573906205</v>
      </c>
      <c r="BK308" s="427">
        <f>AS308/AS296</f>
        <v>0.17565369145306692</v>
      </c>
      <c r="BL308" s="427">
        <f>AT308/AT296</f>
        <v>0.15290932030644885</v>
      </c>
      <c r="BM308" s="427">
        <f>AU308/AU296</f>
        <v>0.1441239697280331</v>
      </c>
      <c r="BN308" s="427">
        <f>AV308/AV296</f>
        <v>0.1258445203921528</v>
      </c>
      <c r="BO308" s="427">
        <f t="shared" ref="BO308:BP308" si="415">AW308/AW296</f>
        <v>0.11189583143144513</v>
      </c>
      <c r="BP308" s="427">
        <f t="shared" si="415"/>
        <v>0.11189583143144513</v>
      </c>
      <c r="BQ308" s="427">
        <f>AY308/AY296</f>
        <v>9.4196330729147834E-2</v>
      </c>
      <c r="BR308" s="427">
        <f t="shared" ref="BR308" si="416">AZ308/AZ296</f>
        <v>9.5763781178712121E-2</v>
      </c>
      <c r="BS308" s="427">
        <f t="shared" ref="BS308" si="417">BA308/BA296</f>
        <v>9.6635757645000431E-2</v>
      </c>
      <c r="BT308" s="427"/>
      <c r="BU308" s="427"/>
    </row>
    <row r="309" spans="1:73">
      <c r="A309" s="409" t="str">
        <f>A301</f>
        <v>Others</v>
      </c>
      <c r="AC309" s="411">
        <f t="shared" ref="AC309:BB309" si="418">AC296-SUM(AC306:AC308)</f>
        <v>6.3786039999999961E-3</v>
      </c>
      <c r="AD309" s="411">
        <f t="shared" si="418"/>
        <v>6.0874210000000026E-3</v>
      </c>
      <c r="AE309" s="411">
        <f t="shared" si="418"/>
        <v>9.2082999999999957E-3</v>
      </c>
      <c r="AF309" s="411">
        <f t="shared" si="418"/>
        <v>1.3406588000000011E-2</v>
      </c>
      <c r="AG309" s="411">
        <f t="shared" si="418"/>
        <v>1.2770517000000009E-2</v>
      </c>
      <c r="AH309" s="411">
        <f t="shared" si="418"/>
        <v>1.363850300000001E-2</v>
      </c>
      <c r="AI309" s="411">
        <f t="shared" si="418"/>
        <v>2.0881127000000013E-2</v>
      </c>
      <c r="AJ309" s="411">
        <f t="shared" si="418"/>
        <v>3.2205340999999998E-2</v>
      </c>
      <c r="AK309" s="411">
        <f t="shared" si="418"/>
        <v>4.5744366000000092E-2</v>
      </c>
      <c r="AL309" s="411">
        <f t="shared" si="418"/>
        <v>4.4038071000000067E-2</v>
      </c>
      <c r="AM309" s="411">
        <f t="shared" si="418"/>
        <v>6.7916224000000081E-2</v>
      </c>
      <c r="AN309" s="411">
        <f t="shared" si="418"/>
        <v>0.10839764800000007</v>
      </c>
      <c r="AO309" s="411">
        <f t="shared" si="418"/>
        <v>0.13330016599999989</v>
      </c>
      <c r="AP309" s="411">
        <f t="shared" si="418"/>
        <v>0.12189295000000011</v>
      </c>
      <c r="AQ309" s="411">
        <f t="shared" si="418"/>
        <v>0.17473876000000022</v>
      </c>
      <c r="AR309" s="411">
        <f t="shared" si="418"/>
        <v>0.16301832400000016</v>
      </c>
      <c r="AS309" s="411">
        <f t="shared" si="418"/>
        <v>0.15720864399999979</v>
      </c>
      <c r="AT309" s="411">
        <f t="shared" si="418"/>
        <v>0.18334187000000002</v>
      </c>
      <c r="AU309" s="411">
        <f t="shared" si="418"/>
        <v>0.18559777799999977</v>
      </c>
      <c r="AV309" s="411">
        <f t="shared" si="418"/>
        <v>0.18189612100000019</v>
      </c>
      <c r="AW309" s="411">
        <f t="shared" si="418"/>
        <v>0.1338482430000002</v>
      </c>
      <c r="AX309" s="411">
        <f t="shared" si="418"/>
        <v>0.1338482430000002</v>
      </c>
      <c r="AY309" s="411">
        <f t="shared" si="418"/>
        <v>0.10743607400000021</v>
      </c>
      <c r="AZ309" s="411">
        <f t="shared" si="418"/>
        <v>7.9836725999999913E-2</v>
      </c>
      <c r="BA309" s="411">
        <f t="shared" si="418"/>
        <v>7.2311602999999836E-2</v>
      </c>
      <c r="BB309" s="411">
        <f t="shared" si="418"/>
        <v>0</v>
      </c>
      <c r="BC309" s="427">
        <f t="shared" ref="BC309:BI309" si="419">AK309/AK296</f>
        <v>0.14669833731349041</v>
      </c>
      <c r="BD309" s="427">
        <f t="shared" si="419"/>
        <v>0.14717063441071754</v>
      </c>
      <c r="BE309" s="427">
        <f t="shared" si="419"/>
        <v>0.2031615817558895</v>
      </c>
      <c r="BF309" s="427">
        <f t="shared" si="419"/>
        <v>0.19638131815435622</v>
      </c>
      <c r="BG309" s="427">
        <f t="shared" si="419"/>
        <v>0.22125457024356687</v>
      </c>
      <c r="BH309" s="427">
        <f t="shared" si="419"/>
        <v>0.17230730574808634</v>
      </c>
      <c r="BI309" s="427">
        <f t="shared" si="419"/>
        <v>0.19614933669123405</v>
      </c>
      <c r="BJ309" s="427">
        <f>AR309/AR296</f>
        <v>0.18326934425849026</v>
      </c>
      <c r="BK309" s="427">
        <f>AS309/AS296</f>
        <v>0.16309432615206787</v>
      </c>
      <c r="BL309" s="427">
        <f>AT309/AT296</f>
        <v>0.15474902640399141</v>
      </c>
      <c r="BM309" s="427">
        <f>AU309/AU296</f>
        <v>0.18467629242469435</v>
      </c>
      <c r="BN309" s="427">
        <f>AV309/AV296</f>
        <v>0.17087174849820647</v>
      </c>
      <c r="BO309" s="427">
        <f t="shared" ref="BO309:BP309" si="420">AW309/AW296</f>
        <v>0.14678820563558909</v>
      </c>
      <c r="BP309" s="427">
        <f t="shared" si="420"/>
        <v>0.14678820563558909</v>
      </c>
      <c r="BQ309" s="427">
        <f>AY309/AY296</f>
        <v>0.12206980420304829</v>
      </c>
      <c r="BR309" s="427">
        <f t="shared" ref="BR309" si="421">AZ309/AZ296</f>
        <v>0.11619247920963646</v>
      </c>
      <c r="BS309" s="427">
        <f t="shared" ref="BS309" si="422">BA309/BA296</f>
        <v>0.11082472446539715</v>
      </c>
      <c r="BT309" s="427"/>
      <c r="BU309" s="427"/>
    </row>
    <row r="310" spans="1:73">
      <c r="A310" s="409"/>
      <c r="AC310" s="409"/>
      <c r="AD310" s="409"/>
      <c r="AE310" s="409"/>
      <c r="AF310" s="409"/>
      <c r="AG310" s="409"/>
      <c r="AH310" s="409"/>
      <c r="AI310" s="409"/>
      <c r="AJ310" s="409"/>
      <c r="AK310" s="409"/>
      <c r="AL310" s="409"/>
      <c r="AM310" s="409"/>
      <c r="AN310" s="409"/>
      <c r="AO310" s="409"/>
      <c r="AP310" s="409"/>
      <c r="AQ310" s="409"/>
      <c r="AR310" s="409"/>
      <c r="AS310" s="409"/>
      <c r="AT310" s="409"/>
      <c r="AU310" s="409"/>
      <c r="AV310" s="409"/>
      <c r="AW310" s="409"/>
      <c r="AX310" s="409"/>
      <c r="AY310" s="409"/>
      <c r="AZ310" s="409"/>
      <c r="BA310" s="409"/>
      <c r="BB310" s="409"/>
      <c r="BC310" s="427"/>
      <c r="BD310" s="427"/>
      <c r="BE310" s="427"/>
      <c r="BF310" s="427"/>
      <c r="BG310" s="427"/>
      <c r="BH310" s="427"/>
      <c r="BI310" s="427"/>
      <c r="BJ310" s="427"/>
      <c r="BK310" s="427"/>
      <c r="BL310" s="427"/>
      <c r="BM310" s="427"/>
      <c r="BN310" s="427"/>
      <c r="BO310" s="427"/>
      <c r="BP310" s="427"/>
      <c r="BQ310" s="427"/>
      <c r="BR310" s="427"/>
      <c r="BS310" s="427"/>
      <c r="BT310" s="427"/>
      <c r="BU310" s="427"/>
    </row>
    <row r="311" spans="1:73" ht="13">
      <c r="A311" s="405" t="s">
        <v>347</v>
      </c>
    </row>
    <row r="312" spans="1:73" ht="13">
      <c r="A312" s="405"/>
      <c r="B312" s="472" t="s">
        <v>300</v>
      </c>
      <c r="C312" s="472"/>
      <c r="D312" s="472"/>
      <c r="E312" s="472"/>
      <c r="F312" s="472"/>
      <c r="G312" s="472"/>
      <c r="H312" s="472"/>
      <c r="I312" s="472"/>
      <c r="J312" s="472"/>
      <c r="K312" s="472"/>
      <c r="L312" s="472"/>
      <c r="M312" s="472"/>
      <c r="N312" s="472"/>
      <c r="O312" s="472"/>
      <c r="P312" s="472"/>
      <c r="Q312" s="472"/>
      <c r="R312" s="472"/>
      <c r="S312" s="472"/>
      <c r="T312" s="472"/>
      <c r="U312" s="472"/>
      <c r="V312" s="472"/>
      <c r="W312" s="472"/>
      <c r="X312" s="472"/>
      <c r="Y312" s="472"/>
      <c r="Z312" s="472"/>
      <c r="AA312" s="472"/>
      <c r="AC312" s="472" t="s">
        <v>80</v>
      </c>
      <c r="AD312" s="472"/>
      <c r="AE312" s="472"/>
      <c r="AF312" s="472"/>
      <c r="AG312" s="472"/>
      <c r="AH312" s="472"/>
      <c r="AI312" s="472"/>
      <c r="AJ312" s="472"/>
      <c r="AK312" s="472"/>
      <c r="AL312" s="472"/>
      <c r="AM312" s="472"/>
      <c r="AN312" s="472"/>
      <c r="AO312" s="472"/>
      <c r="AP312" s="472"/>
      <c r="AQ312" s="472"/>
      <c r="AR312" s="472"/>
      <c r="AS312" s="472"/>
      <c r="AT312" s="472"/>
      <c r="AU312" s="472"/>
      <c r="AV312" s="472"/>
      <c r="AW312" s="472"/>
      <c r="AX312" s="472"/>
      <c r="AY312" s="472"/>
      <c r="AZ312" s="472"/>
      <c r="BA312" s="472"/>
      <c r="BB312" s="472"/>
    </row>
    <row r="313" spans="1:73">
      <c r="A313" s="407" t="s">
        <v>3</v>
      </c>
      <c r="B313" s="408">
        <f>SUM(ImportsWoodCharcoal!C$5:C$5)</f>
        <v>2.4852040999999998E-2</v>
      </c>
      <c r="C313" s="408">
        <f>SUM(ImportsWoodCharcoal!D$5:D$5)</f>
        <v>3.1279484999999996E-2</v>
      </c>
      <c r="D313" s="408">
        <f>SUM(ImportsWoodCharcoal!E$5:E$5)</f>
        <v>2.1839086999999997E-2</v>
      </c>
      <c r="E313" s="408">
        <f>SUM(ImportsWoodCharcoal!F$5:F$5)</f>
        <v>2.6653665E-2</v>
      </c>
      <c r="F313" s="408">
        <f>SUM(ImportsWoodCharcoal!G$5:G$5)</f>
        <v>3.1065857000000002E-2</v>
      </c>
      <c r="G313" s="408">
        <f>SUM(ImportsWoodCharcoal!H$5:H$5)</f>
        <v>4.3013240000000008E-2</v>
      </c>
      <c r="H313" s="408">
        <f>SUM(ImportsWoodCharcoal!I$5:I$5)</f>
        <v>4.2051233E-2</v>
      </c>
      <c r="I313" s="408">
        <f>SUM(ImportsWoodCharcoal!J$5:J$5)</f>
        <v>7.446978999999998E-2</v>
      </c>
      <c r="J313" s="408">
        <f>SUM(ImportsWoodCharcoal!K$5:K$5)</f>
        <v>0.13625417399999998</v>
      </c>
      <c r="K313" s="408">
        <f>SUM(ImportsWoodCharcoal!L$5:L$5)</f>
        <v>0.15343469900000001</v>
      </c>
      <c r="L313" s="408">
        <f>SUM(ImportsWoodCharcoal!M$5:M$5)</f>
        <v>0.17551595699999994</v>
      </c>
      <c r="M313" s="408">
        <f>SUM(ImportsWoodCharcoal!N$5:N$5)</f>
        <v>0.17888602099999995</v>
      </c>
      <c r="N313" s="408">
        <f>SUM(ImportsWoodCharcoal!O$5:O$5)</f>
        <v>0.16123996299999999</v>
      </c>
      <c r="O313" s="408">
        <f>SUM(ImportsWoodCharcoal!P$5:P$5)</f>
        <v>0.20828886699999999</v>
      </c>
      <c r="P313" s="408">
        <f>SUM(ImportsWoodCharcoal!Q$5:Q$5)</f>
        <v>0.21963073400000002</v>
      </c>
      <c r="Q313" s="408">
        <f>SUM(ImportsWoodCharcoal!R$5:R$5)</f>
        <v>0.17656162999999994</v>
      </c>
      <c r="R313" s="408">
        <f>SUM(ImportsWoodCharcoal!S$5:S$5)</f>
        <v>0.159238979</v>
      </c>
      <c r="S313" s="408">
        <f>SUM(ImportsWoodCharcoal!T$5:T$5)</f>
        <v>0.16677655299999999</v>
      </c>
      <c r="T313" s="408">
        <f>SUM(ImportsWoodCharcoal!U$5:U$5)</f>
        <v>0.29800342999999996</v>
      </c>
      <c r="U313" s="408">
        <f>SUM(ImportsWoodCharcoal!V$5:V$5)</f>
        <v>0.41165248100000007</v>
      </c>
      <c r="V313" s="408">
        <f>SUM(ImportsWoodCharcoal!W$5:W$5)</f>
        <v>0.28769427899999989</v>
      </c>
      <c r="W313" s="408">
        <f>SUM(ImportsWoodCharcoal!X$5:X$5)</f>
        <v>0.28769427899999989</v>
      </c>
      <c r="X313" s="408">
        <f>SUM(ImportsWoodCharcoal!Y$5:Y$5)</f>
        <v>0</v>
      </c>
      <c r="Y313" s="408">
        <f>SUM(ImportsWoodCharcoal!Z$5:Z$5)</f>
        <v>0</v>
      </c>
      <c r="Z313" s="408">
        <f>SUM(ImportsWoodCharcoal!AA$5:AA$5)</f>
        <v>0</v>
      </c>
      <c r="AA313" s="408">
        <f>SUM(ImportsWoodCharcoal!AB$5:AB$5)</f>
        <v>0</v>
      </c>
      <c r="AB313" s="408"/>
      <c r="AC313" s="409">
        <f>SUM(ImportsWoodCharcoal!AD$5:AD$5)</f>
        <v>1.553261</v>
      </c>
      <c r="AD313" s="409">
        <f>SUM(ImportsWoodCharcoal!AE$5:AE$5)</f>
        <v>2.7308539999999999</v>
      </c>
      <c r="AE313" s="409">
        <f>SUM(ImportsWoodCharcoal!AF$5:AF$5)</f>
        <v>1.2833700000000001</v>
      </c>
      <c r="AF313" s="409">
        <f>SUM(ImportsWoodCharcoal!AG$5:AG$5)</f>
        <v>2.0507219999999995</v>
      </c>
      <c r="AG313" s="409">
        <f>SUM(ImportsWoodCharcoal!AH$5:AH$5)</f>
        <v>2.8092579999999998</v>
      </c>
      <c r="AH313" s="409">
        <f>SUM(ImportsWoodCharcoal!AI$5:AI$5)</f>
        <v>6.0698369999999997</v>
      </c>
      <c r="AI313" s="409">
        <f>SUM(ImportsWoodCharcoal!AJ$5:AJ$5)</f>
        <v>6.4983409999999999</v>
      </c>
      <c r="AJ313" s="409">
        <f>SUM(ImportsWoodCharcoal!AK$5:AK$5)</f>
        <v>9.9260260000000002</v>
      </c>
      <c r="AK313" s="409">
        <f>SUM(ImportsWoodCharcoal!AL$5:AL$5)</f>
        <v>14.848044</v>
      </c>
      <c r="AL313" s="409">
        <f>SUM(ImportsWoodCharcoal!AM$5:AM$5)</f>
        <v>16.998114999999999</v>
      </c>
      <c r="AM313" s="409">
        <f>SUM(ImportsWoodCharcoal!AN$5:AN$5)</f>
        <v>22.935993000000003</v>
      </c>
      <c r="AN313" s="409">
        <f>SUM(ImportsWoodCharcoal!AO$5:AO$5)</f>
        <v>41.928611999999994</v>
      </c>
      <c r="AO313" s="409">
        <f>SUM(ImportsWoodCharcoal!AP$5:AP$5)</f>
        <v>56.238869000000001</v>
      </c>
      <c r="AP313" s="409">
        <f>SUM(ImportsWoodCharcoal!AQ$5:AQ$5)</f>
        <v>62.194189999999999</v>
      </c>
      <c r="AQ313" s="409">
        <f>SUM(ImportsWoodCharcoal!AR$5:AR$5)</f>
        <v>61.842350999999994</v>
      </c>
      <c r="AR313" s="409">
        <f>SUM(ImportsWoodCharcoal!AS$5:AS$5)</f>
        <v>51.403438000000001</v>
      </c>
      <c r="AS313" s="409">
        <f>SUM(ImportsWoodCharcoal!AT$5:AT$5)</f>
        <v>45.762496000000006</v>
      </c>
      <c r="AT313" s="409">
        <f>SUM(ImportsWoodCharcoal!AU$5:AU$5)</f>
        <v>49.708273000000005</v>
      </c>
      <c r="AU313" s="409">
        <f>SUM(ImportsWoodCharcoal!AV$5:AV$5)</f>
        <v>87.133650999999972</v>
      </c>
      <c r="AV313" s="409">
        <f>SUM(ImportsWoodCharcoal!AW$5:AW$5)</f>
        <v>97.670705999999967</v>
      </c>
      <c r="AW313" s="409">
        <f>SUM(ImportsWoodCharcoal!AX$5:AX$5)</f>
        <v>69.557540999999986</v>
      </c>
      <c r="AX313" s="409">
        <f>SUM(ImportsWoodCharcoal!AY$5:AY$5)</f>
        <v>69.557540999999986</v>
      </c>
      <c r="AY313" s="409">
        <f>SUM(ImportsWoodCharcoal!AZ$5:AZ$5)</f>
        <v>0</v>
      </c>
      <c r="AZ313" s="409">
        <f>SUM(ImportsWoodCharcoal!BA$5:BA$5)</f>
        <v>0</v>
      </c>
      <c r="BA313" s="409">
        <f>SUM(ImportsWoodCharcoal!BB$5:BB$5)</f>
        <v>0</v>
      </c>
      <c r="BB313" s="409">
        <f>SUM(ImportsWoodCharcoal!BC$5:BC$5)</f>
        <v>0</v>
      </c>
    </row>
    <row r="314" spans="1:73">
      <c r="A314" s="407"/>
      <c r="B314" s="406">
        <v>2000</v>
      </c>
      <c r="C314" s="406">
        <f t="shared" ref="C314:AA314" si="423">1+B314</f>
        <v>2001</v>
      </c>
      <c r="D314" s="406">
        <f t="shared" si="423"/>
        <v>2002</v>
      </c>
      <c r="E314" s="406">
        <f t="shared" si="423"/>
        <v>2003</v>
      </c>
      <c r="F314" s="406">
        <f t="shared" si="423"/>
        <v>2004</v>
      </c>
      <c r="G314" s="406">
        <f t="shared" si="423"/>
        <v>2005</v>
      </c>
      <c r="H314" s="406">
        <f t="shared" si="423"/>
        <v>2006</v>
      </c>
      <c r="I314" s="406">
        <f t="shared" si="423"/>
        <v>2007</v>
      </c>
      <c r="J314" s="406">
        <f t="shared" si="423"/>
        <v>2008</v>
      </c>
      <c r="K314" s="406">
        <f t="shared" si="423"/>
        <v>2009</v>
      </c>
      <c r="L314" s="406">
        <f t="shared" si="423"/>
        <v>2010</v>
      </c>
      <c r="M314" s="406">
        <f t="shared" si="423"/>
        <v>2011</v>
      </c>
      <c r="N314" s="406">
        <f t="shared" si="423"/>
        <v>2012</v>
      </c>
      <c r="O314" s="406">
        <f t="shared" si="423"/>
        <v>2013</v>
      </c>
      <c r="P314" s="406">
        <f t="shared" si="423"/>
        <v>2014</v>
      </c>
      <c r="Q314" s="406">
        <f t="shared" si="423"/>
        <v>2015</v>
      </c>
      <c r="R314" s="406">
        <f t="shared" si="423"/>
        <v>2016</v>
      </c>
      <c r="S314" s="406">
        <f t="shared" si="423"/>
        <v>2017</v>
      </c>
      <c r="T314" s="406">
        <f t="shared" si="423"/>
        <v>2018</v>
      </c>
      <c r="U314" s="406">
        <f t="shared" si="423"/>
        <v>2019</v>
      </c>
      <c r="V314" s="406">
        <f t="shared" si="423"/>
        <v>2020</v>
      </c>
      <c r="W314" s="406">
        <f t="shared" si="423"/>
        <v>2021</v>
      </c>
      <c r="X314" s="406">
        <f t="shared" si="423"/>
        <v>2022</v>
      </c>
      <c r="Y314" s="406">
        <f t="shared" si="423"/>
        <v>2023</v>
      </c>
      <c r="Z314" s="406">
        <f t="shared" si="423"/>
        <v>2024</v>
      </c>
      <c r="AA314" s="406">
        <f t="shared" si="423"/>
        <v>2025</v>
      </c>
      <c r="AC314" s="406">
        <v>2000</v>
      </c>
      <c r="AD314" s="406">
        <f t="shared" ref="AD314:BB314" si="424">1+AC314</f>
        <v>2001</v>
      </c>
      <c r="AE314" s="406">
        <f t="shared" si="424"/>
        <v>2002</v>
      </c>
      <c r="AF314" s="406">
        <f t="shared" si="424"/>
        <v>2003</v>
      </c>
      <c r="AG314" s="406">
        <f t="shared" si="424"/>
        <v>2004</v>
      </c>
      <c r="AH314" s="406">
        <f t="shared" si="424"/>
        <v>2005</v>
      </c>
      <c r="AI314" s="406">
        <f t="shared" si="424"/>
        <v>2006</v>
      </c>
      <c r="AJ314" s="406">
        <f t="shared" si="424"/>
        <v>2007</v>
      </c>
      <c r="AK314" s="406">
        <f t="shared" si="424"/>
        <v>2008</v>
      </c>
      <c r="AL314" s="406">
        <f t="shared" si="424"/>
        <v>2009</v>
      </c>
      <c r="AM314" s="406">
        <f t="shared" si="424"/>
        <v>2010</v>
      </c>
      <c r="AN314" s="406">
        <f t="shared" si="424"/>
        <v>2011</v>
      </c>
      <c r="AO314" s="406">
        <f t="shared" si="424"/>
        <v>2012</v>
      </c>
      <c r="AP314" s="406">
        <f t="shared" si="424"/>
        <v>2013</v>
      </c>
      <c r="AQ314" s="406">
        <f t="shared" si="424"/>
        <v>2014</v>
      </c>
      <c r="AR314" s="406">
        <f t="shared" si="424"/>
        <v>2015</v>
      </c>
      <c r="AS314" s="406">
        <f t="shared" si="424"/>
        <v>2016</v>
      </c>
      <c r="AT314" s="406">
        <f t="shared" si="424"/>
        <v>2017</v>
      </c>
      <c r="AU314" s="406">
        <f t="shared" si="424"/>
        <v>2018</v>
      </c>
      <c r="AV314" s="406">
        <f t="shared" si="424"/>
        <v>2019</v>
      </c>
      <c r="AW314" s="406">
        <f t="shared" si="424"/>
        <v>2020</v>
      </c>
      <c r="AX314" s="406">
        <f t="shared" si="424"/>
        <v>2021</v>
      </c>
      <c r="AY314" s="406">
        <f t="shared" si="424"/>
        <v>2022</v>
      </c>
      <c r="AZ314" s="406">
        <f t="shared" si="424"/>
        <v>2023</v>
      </c>
      <c r="BA314" s="406">
        <f t="shared" si="424"/>
        <v>2024</v>
      </c>
      <c r="BB314" s="406">
        <f t="shared" si="424"/>
        <v>2025</v>
      </c>
    </row>
    <row r="315" spans="1:73">
      <c r="A315" s="408" t="str">
        <f>ImportsWoodCharcoal!B$10</f>
        <v xml:space="preserve">Indonesia </v>
      </c>
      <c r="B315" s="408">
        <f>SUM(ImportsWoodCharcoal!C$10:C$10)</f>
        <v>2.2143E-4</v>
      </c>
      <c r="C315" s="408">
        <f>SUM(ImportsWoodCharcoal!D$10:D$10)</f>
        <v>1.5957599999999999E-3</v>
      </c>
      <c r="D315" s="408">
        <f>SUM(ImportsWoodCharcoal!E$10:E$10)</f>
        <v>1.0033999999999998E-3</v>
      </c>
      <c r="E315" s="408">
        <f>SUM(ImportsWoodCharcoal!F$10:F$10)</f>
        <v>8.219299999999999E-4</v>
      </c>
      <c r="F315" s="408">
        <f>SUM(ImportsWoodCharcoal!G$10:G$10)</f>
        <v>3.3620899999999997E-4</v>
      </c>
      <c r="G315" s="408">
        <f>SUM(ImportsWoodCharcoal!H$10:H$10)</f>
        <v>8.0722439999999993E-3</v>
      </c>
      <c r="H315" s="408">
        <f>SUM(ImportsWoodCharcoal!I$10:I$10)</f>
        <v>1.7850095999999999E-2</v>
      </c>
      <c r="I315" s="408">
        <f>SUM(ImportsWoodCharcoal!J$10:J$10)</f>
        <v>2.1425755999999997E-2</v>
      </c>
      <c r="J315" s="408">
        <f>SUM(ImportsWoodCharcoal!K$10:K$10)</f>
        <v>2.1458428000000002E-2</v>
      </c>
      <c r="K315" s="408">
        <f>SUM(ImportsWoodCharcoal!L$10:L$10)</f>
        <v>2.7934923999999993E-2</v>
      </c>
      <c r="L315" s="408">
        <f>SUM(ImportsWoodCharcoal!M$10:M$10)</f>
        <v>2.4287125E-2</v>
      </c>
      <c r="M315" s="408">
        <f>SUM(ImportsWoodCharcoal!N$10:N$10)</f>
        <v>3.6765018999999996E-2</v>
      </c>
      <c r="N315" s="408">
        <f>SUM(ImportsWoodCharcoal!O$10:O$10)</f>
        <v>4.5510745999999998E-2</v>
      </c>
      <c r="O315" s="408">
        <f>SUM(ImportsWoodCharcoal!P$10:P$10)</f>
        <v>3.2129938999999996E-2</v>
      </c>
      <c r="P315" s="408">
        <f>SUM(ImportsWoodCharcoal!Q$10:Q$10)</f>
        <v>3.4527083E-2</v>
      </c>
      <c r="Q315" s="408">
        <f>SUM(ImportsWoodCharcoal!R$10:R$10)</f>
        <v>3.7786533999999997E-2</v>
      </c>
      <c r="R315" s="408">
        <f>SUM(ImportsWoodCharcoal!S$10:S$10)</f>
        <v>2.2747732999999996E-2</v>
      </c>
      <c r="S315" s="408">
        <f>SUM(ImportsWoodCharcoal!T$10:T$10)</f>
        <v>3.0721957999999997E-2</v>
      </c>
      <c r="T315" s="408">
        <f>SUM(ImportsWoodCharcoal!U$10:U$10)</f>
        <v>7.1527148999999998E-2</v>
      </c>
      <c r="U315" s="408">
        <f>SUM(ImportsWoodCharcoal!V$10:V$10)</f>
        <v>5.9548575999999992E-2</v>
      </c>
      <c r="V315" s="408">
        <f>SUM(ImportsWoodCharcoal!W$10:W$10)</f>
        <v>4.2038646999999991E-2</v>
      </c>
      <c r="W315" s="408">
        <f>SUM(ImportsWoodCharcoal!X$10:X$10)</f>
        <v>4.2038646999999991E-2</v>
      </c>
      <c r="X315" s="408">
        <f>SUM(ImportsWoodCharcoal!Y$10:Y$10)</f>
        <v>0</v>
      </c>
      <c r="Y315" s="408">
        <f>SUM(ImportsWoodCharcoal!Z$10:Z$10)</f>
        <v>0</v>
      </c>
      <c r="Z315" s="408">
        <f>SUM(ImportsWoodCharcoal!AA$10:AA$10)</f>
        <v>0</v>
      </c>
      <c r="AA315" s="408">
        <f>SUM(ImportsWoodCharcoal!AB$10:AB$10)</f>
        <v>0</v>
      </c>
      <c r="AB315" s="408"/>
      <c r="BC315" s="427">
        <f t="shared" ref="BC315:BN320" si="425">J315/J$313</f>
        <v>0.15748822491118697</v>
      </c>
      <c r="BD315" s="427">
        <f t="shared" si="425"/>
        <v>0.18206392805580432</v>
      </c>
      <c r="BE315" s="427">
        <f t="shared" si="425"/>
        <v>0.13837559510329883</v>
      </c>
      <c r="BF315" s="427">
        <f t="shared" si="425"/>
        <v>0.20552203461443197</v>
      </c>
      <c r="BG315" s="427">
        <f t="shared" si="425"/>
        <v>0.28225475343231132</v>
      </c>
      <c r="BH315" s="427">
        <f t="shared" si="425"/>
        <v>0.15425663148861432</v>
      </c>
      <c r="BI315" s="427">
        <f t="shared" si="425"/>
        <v>0.15720515235358634</v>
      </c>
      <c r="BJ315" s="427">
        <f t="shared" si="425"/>
        <v>0.21401328250084692</v>
      </c>
      <c r="BK315" s="427">
        <f t="shared" si="425"/>
        <v>0.14285279359898431</v>
      </c>
      <c r="BL315" s="427">
        <f t="shared" si="425"/>
        <v>0.18421029483682877</v>
      </c>
      <c r="BM315" s="427">
        <f t="shared" si="425"/>
        <v>0.24002122727245123</v>
      </c>
      <c r="BN315" s="427">
        <f t="shared" si="425"/>
        <v>0.14465739610105735</v>
      </c>
      <c r="BO315" s="427">
        <f t="shared" ref="BO315:BO320" si="426">V315/V$313</f>
        <v>0.14612263805218043</v>
      </c>
      <c r="BP315" s="427">
        <f t="shared" ref="BP315:BP320" si="427">W315/W$313</f>
        <v>0.14612263805218043</v>
      </c>
      <c r="BQ315" s="427" t="e">
        <f t="shared" ref="BQ315:BQ320" si="428">X315/X$313</f>
        <v>#DIV/0!</v>
      </c>
      <c r="BR315" s="427" t="e">
        <f t="shared" ref="BR315:BR320" si="429">Y315/Y$313</f>
        <v>#DIV/0!</v>
      </c>
      <c r="BS315" s="427" t="e">
        <f t="shared" ref="BS315:BS320" si="430">Z315/Z$313</f>
        <v>#DIV/0!</v>
      </c>
      <c r="BT315" s="427"/>
      <c r="BU315" s="427"/>
    </row>
    <row r="316" spans="1:73">
      <c r="A316" s="408" t="str">
        <f>ImportsWoodCharcoal!B$11</f>
        <v xml:space="preserve">Lao PDR </v>
      </c>
      <c r="B316" s="408">
        <f>SUM(ImportsWoodCharcoal!C$11:C$11)</f>
        <v>0</v>
      </c>
      <c r="C316" s="408">
        <f>SUM(ImportsWoodCharcoal!D$11:D$11)</f>
        <v>0</v>
      </c>
      <c r="D316" s="408">
        <f>SUM(ImportsWoodCharcoal!E$11:E$11)</f>
        <v>0</v>
      </c>
      <c r="E316" s="408">
        <f>SUM(ImportsWoodCharcoal!F$11:F$11)</f>
        <v>0</v>
      </c>
      <c r="F316" s="408">
        <f>SUM(ImportsWoodCharcoal!G$11:G$11)</f>
        <v>0</v>
      </c>
      <c r="G316" s="408">
        <f>SUM(ImportsWoodCharcoal!H$11:H$11)</f>
        <v>0</v>
      </c>
      <c r="H316" s="408">
        <f>SUM(ImportsWoodCharcoal!I$11:I$11)</f>
        <v>0</v>
      </c>
      <c r="I316" s="408">
        <f>SUM(ImportsWoodCharcoal!J$11:J$11)</f>
        <v>7.3999999999999983E-5</v>
      </c>
      <c r="J316" s="408">
        <f>SUM(ImportsWoodCharcoal!K$11:K$11)</f>
        <v>2.0686839999999995E-3</v>
      </c>
      <c r="K316" s="408">
        <f>SUM(ImportsWoodCharcoal!L$11:L$11)</f>
        <v>6.6905699999999992E-4</v>
      </c>
      <c r="L316" s="408">
        <f>SUM(ImportsWoodCharcoal!M$11:M$11)</f>
        <v>3.2543219999999996E-3</v>
      </c>
      <c r="M316" s="408">
        <f>SUM(ImportsWoodCharcoal!N$11:N$11)</f>
        <v>1.7426975999999997E-2</v>
      </c>
      <c r="N316" s="408">
        <f>SUM(ImportsWoodCharcoal!O$11:O$11)</f>
        <v>9.2176549999999999E-3</v>
      </c>
      <c r="O316" s="408">
        <f>SUM(ImportsWoodCharcoal!P$11:P$11)</f>
        <v>3.048505E-2</v>
      </c>
      <c r="P316" s="408">
        <f>SUM(ImportsWoodCharcoal!Q$11:Q$11)</f>
        <v>7.183479299999998E-2</v>
      </c>
      <c r="Q316" s="408">
        <f>SUM(ImportsWoodCharcoal!R$11:R$11)</f>
        <v>4.9979613999999992E-2</v>
      </c>
      <c r="R316" s="408">
        <f>SUM(ImportsWoodCharcoal!S$11:S$11)</f>
        <v>4.7442803999999991E-2</v>
      </c>
      <c r="S316" s="408">
        <f>SUM(ImportsWoodCharcoal!T$11:T$11)</f>
        <v>1.2047130000000001E-3</v>
      </c>
      <c r="T316" s="408">
        <f>SUM(ImportsWoodCharcoal!U$11:U$11)</f>
        <v>1.0416898000000001E-2</v>
      </c>
      <c r="U316" s="408">
        <f>SUM(ImportsWoodCharcoal!V$11:V$11)</f>
        <v>9.6431749999999986E-3</v>
      </c>
      <c r="V316" s="408">
        <f>SUM(ImportsWoodCharcoal!W$11:W$11)</f>
        <v>1.1201380999999998E-2</v>
      </c>
      <c r="W316" s="408">
        <f>SUM(ImportsWoodCharcoal!X$11:X$11)</f>
        <v>1.1201380999999998E-2</v>
      </c>
      <c r="X316" s="408">
        <f>SUM(ImportsWoodCharcoal!Y$11:Y$11)</f>
        <v>0</v>
      </c>
      <c r="Y316" s="408">
        <f>SUM(ImportsWoodCharcoal!Z$11:Z$11)</f>
        <v>0</v>
      </c>
      <c r="Z316" s="408">
        <f>SUM(ImportsWoodCharcoal!AA$11:AA$11)</f>
        <v>0</v>
      </c>
      <c r="AA316" s="408">
        <f>SUM(ImportsWoodCharcoal!AB$11:AB$11)</f>
        <v>0</v>
      </c>
      <c r="AB316" s="408"/>
      <c r="BC316" s="427">
        <f t="shared" si="425"/>
        <v>1.5182536719939308E-2</v>
      </c>
      <c r="BD316" s="427">
        <f t="shared" si="425"/>
        <v>4.3605325546342026E-3</v>
      </c>
      <c r="BE316" s="427">
        <f t="shared" si="425"/>
        <v>1.8541459452601227E-2</v>
      </c>
      <c r="BF316" s="427">
        <f t="shared" si="425"/>
        <v>9.7419440057867915E-2</v>
      </c>
      <c r="BG316" s="427">
        <f t="shared" si="425"/>
        <v>5.7167310314999269E-2</v>
      </c>
      <c r="BH316" s="427">
        <f t="shared" si="425"/>
        <v>0.14635947873296559</v>
      </c>
      <c r="BI316" s="427">
        <f t="shared" si="425"/>
        <v>0.32707076870216156</v>
      </c>
      <c r="BJ316" s="427">
        <f t="shared" si="425"/>
        <v>0.28307177499437453</v>
      </c>
      <c r="BK316" s="427">
        <f t="shared" si="425"/>
        <v>0.29793461561945828</v>
      </c>
      <c r="BL316" s="427">
        <f t="shared" si="425"/>
        <v>7.2235154062693695E-3</v>
      </c>
      <c r="BM316" s="427">
        <f t="shared" si="425"/>
        <v>3.4955631215385682E-2</v>
      </c>
      <c r="BN316" s="427">
        <f t="shared" si="425"/>
        <v>2.3425523821876338E-2</v>
      </c>
      <c r="BO316" s="427">
        <f t="shared" si="426"/>
        <v>3.8935014762667572E-2</v>
      </c>
      <c r="BP316" s="427">
        <f t="shared" si="427"/>
        <v>3.8935014762667572E-2</v>
      </c>
      <c r="BQ316" s="427" t="e">
        <f t="shared" si="428"/>
        <v>#DIV/0!</v>
      </c>
      <c r="BR316" s="427" t="e">
        <f t="shared" si="429"/>
        <v>#DIV/0!</v>
      </c>
      <c r="BS316" s="427" t="e">
        <f t="shared" si="430"/>
        <v>#DIV/0!</v>
      </c>
      <c r="BT316" s="427"/>
      <c r="BU316" s="427"/>
    </row>
    <row r="317" spans="1:73">
      <c r="A317" s="408" t="str">
        <f>ImportsWoodCharcoal!B$12</f>
        <v xml:space="preserve">Myanmar </v>
      </c>
      <c r="B317" s="408">
        <f>SUM(ImportsWoodCharcoal!C$12:C$12)</f>
        <v>1.2219999999999999E-4</v>
      </c>
      <c r="C317" s="408">
        <f>SUM(ImportsWoodCharcoal!D$12:D$12)</f>
        <v>1.3899999999999999E-4</v>
      </c>
      <c r="D317" s="408">
        <f>SUM(ImportsWoodCharcoal!E$12:E$12)</f>
        <v>1.8832649999999999E-3</v>
      </c>
      <c r="E317" s="408">
        <f>SUM(ImportsWoodCharcoal!F$12:F$12)</f>
        <v>2.9373059999999998E-3</v>
      </c>
      <c r="F317" s="408">
        <f>SUM(ImportsWoodCharcoal!G$12:G$12)</f>
        <v>7.2252210000000004E-3</v>
      </c>
      <c r="G317" s="408">
        <f>SUM(ImportsWoodCharcoal!H$12:H$12)</f>
        <v>5.5467919999999992E-3</v>
      </c>
      <c r="H317" s="408">
        <f>SUM(ImportsWoodCharcoal!I$12:I$12)</f>
        <v>3.3257219999999997E-3</v>
      </c>
      <c r="I317" s="408">
        <f>SUM(ImportsWoodCharcoal!J$12:J$12)</f>
        <v>2.2383036999999998E-2</v>
      </c>
      <c r="J317" s="408">
        <f>SUM(ImportsWoodCharcoal!K$12:K$12)</f>
        <v>8.8073854000000007E-2</v>
      </c>
      <c r="K317" s="408">
        <f>SUM(ImportsWoodCharcoal!L$12:L$12)</f>
        <v>9.4088570999999982E-2</v>
      </c>
      <c r="L317" s="408">
        <f>SUM(ImportsWoodCharcoal!M$12:M$12)</f>
        <v>0.11032742399999997</v>
      </c>
      <c r="M317" s="408">
        <f>SUM(ImportsWoodCharcoal!N$12:N$12)</f>
        <v>0.10863381599999999</v>
      </c>
      <c r="N317" s="408">
        <f>SUM(ImportsWoodCharcoal!O$12:O$12)</f>
        <v>5.5679736000000007E-2</v>
      </c>
      <c r="O317" s="408">
        <f>SUM(ImportsWoodCharcoal!P$12:P$12)</f>
        <v>8.7941818999999991E-2</v>
      </c>
      <c r="P317" s="408">
        <f>SUM(ImportsWoodCharcoal!Q$12:Q$12)</f>
        <v>7.2311658000000001E-2</v>
      </c>
      <c r="Q317" s="408">
        <f>SUM(ImportsWoodCharcoal!R$12:R$12)</f>
        <v>5.0914914000000006E-2</v>
      </c>
      <c r="R317" s="408">
        <f>SUM(ImportsWoodCharcoal!S$12:S$12)</f>
        <v>3.0377363999999997E-2</v>
      </c>
      <c r="S317" s="408">
        <f>SUM(ImportsWoodCharcoal!T$12:T$12)</f>
        <v>6.4747428999999995E-2</v>
      </c>
      <c r="T317" s="408">
        <f>SUM(ImportsWoodCharcoal!U$12:U$12)</f>
        <v>0.10820364999999998</v>
      </c>
      <c r="U317" s="408">
        <f>SUM(ImportsWoodCharcoal!V$12:V$12)</f>
        <v>0.18047444500000001</v>
      </c>
      <c r="V317" s="408">
        <f>SUM(ImportsWoodCharcoal!W$12:W$12)</f>
        <v>9.4623982999999995E-2</v>
      </c>
      <c r="W317" s="408">
        <f>SUM(ImportsWoodCharcoal!X$12:X$12)</f>
        <v>9.4623982999999995E-2</v>
      </c>
      <c r="X317" s="408">
        <f>SUM(ImportsWoodCharcoal!Y$12:Y$12)</f>
        <v>0</v>
      </c>
      <c r="Y317" s="408">
        <f>SUM(ImportsWoodCharcoal!Z$12:Z$12)</f>
        <v>0</v>
      </c>
      <c r="Z317" s="408">
        <f>SUM(ImportsWoodCharcoal!AA$12:AA$12)</f>
        <v>0</v>
      </c>
      <c r="AA317" s="408">
        <f>SUM(ImportsWoodCharcoal!AB$12:AB$12)</f>
        <v>0</v>
      </c>
      <c r="AB317" s="408"/>
      <c r="BC317" s="427">
        <f t="shared" si="425"/>
        <v>0.6463938051541821</v>
      </c>
      <c r="BD317" s="427">
        <f t="shared" si="425"/>
        <v>0.61321573029579168</v>
      </c>
      <c r="BE317" s="427">
        <f t="shared" si="425"/>
        <v>0.62858913733980326</v>
      </c>
      <c r="BF317" s="427">
        <f t="shared" si="425"/>
        <v>0.60727951459102569</v>
      </c>
      <c r="BG317" s="427">
        <f t="shared" si="425"/>
        <v>0.3453221829379855</v>
      </c>
      <c r="BH317" s="427">
        <f t="shared" si="425"/>
        <v>0.42221084720769064</v>
      </c>
      <c r="BI317" s="427">
        <f t="shared" si="425"/>
        <v>0.32924198122472237</v>
      </c>
      <c r="BJ317" s="427">
        <f t="shared" si="425"/>
        <v>0.28836907543275414</v>
      </c>
      <c r="BK317" s="427">
        <f t="shared" si="425"/>
        <v>0.19076588025598931</v>
      </c>
      <c r="BL317" s="427">
        <f t="shared" si="425"/>
        <v>0.38822860789070268</v>
      </c>
      <c r="BM317" s="427">
        <f t="shared" si="425"/>
        <v>0.3630953173928233</v>
      </c>
      <c r="BN317" s="427">
        <f t="shared" si="425"/>
        <v>0.43841456891401553</v>
      </c>
      <c r="BO317" s="427">
        <f t="shared" si="426"/>
        <v>0.32890463908043172</v>
      </c>
      <c r="BP317" s="427">
        <f t="shared" si="427"/>
        <v>0.32890463908043172</v>
      </c>
      <c r="BQ317" s="427" t="e">
        <f t="shared" si="428"/>
        <v>#DIV/0!</v>
      </c>
      <c r="BR317" s="427" t="e">
        <f t="shared" si="429"/>
        <v>#DIV/0!</v>
      </c>
      <c r="BS317" s="427" t="e">
        <f t="shared" si="430"/>
        <v>#DIV/0!</v>
      </c>
      <c r="BT317" s="427"/>
      <c r="BU317" s="427"/>
    </row>
    <row r="318" spans="1:73">
      <c r="A318" s="408" t="str">
        <f>ImportsWoodCharcoal!B$13</f>
        <v xml:space="preserve">Philippines </v>
      </c>
      <c r="B318" s="408">
        <f>SUM(ImportsWoodCharcoal!C$13:C$13)</f>
        <v>5.8E-5</v>
      </c>
      <c r="C318" s="408">
        <f>SUM(ImportsWoodCharcoal!D$13:D$13)</f>
        <v>6.7599999999999995E-4</v>
      </c>
      <c r="D318" s="408">
        <f>SUM(ImportsWoodCharcoal!E$13:E$13)</f>
        <v>5.3249699999999994E-4</v>
      </c>
      <c r="E318" s="408">
        <f>SUM(ImportsWoodCharcoal!F$13:F$13)</f>
        <v>3.4023999999999999E-3</v>
      </c>
      <c r="F318" s="408">
        <f>SUM(ImportsWoodCharcoal!G$13:G$13)</f>
        <v>5.9161090000000001E-3</v>
      </c>
      <c r="G318" s="408">
        <f>SUM(ImportsWoodCharcoal!H$13:H$13)</f>
        <v>8.6999079999999993E-3</v>
      </c>
      <c r="H318" s="408">
        <f>SUM(ImportsWoodCharcoal!I$13:I$13)</f>
        <v>7.3218239999999985E-3</v>
      </c>
      <c r="I318" s="408">
        <f>SUM(ImportsWoodCharcoal!J$13:J$13)</f>
        <v>7.7962959999999986E-3</v>
      </c>
      <c r="J318" s="408">
        <f>SUM(ImportsWoodCharcoal!K$13:K$13)</f>
        <v>5.3038309999999993E-3</v>
      </c>
      <c r="K318" s="408">
        <f>SUM(ImportsWoodCharcoal!L$13:L$13)</f>
        <v>1.2597997999999999E-2</v>
      </c>
      <c r="L318" s="408">
        <f>SUM(ImportsWoodCharcoal!M$13:M$13)</f>
        <v>2.0581514999999998E-2</v>
      </c>
      <c r="M318" s="408">
        <f>SUM(ImportsWoodCharcoal!N$13:N$13)</f>
        <v>9.5150640000000002E-3</v>
      </c>
      <c r="N318" s="408">
        <f>SUM(ImportsWoodCharcoal!O$13:O$13)</f>
        <v>2.9781002000000001E-2</v>
      </c>
      <c r="O318" s="408">
        <f>SUM(ImportsWoodCharcoal!P$13:P$13)</f>
        <v>4.8811535000000003E-2</v>
      </c>
      <c r="P318" s="408">
        <f>SUM(ImportsWoodCharcoal!Q$13:Q$13)</f>
        <v>2.9255437999999998E-2</v>
      </c>
      <c r="Q318" s="408">
        <f>SUM(ImportsWoodCharcoal!R$13:R$13)</f>
        <v>2.0485013000000003E-2</v>
      </c>
      <c r="R318" s="408">
        <f>SUM(ImportsWoodCharcoal!S$13:S$13)</f>
        <v>1.9386947999999998E-2</v>
      </c>
      <c r="S318" s="408">
        <f>SUM(ImportsWoodCharcoal!T$13:T$13)</f>
        <v>1.4664578000000001E-2</v>
      </c>
      <c r="T318" s="408">
        <f>SUM(ImportsWoodCharcoal!U$13:U$13)</f>
        <v>3.2671019999999995E-2</v>
      </c>
      <c r="U318" s="408">
        <f>SUM(ImportsWoodCharcoal!V$13:V$13)</f>
        <v>4.5192644000000004E-2</v>
      </c>
      <c r="V318" s="408">
        <f>SUM(ImportsWoodCharcoal!W$13:W$13)</f>
        <v>3.6924825999999994E-2</v>
      </c>
      <c r="W318" s="408">
        <f>SUM(ImportsWoodCharcoal!X$13:X$13)</f>
        <v>3.6924825999999994E-2</v>
      </c>
      <c r="X318" s="408">
        <f>SUM(ImportsWoodCharcoal!Y$13:Y$13)</f>
        <v>0</v>
      </c>
      <c r="Y318" s="408">
        <f>SUM(ImportsWoodCharcoal!Z$13:Z$13)</f>
        <v>0</v>
      </c>
      <c r="Z318" s="408">
        <f>SUM(ImportsWoodCharcoal!AA$13:AA$13)</f>
        <v>0</v>
      </c>
      <c r="AA318" s="408">
        <f>SUM(ImportsWoodCharcoal!AB$13:AB$13)</f>
        <v>0</v>
      </c>
      <c r="AB318" s="408"/>
      <c r="BC318" s="427">
        <f t="shared" si="425"/>
        <v>3.8926007507116812E-2</v>
      </c>
      <c r="BD318" s="427">
        <f t="shared" si="425"/>
        <v>8.2106577469806874E-2</v>
      </c>
      <c r="BE318" s="427">
        <f t="shared" si="425"/>
        <v>0.11726292783738179</v>
      </c>
      <c r="BF318" s="427">
        <f t="shared" si="425"/>
        <v>5.3190651493109142E-2</v>
      </c>
      <c r="BG318" s="427">
        <f t="shared" si="425"/>
        <v>0.18469988113306626</v>
      </c>
      <c r="BH318" s="427">
        <f t="shared" si="425"/>
        <v>0.23434538630430021</v>
      </c>
      <c r="BI318" s="427">
        <f t="shared" si="425"/>
        <v>0.13320284218510145</v>
      </c>
      <c r="BJ318" s="427">
        <f t="shared" si="425"/>
        <v>0.11602188425650585</v>
      </c>
      <c r="BK318" s="427">
        <f t="shared" si="425"/>
        <v>0.12174750253830752</v>
      </c>
      <c r="BL318" s="427">
        <f t="shared" si="425"/>
        <v>8.7929494501544234E-2</v>
      </c>
      <c r="BM318" s="427">
        <f t="shared" si="425"/>
        <v>0.10963303341844086</v>
      </c>
      <c r="BN318" s="427">
        <f t="shared" si="425"/>
        <v>0.10978348506540399</v>
      </c>
      <c r="BO318" s="427">
        <f t="shared" si="426"/>
        <v>0.12834744621390268</v>
      </c>
      <c r="BP318" s="427">
        <f t="shared" si="427"/>
        <v>0.12834744621390268</v>
      </c>
      <c r="BQ318" s="427" t="e">
        <f t="shared" si="428"/>
        <v>#DIV/0!</v>
      </c>
      <c r="BR318" s="427" t="e">
        <f t="shared" si="429"/>
        <v>#DIV/0!</v>
      </c>
      <c r="BS318" s="427" t="e">
        <f t="shared" si="430"/>
        <v>#DIV/0!</v>
      </c>
      <c r="BT318" s="427"/>
      <c r="BU318" s="427"/>
    </row>
    <row r="319" spans="1:73">
      <c r="A319" s="408" t="str">
        <f>ImportsWoodCharcoal!B$14</f>
        <v xml:space="preserve">Vietnam </v>
      </c>
      <c r="B319" s="408">
        <f>SUM(ImportsWoodCharcoal!C$14:C$14)</f>
        <v>2.4120279999999997E-2</v>
      </c>
      <c r="C319" s="408">
        <f>SUM(ImportsWoodCharcoal!D$14:D$14)</f>
        <v>2.6669439999999996E-2</v>
      </c>
      <c r="D319" s="408">
        <f>SUM(ImportsWoodCharcoal!E$14:E$14)</f>
        <v>1.8276199999999999E-2</v>
      </c>
      <c r="E319" s="408">
        <f>SUM(ImportsWoodCharcoal!F$14:F$14)</f>
        <v>1.8835563999999999E-2</v>
      </c>
      <c r="F319" s="408">
        <f>SUM(ImportsWoodCharcoal!G$14:G$14)</f>
        <v>1.5988389999999998E-2</v>
      </c>
      <c r="G319" s="408">
        <f>SUM(ImportsWoodCharcoal!H$14:H$14)</f>
        <v>1.8735788E-2</v>
      </c>
      <c r="H319" s="408">
        <f>SUM(ImportsWoodCharcoal!I$14:I$14)</f>
        <v>1.2974402999999999E-2</v>
      </c>
      <c r="I319" s="408">
        <f>SUM(ImportsWoodCharcoal!J$14:J$14)</f>
        <v>2.0226626999999997E-2</v>
      </c>
      <c r="J319" s="408">
        <f>SUM(ImportsWoodCharcoal!K$14:K$14)</f>
        <v>1.7302429999999997E-2</v>
      </c>
      <c r="K319" s="408">
        <f>SUM(ImportsWoodCharcoal!L$14:L$14)</f>
        <v>1.5995249999999999E-2</v>
      </c>
      <c r="L319" s="408">
        <f>SUM(ImportsWoodCharcoal!M$14:M$14)</f>
        <v>1.57103E-2</v>
      </c>
      <c r="M319" s="408">
        <f>SUM(ImportsWoodCharcoal!N$14:N$14)</f>
        <v>4.0187999999999995E-3</v>
      </c>
      <c r="N319" s="408">
        <f>SUM(ImportsWoodCharcoal!O$14:O$14)</f>
        <v>9.1969240000000004E-3</v>
      </c>
      <c r="O319" s="408">
        <f>SUM(ImportsWoodCharcoal!P$14:P$14)</f>
        <v>4.6792999999999991E-3</v>
      </c>
      <c r="P319" s="408">
        <f>SUM(ImportsWoodCharcoal!Q$14:Q$14)</f>
        <v>1.9653969999999998E-3</v>
      </c>
      <c r="Q319" s="408">
        <f>SUM(ImportsWoodCharcoal!R$14:R$14)</f>
        <v>1.4442819999999999E-3</v>
      </c>
      <c r="R319" s="408">
        <f>SUM(ImportsWoodCharcoal!S$14:S$14)</f>
        <v>6.0739740000000002E-3</v>
      </c>
      <c r="S319" s="408">
        <f>SUM(ImportsWoodCharcoal!T$14:T$14)</f>
        <v>7.899088999999998E-3</v>
      </c>
      <c r="T319" s="408">
        <f>SUM(ImportsWoodCharcoal!U$14:U$14)</f>
        <v>2.4003340000000001E-2</v>
      </c>
      <c r="U319" s="408">
        <f>SUM(ImportsWoodCharcoal!V$14:V$14)</f>
        <v>6.9418213999999978E-2</v>
      </c>
      <c r="V319" s="408">
        <f>SUM(ImportsWoodCharcoal!W$14:W$14)</f>
        <v>5.921881100000001E-2</v>
      </c>
      <c r="W319" s="408">
        <f>SUM(ImportsWoodCharcoal!X$14:X$14)</f>
        <v>5.921881100000001E-2</v>
      </c>
      <c r="X319" s="408">
        <f>SUM(ImportsWoodCharcoal!Y$14:Y$14)</f>
        <v>0</v>
      </c>
      <c r="Y319" s="408">
        <f>SUM(ImportsWoodCharcoal!Z$14:Z$14)</f>
        <v>0</v>
      </c>
      <c r="Z319" s="408">
        <f>SUM(ImportsWoodCharcoal!AA$14:AA$14)</f>
        <v>0</v>
      </c>
      <c r="AA319" s="408">
        <f>SUM(ImportsWoodCharcoal!AB$14:AB$14)</f>
        <v>0</v>
      </c>
      <c r="BC319" s="427">
        <f t="shared" si="425"/>
        <v>0.12698642171505145</v>
      </c>
      <c r="BD319" s="427">
        <f t="shared" si="425"/>
        <v>0.10424793155816728</v>
      </c>
      <c r="BE319" s="427">
        <f t="shared" si="425"/>
        <v>8.9509240461823111E-2</v>
      </c>
      <c r="BF319" s="427">
        <f t="shared" si="425"/>
        <v>2.2465701777781732E-2</v>
      </c>
      <c r="BG319" s="427">
        <f t="shared" si="425"/>
        <v>5.703873797093343E-2</v>
      </c>
      <c r="BH319" s="427">
        <f t="shared" si="425"/>
        <v>2.246543498649882E-2</v>
      </c>
      <c r="BI319" s="427">
        <f t="shared" si="425"/>
        <v>8.9486428616133463E-3</v>
      </c>
      <c r="BJ319" s="427">
        <f t="shared" si="425"/>
        <v>8.1800445544142307E-3</v>
      </c>
      <c r="BK319" s="427">
        <f t="shared" si="425"/>
        <v>3.8143763782861231E-2</v>
      </c>
      <c r="BL319" s="427">
        <f t="shared" si="425"/>
        <v>4.7363306519472181E-2</v>
      </c>
      <c r="BM319" s="427">
        <f t="shared" si="425"/>
        <v>8.0547193701763789E-2</v>
      </c>
      <c r="BN319" s="427">
        <f t="shared" si="425"/>
        <v>0.16863305143058269</v>
      </c>
      <c r="BO319" s="427">
        <f t="shared" si="426"/>
        <v>0.20583937645836897</v>
      </c>
      <c r="BP319" s="427">
        <f t="shared" si="427"/>
        <v>0.20583937645836897</v>
      </c>
      <c r="BQ319" s="427" t="e">
        <f t="shared" si="428"/>
        <v>#DIV/0!</v>
      </c>
      <c r="BR319" s="427" t="e">
        <f t="shared" si="429"/>
        <v>#DIV/0!</v>
      </c>
      <c r="BS319" s="427" t="e">
        <f t="shared" si="430"/>
        <v>#DIV/0!</v>
      </c>
      <c r="BT319" s="427"/>
      <c r="BU319" s="427"/>
    </row>
    <row r="320" spans="1:73">
      <c r="A320" s="407" t="s">
        <v>35</v>
      </c>
      <c r="B320" s="408">
        <f t="shared" ref="B320:AA320" si="431">B313-SUM(B315:B319)</f>
        <v>3.3013100000000087E-4</v>
      </c>
      <c r="C320" s="408">
        <f t="shared" si="431"/>
        <v>2.1992850000000022E-3</v>
      </c>
      <c r="D320" s="408">
        <f t="shared" si="431"/>
        <v>1.4372499999999733E-4</v>
      </c>
      <c r="E320" s="408">
        <f t="shared" si="431"/>
        <v>6.5646500000000191E-4</v>
      </c>
      <c r="F320" s="408">
        <f t="shared" si="431"/>
        <v>1.5999280000000039E-3</v>
      </c>
      <c r="G320" s="408">
        <f t="shared" si="431"/>
        <v>1.9585080000000116E-3</v>
      </c>
      <c r="H320" s="408">
        <f t="shared" si="431"/>
        <v>5.7918800000000131E-4</v>
      </c>
      <c r="I320" s="408">
        <f t="shared" si="431"/>
        <v>2.5640739999999856E-3</v>
      </c>
      <c r="J320" s="408">
        <f t="shared" si="431"/>
        <v>2.0469469999999657E-3</v>
      </c>
      <c r="K320" s="408">
        <f t="shared" si="431"/>
        <v>2.1488990000000374E-3</v>
      </c>
      <c r="L320" s="408">
        <f t="shared" si="431"/>
        <v>1.3552709999999635E-3</v>
      </c>
      <c r="M320" s="408">
        <f t="shared" si="431"/>
        <v>2.5263459999999849E-3</v>
      </c>
      <c r="N320" s="408">
        <f t="shared" si="431"/>
        <v>1.1853899999999973E-2</v>
      </c>
      <c r="O320" s="408">
        <f t="shared" si="431"/>
        <v>4.2412239999999879E-3</v>
      </c>
      <c r="P320" s="408">
        <f t="shared" si="431"/>
        <v>9.7363650000000523E-3</v>
      </c>
      <c r="Q320" s="408">
        <f t="shared" si="431"/>
        <v>1.595127299999996E-2</v>
      </c>
      <c r="R320" s="408">
        <f t="shared" si="431"/>
        <v>3.3210156000000018E-2</v>
      </c>
      <c r="S320" s="408">
        <f t="shared" si="431"/>
        <v>4.7538786000000013E-2</v>
      </c>
      <c r="T320" s="408">
        <f t="shared" si="431"/>
        <v>5.1181372999999974E-2</v>
      </c>
      <c r="U320" s="408">
        <f t="shared" si="431"/>
        <v>4.7375427000000081E-2</v>
      </c>
      <c r="V320" s="408">
        <f t="shared" si="431"/>
        <v>4.3686630999999893E-2</v>
      </c>
      <c r="W320" s="408">
        <f t="shared" si="431"/>
        <v>4.3686630999999893E-2</v>
      </c>
      <c r="X320" s="408">
        <f t="shared" si="431"/>
        <v>0</v>
      </c>
      <c r="Y320" s="408">
        <f t="shared" si="431"/>
        <v>0</v>
      </c>
      <c r="Z320" s="408">
        <f t="shared" si="431"/>
        <v>0</v>
      </c>
      <c r="AA320" s="408">
        <f t="shared" si="431"/>
        <v>0</v>
      </c>
      <c r="BC320" s="427">
        <f t="shared" si="425"/>
        <v>1.5023003992523312E-2</v>
      </c>
      <c r="BD320" s="427">
        <f t="shared" si="425"/>
        <v>1.4005300065795661E-2</v>
      </c>
      <c r="BE320" s="427">
        <f t="shared" si="425"/>
        <v>7.721639805091704E-3</v>
      </c>
      <c r="BF320" s="427">
        <f t="shared" si="425"/>
        <v>1.4122657465783678E-2</v>
      </c>
      <c r="BG320" s="427">
        <f t="shared" si="425"/>
        <v>7.351713421070416E-2</v>
      </c>
      <c r="BH320" s="427">
        <f t="shared" si="425"/>
        <v>2.0362221279930377E-2</v>
      </c>
      <c r="BI320" s="427">
        <f t="shared" si="425"/>
        <v>4.4330612672814962E-2</v>
      </c>
      <c r="BJ320" s="427">
        <f t="shared" si="425"/>
        <v>9.0343938261104442E-2</v>
      </c>
      <c r="BK320" s="427">
        <f t="shared" si="425"/>
        <v>0.20855544420439934</v>
      </c>
      <c r="BL320" s="427">
        <f t="shared" si="425"/>
        <v>0.28504478084518281</v>
      </c>
      <c r="BM320" s="427">
        <f t="shared" si="425"/>
        <v>0.17174759699913514</v>
      </c>
      <c r="BN320" s="427">
        <f t="shared" si="425"/>
        <v>0.11508597466706406</v>
      </c>
      <c r="BO320" s="427">
        <f t="shared" si="426"/>
        <v>0.15185088543244862</v>
      </c>
      <c r="BP320" s="427">
        <f t="shared" si="427"/>
        <v>0.15185088543244862</v>
      </c>
      <c r="BQ320" s="427" t="e">
        <f t="shared" si="428"/>
        <v>#DIV/0!</v>
      </c>
      <c r="BR320" s="427" t="e">
        <f t="shared" si="429"/>
        <v>#DIV/0!</v>
      </c>
      <c r="BS320" s="427" t="e">
        <f t="shared" si="430"/>
        <v>#DIV/0!</v>
      </c>
      <c r="BT320" s="427"/>
      <c r="BU320" s="427"/>
    </row>
    <row r="327" spans="1:73">
      <c r="A327" s="409" t="str">
        <f t="shared" ref="A327:A332" si="432">A315</f>
        <v xml:space="preserve">Indonesia </v>
      </c>
      <c r="B327" s="409"/>
      <c r="C327" s="409"/>
      <c r="D327" s="409"/>
      <c r="E327" s="409"/>
      <c r="F327" s="409"/>
      <c r="G327" s="409"/>
      <c r="H327" s="409"/>
      <c r="I327" s="409"/>
      <c r="J327" s="409"/>
      <c r="K327" s="409"/>
      <c r="L327" s="409"/>
      <c r="M327" s="409"/>
      <c r="N327" s="409"/>
      <c r="O327" s="409"/>
      <c r="P327" s="409"/>
      <c r="Q327" s="409"/>
      <c r="R327" s="409"/>
      <c r="S327" s="409"/>
      <c r="T327" s="409"/>
      <c r="U327" s="409"/>
      <c r="V327" s="409"/>
      <c r="W327" s="409"/>
      <c r="X327" s="409"/>
      <c r="Y327" s="409"/>
      <c r="Z327" s="409"/>
      <c r="AA327" s="409"/>
      <c r="AB327" s="409"/>
      <c r="AC327" s="409">
        <f>SUM(ImportsWoodCharcoal!AD$10:AD$10)</f>
        <v>3.8679999999999999E-2</v>
      </c>
      <c r="AD327" s="409">
        <f>SUM(ImportsWoodCharcoal!AE$10:AE$10)</f>
        <v>0.21331599999999998</v>
      </c>
      <c r="AE327" s="409">
        <f>SUM(ImportsWoodCharcoal!AF$10:AF$10)</f>
        <v>0.14596799999999999</v>
      </c>
      <c r="AF327" s="409">
        <f>SUM(ImportsWoodCharcoal!AG$10:AG$10)</f>
        <v>0.156081</v>
      </c>
      <c r="AG327" s="409">
        <f>SUM(ImportsWoodCharcoal!AH$10:AH$10)</f>
        <v>4.4333999999999998E-2</v>
      </c>
      <c r="AH327" s="409">
        <f>SUM(ImportsWoodCharcoal!AI$10:AI$10)</f>
        <v>1.3756109999999999</v>
      </c>
      <c r="AI327" s="409">
        <f>SUM(ImportsWoodCharcoal!AJ$10:AJ$10)</f>
        <v>2.7892269999999999</v>
      </c>
      <c r="AJ327" s="409">
        <f>SUM(ImportsWoodCharcoal!AK$10:AK$10)</f>
        <v>3.319096</v>
      </c>
      <c r="AK327" s="409">
        <f>SUM(ImportsWoodCharcoal!AL$10:AL$10)</f>
        <v>3.9358190000000004</v>
      </c>
      <c r="AL327" s="409">
        <f>SUM(ImportsWoodCharcoal!AM$10:AM$10)</f>
        <v>4.5441349999999998</v>
      </c>
      <c r="AM327" s="409">
        <f>SUM(ImportsWoodCharcoal!AN$10:AN$10)</f>
        <v>4.6678560000000004</v>
      </c>
      <c r="AN327" s="409">
        <f>SUM(ImportsWoodCharcoal!AO$10:AO$10)</f>
        <v>12.774899999999999</v>
      </c>
      <c r="AO327" s="409">
        <f>SUM(ImportsWoodCharcoal!AP$10:AP$10)</f>
        <v>20.416760999999997</v>
      </c>
      <c r="AP327" s="409">
        <f>SUM(ImportsWoodCharcoal!AQ$10:AQ$10)</f>
        <v>13.275164</v>
      </c>
      <c r="AQ327" s="409">
        <f>SUM(ImportsWoodCharcoal!AR$10:AR$10)</f>
        <v>14.110497000000001</v>
      </c>
      <c r="AR327" s="409">
        <f>SUM(ImportsWoodCharcoal!AS$10:AS$10)</f>
        <v>15.177425000000001</v>
      </c>
      <c r="AS327" s="409">
        <f>SUM(ImportsWoodCharcoal!AT$10:AT$10)</f>
        <v>8.6644729999999992</v>
      </c>
      <c r="AT327" s="409">
        <f>SUM(ImportsWoodCharcoal!AU$10:AU$10)</f>
        <v>10.687206000000002</v>
      </c>
      <c r="AU327" s="409">
        <f>SUM(ImportsWoodCharcoal!AV$10:AV$10)</f>
        <v>26.505221999999996</v>
      </c>
      <c r="AV327" s="409">
        <f>SUM(ImportsWoodCharcoal!AW$10:AW$10)</f>
        <v>20.290703000000001</v>
      </c>
      <c r="AW327" s="409">
        <f>SUM(ImportsWoodCharcoal!AX$15:AX$15)</f>
        <v>3.8500220000000027</v>
      </c>
      <c r="AX327" s="409">
        <f>SUM(ImportsWoodCharcoal!AY$15:AY$15)</f>
        <v>3.8500220000000027</v>
      </c>
      <c r="AY327" s="409">
        <f>SUM(ImportsWoodCharcoal!AZ$15:AZ$15)</f>
        <v>0</v>
      </c>
      <c r="AZ327" s="409">
        <f>SUM(ImportsWoodCharcoal!BA$15:BA$15)</f>
        <v>0</v>
      </c>
      <c r="BA327" s="409">
        <f>SUM(ImportsWoodCharcoal!BB$15:BB$15)</f>
        <v>0</v>
      </c>
      <c r="BB327" s="409">
        <f>SUM(ImportsWoodCharcoal!BC$15:BC$15)</f>
        <v>0</v>
      </c>
      <c r="BC327" s="427">
        <f t="shared" ref="BC327:BN332" si="433">AK327/AK$313</f>
        <v>0.26507323119462739</v>
      </c>
      <c r="BD327" s="427">
        <f t="shared" si="433"/>
        <v>0.26733170119157329</v>
      </c>
      <c r="BE327" s="427">
        <f t="shared" si="433"/>
        <v>0.2035166299536279</v>
      </c>
      <c r="BF327" s="427">
        <f t="shared" si="433"/>
        <v>0.30468215833140389</v>
      </c>
      <c r="BG327" s="427">
        <f t="shared" si="433"/>
        <v>0.36303647927201377</v>
      </c>
      <c r="BH327" s="427">
        <f t="shared" si="433"/>
        <v>0.21344701169032027</v>
      </c>
      <c r="BI327" s="427">
        <f t="shared" si="433"/>
        <v>0.22816883206784946</v>
      </c>
      <c r="BJ327" s="427">
        <f t="shared" si="433"/>
        <v>0.29526089286090168</v>
      </c>
      <c r="BK327" s="427">
        <f t="shared" si="433"/>
        <v>0.18933567347375455</v>
      </c>
      <c r="BL327" s="427">
        <f t="shared" si="433"/>
        <v>0.21499853756737838</v>
      </c>
      <c r="BM327" s="427">
        <f t="shared" si="433"/>
        <v>0.30419042121854856</v>
      </c>
      <c r="BN327" s="427">
        <f t="shared" si="433"/>
        <v>0.20774604618912049</v>
      </c>
      <c r="BO327" s="427">
        <f t="shared" ref="BO327:BO332" si="434">AW327/AW$313</f>
        <v>5.5350174037923555E-2</v>
      </c>
      <c r="BP327" s="427">
        <f t="shared" ref="BP327:BP332" si="435">AX327/AX$313</f>
        <v>5.5350174037923555E-2</v>
      </c>
      <c r="BQ327" s="427" t="e">
        <f t="shared" ref="BQ327:BQ332" si="436">AY327/AY$313</f>
        <v>#DIV/0!</v>
      </c>
      <c r="BR327" s="427" t="e">
        <f t="shared" ref="BR327:BR332" si="437">AZ327/AZ$313</f>
        <v>#DIV/0!</v>
      </c>
      <c r="BS327" s="427" t="e">
        <f t="shared" ref="BS327:BS332" si="438">BA327/BA$313</f>
        <v>#DIV/0!</v>
      </c>
      <c r="BT327" s="427"/>
      <c r="BU327" s="427"/>
    </row>
    <row r="328" spans="1:73">
      <c r="A328" s="409" t="str">
        <f t="shared" si="432"/>
        <v xml:space="preserve">Lao PDR </v>
      </c>
      <c r="B328" s="409"/>
      <c r="C328" s="409"/>
      <c r="D328" s="409"/>
      <c r="E328" s="409"/>
      <c r="F328" s="409"/>
      <c r="G328" s="409"/>
      <c r="H328" s="409"/>
      <c r="I328" s="409"/>
      <c r="J328" s="409"/>
      <c r="K328" s="409"/>
      <c r="L328" s="409"/>
      <c r="M328" s="409"/>
      <c r="N328" s="409"/>
      <c r="O328" s="409"/>
      <c r="P328" s="409"/>
      <c r="Q328" s="409"/>
      <c r="R328" s="409"/>
      <c r="S328" s="409"/>
      <c r="T328" s="409"/>
      <c r="U328" s="409"/>
      <c r="V328" s="409"/>
      <c r="W328" s="409"/>
      <c r="X328" s="409"/>
      <c r="Y328" s="409"/>
      <c r="Z328" s="409"/>
      <c r="AA328" s="409"/>
      <c r="AB328" s="409"/>
      <c r="AC328" s="409">
        <f>SUM(ImportsWoodCharcoal!AD$11:AD$11)</f>
        <v>0</v>
      </c>
      <c r="AD328" s="409">
        <f>SUM(ImportsWoodCharcoal!AE$11:AE$11)</f>
        <v>0</v>
      </c>
      <c r="AE328" s="409">
        <f>SUM(ImportsWoodCharcoal!AF$11:AF$11)</f>
        <v>0</v>
      </c>
      <c r="AF328" s="409">
        <f>SUM(ImportsWoodCharcoal!AG$11:AG$11)</f>
        <v>0</v>
      </c>
      <c r="AG328" s="409">
        <f>SUM(ImportsWoodCharcoal!AH$11:AH$11)</f>
        <v>0</v>
      </c>
      <c r="AH328" s="409">
        <f>SUM(ImportsWoodCharcoal!AI$11:AI$11)</f>
        <v>0</v>
      </c>
      <c r="AI328" s="409">
        <f>SUM(ImportsWoodCharcoal!AJ$11:AJ$11)</f>
        <v>0</v>
      </c>
      <c r="AJ328" s="409">
        <f>SUM(ImportsWoodCharcoal!AK$11:AK$11)</f>
        <v>5.5899999999999995E-3</v>
      </c>
      <c r="AK328" s="409">
        <f>SUM(ImportsWoodCharcoal!AL$11:AL$11)</f>
        <v>0.18276199999999998</v>
      </c>
      <c r="AL328" s="409">
        <f>SUM(ImportsWoodCharcoal!AM$11:AM$11)</f>
        <v>9.2669999999999988E-2</v>
      </c>
      <c r="AM328" s="409">
        <f>SUM(ImportsWoodCharcoal!AN$11:AN$11)</f>
        <v>0.25805699999999998</v>
      </c>
      <c r="AN328" s="409">
        <f>SUM(ImportsWoodCharcoal!AO$11:AO$11)</f>
        <v>3.3952219999999995</v>
      </c>
      <c r="AO328" s="409">
        <f>SUM(ImportsWoodCharcoal!AP$11:AP$11)</f>
        <v>1.895702</v>
      </c>
      <c r="AP328" s="409">
        <f>SUM(ImportsWoodCharcoal!AQ$11:AQ$11)</f>
        <v>6.4028649999999994</v>
      </c>
      <c r="AQ328" s="409">
        <f>SUM(ImportsWoodCharcoal!AR$11:AR$11)</f>
        <v>15.183378999999999</v>
      </c>
      <c r="AR328" s="409">
        <f>SUM(ImportsWoodCharcoal!AS$11:AS$11)</f>
        <v>10.466937</v>
      </c>
      <c r="AS328" s="409">
        <f>SUM(ImportsWoodCharcoal!AT$11:AT$11)</f>
        <v>9.4376520000000017</v>
      </c>
      <c r="AT328" s="409">
        <f>SUM(ImportsWoodCharcoal!AU$11:AU$11)</f>
        <v>0.26207499999999995</v>
      </c>
      <c r="AU328" s="409">
        <f>SUM(ImportsWoodCharcoal!AV$11:AV$11)</f>
        <v>2.0582619999999996</v>
      </c>
      <c r="AV328" s="409">
        <f>SUM(ImportsWoodCharcoal!AW$11:AW$11)</f>
        <v>1.8719809999999999</v>
      </c>
      <c r="AW328" s="409">
        <f>SUM(ImportsWoodCharcoal!AX$11:AX$11)</f>
        <v>2.4057789999999999</v>
      </c>
      <c r="AX328" s="409">
        <f>SUM(ImportsWoodCharcoal!AY$11:AY$11)</f>
        <v>2.4057789999999999</v>
      </c>
      <c r="AY328" s="409">
        <f>SUM(ImportsWoodCharcoal!AZ$11:AZ$11)</f>
        <v>0</v>
      </c>
      <c r="AZ328" s="409">
        <f>SUM(ImportsWoodCharcoal!BA$11:BA$11)</f>
        <v>0</v>
      </c>
      <c r="BA328" s="409">
        <f>SUM(ImportsWoodCharcoal!BB$11:BB$11)</f>
        <v>0</v>
      </c>
      <c r="BB328" s="409">
        <f>SUM(ImportsWoodCharcoal!BC$11:BC$11)</f>
        <v>0</v>
      </c>
      <c r="BC328" s="427">
        <f t="shared" si="433"/>
        <v>1.2308826671041653E-2</v>
      </c>
      <c r="BD328" s="427">
        <f t="shared" si="433"/>
        <v>5.4517809768906723E-3</v>
      </c>
      <c r="BE328" s="427">
        <f t="shared" si="433"/>
        <v>1.1251180622526348E-2</v>
      </c>
      <c r="BF328" s="427">
        <f t="shared" si="433"/>
        <v>8.0976255545974193E-2</v>
      </c>
      <c r="BG328" s="427">
        <f t="shared" si="433"/>
        <v>3.3708039185496419E-2</v>
      </c>
      <c r="BH328" s="427">
        <f t="shared" si="433"/>
        <v>0.10294956811882267</v>
      </c>
      <c r="BI328" s="427">
        <f t="shared" si="433"/>
        <v>0.24551749334367964</v>
      </c>
      <c r="BJ328" s="427">
        <f t="shared" si="433"/>
        <v>0.20362328683151504</v>
      </c>
      <c r="BK328" s="427">
        <f t="shared" si="433"/>
        <v>0.20623114613328786</v>
      </c>
      <c r="BL328" s="427">
        <f t="shared" si="433"/>
        <v>5.2722612189725427E-3</v>
      </c>
      <c r="BM328" s="427">
        <f t="shared" si="433"/>
        <v>2.3621895517725984E-2</v>
      </c>
      <c r="BN328" s="427">
        <f t="shared" si="433"/>
        <v>1.9166248271001548E-2</v>
      </c>
      <c r="BO328" s="427">
        <f t="shared" si="434"/>
        <v>3.4586889723430568E-2</v>
      </c>
      <c r="BP328" s="427">
        <f t="shared" si="435"/>
        <v>3.4586889723430568E-2</v>
      </c>
      <c r="BQ328" s="427" t="e">
        <f t="shared" si="436"/>
        <v>#DIV/0!</v>
      </c>
      <c r="BR328" s="427" t="e">
        <f t="shared" si="437"/>
        <v>#DIV/0!</v>
      </c>
      <c r="BS328" s="427" t="e">
        <f t="shared" si="438"/>
        <v>#DIV/0!</v>
      </c>
      <c r="BT328" s="427"/>
      <c r="BU328" s="427"/>
    </row>
    <row r="329" spans="1:73">
      <c r="A329" s="409" t="str">
        <f t="shared" si="432"/>
        <v xml:space="preserve">Myanmar </v>
      </c>
      <c r="B329" s="409"/>
      <c r="C329" s="409"/>
      <c r="D329" s="409"/>
      <c r="E329" s="409"/>
      <c r="F329" s="409"/>
      <c r="G329" s="409"/>
      <c r="H329" s="409"/>
      <c r="I329" s="409"/>
      <c r="J329" s="409"/>
      <c r="K329" s="409"/>
      <c r="L329" s="409"/>
      <c r="M329" s="409"/>
      <c r="N329" s="409"/>
      <c r="O329" s="409"/>
      <c r="P329" s="409"/>
      <c r="Q329" s="409"/>
      <c r="R329" s="409"/>
      <c r="S329" s="409"/>
      <c r="T329" s="409"/>
      <c r="U329" s="409"/>
      <c r="V329" s="409"/>
      <c r="W329" s="409"/>
      <c r="X329" s="409"/>
      <c r="Y329" s="409"/>
      <c r="Z329" s="409"/>
      <c r="AA329" s="409"/>
      <c r="AB329" s="409"/>
      <c r="AC329" s="409">
        <f>SUM(ImportsWoodCharcoal!AD$12:AD$12)</f>
        <v>6.594E-3</v>
      </c>
      <c r="AD329" s="409">
        <f>SUM(ImportsWoodCharcoal!AE$12:AE$12)</f>
        <v>6.3669999999999994E-3</v>
      </c>
      <c r="AE329" s="409">
        <f>SUM(ImportsWoodCharcoal!AF$12:AF$12)</f>
        <v>9.0322E-2</v>
      </c>
      <c r="AF329" s="409">
        <f>SUM(ImportsWoodCharcoal!AG$12:AG$12)</f>
        <v>0.14464399999999999</v>
      </c>
      <c r="AG329" s="409">
        <f>SUM(ImportsWoodCharcoal!AH$12:AH$12)</f>
        <v>0.54171400000000003</v>
      </c>
      <c r="AH329" s="409">
        <f>SUM(ImportsWoodCharcoal!AI$12:AI$12)</f>
        <v>0.38454099999999997</v>
      </c>
      <c r="AI329" s="409">
        <f>SUM(ImportsWoodCharcoal!AJ$12:AJ$12)</f>
        <v>0.29732600000000003</v>
      </c>
      <c r="AJ329" s="409">
        <f>SUM(ImportsWoodCharcoal!AK$12:AK$12)</f>
        <v>1.7062149999999998</v>
      </c>
      <c r="AK329" s="409">
        <f>SUM(ImportsWoodCharcoal!AL$12:AL$12)</f>
        <v>6.496440999999999</v>
      </c>
      <c r="AL329" s="409">
        <f>SUM(ImportsWoodCharcoal!AM$12:AM$12)</f>
        <v>7.294700999999999</v>
      </c>
      <c r="AM329" s="409">
        <f>SUM(ImportsWoodCharcoal!AN$12:AN$12)</f>
        <v>10.387205</v>
      </c>
      <c r="AN329" s="409">
        <f>SUM(ImportsWoodCharcoal!AO$12:AO$12)</f>
        <v>20.517644999999998</v>
      </c>
      <c r="AO329" s="409">
        <f>SUM(ImportsWoodCharcoal!AP$12:AP$12)</f>
        <v>11.477887999999997</v>
      </c>
      <c r="AP329" s="409">
        <f>SUM(ImportsWoodCharcoal!AQ$12:AQ$12)</f>
        <v>18.461665</v>
      </c>
      <c r="AQ329" s="409">
        <f>SUM(ImportsWoodCharcoal!AR$12:AR$12)</f>
        <v>15.322813999999999</v>
      </c>
      <c r="AR329" s="409">
        <f>SUM(ImportsWoodCharcoal!AS$12:AS$12)</f>
        <v>10.701325000000002</v>
      </c>
      <c r="AS329" s="409">
        <f>SUM(ImportsWoodCharcoal!AT$12:AT$12)</f>
        <v>6.0397720000000001</v>
      </c>
      <c r="AT329" s="409">
        <f>SUM(ImportsWoodCharcoal!AU$12:AU$12)</f>
        <v>12.816398</v>
      </c>
      <c r="AU329" s="409">
        <f>SUM(ImportsWoodCharcoal!AV$12:AV$12)</f>
        <v>21.409029</v>
      </c>
      <c r="AV329" s="409">
        <f>SUM(ImportsWoodCharcoal!AW$12:AW$12)</f>
        <v>34.278533999999993</v>
      </c>
      <c r="AW329" s="409">
        <f>SUM(ImportsWoodCharcoal!AX$12:AX$12)</f>
        <v>17.668010999999996</v>
      </c>
      <c r="AX329" s="409">
        <f>SUM(ImportsWoodCharcoal!AY$12:AY$12)</f>
        <v>17.668010999999996</v>
      </c>
      <c r="AY329" s="409">
        <f>SUM(ImportsWoodCharcoal!AZ$12:AZ$12)</f>
        <v>0</v>
      </c>
      <c r="AZ329" s="409">
        <f>SUM(ImportsWoodCharcoal!BA$12:BA$12)</f>
        <v>0</v>
      </c>
      <c r="BA329" s="409">
        <f>SUM(ImportsWoodCharcoal!BB$12:BB$12)</f>
        <v>0</v>
      </c>
      <c r="BB329" s="409">
        <f>SUM(ImportsWoodCharcoal!BC$12:BC$12)</f>
        <v>0</v>
      </c>
      <c r="BC329" s="427">
        <f t="shared" si="433"/>
        <v>0.43752840441474977</v>
      </c>
      <c r="BD329" s="427">
        <f t="shared" si="433"/>
        <v>0.4291476437240247</v>
      </c>
      <c r="BE329" s="427">
        <f t="shared" si="433"/>
        <v>0.45287792859022924</v>
      </c>
      <c r="BF329" s="427">
        <f t="shared" si="433"/>
        <v>0.48934710741199833</v>
      </c>
      <c r="BG329" s="427">
        <f t="shared" si="433"/>
        <v>0.20409172880059157</v>
      </c>
      <c r="BH329" s="427">
        <f t="shared" si="433"/>
        <v>0.29683906165511603</v>
      </c>
      <c r="BI329" s="427">
        <f t="shared" si="433"/>
        <v>0.2477721780014476</v>
      </c>
      <c r="BJ329" s="427">
        <f t="shared" si="433"/>
        <v>0.20818305966227399</v>
      </c>
      <c r="BK329" s="427">
        <f t="shared" si="433"/>
        <v>0.13198082552140511</v>
      </c>
      <c r="BL329" s="427">
        <f t="shared" si="433"/>
        <v>0.25783229282578374</v>
      </c>
      <c r="BM329" s="427">
        <f t="shared" si="433"/>
        <v>0.24570333911521747</v>
      </c>
      <c r="BN329" s="427">
        <f t="shared" si="433"/>
        <v>0.35096023571284524</v>
      </c>
      <c r="BO329" s="427">
        <f t="shared" si="434"/>
        <v>0.25400568717631922</v>
      </c>
      <c r="BP329" s="427">
        <f t="shared" si="435"/>
        <v>0.25400568717631922</v>
      </c>
      <c r="BQ329" s="427" t="e">
        <f t="shared" si="436"/>
        <v>#DIV/0!</v>
      </c>
      <c r="BR329" s="427" t="e">
        <f t="shared" si="437"/>
        <v>#DIV/0!</v>
      </c>
      <c r="BS329" s="427" t="e">
        <f t="shared" si="438"/>
        <v>#DIV/0!</v>
      </c>
      <c r="BT329" s="427"/>
      <c r="BU329" s="427"/>
    </row>
    <row r="330" spans="1:73">
      <c r="A330" s="409" t="str">
        <f t="shared" si="432"/>
        <v xml:space="preserve">Philippines </v>
      </c>
      <c r="B330" s="409"/>
      <c r="C330" s="409"/>
      <c r="D330" s="409"/>
      <c r="E330" s="409"/>
      <c r="F330" s="409"/>
      <c r="G330" s="409"/>
      <c r="H330" s="409"/>
      <c r="I330" s="409"/>
      <c r="J330" s="409"/>
      <c r="K330" s="409"/>
      <c r="L330" s="409"/>
      <c r="M330" s="409"/>
      <c r="N330" s="409"/>
      <c r="O330" s="409"/>
      <c r="P330" s="409"/>
      <c r="Q330" s="409"/>
      <c r="R330" s="409"/>
      <c r="S330" s="409"/>
      <c r="T330" s="409"/>
      <c r="U330" s="409"/>
      <c r="V330" s="409"/>
      <c r="W330" s="409"/>
      <c r="X330" s="409"/>
      <c r="Y330" s="409"/>
      <c r="Z330" s="409"/>
      <c r="AA330" s="409"/>
      <c r="AB330" s="409"/>
      <c r="AC330" s="409">
        <f>SUM(ImportsWoodCharcoal!AD$13:AD$13)</f>
        <v>1.4041999999999999E-2</v>
      </c>
      <c r="AD330" s="409">
        <f>SUM(ImportsWoodCharcoal!AE$13:AE$13)</f>
        <v>0.14013999999999999</v>
      </c>
      <c r="AE330" s="409">
        <f>SUM(ImportsWoodCharcoal!AF$13:AF$13)</f>
        <v>8.5350999999999996E-2</v>
      </c>
      <c r="AF330" s="409">
        <f>SUM(ImportsWoodCharcoal!AG$13:AG$13)</f>
        <v>0.61226799999999992</v>
      </c>
      <c r="AG330" s="409">
        <f>SUM(ImportsWoodCharcoal!AH$13:AH$13)</f>
        <v>1.0798179999999999</v>
      </c>
      <c r="AH330" s="409">
        <f>SUM(ImportsWoodCharcoal!AI$13:AI$13)</f>
        <v>1.8469959999999999</v>
      </c>
      <c r="AI330" s="409">
        <f>SUM(ImportsWoodCharcoal!AJ$13:AJ$13)</f>
        <v>1.5902449999999999</v>
      </c>
      <c r="AJ330" s="409">
        <f>SUM(ImportsWoodCharcoal!AK$13:AK$13)</f>
        <v>1.8004329999999997</v>
      </c>
      <c r="AK330" s="409">
        <f>SUM(ImportsWoodCharcoal!AL$13:AL$13)</f>
        <v>1.1852439999999997</v>
      </c>
      <c r="AL330" s="409">
        <f>SUM(ImportsWoodCharcoal!AM$13:AM$13)</f>
        <v>2.3411470000000003</v>
      </c>
      <c r="AM330" s="409">
        <f>SUM(ImportsWoodCharcoal!AN$13:AN$13)</f>
        <v>4.2670640000000004</v>
      </c>
      <c r="AN330" s="409">
        <f>SUM(ImportsWoodCharcoal!AO$13:AO$13)</f>
        <v>3.0418240000000001</v>
      </c>
      <c r="AO330" s="409">
        <f>SUM(ImportsWoodCharcoal!AP$13:AP$13)</f>
        <v>13.127051000000002</v>
      </c>
      <c r="AP330" s="409">
        <f>SUM(ImportsWoodCharcoal!AQ$13:AQ$13)</f>
        <v>19.985457999999998</v>
      </c>
      <c r="AQ330" s="409">
        <f>SUM(ImportsWoodCharcoal!AR$13:AR$13)</f>
        <v>12.462214000000001</v>
      </c>
      <c r="AR330" s="409">
        <f>SUM(ImportsWoodCharcoal!AS$13:AS$13)</f>
        <v>8.456786000000001</v>
      </c>
      <c r="AS330" s="409">
        <f>SUM(ImportsWoodCharcoal!AT$13:AT$13)</f>
        <v>7.9894339999999975</v>
      </c>
      <c r="AT330" s="409">
        <f>SUM(ImportsWoodCharcoal!AU$13:AU$13)</f>
        <v>6.8510739999999997</v>
      </c>
      <c r="AU330" s="409">
        <f>SUM(ImportsWoodCharcoal!AV$13:AV$13)</f>
        <v>15.341313999999999</v>
      </c>
      <c r="AV330" s="409">
        <f>SUM(ImportsWoodCharcoal!AW$13:AW$13)</f>
        <v>18.173979000000003</v>
      </c>
      <c r="AW330" s="409">
        <f>SUM(ImportsWoodCharcoal!AX$13:AX$13)</f>
        <v>15.671876000000001</v>
      </c>
      <c r="AX330" s="409">
        <f>SUM(ImportsWoodCharcoal!AY$13:AY$13)</f>
        <v>15.671876000000001</v>
      </c>
      <c r="AY330" s="409">
        <f>SUM(ImportsWoodCharcoal!AZ$13:AZ$13)</f>
        <v>0</v>
      </c>
      <c r="AZ330" s="409">
        <f>SUM(ImportsWoodCharcoal!BA$13:BA$13)</f>
        <v>0</v>
      </c>
      <c r="BA330" s="409">
        <f>SUM(ImportsWoodCharcoal!BB$13:BB$13)</f>
        <v>0</v>
      </c>
      <c r="BB330" s="409">
        <f>SUM(ImportsWoodCharcoal!BC$13:BC$13)</f>
        <v>0</v>
      </c>
      <c r="BC330" s="427">
        <f t="shared" si="433"/>
        <v>7.9824925087775861E-2</v>
      </c>
      <c r="BD330" s="427">
        <f t="shared" si="433"/>
        <v>0.13772980121619371</v>
      </c>
      <c r="BE330" s="427">
        <f t="shared" si="433"/>
        <v>0.18604226117439082</v>
      </c>
      <c r="BF330" s="427">
        <f t="shared" si="433"/>
        <v>7.2547691299678613E-2</v>
      </c>
      <c r="BG330" s="427">
        <f t="shared" si="433"/>
        <v>0.23341598494806148</v>
      </c>
      <c r="BH330" s="427">
        <f t="shared" si="433"/>
        <v>0.32133962995578846</v>
      </c>
      <c r="BI330" s="427">
        <f t="shared" si="433"/>
        <v>0.20151585116807741</v>
      </c>
      <c r="BJ330" s="427">
        <f t="shared" si="433"/>
        <v>0.16451790637038716</v>
      </c>
      <c r="BK330" s="427">
        <f t="shared" si="433"/>
        <v>0.1745847516708878</v>
      </c>
      <c r="BL330" s="427">
        <f t="shared" si="433"/>
        <v>0.1378256291462791</v>
      </c>
      <c r="BM330" s="427">
        <f t="shared" si="433"/>
        <v>0.17606646598568448</v>
      </c>
      <c r="BN330" s="427">
        <f t="shared" si="433"/>
        <v>0.18607400052990308</v>
      </c>
      <c r="BO330" s="427">
        <f t="shared" si="434"/>
        <v>0.22530807982415602</v>
      </c>
      <c r="BP330" s="427">
        <f t="shared" si="435"/>
        <v>0.22530807982415602</v>
      </c>
      <c r="BQ330" s="427" t="e">
        <f t="shared" si="436"/>
        <v>#DIV/0!</v>
      </c>
      <c r="BR330" s="427" t="e">
        <f t="shared" si="437"/>
        <v>#DIV/0!</v>
      </c>
      <c r="BS330" s="427" t="e">
        <f t="shared" si="438"/>
        <v>#DIV/0!</v>
      </c>
      <c r="BT330" s="427"/>
      <c r="BU330" s="427"/>
    </row>
    <row r="331" spans="1:73">
      <c r="A331" s="409" t="str">
        <f t="shared" si="432"/>
        <v xml:space="preserve">Vietnam </v>
      </c>
      <c r="B331" s="409"/>
      <c r="C331" s="409"/>
      <c r="D331" s="409"/>
      <c r="E331" s="409"/>
      <c r="F331" s="409"/>
      <c r="G331" s="409"/>
      <c r="H331" s="409"/>
      <c r="I331" s="409"/>
      <c r="J331" s="409"/>
      <c r="K331" s="409"/>
      <c r="L331" s="409"/>
      <c r="M331" s="409"/>
      <c r="N331" s="409"/>
      <c r="O331" s="409"/>
      <c r="P331" s="409"/>
      <c r="Q331" s="409"/>
      <c r="R331" s="409"/>
      <c r="S331" s="409"/>
      <c r="T331" s="409"/>
      <c r="U331" s="409"/>
      <c r="V331" s="409"/>
      <c r="W331" s="409"/>
      <c r="X331" s="409"/>
      <c r="Y331" s="409"/>
      <c r="Z331" s="409"/>
      <c r="AA331" s="409"/>
      <c r="AB331" s="409"/>
      <c r="AC331" s="409">
        <f>SUM(ImportsWoodCharcoal!AD$14:AD$14)</f>
        <v>1.380611</v>
      </c>
      <c r="AD331" s="409">
        <f>SUM(ImportsWoodCharcoal!AE$14:AE$14)</f>
        <v>1.947514</v>
      </c>
      <c r="AE331" s="409">
        <f>SUM(ImportsWoodCharcoal!AF$14:AF$14)</f>
        <v>0.93108199999999997</v>
      </c>
      <c r="AF331" s="409">
        <f>SUM(ImportsWoodCharcoal!AG$14:AG$14)</f>
        <v>0.99336099999999994</v>
      </c>
      <c r="AG331" s="409">
        <f>SUM(ImportsWoodCharcoal!AH$14:AH$14)</f>
        <v>0.91318099999999991</v>
      </c>
      <c r="AH331" s="409">
        <f>SUM(ImportsWoodCharcoal!AI$14:AI$14)</f>
        <v>2.0300059999999998</v>
      </c>
      <c r="AI331" s="409">
        <f>SUM(ImportsWoodCharcoal!AJ$14:AJ$14)</f>
        <v>1.590927</v>
      </c>
      <c r="AJ331" s="409">
        <f>SUM(ImportsWoodCharcoal!AK$14:AK$14)</f>
        <v>2.4873440000000002</v>
      </c>
      <c r="AK331" s="409">
        <f>SUM(ImportsWoodCharcoal!AL$14:AL$14)</f>
        <v>2.3484809999999996</v>
      </c>
      <c r="AL331" s="409">
        <f>SUM(ImportsWoodCharcoal!AM$14:AM$14)</f>
        <v>2.0850230000000001</v>
      </c>
      <c r="AM331" s="409">
        <f>SUM(ImportsWoodCharcoal!AN$14:AN$14)</f>
        <v>2.816678</v>
      </c>
      <c r="AN331" s="409">
        <f>SUM(ImportsWoodCharcoal!AO$14:AO$14)</f>
        <v>0.896235</v>
      </c>
      <c r="AO331" s="409">
        <f>SUM(ImportsWoodCharcoal!AP$14:AP$14)</f>
        <v>3.7497569999999998</v>
      </c>
      <c r="AP331" s="409">
        <f>SUM(ImportsWoodCharcoal!AQ$14:AQ$14)</f>
        <v>1.8613469999999999</v>
      </c>
      <c r="AQ331" s="409">
        <f>SUM(ImportsWoodCharcoal!AR$14:AR$14)</f>
        <v>0.83310499999999987</v>
      </c>
      <c r="AR331" s="409">
        <f>SUM(ImportsWoodCharcoal!AS$14:AS$14)</f>
        <v>0.489541</v>
      </c>
      <c r="AS331" s="409">
        <f>SUM(ImportsWoodCharcoal!AT$14:AT$14)</f>
        <v>2.4530810000000001</v>
      </c>
      <c r="AT331" s="409">
        <f>SUM(ImportsWoodCharcoal!AU$14:AU$14)</f>
        <v>3.0151909999999993</v>
      </c>
      <c r="AU331" s="409">
        <f>SUM(ImportsWoodCharcoal!AV$14:AV$14)</f>
        <v>5.6948039999999995</v>
      </c>
      <c r="AV331" s="409">
        <f>SUM(ImportsWoodCharcoal!AW$14:AW$14)</f>
        <v>11.879356000000001</v>
      </c>
      <c r="AW331" s="409">
        <f>SUM(ImportsWoodCharcoal!AX$14:AX$14)</f>
        <v>9.4432189999999991</v>
      </c>
      <c r="AX331" s="409">
        <f>SUM(ImportsWoodCharcoal!AY$14:AY$14)</f>
        <v>9.4432189999999991</v>
      </c>
      <c r="AY331" s="409">
        <f>SUM(ImportsWoodCharcoal!AZ$14:AZ$14)</f>
        <v>0</v>
      </c>
      <c r="AZ331" s="409">
        <f>SUM(ImportsWoodCharcoal!BA$14:BA$14)</f>
        <v>0</v>
      </c>
      <c r="BA331" s="409">
        <f>SUM(ImportsWoodCharcoal!BB$14:BB$14)</f>
        <v>0</v>
      </c>
      <c r="BB331" s="409">
        <f>SUM(ImportsWoodCharcoal!BC$14:BC$14)</f>
        <v>0</v>
      </c>
      <c r="BC331" s="427">
        <f t="shared" si="433"/>
        <v>0.15816770208924485</v>
      </c>
      <c r="BD331" s="427">
        <f t="shared" si="433"/>
        <v>0.12266201281730359</v>
      </c>
      <c r="BE331" s="427">
        <f t="shared" si="433"/>
        <v>0.1228060193426114</v>
      </c>
      <c r="BF331" s="427">
        <f t="shared" si="433"/>
        <v>2.137526040690305E-2</v>
      </c>
      <c r="BG331" s="427">
        <f t="shared" si="433"/>
        <v>6.6675540718999879E-2</v>
      </c>
      <c r="BH331" s="427">
        <f t="shared" si="433"/>
        <v>2.992798845036811E-2</v>
      </c>
      <c r="BI331" s="427">
        <f t="shared" si="433"/>
        <v>1.3471431576073166E-2</v>
      </c>
      <c r="BJ331" s="427">
        <f t="shared" si="433"/>
        <v>9.5235069685416767E-3</v>
      </c>
      <c r="BK331" s="427">
        <f t="shared" si="433"/>
        <v>5.3604615447549006E-2</v>
      </c>
      <c r="BL331" s="427">
        <f t="shared" si="433"/>
        <v>6.0657729951712445E-2</v>
      </c>
      <c r="BM331" s="427">
        <f t="shared" si="433"/>
        <v>6.5357114440206365E-2</v>
      </c>
      <c r="BN331" s="427">
        <f t="shared" si="433"/>
        <v>0.12162660112234681</v>
      </c>
      <c r="BO331" s="427">
        <f t="shared" si="434"/>
        <v>0.13576125412484033</v>
      </c>
      <c r="BP331" s="427">
        <f t="shared" si="435"/>
        <v>0.13576125412484033</v>
      </c>
      <c r="BQ331" s="427" t="e">
        <f t="shared" si="436"/>
        <v>#DIV/0!</v>
      </c>
      <c r="BR331" s="427" t="e">
        <f t="shared" si="437"/>
        <v>#DIV/0!</v>
      </c>
      <c r="BS331" s="427" t="e">
        <f t="shared" si="438"/>
        <v>#DIV/0!</v>
      </c>
      <c r="BT331" s="427"/>
      <c r="BU331" s="427"/>
    </row>
    <row r="332" spans="1:73">
      <c r="A332" s="409" t="str">
        <f t="shared" si="432"/>
        <v>Others</v>
      </c>
      <c r="AC332" s="409">
        <f t="shared" ref="AC332:BB332" si="439">AC313-SUM(AC326:AC331)</f>
        <v>0.11333400000000005</v>
      </c>
      <c r="AD332" s="409">
        <f t="shared" si="439"/>
        <v>0.42351699999999992</v>
      </c>
      <c r="AE332" s="409">
        <f t="shared" si="439"/>
        <v>3.0647000000000091E-2</v>
      </c>
      <c r="AF332" s="409">
        <f t="shared" si="439"/>
        <v>0.14436799999999961</v>
      </c>
      <c r="AG332" s="409">
        <f t="shared" si="439"/>
        <v>0.23021100000000017</v>
      </c>
      <c r="AH332" s="409">
        <f t="shared" si="439"/>
        <v>0.43268300000000082</v>
      </c>
      <c r="AI332" s="409">
        <f t="shared" si="439"/>
        <v>0.23061600000000038</v>
      </c>
      <c r="AJ332" s="409">
        <f t="shared" si="439"/>
        <v>0.607348</v>
      </c>
      <c r="AK332" s="409">
        <f t="shared" si="439"/>
        <v>0.69929700000000139</v>
      </c>
      <c r="AL332" s="409">
        <f t="shared" si="439"/>
        <v>0.64043900000000065</v>
      </c>
      <c r="AM332" s="409">
        <f t="shared" si="439"/>
        <v>0.53913300000000319</v>
      </c>
      <c r="AN332" s="409">
        <f t="shared" si="439"/>
        <v>1.3027860000000047</v>
      </c>
      <c r="AO332" s="409">
        <f t="shared" si="439"/>
        <v>5.571710000000003</v>
      </c>
      <c r="AP332" s="409">
        <f t="shared" si="439"/>
        <v>2.207690999999997</v>
      </c>
      <c r="AQ332" s="409">
        <f t="shared" si="439"/>
        <v>3.9303419999999889</v>
      </c>
      <c r="AR332" s="409">
        <f t="shared" si="439"/>
        <v>6.1114239999999924</v>
      </c>
      <c r="AS332" s="409">
        <f t="shared" si="439"/>
        <v>11.178084000000013</v>
      </c>
      <c r="AT332" s="409">
        <f t="shared" si="439"/>
        <v>16.076329000000008</v>
      </c>
      <c r="AU332" s="409">
        <f t="shared" si="439"/>
        <v>16.125019999999978</v>
      </c>
      <c r="AV332" s="409">
        <f t="shared" si="439"/>
        <v>11.176152999999971</v>
      </c>
      <c r="AW332" s="409">
        <f t="shared" si="439"/>
        <v>20.518633999999992</v>
      </c>
      <c r="AX332" s="409">
        <f t="shared" si="439"/>
        <v>20.518633999999992</v>
      </c>
      <c r="AY332" s="409">
        <f t="shared" si="439"/>
        <v>0</v>
      </c>
      <c r="AZ332" s="409">
        <f t="shared" si="439"/>
        <v>0</v>
      </c>
      <c r="BA332" s="409">
        <f t="shared" si="439"/>
        <v>0</v>
      </c>
      <c r="BB332" s="409">
        <f t="shared" si="439"/>
        <v>0</v>
      </c>
      <c r="BC332" s="427">
        <f t="shared" si="433"/>
        <v>4.7096910542560447E-2</v>
      </c>
      <c r="BD332" s="427">
        <f t="shared" si="433"/>
        <v>3.7677060074014133E-2</v>
      </c>
      <c r="BE332" s="427">
        <f t="shared" si="433"/>
        <v>2.350598031661429E-2</v>
      </c>
      <c r="BF332" s="427">
        <f t="shared" si="433"/>
        <v>3.1071527004042129E-2</v>
      </c>
      <c r="BG332" s="427">
        <f t="shared" si="433"/>
        <v>9.9072227074836858E-2</v>
      </c>
      <c r="BH332" s="427">
        <f t="shared" si="433"/>
        <v>3.5496740129584405E-2</v>
      </c>
      <c r="BI332" s="427">
        <f t="shared" si="433"/>
        <v>6.3554213842872645E-2</v>
      </c>
      <c r="BJ332" s="427">
        <f t="shared" si="433"/>
        <v>0.1188913473063804</v>
      </c>
      <c r="BK332" s="427">
        <f t="shared" si="433"/>
        <v>0.24426298775311581</v>
      </c>
      <c r="BL332" s="427">
        <f t="shared" si="433"/>
        <v>0.32341354928987387</v>
      </c>
      <c r="BM332" s="427">
        <f t="shared" si="433"/>
        <v>0.18506076372261715</v>
      </c>
      <c r="BN332" s="427">
        <f t="shared" si="433"/>
        <v>0.11442686817478287</v>
      </c>
      <c r="BO332" s="427">
        <f t="shared" si="434"/>
        <v>0.29498791511333033</v>
      </c>
      <c r="BP332" s="427">
        <f t="shared" si="435"/>
        <v>0.29498791511333033</v>
      </c>
      <c r="BQ332" s="427" t="e">
        <f t="shared" si="436"/>
        <v>#DIV/0!</v>
      </c>
      <c r="BR332" s="427" t="e">
        <f t="shared" si="437"/>
        <v>#DIV/0!</v>
      </c>
      <c r="BS332" s="427" t="e">
        <f t="shared" si="438"/>
        <v>#DIV/0!</v>
      </c>
      <c r="BT332" s="427"/>
      <c r="BU332" s="427"/>
    </row>
    <row r="333" spans="1:73">
      <c r="A333" s="409"/>
      <c r="AC333" s="409"/>
      <c r="AD333" s="409"/>
      <c r="AE333" s="409"/>
      <c r="AF333" s="409"/>
      <c r="AG333" s="409"/>
      <c r="AH333" s="409"/>
      <c r="AI333" s="409"/>
      <c r="AJ333" s="409"/>
      <c r="AK333" s="409"/>
      <c r="AL333" s="409"/>
      <c r="AM333" s="409"/>
      <c r="AN333" s="409"/>
      <c r="AO333" s="409"/>
      <c r="AP333" s="409"/>
      <c r="AQ333" s="409"/>
      <c r="AR333" s="409"/>
      <c r="AS333" s="409"/>
      <c r="AT333" s="409"/>
      <c r="AU333" s="409"/>
      <c r="AV333" s="409"/>
      <c r="AW333" s="409"/>
      <c r="AX333" s="409"/>
      <c r="AY333" s="409"/>
      <c r="AZ333" s="409"/>
      <c r="BA333" s="409"/>
      <c r="BB333" s="409"/>
      <c r="BC333" s="427"/>
      <c r="BD333" s="427"/>
      <c r="BE333" s="427"/>
      <c r="BF333" s="427"/>
      <c r="BG333" s="427"/>
      <c r="BH333" s="427"/>
      <c r="BI333" s="427"/>
      <c r="BJ333" s="427"/>
      <c r="BK333" s="427"/>
      <c r="BL333" s="427"/>
      <c r="BM333" s="427"/>
      <c r="BN333" s="427"/>
      <c r="BO333" s="427"/>
      <c r="BP333" s="427"/>
      <c r="BQ333" s="427"/>
      <c r="BR333" s="427"/>
      <c r="BS333" s="427"/>
      <c r="BT333" s="427"/>
      <c r="BU333" s="427"/>
    </row>
    <row r="334" spans="1:73" ht="13">
      <c r="A334" s="405" t="s">
        <v>318</v>
      </c>
    </row>
    <row r="335" spans="1:73" ht="13">
      <c r="A335" s="405"/>
      <c r="B335" s="472" t="s">
        <v>82</v>
      </c>
      <c r="C335" s="472"/>
      <c r="D335" s="472"/>
      <c r="E335" s="472"/>
      <c r="F335" s="472"/>
      <c r="G335" s="472"/>
      <c r="H335" s="472"/>
      <c r="I335" s="472"/>
      <c r="J335" s="472"/>
      <c r="K335" s="472"/>
      <c r="L335" s="472"/>
      <c r="M335" s="472"/>
      <c r="N335" s="472"/>
      <c r="O335" s="472"/>
      <c r="P335" s="472"/>
      <c r="Q335" s="472"/>
      <c r="R335" s="472"/>
      <c r="S335" s="472"/>
      <c r="T335" s="472"/>
      <c r="U335" s="472"/>
      <c r="V335" s="472"/>
      <c r="W335" s="472"/>
      <c r="X335" s="472"/>
      <c r="Y335" s="472"/>
      <c r="Z335" s="472"/>
      <c r="AA335" s="472"/>
      <c r="AC335" s="472" t="s">
        <v>116</v>
      </c>
      <c r="AD335" s="472"/>
      <c r="AE335" s="472"/>
      <c r="AF335" s="472"/>
      <c r="AG335" s="472"/>
      <c r="AH335" s="472"/>
      <c r="AI335" s="472"/>
      <c r="AJ335" s="472"/>
      <c r="AK335" s="472"/>
      <c r="AL335" s="472"/>
      <c r="AM335" s="472"/>
      <c r="AN335" s="472"/>
      <c r="AO335" s="472"/>
      <c r="AP335" s="472"/>
      <c r="AQ335" s="472"/>
      <c r="AR335" s="472"/>
      <c r="AS335" s="472"/>
      <c r="AT335" s="472"/>
      <c r="AU335" s="472"/>
      <c r="AV335" s="472"/>
      <c r="AW335" s="472"/>
      <c r="AX335" s="472"/>
      <c r="AY335" s="472"/>
      <c r="AZ335" s="472"/>
      <c r="BA335" s="472"/>
      <c r="BB335" s="472"/>
    </row>
    <row r="336" spans="1:73">
      <c r="A336" s="407" t="s">
        <v>3</v>
      </c>
      <c r="B336" s="408">
        <f>SUM(ImportsChipsAndResidues!C$5:C$5)</f>
        <v>5.0420933000000008E-2</v>
      </c>
      <c r="C336" s="408">
        <f>SUM(ImportsChipsAndResidues!D$5:D$5)</f>
        <v>2.0237000000000002E-2</v>
      </c>
      <c r="D336" s="408">
        <f>SUM(ImportsChipsAndResidues!E$5:E$5)</f>
        <v>8.0001070000000035E-2</v>
      </c>
      <c r="E336" s="408">
        <f>SUM(ImportsChipsAndResidues!F$5:F$5)</f>
        <v>0.30709499999999995</v>
      </c>
      <c r="F336" s="408">
        <f>SUM(ImportsChipsAndResidues!G$5:G$5)</f>
        <v>0.345226068</v>
      </c>
      <c r="G336" s="408">
        <f>SUM(ImportsChipsAndResidues!H$5:H$5)</f>
        <v>0.90197492499999998</v>
      </c>
      <c r="H336" s="408">
        <f>SUM(ImportsChipsAndResidues!I$5:I$5)</f>
        <v>0.91672915999999993</v>
      </c>
      <c r="I336" s="408">
        <f>SUM(ImportsChipsAndResidues!J$5:J$5)</f>
        <v>1.1620853069999999</v>
      </c>
      <c r="J336" s="408">
        <f>SUM(ImportsChipsAndResidues!K$5:K$5)</f>
        <v>1.0756162710000001</v>
      </c>
      <c r="K336" s="408">
        <f>SUM(ImportsChipsAndResidues!L$5:L$5)</f>
        <v>2.7835213040000006</v>
      </c>
      <c r="L336" s="408">
        <f>SUM(ImportsChipsAndResidues!M$5:M$5)</f>
        <v>4.4643590208021919</v>
      </c>
      <c r="M336" s="408">
        <f>SUM(ImportsChipsAndResidues!N$5:N$5)</f>
        <v>6.5855357200000002</v>
      </c>
      <c r="N336" s="408">
        <f>SUM(ImportsChipsAndResidues!O$5:O$5)</f>
        <v>7.5811890499999999</v>
      </c>
      <c r="O336" s="408">
        <f>SUM(ImportsChipsAndResidues!P$5:P$5)</f>
        <v>9.1468994229999989</v>
      </c>
      <c r="P336" s="408">
        <f>SUM(ImportsChipsAndResidues!Q$5:Q$5)</f>
        <v>8.8472954880000003</v>
      </c>
      <c r="Q336" s="408">
        <f>SUM(ImportsChipsAndResidues!R$5:R$5)</f>
        <v>9.8180830640000014</v>
      </c>
      <c r="R336" s="408">
        <f>SUM(ImportsChipsAndResidues!S$5:S$5)</f>
        <v>11.645789938999998</v>
      </c>
      <c r="S336" s="408">
        <f>SUM(ImportsChipsAndResidues!T$5:T$5)</f>
        <v>11.445462122999999</v>
      </c>
      <c r="T336" s="408">
        <f>SUM(ImportsChipsAndResidues!U$5:U$5)</f>
        <v>12.839662169</v>
      </c>
      <c r="U336" s="408">
        <f>SUM(ImportsChipsAndResidues!V$5:V$5)</f>
        <v>12.562314795999994</v>
      </c>
      <c r="V336" s="408">
        <f>SUM(ImportsChipsAndResidues!W$5:W$5)</f>
        <v>13.538594363000001</v>
      </c>
      <c r="W336" s="408">
        <f>SUM(ImportsChipsAndResidues!X$5:X$5)</f>
        <v>15.392915803000001</v>
      </c>
      <c r="X336" s="408">
        <f>SUM(ImportsChipsAndResidues!Y$5:Y$5)</f>
        <v>17.564186309</v>
      </c>
      <c r="Y336" s="408">
        <f>SUM(ImportsChipsAndResidues!Z$5:Z$5)</f>
        <v>14.631199534999999</v>
      </c>
      <c r="Z336" s="408">
        <f>SUM(ImportsChipsAndResidues!AA$5:AA$5)</f>
        <v>17.650898656999999</v>
      </c>
      <c r="AA336" s="408">
        <f>SUM(ImportsChipsAndResidues!AB$5:AB$5)</f>
        <v>0</v>
      </c>
      <c r="AB336" s="408"/>
      <c r="AC336" s="411">
        <f>SUM(ImportsChipsAndResidues!AD$5:AD$5)</f>
        <v>4.9498289999999993E-3</v>
      </c>
      <c r="AD336" s="411">
        <f>SUM(ImportsChipsAndResidues!AE$5:AE$5)</f>
        <v>3.5000000000000001E-3</v>
      </c>
      <c r="AE336" s="411">
        <f>SUM(ImportsChipsAndResidues!AF$5:AF$5)</f>
        <v>7.3881170000000022E-3</v>
      </c>
      <c r="AF336" s="411">
        <f>SUM(ImportsChipsAndResidues!AG$5:AG$5)</f>
        <v>3.2946999999999997E-2</v>
      </c>
      <c r="AG336" s="411">
        <f>SUM(ImportsChipsAndResidues!AH$5:AH$5)</f>
        <v>4.3480000000000005E-2</v>
      </c>
      <c r="AH336" s="411">
        <f>SUM(ImportsChipsAndResidues!AI$5:AI$5)</f>
        <v>0.12437300000000001</v>
      </c>
      <c r="AI336" s="411">
        <f>SUM(ImportsChipsAndResidues!AJ$5:AJ$5)</f>
        <v>0.12078675799999999</v>
      </c>
      <c r="AJ336" s="411">
        <f>SUM(ImportsChipsAndResidues!AK$5:AK$5)</f>
        <v>0.16013780999999999</v>
      </c>
      <c r="AK336" s="411">
        <f>SUM(ImportsChipsAndResidues!AL$5:AL$5)</f>
        <v>0.18453624100000002</v>
      </c>
      <c r="AL336" s="411">
        <f>SUM(ImportsChipsAndResidues!AM$5:AM$5)</f>
        <v>0.35540813999999998</v>
      </c>
      <c r="AM336" s="411">
        <f>SUM(ImportsChipsAndResidues!AN$5:AN$5)</f>
        <v>0.67454574899999986</v>
      </c>
      <c r="AN336" s="411">
        <f>SUM(ImportsChipsAndResidues!AO$5:AO$5)</f>
        <v>1.1599980549999998</v>
      </c>
      <c r="AO336" s="411">
        <f>SUM(ImportsChipsAndResidues!AP$5:AP$5)</f>
        <v>1.32265225</v>
      </c>
      <c r="AP336" s="411">
        <f>SUM(ImportsChipsAndResidues!AQ$5:AQ$5)</f>
        <v>1.5441315039999997</v>
      </c>
      <c r="AQ336" s="411">
        <f>SUM(ImportsChipsAndResidues!AR$5:AR$5)</f>
        <v>1.535500458</v>
      </c>
      <c r="AR336" s="411">
        <f>SUM(ImportsChipsAndResidues!AS$5:AS$5)</f>
        <v>1.691131422</v>
      </c>
      <c r="AS336" s="411">
        <f>SUM(ImportsChipsAndResidues!AT$5:AT$5)</f>
        <v>1.9053161539999997</v>
      </c>
      <c r="AT336" s="411">
        <f>SUM(ImportsChipsAndResidues!AU$5:AU$5)</f>
        <v>1.8907946499999999</v>
      </c>
      <c r="AU336" s="411">
        <f>SUM(ImportsChipsAndResidues!AV$5:AV$5)</f>
        <v>2.2626178380000002</v>
      </c>
      <c r="AV336" s="411">
        <f>SUM(ImportsChipsAndResidues!AW$5:AW$5)</f>
        <v>2.3956047000000007</v>
      </c>
      <c r="AW336" s="411">
        <f>SUM(ImportsChipsAndResidues!AX$5:AX$5)</f>
        <v>2.257445202</v>
      </c>
      <c r="AX336" s="411">
        <f>SUM(ImportsChipsAndResidues!AY$5:AY$5)</f>
        <v>2.7110893140000001</v>
      </c>
      <c r="AY336" s="411">
        <f>SUM(ImportsChipsAndResidues!AZ$5:AZ$5)</f>
        <v>3.6446178920000003</v>
      </c>
      <c r="AZ336" s="411">
        <f>SUM(ImportsChipsAndResidues!BA$5:BA$5)</f>
        <v>2.9415918619999997</v>
      </c>
      <c r="BA336" s="411">
        <f>SUM(ImportsChipsAndResidues!BB$5:BB$5)</f>
        <v>3.2376985669999998</v>
      </c>
      <c r="BB336" s="411">
        <f>SUM(ImportsChipsAndResidues!BC$5:BC$5)</f>
        <v>0</v>
      </c>
    </row>
    <row r="337" spans="1:73">
      <c r="A337" s="407"/>
      <c r="B337" s="406">
        <v>2000</v>
      </c>
      <c r="C337" s="406">
        <f t="shared" ref="C337:AA337" si="440">1+B337</f>
        <v>2001</v>
      </c>
      <c r="D337" s="406">
        <f t="shared" si="440"/>
        <v>2002</v>
      </c>
      <c r="E337" s="406">
        <f t="shared" si="440"/>
        <v>2003</v>
      </c>
      <c r="F337" s="406">
        <f t="shared" si="440"/>
        <v>2004</v>
      </c>
      <c r="G337" s="406">
        <f t="shared" si="440"/>
        <v>2005</v>
      </c>
      <c r="H337" s="406">
        <f t="shared" si="440"/>
        <v>2006</v>
      </c>
      <c r="I337" s="406">
        <f t="shared" si="440"/>
        <v>2007</v>
      </c>
      <c r="J337" s="406">
        <f t="shared" si="440"/>
        <v>2008</v>
      </c>
      <c r="K337" s="406">
        <f t="shared" si="440"/>
        <v>2009</v>
      </c>
      <c r="L337" s="406">
        <f t="shared" si="440"/>
        <v>2010</v>
      </c>
      <c r="M337" s="406">
        <f t="shared" si="440"/>
        <v>2011</v>
      </c>
      <c r="N337" s="406">
        <f t="shared" si="440"/>
        <v>2012</v>
      </c>
      <c r="O337" s="406">
        <f t="shared" si="440"/>
        <v>2013</v>
      </c>
      <c r="P337" s="406">
        <f t="shared" si="440"/>
        <v>2014</v>
      </c>
      <c r="Q337" s="406">
        <f t="shared" si="440"/>
        <v>2015</v>
      </c>
      <c r="R337" s="406">
        <f t="shared" si="440"/>
        <v>2016</v>
      </c>
      <c r="S337" s="406">
        <f t="shared" si="440"/>
        <v>2017</v>
      </c>
      <c r="T337" s="406">
        <f t="shared" si="440"/>
        <v>2018</v>
      </c>
      <c r="U337" s="406">
        <f t="shared" si="440"/>
        <v>2019</v>
      </c>
      <c r="V337" s="406">
        <f t="shared" si="440"/>
        <v>2020</v>
      </c>
      <c r="W337" s="406">
        <f t="shared" si="440"/>
        <v>2021</v>
      </c>
      <c r="X337" s="406">
        <f t="shared" si="440"/>
        <v>2022</v>
      </c>
      <c r="Y337" s="406">
        <f t="shared" si="440"/>
        <v>2023</v>
      </c>
      <c r="Z337" s="406">
        <f t="shared" si="440"/>
        <v>2024</v>
      </c>
      <c r="AA337" s="406">
        <f t="shared" si="440"/>
        <v>2025</v>
      </c>
      <c r="AC337" s="406">
        <v>2000</v>
      </c>
      <c r="AD337" s="406">
        <f t="shared" ref="AD337:BB337" si="441">1+AC337</f>
        <v>2001</v>
      </c>
      <c r="AE337" s="406">
        <f t="shared" si="441"/>
        <v>2002</v>
      </c>
      <c r="AF337" s="406">
        <f t="shared" si="441"/>
        <v>2003</v>
      </c>
      <c r="AG337" s="406">
        <f t="shared" si="441"/>
        <v>2004</v>
      </c>
      <c r="AH337" s="406">
        <f t="shared" si="441"/>
        <v>2005</v>
      </c>
      <c r="AI337" s="406">
        <f t="shared" si="441"/>
        <v>2006</v>
      </c>
      <c r="AJ337" s="406">
        <f t="shared" si="441"/>
        <v>2007</v>
      </c>
      <c r="AK337" s="406">
        <f t="shared" si="441"/>
        <v>2008</v>
      </c>
      <c r="AL337" s="406">
        <f t="shared" si="441"/>
        <v>2009</v>
      </c>
      <c r="AM337" s="406">
        <f t="shared" si="441"/>
        <v>2010</v>
      </c>
      <c r="AN337" s="406">
        <f t="shared" si="441"/>
        <v>2011</v>
      </c>
      <c r="AO337" s="406">
        <f t="shared" si="441"/>
        <v>2012</v>
      </c>
      <c r="AP337" s="406">
        <f t="shared" si="441"/>
        <v>2013</v>
      </c>
      <c r="AQ337" s="406">
        <f t="shared" si="441"/>
        <v>2014</v>
      </c>
      <c r="AR337" s="406">
        <f t="shared" si="441"/>
        <v>2015</v>
      </c>
      <c r="AS337" s="406">
        <f t="shared" si="441"/>
        <v>2016</v>
      </c>
      <c r="AT337" s="406">
        <f t="shared" si="441"/>
        <v>2017</v>
      </c>
      <c r="AU337" s="406">
        <f t="shared" si="441"/>
        <v>2018</v>
      </c>
      <c r="AV337" s="406">
        <f t="shared" si="441"/>
        <v>2019</v>
      </c>
      <c r="AW337" s="406">
        <f t="shared" si="441"/>
        <v>2020</v>
      </c>
      <c r="AX337" s="406">
        <f t="shared" si="441"/>
        <v>2021</v>
      </c>
      <c r="AY337" s="406">
        <f t="shared" si="441"/>
        <v>2022</v>
      </c>
      <c r="AZ337" s="406">
        <f t="shared" si="441"/>
        <v>2023</v>
      </c>
      <c r="BA337" s="406">
        <f t="shared" si="441"/>
        <v>2024</v>
      </c>
      <c r="BB337" s="406">
        <f t="shared" si="441"/>
        <v>2025</v>
      </c>
    </row>
    <row r="338" spans="1:73">
      <c r="A338" s="407" t="s">
        <v>362</v>
      </c>
      <c r="B338" s="411">
        <f>SUM(ImportsChipsAndResidues!C$23:C$23)</f>
        <v>5.09908E-4</v>
      </c>
      <c r="C338" s="411">
        <f>SUM(ImportsChipsAndResidues!D$23:D$23)</f>
        <v>0</v>
      </c>
      <c r="D338" s="411">
        <f>SUM(ImportsChipsAndResidues!E$23:E$23)</f>
        <v>2.5120200000000001E-4</v>
      </c>
      <c r="E338" s="411">
        <f>SUM(ImportsChipsAndResidues!F$23:F$23)</f>
        <v>5.4500000000000002E-4</v>
      </c>
      <c r="F338" s="411">
        <f>SUM(ImportsChipsAndResidues!G$23:G$23)</f>
        <v>6.0946999999999998E-4</v>
      </c>
      <c r="G338" s="411">
        <f>SUM(ImportsChipsAndResidues!H$23:H$23)</f>
        <v>3.0882599999999995E-4</v>
      </c>
      <c r="H338" s="411">
        <f>SUM(ImportsChipsAndResidues!I$23:I$23)</f>
        <v>6.0629100000000001E-4</v>
      </c>
      <c r="I338" s="411">
        <f>SUM(ImportsChipsAndResidues!J$23:J$23)</f>
        <v>4.1656699999999996E-4</v>
      </c>
      <c r="J338" s="411">
        <f>SUM(ImportsChipsAndResidues!K$23:K$23)</f>
        <v>3.3198299999999994E-4</v>
      </c>
      <c r="K338" s="411">
        <f>SUM(ImportsChipsAndResidues!L$23:L$23)</f>
        <v>2.2075999999999999E-4</v>
      </c>
      <c r="L338" s="411">
        <f>SUM(ImportsChipsAndResidues!M$23:M$23)</f>
        <v>2.0407499999999993E-4</v>
      </c>
      <c r="M338" s="411">
        <f>SUM(ImportsChipsAndResidues!N$23:N$23)</f>
        <v>2.20762E-4</v>
      </c>
      <c r="N338" s="411">
        <f>SUM(ImportsChipsAndResidues!O$23:O$23)</f>
        <v>2.2137600000000002E-4</v>
      </c>
      <c r="O338" s="411">
        <f>SUM(ImportsChipsAndResidues!P$23:P$23)</f>
        <v>1.9883100000000001E-4</v>
      </c>
      <c r="P338" s="411">
        <f>SUM(ImportsChipsAndResidues!Q$23:Q$23)</f>
        <v>4.5611999999999996E-4</v>
      </c>
      <c r="Q338" s="411">
        <f>SUM(ImportsChipsAndResidues!R$23:R$23)</f>
        <v>8.8562600000000014E-4</v>
      </c>
      <c r="R338" s="411">
        <f>SUM(ImportsChipsAndResidues!S$23:S$23)</f>
        <v>8.6869500000000006E-4</v>
      </c>
      <c r="S338" s="411">
        <f>SUM(ImportsChipsAndResidues!T$23:T$23)</f>
        <v>8.3524400000000018E-4</v>
      </c>
      <c r="T338" s="411">
        <f>SUM(ImportsChipsAndResidues!U$23:U$23)</f>
        <v>1.6938650000000001E-3</v>
      </c>
      <c r="U338" s="411">
        <f>SUM(ImportsChipsAndResidues!V$23:V$23)</f>
        <v>2.7964240000000005E-3</v>
      </c>
      <c r="V338" s="411">
        <f>SUM(ImportsChipsAndResidues!W$23:W$23)</f>
        <v>3.9395580000000001E-3</v>
      </c>
      <c r="W338" s="411">
        <f>SUM(ImportsChipsAndResidues!X$23:X$23)</f>
        <v>2.9552459999999999E-3</v>
      </c>
      <c r="X338" s="411">
        <f>SUM(ImportsChipsAndResidues!Y$23:Y$23)</f>
        <v>1.8423409999999997E-3</v>
      </c>
      <c r="Y338" s="411">
        <f>SUM(ImportsChipsAndResidues!Z$23:Z$23)</f>
        <v>4.9009300000000004E-4</v>
      </c>
      <c r="Z338" s="411">
        <f>SUM(ImportsChipsAndResidues!AA$23:AA$23)</f>
        <v>1.1732139999999999E-3</v>
      </c>
      <c r="AA338" s="411">
        <f>SUM(ImportsChipsAndResidues!AB$23:AB$23)</f>
        <v>0</v>
      </c>
      <c r="BC338" s="427">
        <f t="shared" ref="BC338:BI342" si="442">J338/J$336</f>
        <v>3.0864445709003217E-4</v>
      </c>
      <c r="BD338" s="427">
        <f t="shared" si="442"/>
        <v>7.9309613934968451E-5</v>
      </c>
      <c r="BE338" s="427">
        <f t="shared" si="442"/>
        <v>4.5712049377993372E-5</v>
      </c>
      <c r="BF338" s="427">
        <f t="shared" si="442"/>
        <v>3.3522253828121365E-5</v>
      </c>
      <c r="BG338" s="427">
        <f t="shared" si="442"/>
        <v>2.9200696426373911E-5</v>
      </c>
      <c r="BH338" s="427">
        <f t="shared" si="442"/>
        <v>2.173752993282476E-5</v>
      </c>
      <c r="BI338" s="427">
        <f t="shared" si="442"/>
        <v>5.1554737899130506E-5</v>
      </c>
      <c r="BJ338" s="427">
        <f t="shared" ref="BJ338:BL342" si="443">Q338/Q$336</f>
        <v>9.0203555442235761E-5</v>
      </c>
      <c r="BK338" s="427">
        <f t="shared" si="443"/>
        <v>7.4593050754837259E-5</v>
      </c>
      <c r="BL338" s="427">
        <f t="shared" si="443"/>
        <v>7.2975996165463024E-5</v>
      </c>
      <c r="BM338" s="427">
        <f t="shared" ref="BM338:BN342" si="444">T338/T$336</f>
        <v>1.3192442119619449E-4</v>
      </c>
      <c r="BN338" s="427">
        <f t="shared" si="444"/>
        <v>2.2260419718907369E-4</v>
      </c>
      <c r="BO338" s="427">
        <f t="shared" ref="BO338:BO342" si="445">V338/V$336</f>
        <v>2.9098722469789976E-4</v>
      </c>
      <c r="BP338" s="427">
        <f t="shared" ref="BP338:BP342" si="446">W338/W$336</f>
        <v>1.9198740757251707E-4</v>
      </c>
      <c r="BQ338" s="427">
        <f t="shared" ref="BQ338:BQ342" si="447">X338/X$336</f>
        <v>1.048919071790973E-4</v>
      </c>
      <c r="BR338" s="427">
        <f t="shared" ref="BR338:BR342" si="448">Y338/Y$336</f>
        <v>3.3496433346262892E-5</v>
      </c>
      <c r="BS338" s="427">
        <f t="shared" ref="BS338:BS342" si="449">Z338/Z$336</f>
        <v>6.6467663930228638E-5</v>
      </c>
      <c r="BT338" s="427"/>
      <c r="BU338" s="427"/>
    </row>
    <row r="339" spans="1:73">
      <c r="A339" s="407" t="s">
        <v>233</v>
      </c>
      <c r="B339" s="411">
        <f>SUM(ImportsChipsAndResidues!C$26:C$26)</f>
        <v>0</v>
      </c>
      <c r="C339" s="411">
        <f>SUM(ImportsChipsAndResidues!D$26:D$26)</f>
        <v>0</v>
      </c>
      <c r="D339" s="411">
        <f>SUM(ImportsChipsAndResidues!E$26:E$26)</f>
        <v>4.9489594000000005E-2</v>
      </c>
      <c r="E339" s="411">
        <f>SUM(ImportsChipsAndResidues!F$26:F$26)</f>
        <v>0.25367899999999999</v>
      </c>
      <c r="F339" s="411">
        <f>SUM(ImportsChipsAndResidues!G$26:G$26)</f>
        <v>0.17182423600000002</v>
      </c>
      <c r="G339" s="411">
        <f>SUM(ImportsChipsAndResidues!H$26:H$26)</f>
        <v>0.27745617699999997</v>
      </c>
      <c r="H339" s="411">
        <f>SUM(ImportsChipsAndResidues!I$26:I$26)</f>
        <v>0.201942592</v>
      </c>
      <c r="I339" s="411">
        <f>SUM(ImportsChipsAndResidues!J$26:J$26)</f>
        <v>6.7689348999999996E-2</v>
      </c>
      <c r="J339" s="411">
        <f>SUM(ImportsChipsAndResidues!K$26:K$26)</f>
        <v>0.21200403699999998</v>
      </c>
      <c r="K339" s="411">
        <f>SUM(ImportsChipsAndResidues!L$26:L$26)</f>
        <v>0.65687192599999999</v>
      </c>
      <c r="L339" s="411">
        <f>SUM(ImportsChipsAndResidues!M$26:M$26)</f>
        <v>0.64560066299999996</v>
      </c>
      <c r="M339" s="411">
        <f>SUM(ImportsChipsAndResidues!N$26:N$26)</f>
        <v>0.9545055950000001</v>
      </c>
      <c r="N339" s="411">
        <f>SUM(ImportsChipsAndResidues!O$26:O$26)</f>
        <v>0.827311452</v>
      </c>
      <c r="O339" s="411">
        <f>SUM(ImportsChipsAndResidues!P$26:P$26)</f>
        <v>1.4159409590000001</v>
      </c>
      <c r="P339" s="411">
        <f>SUM(ImportsChipsAndResidues!Q$26:Q$26)</f>
        <v>2.15342864</v>
      </c>
      <c r="Q339" s="411">
        <f>SUM(ImportsChipsAndResidues!R$26:R$26)</f>
        <v>2.7075040800000001</v>
      </c>
      <c r="R339" s="411">
        <f>SUM(ImportsChipsAndResidues!S$26:S$26)</f>
        <v>4.0096695450000004</v>
      </c>
      <c r="S339" s="411">
        <f>SUM(ImportsChipsAndResidues!T$26:T$26)</f>
        <v>3.8482493060000005</v>
      </c>
      <c r="T339" s="411">
        <f>SUM(ImportsChipsAndResidues!U$26:U$26)</f>
        <v>4.174497755</v>
      </c>
      <c r="U339" s="411">
        <f>SUM(ImportsChipsAndResidues!V$26:V$26)</f>
        <v>3.6075312089999994</v>
      </c>
      <c r="V339" s="411">
        <f>SUM(ImportsChipsAndResidues!W$26:W$26)</f>
        <v>2.7144036159999998</v>
      </c>
      <c r="W339" s="411">
        <f>SUM(ImportsChipsAndResidues!X$26:X$26)</f>
        <v>2.6295139760000001</v>
      </c>
      <c r="X339" s="411">
        <f>SUM(ImportsChipsAndResidues!Y$26:Y$26)</f>
        <v>3.0563441299999998</v>
      </c>
      <c r="Y339" s="411">
        <f>SUM(ImportsChipsAndResidues!Z$26:Z$26)</f>
        <v>2.4896122890000001</v>
      </c>
      <c r="Z339" s="411">
        <f>SUM(ImportsChipsAndResidues!AA$26:AA$26)</f>
        <v>2.5091356289999998</v>
      </c>
      <c r="AA339" s="411">
        <f>SUM(ImportsChipsAndResidues!AB$26:AB$26)</f>
        <v>0</v>
      </c>
      <c r="BC339" s="427">
        <f t="shared" si="442"/>
        <v>0.19710006506586208</v>
      </c>
      <c r="BD339" s="427">
        <f t="shared" si="442"/>
        <v>0.23598595241791612</v>
      </c>
      <c r="BE339" s="427">
        <f t="shared" si="442"/>
        <v>0.14461217388470546</v>
      </c>
      <c r="BF339" s="427">
        <f t="shared" si="442"/>
        <v>0.14493970355383631</v>
      </c>
      <c r="BG339" s="427">
        <f t="shared" si="442"/>
        <v>0.10912687265066949</v>
      </c>
      <c r="BH339" s="427">
        <f t="shared" si="442"/>
        <v>0.15480010149008502</v>
      </c>
      <c r="BI339" s="427">
        <f t="shared" si="442"/>
        <v>0.24339965166991379</v>
      </c>
      <c r="BJ339" s="427">
        <f t="shared" si="443"/>
        <v>0.27576707819142565</v>
      </c>
      <c r="BK339" s="427">
        <f t="shared" si="443"/>
        <v>0.34430206675566249</v>
      </c>
      <c r="BL339" s="427">
        <f t="shared" si="443"/>
        <v>0.33622489547773071</v>
      </c>
      <c r="BM339" s="427">
        <f t="shared" si="444"/>
        <v>0.32512520189813726</v>
      </c>
      <c r="BN339" s="427">
        <f t="shared" si="444"/>
        <v>0.28717089705065224</v>
      </c>
      <c r="BO339" s="427">
        <f t="shared" si="445"/>
        <v>0.20049375461150298</v>
      </c>
      <c r="BP339" s="427">
        <f t="shared" si="446"/>
        <v>0.17082624303626226</v>
      </c>
      <c r="BQ339" s="427">
        <f t="shared" si="447"/>
        <v>0.17401000400649985</v>
      </c>
      <c r="BR339" s="427">
        <f t="shared" si="448"/>
        <v>0.17015777025284073</v>
      </c>
      <c r="BS339" s="427">
        <f t="shared" si="449"/>
        <v>0.14215342106703024</v>
      </c>
      <c r="BT339" s="427"/>
      <c r="BU339" s="427"/>
    </row>
    <row r="340" spans="1:73">
      <c r="A340" s="407" t="s">
        <v>34</v>
      </c>
      <c r="B340" s="411">
        <f>SUM(ImportsChipsAndResidues!C$17:C$17)</f>
        <v>1.211951E-3</v>
      </c>
      <c r="C340" s="411">
        <f>SUM(ImportsChipsAndResidues!D$17:D$17)</f>
        <v>8.3299999999999997E-4</v>
      </c>
      <c r="D340" s="411">
        <f>SUM(ImportsChipsAndResidues!E$17:E$17)</f>
        <v>1.9147799999999997E-4</v>
      </c>
      <c r="E340" s="411">
        <f>SUM(ImportsChipsAndResidues!F$17:F$17)</f>
        <v>0</v>
      </c>
      <c r="F340" s="411">
        <f>SUM(ImportsChipsAndResidues!G$17:G$17)</f>
        <v>2.3095E-4</v>
      </c>
      <c r="G340" s="411">
        <f>SUM(ImportsChipsAndResidues!H$17:H$17)</f>
        <v>7.9252610000000001E-2</v>
      </c>
      <c r="H340" s="411">
        <f>SUM(ImportsChipsAndResidues!I$17:I$17)</f>
        <v>0.16859943999999999</v>
      </c>
      <c r="I340" s="411">
        <f>SUM(ImportsChipsAndResidues!J$17:J$17)</f>
        <v>0.35910963699999998</v>
      </c>
      <c r="J340" s="411">
        <f>SUM(ImportsChipsAndResidues!K$17:K$17)</f>
        <v>6.4149584999999995E-2</v>
      </c>
      <c r="K340" s="411">
        <f>SUM(ImportsChipsAndResidues!L$17:L$17)</f>
        <v>0.38408724799999999</v>
      </c>
      <c r="L340" s="411">
        <f>SUM(ImportsChipsAndResidues!M$17:M$17)</f>
        <v>0.63909855500000001</v>
      </c>
      <c r="M340" s="411">
        <f>SUM(ImportsChipsAndResidues!N$17:N$17)</f>
        <v>0.981586352</v>
      </c>
      <c r="N340" s="411">
        <f>SUM(ImportsChipsAndResidues!O$17:O$17)</f>
        <v>1.0250275200000001</v>
      </c>
      <c r="O340" s="411">
        <f>SUM(ImportsChipsAndResidues!P$17:P$17)</f>
        <v>1.2006385279999998</v>
      </c>
      <c r="P340" s="411">
        <f>SUM(ImportsChipsAndResidues!Q$17:Q$17)</f>
        <v>1.255420687</v>
      </c>
      <c r="Q340" s="411">
        <f>SUM(ImportsChipsAndResidues!R$17:R$17)</f>
        <v>0.96816037999999993</v>
      </c>
      <c r="R340" s="411">
        <f>SUM(ImportsChipsAndResidues!S$17:S$17)</f>
        <v>0.72279006099999998</v>
      </c>
      <c r="S340" s="411">
        <f>SUM(ImportsChipsAndResidues!T$17:T$17)</f>
        <v>0.29529581300000002</v>
      </c>
      <c r="T340" s="411">
        <f>SUM(ImportsChipsAndResidues!U$17:U$17)</f>
        <v>2.3169513999999999E-2</v>
      </c>
      <c r="U340" s="411">
        <f>SUM(ImportsChipsAndResidues!V$17:V$17)</f>
        <v>3.7039999999999998E-5</v>
      </c>
      <c r="V340" s="411">
        <f>SUM(ImportsChipsAndResidues!W$17:W$17)</f>
        <v>1.5740225E-2</v>
      </c>
      <c r="W340" s="411">
        <f>SUM(ImportsChipsAndResidues!X$17:X$17)</f>
        <v>0.24615930300000002</v>
      </c>
      <c r="X340" s="411">
        <f>SUM(ImportsChipsAndResidues!Y$17:Y$17)</f>
        <v>0.126932556</v>
      </c>
      <c r="Y340" s="411">
        <f>SUM(ImportsChipsAndResidues!Z$17:Z$17)</f>
        <v>0.42838242100000001</v>
      </c>
      <c r="Z340" s="411">
        <f>SUM(ImportsChipsAndResidues!AA$17:AA$17)</f>
        <v>0.5132015459999999</v>
      </c>
      <c r="AA340" s="411">
        <f>SUM(ImportsChipsAndResidues!AB$17:AB$17)</f>
        <v>0</v>
      </c>
      <c r="BC340" s="427">
        <f t="shared" si="442"/>
        <v>5.9639842506621944E-2</v>
      </c>
      <c r="BD340" s="427">
        <f t="shared" si="442"/>
        <v>0.13798609963863237</v>
      </c>
      <c r="BE340" s="427">
        <f t="shared" si="442"/>
        <v>0.14315572560854697</v>
      </c>
      <c r="BF340" s="427">
        <f t="shared" si="442"/>
        <v>0.14905186058272568</v>
      </c>
      <c r="BG340" s="427">
        <f t="shared" si="442"/>
        <v>0.1352066955776548</v>
      </c>
      <c r="BH340" s="427">
        <f t="shared" si="442"/>
        <v>0.13126180495447215</v>
      </c>
      <c r="BI340" s="427">
        <f t="shared" si="442"/>
        <v>0.14189880836497273</v>
      </c>
      <c r="BJ340" s="427">
        <f t="shared" si="443"/>
        <v>9.8609919440380056E-2</v>
      </c>
      <c r="BK340" s="427">
        <f t="shared" si="443"/>
        <v>6.206449410352876E-2</v>
      </c>
      <c r="BL340" s="427">
        <f t="shared" si="443"/>
        <v>2.5800252521616777E-2</v>
      </c>
      <c r="BM340" s="427">
        <f t="shared" si="444"/>
        <v>1.8045267620779249E-3</v>
      </c>
      <c r="BN340" s="427">
        <f t="shared" si="444"/>
        <v>2.9485011800368208E-6</v>
      </c>
      <c r="BO340" s="427">
        <f t="shared" si="445"/>
        <v>1.1626188493405855E-3</v>
      </c>
      <c r="BP340" s="427">
        <f t="shared" si="446"/>
        <v>1.5991726723537644E-2</v>
      </c>
      <c r="BQ340" s="427">
        <f t="shared" si="447"/>
        <v>7.2267825999408212E-3</v>
      </c>
      <c r="BR340" s="427">
        <f t="shared" si="448"/>
        <v>2.927869447581832E-2</v>
      </c>
      <c r="BS340" s="427">
        <f t="shared" si="449"/>
        <v>2.907509447381447E-2</v>
      </c>
      <c r="BT340" s="427"/>
      <c r="BU340" s="427"/>
    </row>
    <row r="341" spans="1:73">
      <c r="A341" s="407" t="s">
        <v>78</v>
      </c>
      <c r="B341" s="411">
        <f>SUM(ImportsChipsAndResidues!C$21:C$21)</f>
        <v>0</v>
      </c>
      <c r="C341" s="411">
        <f>SUM(ImportsChipsAndResidues!D$21:D$21)</f>
        <v>0</v>
      </c>
      <c r="D341" s="411">
        <f>SUM(ImportsChipsAndResidues!E$21:E$21)</f>
        <v>2.7105000000000002E-5</v>
      </c>
      <c r="E341" s="411">
        <f>SUM(ImportsChipsAndResidues!F$21:F$21)</f>
        <v>0</v>
      </c>
      <c r="F341" s="411">
        <f>SUM(ImportsChipsAndResidues!G$21:G$21)</f>
        <v>5.2660495000000002E-2</v>
      </c>
      <c r="G341" s="411">
        <f>SUM(ImportsChipsAndResidues!H$21:H$21)</f>
        <v>0.40516046099999997</v>
      </c>
      <c r="H341" s="411">
        <f>SUM(ImportsChipsAndResidues!I$21:I$21)</f>
        <v>0.468758428</v>
      </c>
      <c r="I341" s="411">
        <f>SUM(ImportsChipsAndResidues!J$21:J$21)</f>
        <v>0.684197583</v>
      </c>
      <c r="J341" s="411">
        <f>SUM(ImportsChipsAndResidues!K$21:K$21)</f>
        <v>0.70568175199999994</v>
      </c>
      <c r="K341" s="411">
        <f>SUM(ImportsChipsAndResidues!L$21:L$21)</f>
        <v>1.2436277860000002</v>
      </c>
      <c r="L341" s="411">
        <f>SUM(ImportsChipsAndResidues!M$21:M$21)</f>
        <v>2.3427423958021918</v>
      </c>
      <c r="M341" s="411">
        <f>SUM(ImportsChipsAndResidues!N$21:N$21)</f>
        <v>3.1379948400000002</v>
      </c>
      <c r="N341" s="411">
        <f>SUM(ImportsChipsAndResidues!O$21:O$21)</f>
        <v>3.4888969629999997</v>
      </c>
      <c r="O341" s="411">
        <f>SUM(ImportsChipsAndResidues!P$21:P$21)</f>
        <v>4.6322967209999995</v>
      </c>
      <c r="P341" s="411">
        <f>SUM(ImportsChipsAndResidues!Q$21:Q$21)</f>
        <v>3.9280023310000001</v>
      </c>
      <c r="Q341" s="411">
        <f>SUM(ImportsChipsAndResidues!R$21:R$21)</f>
        <v>4.2802454900000013</v>
      </c>
      <c r="R341" s="411">
        <f>SUM(ImportsChipsAndResidues!S$21:S$21)</f>
        <v>4.2113750640000003</v>
      </c>
      <c r="S341" s="411">
        <f>SUM(ImportsChipsAndResidues!T$21:T$21)</f>
        <v>4.703712608</v>
      </c>
      <c r="T341" s="411">
        <f>SUM(ImportsChipsAndResidues!U$21:U$21)</f>
        <v>6.1278431930000012</v>
      </c>
      <c r="U341" s="411">
        <f>SUM(ImportsChipsAndResidues!V$21:V$21)</f>
        <v>6.2821970509999989</v>
      </c>
      <c r="V341" s="411">
        <f>SUM(ImportsChipsAndResidues!W$21:W$21)</f>
        <v>7.8279069200000011</v>
      </c>
      <c r="W341" s="411">
        <f>SUM(ImportsChipsAndResidues!X$21:X$21)</f>
        <v>8.8858268749999993</v>
      </c>
      <c r="X341" s="411">
        <f>SUM(ImportsChipsAndResidues!Y$21:Y$21)</f>
        <v>10.544961131000001</v>
      </c>
      <c r="Y341" s="411">
        <f>SUM(ImportsChipsAndResidues!Z$21:Z$21)</f>
        <v>9.1657317589999998</v>
      </c>
      <c r="Z341" s="411">
        <f>SUM(ImportsChipsAndResidues!AA$21:AA$21)</f>
        <v>12.277523475000001</v>
      </c>
      <c r="AA341" s="411">
        <f>SUM(ImportsChipsAndResidues!AB$21:AB$21)</f>
        <v>0</v>
      </c>
      <c r="BC341" s="427">
        <f t="shared" si="442"/>
        <v>0.65607203147264392</v>
      </c>
      <c r="BD341" s="427">
        <f t="shared" si="442"/>
        <v>0.44678220504828581</v>
      </c>
      <c r="BE341" s="427">
        <f t="shared" si="442"/>
        <v>0.5247656796610477</v>
      </c>
      <c r="BF341" s="427">
        <f t="shared" si="442"/>
        <v>0.47649803651812855</v>
      </c>
      <c r="BG341" s="427">
        <f t="shared" si="442"/>
        <v>0.46020445341618277</v>
      </c>
      <c r="BH341" s="427">
        <f t="shared" si="442"/>
        <v>0.50643354723591127</v>
      </c>
      <c r="BI341" s="427">
        <f t="shared" si="442"/>
        <v>0.44397774849135907</v>
      </c>
      <c r="BJ341" s="427">
        <f t="shared" si="443"/>
        <v>0.43595531450476233</v>
      </c>
      <c r="BK341" s="427">
        <f t="shared" si="443"/>
        <v>0.36162210430197944</v>
      </c>
      <c r="BL341" s="427">
        <f t="shared" si="443"/>
        <v>0.41096746967933684</v>
      </c>
      <c r="BM341" s="427">
        <f t="shared" si="444"/>
        <v>0.4772589116709805</v>
      </c>
      <c r="BN341" s="427">
        <f t="shared" si="444"/>
        <v>0.50008275966785465</v>
      </c>
      <c r="BO341" s="427">
        <f t="shared" si="445"/>
        <v>0.57819199764143203</v>
      </c>
      <c r="BP341" s="427">
        <f t="shared" si="446"/>
        <v>0.57726729547030964</v>
      </c>
      <c r="BQ341" s="427">
        <f t="shared" si="447"/>
        <v>0.60036718726882876</v>
      </c>
      <c r="BR341" s="427">
        <f t="shared" si="448"/>
        <v>0.62645114893513754</v>
      </c>
      <c r="BS341" s="427">
        <f t="shared" si="449"/>
        <v>0.69557497969832693</v>
      </c>
      <c r="BT341" s="427"/>
      <c r="BU341" s="427"/>
    </row>
    <row r="342" spans="1:73">
      <c r="A342" s="407" t="s">
        <v>35</v>
      </c>
      <c r="B342" s="411">
        <f t="shared" ref="B342:AA342" si="450">B336-SUM(B338:B341)</f>
        <v>4.8699074000000009E-2</v>
      </c>
      <c r="C342" s="411">
        <f t="shared" si="450"/>
        <v>1.9404000000000001E-2</v>
      </c>
      <c r="D342" s="411">
        <f t="shared" si="450"/>
        <v>3.004169100000003E-2</v>
      </c>
      <c r="E342" s="411">
        <f t="shared" si="450"/>
        <v>5.2870999999999946E-2</v>
      </c>
      <c r="F342" s="411">
        <f t="shared" si="450"/>
        <v>0.11990091699999997</v>
      </c>
      <c r="G342" s="411">
        <f t="shared" si="450"/>
        <v>0.13979685100000006</v>
      </c>
      <c r="H342" s="411">
        <f t="shared" si="450"/>
        <v>7.6822408999999925E-2</v>
      </c>
      <c r="I342" s="411">
        <f t="shared" si="450"/>
        <v>5.0672170999999988E-2</v>
      </c>
      <c r="J342" s="411">
        <f t="shared" si="450"/>
        <v>9.3448914000000216E-2</v>
      </c>
      <c r="K342" s="411">
        <f t="shared" si="450"/>
        <v>0.49871358400000032</v>
      </c>
      <c r="L342" s="411">
        <f t="shared" si="450"/>
        <v>0.83671333200000042</v>
      </c>
      <c r="M342" s="411">
        <f t="shared" si="450"/>
        <v>1.511228171</v>
      </c>
      <c r="N342" s="411">
        <f t="shared" si="450"/>
        <v>2.2397317389999998</v>
      </c>
      <c r="O342" s="411">
        <f t="shared" si="450"/>
        <v>1.8978243839999998</v>
      </c>
      <c r="P342" s="411">
        <f t="shared" si="450"/>
        <v>1.5099877100000008</v>
      </c>
      <c r="Q342" s="411">
        <f t="shared" si="450"/>
        <v>1.8612874880000003</v>
      </c>
      <c r="R342" s="411">
        <f t="shared" si="450"/>
        <v>2.7010865739999979</v>
      </c>
      <c r="S342" s="411">
        <f t="shared" si="450"/>
        <v>2.5973691519999988</v>
      </c>
      <c r="T342" s="411">
        <f t="shared" si="450"/>
        <v>2.5124578419999999</v>
      </c>
      <c r="U342" s="411">
        <f t="shared" si="450"/>
        <v>2.6697530719999953</v>
      </c>
      <c r="V342" s="411">
        <f t="shared" si="450"/>
        <v>2.9766040440000001</v>
      </c>
      <c r="W342" s="411">
        <f t="shared" si="450"/>
        <v>3.6284604030000018</v>
      </c>
      <c r="X342" s="411">
        <f t="shared" si="450"/>
        <v>3.8341061510000003</v>
      </c>
      <c r="Y342" s="411">
        <f t="shared" si="450"/>
        <v>2.5469829729999987</v>
      </c>
      <c r="Z342" s="411">
        <f t="shared" si="450"/>
        <v>2.3498647929999983</v>
      </c>
      <c r="AA342" s="411">
        <f t="shared" si="450"/>
        <v>0</v>
      </c>
      <c r="BC342" s="427">
        <f t="shared" si="442"/>
        <v>8.6879416497782053E-2</v>
      </c>
      <c r="BD342" s="427">
        <f t="shared" si="442"/>
        <v>0.17916643328123066</v>
      </c>
      <c r="BE342" s="427">
        <f t="shared" si="442"/>
        <v>0.18742070879632192</v>
      </c>
      <c r="BF342" s="427">
        <f t="shared" si="442"/>
        <v>0.22947687709148132</v>
      </c>
      <c r="BG342" s="427">
        <f t="shared" si="442"/>
        <v>0.2954327776590665</v>
      </c>
      <c r="BH342" s="427">
        <f t="shared" si="442"/>
        <v>0.20748280878959874</v>
      </c>
      <c r="BI342" s="427">
        <f t="shared" si="442"/>
        <v>0.17067223673585533</v>
      </c>
      <c r="BJ342" s="427">
        <f t="shared" si="443"/>
        <v>0.18957748430798976</v>
      </c>
      <c r="BK342" s="427">
        <f t="shared" si="443"/>
        <v>0.23193674178807444</v>
      </c>
      <c r="BL342" s="427">
        <f t="shared" si="443"/>
        <v>0.22693440632515027</v>
      </c>
      <c r="BM342" s="427">
        <f t="shared" si="444"/>
        <v>0.19567943524760817</v>
      </c>
      <c r="BN342" s="427">
        <f t="shared" si="444"/>
        <v>0.21252079058312404</v>
      </c>
      <c r="BO342" s="427">
        <f t="shared" si="445"/>
        <v>0.21986064167302652</v>
      </c>
      <c r="BP342" s="427">
        <f t="shared" si="446"/>
        <v>0.23572274736231802</v>
      </c>
      <c r="BQ342" s="427">
        <f t="shared" si="447"/>
        <v>0.21829113421755156</v>
      </c>
      <c r="BR342" s="427">
        <f t="shared" si="448"/>
        <v>0.17407888990285708</v>
      </c>
      <c r="BS342" s="427">
        <f t="shared" si="449"/>
        <v>0.13313003709689808</v>
      </c>
      <c r="BT342" s="427"/>
      <c r="BU342" s="427"/>
    </row>
    <row r="343" spans="1:73">
      <c r="A343" s="407"/>
      <c r="B343" s="408"/>
      <c r="C343" s="408"/>
      <c r="D343" s="408"/>
      <c r="E343" s="408"/>
      <c r="F343" s="408"/>
      <c r="G343" s="408"/>
      <c r="H343" s="408"/>
      <c r="I343" s="408"/>
      <c r="J343" s="408"/>
      <c r="K343" s="408"/>
      <c r="L343" s="408"/>
      <c r="M343" s="408"/>
      <c r="N343" s="408"/>
      <c r="O343" s="408"/>
      <c r="P343" s="408"/>
      <c r="Q343" s="408"/>
      <c r="R343" s="408"/>
      <c r="S343" s="408"/>
      <c r="T343" s="408"/>
      <c r="U343" s="408"/>
      <c r="V343" s="408"/>
      <c r="W343" s="408"/>
      <c r="X343" s="408"/>
      <c r="Y343" s="408"/>
      <c r="Z343" s="408"/>
      <c r="AA343" s="408"/>
    </row>
    <row r="344" spans="1:73">
      <c r="A344" s="407"/>
      <c r="B344" s="408"/>
      <c r="C344" s="408"/>
      <c r="D344" s="408"/>
      <c r="E344" s="408"/>
      <c r="F344" s="408"/>
      <c r="G344" s="408"/>
      <c r="H344" s="408"/>
      <c r="I344" s="408"/>
      <c r="J344" s="408"/>
      <c r="K344" s="408"/>
      <c r="L344" s="408"/>
      <c r="M344" s="408"/>
      <c r="N344" s="408"/>
      <c r="O344" s="408"/>
      <c r="P344" s="408"/>
      <c r="Q344" s="408"/>
      <c r="R344" s="408"/>
      <c r="S344" s="408"/>
      <c r="T344" s="408"/>
      <c r="U344" s="408"/>
      <c r="V344" s="408"/>
      <c r="W344" s="408"/>
      <c r="X344" s="408"/>
      <c r="Y344" s="408"/>
      <c r="Z344" s="408"/>
      <c r="AA344" s="408"/>
      <c r="AB344" s="408"/>
    </row>
    <row r="345" spans="1:73">
      <c r="A345" s="407"/>
      <c r="B345" s="408"/>
      <c r="C345" s="408"/>
      <c r="D345" s="408"/>
      <c r="E345" s="408"/>
      <c r="F345" s="408"/>
      <c r="G345" s="408"/>
      <c r="H345" s="408"/>
      <c r="I345" s="408"/>
      <c r="J345" s="408"/>
      <c r="K345" s="408"/>
      <c r="L345" s="408"/>
      <c r="M345" s="408"/>
      <c r="N345" s="408"/>
      <c r="O345" s="408"/>
      <c r="P345" s="408"/>
      <c r="Q345" s="408"/>
      <c r="R345" s="408"/>
      <c r="S345" s="408"/>
      <c r="T345" s="408"/>
      <c r="U345" s="408"/>
      <c r="V345" s="408"/>
      <c r="W345" s="408"/>
      <c r="X345" s="408"/>
      <c r="Y345" s="408"/>
      <c r="Z345" s="408"/>
      <c r="AA345" s="408"/>
      <c r="AB345" s="408"/>
    </row>
    <row r="346" spans="1:73">
      <c r="A346" s="407"/>
      <c r="B346" s="408"/>
      <c r="C346" s="408"/>
      <c r="D346" s="408"/>
      <c r="E346" s="408"/>
      <c r="F346" s="408"/>
      <c r="G346" s="408"/>
      <c r="H346" s="408"/>
      <c r="I346" s="408"/>
      <c r="J346" s="408"/>
      <c r="K346" s="408"/>
      <c r="L346" s="408"/>
      <c r="M346" s="408"/>
      <c r="N346" s="408"/>
      <c r="O346" s="408"/>
      <c r="P346" s="408"/>
      <c r="Q346" s="408"/>
      <c r="R346" s="408"/>
      <c r="S346" s="408"/>
      <c r="T346" s="408"/>
      <c r="U346" s="408"/>
      <c r="V346" s="408"/>
      <c r="W346" s="408"/>
      <c r="X346" s="408"/>
      <c r="Y346" s="408"/>
      <c r="Z346" s="408"/>
      <c r="AA346" s="408"/>
      <c r="AB346" s="408"/>
    </row>
    <row r="347" spans="1:73">
      <c r="AB347" s="408"/>
    </row>
    <row r="348" spans="1:73">
      <c r="A348" s="409" t="str">
        <f>A338</f>
        <v>EU-27 plus UK</v>
      </c>
      <c r="B348" s="409"/>
      <c r="C348" s="409"/>
      <c r="D348" s="409"/>
      <c r="E348" s="409"/>
      <c r="F348" s="409"/>
      <c r="G348" s="409"/>
      <c r="H348" s="409"/>
      <c r="I348" s="409"/>
      <c r="J348" s="409"/>
      <c r="K348" s="409"/>
      <c r="L348" s="409"/>
      <c r="M348" s="409"/>
      <c r="N348" s="409"/>
      <c r="O348" s="409"/>
      <c r="P348" s="409"/>
      <c r="Q348" s="409"/>
      <c r="R348" s="409"/>
      <c r="S348" s="409"/>
      <c r="T348" s="409"/>
      <c r="U348" s="409"/>
      <c r="V348" s="409"/>
      <c r="W348" s="409"/>
      <c r="X348" s="409"/>
      <c r="Y348" s="409"/>
      <c r="Z348" s="409"/>
      <c r="AA348" s="409"/>
      <c r="AB348" s="409"/>
      <c r="AC348" s="411">
        <f>SUM(ImportsChipsAndResidues!AD$23:AD$23)</f>
        <v>1.9940000000000002E-4</v>
      </c>
      <c r="AD348" s="411">
        <f>SUM(ImportsChipsAndResidues!AE$23:AE$23)</f>
        <v>0</v>
      </c>
      <c r="AE348" s="411">
        <f>SUM(ImportsChipsAndResidues!AF$23:AF$23)</f>
        <v>2.9071099999999992E-4</v>
      </c>
      <c r="AF348" s="411">
        <f>SUM(ImportsChipsAndResidues!AG$23:AG$23)</f>
        <v>2.9099999999999997E-4</v>
      </c>
      <c r="AG348" s="411">
        <f>SUM(ImportsChipsAndResidues!AH$23:AH$23)</f>
        <v>6.4599999999999998E-4</v>
      </c>
      <c r="AH348" s="411">
        <f>SUM(ImportsChipsAndResidues!AI$23:AI$23)</f>
        <v>8.7200000000000005E-4</v>
      </c>
      <c r="AI348" s="411">
        <f>SUM(ImportsChipsAndResidues!AJ$23:AJ$23)</f>
        <v>1.6749810000000001E-3</v>
      </c>
      <c r="AJ348" s="411">
        <f>SUM(ImportsChipsAndResidues!AK$23:AK$23)</f>
        <v>6.8123799999999992E-4</v>
      </c>
      <c r="AK348" s="411">
        <f>SUM(ImportsChipsAndResidues!AL$23:AL$23)</f>
        <v>9.9829499999999995E-4</v>
      </c>
      <c r="AL348" s="411">
        <f>SUM(ImportsChipsAndResidues!AM$23:AM$23)</f>
        <v>7.3055199999999998E-4</v>
      </c>
      <c r="AM348" s="411">
        <f>SUM(ImportsChipsAndResidues!AN$23:AN$23)</f>
        <v>8.8011899999999985E-4</v>
      </c>
      <c r="AN348" s="411">
        <f>SUM(ImportsChipsAndResidues!AO$23:AO$23)</f>
        <v>1.0386189999999997E-3</v>
      </c>
      <c r="AO348" s="411">
        <f>SUM(ImportsChipsAndResidues!AP$23:AP$23)</f>
        <v>8.7908400000000003E-4</v>
      </c>
      <c r="AP348" s="411">
        <f>SUM(ImportsChipsAndResidues!AQ$23:AQ$23)</f>
        <v>6.13066E-4</v>
      </c>
      <c r="AQ348" s="411">
        <f>SUM(ImportsChipsAndResidues!AR$23:AR$23)</f>
        <v>7.4367899999999991E-4</v>
      </c>
      <c r="AR348" s="411">
        <f>SUM(ImportsChipsAndResidues!AS$23:AS$23)</f>
        <v>9.0876999999999993E-4</v>
      </c>
      <c r="AS348" s="411">
        <f>SUM(ImportsChipsAndResidues!AT$23:AT$23)</f>
        <v>8.9037399999999987E-4</v>
      </c>
      <c r="AT348" s="411">
        <f>SUM(ImportsChipsAndResidues!AU$23:AU$23)</f>
        <v>1.378411E-3</v>
      </c>
      <c r="AU348" s="411">
        <f>SUM(ImportsChipsAndResidues!AV$23:AV$23)</f>
        <v>2.0139860000000002E-3</v>
      </c>
      <c r="AV348" s="411">
        <f>SUM(ImportsChipsAndResidues!AW$23:AW$23)</f>
        <v>2.212781E-3</v>
      </c>
      <c r="AW348" s="411">
        <f>SUM(ImportsChipsAndResidues!AX$23:AX$23)</f>
        <v>3.0223170000000001E-3</v>
      </c>
      <c r="AX348" s="411">
        <f>SUM(ImportsChipsAndResidues!AY$23:AY$23)</f>
        <v>2.6517519999999998E-3</v>
      </c>
      <c r="AY348" s="411">
        <f>SUM(ImportsChipsAndResidues!AZ$23:AZ$23)</f>
        <v>1.7657130000000001E-3</v>
      </c>
      <c r="AZ348" s="411">
        <f>SUM(ImportsChipsAndResidues!BA$23:BA$23)</f>
        <v>1.2294309999999998E-3</v>
      </c>
      <c r="BA348" s="411">
        <f>SUM(ImportsChipsAndResidues!BB$23:BB$23)</f>
        <v>1.6788500000000002E-3</v>
      </c>
      <c r="BB348" s="411">
        <f>SUM(ImportsChipsAndResidues!BC$23:BC$23)</f>
        <v>0</v>
      </c>
      <c r="BC348" s="427">
        <f t="shared" ref="BC348:BI352" si="451">AK348/AK$336</f>
        <v>5.4097503806853848E-3</v>
      </c>
      <c r="BD348" s="427">
        <f t="shared" si="451"/>
        <v>2.0555297354753889E-3</v>
      </c>
      <c r="BE348" s="427">
        <f t="shared" si="451"/>
        <v>1.3047580557801425E-3</v>
      </c>
      <c r="BF348" s="427">
        <f t="shared" si="451"/>
        <v>8.9536270817281664E-4</v>
      </c>
      <c r="BG348" s="427">
        <f t="shared" si="451"/>
        <v>6.6463728466798443E-4</v>
      </c>
      <c r="BH348" s="427">
        <f t="shared" si="451"/>
        <v>3.9702965609592284E-4</v>
      </c>
      <c r="BI348" s="427">
        <f t="shared" si="451"/>
        <v>4.8432352860945866E-4</v>
      </c>
      <c r="BJ348" s="427">
        <f t="shared" ref="BJ348:BL352" si="452">AR348/AR$336</f>
        <v>5.3737396643322496E-4</v>
      </c>
      <c r="BK348" s="427">
        <f t="shared" si="452"/>
        <v>4.6731037163084906E-4</v>
      </c>
      <c r="BL348" s="427">
        <f t="shared" si="452"/>
        <v>7.2901147673545624E-4</v>
      </c>
      <c r="BM348" s="427">
        <f t="shared" ref="BM348:BN352" si="453">AU348/AU$336</f>
        <v>8.9011319816174807E-4</v>
      </c>
      <c r="BN348" s="427">
        <f t="shared" si="453"/>
        <v>9.2368369455945694E-4</v>
      </c>
      <c r="BO348" s="427">
        <f t="shared" ref="BO348:BO352" si="454">AW348/AW$336</f>
        <v>1.3388218670036182E-3</v>
      </c>
      <c r="BP348" s="427">
        <f t="shared" ref="BP348:BP352" si="455">AX348/AX$336</f>
        <v>9.7811310985086936E-4</v>
      </c>
      <c r="BQ348" s="427">
        <f t="shared" ref="BQ348:BQ352" si="456">AY348/AY$336</f>
        <v>4.8447136361695717E-4</v>
      </c>
      <c r="BR348" s="427">
        <f t="shared" ref="BR348:BR352" si="457">AZ348/AZ$336</f>
        <v>4.1794751198560393E-4</v>
      </c>
      <c r="BS348" s="427">
        <f t="shared" ref="BS348:BS352" si="458">BA348/BA$336</f>
        <v>5.1853190322025437E-4</v>
      </c>
      <c r="BT348" s="427"/>
      <c r="BU348" s="427"/>
    </row>
    <row r="349" spans="1:73">
      <c r="A349" s="409" t="str">
        <f>A339</f>
        <v>Australia</v>
      </c>
      <c r="B349" s="409"/>
      <c r="C349" s="409"/>
      <c r="D349" s="409"/>
      <c r="E349" s="409"/>
      <c r="F349" s="409"/>
      <c r="G349" s="409"/>
      <c r="H349" s="409"/>
      <c r="I349" s="409"/>
      <c r="J349" s="409"/>
      <c r="K349" s="409"/>
      <c r="L349" s="409"/>
      <c r="M349" s="409"/>
      <c r="N349" s="409"/>
      <c r="O349" s="409"/>
      <c r="P349" s="409"/>
      <c r="Q349" s="409"/>
      <c r="R349" s="409"/>
      <c r="S349" s="409"/>
      <c r="T349" s="409"/>
      <c r="U349" s="409"/>
      <c r="V349" s="409"/>
      <c r="W349" s="409"/>
      <c r="X349" s="409"/>
      <c r="Y349" s="409"/>
      <c r="Z349" s="409"/>
      <c r="AA349" s="409"/>
      <c r="AB349" s="409"/>
      <c r="AC349" s="411">
        <f>SUM(ImportsChipsAndResidues!AD$26:AD$26)</f>
        <v>0</v>
      </c>
      <c r="AD349" s="411">
        <f>SUM(ImportsChipsAndResidues!AE$26:AE$26)</f>
        <v>0</v>
      </c>
      <c r="AE349" s="411">
        <f>SUM(ImportsChipsAndResidues!AF$26:AF$26)</f>
        <v>5.0519850000000002E-3</v>
      </c>
      <c r="AF349" s="411">
        <f>SUM(ImportsChipsAndResidues!AG$26:AG$26)</f>
        <v>2.7771999999999998E-2</v>
      </c>
      <c r="AG349" s="411">
        <f>SUM(ImportsChipsAndResidues!AH$26:AH$26)</f>
        <v>2.2353999999999999E-2</v>
      </c>
      <c r="AH349" s="411">
        <f>SUM(ImportsChipsAndResidues!AI$26:AI$26)</f>
        <v>3.9607000000000003E-2</v>
      </c>
      <c r="AI349" s="411">
        <f>SUM(ImportsChipsAndResidues!AJ$26:AJ$26)</f>
        <v>2.9354037999999995E-2</v>
      </c>
      <c r="AJ349" s="411">
        <f>SUM(ImportsChipsAndResidues!AK$26:AK$26)</f>
        <v>1.1598839E-2</v>
      </c>
      <c r="AK349" s="411">
        <f>SUM(ImportsChipsAndResidues!AL$26:AL$26)</f>
        <v>4.5801126999999997E-2</v>
      </c>
      <c r="AL349" s="411">
        <f>SUM(ImportsChipsAndResidues!AM$26:AM$26)</f>
        <v>8.9729827999999984E-2</v>
      </c>
      <c r="AM349" s="411">
        <f>SUM(ImportsChipsAndResidues!AN$26:AN$26)</f>
        <v>0.117091266</v>
      </c>
      <c r="AN349" s="411">
        <f>SUM(ImportsChipsAndResidues!AO$26:AO$26)</f>
        <v>0.20763319299999999</v>
      </c>
      <c r="AO349" s="411">
        <f>SUM(ImportsChipsAndResidues!AP$26:AP$26)</f>
        <v>0.16894900999999998</v>
      </c>
      <c r="AP349" s="411">
        <f>SUM(ImportsChipsAndResidues!AQ$26:AQ$26)</f>
        <v>0.25177195099999999</v>
      </c>
      <c r="AQ349" s="411">
        <f>SUM(ImportsChipsAndResidues!AR$26:AR$26)</f>
        <v>0.42262637399999997</v>
      </c>
      <c r="AR349" s="411">
        <f>SUM(ImportsChipsAndResidues!AS$26:AS$26)</f>
        <v>0.52048121999999997</v>
      </c>
      <c r="AS349" s="411">
        <f>SUM(ImportsChipsAndResidues!AT$26:AT$26)</f>
        <v>0.72363143599999991</v>
      </c>
      <c r="AT349" s="411">
        <f>SUM(ImportsChipsAndResidues!AU$26:AU$26)</f>
        <v>0.70668734099999997</v>
      </c>
      <c r="AU349" s="411">
        <f>SUM(ImportsChipsAndResidues!AV$26:AV$26)</f>
        <v>0.86253488500000008</v>
      </c>
      <c r="AV349" s="411">
        <f>SUM(ImportsChipsAndResidues!AW$26:AW$26)</f>
        <v>0.80107239000000008</v>
      </c>
      <c r="AW349" s="411">
        <f>SUM(ImportsChipsAndResidues!AX$26:AX$26)</f>
        <v>0.54884481900000004</v>
      </c>
      <c r="AX349" s="411">
        <f>SUM(ImportsChipsAndResidues!AY$26:AY$26)</f>
        <v>0.57891487699999999</v>
      </c>
      <c r="AY349" s="411">
        <f>SUM(ImportsChipsAndResidues!AZ$26:AZ$26)</f>
        <v>0.74388794999999996</v>
      </c>
      <c r="AZ349" s="411">
        <f>SUM(ImportsChipsAndResidues!BA$26:BA$26)</f>
        <v>0.61170504700000006</v>
      </c>
      <c r="BA349" s="411">
        <f>SUM(ImportsChipsAndResidues!BB$26:BB$26)</f>
        <v>0.60448655600000001</v>
      </c>
      <c r="BB349" s="411">
        <f>SUM(ImportsChipsAndResidues!BC$26:BC$26)</f>
        <v>0</v>
      </c>
      <c r="BC349" s="427">
        <f t="shared" si="451"/>
        <v>0.24819583812807802</v>
      </c>
      <c r="BD349" s="427">
        <f t="shared" si="451"/>
        <v>0.25246981681398739</v>
      </c>
      <c r="BE349" s="427">
        <f t="shared" si="451"/>
        <v>0.17358535899690331</v>
      </c>
      <c r="BF349" s="427">
        <f t="shared" si="451"/>
        <v>0.17899443202083648</v>
      </c>
      <c r="BG349" s="427">
        <f t="shared" si="451"/>
        <v>0.12773501878517199</v>
      </c>
      <c r="BH349" s="427">
        <f t="shared" si="451"/>
        <v>0.16305084790239474</v>
      </c>
      <c r="BI349" s="427">
        <f t="shared" si="451"/>
        <v>0.27523689217942254</v>
      </c>
      <c r="BJ349" s="427">
        <f t="shared" si="452"/>
        <v>0.3077710065752654</v>
      </c>
      <c r="BK349" s="427">
        <f t="shared" si="452"/>
        <v>0.37979599053984614</v>
      </c>
      <c r="BL349" s="427">
        <f t="shared" si="452"/>
        <v>0.37375150231147525</v>
      </c>
      <c r="BM349" s="427">
        <f t="shared" si="453"/>
        <v>0.38121103374771503</v>
      </c>
      <c r="BN349" s="427">
        <f t="shared" si="453"/>
        <v>0.33439256067580758</v>
      </c>
      <c r="BO349" s="427">
        <f t="shared" si="454"/>
        <v>0.24312653016504984</v>
      </c>
      <c r="BP349" s="427">
        <f t="shared" si="455"/>
        <v>0.21353589275369775</v>
      </c>
      <c r="BQ349" s="427">
        <f t="shared" si="456"/>
        <v>0.20410588216472486</v>
      </c>
      <c r="BR349" s="427">
        <f t="shared" si="457"/>
        <v>0.20795034651207508</v>
      </c>
      <c r="BS349" s="427">
        <f t="shared" si="458"/>
        <v>0.18670254302274583</v>
      </c>
      <c r="BT349" s="427"/>
      <c r="BU349" s="427"/>
    </row>
    <row r="350" spans="1:73">
      <c r="A350" s="409" t="str">
        <f>A340</f>
        <v>Indonesia</v>
      </c>
      <c r="B350" s="409"/>
      <c r="C350" s="409"/>
      <c r="D350" s="409"/>
      <c r="E350" s="409"/>
      <c r="F350" s="409"/>
      <c r="G350" s="409"/>
      <c r="H350" s="409"/>
      <c r="I350" s="409"/>
      <c r="J350" s="409"/>
      <c r="K350" s="409"/>
      <c r="L350" s="409"/>
      <c r="M350" s="409"/>
      <c r="N350" s="409"/>
      <c r="O350" s="409"/>
      <c r="P350" s="409"/>
      <c r="Q350" s="409"/>
      <c r="R350" s="409"/>
      <c r="S350" s="409"/>
      <c r="T350" s="409"/>
      <c r="U350" s="409"/>
      <c r="V350" s="409"/>
      <c r="W350" s="409"/>
      <c r="X350" s="409"/>
      <c r="Y350" s="409"/>
      <c r="Z350" s="409"/>
      <c r="AA350" s="409"/>
      <c r="AB350" s="409"/>
      <c r="AC350" s="411">
        <f>SUM(ImportsChipsAndResidues!AD$17:AD$17)</f>
        <v>8.3348299999999999E-4</v>
      </c>
      <c r="AD350" s="411">
        <f>SUM(ImportsChipsAndResidues!AE$17:AE$17)</f>
        <v>1.3720000000000002E-3</v>
      </c>
      <c r="AE350" s="411">
        <f>SUM(ImportsChipsAndResidues!AF$17:AF$17)</f>
        <v>1.5117200000000001E-4</v>
      </c>
      <c r="AF350" s="411">
        <f>SUM(ImportsChipsAndResidues!AG$17:AG$17)</f>
        <v>0</v>
      </c>
      <c r="AG350" s="411">
        <f>SUM(ImportsChipsAndResidues!AH$17:AH$17)</f>
        <v>1.1600000000000001E-4</v>
      </c>
      <c r="AH350" s="411">
        <f>SUM(ImportsChipsAndResidues!AI$17:AI$17)</f>
        <v>1.2301000000000001E-2</v>
      </c>
      <c r="AI350" s="411">
        <f>SUM(ImportsChipsAndResidues!AJ$17:AJ$17)</f>
        <v>2.3180557999999997E-2</v>
      </c>
      <c r="AJ350" s="411">
        <f>SUM(ImportsChipsAndResidues!AK$17:AK$17)</f>
        <v>5.1542423000000004E-2</v>
      </c>
      <c r="AK350" s="411">
        <f>SUM(ImportsChipsAndResidues!AL$17:AL$17)</f>
        <v>1.0599861999999998E-2</v>
      </c>
      <c r="AL350" s="411">
        <f>SUM(ImportsChipsAndResidues!AM$17:AM$17)</f>
        <v>4.8748941000000004E-2</v>
      </c>
      <c r="AM350" s="411">
        <f>SUM(ImportsChipsAndResidues!AN$17:AN$17)</f>
        <v>9.5620391000000013E-2</v>
      </c>
      <c r="AN350" s="411">
        <f>SUM(ImportsChipsAndResidues!AO$17:AO$17)</f>
        <v>0.16965544299999999</v>
      </c>
      <c r="AO350" s="411">
        <f>SUM(ImportsChipsAndResidues!AP$17:AP$17)</f>
        <v>0.178691663</v>
      </c>
      <c r="AP350" s="411">
        <f>SUM(ImportsChipsAndResidues!AQ$17:AQ$17)</f>
        <v>0.20940792799999999</v>
      </c>
      <c r="AQ350" s="411">
        <f>SUM(ImportsChipsAndResidues!AR$17:AR$17)</f>
        <v>0.22815227800000004</v>
      </c>
      <c r="AR350" s="411">
        <f>SUM(ImportsChipsAndResidues!AS$17:AS$17)</f>
        <v>0.16791679899999998</v>
      </c>
      <c r="AS350" s="411">
        <f>SUM(ImportsChipsAndResidues!AT$17:AT$17)</f>
        <v>0.108343197</v>
      </c>
      <c r="AT350" s="411">
        <f>SUM(ImportsChipsAndResidues!AU$17:AU$17)</f>
        <v>4.183946999999999E-2</v>
      </c>
      <c r="AU350" s="411">
        <f>SUM(ImportsChipsAndResidues!AV$17:AV$17)</f>
        <v>3.0894899999999999E-3</v>
      </c>
      <c r="AV350" s="411">
        <f>SUM(ImportsChipsAndResidues!AW$17:AW$17)</f>
        <v>1.2525699999999998E-4</v>
      </c>
      <c r="AW350" s="411">
        <f>SUM(ImportsChipsAndResidues!AX$17:AX$17)</f>
        <v>2.3736829999999997E-3</v>
      </c>
      <c r="AX350" s="411">
        <f>SUM(ImportsChipsAndResidues!AY$17:AY$17)</f>
        <v>4.7161847999999999E-2</v>
      </c>
      <c r="AY350" s="411">
        <f>SUM(ImportsChipsAndResidues!AZ$17:AZ$17)</f>
        <v>3.0948463000000002E-2</v>
      </c>
      <c r="AZ350" s="411">
        <f>SUM(ImportsChipsAndResidues!BA$17:BA$17)</f>
        <v>0.104575689</v>
      </c>
      <c r="BA350" s="411">
        <f>SUM(ImportsChipsAndResidues!BB$17:BB$17)</f>
        <v>0.119297642</v>
      </c>
      <c r="BB350" s="411">
        <f>SUM(ImportsChipsAndResidues!BC$17:BC$17)</f>
        <v>0</v>
      </c>
      <c r="BC350" s="427">
        <f t="shared" si="451"/>
        <v>5.7440543616578799E-2</v>
      </c>
      <c r="BD350" s="427">
        <f t="shared" si="451"/>
        <v>0.13716326530956777</v>
      </c>
      <c r="BE350" s="427">
        <f t="shared" si="451"/>
        <v>0.14175523475132007</v>
      </c>
      <c r="BF350" s="427">
        <f t="shared" si="451"/>
        <v>0.14625493747056328</v>
      </c>
      <c r="BG350" s="427">
        <f t="shared" si="451"/>
        <v>0.1351010161590093</v>
      </c>
      <c r="BH350" s="427">
        <f t="shared" si="451"/>
        <v>0.13561534588054103</v>
      </c>
      <c r="BI350" s="427">
        <f t="shared" si="451"/>
        <v>0.14858496251910597</v>
      </c>
      <c r="BJ350" s="427">
        <f t="shared" si="452"/>
        <v>9.9292578220452454E-2</v>
      </c>
      <c r="BK350" s="427">
        <f t="shared" si="452"/>
        <v>5.6863632196969251E-2</v>
      </c>
      <c r="BL350" s="427">
        <f t="shared" si="452"/>
        <v>2.2127982010103527E-2</v>
      </c>
      <c r="BM350" s="427">
        <f t="shared" si="453"/>
        <v>1.3654493251635011E-3</v>
      </c>
      <c r="BN350" s="427">
        <f t="shared" si="453"/>
        <v>5.2286172255380845E-5</v>
      </c>
      <c r="BO350" s="427">
        <f t="shared" si="454"/>
        <v>1.0514908613936755E-3</v>
      </c>
      <c r="BP350" s="427">
        <f t="shared" si="455"/>
        <v>1.7395903468195365E-2</v>
      </c>
      <c r="BQ350" s="427">
        <f t="shared" si="456"/>
        <v>8.4915521783318956E-3</v>
      </c>
      <c r="BR350" s="427">
        <f t="shared" si="457"/>
        <v>3.5550713323261166E-2</v>
      </c>
      <c r="BS350" s="427">
        <f t="shared" si="458"/>
        <v>3.6846432591326528E-2</v>
      </c>
      <c r="BT350" s="427"/>
      <c r="BU350" s="427"/>
    </row>
    <row r="351" spans="1:73">
      <c r="A351" s="409" t="str">
        <f>A341</f>
        <v>Vietnam</v>
      </c>
      <c r="AC351" s="411">
        <f>SUM(ImportsChipsAndResidues!AD$21:AD$21)</f>
        <v>0</v>
      </c>
      <c r="AD351" s="411">
        <f>SUM(ImportsChipsAndResidues!AE$21:AE$21)</f>
        <v>0</v>
      </c>
      <c r="AE351" s="411">
        <f>SUM(ImportsChipsAndResidues!AF$21:AF$21)</f>
        <v>7.8609999999999998E-6</v>
      </c>
      <c r="AF351" s="411">
        <f>SUM(ImportsChipsAndResidues!AG$21:AG$21)</f>
        <v>0</v>
      </c>
      <c r="AG351" s="411">
        <f>SUM(ImportsChipsAndResidues!AH$21:AH$21)</f>
        <v>6.391E-3</v>
      </c>
      <c r="AH351" s="411">
        <f>SUM(ImportsChipsAndResidues!AI$21:AI$21)</f>
        <v>5.3718000000000002E-2</v>
      </c>
      <c r="AI351" s="411">
        <f>SUM(ImportsChipsAndResidues!AJ$21:AJ$21)</f>
        <v>5.5437717999999997E-2</v>
      </c>
      <c r="AJ351" s="411">
        <f>SUM(ImportsChipsAndResidues!AK$21:AK$21)</f>
        <v>8.9756478000000001E-2</v>
      </c>
      <c r="AK351" s="411">
        <f>SUM(ImportsChipsAndResidues!AL$21:AL$21)</f>
        <v>0.112959292</v>
      </c>
      <c r="AL351" s="411">
        <f>SUM(ImportsChipsAndResidues!AM$21:AM$21)</f>
        <v>0.15098132899999997</v>
      </c>
      <c r="AM351" s="411">
        <f>SUM(ImportsChipsAndResidues!AN$21:AN$21)</f>
        <v>0.33556445199999996</v>
      </c>
      <c r="AN351" s="411">
        <f>SUM(ImportsChipsAndResidues!AO$21:AO$21)</f>
        <v>0.50836140799999996</v>
      </c>
      <c r="AO351" s="411">
        <f>SUM(ImportsChipsAndResidues!AP$21:AP$21)</f>
        <v>0.58426895199999995</v>
      </c>
      <c r="AP351" s="411">
        <f>SUM(ImportsChipsAndResidues!AQ$21:AQ$21)</f>
        <v>0.75703512399999995</v>
      </c>
      <c r="AQ351" s="411">
        <f>SUM(ImportsChipsAndResidues!AR$21:AR$21)</f>
        <v>0.62204154900000008</v>
      </c>
      <c r="AR351" s="411">
        <f>SUM(ImportsChipsAndResidues!AS$21:AS$21)</f>
        <v>0.68176845599999991</v>
      </c>
      <c r="AS351" s="411">
        <f>SUM(ImportsChipsAndResidues!AT$21:AT$21)</f>
        <v>0.63588303000000013</v>
      </c>
      <c r="AT351" s="411">
        <f>SUM(ImportsChipsAndResidues!AU$21:AU$21)</f>
        <v>0.69519148600000003</v>
      </c>
      <c r="AU351" s="411">
        <f>SUM(ImportsChipsAndResidues!AV$21:AV$21)</f>
        <v>0.91833732600000006</v>
      </c>
      <c r="AV351" s="411">
        <f>SUM(ImportsChipsAndResidues!AW$21:AW$21)</f>
        <v>1.0436345659999999</v>
      </c>
      <c r="AW351" s="411">
        <f>SUM(ImportsChipsAndResidues!AX$21:AX$21)</f>
        <v>1.1352543520000002</v>
      </c>
      <c r="AX351" s="411">
        <f>SUM(ImportsChipsAndResidues!AY$21:AY$21)</f>
        <v>1.35735399</v>
      </c>
      <c r="AY351" s="411">
        <f>SUM(ImportsChipsAndResidues!AZ$21:AZ$21)</f>
        <v>2.0442218859999999</v>
      </c>
      <c r="AZ351" s="411">
        <f>SUM(ImportsChipsAndResidues!BA$21:BA$21)</f>
        <v>1.6634211490000002</v>
      </c>
      <c r="BA351" s="411">
        <f>SUM(ImportsChipsAndResidues!BB$21:BB$21)</f>
        <v>2.0566953559999996</v>
      </c>
      <c r="BB351" s="411">
        <f>SUM(ImportsChipsAndResidues!BC$21:BC$21)</f>
        <v>0</v>
      </c>
      <c r="BC351" s="427">
        <f t="shared" si="451"/>
        <v>0.61212524644413879</v>
      </c>
      <c r="BD351" s="427">
        <f t="shared" si="451"/>
        <v>0.42481111715674258</v>
      </c>
      <c r="BE351" s="427">
        <f t="shared" si="451"/>
        <v>0.49746729928617495</v>
      </c>
      <c r="BF351" s="427">
        <f t="shared" si="451"/>
        <v>0.43824332791661452</v>
      </c>
      <c r="BG351" s="427">
        <f t="shared" si="451"/>
        <v>0.44174041362724026</v>
      </c>
      <c r="BH351" s="427">
        <f t="shared" si="451"/>
        <v>0.49026596636292713</v>
      </c>
      <c r="BI351" s="427">
        <f t="shared" si="451"/>
        <v>0.40510671667933823</v>
      </c>
      <c r="BJ351" s="427">
        <f t="shared" si="452"/>
        <v>0.40314339094575696</v>
      </c>
      <c r="BK351" s="427">
        <f t="shared" si="452"/>
        <v>0.33374147837094348</v>
      </c>
      <c r="BL351" s="427">
        <f t="shared" si="452"/>
        <v>0.36767159564366236</v>
      </c>
      <c r="BM351" s="427">
        <f t="shared" si="453"/>
        <v>0.40587381155438412</v>
      </c>
      <c r="BN351" s="427">
        <f t="shared" si="453"/>
        <v>0.43564556623219164</v>
      </c>
      <c r="BO351" s="427">
        <f t="shared" si="454"/>
        <v>0.50289342615901078</v>
      </c>
      <c r="BP351" s="427">
        <f t="shared" si="455"/>
        <v>0.50066738229192842</v>
      </c>
      <c r="BQ351" s="427">
        <f t="shared" si="456"/>
        <v>0.56088784793794222</v>
      </c>
      <c r="BR351" s="427">
        <f t="shared" si="457"/>
        <v>0.56548332570822168</v>
      </c>
      <c r="BS351" s="427">
        <f t="shared" si="458"/>
        <v>0.63523373576611275</v>
      </c>
      <c r="BT351" s="427"/>
      <c r="BU351" s="427"/>
    </row>
    <row r="352" spans="1:73">
      <c r="A352" s="409" t="str">
        <f>A342</f>
        <v>Others</v>
      </c>
      <c r="AC352" s="411">
        <f t="shared" ref="AC352:BB352" si="459">AC336-SUM(AC348:AC351)</f>
        <v>3.9169459999999993E-3</v>
      </c>
      <c r="AD352" s="411">
        <f t="shared" si="459"/>
        <v>2.1279999999999997E-3</v>
      </c>
      <c r="AE352" s="411">
        <f t="shared" si="459"/>
        <v>1.8863880000000027E-3</v>
      </c>
      <c r="AF352" s="411">
        <f t="shared" si="459"/>
        <v>4.8839999999999995E-3</v>
      </c>
      <c r="AG352" s="411">
        <f t="shared" si="459"/>
        <v>1.3973000000000003E-2</v>
      </c>
      <c r="AH352" s="411">
        <f t="shared" si="459"/>
        <v>1.7875000000000002E-2</v>
      </c>
      <c r="AI352" s="411">
        <f t="shared" si="459"/>
        <v>1.1139463000000002E-2</v>
      </c>
      <c r="AJ352" s="411">
        <f t="shared" si="459"/>
        <v>6.5588319999999867E-3</v>
      </c>
      <c r="AK352" s="411">
        <f t="shared" si="459"/>
        <v>1.4177665000000034E-2</v>
      </c>
      <c r="AL352" s="411">
        <f t="shared" si="459"/>
        <v>6.5217489999999989E-2</v>
      </c>
      <c r="AM352" s="411">
        <f t="shared" si="459"/>
        <v>0.12538952099999989</v>
      </c>
      <c r="AN352" s="411">
        <f t="shared" si="459"/>
        <v>0.27330939199999982</v>
      </c>
      <c r="AO352" s="411">
        <f t="shared" si="459"/>
        <v>0.38986354099999998</v>
      </c>
      <c r="AP352" s="411">
        <f t="shared" si="459"/>
        <v>0.3253034349999997</v>
      </c>
      <c r="AQ352" s="411">
        <f t="shared" si="459"/>
        <v>0.26193657799999981</v>
      </c>
      <c r="AR352" s="411">
        <f t="shared" si="459"/>
        <v>0.32005617700000011</v>
      </c>
      <c r="AS352" s="411">
        <f t="shared" si="459"/>
        <v>0.43656811699999953</v>
      </c>
      <c r="AT352" s="411">
        <f t="shared" si="459"/>
        <v>0.44569794200000001</v>
      </c>
      <c r="AU352" s="411">
        <f t="shared" si="459"/>
        <v>0.47664215100000007</v>
      </c>
      <c r="AV352" s="411">
        <f t="shared" si="459"/>
        <v>0.5485597060000007</v>
      </c>
      <c r="AW352" s="411">
        <f t="shared" si="459"/>
        <v>0.56795003099999963</v>
      </c>
      <c r="AX352" s="411">
        <f t="shared" si="459"/>
        <v>0.72500684699999995</v>
      </c>
      <c r="AY352" s="411">
        <f t="shared" si="459"/>
        <v>0.82379388000000064</v>
      </c>
      <c r="AZ352" s="411">
        <f t="shared" si="459"/>
        <v>0.56066054599999937</v>
      </c>
      <c r="BA352" s="411">
        <f t="shared" si="459"/>
        <v>0.45554016300000022</v>
      </c>
      <c r="BB352" s="411">
        <f t="shared" si="459"/>
        <v>0</v>
      </c>
      <c r="BC352" s="427">
        <f t="shared" si="451"/>
        <v>7.6828621430519078E-2</v>
      </c>
      <c r="BD352" s="427">
        <f t="shared" si="451"/>
        <v>0.18350027098422672</v>
      </c>
      <c r="BE352" s="427">
        <f t="shared" si="451"/>
        <v>0.18588734890982156</v>
      </c>
      <c r="BF352" s="427">
        <f t="shared" si="451"/>
        <v>0.23561193988381288</v>
      </c>
      <c r="BG352" s="427">
        <f t="shared" si="451"/>
        <v>0.29475891414391048</v>
      </c>
      <c r="BH352" s="427">
        <f t="shared" si="451"/>
        <v>0.21067081019804113</v>
      </c>
      <c r="BI352" s="427">
        <f t="shared" si="451"/>
        <v>0.17058710509352373</v>
      </c>
      <c r="BJ352" s="427">
        <f t="shared" si="452"/>
        <v>0.1892556502920919</v>
      </c>
      <c r="BK352" s="427">
        <f t="shared" si="452"/>
        <v>0.22913158852061022</v>
      </c>
      <c r="BL352" s="427">
        <f t="shared" si="452"/>
        <v>0.23571990855802349</v>
      </c>
      <c r="BM352" s="427">
        <f t="shared" si="453"/>
        <v>0.21065959217457564</v>
      </c>
      <c r="BN352" s="427">
        <f t="shared" si="453"/>
        <v>0.22898590322518592</v>
      </c>
      <c r="BO352" s="427">
        <f t="shared" si="454"/>
        <v>0.251589730947542</v>
      </c>
      <c r="BP352" s="427">
        <f t="shared" si="455"/>
        <v>0.26742270837632753</v>
      </c>
      <c r="BQ352" s="427">
        <f t="shared" si="456"/>
        <v>0.22603024635538407</v>
      </c>
      <c r="BR352" s="427">
        <f t="shared" si="457"/>
        <v>0.19059766694445643</v>
      </c>
      <c r="BS352" s="427">
        <f t="shared" si="458"/>
        <v>0.14069875671659468</v>
      </c>
      <c r="BT352" s="427"/>
      <c r="BU352" s="427"/>
    </row>
    <row r="354" spans="1:73" ht="13">
      <c r="A354" s="405" t="s">
        <v>220</v>
      </c>
    </row>
    <row r="355" spans="1:73" ht="13">
      <c r="A355" s="405"/>
      <c r="B355" s="472" t="s">
        <v>82</v>
      </c>
      <c r="C355" s="472"/>
      <c r="D355" s="472"/>
      <c r="E355" s="472"/>
      <c r="F355" s="472"/>
      <c r="G355" s="472"/>
      <c r="H355" s="472"/>
      <c r="I355" s="472"/>
      <c r="J355" s="472"/>
      <c r="K355" s="472"/>
      <c r="L355" s="472"/>
      <c r="M355" s="472"/>
      <c r="N355" s="472"/>
      <c r="O355" s="472"/>
      <c r="P355" s="472"/>
      <c r="Q355" s="472"/>
      <c r="R355" s="472"/>
      <c r="S355" s="472"/>
      <c r="T355" s="472"/>
      <c r="U355" s="472"/>
      <c r="V355" s="472"/>
      <c r="W355" s="472"/>
      <c r="X355" s="472"/>
      <c r="Y355" s="472"/>
      <c r="Z355" s="472"/>
      <c r="AA355" s="472"/>
      <c r="AC355" s="472" t="s">
        <v>116</v>
      </c>
      <c r="AD355" s="472"/>
      <c r="AE355" s="472"/>
      <c r="AF355" s="472"/>
      <c r="AG355" s="472"/>
      <c r="AH355" s="472"/>
      <c r="AI355" s="472"/>
      <c r="AJ355" s="472"/>
      <c r="AK355" s="472"/>
      <c r="AL355" s="472"/>
      <c r="AM355" s="472"/>
      <c r="AN355" s="472"/>
      <c r="AO355" s="472"/>
      <c r="AP355" s="472"/>
      <c r="AQ355" s="472"/>
      <c r="AR355" s="472"/>
      <c r="AS355" s="472"/>
      <c r="AT355" s="472"/>
      <c r="AU355" s="472"/>
      <c r="AV355" s="472"/>
      <c r="AW355" s="472"/>
      <c r="AX355" s="472"/>
      <c r="AY355" s="472"/>
      <c r="AZ355" s="472"/>
      <c r="BA355" s="472"/>
      <c r="BB355" s="472"/>
    </row>
    <row r="356" spans="1:73">
      <c r="A356" s="407" t="s">
        <v>3</v>
      </c>
      <c r="B356" s="408">
        <f>SUM(ImportsPulp!C$5:C$5)</f>
        <v>3.2944178139999996</v>
      </c>
      <c r="C356" s="408">
        <f>SUM(ImportsPulp!D$5:D$5)</f>
        <v>4.8450479999999994</v>
      </c>
      <c r="D356" s="408">
        <f>SUM(ImportsPulp!E$5:E$5)</f>
        <v>5.2326224739999976</v>
      </c>
      <c r="E356" s="408">
        <f>SUM(ImportsPulp!F$5:F$5)</f>
        <v>6.1295609889999989</v>
      </c>
      <c r="F356" s="408">
        <f>SUM(ImportsPulp!G$5:G$5)</f>
        <v>7.2167849550000005</v>
      </c>
      <c r="G356" s="408">
        <f>SUM(ImportsPulp!H$5:H$5)</f>
        <v>7.5201594539999954</v>
      </c>
      <c r="H356" s="408">
        <f>SUM(ImportsPulp!I$5:I$5)</f>
        <v>7.8879210769999997</v>
      </c>
      <c r="I356" s="408">
        <f>SUM(ImportsPulp!J$5:J$5)</f>
        <v>8.385754755999999</v>
      </c>
      <c r="J356" s="408">
        <f>SUM(ImportsPulp!K$5:K$5)</f>
        <v>9.4379377549999948</v>
      </c>
      <c r="K356" s="408">
        <f>SUM(ImportsPulp!L$5:L$5)</f>
        <v>13.578207505999995</v>
      </c>
      <c r="L356" s="408">
        <f>SUM(ImportsPulp!M$5:M$5)</f>
        <v>11.266276180999999</v>
      </c>
      <c r="M356" s="408">
        <f>SUM(ImportsPulp!N$5:N$5)</f>
        <v>14.356605676999997</v>
      </c>
      <c r="N356" s="408">
        <f>SUM(ImportsPulp!O$5:O$5)</f>
        <v>16.382910041000002</v>
      </c>
      <c r="O356" s="408">
        <f>SUM(ImportsPulp!P$5:P$5)</f>
        <v>16.785284424999993</v>
      </c>
      <c r="P356" s="408">
        <f>SUM(ImportsPulp!Q$5:Q$5)</f>
        <v>17.896329472999994</v>
      </c>
      <c r="Q356" s="408">
        <f>SUM(ImportsPulp!R$5:R$5)</f>
        <v>19.794114984000007</v>
      </c>
      <c r="R356" s="408">
        <f>SUM(ImportsPulp!S$5:S$5)</f>
        <v>21.017536022000009</v>
      </c>
      <c r="S356" s="408">
        <f>SUM(ImportsPulp!T$5:T$5)</f>
        <v>23.644439240999994</v>
      </c>
      <c r="T356" s="408">
        <f>SUM(ImportsPulp!U$5:U$5)</f>
        <v>24.424903045999994</v>
      </c>
      <c r="U356" s="408">
        <f>SUM(ImportsPulp!V$5:V$5)</f>
        <v>26.205980776000001</v>
      </c>
      <c r="V356" s="408">
        <f>SUM(ImportsPulp!W$5:W$5)</f>
        <v>28.513948588999998</v>
      </c>
      <c r="W356" s="408">
        <f>SUM(ImportsPulp!X$5:X$5)</f>
        <v>18.203780455999997</v>
      </c>
      <c r="X356" s="408">
        <f>SUM(ImportsPulp!Y$5:Y$5)</f>
        <v>26.26285151099999</v>
      </c>
      <c r="Y356" s="408">
        <f>SUM(ImportsPulp!Z$5:Z$5)</f>
        <v>32.159035228</v>
      </c>
      <c r="Z356" s="408">
        <f>SUM(ImportsPulp!AA$5:AA$5)</f>
        <v>30.259609132999987</v>
      </c>
      <c r="AA356" s="408">
        <f>SUM(ImportsPulp!AB$5:AB$5)</f>
        <v>0</v>
      </c>
      <c r="AB356" s="408"/>
      <c r="AC356" s="408">
        <f>SUM(ImportsPulp!AD$5:AD$5)</f>
        <v>2.0936637450000006</v>
      </c>
      <c r="AD356" s="408">
        <f>SUM(ImportsPulp!AE$5:AE$5)</f>
        <v>2.0958289999999997</v>
      </c>
      <c r="AE356" s="408">
        <f>SUM(ImportsPulp!AF$5:AF$5)</f>
        <v>2.154477585</v>
      </c>
      <c r="AF356" s="408">
        <f>SUM(ImportsPulp!AG$5:AG$5)</f>
        <v>2.7038860000000002</v>
      </c>
      <c r="AG356" s="408">
        <f>SUM(ImportsPulp!AH$5:AH$5)</f>
        <v>3.5258619999999992</v>
      </c>
      <c r="AH356" s="408">
        <f>SUM(ImportsPulp!AI$5:AI$5)</f>
        <v>3.7127780000000006</v>
      </c>
      <c r="AI356" s="408">
        <f>SUM(ImportsPulp!AJ$5:AJ$5)</f>
        <v>4.3579402499999995</v>
      </c>
      <c r="AJ356" s="408">
        <f>SUM(ImportsPulp!AK$5:AK$5)</f>
        <v>5.5000165370000014</v>
      </c>
      <c r="AK356" s="408">
        <f>SUM(ImportsPulp!AL$5:AL$5)</f>
        <v>6.6422156629999964</v>
      </c>
      <c r="AL356" s="408">
        <f>SUM(ImportsPulp!AM$5:AM$5)</f>
        <v>6.7914828529999998</v>
      </c>
      <c r="AM356" s="408">
        <f>SUM(ImportsPulp!AN$5:AN$5)</f>
        <v>8.7233187049999987</v>
      </c>
      <c r="AN356" s="408">
        <f>SUM(ImportsPulp!AO$5:AO$5)</f>
        <v>11.845129099000003</v>
      </c>
      <c r="AO356" s="408">
        <f>SUM(ImportsPulp!AP$5:AP$5)</f>
        <v>11.040425739999996</v>
      </c>
      <c r="AP356" s="408">
        <f>SUM(ImportsPulp!AQ$5:AQ$5)</f>
        <v>11.315320169</v>
      </c>
      <c r="AQ356" s="408">
        <f>SUM(ImportsPulp!AR$5:AR$5)</f>
        <v>12.004878715999999</v>
      </c>
      <c r="AR356" s="408">
        <f>SUM(ImportsPulp!AS$5:AS$5)</f>
        <v>12.701843770999998</v>
      </c>
      <c r="AS356" s="408">
        <f>SUM(ImportsPulp!AT$5:AT$5)</f>
        <v>12.187126467000004</v>
      </c>
      <c r="AT356" s="408">
        <f>SUM(ImportsPulp!AU$5:AU$5)</f>
        <v>15.258894898000003</v>
      </c>
      <c r="AU356" s="408">
        <f>SUM(ImportsPulp!AV$5:AV$5)</f>
        <v>19.515987831</v>
      </c>
      <c r="AV356" s="408">
        <f>SUM(ImportsPulp!AW$5:AW$5)</f>
        <v>16.757501689999998</v>
      </c>
      <c r="AW356" s="408">
        <f>SUM(ImportsPulp!AX$5:AX$5)</f>
        <v>14.959341291000001</v>
      </c>
      <c r="AX356" s="408">
        <f>SUM(ImportsPulp!AY$5:AY$5)</f>
        <v>12.401201226999998</v>
      </c>
      <c r="AY356" s="408">
        <f>SUM(ImportsPulp!AZ$5:AZ$5)</f>
        <v>21.074253633000009</v>
      </c>
      <c r="AZ356" s="408">
        <f>SUM(ImportsPulp!BA$5:BA$5)</f>
        <v>22.438554428</v>
      </c>
      <c r="BA356" s="408">
        <f>SUM(ImportsPulp!BB$5:BB$5)</f>
        <v>21.224762301000002</v>
      </c>
      <c r="BB356" s="408">
        <f>SUM(ImportsPulp!BC$5:BC$5)</f>
        <v>0</v>
      </c>
    </row>
    <row r="357" spans="1:73">
      <c r="A357" s="407"/>
      <c r="B357" s="406">
        <v>2000</v>
      </c>
      <c r="C357" s="406">
        <f t="shared" ref="C357:AA357" si="460">1+B357</f>
        <v>2001</v>
      </c>
      <c r="D357" s="406">
        <f t="shared" si="460"/>
        <v>2002</v>
      </c>
      <c r="E357" s="406">
        <f t="shared" si="460"/>
        <v>2003</v>
      </c>
      <c r="F357" s="406">
        <f t="shared" si="460"/>
        <v>2004</v>
      </c>
      <c r="G357" s="406">
        <f t="shared" si="460"/>
        <v>2005</v>
      </c>
      <c r="H357" s="406">
        <f t="shared" si="460"/>
        <v>2006</v>
      </c>
      <c r="I357" s="406">
        <f t="shared" si="460"/>
        <v>2007</v>
      </c>
      <c r="J357" s="406">
        <f t="shared" si="460"/>
        <v>2008</v>
      </c>
      <c r="K357" s="406">
        <f t="shared" si="460"/>
        <v>2009</v>
      </c>
      <c r="L357" s="406">
        <f t="shared" si="460"/>
        <v>2010</v>
      </c>
      <c r="M357" s="406">
        <f t="shared" si="460"/>
        <v>2011</v>
      </c>
      <c r="N357" s="406">
        <f t="shared" si="460"/>
        <v>2012</v>
      </c>
      <c r="O357" s="406">
        <f t="shared" si="460"/>
        <v>2013</v>
      </c>
      <c r="P357" s="406">
        <f t="shared" si="460"/>
        <v>2014</v>
      </c>
      <c r="Q357" s="406">
        <f t="shared" si="460"/>
        <v>2015</v>
      </c>
      <c r="R357" s="406">
        <f t="shared" si="460"/>
        <v>2016</v>
      </c>
      <c r="S357" s="406">
        <f t="shared" si="460"/>
        <v>2017</v>
      </c>
      <c r="T357" s="406">
        <f t="shared" si="460"/>
        <v>2018</v>
      </c>
      <c r="U357" s="406">
        <f t="shared" si="460"/>
        <v>2019</v>
      </c>
      <c r="V357" s="406">
        <f t="shared" si="460"/>
        <v>2020</v>
      </c>
      <c r="W357" s="406">
        <f t="shared" si="460"/>
        <v>2021</v>
      </c>
      <c r="X357" s="406">
        <f t="shared" si="460"/>
        <v>2022</v>
      </c>
      <c r="Y357" s="406">
        <f t="shared" si="460"/>
        <v>2023</v>
      </c>
      <c r="Z357" s="406">
        <f t="shared" si="460"/>
        <v>2024</v>
      </c>
      <c r="AA357" s="406">
        <f t="shared" si="460"/>
        <v>2025</v>
      </c>
      <c r="AC357" s="406">
        <v>2000</v>
      </c>
      <c r="AD357" s="406">
        <f t="shared" ref="AD357:BB357" si="461">1+AC357</f>
        <v>2001</v>
      </c>
      <c r="AE357" s="406">
        <f t="shared" si="461"/>
        <v>2002</v>
      </c>
      <c r="AF357" s="406">
        <f t="shared" si="461"/>
        <v>2003</v>
      </c>
      <c r="AG357" s="406">
        <f t="shared" si="461"/>
        <v>2004</v>
      </c>
      <c r="AH357" s="406">
        <f t="shared" si="461"/>
        <v>2005</v>
      </c>
      <c r="AI357" s="406">
        <f t="shared" si="461"/>
        <v>2006</v>
      </c>
      <c r="AJ357" s="406">
        <f t="shared" si="461"/>
        <v>2007</v>
      </c>
      <c r="AK357" s="406">
        <f t="shared" si="461"/>
        <v>2008</v>
      </c>
      <c r="AL357" s="406">
        <f t="shared" si="461"/>
        <v>2009</v>
      </c>
      <c r="AM357" s="406">
        <f t="shared" si="461"/>
        <v>2010</v>
      </c>
      <c r="AN357" s="406">
        <f t="shared" si="461"/>
        <v>2011</v>
      </c>
      <c r="AO357" s="406">
        <f t="shared" si="461"/>
        <v>2012</v>
      </c>
      <c r="AP357" s="406">
        <f t="shared" si="461"/>
        <v>2013</v>
      </c>
      <c r="AQ357" s="406">
        <f t="shared" si="461"/>
        <v>2014</v>
      </c>
      <c r="AR357" s="406">
        <f t="shared" si="461"/>
        <v>2015</v>
      </c>
      <c r="AS357" s="406">
        <f t="shared" si="461"/>
        <v>2016</v>
      </c>
      <c r="AT357" s="406">
        <f t="shared" si="461"/>
        <v>2017</v>
      </c>
      <c r="AU357" s="406">
        <f t="shared" si="461"/>
        <v>2018</v>
      </c>
      <c r="AV357" s="406">
        <f t="shared" si="461"/>
        <v>2019</v>
      </c>
      <c r="AW357" s="406">
        <f t="shared" si="461"/>
        <v>2020</v>
      </c>
      <c r="AX357" s="406">
        <f t="shared" si="461"/>
        <v>2021</v>
      </c>
      <c r="AY357" s="406">
        <f t="shared" si="461"/>
        <v>2022</v>
      </c>
      <c r="AZ357" s="406">
        <f t="shared" si="461"/>
        <v>2023</v>
      </c>
      <c r="BA357" s="406">
        <f t="shared" si="461"/>
        <v>2024</v>
      </c>
      <c r="BB357" s="406">
        <f t="shared" si="461"/>
        <v>2025</v>
      </c>
    </row>
    <row r="358" spans="1:73">
      <c r="A358" s="407" t="s">
        <v>362</v>
      </c>
      <c r="B358" s="408">
        <f>SUM(ImportsPulp!C$27:C$27)</f>
        <v>7.3150540999999999E-2</v>
      </c>
      <c r="C358" s="408">
        <f>SUM(ImportsPulp!D$27:D$27)</f>
        <v>0.15903</v>
      </c>
      <c r="D358" s="408">
        <f>SUM(ImportsPulp!E$27:E$27)</f>
        <v>0.21276181899999999</v>
      </c>
      <c r="E358" s="408">
        <f>SUM(ImportsPulp!F$27:F$27)</f>
        <v>0.28827022899999999</v>
      </c>
      <c r="F358" s="408">
        <f>SUM(ImportsPulp!G$27:G$27)</f>
        <v>0.3278009389999999</v>
      </c>
      <c r="G358" s="408">
        <f>SUM(ImportsPulp!H$27:H$27)</f>
        <v>0.39706151300000003</v>
      </c>
      <c r="H358" s="408">
        <f>SUM(ImportsPulp!I$27:I$27)</f>
        <v>0.51296760099999994</v>
      </c>
      <c r="I358" s="408">
        <f>SUM(ImportsPulp!J$27:J$27)</f>
        <v>0.4518231889999999</v>
      </c>
      <c r="J358" s="408">
        <f>SUM(ImportsPulp!K$27:K$27)</f>
        <v>0.49023964499999984</v>
      </c>
      <c r="K358" s="408">
        <f>SUM(ImportsPulp!L$27:L$27)</f>
        <v>1.0265222869999997</v>
      </c>
      <c r="L358" s="408">
        <f>SUM(ImportsPulp!M$27:M$27)</f>
        <v>0.7295938019999999</v>
      </c>
      <c r="M358" s="408">
        <f>SUM(ImportsPulp!N$27:N$27)</f>
        <v>1.2355779629999999</v>
      </c>
      <c r="N358" s="408">
        <f>SUM(ImportsPulp!O$27:O$27)</f>
        <v>1.7827800689999993</v>
      </c>
      <c r="O358" s="408">
        <f>SUM(ImportsPulp!P$27:P$27)</f>
        <v>1.7149840670000001</v>
      </c>
      <c r="P358" s="408">
        <f>SUM(ImportsPulp!Q$27:Q$27)</f>
        <v>1.7011786279999996</v>
      </c>
      <c r="Q358" s="408">
        <f>SUM(ImportsPulp!R$27:R$27)</f>
        <v>1.6681346389999998</v>
      </c>
      <c r="R358" s="408">
        <f>SUM(ImportsPulp!S$27:S$27)</f>
        <v>1.9380149749999998</v>
      </c>
      <c r="S358" s="408">
        <f>SUM(ImportsPulp!T$27:T$27)</f>
        <v>2.3400169339999999</v>
      </c>
      <c r="T358" s="408">
        <f>SUM(ImportsPulp!U$27:U$27)</f>
        <v>2.3551692120000003</v>
      </c>
      <c r="U358" s="408">
        <f>SUM(ImportsPulp!V$27:V$27)</f>
        <v>3.3125711469999994</v>
      </c>
      <c r="V358" s="408">
        <f>SUM(ImportsPulp!W$27:W$27)</f>
        <v>3.460481299</v>
      </c>
      <c r="W358" s="408">
        <f>SUM(ImportsPulp!X$27:X$27)</f>
        <v>2.3830885130000001</v>
      </c>
      <c r="X358" s="408">
        <f>SUM(ImportsPulp!Y$27:Y$27)</f>
        <v>2.5001766639999996</v>
      </c>
      <c r="Y358" s="408">
        <f>SUM(ImportsPulp!Z$27:Z$27)</f>
        <v>4.0859260720000004</v>
      </c>
      <c r="Z358" s="408">
        <f>SUM(ImportsPulp!AA$27:AA$27)</f>
        <v>3.393335492999999</v>
      </c>
      <c r="AA358" s="408">
        <f>SUM(ImportsPulp!AB$27:AB$27)</f>
        <v>0</v>
      </c>
      <c r="AB358" s="408"/>
      <c r="BC358" s="427">
        <f t="shared" ref="BC358:BI365" si="462">J358/J$356</f>
        <v>5.1943513268063519E-2</v>
      </c>
      <c r="BD358" s="427">
        <f t="shared" si="462"/>
        <v>7.5600721711344868E-2</v>
      </c>
      <c r="BE358" s="427">
        <f t="shared" si="462"/>
        <v>6.4759090783734097E-2</v>
      </c>
      <c r="BF358" s="427">
        <f t="shared" si="462"/>
        <v>8.6063376733921018E-2</v>
      </c>
      <c r="BG358" s="427">
        <f t="shared" si="462"/>
        <v>0.1088194993769971</v>
      </c>
      <c r="BH358" s="427">
        <f t="shared" si="462"/>
        <v>0.10217188005737357</v>
      </c>
      <c r="BI358" s="427">
        <f t="shared" si="462"/>
        <v>9.5057404400525264E-2</v>
      </c>
      <c r="BJ358" s="427">
        <f t="shared" ref="BJ358:BJ365" si="463">Q358/Q$356</f>
        <v>8.4274272446552292E-2</v>
      </c>
      <c r="BK358" s="427">
        <f t="shared" ref="BK358:BK365" si="464">R358/R$356</f>
        <v>9.2209428021029272E-2</v>
      </c>
      <c r="BL358" s="427">
        <f t="shared" ref="BL358:BL365" si="465">S358/S$356</f>
        <v>9.8966903386837682E-2</v>
      </c>
      <c r="BM358" s="427">
        <f t="shared" ref="BM358:BN365" si="466">T358/T$356</f>
        <v>9.6424915487461904E-2</v>
      </c>
      <c r="BN358" s="427">
        <f t="shared" si="466"/>
        <v>0.12640515824669013</v>
      </c>
      <c r="BO358" s="427">
        <f t="shared" ref="BO358:BO365" si="467">V358/V$356</f>
        <v>0.1213609994490546</v>
      </c>
      <c r="BP358" s="427">
        <f t="shared" ref="BP358:BP365" si="468">W358/W$356</f>
        <v>0.13091173664504013</v>
      </c>
      <c r="BQ358" s="427">
        <f t="shared" ref="BQ358:BQ365" si="469">X358/X$356</f>
        <v>9.5198218021101788E-2</v>
      </c>
      <c r="BR358" s="427">
        <f t="shared" ref="BR358:BR365" si="470">Y358/Y$356</f>
        <v>0.12705375155167886</v>
      </c>
      <c r="BS358" s="427">
        <f t="shared" ref="BS358:BS365" si="471">Z358/Z$356</f>
        <v>0.11214075760480843</v>
      </c>
      <c r="BT358" s="427"/>
      <c r="BU358" s="427"/>
    </row>
    <row r="359" spans="1:73">
      <c r="A359" s="407" t="s">
        <v>77</v>
      </c>
      <c r="B359" s="408">
        <f>SUM(ImportsPulp!C$16:C$16)</f>
        <v>0.16108424999999998</v>
      </c>
      <c r="C359" s="408">
        <f>SUM(ImportsPulp!D$16:D$16)</f>
        <v>0.37008199999999997</v>
      </c>
      <c r="D359" s="408">
        <f>SUM(ImportsPulp!E$16:E$16)</f>
        <v>0.35286838199999992</v>
      </c>
      <c r="E359" s="408">
        <f>SUM(ImportsPulp!F$16:F$16)</f>
        <v>0.61807617699999995</v>
      </c>
      <c r="F359" s="408">
        <f>SUM(ImportsPulp!G$16:G$16)</f>
        <v>0.82100663299999987</v>
      </c>
      <c r="G359" s="408">
        <f>SUM(ImportsPulp!H$16:H$16)</f>
        <v>0.70475265199999992</v>
      </c>
      <c r="H359" s="408">
        <f>SUM(ImportsPulp!I$16:I$16)</f>
        <v>0.99811191599999993</v>
      </c>
      <c r="I359" s="408">
        <f>SUM(ImportsPulp!J$16:J$16)</f>
        <v>0.88498727799999988</v>
      </c>
      <c r="J359" s="408">
        <f>SUM(ImportsPulp!K$16:K$16)</f>
        <v>1.2693130319999997</v>
      </c>
      <c r="K359" s="408">
        <f>SUM(ImportsPulp!L$16:L$16)</f>
        <v>2.7598578240000005</v>
      </c>
      <c r="L359" s="408">
        <f>SUM(ImportsPulp!M$16:M$16)</f>
        <v>2.0578333459999998</v>
      </c>
      <c r="M359" s="408">
        <f>SUM(ImportsPulp!N$16:N$16)</f>
        <v>2.1506547169999997</v>
      </c>
      <c r="N359" s="408">
        <f>SUM(ImportsPulp!O$16:O$16)</f>
        <v>2.5476936289999994</v>
      </c>
      <c r="O359" s="408">
        <f>SUM(ImportsPulp!P$16:P$16)</f>
        <v>2.6754996239999995</v>
      </c>
      <c r="P359" s="408">
        <f>SUM(ImportsPulp!Q$16:Q$16)</f>
        <v>3.5173002809999998</v>
      </c>
      <c r="Q359" s="408">
        <f>SUM(ImportsPulp!R$16:R$16)</f>
        <v>3.9265690559999995</v>
      </c>
      <c r="R359" s="408">
        <f>SUM(ImportsPulp!S$16:S$16)</f>
        <v>4.753472404</v>
      </c>
      <c r="S359" s="408">
        <f>SUM(ImportsPulp!T$16:T$16)</f>
        <v>5.4085403229999995</v>
      </c>
      <c r="T359" s="408">
        <f>SUM(ImportsPulp!U$16:U$16)</f>
        <v>6.7808743679999992</v>
      </c>
      <c r="U359" s="408">
        <f>SUM(ImportsPulp!V$16:V$16)</f>
        <v>6.6632411169999992</v>
      </c>
      <c r="V359" s="408">
        <f>SUM(ImportsPulp!W$16:W$16)</f>
        <v>7.4340296209999996</v>
      </c>
      <c r="W359" s="408">
        <f>SUM(ImportsPulp!X$16:X$16)</f>
        <v>4.4484766939999991</v>
      </c>
      <c r="X359" s="408">
        <f>SUM(ImportsPulp!Y$16:Y$16)</f>
        <v>8.5833768869999982</v>
      </c>
      <c r="Y359" s="408">
        <f>SUM(ImportsPulp!Z$16:Z$16)</f>
        <v>9.6587068559999967</v>
      </c>
      <c r="Z359" s="408">
        <f>SUM(ImportsPulp!AA$16:AA$16)</f>
        <v>8.9453276299999978</v>
      </c>
      <c r="AA359" s="408">
        <f>SUM(ImportsPulp!AB$16:AB$16)</f>
        <v>0</v>
      </c>
      <c r="AB359" s="408"/>
      <c r="BC359" s="427">
        <f t="shared" si="462"/>
        <v>0.1344905068194106</v>
      </c>
      <c r="BD359" s="427">
        <f t="shared" si="462"/>
        <v>0.20325641825553653</v>
      </c>
      <c r="BE359" s="427">
        <f t="shared" si="462"/>
        <v>0.18265426063941437</v>
      </c>
      <c r="BF359" s="427">
        <f t="shared" si="462"/>
        <v>0.14980245089864497</v>
      </c>
      <c r="BG359" s="427">
        <f t="shared" si="462"/>
        <v>0.15550922410146431</v>
      </c>
      <c r="BH359" s="427">
        <f t="shared" si="462"/>
        <v>0.15939554887822527</v>
      </c>
      <c r="BI359" s="427">
        <f t="shared" si="462"/>
        <v>0.1965375238708314</v>
      </c>
      <c r="BJ359" s="427">
        <f t="shared" si="463"/>
        <v>0.19837052877453357</v>
      </c>
      <c r="BK359" s="427">
        <f t="shared" si="464"/>
        <v>0.2261669683365512</v>
      </c>
      <c r="BL359" s="427">
        <f t="shared" si="465"/>
        <v>0.22874470685781662</v>
      </c>
      <c r="BM359" s="427">
        <f t="shared" si="466"/>
        <v>0.27762134225177554</v>
      </c>
      <c r="BN359" s="427">
        <f t="shared" si="466"/>
        <v>0.25426413817346377</v>
      </c>
      <c r="BO359" s="427">
        <f t="shared" si="467"/>
        <v>0.260715544106293</v>
      </c>
      <c r="BP359" s="427">
        <f t="shared" si="468"/>
        <v>0.24437103626646814</v>
      </c>
      <c r="BQ359" s="427">
        <f t="shared" si="469"/>
        <v>0.32682577835864157</v>
      </c>
      <c r="BR359" s="427">
        <f t="shared" si="470"/>
        <v>0.30034193462341252</v>
      </c>
      <c r="BS359" s="427">
        <f t="shared" si="471"/>
        <v>0.29561940442398382</v>
      </c>
      <c r="BT359" s="427"/>
      <c r="BU359" s="427"/>
    </row>
    <row r="360" spans="1:73">
      <c r="A360" s="407" t="s">
        <v>225</v>
      </c>
      <c r="B360" s="408">
        <f>SUM(ImportsPulp!C$11:C$11)</f>
        <v>0.87152653199999996</v>
      </c>
      <c r="C360" s="408">
        <f>SUM(ImportsPulp!D$11:D$11)</f>
        <v>1.075688</v>
      </c>
      <c r="D360" s="408">
        <f>SUM(ImportsPulp!E$11:E$11)</f>
        <v>1.1723044220000001</v>
      </c>
      <c r="E360" s="408">
        <f>SUM(ImportsPulp!F$11:F$11)</f>
        <v>1.5489838139999998</v>
      </c>
      <c r="F360" s="408">
        <f>SUM(ImportsPulp!G$11:G$11)</f>
        <v>1.8376923829999998</v>
      </c>
      <c r="G360" s="408">
        <f>SUM(ImportsPulp!H$11:H$11)</f>
        <v>2.0058567779999996</v>
      </c>
      <c r="H360" s="408">
        <f>SUM(ImportsPulp!I$11:I$11)</f>
        <v>2.1781070219999998</v>
      </c>
      <c r="I360" s="408">
        <f>SUM(ImportsPulp!J$11:J$11)</f>
        <v>2.2281573880000001</v>
      </c>
      <c r="J360" s="408">
        <f>SUM(ImportsPulp!K$11:K$11)</f>
        <v>2.2722954819999996</v>
      </c>
      <c r="K360" s="408">
        <f>SUM(ImportsPulp!L$11:L$11)</f>
        <v>2.7990236639999999</v>
      </c>
      <c r="L360" s="408">
        <f>SUM(ImportsPulp!M$11:M$11)</f>
        <v>2.9615635949999994</v>
      </c>
      <c r="M360" s="408">
        <f>SUM(ImportsPulp!N$11:N$11)</f>
        <v>4.1139092119999994</v>
      </c>
      <c r="N360" s="408">
        <f>SUM(ImportsPulp!O$11:O$11)</f>
        <v>4.1086872589999999</v>
      </c>
      <c r="O360" s="408">
        <f>SUM(ImportsPulp!P$11:P$11)</f>
        <v>4.084644718999999</v>
      </c>
      <c r="P360" s="408">
        <f>SUM(ImportsPulp!Q$11:Q$11)</f>
        <v>3.893961436000001</v>
      </c>
      <c r="Q360" s="408">
        <f>SUM(ImportsPulp!R$11:R$11)</f>
        <v>4.511248772000001</v>
      </c>
      <c r="R360" s="408">
        <f>SUM(ImportsPulp!S$11:S$11)</f>
        <v>4.3811286589999998</v>
      </c>
      <c r="S360" s="408">
        <f>SUM(ImportsPulp!T$11:T$11)</f>
        <v>4.4110992399999995</v>
      </c>
      <c r="T360" s="408">
        <f>SUM(ImportsPulp!U$11:U$11)</f>
        <v>4.2044545379999994</v>
      </c>
      <c r="U360" s="408">
        <f>SUM(ImportsPulp!V$11:V$11)</f>
        <v>4.4249104089999998</v>
      </c>
      <c r="V360" s="408">
        <f>SUM(ImportsPulp!W$11:W$11)</f>
        <v>4.482709067</v>
      </c>
      <c r="W360" s="408">
        <f>SUM(ImportsPulp!X$11:X$11)</f>
        <v>2.790693841</v>
      </c>
      <c r="X360" s="408">
        <f>SUM(ImportsPulp!Y$11:Y$11)</f>
        <v>3.2312894189999994</v>
      </c>
      <c r="Y360" s="408">
        <f>SUM(ImportsPulp!Z$11:Z$11)</f>
        <v>3.5133836239999998</v>
      </c>
      <c r="Z360" s="408">
        <f>SUM(ImportsPulp!AA$11:AA$11)</f>
        <v>3.5052261569999987</v>
      </c>
      <c r="AA360" s="408">
        <f>SUM(ImportsPulp!AB$11:AB$11)</f>
        <v>0</v>
      </c>
      <c r="AB360" s="408"/>
      <c r="BC360" s="427">
        <f t="shared" si="462"/>
        <v>0.24076186355395188</v>
      </c>
      <c r="BD360" s="427">
        <f t="shared" si="462"/>
        <v>0.20614088146488818</v>
      </c>
      <c r="BE360" s="427">
        <f t="shared" si="462"/>
        <v>0.26286978478252876</v>
      </c>
      <c r="BF360" s="427">
        <f t="shared" si="462"/>
        <v>0.28655166162226553</v>
      </c>
      <c r="BG360" s="427">
        <f t="shared" si="462"/>
        <v>0.25079105291535914</v>
      </c>
      <c r="BH360" s="427">
        <f t="shared" si="462"/>
        <v>0.24334676825114332</v>
      </c>
      <c r="BI360" s="427">
        <f t="shared" si="462"/>
        <v>0.21758436230595665</v>
      </c>
      <c r="BJ360" s="427">
        <f t="shared" si="463"/>
        <v>0.22790858675149339</v>
      </c>
      <c r="BK360" s="427">
        <f t="shared" si="464"/>
        <v>0.2084511074187799</v>
      </c>
      <c r="BL360" s="427">
        <f t="shared" si="465"/>
        <v>0.18655968936455272</v>
      </c>
      <c r="BM360" s="427">
        <f t="shared" si="466"/>
        <v>0.17213802364257705</v>
      </c>
      <c r="BN360" s="427">
        <f t="shared" si="466"/>
        <v>0.16885116595416369</v>
      </c>
      <c r="BO360" s="427">
        <f t="shared" si="467"/>
        <v>0.15721109452828719</v>
      </c>
      <c r="BP360" s="427">
        <f t="shared" si="468"/>
        <v>0.15330298273731283</v>
      </c>
      <c r="BQ360" s="427">
        <f t="shared" si="469"/>
        <v>0.12303650339136248</v>
      </c>
      <c r="BR360" s="427">
        <f t="shared" si="470"/>
        <v>0.10925028064713185</v>
      </c>
      <c r="BS360" s="427">
        <f t="shared" si="471"/>
        <v>0.11583844793214237</v>
      </c>
      <c r="BT360" s="427"/>
      <c r="BU360" s="427"/>
    </row>
    <row r="361" spans="1:73">
      <c r="A361" s="407" t="s">
        <v>71</v>
      </c>
      <c r="B361" s="408">
        <f>SUM(ImportsPulp!C$17:C$17)</f>
        <v>0.24712658399999993</v>
      </c>
      <c r="C361" s="408">
        <f>SUM(ImportsPulp!D$17:D$17)</f>
        <v>0.62865599999999988</v>
      </c>
      <c r="D361" s="408">
        <f>SUM(ImportsPulp!E$17:E$17)</f>
        <v>0.54320327699999993</v>
      </c>
      <c r="E361" s="408">
        <f>SUM(ImportsPulp!F$17:F$17)</f>
        <v>0.49039434799999987</v>
      </c>
      <c r="F361" s="408">
        <f>SUM(ImportsPulp!G$17:G$17)</f>
        <v>0.66732339100000004</v>
      </c>
      <c r="G361" s="408">
        <f>SUM(ImportsPulp!H$17:H$17)</f>
        <v>0.7782444839999999</v>
      </c>
      <c r="H361" s="408">
        <f>SUM(ImportsPulp!I$17:I$17)</f>
        <v>0.64087817799999991</v>
      </c>
      <c r="I361" s="408">
        <f>SUM(ImportsPulp!J$17:J$17)</f>
        <v>1.0433193029999999</v>
      </c>
      <c r="J361" s="408">
        <f>SUM(ImportsPulp!K$17:K$17)</f>
        <v>1.1779016519999996</v>
      </c>
      <c r="K361" s="408">
        <f>SUM(ImportsPulp!L$17:L$17)</f>
        <v>1.9052558549999996</v>
      </c>
      <c r="L361" s="408">
        <f>SUM(ImportsPulp!M$17:M$17)</f>
        <v>0.96703056499999995</v>
      </c>
      <c r="M361" s="408">
        <f>SUM(ImportsPulp!N$17:N$17)</f>
        <v>1.2575391309999997</v>
      </c>
      <c r="N361" s="408">
        <f>SUM(ImportsPulp!O$17:O$17)</f>
        <v>1.576423122</v>
      </c>
      <c r="O361" s="408">
        <f>SUM(ImportsPulp!P$17:P$17)</f>
        <v>1.732881442</v>
      </c>
      <c r="P361" s="408">
        <f>SUM(ImportsPulp!Q$17:Q$17)</f>
        <v>1.6749535469999997</v>
      </c>
      <c r="Q361" s="408">
        <f>SUM(ImportsPulp!R$17:R$17)</f>
        <v>1.8627525329999999</v>
      </c>
      <c r="R361" s="408">
        <f>SUM(ImportsPulp!S$17:S$17)</f>
        <v>2.0690731250000001</v>
      </c>
      <c r="S361" s="408">
        <f>SUM(ImportsPulp!T$17:T$17)</f>
        <v>2.3110427829999995</v>
      </c>
      <c r="T361" s="408">
        <f>SUM(ImportsPulp!U$17:U$17)</f>
        <v>2.4584199229999997</v>
      </c>
      <c r="U361" s="408">
        <f>SUM(ImportsPulp!V$17:V$17)</f>
        <v>2.4736930569999998</v>
      </c>
      <c r="V361" s="408">
        <f>SUM(ImportsPulp!W$17:W$17)</f>
        <v>2.4958194669999996</v>
      </c>
      <c r="W361" s="408">
        <f>SUM(ImportsPulp!X$17:X$17)</f>
        <v>1.6760833509999997</v>
      </c>
      <c r="X361" s="408">
        <f>SUM(ImportsPulp!Y$17:Y$17)</f>
        <v>2.4455278379999994</v>
      </c>
      <c r="Y361" s="408">
        <f>SUM(ImportsPulp!Z$17:Z$17)</f>
        <v>3.0232171999999999</v>
      </c>
      <c r="Z361" s="408">
        <f>SUM(ImportsPulp!AA$17:AA$17)</f>
        <v>3.2415721980000001</v>
      </c>
      <c r="AA361" s="408">
        <f>SUM(ImportsPulp!AB$17:AB$17)</f>
        <v>0</v>
      </c>
      <c r="AB361" s="408"/>
      <c r="BC361" s="427">
        <f t="shared" si="462"/>
        <v>0.1248049820392146</v>
      </c>
      <c r="BD361" s="427">
        <f t="shared" si="462"/>
        <v>0.1403171850303582</v>
      </c>
      <c r="BE361" s="427">
        <f t="shared" si="462"/>
        <v>8.5834090116736872E-2</v>
      </c>
      <c r="BF361" s="427">
        <f t="shared" si="462"/>
        <v>8.7593067560157375E-2</v>
      </c>
      <c r="BG361" s="427">
        <f t="shared" si="462"/>
        <v>9.6223632923261554E-2</v>
      </c>
      <c r="BH361" s="427">
        <f t="shared" si="462"/>
        <v>0.10323813395851948</v>
      </c>
      <c r="BI361" s="427">
        <f t="shared" si="462"/>
        <v>9.3592015587720637E-2</v>
      </c>
      <c r="BJ361" s="427">
        <f t="shared" si="463"/>
        <v>9.4106381341408862E-2</v>
      </c>
      <c r="BK361" s="427">
        <f t="shared" si="464"/>
        <v>9.8445085229505847E-2</v>
      </c>
      <c r="BL361" s="427">
        <f t="shared" si="465"/>
        <v>9.7741492595544363E-2</v>
      </c>
      <c r="BM361" s="427">
        <f t="shared" si="466"/>
        <v>0.10065218757961904</v>
      </c>
      <c r="BN361" s="427">
        <f t="shared" si="466"/>
        <v>9.4394217798765265E-2</v>
      </c>
      <c r="BO361" s="427">
        <f t="shared" si="467"/>
        <v>8.7529773689878479E-2</v>
      </c>
      <c r="BP361" s="427">
        <f t="shared" si="468"/>
        <v>9.2073366576312432E-2</v>
      </c>
      <c r="BQ361" s="427">
        <f t="shared" si="469"/>
        <v>9.3117376724142428E-2</v>
      </c>
      <c r="BR361" s="427">
        <f t="shared" si="470"/>
        <v>9.4008330118304256E-2</v>
      </c>
      <c r="BS361" s="427">
        <f t="shared" si="471"/>
        <v>0.10712538234556586</v>
      </c>
      <c r="BT361" s="427"/>
      <c r="BU361" s="427"/>
    </row>
    <row r="362" spans="1:73">
      <c r="A362" s="407" t="s">
        <v>34</v>
      </c>
      <c r="B362" s="408">
        <f>SUM(ImportsPulp!C$21:C$21)</f>
        <v>0.84244156499999989</v>
      </c>
      <c r="C362" s="408">
        <f>SUM(ImportsPulp!D$21:D$21)</f>
        <v>1.030467</v>
      </c>
      <c r="D362" s="408">
        <f>SUM(ImportsPulp!E$21:E$21)</f>
        <v>1.1308073469999997</v>
      </c>
      <c r="E362" s="408">
        <f>SUM(ImportsPulp!F$21:F$21)</f>
        <v>1.185947509</v>
      </c>
      <c r="F362" s="408">
        <f>SUM(ImportsPulp!G$21:G$21)</f>
        <v>1.3652257009999997</v>
      </c>
      <c r="G362" s="408">
        <f>SUM(ImportsPulp!H$21:H$21)</f>
        <v>1.3671825539999998</v>
      </c>
      <c r="H362" s="408">
        <f>SUM(ImportsPulp!I$21:I$21)</f>
        <v>1.270602878</v>
      </c>
      <c r="I362" s="408">
        <f>SUM(ImportsPulp!J$21:J$21)</f>
        <v>1.1193836329999998</v>
      </c>
      <c r="J362" s="408">
        <f>SUM(ImportsPulp!K$21:K$21)</f>
        <v>1.2688712950000001</v>
      </c>
      <c r="K362" s="408">
        <f>SUM(ImportsPulp!L$21:L$21)</f>
        <v>1.268076011</v>
      </c>
      <c r="L362" s="408">
        <f>SUM(ImportsPulp!M$21:M$21)</f>
        <v>1.0893215289999998</v>
      </c>
      <c r="M362" s="408">
        <f>SUM(ImportsPulp!N$21:N$21)</f>
        <v>1.5292341429999998</v>
      </c>
      <c r="N362" s="408">
        <f>SUM(ImportsPulp!O$21:O$21)</f>
        <v>1.7501976389999996</v>
      </c>
      <c r="O362" s="408">
        <f>SUM(ImportsPulp!P$21:P$21)</f>
        <v>2.1001790300000001</v>
      </c>
      <c r="P362" s="408">
        <f>SUM(ImportsPulp!Q$21:Q$21)</f>
        <v>2.1958521979999994</v>
      </c>
      <c r="Q362" s="408">
        <f>SUM(ImportsPulp!R$21:R$21)</f>
        <v>2.2206029090000001</v>
      </c>
      <c r="R362" s="408">
        <f>SUM(ImportsPulp!S$21:S$21)</f>
        <v>2.1401333469999995</v>
      </c>
      <c r="S362" s="408">
        <f>SUM(ImportsPulp!T$21:T$21)</f>
        <v>3.2364539430000003</v>
      </c>
      <c r="T362" s="408">
        <f>SUM(ImportsPulp!U$21:U$21)</f>
        <v>2.9787339659999992</v>
      </c>
      <c r="U362" s="408">
        <f>SUM(ImportsPulp!V$21:V$21)</f>
        <v>3.5571440519999995</v>
      </c>
      <c r="V362" s="408">
        <f>SUM(ImportsPulp!W$21:W$21)</f>
        <v>4.3839048409999988</v>
      </c>
      <c r="W362" s="408">
        <f>SUM(ImportsPulp!X$21:X$21)</f>
        <v>3.1050580979999998</v>
      </c>
      <c r="X362" s="408">
        <f>SUM(ImportsPulp!Y$21:Y$21)</f>
        <v>4.2122198149999992</v>
      </c>
      <c r="Y362" s="408">
        <f>SUM(ImportsPulp!Z$21:Z$21)</f>
        <v>5.1360319959999989</v>
      </c>
      <c r="Z362" s="408">
        <f>SUM(ImportsPulp!AA$21:AA$21)</f>
        <v>4.8952263579999986</v>
      </c>
      <c r="AA362" s="408">
        <f>SUM(ImportsPulp!AB$21:AB$21)</f>
        <v>0</v>
      </c>
      <c r="AB362" s="408"/>
      <c r="BC362" s="427">
        <f t="shared" si="462"/>
        <v>0.13444370242087922</v>
      </c>
      <c r="BD362" s="427">
        <f t="shared" si="462"/>
        <v>9.339053114629875E-2</v>
      </c>
      <c r="BE362" s="427">
        <f t="shared" si="462"/>
        <v>9.6688693894890057E-2</v>
      </c>
      <c r="BF362" s="427">
        <f t="shared" si="462"/>
        <v>0.10651780632589984</v>
      </c>
      <c r="BG362" s="427">
        <f t="shared" si="462"/>
        <v>0.10683069336399582</v>
      </c>
      <c r="BH362" s="427">
        <f t="shared" si="462"/>
        <v>0.12512025276569008</v>
      </c>
      <c r="BI362" s="427">
        <f t="shared" si="462"/>
        <v>0.12269846737638904</v>
      </c>
      <c r="BJ362" s="427">
        <f t="shared" si="463"/>
        <v>0.11218500603815626</v>
      </c>
      <c r="BK362" s="427">
        <f t="shared" si="464"/>
        <v>0.10182608202787542</v>
      </c>
      <c r="BL362" s="427">
        <f t="shared" si="465"/>
        <v>0.13688013109602176</v>
      </c>
      <c r="BM362" s="427">
        <f t="shared" si="466"/>
        <v>0.12195479181186838</v>
      </c>
      <c r="BN362" s="427">
        <f t="shared" si="466"/>
        <v>0.1357378715341846</v>
      </c>
      <c r="BO362" s="427">
        <f t="shared" si="467"/>
        <v>0.15374597549394492</v>
      </c>
      <c r="BP362" s="427">
        <f t="shared" si="468"/>
        <v>0.17057215700360567</v>
      </c>
      <c r="BQ362" s="427">
        <f t="shared" si="469"/>
        <v>0.1603869942772872</v>
      </c>
      <c r="BR362" s="427">
        <f t="shared" si="470"/>
        <v>0.1597072785171178</v>
      </c>
      <c r="BS362" s="427">
        <f t="shared" si="471"/>
        <v>0.1617742759493033</v>
      </c>
      <c r="BT362" s="427"/>
      <c r="BU362" s="427"/>
    </row>
    <row r="363" spans="1:73">
      <c r="A363" s="407" t="s">
        <v>53</v>
      </c>
      <c r="B363" s="408">
        <f>SUM(ImportsPulp!C$37:C$37)</f>
        <v>0.58080094999999987</v>
      </c>
      <c r="C363" s="408">
        <f>SUM(ImportsPulp!D$37:D$37)</f>
        <v>0.86799399999999993</v>
      </c>
      <c r="D363" s="408">
        <f>SUM(ImportsPulp!E$37:E$37)</f>
        <v>0.91003037099999984</v>
      </c>
      <c r="E363" s="408">
        <f>SUM(ImportsPulp!F$37:F$37)</f>
        <v>0.88695258399999977</v>
      </c>
      <c r="F363" s="408">
        <f>SUM(ImportsPulp!G$37:G$37)</f>
        <v>0.923490739</v>
      </c>
      <c r="G363" s="408">
        <f>SUM(ImportsPulp!H$37:H$37)</f>
        <v>0.96976759599999962</v>
      </c>
      <c r="H363" s="408">
        <f>SUM(ImportsPulp!I$37:I$37)</f>
        <v>0.97323738399999982</v>
      </c>
      <c r="I363" s="408">
        <f>SUM(ImportsPulp!J$37:J$37)</f>
        <v>1.020895026</v>
      </c>
      <c r="J363" s="408">
        <f>SUM(ImportsPulp!K$37:K$37)</f>
        <v>1.1400062989999997</v>
      </c>
      <c r="K363" s="408">
        <f>SUM(ImportsPulp!L$37:L$37)</f>
        <v>1.008293766</v>
      </c>
      <c r="L363" s="408">
        <f>SUM(ImportsPulp!M$37:M$37)</f>
        <v>0.92504201999999991</v>
      </c>
      <c r="M363" s="408">
        <f>SUM(ImportsPulp!N$37:N$37)</f>
        <v>1.1233545659999999</v>
      </c>
      <c r="N363" s="408">
        <f>SUM(ImportsPulp!O$37:O$37)</f>
        <v>1.1362364709999997</v>
      </c>
      <c r="O363" s="408">
        <f>SUM(ImportsPulp!P$37:P$37)</f>
        <v>0.94149993599999993</v>
      </c>
      <c r="P363" s="408">
        <f>SUM(ImportsPulp!Q$37:Q$37)</f>
        <v>1.2227295569999996</v>
      </c>
      <c r="Q363" s="408">
        <f>SUM(ImportsPulp!R$37:R$37)</f>
        <v>1.390178556</v>
      </c>
      <c r="R363" s="408">
        <f>SUM(ImportsPulp!S$37:S$37)</f>
        <v>1.430472212</v>
      </c>
      <c r="S363" s="408">
        <f>SUM(ImportsPulp!T$37:T$37)</f>
        <v>1.4357793339999996</v>
      </c>
      <c r="T363" s="408">
        <f>SUM(ImportsPulp!U$37:U$37)</f>
        <v>1.3747565180000001</v>
      </c>
      <c r="U363" s="408">
        <f>SUM(ImportsPulp!V$37:V$37)</f>
        <v>1.3771789169999995</v>
      </c>
      <c r="V363" s="408">
        <f>SUM(ImportsPulp!W$37:W$37)</f>
        <v>1.5018696680000001</v>
      </c>
      <c r="W363" s="408">
        <f>SUM(ImportsPulp!X$37:X$37)</f>
        <v>0.97715337300000016</v>
      </c>
      <c r="X363" s="408">
        <f>SUM(ImportsPulp!Y$37:Y$37)</f>
        <v>1.5442101849999996</v>
      </c>
      <c r="Y363" s="408">
        <f>SUM(ImportsPulp!Z$37:Z$37)</f>
        <v>1.9576783199999996</v>
      </c>
      <c r="Z363" s="408">
        <f>SUM(ImportsPulp!AA$37:AA$37)</f>
        <v>1.7078097689999996</v>
      </c>
      <c r="AA363" s="408">
        <f>SUM(ImportsPulp!AB$37:AB$37)</f>
        <v>0</v>
      </c>
      <c r="AB363" s="408"/>
      <c r="BC363" s="427">
        <f t="shared" si="462"/>
        <v>0.12078976664113424</v>
      </c>
      <c r="BD363" s="427">
        <f t="shared" si="462"/>
        <v>7.4258238103553129E-2</v>
      </c>
      <c r="BE363" s="427">
        <f t="shared" si="462"/>
        <v>8.2107167012294285E-2</v>
      </c>
      <c r="BF363" s="427">
        <f t="shared" si="462"/>
        <v>7.8246529247485722E-2</v>
      </c>
      <c r="BG363" s="427">
        <f t="shared" si="462"/>
        <v>6.9354984441496972E-2</v>
      </c>
      <c r="BH363" s="427">
        <f t="shared" si="462"/>
        <v>5.6090794302998549E-2</v>
      </c>
      <c r="BI363" s="427">
        <f t="shared" si="462"/>
        <v>6.8322923918265971E-2</v>
      </c>
      <c r="BJ363" s="427">
        <f t="shared" si="463"/>
        <v>7.0231912723741879E-2</v>
      </c>
      <c r="BK363" s="427">
        <f t="shared" si="464"/>
        <v>6.8060890225317555E-2</v>
      </c>
      <c r="BL363" s="427">
        <f t="shared" si="465"/>
        <v>6.0723763391703774E-2</v>
      </c>
      <c r="BM363" s="427">
        <f t="shared" si="466"/>
        <v>5.6285034802835809E-2</v>
      </c>
      <c r="BN363" s="427">
        <f t="shared" si="466"/>
        <v>5.2552084532598353E-2</v>
      </c>
      <c r="BO363" s="427">
        <f t="shared" si="467"/>
        <v>5.2671402675509682E-2</v>
      </c>
      <c r="BP363" s="427">
        <f t="shared" si="468"/>
        <v>5.3678595792882609E-2</v>
      </c>
      <c r="BQ363" s="427">
        <f t="shared" si="469"/>
        <v>5.8798268129918001E-2</v>
      </c>
      <c r="BR363" s="427">
        <f t="shared" si="470"/>
        <v>6.0874908283800197E-2</v>
      </c>
      <c r="BS363" s="427">
        <f t="shared" si="471"/>
        <v>5.6438593158743972E-2</v>
      </c>
      <c r="BT363" s="427"/>
      <c r="BU363" s="427"/>
    </row>
    <row r="364" spans="1:73">
      <c r="A364" s="407" t="s">
        <v>224</v>
      </c>
      <c r="B364" s="408">
        <f>SUM(ImportsPulp!C$13:C$13)</f>
        <v>0.29314605699999996</v>
      </c>
      <c r="C364" s="408">
        <f>SUM(ImportsPulp!D$13:D$13)</f>
        <v>0.313193</v>
      </c>
      <c r="D364" s="408">
        <f>SUM(ImportsPulp!E$13:E$13)</f>
        <v>0.5085189149999999</v>
      </c>
      <c r="E364" s="408">
        <f>SUM(ImportsPulp!F$13:F$13)</f>
        <v>0.51161432799999984</v>
      </c>
      <c r="F364" s="408">
        <f>SUM(ImportsPulp!G$13:G$13)</f>
        <v>0.69008544199999999</v>
      </c>
      <c r="G364" s="408">
        <f>SUM(ImportsPulp!H$13:H$13)</f>
        <v>0.71730439199999996</v>
      </c>
      <c r="H364" s="408">
        <f>SUM(ImportsPulp!I$13:I$13)</f>
        <v>0.77740379399999993</v>
      </c>
      <c r="I364" s="408">
        <f>SUM(ImportsPulp!J$13:J$13)</f>
        <v>1.0028702919999999</v>
      </c>
      <c r="J364" s="408">
        <f>SUM(ImportsPulp!K$13:K$13)</f>
        <v>1.0445991129999999</v>
      </c>
      <c r="K364" s="408">
        <f>SUM(ImportsPulp!L$13:L$13)</f>
        <v>1.4587171849999996</v>
      </c>
      <c r="L364" s="408">
        <f>SUM(ImportsPulp!M$13:M$13)</f>
        <v>1.3542315869999997</v>
      </c>
      <c r="M364" s="408">
        <f>SUM(ImportsPulp!N$13:N$13)</f>
        <v>1.667347294</v>
      </c>
      <c r="N364" s="408">
        <f>SUM(ImportsPulp!O$13:O$13)</f>
        <v>2.121107377</v>
      </c>
      <c r="O364" s="408">
        <f>SUM(ImportsPulp!P$13:P$13)</f>
        <v>2.0079512219999995</v>
      </c>
      <c r="P364" s="408">
        <f>SUM(ImportsPulp!Q$13:Q$13)</f>
        <v>1.7749313390000001</v>
      </c>
      <c r="Q364" s="408">
        <f>SUM(ImportsPulp!R$13:R$13)</f>
        <v>2.0034860629999995</v>
      </c>
      <c r="R364" s="408">
        <f>SUM(ImportsPulp!S$13:S$13)</f>
        <v>2.2401545519999999</v>
      </c>
      <c r="S364" s="408">
        <f>SUM(ImportsPulp!T$13:T$13)</f>
        <v>2.2468075619999999</v>
      </c>
      <c r="T364" s="408">
        <f>SUM(ImportsPulp!U$13:U$13)</f>
        <v>2.0624318929999998</v>
      </c>
      <c r="U364" s="408">
        <f>SUM(ImportsPulp!V$13:V$13)</f>
        <v>1.9538230109999999</v>
      </c>
      <c r="V364" s="408">
        <f>SUM(ImportsPulp!W$13:W$13)</f>
        <v>2.0294591070000001</v>
      </c>
      <c r="W364" s="408">
        <f>SUM(ImportsPulp!X$13:X$13)</f>
        <v>1.1469347349999999</v>
      </c>
      <c r="X364" s="408">
        <f>SUM(ImportsPulp!Y$13:Y$13)</f>
        <v>1.573218271</v>
      </c>
      <c r="Y364" s="408">
        <f>SUM(ImportsPulp!Z$13:Z$13)</f>
        <v>1.9630684969999999</v>
      </c>
      <c r="Z364" s="408">
        <f>SUM(ImportsPulp!AA$13:AA$13)</f>
        <v>1.3693913559999997</v>
      </c>
      <c r="AA364" s="408">
        <f>SUM(ImportsPulp!AB$13:AB$13)</f>
        <v>0</v>
      </c>
      <c r="AB364" s="408"/>
      <c r="BC364" s="427">
        <f t="shared" si="462"/>
        <v>0.11068086483687563</v>
      </c>
      <c r="BD364" s="427">
        <f t="shared" si="462"/>
        <v>0.10743076244455799</v>
      </c>
      <c r="BE364" s="427">
        <f t="shared" si="462"/>
        <v>0.12020223588019636</v>
      </c>
      <c r="BF364" s="427">
        <f t="shared" si="462"/>
        <v>0.11613798773279495</v>
      </c>
      <c r="BG364" s="427">
        <f t="shared" si="462"/>
        <v>0.12947073332464742</v>
      </c>
      <c r="BH364" s="427">
        <f t="shared" si="462"/>
        <v>0.11962568945268262</v>
      </c>
      <c r="BI364" s="427">
        <f t="shared" si="462"/>
        <v>9.9178512648519374E-2</v>
      </c>
      <c r="BJ364" s="427">
        <f t="shared" si="463"/>
        <v>0.10121624859810398</v>
      </c>
      <c r="BK364" s="427">
        <f t="shared" si="464"/>
        <v>0.10658502260470154</v>
      </c>
      <c r="BL364" s="427">
        <f t="shared" si="465"/>
        <v>9.5024776823803225E-2</v>
      </c>
      <c r="BM364" s="427">
        <f t="shared" si="466"/>
        <v>8.4439716674239135E-2</v>
      </c>
      <c r="BN364" s="427">
        <f t="shared" si="466"/>
        <v>7.4556378091727549E-2</v>
      </c>
      <c r="BO364" s="427">
        <f t="shared" si="467"/>
        <v>7.1174257071604491E-2</v>
      </c>
      <c r="BP364" s="427">
        <f t="shared" si="468"/>
        <v>6.3005304737234855E-2</v>
      </c>
      <c r="BQ364" s="427">
        <f t="shared" si="469"/>
        <v>5.9902797315861525E-2</v>
      </c>
      <c r="BR364" s="427">
        <f t="shared" si="470"/>
        <v>6.1042518318174213E-2</v>
      </c>
      <c r="BS364" s="427">
        <f t="shared" si="471"/>
        <v>4.525476023107626E-2</v>
      </c>
      <c r="BT364" s="427"/>
      <c r="BU364" s="427"/>
    </row>
    <row r="365" spans="1:73">
      <c r="A365" s="407" t="s">
        <v>35</v>
      </c>
      <c r="B365" s="408">
        <f t="shared" ref="B365:AA365" si="472">B356-SUM(B358:B364)</f>
        <v>0.225141335</v>
      </c>
      <c r="C365" s="408">
        <f t="shared" si="472"/>
        <v>0.39993799999999968</v>
      </c>
      <c r="D365" s="408">
        <f t="shared" si="472"/>
        <v>0.40212794099999805</v>
      </c>
      <c r="E365" s="408">
        <f t="shared" si="472"/>
        <v>0.59932199999999991</v>
      </c>
      <c r="F365" s="408">
        <f t="shared" si="472"/>
        <v>0.58415972700000118</v>
      </c>
      <c r="G365" s="408">
        <f t="shared" si="472"/>
        <v>0.57998948499999603</v>
      </c>
      <c r="H365" s="408">
        <f t="shared" si="472"/>
        <v>0.53661230400000104</v>
      </c>
      <c r="I365" s="408">
        <f t="shared" si="472"/>
        <v>0.63431864699999974</v>
      </c>
      <c r="J365" s="408">
        <f t="shared" si="472"/>
        <v>0.77471123699999644</v>
      </c>
      <c r="K365" s="408">
        <f t="shared" si="472"/>
        <v>1.3524609139999964</v>
      </c>
      <c r="L365" s="408">
        <f t="shared" si="472"/>
        <v>1.1816597370000004</v>
      </c>
      <c r="M365" s="408">
        <f t="shared" si="472"/>
        <v>1.2789886509999988</v>
      </c>
      <c r="N365" s="408">
        <f t="shared" si="472"/>
        <v>1.359784475000005</v>
      </c>
      <c r="O365" s="408">
        <f t="shared" si="472"/>
        <v>1.527644384999995</v>
      </c>
      <c r="P365" s="408">
        <f t="shared" si="472"/>
        <v>1.9154224869999954</v>
      </c>
      <c r="Q365" s="408">
        <f t="shared" si="472"/>
        <v>2.2111424560000046</v>
      </c>
      <c r="R365" s="408">
        <f t="shared" si="472"/>
        <v>2.0650867480000095</v>
      </c>
      <c r="S365" s="408">
        <f t="shared" si="472"/>
        <v>2.2546991219999946</v>
      </c>
      <c r="T365" s="408">
        <f t="shared" si="472"/>
        <v>2.2100626279999958</v>
      </c>
      <c r="U365" s="408">
        <f t="shared" si="472"/>
        <v>2.4434190660000077</v>
      </c>
      <c r="V365" s="408">
        <f t="shared" si="472"/>
        <v>2.7256755189999957</v>
      </c>
      <c r="W365" s="408">
        <f t="shared" si="472"/>
        <v>1.676291851000002</v>
      </c>
      <c r="X365" s="408">
        <f t="shared" si="472"/>
        <v>2.1728324319999963</v>
      </c>
      <c r="Y365" s="408">
        <f t="shared" si="472"/>
        <v>2.8210226630000044</v>
      </c>
      <c r="Z365" s="408">
        <f t="shared" si="472"/>
        <v>3.201720171999991</v>
      </c>
      <c r="AA365" s="408">
        <f t="shared" si="472"/>
        <v>0</v>
      </c>
      <c r="AB365" s="408"/>
      <c r="BC365" s="427">
        <f t="shared" si="462"/>
        <v>8.2084800420470339E-2</v>
      </c>
      <c r="BD365" s="427">
        <f t="shared" si="462"/>
        <v>9.9605261843462425E-2</v>
      </c>
      <c r="BE365" s="427">
        <f t="shared" si="462"/>
        <v>0.10488467689020525</v>
      </c>
      <c r="BF365" s="427">
        <f t="shared" si="462"/>
        <v>8.9087119878830612E-2</v>
      </c>
      <c r="BG365" s="427">
        <f t="shared" si="462"/>
        <v>8.3000179552777706E-2</v>
      </c>
      <c r="BH365" s="427">
        <f t="shared" si="462"/>
        <v>9.1010932333367101E-2</v>
      </c>
      <c r="BI365" s="427">
        <f t="shared" si="462"/>
        <v>0.10702878989179168</v>
      </c>
      <c r="BJ365" s="427">
        <f t="shared" si="463"/>
        <v>0.11170706332600962</v>
      </c>
      <c r="BK365" s="427">
        <f t="shared" si="464"/>
        <v>9.8255416136239254E-2</v>
      </c>
      <c r="BL365" s="427">
        <f t="shared" si="465"/>
        <v>9.5358536483719822E-2</v>
      </c>
      <c r="BM365" s="427">
        <f t="shared" si="466"/>
        <v>9.0483987749623115E-2</v>
      </c>
      <c r="BN365" s="427">
        <f t="shared" si="466"/>
        <v>9.3238985668406785E-2</v>
      </c>
      <c r="BO365" s="427">
        <f t="shared" si="467"/>
        <v>9.5590952985427496E-2</v>
      </c>
      <c r="BP365" s="427">
        <f t="shared" si="468"/>
        <v>9.2084820241143561E-2</v>
      </c>
      <c r="BQ365" s="427">
        <f t="shared" si="469"/>
        <v>8.2734063781685033E-2</v>
      </c>
      <c r="BR365" s="427">
        <f t="shared" si="470"/>
        <v>8.7720997940380269E-2</v>
      </c>
      <c r="BS365" s="427">
        <f t="shared" si="471"/>
        <v>0.1058083783543759</v>
      </c>
      <c r="BT365" s="427"/>
      <c r="BU365" s="427"/>
    </row>
    <row r="366" spans="1:73">
      <c r="A366" s="407"/>
      <c r="B366" s="408"/>
      <c r="C366" s="408"/>
      <c r="D366" s="408"/>
      <c r="E366" s="408"/>
      <c r="F366" s="408"/>
      <c r="G366" s="408"/>
      <c r="H366" s="408"/>
      <c r="I366" s="408"/>
      <c r="J366" s="408"/>
      <c r="K366" s="408"/>
      <c r="L366" s="408"/>
      <c r="M366" s="408"/>
      <c r="N366" s="408"/>
      <c r="O366" s="408"/>
      <c r="P366" s="408"/>
      <c r="Q366" s="408"/>
      <c r="R366" s="408"/>
      <c r="S366" s="408"/>
      <c r="T366" s="408"/>
      <c r="U366" s="408"/>
      <c r="V366" s="408"/>
      <c r="W366" s="408"/>
      <c r="X366" s="408"/>
      <c r="Y366" s="408"/>
      <c r="Z366" s="408"/>
      <c r="AA366" s="408"/>
      <c r="AB366" s="408"/>
    </row>
    <row r="367" spans="1:73">
      <c r="A367" s="407"/>
      <c r="B367" s="408"/>
      <c r="C367" s="408"/>
      <c r="D367" s="408"/>
      <c r="E367" s="408"/>
      <c r="F367" s="408"/>
      <c r="G367" s="408"/>
      <c r="H367" s="408"/>
      <c r="I367" s="408"/>
      <c r="J367" s="408"/>
      <c r="K367" s="408"/>
      <c r="L367" s="408"/>
      <c r="M367" s="408"/>
      <c r="N367" s="408"/>
      <c r="O367" s="408"/>
      <c r="P367" s="408"/>
      <c r="Q367" s="408"/>
      <c r="R367" s="408"/>
      <c r="S367" s="408"/>
      <c r="T367" s="408"/>
      <c r="U367" s="408"/>
      <c r="V367" s="408"/>
      <c r="W367" s="408"/>
      <c r="X367" s="408"/>
      <c r="Y367" s="408"/>
      <c r="Z367" s="408"/>
      <c r="AA367" s="408"/>
      <c r="AB367" s="408"/>
    </row>
    <row r="368" spans="1:73">
      <c r="A368" s="407"/>
      <c r="B368" s="408"/>
      <c r="C368" s="408"/>
      <c r="D368" s="408"/>
      <c r="E368" s="408"/>
      <c r="F368" s="408"/>
      <c r="G368" s="408"/>
      <c r="H368" s="408"/>
      <c r="I368" s="408"/>
      <c r="J368" s="408"/>
      <c r="K368" s="408"/>
      <c r="L368" s="408"/>
      <c r="M368" s="408"/>
      <c r="N368" s="408"/>
      <c r="O368" s="408"/>
      <c r="P368" s="408"/>
      <c r="Q368" s="408"/>
      <c r="R368" s="408"/>
      <c r="S368" s="408"/>
      <c r="T368" s="408"/>
      <c r="U368" s="408"/>
      <c r="V368" s="408"/>
      <c r="W368" s="408"/>
      <c r="X368" s="408"/>
      <c r="Y368" s="408"/>
      <c r="Z368" s="408"/>
      <c r="AA368" s="408"/>
      <c r="AB368" s="408"/>
    </row>
    <row r="369" spans="1:73">
      <c r="AB369" s="408"/>
    </row>
    <row r="370" spans="1:73">
      <c r="A370" s="409" t="str">
        <f t="shared" ref="A370:A377" si="473">A358</f>
        <v>EU-27 plus UK</v>
      </c>
      <c r="B370" s="409"/>
      <c r="C370" s="409"/>
      <c r="D370" s="409"/>
      <c r="E370" s="409"/>
      <c r="F370" s="409"/>
      <c r="G370" s="409"/>
      <c r="H370" s="409"/>
      <c r="I370" s="409"/>
      <c r="J370" s="409"/>
      <c r="K370" s="409"/>
      <c r="L370" s="409"/>
      <c r="M370" s="409"/>
      <c r="N370" s="409"/>
      <c r="O370" s="409"/>
      <c r="P370" s="409"/>
      <c r="Q370" s="409"/>
      <c r="R370" s="409"/>
      <c r="S370" s="409"/>
      <c r="T370" s="409"/>
      <c r="U370" s="409"/>
      <c r="V370" s="409"/>
      <c r="W370" s="409"/>
      <c r="X370" s="409"/>
      <c r="Y370" s="409"/>
      <c r="Z370" s="409"/>
      <c r="AA370" s="409"/>
      <c r="AB370" s="409"/>
      <c r="AC370" s="408">
        <f>SUM(ImportsPulp!AD$27:AD$27)</f>
        <v>4.9603764000000002E-2</v>
      </c>
      <c r="AD370" s="408">
        <f>SUM(ImportsPulp!AE$27:AE$27)</f>
        <v>7.4412999999999993E-2</v>
      </c>
      <c r="AE370" s="408">
        <f>SUM(ImportsPulp!AF$27:AF$27)</f>
        <v>9.0772253000000011E-2</v>
      </c>
      <c r="AF370" s="408">
        <f>SUM(ImportsPulp!AG$27:AG$27)</f>
        <v>0.131249</v>
      </c>
      <c r="AG370" s="408">
        <f>SUM(ImportsPulp!AH$27:AH$27)</f>
        <v>0.17507799999999998</v>
      </c>
      <c r="AH370" s="408">
        <f>SUM(ImportsPulp!AI$27:AI$27)</f>
        <v>0.20741700000000002</v>
      </c>
      <c r="AI370" s="408">
        <f>SUM(ImportsPulp!AJ$27:AJ$27)</f>
        <v>0.29556161399999997</v>
      </c>
      <c r="AJ370" s="408">
        <f>SUM(ImportsPulp!AK$27:AK$27)</f>
        <v>0.31417051499999993</v>
      </c>
      <c r="AK370" s="408">
        <f>SUM(ImportsPulp!AL$27:AL$27)</f>
        <v>0.35931103200000003</v>
      </c>
      <c r="AL370" s="408">
        <f>SUM(ImportsPulp!AM$27:AM$27)</f>
        <v>0.53568259000000007</v>
      </c>
      <c r="AM370" s="408">
        <f>SUM(ImportsPulp!AN$27:AN$27)</f>
        <v>0.61516452799999988</v>
      </c>
      <c r="AN370" s="408">
        <f>SUM(ImportsPulp!AO$27:AO$27)</f>
        <v>1.1319643699999997</v>
      </c>
      <c r="AO370" s="408">
        <f>SUM(ImportsPulp!AP$27:AP$27)</f>
        <v>1.252967551</v>
      </c>
      <c r="AP370" s="408">
        <f>SUM(ImportsPulp!AQ$27:AQ$27)</f>
        <v>1.2570070729999998</v>
      </c>
      <c r="AQ370" s="408">
        <f>SUM(ImportsPulp!AR$27:AR$27)</f>
        <v>1.3060855819999999</v>
      </c>
      <c r="AR370" s="408">
        <f>SUM(ImportsPulp!AS$27:AS$27)</f>
        <v>1.1854633939999999</v>
      </c>
      <c r="AS370" s="408">
        <f>SUM(ImportsPulp!AT$27:AT$27)</f>
        <v>1.293169711</v>
      </c>
      <c r="AT370" s="408">
        <f>SUM(ImportsPulp!AU$27:AU$27)</f>
        <v>1.669470451</v>
      </c>
      <c r="AU370" s="408">
        <f>SUM(ImportsPulp!AV$27:AV$27)</f>
        <v>2.0569978389999997</v>
      </c>
      <c r="AV370" s="408">
        <f>SUM(ImportsPulp!AW$27:AW$27)</f>
        <v>2.2633263029999999</v>
      </c>
      <c r="AW370" s="408">
        <f>SUM(ImportsPulp!AX$27:AX$27)</f>
        <v>1.9837699679999996</v>
      </c>
      <c r="AX370" s="408">
        <f>SUM(ImportsPulp!AY$27:AY$27)</f>
        <v>1.7817528749999998</v>
      </c>
      <c r="AY370" s="408">
        <f>SUM(ImportsPulp!AZ$27:AZ$27)</f>
        <v>2.2355147839999998</v>
      </c>
      <c r="AZ370" s="408">
        <f>SUM(ImportsPulp!BA$27:BA$27)</f>
        <v>3.0543815549999995</v>
      </c>
      <c r="BA370" s="408">
        <f>SUM(ImportsPulp!BB$27:BB$27)</f>
        <v>2.5434746669999999</v>
      </c>
      <c r="BB370" s="408">
        <f>SUM(ImportsPulp!BC$27:BC$27)</f>
        <v>0</v>
      </c>
      <c r="BC370" s="427">
        <f t="shared" ref="BC370:BI377" si="474">AK370/AK$356</f>
        <v>5.4095056563959118E-2</v>
      </c>
      <c r="BD370" s="427">
        <f t="shared" si="474"/>
        <v>7.8875644920957597E-2</v>
      </c>
      <c r="BE370" s="427">
        <f t="shared" si="474"/>
        <v>7.0519552111216827E-2</v>
      </c>
      <c r="BF370" s="427">
        <f t="shared" si="474"/>
        <v>9.5563700533712478E-2</v>
      </c>
      <c r="BG370" s="427">
        <f t="shared" si="474"/>
        <v>0.11348906106586433</v>
      </c>
      <c r="BH370" s="427">
        <f t="shared" si="474"/>
        <v>0.1110889532267728</v>
      </c>
      <c r="BI370" s="427">
        <f t="shared" si="474"/>
        <v>0.10879623300644098</v>
      </c>
      <c r="BJ370" s="427">
        <f t="shared" ref="BJ370:BJ377" si="475">AR370/AR$356</f>
        <v>9.3330024787942265E-2</v>
      </c>
      <c r="BK370" s="427">
        <f t="shared" ref="BK370:BK377" si="476">AS370/AS$356</f>
        <v>0.10610948483234441</v>
      </c>
      <c r="BL370" s="427">
        <f t="shared" ref="BL370:BL377" si="477">AT370/AT$356</f>
        <v>0.10940965660749252</v>
      </c>
      <c r="BM370" s="427">
        <f t="shared" ref="BM370:BN377" si="478">AU370/AU$356</f>
        <v>0.10540065185594036</v>
      </c>
      <c r="BN370" s="427">
        <f t="shared" si="478"/>
        <v>0.13506346858079896</v>
      </c>
      <c r="BO370" s="427">
        <f t="shared" ref="BO370:BO377" si="479">AW370/AW$356</f>
        <v>0.13261078341688057</v>
      </c>
      <c r="BP370" s="427">
        <f t="shared" ref="BP370:BP377" si="480">AX370/AX$356</f>
        <v>0.1436758296543687</v>
      </c>
      <c r="BQ370" s="427">
        <f t="shared" ref="BQ370:BQ377" si="481">AY370/AY$356</f>
        <v>0.10607800508291429</v>
      </c>
      <c r="BR370" s="427">
        <f t="shared" ref="BR370:BR377" si="482">AZ370/AZ$356</f>
        <v>0.13612202893019626</v>
      </c>
      <c r="BS370" s="427">
        <f t="shared" ref="BS370:BS377" si="483">BA370/BA$356</f>
        <v>0.11983524860865766</v>
      </c>
      <c r="BT370" s="427"/>
      <c r="BU370" s="427"/>
    </row>
    <row r="371" spans="1:73">
      <c r="A371" s="409" t="str">
        <f t="shared" si="473"/>
        <v>Brazil</v>
      </c>
      <c r="AB371" s="409"/>
      <c r="AC371" s="408">
        <f>SUM(ImportsPulp!AD$16:AD$16)</f>
        <v>0.10951335</v>
      </c>
      <c r="AD371" s="408">
        <f>SUM(ImportsPulp!AE$16:AE$16)</f>
        <v>0.15003300000000003</v>
      </c>
      <c r="AE371" s="408">
        <f>SUM(ImportsPulp!AF$16:AF$16)</f>
        <v>0.15239750699999999</v>
      </c>
      <c r="AF371" s="408">
        <f>SUM(ImportsPulp!AG$16:AG$16)</f>
        <v>0.28413499999999997</v>
      </c>
      <c r="AG371" s="408">
        <f>SUM(ImportsPulp!AH$16:AH$16)</f>
        <v>0.39276899999999998</v>
      </c>
      <c r="AH371" s="408">
        <f>SUM(ImportsPulp!AI$16:AI$16)</f>
        <v>0.36671600000000004</v>
      </c>
      <c r="AI371" s="408">
        <f>SUM(ImportsPulp!AJ$16:AJ$16)</f>
        <v>0.54017966000000006</v>
      </c>
      <c r="AJ371" s="408">
        <f>SUM(ImportsPulp!AK$16:AK$16)</f>
        <v>0.52139854400000007</v>
      </c>
      <c r="AK371" s="408">
        <f>SUM(ImportsPulp!AL$16:AL$16)</f>
        <v>0.89125936800000005</v>
      </c>
      <c r="AL371" s="408">
        <f>SUM(ImportsPulp!AM$16:AM$16)</f>
        <v>1.2946138869999999</v>
      </c>
      <c r="AM371" s="408">
        <f>SUM(ImportsPulp!AN$16:AN$16)</f>
        <v>1.6483772809999999</v>
      </c>
      <c r="AN371" s="408">
        <f>SUM(ImportsPulp!AO$16:AO$16)</f>
        <v>1.8245405060000002</v>
      </c>
      <c r="AO371" s="408">
        <f>SUM(ImportsPulp!AP$16:AP$16)</f>
        <v>1.692789136</v>
      </c>
      <c r="AP371" s="408">
        <f>SUM(ImportsPulp!AQ$16:AQ$16)</f>
        <v>1.7640372420000001</v>
      </c>
      <c r="AQ371" s="408">
        <f>SUM(ImportsPulp!AR$16:AR$16)</f>
        <v>2.1538108920000001</v>
      </c>
      <c r="AR371" s="408">
        <f>SUM(ImportsPulp!AS$16:AS$16)</f>
        <v>2.4446486420000002</v>
      </c>
      <c r="AS371" s="408">
        <f>SUM(ImportsPulp!AT$16:AT$16)</f>
        <v>2.5912755249999999</v>
      </c>
      <c r="AT371" s="408">
        <f>SUM(ImportsPulp!AU$16:AU$16)</f>
        <v>3.3465269530000001</v>
      </c>
      <c r="AU371" s="408">
        <f>SUM(ImportsPulp!AV$16:AV$16)</f>
        <v>5.0698792510000006</v>
      </c>
      <c r="AV371" s="408">
        <f>SUM(ImportsPulp!AW$16:AW$16)</f>
        <v>3.9623922410000003</v>
      </c>
      <c r="AW371" s="408">
        <f>SUM(ImportsPulp!AX$16:AX$16)</f>
        <v>3.5982739149999996</v>
      </c>
      <c r="AX371" s="408">
        <f>SUM(ImportsPulp!AY$16:AY$16)</f>
        <v>2.5979262639999998</v>
      </c>
      <c r="AY371" s="408">
        <f>SUM(ImportsPulp!AZ$16:AZ$16)</f>
        <v>6.2072592140000005</v>
      </c>
      <c r="AZ371" s="408">
        <f>SUM(ImportsPulp!BA$16:BA$16)</f>
        <v>6.3190565169999999</v>
      </c>
      <c r="BA371" s="408">
        <f>SUM(ImportsPulp!BB$16:BB$16)</f>
        <v>5.9718741469999994</v>
      </c>
      <c r="BB371" s="408">
        <f>SUM(ImportsPulp!BC$16:BC$16)</f>
        <v>0</v>
      </c>
      <c r="BC371" s="427">
        <f t="shared" si="474"/>
        <v>0.13418103434441295</v>
      </c>
      <c r="BD371" s="427">
        <f t="shared" si="474"/>
        <v>0.19062315476923136</v>
      </c>
      <c r="BE371" s="427">
        <f t="shared" si="474"/>
        <v>0.18896217560584933</v>
      </c>
      <c r="BF371" s="427">
        <f t="shared" si="474"/>
        <v>0.15403297766961718</v>
      </c>
      <c r="BG371" s="427">
        <f t="shared" si="474"/>
        <v>0.15332643648577274</v>
      </c>
      <c r="BH371" s="427">
        <f t="shared" si="474"/>
        <v>0.15589812887777071</v>
      </c>
      <c r="BI371" s="427">
        <f t="shared" si="474"/>
        <v>0.17941129960183766</v>
      </c>
      <c r="BJ371" s="427">
        <f t="shared" si="475"/>
        <v>0.19246407734768858</v>
      </c>
      <c r="BK371" s="427">
        <f t="shared" si="476"/>
        <v>0.21262399565776158</v>
      </c>
      <c r="BL371" s="427">
        <f t="shared" si="477"/>
        <v>0.21931646920502954</v>
      </c>
      <c r="BM371" s="427">
        <f t="shared" si="478"/>
        <v>0.25978081636978656</v>
      </c>
      <c r="BN371" s="427">
        <f t="shared" si="478"/>
        <v>0.23645483165098227</v>
      </c>
      <c r="BO371" s="427">
        <f t="shared" si="479"/>
        <v>0.24053692238205915</v>
      </c>
      <c r="BP371" s="427">
        <f t="shared" si="480"/>
        <v>0.20948988863625351</v>
      </c>
      <c r="BQ371" s="427">
        <f t="shared" si="481"/>
        <v>0.2945423037084503</v>
      </c>
      <c r="BR371" s="427">
        <f t="shared" si="482"/>
        <v>0.28161602554551157</v>
      </c>
      <c r="BS371" s="427">
        <f t="shared" si="483"/>
        <v>0.28136353483302073</v>
      </c>
      <c r="BT371" s="427"/>
      <c r="BU371" s="427"/>
    </row>
    <row r="372" spans="1:73">
      <c r="A372" s="409" t="str">
        <f t="shared" si="473"/>
        <v>Canada</v>
      </c>
      <c r="AC372" s="408">
        <f>SUM(ImportsPulp!AD$11:AD$11)</f>
        <v>0.54152039500000004</v>
      </c>
      <c r="AD372" s="408">
        <f>SUM(ImportsPulp!AE$11:AE$11)</f>
        <v>0.50590199999999996</v>
      </c>
      <c r="AE372" s="408">
        <f>SUM(ImportsPulp!AF$11:AF$11)</f>
        <v>0.47626743300000002</v>
      </c>
      <c r="AF372" s="408">
        <f>SUM(ImportsPulp!AG$11:AG$11)</f>
        <v>0.68490300000000015</v>
      </c>
      <c r="AG372" s="408">
        <f>SUM(ImportsPulp!AH$11:AH$11)</f>
        <v>0.92965699999999996</v>
      </c>
      <c r="AH372" s="408">
        <f>SUM(ImportsPulp!AI$11:AI$11)</f>
        <v>0.96642000000000006</v>
      </c>
      <c r="AI372" s="408">
        <f>SUM(ImportsPulp!AJ$11:AJ$11)</f>
        <v>1.176469317</v>
      </c>
      <c r="AJ372" s="408">
        <f>SUM(ImportsPulp!AK$11:AK$11)</f>
        <v>1.447703851</v>
      </c>
      <c r="AK372" s="408">
        <f>SUM(ImportsPulp!AL$11:AL$11)</f>
        <v>1.576051847</v>
      </c>
      <c r="AL372" s="408">
        <f>SUM(ImportsPulp!AM$11:AM$11)</f>
        <v>1.4196818370000002</v>
      </c>
      <c r="AM372" s="408">
        <f>SUM(ImportsPulp!AN$11:AN$11)</f>
        <v>2.243361309</v>
      </c>
      <c r="AN372" s="408">
        <f>SUM(ImportsPulp!AO$11:AO$11)</f>
        <v>3.3323329260000003</v>
      </c>
      <c r="AO372" s="408">
        <f>SUM(ImportsPulp!AP$11:AP$11)</f>
        <v>2.7162918739999995</v>
      </c>
      <c r="AP372" s="408">
        <f>SUM(ImportsPulp!AQ$11:AQ$11)</f>
        <v>2.7084381340000006</v>
      </c>
      <c r="AQ372" s="408">
        <f>SUM(ImportsPulp!AR$11:AR$11)</f>
        <v>2.6434297609999997</v>
      </c>
      <c r="AR372" s="408">
        <f>SUM(ImportsPulp!AS$11:AS$11)</f>
        <v>2.7180964769999991</v>
      </c>
      <c r="AS372" s="408">
        <f>SUM(ImportsPulp!AT$11:AT$11)</f>
        <v>2.3753909630000001</v>
      </c>
      <c r="AT372" s="408">
        <f>SUM(ImportsPulp!AU$11:AU$11)</f>
        <v>2.7167401940000007</v>
      </c>
      <c r="AU372" s="408">
        <f>SUM(ImportsPulp!AV$11:AV$11)</f>
        <v>3.379321499</v>
      </c>
      <c r="AV372" s="408">
        <f>SUM(ImportsPulp!AW$11:AW$11)</f>
        <v>2.7624883180000008</v>
      </c>
      <c r="AW372" s="408">
        <f>SUM(ImportsPulp!AX$11:AX$11)</f>
        <v>2.3996909030000007</v>
      </c>
      <c r="AX372" s="408">
        <f>SUM(ImportsPulp!AY$11:AY$11)</f>
        <v>1.920744212</v>
      </c>
      <c r="AY372" s="408">
        <f>SUM(ImportsPulp!AZ$11:AZ$11)</f>
        <v>2.5531133100000001</v>
      </c>
      <c r="AZ372" s="408">
        <f>SUM(ImportsPulp!BA$11:BA$11)</f>
        <v>2.5014081349999997</v>
      </c>
      <c r="BA372" s="408">
        <f>SUM(ImportsPulp!BB$11:BB$11)</f>
        <v>2.3878927540000001</v>
      </c>
      <c r="BB372" s="408">
        <f>SUM(ImportsPulp!BC$11:BC$11)</f>
        <v>0</v>
      </c>
      <c r="BC372" s="427">
        <f t="shared" si="474"/>
        <v>0.23727802994703831</v>
      </c>
      <c r="BD372" s="427">
        <f t="shared" si="474"/>
        <v>0.20903856605820401</v>
      </c>
      <c r="BE372" s="427">
        <f t="shared" si="474"/>
        <v>0.25716833063936534</v>
      </c>
      <c r="BF372" s="427">
        <f t="shared" si="474"/>
        <v>0.28132516734505869</v>
      </c>
      <c r="BG372" s="427">
        <f t="shared" si="474"/>
        <v>0.24603144280557432</v>
      </c>
      <c r="BH372" s="427">
        <f t="shared" si="474"/>
        <v>0.23936027381886807</v>
      </c>
      <c r="BI372" s="427">
        <f t="shared" si="474"/>
        <v>0.22019629048620537</v>
      </c>
      <c r="BJ372" s="427">
        <f t="shared" si="475"/>
        <v>0.21399227749956864</v>
      </c>
      <c r="BK372" s="427">
        <f t="shared" si="476"/>
        <v>0.19490984765211261</v>
      </c>
      <c r="BL372" s="427">
        <f t="shared" si="477"/>
        <v>0.17804305044109625</v>
      </c>
      <c r="BM372" s="427">
        <f t="shared" si="478"/>
        <v>0.17315656928378209</v>
      </c>
      <c r="BN372" s="427">
        <f t="shared" si="478"/>
        <v>0.16485084525747115</v>
      </c>
      <c r="BO372" s="427">
        <f t="shared" si="479"/>
        <v>0.16041420917669205</v>
      </c>
      <c r="BP372" s="427">
        <f t="shared" si="480"/>
        <v>0.15488372270084125</v>
      </c>
      <c r="BQ372" s="427">
        <f t="shared" si="481"/>
        <v>0.12114845699693487</v>
      </c>
      <c r="BR372" s="427">
        <f t="shared" si="482"/>
        <v>0.11147813211525837</v>
      </c>
      <c r="BS372" s="427">
        <f t="shared" si="483"/>
        <v>0.11250504105233229</v>
      </c>
      <c r="BT372" s="427"/>
      <c r="BU372" s="427"/>
    </row>
    <row r="373" spans="1:73">
      <c r="A373" s="409" t="str">
        <f t="shared" si="473"/>
        <v>Chile</v>
      </c>
      <c r="AC373" s="408">
        <f>SUM(ImportsPulp!AD$17:AD$17)</f>
        <v>0.15952090599999999</v>
      </c>
      <c r="AD373" s="408">
        <f>SUM(ImportsPulp!AE$17:AE$17)</f>
        <v>0.241731</v>
      </c>
      <c r="AE373" s="408">
        <f>SUM(ImportsPulp!AF$17:AF$17)</f>
        <v>0.21856919899999999</v>
      </c>
      <c r="AF373" s="408">
        <f>SUM(ImportsPulp!AG$17:AG$17)</f>
        <v>0.209507</v>
      </c>
      <c r="AG373" s="408">
        <f>SUM(ImportsPulp!AH$17:AH$17)</f>
        <v>0.34054700000000004</v>
      </c>
      <c r="AH373" s="408">
        <f>SUM(ImportsPulp!AI$17:AI$17)</f>
        <v>0.38336400000000004</v>
      </c>
      <c r="AI373" s="408">
        <f>SUM(ImportsPulp!AJ$17:AJ$17)</f>
        <v>0.35795219799999994</v>
      </c>
      <c r="AJ373" s="408">
        <f>SUM(ImportsPulp!AK$17:AK$17)</f>
        <v>0.70028426799999988</v>
      </c>
      <c r="AK373" s="408">
        <f>SUM(ImportsPulp!AL$17:AL$17)</f>
        <v>0.82649082399999985</v>
      </c>
      <c r="AL373" s="408">
        <f>SUM(ImportsPulp!AM$17:AM$17)</f>
        <v>0.93974551599999989</v>
      </c>
      <c r="AM373" s="408">
        <f>SUM(ImportsPulp!AN$17:AN$17)</f>
        <v>0.72731337200000001</v>
      </c>
      <c r="AN373" s="408">
        <f>SUM(ImportsPulp!AO$17:AO$17)</f>
        <v>0.99814368000000009</v>
      </c>
      <c r="AO373" s="408">
        <f>SUM(ImportsPulp!AP$17:AP$17)</f>
        <v>1.0307129089999998</v>
      </c>
      <c r="AP373" s="408">
        <f>SUM(ImportsPulp!AQ$17:AQ$17)</f>
        <v>1.1358540159999997</v>
      </c>
      <c r="AQ373" s="408">
        <f>SUM(ImportsPulp!AR$17:AR$17)</f>
        <v>1.152186371</v>
      </c>
      <c r="AR373" s="408">
        <f>SUM(ImportsPulp!AS$17:AS$17)</f>
        <v>1.195117821</v>
      </c>
      <c r="AS373" s="408">
        <f>SUM(ImportsPulp!AT$17:AT$17)</f>
        <v>1.180385751</v>
      </c>
      <c r="AT373" s="408">
        <f>SUM(ImportsPulp!AU$17:AU$17)</f>
        <v>1.4184741279999999</v>
      </c>
      <c r="AU373" s="408">
        <f>SUM(ImportsPulp!AV$17:AV$17)</f>
        <v>2.031514842</v>
      </c>
      <c r="AV373" s="408">
        <f>SUM(ImportsPulp!AW$17:AW$17)</f>
        <v>1.583389019</v>
      </c>
      <c r="AW373" s="408">
        <f>SUM(ImportsPulp!AX$17:AX$17)</f>
        <v>1.3032641819999997</v>
      </c>
      <c r="AX373" s="408">
        <f>SUM(ImportsPulp!AY$17:AY$17)</f>
        <v>1.157463071</v>
      </c>
      <c r="AY373" s="408">
        <f>SUM(ImportsPulp!AZ$17:AZ$17)</f>
        <v>2.0237379560000002</v>
      </c>
      <c r="AZ373" s="408">
        <f>SUM(ImportsPulp!BA$17:BA$17)</f>
        <v>2.1061034389999995</v>
      </c>
      <c r="BA373" s="408">
        <f>SUM(ImportsPulp!BB$17:BB$17)</f>
        <v>2.2915299839999999</v>
      </c>
      <c r="BB373" s="408">
        <f>SUM(ImportsPulp!BC$17:BC$17)</f>
        <v>0</v>
      </c>
      <c r="BC373" s="427">
        <f t="shared" si="474"/>
        <v>0.12442998931876149</v>
      </c>
      <c r="BD373" s="427">
        <f t="shared" si="474"/>
        <v>0.13837118289783892</v>
      </c>
      <c r="BE373" s="427">
        <f t="shared" si="474"/>
        <v>8.3375765187063647E-2</v>
      </c>
      <c r="BF373" s="427">
        <f t="shared" si="474"/>
        <v>8.4266171491897551E-2</v>
      </c>
      <c r="BG373" s="427">
        <f t="shared" si="474"/>
        <v>9.3358076334472961E-2</v>
      </c>
      <c r="BH373" s="427">
        <f t="shared" si="474"/>
        <v>0.10038195994770351</v>
      </c>
      <c r="BI373" s="427">
        <f t="shared" si="474"/>
        <v>9.5976510738453022E-2</v>
      </c>
      <c r="BJ373" s="427">
        <f t="shared" si="475"/>
        <v>9.4090105542678243E-2</v>
      </c>
      <c r="BK373" s="427">
        <f t="shared" si="476"/>
        <v>9.6855132684166276E-2</v>
      </c>
      <c r="BL373" s="427">
        <f t="shared" si="477"/>
        <v>9.2960475675464588E-2</v>
      </c>
      <c r="BM373" s="427">
        <f t="shared" si="478"/>
        <v>0.10409490206655377</v>
      </c>
      <c r="BN373" s="427">
        <f t="shared" si="478"/>
        <v>9.4488369942691622E-2</v>
      </c>
      <c r="BO373" s="427">
        <f t="shared" si="479"/>
        <v>8.7120425735863344E-2</v>
      </c>
      <c r="BP373" s="427">
        <f t="shared" si="480"/>
        <v>9.3334754417173871E-2</v>
      </c>
      <c r="BQ373" s="427">
        <f t="shared" si="481"/>
        <v>9.6028926634490377E-2</v>
      </c>
      <c r="BR373" s="427">
        <f t="shared" si="482"/>
        <v>9.3860923427932313E-2</v>
      </c>
      <c r="BS373" s="427">
        <f t="shared" si="483"/>
        <v>0.10796493037248453</v>
      </c>
      <c r="BT373" s="427"/>
      <c r="BU373" s="427"/>
    </row>
    <row r="374" spans="1:73">
      <c r="A374" s="409" t="str">
        <f t="shared" si="473"/>
        <v>Indonesia</v>
      </c>
      <c r="AC374" s="408">
        <f>SUM(ImportsPulp!AD$21:AD$21)</f>
        <v>0.54080147899999997</v>
      </c>
      <c r="AD374" s="408">
        <f>SUM(ImportsPulp!AE$21:AE$21)</f>
        <v>0.41288400000000003</v>
      </c>
      <c r="AE374" s="408">
        <f>SUM(ImportsPulp!AF$21:AF$21)</f>
        <v>0.45104256699999995</v>
      </c>
      <c r="AF374" s="408">
        <f>SUM(ImportsPulp!AG$21:AG$21)</f>
        <v>0.50666100000000003</v>
      </c>
      <c r="AG374" s="408">
        <f>SUM(ImportsPulp!AH$21:AH$21)</f>
        <v>0.60029999999999994</v>
      </c>
      <c r="AH374" s="408">
        <f>SUM(ImportsPulp!AI$21:AI$21)</f>
        <v>0.65943300000000005</v>
      </c>
      <c r="AI374" s="408">
        <f>SUM(ImportsPulp!AJ$21:AJ$21)</f>
        <v>0.70475358499999996</v>
      </c>
      <c r="AJ374" s="408">
        <f>SUM(ImportsPulp!AK$21:AK$21)</f>
        <v>0.715933877</v>
      </c>
      <c r="AK374" s="408">
        <f>SUM(ImportsPulp!AL$21:AL$21)</f>
        <v>0.86503025799999989</v>
      </c>
      <c r="AL374" s="408">
        <f>SUM(ImportsPulp!AM$21:AM$21)</f>
        <v>0.57782043299999997</v>
      </c>
      <c r="AM374" s="408">
        <f>SUM(ImportsPulp!AN$21:AN$21)</f>
        <v>0.84194271000000009</v>
      </c>
      <c r="AN374" s="408">
        <f>SUM(ImportsPulp!AO$21:AO$21)</f>
        <v>1.1552825589999998</v>
      </c>
      <c r="AO374" s="408">
        <f>SUM(ImportsPulp!AP$21:AP$21)</f>
        <v>1.1224392159999999</v>
      </c>
      <c r="AP374" s="408">
        <f>SUM(ImportsPulp!AQ$21:AQ$21)</f>
        <v>1.279258604</v>
      </c>
      <c r="AQ374" s="408">
        <f>SUM(ImportsPulp!AR$21:AR$21)</f>
        <v>1.2434070820000001</v>
      </c>
      <c r="AR374" s="408">
        <f>SUM(ImportsPulp!AS$21:AS$21)</f>
        <v>1.3659663180000001</v>
      </c>
      <c r="AS374" s="408">
        <f>SUM(ImportsPulp!AT$21:AT$21)</f>
        <v>1.1824762859999998</v>
      </c>
      <c r="AT374" s="408">
        <f>SUM(ImportsPulp!AU$21:AU$21)</f>
        <v>2.0666701219999997</v>
      </c>
      <c r="AU374" s="408">
        <f>SUM(ImportsPulp!AV$21:AV$21)</f>
        <v>2.3023811049999998</v>
      </c>
      <c r="AV374" s="408">
        <f>SUM(ImportsPulp!AW$21:AW$21)</f>
        <v>2.2642892580000002</v>
      </c>
      <c r="AW374" s="408">
        <f>SUM(ImportsPulp!AX$21:AX$21)</f>
        <v>2.1222343710000002</v>
      </c>
      <c r="AX374" s="408">
        <f>SUM(ImportsPulp!AY$21:AY$21)</f>
        <v>2.0022492359999999</v>
      </c>
      <c r="AY374" s="408">
        <f>SUM(ImportsPulp!AZ$21:AZ$21)</f>
        <v>3.4001780829999997</v>
      </c>
      <c r="AZ374" s="408">
        <f>SUM(ImportsPulp!BA$21:BA$21)</f>
        <v>3.5316466969999998</v>
      </c>
      <c r="BA374" s="408">
        <f>SUM(ImportsPulp!BB$21:BB$21)</f>
        <v>3.4929739309999994</v>
      </c>
      <c r="BB374" s="408">
        <f>SUM(ImportsPulp!BC$21:BC$21)</f>
        <v>0</v>
      </c>
      <c r="BC374" s="427">
        <f t="shared" si="474"/>
        <v>0.13023218484437221</v>
      </c>
      <c r="BD374" s="427">
        <f t="shared" si="474"/>
        <v>8.5080157825144109E-2</v>
      </c>
      <c r="BE374" s="427">
        <f t="shared" si="474"/>
        <v>9.6516330363743172E-2</v>
      </c>
      <c r="BF374" s="427">
        <f t="shared" si="474"/>
        <v>9.7532289377709844E-2</v>
      </c>
      <c r="BG374" s="427">
        <f t="shared" si="474"/>
        <v>0.10166629824186474</v>
      </c>
      <c r="BH374" s="427">
        <f t="shared" si="474"/>
        <v>0.11305544915155993</v>
      </c>
      <c r="BI374" s="427">
        <f t="shared" si="474"/>
        <v>0.10357514735594936</v>
      </c>
      <c r="BJ374" s="427">
        <f t="shared" si="475"/>
        <v>0.10754079034720009</v>
      </c>
      <c r="BK374" s="427">
        <f t="shared" si="476"/>
        <v>9.7026669018482697E-2</v>
      </c>
      <c r="BL374" s="427">
        <f t="shared" si="477"/>
        <v>0.13544035369631388</v>
      </c>
      <c r="BM374" s="427">
        <f t="shared" si="478"/>
        <v>0.1179741002575746</v>
      </c>
      <c r="BN374" s="427">
        <f t="shared" si="478"/>
        <v>0.13512093269554673</v>
      </c>
      <c r="BO374" s="427">
        <f t="shared" si="479"/>
        <v>0.14186683288500154</v>
      </c>
      <c r="BP374" s="427">
        <f t="shared" si="480"/>
        <v>0.16145607182316229</v>
      </c>
      <c r="BQ374" s="427">
        <f t="shared" si="481"/>
        <v>0.16134275226125624</v>
      </c>
      <c r="BR374" s="427">
        <f t="shared" si="482"/>
        <v>0.15739189921223387</v>
      </c>
      <c r="BS374" s="427">
        <f t="shared" si="483"/>
        <v>0.16457069725748724</v>
      </c>
      <c r="BT374" s="427"/>
      <c r="BU374" s="427"/>
    </row>
    <row r="375" spans="1:73">
      <c r="A375" s="409" t="str">
        <f t="shared" si="473"/>
        <v>Russia</v>
      </c>
      <c r="AC375" s="408">
        <f>SUM(ImportsPulp!AD$37:AD$37)</f>
        <v>0.35115937299999994</v>
      </c>
      <c r="AD375" s="408">
        <f>SUM(ImportsPulp!AE$37:AE$37)</f>
        <v>0.34832800000000003</v>
      </c>
      <c r="AE375" s="408">
        <f>SUM(ImportsPulp!AF$37:AF$37)</f>
        <v>0.35839212399999998</v>
      </c>
      <c r="AF375" s="408">
        <f>SUM(ImportsPulp!AG$37:AG$37)</f>
        <v>0.37293300000000007</v>
      </c>
      <c r="AG375" s="408">
        <f>SUM(ImportsPulp!AH$37:AH$37)</f>
        <v>0.43381899999999995</v>
      </c>
      <c r="AH375" s="408">
        <f>SUM(ImportsPulp!AI$37:AI$37)</f>
        <v>0.46542600000000001</v>
      </c>
      <c r="AI375" s="408">
        <f>SUM(ImportsPulp!AJ$37:AJ$37)</f>
        <v>0.53269379299999997</v>
      </c>
      <c r="AJ375" s="408">
        <f>SUM(ImportsPulp!AK$37:AK$37)</f>
        <v>0.682427067</v>
      </c>
      <c r="AK375" s="408">
        <f>SUM(ImportsPulp!AL$37:AL$37)</f>
        <v>0.78015999699999983</v>
      </c>
      <c r="AL375" s="408">
        <f>SUM(ImportsPulp!AM$37:AM$37)</f>
        <v>0.48190548599999994</v>
      </c>
      <c r="AM375" s="408">
        <f>SUM(ImportsPulp!AN$37:AN$37)</f>
        <v>0.65617401999999991</v>
      </c>
      <c r="AN375" s="408">
        <f>SUM(ImportsPulp!AO$37:AO$37)</f>
        <v>0.90750729400000008</v>
      </c>
      <c r="AO375" s="408">
        <f>SUM(ImportsPulp!AP$37:AP$37)</f>
        <v>0.71269687900000012</v>
      </c>
      <c r="AP375" s="408">
        <f>SUM(ImportsPulp!AQ$37:AQ$37)</f>
        <v>0.58791180799999998</v>
      </c>
      <c r="AQ375" s="408">
        <f>SUM(ImportsPulp!AR$37:AR$37)</f>
        <v>0.78287034199999994</v>
      </c>
      <c r="AR375" s="408">
        <f>SUM(ImportsPulp!AS$37:AS$37)</f>
        <v>0.83285105200000009</v>
      </c>
      <c r="AS375" s="408">
        <f>SUM(ImportsPulp!AT$37:AT$37)</f>
        <v>0.782090862</v>
      </c>
      <c r="AT375" s="408">
        <f>SUM(ImportsPulp!AU$37:AU$37)</f>
        <v>0.881142443</v>
      </c>
      <c r="AU375" s="408">
        <f>SUM(ImportsPulp!AV$37:AV$37)</f>
        <v>1.126197559</v>
      </c>
      <c r="AV375" s="408">
        <f>SUM(ImportsPulp!AW$37:AW$37)</f>
        <v>0.85156275100000012</v>
      </c>
      <c r="AW375" s="408">
        <f>SUM(ImportsPulp!AX$37:AX$37)</f>
        <v>0.791464049</v>
      </c>
      <c r="AX375" s="408">
        <f>SUM(ImportsPulp!AY$37:AY$37)</f>
        <v>0.70430425699999999</v>
      </c>
      <c r="AY375" s="408">
        <f>SUM(ImportsPulp!AZ$37:AZ$37)</f>
        <v>1.257883498</v>
      </c>
      <c r="AZ375" s="408">
        <f>SUM(ImportsPulp!BA$37:BA$37)</f>
        <v>1.305141511</v>
      </c>
      <c r="BA375" s="408">
        <f>SUM(ImportsPulp!BB$37:BB$37)</f>
        <v>1.0911919029999999</v>
      </c>
      <c r="BB375" s="408">
        <f>SUM(ImportsPulp!BC$37:BC$37)</f>
        <v>0</v>
      </c>
      <c r="BC375" s="427">
        <f t="shared" si="474"/>
        <v>0.11745478264817977</v>
      </c>
      <c r="BD375" s="427">
        <f t="shared" si="474"/>
        <v>7.0957329412549133E-2</v>
      </c>
      <c r="BE375" s="427">
        <f t="shared" si="474"/>
        <v>7.5220686322499786E-2</v>
      </c>
      <c r="BF375" s="427">
        <f t="shared" si="474"/>
        <v>7.6614386083526456E-2</v>
      </c>
      <c r="BG375" s="427">
        <f t="shared" si="474"/>
        <v>6.4553387322543634E-2</v>
      </c>
      <c r="BH375" s="427">
        <f t="shared" si="474"/>
        <v>5.1957151827720413E-2</v>
      </c>
      <c r="BI375" s="427">
        <f t="shared" si="474"/>
        <v>6.5212682320280102E-2</v>
      </c>
      <c r="BJ375" s="427">
        <f t="shared" si="475"/>
        <v>6.5569303718056277E-2</v>
      </c>
      <c r="BK375" s="427">
        <f t="shared" si="476"/>
        <v>6.4173524753166886E-2</v>
      </c>
      <c r="BL375" s="427">
        <f t="shared" si="477"/>
        <v>5.7746150615107267E-2</v>
      </c>
      <c r="BM375" s="427">
        <f t="shared" si="478"/>
        <v>5.7706408138413635E-2</v>
      </c>
      <c r="BN375" s="427">
        <f t="shared" si="478"/>
        <v>5.0816808301930132E-2</v>
      </c>
      <c r="BO375" s="427">
        <f t="shared" si="479"/>
        <v>5.2907680465594367E-2</v>
      </c>
      <c r="BP375" s="427">
        <f t="shared" si="480"/>
        <v>5.6793228664541215E-2</v>
      </c>
      <c r="BQ375" s="427">
        <f t="shared" si="481"/>
        <v>5.9688163571795023E-2</v>
      </c>
      <c r="BR375" s="427">
        <f t="shared" si="482"/>
        <v>5.8165133372913555E-2</v>
      </c>
      <c r="BS375" s="427">
        <f t="shared" si="483"/>
        <v>5.1411266120449724E-2</v>
      </c>
      <c r="BT375" s="427"/>
      <c r="BU375" s="427"/>
    </row>
    <row r="376" spans="1:73">
      <c r="A376" s="409" t="str">
        <f t="shared" si="473"/>
        <v>USA</v>
      </c>
      <c r="AC376" s="408">
        <f>SUM(ImportsPulp!AD$13:AD$13)</f>
        <v>0.20700180999999998</v>
      </c>
      <c r="AD376" s="408">
        <f>SUM(ImportsPulp!AE$13:AE$13)</f>
        <v>0.19669200000000001</v>
      </c>
      <c r="AE376" s="408">
        <f>SUM(ImportsPulp!AF$13:AF$13)</f>
        <v>0.25001884099999999</v>
      </c>
      <c r="AF376" s="408">
        <f>SUM(ImportsPulp!AG$13:AG$13)</f>
        <v>0.25970499999999996</v>
      </c>
      <c r="AG376" s="408">
        <f>SUM(ImportsPulp!AH$13:AH$13)</f>
        <v>0.370896</v>
      </c>
      <c r="AH376" s="408">
        <f>SUM(ImportsPulp!AI$13:AI$13)</f>
        <v>0.38677100000000003</v>
      </c>
      <c r="AI376" s="408">
        <f>SUM(ImportsPulp!AJ$13:AJ$13)</f>
        <v>0.45867830600000004</v>
      </c>
      <c r="AJ376" s="408">
        <f>SUM(ImportsPulp!AK$13:AK$13)</f>
        <v>0.71032064599999989</v>
      </c>
      <c r="AK376" s="408">
        <f>SUM(ImportsPulp!AL$13:AL$13)</f>
        <v>0.81779160299999987</v>
      </c>
      <c r="AL376" s="408">
        <f>SUM(ImportsPulp!AM$13:AM$13)</f>
        <v>0.89557046299999998</v>
      </c>
      <c r="AM376" s="408">
        <f>SUM(ImportsPulp!AN$13:AN$13)</f>
        <v>1.1487716189999999</v>
      </c>
      <c r="AN376" s="408">
        <f>SUM(ImportsPulp!AO$13:AO$13)</f>
        <v>1.5246165810000001</v>
      </c>
      <c r="AO376" s="408">
        <f>SUM(ImportsPulp!AP$13:AP$13)</f>
        <v>1.6210762670000001</v>
      </c>
      <c r="AP376" s="408">
        <f>SUM(ImportsPulp!AQ$13:AQ$13)</f>
        <v>1.571670905</v>
      </c>
      <c r="AQ376" s="408">
        <f>SUM(ImportsPulp!AR$13:AR$13)</f>
        <v>1.4193366120000002</v>
      </c>
      <c r="AR376" s="408">
        <f>SUM(ImportsPulp!AS$13:AS$13)</f>
        <v>1.5264544509999998</v>
      </c>
      <c r="AS376" s="408">
        <f>SUM(ImportsPulp!AT$13:AT$13)</f>
        <v>1.5281868789999999</v>
      </c>
      <c r="AT376" s="408">
        <f>SUM(ImportsPulp!AU$13:AU$13)</f>
        <v>1.6418378459999998</v>
      </c>
      <c r="AU376" s="408">
        <f>SUM(ImportsPulp!AV$13:AV$13)</f>
        <v>1.7812245709999999</v>
      </c>
      <c r="AV376" s="408">
        <f>SUM(ImportsPulp!AW$13:AW$13)</f>
        <v>1.4192498169999999</v>
      </c>
      <c r="AW376" s="408">
        <f>SUM(ImportsPulp!AX$13:AX$13)</f>
        <v>1.2918113939999998</v>
      </c>
      <c r="AX376" s="408">
        <f>SUM(ImportsPulp!AY$13:AY$13)</f>
        <v>1.0370306359999999</v>
      </c>
      <c r="AY376" s="408">
        <f>SUM(ImportsPulp!AZ$13:AZ$13)</f>
        <v>1.6182847289999998</v>
      </c>
      <c r="AZ376" s="408">
        <f>SUM(ImportsPulp!BA$13:BA$13)</f>
        <v>1.6249563139999996</v>
      </c>
      <c r="BA376" s="408">
        <f>SUM(ImportsPulp!BB$13:BB$13)</f>
        <v>1.1768344990000001</v>
      </c>
      <c r="BB376" s="408">
        <f>SUM(ImportsPulp!BC$13:BC$13)</f>
        <v>0</v>
      </c>
      <c r="BC376" s="427">
        <f t="shared" si="474"/>
        <v>0.12312030269589883</v>
      </c>
      <c r="BD376" s="427">
        <f t="shared" si="474"/>
        <v>0.13186670457459815</v>
      </c>
      <c r="BE376" s="427">
        <f t="shared" si="474"/>
        <v>0.13168974536509268</v>
      </c>
      <c r="BF376" s="427">
        <f t="shared" si="474"/>
        <v>0.128712533924912</v>
      </c>
      <c r="BG376" s="427">
        <f t="shared" si="474"/>
        <v>0.1468309560859381</v>
      </c>
      <c r="BH376" s="427">
        <f t="shared" si="474"/>
        <v>0.13889760797982773</v>
      </c>
      <c r="BI376" s="427">
        <f t="shared" si="474"/>
        <v>0.11822998345733561</v>
      </c>
      <c r="BJ376" s="427">
        <f t="shared" si="475"/>
        <v>0.12017581687511372</v>
      </c>
      <c r="BK376" s="427">
        <f t="shared" si="476"/>
        <v>0.12539353580501408</v>
      </c>
      <c r="BL376" s="427">
        <f t="shared" si="477"/>
        <v>0.10759873876680263</v>
      </c>
      <c r="BM376" s="427">
        <f t="shared" si="478"/>
        <v>9.1270018531710156E-2</v>
      </c>
      <c r="BN376" s="427">
        <f t="shared" si="478"/>
        <v>8.4693401394489137E-2</v>
      </c>
      <c r="BO376" s="427">
        <f t="shared" si="479"/>
        <v>8.6354831330520757E-2</v>
      </c>
      <c r="BP376" s="427">
        <f t="shared" si="480"/>
        <v>8.3623402041260994E-2</v>
      </c>
      <c r="BQ376" s="427">
        <f t="shared" si="481"/>
        <v>7.6789657996045965E-2</v>
      </c>
      <c r="BR376" s="427">
        <f t="shared" si="482"/>
        <v>7.2418048106178107E-2</v>
      </c>
      <c r="BS376" s="427">
        <f t="shared" si="483"/>
        <v>5.544629816394004E-2</v>
      </c>
      <c r="BT376" s="427"/>
      <c r="BU376" s="427"/>
    </row>
    <row r="377" spans="1:73">
      <c r="A377" s="409" t="str">
        <f t="shared" si="473"/>
        <v>Others</v>
      </c>
      <c r="AC377" s="408">
        <f t="shared" ref="AC377:BB377" si="484">AC356-SUM(AC370:AC376)</f>
        <v>0.13454266800000059</v>
      </c>
      <c r="AD377" s="408">
        <f t="shared" si="484"/>
        <v>0.16584599999999972</v>
      </c>
      <c r="AE377" s="408">
        <f t="shared" si="484"/>
        <v>0.15701766100000003</v>
      </c>
      <c r="AF377" s="408">
        <f t="shared" si="484"/>
        <v>0.25479300000000027</v>
      </c>
      <c r="AG377" s="408">
        <f t="shared" si="484"/>
        <v>0.28279599999999938</v>
      </c>
      <c r="AH377" s="408">
        <f t="shared" si="484"/>
        <v>0.27723100000000045</v>
      </c>
      <c r="AI377" s="408">
        <f t="shared" si="484"/>
        <v>0.29165177699999933</v>
      </c>
      <c r="AJ377" s="408">
        <f t="shared" si="484"/>
        <v>0.40777776900000173</v>
      </c>
      <c r="AK377" s="408">
        <f t="shared" si="484"/>
        <v>0.52612073399999648</v>
      </c>
      <c r="AL377" s="408">
        <f t="shared" si="484"/>
        <v>0.64646264099999939</v>
      </c>
      <c r="AM377" s="408">
        <f t="shared" si="484"/>
        <v>0.84221386599999803</v>
      </c>
      <c r="AN377" s="408">
        <f t="shared" si="484"/>
        <v>0.97074118300000301</v>
      </c>
      <c r="AO377" s="408">
        <f t="shared" si="484"/>
        <v>0.89145190799999696</v>
      </c>
      <c r="AP377" s="408">
        <f t="shared" si="484"/>
        <v>1.0111423869999996</v>
      </c>
      <c r="AQ377" s="408">
        <f t="shared" si="484"/>
        <v>1.3037520739999984</v>
      </c>
      <c r="AR377" s="408">
        <f t="shared" si="484"/>
        <v>1.4332456159999989</v>
      </c>
      <c r="AS377" s="408">
        <f t="shared" si="484"/>
        <v>1.2541504900000042</v>
      </c>
      <c r="AT377" s="408">
        <f t="shared" si="484"/>
        <v>1.5180327610000024</v>
      </c>
      <c r="AU377" s="408">
        <f t="shared" si="484"/>
        <v>1.7684711650000011</v>
      </c>
      <c r="AV377" s="408">
        <f t="shared" si="484"/>
        <v>1.6508039829999959</v>
      </c>
      <c r="AW377" s="408">
        <f t="shared" si="484"/>
        <v>1.4688325090000003</v>
      </c>
      <c r="AX377" s="408">
        <f t="shared" si="484"/>
        <v>1.1997306759999979</v>
      </c>
      <c r="AY377" s="408">
        <f t="shared" si="484"/>
        <v>1.7782820590000128</v>
      </c>
      <c r="AZ377" s="408">
        <f t="shared" si="484"/>
        <v>1.9958602600000042</v>
      </c>
      <c r="BA377" s="408">
        <f t="shared" si="484"/>
        <v>2.2689904160000047</v>
      </c>
      <c r="BB377" s="408">
        <f t="shared" si="484"/>
        <v>0</v>
      </c>
      <c r="BC377" s="427">
        <f t="shared" si="474"/>
        <v>7.9208619637377284E-2</v>
      </c>
      <c r="BD377" s="427">
        <f t="shared" si="474"/>
        <v>9.5187259541476665E-2</v>
      </c>
      <c r="BE377" s="427">
        <f t="shared" si="474"/>
        <v>9.6547414405169105E-2</v>
      </c>
      <c r="BF377" s="427">
        <f t="shared" si="474"/>
        <v>8.1952773573565826E-2</v>
      </c>
      <c r="BG377" s="427">
        <f t="shared" si="474"/>
        <v>8.074434165796919E-2</v>
      </c>
      <c r="BH377" s="427">
        <f t="shared" si="474"/>
        <v>8.936047516977684E-2</v>
      </c>
      <c r="BI377" s="427">
        <f t="shared" si="474"/>
        <v>0.10860185303349787</v>
      </c>
      <c r="BJ377" s="427">
        <f t="shared" si="475"/>
        <v>0.11283760388175217</v>
      </c>
      <c r="BK377" s="427">
        <f t="shared" si="476"/>
        <v>0.10290780959695146</v>
      </c>
      <c r="BL377" s="427">
        <f t="shared" si="477"/>
        <v>9.9485104992693293E-2</v>
      </c>
      <c r="BM377" s="427">
        <f t="shared" si="478"/>
        <v>9.0616533496238841E-2</v>
      </c>
      <c r="BN377" s="427">
        <f t="shared" si="478"/>
        <v>9.8511342176089978E-2</v>
      </c>
      <c r="BO377" s="427">
        <f t="shared" si="479"/>
        <v>9.8188314607388166E-2</v>
      </c>
      <c r="BP377" s="427">
        <f t="shared" si="480"/>
        <v>9.6743102062398154E-2</v>
      </c>
      <c r="BQ377" s="427">
        <f t="shared" si="481"/>
        <v>8.4381733748113141E-2</v>
      </c>
      <c r="BR377" s="427">
        <f t="shared" si="482"/>
        <v>8.8947809289776067E-2</v>
      </c>
      <c r="BS377" s="427">
        <f t="shared" si="483"/>
        <v>0.10690298359162785</v>
      </c>
      <c r="BT377" s="427"/>
      <c r="BU377" s="427"/>
    </row>
    <row r="378" spans="1:73">
      <c r="AC378" s="408"/>
      <c r="AD378" s="408"/>
      <c r="AE378" s="408"/>
      <c r="AF378" s="408"/>
      <c r="AG378" s="408"/>
      <c r="AH378" s="408"/>
      <c r="AI378" s="408"/>
      <c r="AJ378" s="408"/>
      <c r="AK378" s="408"/>
      <c r="AL378" s="408"/>
      <c r="AM378" s="408"/>
      <c r="AN378" s="408"/>
      <c r="AO378" s="408"/>
      <c r="AP378" s="408"/>
      <c r="AQ378" s="408"/>
      <c r="AR378" s="408"/>
      <c r="AS378" s="408"/>
      <c r="AT378" s="408"/>
      <c r="AU378" s="408"/>
      <c r="AV378" s="408"/>
      <c r="AW378" s="408"/>
      <c r="AX378" s="408"/>
      <c r="AY378" s="408"/>
      <c r="AZ378" s="408"/>
      <c r="BA378" s="408"/>
      <c r="BB378" s="408"/>
    </row>
    <row r="379" spans="1:73" ht="13">
      <c r="A379" s="405" t="s">
        <v>221</v>
      </c>
    </row>
    <row r="380" spans="1:73" ht="13">
      <c r="A380" s="405"/>
      <c r="B380" s="472" t="s">
        <v>82</v>
      </c>
      <c r="C380" s="472"/>
      <c r="D380" s="472"/>
      <c r="E380" s="472"/>
      <c r="F380" s="472"/>
      <c r="G380" s="472"/>
      <c r="H380" s="472"/>
      <c r="I380" s="472"/>
      <c r="J380" s="472"/>
      <c r="K380" s="472"/>
      <c r="L380" s="472"/>
      <c r="M380" s="472"/>
      <c r="N380" s="472"/>
      <c r="O380" s="472"/>
      <c r="P380" s="472"/>
      <c r="Q380" s="472"/>
      <c r="R380" s="472"/>
      <c r="S380" s="472"/>
      <c r="T380" s="472"/>
      <c r="U380" s="472"/>
      <c r="V380" s="472"/>
      <c r="W380" s="472"/>
      <c r="X380" s="472"/>
      <c r="Y380" s="472"/>
      <c r="Z380" s="472"/>
      <c r="AA380" s="472"/>
      <c r="AC380" s="472" t="s">
        <v>116</v>
      </c>
      <c r="AD380" s="472"/>
      <c r="AE380" s="472"/>
      <c r="AF380" s="472"/>
      <c r="AG380" s="472"/>
      <c r="AH380" s="472"/>
      <c r="AI380" s="472"/>
      <c r="AJ380" s="472"/>
      <c r="AK380" s="472"/>
      <c r="AL380" s="472"/>
      <c r="AM380" s="472"/>
      <c r="AN380" s="472"/>
      <c r="AO380" s="472"/>
      <c r="AP380" s="472"/>
      <c r="AQ380" s="472"/>
      <c r="AR380" s="472"/>
      <c r="AS380" s="472"/>
      <c r="AT380" s="472"/>
      <c r="AU380" s="472"/>
      <c r="AV380" s="472"/>
      <c r="AW380" s="472"/>
      <c r="AX380" s="472"/>
      <c r="AY380" s="472"/>
      <c r="AZ380" s="472"/>
      <c r="BA380" s="472"/>
      <c r="BB380" s="472"/>
    </row>
    <row r="381" spans="1:73">
      <c r="A381" s="407" t="s">
        <v>3</v>
      </c>
      <c r="B381" s="408">
        <f>SUM(ImportsPaper!C$5:C$5)</f>
        <v>6.311682530999998</v>
      </c>
      <c r="C381" s="408">
        <f>SUM(ImportsPaper!D$5:D$5)</f>
        <v>5.8577789650000014</v>
      </c>
      <c r="D381" s="408">
        <f>SUM(ImportsPaper!E$5:E$5)</f>
        <v>6.6067408549999991</v>
      </c>
      <c r="E381" s="408">
        <f>SUM(ImportsPaper!F$5:F$5)</f>
        <v>6.6224571160000014</v>
      </c>
      <c r="F381" s="408">
        <f>SUM(ImportsPaper!G$5:G$5)</f>
        <v>6.3733609559999991</v>
      </c>
      <c r="G381" s="408">
        <f>SUM(ImportsPaper!H$5:H$5)</f>
        <v>5.4421499448500015</v>
      </c>
      <c r="H381" s="408">
        <f>SUM(ImportsPaper!I$5:I$5)</f>
        <v>4.580405796</v>
      </c>
      <c r="I381" s="408">
        <f>SUM(ImportsPaper!J$5:J$5)</f>
        <v>4.2084873730000014</v>
      </c>
      <c r="J381" s="408">
        <f>SUM(ImportsPaper!K$5:K$5)</f>
        <v>3.7364308140000047</v>
      </c>
      <c r="K381" s="408">
        <f>SUM(ImportsPaper!L$5:L$5)</f>
        <v>3.4955013160000004</v>
      </c>
      <c r="L381" s="408">
        <f>SUM(ImportsPaper!M$5:M$5)</f>
        <v>3.5361980610000039</v>
      </c>
      <c r="M381" s="408">
        <f>SUM(ImportsPaper!N$5:N$5)</f>
        <v>3.4770806190000041</v>
      </c>
      <c r="N381" s="408">
        <f>SUM(ImportsPaper!O$5:O$5)</f>
        <v>3.2537920000000016</v>
      </c>
      <c r="O381" s="408">
        <f>SUM(ImportsPaper!P$5:P$5)</f>
        <v>2.9707053600000011</v>
      </c>
      <c r="P381" s="408">
        <f>SUM(ImportsPaper!Q$5:Q$5)</f>
        <v>2.9460298080000031</v>
      </c>
      <c r="Q381" s="408">
        <f>SUM(ImportsPaper!R$5:R$5)</f>
        <v>2.9863671460000032</v>
      </c>
      <c r="R381" s="408">
        <f>SUM(ImportsPaper!S$5:S$5)</f>
        <v>2.9460298080000031</v>
      </c>
      <c r="S381" s="408">
        <f>SUM(ImportsPaper!T$5:T$5)</f>
        <v>4.8802556790000056</v>
      </c>
      <c r="T381" s="408">
        <f>SUM(ImportsPaper!U$5:U$5)</f>
        <v>6.4003606510000024</v>
      </c>
      <c r="U381" s="408">
        <f>SUM(ImportsPaper!V$5:V$5)</f>
        <v>6.3632594900000017</v>
      </c>
      <c r="V381" s="408">
        <f>SUM(ImportsPaper!W$5:W$5)</f>
        <v>12.408058700999995</v>
      </c>
      <c r="W381" s="408">
        <f>SUM(ImportsPaper!X$5:X$5)</f>
        <v>9.7010887649999979</v>
      </c>
      <c r="X381" s="408">
        <f>SUM(ImportsPaper!Y$5:Y$5)</f>
        <v>8.9477727350000009</v>
      </c>
      <c r="Y381" s="408">
        <f>SUM(ImportsPaper!Z$5:Z$5)</f>
        <v>11.81340264</v>
      </c>
      <c r="Z381" s="408">
        <f>SUM(ImportsPaper!AA$5:AA$5)</f>
        <v>10.998879634999998</v>
      </c>
      <c r="AA381" s="408">
        <f>SUM(ImportsPaper!AB$5:AB$5)</f>
        <v>0</v>
      </c>
      <c r="AB381" s="408"/>
      <c r="AC381" s="408">
        <f>SUM(ImportsPaper!AD$5:AD$5)</f>
        <v>3.9630519629999998</v>
      </c>
      <c r="AD381" s="408">
        <f>SUM(ImportsPaper!AE$5:AE$5)</f>
        <v>3.6346699999999998</v>
      </c>
      <c r="AE381" s="408">
        <f>SUM(ImportsPaper!AF$5:AF$5)</f>
        <v>4.1366552060000004</v>
      </c>
      <c r="AF381" s="408">
        <f>SUM(ImportsPaper!AG$5:AG$5)</f>
        <v>4.3783519999999987</v>
      </c>
      <c r="AG381" s="408">
        <f>SUM(ImportsPaper!AH$5:AH$5)</f>
        <v>4.6347700000000005</v>
      </c>
      <c r="AH381" s="408">
        <f>SUM(ImportsPaper!AI$5:AI$5)</f>
        <v>4.3239719889999995</v>
      </c>
      <c r="AI381" s="408">
        <f>SUM(ImportsPaper!AJ$5:AJ$5)</f>
        <v>4.1829549269999999</v>
      </c>
      <c r="AJ381" s="408">
        <f>SUM(ImportsPaper!AK$5:AK$5)</f>
        <v>4.292215775999999</v>
      </c>
      <c r="AK381" s="408">
        <f>SUM(ImportsPaper!AL$5:AL$5)</f>
        <v>4.3672808279999993</v>
      </c>
      <c r="AL381" s="408">
        <f>SUM(ImportsPaper!AM$5:AM$5)</f>
        <v>3.8828669440078651</v>
      </c>
      <c r="AM381" s="408">
        <f>SUM(ImportsPaper!AN$5:AN$5)</f>
        <v>4.6126173310000018</v>
      </c>
      <c r="AN381" s="408">
        <f>SUM(ImportsPaper!AO$5:AO$5)</f>
        <v>5.0547115539999989</v>
      </c>
      <c r="AO381" s="408">
        <f>SUM(ImportsPaper!AP$5:AP$5)</f>
        <v>4.6031363420000018</v>
      </c>
      <c r="AP381" s="408">
        <f>SUM(ImportsPaper!AQ$5:AQ$5)</f>
        <v>4.3769348350000001</v>
      </c>
      <c r="AQ381" s="408">
        <f>SUM(ImportsPaper!AR$5:AR$5)</f>
        <v>4.3184407810000014</v>
      </c>
      <c r="AR381" s="408">
        <f>SUM(ImportsPaper!AS$5:AS$5)</f>
        <v>4.04786614</v>
      </c>
      <c r="AS381" s="408">
        <f>SUM(ImportsPaper!AT$5:AT$5)</f>
        <v>4.3184407810000014</v>
      </c>
      <c r="AT381" s="408">
        <f>SUM(ImportsPaper!AU$5:AU$5)</f>
        <v>4.9873757410000001</v>
      </c>
      <c r="AU381" s="408">
        <f>SUM(ImportsPaper!AV$5:AV$5)</f>
        <v>6.2017194930000015</v>
      </c>
      <c r="AV381" s="408">
        <f>SUM(ImportsPaper!AW$5:AW$5)</f>
        <v>5.2658243969999985</v>
      </c>
      <c r="AW381" s="408">
        <f>SUM(ImportsPaper!AX$5:AX$5)</f>
        <v>7.2849008290000006</v>
      </c>
      <c r="AX381" s="408">
        <f>SUM(ImportsPaper!AY$5:AY$5)</f>
        <v>5.6345428870000012</v>
      </c>
      <c r="AY381" s="408">
        <f>SUM(ImportsPaper!AZ$5:AZ$5)</f>
        <v>6.9791270219999975</v>
      </c>
      <c r="AZ381" s="408">
        <f>SUM(ImportsPaper!BA$5:BA$5)</f>
        <v>6.9344881800000024</v>
      </c>
      <c r="BA381" s="408">
        <f>SUM(ImportsPaper!BB$5:BB$5)</f>
        <v>6.6739242150000031</v>
      </c>
      <c r="BB381" s="408">
        <f>SUM(ImportsPaper!BC$5:BC$5)</f>
        <v>0</v>
      </c>
    </row>
    <row r="382" spans="1:73">
      <c r="A382" s="407"/>
      <c r="B382" s="406">
        <v>2000</v>
      </c>
      <c r="C382" s="406">
        <f t="shared" ref="C382:AA382" si="485">1+B382</f>
        <v>2001</v>
      </c>
      <c r="D382" s="406">
        <f t="shared" si="485"/>
        <v>2002</v>
      </c>
      <c r="E382" s="406">
        <f t="shared" si="485"/>
        <v>2003</v>
      </c>
      <c r="F382" s="406">
        <f t="shared" si="485"/>
        <v>2004</v>
      </c>
      <c r="G382" s="406">
        <f t="shared" si="485"/>
        <v>2005</v>
      </c>
      <c r="H382" s="406">
        <f t="shared" si="485"/>
        <v>2006</v>
      </c>
      <c r="I382" s="406">
        <f t="shared" si="485"/>
        <v>2007</v>
      </c>
      <c r="J382" s="406">
        <f t="shared" si="485"/>
        <v>2008</v>
      </c>
      <c r="K382" s="406">
        <f t="shared" si="485"/>
        <v>2009</v>
      </c>
      <c r="L382" s="406">
        <f t="shared" si="485"/>
        <v>2010</v>
      </c>
      <c r="M382" s="406">
        <f t="shared" si="485"/>
        <v>2011</v>
      </c>
      <c r="N382" s="406">
        <f t="shared" si="485"/>
        <v>2012</v>
      </c>
      <c r="O382" s="406">
        <f t="shared" si="485"/>
        <v>2013</v>
      </c>
      <c r="P382" s="406">
        <f t="shared" si="485"/>
        <v>2014</v>
      </c>
      <c r="Q382" s="406">
        <f t="shared" si="485"/>
        <v>2015</v>
      </c>
      <c r="R382" s="406">
        <f t="shared" si="485"/>
        <v>2016</v>
      </c>
      <c r="S382" s="406">
        <f t="shared" si="485"/>
        <v>2017</v>
      </c>
      <c r="T382" s="406">
        <f t="shared" si="485"/>
        <v>2018</v>
      </c>
      <c r="U382" s="406">
        <f t="shared" si="485"/>
        <v>2019</v>
      </c>
      <c r="V382" s="406">
        <f t="shared" si="485"/>
        <v>2020</v>
      </c>
      <c r="W382" s="406">
        <f t="shared" si="485"/>
        <v>2021</v>
      </c>
      <c r="X382" s="406">
        <f t="shared" si="485"/>
        <v>2022</v>
      </c>
      <c r="Y382" s="406">
        <f t="shared" si="485"/>
        <v>2023</v>
      </c>
      <c r="Z382" s="406">
        <f t="shared" si="485"/>
        <v>2024</v>
      </c>
      <c r="AA382" s="406">
        <f t="shared" si="485"/>
        <v>2025</v>
      </c>
      <c r="AC382" s="406">
        <v>2000</v>
      </c>
      <c r="AD382" s="406">
        <f t="shared" ref="AD382:BB382" si="486">1+AC382</f>
        <v>2001</v>
      </c>
      <c r="AE382" s="406">
        <f t="shared" si="486"/>
        <v>2002</v>
      </c>
      <c r="AF382" s="406">
        <f t="shared" si="486"/>
        <v>2003</v>
      </c>
      <c r="AG382" s="406">
        <f t="shared" si="486"/>
        <v>2004</v>
      </c>
      <c r="AH382" s="406">
        <f t="shared" si="486"/>
        <v>2005</v>
      </c>
      <c r="AI382" s="406">
        <f t="shared" si="486"/>
        <v>2006</v>
      </c>
      <c r="AJ382" s="406">
        <f t="shared" si="486"/>
        <v>2007</v>
      </c>
      <c r="AK382" s="406">
        <f t="shared" si="486"/>
        <v>2008</v>
      </c>
      <c r="AL382" s="406">
        <f t="shared" si="486"/>
        <v>2009</v>
      </c>
      <c r="AM382" s="406">
        <f t="shared" si="486"/>
        <v>2010</v>
      </c>
      <c r="AN382" s="406">
        <f t="shared" si="486"/>
        <v>2011</v>
      </c>
      <c r="AO382" s="406">
        <f t="shared" si="486"/>
        <v>2012</v>
      </c>
      <c r="AP382" s="406">
        <f t="shared" si="486"/>
        <v>2013</v>
      </c>
      <c r="AQ382" s="406">
        <f t="shared" si="486"/>
        <v>2014</v>
      </c>
      <c r="AR382" s="406">
        <f t="shared" si="486"/>
        <v>2015</v>
      </c>
      <c r="AS382" s="406">
        <f t="shared" si="486"/>
        <v>2016</v>
      </c>
      <c r="AT382" s="406">
        <f t="shared" si="486"/>
        <v>2017</v>
      </c>
      <c r="AU382" s="406">
        <f t="shared" si="486"/>
        <v>2018</v>
      </c>
      <c r="AV382" s="406">
        <f t="shared" si="486"/>
        <v>2019</v>
      </c>
      <c r="AW382" s="406">
        <f t="shared" si="486"/>
        <v>2020</v>
      </c>
      <c r="AX382" s="406">
        <f t="shared" si="486"/>
        <v>2021</v>
      </c>
      <c r="AY382" s="406">
        <f t="shared" si="486"/>
        <v>2022</v>
      </c>
      <c r="AZ382" s="406">
        <f t="shared" si="486"/>
        <v>2023</v>
      </c>
      <c r="BA382" s="406">
        <f t="shared" si="486"/>
        <v>2024</v>
      </c>
      <c r="BB382" s="406">
        <f t="shared" si="486"/>
        <v>2025</v>
      </c>
    </row>
    <row r="383" spans="1:73">
      <c r="A383" s="407" t="s">
        <v>362</v>
      </c>
      <c r="B383" s="408">
        <f>SUM(ImportsPaper!C$30:C$30)</f>
        <v>0.65207541399999991</v>
      </c>
      <c r="C383" s="408">
        <f>SUM(ImportsPaper!D$30:D$30)</f>
        <v>0.7252777720000001</v>
      </c>
      <c r="D383" s="408">
        <f>SUM(ImportsPaper!E$30:E$30)</f>
        <v>1.0540315770000002</v>
      </c>
      <c r="E383" s="408">
        <f>SUM(ImportsPaper!F$30:F$30)</f>
        <v>1.0418910939999997</v>
      </c>
      <c r="F383" s="408">
        <f>SUM(ImportsPaper!G$30:G$30)</f>
        <v>1.0445688809999998</v>
      </c>
      <c r="G383" s="408">
        <f>SUM(ImportsPaper!H$30:H$30)</f>
        <v>0.83309289184999991</v>
      </c>
      <c r="H383" s="408">
        <f>SUM(ImportsPaper!I$30:I$30)</f>
        <v>0.79232597199999966</v>
      </c>
      <c r="I383" s="408">
        <f>SUM(ImportsPaper!J$30:J$30)</f>
        <v>0.75450483499999998</v>
      </c>
      <c r="J383" s="408">
        <f>SUM(ImportsPaper!K$30:K$30)</f>
        <v>0.70316641400000002</v>
      </c>
      <c r="K383" s="408">
        <f>SUM(ImportsPaper!L$30:L$30)</f>
        <v>0.70140696699999983</v>
      </c>
      <c r="L383" s="408">
        <f>SUM(ImportsPaper!M$30:M$30)</f>
        <v>0.76536465700000011</v>
      </c>
      <c r="M383" s="408">
        <f>SUM(ImportsPaper!N$30:N$30)</f>
        <v>0.77527896000000018</v>
      </c>
      <c r="N383" s="408">
        <f>SUM(ImportsPaper!O$30:O$30)</f>
        <v>0.77690136199999993</v>
      </c>
      <c r="O383" s="408">
        <f>SUM(ImportsPaper!P$30:P$30)</f>
        <v>0.75533488300000007</v>
      </c>
      <c r="P383" s="408">
        <f>SUM(ImportsPaper!Q$30:Q$30)</f>
        <v>0.77595803700000032</v>
      </c>
      <c r="Q383" s="408">
        <f>SUM(ImportsPaper!R$30:R$30)</f>
        <v>0.75751178100000005</v>
      </c>
      <c r="R383" s="408">
        <f>SUM(ImportsPaper!S$30:S$30)</f>
        <v>0.77595803700000032</v>
      </c>
      <c r="S383" s="408">
        <f>SUM(ImportsPaper!T$30:T$30)</f>
        <v>1.0190530660000003</v>
      </c>
      <c r="T383" s="408">
        <f>SUM(ImportsPaper!U$30:U$30)</f>
        <v>1.139316218</v>
      </c>
      <c r="U383" s="408">
        <f>SUM(ImportsPaper!V$30:V$30)</f>
        <v>1.0988999919999998</v>
      </c>
      <c r="V383" s="408">
        <f>SUM(ImportsPaper!W$30:W$30)</f>
        <v>1.9093032089999997</v>
      </c>
      <c r="W383" s="408">
        <f>SUM(ImportsPaper!X$30:X$30)</f>
        <v>1.4354058570000001</v>
      </c>
      <c r="X383" s="408">
        <f>SUM(ImportsPaper!Y$30:Y$30)</f>
        <v>0.74259071000000021</v>
      </c>
      <c r="Y383" s="408">
        <f>SUM(ImportsPaper!Z$30:Z$30)</f>
        <v>1.1034409809999997</v>
      </c>
      <c r="Z383" s="408">
        <f>SUM(ImportsPaper!AA$30:AA$30)</f>
        <v>1.1012829369999999</v>
      </c>
      <c r="AA383" s="408">
        <f>SUM(ImportsPaper!AB$30:AB$30)</f>
        <v>0</v>
      </c>
      <c r="AB383" s="408"/>
      <c r="BC383" s="427">
        <f t="shared" ref="BC383:BI390" si="487">J383/J$381</f>
        <v>0.1881920070258791</v>
      </c>
      <c r="BD383" s="427">
        <f t="shared" si="487"/>
        <v>0.20065990643157286</v>
      </c>
      <c r="BE383" s="427">
        <f t="shared" si="487"/>
        <v>0.21643715759053442</v>
      </c>
      <c r="BF383" s="427">
        <f t="shared" si="487"/>
        <v>0.22296835907790014</v>
      </c>
      <c r="BG383" s="427">
        <f t="shared" si="487"/>
        <v>0.23876798578397129</v>
      </c>
      <c r="BH383" s="427">
        <f t="shared" si="487"/>
        <v>0.25426112369487891</v>
      </c>
      <c r="BI383" s="427">
        <f t="shared" si="487"/>
        <v>0.26339110177801689</v>
      </c>
      <c r="BJ383" s="427">
        <f t="shared" ref="BJ383:BJ390" si="488">Q383/Q$381</f>
        <v>0.25365661486553176</v>
      </c>
      <c r="BK383" s="427">
        <f t="shared" ref="BK383:BK390" si="489">R383/R$381</f>
        <v>0.26339110177801689</v>
      </c>
      <c r="BL383" s="427">
        <f t="shared" ref="BL383:BL390" si="490">S383/S$381</f>
        <v>0.20881140928436162</v>
      </c>
      <c r="BM383" s="427">
        <f t="shared" ref="BM383:BN390" si="491">T383/T$381</f>
        <v>0.17800812799853574</v>
      </c>
      <c r="BN383" s="427">
        <f t="shared" si="491"/>
        <v>0.17269451194422364</v>
      </c>
      <c r="BO383" s="427">
        <f t="shared" ref="BO383:BO390" si="492">V383/V$381</f>
        <v>0.15387606192144501</v>
      </c>
      <c r="BP383" s="427">
        <f t="shared" ref="BP383:BP390" si="493">W383/W$381</f>
        <v>0.14796337728386927</v>
      </c>
      <c r="BQ383" s="427">
        <f t="shared" ref="BQ383:BQ390" si="494">X383/X$381</f>
        <v>8.2991682063547637E-2</v>
      </c>
      <c r="BR383" s="427">
        <f t="shared" ref="BR383:BR390" si="495">Y383/Y$381</f>
        <v>9.3405855588445399E-2</v>
      </c>
      <c r="BS383" s="427">
        <f t="shared" ref="BS383:BS390" si="496">Z383/Z$381</f>
        <v>0.10012682869040235</v>
      </c>
      <c r="BT383" s="427"/>
      <c r="BU383" s="427"/>
    </row>
    <row r="384" spans="1:73">
      <c r="A384" s="407" t="s">
        <v>34</v>
      </c>
      <c r="B384" s="408">
        <f>SUM(ImportsPaper!C$19:C$19)</f>
        <v>0.76514036699999988</v>
      </c>
      <c r="C384" s="408">
        <f>SUM(ImportsPaper!D$19:D$19)</f>
        <v>0.4997784039999999</v>
      </c>
      <c r="D384" s="408">
        <f>SUM(ImportsPaper!E$19:E$19)</f>
        <v>0.65382079000000004</v>
      </c>
      <c r="E384" s="408">
        <f>SUM(ImportsPaper!F$19:F$19)</f>
        <v>0.56313428499999985</v>
      </c>
      <c r="F384" s="408">
        <f>SUM(ImportsPaper!G$19:G$19)</f>
        <v>0.47893721699999997</v>
      </c>
      <c r="G384" s="408">
        <f>SUM(ImportsPaper!H$19:H$19)</f>
        <v>0.37539688399999971</v>
      </c>
      <c r="H384" s="408">
        <f>SUM(ImportsPaper!I$19:I$19)</f>
        <v>0.31509960599999998</v>
      </c>
      <c r="I384" s="408">
        <f>SUM(ImportsPaper!J$19:J$19)</f>
        <v>0.29083650100000003</v>
      </c>
      <c r="J384" s="408">
        <f>SUM(ImportsPaper!K$19:K$19)</f>
        <v>0.26548644399999999</v>
      </c>
      <c r="K384" s="408">
        <f>SUM(ImportsPaper!L$19:L$19)</f>
        <v>0.24504869199999998</v>
      </c>
      <c r="L384" s="408">
        <f>SUM(ImportsPaper!M$19:M$19)</f>
        <v>0.28161577700000007</v>
      </c>
      <c r="M384" s="408">
        <f>SUM(ImportsPaper!N$19:N$19)</f>
        <v>0.25632014699999994</v>
      </c>
      <c r="N384" s="408">
        <f>SUM(ImportsPaper!O$19:O$19)</f>
        <v>0.18186154299999996</v>
      </c>
      <c r="O384" s="408">
        <f>SUM(ImportsPaper!P$19:P$19)</f>
        <v>0.10764009099999997</v>
      </c>
      <c r="P384" s="408">
        <f>SUM(ImportsPaper!Q$19:Q$19)</f>
        <v>0.13564570500000001</v>
      </c>
      <c r="Q384" s="408">
        <f>SUM(ImportsPaper!R$19:R$19)</f>
        <v>0.21401434100000002</v>
      </c>
      <c r="R384" s="408">
        <f>SUM(ImportsPaper!S$19:S$19)</f>
        <v>0.13564570500000001</v>
      </c>
      <c r="S384" s="408">
        <f>SUM(ImportsPaper!T$19:T$19)</f>
        <v>0.63375467000000019</v>
      </c>
      <c r="T384" s="408">
        <f>SUM(ImportsPaper!U$19:U$19)</f>
        <v>0.95889900399999983</v>
      </c>
      <c r="U384" s="408">
        <f>SUM(ImportsPaper!V$19:V$19)</f>
        <v>0.85658976899999995</v>
      </c>
      <c r="V384" s="408">
        <f>SUM(ImportsPaper!W$19:W$19)</f>
        <v>2.2644256299999999</v>
      </c>
      <c r="W384" s="408">
        <f>SUM(ImportsPaper!X$19:X$19)</f>
        <v>1.9436006180000001</v>
      </c>
      <c r="X384" s="408">
        <f>SUM(ImportsPaper!Y$19:Y$19)</f>
        <v>0.81477754899999988</v>
      </c>
      <c r="Y384" s="408">
        <f>SUM(ImportsPaper!Z$19:Z$19)</f>
        <v>1.2174431279999995</v>
      </c>
      <c r="Z384" s="408">
        <f>SUM(ImportsPaper!AA$19:AA$19)</f>
        <v>0.93205646799999997</v>
      </c>
      <c r="AA384" s="408">
        <f>SUM(ImportsPaper!AB$19:AB$19)</f>
        <v>0</v>
      </c>
      <c r="AB384" s="408"/>
      <c r="BC384" s="427">
        <f t="shared" si="487"/>
        <v>7.1053488533830422E-2</v>
      </c>
      <c r="BD384" s="427">
        <f t="shared" si="487"/>
        <v>7.010401938009167E-2</v>
      </c>
      <c r="BE384" s="427">
        <f t="shared" si="487"/>
        <v>7.9638010128980655E-2</v>
      </c>
      <c r="BF384" s="427">
        <f t="shared" si="487"/>
        <v>7.3717056084168883E-2</v>
      </c>
      <c r="BG384" s="427">
        <f t="shared" si="487"/>
        <v>5.5892184564962935E-2</v>
      </c>
      <c r="BH384" s="427">
        <f t="shared" si="487"/>
        <v>3.6233849525891697E-2</v>
      </c>
      <c r="BI384" s="427">
        <f t="shared" si="487"/>
        <v>4.6043561620337771E-2</v>
      </c>
      <c r="BJ384" s="427">
        <f t="shared" si="488"/>
        <v>7.1663774257178958E-2</v>
      </c>
      <c r="BK384" s="427">
        <f t="shared" si="489"/>
        <v>4.6043561620337771E-2</v>
      </c>
      <c r="BL384" s="427">
        <f t="shared" si="490"/>
        <v>0.12986095640994375</v>
      </c>
      <c r="BM384" s="427">
        <f t="shared" si="491"/>
        <v>0.14981952678716315</v>
      </c>
      <c r="BN384" s="427">
        <f t="shared" si="491"/>
        <v>0.13461493600035471</v>
      </c>
      <c r="BO384" s="427">
        <f t="shared" si="492"/>
        <v>0.18249636664093993</v>
      </c>
      <c r="BP384" s="427">
        <f t="shared" si="493"/>
        <v>0.20034870982855094</v>
      </c>
      <c r="BQ384" s="427">
        <f t="shared" si="494"/>
        <v>9.1059258335085533E-2</v>
      </c>
      <c r="BR384" s="427">
        <f t="shared" si="495"/>
        <v>0.10305609358287306</v>
      </c>
      <c r="BS384" s="427">
        <f t="shared" si="496"/>
        <v>8.474103717201012E-2</v>
      </c>
      <c r="BT384" s="427"/>
      <c r="BU384" s="427"/>
    </row>
    <row r="385" spans="1:73">
      <c r="A385" s="407" t="s">
        <v>119</v>
      </c>
      <c r="B385" s="408">
        <f>SUM(ImportsPaper!C$20:C$20)</f>
        <v>0.4979293640000001</v>
      </c>
      <c r="C385" s="408">
        <f>SUM(ImportsPaper!D$20:D$20)</f>
        <v>0.48161896900000001</v>
      </c>
      <c r="D385" s="408">
        <f>SUM(ImportsPaper!E$20:E$20)</f>
        <v>0.49176020299999973</v>
      </c>
      <c r="E385" s="408">
        <f>SUM(ImportsPaper!F$20:F$20)</f>
        <v>0.44886614999999991</v>
      </c>
      <c r="F385" s="408">
        <f>SUM(ImportsPaper!G$20:G$20)</f>
        <v>0.48851334899999993</v>
      </c>
      <c r="G385" s="408">
        <f>SUM(ImportsPaper!H$20:H$20)</f>
        <v>0.42959044300000016</v>
      </c>
      <c r="H385" s="408">
        <f>SUM(ImportsPaper!I$20:I$20)</f>
        <v>0.41915957100000212</v>
      </c>
      <c r="I385" s="408">
        <f>SUM(ImportsPaper!J$20:J$20)</f>
        <v>0.44001154800000225</v>
      </c>
      <c r="J385" s="408">
        <f>SUM(ImportsPaper!K$20:K$20)</f>
        <v>0.40641289500000066</v>
      </c>
      <c r="K385" s="408">
        <f>SUM(ImportsPaper!L$20:L$20)</f>
        <v>0.30645645099999802</v>
      </c>
      <c r="L385" s="408">
        <f>SUM(ImportsPaper!M$20:M$20)</f>
        <v>0.38559247399999963</v>
      </c>
      <c r="M385" s="408">
        <f>SUM(ImportsPaper!N$20:N$20)</f>
        <v>0.28741804699999823</v>
      </c>
      <c r="N385" s="408">
        <f>SUM(ImportsPaper!O$20:O$20)</f>
        <v>0.2259610799999992</v>
      </c>
      <c r="O385" s="408">
        <f>SUM(ImportsPaper!P$20:P$20)</f>
        <v>0.23229960099999894</v>
      </c>
      <c r="P385" s="408">
        <f>SUM(ImportsPaper!Q$20:Q$20)</f>
        <v>0.22200194099999959</v>
      </c>
      <c r="Q385" s="408">
        <f>SUM(ImportsPaper!R$20:R$20)</f>
        <v>0.20577446699999985</v>
      </c>
      <c r="R385" s="408">
        <f>SUM(ImportsPaper!S$20:S$20)</f>
        <v>0.22200194099999959</v>
      </c>
      <c r="S385" s="408">
        <f>SUM(ImportsPaper!T$20:T$20)</f>
        <v>0.36200790100000113</v>
      </c>
      <c r="T385" s="408">
        <f>SUM(ImportsPaper!U$20:U$20)</f>
        <v>0.44120010000000026</v>
      </c>
      <c r="U385" s="408">
        <f>SUM(ImportsPaper!V$20:V$20)</f>
        <v>0.30510411000000004</v>
      </c>
      <c r="V385" s="408">
        <f>SUM(ImportsPaper!W$20:W$20)</f>
        <v>0.61976399000000049</v>
      </c>
      <c r="W385" s="408">
        <f>SUM(ImportsPaper!X$20:X$20)</f>
        <v>0.4842362390000004</v>
      </c>
      <c r="X385" s="408">
        <f>SUM(ImportsPaper!Y$20:Y$20)</f>
        <v>0.7807574219999992</v>
      </c>
      <c r="Y385" s="408">
        <f>SUM(ImportsPaper!Z$20:Z$20)</f>
        <v>0.61531473199999953</v>
      </c>
      <c r="Z385" s="408">
        <f>SUM(ImportsPaper!AA$20:AA$20)</f>
        <v>0.56962351500000019</v>
      </c>
      <c r="AA385" s="408">
        <f>SUM(ImportsPaper!AB$20:AB$20)</f>
        <v>0</v>
      </c>
      <c r="AB385" s="408"/>
      <c r="BC385" s="427">
        <f t="shared" si="487"/>
        <v>0.10877035203681953</v>
      </c>
      <c r="BD385" s="427">
        <f t="shared" si="487"/>
        <v>8.7671673758854332E-2</v>
      </c>
      <c r="BE385" s="427">
        <f t="shared" si="487"/>
        <v>0.10904153764819317</v>
      </c>
      <c r="BF385" s="427">
        <f t="shared" si="487"/>
        <v>8.2660737122240965E-2</v>
      </c>
      <c r="BG385" s="427">
        <f t="shared" si="487"/>
        <v>6.9445459328684525E-2</v>
      </c>
      <c r="BH385" s="427">
        <f t="shared" si="487"/>
        <v>7.8196782531135586E-2</v>
      </c>
      <c r="BI385" s="427">
        <f t="shared" si="487"/>
        <v>7.5356311873406329E-2</v>
      </c>
      <c r="BJ385" s="427">
        <f t="shared" si="488"/>
        <v>6.8904611167993221E-2</v>
      </c>
      <c r="BK385" s="427">
        <f t="shared" si="489"/>
        <v>7.5356311873406329E-2</v>
      </c>
      <c r="BL385" s="427">
        <f t="shared" si="490"/>
        <v>7.4178060497473525E-2</v>
      </c>
      <c r="BM385" s="427">
        <f t="shared" si="491"/>
        <v>6.8933631096408057E-2</v>
      </c>
      <c r="BN385" s="427">
        <f t="shared" si="491"/>
        <v>4.7947771182281294E-2</v>
      </c>
      <c r="BO385" s="427">
        <f t="shared" si="492"/>
        <v>4.9948505639327144E-2</v>
      </c>
      <c r="BP385" s="427">
        <f t="shared" si="493"/>
        <v>4.9915659028608061E-2</v>
      </c>
      <c r="BQ385" s="427">
        <f t="shared" si="494"/>
        <v>8.7257180655248179E-2</v>
      </c>
      <c r="BR385" s="427">
        <f t="shared" si="495"/>
        <v>5.208615593246211E-2</v>
      </c>
      <c r="BS385" s="427">
        <f t="shared" si="496"/>
        <v>5.178923071286072E-2</v>
      </c>
      <c r="BT385" s="427"/>
      <c r="BU385" s="427"/>
    </row>
    <row r="386" spans="1:73">
      <c r="A386" s="407" t="s">
        <v>53</v>
      </c>
      <c r="B386" s="408">
        <f>SUM(ImportsPaper!C$43:C$43)</f>
        <v>0.24549909899999983</v>
      </c>
      <c r="C386" s="408">
        <f>SUM(ImportsPaper!D$43:D$43)</f>
        <v>0.2854068079999999</v>
      </c>
      <c r="D386" s="408">
        <f>SUM(ImportsPaper!E$43:E$43)</f>
        <v>0.2935834670000001</v>
      </c>
      <c r="E386" s="408">
        <f>SUM(ImportsPaper!F$43:F$43)</f>
        <v>0.30135993299999991</v>
      </c>
      <c r="F386" s="408">
        <f>SUM(ImportsPaper!G$43:G$43)</f>
        <v>0.27985064499999995</v>
      </c>
      <c r="G386" s="408">
        <f>SUM(ImportsPaper!H$43:H$43)</f>
        <v>0.26166987099999989</v>
      </c>
      <c r="H386" s="408">
        <f>SUM(ImportsPaper!I$43:I$43)</f>
        <v>0.24570246099999993</v>
      </c>
      <c r="I386" s="408">
        <f>SUM(ImportsPaper!J$43:J$43)</f>
        <v>0.191935824</v>
      </c>
      <c r="J386" s="408">
        <f>SUM(ImportsPaper!K$43:K$43)</f>
        <v>0.18774159399999996</v>
      </c>
      <c r="K386" s="408">
        <f>SUM(ImportsPaper!L$43:L$43)</f>
        <v>0.192358851</v>
      </c>
      <c r="L386" s="408">
        <f>SUM(ImportsPaper!M$43:M$43)</f>
        <v>0.143845953</v>
      </c>
      <c r="M386" s="408">
        <f>SUM(ImportsPaper!N$43:N$43)</f>
        <v>0.15455766299999998</v>
      </c>
      <c r="N386" s="408">
        <f>SUM(ImportsPaper!O$43:O$43)</f>
        <v>0.138420298</v>
      </c>
      <c r="O386" s="408">
        <f>SUM(ImportsPaper!P$43:P$43)</f>
        <v>0.14264972599999998</v>
      </c>
      <c r="P386" s="408">
        <f>SUM(ImportsPaper!Q$43:Q$43)</f>
        <v>0.14692083799999997</v>
      </c>
      <c r="Q386" s="408">
        <f>SUM(ImportsPaper!R$43:R$43)</f>
        <v>0.12790042499999998</v>
      </c>
      <c r="R386" s="408">
        <f>SUM(ImportsPaper!S$43:S$43)</f>
        <v>0.14692083799999997</v>
      </c>
      <c r="S386" s="408">
        <f>SUM(ImportsPaper!T$43:T$43)</f>
        <v>0.162394239</v>
      </c>
      <c r="T386" s="408">
        <f>SUM(ImportsPaper!U$43:U$43)</f>
        <v>0.30674361099999997</v>
      </c>
      <c r="U386" s="408">
        <f>SUM(ImportsPaper!V$43:V$43)</f>
        <v>0.28854132599999999</v>
      </c>
      <c r="V386" s="408">
        <f>SUM(ImportsPaper!W$43:W$43)</f>
        <v>0.78757126699999991</v>
      </c>
      <c r="W386" s="408">
        <f>SUM(ImportsPaper!X$43:X$43)</f>
        <v>0.62821603299999984</v>
      </c>
      <c r="X386" s="408">
        <f>SUM(ImportsPaper!Y$43:Y$43)</f>
        <v>1.2957291559999999</v>
      </c>
      <c r="Y386" s="408">
        <f>SUM(ImportsPaper!Z$43:Z$43)</f>
        <v>1.6085844549999999</v>
      </c>
      <c r="Z386" s="408">
        <f>SUM(ImportsPaper!AA$43:AA$43)</f>
        <v>1.7509075749999994</v>
      </c>
      <c r="AA386" s="408">
        <f>SUM(ImportsPaper!AB$43:AB$43)</f>
        <v>0</v>
      </c>
      <c r="AB386" s="408"/>
      <c r="BC386" s="427">
        <f t="shared" si="487"/>
        <v>5.0246238548443713E-2</v>
      </c>
      <c r="BD386" s="427">
        <f t="shared" si="487"/>
        <v>5.5030404399939288E-2</v>
      </c>
      <c r="BE386" s="427">
        <f t="shared" si="487"/>
        <v>4.06781380789858E-2</v>
      </c>
      <c r="BF386" s="427">
        <f t="shared" si="487"/>
        <v>4.445041111656773E-2</v>
      </c>
      <c r="BG386" s="427">
        <f t="shared" si="487"/>
        <v>4.2541225130555346E-2</v>
      </c>
      <c r="BH386" s="427">
        <f t="shared" si="487"/>
        <v>4.8018806550374257E-2</v>
      </c>
      <c r="BI386" s="427">
        <f t="shared" si="487"/>
        <v>4.9870791395604172E-2</v>
      </c>
      <c r="BJ386" s="427">
        <f t="shared" si="488"/>
        <v>4.2828098069359034E-2</v>
      </c>
      <c r="BK386" s="427">
        <f t="shared" si="489"/>
        <v>4.9870791395604172E-2</v>
      </c>
      <c r="BL386" s="427">
        <f t="shared" si="490"/>
        <v>3.3275764566760478E-2</v>
      </c>
      <c r="BM386" s="427">
        <f t="shared" si="491"/>
        <v>4.7925988506924817E-2</v>
      </c>
      <c r="BN386" s="427">
        <f t="shared" si="491"/>
        <v>4.5344893832075975E-2</v>
      </c>
      <c r="BO386" s="427">
        <f t="shared" si="492"/>
        <v>6.3472561339230904E-2</v>
      </c>
      <c r="BP386" s="427">
        <f t="shared" si="493"/>
        <v>6.4757270881440079E-2</v>
      </c>
      <c r="BQ386" s="427">
        <f t="shared" si="494"/>
        <v>0.14481024433394929</v>
      </c>
      <c r="BR386" s="427">
        <f t="shared" si="495"/>
        <v>0.13616605681019944</v>
      </c>
      <c r="BS386" s="427">
        <f t="shared" si="496"/>
        <v>0.15918962958994137</v>
      </c>
      <c r="BT386" s="427"/>
      <c r="BU386" s="427"/>
    </row>
    <row r="387" spans="1:73">
      <c r="A387" s="407" t="s">
        <v>118</v>
      </c>
      <c r="B387" s="408">
        <f>SUM(ImportsPaper!C$25:C$25)</f>
        <v>1.2171086509999995</v>
      </c>
      <c r="C387" s="408">
        <f>SUM(ImportsPaper!D$25:D$25)</f>
        <v>1.1096927759999999</v>
      </c>
      <c r="D387" s="408">
        <f>SUM(ImportsPaper!E$25:E$25)</f>
        <v>0.92180875200000001</v>
      </c>
      <c r="E387" s="408">
        <f>SUM(ImportsPaper!F$25:F$25)</f>
        <v>0.88174908999999979</v>
      </c>
      <c r="F387" s="408">
        <f>SUM(ImportsPaper!G$25:G$25)</f>
        <v>0.87836711899999975</v>
      </c>
      <c r="G387" s="408">
        <f>SUM(ImportsPaper!H$25:H$25)</f>
        <v>0.62936960099999972</v>
      </c>
      <c r="H387" s="408">
        <f>SUM(ImportsPaper!I$25:I$25)</f>
        <v>0.48778723500000015</v>
      </c>
      <c r="I387" s="408">
        <f>SUM(ImportsPaper!J$25:J$25)</f>
        <v>0.39187963000000053</v>
      </c>
      <c r="J387" s="408">
        <f>SUM(ImportsPaper!K$25:K$25)</f>
        <v>0.34550301500000002</v>
      </c>
      <c r="K387" s="408">
        <f>SUM(ImportsPaper!L$25:L$25)</f>
        <v>0.33256738500000005</v>
      </c>
      <c r="L387" s="408">
        <f>SUM(ImportsPaper!M$25:M$25)</f>
        <v>0.32652048500000025</v>
      </c>
      <c r="M387" s="408">
        <f>SUM(ImportsPaper!N$25:N$25)</f>
        <v>0.27377643099999993</v>
      </c>
      <c r="N387" s="408">
        <f>SUM(ImportsPaper!O$25:O$25)</f>
        <v>0.33130829600000006</v>
      </c>
      <c r="O387" s="408">
        <f>SUM(ImportsPaper!P$25:P$25)</f>
        <v>0.26453672699999969</v>
      </c>
      <c r="P387" s="408">
        <f>SUM(ImportsPaper!Q$25:Q$25)</f>
        <v>0.19333757500000007</v>
      </c>
      <c r="Q387" s="408">
        <f>SUM(ImportsPaper!R$25:R$25)</f>
        <v>0.20161699499999999</v>
      </c>
      <c r="R387" s="408">
        <f>SUM(ImportsPaper!S$25:S$25)</f>
        <v>0.19333757500000007</v>
      </c>
      <c r="S387" s="408">
        <f>SUM(ImportsPaper!T$25:T$25)</f>
        <v>0.41659273600000063</v>
      </c>
      <c r="T387" s="408">
        <f>SUM(ImportsPaper!U$25:U$25)</f>
        <v>0.43855294399999983</v>
      </c>
      <c r="U387" s="408">
        <f>SUM(ImportsPaper!V$25:V$25)</f>
        <v>0.51820892199999991</v>
      </c>
      <c r="V387" s="408">
        <f>SUM(ImportsPaper!W$25:W$25)</f>
        <v>0.85366460199999961</v>
      </c>
      <c r="W387" s="408">
        <f>SUM(ImportsPaper!X$25:X$25)</f>
        <v>0.62860749800000004</v>
      </c>
      <c r="X387" s="408">
        <f>SUM(ImportsPaper!Y$25:Y$25)</f>
        <v>0.59078689999999989</v>
      </c>
      <c r="Y387" s="408">
        <f>SUM(ImportsPaper!Z$25:Z$25)</f>
        <v>0.60234351799999952</v>
      </c>
      <c r="Z387" s="408">
        <f>SUM(ImportsPaper!AA$25:AA$25)</f>
        <v>0.52700736699999984</v>
      </c>
      <c r="AA387" s="408">
        <f>SUM(ImportsPaper!AB$25:AB$25)</f>
        <v>0</v>
      </c>
      <c r="AB387" s="408"/>
      <c r="BC387" s="427">
        <f t="shared" si="487"/>
        <v>9.2468730775219318E-2</v>
      </c>
      <c r="BD387" s="427">
        <f t="shared" si="487"/>
        <v>9.5141541923539075E-2</v>
      </c>
      <c r="BE387" s="427">
        <f t="shared" si="487"/>
        <v>9.2336594095542068E-2</v>
      </c>
      <c r="BF387" s="427">
        <f t="shared" si="487"/>
        <v>7.8737441261496274E-2</v>
      </c>
      <c r="BG387" s="427">
        <f t="shared" si="487"/>
        <v>0.10182221113088971</v>
      </c>
      <c r="BH387" s="427">
        <f t="shared" si="487"/>
        <v>8.9048456491827785E-2</v>
      </c>
      <c r="BI387" s="427">
        <f t="shared" si="487"/>
        <v>6.5626482961913007E-2</v>
      </c>
      <c r="BJ387" s="427">
        <f t="shared" si="488"/>
        <v>6.7512460840606831E-2</v>
      </c>
      <c r="BK387" s="427">
        <f t="shared" si="489"/>
        <v>6.5626482961913007E-2</v>
      </c>
      <c r="BL387" s="427">
        <f t="shared" si="490"/>
        <v>8.5362891496160928E-2</v>
      </c>
      <c r="BM387" s="427">
        <f t="shared" si="491"/>
        <v>6.8520036278186855E-2</v>
      </c>
      <c r="BN387" s="427">
        <f t="shared" si="491"/>
        <v>8.1437653582158057E-2</v>
      </c>
      <c r="BO387" s="427">
        <f t="shared" si="492"/>
        <v>6.8799207238695675E-2</v>
      </c>
      <c r="BP387" s="427">
        <f t="shared" si="493"/>
        <v>6.4797623568595419E-2</v>
      </c>
      <c r="BQ387" s="427">
        <f t="shared" si="494"/>
        <v>6.6026140526466978E-2</v>
      </c>
      <c r="BR387" s="427">
        <f t="shared" si="495"/>
        <v>5.0988147645156329E-2</v>
      </c>
      <c r="BS387" s="427">
        <f t="shared" si="496"/>
        <v>4.7914640807868059E-2</v>
      </c>
      <c r="BT387" s="427"/>
      <c r="BU387" s="427"/>
    </row>
    <row r="388" spans="1:73">
      <c r="A388" s="407" t="s">
        <v>236</v>
      </c>
      <c r="B388" s="408">
        <f>SUM(ImportsPaper!C$26:C$26)</f>
        <v>0.75475244299999966</v>
      </c>
      <c r="C388" s="408">
        <f>SUM(ImportsPaper!D$26:D$26)</f>
        <v>0.83276588599999979</v>
      </c>
      <c r="D388" s="408">
        <f>SUM(ImportsPaper!E$26:E$26)</f>
        <v>0.94248337999999943</v>
      </c>
      <c r="E388" s="408">
        <f>SUM(ImportsPaper!F$26:F$26)</f>
        <v>0.94341750499999988</v>
      </c>
      <c r="F388" s="408">
        <f>SUM(ImportsPaper!G$26:G$26)</f>
        <v>0.97376576299999984</v>
      </c>
      <c r="G388" s="408">
        <f>SUM(ImportsPaper!H$26:H$26)</f>
        <v>0.8711411189999998</v>
      </c>
      <c r="H388" s="408">
        <f>SUM(ImportsPaper!I$26:I$26)</f>
        <v>0.81606426299999801</v>
      </c>
      <c r="I388" s="408">
        <f>SUM(ImportsPaper!J$26:J$26)</f>
        <v>0.79583074299999912</v>
      </c>
      <c r="J388" s="408">
        <f>SUM(ImportsPaper!K$26:K$26)</f>
        <v>0.53456812400000131</v>
      </c>
      <c r="K388" s="408">
        <f>SUM(ImportsPaper!L$26:L$26)</f>
        <v>0.53817859100000087</v>
      </c>
      <c r="L388" s="408">
        <f>SUM(ImportsPaper!M$26:M$26)</f>
        <v>0.4128053089999999</v>
      </c>
      <c r="M388" s="408">
        <f>SUM(ImportsPaper!N$26:N$26)</f>
        <v>0.38865369900000013</v>
      </c>
      <c r="N388" s="408">
        <f>SUM(ImportsPaper!O$26:O$26)</f>
        <v>0.38448029799999961</v>
      </c>
      <c r="O388" s="408">
        <f>SUM(ImportsPaper!P$26:P$26)</f>
        <v>0.27158565599999968</v>
      </c>
      <c r="P388" s="408">
        <f>SUM(ImportsPaper!Q$26:Q$26)</f>
        <v>0.25925313799999938</v>
      </c>
      <c r="Q388" s="408">
        <f>SUM(ImportsPaper!R$26:R$26)</f>
        <v>0.24734712399999967</v>
      </c>
      <c r="R388" s="408">
        <f>SUM(ImportsPaper!S$26:S$26)</f>
        <v>0.25925313799999938</v>
      </c>
      <c r="S388" s="408">
        <f>SUM(ImportsPaper!T$26:T$26)</f>
        <v>0.42068503900000037</v>
      </c>
      <c r="T388" s="408">
        <f>SUM(ImportsPaper!U$26:U$26)</f>
        <v>0.53311661799999999</v>
      </c>
      <c r="U388" s="408">
        <f>SUM(ImportsPaper!V$26:V$26)</f>
        <v>0.66387535099999984</v>
      </c>
      <c r="V388" s="408">
        <f>SUM(ImportsPaper!W$26:W$26)</f>
        <v>0.89757017100000003</v>
      </c>
      <c r="W388" s="408">
        <f>SUM(ImportsPaper!X$26:X$26)</f>
        <v>0.72497384500000006</v>
      </c>
      <c r="X388" s="408">
        <f>SUM(ImportsPaper!Y$26:Y$26)</f>
        <v>1.0982747359999994</v>
      </c>
      <c r="Y388" s="408">
        <f>SUM(ImportsPaper!Z$26:Z$26)</f>
        <v>1.1600438419999992</v>
      </c>
      <c r="Z388" s="408">
        <f>SUM(ImportsPaper!AA$26:AA$26)</f>
        <v>0.90407934599999984</v>
      </c>
      <c r="AA388" s="408">
        <f>SUM(ImportsPaper!AB$26:AB$26)</f>
        <v>0</v>
      </c>
      <c r="AB388" s="408"/>
      <c r="BC388" s="427">
        <f t="shared" si="487"/>
        <v>0.14306918838080235</v>
      </c>
      <c r="BD388" s="427">
        <f t="shared" si="487"/>
        <v>0.15396320651821516</v>
      </c>
      <c r="BE388" s="427">
        <f t="shared" si="487"/>
        <v>0.11673704410189693</v>
      </c>
      <c r="BF388" s="427">
        <f t="shared" si="487"/>
        <v>0.11177586647725629</v>
      </c>
      <c r="BG388" s="427">
        <f t="shared" si="487"/>
        <v>0.11816376031411947</v>
      </c>
      <c r="BH388" s="427">
        <f t="shared" si="487"/>
        <v>9.1421269728344773E-2</v>
      </c>
      <c r="BI388" s="427">
        <f t="shared" si="487"/>
        <v>8.8000853655992306E-2</v>
      </c>
      <c r="BJ388" s="427">
        <f t="shared" si="488"/>
        <v>8.2825423635972256E-2</v>
      </c>
      <c r="BK388" s="427">
        <f t="shared" si="489"/>
        <v>8.8000853655992306E-2</v>
      </c>
      <c r="BL388" s="427">
        <f t="shared" si="490"/>
        <v>8.6201434242519304E-2</v>
      </c>
      <c r="BM388" s="427">
        <f t="shared" si="491"/>
        <v>8.3294777758610369E-2</v>
      </c>
      <c r="BN388" s="427">
        <f t="shared" si="491"/>
        <v>0.10432944814576463</v>
      </c>
      <c r="BO388" s="427">
        <f t="shared" si="492"/>
        <v>7.2337679296090265E-2</v>
      </c>
      <c r="BP388" s="427">
        <f t="shared" si="493"/>
        <v>7.4731183536387344E-2</v>
      </c>
      <c r="BQ388" s="427">
        <f t="shared" si="494"/>
        <v>0.1227428063415157</v>
      </c>
      <c r="BR388" s="427">
        <f t="shared" si="495"/>
        <v>9.8197266050351034E-2</v>
      </c>
      <c r="BS388" s="427">
        <f t="shared" si="496"/>
        <v>8.2197403372166272E-2</v>
      </c>
      <c r="BT388" s="427"/>
      <c r="BU388" s="427"/>
    </row>
    <row r="389" spans="1:73">
      <c r="A389" s="407" t="s">
        <v>224</v>
      </c>
      <c r="B389" s="408">
        <f>SUM(ImportsPaper!C$12:C$12)</f>
        <v>0.9420862120000002</v>
      </c>
      <c r="C389" s="408">
        <f>SUM(ImportsPaper!D$12:D$12)</f>
        <v>0.64433700400000005</v>
      </c>
      <c r="D389" s="408">
        <f>SUM(ImportsPaper!E$12:E$12)</f>
        <v>0.72344514600000009</v>
      </c>
      <c r="E389" s="408">
        <f>SUM(ImportsPaper!F$12:F$12)</f>
        <v>0.71965995099999991</v>
      </c>
      <c r="F389" s="408">
        <f>SUM(ImportsPaper!G$12:G$12)</f>
        <v>0.76108176599999988</v>
      </c>
      <c r="G389" s="408">
        <f>SUM(ImportsPaper!H$12:H$12)</f>
        <v>0.67928963099999995</v>
      </c>
      <c r="H389" s="408">
        <f>SUM(ImportsPaper!I$12:I$12)</f>
        <v>0.53364718899999908</v>
      </c>
      <c r="I389" s="408">
        <f>SUM(ImportsPaper!J$12:J$12)</f>
        <v>0.60501951999999926</v>
      </c>
      <c r="J389" s="408">
        <f>SUM(ImportsPaper!K$12:K$12)</f>
        <v>0.63478922500000301</v>
      </c>
      <c r="K389" s="408">
        <f>SUM(ImportsPaper!L$12:L$12)</f>
        <v>0.54357093900000186</v>
      </c>
      <c r="L389" s="408">
        <f>SUM(ImportsPaper!M$12:M$12)</f>
        <v>0.6018502880000034</v>
      </c>
      <c r="M389" s="408">
        <f>SUM(ImportsPaper!N$12:N$12)</f>
        <v>0.74532192300000433</v>
      </c>
      <c r="N389" s="408">
        <f>SUM(ImportsPaper!O$12:O$12)</f>
        <v>0.65323656600000357</v>
      </c>
      <c r="O389" s="408">
        <f>SUM(ImportsPaper!P$12:P$12)</f>
        <v>0.71781643100000336</v>
      </c>
      <c r="P389" s="408">
        <f>SUM(ImportsPaper!Q$12:Q$12)</f>
        <v>0.74174365600000391</v>
      </c>
      <c r="Q389" s="408">
        <f>SUM(ImportsPaper!R$12:R$12)</f>
        <v>0.71853195700000372</v>
      </c>
      <c r="R389" s="408">
        <f>SUM(ImportsPaper!S$12:S$12)</f>
        <v>0.74174365600000391</v>
      </c>
      <c r="S389" s="408">
        <f>SUM(ImportsPaper!T$12:T$12)</f>
        <v>0.80910177500000413</v>
      </c>
      <c r="T389" s="408">
        <f>SUM(ImportsPaper!U$12:U$12)</f>
        <v>0.9662755030000012</v>
      </c>
      <c r="U389" s="408">
        <f>SUM(ImportsPaper!V$12:V$12)</f>
        <v>0.81178960099999975</v>
      </c>
      <c r="V389" s="408">
        <f>SUM(ImportsPaper!W$12:W$12)</f>
        <v>1.2180720909999989</v>
      </c>
      <c r="W389" s="408">
        <f>SUM(ImportsPaper!X$12:X$12)</f>
        <v>0.90137601199999973</v>
      </c>
      <c r="X389" s="408">
        <f>SUM(ImportsPaper!Y$12:Y$12)</f>
        <v>0.63071860399999979</v>
      </c>
      <c r="Y389" s="408">
        <f>SUM(ImportsPaper!Z$12:Z$12)</f>
        <v>0.93221710899999843</v>
      </c>
      <c r="Z389" s="408">
        <f>SUM(ImportsPaper!AA$12:AA$12)</f>
        <v>0.95728984499999847</v>
      </c>
      <c r="AA389" s="408">
        <f>SUM(ImportsPaper!AB$12:AB$12)</f>
        <v>0</v>
      </c>
      <c r="AB389" s="408"/>
      <c r="BC389" s="427">
        <f t="shared" si="487"/>
        <v>0.16989187184237856</v>
      </c>
      <c r="BD389" s="427">
        <f t="shared" si="487"/>
        <v>0.15550586020720633</v>
      </c>
      <c r="BE389" s="427">
        <f t="shared" si="487"/>
        <v>0.17019699621400894</v>
      </c>
      <c r="BF389" s="427">
        <f t="shared" si="487"/>
        <v>0.21435278748709491</v>
      </c>
      <c r="BG389" s="427">
        <f t="shared" si="487"/>
        <v>0.20076162397596503</v>
      </c>
      <c r="BH389" s="427">
        <f t="shared" si="487"/>
        <v>0.24163164771076559</v>
      </c>
      <c r="BI389" s="427">
        <f t="shared" si="487"/>
        <v>0.25177737644941139</v>
      </c>
      <c r="BJ389" s="427">
        <f t="shared" si="488"/>
        <v>0.24060402551723054</v>
      </c>
      <c r="BK389" s="427">
        <f t="shared" si="489"/>
        <v>0.25177737644941139</v>
      </c>
      <c r="BL389" s="427">
        <f t="shared" si="490"/>
        <v>0.16579085773755897</v>
      </c>
      <c r="BM389" s="427">
        <f t="shared" si="491"/>
        <v>0.15097203980982365</v>
      </c>
      <c r="BN389" s="427">
        <f t="shared" si="491"/>
        <v>0.12757449264417781</v>
      </c>
      <c r="BO389" s="427">
        <f t="shared" si="492"/>
        <v>9.8167821441869196E-2</v>
      </c>
      <c r="BP389" s="427">
        <f t="shared" si="493"/>
        <v>9.2914932935365208E-2</v>
      </c>
      <c r="BQ389" s="427">
        <f t="shared" si="494"/>
        <v>7.0488894016372192E-2</v>
      </c>
      <c r="BR389" s="427">
        <f t="shared" si="495"/>
        <v>7.8911820532005378E-2</v>
      </c>
      <c r="BS389" s="427">
        <f t="shared" si="496"/>
        <v>8.7035214200705147E-2</v>
      </c>
      <c r="BT389" s="427"/>
      <c r="BU389" s="427"/>
    </row>
    <row r="390" spans="1:73">
      <c r="A390" s="407" t="s">
        <v>35</v>
      </c>
      <c r="B390" s="408">
        <f t="shared" ref="B390:AA390" si="497">B381-SUM(B383:B389)</f>
        <v>1.2370909809999979</v>
      </c>
      <c r="C390" s="408">
        <f t="shared" si="497"/>
        <v>1.2789013460000014</v>
      </c>
      <c r="D390" s="408">
        <f t="shared" si="497"/>
        <v>1.5258075399999997</v>
      </c>
      <c r="E390" s="408">
        <f t="shared" si="497"/>
        <v>1.7223791080000019</v>
      </c>
      <c r="F390" s="408">
        <f t="shared" si="497"/>
        <v>1.4682762159999996</v>
      </c>
      <c r="G390" s="408">
        <f t="shared" si="497"/>
        <v>1.362599504000003</v>
      </c>
      <c r="H390" s="408">
        <f t="shared" si="497"/>
        <v>0.970619499000001</v>
      </c>
      <c r="I390" s="408">
        <f t="shared" si="497"/>
        <v>0.73846877200000094</v>
      </c>
      <c r="J390" s="408">
        <f t="shared" si="497"/>
        <v>0.65876310299999918</v>
      </c>
      <c r="K390" s="408">
        <f t="shared" si="497"/>
        <v>0.6359134399999995</v>
      </c>
      <c r="L390" s="408">
        <f t="shared" si="497"/>
        <v>0.61860311800000023</v>
      </c>
      <c r="M390" s="408">
        <f t="shared" si="497"/>
        <v>0.59575374900000089</v>
      </c>
      <c r="N390" s="408">
        <f t="shared" si="497"/>
        <v>0.5616225569999993</v>
      </c>
      <c r="O390" s="408">
        <f t="shared" si="497"/>
        <v>0.47884224499999961</v>
      </c>
      <c r="P390" s="408">
        <f t="shared" si="497"/>
        <v>0.47116891800000005</v>
      </c>
      <c r="Q390" s="408">
        <f t="shared" si="497"/>
        <v>0.51367005600000004</v>
      </c>
      <c r="R390" s="408">
        <f t="shared" si="497"/>
        <v>0.47116891800000005</v>
      </c>
      <c r="S390" s="408">
        <f t="shared" si="497"/>
        <v>1.0566662529999986</v>
      </c>
      <c r="T390" s="408">
        <f t="shared" si="497"/>
        <v>1.6162566530000015</v>
      </c>
      <c r="U390" s="408">
        <f t="shared" si="497"/>
        <v>1.8202504190000024</v>
      </c>
      <c r="V390" s="408">
        <f t="shared" si="497"/>
        <v>3.8576877409999959</v>
      </c>
      <c r="W390" s="408">
        <f t="shared" si="497"/>
        <v>2.9546726629999975</v>
      </c>
      <c r="X390" s="408">
        <f t="shared" si="497"/>
        <v>2.9941376580000023</v>
      </c>
      <c r="Y390" s="408">
        <f t="shared" si="497"/>
        <v>4.5740148750000031</v>
      </c>
      <c r="Z390" s="408">
        <f t="shared" si="497"/>
        <v>4.2566325820000008</v>
      </c>
      <c r="AA390" s="408">
        <f t="shared" si="497"/>
        <v>0</v>
      </c>
      <c r="AB390" s="408"/>
      <c r="BC390" s="427">
        <f t="shared" si="487"/>
        <v>0.17630812285662686</v>
      </c>
      <c r="BD390" s="427">
        <f t="shared" si="487"/>
        <v>0.18192338738058123</v>
      </c>
      <c r="BE390" s="427">
        <f t="shared" si="487"/>
        <v>0.17493452214185792</v>
      </c>
      <c r="BF390" s="427">
        <f t="shared" si="487"/>
        <v>0.17133734137327467</v>
      </c>
      <c r="BG390" s="427">
        <f t="shared" si="487"/>
        <v>0.17260554977085169</v>
      </c>
      <c r="BH390" s="427">
        <f t="shared" si="487"/>
        <v>0.16118806376678144</v>
      </c>
      <c r="BI390" s="427">
        <f t="shared" si="487"/>
        <v>0.15993352026531821</v>
      </c>
      <c r="BJ390" s="427">
        <f t="shared" si="488"/>
        <v>0.17200499164612745</v>
      </c>
      <c r="BK390" s="427">
        <f t="shared" si="489"/>
        <v>0.15993352026531821</v>
      </c>
      <c r="BL390" s="427">
        <f t="shared" si="490"/>
        <v>0.21651862576522138</v>
      </c>
      <c r="BM390" s="427">
        <f t="shared" si="491"/>
        <v>0.25252587176434738</v>
      </c>
      <c r="BN390" s="427">
        <f t="shared" si="491"/>
        <v>0.28605629266896387</v>
      </c>
      <c r="BO390" s="427">
        <f t="shared" si="492"/>
        <v>0.31090179648240185</v>
      </c>
      <c r="BP390" s="427">
        <f t="shared" si="493"/>
        <v>0.30457124293718368</v>
      </c>
      <c r="BQ390" s="427">
        <f t="shared" si="494"/>
        <v>0.33462379372781442</v>
      </c>
      <c r="BR390" s="427">
        <f t="shared" si="495"/>
        <v>0.38718860385850723</v>
      </c>
      <c r="BS390" s="427">
        <f t="shared" si="496"/>
        <v>0.387006015454046</v>
      </c>
      <c r="BT390" s="427"/>
      <c r="BU390" s="427"/>
    </row>
    <row r="391" spans="1:73">
      <c r="A391" s="407"/>
      <c r="B391" s="408"/>
      <c r="C391" s="408"/>
      <c r="D391" s="408"/>
      <c r="E391" s="408"/>
      <c r="F391" s="408"/>
      <c r="G391" s="408"/>
      <c r="H391" s="408"/>
      <c r="I391" s="408"/>
      <c r="J391" s="408"/>
      <c r="K391" s="408"/>
      <c r="L391" s="408"/>
      <c r="M391" s="408"/>
      <c r="N391" s="408"/>
      <c r="O391" s="408"/>
      <c r="P391" s="408"/>
      <c r="Q391" s="408"/>
      <c r="R391" s="408"/>
      <c r="S391" s="408"/>
      <c r="T391" s="408"/>
      <c r="U391" s="408"/>
      <c r="V391" s="408"/>
      <c r="W391" s="408"/>
      <c r="X391" s="408"/>
      <c r="Y391" s="408"/>
      <c r="Z391" s="408"/>
      <c r="AA391" s="408"/>
      <c r="AB391" s="408"/>
    </row>
    <row r="392" spans="1:73">
      <c r="A392" s="407"/>
      <c r="B392" s="408"/>
      <c r="C392" s="408"/>
      <c r="D392" s="408"/>
      <c r="E392" s="408"/>
      <c r="F392" s="408"/>
      <c r="G392" s="408"/>
      <c r="H392" s="408"/>
      <c r="I392" s="408"/>
      <c r="J392" s="408"/>
      <c r="K392" s="408"/>
      <c r="L392" s="408"/>
      <c r="M392" s="408"/>
      <c r="N392" s="408"/>
      <c r="O392" s="408"/>
      <c r="P392" s="408"/>
      <c r="Q392" s="408"/>
      <c r="R392" s="408"/>
      <c r="S392" s="408"/>
      <c r="T392" s="408"/>
      <c r="U392" s="408"/>
      <c r="V392" s="408"/>
      <c r="W392" s="408"/>
      <c r="X392" s="408"/>
      <c r="Y392" s="408"/>
      <c r="Z392" s="408"/>
      <c r="AA392" s="408"/>
      <c r="AB392" s="408"/>
    </row>
    <row r="393" spans="1:73">
      <c r="AB393" s="408"/>
    </row>
    <row r="394" spans="1:73">
      <c r="A394" s="409"/>
      <c r="B394" s="409"/>
      <c r="C394" s="409"/>
      <c r="D394" s="409"/>
      <c r="E394" s="409"/>
      <c r="F394" s="409"/>
      <c r="G394" s="409"/>
      <c r="H394" s="409"/>
      <c r="I394" s="409"/>
      <c r="J394" s="409"/>
      <c r="K394" s="409"/>
      <c r="L394" s="409"/>
      <c r="M394" s="409"/>
      <c r="N394" s="409"/>
      <c r="O394" s="409"/>
      <c r="P394" s="409"/>
      <c r="Q394" s="409"/>
      <c r="R394" s="409"/>
      <c r="S394" s="409"/>
      <c r="T394" s="409"/>
      <c r="U394" s="409"/>
      <c r="V394" s="409"/>
      <c r="W394" s="409"/>
      <c r="X394" s="409"/>
      <c r="Y394" s="409"/>
      <c r="Z394" s="409"/>
      <c r="AA394" s="409"/>
      <c r="AB394" s="409"/>
      <c r="AC394" s="409"/>
      <c r="AD394" s="409"/>
      <c r="AE394" s="409"/>
      <c r="AF394" s="409"/>
      <c r="AG394" s="409"/>
      <c r="AH394" s="409"/>
      <c r="AI394" s="409"/>
      <c r="AJ394" s="409"/>
      <c r="AK394" s="409"/>
      <c r="AL394" s="409"/>
      <c r="AM394" s="409"/>
      <c r="AN394" s="409"/>
      <c r="AO394" s="409"/>
      <c r="AP394" s="409"/>
      <c r="AQ394" s="409"/>
      <c r="AR394" s="409"/>
      <c r="AS394" s="409"/>
      <c r="AT394" s="409"/>
      <c r="AU394" s="409"/>
      <c r="AV394" s="409"/>
      <c r="AW394" s="409"/>
      <c r="AX394" s="409"/>
      <c r="AY394" s="409"/>
      <c r="AZ394" s="409"/>
      <c r="BA394" s="409"/>
      <c r="BB394" s="409"/>
    </row>
    <row r="395" spans="1:73">
      <c r="A395" s="409" t="str">
        <f t="shared" ref="A395:A402" si="498">A383</f>
        <v>EU-27 plus UK</v>
      </c>
      <c r="B395" s="409"/>
      <c r="C395" s="409"/>
      <c r="D395" s="409"/>
      <c r="E395" s="409"/>
      <c r="F395" s="409"/>
      <c r="G395" s="409"/>
      <c r="H395" s="409"/>
      <c r="I395" s="409"/>
      <c r="J395" s="409"/>
      <c r="K395" s="409"/>
      <c r="L395" s="409"/>
      <c r="M395" s="409"/>
      <c r="N395" s="409"/>
      <c r="O395" s="409"/>
      <c r="P395" s="409"/>
      <c r="Q395" s="409"/>
      <c r="R395" s="409"/>
      <c r="S395" s="409"/>
      <c r="T395" s="409"/>
      <c r="U395" s="409"/>
      <c r="V395" s="409"/>
      <c r="W395" s="409"/>
      <c r="X395" s="409"/>
      <c r="Y395" s="409"/>
      <c r="Z395" s="409"/>
      <c r="AA395" s="409"/>
      <c r="AB395" s="409"/>
      <c r="AC395" s="408">
        <f>SUM(ImportsPaper!AD$30:AD$30)</f>
        <v>0.52196045599999996</v>
      </c>
      <c r="AD395" s="408">
        <f>SUM(ImportsPaper!AE$30:AE$30)</f>
        <v>0.55629200000000001</v>
      </c>
      <c r="AE395" s="408">
        <f>SUM(ImportsPaper!AF$30:AF$30)</f>
        <v>0.72680164299999994</v>
      </c>
      <c r="AF395" s="408">
        <f>SUM(ImportsPaper!AG$30:AG$30)</f>
        <v>0.79739999999999989</v>
      </c>
      <c r="AG395" s="408">
        <f>SUM(ImportsPaper!AH$30:AH$30)</f>
        <v>0.92495400000000005</v>
      </c>
      <c r="AH395" s="408">
        <f>SUM(ImportsPaper!AI$30:AI$30)</f>
        <v>0.91338866000000019</v>
      </c>
      <c r="AI395" s="408">
        <f>SUM(ImportsPaper!AJ$30:AJ$30)</f>
        <v>0.98344708300000006</v>
      </c>
      <c r="AJ395" s="408">
        <f>SUM(ImportsPaper!AK$30:AK$30)</f>
        <v>1.0581790090000001</v>
      </c>
      <c r="AK395" s="408">
        <f>SUM(ImportsPaper!AL$30:AL$30)</f>
        <v>1.0719896919999998</v>
      </c>
      <c r="AL395" s="408">
        <f>SUM(ImportsPaper!AM$30:AM$30)</f>
        <v>0.98813816099999996</v>
      </c>
      <c r="AM395" s="408">
        <f>SUM(ImportsPaper!AN$30:AN$30)</f>
        <v>1.1643027760000002</v>
      </c>
      <c r="AN395" s="408">
        <f>SUM(ImportsPaper!AO$30:AO$30)</f>
        <v>1.3461982400000001</v>
      </c>
      <c r="AO395" s="408">
        <f>SUM(ImportsPaper!AP$30:AP$30)</f>
        <v>1.269947229</v>
      </c>
      <c r="AP395" s="408">
        <f>SUM(ImportsPaper!AQ$30:AQ$30)</f>
        <v>1.292895412</v>
      </c>
      <c r="AQ395" s="408">
        <f>SUM(ImportsPaper!AR$30:AR$30)</f>
        <v>1.3218295569999998</v>
      </c>
      <c r="AR395" s="408">
        <f>SUM(ImportsPaper!AS$30:AS$30)</f>
        <v>1.2178280190000004</v>
      </c>
      <c r="AS395" s="408">
        <f>SUM(ImportsPaper!AT$30:AT$30)</f>
        <v>1.3218295569999998</v>
      </c>
      <c r="AT395" s="408">
        <f>SUM(ImportsPaper!AU$30:AU$30)</f>
        <v>1.3297190260000002</v>
      </c>
      <c r="AU395" s="408">
        <f>SUM(ImportsPaper!AV$30:AV$30)</f>
        <v>1.5060011480000002</v>
      </c>
      <c r="AV395" s="408">
        <f>SUM(ImportsPaper!AW$30:AW$30)</f>
        <v>1.3340394440000001</v>
      </c>
      <c r="AW395" s="408">
        <f>SUM(ImportsPaper!AX$30:AX$30)</f>
        <v>1.5902810349999998</v>
      </c>
      <c r="AX395" s="408">
        <f>SUM(ImportsPaper!AY$30:AY$30)</f>
        <v>1.1996378840000002</v>
      </c>
      <c r="AY395" s="408">
        <f>SUM(ImportsPaper!AZ$30:AZ$30)</f>
        <v>1.2007928559999999</v>
      </c>
      <c r="AZ395" s="408">
        <f>SUM(ImportsPaper!BA$30:BA$30)</f>
        <v>1.208187195</v>
      </c>
      <c r="BA395" s="408">
        <f>SUM(ImportsPaper!BB$30:BB$30)</f>
        <v>1.217991571</v>
      </c>
      <c r="BB395" s="408">
        <f>SUM(ImportsPaper!BC$30:BC$30)</f>
        <v>0</v>
      </c>
      <c r="BC395" s="427">
        <f t="shared" ref="BC395:BI402" si="499">AK395/AK$381</f>
        <v>0.24545929932582755</v>
      </c>
      <c r="BD395" s="427">
        <f t="shared" si="499"/>
        <v>0.25448674272110172</v>
      </c>
      <c r="BE395" s="427">
        <f t="shared" si="499"/>
        <v>0.25241694518534508</v>
      </c>
      <c r="BF395" s="427">
        <f t="shared" si="499"/>
        <v>0.26632543234533307</v>
      </c>
      <c r="BG395" s="427">
        <f t="shared" si="499"/>
        <v>0.27588738083048497</v>
      </c>
      <c r="BH395" s="427">
        <f t="shared" si="499"/>
        <v>0.29538831642212465</v>
      </c>
      <c r="BI395" s="427">
        <f t="shared" si="499"/>
        <v>0.30608954111764153</v>
      </c>
      <c r="BJ395" s="427">
        <f t="shared" ref="BJ395:BJ402" si="500">AR395/AR$381</f>
        <v>0.3008567914254201</v>
      </c>
      <c r="BK395" s="427">
        <f t="shared" ref="BK395:BK402" si="501">AS395/AS$381</f>
        <v>0.30608954111764153</v>
      </c>
      <c r="BL395" s="427">
        <f t="shared" ref="BL395:BL402" si="502">AT395/AT$381</f>
        <v>0.26661697354556713</v>
      </c>
      <c r="BM395" s="427">
        <f t="shared" ref="BM395:BN402" si="503">AU395/AU$381</f>
        <v>0.24283606340142477</v>
      </c>
      <c r="BN395" s="427">
        <f t="shared" si="503"/>
        <v>0.25333914377395833</v>
      </c>
      <c r="BO395" s="427">
        <f t="shared" ref="BO395:BO402" si="504">AW395/AW$381</f>
        <v>0.21829824074877599</v>
      </c>
      <c r="BP395" s="427">
        <f t="shared" ref="BP395:BP402" si="505">AX395/AX$381</f>
        <v>0.21290775632710165</v>
      </c>
      <c r="BQ395" s="427">
        <f t="shared" ref="BQ395:BQ402" si="506">AY395/AY$381</f>
        <v>0.17205487910089515</v>
      </c>
      <c r="BR395" s="427">
        <f t="shared" ref="BR395:BR402" si="507">AZ395/AZ$381</f>
        <v>0.17422874819868819</v>
      </c>
      <c r="BS395" s="427">
        <f t="shared" ref="BS395:BS402" si="508">BA395/BA$381</f>
        <v>0.18250006019884052</v>
      </c>
      <c r="BT395" s="427"/>
      <c r="BU395" s="427"/>
    </row>
    <row r="396" spans="1:73">
      <c r="A396" s="409" t="str">
        <f t="shared" si="498"/>
        <v>Indonesia</v>
      </c>
      <c r="AC396" s="408">
        <f>SUM(ImportsPaper!AD$19:AD$19)</f>
        <v>0.38733815999999999</v>
      </c>
      <c r="AD396" s="408">
        <f>SUM(ImportsPaper!AE$19:AE$19)</f>
        <v>0.24713699999999991</v>
      </c>
      <c r="AE396" s="408">
        <f>SUM(ImportsPaper!AF$19:AF$19)</f>
        <v>0.33611856400000001</v>
      </c>
      <c r="AF396" s="408">
        <f>SUM(ImportsPaper!AG$19:AG$19)</f>
        <v>0.29730899999999999</v>
      </c>
      <c r="AG396" s="408">
        <f>SUM(ImportsPaper!AH$19:AH$19)</f>
        <v>0.29159400000000002</v>
      </c>
      <c r="AH396" s="408">
        <f>SUM(ImportsPaper!AI$19:AI$19)</f>
        <v>0.23358034099999997</v>
      </c>
      <c r="AI396" s="408">
        <f>SUM(ImportsPaper!AJ$19:AJ$19)</f>
        <v>0.21263665599999998</v>
      </c>
      <c r="AJ396" s="408">
        <f>SUM(ImportsPaper!AK$19:AK$19)</f>
        <v>0.21184528399999999</v>
      </c>
      <c r="AK396" s="408">
        <f>SUM(ImportsPaper!AL$19:AL$19)</f>
        <v>0.20016785500000003</v>
      </c>
      <c r="AL396" s="408">
        <f>SUM(ImportsPaper!AM$19:AM$19)</f>
        <v>0.17859830099999999</v>
      </c>
      <c r="AM396" s="408">
        <f>SUM(ImportsPaper!AN$19:AN$19)</f>
        <v>0.22690042299999999</v>
      </c>
      <c r="AN396" s="408">
        <f>SUM(ImportsPaper!AO$19:AO$19)</f>
        <v>0.22803004999999998</v>
      </c>
      <c r="AO396" s="408">
        <f>SUM(ImportsPaper!AP$19:AP$19)</f>
        <v>0.17104794099999998</v>
      </c>
      <c r="AP396" s="408">
        <f>SUM(ImportsPaper!AQ$19:AQ$19)</f>
        <v>0.10444656099999999</v>
      </c>
      <c r="AQ396" s="408">
        <f>SUM(ImportsPaper!AR$19:AR$19)</f>
        <v>0.12558461899999998</v>
      </c>
      <c r="AR396" s="408">
        <f>SUM(ImportsPaper!AS$19:AS$19)</f>
        <v>0.171560568</v>
      </c>
      <c r="AS396" s="408">
        <f>SUM(ImportsPaper!AT$19:AT$19)</f>
        <v>0.12558461899999998</v>
      </c>
      <c r="AT396" s="408">
        <f>SUM(ImportsPaper!AU$19:AU$19)</f>
        <v>0.41855379599999998</v>
      </c>
      <c r="AU396" s="408">
        <f>SUM(ImportsPaper!AV$19:AV$19)</f>
        <v>0.66032187600000003</v>
      </c>
      <c r="AV396" s="408">
        <f>SUM(ImportsPaper!AW$19:AW$19)</f>
        <v>0.44195780799999995</v>
      </c>
      <c r="AW396" s="408">
        <f>SUM(ImportsPaper!AX$19:AX$19)</f>
        <v>1.030865876</v>
      </c>
      <c r="AX396" s="408">
        <f>SUM(ImportsPaper!AY$19:AY$19)</f>
        <v>0.88656865900000004</v>
      </c>
      <c r="AY396" s="408">
        <f>SUM(ImportsPaper!AZ$19:AZ$19)</f>
        <v>0.45713841500000002</v>
      </c>
      <c r="AZ396" s="408">
        <f>SUM(ImportsPaper!BA$19:BA$19)</f>
        <v>0.50990477699999992</v>
      </c>
      <c r="BA396" s="408">
        <f>SUM(ImportsPaper!BB$19:BB$19)</f>
        <v>0.40547532999999997</v>
      </c>
      <c r="BB396" s="408">
        <f>SUM(ImportsPaper!BC$19:BC$19)</f>
        <v>0</v>
      </c>
      <c r="BC396" s="427">
        <f t="shared" si="499"/>
        <v>4.5833520417707399E-2</v>
      </c>
      <c r="BD396" s="427">
        <f t="shared" si="499"/>
        <v>4.5996502990043799E-2</v>
      </c>
      <c r="BE396" s="427">
        <f t="shared" si="499"/>
        <v>4.9191252323289657E-2</v>
      </c>
      <c r="BF396" s="427">
        <f t="shared" si="499"/>
        <v>4.511237635697541E-2</v>
      </c>
      <c r="BG396" s="427">
        <f t="shared" si="499"/>
        <v>3.7158999493306755E-2</v>
      </c>
      <c r="BH396" s="427">
        <f t="shared" si="499"/>
        <v>2.3862946316860117E-2</v>
      </c>
      <c r="BI396" s="427">
        <f t="shared" si="499"/>
        <v>2.9081009875726239E-2</v>
      </c>
      <c r="BJ396" s="427">
        <f t="shared" si="500"/>
        <v>4.2382964768691682E-2</v>
      </c>
      <c r="BK396" s="427">
        <f t="shared" si="501"/>
        <v>2.9081009875726239E-2</v>
      </c>
      <c r="BL396" s="427">
        <f t="shared" si="502"/>
        <v>8.3922651457593464E-2</v>
      </c>
      <c r="BM396" s="427">
        <f t="shared" si="503"/>
        <v>0.10647399914577205</v>
      </c>
      <c r="BN396" s="427">
        <f t="shared" si="503"/>
        <v>8.3929461880990278E-2</v>
      </c>
      <c r="BO396" s="427">
        <f t="shared" si="504"/>
        <v>0.14150719415373389</v>
      </c>
      <c r="BP396" s="427">
        <f t="shared" si="505"/>
        <v>0.15734526771381727</v>
      </c>
      <c r="BQ396" s="427">
        <f t="shared" si="506"/>
        <v>6.550080168464946E-2</v>
      </c>
      <c r="BR396" s="427">
        <f t="shared" si="507"/>
        <v>7.3531710454224145E-2</v>
      </c>
      <c r="BS396" s="427">
        <f t="shared" si="508"/>
        <v>6.0755159474042628E-2</v>
      </c>
      <c r="BT396" s="427"/>
      <c r="BU396" s="427"/>
    </row>
    <row r="397" spans="1:73">
      <c r="A397" s="409" t="str">
        <f t="shared" si="498"/>
        <v>Japan</v>
      </c>
      <c r="AC397" s="408">
        <f>SUM(ImportsPaper!AD$20:AD$20)</f>
        <v>0.50299302700000004</v>
      </c>
      <c r="AD397" s="408">
        <f>SUM(ImportsPaper!AE$20:AE$20)</f>
        <v>0.44645500000000005</v>
      </c>
      <c r="AE397" s="408">
        <f>SUM(ImportsPaper!AF$20:AF$20)</f>
        <v>0.49839803999999999</v>
      </c>
      <c r="AF397" s="408">
        <f>SUM(ImportsPaper!AG$20:AG$20)</f>
        <v>0.56851800000000008</v>
      </c>
      <c r="AG397" s="408">
        <f>SUM(ImportsPaper!AH$20:AH$20)</f>
        <v>0.70249499999999998</v>
      </c>
      <c r="AH397" s="408">
        <f>SUM(ImportsPaper!AI$20:AI$20)</f>
        <v>0.69073350899999997</v>
      </c>
      <c r="AI397" s="408">
        <f>SUM(ImportsPaper!AJ$20:AJ$20)</f>
        <v>0.72082752099999992</v>
      </c>
      <c r="AJ397" s="408">
        <f>SUM(ImportsPaper!AK$20:AK$20)</f>
        <v>0.76618984599999995</v>
      </c>
      <c r="AK397" s="408">
        <f>SUM(ImportsPaper!AL$20:AL$20)</f>
        <v>0.78272349899999993</v>
      </c>
      <c r="AL397" s="408">
        <f>SUM(ImportsPaper!AM$20:AM$20)</f>
        <v>0.66723053700000012</v>
      </c>
      <c r="AM397" s="408">
        <f>SUM(ImportsPaper!AN$20:AN$20)</f>
        <v>0.85284645699999984</v>
      </c>
      <c r="AN397" s="408">
        <f>SUM(ImportsPaper!AO$20:AO$20)</f>
        <v>0.81814209900000001</v>
      </c>
      <c r="AO397" s="408">
        <f>SUM(ImportsPaper!AP$20:AP$20)</f>
        <v>0.68287760600000003</v>
      </c>
      <c r="AP397" s="408">
        <f>SUM(ImportsPaper!AQ$20:AQ$20)</f>
        <v>0.62123960600000006</v>
      </c>
      <c r="AQ397" s="408">
        <f>SUM(ImportsPaper!AR$20:AR$20)</f>
        <v>0.56609061899999991</v>
      </c>
      <c r="AR397" s="408">
        <f>SUM(ImportsPaper!AS$20:AS$20)</f>
        <v>0.49119510699999996</v>
      </c>
      <c r="AS397" s="408">
        <f>SUM(ImportsPaper!AT$20:AT$20)</f>
        <v>0.56609061899999991</v>
      </c>
      <c r="AT397" s="408">
        <f>SUM(ImportsPaper!AU$20:AU$20)</f>
        <v>0.60882857200000007</v>
      </c>
      <c r="AU397" s="408">
        <f>SUM(ImportsPaper!AV$20:AV$20)</f>
        <v>0.71029606300000003</v>
      </c>
      <c r="AV397" s="408">
        <f>SUM(ImportsPaper!AW$20:AW$20)</f>
        <v>0.57364654999999987</v>
      </c>
      <c r="AW397" s="408">
        <f>SUM(ImportsPaper!AX$20:AX$20)</f>
        <v>0.70399471499999988</v>
      </c>
      <c r="AX397" s="408">
        <f>SUM(ImportsPaper!AY$20:AY$20)</f>
        <v>0.53954446000000011</v>
      </c>
      <c r="AY397" s="408">
        <f>SUM(ImportsPaper!AZ$20:AZ$20)</f>
        <v>0.80979969899999993</v>
      </c>
      <c r="AZ397" s="408">
        <f>SUM(ImportsPaper!BA$20:BA$20)</f>
        <v>0.64680239100000003</v>
      </c>
      <c r="BA397" s="408">
        <f>SUM(ImportsPaper!BB$20:BB$20)</f>
        <v>0.63921302599999996</v>
      </c>
      <c r="BB397" s="408">
        <f>SUM(ImportsPaper!BC$20:BC$20)</f>
        <v>0</v>
      </c>
      <c r="BC397" s="427">
        <f t="shared" si="499"/>
        <v>0.17922444876494215</v>
      </c>
      <c r="BD397" s="427">
        <f t="shared" si="499"/>
        <v>0.17183966039054893</v>
      </c>
      <c r="BE397" s="427">
        <f t="shared" si="499"/>
        <v>0.1848942575982355</v>
      </c>
      <c r="BF397" s="427">
        <f t="shared" si="499"/>
        <v>0.16185732662679256</v>
      </c>
      <c r="BG397" s="427">
        <f t="shared" si="499"/>
        <v>0.14835050610369249</v>
      </c>
      <c r="BH397" s="427">
        <f t="shared" si="499"/>
        <v>0.14193485382333779</v>
      </c>
      <c r="BI397" s="427">
        <f t="shared" si="499"/>
        <v>0.13108680834310593</v>
      </c>
      <c r="BJ397" s="427">
        <f t="shared" si="500"/>
        <v>0.12134667748672143</v>
      </c>
      <c r="BK397" s="427">
        <f t="shared" si="501"/>
        <v>0.13108680834310593</v>
      </c>
      <c r="BL397" s="427">
        <f t="shared" si="502"/>
        <v>0.12207393298944148</v>
      </c>
      <c r="BM397" s="427">
        <f t="shared" si="503"/>
        <v>0.11453211706877821</v>
      </c>
      <c r="BN397" s="427">
        <f t="shared" si="503"/>
        <v>0.10893765282541761</v>
      </c>
      <c r="BO397" s="427">
        <f t="shared" si="504"/>
        <v>9.6637515255871692E-2</v>
      </c>
      <c r="BP397" s="427">
        <f t="shared" si="505"/>
        <v>9.5756562834020717E-2</v>
      </c>
      <c r="BQ397" s="427">
        <f t="shared" si="506"/>
        <v>0.11603166075747062</v>
      </c>
      <c r="BR397" s="427">
        <f t="shared" si="507"/>
        <v>9.3273270385760443E-2</v>
      </c>
      <c r="BS397" s="427">
        <f t="shared" si="508"/>
        <v>9.5777687220860913E-2</v>
      </c>
      <c r="BT397" s="427"/>
      <c r="BU397" s="427"/>
    </row>
    <row r="398" spans="1:73">
      <c r="A398" s="409" t="str">
        <f t="shared" si="498"/>
        <v>Russia</v>
      </c>
      <c r="AC398" s="408">
        <f>SUM(ImportsPaper!AD$43:AD$43)</f>
        <v>0.107339271</v>
      </c>
      <c r="AD398" s="408">
        <f>SUM(ImportsPaper!AE$43:AE$43)</f>
        <v>0.107946</v>
      </c>
      <c r="AE398" s="408">
        <f>SUM(ImportsPaper!AF$43:AF$43)</f>
        <v>0.10704659499999999</v>
      </c>
      <c r="AF398" s="408">
        <f>SUM(ImportsPaper!AG$43:AG$43)</f>
        <v>0.10995199999999999</v>
      </c>
      <c r="AG398" s="408">
        <f>SUM(ImportsPaper!AH$43:AH$43)</f>
        <v>0.106198</v>
      </c>
      <c r="AH398" s="408">
        <f>SUM(ImportsPaper!AI$43:AI$43)</f>
        <v>0.104667383</v>
      </c>
      <c r="AI398" s="408">
        <f>SUM(ImportsPaper!AJ$43:AJ$43)</f>
        <v>0.10097292800000002</v>
      </c>
      <c r="AJ398" s="408">
        <f>SUM(ImportsPaper!AK$43:AK$43)</f>
        <v>8.8749339999999996E-2</v>
      </c>
      <c r="AK398" s="408">
        <f>SUM(ImportsPaper!AL$43:AL$43)</f>
        <v>0.10166907099999999</v>
      </c>
      <c r="AL398" s="408">
        <f>SUM(ImportsPaper!AM$43:AM$43)</f>
        <v>9.521694E-2</v>
      </c>
      <c r="AM398" s="408">
        <f>SUM(ImportsPaper!AN$43:AN$43)</f>
        <v>8.9217016999999996E-2</v>
      </c>
      <c r="AN398" s="408">
        <f>SUM(ImportsPaper!AO$43:AO$43)</f>
        <v>0.12566073700000002</v>
      </c>
      <c r="AO398" s="408">
        <f>SUM(ImportsPaper!AP$43:AP$43)</f>
        <v>8.0325861999999998E-2</v>
      </c>
      <c r="AP398" s="408">
        <f>SUM(ImportsPaper!AQ$43:AQ$43)</f>
        <v>0.10142988499999998</v>
      </c>
      <c r="AQ398" s="408">
        <f>SUM(ImportsPaper!AR$43:AR$43)</f>
        <v>0.10000531</v>
      </c>
      <c r="AR398" s="408">
        <f>SUM(ImportsPaper!AS$43:AS$43)</f>
        <v>8.2221713000000016E-2</v>
      </c>
      <c r="AS398" s="408">
        <f>SUM(ImportsPaper!AT$43:AT$43)</f>
        <v>0.10000531</v>
      </c>
      <c r="AT398" s="408">
        <f>SUM(ImportsPaper!AU$43:AU$43)</f>
        <v>0.10392400499999999</v>
      </c>
      <c r="AU398" s="408">
        <f>SUM(ImportsPaper!AV$43:AV$43)</f>
        <v>0.221703504</v>
      </c>
      <c r="AV398" s="408">
        <f>SUM(ImportsPaper!AW$43:AW$43)</f>
        <v>0.18219458799999999</v>
      </c>
      <c r="AW398" s="408">
        <f>SUM(ImportsPaper!AX$43:AX$43)</f>
        <v>0.36891623000000001</v>
      </c>
      <c r="AX398" s="408">
        <f>SUM(ImportsPaper!AY$43:AY$43)</f>
        <v>0.29294394099999999</v>
      </c>
      <c r="AY398" s="408">
        <f>SUM(ImportsPaper!AZ$43:AZ$43)</f>
        <v>0.862662437</v>
      </c>
      <c r="AZ398" s="408">
        <f>SUM(ImportsPaper!BA$43:BA$43)</f>
        <v>0.85340852200000006</v>
      </c>
      <c r="BA398" s="408">
        <f>SUM(ImportsPaper!BB$43:BB$43)</f>
        <v>0.86915891499999998</v>
      </c>
      <c r="BB398" s="408">
        <f>SUM(ImportsPaper!BC$43:BC$43)</f>
        <v>0</v>
      </c>
      <c r="BC398" s="427">
        <f t="shared" si="499"/>
        <v>2.3279719121373617E-2</v>
      </c>
      <c r="BD398" s="427">
        <f t="shared" si="499"/>
        <v>2.4522328828944576E-2</v>
      </c>
      <c r="BE398" s="427">
        <f t="shared" si="499"/>
        <v>1.9341950696928508E-2</v>
      </c>
      <c r="BF398" s="427">
        <f t="shared" si="499"/>
        <v>2.4860120237832278E-2</v>
      </c>
      <c r="BG398" s="427">
        <f t="shared" si="499"/>
        <v>1.7450246100053485E-2</v>
      </c>
      <c r="BH398" s="427">
        <f t="shared" si="499"/>
        <v>2.3173725180672008E-2</v>
      </c>
      <c r="BI398" s="427">
        <f t="shared" si="499"/>
        <v>2.3157735643845562E-2</v>
      </c>
      <c r="BJ398" s="427">
        <f t="shared" si="500"/>
        <v>2.0312359686874431E-2</v>
      </c>
      <c r="BK398" s="427">
        <f t="shared" si="501"/>
        <v>2.3157735643845562E-2</v>
      </c>
      <c r="BL398" s="427">
        <f t="shared" si="502"/>
        <v>2.0837412378150313E-2</v>
      </c>
      <c r="BM398" s="427">
        <f t="shared" si="503"/>
        <v>3.5748715215230382E-2</v>
      </c>
      <c r="BN398" s="427">
        <f t="shared" si="503"/>
        <v>3.4599442416613509E-2</v>
      </c>
      <c r="BO398" s="427">
        <f t="shared" si="504"/>
        <v>5.0641215118729516E-2</v>
      </c>
      <c r="BP398" s="427">
        <f t="shared" si="505"/>
        <v>5.199071989954665E-2</v>
      </c>
      <c r="BQ398" s="427">
        <f t="shared" si="506"/>
        <v>0.12360606624305115</v>
      </c>
      <c r="BR398" s="427">
        <f t="shared" si="507"/>
        <v>0.12306726896749859</v>
      </c>
      <c r="BS398" s="427">
        <f t="shared" si="508"/>
        <v>0.13023206242685806</v>
      </c>
      <c r="BT398" s="427"/>
      <c r="BU398" s="427"/>
    </row>
    <row r="399" spans="1:73">
      <c r="A399" s="409" t="str">
        <f t="shared" si="498"/>
        <v>South Korea</v>
      </c>
      <c r="AC399" s="408">
        <f>SUM(ImportsPaper!AD$25:AD$25)</f>
        <v>0.7697966329999999</v>
      </c>
      <c r="AD399" s="408">
        <f>SUM(ImportsPaper!AE$25:AE$25)</f>
        <v>0.66973399999999994</v>
      </c>
      <c r="AE399" s="408">
        <f>SUM(ImportsPaper!AF$25:AF$25)</f>
        <v>0.55348989199999998</v>
      </c>
      <c r="AF399" s="408">
        <f>SUM(ImportsPaper!AG$25:AG$25)</f>
        <v>0.49764699999999995</v>
      </c>
      <c r="AG399" s="408">
        <f>SUM(ImportsPaper!AH$25:AH$25)</f>
        <v>0.53508</v>
      </c>
      <c r="AH399" s="408">
        <f>SUM(ImportsPaper!AI$25:AI$25)</f>
        <v>0.42555849499999998</v>
      </c>
      <c r="AI399" s="408">
        <f>SUM(ImportsPaper!AJ$25:AJ$25)</f>
        <v>0.39489660999999998</v>
      </c>
      <c r="AJ399" s="408">
        <f>SUM(ImportsPaper!AK$25:AK$25)</f>
        <v>0.37382468499999993</v>
      </c>
      <c r="AK399" s="408">
        <f>SUM(ImportsPaper!AL$25:AL$25)</f>
        <v>0.40786444500000002</v>
      </c>
      <c r="AL399" s="408">
        <f>SUM(ImportsPaper!AM$25:AM$25)</f>
        <v>0.37916443499999991</v>
      </c>
      <c r="AM399" s="408">
        <f>SUM(ImportsPaper!AN$25:AN$25)</f>
        <v>0.45519526100000002</v>
      </c>
      <c r="AN399" s="408">
        <f>SUM(ImportsPaper!AO$25:AO$25)</f>
        <v>0.43175039500000001</v>
      </c>
      <c r="AO399" s="408">
        <f>SUM(ImportsPaper!AP$25:AP$25)</f>
        <v>0.40134548400000003</v>
      </c>
      <c r="AP399" s="408">
        <f>SUM(ImportsPaper!AQ$25:AQ$25)</f>
        <v>0.34556682499999997</v>
      </c>
      <c r="AQ399" s="408">
        <f>SUM(ImportsPaper!AR$25:AR$25)</f>
        <v>0.25702998500000002</v>
      </c>
      <c r="AR399" s="408">
        <f>SUM(ImportsPaper!AS$25:AS$25)</f>
        <v>0.24122953399999997</v>
      </c>
      <c r="AS399" s="408">
        <f>SUM(ImportsPaper!AT$25:AT$25)</f>
        <v>0.25702998500000002</v>
      </c>
      <c r="AT399" s="408">
        <f>SUM(ImportsPaper!AU$25:AU$25)</f>
        <v>0.35556413200000003</v>
      </c>
      <c r="AU399" s="408">
        <f>SUM(ImportsPaper!AV$25:AV$25)</f>
        <v>0.3914575509999999</v>
      </c>
      <c r="AV399" s="408">
        <f>SUM(ImportsPaper!AW$25:AW$25)</f>
        <v>0.35358663099999998</v>
      </c>
      <c r="AW399" s="408">
        <f>SUM(ImportsPaper!AX$25:AX$25)</f>
        <v>0.44723481399999998</v>
      </c>
      <c r="AX399" s="408">
        <f>SUM(ImportsPaper!AY$25:AY$25)</f>
        <v>0.32643584800000003</v>
      </c>
      <c r="AY399" s="408">
        <f>SUM(ImportsPaper!AZ$25:AZ$25)</f>
        <v>0.408014237</v>
      </c>
      <c r="AZ399" s="408">
        <f>SUM(ImportsPaper!BA$25:BA$25)</f>
        <v>0.35105795800000006</v>
      </c>
      <c r="BA399" s="408">
        <f>SUM(ImportsPaper!BB$25:BB$25)</f>
        <v>0.30909192899999999</v>
      </c>
      <c r="BB399" s="408">
        <f>SUM(ImportsPaper!BC$25:BC$25)</f>
        <v>0</v>
      </c>
      <c r="BC399" s="427">
        <f t="shared" si="499"/>
        <v>9.3390936159876384E-2</v>
      </c>
      <c r="BD399" s="427">
        <f t="shared" si="499"/>
        <v>9.7650638167021325E-2</v>
      </c>
      <c r="BE399" s="427">
        <f t="shared" si="499"/>
        <v>9.8684809151795616E-2</v>
      </c>
      <c r="BF399" s="427">
        <f t="shared" si="499"/>
        <v>8.5415436744029113E-2</v>
      </c>
      <c r="BG399" s="427">
        <f t="shared" si="499"/>
        <v>8.7189571236037017E-2</v>
      </c>
      <c r="BH399" s="427">
        <f t="shared" si="499"/>
        <v>7.895178658742813E-2</v>
      </c>
      <c r="BI399" s="427">
        <f t="shared" si="499"/>
        <v>5.951916398410835E-2</v>
      </c>
      <c r="BJ399" s="427">
        <f t="shared" si="500"/>
        <v>5.9594246859161197E-2</v>
      </c>
      <c r="BK399" s="427">
        <f t="shared" si="501"/>
        <v>5.951916398410835E-2</v>
      </c>
      <c r="BL399" s="427">
        <f t="shared" si="502"/>
        <v>7.1292830230735169E-2</v>
      </c>
      <c r="BM399" s="427">
        <f t="shared" si="503"/>
        <v>6.3120808904989251E-2</v>
      </c>
      <c r="BN399" s="427">
        <f t="shared" si="503"/>
        <v>6.7147440617549348E-2</v>
      </c>
      <c r="BO399" s="427">
        <f t="shared" si="504"/>
        <v>6.139202502519063E-2</v>
      </c>
      <c r="BP399" s="427">
        <f t="shared" si="505"/>
        <v>5.7934752569396841E-2</v>
      </c>
      <c r="BQ399" s="427">
        <f t="shared" si="506"/>
        <v>5.8462073510603049E-2</v>
      </c>
      <c r="BR399" s="427">
        <f t="shared" si="507"/>
        <v>5.0624927015161476E-2</v>
      </c>
      <c r="BS399" s="427">
        <f t="shared" si="508"/>
        <v>4.6313371120591883E-2</v>
      </c>
      <c r="BT399" s="427"/>
      <c r="BU399" s="427"/>
    </row>
    <row r="400" spans="1:73">
      <c r="A400" s="409" t="str">
        <f t="shared" si="498"/>
        <v>Taiwan</v>
      </c>
      <c r="AC400" s="408">
        <f>SUM(ImportsPaper!AD$26:AD$26)</f>
        <v>0.417263995</v>
      </c>
      <c r="AD400" s="408">
        <f>SUM(ImportsPaper!AE$26:AE$26)</f>
        <v>0.43834800000000007</v>
      </c>
      <c r="AE400" s="408">
        <f>SUM(ImportsPaper!AF$26:AF$26)</f>
        <v>0.51983864699999993</v>
      </c>
      <c r="AF400" s="408">
        <f>SUM(ImportsPaper!AG$26:AG$26)</f>
        <v>0.52619899999999997</v>
      </c>
      <c r="AG400" s="408">
        <f>SUM(ImportsPaper!AH$26:AH$26)</f>
        <v>0.5522530000000001</v>
      </c>
      <c r="AH400" s="408">
        <f>SUM(ImportsPaper!AI$26:AI$26)</f>
        <v>0.49825038399999999</v>
      </c>
      <c r="AI400" s="408">
        <f>SUM(ImportsPaper!AJ$26:AJ$26)</f>
        <v>0.47059717400000001</v>
      </c>
      <c r="AJ400" s="408">
        <f>SUM(ImportsPaper!AK$26:AK$26)</f>
        <v>0.47972789300000002</v>
      </c>
      <c r="AK400" s="408">
        <f>SUM(ImportsPaper!AL$26:AL$26)</f>
        <v>0.41718431099999997</v>
      </c>
      <c r="AL400" s="408">
        <f>SUM(ImportsPaper!AM$26:AM$26)</f>
        <v>0.39208035400000002</v>
      </c>
      <c r="AM400" s="408">
        <f>SUM(ImportsPaper!AN$26:AN$26)</f>
        <v>0.40478803800000002</v>
      </c>
      <c r="AN400" s="408">
        <f>SUM(ImportsPaper!AO$26:AO$26)</f>
        <v>0.41960929000000002</v>
      </c>
      <c r="AO400" s="408">
        <f>SUM(ImportsPaper!AP$26:AP$26)</f>
        <v>0.40812635899999999</v>
      </c>
      <c r="AP400" s="408">
        <f>SUM(ImportsPaper!AQ$26:AQ$26)</f>
        <v>0.32303405600000001</v>
      </c>
      <c r="AQ400" s="408">
        <f>SUM(ImportsPaper!AR$26:AR$26)</f>
        <v>0.31069781200000002</v>
      </c>
      <c r="AR400" s="408">
        <f>SUM(ImportsPaper!AS$26:AS$26)</f>
        <v>0.270569648</v>
      </c>
      <c r="AS400" s="408">
        <f>SUM(ImportsPaper!AT$26:AT$26)</f>
        <v>0.31069781200000002</v>
      </c>
      <c r="AT400" s="408">
        <f>SUM(ImportsPaper!AU$26:AU$26)</f>
        <v>0.36973844799999994</v>
      </c>
      <c r="AU400" s="408">
        <f>SUM(ImportsPaper!AV$26:AV$26)</f>
        <v>0.45979187200000005</v>
      </c>
      <c r="AV400" s="408">
        <f>SUM(ImportsPaper!AW$26:AW$26)</f>
        <v>0.43327619399999995</v>
      </c>
      <c r="AW400" s="408">
        <f>SUM(ImportsPaper!AX$26:AX$26)</f>
        <v>0.49013831300000005</v>
      </c>
      <c r="AX400" s="408">
        <f>SUM(ImportsPaper!AY$26:AY$26)</f>
        <v>0.38575960399999998</v>
      </c>
      <c r="AY400" s="408">
        <f>SUM(ImportsPaper!AZ$26:AZ$26)</f>
        <v>0.64585181400000002</v>
      </c>
      <c r="AZ400" s="408">
        <f>SUM(ImportsPaper!BA$26:BA$26)</f>
        <v>0.53610168500000011</v>
      </c>
      <c r="BA400" s="408">
        <f>SUM(ImportsPaper!BB$26:BB$26)</f>
        <v>0.45501759499999994</v>
      </c>
      <c r="BB400" s="408">
        <f>SUM(ImportsPaper!BC$26:BC$26)</f>
        <v>0</v>
      </c>
      <c r="BC400" s="427">
        <f t="shared" si="499"/>
        <v>9.5524956472984576E-2</v>
      </c>
      <c r="BD400" s="427">
        <f t="shared" si="499"/>
        <v>0.10097702539229884</v>
      </c>
      <c r="BE400" s="427">
        <f t="shared" si="499"/>
        <v>8.7756691906684392E-2</v>
      </c>
      <c r="BF400" s="427">
        <f t="shared" si="499"/>
        <v>8.3013498498830482E-2</v>
      </c>
      <c r="BG400" s="427">
        <f t="shared" si="499"/>
        <v>8.866267011823388E-2</v>
      </c>
      <c r="BH400" s="427">
        <f t="shared" si="499"/>
        <v>7.3803716111300072E-2</v>
      </c>
      <c r="BI400" s="427">
        <f t="shared" si="499"/>
        <v>7.1946757581344709E-2</v>
      </c>
      <c r="BJ400" s="427">
        <f t="shared" si="500"/>
        <v>6.6842538424454909E-2</v>
      </c>
      <c r="BK400" s="427">
        <f t="shared" si="501"/>
        <v>7.1946757581344709E-2</v>
      </c>
      <c r="BL400" s="427">
        <f t="shared" si="502"/>
        <v>7.4134869157835917E-2</v>
      </c>
      <c r="BM400" s="427">
        <f t="shared" si="503"/>
        <v>7.4139417708101091E-2</v>
      </c>
      <c r="BN400" s="427">
        <f t="shared" si="503"/>
        <v>8.2280790496326167E-2</v>
      </c>
      <c r="BO400" s="427">
        <f t="shared" si="504"/>
        <v>6.7281398128144654E-2</v>
      </c>
      <c r="BP400" s="427">
        <f t="shared" si="505"/>
        <v>6.8463336198935187E-2</v>
      </c>
      <c r="BQ400" s="427">
        <f t="shared" si="506"/>
        <v>9.2540487078700467E-2</v>
      </c>
      <c r="BR400" s="427">
        <f t="shared" si="507"/>
        <v>7.7309481404293043E-2</v>
      </c>
      <c r="BS400" s="427">
        <f t="shared" si="508"/>
        <v>6.8178418025383547E-2</v>
      </c>
      <c r="BT400" s="427"/>
      <c r="BU400" s="427"/>
    </row>
    <row r="401" spans="1:73">
      <c r="A401" s="409" t="str">
        <f t="shared" si="498"/>
        <v>USA</v>
      </c>
      <c r="AC401" s="408">
        <f>SUM(ImportsPaper!AD$12:AD$12)</f>
        <v>0.59483589699999995</v>
      </c>
      <c r="AD401" s="408">
        <f>SUM(ImportsPaper!AE$12:AE$12)</f>
        <v>0.46035399999999999</v>
      </c>
      <c r="AE401" s="408">
        <f>SUM(ImportsPaper!AF$12:AF$12)</f>
        <v>0.48822807800000001</v>
      </c>
      <c r="AF401" s="408">
        <f>SUM(ImportsPaper!AG$12:AG$12)</f>
        <v>0.51954299999999998</v>
      </c>
      <c r="AG401" s="408">
        <f>SUM(ImportsPaper!AH$12:AH$12)</f>
        <v>0.57859900000000009</v>
      </c>
      <c r="AH401" s="408">
        <f>SUM(ImportsPaper!AI$12:AI$12)</f>
        <v>0.5757969919999999</v>
      </c>
      <c r="AI401" s="408">
        <f>SUM(ImportsPaper!AJ$12:AJ$12)</f>
        <v>0.5398075309999999</v>
      </c>
      <c r="AJ401" s="408">
        <f>SUM(ImportsPaper!AK$12:AK$12)</f>
        <v>0.63484615799999999</v>
      </c>
      <c r="AK401" s="408">
        <f>SUM(ImportsPaper!AL$12:AL$12)</f>
        <v>0.68933449899999999</v>
      </c>
      <c r="AL401" s="408">
        <f>SUM(ImportsPaper!AM$12:AM$12)</f>
        <v>0.59853222699999997</v>
      </c>
      <c r="AM401" s="408">
        <f>SUM(ImportsPaper!AN$12:AN$12)</f>
        <v>0.72828781499999995</v>
      </c>
      <c r="AN401" s="408">
        <f>SUM(ImportsPaper!AO$12:AO$12)</f>
        <v>0.930806931</v>
      </c>
      <c r="AO401" s="408">
        <f>SUM(ImportsPaper!AP$12:AP$12)</f>
        <v>0.86081219600000003</v>
      </c>
      <c r="AP401" s="408">
        <f>SUM(ImportsPaper!AQ$12:AQ$12)</f>
        <v>0.9280175209999999</v>
      </c>
      <c r="AQ401" s="408">
        <f>SUM(ImportsPaper!AR$12:AR$12)</f>
        <v>0.96662832799999987</v>
      </c>
      <c r="AR401" s="408">
        <f>SUM(ImportsPaper!AS$12:AS$12)</f>
        <v>0.90116166500000006</v>
      </c>
      <c r="AS401" s="408">
        <f>SUM(ImportsPaper!AT$12:AT$12)</f>
        <v>0.96662832799999987</v>
      </c>
      <c r="AT401" s="408">
        <f>SUM(ImportsPaper!AU$12:AU$12)</f>
        <v>0.86860808299999992</v>
      </c>
      <c r="AU401" s="408">
        <f>SUM(ImportsPaper!AV$12:AV$12)</f>
        <v>1.018426016</v>
      </c>
      <c r="AV401" s="408">
        <f>SUM(ImportsPaper!AW$12:AW$12)</f>
        <v>0.77498660399999997</v>
      </c>
      <c r="AW401" s="408">
        <f>SUM(ImportsPaper!AX$12:AX$12)</f>
        <v>0.84527882499999984</v>
      </c>
      <c r="AX401" s="408">
        <f>SUM(ImportsPaper!AY$12:AY$12)</f>
        <v>0.63344019799999995</v>
      </c>
      <c r="AY401" s="408">
        <f>SUM(ImportsPaper!AZ$12:AZ$12)</f>
        <v>0.70744949599999996</v>
      </c>
      <c r="AZ401" s="408">
        <f>SUM(ImportsPaper!BA$12:BA$12)</f>
        <v>0.67739002600000009</v>
      </c>
      <c r="BA401" s="408">
        <f>SUM(ImportsPaper!BB$12:BB$12)</f>
        <v>0.70460165099999994</v>
      </c>
      <c r="BB401" s="408">
        <f>SUM(ImportsPaper!BC$12:BC$12)</f>
        <v>0</v>
      </c>
      <c r="BC401" s="427">
        <f t="shared" si="499"/>
        <v>0.15784066245075462</v>
      </c>
      <c r="BD401" s="427">
        <f t="shared" si="499"/>
        <v>0.15414698356421136</v>
      </c>
      <c r="BE401" s="427">
        <f t="shared" si="499"/>
        <v>0.15789036088153216</v>
      </c>
      <c r="BF401" s="427">
        <f t="shared" si="499"/>
        <v>0.1841463990686896</v>
      </c>
      <c r="BG401" s="427">
        <f t="shared" si="499"/>
        <v>0.18700558315984803</v>
      </c>
      <c r="BH401" s="427">
        <f t="shared" si="499"/>
        <v>0.21202452309299685</v>
      </c>
      <c r="BI401" s="427">
        <f t="shared" si="499"/>
        <v>0.2238373470936337</v>
      </c>
      <c r="BJ401" s="427">
        <f t="shared" si="500"/>
        <v>0.22262635023795527</v>
      </c>
      <c r="BK401" s="427">
        <f t="shared" si="501"/>
        <v>0.2238373470936337</v>
      </c>
      <c r="BL401" s="427">
        <f t="shared" si="502"/>
        <v>0.1741613481934767</v>
      </c>
      <c r="BM401" s="427">
        <f t="shared" si="503"/>
        <v>0.16421671717811759</v>
      </c>
      <c r="BN401" s="427">
        <f t="shared" si="503"/>
        <v>0.14717289175869952</v>
      </c>
      <c r="BO401" s="427">
        <f t="shared" si="504"/>
        <v>0.11603161729190367</v>
      </c>
      <c r="BP401" s="427">
        <f t="shared" si="505"/>
        <v>0.11242086726528804</v>
      </c>
      <c r="BQ401" s="427">
        <f t="shared" si="506"/>
        <v>0.10136647373947168</v>
      </c>
      <c r="BR401" s="427">
        <f t="shared" si="507"/>
        <v>9.7684213804514669E-2</v>
      </c>
      <c r="BS401" s="427">
        <f t="shared" si="508"/>
        <v>0.10557531495733348</v>
      </c>
      <c r="BT401" s="427"/>
      <c r="BU401" s="427"/>
    </row>
    <row r="402" spans="1:73">
      <c r="A402" s="409" t="str">
        <f t="shared" si="498"/>
        <v>Others</v>
      </c>
      <c r="AC402" s="408">
        <f t="shared" ref="AC402:BB402" si="509">AC381-SUM(AC395:AC401)</f>
        <v>0.66152452400000028</v>
      </c>
      <c r="AD402" s="408">
        <f t="shared" si="509"/>
        <v>0.70840399999999981</v>
      </c>
      <c r="AE402" s="408">
        <f t="shared" si="509"/>
        <v>0.90673374700000053</v>
      </c>
      <c r="AF402" s="408">
        <f t="shared" si="509"/>
        <v>1.0617839999999985</v>
      </c>
      <c r="AG402" s="408">
        <f t="shared" si="509"/>
        <v>0.94359700000000002</v>
      </c>
      <c r="AH402" s="408">
        <f t="shared" si="509"/>
        <v>0.88199622499999952</v>
      </c>
      <c r="AI402" s="408">
        <f t="shared" si="509"/>
        <v>0.75976942399999992</v>
      </c>
      <c r="AJ402" s="408">
        <f t="shared" si="509"/>
        <v>0.67885356099999861</v>
      </c>
      <c r="AK402" s="408">
        <f t="shared" si="509"/>
        <v>0.69634745599999981</v>
      </c>
      <c r="AL402" s="408">
        <f t="shared" si="509"/>
        <v>0.58390598900786506</v>
      </c>
      <c r="AM402" s="408">
        <f t="shared" si="509"/>
        <v>0.69107954400000171</v>
      </c>
      <c r="AN402" s="408">
        <f t="shared" si="509"/>
        <v>0.75451381199999901</v>
      </c>
      <c r="AO402" s="408">
        <f t="shared" si="509"/>
        <v>0.72865366500000173</v>
      </c>
      <c r="AP402" s="408">
        <f t="shared" si="509"/>
        <v>0.66030496900000024</v>
      </c>
      <c r="AQ402" s="408">
        <f t="shared" si="509"/>
        <v>0.67057455100000229</v>
      </c>
      <c r="AR402" s="408">
        <f t="shared" si="509"/>
        <v>0.67209988599999937</v>
      </c>
      <c r="AS402" s="408">
        <f t="shared" si="509"/>
        <v>0.67057455100000229</v>
      </c>
      <c r="AT402" s="408">
        <f t="shared" si="509"/>
        <v>0.9324396789999998</v>
      </c>
      <c r="AU402" s="408">
        <f t="shared" si="509"/>
        <v>1.2337214630000011</v>
      </c>
      <c r="AV402" s="408">
        <f t="shared" si="509"/>
        <v>1.172136577999999</v>
      </c>
      <c r="AW402" s="408">
        <f t="shared" si="509"/>
        <v>1.8081910210000016</v>
      </c>
      <c r="AX402" s="408">
        <f t="shared" si="509"/>
        <v>1.3702122930000007</v>
      </c>
      <c r="AY402" s="408">
        <f t="shared" si="509"/>
        <v>1.8874180679999979</v>
      </c>
      <c r="AZ402" s="408">
        <f t="shared" si="509"/>
        <v>2.1516356260000018</v>
      </c>
      <c r="BA402" s="408">
        <f t="shared" si="509"/>
        <v>2.0733741980000033</v>
      </c>
      <c r="BB402" s="408">
        <f t="shared" si="509"/>
        <v>0</v>
      </c>
      <c r="BC402" s="427">
        <f t="shared" si="499"/>
        <v>0.15944645728653378</v>
      </c>
      <c r="BD402" s="427">
        <f t="shared" si="499"/>
        <v>0.15038011794582942</v>
      </c>
      <c r="BE402" s="427">
        <f t="shared" si="499"/>
        <v>0.14982373225618906</v>
      </c>
      <c r="BF402" s="427">
        <f t="shared" si="499"/>
        <v>0.14926941012151751</v>
      </c>
      <c r="BG402" s="427">
        <f t="shared" si="499"/>
        <v>0.15829504295834335</v>
      </c>
      <c r="BH402" s="427">
        <f t="shared" si="499"/>
        <v>0.15086013246528041</v>
      </c>
      <c r="BI402" s="427">
        <f t="shared" si="499"/>
        <v>0.15528163636059411</v>
      </c>
      <c r="BJ402" s="427">
        <f t="shared" si="500"/>
        <v>0.16603807111072091</v>
      </c>
      <c r="BK402" s="427">
        <f t="shared" si="501"/>
        <v>0.15528163636059411</v>
      </c>
      <c r="BL402" s="427">
        <f t="shared" si="502"/>
        <v>0.1869599820471998</v>
      </c>
      <c r="BM402" s="427">
        <f t="shared" si="503"/>
        <v>0.19893216137758662</v>
      </c>
      <c r="BN402" s="427">
        <f t="shared" si="503"/>
        <v>0.22259317623044531</v>
      </c>
      <c r="BO402" s="427">
        <f t="shared" si="504"/>
        <v>0.24821079427765008</v>
      </c>
      <c r="BP402" s="427">
        <f t="shared" si="505"/>
        <v>0.24318073719189359</v>
      </c>
      <c r="BQ402" s="427">
        <f t="shared" si="506"/>
        <v>0.27043755788515844</v>
      </c>
      <c r="BR402" s="427">
        <f t="shared" si="507"/>
        <v>0.31028037976985939</v>
      </c>
      <c r="BS402" s="427">
        <f t="shared" si="508"/>
        <v>0.31066792657608899</v>
      </c>
      <c r="BT402" s="427"/>
      <c r="BU402" s="427"/>
    </row>
    <row r="403" spans="1:73">
      <c r="AC403" s="408"/>
      <c r="AD403" s="408"/>
      <c r="AE403" s="408"/>
      <c r="AF403" s="408"/>
      <c r="AG403" s="408"/>
      <c r="AH403" s="408"/>
      <c r="AI403" s="408"/>
      <c r="AJ403" s="408"/>
      <c r="AK403" s="408"/>
      <c r="AL403" s="408"/>
      <c r="AM403" s="408"/>
      <c r="AN403" s="408"/>
      <c r="AO403" s="408"/>
      <c r="AP403" s="408"/>
      <c r="AQ403" s="408"/>
      <c r="AR403" s="408"/>
      <c r="AS403" s="408"/>
      <c r="AT403" s="408"/>
      <c r="AU403" s="408"/>
      <c r="AV403" s="408"/>
      <c r="AW403" s="408"/>
      <c r="AX403" s="408"/>
      <c r="AY403" s="408"/>
      <c r="AZ403" s="408"/>
      <c r="BA403" s="408"/>
      <c r="BB403" s="408"/>
    </row>
    <row r="404" spans="1:73" ht="13">
      <c r="A404" s="405" t="s">
        <v>249</v>
      </c>
      <c r="B404" s="409"/>
      <c r="C404" s="409"/>
      <c r="D404" s="409"/>
      <c r="E404" s="409"/>
      <c r="F404" s="409"/>
      <c r="G404" s="409"/>
      <c r="H404" s="409"/>
      <c r="I404" s="409"/>
      <c r="J404" s="409"/>
      <c r="K404" s="409"/>
      <c r="L404" s="409"/>
      <c r="M404" s="409"/>
      <c r="N404" s="409"/>
      <c r="O404" s="409"/>
      <c r="P404" s="409"/>
      <c r="Q404" s="409"/>
      <c r="R404" s="409"/>
      <c r="S404" s="409"/>
      <c r="T404" s="409"/>
      <c r="U404" s="409"/>
      <c r="V404" s="409"/>
      <c r="W404" s="409"/>
      <c r="X404" s="409"/>
      <c r="Y404" s="409"/>
      <c r="Z404" s="409"/>
      <c r="AA404" s="409"/>
      <c r="AC404" s="426"/>
      <c r="AD404" s="426"/>
      <c r="AE404" s="426"/>
      <c r="AF404" s="426"/>
      <c r="AG404" s="426"/>
      <c r="AH404" s="426"/>
      <c r="AI404" s="426"/>
      <c r="AJ404" s="426"/>
      <c r="AK404" s="426"/>
      <c r="AL404" s="426"/>
      <c r="AM404" s="426"/>
      <c r="AN404" s="426"/>
      <c r="AO404" s="426"/>
      <c r="AP404" s="426"/>
      <c r="AQ404" s="426"/>
      <c r="AR404" s="426"/>
      <c r="AS404" s="426"/>
      <c r="AT404" s="426"/>
      <c r="AU404" s="426"/>
      <c r="AV404" s="426"/>
      <c r="AW404" s="426"/>
      <c r="AX404" s="426"/>
      <c r="AY404" s="426"/>
      <c r="AZ404" s="426"/>
      <c r="BA404" s="426"/>
      <c r="BB404" s="426"/>
    </row>
    <row r="405" spans="1:73" ht="13">
      <c r="B405" s="473" t="s">
        <v>340</v>
      </c>
      <c r="C405" s="473"/>
      <c r="D405" s="473"/>
      <c r="E405" s="473"/>
      <c r="F405" s="473"/>
      <c r="G405" s="473"/>
      <c r="H405" s="473"/>
      <c r="I405" s="473"/>
      <c r="J405" s="473"/>
      <c r="K405" s="473"/>
      <c r="L405" s="473"/>
      <c r="M405" s="473"/>
      <c r="N405" s="473"/>
      <c r="O405" s="473"/>
      <c r="P405" s="473"/>
      <c r="Q405" s="473"/>
      <c r="R405" s="473"/>
      <c r="S405" s="473"/>
      <c r="T405" s="473"/>
      <c r="U405" s="473"/>
      <c r="V405" s="473"/>
      <c r="W405" s="473"/>
      <c r="X405" s="473"/>
      <c r="Y405" s="473"/>
      <c r="Z405" s="473"/>
      <c r="AA405" s="473"/>
      <c r="AC405" s="472" t="s">
        <v>256</v>
      </c>
      <c r="AD405" s="472"/>
      <c r="AE405" s="472"/>
      <c r="AF405" s="472"/>
      <c r="AG405" s="472"/>
      <c r="AH405" s="472"/>
      <c r="AI405" s="472"/>
      <c r="AJ405" s="472"/>
      <c r="AK405" s="472"/>
      <c r="AL405" s="472"/>
      <c r="AM405" s="472"/>
      <c r="AN405" s="472"/>
      <c r="AO405" s="472"/>
      <c r="AP405" s="472"/>
      <c r="AQ405" s="472"/>
      <c r="AR405" s="472"/>
      <c r="AS405" s="472"/>
      <c r="AT405" s="472"/>
      <c r="AU405" s="472"/>
      <c r="AV405" s="472"/>
      <c r="AW405" s="472"/>
      <c r="AX405" s="472"/>
      <c r="AY405" s="472"/>
      <c r="AZ405" s="472"/>
      <c r="BA405" s="472"/>
      <c r="BB405" s="472"/>
    </row>
    <row r="406" spans="1:73">
      <c r="A406" s="406" t="s">
        <v>3</v>
      </c>
      <c r="B406" s="409">
        <f>Exports!C$6</f>
        <v>18.352950616477418</v>
      </c>
      <c r="C406" s="409">
        <f>Exports!D$6</f>
        <v>19.182582764495208</v>
      </c>
      <c r="D406" s="409">
        <f>Exports!E$6</f>
        <v>25.170564366663282</v>
      </c>
      <c r="E406" s="409">
        <f>Exports!F$6</f>
        <v>30.375343762613184</v>
      </c>
      <c r="F406" s="409">
        <f>Exports!G$6</f>
        <v>41.469585794150547</v>
      </c>
      <c r="G406" s="409">
        <f>Exports!H$6</f>
        <v>53.561032237332221</v>
      </c>
      <c r="H406" s="409">
        <f>Exports!I$6</f>
        <v>68.748447327448488</v>
      </c>
      <c r="I406" s="409">
        <f>Exports!J$6</f>
        <v>76.976370409270018</v>
      </c>
      <c r="J406" s="409">
        <f>Exports!K$6</f>
        <v>66.195960497338916</v>
      </c>
      <c r="K406" s="409">
        <f>Exports!L$6</f>
        <v>59.493147462811535</v>
      </c>
      <c r="L406" s="409">
        <f>Exports!M$6</f>
        <v>72.046723793241767</v>
      </c>
      <c r="M406" s="409">
        <f>Exports!N$6</f>
        <v>80.266113699806027</v>
      </c>
      <c r="N406" s="409">
        <f>Exports!O$6</f>
        <v>81.483751751223082</v>
      </c>
      <c r="O406" s="409">
        <f>Exports!P$6</f>
        <v>83.289360008556812</v>
      </c>
      <c r="P406" s="409">
        <f>Exports!Q$6</f>
        <v>92.336243615355272</v>
      </c>
      <c r="Q406" s="409">
        <f>Exports!R$6</f>
        <v>89.266708756302506</v>
      </c>
      <c r="R406" s="409">
        <f>Exports!S$6</f>
        <v>94.639782342684697</v>
      </c>
      <c r="S406" s="409">
        <f>Exports!T$6</f>
        <v>90.990447662665431</v>
      </c>
      <c r="T406" s="409">
        <f>Exports!U$6</f>
        <v>90.181365495612113</v>
      </c>
      <c r="U406" s="409">
        <f>Exports!V$6</f>
        <v>93.427328545331534</v>
      </c>
      <c r="V406" s="409">
        <f>Exports!W$6</f>
        <v>88.826135430203351</v>
      </c>
      <c r="W406" s="409">
        <f>Exports!X$6</f>
        <v>99.770375395473309</v>
      </c>
      <c r="X406" s="409">
        <f>Exports!Y$6</f>
        <v>95.213133556613712</v>
      </c>
      <c r="Y406" s="409">
        <f>Exports!Z$6</f>
        <v>108.55441745786669</v>
      </c>
      <c r="Z406" s="409">
        <f>Exports!AA$6</f>
        <v>130.66648687301</v>
      </c>
      <c r="AA406" s="409">
        <f>Exports!AB$6</f>
        <v>0</v>
      </c>
      <c r="AC406" s="409">
        <f>Exports!AD$6</f>
        <v>5.1359169810000012</v>
      </c>
      <c r="AD406" s="409">
        <f>Exports!AE$6</f>
        <v>5.3903390000000009</v>
      </c>
      <c r="AE406" s="409">
        <f>Exports!AF$6</f>
        <v>7.1810918460000002</v>
      </c>
      <c r="AF406" s="409">
        <f>Exports!AG$6</f>
        <v>9.3029939999999964</v>
      </c>
      <c r="AG406" s="409">
        <f>Exports!AH$6</f>
        <v>12.957625000000002</v>
      </c>
      <c r="AH406" s="409">
        <f>Exports!AI$6</f>
        <v>17.168750122000002</v>
      </c>
      <c r="AI406" s="409">
        <f>Exports!AJ$6</f>
        <v>22.556596411999998</v>
      </c>
      <c r="AJ406" s="409">
        <f>Exports!AK$6</f>
        <v>27.112183275327304</v>
      </c>
      <c r="AK406" s="409">
        <f>Exports!AL$6</f>
        <v>27.54959513</v>
      </c>
      <c r="AL406" s="409">
        <f>Exports!AM$6</f>
        <v>26.850144631097148</v>
      </c>
      <c r="AM406" s="409">
        <f>Exports!AN$6</f>
        <v>34.406862561984838</v>
      </c>
      <c r="AN406" s="409">
        <f>Exports!AO$6</f>
        <v>40.562917419285114</v>
      </c>
      <c r="AO406" s="409">
        <f>Exports!AP$6</f>
        <v>43.362416719310175</v>
      </c>
      <c r="AP406" s="409">
        <f>Exports!AQ$6</f>
        <v>47.141161918364801</v>
      </c>
      <c r="AQ406" s="409">
        <f>Exports!AR$6</f>
        <v>53.165597732999998</v>
      </c>
      <c r="AR406" s="409">
        <f>Exports!AS$6</f>
        <v>54.677279451000004</v>
      </c>
      <c r="AS406" s="409">
        <f>Exports!AT$6</f>
        <v>53.494296941999991</v>
      </c>
      <c r="AT406" s="409">
        <f>Exports!AU$6</f>
        <v>54.819027928999972</v>
      </c>
      <c r="AU406" s="409">
        <f>Exports!AV$6</f>
        <v>56.918115102999998</v>
      </c>
      <c r="AV406" s="409">
        <f>Exports!AW$6</f>
        <v>54.124202862000004</v>
      </c>
      <c r="AW406" s="409">
        <f>Exports!AX$6</f>
        <v>54.022581951999996</v>
      </c>
      <c r="AX406" s="409">
        <f>Exports!AY$6</f>
        <v>66.766557816999978</v>
      </c>
      <c r="AY406" s="409">
        <f>Exports!AZ$6</f>
        <v>69.456484231000005</v>
      </c>
      <c r="AZ406" s="409">
        <f>Exports!BA$6</f>
        <v>67.419343201999993</v>
      </c>
      <c r="BA406" s="409">
        <f>Exports!BB$6</f>
        <v>69.236147108999987</v>
      </c>
      <c r="BB406" s="409">
        <f>Exports!BC$6</f>
        <v>0</v>
      </c>
    </row>
    <row r="407" spans="1:73">
      <c r="A407" s="407"/>
      <c r="B407" s="406">
        <v>2000</v>
      </c>
      <c r="C407" s="406">
        <f t="shared" ref="C407:AA407" si="510">1+B407</f>
        <v>2001</v>
      </c>
      <c r="D407" s="406">
        <f t="shared" si="510"/>
        <v>2002</v>
      </c>
      <c r="E407" s="406">
        <f t="shared" si="510"/>
        <v>2003</v>
      </c>
      <c r="F407" s="406">
        <f t="shared" si="510"/>
        <v>2004</v>
      </c>
      <c r="G407" s="406">
        <f t="shared" si="510"/>
        <v>2005</v>
      </c>
      <c r="H407" s="406">
        <f t="shared" si="510"/>
        <v>2006</v>
      </c>
      <c r="I407" s="406">
        <f t="shared" si="510"/>
        <v>2007</v>
      </c>
      <c r="J407" s="406">
        <f t="shared" si="510"/>
        <v>2008</v>
      </c>
      <c r="K407" s="406">
        <f t="shared" si="510"/>
        <v>2009</v>
      </c>
      <c r="L407" s="406">
        <f t="shared" si="510"/>
        <v>2010</v>
      </c>
      <c r="M407" s="406">
        <f t="shared" si="510"/>
        <v>2011</v>
      </c>
      <c r="N407" s="406">
        <f t="shared" si="510"/>
        <v>2012</v>
      </c>
      <c r="O407" s="406">
        <f t="shared" si="510"/>
        <v>2013</v>
      </c>
      <c r="P407" s="406">
        <f t="shared" si="510"/>
        <v>2014</v>
      </c>
      <c r="Q407" s="406">
        <f t="shared" si="510"/>
        <v>2015</v>
      </c>
      <c r="R407" s="406">
        <f t="shared" si="510"/>
        <v>2016</v>
      </c>
      <c r="S407" s="406">
        <f t="shared" si="510"/>
        <v>2017</v>
      </c>
      <c r="T407" s="406">
        <f t="shared" si="510"/>
        <v>2018</v>
      </c>
      <c r="U407" s="406">
        <f t="shared" si="510"/>
        <v>2019</v>
      </c>
      <c r="V407" s="406">
        <f t="shared" si="510"/>
        <v>2020</v>
      </c>
      <c r="W407" s="406">
        <f t="shared" si="510"/>
        <v>2021</v>
      </c>
      <c r="X407" s="406">
        <f t="shared" si="510"/>
        <v>2022</v>
      </c>
      <c r="Y407" s="406">
        <f t="shared" si="510"/>
        <v>2023</v>
      </c>
      <c r="Z407" s="406">
        <f t="shared" si="510"/>
        <v>2024</v>
      </c>
      <c r="AA407" s="406">
        <f t="shared" si="510"/>
        <v>2025</v>
      </c>
      <c r="AC407" s="406">
        <v>2000</v>
      </c>
      <c r="AD407" s="406">
        <f t="shared" ref="AD407:BB407" si="511">1+AC407</f>
        <v>2001</v>
      </c>
      <c r="AE407" s="406">
        <f t="shared" si="511"/>
        <v>2002</v>
      </c>
      <c r="AF407" s="406">
        <f t="shared" si="511"/>
        <v>2003</v>
      </c>
      <c r="AG407" s="406">
        <f t="shared" si="511"/>
        <v>2004</v>
      </c>
      <c r="AH407" s="406">
        <f t="shared" si="511"/>
        <v>2005</v>
      </c>
      <c r="AI407" s="406">
        <f t="shared" si="511"/>
        <v>2006</v>
      </c>
      <c r="AJ407" s="406">
        <f t="shared" si="511"/>
        <v>2007</v>
      </c>
      <c r="AK407" s="406">
        <f t="shared" si="511"/>
        <v>2008</v>
      </c>
      <c r="AL407" s="406">
        <f t="shared" si="511"/>
        <v>2009</v>
      </c>
      <c r="AM407" s="406">
        <f t="shared" si="511"/>
        <v>2010</v>
      </c>
      <c r="AN407" s="406">
        <f t="shared" si="511"/>
        <v>2011</v>
      </c>
      <c r="AO407" s="406">
        <f t="shared" si="511"/>
        <v>2012</v>
      </c>
      <c r="AP407" s="406">
        <f t="shared" si="511"/>
        <v>2013</v>
      </c>
      <c r="AQ407" s="406">
        <f t="shared" si="511"/>
        <v>2014</v>
      </c>
      <c r="AR407" s="406">
        <f t="shared" si="511"/>
        <v>2015</v>
      </c>
      <c r="AS407" s="406">
        <f t="shared" si="511"/>
        <v>2016</v>
      </c>
      <c r="AT407" s="406">
        <f t="shared" si="511"/>
        <v>2017</v>
      </c>
      <c r="AU407" s="406">
        <f t="shared" si="511"/>
        <v>2018</v>
      </c>
      <c r="AV407" s="406">
        <f t="shared" si="511"/>
        <v>2019</v>
      </c>
      <c r="AW407" s="406">
        <f t="shared" si="511"/>
        <v>2020</v>
      </c>
      <c r="AX407" s="406">
        <f t="shared" si="511"/>
        <v>2021</v>
      </c>
      <c r="AY407" s="406">
        <f t="shared" si="511"/>
        <v>2022</v>
      </c>
      <c r="AZ407" s="406">
        <f t="shared" si="511"/>
        <v>2023</v>
      </c>
      <c r="BA407" s="406">
        <f t="shared" si="511"/>
        <v>2024</v>
      </c>
      <c r="BB407" s="406">
        <f t="shared" si="511"/>
        <v>2025</v>
      </c>
    </row>
    <row r="408" spans="1:73">
      <c r="A408" s="406" t="s">
        <v>1</v>
      </c>
      <c r="B408" s="409">
        <f>Exports!C$12</f>
        <v>1.5864456999999994</v>
      </c>
      <c r="C408" s="409">
        <f>Exports!D$12</f>
        <v>2.1847492999999996</v>
      </c>
      <c r="D408" s="409">
        <f>Exports!E$12</f>
        <v>4.1225728999999989</v>
      </c>
      <c r="E408" s="409">
        <f>Exports!F$12</f>
        <v>4.6366826999999997</v>
      </c>
      <c r="F408" s="409">
        <f>Exports!G$12</f>
        <v>9.8229182000000019</v>
      </c>
      <c r="G408" s="409">
        <f>Exports!H$12</f>
        <v>12.835212045719997</v>
      </c>
      <c r="H408" s="409">
        <f>Exports!I$12</f>
        <v>19.102268579499984</v>
      </c>
      <c r="I408" s="409">
        <f>Exports!J$12</f>
        <v>19.775265013000002</v>
      </c>
      <c r="J408" s="409">
        <f>Exports!K$12</f>
        <v>16.390175712666665</v>
      </c>
      <c r="K408" s="409">
        <f>Exports!L$12</f>
        <v>12.810452178333332</v>
      </c>
      <c r="L408" s="409">
        <f>Exports!M$12</f>
        <v>17.160399501833336</v>
      </c>
      <c r="M408" s="409">
        <f>Exports!N$12</f>
        <v>21.830623435333337</v>
      </c>
      <c r="N408" s="409">
        <f>Exports!O$12</f>
        <v>22.837026695833334</v>
      </c>
      <c r="O408" s="409">
        <f>Exports!P$12</f>
        <v>23.429875155833347</v>
      </c>
      <c r="P408" s="409">
        <f>Exports!Q$12</f>
        <v>26.2066423626665</v>
      </c>
      <c r="Q408" s="409">
        <f>Exports!R$12</f>
        <v>24.596484854726082</v>
      </c>
      <c r="R408" s="409">
        <f>Exports!S$12</f>
        <v>26.408889688628754</v>
      </c>
      <c r="S408" s="409">
        <f>Exports!T$12</f>
        <v>20.572278132914015</v>
      </c>
      <c r="T408" s="409">
        <f>Exports!U$12</f>
        <v>21.481475257671821</v>
      </c>
      <c r="U408" s="409">
        <f>Exports!V$12</f>
        <v>22.754630263048977</v>
      </c>
      <c r="V408" s="409">
        <f>Exports!W$12</f>
        <v>22.425974266506682</v>
      </c>
      <c r="W408" s="409">
        <f>Exports!X$12</f>
        <v>28.243358322999992</v>
      </c>
      <c r="X408" s="409">
        <f>Exports!Y$12</f>
        <v>17.463067045339997</v>
      </c>
      <c r="Y408" s="409">
        <f>Exports!Z$12</f>
        <v>24.29955524599999</v>
      </c>
      <c r="Z408" s="409">
        <f>Exports!AA$12</f>
        <v>29.413774744499989</v>
      </c>
      <c r="AA408" s="409">
        <f>Exports!AB$12</f>
        <v>0</v>
      </c>
      <c r="BC408" s="427">
        <f t="shared" ref="BC408:BI413" si="512">J408/J$406</f>
        <v>0.24760084436459762</v>
      </c>
      <c r="BD408" s="427">
        <f t="shared" si="512"/>
        <v>0.21532651615618412</v>
      </c>
      <c r="BE408" s="427">
        <f t="shared" si="512"/>
        <v>0.23818431426639056</v>
      </c>
      <c r="BF408" s="427">
        <f t="shared" si="512"/>
        <v>0.27197807927987538</v>
      </c>
      <c r="BG408" s="427">
        <f t="shared" si="512"/>
        <v>0.2802647915078425</v>
      </c>
      <c r="BH408" s="427">
        <f t="shared" si="512"/>
        <v>0.28130694188821065</v>
      </c>
      <c r="BI408" s="427">
        <f t="shared" si="512"/>
        <v>0.28381750585214843</v>
      </c>
      <c r="BJ408" s="427">
        <f t="shared" ref="BJ408:BJ413" si="513">Q408/Q$406</f>
        <v>0.27553928219616919</v>
      </c>
      <c r="BK408" s="427">
        <f t="shared" ref="BK408:BK413" si="514">R408/R$406</f>
        <v>0.2790463907979398</v>
      </c>
      <c r="BL408" s="427">
        <f t="shared" ref="BL408:BL413" si="515">S408/S$406</f>
        <v>0.22609272359207316</v>
      </c>
      <c r="BM408" s="427">
        <f t="shared" ref="BM408:BN413" si="516">T408/T$406</f>
        <v>0.23820303828418998</v>
      </c>
      <c r="BN408" s="427">
        <f t="shared" si="516"/>
        <v>0.24355432845335276</v>
      </c>
      <c r="BO408" s="427">
        <f t="shared" ref="BO408:BO413" si="517">V408/V$406</f>
        <v>0.25247044867924345</v>
      </c>
      <c r="BP408" s="427">
        <f t="shared" ref="BP408:BP413" si="518">W408/W$406</f>
        <v>0.28308361285650152</v>
      </c>
      <c r="BQ408" s="427">
        <f t="shared" ref="BQ408:BQ413" si="519">X408/X$406</f>
        <v>0.18341027537925175</v>
      </c>
      <c r="BR408" s="427">
        <f t="shared" ref="BR408:BR413" si="520">Y408/Y$406</f>
        <v>0.22384676565954945</v>
      </c>
      <c r="BS408" s="427">
        <f t="shared" ref="BS408:BS413" si="521">Z408/Z$406</f>
        <v>0.22510572870215884</v>
      </c>
      <c r="BT408" s="427"/>
      <c r="BU408" s="427"/>
    </row>
    <row r="409" spans="1:73">
      <c r="A409" s="406" t="s">
        <v>117</v>
      </c>
      <c r="B409" s="409">
        <f>Exports!C$13</f>
        <v>9.5755833039999974E-2</v>
      </c>
      <c r="C409" s="409">
        <f>Exports!D$13</f>
        <v>6.3295119999999996E-2</v>
      </c>
      <c r="D409" s="409">
        <f>Exports!E$13</f>
        <v>0.20692277283999991</v>
      </c>
      <c r="E409" s="409">
        <f>Exports!F$13</f>
        <v>0.19492442003999993</v>
      </c>
      <c r="F409" s="409">
        <f>Exports!G$13</f>
        <v>0.99598580788000002</v>
      </c>
      <c r="G409" s="409">
        <f>Exports!H$13</f>
        <v>2.5519244077599992</v>
      </c>
      <c r="H409" s="409">
        <f>Exports!I$13</f>
        <v>3.8572109178399994</v>
      </c>
      <c r="I409" s="409">
        <f>Exports!J$13</f>
        <v>5.9877641181999994</v>
      </c>
      <c r="J409" s="409">
        <f>Exports!K$13</f>
        <v>4.9867921193999996</v>
      </c>
      <c r="K409" s="409">
        <f>Exports!L$13</f>
        <v>3.9304380002799997</v>
      </c>
      <c r="L409" s="409">
        <f>Exports!M$13</f>
        <v>5.0786949566399997</v>
      </c>
      <c r="M409" s="409">
        <f>Exports!N$13</f>
        <v>6.5623944450399998</v>
      </c>
      <c r="N409" s="409">
        <f>Exports!O$13</f>
        <v>7.2779488703600004</v>
      </c>
      <c r="O409" s="409">
        <f>Exports!P$13</f>
        <v>6.5357436101200017</v>
      </c>
      <c r="P409" s="409">
        <f>Exports!Q$13</f>
        <v>6.927155342559999</v>
      </c>
      <c r="Q409" s="409">
        <f>Exports!R$13</f>
        <v>6.0694500677600001</v>
      </c>
      <c r="R409" s="409">
        <f>Exports!S$13</f>
        <v>5.6418271086800003</v>
      </c>
      <c r="S409" s="409">
        <f>Exports!T$13</f>
        <v>5.6699782705999979</v>
      </c>
      <c r="T409" s="409">
        <f>Exports!U$13</f>
        <v>4.9655664574399987</v>
      </c>
      <c r="U409" s="409">
        <f>Exports!V$13</f>
        <v>4.5553765526799994</v>
      </c>
      <c r="V409" s="409">
        <f>Exports!W$13</f>
        <v>4.1182316825999994</v>
      </c>
      <c r="W409" s="409">
        <f>Exports!X$13</f>
        <v>6.7984210618133316</v>
      </c>
      <c r="X409" s="409">
        <f>Exports!Y$13</f>
        <v>5.802545961573478</v>
      </c>
      <c r="Y409" s="409">
        <f>Exports!Z$13</f>
        <v>6.2971219545199988</v>
      </c>
      <c r="Z409" s="409">
        <f>Exports!AA$13</f>
        <v>7.9537280542533315</v>
      </c>
      <c r="AA409" s="409">
        <f>Exports!AB$13</f>
        <v>0</v>
      </c>
      <c r="BC409" s="427">
        <f t="shared" si="512"/>
        <v>7.5333782936807286E-2</v>
      </c>
      <c r="BD409" s="427">
        <f t="shared" si="512"/>
        <v>6.6065390181900704E-2</v>
      </c>
      <c r="BE409" s="427">
        <f t="shared" si="512"/>
        <v>7.049168496842044E-2</v>
      </c>
      <c r="BF409" s="427">
        <f t="shared" si="512"/>
        <v>8.1757969117369378E-2</v>
      </c>
      <c r="BG409" s="427">
        <f t="shared" si="512"/>
        <v>8.9317792982583882E-2</v>
      </c>
      <c r="BH409" s="427">
        <f t="shared" si="512"/>
        <v>7.8470330537400532E-2</v>
      </c>
      <c r="BI409" s="427">
        <f t="shared" si="512"/>
        <v>7.5020978451499742E-2</v>
      </c>
      <c r="BJ409" s="427">
        <f t="shared" si="513"/>
        <v>6.7992313733998597E-2</v>
      </c>
      <c r="BK409" s="427">
        <f t="shared" si="514"/>
        <v>5.9613694886272023E-2</v>
      </c>
      <c r="BL409" s="427">
        <f t="shared" si="515"/>
        <v>6.2313994669205966E-2</v>
      </c>
      <c r="BM409" s="427">
        <f t="shared" si="516"/>
        <v>5.5062001225537047E-2</v>
      </c>
      <c r="BN409" s="427">
        <f t="shared" si="516"/>
        <v>4.8758501646225513E-2</v>
      </c>
      <c r="BO409" s="427">
        <f t="shared" si="517"/>
        <v>4.6362837498834679E-2</v>
      </c>
      <c r="BP409" s="427">
        <f t="shared" si="518"/>
        <v>6.8140678381388389E-2</v>
      </c>
      <c r="BQ409" s="427">
        <f t="shared" si="519"/>
        <v>6.0942705536765944E-2</v>
      </c>
      <c r="BR409" s="427">
        <f t="shared" si="520"/>
        <v>5.8008896385668557E-2</v>
      </c>
      <c r="BS409" s="427">
        <f t="shared" si="521"/>
        <v>6.0870451518171373E-2</v>
      </c>
      <c r="BT409" s="427"/>
      <c r="BU409" s="427"/>
    </row>
    <row r="410" spans="1:73">
      <c r="A410" s="406" t="s">
        <v>243</v>
      </c>
      <c r="B410" s="409">
        <f>Exports!C$14</f>
        <v>1.01972477768</v>
      </c>
      <c r="C410" s="409">
        <f>Exports!D$14</f>
        <v>0.93112879999999998</v>
      </c>
      <c r="D410" s="409">
        <f>Exports!E$14</f>
        <v>1.2295885884800002</v>
      </c>
      <c r="E410" s="409">
        <f>Exports!F$14</f>
        <v>1.8320052711799997</v>
      </c>
      <c r="F410" s="409">
        <f>Exports!G$14</f>
        <v>2.6675363943199999</v>
      </c>
      <c r="G410" s="409">
        <f>Exports!H$14</f>
        <v>2.924779421899999</v>
      </c>
      <c r="H410" s="409">
        <f>Exports!I$14</f>
        <v>3.4657143119199985</v>
      </c>
      <c r="I410" s="409">
        <f>Exports!J$14</f>
        <v>3.3583466880466668</v>
      </c>
      <c r="J410" s="409">
        <f>Exports!K$14</f>
        <v>2.7188687567999992</v>
      </c>
      <c r="K410" s="409">
        <f>Exports!L$14</f>
        <v>2.2122003851399996</v>
      </c>
      <c r="L410" s="409">
        <f>Exports!M$14</f>
        <v>2.5625979523199991</v>
      </c>
      <c r="M410" s="409">
        <f>Exports!N$14</f>
        <v>2.3993823196000013</v>
      </c>
      <c r="N410" s="409">
        <f>Exports!O$14</f>
        <v>2.42492644926</v>
      </c>
      <c r="O410" s="409">
        <f>Exports!P$14</f>
        <v>2.5259160487400001</v>
      </c>
      <c r="P410" s="409">
        <f>Exports!Q$14</f>
        <v>2.5841823273000011</v>
      </c>
      <c r="Q410" s="409">
        <f>Exports!R$14</f>
        <v>2.4016384338799996</v>
      </c>
      <c r="R410" s="409">
        <f>Exports!S$14</f>
        <v>2.2187055413599994</v>
      </c>
      <c r="S410" s="409">
        <f>Exports!T$14</f>
        <v>2.3912879681599994</v>
      </c>
      <c r="T410" s="409">
        <f>Exports!U$14</f>
        <v>2.3071724576599997</v>
      </c>
      <c r="U410" s="409">
        <f>Exports!V$14</f>
        <v>2.1965035363600007</v>
      </c>
      <c r="V410" s="409">
        <f>Exports!W$14</f>
        <v>2.2853056220066663</v>
      </c>
      <c r="W410" s="409">
        <f>Exports!X$14</f>
        <v>2.4052357445200006</v>
      </c>
      <c r="X410" s="409">
        <f>Exports!Y$14</f>
        <v>1.1462798113200003</v>
      </c>
      <c r="Y410" s="409">
        <f>Exports!Z$14</f>
        <v>2.0001239291599995</v>
      </c>
      <c r="Z410" s="409">
        <f>Exports!AA$14</f>
        <v>2.6578724220999992</v>
      </c>
      <c r="AA410" s="409">
        <f>Exports!AB$14</f>
        <v>0</v>
      </c>
      <c r="BC410" s="427">
        <f t="shared" si="512"/>
        <v>4.1073031290320167E-2</v>
      </c>
      <c r="BD410" s="427">
        <f t="shared" si="512"/>
        <v>3.7184120852285049E-2</v>
      </c>
      <c r="BE410" s="427">
        <f t="shared" si="512"/>
        <v>3.5568556311791372E-2</v>
      </c>
      <c r="BF410" s="427">
        <f t="shared" si="512"/>
        <v>2.9892842807534604E-2</v>
      </c>
      <c r="BG410" s="427">
        <f t="shared" si="512"/>
        <v>2.9759631793385134E-2</v>
      </c>
      <c r="BH410" s="427">
        <f t="shared" si="512"/>
        <v>3.0326995530767648E-2</v>
      </c>
      <c r="BI410" s="427">
        <f t="shared" si="512"/>
        <v>2.7986652111005504E-2</v>
      </c>
      <c r="BJ410" s="427">
        <f t="shared" si="513"/>
        <v>2.6904077313261946E-2</v>
      </c>
      <c r="BK410" s="427">
        <f t="shared" si="514"/>
        <v>2.344368812394566E-2</v>
      </c>
      <c r="BL410" s="427">
        <f t="shared" si="515"/>
        <v>2.6280648459114857E-2</v>
      </c>
      <c r="BM410" s="427">
        <f t="shared" si="516"/>
        <v>2.5583693981349818E-2</v>
      </c>
      <c r="BN410" s="427">
        <f t="shared" si="516"/>
        <v>2.3510289446992409E-2</v>
      </c>
      <c r="BO410" s="427">
        <f t="shared" si="517"/>
        <v>2.572785150382214E-2</v>
      </c>
      <c r="BP410" s="427">
        <f t="shared" si="518"/>
        <v>2.4107714689716689E-2</v>
      </c>
      <c r="BQ410" s="427">
        <f t="shared" si="519"/>
        <v>1.2039093437024868E-2</v>
      </c>
      <c r="BR410" s="427">
        <f t="shared" si="520"/>
        <v>1.8425080950172378E-2</v>
      </c>
      <c r="BS410" s="427">
        <f t="shared" si="521"/>
        <v>2.0340888361704317E-2</v>
      </c>
      <c r="BT410" s="427"/>
      <c r="BU410" s="427"/>
    </row>
    <row r="411" spans="1:73">
      <c r="A411" s="406" t="s">
        <v>244</v>
      </c>
      <c r="B411" s="409">
        <f>Exports!C$18</f>
        <v>3.793125944164093</v>
      </c>
      <c r="C411" s="409">
        <f>Exports!D$18</f>
        <v>4.1762741724952068</v>
      </c>
      <c r="D411" s="409">
        <f>Exports!E$18</f>
        <v>6.3032294446066226</v>
      </c>
      <c r="E411" s="409">
        <f>Exports!F$18</f>
        <v>8.8054680531031888</v>
      </c>
      <c r="F411" s="409">
        <f>Exports!G$18</f>
        <v>10.980283127877204</v>
      </c>
      <c r="G411" s="409">
        <f>Exports!H$18</f>
        <v>14.601481474408885</v>
      </c>
      <c r="H411" s="409">
        <f>Exports!I$18</f>
        <v>15.779710063215177</v>
      </c>
      <c r="I411" s="409">
        <f>Exports!J$18</f>
        <v>16.956170880485356</v>
      </c>
      <c r="J411" s="409">
        <f>Exports!K$18</f>
        <v>14.929550023008895</v>
      </c>
      <c r="K411" s="409">
        <f>Exports!L$18</f>
        <v>14.776999997391519</v>
      </c>
      <c r="L411" s="409">
        <f>Exports!M$18</f>
        <v>18.612667807255093</v>
      </c>
      <c r="M411" s="409">
        <f>Exports!N$18</f>
        <v>17.660821946496011</v>
      </c>
      <c r="N411" s="409">
        <f>Exports!O$18</f>
        <v>17.103290738023084</v>
      </c>
      <c r="O411" s="409">
        <f>Exports!P$18</f>
        <v>15.262252467113438</v>
      </c>
      <c r="P411" s="409">
        <f>Exports!Q$18</f>
        <v>17.384210742287582</v>
      </c>
      <c r="Q411" s="409">
        <f>Exports!R$18</f>
        <v>17.673699180946233</v>
      </c>
      <c r="R411" s="409">
        <f>Exports!S$18</f>
        <v>17.423090231842895</v>
      </c>
      <c r="S411" s="409">
        <f>Exports!T$18</f>
        <v>18.808012661199999</v>
      </c>
      <c r="T411" s="409">
        <f>Exports!U$18</f>
        <v>19.542125248800001</v>
      </c>
      <c r="U411" s="409">
        <f>Exports!V$18</f>
        <v>19.903665885134135</v>
      </c>
      <c r="V411" s="409">
        <f>Exports!W$18</f>
        <v>17.515273218800008</v>
      </c>
      <c r="W411" s="409">
        <f>Exports!X$18</f>
        <v>20.253552152399994</v>
      </c>
      <c r="X411" s="409">
        <f>Exports!Y$18</f>
        <v>16.356162401600002</v>
      </c>
      <c r="Y411" s="409">
        <f>Exports!Z$18</f>
        <v>18.668874599199992</v>
      </c>
      <c r="Z411" s="409">
        <f>Exports!AA$18</f>
        <v>23.446298595999991</v>
      </c>
      <c r="AA411" s="409">
        <f>Exports!AB$18</f>
        <v>0</v>
      </c>
      <c r="BC411" s="427">
        <f t="shared" si="512"/>
        <v>0.22553566578445619</v>
      </c>
      <c r="BD411" s="427">
        <f t="shared" si="512"/>
        <v>0.24838154691056558</v>
      </c>
      <c r="BE411" s="427">
        <f t="shared" si="512"/>
        <v>0.25834162647935738</v>
      </c>
      <c r="BF411" s="427">
        <f t="shared" si="512"/>
        <v>0.2200283672951602</v>
      </c>
      <c r="BG411" s="427">
        <f t="shared" si="512"/>
        <v>0.20989817442673608</v>
      </c>
      <c r="BH411" s="427">
        <f t="shared" si="512"/>
        <v>0.18324372363463298</v>
      </c>
      <c r="BI411" s="427">
        <f t="shared" si="512"/>
        <v>0.18827071647732305</v>
      </c>
      <c r="BJ411" s="427">
        <f t="shared" si="513"/>
        <v>0.19798757484377866</v>
      </c>
      <c r="BK411" s="427">
        <f t="shared" si="514"/>
        <v>0.18409900995709164</v>
      </c>
      <c r="BL411" s="427">
        <f t="shared" si="515"/>
        <v>0.2067031555985758</v>
      </c>
      <c r="BM411" s="427">
        <f t="shared" si="516"/>
        <v>0.21669804112414828</v>
      </c>
      <c r="BN411" s="427">
        <f t="shared" si="516"/>
        <v>0.21303901326341307</v>
      </c>
      <c r="BO411" s="427">
        <f t="shared" si="517"/>
        <v>0.19718603239879701</v>
      </c>
      <c r="BP411" s="427">
        <f t="shared" si="518"/>
        <v>0.20300166329051339</v>
      </c>
      <c r="BQ411" s="427">
        <f t="shared" si="519"/>
        <v>0.17178472959168634</v>
      </c>
      <c r="BR411" s="427">
        <f t="shared" si="520"/>
        <v>0.17197710638027197</v>
      </c>
      <c r="BS411" s="427">
        <f t="shared" si="521"/>
        <v>0.17943620554202697</v>
      </c>
      <c r="BT411" s="427"/>
      <c r="BU411" s="427"/>
    </row>
    <row r="412" spans="1:73">
      <c r="A412" s="406" t="s">
        <v>2</v>
      </c>
      <c r="B412" s="409">
        <f>Exports!C$23</f>
        <v>5.1108309734999997</v>
      </c>
      <c r="C412" s="409">
        <f>Exports!D$23</f>
        <v>5.1860554620000032</v>
      </c>
      <c r="D412" s="409">
        <f>Exports!E$23</f>
        <v>6.065234314999997</v>
      </c>
      <c r="E412" s="409">
        <f>Exports!F$23</f>
        <v>8.1395141449999997</v>
      </c>
      <c r="F412" s="409">
        <f>Exports!G$23</f>
        <v>9.1569249450000001</v>
      </c>
      <c r="G412" s="409">
        <f>Exports!H$23</f>
        <v>12.584393057460002</v>
      </c>
      <c r="H412" s="409">
        <f>Exports!I$23</f>
        <v>18.246455731000001</v>
      </c>
      <c r="I412" s="409">
        <f>Exports!J$23</f>
        <v>23.836897756000006</v>
      </c>
      <c r="J412" s="409">
        <f>Exports!K$23</f>
        <v>21.481523696500005</v>
      </c>
      <c r="K412" s="409">
        <f>Exports!L$23</f>
        <v>20.870428232500011</v>
      </c>
      <c r="L412" s="409">
        <f>Exports!M$23</f>
        <v>23.144637467000024</v>
      </c>
      <c r="M412" s="409">
        <f>Exports!N$23</f>
        <v>26.245853606000008</v>
      </c>
      <c r="N412" s="409">
        <f>Exports!O$23</f>
        <v>26.538281349999998</v>
      </c>
      <c r="O412" s="409">
        <f>Exports!P$23</f>
        <v>30.32224002850003</v>
      </c>
      <c r="P412" s="409">
        <f>Exports!Q$23</f>
        <v>33.514108232500014</v>
      </c>
      <c r="Q412" s="409">
        <f>Exports!R$23</f>
        <v>32.523946321999979</v>
      </c>
      <c r="R412" s="409">
        <f>Exports!S$23</f>
        <v>36.64878046550001</v>
      </c>
      <c r="S412" s="409">
        <f>Exports!T$23</f>
        <v>35.722201364500016</v>
      </c>
      <c r="T412" s="409">
        <f>Exports!U$23</f>
        <v>33.047134987999982</v>
      </c>
      <c r="U412" s="409">
        <f>Exports!V$23</f>
        <v>36.14669107000001</v>
      </c>
      <c r="V412" s="409">
        <f>Exports!W$23</f>
        <v>32.791804289999988</v>
      </c>
      <c r="W412" s="409">
        <f>Exports!X$23</f>
        <v>32.277797310499992</v>
      </c>
      <c r="X412" s="409">
        <f>Exports!Y$23</f>
        <v>44.925164069807003</v>
      </c>
      <c r="Y412" s="409">
        <f>Exports!Z$23</f>
        <v>48.508439798000005</v>
      </c>
      <c r="Z412" s="409">
        <f>Exports!AA$23</f>
        <v>56.561892233000009</v>
      </c>
      <c r="AA412" s="409">
        <f>Exports!AB$23</f>
        <v>0</v>
      </c>
      <c r="BC412" s="427">
        <f t="shared" si="512"/>
        <v>0.32451411740393987</v>
      </c>
      <c r="BD412" s="427">
        <f t="shared" si="512"/>
        <v>0.35080390133243278</v>
      </c>
      <c r="BE412" s="427">
        <f t="shared" si="512"/>
        <v>0.32124482902817397</v>
      </c>
      <c r="BF412" s="427">
        <f t="shared" si="512"/>
        <v>0.32698547863123256</v>
      </c>
      <c r="BG412" s="427">
        <f t="shared" si="512"/>
        <v>0.32568801484526216</v>
      </c>
      <c r="BH412" s="427">
        <f t="shared" si="512"/>
        <v>0.36405898695085237</v>
      </c>
      <c r="BI412" s="427">
        <f t="shared" si="512"/>
        <v>0.36295724106028837</v>
      </c>
      <c r="BJ412" s="427">
        <f t="shared" si="513"/>
        <v>0.36434575414660048</v>
      </c>
      <c r="BK412" s="427">
        <f t="shared" si="514"/>
        <v>0.3872449783622397</v>
      </c>
      <c r="BL412" s="427">
        <f t="shared" si="515"/>
        <v>0.3925928741106447</v>
      </c>
      <c r="BM412" s="427">
        <f t="shared" si="516"/>
        <v>0.36645192503331447</v>
      </c>
      <c r="BN412" s="427">
        <f t="shared" si="516"/>
        <v>0.38689633571681764</v>
      </c>
      <c r="BO412" s="427">
        <f t="shared" si="517"/>
        <v>0.36916842246015202</v>
      </c>
      <c r="BP412" s="427">
        <f t="shared" si="518"/>
        <v>0.32352085659251184</v>
      </c>
      <c r="BQ412" s="427">
        <f t="shared" si="519"/>
        <v>0.47183789033783358</v>
      </c>
      <c r="BR412" s="427">
        <f t="shared" si="520"/>
        <v>0.44685827563698755</v>
      </c>
      <c r="BS412" s="427">
        <f t="shared" si="521"/>
        <v>0.43287221985213736</v>
      </c>
      <c r="BT412" s="427"/>
      <c r="BU412" s="427"/>
    </row>
    <row r="413" spans="1:73">
      <c r="A413" s="406" t="s">
        <v>35</v>
      </c>
      <c r="B413" s="409">
        <f t="shared" ref="B413:AA413" si="522">B$406-SUM(B408:B412)</f>
        <v>6.7470673880933276</v>
      </c>
      <c r="C413" s="409">
        <f t="shared" si="522"/>
        <v>6.6410799099999984</v>
      </c>
      <c r="D413" s="409">
        <f t="shared" si="522"/>
        <v>7.2430163457366632</v>
      </c>
      <c r="E413" s="409">
        <f t="shared" si="522"/>
        <v>6.7667491732899947</v>
      </c>
      <c r="F413" s="409">
        <f t="shared" si="522"/>
        <v>7.845937319073343</v>
      </c>
      <c r="G413" s="409">
        <f t="shared" si="522"/>
        <v>8.0632418300833351</v>
      </c>
      <c r="H413" s="409">
        <f t="shared" si="522"/>
        <v>8.2970877239733341</v>
      </c>
      <c r="I413" s="409">
        <f t="shared" si="522"/>
        <v>7.0619259535379939</v>
      </c>
      <c r="J413" s="409">
        <f t="shared" si="522"/>
        <v>5.6890501889633498</v>
      </c>
      <c r="K413" s="409">
        <f t="shared" si="522"/>
        <v>4.892628669166676</v>
      </c>
      <c r="L413" s="409">
        <f t="shared" si="522"/>
        <v>5.4877261081933142</v>
      </c>
      <c r="M413" s="409">
        <f t="shared" si="522"/>
        <v>5.5670379473366722</v>
      </c>
      <c r="N413" s="409">
        <f t="shared" si="522"/>
        <v>5.3022776477466635</v>
      </c>
      <c r="O413" s="409">
        <f t="shared" si="522"/>
        <v>5.2133326982499995</v>
      </c>
      <c r="P413" s="409">
        <f t="shared" si="522"/>
        <v>5.7199446080411747</v>
      </c>
      <c r="Q413" s="409">
        <f t="shared" si="522"/>
        <v>6.001489896990222</v>
      </c>
      <c r="R413" s="409">
        <f t="shared" si="522"/>
        <v>6.2984893066730336</v>
      </c>
      <c r="S413" s="409">
        <f t="shared" si="522"/>
        <v>7.8266892652913924</v>
      </c>
      <c r="T413" s="409">
        <f t="shared" si="522"/>
        <v>8.8378910860403153</v>
      </c>
      <c r="U413" s="409">
        <f t="shared" si="522"/>
        <v>7.8704612381084189</v>
      </c>
      <c r="V413" s="409">
        <f t="shared" si="522"/>
        <v>9.6895463502900014</v>
      </c>
      <c r="W413" s="409">
        <f t="shared" si="522"/>
        <v>9.7920108032400037</v>
      </c>
      <c r="X413" s="409">
        <f t="shared" si="522"/>
        <v>9.5199142669732311</v>
      </c>
      <c r="Y413" s="409">
        <f t="shared" si="522"/>
        <v>8.7803019309866954</v>
      </c>
      <c r="Z413" s="409">
        <f t="shared" si="522"/>
        <v>10.632920823156681</v>
      </c>
      <c r="AA413" s="409">
        <f t="shared" si="522"/>
        <v>0</v>
      </c>
      <c r="BC413" s="427">
        <f t="shared" si="512"/>
        <v>8.594255821987884E-2</v>
      </c>
      <c r="BD413" s="427">
        <f t="shared" si="512"/>
        <v>8.2238524566631818E-2</v>
      </c>
      <c r="BE413" s="427">
        <f t="shared" si="512"/>
        <v>7.6168988945866295E-2</v>
      </c>
      <c r="BF413" s="427">
        <f t="shared" si="512"/>
        <v>6.935726286882786E-2</v>
      </c>
      <c r="BG413" s="427">
        <f t="shared" si="512"/>
        <v>6.5071594444190223E-2</v>
      </c>
      <c r="BH413" s="427">
        <f t="shared" si="512"/>
        <v>6.2593021458135861E-2</v>
      </c>
      <c r="BI413" s="427">
        <f t="shared" si="512"/>
        <v>6.1946906047734902E-2</v>
      </c>
      <c r="BJ413" s="427">
        <f t="shared" si="513"/>
        <v>6.7230997766191292E-2</v>
      </c>
      <c r="BK413" s="427">
        <f t="shared" si="514"/>
        <v>6.6552237872511161E-2</v>
      </c>
      <c r="BL413" s="427">
        <f t="shared" si="515"/>
        <v>8.6016603570385389E-2</v>
      </c>
      <c r="BM413" s="427">
        <f t="shared" si="516"/>
        <v>9.8001300351460457E-2</v>
      </c>
      <c r="BN413" s="427">
        <f t="shared" si="516"/>
        <v>8.4241531473198669E-2</v>
      </c>
      <c r="BO413" s="427">
        <f t="shared" si="517"/>
        <v>0.10908440745915067</v>
      </c>
      <c r="BP413" s="427">
        <f t="shared" si="518"/>
        <v>9.8145474189368226E-2</v>
      </c>
      <c r="BQ413" s="427">
        <f t="shared" si="519"/>
        <v>9.9985305717437523E-2</v>
      </c>
      <c r="BR413" s="427">
        <f t="shared" si="520"/>
        <v>8.0883874987350016E-2</v>
      </c>
      <c r="BS413" s="427">
        <f t="shared" si="521"/>
        <v>8.1374506023801113E-2</v>
      </c>
      <c r="BT413" s="427"/>
      <c r="BU413" s="427"/>
    </row>
    <row r="417" spans="1:73">
      <c r="A417" s="406" t="str">
        <f t="shared" ref="A417:A422" si="523">A408</f>
        <v>Plywood</v>
      </c>
      <c r="AC417" s="409">
        <f>Exports!AD$12</f>
        <v>0.18894173800000003</v>
      </c>
      <c r="AD417" s="409">
        <f>Exports!AE$12</f>
        <v>0.23700000000000002</v>
      </c>
      <c r="AE417" s="409">
        <f>Exports!AF$12</f>
        <v>0.42704848299999987</v>
      </c>
      <c r="AF417" s="409">
        <f>Exports!AG$12</f>
        <v>0.48876500000000006</v>
      </c>
      <c r="AG417" s="409">
        <f>Exports!AH$12</f>
        <v>1.2336020000000003</v>
      </c>
      <c r="AH417" s="409">
        <f>Exports!AI$12</f>
        <v>1.8790490000000009</v>
      </c>
      <c r="AI417" s="409">
        <f>Exports!AJ$12</f>
        <v>2.9100894440000014</v>
      </c>
      <c r="AJ417" s="409">
        <f>Exports!AK$12</f>
        <v>3.5052080709999993</v>
      </c>
      <c r="AK417" s="409">
        <f>Exports!AL$12</f>
        <v>3.3511178869999991</v>
      </c>
      <c r="AL417" s="409">
        <f>Exports!AM$12</f>
        <v>2.4691706530000013</v>
      </c>
      <c r="AM417" s="409">
        <f>Exports!AN$12</f>
        <v>3.3400798310000002</v>
      </c>
      <c r="AN417" s="409">
        <f>Exports!AO$12</f>
        <v>4.2853775799999996</v>
      </c>
      <c r="AO417" s="409">
        <f>Exports!AP$12</f>
        <v>4.7315275809999946</v>
      </c>
      <c r="AP417" s="409">
        <f>Exports!AQ$12</f>
        <v>4.9644424159999998</v>
      </c>
      <c r="AQ417" s="409">
        <f>Exports!AR$12</f>
        <v>5.7346411640000019</v>
      </c>
      <c r="AR417" s="409">
        <f>Exports!AS$12</f>
        <v>5.4165370389999987</v>
      </c>
      <c r="AS417" s="409">
        <f>Exports!AT$12</f>
        <v>5.2297698289999994</v>
      </c>
      <c r="AT417" s="409">
        <f>Exports!AU$12</f>
        <v>5.0020953870000007</v>
      </c>
      <c r="AU417" s="409">
        <f>Exports!AV$12</f>
        <v>5.4238718300000022</v>
      </c>
      <c r="AV417" s="409">
        <f>Exports!AW$12</f>
        <v>4.3977133460000015</v>
      </c>
      <c r="AW417" s="409">
        <f>Exports!AX$12</f>
        <v>4.154179731000001</v>
      </c>
      <c r="AX417" s="409">
        <f>Exports!AY$12</f>
        <v>5.819796661999999</v>
      </c>
      <c r="AY417" s="409">
        <f>Exports!AZ$12</f>
        <v>5.0934221470000001</v>
      </c>
      <c r="AZ417" s="409">
        <f>Exports!BA$12</f>
        <v>4.694497554999999</v>
      </c>
      <c r="BA417" s="409">
        <f>Exports!BB$12</f>
        <v>5.2253630639999997</v>
      </c>
      <c r="BB417" s="409">
        <f>Exports!BC$12</f>
        <v>0</v>
      </c>
      <c r="BC417" s="427">
        <f t="shared" ref="BC417:BI422" si="524">AK417/AK$406</f>
        <v>0.12163946044168233</v>
      </c>
      <c r="BD417" s="427">
        <f t="shared" si="524"/>
        <v>9.1961167692939397E-2</v>
      </c>
      <c r="BE417" s="427">
        <f t="shared" si="524"/>
        <v>9.7075977938492986E-2</v>
      </c>
      <c r="BF417" s="427">
        <f t="shared" si="524"/>
        <v>0.10564766670265616</v>
      </c>
      <c r="BG417" s="427">
        <f t="shared" si="524"/>
        <v>0.10911586435847677</v>
      </c>
      <c r="BH417" s="427">
        <f t="shared" si="524"/>
        <v>0.10531014115852753</v>
      </c>
      <c r="BI417" s="427">
        <f t="shared" si="524"/>
        <v>0.10786375792856925</v>
      </c>
      <c r="BJ417" s="427">
        <f t="shared" ref="BJ417:BJ422" si="525">AR417/AR$406</f>
        <v>9.9063762743611311E-2</v>
      </c>
      <c r="BK417" s="427">
        <f t="shared" ref="BK417:BK422" si="526">AS417/AS$406</f>
        <v>9.7763128556867696E-2</v>
      </c>
      <c r="BL417" s="427">
        <f t="shared" ref="BL417:BL422" si="527">AT417/AT$406</f>
        <v>9.1247429514411865E-2</v>
      </c>
      <c r="BM417" s="427">
        <f t="shared" ref="BM417:BN422" si="528">AU417/AU$406</f>
        <v>9.5292541226723176E-2</v>
      </c>
      <c r="BN417" s="427">
        <f t="shared" si="528"/>
        <v>8.1252251552097907E-2</v>
      </c>
      <c r="BO417" s="427">
        <f t="shared" ref="BO417:BO422" si="529">AW417/AW$406</f>
        <v>7.6897097119331723E-2</v>
      </c>
      <c r="BP417" s="427">
        <f t="shared" ref="BP417:BP422" si="530">AX417/AX$406</f>
        <v>8.716634273630583E-2</v>
      </c>
      <c r="BQ417" s="427">
        <f t="shared" ref="BQ417:BQ422" si="531">AY417/AY$406</f>
        <v>7.3332565035399394E-2</v>
      </c>
      <c r="BR417" s="427">
        <f t="shared" ref="BR417:BR422" si="532">AZ417/AZ$406</f>
        <v>6.9631315465866733E-2</v>
      </c>
      <c r="BS417" s="427">
        <f t="shared" ref="BS417:BS422" si="533">BA417/BA$406</f>
        <v>7.5471603810847471E-2</v>
      </c>
      <c r="BT417" s="427"/>
      <c r="BU417" s="427"/>
    </row>
    <row r="418" spans="1:73">
      <c r="A418" s="406" t="str">
        <f t="shared" si="523"/>
        <v>Other panels</v>
      </c>
      <c r="AC418" s="409">
        <f>Exports!AD$13</f>
        <v>1.9092755999999989E-2</v>
      </c>
      <c r="AD418" s="409">
        <f>Exports!AE$13</f>
        <v>1.1509E-2</v>
      </c>
      <c r="AE418" s="409">
        <f>Exports!AF$13</f>
        <v>4.2475449999999998E-2</v>
      </c>
      <c r="AF418" s="409">
        <f>Exports!AG$13</f>
        <v>4.0083999999999995E-2</v>
      </c>
      <c r="AG418" s="409">
        <f>Exports!AH$13</f>
        <v>0.14446300000000001</v>
      </c>
      <c r="AH418" s="409">
        <f>Exports!AI$13</f>
        <v>0.41446399999999994</v>
      </c>
      <c r="AI418" s="409">
        <f>Exports!AJ$13</f>
        <v>0.66086469200000009</v>
      </c>
      <c r="AJ418" s="409">
        <f>Exports!AK$13</f>
        <v>1.1213691680000002</v>
      </c>
      <c r="AK418" s="409">
        <f>Exports!AL$13</f>
        <v>1.1398285220000002</v>
      </c>
      <c r="AL418" s="409">
        <f>Exports!AM$13</f>
        <v>0.91569109699999995</v>
      </c>
      <c r="AM418" s="409">
        <f>Exports!AN$13</f>
        <v>1.1548888150000005</v>
      </c>
      <c r="AN418" s="409">
        <f>Exports!AO$13</f>
        <v>1.491880222</v>
      </c>
      <c r="AO418" s="409">
        <f>Exports!AP$13</f>
        <v>1.682507333</v>
      </c>
      <c r="AP418" s="409">
        <f>Exports!AQ$13</f>
        <v>1.6191959749999998</v>
      </c>
      <c r="AQ418" s="409">
        <f>Exports!AR$13</f>
        <v>1.7704401780000003</v>
      </c>
      <c r="AR418" s="409">
        <f>Exports!AS$13</f>
        <v>1.5423479279999999</v>
      </c>
      <c r="AS418" s="409">
        <f>Exports!AT$13</f>
        <v>1.368061301</v>
      </c>
      <c r="AT418" s="409">
        <f>Exports!AU$13</f>
        <v>1.2475366889999999</v>
      </c>
      <c r="AU418" s="409">
        <f>Exports!AV$13</f>
        <v>1.2273441449999996</v>
      </c>
      <c r="AV418" s="409">
        <f>Exports!AW$13</f>
        <v>1.0378439429999999</v>
      </c>
      <c r="AW418" s="409">
        <f>Exports!AX$13</f>
        <v>0.99156900100000012</v>
      </c>
      <c r="AX418" s="409">
        <f>Exports!AY$13</f>
        <v>1.620857164</v>
      </c>
      <c r="AY418" s="409">
        <f>Exports!AZ$13</f>
        <v>1.599002654</v>
      </c>
      <c r="AZ418" s="409">
        <f>Exports!BA$13</f>
        <v>1.4668670100000005</v>
      </c>
      <c r="BA418" s="409">
        <f>Exports!BB$13</f>
        <v>1.6498794479999999</v>
      </c>
      <c r="BB418" s="409">
        <f>Exports!BC$13</f>
        <v>0</v>
      </c>
      <c r="BC418" s="427">
        <f t="shared" si="524"/>
        <v>4.1373694118603921E-2</v>
      </c>
      <c r="BD418" s="427">
        <f t="shared" si="524"/>
        <v>3.4103767766653664E-2</v>
      </c>
      <c r="BE418" s="427">
        <f t="shared" si="524"/>
        <v>3.3565653157693151E-2</v>
      </c>
      <c r="BF418" s="427">
        <f t="shared" si="524"/>
        <v>3.6779411268152644E-2</v>
      </c>
      <c r="BG418" s="427">
        <f t="shared" si="524"/>
        <v>3.8801050778397801E-2</v>
      </c>
      <c r="BH418" s="427">
        <f t="shared" si="524"/>
        <v>3.4347816411568102E-2</v>
      </c>
      <c r="BI418" s="427">
        <f t="shared" si="524"/>
        <v>3.3300484777604306E-2</v>
      </c>
      <c r="BJ418" s="427">
        <f t="shared" si="525"/>
        <v>2.8208205373169707E-2</v>
      </c>
      <c r="BK418" s="427">
        <f t="shared" si="526"/>
        <v>2.5573965435666726E-2</v>
      </c>
      <c r="BL418" s="427">
        <f t="shared" si="527"/>
        <v>2.275736612140904E-2</v>
      </c>
      <c r="BM418" s="427">
        <f t="shared" si="528"/>
        <v>2.1563330809162892E-2</v>
      </c>
      <c r="BN418" s="427">
        <f t="shared" si="528"/>
        <v>1.9175228236546622E-2</v>
      </c>
      <c r="BO418" s="427">
        <f t="shared" si="529"/>
        <v>1.8354713254561332E-2</v>
      </c>
      <c r="BP418" s="427">
        <f t="shared" si="530"/>
        <v>2.4276482373744603E-2</v>
      </c>
      <c r="BQ418" s="427">
        <f t="shared" si="531"/>
        <v>2.3021646887308598E-2</v>
      </c>
      <c r="BR418" s="427">
        <f t="shared" si="532"/>
        <v>2.1757361319955516E-2</v>
      </c>
      <c r="BS418" s="427">
        <f t="shared" si="533"/>
        <v>2.3829740921350786E-2</v>
      </c>
      <c r="BT418" s="427"/>
      <c r="BU418" s="427"/>
    </row>
    <row r="419" spans="1:73">
      <c r="A419" s="406" t="str">
        <f t="shared" si="523"/>
        <v>Mouldings &amp; joinery</v>
      </c>
      <c r="AC419" s="409">
        <f>Exports!AD$14</f>
        <v>0.39591098699999983</v>
      </c>
      <c r="AD419" s="409">
        <f>Exports!AE$14</f>
        <v>0.36777599999999994</v>
      </c>
      <c r="AE419" s="409">
        <f>Exports!AF$14</f>
        <v>0.49650699800000003</v>
      </c>
      <c r="AF419" s="409">
        <f>Exports!AG$14</f>
        <v>0.75681500000000002</v>
      </c>
      <c r="AG419" s="409">
        <f>Exports!AH$14</f>
        <v>1.0396679999999998</v>
      </c>
      <c r="AH419" s="409">
        <f>Exports!AI$14</f>
        <v>1.2254240000000003</v>
      </c>
      <c r="AI419" s="409">
        <f>Exports!AJ$14</f>
        <v>1.5336702729999996</v>
      </c>
      <c r="AJ419" s="409">
        <f>Exports!AK$14</f>
        <v>1.5528912449999994</v>
      </c>
      <c r="AK419" s="409">
        <f>Exports!AL$14</f>
        <v>1.3884553369999999</v>
      </c>
      <c r="AL419" s="409">
        <f>Exports!AM$14</f>
        <v>1.1562275630000001</v>
      </c>
      <c r="AM419" s="409">
        <f>Exports!AN$14</f>
        <v>1.3540873510000002</v>
      </c>
      <c r="AN419" s="409">
        <f>Exports!AO$14</f>
        <v>1.313489506</v>
      </c>
      <c r="AO419" s="409">
        <f>Exports!AP$14</f>
        <v>1.3698243669999992</v>
      </c>
      <c r="AP419" s="409">
        <f>Exports!AQ$14</f>
        <v>1.4240218929999999</v>
      </c>
      <c r="AQ419" s="409">
        <f>Exports!AR$14</f>
        <v>1.555528013</v>
      </c>
      <c r="AR419" s="409">
        <f>Exports!AS$14</f>
        <v>1.4997630579999996</v>
      </c>
      <c r="AS419" s="409">
        <f>Exports!AT$14</f>
        <v>1.3536248909999999</v>
      </c>
      <c r="AT419" s="409">
        <f>Exports!AU$14</f>
        <v>1.384973158</v>
      </c>
      <c r="AU419" s="409">
        <f>Exports!AV$14</f>
        <v>1.351817679</v>
      </c>
      <c r="AV419" s="409">
        <f>Exports!AW$14</f>
        <v>1.2373181209999995</v>
      </c>
      <c r="AW419" s="409">
        <f>Exports!AX$14</f>
        <v>1.184732836</v>
      </c>
      <c r="AX419" s="409">
        <f>Exports!AY$14</f>
        <v>1.5082554340000005</v>
      </c>
      <c r="AY419" s="409">
        <f>Exports!AZ$14</f>
        <v>0.71410104800000029</v>
      </c>
      <c r="AZ419" s="409">
        <f>Exports!BA$14</f>
        <v>1.3296180300000002</v>
      </c>
      <c r="BA419" s="409">
        <f>Exports!BB$14</f>
        <v>1.5947029749999997</v>
      </c>
      <c r="BB419" s="409">
        <f>Exports!BC$14</f>
        <v>0</v>
      </c>
      <c r="BC419" s="427">
        <f t="shared" si="524"/>
        <v>5.0398393531672928E-2</v>
      </c>
      <c r="BD419" s="427">
        <f t="shared" si="524"/>
        <v>4.3062247108378214E-2</v>
      </c>
      <c r="BE419" s="427">
        <f t="shared" si="524"/>
        <v>3.9355153308749891E-2</v>
      </c>
      <c r="BF419" s="427">
        <f t="shared" si="524"/>
        <v>3.238153440549911E-2</v>
      </c>
      <c r="BG419" s="427">
        <f t="shared" si="524"/>
        <v>3.1590129670747528E-2</v>
      </c>
      <c r="BH419" s="427">
        <f t="shared" si="524"/>
        <v>3.0207611247809383E-2</v>
      </c>
      <c r="BI419" s="427">
        <f t="shared" si="524"/>
        <v>2.9258168427108277E-2</v>
      </c>
      <c r="BJ419" s="427">
        <f t="shared" si="525"/>
        <v>2.7429365049957147E-2</v>
      </c>
      <c r="BK419" s="427">
        <f t="shared" si="526"/>
        <v>2.5304097228675382E-2</v>
      </c>
      <c r="BL419" s="427">
        <f t="shared" si="527"/>
        <v>2.5264460358432064E-2</v>
      </c>
      <c r="BM419" s="427">
        <f t="shared" si="528"/>
        <v>2.3750218652773859E-2</v>
      </c>
      <c r="BN419" s="427">
        <f t="shared" si="528"/>
        <v>2.2860717674767026E-2</v>
      </c>
      <c r="BO419" s="427">
        <f t="shared" si="529"/>
        <v>2.193032604499829E-2</v>
      </c>
      <c r="BP419" s="427">
        <f t="shared" si="530"/>
        <v>2.2589983418554661E-2</v>
      </c>
      <c r="BQ419" s="427">
        <f t="shared" si="531"/>
        <v>1.0281272596882766E-2</v>
      </c>
      <c r="BR419" s="427">
        <f t="shared" si="532"/>
        <v>1.9721610547528402E-2</v>
      </c>
      <c r="BS419" s="427">
        <f t="shared" si="533"/>
        <v>2.3032809328477274E-2</v>
      </c>
      <c r="BT419" s="427"/>
      <c r="BU419" s="427"/>
    </row>
    <row r="420" spans="1:73">
      <c r="A420" s="406" t="str">
        <f t="shared" si="523"/>
        <v>Wooden furniture</v>
      </c>
      <c r="AC420" s="409">
        <f>Exports!AD$18</f>
        <v>1.668211825</v>
      </c>
      <c r="AD420" s="409">
        <f>Exports!AE$18</f>
        <v>1.8027770000000001</v>
      </c>
      <c r="AE420" s="409">
        <f>Exports!AF$18</f>
        <v>2.7054350460000003</v>
      </c>
      <c r="AF420" s="409">
        <f>Exports!AG$18</f>
        <v>3.7806169999999999</v>
      </c>
      <c r="AG420" s="409">
        <f>Exports!AH$18</f>
        <v>5.2015510000000003</v>
      </c>
      <c r="AH420" s="409">
        <f>Exports!AI$18</f>
        <v>6.8432839999999997</v>
      </c>
      <c r="AI420" s="409">
        <f>Exports!AJ$18</f>
        <v>8.7850100319999989</v>
      </c>
      <c r="AJ420" s="409">
        <f>Exports!AK$18</f>
        <v>10.688126185999998</v>
      </c>
      <c r="AK420" s="409">
        <f>Exports!AL$18</f>
        <v>11.026851422000004</v>
      </c>
      <c r="AL420" s="409">
        <f>Exports!AM$18</f>
        <v>12.039395654999996</v>
      </c>
      <c r="AM420" s="409">
        <f>Exports!AN$18</f>
        <v>15.835850500000001</v>
      </c>
      <c r="AN420" s="409">
        <f>Exports!AO$18</f>
        <v>17.120356625000003</v>
      </c>
      <c r="AO420" s="409">
        <f>Exports!AP$18</f>
        <v>18.332095227000007</v>
      </c>
      <c r="AP420" s="409">
        <f>Exports!AQ$18</f>
        <v>19.443837201000004</v>
      </c>
      <c r="AQ420" s="409">
        <f>Exports!AR$18</f>
        <v>22.095275757999996</v>
      </c>
      <c r="AR420" s="409">
        <f>Exports!AS$18</f>
        <v>22.855781779000008</v>
      </c>
      <c r="AS420" s="409">
        <f>Exports!AT$18</f>
        <v>22.258505345</v>
      </c>
      <c r="AT420" s="409">
        <f>Exports!AU$18</f>
        <v>22.683168948999995</v>
      </c>
      <c r="AU420" s="409">
        <f>Exports!AV$18</f>
        <v>22.930739537999997</v>
      </c>
      <c r="AV420" s="409">
        <f>Exports!AW$18</f>
        <v>19.920271069999998</v>
      </c>
      <c r="AW420" s="409">
        <f>Exports!AX$18</f>
        <v>19.997038394</v>
      </c>
      <c r="AX420" s="409">
        <f>Exports!AY$18</f>
        <v>25.626657450999996</v>
      </c>
      <c r="AY420" s="409">
        <f>Exports!AZ$18</f>
        <v>22.661449353000002</v>
      </c>
      <c r="AZ420" s="409">
        <f>Exports!BA$18</f>
        <v>23.765096747999994</v>
      </c>
      <c r="BA420" s="409">
        <f>Exports!BB$18</f>
        <v>24.183232647000001</v>
      </c>
      <c r="BB420" s="409">
        <f>Exports!BC$18</f>
        <v>0</v>
      </c>
      <c r="BC420" s="427">
        <f t="shared" si="524"/>
        <v>0.40025457252518265</v>
      </c>
      <c r="BD420" s="427">
        <f t="shared" si="524"/>
        <v>0.44839220869805957</v>
      </c>
      <c r="BE420" s="427">
        <f t="shared" si="524"/>
        <v>0.46025267405510495</v>
      </c>
      <c r="BF420" s="427">
        <f t="shared" si="524"/>
        <v>0.42206916351781815</v>
      </c>
      <c r="BG420" s="427">
        <f t="shared" si="524"/>
        <v>0.42276461078416666</v>
      </c>
      <c r="BH420" s="427">
        <f t="shared" si="524"/>
        <v>0.41245986330738404</v>
      </c>
      <c r="BI420" s="427">
        <f t="shared" si="524"/>
        <v>0.41559347962122906</v>
      </c>
      <c r="BJ420" s="427">
        <f t="shared" si="525"/>
        <v>0.41801241774442371</v>
      </c>
      <c r="BK420" s="427">
        <f t="shared" si="526"/>
        <v>0.41609118387205446</v>
      </c>
      <c r="BL420" s="427">
        <f t="shared" si="527"/>
        <v>0.41378276496216937</v>
      </c>
      <c r="BM420" s="427">
        <f t="shared" si="528"/>
        <v>0.4028724334336114</v>
      </c>
      <c r="BN420" s="427">
        <f t="shared" si="528"/>
        <v>0.36804738022268035</v>
      </c>
      <c r="BO420" s="427">
        <f t="shared" si="529"/>
        <v>0.37016073041025171</v>
      </c>
      <c r="BP420" s="427">
        <f t="shared" si="530"/>
        <v>0.38382475132595473</v>
      </c>
      <c r="BQ420" s="427">
        <f t="shared" si="531"/>
        <v>0.32626830459244127</v>
      </c>
      <c r="BR420" s="427">
        <f t="shared" si="532"/>
        <v>0.35249671117079351</v>
      </c>
      <c r="BS420" s="427">
        <f t="shared" si="533"/>
        <v>0.34928622774065987</v>
      </c>
      <c r="BT420" s="427"/>
      <c r="BU420" s="427"/>
    </row>
    <row r="421" spans="1:73">
      <c r="A421" s="406" t="str">
        <f t="shared" si="523"/>
        <v>Paper</v>
      </c>
      <c r="AC421" s="409">
        <f>Exports!AD$23</f>
        <v>1.4009459760000005</v>
      </c>
      <c r="AD421" s="409">
        <f>Exports!AE$23</f>
        <v>1.425513</v>
      </c>
      <c r="AE421" s="409">
        <f>Exports!AF$23</f>
        <v>1.7001709750000007</v>
      </c>
      <c r="AF421" s="409">
        <f>Exports!AG$23</f>
        <v>2.2241490000000006</v>
      </c>
      <c r="AG421" s="409">
        <f>Exports!AH$23</f>
        <v>2.8403149999999999</v>
      </c>
      <c r="AH421" s="409">
        <f>Exports!AI$23</f>
        <v>3.9287746029999995</v>
      </c>
      <c r="AI421" s="409">
        <f>Exports!AJ$23</f>
        <v>5.4045185639999991</v>
      </c>
      <c r="AJ421" s="409">
        <f>Exports!AK$23</f>
        <v>7.1015144209999939</v>
      </c>
      <c r="AK421" s="409">
        <f>Exports!AL$23</f>
        <v>7.7018403860000033</v>
      </c>
      <c r="AL421" s="409">
        <f>Exports!AM$23</f>
        <v>7.5990805200971456</v>
      </c>
      <c r="AM421" s="409">
        <f>Exports!AN$23</f>
        <v>9.5711637850000049</v>
      </c>
      <c r="AN421" s="409">
        <f>Exports!AO$23</f>
        <v>12.915597371000002</v>
      </c>
      <c r="AO421" s="409">
        <f>Exports!AP$23</f>
        <v>13.725887478999999</v>
      </c>
      <c r="AP421" s="409">
        <f>Exports!AQ$23</f>
        <v>16.002271074999992</v>
      </c>
      <c r="AQ421" s="409">
        <f>Exports!AR$23</f>
        <v>17.843400258000006</v>
      </c>
      <c r="AR421" s="409">
        <f>Exports!AS$23</f>
        <v>18.850439028</v>
      </c>
      <c r="AS421" s="409">
        <f>Exports!AT$23</f>
        <v>18.668863632000004</v>
      </c>
      <c r="AT421" s="409">
        <f>Exports!AU$23</f>
        <v>18.811980249999991</v>
      </c>
      <c r="AU421" s="409">
        <f>Exports!AV$23</f>
        <v>19.499257236999988</v>
      </c>
      <c r="AV421" s="409">
        <f>Exports!AW$23</f>
        <v>22.008715101</v>
      </c>
      <c r="AW421" s="409">
        <f>Exports!AX$23</f>
        <v>21.812141186999995</v>
      </c>
      <c r="AX421" s="409">
        <f>Exports!AY$23</f>
        <v>24.165819409999997</v>
      </c>
      <c r="AY421" s="409">
        <f>Exports!AZ$23</f>
        <v>31.632175495000009</v>
      </c>
      <c r="AZ421" s="409">
        <f>Exports!BA$23</f>
        <v>29.452036781999993</v>
      </c>
      <c r="BA421" s="409">
        <f>Exports!BB$23</f>
        <v>29.676428428000001</v>
      </c>
      <c r="BB421" s="409">
        <f>Exports!BC$23</f>
        <v>0</v>
      </c>
      <c r="BC421" s="427">
        <f t="shared" si="524"/>
        <v>0.27956274310590939</v>
      </c>
      <c r="BD421" s="427">
        <f t="shared" si="524"/>
        <v>0.28301823414746474</v>
      </c>
      <c r="BE421" s="427">
        <f t="shared" si="524"/>
        <v>0.27817601118838747</v>
      </c>
      <c r="BF421" s="427">
        <f t="shared" si="524"/>
        <v>0.318408985169776</v>
      </c>
      <c r="BG421" s="427">
        <f t="shared" si="524"/>
        <v>0.31653880289581687</v>
      </c>
      <c r="BH421" s="427">
        <f t="shared" si="524"/>
        <v>0.33945432025437583</v>
      </c>
      <c r="BI421" s="427">
        <f t="shared" si="524"/>
        <v>0.33561929177605332</v>
      </c>
      <c r="BJ421" s="427">
        <f t="shared" si="525"/>
        <v>0.34475817409483861</v>
      </c>
      <c r="BK421" s="427">
        <f t="shared" si="526"/>
        <v>0.34898792393217742</v>
      </c>
      <c r="BL421" s="427">
        <f t="shared" si="527"/>
        <v>0.34316515561649008</v>
      </c>
      <c r="BM421" s="427">
        <f t="shared" si="528"/>
        <v>0.34258438111862627</v>
      </c>
      <c r="BN421" s="427">
        <f t="shared" si="528"/>
        <v>0.40663351952019366</v>
      </c>
      <c r="BO421" s="427">
        <f t="shared" si="529"/>
        <v>0.40375969453626748</v>
      </c>
      <c r="BP421" s="427">
        <f t="shared" si="530"/>
        <v>0.36194496466683118</v>
      </c>
      <c r="BQ421" s="427">
        <f t="shared" si="531"/>
        <v>0.45542436887241483</v>
      </c>
      <c r="BR421" s="427">
        <f t="shared" si="532"/>
        <v>0.43684846786116865</v>
      </c>
      <c r="BS421" s="427">
        <f t="shared" si="533"/>
        <v>0.42862622585395671</v>
      </c>
      <c r="BT421" s="427"/>
      <c r="BU421" s="427"/>
    </row>
    <row r="422" spans="1:73">
      <c r="A422" s="406" t="str">
        <f t="shared" si="523"/>
        <v>Others</v>
      </c>
      <c r="AC422" s="409">
        <f t="shared" ref="AC422:BB422" si="534">AC$406-SUM(AC417:AC421)</f>
        <v>1.4628136990000011</v>
      </c>
      <c r="AD422" s="409">
        <f t="shared" si="534"/>
        <v>1.5457640000000006</v>
      </c>
      <c r="AE422" s="409">
        <f t="shared" si="534"/>
        <v>1.809454893999999</v>
      </c>
      <c r="AF422" s="409">
        <f t="shared" si="534"/>
        <v>2.0125639999999958</v>
      </c>
      <c r="AG422" s="409">
        <f t="shared" si="534"/>
        <v>2.4980260000000012</v>
      </c>
      <c r="AH422" s="409">
        <f t="shared" si="534"/>
        <v>2.8777545190000016</v>
      </c>
      <c r="AI422" s="409">
        <f t="shared" si="534"/>
        <v>3.2624434069999992</v>
      </c>
      <c r="AJ422" s="409">
        <f t="shared" si="534"/>
        <v>3.1430741843273147</v>
      </c>
      <c r="AK422" s="409">
        <f t="shared" si="534"/>
        <v>2.9415015759999932</v>
      </c>
      <c r="AL422" s="409">
        <f t="shared" si="534"/>
        <v>2.6705791430000048</v>
      </c>
      <c r="AM422" s="409">
        <f t="shared" si="534"/>
        <v>3.1507922799848345</v>
      </c>
      <c r="AN422" s="409">
        <f t="shared" si="534"/>
        <v>3.4362161152851058</v>
      </c>
      <c r="AO422" s="409">
        <f t="shared" si="534"/>
        <v>3.5205747323101733</v>
      </c>
      <c r="AP422" s="409">
        <f t="shared" si="534"/>
        <v>3.6873933583648011</v>
      </c>
      <c r="AQ422" s="409">
        <f t="shared" si="534"/>
        <v>4.1663123619999993</v>
      </c>
      <c r="AR422" s="409">
        <f t="shared" si="534"/>
        <v>4.5124106189999935</v>
      </c>
      <c r="AS422" s="409">
        <f t="shared" si="534"/>
        <v>4.6154719439999923</v>
      </c>
      <c r="AT422" s="409">
        <f t="shared" si="534"/>
        <v>5.6892734959999842</v>
      </c>
      <c r="AU422" s="409">
        <f t="shared" si="534"/>
        <v>6.4850846740000136</v>
      </c>
      <c r="AV422" s="409">
        <f t="shared" si="534"/>
        <v>5.5223412810000028</v>
      </c>
      <c r="AW422" s="409">
        <f t="shared" si="534"/>
        <v>5.8829208029999975</v>
      </c>
      <c r="AX422" s="409">
        <f t="shared" si="534"/>
        <v>8.0251716959999868</v>
      </c>
      <c r="AY422" s="409">
        <f t="shared" si="534"/>
        <v>7.7563335339999924</v>
      </c>
      <c r="AZ422" s="409">
        <f t="shared" si="534"/>
        <v>6.7112270770000038</v>
      </c>
      <c r="BA422" s="409">
        <f t="shared" si="534"/>
        <v>6.9065405469999845</v>
      </c>
      <c r="BB422" s="409">
        <f t="shared" si="534"/>
        <v>0</v>
      </c>
      <c r="BC422" s="427">
        <f t="shared" si="524"/>
        <v>0.10677113627694873</v>
      </c>
      <c r="BD422" s="427">
        <f t="shared" si="524"/>
        <v>9.9462374586504407E-2</v>
      </c>
      <c r="BE422" s="427">
        <f t="shared" si="524"/>
        <v>9.1574530351571634E-2</v>
      </c>
      <c r="BF422" s="427">
        <f t="shared" si="524"/>
        <v>8.4713238936097862E-2</v>
      </c>
      <c r="BG422" s="427">
        <f t="shared" si="524"/>
        <v>8.1189541512394284E-2</v>
      </c>
      <c r="BH422" s="427">
        <f t="shared" si="524"/>
        <v>7.8220247620334998E-2</v>
      </c>
      <c r="BI422" s="427">
        <f t="shared" si="524"/>
        <v>7.8364817469435882E-2</v>
      </c>
      <c r="BJ422" s="427">
        <f t="shared" si="525"/>
        <v>8.2528074993999445E-2</v>
      </c>
      <c r="BK422" s="427">
        <f t="shared" si="526"/>
        <v>8.6279700974558379E-2</v>
      </c>
      <c r="BL422" s="427">
        <f t="shared" si="527"/>
        <v>0.10378282342708754</v>
      </c>
      <c r="BM422" s="427">
        <f t="shared" si="528"/>
        <v>0.11393709475910249</v>
      </c>
      <c r="BN422" s="427">
        <f t="shared" si="528"/>
        <v>0.10203090279371443</v>
      </c>
      <c r="BO422" s="427">
        <f t="shared" si="529"/>
        <v>0.10889743863458942</v>
      </c>
      <c r="BP422" s="427">
        <f t="shared" si="530"/>
        <v>0.12019747547860903</v>
      </c>
      <c r="BQ422" s="427">
        <f t="shared" si="531"/>
        <v>0.11167184201555316</v>
      </c>
      <c r="BR422" s="427">
        <f t="shared" si="532"/>
        <v>9.9544533634687141E-2</v>
      </c>
      <c r="BS422" s="427">
        <f t="shared" si="533"/>
        <v>9.9753392344707828E-2</v>
      </c>
      <c r="BT422" s="427"/>
      <c r="BU422" s="427"/>
    </row>
    <row r="423" spans="1:73">
      <c r="AC423" s="409"/>
      <c r="AD423" s="409"/>
      <c r="AE423" s="409"/>
      <c r="AF423" s="409"/>
      <c r="AG423" s="409"/>
      <c r="AH423" s="409"/>
      <c r="AI423" s="409"/>
      <c r="AJ423" s="409"/>
      <c r="AK423" s="409"/>
      <c r="AL423" s="409"/>
      <c r="AM423" s="409"/>
      <c r="AN423" s="409"/>
      <c r="AO423" s="409"/>
      <c r="AP423" s="409"/>
      <c r="AQ423" s="409"/>
      <c r="AR423" s="409"/>
      <c r="AS423" s="409"/>
      <c r="AT423" s="409"/>
      <c r="AU423" s="409"/>
      <c r="AV423" s="409"/>
      <c r="AW423" s="409"/>
      <c r="AX423" s="409"/>
      <c r="AY423" s="409"/>
      <c r="AZ423" s="409"/>
      <c r="BA423" s="409"/>
      <c r="BB423" s="409"/>
    </row>
    <row r="424" spans="1:73" ht="13">
      <c r="A424" s="405" t="s">
        <v>273</v>
      </c>
    </row>
    <row r="425" spans="1:73" ht="13">
      <c r="A425" s="405"/>
      <c r="B425" s="473" t="s">
        <v>340</v>
      </c>
      <c r="C425" s="473"/>
      <c r="D425" s="473"/>
      <c r="E425" s="473"/>
      <c r="F425" s="473"/>
      <c r="G425" s="473"/>
      <c r="H425" s="473"/>
      <c r="I425" s="473"/>
      <c r="J425" s="473"/>
      <c r="K425" s="473"/>
      <c r="L425" s="473"/>
      <c r="M425" s="473"/>
      <c r="N425" s="473"/>
      <c r="O425" s="473"/>
      <c r="P425" s="473"/>
      <c r="Q425" s="473"/>
      <c r="R425" s="473"/>
      <c r="S425" s="473"/>
      <c r="T425" s="473"/>
      <c r="U425" s="473"/>
      <c r="V425" s="473"/>
      <c r="W425" s="473"/>
      <c r="X425" s="473"/>
      <c r="Y425" s="473"/>
      <c r="Z425" s="473"/>
      <c r="AA425" s="473"/>
      <c r="AC425" s="472" t="s">
        <v>256</v>
      </c>
      <c r="AD425" s="472"/>
      <c r="AE425" s="472"/>
      <c r="AF425" s="472"/>
      <c r="AG425" s="472"/>
      <c r="AH425" s="472"/>
      <c r="AI425" s="472"/>
      <c r="AJ425" s="472"/>
      <c r="AK425" s="472"/>
      <c r="AL425" s="472"/>
      <c r="AM425" s="472"/>
      <c r="AN425" s="472"/>
      <c r="AO425" s="472"/>
      <c r="AP425" s="472"/>
      <c r="AQ425" s="472"/>
      <c r="AR425" s="472"/>
      <c r="AS425" s="472"/>
      <c r="AT425" s="472"/>
      <c r="AU425" s="472"/>
      <c r="AV425" s="472"/>
      <c r="AW425" s="472"/>
      <c r="AX425" s="472"/>
      <c r="AY425" s="472"/>
      <c r="AZ425" s="472"/>
      <c r="BA425" s="472"/>
      <c r="BB425" s="472"/>
    </row>
    <row r="426" spans="1:73">
      <c r="A426" s="407" t="s">
        <v>3</v>
      </c>
      <c r="B426" s="409">
        <f>SUM(ExportsCoreVPA!C$5:C$5)</f>
        <v>2.4887115691400004</v>
      </c>
      <c r="C426" s="409">
        <f>SUM(ExportsCoreVPA!D$5:D$5)</f>
        <v>3.0811007999999993</v>
      </c>
      <c r="D426" s="409">
        <f>SUM(ExportsCoreVPA!E$5:E$5)</f>
        <v>5.1032165093599975</v>
      </c>
      <c r="E426" s="409">
        <f>SUM(ExportsCoreVPA!F$5:F$5)</f>
        <v>5.5999742974999993</v>
      </c>
      <c r="F426" s="409">
        <f>SUM(ExportsCoreVPA!G$5:G$5)</f>
        <v>10.89487717824</v>
      </c>
      <c r="G426" s="409">
        <f>SUM(ExportsCoreVPA!H$5:H$5)</f>
        <v>14.169689758719995</v>
      </c>
      <c r="H426" s="409">
        <f>SUM(ExportsCoreVPA!I$5:I$5)</f>
        <v>20.800728382953331</v>
      </c>
      <c r="I426" s="409">
        <f>SUM(ExportsCoreVPA!J$5:J$5)</f>
        <v>21.422586035840006</v>
      </c>
      <c r="J426" s="409">
        <f>SUM(ExportsCoreVPA!K$5:K$5)</f>
        <v>17.906245131953327</v>
      </c>
      <c r="K426" s="409">
        <f>SUM(ExportsCoreVPA!L$5:L$5)</f>
        <v>14.063890056633326</v>
      </c>
      <c r="L426" s="409">
        <f>SUM(ExportsCoreVPA!M$5:M$5)</f>
        <v>18.474468462993332</v>
      </c>
      <c r="M426" s="409">
        <f>SUM(ExportsCoreVPA!N$5:N$5)</f>
        <v>23.318624914853327</v>
      </c>
      <c r="N426" s="409">
        <f>SUM(ExportsCoreVPA!O$5:O$5)</f>
        <v>24.114315459599986</v>
      </c>
      <c r="O426" s="409">
        <f>SUM(ExportsCoreVPA!P$5:P$5)</f>
        <v>24.677795738353328</v>
      </c>
      <c r="P426" s="409">
        <f>SUM(ExportsCoreVPA!Q$5:Q$5)</f>
        <v>27.459736267281016</v>
      </c>
      <c r="Q426" s="409">
        <f>SUM(ExportsCoreVPA!R$5:R$5)</f>
        <v>25.632531504272933</v>
      </c>
      <c r="R426" s="409">
        <f>SUM(ExportsCoreVPA!S$5:S$5)</f>
        <v>27.509822341681797</v>
      </c>
      <c r="S426" s="409">
        <f>SUM(ExportsCoreVPA!T$5:T$5)</f>
        <v>21.805007371412117</v>
      </c>
      <c r="T426" s="409">
        <f>SUM(ExportsCoreVPA!U$5:U$5)</f>
        <v>22.81480190997215</v>
      </c>
      <c r="U426" s="409">
        <f>SUM(ExportsCoreVPA!V$5:V$5)</f>
        <v>24.157681054424032</v>
      </c>
      <c r="V426" s="409">
        <f>SUM(ExportsCoreVPA!W$5:W$5)</f>
        <v>23.826527960886679</v>
      </c>
      <c r="W426" s="409">
        <f>SUM(ExportsCoreVPA!X$5:X$5)</f>
        <v>29.882363515266661</v>
      </c>
      <c r="X426" s="409">
        <f>SUM(ExportsCoreVPA!Y$5:Y$5)</f>
        <v>18.696749874447249</v>
      </c>
      <c r="Y426" s="409">
        <f>SUM(ExportsCoreVPA!Z$5:Z$5)</f>
        <v>25.522003465373324</v>
      </c>
      <c r="Z426" s="409">
        <f>SUM(ExportsCoreVPA!AA$5:AA$5)</f>
        <v>30.758596908033308</v>
      </c>
      <c r="AA426" s="409">
        <f>SUM(ExportsCoreVPA!AB$5:AB$5)</f>
        <v>0</v>
      </c>
      <c r="AB426" s="408"/>
      <c r="AC426" s="409">
        <f>SUM(ExportsCoreVPA!AD$5:AD$5)</f>
        <v>0.4305502280000002</v>
      </c>
      <c r="AD426" s="409">
        <f>SUM(ExportsCoreVPA!AE$5:AE$5)</f>
        <v>0.49326400000000015</v>
      </c>
      <c r="AE426" s="409">
        <f>SUM(ExportsCoreVPA!AF$5:AF$5)</f>
        <v>0.70956633300000016</v>
      </c>
      <c r="AF426" s="409">
        <f>SUM(ExportsCoreVPA!AG$5:AG$5)</f>
        <v>0.77205400000000002</v>
      </c>
      <c r="AG426" s="409">
        <f>SUM(ExportsCoreVPA!AH$5:AH$5)</f>
        <v>1.5676310000000004</v>
      </c>
      <c r="AH426" s="409">
        <f>SUM(ExportsCoreVPA!AI$5:AI$5)</f>
        <v>2.2882069999999999</v>
      </c>
      <c r="AI426" s="409">
        <f>SUM(ExportsCoreVPA!AJ$5:AJ$5)</f>
        <v>3.4362512890000003</v>
      </c>
      <c r="AJ426" s="409">
        <f>SUM(ExportsCoreVPA!AK$5:AK$5)</f>
        <v>4.0967600869999989</v>
      </c>
      <c r="AK426" s="409">
        <f>SUM(ExportsCoreVPA!AL$5:AL$5)</f>
        <v>3.9979709190000001</v>
      </c>
      <c r="AL426" s="409">
        <f>SUM(ExportsCoreVPA!AM$5:AM$5)</f>
        <v>2.9918195109999988</v>
      </c>
      <c r="AM426" s="409">
        <f>SUM(ExportsCoreVPA!AN$5:AN$5)</f>
        <v>3.9015626959999996</v>
      </c>
      <c r="AN426" s="409">
        <f>SUM(ExportsCoreVPA!AO$5:AO$5)</f>
        <v>4.9248754660000014</v>
      </c>
      <c r="AO426" s="409">
        <f>SUM(ExportsCoreVPA!AP$5:AP$5)</f>
        <v>5.2971630479999998</v>
      </c>
      <c r="AP426" s="409">
        <f>SUM(ExportsCoreVPA!AQ$5:AQ$5)</f>
        <v>5.5310978059999991</v>
      </c>
      <c r="AQ426" s="409">
        <f>SUM(ExportsCoreVPA!AR$5:AR$5)</f>
        <v>6.3147296630000032</v>
      </c>
      <c r="AR426" s="409">
        <f>SUM(ExportsCoreVPA!AS$5:AS$5)</f>
        <v>5.9096350810000002</v>
      </c>
      <c r="AS426" s="409">
        <f>SUM(ExportsCoreVPA!AT$5:AT$5)</f>
        <v>5.7497965130000006</v>
      </c>
      <c r="AT426" s="409">
        <f>SUM(ExportsCoreVPA!AU$5:AU$5)</f>
        <v>5.6260215439999994</v>
      </c>
      <c r="AU426" s="409">
        <f>SUM(ExportsCoreVPA!AV$5:AV$5)</f>
        <v>6.1108849789999979</v>
      </c>
      <c r="AV426" s="409">
        <f>SUM(ExportsCoreVPA!AW$5:AW$5)</f>
        <v>5.1027612290000004</v>
      </c>
      <c r="AW426" s="409">
        <f>SUM(ExportsCoreVPA!AX$5:AX$5)</f>
        <v>4.8471749990000035</v>
      </c>
      <c r="AX426" s="409">
        <f>SUM(ExportsCoreVPA!AY$5:AY$5)</f>
        <v>6.801689674999996</v>
      </c>
      <c r="AY426" s="409">
        <f>SUM(ExportsCoreVPA!AZ$5:AZ$5)</f>
        <v>5.9486692560000014</v>
      </c>
      <c r="AZ426" s="409">
        <f>SUM(ExportsCoreVPA!BA$5:BA$5)</f>
        <v>5.4448102749999983</v>
      </c>
      <c r="BA426" s="409">
        <f>SUM(ExportsCoreVPA!BB$5:BB$5)</f>
        <v>5.9142423379999984</v>
      </c>
      <c r="BB426" s="409">
        <f>SUM(ExportsCoreVPA!BC$5:BC$5)</f>
        <v>0</v>
      </c>
    </row>
    <row r="427" spans="1:73">
      <c r="A427" s="407"/>
      <c r="B427" s="406">
        <v>2000</v>
      </c>
      <c r="C427" s="406">
        <f t="shared" ref="C427:AA427" si="535">1+B427</f>
        <v>2001</v>
      </c>
      <c r="D427" s="406">
        <f t="shared" si="535"/>
        <v>2002</v>
      </c>
      <c r="E427" s="406">
        <f t="shared" si="535"/>
        <v>2003</v>
      </c>
      <c r="F427" s="406">
        <f t="shared" si="535"/>
        <v>2004</v>
      </c>
      <c r="G427" s="406">
        <f t="shared" si="535"/>
        <v>2005</v>
      </c>
      <c r="H427" s="406">
        <f t="shared" si="535"/>
        <v>2006</v>
      </c>
      <c r="I427" s="406">
        <f t="shared" si="535"/>
        <v>2007</v>
      </c>
      <c r="J427" s="406">
        <f t="shared" si="535"/>
        <v>2008</v>
      </c>
      <c r="K427" s="406">
        <f t="shared" si="535"/>
        <v>2009</v>
      </c>
      <c r="L427" s="406">
        <f t="shared" si="535"/>
        <v>2010</v>
      </c>
      <c r="M427" s="406">
        <f t="shared" si="535"/>
        <v>2011</v>
      </c>
      <c r="N427" s="406">
        <f t="shared" si="535"/>
        <v>2012</v>
      </c>
      <c r="O427" s="406">
        <f t="shared" si="535"/>
        <v>2013</v>
      </c>
      <c r="P427" s="406">
        <f t="shared" si="535"/>
        <v>2014</v>
      </c>
      <c r="Q427" s="406">
        <f t="shared" si="535"/>
        <v>2015</v>
      </c>
      <c r="R427" s="406">
        <f t="shared" si="535"/>
        <v>2016</v>
      </c>
      <c r="S427" s="406">
        <f t="shared" si="535"/>
        <v>2017</v>
      </c>
      <c r="T427" s="406">
        <f t="shared" si="535"/>
        <v>2018</v>
      </c>
      <c r="U427" s="406">
        <f t="shared" si="535"/>
        <v>2019</v>
      </c>
      <c r="V427" s="406">
        <f t="shared" si="535"/>
        <v>2020</v>
      </c>
      <c r="W427" s="406">
        <f t="shared" si="535"/>
        <v>2021</v>
      </c>
      <c r="X427" s="406">
        <f t="shared" si="535"/>
        <v>2022</v>
      </c>
      <c r="Y427" s="406">
        <f t="shared" si="535"/>
        <v>2023</v>
      </c>
      <c r="Z427" s="406">
        <f t="shared" si="535"/>
        <v>2024</v>
      </c>
      <c r="AA427" s="406">
        <f t="shared" si="535"/>
        <v>2025</v>
      </c>
      <c r="AC427" s="406">
        <v>2000</v>
      </c>
      <c r="AD427" s="406">
        <f t="shared" ref="AD427:BB427" si="536">1+AC427</f>
        <v>2001</v>
      </c>
      <c r="AE427" s="406">
        <f t="shared" si="536"/>
        <v>2002</v>
      </c>
      <c r="AF427" s="406">
        <f t="shared" si="536"/>
        <v>2003</v>
      </c>
      <c r="AG427" s="406">
        <f t="shared" si="536"/>
        <v>2004</v>
      </c>
      <c r="AH427" s="406">
        <f t="shared" si="536"/>
        <v>2005</v>
      </c>
      <c r="AI427" s="406">
        <f t="shared" si="536"/>
        <v>2006</v>
      </c>
      <c r="AJ427" s="406">
        <f t="shared" si="536"/>
        <v>2007</v>
      </c>
      <c r="AK427" s="406">
        <f t="shared" si="536"/>
        <v>2008</v>
      </c>
      <c r="AL427" s="406">
        <f t="shared" si="536"/>
        <v>2009</v>
      </c>
      <c r="AM427" s="406">
        <f t="shared" si="536"/>
        <v>2010</v>
      </c>
      <c r="AN427" s="406">
        <f t="shared" si="536"/>
        <v>2011</v>
      </c>
      <c r="AO427" s="406">
        <f t="shared" si="536"/>
        <v>2012</v>
      </c>
      <c r="AP427" s="406">
        <f t="shared" si="536"/>
        <v>2013</v>
      </c>
      <c r="AQ427" s="406">
        <f t="shared" si="536"/>
        <v>2014</v>
      </c>
      <c r="AR427" s="406">
        <f t="shared" si="536"/>
        <v>2015</v>
      </c>
      <c r="AS427" s="406">
        <f t="shared" si="536"/>
        <v>2016</v>
      </c>
      <c r="AT427" s="406">
        <f t="shared" si="536"/>
        <v>2017</v>
      </c>
      <c r="AU427" s="406">
        <f t="shared" si="536"/>
        <v>2018</v>
      </c>
      <c r="AV427" s="406">
        <f t="shared" si="536"/>
        <v>2019</v>
      </c>
      <c r="AW427" s="406">
        <f t="shared" si="536"/>
        <v>2020</v>
      </c>
      <c r="AX427" s="406">
        <f t="shared" si="536"/>
        <v>2021</v>
      </c>
      <c r="AY427" s="406">
        <f t="shared" si="536"/>
        <v>2022</v>
      </c>
      <c r="AZ427" s="406">
        <f t="shared" si="536"/>
        <v>2023</v>
      </c>
      <c r="BA427" s="406">
        <f t="shared" si="536"/>
        <v>2024</v>
      </c>
      <c r="BB427" s="406">
        <f t="shared" si="536"/>
        <v>2025</v>
      </c>
    </row>
    <row r="428" spans="1:73">
      <c r="A428" s="407" t="s">
        <v>362</v>
      </c>
      <c r="B428" s="408">
        <f>SUM(ExportsCoreVPA!C$53:C$53)</f>
        <v>8.4568979540000006E-2</v>
      </c>
      <c r="C428" s="408">
        <f>SUM(ExportsCoreVPA!D$53:D$53)</f>
        <v>0.12540621999999998</v>
      </c>
      <c r="D428" s="408">
        <f>SUM(ExportsCoreVPA!E$53:E$53)</f>
        <v>0.28659020097999999</v>
      </c>
      <c r="E428" s="408">
        <f>SUM(ExportsCoreVPA!F$53:F$53)</f>
        <v>0.36468818835999994</v>
      </c>
      <c r="F428" s="408">
        <f>SUM(ExportsCoreVPA!G$53:G$53)</f>
        <v>1.1906286349599997</v>
      </c>
      <c r="G428" s="408">
        <f>SUM(ExportsCoreVPA!H$53:H$53)</f>
        <v>2.4319667850133331</v>
      </c>
      <c r="H428" s="408">
        <f>SUM(ExportsCoreVPA!I$53:I$53)</f>
        <v>3.7649910492933332</v>
      </c>
      <c r="I428" s="408">
        <f>SUM(ExportsCoreVPA!J$53:J$53)</f>
        <v>4.5119910415666649</v>
      </c>
      <c r="J428" s="408">
        <f>SUM(ExportsCoreVPA!K$53:K$53)</f>
        <v>3.816850697773333</v>
      </c>
      <c r="K428" s="408">
        <f>SUM(ExportsCoreVPA!L$53:L$53)</f>
        <v>2.4713207320466668</v>
      </c>
      <c r="L428" s="408">
        <f>SUM(ExportsCoreVPA!M$53:M$53)</f>
        <v>3.5049583732733329</v>
      </c>
      <c r="M428" s="408">
        <f>SUM(ExportsCoreVPA!N$53:N$53)</f>
        <v>3.8917227819600004</v>
      </c>
      <c r="N428" s="408">
        <f>SUM(ExportsCoreVPA!O$53:O$53)</f>
        <v>3.4713539914066658</v>
      </c>
      <c r="O428" s="408">
        <f>SUM(ExportsCoreVPA!P$53:P$53)</f>
        <v>3.4067429990266662</v>
      </c>
      <c r="P428" s="408">
        <f>SUM(ExportsCoreVPA!Q$53:Q$53)</f>
        <v>3.8170025346485827</v>
      </c>
      <c r="Q428" s="408">
        <f>SUM(ExportsCoreVPA!R$53:R$53)</f>
        <v>3.5691505849448637</v>
      </c>
      <c r="R428" s="408">
        <f>SUM(ExportsCoreVPA!S$53:S$53)</f>
        <v>3.6589766008710276</v>
      </c>
      <c r="S428" s="408">
        <f>SUM(ExportsCoreVPA!T$53:T$53)</f>
        <v>2.9729453296483839</v>
      </c>
      <c r="T428" s="408">
        <f>SUM(ExportsCoreVPA!U$53:U$53)</f>
        <v>3.3822555629122384</v>
      </c>
      <c r="U428" s="408">
        <f>SUM(ExportsCoreVPA!V$53:V$53)</f>
        <v>3.6022857439166138</v>
      </c>
      <c r="V428" s="408">
        <f>SUM(ExportsCoreVPA!W$53:W$53)</f>
        <v>3.6377002610066671</v>
      </c>
      <c r="W428" s="408">
        <f>SUM(ExportsCoreVPA!X$53:X$53)</f>
        <v>5.3870981456999996</v>
      </c>
      <c r="X428" s="408">
        <f>SUM(ExportsCoreVPA!Y$53:Y$53)</f>
        <v>2.792485670324</v>
      </c>
      <c r="Y428" s="408">
        <f>SUM(ExportsCoreVPA!Z$53:Z$53)</f>
        <v>4.0370156928266656</v>
      </c>
      <c r="Z428" s="408">
        <f>SUM(ExportsCoreVPA!AA$53:AA$53)</f>
        <v>5.1651659737066664</v>
      </c>
      <c r="AA428" s="408">
        <f>SUM(ExportsCoreVPA!AB$53:AB$53)</f>
        <v>0</v>
      </c>
      <c r="AB428" s="408"/>
      <c r="BC428" s="427">
        <f t="shared" ref="BC428:BI435" si="537">J428/J$426</f>
        <v>0.21315751402075028</v>
      </c>
      <c r="BD428" s="427">
        <f t="shared" si="537"/>
        <v>0.17572099341611763</v>
      </c>
      <c r="BE428" s="427">
        <f t="shared" si="537"/>
        <v>0.18971903739986903</v>
      </c>
      <c r="BF428" s="427">
        <f t="shared" si="537"/>
        <v>0.16689332223363992</v>
      </c>
      <c r="BG428" s="427">
        <f t="shared" si="537"/>
        <v>0.14395407562874477</v>
      </c>
      <c r="BH428" s="427">
        <f t="shared" si="537"/>
        <v>0.13804891794821167</v>
      </c>
      <c r="BI428" s="427">
        <f t="shared" si="537"/>
        <v>0.13900361232517153</v>
      </c>
      <c r="BJ428" s="427">
        <f t="shared" ref="BJ428:BJ435" si="538">Q428/Q$426</f>
        <v>0.13924300002712911</v>
      </c>
      <c r="BK428" s="427">
        <f t="shared" ref="BK428:BK435" si="539">R428/R$426</f>
        <v>0.1330061879508066</v>
      </c>
      <c r="BL428" s="427">
        <f t="shared" ref="BL428:BL435" si="540">S428/S$426</f>
        <v>0.13634232169745203</v>
      </c>
      <c r="BM428" s="427">
        <f t="shared" ref="BM428:BN435" si="541">T428/T$426</f>
        <v>0.14824829846249438</v>
      </c>
      <c r="BN428" s="427">
        <f t="shared" si="541"/>
        <v>0.14911554365674193</v>
      </c>
      <c r="BO428" s="427">
        <f t="shared" ref="BO428:BO435" si="542">V428/V$426</f>
        <v>0.15267437483876245</v>
      </c>
      <c r="BP428" s="427">
        <f t="shared" ref="BP428:BP435" si="543">W428/W$426</f>
        <v>0.18027684265830493</v>
      </c>
      <c r="BQ428" s="427">
        <f t="shared" ref="BQ428:BQ435" si="544">X428/X$426</f>
        <v>0.14935674323484829</v>
      </c>
      <c r="BR428" s="427">
        <f t="shared" ref="BR428:BR435" si="545">Y428/Y$426</f>
        <v>0.15817785223263678</v>
      </c>
      <c r="BS428" s="427">
        <f t="shared" ref="BS428:BS435" si="546">Z428/Z$426</f>
        <v>0.16792592942877918</v>
      </c>
      <c r="BT428" s="427"/>
      <c r="BU428" s="427"/>
    </row>
    <row r="429" spans="1:73">
      <c r="A429" s="407" t="s">
        <v>251</v>
      </c>
      <c r="B429" s="408">
        <f>SUM(ExportsCoreVPA!C$6:C$6)</f>
        <v>2.3119076099999997E-2</v>
      </c>
      <c r="C429" s="408">
        <f>SUM(ExportsCoreVPA!D$6:D$6)</f>
        <v>3.0543999999999995E-2</v>
      </c>
      <c r="D429" s="408">
        <f>SUM(ExportsCoreVPA!E$6:E$6)</f>
        <v>8.1393502699999995E-2</v>
      </c>
      <c r="E429" s="408">
        <f>SUM(ExportsCoreVPA!F$6:F$6)</f>
        <v>8.1826927379999997E-2</v>
      </c>
      <c r="F429" s="408">
        <f>SUM(ExportsCoreVPA!G$6:G$6)</f>
        <v>0.29198875893999998</v>
      </c>
      <c r="G429" s="408">
        <f>SUM(ExportsCoreVPA!H$6:H$6)</f>
        <v>0.38965051033999998</v>
      </c>
      <c r="H429" s="408">
        <f>SUM(ExportsCoreVPA!I$6:I$6)</f>
        <v>0.70319136793999992</v>
      </c>
      <c r="I429" s="408">
        <f>SUM(ExportsCoreVPA!J$6:J$6)</f>
        <v>1.11253943236</v>
      </c>
      <c r="J429" s="408">
        <f>SUM(ExportsCoreVPA!K$6:K$6)</f>
        <v>1.0112588340866666</v>
      </c>
      <c r="K429" s="408">
        <f>SUM(ExportsCoreVPA!L$6:L$6)</f>
        <v>1.0385348306533331</v>
      </c>
      <c r="L429" s="408">
        <f>SUM(ExportsCoreVPA!M$6:M$6)</f>
        <v>1.2024186932066665</v>
      </c>
      <c r="M429" s="408">
        <f>SUM(ExportsCoreVPA!N$6:N$6)</f>
        <v>1.5793586466800003</v>
      </c>
      <c r="N429" s="408">
        <f>SUM(ExportsCoreVPA!O$6:O$6)</f>
        <v>1.6113614306066668</v>
      </c>
      <c r="O429" s="408">
        <f>SUM(ExportsCoreVPA!P$6:P$6)</f>
        <v>1.896979868286667</v>
      </c>
      <c r="P429" s="408">
        <f>SUM(ExportsCoreVPA!Q$6:Q$6)</f>
        <v>2.1329891315325051</v>
      </c>
      <c r="Q429" s="408">
        <f>SUM(ExportsCoreVPA!R$6:R$6)</f>
        <v>1.6787239736879258</v>
      </c>
      <c r="R429" s="408">
        <f>SUM(ExportsCoreVPA!S$6:S$6)</f>
        <v>1.8745782393524681</v>
      </c>
      <c r="S429" s="408">
        <f>SUM(ExportsCoreVPA!T$6:T$6)</f>
        <v>1.1585580494073995</v>
      </c>
      <c r="T429" s="408">
        <f>SUM(ExportsCoreVPA!U$6:U$6)</f>
        <v>1.5434477618337952</v>
      </c>
      <c r="U429" s="408">
        <f>SUM(ExportsCoreVPA!V$6:V$6)</f>
        <v>1.8799568235770925</v>
      </c>
      <c r="V429" s="408">
        <f>SUM(ExportsCoreVPA!W$6:W$6)</f>
        <v>1.9692210977133333</v>
      </c>
      <c r="W429" s="408">
        <f>SUM(ExportsCoreVPA!X$6:X$6)</f>
        <v>2.6298580722400002</v>
      </c>
      <c r="X429" s="408">
        <f>SUM(ExportsCoreVPA!Y$6:Y$6)</f>
        <v>1.5873623557679997</v>
      </c>
      <c r="Y429" s="408">
        <f>SUM(ExportsCoreVPA!Z$6:Z$6)</f>
        <v>2.9221930406399999</v>
      </c>
      <c r="Z429" s="408">
        <f>SUM(ExportsCoreVPA!AA$6:AA$6)</f>
        <v>3.1963290634799995</v>
      </c>
      <c r="AA429" s="408">
        <f>SUM(ExportsCoreVPA!AB$6:AB$6)</f>
        <v>0</v>
      </c>
      <c r="AB429" s="408"/>
      <c r="BC429" s="427">
        <f t="shared" si="537"/>
        <v>5.6475203295530449E-2</v>
      </c>
      <c r="BD429" s="427">
        <f t="shared" si="537"/>
        <v>7.3844066362243874E-2</v>
      </c>
      <c r="BE429" s="427">
        <f t="shared" si="537"/>
        <v>6.5085428336694034E-2</v>
      </c>
      <c r="BF429" s="427">
        <f t="shared" si="537"/>
        <v>6.7729493160378934E-2</v>
      </c>
      <c r="BG429" s="427">
        <f t="shared" si="537"/>
        <v>6.6821777848360145E-2</v>
      </c>
      <c r="BH429" s="427">
        <f t="shared" si="537"/>
        <v>7.6869907199144619E-2</v>
      </c>
      <c r="BI429" s="427">
        <f t="shared" si="537"/>
        <v>7.7676970775353613E-2</v>
      </c>
      <c r="BJ429" s="427">
        <f t="shared" si="538"/>
        <v>6.5491930572994059E-2</v>
      </c>
      <c r="BK429" s="427">
        <f t="shared" si="539"/>
        <v>6.8142142688874488E-2</v>
      </c>
      <c r="BL429" s="427">
        <f t="shared" si="540"/>
        <v>5.3132660295558978E-2</v>
      </c>
      <c r="BM429" s="427">
        <f t="shared" si="541"/>
        <v>6.7651157696844502E-2</v>
      </c>
      <c r="BN429" s="427">
        <f t="shared" si="541"/>
        <v>7.7820251842128416E-2</v>
      </c>
      <c r="BO429" s="427">
        <f t="shared" si="542"/>
        <v>8.2648260835400833E-2</v>
      </c>
      <c r="BP429" s="427">
        <f t="shared" si="543"/>
        <v>8.8007030330663996E-2</v>
      </c>
      <c r="BQ429" s="427">
        <f t="shared" si="544"/>
        <v>8.4900443468917536E-2</v>
      </c>
      <c r="BR429" s="427">
        <f t="shared" si="545"/>
        <v>0.11449700822291051</v>
      </c>
      <c r="BS429" s="427">
        <f t="shared" si="546"/>
        <v>0.10391660819369837</v>
      </c>
      <c r="BT429" s="427"/>
      <c r="BU429" s="427"/>
    </row>
    <row r="430" spans="1:73">
      <c r="A430" s="407" t="s">
        <v>119</v>
      </c>
      <c r="B430" s="408">
        <f>SUM(ExportsCoreVPA!C$42:C$42)</f>
        <v>0.67753878385999999</v>
      </c>
      <c r="C430" s="408">
        <f>SUM(ExportsCoreVPA!D$42:D$42)</f>
        <v>0.84407593999999997</v>
      </c>
      <c r="D430" s="408">
        <f>SUM(ExportsCoreVPA!E$42:E$42)</f>
        <v>1.17626185582</v>
      </c>
      <c r="E430" s="408">
        <f>SUM(ExportsCoreVPA!F$42:F$42)</f>
        <v>1.2076584266400001</v>
      </c>
      <c r="F430" s="408">
        <f>SUM(ExportsCoreVPA!G$42:G$42)</f>
        <v>1.4739682776599996</v>
      </c>
      <c r="G430" s="408">
        <f>SUM(ExportsCoreVPA!H$42:H$42)</f>
        <v>1.7449633312999999</v>
      </c>
      <c r="H430" s="408">
        <f>SUM(ExportsCoreVPA!I$42:I$42)</f>
        <v>2.3008392781999998</v>
      </c>
      <c r="I430" s="408">
        <f>SUM(ExportsCoreVPA!J$42:J$42)</f>
        <v>2.3598677524933329</v>
      </c>
      <c r="J430" s="408">
        <f>SUM(ExportsCoreVPA!K$42:K$42)</f>
        <v>2.063574854393333</v>
      </c>
      <c r="K430" s="408">
        <f>SUM(ExportsCoreVPA!L$42:L$42)</f>
        <v>1.5504460097733332</v>
      </c>
      <c r="L430" s="408">
        <f>SUM(ExportsCoreVPA!M$42:M$42)</f>
        <v>2.0109688356133333</v>
      </c>
      <c r="M430" s="408">
        <f>SUM(ExportsCoreVPA!N$42:N$42)</f>
        <v>2.5743126949266664</v>
      </c>
      <c r="N430" s="408">
        <f>SUM(ExportsCoreVPA!O$42:O$42)</f>
        <v>2.3286547138733331</v>
      </c>
      <c r="O430" s="408">
        <f>SUM(ExportsCoreVPA!P$42:P$42)</f>
        <v>2.3919328518866667</v>
      </c>
      <c r="P430" s="408">
        <f>SUM(ExportsCoreVPA!Q$42:Q$42)</f>
        <v>2.4118551623111695</v>
      </c>
      <c r="Q430" s="408">
        <f>SUM(ExportsCoreVPA!R$42:R$42)</f>
        <v>1.8766301037587905</v>
      </c>
      <c r="R430" s="408">
        <f>SUM(ExportsCoreVPA!S$42:S$42)</f>
        <v>1.7940914244630592</v>
      </c>
      <c r="S430" s="408">
        <f>SUM(ExportsCoreVPA!T$42:T$42)</f>
        <v>1.4615188099226775</v>
      </c>
      <c r="T430" s="408">
        <f>SUM(ExportsCoreVPA!U$42:U$42)</f>
        <v>1.3618200568636252</v>
      </c>
      <c r="U430" s="408">
        <f>SUM(ExportsCoreVPA!V$42:V$42)</f>
        <v>1.5770908267629546</v>
      </c>
      <c r="V430" s="408">
        <f>SUM(ExportsCoreVPA!W$42:W$42)</f>
        <v>1.3520187836666664</v>
      </c>
      <c r="W430" s="408">
        <f>SUM(ExportsCoreVPA!X$42:X$42)</f>
        <v>1.8613264538400001</v>
      </c>
      <c r="X430" s="408">
        <f>SUM(ExportsCoreVPA!Y$42:Y$42)</f>
        <v>1.31987060067926</v>
      </c>
      <c r="Y430" s="408">
        <f>SUM(ExportsCoreVPA!Z$42:Z$42)</f>
        <v>1.3103702934599999</v>
      </c>
      <c r="Z430" s="408">
        <f>SUM(ExportsCoreVPA!AA$42:AA$42)</f>
        <v>1.2409811710666665</v>
      </c>
      <c r="AA430" s="408">
        <f>SUM(ExportsCoreVPA!AB$42:AB$42)</f>
        <v>0</v>
      </c>
      <c r="AB430" s="408"/>
      <c r="BC430" s="427">
        <f t="shared" si="537"/>
        <v>0.11524330417609027</v>
      </c>
      <c r="BD430" s="427">
        <f t="shared" si="537"/>
        <v>0.11024304111664007</v>
      </c>
      <c r="BE430" s="427">
        <f t="shared" si="537"/>
        <v>0.1088512418985994</v>
      </c>
      <c r="BF430" s="427">
        <f t="shared" si="537"/>
        <v>0.11039727704041843</v>
      </c>
      <c r="BG430" s="427">
        <f t="shared" si="537"/>
        <v>9.656731569986525E-2</v>
      </c>
      <c r="BH430" s="427">
        <f t="shared" si="537"/>
        <v>9.6926519582509224E-2</v>
      </c>
      <c r="BI430" s="427">
        <f t="shared" si="537"/>
        <v>8.7832422672790095E-2</v>
      </c>
      <c r="BJ430" s="427">
        <f t="shared" si="538"/>
        <v>7.3212827357530291E-2</v>
      </c>
      <c r="BK430" s="427">
        <f t="shared" si="539"/>
        <v>6.5216394427408675E-2</v>
      </c>
      <c r="BL430" s="427">
        <f t="shared" si="540"/>
        <v>6.7026751471720686E-2</v>
      </c>
      <c r="BM430" s="427">
        <f t="shared" si="541"/>
        <v>5.9690198592887433E-2</v>
      </c>
      <c r="BN430" s="427">
        <f t="shared" si="541"/>
        <v>6.5283204261616809E-2</v>
      </c>
      <c r="BO430" s="427">
        <f t="shared" si="542"/>
        <v>5.6744263616004945E-2</v>
      </c>
      <c r="BP430" s="427">
        <f t="shared" si="543"/>
        <v>6.2288461650266157E-2</v>
      </c>
      <c r="BQ430" s="427">
        <f t="shared" si="544"/>
        <v>7.0593584956876398E-2</v>
      </c>
      <c r="BR430" s="427">
        <f t="shared" si="545"/>
        <v>5.1342767633341529E-2</v>
      </c>
      <c r="BS430" s="427">
        <f t="shared" si="546"/>
        <v>4.0345831598792986E-2</v>
      </c>
      <c r="BT430" s="427"/>
      <c r="BU430" s="427"/>
    </row>
    <row r="431" spans="1:73">
      <c r="A431" s="407" t="s">
        <v>250</v>
      </c>
      <c r="B431" s="408">
        <f>SUM(ExportsCoreVPA!C$75:C$75)</f>
        <v>0.13822454057999997</v>
      </c>
      <c r="C431" s="408">
        <f>SUM(ExportsCoreVPA!D$75:D$75)</f>
        <v>0.34936309999999993</v>
      </c>
      <c r="D431" s="408">
        <f>SUM(ExportsCoreVPA!E$75:E$75)</f>
        <v>0.68440869756</v>
      </c>
      <c r="E431" s="408">
        <f>SUM(ExportsCoreVPA!F$75:F$75)</f>
        <v>0.84267571917999995</v>
      </c>
      <c r="F431" s="408">
        <f>SUM(ExportsCoreVPA!G$75:G$75)</f>
        <v>1.3438111639199999</v>
      </c>
      <c r="G431" s="408">
        <f>SUM(ExportsCoreVPA!H$75:H$75)</f>
        <v>1.6892144455199998</v>
      </c>
      <c r="H431" s="408">
        <f>SUM(ExportsCoreVPA!I$75:I$75)</f>
        <v>2.4261123534599993</v>
      </c>
      <c r="I431" s="408">
        <f>SUM(ExportsCoreVPA!J$75:J$75)</f>
        <v>2.780515384493333</v>
      </c>
      <c r="J431" s="408">
        <f>SUM(ExportsCoreVPA!K$75:K$75)</f>
        <v>3.0756674999999993</v>
      </c>
      <c r="K431" s="408">
        <f>SUM(ExportsCoreVPA!L$75:L$75)</f>
        <v>2.5018459199199996</v>
      </c>
      <c r="L431" s="408">
        <f>SUM(ExportsCoreVPA!M$75:M$75)</f>
        <v>2.974453927526667</v>
      </c>
      <c r="M431" s="408">
        <f>SUM(ExportsCoreVPA!N$75:N$75)</f>
        <v>3.7440316807599996</v>
      </c>
      <c r="N431" s="408">
        <f>SUM(ExportsCoreVPA!O$75:O$75)</f>
        <v>4.0554715295799992</v>
      </c>
      <c r="O431" s="408">
        <f>SUM(ExportsCoreVPA!P$75:P$75)</f>
        <v>4.1290331522133332</v>
      </c>
      <c r="P431" s="408">
        <f>SUM(ExportsCoreVPA!Q$75:Q$75)</f>
        <v>4.5458765656542406</v>
      </c>
      <c r="Q431" s="408">
        <f>SUM(ExportsCoreVPA!R$75:R$75)</f>
        <v>4.5025577566972572</v>
      </c>
      <c r="R431" s="408">
        <f>SUM(ExportsCoreVPA!S$75:S$75)</f>
        <v>4.7635875451430092</v>
      </c>
      <c r="S431" s="408">
        <f>SUM(ExportsCoreVPA!T$75:T$75)</f>
        <v>3.4719608336778105</v>
      </c>
      <c r="T431" s="408">
        <f>SUM(ExportsCoreVPA!U$75:U$75)</f>
        <v>3.4293457743066731</v>
      </c>
      <c r="U431" s="408">
        <f>SUM(ExportsCoreVPA!V$75:V$75)</f>
        <v>4.0006771661018288</v>
      </c>
      <c r="V431" s="408">
        <f>SUM(ExportsCoreVPA!W$75:W$75)</f>
        <v>3.721592954273333</v>
      </c>
      <c r="W431" s="408">
        <f>SUM(ExportsCoreVPA!X$75:X$75)</f>
        <v>4.5709105977199993</v>
      </c>
      <c r="X431" s="408">
        <f>SUM(ExportsCoreVPA!Y$75:Y$75)</f>
        <v>3.3031231969399992</v>
      </c>
      <c r="Y431" s="408">
        <f>SUM(ExportsCoreVPA!Z$75:Z$75)</f>
        <v>4.6777421185399994</v>
      </c>
      <c r="Z431" s="408">
        <f>SUM(ExportsCoreVPA!AA$75:AA$75)</f>
        <v>5.8771480560399993</v>
      </c>
      <c r="AA431" s="408">
        <f>SUM(ExportsCoreVPA!AB$75:AB$75)</f>
        <v>0</v>
      </c>
      <c r="AB431" s="408"/>
      <c r="BC431" s="427">
        <f t="shared" si="537"/>
        <v>0.17176507287457682</v>
      </c>
      <c r="BD431" s="427">
        <f t="shared" si="537"/>
        <v>0.1778914588954702</v>
      </c>
      <c r="BE431" s="427">
        <f t="shared" si="537"/>
        <v>0.16100349157459495</v>
      </c>
      <c r="BF431" s="427">
        <f t="shared" si="537"/>
        <v>0.16055971115068426</v>
      </c>
      <c r="BG431" s="427">
        <f t="shared" si="537"/>
        <v>0.16817692944153234</v>
      </c>
      <c r="BH431" s="427">
        <f t="shared" si="537"/>
        <v>0.16731774571730249</v>
      </c>
      <c r="BI431" s="427">
        <f t="shared" si="537"/>
        <v>0.16554698564497031</v>
      </c>
      <c r="BJ431" s="427">
        <f t="shared" si="538"/>
        <v>0.1756579429521693</v>
      </c>
      <c r="BK431" s="427">
        <f t="shared" si="539"/>
        <v>0.17315951684374964</v>
      </c>
      <c r="BL431" s="427">
        <f t="shared" si="540"/>
        <v>0.15922768447351193</v>
      </c>
      <c r="BM431" s="427">
        <f t="shared" si="541"/>
        <v>0.15031231863589997</v>
      </c>
      <c r="BN431" s="427">
        <f t="shared" si="541"/>
        <v>0.16560683772125465</v>
      </c>
      <c r="BO431" s="427">
        <f t="shared" si="542"/>
        <v>0.15619535336338775</v>
      </c>
      <c r="BP431" s="427">
        <f t="shared" si="543"/>
        <v>0.15296348949723329</v>
      </c>
      <c r="BQ431" s="427">
        <f t="shared" si="544"/>
        <v>0.17666830968597169</v>
      </c>
      <c r="BR431" s="427">
        <f t="shared" si="545"/>
        <v>0.18328271622118031</v>
      </c>
      <c r="BS431" s="427">
        <f t="shared" si="546"/>
        <v>0.19107334686339508</v>
      </c>
      <c r="BT431" s="427"/>
      <c r="BU431" s="427"/>
    </row>
    <row r="432" spans="1:73">
      <c r="A432" s="407" t="s">
        <v>118</v>
      </c>
      <c r="B432" s="408">
        <f>SUM(ExportsCoreVPA!C$48:C$48)</f>
        <v>0.53988114340000004</v>
      </c>
      <c r="C432" s="408">
        <f>SUM(ExportsCoreVPA!D$48:D$48)</f>
        <v>0.68589539999999993</v>
      </c>
      <c r="D432" s="408">
        <f>SUM(ExportsCoreVPA!E$48:E$48)</f>
        <v>0.96313672791999982</v>
      </c>
      <c r="E432" s="408">
        <f>SUM(ExportsCoreVPA!F$48:F$48)</f>
        <v>0.86962664773999987</v>
      </c>
      <c r="F432" s="408">
        <f>SUM(ExportsCoreVPA!G$48:G$48)</f>
        <v>0.92270980796000002</v>
      </c>
      <c r="G432" s="408">
        <f>SUM(ExportsCoreVPA!H$48:H$48)</f>
        <v>0.87189790735999995</v>
      </c>
      <c r="H432" s="408">
        <f>SUM(ExportsCoreVPA!I$48:I$48)</f>
        <v>1.3912836665000001</v>
      </c>
      <c r="I432" s="408">
        <f>SUM(ExportsCoreVPA!J$48:J$48)</f>
        <v>1.2404362928266666</v>
      </c>
      <c r="J432" s="408">
        <f>SUM(ExportsCoreVPA!K$48:K$48)</f>
        <v>0.78449927421333332</v>
      </c>
      <c r="K432" s="408">
        <f>SUM(ExportsCoreVPA!L$48:L$48)</f>
        <v>0.71143351266666666</v>
      </c>
      <c r="L432" s="408">
        <f>SUM(ExportsCoreVPA!M$48:M$48)</f>
        <v>0.86356008774666648</v>
      </c>
      <c r="M432" s="408">
        <f>SUM(ExportsCoreVPA!N$48:N$48)</f>
        <v>1.6414222945999999</v>
      </c>
      <c r="N432" s="408">
        <f>SUM(ExportsCoreVPA!O$48:O$48)</f>
        <v>1.7776656308533334</v>
      </c>
      <c r="O432" s="408">
        <f>SUM(ExportsCoreVPA!P$48:P$48)</f>
        <v>1.9940315097266668</v>
      </c>
      <c r="P432" s="408">
        <f>SUM(ExportsCoreVPA!Q$48:Q$48)</f>
        <v>1.9222717456838914</v>
      </c>
      <c r="Q432" s="408">
        <f>SUM(ExportsCoreVPA!R$48:R$48)</f>
        <v>1.7553061039605107</v>
      </c>
      <c r="R432" s="408">
        <f>SUM(ExportsCoreVPA!S$48:S$48)</f>
        <v>1.5815046249039419</v>
      </c>
      <c r="S432" s="408">
        <f>SUM(ExportsCoreVPA!T$48:T$48)</f>
        <v>1.1218987159691332</v>
      </c>
      <c r="T432" s="408">
        <f>SUM(ExportsCoreVPA!U$48:U$48)</f>
        <v>0.71997573836177653</v>
      </c>
      <c r="U432" s="408">
        <f>SUM(ExportsCoreVPA!V$48:V$48)</f>
        <v>0.59927049076854244</v>
      </c>
      <c r="V432" s="408">
        <f>SUM(ExportsCoreVPA!W$48:W$48)</f>
        <v>0.4952124448466666</v>
      </c>
      <c r="W432" s="408">
        <f>SUM(ExportsCoreVPA!X$48:X$48)</f>
        <v>0.61440209477999996</v>
      </c>
      <c r="X432" s="408">
        <f>SUM(ExportsCoreVPA!Y$48:Y$48)</f>
        <v>0.39290346983999996</v>
      </c>
      <c r="Y432" s="408">
        <f>SUM(ExportsCoreVPA!Z$48:Z$48)</f>
        <v>0.43041142011999989</v>
      </c>
      <c r="Z432" s="408">
        <f>SUM(ExportsCoreVPA!AA$48:AA$48)</f>
        <v>0.44918507097999993</v>
      </c>
      <c r="AA432" s="408">
        <f>SUM(ExportsCoreVPA!AB$48:AB$48)</f>
        <v>0</v>
      </c>
      <c r="BC432" s="427">
        <f t="shared" si="537"/>
        <v>4.3811489702741221E-2</v>
      </c>
      <c r="BD432" s="427">
        <f t="shared" si="537"/>
        <v>5.0585827235695317E-2</v>
      </c>
      <c r="BE432" s="427">
        <f t="shared" si="537"/>
        <v>4.6743433483701316E-2</v>
      </c>
      <c r="BF432" s="427">
        <f t="shared" si="537"/>
        <v>7.0391041521254485E-2</v>
      </c>
      <c r="BG432" s="427">
        <f t="shared" si="537"/>
        <v>7.371827053650154E-2</v>
      </c>
      <c r="BH432" s="427">
        <f t="shared" si="537"/>
        <v>8.0802658830165117E-2</v>
      </c>
      <c r="BI432" s="427">
        <f t="shared" si="537"/>
        <v>7.0003285063386711E-2</v>
      </c>
      <c r="BJ432" s="427">
        <f t="shared" si="538"/>
        <v>6.8479623390608216E-2</v>
      </c>
      <c r="BK432" s="427">
        <f t="shared" si="539"/>
        <v>5.7488725490884345E-2</v>
      </c>
      <c r="BL432" s="427">
        <f t="shared" si="540"/>
        <v>5.1451425668400393E-2</v>
      </c>
      <c r="BM432" s="427">
        <f t="shared" si="541"/>
        <v>3.155739599242724E-2</v>
      </c>
      <c r="BN432" s="427">
        <f t="shared" si="541"/>
        <v>2.4806623177881435E-2</v>
      </c>
      <c r="BO432" s="427">
        <f t="shared" si="542"/>
        <v>2.0784079227137122E-2</v>
      </c>
      <c r="BP432" s="427">
        <f t="shared" si="543"/>
        <v>2.0560692746613127E-2</v>
      </c>
      <c r="BQ432" s="427">
        <f t="shared" si="544"/>
        <v>2.1014533139632953E-2</v>
      </c>
      <c r="BR432" s="427">
        <f t="shared" si="545"/>
        <v>1.6864327312859882E-2</v>
      </c>
      <c r="BS432" s="427">
        <f t="shared" si="546"/>
        <v>1.4603561804949726E-2</v>
      </c>
      <c r="BT432" s="427"/>
      <c r="BU432" s="427"/>
    </row>
    <row r="433" spans="1:73">
      <c r="A433" s="407" t="s">
        <v>236</v>
      </c>
      <c r="B433" s="408">
        <f>SUM(ExportsCoreVPA!C$49:C$49)</f>
        <v>0.23050877999999997</v>
      </c>
      <c r="C433" s="408">
        <f>SUM(ExportsCoreVPA!D$49:D$49)</f>
        <v>0.22498415999999996</v>
      </c>
      <c r="D433" s="408">
        <f>SUM(ExportsCoreVPA!E$49:E$49)</f>
        <v>0.32720102425999986</v>
      </c>
      <c r="E433" s="408">
        <f>SUM(ExportsCoreVPA!F$49:F$49)</f>
        <v>0.35042461675999997</v>
      </c>
      <c r="F433" s="408">
        <f>SUM(ExportsCoreVPA!G$49:G$49)</f>
        <v>0.69945001301999987</v>
      </c>
      <c r="G433" s="408">
        <f>SUM(ExportsCoreVPA!H$49:H$49)</f>
        <v>0.74611587877999996</v>
      </c>
      <c r="H433" s="408">
        <f>SUM(ExportsCoreVPA!I$49:I$49)</f>
        <v>1.1430927395800001</v>
      </c>
      <c r="I433" s="408">
        <f>SUM(ExportsCoreVPA!J$49:J$49)</f>
        <v>0.85541453804000001</v>
      </c>
      <c r="J433" s="408">
        <f>SUM(ExportsCoreVPA!K$49:K$49)</f>
        <v>0.45178489068666661</v>
      </c>
      <c r="K433" s="408">
        <f>SUM(ExportsCoreVPA!L$49:L$49)</f>
        <v>0.35558951667333327</v>
      </c>
      <c r="L433" s="408">
        <f>SUM(ExportsCoreVPA!M$49:M$49)</f>
        <v>0.51565123735333329</v>
      </c>
      <c r="M433" s="408">
        <f>SUM(ExportsCoreVPA!N$49:N$49)</f>
        <v>0.58469034687333332</v>
      </c>
      <c r="N433" s="408">
        <f>SUM(ExportsCoreVPA!O$49:O$49)</f>
        <v>0.56678443750666674</v>
      </c>
      <c r="O433" s="408">
        <f>SUM(ExportsCoreVPA!P$49:P$49)</f>
        <v>0.72621811915333334</v>
      </c>
      <c r="P433" s="408">
        <f>SUM(ExportsCoreVPA!Q$49:Q$49)</f>
        <v>0.87669983507310922</v>
      </c>
      <c r="Q433" s="408">
        <f>SUM(ExportsCoreVPA!R$49:R$49)</f>
        <v>0.78184572248192508</v>
      </c>
      <c r="R433" s="408">
        <f>SUM(ExportsCoreVPA!S$49:S$49)</f>
        <v>0.67219165040885864</v>
      </c>
      <c r="S433" s="408">
        <f>SUM(ExportsCoreVPA!T$49:T$49)</f>
        <v>0.6938273924497198</v>
      </c>
      <c r="T433" s="408">
        <f>SUM(ExportsCoreVPA!U$49:U$49)</f>
        <v>0.85688919422983578</v>
      </c>
      <c r="U433" s="408">
        <f>SUM(ExportsCoreVPA!V$49:V$49)</f>
        <v>0.72860477999751239</v>
      </c>
      <c r="V433" s="408">
        <f>SUM(ExportsCoreVPA!W$49:W$49)</f>
        <v>0.71062788470666649</v>
      </c>
      <c r="W433" s="408">
        <f>SUM(ExportsCoreVPA!X$49:X$49)</f>
        <v>0.98786550143999974</v>
      </c>
      <c r="X433" s="408">
        <f>SUM(ExportsCoreVPA!Y$49:Y$49)</f>
        <v>0.69244125826400005</v>
      </c>
      <c r="Y433" s="408">
        <f>SUM(ExportsCoreVPA!Z$49:Z$49)</f>
        <v>0.82624612559999999</v>
      </c>
      <c r="Z433" s="408">
        <f>SUM(ExportsCoreVPA!AA$49:AA$49)</f>
        <v>0.88069874874000009</v>
      </c>
      <c r="AA433" s="408">
        <f>SUM(ExportsCoreVPA!AB$49:AB$49)</f>
        <v>0</v>
      </c>
      <c r="BC433" s="427">
        <f t="shared" si="537"/>
        <v>2.5230576670731808E-2</v>
      </c>
      <c r="BD433" s="427">
        <f t="shared" si="537"/>
        <v>2.528386635855541E-2</v>
      </c>
      <c r="BE433" s="427">
        <f t="shared" si="537"/>
        <v>2.7911560128847393E-2</v>
      </c>
      <c r="BF433" s="427">
        <f t="shared" si="537"/>
        <v>2.5073963366549181E-2</v>
      </c>
      <c r="BG433" s="427">
        <f t="shared" si="537"/>
        <v>2.3504064979834541E-2</v>
      </c>
      <c r="BH433" s="427">
        <f t="shared" si="537"/>
        <v>2.9427997818487154E-2</v>
      </c>
      <c r="BI433" s="427">
        <f t="shared" si="537"/>
        <v>3.1926739082258397E-2</v>
      </c>
      <c r="BJ433" s="427">
        <f t="shared" si="538"/>
        <v>3.0502087644039048E-2</v>
      </c>
      <c r="BK433" s="427">
        <f t="shared" si="539"/>
        <v>2.4434605286068327E-2</v>
      </c>
      <c r="BL433" s="427">
        <f t="shared" si="540"/>
        <v>3.1819635766754006E-2</v>
      </c>
      <c r="BM433" s="427">
        <f t="shared" si="541"/>
        <v>3.7558476186255949E-2</v>
      </c>
      <c r="BN433" s="427">
        <f t="shared" si="541"/>
        <v>3.0160377494680181E-2</v>
      </c>
      <c r="BO433" s="427">
        <f t="shared" si="542"/>
        <v>2.9825070856871135E-2</v>
      </c>
      <c r="BP433" s="427">
        <f t="shared" si="543"/>
        <v>3.3058479491935341E-2</v>
      </c>
      <c r="BQ433" s="427">
        <f t="shared" si="544"/>
        <v>3.7035381171267416E-2</v>
      </c>
      <c r="BR433" s="427">
        <f t="shared" si="545"/>
        <v>3.237387404640861E-2</v>
      </c>
      <c r="BS433" s="427">
        <f t="shared" si="546"/>
        <v>2.863260477625966E-2</v>
      </c>
      <c r="BT433" s="427"/>
      <c r="BU433" s="427"/>
    </row>
    <row r="434" spans="1:73">
      <c r="A434" s="407" t="s">
        <v>224</v>
      </c>
      <c r="B434" s="408">
        <f>SUM(ExportsCoreVPA!C$27:C$27)</f>
        <v>0.20219309903999999</v>
      </c>
      <c r="C434" s="408">
        <f>SUM(ExportsCoreVPA!D$27:D$27)</f>
        <v>0.22841273999999995</v>
      </c>
      <c r="D434" s="408">
        <f>SUM(ExportsCoreVPA!E$27:E$27)</f>
        <v>0.60700700703999988</v>
      </c>
      <c r="E434" s="408">
        <f>SUM(ExportsCoreVPA!F$27:F$27)</f>
        <v>0.93534978299999982</v>
      </c>
      <c r="F434" s="408">
        <f>SUM(ExportsCoreVPA!G$27:G$27)</f>
        <v>3.0929144072400003</v>
      </c>
      <c r="G434" s="408">
        <f>SUM(ExportsCoreVPA!H$27:H$27)</f>
        <v>3.9636221164199998</v>
      </c>
      <c r="H434" s="408">
        <f>SUM(ExportsCoreVPA!I$27:I$27)</f>
        <v>5.1823062259066646</v>
      </c>
      <c r="I434" s="408">
        <f>SUM(ExportsCoreVPA!J$27:J$27)</f>
        <v>4.6285891235799985</v>
      </c>
      <c r="J434" s="408">
        <f>SUM(ExportsCoreVPA!K$27:K$27)</f>
        <v>3.187594813253332</v>
      </c>
      <c r="K434" s="408">
        <f>SUM(ExportsCoreVPA!L$27:L$27)</f>
        <v>2.5456780816399998</v>
      </c>
      <c r="L434" s="408">
        <f>SUM(ExportsCoreVPA!M$27:M$27)</f>
        <v>3.153799813473332</v>
      </c>
      <c r="M434" s="408">
        <f>SUM(ExportsCoreVPA!N$27:N$27)</f>
        <v>3.1714733762133323</v>
      </c>
      <c r="N434" s="408">
        <f>SUM(ExportsCoreVPA!O$27:O$27)</f>
        <v>3.8204396659599995</v>
      </c>
      <c r="O434" s="408">
        <f>SUM(ExportsCoreVPA!P$27:P$27)</f>
        <v>3.146716149</v>
      </c>
      <c r="P434" s="408">
        <f>SUM(ExportsCoreVPA!Q$27:Q$27)</f>
        <v>3.9743533380335432</v>
      </c>
      <c r="Q434" s="408">
        <f>SUM(ExportsCoreVPA!R$27:R$27)</f>
        <v>4.3134657190044985</v>
      </c>
      <c r="R434" s="408">
        <f>SUM(ExportsCoreVPA!S$27:S$27)</f>
        <v>4.9329997977532827</v>
      </c>
      <c r="S434" s="408">
        <f>SUM(ExportsCoreVPA!T$27:T$27)</f>
        <v>3.3652908506252341</v>
      </c>
      <c r="T434" s="408">
        <f>SUM(ExportsCoreVPA!U$27:U$27)</f>
        <v>2.995797253606141</v>
      </c>
      <c r="U434" s="408">
        <f>SUM(ExportsCoreVPA!V$27:V$27)</f>
        <v>1.2221069598783574</v>
      </c>
      <c r="V434" s="408">
        <f>SUM(ExportsCoreVPA!W$27:W$27)</f>
        <v>1.0389781719</v>
      </c>
      <c r="W434" s="408">
        <f>SUM(ExportsCoreVPA!X$27:X$27)</f>
        <v>1.6109055612999992</v>
      </c>
      <c r="X434" s="408">
        <f>SUM(ExportsCoreVPA!Y$27:Y$27)</f>
        <v>0.80681058802399985</v>
      </c>
      <c r="Y434" s="408">
        <f>SUM(ExportsCoreVPA!Z$27:Z$27)</f>
        <v>0.65827668605999989</v>
      </c>
      <c r="Z434" s="408">
        <f>SUM(ExportsCoreVPA!AA$27:AA$27)</f>
        <v>0.73361274627999995</v>
      </c>
      <c r="AA434" s="408">
        <f>SUM(ExportsCoreVPA!AB$27:AB$27)</f>
        <v>0</v>
      </c>
      <c r="BC434" s="427">
        <f t="shared" si="537"/>
        <v>0.17801581458108906</v>
      </c>
      <c r="BD434" s="427">
        <f t="shared" si="537"/>
        <v>0.18100810454212232</v>
      </c>
      <c r="BE434" s="427">
        <f t="shared" si="537"/>
        <v>0.1707112613167078</v>
      </c>
      <c r="BF434" s="427">
        <f t="shared" si="537"/>
        <v>0.13600602041474541</v>
      </c>
      <c r="BG434" s="427">
        <f t="shared" si="537"/>
        <v>0.15843035944190861</v>
      </c>
      <c r="BH434" s="427">
        <f t="shared" si="537"/>
        <v>0.12751204290541593</v>
      </c>
      <c r="BI434" s="427">
        <f t="shared" si="537"/>
        <v>0.14473384956610408</v>
      </c>
      <c r="BJ434" s="427">
        <f t="shared" si="538"/>
        <v>0.16828090968250425</v>
      </c>
      <c r="BK434" s="427">
        <f t="shared" si="539"/>
        <v>0.17931776281517442</v>
      </c>
      <c r="BL434" s="427">
        <f t="shared" si="540"/>
        <v>0.15433568965619177</v>
      </c>
      <c r="BM434" s="427">
        <f t="shared" si="541"/>
        <v>0.13130936947985089</v>
      </c>
      <c r="BN434" s="427">
        <f t="shared" si="541"/>
        <v>5.0588752998481659E-2</v>
      </c>
      <c r="BO434" s="427">
        <f t="shared" si="542"/>
        <v>4.360594097493236E-2</v>
      </c>
      <c r="BP434" s="427">
        <f t="shared" si="543"/>
        <v>5.3908237896811623E-2</v>
      </c>
      <c r="BQ434" s="427">
        <f t="shared" si="544"/>
        <v>4.3152451278532837E-2</v>
      </c>
      <c r="BR434" s="427">
        <f t="shared" si="545"/>
        <v>2.5792516130369977E-2</v>
      </c>
      <c r="BS434" s="427">
        <f t="shared" si="546"/>
        <v>2.3850657052838464E-2</v>
      </c>
      <c r="BT434" s="427"/>
      <c r="BU434" s="427"/>
    </row>
    <row r="435" spans="1:73">
      <c r="A435" s="407" t="s">
        <v>35</v>
      </c>
      <c r="B435" s="408">
        <f t="shared" ref="B435:AA435" si="547">B$426-SUM(B428:B434)</f>
        <v>0.59267716662000014</v>
      </c>
      <c r="C435" s="408">
        <f t="shared" si="547"/>
        <v>0.59241923999999946</v>
      </c>
      <c r="D435" s="408">
        <f t="shared" si="547"/>
        <v>0.97721749307999772</v>
      </c>
      <c r="E435" s="408">
        <f t="shared" si="547"/>
        <v>0.94772398843999994</v>
      </c>
      <c r="F435" s="408">
        <f t="shared" si="547"/>
        <v>1.8794061145400001</v>
      </c>
      <c r="G435" s="408">
        <f t="shared" si="547"/>
        <v>2.3322587839866618</v>
      </c>
      <c r="H435" s="408">
        <f t="shared" si="547"/>
        <v>3.8889117020733366</v>
      </c>
      <c r="I435" s="408">
        <f t="shared" si="547"/>
        <v>3.9332324704800108</v>
      </c>
      <c r="J435" s="408">
        <f t="shared" si="547"/>
        <v>3.5150142675466629</v>
      </c>
      <c r="K435" s="408">
        <f t="shared" si="547"/>
        <v>2.8890414532599937</v>
      </c>
      <c r="L435" s="408">
        <f t="shared" si="547"/>
        <v>4.2486574947999998</v>
      </c>
      <c r="M435" s="408">
        <f t="shared" si="547"/>
        <v>6.131613092839995</v>
      </c>
      <c r="N435" s="408">
        <f t="shared" si="547"/>
        <v>6.4825840598133198</v>
      </c>
      <c r="O435" s="408">
        <f t="shared" si="547"/>
        <v>6.9861410890599949</v>
      </c>
      <c r="P435" s="408">
        <f t="shared" si="547"/>
        <v>7.7786879543439724</v>
      </c>
      <c r="Q435" s="408">
        <f t="shared" si="547"/>
        <v>7.1548515397371624</v>
      </c>
      <c r="R435" s="408">
        <f t="shared" si="547"/>
        <v>8.2318924587861488</v>
      </c>
      <c r="S435" s="408">
        <f t="shared" si="547"/>
        <v>7.5590073897117591</v>
      </c>
      <c r="T435" s="408">
        <f t="shared" si="547"/>
        <v>8.5252705678580654</v>
      </c>
      <c r="U435" s="408">
        <f t="shared" si="547"/>
        <v>10.547688263421129</v>
      </c>
      <c r="V435" s="408">
        <f t="shared" si="547"/>
        <v>10.901176362773347</v>
      </c>
      <c r="W435" s="408">
        <f t="shared" si="547"/>
        <v>12.219997088246664</v>
      </c>
      <c r="X435" s="408">
        <f t="shared" si="547"/>
        <v>7.8017527346079909</v>
      </c>
      <c r="Y435" s="408">
        <f t="shared" si="547"/>
        <v>10.659748088126657</v>
      </c>
      <c r="Z435" s="408">
        <f t="shared" si="547"/>
        <v>13.215476077739979</v>
      </c>
      <c r="AA435" s="408">
        <f t="shared" si="547"/>
        <v>0</v>
      </c>
      <c r="AB435" s="408"/>
      <c r="BC435" s="427">
        <f t="shared" si="537"/>
        <v>0.19630102467849009</v>
      </c>
      <c r="BD435" s="427">
        <f t="shared" si="537"/>
        <v>0.20542264207315516</v>
      </c>
      <c r="BE435" s="427">
        <f t="shared" si="537"/>
        <v>0.22997454586098601</v>
      </c>
      <c r="BF435" s="427">
        <f t="shared" si="537"/>
        <v>0.26294917111232941</v>
      </c>
      <c r="BG435" s="427">
        <f t="shared" si="537"/>
        <v>0.2688272064232527</v>
      </c>
      <c r="BH435" s="427">
        <f t="shared" si="537"/>
        <v>0.28309420999876378</v>
      </c>
      <c r="BI435" s="427">
        <f t="shared" si="537"/>
        <v>0.28327613486996522</v>
      </c>
      <c r="BJ435" s="427">
        <f t="shared" si="538"/>
        <v>0.27913167837302577</v>
      </c>
      <c r="BK435" s="427">
        <f t="shared" si="539"/>
        <v>0.29923466449703351</v>
      </c>
      <c r="BL435" s="427">
        <f t="shared" si="540"/>
        <v>0.3466638309704102</v>
      </c>
      <c r="BM435" s="427">
        <f t="shared" si="541"/>
        <v>0.37367278495333961</v>
      </c>
      <c r="BN435" s="427">
        <f t="shared" si="541"/>
        <v>0.43661840884721492</v>
      </c>
      <c r="BO435" s="427">
        <f t="shared" si="542"/>
        <v>0.45752265628750344</v>
      </c>
      <c r="BP435" s="427">
        <f t="shared" si="543"/>
        <v>0.40893676572817156</v>
      </c>
      <c r="BQ435" s="427">
        <f t="shared" si="544"/>
        <v>0.4172785530639529</v>
      </c>
      <c r="BR435" s="427">
        <f t="shared" si="545"/>
        <v>0.41766893820029227</v>
      </c>
      <c r="BS435" s="427">
        <f t="shared" si="546"/>
        <v>0.42965146028128665</v>
      </c>
      <c r="BT435" s="427"/>
      <c r="BU435" s="427"/>
    </row>
    <row r="436" spans="1:73">
      <c r="A436" s="407"/>
      <c r="B436" s="408"/>
      <c r="C436" s="408"/>
      <c r="D436" s="408"/>
      <c r="E436" s="408"/>
      <c r="F436" s="408"/>
      <c r="G436" s="408"/>
      <c r="H436" s="408"/>
      <c r="I436" s="408"/>
      <c r="J436" s="408"/>
      <c r="K436" s="408"/>
      <c r="L436" s="408"/>
      <c r="M436" s="408"/>
      <c r="N436" s="408"/>
      <c r="O436" s="408"/>
      <c r="P436" s="408"/>
      <c r="Q436" s="408"/>
      <c r="R436" s="408"/>
      <c r="S436" s="408"/>
      <c r="T436" s="408"/>
      <c r="U436" s="408"/>
      <c r="V436" s="408"/>
      <c r="W436" s="408"/>
      <c r="X436" s="408"/>
      <c r="Y436" s="408"/>
      <c r="Z436" s="408"/>
      <c r="AA436" s="408"/>
      <c r="AB436" s="408"/>
    </row>
    <row r="437" spans="1:73">
      <c r="A437" s="407"/>
      <c r="B437" s="408"/>
      <c r="C437" s="408"/>
      <c r="D437" s="408"/>
      <c r="E437" s="408"/>
      <c r="F437" s="408"/>
      <c r="G437" s="408"/>
      <c r="H437" s="408"/>
      <c r="I437" s="408"/>
      <c r="J437" s="408"/>
      <c r="K437" s="408"/>
      <c r="L437" s="408"/>
      <c r="M437" s="408"/>
      <c r="N437" s="408"/>
      <c r="O437" s="408"/>
      <c r="P437" s="408"/>
      <c r="Q437" s="408"/>
      <c r="R437" s="408"/>
      <c r="S437" s="408"/>
      <c r="T437" s="408"/>
      <c r="U437" s="408"/>
      <c r="V437" s="408"/>
      <c r="W437" s="408"/>
      <c r="X437" s="408"/>
      <c r="Y437" s="408"/>
      <c r="Z437" s="408"/>
      <c r="AA437" s="408"/>
      <c r="AB437" s="408"/>
    </row>
    <row r="438" spans="1:73">
      <c r="AB438" s="408"/>
    </row>
    <row r="439" spans="1:73">
      <c r="A439" s="409"/>
      <c r="B439" s="409"/>
      <c r="C439" s="409"/>
      <c r="D439" s="409"/>
      <c r="E439" s="409"/>
      <c r="F439" s="409"/>
      <c r="G439" s="409"/>
      <c r="H439" s="409"/>
      <c r="I439" s="409"/>
      <c r="J439" s="409"/>
      <c r="K439" s="409"/>
      <c r="L439" s="409"/>
      <c r="M439" s="409"/>
      <c r="N439" s="409"/>
      <c r="O439" s="409"/>
      <c r="P439" s="409"/>
      <c r="Q439" s="409"/>
      <c r="R439" s="409"/>
      <c r="S439" s="409"/>
      <c r="T439" s="409"/>
      <c r="U439" s="409"/>
      <c r="V439" s="409"/>
      <c r="W439" s="409"/>
      <c r="X439" s="409"/>
      <c r="Y439" s="409"/>
      <c r="Z439" s="409"/>
      <c r="AA439" s="409"/>
      <c r="AB439" s="409"/>
      <c r="AC439" s="409"/>
      <c r="AD439" s="409"/>
      <c r="AE439" s="409"/>
      <c r="AF439" s="409"/>
      <c r="AG439" s="409"/>
      <c r="AH439" s="409"/>
      <c r="AI439" s="409"/>
      <c r="AJ439" s="409"/>
      <c r="AK439" s="409"/>
      <c r="AL439" s="409"/>
      <c r="AM439" s="409"/>
      <c r="AN439" s="409"/>
      <c r="AO439" s="409"/>
      <c r="AP439" s="409"/>
      <c r="AQ439" s="409"/>
      <c r="AR439" s="409"/>
      <c r="AS439" s="409"/>
      <c r="AT439" s="409"/>
      <c r="AU439" s="409"/>
      <c r="AV439" s="409"/>
      <c r="AW439" s="409"/>
      <c r="AX439" s="409"/>
      <c r="AY439" s="409"/>
      <c r="AZ439" s="409"/>
      <c r="BA439" s="409"/>
      <c r="BB439" s="409"/>
    </row>
    <row r="440" spans="1:73">
      <c r="A440" s="409" t="str">
        <f t="shared" ref="A440:A447" si="548">A428</f>
        <v>EU-27 plus UK</v>
      </c>
      <c r="B440" s="409"/>
      <c r="C440" s="409"/>
      <c r="D440" s="409"/>
      <c r="E440" s="409"/>
      <c r="F440" s="409"/>
      <c r="G440" s="409"/>
      <c r="H440" s="409"/>
      <c r="I440" s="409"/>
      <c r="J440" s="409"/>
      <c r="K440" s="409"/>
      <c r="L440" s="409"/>
      <c r="M440" s="409"/>
      <c r="N440" s="409"/>
      <c r="O440" s="409"/>
      <c r="P440" s="409"/>
      <c r="Q440" s="409"/>
      <c r="R440" s="409"/>
      <c r="S440" s="409"/>
      <c r="T440" s="409"/>
      <c r="U440" s="409"/>
      <c r="V440" s="409"/>
      <c r="W440" s="409"/>
      <c r="X440" s="409"/>
      <c r="Y440" s="409"/>
      <c r="Z440" s="409"/>
      <c r="AA440" s="409"/>
      <c r="AB440" s="409"/>
      <c r="AC440" s="408">
        <f>SUM(ExportsCoreVPA!AD$53:AD$53)</f>
        <v>1.9084400000000001E-2</v>
      </c>
      <c r="AD440" s="408">
        <f>SUM(ExportsCoreVPA!AE$53:AE$53)</f>
        <v>2.2853999999999999E-2</v>
      </c>
      <c r="AE440" s="408">
        <f>SUM(ExportsCoreVPA!AF$53:AF$53)</f>
        <v>4.2588437E-2</v>
      </c>
      <c r="AF440" s="408">
        <f>SUM(ExportsCoreVPA!AG$53:AG$53)</f>
        <v>4.8479000000000001E-2</v>
      </c>
      <c r="AG440" s="408">
        <f>SUM(ExportsCoreVPA!AH$53:AH$53)</f>
        <v>0.22978399999999996</v>
      </c>
      <c r="AH440" s="408">
        <f>SUM(ExportsCoreVPA!AI$53:AI$53)</f>
        <v>0.46795199999999992</v>
      </c>
      <c r="AI440" s="408">
        <f>SUM(ExportsCoreVPA!AJ$53:AJ$53)</f>
        <v>0.71988924800000009</v>
      </c>
      <c r="AJ440" s="408">
        <f>SUM(ExportsCoreVPA!AK$53:AK$53)</f>
        <v>1.0393248509999999</v>
      </c>
      <c r="AK440" s="408">
        <f>SUM(ExportsCoreVPA!AL$53:AL$53)</f>
        <v>1.0804168269999999</v>
      </c>
      <c r="AL440" s="408">
        <f>SUM(ExportsCoreVPA!AM$53:AM$53)</f>
        <v>0.65917569799999998</v>
      </c>
      <c r="AM440" s="408">
        <f>SUM(ExportsCoreVPA!AN$53:AN$53)</f>
        <v>0.90676017199999992</v>
      </c>
      <c r="AN440" s="408">
        <f>SUM(ExportsCoreVPA!AO$53:AO$53)</f>
        <v>1.0066270759999998</v>
      </c>
      <c r="AO440" s="408">
        <f>SUM(ExportsCoreVPA!AP$53:AP$53)</f>
        <v>0.93105215199999991</v>
      </c>
      <c r="AP440" s="408">
        <f>SUM(ExportsCoreVPA!AQ$53:AQ$53)</f>
        <v>0.89053911200000002</v>
      </c>
      <c r="AQ440" s="408">
        <f>SUM(ExportsCoreVPA!AR$53:AR$53)</f>
        <v>1.00481288</v>
      </c>
      <c r="AR440" s="408">
        <f>SUM(ExportsCoreVPA!AS$53:AS$53)</f>
        <v>0.91616156999999987</v>
      </c>
      <c r="AS440" s="408">
        <f>SUM(ExportsCoreVPA!AT$53:AT$53)</f>
        <v>0.84396062400000005</v>
      </c>
      <c r="AT440" s="408">
        <f>SUM(ExportsCoreVPA!AU$53:AU$53)</f>
        <v>0.84941254200000005</v>
      </c>
      <c r="AU440" s="408">
        <f>SUM(ExportsCoreVPA!AV$53:AV$53)</f>
        <v>0.99787690799999995</v>
      </c>
      <c r="AV440" s="408">
        <f>SUM(ExportsCoreVPA!AW$53:AW$53)</f>
        <v>0.88244016299999994</v>
      </c>
      <c r="AW440" s="408">
        <f>SUM(ExportsCoreVPA!AX$53:AX$53)</f>
        <v>0.84607872899999992</v>
      </c>
      <c r="AX440" s="408">
        <f>SUM(ExportsCoreVPA!AY$53:AY$53)</f>
        <v>1.307508495</v>
      </c>
      <c r="AY440" s="408">
        <f>SUM(ExportsCoreVPA!AZ$53:AZ$53)</f>
        <v>0.92339763799999997</v>
      </c>
      <c r="AZ440" s="408">
        <f>SUM(ExportsCoreVPA!BA$53:BA$53)</f>
        <v>0.98505558500000001</v>
      </c>
      <c r="BA440" s="408">
        <f>SUM(ExportsCoreVPA!BB$53:BB$53)</f>
        <v>1.187370974</v>
      </c>
      <c r="BB440" s="408">
        <f>SUM(ExportsCoreVPA!BC$53:BC$53)</f>
        <v>0</v>
      </c>
      <c r="BC440" s="427">
        <f t="shared" ref="BC440:BI447" si="549">AK440/AK$426</f>
        <v>0.27024129211781289</v>
      </c>
      <c r="BD440" s="427">
        <f t="shared" si="549"/>
        <v>0.22032602420580988</v>
      </c>
      <c r="BE440" s="427">
        <f t="shared" si="549"/>
        <v>0.23240948375112308</v>
      </c>
      <c r="BF440" s="427">
        <f t="shared" si="549"/>
        <v>0.20439645285438768</v>
      </c>
      <c r="BG440" s="427">
        <f t="shared" si="549"/>
        <v>0.1757642994114611</v>
      </c>
      <c r="BH440" s="427">
        <f t="shared" si="549"/>
        <v>0.16100585150274599</v>
      </c>
      <c r="BI440" s="427">
        <f t="shared" si="549"/>
        <v>0.15912207388504945</v>
      </c>
      <c r="BJ440" s="427">
        <f t="shared" ref="BJ440:BJ447" si="550">AR440/AR$426</f>
        <v>0.15502845056296968</v>
      </c>
      <c r="BK440" s="427">
        <f t="shared" ref="BK440:BK447" si="551">AS440/AS$426</f>
        <v>0.14678095513325515</v>
      </c>
      <c r="BL440" s="427">
        <f t="shared" ref="BL440:BL447" si="552">AT440/AT$426</f>
        <v>0.15097925511961036</v>
      </c>
      <c r="BM440" s="427">
        <f t="shared" ref="BM440:BN447" si="553">AU440/AU$426</f>
        <v>0.16329499105762832</v>
      </c>
      <c r="BN440" s="427">
        <f t="shared" si="553"/>
        <v>0.17293385353500731</v>
      </c>
      <c r="BO440" s="427">
        <f t="shared" ref="BO440:BO447" si="554">AW440/AW$426</f>
        <v>0.17455089390718309</v>
      </c>
      <c r="BP440" s="427">
        <f t="shared" ref="BP440:BP447" si="555">AX440/AX$426</f>
        <v>0.19223289468877464</v>
      </c>
      <c r="BQ440" s="427">
        <f t="shared" ref="BQ440:BQ447" si="556">AY440/AY$426</f>
        <v>0.15522759767970529</v>
      </c>
      <c r="BR440" s="427">
        <f t="shared" ref="BR440:BR447" si="557">AZ440/AZ$426</f>
        <v>0.18091642045323614</v>
      </c>
      <c r="BS440" s="427">
        <f t="shared" ref="BS440:BS447" si="558">BA440/BA$426</f>
        <v>0.2007646806034549</v>
      </c>
      <c r="BT440" s="427"/>
      <c r="BU440" s="427"/>
    </row>
    <row r="441" spans="1:73">
      <c r="A441" s="409" t="str">
        <f t="shared" si="548"/>
        <v>Africa</v>
      </c>
      <c r="B441" s="409"/>
      <c r="C441" s="409"/>
      <c r="D441" s="409"/>
      <c r="E441" s="409"/>
      <c r="F441" s="409"/>
      <c r="G441" s="409"/>
      <c r="H441" s="409"/>
      <c r="I441" s="409"/>
      <c r="J441" s="409"/>
      <c r="K441" s="409"/>
      <c r="L441" s="409"/>
      <c r="M441" s="409"/>
      <c r="N441" s="409"/>
      <c r="O441" s="409"/>
      <c r="P441" s="409"/>
      <c r="Q441" s="409"/>
      <c r="R441" s="409"/>
      <c r="S441" s="409"/>
      <c r="T441" s="409"/>
      <c r="U441" s="409"/>
      <c r="V441" s="409"/>
      <c r="W441" s="409"/>
      <c r="X441" s="409"/>
      <c r="Y441" s="409"/>
      <c r="Z441" s="409"/>
      <c r="AA441" s="409"/>
      <c r="AB441" s="409"/>
      <c r="AC441" s="408">
        <f>SUM(ExportsCoreVPA!AD$6:AD$6)</f>
        <v>2.672116E-3</v>
      </c>
      <c r="AD441" s="408">
        <f>SUM(ExportsCoreVPA!AE$6:AE$6)</f>
        <v>3.1140000000000004E-3</v>
      </c>
      <c r="AE441" s="408">
        <f>SUM(ExportsCoreVPA!AF$6:AF$6)</f>
        <v>8.6141010000000007E-3</v>
      </c>
      <c r="AF441" s="408">
        <f>SUM(ExportsCoreVPA!AG$6:AG$6)</f>
        <v>8.0129999999999976E-3</v>
      </c>
      <c r="AG441" s="408">
        <f>SUM(ExportsCoreVPA!AH$6:AH$6)</f>
        <v>3.2295999999999998E-2</v>
      </c>
      <c r="AH441" s="408">
        <f>SUM(ExportsCoreVPA!AI$6:AI$6)</f>
        <v>4.6583000000000006E-2</v>
      </c>
      <c r="AI441" s="408">
        <f>SUM(ExportsCoreVPA!AJ$6:AJ$6)</f>
        <v>8.9975684999999986E-2</v>
      </c>
      <c r="AJ441" s="408">
        <f>SUM(ExportsCoreVPA!AK$6:AK$6)</f>
        <v>0.16017408399999999</v>
      </c>
      <c r="AK441" s="408">
        <f>SUM(ExportsCoreVPA!AL$6:AL$6)</f>
        <v>0.16451399199999997</v>
      </c>
      <c r="AL441" s="408">
        <f>SUM(ExportsCoreVPA!AM$6:AM$6)</f>
        <v>0.16418179100000005</v>
      </c>
      <c r="AM441" s="408">
        <f>SUM(ExportsCoreVPA!AN$6:AN$6)</f>
        <v>0.19260739300000002</v>
      </c>
      <c r="AN441" s="408">
        <f>SUM(ExportsCoreVPA!AO$6:AO$6)</f>
        <v>0.23956321000000005</v>
      </c>
      <c r="AO441" s="408">
        <f>SUM(ExportsCoreVPA!AP$6:AP$6)</f>
        <v>0.27125779800000005</v>
      </c>
      <c r="AP441" s="408">
        <f>SUM(ExportsCoreVPA!AQ$6:AQ$6)</f>
        <v>0.31893124099999998</v>
      </c>
      <c r="AQ441" s="408">
        <f>SUM(ExportsCoreVPA!AR$6:AR$6)</f>
        <v>0.37084866100000002</v>
      </c>
      <c r="AR441" s="408">
        <f>SUM(ExportsCoreVPA!AS$6:AS$6)</f>
        <v>0.29327246499999998</v>
      </c>
      <c r="AS441" s="408">
        <f>SUM(ExportsCoreVPA!AT$6:AT$6)</f>
        <v>0.28602142400000002</v>
      </c>
      <c r="AT441" s="408">
        <f>SUM(ExportsCoreVPA!AU$6:AU$6)</f>
        <v>0.235726509</v>
      </c>
      <c r="AU441" s="408">
        <f>SUM(ExportsCoreVPA!AV$6:AV$6)</f>
        <v>0.33470955000000002</v>
      </c>
      <c r="AV441" s="408">
        <f>SUM(ExportsCoreVPA!AW$6:AW$6)</f>
        <v>0.30632237599999995</v>
      </c>
      <c r="AW441" s="408">
        <f>SUM(ExportsCoreVPA!AX$6:AX$6)</f>
        <v>0.30209436200000006</v>
      </c>
      <c r="AX441" s="408">
        <f>SUM(ExportsCoreVPA!AY$6:AY$6)</f>
        <v>0.40290812299999995</v>
      </c>
      <c r="AY441" s="408">
        <f>SUM(ExportsCoreVPA!AZ$6:AZ$6)</f>
        <v>0.403143639</v>
      </c>
      <c r="AZ441" s="408">
        <f>SUM(ExportsCoreVPA!BA$6:BA$6)</f>
        <v>0.45113984499999993</v>
      </c>
      <c r="BA441" s="408">
        <f>SUM(ExportsCoreVPA!BB$6:BB$6)</f>
        <v>0.46062359700000005</v>
      </c>
      <c r="BB441" s="408">
        <f>SUM(ExportsCoreVPA!BC$6:BC$6)</f>
        <v>0</v>
      </c>
      <c r="BC441" s="427">
        <f t="shared" si="549"/>
        <v>4.1149371852146774E-2</v>
      </c>
      <c r="BD441" s="427">
        <f t="shared" si="549"/>
        <v>5.4876903635514833E-2</v>
      </c>
      <c r="BE441" s="427">
        <f t="shared" si="549"/>
        <v>4.9366730207223625E-2</v>
      </c>
      <c r="BF441" s="427">
        <f t="shared" si="549"/>
        <v>4.8643506146272976E-2</v>
      </c>
      <c r="BG441" s="427">
        <f t="shared" si="549"/>
        <v>5.1208126980802737E-2</v>
      </c>
      <c r="BH441" s="427">
        <f t="shared" si="549"/>
        <v>5.7661471951197682E-2</v>
      </c>
      <c r="BI441" s="427">
        <f t="shared" si="549"/>
        <v>5.8727559340017284E-2</v>
      </c>
      <c r="BJ441" s="427">
        <f t="shared" si="550"/>
        <v>4.9626154742260974E-2</v>
      </c>
      <c r="BK441" s="427">
        <f t="shared" si="551"/>
        <v>4.9744616762231492E-2</v>
      </c>
      <c r="BL441" s="427">
        <f t="shared" si="552"/>
        <v>4.1899325688042555E-2</v>
      </c>
      <c r="BM441" s="427">
        <f t="shared" si="553"/>
        <v>5.4772680413757817E-2</v>
      </c>
      <c r="BN441" s="427">
        <f t="shared" si="553"/>
        <v>6.0030709306778722E-2</v>
      </c>
      <c r="BO441" s="427">
        <f t="shared" si="554"/>
        <v>6.2323799339269501E-2</v>
      </c>
      <c r="BP441" s="427">
        <f t="shared" si="555"/>
        <v>5.9236475383596533E-2</v>
      </c>
      <c r="BQ441" s="427">
        <f t="shared" si="556"/>
        <v>6.777039059506923E-2</v>
      </c>
      <c r="BR441" s="427">
        <f t="shared" si="557"/>
        <v>8.285685307923793E-2</v>
      </c>
      <c r="BS441" s="427">
        <f t="shared" si="558"/>
        <v>7.7883788095799905E-2</v>
      </c>
      <c r="BT441" s="427"/>
      <c r="BU441" s="427"/>
    </row>
    <row r="442" spans="1:73">
      <c r="A442" s="409" t="str">
        <f t="shared" si="548"/>
        <v>Japan</v>
      </c>
      <c r="AC442" s="408">
        <f>SUM(ExportsCoreVPA!AD$42:AD$42)</f>
        <v>0.18791704199999998</v>
      </c>
      <c r="AD442" s="408">
        <f>SUM(ExportsCoreVPA!AE$42:AE$42)</f>
        <v>0.21821099999999999</v>
      </c>
      <c r="AE442" s="408">
        <f>SUM(ExportsCoreVPA!AF$42:AF$42)</f>
        <v>0.24389819800000004</v>
      </c>
      <c r="AF442" s="408">
        <f>SUM(ExportsCoreVPA!AG$42:AG$42)</f>
        <v>0.251108</v>
      </c>
      <c r="AG442" s="408">
        <f>SUM(ExportsCoreVPA!AH$42:AH$42)</f>
        <v>0.31335400000000002</v>
      </c>
      <c r="AH442" s="408">
        <f>SUM(ExportsCoreVPA!AI$42:AI$42)</f>
        <v>0.36176800000000003</v>
      </c>
      <c r="AI442" s="408">
        <f>SUM(ExportsCoreVPA!AJ$42:AJ$42)</f>
        <v>0.45343296099999997</v>
      </c>
      <c r="AJ442" s="408">
        <f>SUM(ExportsCoreVPA!AK$42:AK$42)</f>
        <v>0.49907974399999999</v>
      </c>
      <c r="AK442" s="408">
        <f>SUM(ExportsCoreVPA!AL$42:AL$42)</f>
        <v>0.47438554499999996</v>
      </c>
      <c r="AL442" s="408">
        <f>SUM(ExportsCoreVPA!AM$42:AM$42)</f>
        <v>0.37668880999999999</v>
      </c>
      <c r="AM442" s="408">
        <f>SUM(ExportsCoreVPA!AN$42:AN$42)</f>
        <v>0.464203853</v>
      </c>
      <c r="AN442" s="408">
        <f>SUM(ExportsCoreVPA!AO$42:AO$42)</f>
        <v>0.63385363499999992</v>
      </c>
      <c r="AO442" s="408">
        <f>SUM(ExportsCoreVPA!AP$42:AP$42)</f>
        <v>0.60747980199999996</v>
      </c>
      <c r="AP442" s="408">
        <f>SUM(ExportsCoreVPA!AQ$42:AQ$42)</f>
        <v>0.63968636899999998</v>
      </c>
      <c r="AQ442" s="408">
        <f>SUM(ExportsCoreVPA!AR$42:AR$42)</f>
        <v>0.59055451399999992</v>
      </c>
      <c r="AR442" s="408">
        <f>SUM(ExportsCoreVPA!AS$42:AS$42)</f>
        <v>0.43049459300000004</v>
      </c>
      <c r="AS442" s="408">
        <f>SUM(ExportsCoreVPA!AT$42:AT$42)</f>
        <v>0.392396421</v>
      </c>
      <c r="AT442" s="408">
        <f>SUM(ExportsCoreVPA!AU$42:AU$42)</f>
        <v>0.40691382300000006</v>
      </c>
      <c r="AU442" s="408">
        <f>SUM(ExportsCoreVPA!AV$42:AV$42)</f>
        <v>0.39799620399999991</v>
      </c>
      <c r="AV442" s="408">
        <f>SUM(ExportsCoreVPA!AW$42:AW$42)</f>
        <v>0.37118879899999996</v>
      </c>
      <c r="AW442" s="408">
        <f>SUM(ExportsCoreVPA!AX$42:AX$42)</f>
        <v>0.30590303599999996</v>
      </c>
      <c r="AX442" s="408">
        <f>SUM(ExportsCoreVPA!AY$42:AY$42)</f>
        <v>0.46020881699999988</v>
      </c>
      <c r="AY442" s="408">
        <f>SUM(ExportsCoreVPA!AZ$42:AZ$42)</f>
        <v>0.45753466399999998</v>
      </c>
      <c r="AZ442" s="408">
        <f>SUM(ExportsCoreVPA!BA$42:BA$42)</f>
        <v>0.30400651499999998</v>
      </c>
      <c r="BA442" s="408">
        <f>SUM(ExportsCoreVPA!BB$42:BB$42)</f>
        <v>0.26860110999999998</v>
      </c>
      <c r="BB442" s="408">
        <f>SUM(ExportsCoreVPA!BC$42:BC$42)</f>
        <v>0</v>
      </c>
      <c r="BC442" s="427">
        <f t="shared" si="549"/>
        <v>0.11865657720158118</v>
      </c>
      <c r="BD442" s="427">
        <f t="shared" si="549"/>
        <v>0.12590626159600579</v>
      </c>
      <c r="BE442" s="427">
        <f t="shared" si="549"/>
        <v>0.1189789551442851</v>
      </c>
      <c r="BF442" s="427">
        <f t="shared" si="549"/>
        <v>0.12870450011902895</v>
      </c>
      <c r="BG442" s="427">
        <f t="shared" si="549"/>
        <v>0.11468021589959562</v>
      </c>
      <c r="BH442" s="427">
        <f t="shared" si="549"/>
        <v>0.11565269525808854</v>
      </c>
      <c r="BI442" s="427">
        <f t="shared" si="549"/>
        <v>9.352015771320274E-2</v>
      </c>
      <c r="BJ442" s="427">
        <f t="shared" si="550"/>
        <v>7.284622266848223E-2</v>
      </c>
      <c r="BK442" s="427">
        <f t="shared" si="551"/>
        <v>6.8245270960948165E-2</v>
      </c>
      <c r="BL442" s="427">
        <f t="shared" si="552"/>
        <v>7.2327100032875402E-2</v>
      </c>
      <c r="BM442" s="427">
        <f t="shared" si="553"/>
        <v>6.512906156272133E-2</v>
      </c>
      <c r="BN442" s="427">
        <f t="shared" si="553"/>
        <v>7.274273326575828E-2</v>
      </c>
      <c r="BO442" s="427">
        <f t="shared" si="554"/>
        <v>6.310955062755301E-2</v>
      </c>
      <c r="BP442" s="427">
        <f t="shared" si="555"/>
        <v>6.7660954702406378E-2</v>
      </c>
      <c r="BQ442" s="427">
        <f t="shared" si="556"/>
        <v>7.6913784295288765E-2</v>
      </c>
      <c r="BR442" s="427">
        <f t="shared" si="557"/>
        <v>5.5834179639987561E-2</v>
      </c>
      <c r="BS442" s="427">
        <f t="shared" si="558"/>
        <v>4.541597970617349E-2</v>
      </c>
      <c r="BT442" s="427"/>
      <c r="BU442" s="427"/>
    </row>
    <row r="443" spans="1:73">
      <c r="A443" s="409" t="str">
        <f t="shared" si="548"/>
        <v>Middle East</v>
      </c>
      <c r="AC443" s="408">
        <f>SUM(ExportsCoreVPA!AD$75:AD$75)</f>
        <v>1.7810740000000002E-2</v>
      </c>
      <c r="AD443" s="408">
        <f>SUM(ExportsCoreVPA!AE$75:AE$75)</f>
        <v>3.6666000000000004E-2</v>
      </c>
      <c r="AE443" s="408">
        <f>SUM(ExportsCoreVPA!AF$75:AF$75)</f>
        <v>6.3290837999999988E-2</v>
      </c>
      <c r="AF443" s="408">
        <f>SUM(ExportsCoreVPA!AG$75:AG$75)</f>
        <v>8.1151999999999988E-2</v>
      </c>
      <c r="AG443" s="408">
        <f>SUM(ExportsCoreVPA!AH$75:AH$75)</f>
        <v>0.136986</v>
      </c>
      <c r="AH443" s="408">
        <f>SUM(ExportsCoreVPA!AI$75:AI$75)</f>
        <v>0.19464500000000001</v>
      </c>
      <c r="AI443" s="408">
        <f>SUM(ExportsCoreVPA!AJ$75:AJ$75)</f>
        <v>0.30471599600000004</v>
      </c>
      <c r="AJ443" s="408">
        <f>SUM(ExportsCoreVPA!AK$75:AK$75)</f>
        <v>0.41241107000000005</v>
      </c>
      <c r="AK443" s="408">
        <f>SUM(ExportsCoreVPA!AL$75:AL$75)</f>
        <v>0.51071414900000001</v>
      </c>
      <c r="AL443" s="408">
        <f>SUM(ExportsCoreVPA!AM$75:AM$75)</f>
        <v>0.37790924100000001</v>
      </c>
      <c r="AM443" s="408">
        <f>SUM(ExportsCoreVPA!AN$75:AN$75)</f>
        <v>0.43896480399999999</v>
      </c>
      <c r="AN443" s="408">
        <f>SUM(ExportsCoreVPA!AO$75:AO$75)</f>
        <v>0.58781772799999998</v>
      </c>
      <c r="AO443" s="408">
        <f>SUM(ExportsCoreVPA!AP$75:AP$75)</f>
        <v>0.68000112899999987</v>
      </c>
      <c r="AP443" s="408">
        <f>SUM(ExportsCoreVPA!AQ$75:AQ$75)</f>
        <v>0.69916269399999986</v>
      </c>
      <c r="AQ443" s="408">
        <f>SUM(ExportsCoreVPA!AR$75:AR$75)</f>
        <v>0.78920448600000015</v>
      </c>
      <c r="AR443" s="408">
        <f>SUM(ExportsCoreVPA!AS$75:AS$75)</f>
        <v>0.80851557200000002</v>
      </c>
      <c r="AS443" s="408">
        <f>SUM(ExportsCoreVPA!AT$75:AT$75)</f>
        <v>0.71383092600000009</v>
      </c>
      <c r="AT443" s="408">
        <f>SUM(ExportsCoreVPA!AU$75:AU$75)</f>
        <v>0.6547650519999999</v>
      </c>
      <c r="AU443" s="408">
        <f>SUM(ExportsCoreVPA!AV$75:AV$75)</f>
        <v>0.68488029100000003</v>
      </c>
      <c r="AV443" s="408">
        <f>SUM(ExportsCoreVPA!AW$75:AW$75)</f>
        <v>0.59128871199999988</v>
      </c>
      <c r="AW443" s="408">
        <f>SUM(ExportsCoreVPA!AX$75:AX$75)</f>
        <v>0.57045736800000002</v>
      </c>
      <c r="AX443" s="408">
        <f>SUM(ExportsCoreVPA!AY$75:AY$75)</f>
        <v>0.74586000600000002</v>
      </c>
      <c r="AY443" s="408">
        <f>SUM(ExportsCoreVPA!AZ$75:AZ$75)</f>
        <v>0.73398964399999977</v>
      </c>
      <c r="AZ443" s="408">
        <f>SUM(ExportsCoreVPA!BA$75:BA$75)</f>
        <v>0.72590167799999983</v>
      </c>
      <c r="BA443" s="408">
        <f>SUM(ExportsCoreVPA!BB$75:BB$75)</f>
        <v>0.87010821500000024</v>
      </c>
      <c r="BB443" s="408">
        <f>SUM(ExportsCoreVPA!BC$75:BC$75)</f>
        <v>0</v>
      </c>
      <c r="BC443" s="427">
        <f t="shared" si="549"/>
        <v>0.12774333764482293</v>
      </c>
      <c r="BD443" s="427">
        <f t="shared" si="549"/>
        <v>0.12631418426497459</v>
      </c>
      <c r="BE443" s="427">
        <f t="shared" si="549"/>
        <v>0.11250999617410737</v>
      </c>
      <c r="BF443" s="427">
        <f t="shared" si="549"/>
        <v>0.11935687146977288</v>
      </c>
      <c r="BG443" s="427">
        <f t="shared" si="549"/>
        <v>0.12837081336522982</v>
      </c>
      <c r="BH443" s="427">
        <f t="shared" si="549"/>
        <v>0.12640577305314785</v>
      </c>
      <c r="BI443" s="427">
        <f t="shared" si="549"/>
        <v>0.12497834873663692</v>
      </c>
      <c r="BJ443" s="427">
        <f t="shared" si="550"/>
        <v>0.13681311297874366</v>
      </c>
      <c r="BK443" s="427">
        <f t="shared" si="551"/>
        <v>0.12414890238046934</v>
      </c>
      <c r="BL443" s="427">
        <f t="shared" si="552"/>
        <v>0.1163815401130643</v>
      </c>
      <c r="BM443" s="427">
        <f t="shared" si="553"/>
        <v>0.112075467522885</v>
      </c>
      <c r="BN443" s="427">
        <f t="shared" si="553"/>
        <v>0.11587622572649281</v>
      </c>
      <c r="BO443" s="427">
        <f t="shared" si="554"/>
        <v>0.117688626492274</v>
      </c>
      <c r="BP443" s="427">
        <f t="shared" si="555"/>
        <v>0.1096580469910957</v>
      </c>
      <c r="BQ443" s="427">
        <f t="shared" si="556"/>
        <v>0.12338720013046219</v>
      </c>
      <c r="BR443" s="427">
        <f t="shared" si="557"/>
        <v>0.13331992141819857</v>
      </c>
      <c r="BS443" s="427">
        <f t="shared" si="558"/>
        <v>0.14712082550446218</v>
      </c>
      <c r="BT443" s="427"/>
      <c r="BU443" s="427"/>
    </row>
    <row r="444" spans="1:73">
      <c r="A444" s="409" t="str">
        <f t="shared" si="548"/>
        <v>South Korea</v>
      </c>
      <c r="AB444" s="409"/>
      <c r="AC444" s="408">
        <f>SUM(ExportsCoreVPA!AD$48:AD$48)</f>
        <v>5.7205567999999998E-2</v>
      </c>
      <c r="AD444" s="408">
        <f>SUM(ExportsCoreVPA!AE$48:AE$48)</f>
        <v>7.3550000000000018E-2</v>
      </c>
      <c r="AE444" s="408">
        <f>SUM(ExportsCoreVPA!AF$48:AF$48)</f>
        <v>0.104587863</v>
      </c>
      <c r="AF444" s="408">
        <f>SUM(ExportsCoreVPA!AG$48:AG$48)</f>
        <v>9.9660000000000012E-2</v>
      </c>
      <c r="AG444" s="408">
        <f>SUM(ExportsCoreVPA!AH$48:AH$48)</f>
        <v>0.11165299999999999</v>
      </c>
      <c r="AH444" s="408">
        <f>SUM(ExportsCoreVPA!AI$48:AI$48)</f>
        <v>0.123333</v>
      </c>
      <c r="AI444" s="408">
        <f>SUM(ExportsCoreVPA!AJ$48:AJ$48)</f>
        <v>0.20445602100000002</v>
      </c>
      <c r="AJ444" s="408">
        <f>SUM(ExportsCoreVPA!AK$48:AK$48)</f>
        <v>0.20925946399999998</v>
      </c>
      <c r="AK444" s="408">
        <f>SUM(ExportsCoreVPA!AL$48:AL$48)</f>
        <v>0.16839720899999999</v>
      </c>
      <c r="AL444" s="408">
        <f>SUM(ExportsCoreVPA!AM$48:AM$48)</f>
        <v>0.14391762800000002</v>
      </c>
      <c r="AM444" s="408">
        <f>SUM(ExportsCoreVPA!AN$48:AN$48)</f>
        <v>0.15789716299999998</v>
      </c>
      <c r="AN444" s="408">
        <f>SUM(ExportsCoreVPA!AO$48:AO$48)</f>
        <v>0.29539240699999997</v>
      </c>
      <c r="AO444" s="408">
        <f>SUM(ExportsCoreVPA!AP$48:AP$48)</f>
        <v>0.31657582599999995</v>
      </c>
      <c r="AP444" s="408">
        <f>SUM(ExportsCoreVPA!AQ$48:AQ$48)</f>
        <v>0.35716811399999998</v>
      </c>
      <c r="AQ444" s="408">
        <f>SUM(ExportsCoreVPA!AR$48:AR$48)</f>
        <v>0.35840835399999998</v>
      </c>
      <c r="AR444" s="408">
        <f>SUM(ExportsCoreVPA!AS$48:AS$48)</f>
        <v>0.317593028</v>
      </c>
      <c r="AS444" s="408">
        <f>SUM(ExportsCoreVPA!AT$48:AT$48)</f>
        <v>0.26980029700000002</v>
      </c>
      <c r="AT444" s="408">
        <f>SUM(ExportsCoreVPA!AU$48:AU$48)</f>
        <v>0.22702072899999998</v>
      </c>
      <c r="AU444" s="408">
        <f>SUM(ExportsCoreVPA!AV$48:AV$48)</f>
        <v>0.18436403999999998</v>
      </c>
      <c r="AV444" s="408">
        <f>SUM(ExportsCoreVPA!AW$48:AW$48)</f>
        <v>0.13297948800000001</v>
      </c>
      <c r="AW444" s="408">
        <f>SUM(ExportsCoreVPA!AX$48:AX$48)</f>
        <v>0.11705775900000001</v>
      </c>
      <c r="AX444" s="408">
        <f>SUM(ExportsCoreVPA!AY$48:AY$48)</f>
        <v>0.17079143899999996</v>
      </c>
      <c r="AY444" s="408">
        <f>SUM(ExportsCoreVPA!AZ$48:AZ$48)</f>
        <v>0.14368924899999999</v>
      </c>
      <c r="AZ444" s="408">
        <f>SUM(ExportsCoreVPA!BA$48:BA$48)</f>
        <v>0.113462885</v>
      </c>
      <c r="BA444" s="408">
        <f>SUM(ExportsCoreVPA!BB$48:BB$48)</f>
        <v>0.104526245</v>
      </c>
      <c r="BB444" s="408">
        <f>SUM(ExportsCoreVPA!BC$48:BC$48)</f>
        <v>0</v>
      </c>
      <c r="BC444" s="427">
        <f t="shared" si="549"/>
        <v>4.2120668812198531E-2</v>
      </c>
      <c r="BD444" s="427">
        <f t="shared" si="549"/>
        <v>4.810371329916769E-2</v>
      </c>
      <c r="BE444" s="427">
        <f t="shared" si="549"/>
        <v>4.0470235980542085E-2</v>
      </c>
      <c r="BF444" s="427">
        <f t="shared" si="549"/>
        <v>5.9979670357008755E-2</v>
      </c>
      <c r="BG444" s="427">
        <f t="shared" si="549"/>
        <v>5.9763277650954412E-2</v>
      </c>
      <c r="BH444" s="427">
        <f t="shared" si="549"/>
        <v>6.457454316077231E-2</v>
      </c>
      <c r="BI444" s="427">
        <f t="shared" si="549"/>
        <v>5.6757513484706687E-2</v>
      </c>
      <c r="BJ444" s="427">
        <f t="shared" si="550"/>
        <v>5.3741563336303061E-2</v>
      </c>
      <c r="BK444" s="427">
        <f t="shared" si="551"/>
        <v>4.6923451358668974E-2</v>
      </c>
      <c r="BL444" s="427">
        <f t="shared" si="552"/>
        <v>4.0351912488161633E-2</v>
      </c>
      <c r="BM444" s="427">
        <f t="shared" si="553"/>
        <v>3.0169777476350048E-2</v>
      </c>
      <c r="BN444" s="427">
        <f t="shared" si="553"/>
        <v>2.6060299910615314E-2</v>
      </c>
      <c r="BO444" s="427">
        <f t="shared" si="554"/>
        <v>2.4149686987606105E-2</v>
      </c>
      <c r="BP444" s="427">
        <f t="shared" si="555"/>
        <v>2.5110148677872469E-2</v>
      </c>
      <c r="BQ444" s="427">
        <f t="shared" si="556"/>
        <v>2.4154855954560059E-2</v>
      </c>
      <c r="BR444" s="427">
        <f t="shared" si="557"/>
        <v>2.0838721510824366E-2</v>
      </c>
      <c r="BS444" s="427">
        <f t="shared" si="558"/>
        <v>1.7673649307266521E-2</v>
      </c>
      <c r="BT444" s="427"/>
      <c r="BU444" s="427"/>
    </row>
    <row r="445" spans="1:73">
      <c r="A445" s="409" t="str">
        <f t="shared" si="548"/>
        <v>Taiwan</v>
      </c>
      <c r="AC445" s="408">
        <f>SUM(ExportsCoreVPA!AD$49:AD$49)</f>
        <v>2.4442390999999997E-2</v>
      </c>
      <c r="AD445" s="408">
        <f>SUM(ExportsCoreVPA!AE$49:AE$49)</f>
        <v>2.5136000000000002E-2</v>
      </c>
      <c r="AE445" s="408">
        <f>SUM(ExportsCoreVPA!AF$49:AF$49)</f>
        <v>3.5941135999999999E-2</v>
      </c>
      <c r="AF445" s="408">
        <f>SUM(ExportsCoreVPA!AG$49:AG$49)</f>
        <v>3.6976999999999996E-2</v>
      </c>
      <c r="AG445" s="408">
        <f>SUM(ExportsCoreVPA!AH$49:AH$49)</f>
        <v>7.4584000000000011E-2</v>
      </c>
      <c r="AH445" s="408">
        <f>SUM(ExportsCoreVPA!AI$49:AI$49)</f>
        <v>8.8472000000000009E-2</v>
      </c>
      <c r="AI445" s="408">
        <f>SUM(ExportsCoreVPA!AJ$49:AJ$49)</f>
        <v>0.13736870100000001</v>
      </c>
      <c r="AJ445" s="408">
        <f>SUM(ExportsCoreVPA!AK$49:AK$49)</f>
        <v>0.114439312</v>
      </c>
      <c r="AK445" s="408">
        <f>SUM(ExportsCoreVPA!AL$49:AL$49)</f>
        <v>6.8953699999999993E-2</v>
      </c>
      <c r="AL445" s="408">
        <f>SUM(ExportsCoreVPA!AM$49:AM$49)</f>
        <v>5.3986090999999986E-2</v>
      </c>
      <c r="AM445" s="408">
        <f>SUM(ExportsCoreVPA!AN$49:AN$49)</f>
        <v>7.6828552000000008E-2</v>
      </c>
      <c r="AN445" s="408">
        <f>SUM(ExportsCoreVPA!AO$49:AO$49)</f>
        <v>9.9722692000000002E-2</v>
      </c>
      <c r="AO445" s="408">
        <f>SUM(ExportsCoreVPA!AP$49:AP$49)</f>
        <v>0.10002639300000001</v>
      </c>
      <c r="AP445" s="408">
        <f>SUM(ExportsCoreVPA!AQ$49:AQ$49)</f>
        <v>0.13223020099999999</v>
      </c>
      <c r="AQ445" s="408">
        <f>SUM(ExportsCoreVPA!AR$49:AR$49)</f>
        <v>0.15252654699999996</v>
      </c>
      <c r="AR445" s="408">
        <f>SUM(ExportsCoreVPA!AS$49:AS$49)</f>
        <v>0.12856062099999996</v>
      </c>
      <c r="AS445" s="408">
        <f>SUM(ExportsCoreVPA!AT$49:AT$49)</f>
        <v>0.10061930400000001</v>
      </c>
      <c r="AT445" s="408">
        <f>SUM(ExportsCoreVPA!AU$49:AU$49)</f>
        <v>0.111723974</v>
      </c>
      <c r="AU445" s="408">
        <f>SUM(ExportsCoreVPA!AV$49:AV$49)</f>
        <v>0.15552250200000001</v>
      </c>
      <c r="AV445" s="408">
        <f>SUM(ExportsCoreVPA!AW$49:AW$49)</f>
        <v>0.12459600899999998</v>
      </c>
      <c r="AW445" s="408">
        <f>SUM(ExportsCoreVPA!AX$49:AX$49)</f>
        <v>0.12197154300000002</v>
      </c>
      <c r="AX445" s="408">
        <f>SUM(ExportsCoreVPA!AY$49:AY$49)</f>
        <v>0.18339609600000001</v>
      </c>
      <c r="AY445" s="408">
        <f>SUM(ExportsCoreVPA!AZ$49:AZ$49)</f>
        <v>0.16260175999999998</v>
      </c>
      <c r="AZ445" s="408">
        <f>SUM(ExportsCoreVPA!BA$49:BA$49)</f>
        <v>0.14261937199999999</v>
      </c>
      <c r="BA445" s="408">
        <f>SUM(ExportsCoreVPA!BB$49:BB$49)</f>
        <v>0.141880651</v>
      </c>
      <c r="BB445" s="408">
        <f>SUM(ExportsCoreVPA!BC$49:BC$49)</f>
        <v>0</v>
      </c>
      <c r="BC445" s="427">
        <f t="shared" si="549"/>
        <v>1.7247173978255741E-2</v>
      </c>
      <c r="BD445" s="427">
        <f t="shared" si="549"/>
        <v>1.8044568130366742E-2</v>
      </c>
      <c r="BE445" s="427">
        <f t="shared" si="549"/>
        <v>1.9691738410039385E-2</v>
      </c>
      <c r="BF445" s="427">
        <f t="shared" si="549"/>
        <v>2.0248774347383664E-2</v>
      </c>
      <c r="BG445" s="427">
        <f t="shared" si="549"/>
        <v>1.8883011924234808E-2</v>
      </c>
      <c r="BH445" s="427">
        <f t="shared" si="549"/>
        <v>2.3906682839084842E-2</v>
      </c>
      <c r="BI445" s="427">
        <f t="shared" si="549"/>
        <v>2.4154089745710129E-2</v>
      </c>
      <c r="BJ445" s="427">
        <f t="shared" si="550"/>
        <v>2.1754409407331043E-2</v>
      </c>
      <c r="BK445" s="427">
        <f t="shared" si="551"/>
        <v>1.7499628686424785E-2</v>
      </c>
      <c r="BL445" s="427">
        <f t="shared" si="552"/>
        <v>1.9858433375384177E-2</v>
      </c>
      <c r="BM445" s="427">
        <f t="shared" si="553"/>
        <v>2.545007843126678E-2</v>
      </c>
      <c r="BN445" s="427">
        <f t="shared" si="553"/>
        <v>2.4417370009769658E-2</v>
      </c>
      <c r="BO445" s="427">
        <f t="shared" si="554"/>
        <v>2.5163428806503449E-2</v>
      </c>
      <c r="BP445" s="427">
        <f t="shared" si="555"/>
        <v>2.6963314229710152E-2</v>
      </c>
      <c r="BQ445" s="427">
        <f t="shared" si="556"/>
        <v>2.7334140292973104E-2</v>
      </c>
      <c r="BR445" s="427">
        <f t="shared" si="557"/>
        <v>2.6193634818616345E-2</v>
      </c>
      <c r="BS445" s="427">
        <f t="shared" si="558"/>
        <v>2.39896579970004E-2</v>
      </c>
      <c r="BT445" s="427"/>
      <c r="BU445" s="427"/>
    </row>
    <row r="446" spans="1:73">
      <c r="A446" s="409" t="str">
        <f t="shared" si="548"/>
        <v>USA</v>
      </c>
      <c r="AC446" s="408">
        <f>SUM(ExportsCoreVPA!AD$27:AD$27)</f>
        <v>3.5901133000000002E-2</v>
      </c>
      <c r="AD446" s="408">
        <f>SUM(ExportsCoreVPA!AE$27:AE$27)</f>
        <v>4.2174000000000003E-2</v>
      </c>
      <c r="AE446" s="408">
        <f>SUM(ExportsCoreVPA!AF$27:AF$27)</f>
        <v>9.6060462999999999E-2</v>
      </c>
      <c r="AF446" s="408">
        <f>SUM(ExportsCoreVPA!AG$27:AG$27)</f>
        <v>0.138821</v>
      </c>
      <c r="AG446" s="408">
        <f>SUM(ExportsCoreVPA!AH$27:AH$27)</f>
        <v>0.44112899999999994</v>
      </c>
      <c r="AH446" s="408">
        <f>SUM(ExportsCoreVPA!AI$27:AI$27)</f>
        <v>0.672925</v>
      </c>
      <c r="AI446" s="408">
        <f>SUM(ExportsCoreVPA!AJ$27:AJ$27)</f>
        <v>0.98401630000000007</v>
      </c>
      <c r="AJ446" s="408">
        <f>SUM(ExportsCoreVPA!AK$27:AK$27)</f>
        <v>0.99379039699999994</v>
      </c>
      <c r="AK446" s="408">
        <f>SUM(ExportsCoreVPA!AL$27:AL$27)</f>
        <v>0.82243634799999998</v>
      </c>
      <c r="AL446" s="408">
        <f>SUM(ExportsCoreVPA!AM$27:AM$27)</f>
        <v>0.64251871800000004</v>
      </c>
      <c r="AM446" s="408">
        <f>SUM(ExportsCoreVPA!AN$27:AN$27)</f>
        <v>0.83287602499999991</v>
      </c>
      <c r="AN446" s="408">
        <f>SUM(ExportsCoreVPA!AO$27:AO$27)</f>
        <v>0.84522363499999986</v>
      </c>
      <c r="AO446" s="408">
        <f>SUM(ExportsCoreVPA!AP$27:AP$27)</f>
        <v>1.0484349369999997</v>
      </c>
      <c r="AP446" s="408">
        <f>SUM(ExportsCoreVPA!AQ$27:AQ$27)</f>
        <v>1.0403048580000003</v>
      </c>
      <c r="AQ446" s="408">
        <f>SUM(ExportsCoreVPA!AR$27:AR$27)</f>
        <v>1.301730252</v>
      </c>
      <c r="AR446" s="408">
        <f>SUM(ExportsCoreVPA!AS$27:AS$27)</f>
        <v>1.391039261</v>
      </c>
      <c r="AS446" s="408">
        <f>SUM(ExportsCoreVPA!AT$27:AT$27)</f>
        <v>1.3984484079999999</v>
      </c>
      <c r="AT446" s="408">
        <f>SUM(ExportsCoreVPA!AU$27:AU$27)</f>
        <v>1.1359641419999997</v>
      </c>
      <c r="AU446" s="408">
        <f>SUM(ExportsCoreVPA!AV$27:AV$27)</f>
        <v>1.0384421179999999</v>
      </c>
      <c r="AV446" s="408">
        <f>SUM(ExportsCoreVPA!AW$27:AW$27)</f>
        <v>0.42281081599999998</v>
      </c>
      <c r="AW446" s="408">
        <f>SUM(ExportsCoreVPA!AX$27:AX$27)</f>
        <v>0.32442799199999994</v>
      </c>
      <c r="AX446" s="408">
        <f>SUM(ExportsCoreVPA!AY$27:AY$27)</f>
        <v>0.48170972699999987</v>
      </c>
      <c r="AY446" s="408">
        <f>SUM(ExportsCoreVPA!AZ$27:AZ$27)</f>
        <v>0.38103916400000004</v>
      </c>
      <c r="AZ446" s="408">
        <f>SUM(ExportsCoreVPA!BA$27:BA$27)</f>
        <v>0.20821842699999998</v>
      </c>
      <c r="BA446" s="408">
        <f>SUM(ExportsCoreVPA!BB$27:BB$27)</f>
        <v>0.20332369899999997</v>
      </c>
      <c r="BB446" s="408">
        <f>SUM(ExportsCoreVPA!BC$27:BC$27)</f>
        <v>0</v>
      </c>
      <c r="BC446" s="427">
        <f t="shared" si="549"/>
        <v>0.20571343930778602</v>
      </c>
      <c r="BD446" s="427">
        <f t="shared" si="549"/>
        <v>0.21475851589230455</v>
      </c>
      <c r="BE446" s="427">
        <f t="shared" si="549"/>
        <v>0.21347241859111726</v>
      </c>
      <c r="BF446" s="427">
        <f t="shared" si="549"/>
        <v>0.17162335186649766</v>
      </c>
      <c r="BG446" s="427">
        <f t="shared" si="549"/>
        <v>0.19792385612820573</v>
      </c>
      <c r="BH446" s="427">
        <f t="shared" si="549"/>
        <v>0.18808288959770394</v>
      </c>
      <c r="BI446" s="427">
        <f t="shared" si="549"/>
        <v>0.20614188119995841</v>
      </c>
      <c r="BJ446" s="427">
        <f t="shared" si="550"/>
        <v>0.23538496741910753</v>
      </c>
      <c r="BK446" s="427">
        <f t="shared" si="551"/>
        <v>0.24321702600051645</v>
      </c>
      <c r="BL446" s="427">
        <f t="shared" si="552"/>
        <v>0.20191251190843287</v>
      </c>
      <c r="BM446" s="427">
        <f t="shared" si="553"/>
        <v>0.16993318014798134</v>
      </c>
      <c r="BN446" s="427">
        <f t="shared" si="553"/>
        <v>8.285922014086855E-2</v>
      </c>
      <c r="BO446" s="427">
        <f t="shared" si="554"/>
        <v>6.6931355287756483E-2</v>
      </c>
      <c r="BP446" s="427">
        <f t="shared" si="555"/>
        <v>7.0822067753333676E-2</v>
      </c>
      <c r="BQ446" s="427">
        <f t="shared" si="556"/>
        <v>6.4054521709317219E-2</v>
      </c>
      <c r="BR446" s="427">
        <f t="shared" si="557"/>
        <v>3.8241631293571575E-2</v>
      </c>
      <c r="BS446" s="427">
        <f t="shared" si="558"/>
        <v>3.4378655350933311E-2</v>
      </c>
      <c r="BT446" s="427"/>
      <c r="BU446" s="427"/>
    </row>
    <row r="447" spans="1:73">
      <c r="A447" s="409" t="str">
        <f t="shared" si="548"/>
        <v>Others</v>
      </c>
      <c r="AC447" s="408">
        <f t="shared" ref="AC447:BB447" si="559">AC$426-SUM(AC440:AC446)</f>
        <v>8.5516838000000206E-2</v>
      </c>
      <c r="AD447" s="408">
        <f t="shared" si="559"/>
        <v>7.155900000000015E-2</v>
      </c>
      <c r="AE447" s="408">
        <f t="shared" si="559"/>
        <v>0.1145852970000002</v>
      </c>
      <c r="AF447" s="408">
        <f t="shared" si="559"/>
        <v>0.10784400000000005</v>
      </c>
      <c r="AG447" s="408">
        <f t="shared" si="559"/>
        <v>0.22784500000000052</v>
      </c>
      <c r="AH447" s="408">
        <f t="shared" si="559"/>
        <v>0.33252899999999985</v>
      </c>
      <c r="AI447" s="408">
        <f t="shared" si="559"/>
        <v>0.54239637700000021</v>
      </c>
      <c r="AJ447" s="408">
        <f t="shared" si="559"/>
        <v>0.6682811649999989</v>
      </c>
      <c r="AK447" s="408">
        <f t="shared" si="559"/>
        <v>0.70815314900000015</v>
      </c>
      <c r="AL447" s="408">
        <f t="shared" si="559"/>
        <v>0.57344153399999831</v>
      </c>
      <c r="AM447" s="408">
        <f t="shared" si="559"/>
        <v>0.83142473400000005</v>
      </c>
      <c r="AN447" s="408">
        <f t="shared" si="559"/>
        <v>1.2166750830000019</v>
      </c>
      <c r="AO447" s="408">
        <f t="shared" si="559"/>
        <v>1.3423350110000007</v>
      </c>
      <c r="AP447" s="408">
        <f t="shared" si="559"/>
        <v>1.4530752169999994</v>
      </c>
      <c r="AQ447" s="408">
        <f t="shared" si="559"/>
        <v>1.7466439690000035</v>
      </c>
      <c r="AR447" s="408">
        <f t="shared" si="559"/>
        <v>1.6239979710000005</v>
      </c>
      <c r="AS447" s="408">
        <f t="shared" si="559"/>
        <v>1.7447191090000009</v>
      </c>
      <c r="AT447" s="408">
        <f t="shared" si="559"/>
        <v>2.0044947730000002</v>
      </c>
      <c r="AU447" s="408">
        <f t="shared" si="559"/>
        <v>2.3170933659999982</v>
      </c>
      <c r="AV447" s="408">
        <f t="shared" si="559"/>
        <v>2.2711348660000006</v>
      </c>
      <c r="AW447" s="408">
        <f t="shared" si="559"/>
        <v>2.2591842100000035</v>
      </c>
      <c r="AX447" s="408">
        <f t="shared" si="559"/>
        <v>3.0493069719999966</v>
      </c>
      <c r="AY447" s="408">
        <f t="shared" si="559"/>
        <v>2.743273498000002</v>
      </c>
      <c r="AZ447" s="408">
        <f t="shared" si="559"/>
        <v>2.5144059679999988</v>
      </c>
      <c r="BA447" s="408">
        <f t="shared" si="559"/>
        <v>2.6778078469999982</v>
      </c>
      <c r="BB447" s="408">
        <f t="shared" si="559"/>
        <v>0</v>
      </c>
      <c r="BC447" s="427">
        <f t="shared" si="549"/>
        <v>0.1771281390853959</v>
      </c>
      <c r="BD447" s="427">
        <f t="shared" si="549"/>
        <v>0.1916698289758558</v>
      </c>
      <c r="BE447" s="427">
        <f t="shared" si="549"/>
        <v>0.21310044174156215</v>
      </c>
      <c r="BF447" s="427">
        <f t="shared" si="549"/>
        <v>0.24704687283964746</v>
      </c>
      <c r="BG447" s="427">
        <f t="shared" si="549"/>
        <v>0.25340639863951586</v>
      </c>
      <c r="BH447" s="427">
        <f t="shared" si="549"/>
        <v>0.26271009263725892</v>
      </c>
      <c r="BI447" s="427">
        <f t="shared" si="549"/>
        <v>0.27659837589471842</v>
      </c>
      <c r="BJ447" s="427">
        <f t="shared" si="550"/>
        <v>0.2748051188848018</v>
      </c>
      <c r="BK447" s="427">
        <f t="shared" si="551"/>
        <v>0.3034401487174857</v>
      </c>
      <c r="BL447" s="427">
        <f t="shared" si="552"/>
        <v>0.35628992127442882</v>
      </c>
      <c r="BM447" s="427">
        <f t="shared" si="553"/>
        <v>0.37917476338740935</v>
      </c>
      <c r="BN447" s="427">
        <f t="shared" si="553"/>
        <v>0.44507958810470932</v>
      </c>
      <c r="BO447" s="427">
        <f t="shared" si="554"/>
        <v>0.46608265855185432</v>
      </c>
      <c r="BP447" s="427">
        <f t="shared" si="555"/>
        <v>0.4483160975732105</v>
      </c>
      <c r="BQ447" s="427">
        <f t="shared" si="556"/>
        <v>0.46115750934262417</v>
      </c>
      <c r="BR447" s="427">
        <f t="shared" si="557"/>
        <v>0.46179863778632757</v>
      </c>
      <c r="BS447" s="427">
        <f t="shared" si="558"/>
        <v>0.4527727634349093</v>
      </c>
      <c r="BT447" s="427"/>
      <c r="BU447" s="427"/>
    </row>
    <row r="449" spans="1:73" ht="13">
      <c r="A449" s="405" t="s">
        <v>248</v>
      </c>
    </row>
    <row r="450" spans="1:73" ht="13">
      <c r="A450" s="405"/>
      <c r="B450" s="473" t="s">
        <v>340</v>
      </c>
      <c r="C450" s="473"/>
      <c r="D450" s="473"/>
      <c r="E450" s="473"/>
      <c r="F450" s="473"/>
      <c r="G450" s="473"/>
      <c r="H450" s="473"/>
      <c r="I450" s="473"/>
      <c r="J450" s="473"/>
      <c r="K450" s="473"/>
      <c r="L450" s="473"/>
      <c r="M450" s="473"/>
      <c r="N450" s="473"/>
      <c r="O450" s="473"/>
      <c r="P450" s="473"/>
      <c r="Q450" s="473"/>
      <c r="R450" s="473"/>
      <c r="S450" s="473"/>
      <c r="T450" s="473"/>
      <c r="U450" s="473"/>
      <c r="V450" s="473"/>
      <c r="W450" s="473"/>
      <c r="X450" s="473"/>
      <c r="Y450" s="473"/>
      <c r="Z450" s="473"/>
      <c r="AA450" s="473"/>
      <c r="AC450" s="472" t="s">
        <v>256</v>
      </c>
      <c r="AD450" s="472"/>
      <c r="AE450" s="472"/>
      <c r="AF450" s="472"/>
      <c r="AG450" s="472"/>
      <c r="AH450" s="472"/>
      <c r="AI450" s="472"/>
      <c r="AJ450" s="472"/>
      <c r="AK450" s="472"/>
      <c r="AL450" s="472"/>
      <c r="AM450" s="472"/>
      <c r="AN450" s="472"/>
      <c r="AO450" s="472"/>
      <c r="AP450" s="472"/>
      <c r="AQ450" s="472"/>
      <c r="AR450" s="472"/>
      <c r="AS450" s="472"/>
      <c r="AT450" s="472"/>
      <c r="AU450" s="472"/>
      <c r="AV450" s="472"/>
      <c r="AW450" s="472"/>
      <c r="AX450" s="472"/>
      <c r="AY450" s="472"/>
      <c r="AZ450" s="472"/>
      <c r="BA450" s="472"/>
      <c r="BB450" s="472"/>
    </row>
    <row r="451" spans="1:73">
      <c r="A451" s="407" t="s">
        <v>3</v>
      </c>
      <c r="B451" s="408">
        <f>SUM(ExportsTimberSectorMinusCoreVPA!C$5:C$5)</f>
        <v>7.6667922777774242</v>
      </c>
      <c r="C451" s="408">
        <f>SUM(ExportsTimberSectorMinusCoreVPA!D$5:D$5)</f>
        <v>8.0266612924952057</v>
      </c>
      <c r="D451" s="408">
        <f>SUM(ExportsTimberSectorMinusCoreVPA!E$5:E$5)</f>
        <v>11.460910832553287</v>
      </c>
      <c r="E451" s="408">
        <f>SUM(ExportsTimberSectorMinusCoreVPA!F$5:F$5)</f>
        <v>14.765293663323185</v>
      </c>
      <c r="F451" s="408">
        <f>SUM(ExportsTimberSectorMinusCoreVPA!G$5:G$5)</f>
        <v>19.645239680910546</v>
      </c>
      <c r="G451" s="408">
        <f>SUM(ExportsTimberSectorMinusCoreVPA!H$5:H$5)</f>
        <v>25.250940702782223</v>
      </c>
      <c r="H451" s="408">
        <f>SUM(ExportsTimberSectorMinusCoreVPA!I$5:I$5)</f>
        <v>28.652030525075162</v>
      </c>
      <c r="I451" s="408">
        <f>SUM(ExportsTimberSectorMinusCoreVPA!J$5:J$5)</f>
        <v>31.288589092525342</v>
      </c>
      <c r="J451" s="408">
        <f>SUM(ExportsTimberSectorMinusCoreVPA!K$5:K$5)</f>
        <v>26.583816976455573</v>
      </c>
      <c r="K451" s="408">
        <f>SUM(ExportsTimberSectorMinusCoreVPA!L$5:L$5)</f>
        <v>24.349829741098191</v>
      </c>
      <c r="L451" s="408">
        <f>SUM(ExportsTimberSectorMinusCoreVPA!M$5:M$5)</f>
        <v>30.279018117228407</v>
      </c>
      <c r="M451" s="408">
        <f>SUM(ExportsTimberSectorMinusCoreVPA!N$5:N$5)</f>
        <v>30.597058413262676</v>
      </c>
      <c r="N451" s="408">
        <f>SUM(ExportsTimberSectorMinusCoreVPA!O$5:O$5)</f>
        <v>30.710583481243095</v>
      </c>
      <c r="O451" s="408">
        <f>SUM(ExportsTimberSectorMinusCoreVPA!P$5:P$5)</f>
        <v>28.221008801053447</v>
      </c>
      <c r="P451" s="408">
        <f>SUM(ExportsTimberSectorMinusCoreVPA!Q$5:Q$5)</f>
        <v>31.281361153574235</v>
      </c>
      <c r="Q451" s="408">
        <f>SUM(ExportsTimberSectorMinusCoreVPA!R$5:R$5)</f>
        <v>30.85910771737958</v>
      </c>
      <c r="R451" s="408">
        <f>SUM(ExportsTimberSectorMinusCoreVPA!S$5:S$5)</f>
        <v>30.33464312846289</v>
      </c>
      <c r="S451" s="408">
        <f>SUM(ExportsTimberSectorMinusCoreVPA!T$5:T$5)</f>
        <v>33.353463460753318</v>
      </c>
      <c r="T451" s="408">
        <f>SUM(ExportsTimberSectorMinusCoreVPA!U$5:U$5)</f>
        <v>34.209561579139994</v>
      </c>
      <c r="U451" s="408">
        <f>SUM(ExportsTimberSectorMinusCoreVPA!V$5:V$5)</f>
        <v>32.90014069544749</v>
      </c>
      <c r="V451" s="408">
        <f>SUM(ExportsTimberSectorMinusCoreVPA!W$5:W$5)</f>
        <v>32.007613108566673</v>
      </c>
      <c r="W451" s="408">
        <f>SUM(ExportsTimberSectorMinusCoreVPA!X$5:X$5)</f>
        <v>37.433179210206667</v>
      </c>
      <c r="X451" s="408">
        <f>SUM(ExportsTimberSectorMinusCoreVPA!Y$5:Y$5)</f>
        <v>30.77965910683945</v>
      </c>
      <c r="Y451" s="408">
        <f>SUM(ExportsTimberSectorMinusCoreVPA!Z$5:Z$5)</f>
        <v>33.913702635493344</v>
      </c>
      <c r="Z451" s="408">
        <f>SUM(ExportsTimberSectorMinusCoreVPA!AA$5:AA$5)</f>
        <v>42.644518587906653</v>
      </c>
      <c r="AA451" s="408">
        <f>SUM(ExportsTimberSectorMinusCoreVPA!AB$5:AB$5)</f>
        <v>0</v>
      </c>
      <c r="AB451" s="408"/>
      <c r="AC451" s="409">
        <f>SUM(ExportsTimberSectorMinusCoreVPA!AD$5:AD$5)</f>
        <v>3.1756754070000004</v>
      </c>
      <c r="AD451" s="409">
        <f>SUM(ExportsTimberSectorMinusCoreVPA!AE$5:AE$5)</f>
        <v>3.3633770000000007</v>
      </c>
      <c r="AE451" s="409">
        <f>SUM(ExportsTimberSectorMinusCoreVPA!AF$5:AF$5)</f>
        <v>4.6781094239999996</v>
      </c>
      <c r="AF451" s="409">
        <f>SUM(ExportsTimberSectorMinusCoreVPA!AG$5:AG$5)</f>
        <v>6.2086689999999969</v>
      </c>
      <c r="AG451" s="409">
        <f>SUM(ExportsTimberSectorMinusCoreVPA!AH$5:AH$5)</f>
        <v>8.4467100000000013</v>
      </c>
      <c r="AH451" s="409">
        <f>SUM(ExportsTimberSectorMinusCoreVPA!AI$5:AI$5)</f>
        <v>10.845533000000001</v>
      </c>
      <c r="AI451" s="409">
        <f>SUM(ExportsTimberSectorMinusCoreVPA!AJ$5:AJ$5)</f>
        <v>13.646829809999995</v>
      </c>
      <c r="AJ451" s="409">
        <f>SUM(ExportsTimberSectorMinusCoreVPA!AK$5:AK$5)</f>
        <v>15.883856713</v>
      </c>
      <c r="AK451" s="409">
        <f>SUM(ExportsTimberSectorMinusCoreVPA!AL$5:AL$5)</f>
        <v>15.833878046999995</v>
      </c>
      <c r="AL451" s="409">
        <f>SUM(ExportsTimberSectorMinusCoreVPA!AM$5:AM$5)</f>
        <v>16.232782916000001</v>
      </c>
      <c r="AM451" s="409">
        <f>SUM(ExportsTimberSectorMinusCoreVPA!AN$5:AN$5)</f>
        <v>20.916530765999997</v>
      </c>
      <c r="AN451" s="409">
        <f>SUM(ExportsTimberSectorMinusCoreVPA!AO$5:AO$5)</f>
        <v>22.705008938999995</v>
      </c>
      <c r="AO451" s="409">
        <f>SUM(ExportsTimberSectorMinusCoreVPA!AP$5:AP$5)</f>
        <v>24.323005895999984</v>
      </c>
      <c r="AP451" s="409">
        <f>SUM(ExportsTimberSectorMinusCoreVPA!AQ$5:AQ$5)</f>
        <v>25.578781026999994</v>
      </c>
      <c r="AQ451" s="409">
        <f>SUM(ExportsTimberSectorMinusCoreVPA!AR$5:AR$5)</f>
        <v>28.995252667999992</v>
      </c>
      <c r="AR451" s="409">
        <f>SUM(ExportsTimberSectorMinusCoreVPA!AS$5:AS$5)</f>
        <v>29.884276288000013</v>
      </c>
      <c r="AS451" s="409">
        <f>SUM(ExportsTimberSectorMinusCoreVPA!AT$5:AT$5)</f>
        <v>29.053542422000003</v>
      </c>
      <c r="AT451" s="409">
        <f>SUM(ExportsTimberSectorMinusCoreVPA!AU$5:AU$5)</f>
        <v>30.364433480999981</v>
      </c>
      <c r="AU451" s="409">
        <f>SUM(ExportsTimberSectorMinusCoreVPA!AV$5:AV$5)</f>
        <v>31.291380233000005</v>
      </c>
      <c r="AV451" s="409">
        <f>SUM(ExportsTimberSectorMinusCoreVPA!AW$5:AW$5)</f>
        <v>26.975273906999998</v>
      </c>
      <c r="AW451" s="409">
        <f>SUM(ExportsTimberSectorMinusCoreVPA!AX$5:AX$5)</f>
        <v>27.329293778999997</v>
      </c>
      <c r="AX451" s="409">
        <f>SUM(ExportsTimberSectorMinusCoreVPA!AY$5:AY$5)</f>
        <v>35.769564048999989</v>
      </c>
      <c r="AY451" s="409">
        <f>SUM(ExportsTimberSectorMinusCoreVPA!AZ$5:AZ$5)</f>
        <v>31.640629436000005</v>
      </c>
      <c r="AZ451" s="409">
        <f>SUM(ExportsTimberSectorMinusCoreVPA!BA$5:BA$5)</f>
        <v>32.398817844999996</v>
      </c>
      <c r="BA451" s="409">
        <f>SUM(ExportsTimberSectorMinusCoreVPA!BB$5:BB$5)</f>
        <v>33.511467035999985</v>
      </c>
      <c r="BB451" s="409">
        <f>SUM(ExportsTimberSectorMinusCoreVPA!BC$5:BC$5)</f>
        <v>0</v>
      </c>
    </row>
    <row r="452" spans="1:73">
      <c r="A452" s="407"/>
      <c r="B452" s="406">
        <v>2000</v>
      </c>
      <c r="C452" s="406">
        <f t="shared" ref="C452:AA452" si="560">1+B452</f>
        <v>2001</v>
      </c>
      <c r="D452" s="406">
        <f t="shared" si="560"/>
        <v>2002</v>
      </c>
      <c r="E452" s="406">
        <f t="shared" si="560"/>
        <v>2003</v>
      </c>
      <c r="F452" s="406">
        <f t="shared" si="560"/>
        <v>2004</v>
      </c>
      <c r="G452" s="406">
        <f t="shared" si="560"/>
        <v>2005</v>
      </c>
      <c r="H452" s="406">
        <f t="shared" si="560"/>
        <v>2006</v>
      </c>
      <c r="I452" s="406">
        <f t="shared" si="560"/>
        <v>2007</v>
      </c>
      <c r="J452" s="406">
        <f t="shared" si="560"/>
        <v>2008</v>
      </c>
      <c r="K452" s="406">
        <f t="shared" si="560"/>
        <v>2009</v>
      </c>
      <c r="L452" s="406">
        <f t="shared" si="560"/>
        <v>2010</v>
      </c>
      <c r="M452" s="406">
        <f t="shared" si="560"/>
        <v>2011</v>
      </c>
      <c r="N452" s="406">
        <f t="shared" si="560"/>
        <v>2012</v>
      </c>
      <c r="O452" s="406">
        <f t="shared" si="560"/>
        <v>2013</v>
      </c>
      <c r="P452" s="406">
        <f t="shared" si="560"/>
        <v>2014</v>
      </c>
      <c r="Q452" s="406">
        <f t="shared" si="560"/>
        <v>2015</v>
      </c>
      <c r="R452" s="406">
        <f t="shared" si="560"/>
        <v>2016</v>
      </c>
      <c r="S452" s="406">
        <f t="shared" si="560"/>
        <v>2017</v>
      </c>
      <c r="T452" s="406">
        <f t="shared" si="560"/>
        <v>2018</v>
      </c>
      <c r="U452" s="406">
        <f t="shared" si="560"/>
        <v>2019</v>
      </c>
      <c r="V452" s="406">
        <f t="shared" si="560"/>
        <v>2020</v>
      </c>
      <c r="W452" s="406">
        <f t="shared" si="560"/>
        <v>2021</v>
      </c>
      <c r="X452" s="406">
        <f t="shared" si="560"/>
        <v>2022</v>
      </c>
      <c r="Y452" s="406">
        <f t="shared" si="560"/>
        <v>2023</v>
      </c>
      <c r="Z452" s="406">
        <f t="shared" si="560"/>
        <v>2024</v>
      </c>
      <c r="AA452" s="406">
        <f t="shared" si="560"/>
        <v>2025</v>
      </c>
      <c r="AC452" s="406">
        <v>2000</v>
      </c>
      <c r="AD452" s="406">
        <f t="shared" ref="AD452:BB452" si="561">1+AC452</f>
        <v>2001</v>
      </c>
      <c r="AE452" s="406">
        <f t="shared" si="561"/>
        <v>2002</v>
      </c>
      <c r="AF452" s="406">
        <f t="shared" si="561"/>
        <v>2003</v>
      </c>
      <c r="AG452" s="406">
        <f t="shared" si="561"/>
        <v>2004</v>
      </c>
      <c r="AH452" s="406">
        <f t="shared" si="561"/>
        <v>2005</v>
      </c>
      <c r="AI452" s="406">
        <f t="shared" si="561"/>
        <v>2006</v>
      </c>
      <c r="AJ452" s="406">
        <f t="shared" si="561"/>
        <v>2007</v>
      </c>
      <c r="AK452" s="406">
        <f t="shared" si="561"/>
        <v>2008</v>
      </c>
      <c r="AL452" s="406">
        <f t="shared" si="561"/>
        <v>2009</v>
      </c>
      <c r="AM452" s="406">
        <f t="shared" si="561"/>
        <v>2010</v>
      </c>
      <c r="AN452" s="406">
        <f t="shared" si="561"/>
        <v>2011</v>
      </c>
      <c r="AO452" s="406">
        <f t="shared" si="561"/>
        <v>2012</v>
      </c>
      <c r="AP452" s="406">
        <f t="shared" si="561"/>
        <v>2013</v>
      </c>
      <c r="AQ452" s="406">
        <f t="shared" si="561"/>
        <v>2014</v>
      </c>
      <c r="AR452" s="406">
        <f t="shared" si="561"/>
        <v>2015</v>
      </c>
      <c r="AS452" s="406">
        <f t="shared" si="561"/>
        <v>2016</v>
      </c>
      <c r="AT452" s="406">
        <f t="shared" si="561"/>
        <v>2017</v>
      </c>
      <c r="AU452" s="406">
        <f t="shared" si="561"/>
        <v>2018</v>
      </c>
      <c r="AV452" s="406">
        <f t="shared" si="561"/>
        <v>2019</v>
      </c>
      <c r="AW452" s="406">
        <f t="shared" si="561"/>
        <v>2020</v>
      </c>
      <c r="AX452" s="406">
        <f t="shared" si="561"/>
        <v>2021</v>
      </c>
      <c r="AY452" s="406">
        <f t="shared" si="561"/>
        <v>2022</v>
      </c>
      <c r="AZ452" s="406">
        <f t="shared" si="561"/>
        <v>2023</v>
      </c>
      <c r="BA452" s="406">
        <f t="shared" si="561"/>
        <v>2024</v>
      </c>
      <c r="BB452" s="406">
        <f t="shared" si="561"/>
        <v>2025</v>
      </c>
    </row>
    <row r="453" spans="1:73">
      <c r="A453" s="407" t="s">
        <v>362</v>
      </c>
      <c r="B453" s="408">
        <f>SUM(ExportsTimberSectorMinusCoreVPA!C$55:C$55)</f>
        <v>1.0289617938206592</v>
      </c>
      <c r="C453" s="408">
        <f>SUM(ExportsTimberSectorMinusCoreVPA!D$55:D$55)</f>
        <v>1.0874936228678331</v>
      </c>
      <c r="D453" s="408">
        <f>SUM(ExportsTimberSectorMinusCoreVPA!E$55:E$55)</f>
        <v>1.4175815996908867</v>
      </c>
      <c r="E453" s="408">
        <f>SUM(ExportsTimberSectorMinusCoreVPA!F$55:F$55)</f>
        <v>1.8809173066549219</v>
      </c>
      <c r="F453" s="408">
        <f>SUM(ExportsTimberSectorMinusCoreVPA!G$55:G$55)</f>
        <v>2.8001844596350072</v>
      </c>
      <c r="G453" s="408">
        <f>SUM(ExportsTimberSectorMinusCoreVPA!H$55:H$55)</f>
        <v>3.6727276113256213</v>
      </c>
      <c r="H453" s="408">
        <f>SUM(ExportsTimberSectorMinusCoreVPA!I$55:I$55)</f>
        <v>4.6269253773429417</v>
      </c>
      <c r="I453" s="408">
        <f>SUM(ExportsTimberSectorMinusCoreVPA!J$55:J$55)</f>
        <v>5.2195409980323069</v>
      </c>
      <c r="J453" s="408">
        <f>SUM(ExportsTimberSectorMinusCoreVPA!K$55:K$55)</f>
        <v>4.8687149542621286</v>
      </c>
      <c r="K453" s="408">
        <f>SUM(ExportsTimberSectorMinusCoreVPA!L$55:L$55)</f>
        <v>4.4093969867494165</v>
      </c>
      <c r="L453" s="408">
        <f>SUM(ExportsTimberSectorMinusCoreVPA!M$55:M$55)</f>
        <v>5.1347651351682231</v>
      </c>
      <c r="M453" s="408">
        <f>SUM(ExportsTimberSectorMinusCoreVPA!N$55:N$55)</f>
        <v>4.7891847168982364</v>
      </c>
      <c r="N453" s="408">
        <f>SUM(ExportsTimberSectorMinusCoreVPA!O$55:O$55)</f>
        <v>4.6582590560247423</v>
      </c>
      <c r="O453" s="408">
        <f>SUM(ExportsTimberSectorMinusCoreVPA!P$55:P$55)</f>
        <v>3.9095294830104557</v>
      </c>
      <c r="P453" s="408">
        <f>SUM(ExportsTimberSectorMinusCoreVPA!Q$55:Q$55)</f>
        <v>4.5670959226641923</v>
      </c>
      <c r="Q453" s="408">
        <f>SUM(ExportsTimberSectorMinusCoreVPA!R$55:R$55)</f>
        <v>4.6439337447212816</v>
      </c>
      <c r="R453" s="408">
        <f>SUM(ExportsTimberSectorMinusCoreVPA!S$55:S$55)</f>
        <v>4.6760639858124957</v>
      </c>
      <c r="S453" s="408">
        <f>SUM(ExportsTimberSectorMinusCoreVPA!T$55:T$55)</f>
        <v>5.0410772281199989</v>
      </c>
      <c r="T453" s="408">
        <f>SUM(ExportsTimberSectorMinusCoreVPA!U$55:U$55)</f>
        <v>5.2029349421666655</v>
      </c>
      <c r="U453" s="408">
        <f>SUM(ExportsTimberSectorMinusCoreVPA!V$55:V$55)</f>
        <v>5.7299052734665841</v>
      </c>
      <c r="V453" s="408">
        <f>SUM(ExportsTimberSectorMinusCoreVPA!W$55:W$55)</f>
        <v>6.2550650525266658</v>
      </c>
      <c r="W453" s="408">
        <f>SUM(ExportsTimberSectorMinusCoreVPA!X$55:X$55)</f>
        <v>7.0390485543866648</v>
      </c>
      <c r="X453" s="408">
        <f>SUM(ExportsTimberSectorMinusCoreVPA!Y$55:Y$55)</f>
        <v>5.1319750010164995</v>
      </c>
      <c r="Y453" s="408">
        <f>SUM(ExportsTimberSectorMinusCoreVPA!Z$55:Z$55)</f>
        <v>6.384346521326667</v>
      </c>
      <c r="Z453" s="408">
        <f>SUM(ExportsTimberSectorMinusCoreVPA!AA$55:AA$55)</f>
        <v>8.3132644339266655</v>
      </c>
      <c r="AA453" s="408">
        <f>SUM(ExportsTimberSectorMinusCoreVPA!AB$55:AB$55)</f>
        <v>0</v>
      </c>
      <c r="AB453" s="408"/>
      <c r="BC453" s="427">
        <f t="shared" ref="BC453:BC462" si="562">J453/J$451</f>
        <v>0.18314581982618192</v>
      </c>
      <c r="BD453" s="427">
        <f t="shared" ref="BD453:BD462" si="563">K453/K$451</f>
        <v>0.18108533134041332</v>
      </c>
      <c r="BE453" s="427">
        <f t="shared" ref="BE453:BE462" si="564">L453/L$451</f>
        <v>0.1695816263026905</v>
      </c>
      <c r="BF453" s="427">
        <f t="shared" ref="BF453:BF462" si="565">M453/M$451</f>
        <v>0.1565243512043728</v>
      </c>
      <c r="BG453" s="427">
        <f t="shared" ref="BG453:BG462" si="566">N453/N$451</f>
        <v>0.15168253181740546</v>
      </c>
      <c r="BH453" s="427">
        <f t="shared" ref="BH453:BH462" si="567">O453/O$451</f>
        <v>0.1385325914665573</v>
      </c>
      <c r="BI453" s="427">
        <f t="shared" ref="BI453:BI462" si="568">P453/P$451</f>
        <v>0.14600054966413609</v>
      </c>
      <c r="BJ453" s="427">
        <f t="shared" ref="BJ453:BJ462" si="569">Q453/Q$451</f>
        <v>0.15048827034314602</v>
      </c>
      <c r="BK453" s="427">
        <f t="shared" ref="BK453:BK462" si="570">R453/R$451</f>
        <v>0.15414929940035987</v>
      </c>
      <c r="BL453" s="427">
        <f t="shared" ref="BL453:BL462" si="571">S453/S$451</f>
        <v>0.15114104219046948</v>
      </c>
      <c r="BM453" s="427">
        <f t="shared" ref="BM453:BN462" si="572">T453/T$451</f>
        <v>0.15209007955656659</v>
      </c>
      <c r="BN453" s="427">
        <f t="shared" si="572"/>
        <v>0.17416050972266667</v>
      </c>
      <c r="BO453" s="427">
        <f t="shared" ref="BO453:BO462" si="573">V453/V$451</f>
        <v>0.19542428956855049</v>
      </c>
      <c r="BP453" s="427">
        <f t="shared" ref="BP453:BP462" si="574">W453/W$451</f>
        <v>0.1880430330231575</v>
      </c>
      <c r="BQ453" s="427">
        <f t="shared" ref="BQ453:BQ462" si="575">X453/X$451</f>
        <v>0.16673267833158489</v>
      </c>
      <c r="BR453" s="427">
        <f t="shared" ref="BR453:BR462" si="576">Y453/Y$451</f>
        <v>0.18825271277353681</v>
      </c>
      <c r="BS453" s="427">
        <f t="shared" ref="BS453:BS462" si="577">Z453/Z$451</f>
        <v>0.19494332939390205</v>
      </c>
      <c r="BT453" s="427"/>
      <c r="BU453" s="427"/>
    </row>
    <row r="454" spans="1:73">
      <c r="A454" s="407" t="s">
        <v>251</v>
      </c>
      <c r="B454" s="408">
        <f>SUM(ExportsTimberSectorMinusCoreVPA!C$6:C$6)</f>
        <v>1.9500610595782116E-2</v>
      </c>
      <c r="C454" s="408">
        <f>SUM(ExportsTimberSectorMinusCoreVPA!D$6:D$6)</f>
        <v>4.3924999999999997E-3</v>
      </c>
      <c r="D454" s="408">
        <f>SUM(ExportsTimberSectorMinusCoreVPA!E$6:E$6)</f>
        <v>4.7660066004125111E-2</v>
      </c>
      <c r="E454" s="408">
        <f>SUM(ExportsTimberSectorMinusCoreVPA!F$6:F$6)</f>
        <v>3.7488903563700951E-2</v>
      </c>
      <c r="F454" s="408">
        <f>SUM(ExportsTimberSectorMinusCoreVPA!G$6:G$6)</f>
        <v>0.12097617014200354</v>
      </c>
      <c r="G454" s="408">
        <f>SUM(ExportsTimberSectorMinusCoreVPA!H$6:H$6)</f>
        <v>0.31961350331821015</v>
      </c>
      <c r="H454" s="408">
        <f>SUM(ExportsTimberSectorMinusCoreVPA!I$6:I$6)</f>
        <v>0.53476495031393256</v>
      </c>
      <c r="I454" s="408">
        <f>SUM(ExportsTimberSectorMinusCoreVPA!J$6:J$6)</f>
        <v>0.93933030243814253</v>
      </c>
      <c r="J454" s="408">
        <f>SUM(ExportsTimberSectorMinusCoreVPA!K$6:K$6)</f>
        <v>0.95932670050543822</v>
      </c>
      <c r="K454" s="408">
        <f>SUM(ExportsTimberSectorMinusCoreVPA!L$6:L$6)</f>
        <v>0.83779702244336995</v>
      </c>
      <c r="L454" s="408">
        <f>SUM(ExportsTimberSectorMinusCoreVPA!M$6:M$6)</f>
        <v>1.1014356252155943</v>
      </c>
      <c r="M454" s="408">
        <f>SUM(ExportsTimberSectorMinusCoreVPA!N$6:N$6)</f>
        <v>1.312087923873869</v>
      </c>
      <c r="N454" s="408">
        <f>SUM(ExportsTimberSectorMinusCoreVPA!O$6:O$6)</f>
        <v>1.4289718001300762</v>
      </c>
      <c r="O454" s="408">
        <f>SUM(ExportsTimberSectorMinusCoreVPA!P$6:P$6)</f>
        <v>1.488440936114297</v>
      </c>
      <c r="P454" s="408">
        <f>SUM(ExportsTimberSectorMinusCoreVPA!Q$6:Q$6)</f>
        <v>1.9965167102894705</v>
      </c>
      <c r="Q454" s="408">
        <f>SUM(ExportsTimberSectorMinusCoreVPA!R$6:R$6)</f>
        <v>1.9292014397785358</v>
      </c>
      <c r="R454" s="408">
        <f>SUM(ExportsTimberSectorMinusCoreVPA!S$6:S$6)</f>
        <v>1.6305254411231154</v>
      </c>
      <c r="S454" s="408">
        <f>SUM(ExportsTimberSectorMinusCoreVPA!T$6:T$6)</f>
        <v>1.7938839221533331</v>
      </c>
      <c r="T454" s="408">
        <f>SUM(ExportsTimberSectorMinusCoreVPA!U$6:U$6)</f>
        <v>1.9539873300466668</v>
      </c>
      <c r="U454" s="408">
        <f>SUM(ExportsTimberSectorMinusCoreVPA!V$6:V$6)</f>
        <v>2.0988030873408361</v>
      </c>
      <c r="V454" s="408">
        <f>SUM(ExportsTimberSectorMinusCoreVPA!W$6:W$6)</f>
        <v>1.7290520131666667</v>
      </c>
      <c r="W454" s="408">
        <f>SUM(ExportsTimberSectorMinusCoreVPA!X$6:X$6)</f>
        <v>1.8292399160399999</v>
      </c>
      <c r="X454" s="408">
        <f>SUM(ExportsTimberSectorMinusCoreVPA!Y$6:Y$6)</f>
        <v>1.7111631147870003</v>
      </c>
      <c r="Y454" s="408">
        <f>SUM(ExportsTimberSectorMinusCoreVPA!Z$6:Z$6)</f>
        <v>1.986620266633333</v>
      </c>
      <c r="Z454" s="408">
        <f>SUM(ExportsTimberSectorMinusCoreVPA!AA$6:AA$6)</f>
        <v>2.1863429033933333</v>
      </c>
      <c r="AA454" s="408">
        <f>SUM(ExportsTimberSectorMinusCoreVPA!AB$6:AB$6)</f>
        <v>0</v>
      </c>
      <c r="AB454" s="408"/>
      <c r="BC454" s="427">
        <f t="shared" si="562"/>
        <v>3.6086868238488209E-2</v>
      </c>
      <c r="BD454" s="427">
        <f t="shared" si="563"/>
        <v>3.4406689137103791E-2</v>
      </c>
      <c r="BE454" s="427">
        <f t="shared" si="564"/>
        <v>3.6376200210696076E-2</v>
      </c>
      <c r="BF454" s="427">
        <f t="shared" si="565"/>
        <v>4.2882812659700911E-2</v>
      </c>
      <c r="BG454" s="427">
        <f t="shared" si="566"/>
        <v>4.6530271917589586E-2</v>
      </c>
      <c r="BH454" s="427">
        <f t="shared" si="567"/>
        <v>5.2742300837195291E-2</v>
      </c>
      <c r="BI454" s="427">
        <f t="shared" si="568"/>
        <v>6.3824483227813339E-2</v>
      </c>
      <c r="BJ454" s="427">
        <f t="shared" si="569"/>
        <v>6.2516436231629155E-2</v>
      </c>
      <c r="BK454" s="427">
        <f t="shared" si="570"/>
        <v>5.3751264988286578E-2</v>
      </c>
      <c r="BL454" s="427">
        <f t="shared" si="571"/>
        <v>5.3784037278892437E-2</v>
      </c>
      <c r="BM454" s="427">
        <f t="shared" si="572"/>
        <v>5.7118163456328891E-2</v>
      </c>
      <c r="BN454" s="427">
        <f t="shared" si="572"/>
        <v>6.379313410143729E-2</v>
      </c>
      <c r="BO454" s="427">
        <f t="shared" si="573"/>
        <v>5.4020023526961926E-2</v>
      </c>
      <c r="BP454" s="427">
        <f t="shared" si="574"/>
        <v>4.8866806256766794E-2</v>
      </c>
      <c r="BQ454" s="427">
        <f t="shared" si="575"/>
        <v>5.5593959271848084E-2</v>
      </c>
      <c r="BR454" s="427">
        <f t="shared" si="576"/>
        <v>5.857868979939039E-2</v>
      </c>
      <c r="BS454" s="427">
        <f t="shared" si="577"/>
        <v>5.1269025323534723E-2</v>
      </c>
      <c r="BT454" s="427"/>
      <c r="BU454" s="427"/>
    </row>
    <row r="455" spans="1:73">
      <c r="A455" s="407" t="s">
        <v>233</v>
      </c>
      <c r="B455" s="408">
        <f>SUM(ExportsTimberSectorMinusCoreVPA!C$97:C$97)</f>
        <v>9.0400808078866829E-2</v>
      </c>
      <c r="C455" s="408">
        <f>SUM(ExportsTimberSectorMinusCoreVPA!D$97:D$97)</f>
        <v>0.10344315712730132</v>
      </c>
      <c r="D455" s="408">
        <f>SUM(ExportsTimberSectorMinusCoreVPA!E$97:E$97)</f>
        <v>0.16398893718450833</v>
      </c>
      <c r="E455" s="408">
        <f>SUM(ExportsTimberSectorMinusCoreVPA!F$97:F$97)</f>
        <v>0.25284329287602736</v>
      </c>
      <c r="F455" s="408">
        <f>SUM(ExportsTimberSectorMinusCoreVPA!G$97:G$97)</f>
        <v>0.41022647540193369</v>
      </c>
      <c r="G455" s="408">
        <f>SUM(ExportsTimberSectorMinusCoreVPA!H$97:H$97)</f>
        <v>0.54906438838642846</v>
      </c>
      <c r="H455" s="408">
        <f>SUM(ExportsTimberSectorMinusCoreVPA!I$97:I$97)</f>
        <v>0.61426481530983956</v>
      </c>
      <c r="I455" s="408">
        <f>SUM(ExportsTimberSectorMinusCoreVPA!J$97:J$97)</f>
        <v>0.7578068602571526</v>
      </c>
      <c r="J455" s="408">
        <f>SUM(ExportsTimberSectorMinusCoreVPA!K$97:K$97)</f>
        <v>0.81336225524572348</v>
      </c>
      <c r="K455" s="408">
        <f>SUM(ExportsTimberSectorMinusCoreVPA!L$97:L$97)</f>
        <v>0.70858261009326728</v>
      </c>
      <c r="L455" s="408">
        <f>SUM(ExportsTimberSectorMinusCoreVPA!M$97:M$97)</f>
        <v>0.78067106606040715</v>
      </c>
      <c r="M455" s="408">
        <f>SUM(ExportsTimberSectorMinusCoreVPA!N$97:N$97)</f>
        <v>0.89637221963439373</v>
      </c>
      <c r="N455" s="408">
        <f>SUM(ExportsTimberSectorMinusCoreVPA!O$97:O$97)</f>
        <v>0.90311350666251589</v>
      </c>
      <c r="O455" s="408">
        <f>SUM(ExportsTimberSectorMinusCoreVPA!P$97:P$97)</f>
        <v>0.86170552443166315</v>
      </c>
      <c r="P455" s="408">
        <f>SUM(ExportsTimberSectorMinusCoreVPA!Q$97:Q$97)</f>
        <v>0.95069305762641454</v>
      </c>
      <c r="Q455" s="408">
        <f>SUM(ExportsTimberSectorMinusCoreVPA!R$97:R$97)</f>
        <v>1.2472281116494988</v>
      </c>
      <c r="R455" s="408">
        <f>SUM(ExportsTimberSectorMinusCoreVPA!S$97:S$97)</f>
        <v>1.3039667590594841</v>
      </c>
      <c r="S455" s="408">
        <f>SUM(ExportsTimberSectorMinusCoreVPA!T$97:T$97)</f>
        <v>1.4670571605333333</v>
      </c>
      <c r="T455" s="408">
        <f>SUM(ExportsTimberSectorMinusCoreVPA!U$97:U$97)</f>
        <v>1.6025566766733332</v>
      </c>
      <c r="U455" s="408">
        <f>SUM(ExportsTimberSectorMinusCoreVPA!V$97:V$97)</f>
        <v>1.6445697408261759</v>
      </c>
      <c r="V455" s="408">
        <f>SUM(ExportsTimberSectorMinusCoreVPA!W$97:W$97)</f>
        <v>1.9853515267199999</v>
      </c>
      <c r="W455" s="408">
        <f>SUM(ExportsTimberSectorMinusCoreVPA!X$97:X$97)</f>
        <v>2.0502910234799998</v>
      </c>
      <c r="X455" s="408">
        <f>SUM(ExportsTimberSectorMinusCoreVPA!Y$97:Y$97)</f>
        <v>1.8694197414200002</v>
      </c>
      <c r="Y455" s="408">
        <f>SUM(ExportsTimberSectorMinusCoreVPA!Z$97:Z$97)</f>
        <v>1.8758945082399998</v>
      </c>
      <c r="Z455" s="408">
        <f>SUM(ExportsTimberSectorMinusCoreVPA!AA$97:AA$97)</f>
        <v>2.2049689986400001</v>
      </c>
      <c r="AA455" s="408">
        <f>SUM(ExportsTimberSectorMinusCoreVPA!AB$97:AB$97)</f>
        <v>0</v>
      </c>
      <c r="AB455" s="408"/>
      <c r="BC455" s="427">
        <f t="shared" si="562"/>
        <v>3.0596142606838291E-2</v>
      </c>
      <c r="BD455" s="427">
        <f t="shared" si="563"/>
        <v>2.9100105324239931E-2</v>
      </c>
      <c r="BE455" s="427">
        <f t="shared" si="564"/>
        <v>2.5782575347653512E-2</v>
      </c>
      <c r="BF455" s="427">
        <f t="shared" si="565"/>
        <v>2.9296026027320652E-2</v>
      </c>
      <c r="BG455" s="427">
        <f t="shared" si="566"/>
        <v>2.94072402503881E-2</v>
      </c>
      <c r="BH455" s="427">
        <f t="shared" si="567"/>
        <v>3.0534185737523919E-2</v>
      </c>
      <c r="BI455" s="427">
        <f t="shared" si="568"/>
        <v>3.0391678065383277E-2</v>
      </c>
      <c r="BJ455" s="427">
        <f t="shared" si="569"/>
        <v>4.041685595941813E-2</v>
      </c>
      <c r="BK455" s="427">
        <f t="shared" si="570"/>
        <v>4.2986058993256346E-2</v>
      </c>
      <c r="BL455" s="427">
        <f t="shared" si="571"/>
        <v>4.3985152014560783E-2</v>
      </c>
      <c r="BM455" s="427">
        <f t="shared" si="572"/>
        <v>4.6845285431852075E-2</v>
      </c>
      <c r="BN455" s="427">
        <f t="shared" si="572"/>
        <v>4.9986708447533806E-2</v>
      </c>
      <c r="BO455" s="427">
        <f t="shared" si="573"/>
        <v>6.202747827480553E-2</v>
      </c>
      <c r="BP455" s="427">
        <f t="shared" si="574"/>
        <v>5.4772024891782636E-2</v>
      </c>
      <c r="BQ455" s="427">
        <f t="shared" si="575"/>
        <v>6.0735557042105204E-2</v>
      </c>
      <c r="BR455" s="427">
        <f t="shared" si="576"/>
        <v>5.5313762947155447E-2</v>
      </c>
      <c r="BS455" s="427">
        <f t="shared" si="577"/>
        <v>5.1705801159291229E-2</v>
      </c>
      <c r="BT455" s="427"/>
      <c r="BU455" s="427"/>
    </row>
    <row r="456" spans="1:73">
      <c r="A456" s="407" t="s">
        <v>225</v>
      </c>
      <c r="B456" s="408">
        <f>SUM(ExportsTimberSectorMinusCoreVPA!C$24:C$24)</f>
        <v>9.1298108302650616E-2</v>
      </c>
      <c r="C456" s="408">
        <f>SUM(ExportsTimberSectorMinusCoreVPA!D$24:D$24)</f>
        <v>0.1043837589072296</v>
      </c>
      <c r="D456" s="408">
        <f>SUM(ExportsTimberSectorMinusCoreVPA!E$24:E$24)</f>
        <v>0.18315210429400716</v>
      </c>
      <c r="E456" s="408">
        <f>SUM(ExportsTimberSectorMinusCoreVPA!F$24:F$24)</f>
        <v>0.32597767292735114</v>
      </c>
      <c r="F456" s="408">
        <f>SUM(ExportsTimberSectorMinusCoreVPA!G$24:G$24)</f>
        <v>0.72389701616430235</v>
      </c>
      <c r="G456" s="408">
        <f>SUM(ExportsTimberSectorMinusCoreVPA!H$24:H$24)</f>
        <v>0.90379415325176193</v>
      </c>
      <c r="H456" s="408">
        <f>SUM(ExportsTimberSectorMinusCoreVPA!I$24:I$24)</f>
        <v>1.1501648866174115</v>
      </c>
      <c r="I456" s="408">
        <f>SUM(ExportsTimberSectorMinusCoreVPA!J$24:J$24)</f>
        <v>1.3095732474737463</v>
      </c>
      <c r="J456" s="408">
        <f>SUM(ExportsTimberSectorMinusCoreVPA!K$24:K$24)</f>
        <v>1.2208395517883366</v>
      </c>
      <c r="K456" s="408">
        <f>SUM(ExportsTimberSectorMinusCoreVPA!L$24:L$24)</f>
        <v>1.0418182109320751</v>
      </c>
      <c r="L456" s="408">
        <f>SUM(ExportsTimberSectorMinusCoreVPA!M$24:M$24)</f>
        <v>1.3367976742719372</v>
      </c>
      <c r="M456" s="408">
        <f>SUM(ExportsTimberSectorMinusCoreVPA!N$24:N$24)</f>
        <v>1.2803317077134895</v>
      </c>
      <c r="N456" s="408">
        <f>SUM(ExportsTimberSectorMinusCoreVPA!O$24:O$24)</f>
        <v>1.3362314310772467</v>
      </c>
      <c r="O456" s="408">
        <f>SUM(ExportsTimberSectorMinusCoreVPA!P$24:P$24)</f>
        <v>1.1925244379579345</v>
      </c>
      <c r="P456" s="408">
        <f>SUM(ExportsTimberSectorMinusCoreVPA!Q$24:Q$24)</f>
        <v>1.2257272181353418</v>
      </c>
      <c r="Q456" s="408">
        <f>SUM(ExportsTimberSectorMinusCoreVPA!R$24:R$24)</f>
        <v>1.0908589040123182</v>
      </c>
      <c r="R456" s="408">
        <f>SUM(ExportsTimberSectorMinusCoreVPA!S$24:S$24)</f>
        <v>1.1378939411608027</v>
      </c>
      <c r="S456" s="408">
        <f>SUM(ExportsTimberSectorMinusCoreVPA!T$24:T$24)</f>
        <v>1.1873886577733335</v>
      </c>
      <c r="T456" s="408">
        <f>SUM(ExportsTimberSectorMinusCoreVPA!U$24:U$24)</f>
        <v>1.1573253254866667</v>
      </c>
      <c r="U456" s="408">
        <f>SUM(ExportsTimberSectorMinusCoreVPA!V$24:V$24)</f>
        <v>1.1557401735599426</v>
      </c>
      <c r="V456" s="408">
        <f>SUM(ExportsTimberSectorMinusCoreVPA!W$24:W$24)</f>
        <v>1.2311672999866667</v>
      </c>
      <c r="W456" s="408">
        <f>SUM(ExportsTimberSectorMinusCoreVPA!X$24:X$24)</f>
        <v>1.4445005369133335</v>
      </c>
      <c r="X456" s="408">
        <f>SUM(ExportsTimberSectorMinusCoreVPA!Y$24:Y$24)</f>
        <v>1.0920902073734802</v>
      </c>
      <c r="Y456" s="408">
        <f>SUM(ExportsTimberSectorMinusCoreVPA!Z$24:Z$24)</f>
        <v>1.2124641518866661</v>
      </c>
      <c r="Z456" s="408">
        <f>SUM(ExportsTimberSectorMinusCoreVPA!AA$24:AA$24)</f>
        <v>1.5120508411333333</v>
      </c>
      <c r="AA456" s="408">
        <f>SUM(ExportsTimberSectorMinusCoreVPA!AB$24:AB$24)</f>
        <v>0</v>
      </c>
      <c r="AB456" s="408"/>
      <c r="BC456" s="427">
        <f t="shared" si="562"/>
        <v>4.5924163293389914E-2</v>
      </c>
      <c r="BD456" s="427">
        <f t="shared" si="563"/>
        <v>4.278544129504408E-2</v>
      </c>
      <c r="BE456" s="427">
        <f t="shared" si="564"/>
        <v>4.414930725614629E-2</v>
      </c>
      <c r="BF456" s="427">
        <f t="shared" si="565"/>
        <v>4.1844928045714151E-2</v>
      </c>
      <c r="BG456" s="427">
        <f t="shared" si="566"/>
        <v>4.3510454039187116E-2</v>
      </c>
      <c r="BH456" s="427">
        <f t="shared" si="567"/>
        <v>4.2256619753203842E-2</v>
      </c>
      <c r="BI456" s="427">
        <f t="shared" si="568"/>
        <v>3.9183947658725495E-2</v>
      </c>
      <c r="BJ456" s="427">
        <f t="shared" si="569"/>
        <v>3.5349658000576475E-2</v>
      </c>
      <c r="BK456" s="427">
        <f t="shared" si="570"/>
        <v>3.7511367328172743E-2</v>
      </c>
      <c r="BL456" s="427">
        <f t="shared" si="571"/>
        <v>3.5600160660092216E-2</v>
      </c>
      <c r="BM456" s="427">
        <f t="shared" si="572"/>
        <v>3.3830463533106786E-2</v>
      </c>
      <c r="BN456" s="427">
        <f t="shared" si="572"/>
        <v>3.5128730428799243E-2</v>
      </c>
      <c r="BO456" s="427">
        <f t="shared" si="573"/>
        <v>3.8464826971341737E-2</v>
      </c>
      <c r="BP456" s="427">
        <f t="shared" si="574"/>
        <v>3.8588775182618489E-2</v>
      </c>
      <c r="BQ456" s="427">
        <f t="shared" si="575"/>
        <v>3.5480906516304152E-2</v>
      </c>
      <c r="BR456" s="427">
        <f t="shared" si="576"/>
        <v>3.5751453178625429E-2</v>
      </c>
      <c r="BS456" s="427">
        <f t="shared" si="577"/>
        <v>3.5457097212070021E-2</v>
      </c>
      <c r="BT456" s="427"/>
      <c r="BU456" s="427"/>
    </row>
    <row r="457" spans="1:73">
      <c r="A457" s="407" t="s">
        <v>252</v>
      </c>
      <c r="B457" s="408">
        <f>SUM(ExportsTimberSectorMinusCoreVPA!C$41:C$41)</f>
        <v>1.4329160599765451</v>
      </c>
      <c r="C457" s="408">
        <f>SUM(ExportsTimberSectorMinusCoreVPA!D$41:D$41)</f>
        <v>1.3618390096711717</v>
      </c>
      <c r="D457" s="408">
        <f>SUM(ExportsTimberSectorMinusCoreVPA!E$41:E$41)</f>
        <v>1.7523749606940893</v>
      </c>
      <c r="E457" s="408">
        <f>SUM(ExportsTimberSectorMinusCoreVPA!F$41:F$41)</f>
        <v>2.1501601007545079</v>
      </c>
      <c r="F457" s="408">
        <f>SUM(ExportsTimberSectorMinusCoreVPA!G$41:G$41)</f>
        <v>2.4851379950463768</v>
      </c>
      <c r="G457" s="408">
        <f>SUM(ExportsTimberSectorMinusCoreVPA!H$41:H$41)</f>
        <v>2.673916091361149</v>
      </c>
      <c r="H457" s="408">
        <f>SUM(ExportsTimberSectorMinusCoreVPA!I$41:I$41)</f>
        <v>2.5864980806148936</v>
      </c>
      <c r="I457" s="408">
        <f>SUM(ExportsTimberSectorMinusCoreVPA!J$41:J$41)</f>
        <v>1.9312511696776065</v>
      </c>
      <c r="J457" s="408">
        <f>SUM(ExportsTimberSectorMinusCoreVPA!K$41:K$41)</f>
        <v>0.77068480063701494</v>
      </c>
      <c r="K457" s="408">
        <f>SUM(ExportsTimberSectorMinusCoreVPA!L$41:L$41)</f>
        <v>0.6467718217099987</v>
      </c>
      <c r="L457" s="408">
        <f>SUM(ExportsTimberSectorMinusCoreVPA!M$41:M$41)</f>
        <v>0.67004621655815033</v>
      </c>
      <c r="M457" s="408">
        <f>SUM(ExportsTimberSectorMinusCoreVPA!N$41:N$41)</f>
        <v>0.63400199847043626</v>
      </c>
      <c r="N457" s="408">
        <f>SUM(ExportsTimberSectorMinusCoreVPA!O$41:O$41)</f>
        <v>0.65688055818726809</v>
      </c>
      <c r="O457" s="408">
        <f>SUM(ExportsTimberSectorMinusCoreVPA!P$41:P$41)</f>
        <v>0.83762527476123205</v>
      </c>
      <c r="P457" s="408">
        <f>SUM(ExportsTimberSectorMinusCoreVPA!Q$41:Q$41)</f>
        <v>1.1474680375969628</v>
      </c>
      <c r="Q457" s="408">
        <f>SUM(ExportsTimberSectorMinusCoreVPA!R$41:R$41)</f>
        <v>1.0338250943750873</v>
      </c>
      <c r="R457" s="408">
        <f>SUM(ExportsTimberSectorMinusCoreVPA!S$41:S$41)</f>
        <v>0.99916223173698593</v>
      </c>
      <c r="S457" s="408">
        <f>SUM(ExportsTimberSectorMinusCoreVPA!T$41:T$41)</f>
        <v>0.98633875405333304</v>
      </c>
      <c r="T457" s="408">
        <f>SUM(ExportsTimberSectorMinusCoreVPA!U$41:U$41)</f>
        <v>0.99850661553999998</v>
      </c>
      <c r="U457" s="408">
        <f>SUM(ExportsTimberSectorMinusCoreVPA!V$41:V$41)</f>
        <v>1.0522096150996558</v>
      </c>
      <c r="V457" s="408">
        <f>SUM(ExportsTimberSectorMinusCoreVPA!W$41:W$41)</f>
        <v>0.84709933929333348</v>
      </c>
      <c r="W457" s="408">
        <f>SUM(ExportsTimberSectorMinusCoreVPA!X$41:X$41)</f>
        <v>0.97647968460666668</v>
      </c>
      <c r="X457" s="408">
        <f>SUM(ExportsTimberSectorMinusCoreVPA!Y$41:Y$41)</f>
        <v>0.66824760618000023</v>
      </c>
      <c r="Y457" s="408">
        <f>SUM(ExportsTimberSectorMinusCoreVPA!Z$41:Z$41)</f>
        <v>0.88916872610666631</v>
      </c>
      <c r="Z457" s="408">
        <f>SUM(ExportsTimberSectorMinusCoreVPA!AA$41:AA$41)</f>
        <v>1.0885097708133331</v>
      </c>
      <c r="AA457" s="408">
        <f>SUM(ExportsTimberSectorMinusCoreVPA!AB$41:AB$41)</f>
        <v>0</v>
      </c>
      <c r="BC457" s="427">
        <f t="shared" si="562"/>
        <v>2.8990750324514557E-2</v>
      </c>
      <c r="BD457" s="427">
        <f t="shared" si="563"/>
        <v>2.6561656840596411E-2</v>
      </c>
      <c r="BE457" s="427">
        <f t="shared" si="564"/>
        <v>2.212906026093699E-2</v>
      </c>
      <c r="BF457" s="427">
        <f t="shared" si="565"/>
        <v>2.072101147460699E-2</v>
      </c>
      <c r="BG457" s="427">
        <f t="shared" si="566"/>
        <v>2.1389387101305543E-2</v>
      </c>
      <c r="BH457" s="427">
        <f t="shared" si="567"/>
        <v>2.9680911857763382E-2</v>
      </c>
      <c r="BI457" s="427">
        <f t="shared" si="568"/>
        <v>3.6682164563221126E-2</v>
      </c>
      <c r="BJ457" s="427">
        <f t="shared" si="569"/>
        <v>3.3501457781711749E-2</v>
      </c>
      <c r="BK457" s="427">
        <f t="shared" si="570"/>
        <v>3.2937991968643783E-2</v>
      </c>
      <c r="BL457" s="427">
        <f t="shared" si="571"/>
        <v>2.957230379429554E-2</v>
      </c>
      <c r="BM457" s="427">
        <f t="shared" si="572"/>
        <v>2.9187939553977232E-2</v>
      </c>
      <c r="BN457" s="427">
        <f t="shared" si="572"/>
        <v>3.1981918400891637E-2</v>
      </c>
      <c r="BO457" s="427">
        <f t="shared" si="573"/>
        <v>2.6465557941482729E-2</v>
      </c>
      <c r="BP457" s="427">
        <f t="shared" si="574"/>
        <v>2.6085940473375986E-2</v>
      </c>
      <c r="BQ457" s="427">
        <f t="shared" si="575"/>
        <v>2.1710688993027576E-2</v>
      </c>
      <c r="BR457" s="427">
        <f t="shared" si="576"/>
        <v>2.621856821897358E-2</v>
      </c>
      <c r="BS457" s="427">
        <f t="shared" si="577"/>
        <v>2.5525197771185958E-2</v>
      </c>
      <c r="BT457" s="427"/>
      <c r="BU457" s="427"/>
    </row>
    <row r="458" spans="1:73">
      <c r="A458" s="407" t="s">
        <v>119</v>
      </c>
      <c r="B458" s="408">
        <f>SUM(ExportsTimberSectorMinusCoreVPA!C$43:C$43)</f>
        <v>1.4426717269133329</v>
      </c>
      <c r="C458" s="408">
        <f>SUM(ExportsTimberSectorMinusCoreVPA!D$43:D$43)</f>
        <v>1.6535663428</v>
      </c>
      <c r="D458" s="408">
        <f>SUM(ExportsTimberSectorMinusCoreVPA!E$43:E$43)</f>
        <v>1.9281351287933335</v>
      </c>
      <c r="E458" s="408">
        <f>SUM(ExportsTimberSectorMinusCoreVPA!F$43:F$43)</f>
        <v>2.3016393180599994</v>
      </c>
      <c r="F458" s="408">
        <f>SUM(ExportsTimberSectorMinusCoreVPA!G$43:G$43)</f>
        <v>2.5953250386133333</v>
      </c>
      <c r="G458" s="408">
        <f>SUM(ExportsTimberSectorMinusCoreVPA!H$43:H$43)</f>
        <v>2.7883514358199992</v>
      </c>
      <c r="H458" s="408">
        <f>SUM(ExportsTimberSectorMinusCoreVPA!I$43:I$43)</f>
        <v>2.4724544328999971</v>
      </c>
      <c r="I458" s="408">
        <f>SUM(ExportsTimberSectorMinusCoreVPA!J$43:J$43)</f>
        <v>2.2684085710999997</v>
      </c>
      <c r="J458" s="408">
        <f>SUM(ExportsTimberSectorMinusCoreVPA!K$43:K$43)</f>
        <v>1.977137187780001</v>
      </c>
      <c r="K458" s="408">
        <f>SUM(ExportsTimberSectorMinusCoreVPA!L$43:L$43)</f>
        <v>1.8116109645533331</v>
      </c>
      <c r="L458" s="408">
        <f>SUM(ExportsTimberSectorMinusCoreVPA!M$43:M$43)</f>
        <v>2.0170167183466647</v>
      </c>
      <c r="M458" s="408">
        <f>SUM(ExportsTimberSectorMinusCoreVPA!N$43:N$43)</f>
        <v>2.2000443041284843</v>
      </c>
      <c r="N458" s="408">
        <f>SUM(ExportsTimberSectorMinusCoreVPA!O$43:O$43)</f>
        <v>2.0490762395666651</v>
      </c>
      <c r="O458" s="408">
        <f>SUM(ExportsTimberSectorMinusCoreVPA!P$43:P$43)</f>
        <v>2.0466168766133288</v>
      </c>
      <c r="P458" s="408">
        <f>SUM(ExportsTimberSectorMinusCoreVPA!Q$43:Q$43)</f>
        <v>1.9868556042866663</v>
      </c>
      <c r="Q458" s="408">
        <f>SUM(ExportsTimberSectorMinusCoreVPA!R$43:R$43)</f>
        <v>1.8234414503476652</v>
      </c>
      <c r="R458" s="408">
        <f>SUM(ExportsTimberSectorMinusCoreVPA!S$43:S$43)</f>
        <v>1.8042934916458515</v>
      </c>
      <c r="S458" s="408">
        <f>SUM(ExportsTimberSectorMinusCoreVPA!T$43:T$43)</f>
        <v>1.9556794464266667</v>
      </c>
      <c r="T458" s="408">
        <f>SUM(ExportsTimberSectorMinusCoreVPA!U$43:U$43)</f>
        <v>1.9683941869466661</v>
      </c>
      <c r="U458" s="408">
        <f>SUM(ExportsTimberSectorMinusCoreVPA!V$43:V$43)</f>
        <v>2.0498449174814728</v>
      </c>
      <c r="V458" s="408">
        <f>SUM(ExportsTimberSectorMinusCoreVPA!W$43:W$43)</f>
        <v>2.1020351322133326</v>
      </c>
      <c r="W458" s="408">
        <f>SUM(ExportsTimberSectorMinusCoreVPA!X$43:X$43)</f>
        <v>2.122402896333333</v>
      </c>
      <c r="X458" s="408">
        <f>SUM(ExportsTimberSectorMinusCoreVPA!Y$43:Y$43)</f>
        <v>2.0111524941200001</v>
      </c>
      <c r="Y458" s="408">
        <f>SUM(ExportsTimberSectorMinusCoreVPA!Z$43:Z$43)</f>
        <v>1.8265769013999995</v>
      </c>
      <c r="Z458" s="408">
        <f>SUM(ExportsTimberSectorMinusCoreVPA!AA$43:AA$43)</f>
        <v>2.04912714546</v>
      </c>
      <c r="AA458" s="408">
        <f>SUM(ExportsTimberSectorMinusCoreVPA!AB$43:AB$43)</f>
        <v>0</v>
      </c>
      <c r="BC458" s="427">
        <f t="shared" si="562"/>
        <v>7.4373713508902331E-2</v>
      </c>
      <c r="BD458" s="427">
        <f t="shared" si="563"/>
        <v>7.4399327790602793E-2</v>
      </c>
      <c r="BE458" s="427">
        <f t="shared" si="564"/>
        <v>6.6614337048102823E-2</v>
      </c>
      <c r="BF458" s="427">
        <f t="shared" si="565"/>
        <v>7.1903784815302629E-2</v>
      </c>
      <c r="BG458" s="427">
        <f t="shared" si="566"/>
        <v>6.6722152668254125E-2</v>
      </c>
      <c r="BH458" s="427">
        <f t="shared" si="567"/>
        <v>7.2521038884227687E-2</v>
      </c>
      <c r="BI458" s="427">
        <f t="shared" si="568"/>
        <v>6.351563777970852E-2</v>
      </c>
      <c r="BJ458" s="427">
        <f t="shared" si="569"/>
        <v>5.908924739650586E-2</v>
      </c>
      <c r="BK458" s="427">
        <f t="shared" si="570"/>
        <v>5.9479634687143859E-2</v>
      </c>
      <c r="BL458" s="427">
        <f t="shared" si="571"/>
        <v>5.8634973508160403E-2</v>
      </c>
      <c r="BM458" s="427">
        <f t="shared" si="572"/>
        <v>5.7539298841728981E-2</v>
      </c>
      <c r="BN458" s="427">
        <f t="shared" si="572"/>
        <v>6.2305050195883116E-2</v>
      </c>
      <c r="BO458" s="427">
        <f t="shared" si="573"/>
        <v>6.5672973647970451E-2</v>
      </c>
      <c r="BP458" s="427">
        <f t="shared" si="574"/>
        <v>5.6698440824781211E-2</v>
      </c>
      <c r="BQ458" s="427">
        <f t="shared" si="575"/>
        <v>6.5340310857215061E-2</v>
      </c>
      <c r="BR458" s="427">
        <f t="shared" si="576"/>
        <v>5.3859554087389558E-2</v>
      </c>
      <c r="BS458" s="427">
        <f t="shared" si="577"/>
        <v>4.8051360721448069E-2</v>
      </c>
      <c r="BT458" s="427"/>
      <c r="BU458" s="427"/>
    </row>
    <row r="459" spans="1:73">
      <c r="A459" s="407" t="s">
        <v>250</v>
      </c>
      <c r="B459" s="408">
        <f>SUM(ExportsTimberSectorMinusCoreVPA!C$82:C$82)</f>
        <v>6.8739423793156174E-2</v>
      </c>
      <c r="C459" s="408">
        <f>SUM(ExportsTimberSectorMinusCoreVPA!D$82:D$82)</f>
        <v>6.9647259228456049E-2</v>
      </c>
      <c r="D459" s="408">
        <f>SUM(ExportsTimberSectorMinusCoreVPA!E$82:E$82)</f>
        <v>0.26669853347519468</v>
      </c>
      <c r="E459" s="408">
        <f>SUM(ExportsTimberSectorMinusCoreVPA!F$82:F$82)</f>
        <v>0.3244337398852572</v>
      </c>
      <c r="F459" s="408">
        <f>SUM(ExportsTimberSectorMinusCoreVPA!G$82:G$82)</f>
        <v>0.85290295215465095</v>
      </c>
      <c r="G459" s="408">
        <f>SUM(ExportsTimberSectorMinusCoreVPA!H$82:H$82)</f>
        <v>1.5709707001324433</v>
      </c>
      <c r="H459" s="408">
        <f>SUM(ExportsTimberSectorMinusCoreVPA!I$82:I$82)</f>
        <v>1.9097456255033871</v>
      </c>
      <c r="I459" s="408">
        <f>SUM(ExportsTimberSectorMinusCoreVPA!J$82:J$82)</f>
        <v>2.866830641851311</v>
      </c>
      <c r="J459" s="408">
        <f>SUM(ExportsTimberSectorMinusCoreVPA!K$82:K$82)</f>
        <v>2.3947151138388727</v>
      </c>
      <c r="K459" s="408">
        <f>SUM(ExportsTimberSectorMinusCoreVPA!L$82:L$82)</f>
        <v>2.2704153393211013</v>
      </c>
      <c r="L459" s="408">
        <f>SUM(ExportsTimberSectorMinusCoreVPA!M$82:M$82)</f>
        <v>2.4053996262475916</v>
      </c>
      <c r="M459" s="408">
        <f>SUM(ExportsTimberSectorMinusCoreVPA!N$82:N$82)</f>
        <v>3.4570461189665584</v>
      </c>
      <c r="N459" s="408">
        <f>SUM(ExportsTimberSectorMinusCoreVPA!O$82:O$82)</f>
        <v>3.6142666269200281</v>
      </c>
      <c r="O459" s="408">
        <f>SUM(ExportsTimberSectorMinusCoreVPA!P$82:P$82)</f>
        <v>2.8967172025171561</v>
      </c>
      <c r="P459" s="408">
        <f>SUM(ExportsTimberSectorMinusCoreVPA!Q$82:Q$82)</f>
        <v>3.1308631071340622</v>
      </c>
      <c r="Q459" s="408">
        <f>SUM(ExportsTimberSectorMinusCoreVPA!R$82:R$82)</f>
        <v>3.4888381017325605</v>
      </c>
      <c r="R459" s="408">
        <f>SUM(ExportsTimberSectorMinusCoreVPA!S$82:S$82)</f>
        <v>2.8598243736404183</v>
      </c>
      <c r="S459" s="408">
        <f>SUM(ExportsTimberSectorMinusCoreVPA!T$82:T$82)</f>
        <v>2.6421858891600012</v>
      </c>
      <c r="T459" s="408">
        <f>SUM(ExportsTimberSectorMinusCoreVPA!U$82:U$82)</f>
        <v>1.9818981460799996</v>
      </c>
      <c r="U459" s="408">
        <f>SUM(ExportsTimberSectorMinusCoreVPA!V$82:V$82)</f>
        <v>2.1460616057313993</v>
      </c>
      <c r="V459" s="408">
        <f>SUM(ExportsTimberSectorMinusCoreVPA!W$82:W$82)</f>
        <v>1.8467500668133332</v>
      </c>
      <c r="W459" s="408">
        <f>SUM(ExportsTimberSectorMinusCoreVPA!X$82:X$82)</f>
        <v>2.6631570945066669</v>
      </c>
      <c r="X459" s="408">
        <f>SUM(ExportsTimberSectorMinusCoreVPA!Y$82:Y$82)</f>
        <v>2.3848020541800001</v>
      </c>
      <c r="Y459" s="408">
        <f>SUM(ExportsTimberSectorMinusCoreVPA!Z$82:Z$82)</f>
        <v>2.5026543178999994</v>
      </c>
      <c r="Z459" s="408">
        <f>SUM(ExportsTimberSectorMinusCoreVPA!AA$82:AA$82)</f>
        <v>3.4872435327666653</v>
      </c>
      <c r="AA459" s="408">
        <f>SUM(ExportsTimberSectorMinusCoreVPA!AB$82:AB$82)</f>
        <v>0</v>
      </c>
      <c r="BC459" s="427">
        <f t="shared" si="562"/>
        <v>9.0081688267707918E-2</v>
      </c>
      <c r="BD459" s="427">
        <f t="shared" si="563"/>
        <v>9.3241528317097144E-2</v>
      </c>
      <c r="BE459" s="427">
        <f t="shared" si="564"/>
        <v>7.9441136992449146E-2</v>
      </c>
      <c r="BF459" s="427">
        <f t="shared" si="565"/>
        <v>0.11298622476296802</v>
      </c>
      <c r="BG459" s="427">
        <f t="shared" si="566"/>
        <v>0.11768798300844692</v>
      </c>
      <c r="BH459" s="427">
        <f t="shared" si="567"/>
        <v>0.10264399911916069</v>
      </c>
      <c r="BI459" s="427">
        <f t="shared" si="568"/>
        <v>0.10008717625052346</v>
      </c>
      <c r="BJ459" s="427">
        <f t="shared" si="569"/>
        <v>0.11305699872092145</v>
      </c>
      <c r="BK459" s="427">
        <f t="shared" si="570"/>
        <v>9.4275853568788329E-2</v>
      </c>
      <c r="BL459" s="427">
        <f t="shared" si="571"/>
        <v>7.9217736780740469E-2</v>
      </c>
      <c r="BM459" s="427">
        <f t="shared" si="572"/>
        <v>5.7934041086586271E-2</v>
      </c>
      <c r="BN459" s="427">
        <f t="shared" si="572"/>
        <v>6.5229557089047874E-2</v>
      </c>
      <c r="BO459" s="427">
        <f t="shared" si="573"/>
        <v>5.7697212864618763E-2</v>
      </c>
      <c r="BP459" s="427">
        <f t="shared" si="574"/>
        <v>7.1144293663962174E-2</v>
      </c>
      <c r="BQ459" s="427">
        <f t="shared" si="575"/>
        <v>7.7479807229251629E-2</v>
      </c>
      <c r="BR459" s="427">
        <f t="shared" si="576"/>
        <v>7.3794782740141618E-2</v>
      </c>
      <c r="BS459" s="427">
        <f t="shared" si="577"/>
        <v>8.177471919581232E-2</v>
      </c>
      <c r="BT459" s="427"/>
      <c r="BU459" s="427"/>
    </row>
    <row r="460" spans="1:73">
      <c r="A460" s="407" t="s">
        <v>118</v>
      </c>
      <c r="B460" s="408">
        <f>SUM(ExportsTimberSectorMinusCoreVPA!C$50:C$50)</f>
        <v>0.25046761294666686</v>
      </c>
      <c r="C460" s="408">
        <f>SUM(ExportsTimberSectorMinusCoreVPA!D$50:D$50)</f>
        <v>0.24116163120000009</v>
      </c>
      <c r="D460" s="408">
        <f>SUM(ExportsTimberSectorMinusCoreVPA!E$50:E$50)</f>
        <v>0.34787283346666598</v>
      </c>
      <c r="E460" s="408">
        <f>SUM(ExportsTimberSectorMinusCoreVPA!F$50:F$50)</f>
        <v>0.46449850973999995</v>
      </c>
      <c r="F460" s="408">
        <f>SUM(ExportsTimberSectorMinusCoreVPA!G$50:G$50)</f>
        <v>0.65407808239946497</v>
      </c>
      <c r="G460" s="408">
        <f>SUM(ExportsTimberSectorMinusCoreVPA!H$50:H$50)</f>
        <v>0.96439933395999966</v>
      </c>
      <c r="H460" s="408">
        <f>SUM(ExportsTimberSectorMinusCoreVPA!I$50:I$50)</f>
        <v>1.0810321181399991</v>
      </c>
      <c r="I460" s="408">
        <f>SUM(ExportsTimberSectorMinusCoreVPA!J$50:J$50)</f>
        <v>1.140816623913333</v>
      </c>
      <c r="J460" s="408">
        <f>SUM(ExportsTimberSectorMinusCoreVPA!K$50:K$50)</f>
        <v>1.0497728746533332</v>
      </c>
      <c r="K460" s="408">
        <f>SUM(ExportsTimberSectorMinusCoreVPA!L$50:L$50)</f>
        <v>0.79284498060666619</v>
      </c>
      <c r="L460" s="408">
        <f>SUM(ExportsTimberSectorMinusCoreVPA!M$50:M$50)</f>
        <v>1.1685469009800007</v>
      </c>
      <c r="M460" s="408">
        <f>SUM(ExportsTimberSectorMinusCoreVPA!N$50:N$50)</f>
        <v>0.7672000914618311</v>
      </c>
      <c r="N460" s="408">
        <f>SUM(ExportsTimberSectorMinusCoreVPA!O$50:O$50)</f>
        <v>0.82715889396666697</v>
      </c>
      <c r="O460" s="408">
        <f>SUM(ExportsTimberSectorMinusCoreVPA!P$50:P$50)</f>
        <v>0.81244922646666551</v>
      </c>
      <c r="P460" s="408">
        <f>SUM(ExportsTimberSectorMinusCoreVPA!Q$50:Q$50)</f>
        <v>0.93899002917999896</v>
      </c>
      <c r="Q460" s="408">
        <f>SUM(ExportsTimberSectorMinusCoreVPA!R$50:R$50)</f>
        <v>1.0061700313843145</v>
      </c>
      <c r="R460" s="408">
        <f>SUM(ExportsTimberSectorMinusCoreVPA!S$50:S$50)</f>
        <v>1.0402037714569419</v>
      </c>
      <c r="S460" s="408">
        <f>SUM(ExportsTimberSectorMinusCoreVPA!T$50:T$50)</f>
        <v>1.0821954173266666</v>
      </c>
      <c r="T460" s="408">
        <f>SUM(ExportsTimberSectorMinusCoreVPA!U$50:U$50)</f>
        <v>1.0772738740399999</v>
      </c>
      <c r="U460" s="408">
        <f>SUM(ExportsTimberSectorMinusCoreVPA!V$50:V$50)</f>
        <v>1.1805493499740878</v>
      </c>
      <c r="V460" s="408">
        <f>SUM(ExportsTimberSectorMinusCoreVPA!W$50:W$50)</f>
        <v>1.2710703849466669</v>
      </c>
      <c r="W460" s="408">
        <f>SUM(ExportsTimberSectorMinusCoreVPA!X$50:X$50)</f>
        <v>1.3744805421600002</v>
      </c>
      <c r="X460" s="408">
        <f>SUM(ExportsTimberSectorMinusCoreVPA!Y$50:Y$50)</f>
        <v>1.1338636166199998</v>
      </c>
      <c r="Y460" s="408">
        <f>SUM(ExportsTimberSectorMinusCoreVPA!Z$50:Z$50)</f>
        <v>1.0894181020199998</v>
      </c>
      <c r="Z460" s="408">
        <f>SUM(ExportsTimberSectorMinusCoreVPA!AA$50:AA$50)</f>
        <v>1.3722758886666664</v>
      </c>
      <c r="AA460" s="408">
        <f>SUM(ExportsTimberSectorMinusCoreVPA!AB$50:AB$50)</f>
        <v>0</v>
      </c>
      <c r="BC460" s="427">
        <f t="shared" si="562"/>
        <v>3.9489170256591939E-2</v>
      </c>
      <c r="BD460" s="427">
        <f t="shared" si="563"/>
        <v>3.256059648205608E-2</v>
      </c>
      <c r="BE460" s="427">
        <f t="shared" si="564"/>
        <v>3.8592628613512113E-2</v>
      </c>
      <c r="BF460" s="427">
        <f t="shared" si="565"/>
        <v>2.5074308814251198E-2</v>
      </c>
      <c r="BG460" s="427">
        <f t="shared" si="566"/>
        <v>2.6934001253081548E-2</v>
      </c>
      <c r="BH460" s="427">
        <f t="shared" si="567"/>
        <v>2.8788808798228999E-2</v>
      </c>
      <c r="BI460" s="427">
        <f t="shared" si="568"/>
        <v>3.0017556607274079E-2</v>
      </c>
      <c r="BJ460" s="427">
        <f t="shared" si="569"/>
        <v>3.2605285953153089E-2</v>
      </c>
      <c r="BK460" s="427">
        <f t="shared" si="570"/>
        <v>3.4290951340743558E-2</v>
      </c>
      <c r="BL460" s="427">
        <f t="shared" si="571"/>
        <v>3.2446268094468655E-2</v>
      </c>
      <c r="BM460" s="427">
        <f t="shared" si="572"/>
        <v>3.1490432040406226E-2</v>
      </c>
      <c r="BN460" s="427">
        <f t="shared" si="572"/>
        <v>3.5882805514489628E-2</v>
      </c>
      <c r="BO460" s="427">
        <f t="shared" si="573"/>
        <v>3.9711501780383351E-2</v>
      </c>
      <c r="BP460" s="427">
        <f t="shared" si="574"/>
        <v>3.6718242242839726E-2</v>
      </c>
      <c r="BQ460" s="427">
        <f t="shared" si="575"/>
        <v>3.6838082341465815E-2</v>
      </c>
      <c r="BR460" s="427">
        <f t="shared" si="576"/>
        <v>3.2123242741411505E-2</v>
      </c>
      <c r="BS460" s="427">
        <f t="shared" si="577"/>
        <v>3.2179420336001241E-2</v>
      </c>
      <c r="BT460" s="427"/>
      <c r="BU460" s="427"/>
    </row>
    <row r="461" spans="1:73">
      <c r="A461" s="407" t="s">
        <v>224</v>
      </c>
      <c r="B461" s="408">
        <f>SUM(ExportsTimberSectorMinusCoreVPA!C$26:C$26)</f>
        <v>2.6365408860424662</v>
      </c>
      <c r="C461" s="408">
        <f>SUM(ExportsTimberSectorMinusCoreVPA!D$26:D$26)</f>
        <v>2.9930641187405271</v>
      </c>
      <c r="D461" s="408">
        <f>SUM(ExportsTimberSectorMinusCoreVPA!E$26:E$26)</f>
        <v>4.6381404387679837</v>
      </c>
      <c r="E461" s="408">
        <f>SUM(ExportsTimberSectorMinusCoreVPA!F$26:F$26)</f>
        <v>6.1679723738551377</v>
      </c>
      <c r="F461" s="408">
        <f>SUM(ExportsTimberSectorMinusCoreVPA!G$26:G$26)</f>
        <v>7.7009737256941255</v>
      </c>
      <c r="G461" s="408">
        <f>SUM(ExportsTimberSectorMinusCoreVPA!H$26:H$26)</f>
        <v>9.7307987332943213</v>
      </c>
      <c r="H461" s="408">
        <f>SUM(ExportsTimberSectorMinusCoreVPA!I$26:I$26)</f>
        <v>10.926982900044328</v>
      </c>
      <c r="I461" s="408">
        <f>SUM(ExportsTimberSectorMinusCoreVPA!J$26:J$26)</f>
        <v>10.858696247514999</v>
      </c>
      <c r="J461" s="408">
        <f>SUM(ExportsTimberSectorMinusCoreVPA!K$26:K$26)</f>
        <v>8.8271646092946501</v>
      </c>
      <c r="K461" s="408">
        <f>SUM(ExportsTimberSectorMinusCoreVPA!L$26:L$26)</f>
        <v>7.0161475296858207</v>
      </c>
      <c r="L461" s="408">
        <f>SUM(ExportsTimberSectorMinusCoreVPA!M$26:M$26)</f>
        <v>8.5075134607850664</v>
      </c>
      <c r="M461" s="408">
        <f>SUM(ExportsTimberSectorMinusCoreVPA!N$26:N$26)</f>
        <v>7.6646465914245629</v>
      </c>
      <c r="N461" s="408">
        <f>SUM(ExportsTimberSectorMinusCoreVPA!O$26:O$26)</f>
        <v>8.1202115233000818</v>
      </c>
      <c r="O461" s="408">
        <f>SUM(ExportsTimberSectorMinusCoreVPA!P$26:P$26)</f>
        <v>7.7977519105264488</v>
      </c>
      <c r="P461" s="408">
        <f>SUM(ExportsTimberSectorMinusCoreVPA!Q$26:Q$26)</f>
        <v>8.3782294825815953</v>
      </c>
      <c r="Q461" s="408">
        <f>SUM(ExportsTimberSectorMinusCoreVPA!R$26:R$26)</f>
        <v>9.3060329137150237</v>
      </c>
      <c r="R461" s="408">
        <f>SUM(ExportsTimberSectorMinusCoreVPA!S$26:S$26)</f>
        <v>9.8960789086182661</v>
      </c>
      <c r="S461" s="408">
        <f>SUM(ExportsTimberSectorMinusCoreVPA!T$26:T$26)</f>
        <v>11.658184581613327</v>
      </c>
      <c r="T461" s="408">
        <f>SUM(ExportsTimberSectorMinusCoreVPA!U$26:U$26)</f>
        <v>12.838999336566662</v>
      </c>
      <c r="U461" s="408">
        <f>SUM(ExportsTimberSectorMinusCoreVPA!V$26:V$26)</f>
        <v>10.528089285149594</v>
      </c>
      <c r="V461" s="408">
        <f>SUM(ExportsTimberSectorMinusCoreVPA!W$26:W$26)</f>
        <v>9.6922818852466683</v>
      </c>
      <c r="W461" s="408">
        <f>SUM(ExportsTimberSectorMinusCoreVPA!X$26:X$26)</f>
        <v>10.562738696873335</v>
      </c>
      <c r="X461" s="408">
        <f>SUM(ExportsTimberSectorMinusCoreVPA!Y$26:Y$26)</f>
        <v>8.1957852523734598</v>
      </c>
      <c r="Y461" s="408">
        <f>SUM(ExportsTimberSectorMinusCoreVPA!Z$26:Z$26)</f>
        <v>9.0119997991866647</v>
      </c>
      <c r="Z461" s="408">
        <f>SUM(ExportsTimberSectorMinusCoreVPA!AA$26:AA$26)</f>
        <v>10.875671588173329</v>
      </c>
      <c r="AA461" s="408">
        <f>SUM(ExportsTimberSectorMinusCoreVPA!AB$26:AB$26)</f>
        <v>0</v>
      </c>
      <c r="BC461" s="427">
        <f t="shared" si="562"/>
        <v>0.33205030779111155</v>
      </c>
      <c r="BD461" s="427">
        <f t="shared" si="563"/>
        <v>0.28813949026689945</v>
      </c>
      <c r="BE461" s="427">
        <f t="shared" si="564"/>
        <v>0.28097058589705032</v>
      </c>
      <c r="BF461" s="427">
        <f t="shared" si="565"/>
        <v>0.25050272767731901</v>
      </c>
      <c r="BG461" s="427">
        <f t="shared" si="566"/>
        <v>0.26441085133597708</v>
      </c>
      <c r="BH461" s="427">
        <f t="shared" si="567"/>
        <v>0.27631017606413033</v>
      </c>
      <c r="BI461" s="427">
        <f t="shared" si="568"/>
        <v>0.26783455622180596</v>
      </c>
      <c r="BJ461" s="427">
        <f t="shared" si="569"/>
        <v>0.30156519750809085</v>
      </c>
      <c r="BK461" s="427">
        <f t="shared" si="570"/>
        <v>0.32623027298227253</v>
      </c>
      <c r="BL461" s="427">
        <f t="shared" si="571"/>
        <v>0.34953445225655183</v>
      </c>
      <c r="BM461" s="427">
        <f t="shared" si="572"/>
        <v>0.37530441034343787</v>
      </c>
      <c r="BN461" s="427">
        <f t="shared" si="572"/>
        <v>0.32000134536222224</v>
      </c>
      <c r="BO461" s="427">
        <f t="shared" si="573"/>
        <v>0.30281176707464574</v>
      </c>
      <c r="BP461" s="427">
        <f t="shared" si="574"/>
        <v>0.28217583757869169</v>
      </c>
      <c r="BQ461" s="427">
        <f t="shared" si="575"/>
        <v>0.26627277527424925</v>
      </c>
      <c r="BR461" s="427">
        <f t="shared" si="576"/>
        <v>0.26573329064208112</v>
      </c>
      <c r="BS461" s="427">
        <f t="shared" si="577"/>
        <v>0.25503093828470391</v>
      </c>
      <c r="BT461" s="427"/>
      <c r="BU461" s="427"/>
    </row>
    <row r="462" spans="1:73">
      <c r="A462" s="407" t="s">
        <v>35</v>
      </c>
      <c r="B462" s="408">
        <f t="shared" ref="B462:AA462" si="578">B$451-SUM(B453:B461)</f>
        <v>0.60529524730729811</v>
      </c>
      <c r="C462" s="408">
        <f t="shared" si="578"/>
        <v>0.40766989195268621</v>
      </c>
      <c r="D462" s="408">
        <f t="shared" si="578"/>
        <v>0.71530623018249351</v>
      </c>
      <c r="E462" s="408">
        <f t="shared" si="578"/>
        <v>0.85936244500627978</v>
      </c>
      <c r="F462" s="408">
        <f t="shared" si="578"/>
        <v>1.3015377656593472</v>
      </c>
      <c r="G462" s="408">
        <f t="shared" si="578"/>
        <v>2.0773047519322887</v>
      </c>
      <c r="H462" s="408">
        <f t="shared" si="578"/>
        <v>2.7491973382884325</v>
      </c>
      <c r="I462" s="408">
        <f t="shared" si="578"/>
        <v>3.9963344302667423</v>
      </c>
      <c r="J462" s="408">
        <f t="shared" si="578"/>
        <v>3.7020989284500736</v>
      </c>
      <c r="K462" s="408">
        <f t="shared" si="578"/>
        <v>4.8144442750031402</v>
      </c>
      <c r="L462" s="408">
        <f t="shared" si="578"/>
        <v>7.1568256935947723</v>
      </c>
      <c r="M462" s="408">
        <f t="shared" si="578"/>
        <v>7.5961427406908122</v>
      </c>
      <c r="N462" s="408">
        <f t="shared" si="578"/>
        <v>7.1164138454078056</v>
      </c>
      <c r="O462" s="408">
        <f t="shared" si="578"/>
        <v>6.377647928654266</v>
      </c>
      <c r="P462" s="408">
        <f t="shared" si="578"/>
        <v>6.9589219840795273</v>
      </c>
      <c r="Q462" s="408">
        <f t="shared" si="578"/>
        <v>5.2895779256632949</v>
      </c>
      <c r="R462" s="408">
        <f t="shared" si="578"/>
        <v>4.986630224208529</v>
      </c>
      <c r="S462" s="408">
        <f t="shared" si="578"/>
        <v>5.5394724035933258</v>
      </c>
      <c r="T462" s="408">
        <f t="shared" si="578"/>
        <v>5.4276851455933333</v>
      </c>
      <c r="U462" s="408">
        <f t="shared" si="578"/>
        <v>5.3143676468177432</v>
      </c>
      <c r="V462" s="408">
        <f t="shared" si="578"/>
        <v>5.0477404076533361</v>
      </c>
      <c r="W462" s="408">
        <f t="shared" si="578"/>
        <v>7.3708402649066684</v>
      </c>
      <c r="X462" s="408">
        <f t="shared" si="578"/>
        <v>6.5811600187690082</v>
      </c>
      <c r="Y462" s="408">
        <f t="shared" si="578"/>
        <v>7.1345593407933485</v>
      </c>
      <c r="Z462" s="408">
        <f t="shared" si="578"/>
        <v>9.5550634849333207</v>
      </c>
      <c r="AA462" s="408">
        <f t="shared" si="578"/>
        <v>0</v>
      </c>
      <c r="AB462" s="408"/>
      <c r="BC462" s="427">
        <f t="shared" si="562"/>
        <v>0.13926137588627333</v>
      </c>
      <c r="BD462" s="427">
        <f t="shared" si="563"/>
        <v>0.19771983320594694</v>
      </c>
      <c r="BE462" s="427">
        <f t="shared" si="564"/>
        <v>0.23636254207076227</v>
      </c>
      <c r="BF462" s="427">
        <f t="shared" si="565"/>
        <v>0.24826382451844356</v>
      </c>
      <c r="BG462" s="427">
        <f t="shared" si="566"/>
        <v>0.23172512660836456</v>
      </c>
      <c r="BH462" s="427">
        <f t="shared" si="567"/>
        <v>0.2259893674820086</v>
      </c>
      <c r="BI462" s="427">
        <f t="shared" si="568"/>
        <v>0.22246224996140856</v>
      </c>
      <c r="BJ462" s="427">
        <f t="shared" si="569"/>
        <v>0.17141059210484724</v>
      </c>
      <c r="BK462" s="427">
        <f t="shared" si="570"/>
        <v>0.1643873047423324</v>
      </c>
      <c r="BL462" s="427">
        <f t="shared" si="571"/>
        <v>0.16608387342176822</v>
      </c>
      <c r="BM462" s="427">
        <f t="shared" si="572"/>
        <v>0.15865988615600907</v>
      </c>
      <c r="BN462" s="427">
        <f t="shared" si="572"/>
        <v>0.16153024073702857</v>
      </c>
      <c r="BO462" s="427">
        <f t="shared" si="573"/>
        <v>0.1577043683492392</v>
      </c>
      <c r="BP462" s="427">
        <f t="shared" si="574"/>
        <v>0.19690660586202383</v>
      </c>
      <c r="BQ462" s="427">
        <f t="shared" si="575"/>
        <v>0.21381523414294831</v>
      </c>
      <c r="BR462" s="427">
        <f t="shared" si="576"/>
        <v>0.21037394287129457</v>
      </c>
      <c r="BS462" s="427">
        <f t="shared" si="577"/>
        <v>0.22406311060205036</v>
      </c>
      <c r="BT462" s="427"/>
      <c r="BU462" s="427"/>
    </row>
    <row r="463" spans="1:73">
      <c r="A463" s="407"/>
      <c r="B463" s="408"/>
      <c r="C463" s="408"/>
      <c r="D463" s="408"/>
      <c r="E463" s="408"/>
      <c r="F463" s="408"/>
      <c r="G463" s="408"/>
      <c r="H463" s="408"/>
      <c r="I463" s="408"/>
      <c r="J463" s="408"/>
      <c r="K463" s="408"/>
      <c r="L463" s="408"/>
      <c r="M463" s="408"/>
      <c r="N463" s="408"/>
      <c r="O463" s="408"/>
      <c r="P463" s="408"/>
      <c r="Q463" s="408"/>
      <c r="R463" s="408"/>
      <c r="S463" s="408"/>
      <c r="T463" s="408"/>
      <c r="U463" s="408"/>
      <c r="V463" s="408"/>
      <c r="W463" s="408"/>
      <c r="X463" s="408"/>
      <c r="Y463" s="408"/>
      <c r="Z463" s="408"/>
      <c r="AA463" s="408"/>
      <c r="AB463" s="408"/>
    </row>
    <row r="464" spans="1:73">
      <c r="A464" s="407"/>
      <c r="B464" s="408"/>
      <c r="C464" s="408"/>
      <c r="D464" s="408"/>
      <c r="E464" s="408"/>
      <c r="F464" s="408"/>
      <c r="G464" s="408"/>
      <c r="H464" s="408"/>
      <c r="I464" s="408"/>
      <c r="J464" s="408"/>
      <c r="K464" s="408"/>
      <c r="L464" s="408"/>
      <c r="M464" s="408"/>
      <c r="N464" s="408"/>
      <c r="O464" s="408"/>
      <c r="P464" s="408"/>
      <c r="Q464" s="408"/>
      <c r="R464" s="408"/>
      <c r="S464" s="408"/>
      <c r="T464" s="408"/>
      <c r="U464" s="408"/>
      <c r="V464" s="408"/>
      <c r="W464" s="408"/>
      <c r="X464" s="408"/>
      <c r="Y464" s="408"/>
      <c r="Z464" s="408"/>
      <c r="AA464" s="408"/>
      <c r="AB464" s="408"/>
    </row>
    <row r="465" spans="1:73">
      <c r="AB465" s="408"/>
    </row>
    <row r="466" spans="1:73">
      <c r="A466" s="409"/>
      <c r="B466" s="409"/>
      <c r="C466" s="409"/>
      <c r="D466" s="409"/>
      <c r="E466" s="409"/>
      <c r="F466" s="409"/>
      <c r="G466" s="409"/>
      <c r="H466" s="409"/>
      <c r="I466" s="409"/>
      <c r="J466" s="409"/>
      <c r="K466" s="409"/>
      <c r="L466" s="409"/>
      <c r="M466" s="409"/>
      <c r="N466" s="409"/>
      <c r="O466" s="409"/>
      <c r="P466" s="409"/>
      <c r="Q466" s="409"/>
      <c r="R466" s="409"/>
      <c r="S466" s="409"/>
      <c r="T466" s="409"/>
      <c r="U466" s="409"/>
      <c r="V466" s="409"/>
      <c r="W466" s="409"/>
      <c r="X466" s="409"/>
      <c r="Y466" s="409"/>
      <c r="Z466" s="409"/>
      <c r="AA466" s="409"/>
      <c r="AB466" s="409"/>
      <c r="AC466" s="409"/>
      <c r="AD466" s="409"/>
      <c r="AE466" s="409"/>
      <c r="AF466" s="409"/>
      <c r="AG466" s="409"/>
      <c r="AH466" s="409"/>
      <c r="AI466" s="409"/>
      <c r="AJ466" s="409"/>
      <c r="AK466" s="409"/>
      <c r="AL466" s="409"/>
      <c r="AM466" s="409"/>
      <c r="AN466" s="409"/>
      <c r="AO466" s="409"/>
      <c r="AP466" s="409"/>
      <c r="AQ466" s="409"/>
      <c r="AR466" s="409"/>
      <c r="AS466" s="409"/>
      <c r="AT466" s="409"/>
      <c r="AU466" s="409"/>
      <c r="AV466" s="409"/>
      <c r="AW466" s="409"/>
      <c r="AX466" s="409"/>
      <c r="AY466" s="409"/>
      <c r="AZ466" s="409"/>
      <c r="BA466" s="409"/>
      <c r="BB466" s="409"/>
    </row>
    <row r="467" spans="1:73">
      <c r="A467" s="409"/>
      <c r="B467" s="409"/>
      <c r="C467" s="409"/>
      <c r="D467" s="409"/>
      <c r="E467" s="409"/>
      <c r="F467" s="409"/>
      <c r="G467" s="409"/>
      <c r="H467" s="409"/>
      <c r="I467" s="409"/>
      <c r="J467" s="409"/>
      <c r="K467" s="409"/>
      <c r="L467" s="409"/>
      <c r="M467" s="409"/>
      <c r="N467" s="409"/>
      <c r="O467" s="409"/>
      <c r="P467" s="409"/>
      <c r="Q467" s="409"/>
      <c r="R467" s="409"/>
      <c r="S467" s="409"/>
      <c r="T467" s="409"/>
      <c r="U467" s="409"/>
      <c r="V467" s="409"/>
      <c r="W467" s="409"/>
      <c r="X467" s="409"/>
      <c r="Y467" s="409"/>
      <c r="Z467" s="409"/>
      <c r="AA467" s="409"/>
      <c r="AB467" s="409"/>
      <c r="AC467" s="409"/>
      <c r="AD467" s="409"/>
      <c r="AE467" s="409"/>
      <c r="AF467" s="409"/>
      <c r="AG467" s="409"/>
      <c r="AH467" s="409"/>
      <c r="AI467" s="409"/>
      <c r="AJ467" s="409"/>
      <c r="AK467" s="409"/>
      <c r="AL467" s="409"/>
      <c r="AM467" s="409"/>
      <c r="AN467" s="409"/>
      <c r="AO467" s="409"/>
      <c r="AP467" s="409"/>
      <c r="AQ467" s="409"/>
      <c r="AR467" s="409"/>
      <c r="AS467" s="409"/>
      <c r="AT467" s="409"/>
      <c r="AU467" s="409"/>
      <c r="AV467" s="409"/>
      <c r="AW467" s="409"/>
      <c r="AX467" s="409"/>
      <c r="AY467" s="409"/>
      <c r="AZ467" s="409"/>
      <c r="BA467" s="409"/>
      <c r="BB467" s="409"/>
    </row>
    <row r="468" spans="1:73">
      <c r="A468" s="409" t="str">
        <f t="shared" ref="A468:A477" si="579">A453</f>
        <v>EU-27 plus UK</v>
      </c>
      <c r="B468" s="409"/>
      <c r="C468" s="409"/>
      <c r="D468" s="409"/>
      <c r="E468" s="409"/>
      <c r="F468" s="409"/>
      <c r="G468" s="409"/>
      <c r="H468" s="409"/>
      <c r="I468" s="409"/>
      <c r="J468" s="409"/>
      <c r="K468" s="409"/>
      <c r="L468" s="409"/>
      <c r="M468" s="409"/>
      <c r="N468" s="409"/>
      <c r="O468" s="409"/>
      <c r="P468" s="409"/>
      <c r="Q468" s="409"/>
      <c r="R468" s="409"/>
      <c r="S468" s="409"/>
      <c r="T468" s="409"/>
      <c r="U468" s="409"/>
      <c r="V468" s="409"/>
      <c r="W468" s="409"/>
      <c r="X468" s="409"/>
      <c r="Y468" s="409"/>
      <c r="Z468" s="409"/>
      <c r="AA468" s="409"/>
      <c r="AB468" s="409"/>
      <c r="AC468" s="408">
        <f>SUM(ExportsTimberSectorMinusCoreVPA!AD$55:AD$55)</f>
        <v>0.43204067500000004</v>
      </c>
      <c r="AD468" s="408">
        <f>SUM(ExportsTimberSectorMinusCoreVPA!AE$55:AE$55)</f>
        <v>0.45919400000000005</v>
      </c>
      <c r="AE468" s="408">
        <f>SUM(ExportsTimberSectorMinusCoreVPA!AF$55:AF$55)</f>
        <v>0.61661245199999992</v>
      </c>
      <c r="AF468" s="408">
        <f>SUM(ExportsTimberSectorMinusCoreVPA!AG$55:AG$55)</f>
        <v>0.88027900000000003</v>
      </c>
      <c r="AG468" s="408">
        <f>SUM(ExportsTimberSectorMinusCoreVPA!AH$55:AH$55)</f>
        <v>1.3047430000000002</v>
      </c>
      <c r="AH468" s="408">
        <f>SUM(ExportsTimberSectorMinusCoreVPA!AI$55:AI$55)</f>
        <v>1.8190069999999998</v>
      </c>
      <c r="AI468" s="408">
        <f>SUM(ExportsTimberSectorMinusCoreVPA!AJ$55:AJ$55)</f>
        <v>2.4566980210000002</v>
      </c>
      <c r="AJ468" s="408">
        <f>SUM(ExportsTimberSectorMinusCoreVPA!AK$55:AK$55)</f>
        <v>3.3285640329999997</v>
      </c>
      <c r="AK468" s="408">
        <f>SUM(ExportsTimberSectorMinusCoreVPA!AL$55:AL$55)</f>
        <v>3.5359826279999997</v>
      </c>
      <c r="AL468" s="408">
        <f>SUM(ExportsTimberSectorMinusCoreVPA!AM$55:AM$55)</f>
        <v>3.4134024040000002</v>
      </c>
      <c r="AM468" s="408">
        <f>SUM(ExportsTimberSectorMinusCoreVPA!AN$55:AN$55)</f>
        <v>4.1645626120000001</v>
      </c>
      <c r="AN468" s="408">
        <f>SUM(ExportsTimberSectorMinusCoreVPA!AO$55:AO$55)</f>
        <v>4.2516726339999993</v>
      </c>
      <c r="AO468" s="408">
        <f>SUM(ExportsTimberSectorMinusCoreVPA!AP$55:AP$55)</f>
        <v>4.4330856889999994</v>
      </c>
      <c r="AP468" s="408">
        <f>SUM(ExportsTimberSectorMinusCoreVPA!AQ$55:AQ$55)</f>
        <v>4.2293015719999998</v>
      </c>
      <c r="AQ468" s="408">
        <f>SUM(ExportsTimberSectorMinusCoreVPA!AR$55:AR$55)</f>
        <v>4.9181971930000001</v>
      </c>
      <c r="AR468" s="408">
        <f>SUM(ExportsTimberSectorMinusCoreVPA!AS$55:AS$55)</f>
        <v>4.8815749109999995</v>
      </c>
      <c r="AS468" s="408">
        <f>SUM(ExportsTimberSectorMinusCoreVPA!AT$55:AT$55)</f>
        <v>4.7358344460000001</v>
      </c>
      <c r="AT468" s="408">
        <f>SUM(ExportsTimberSectorMinusCoreVPA!AU$55:AU$55)</f>
        <v>5.0063639359999996</v>
      </c>
      <c r="AU468" s="408">
        <f>SUM(ExportsTimberSectorMinusCoreVPA!AV$55:AV$55)</f>
        <v>5.2642373759999996</v>
      </c>
      <c r="AV468" s="408">
        <f>SUM(ExportsTimberSectorMinusCoreVPA!AW$55:AW$55)</f>
        <v>5.310359834999999</v>
      </c>
      <c r="AW468" s="408">
        <f>SUM(ExportsTimberSectorMinusCoreVPA!AX$55:AX$55)</f>
        <v>5.5812503400000022</v>
      </c>
      <c r="AX468" s="408">
        <f>SUM(ExportsTimberSectorMinusCoreVPA!AY$55:AY$55)</f>
        <v>7.3447328570000003</v>
      </c>
      <c r="AY468" s="408">
        <f>SUM(ExportsTimberSectorMinusCoreVPA!AZ$55:AZ$55)</f>
        <v>5.6039924119999993</v>
      </c>
      <c r="AZ468" s="408">
        <f>SUM(ExportsTimberSectorMinusCoreVPA!BA$55:BA$55)</f>
        <v>6.1845422929999989</v>
      </c>
      <c r="BA468" s="408">
        <f>SUM(ExportsTimberSectorMinusCoreVPA!BB$55:BB$55)</f>
        <v>7.2366448979999998</v>
      </c>
      <c r="BB468" s="408">
        <f>SUM(ExportsTimberSectorMinusCoreVPA!BC$55:BC$55)</f>
        <v>0</v>
      </c>
      <c r="BC468" s="427">
        <f t="shared" ref="BC468:BC477" si="580">AK468/AK$451</f>
        <v>0.22331753582439354</v>
      </c>
      <c r="BD468" s="427">
        <f t="shared" ref="BD468:BD477" si="581">AL468/AL$451</f>
        <v>0.21027832514383882</v>
      </c>
      <c r="BE468" s="427">
        <f t="shared" ref="BE468:BE477" si="582">AM468/AM$451</f>
        <v>0.19910388862236814</v>
      </c>
      <c r="BF468" s="427">
        <f t="shared" ref="BF468:BF477" si="583">AN468/AN$451</f>
        <v>0.18725703413826786</v>
      </c>
      <c r="BG468" s="427">
        <f t="shared" ref="BG468:BG477" si="584">AO468/AO$451</f>
        <v>0.18225895713527077</v>
      </c>
      <c r="BH468" s="427">
        <f t="shared" ref="BH468:BH477" si="585">AP468/AP$451</f>
        <v>0.16534414081483043</v>
      </c>
      <c r="BI468" s="427">
        <f t="shared" ref="BI468:BI477" si="586">AQ468/AQ$451</f>
        <v>0.16962077376300522</v>
      </c>
      <c r="BJ468" s="427">
        <f t="shared" ref="BJ468:BJ477" si="587">AR468/AR$451</f>
        <v>0.16334927652105094</v>
      </c>
      <c r="BK468" s="427">
        <f t="shared" ref="BK468:BK477" si="588">AS468/AS$451</f>
        <v>0.16300368392991274</v>
      </c>
      <c r="BL468" s="427">
        <f t="shared" ref="BL468:BL477" si="589">AT468/AT$451</f>
        <v>0.16487592100582563</v>
      </c>
      <c r="BM468" s="427">
        <f t="shared" ref="BM468:BN477" si="590">AU468/AU$451</f>
        <v>0.16823282759666561</v>
      </c>
      <c r="BN468" s="427">
        <f t="shared" si="590"/>
        <v>0.19686027483198149</v>
      </c>
      <c r="BO468" s="427">
        <f t="shared" ref="BO468:BO477" si="591">AW468/AW$451</f>
        <v>0.20422226732725418</v>
      </c>
      <c r="BP468" s="427">
        <f t="shared" ref="BP468:BP477" si="592">AX468/AX$451</f>
        <v>0.20533470430164041</v>
      </c>
      <c r="BQ468" s="427">
        <f t="shared" ref="BQ468:BQ477" si="593">AY468/AY$451</f>
        <v>0.17711380942453381</v>
      </c>
      <c r="BR468" s="427">
        <f t="shared" ref="BR468:BR477" si="594">AZ468/AZ$451</f>
        <v>0.19088789975571405</v>
      </c>
      <c r="BS468" s="427">
        <f t="shared" ref="BS468:BS477" si="595">BA468/BA$451</f>
        <v>0.21594533268943347</v>
      </c>
      <c r="BT468" s="427"/>
      <c r="BU468" s="427"/>
    </row>
    <row r="469" spans="1:73">
      <c r="A469" s="409" t="str">
        <f t="shared" si="579"/>
        <v>Africa</v>
      </c>
      <c r="B469" s="409"/>
      <c r="C469" s="409"/>
      <c r="D469" s="409"/>
      <c r="E469" s="409"/>
      <c r="F469" s="409"/>
      <c r="G469" s="409"/>
      <c r="H469" s="409"/>
      <c r="I469" s="409"/>
      <c r="J469" s="409"/>
      <c r="K469" s="409"/>
      <c r="L469" s="409"/>
      <c r="M469" s="409"/>
      <c r="N469" s="409"/>
      <c r="O469" s="409"/>
      <c r="P469" s="409"/>
      <c r="Q469" s="409"/>
      <c r="R469" s="409"/>
      <c r="S469" s="409"/>
      <c r="T469" s="409"/>
      <c r="U469" s="409"/>
      <c r="V469" s="409"/>
      <c r="W469" s="409"/>
      <c r="X469" s="409"/>
      <c r="Y469" s="409"/>
      <c r="Z469" s="409"/>
      <c r="AA469" s="409"/>
      <c r="AB469" s="409"/>
      <c r="AC469" s="408">
        <f>SUM(ExportsTimberSectorMinusCoreVPA!AD$6:AD$6)</f>
        <v>6.4176269999999995E-3</v>
      </c>
      <c r="AD469" s="408">
        <f>SUM(ExportsTimberSectorMinusCoreVPA!AE$6:AE$6)</f>
        <v>1.0480000000000001E-3</v>
      </c>
      <c r="AE469" s="408">
        <f>SUM(ExportsTimberSectorMinusCoreVPA!AF$6:AF$6)</f>
        <v>1.5194061000000002E-2</v>
      </c>
      <c r="AF469" s="408">
        <f>SUM(ExportsTimberSectorMinusCoreVPA!AG$6:AG$6)</f>
        <v>1.1941E-2</v>
      </c>
      <c r="AG469" s="408">
        <f>SUM(ExportsTimberSectorMinusCoreVPA!AH$6:AH$6)</f>
        <v>3.6569999999999991E-2</v>
      </c>
      <c r="AH469" s="408">
        <f>SUM(ExportsTimberSectorMinusCoreVPA!AI$6:AI$6)</f>
        <v>9.976900000000001E-2</v>
      </c>
      <c r="AI469" s="408">
        <f>SUM(ExportsTimberSectorMinusCoreVPA!AJ$6:AJ$6)</f>
        <v>0.17200266699999997</v>
      </c>
      <c r="AJ469" s="408">
        <f>SUM(ExportsTimberSectorMinusCoreVPA!AK$6:AK$6)</f>
        <v>0.28982588599999998</v>
      </c>
      <c r="AK469" s="408">
        <f>SUM(ExportsTimberSectorMinusCoreVPA!AL$6:AL$6)</f>
        <v>0.37484922799999998</v>
      </c>
      <c r="AL469" s="408">
        <f>SUM(ExportsTimberSectorMinusCoreVPA!AM$6:AM$6)</f>
        <v>0.36735607699999995</v>
      </c>
      <c r="AM469" s="408">
        <f>SUM(ExportsTimberSectorMinusCoreVPA!AN$6:AN$6)</f>
        <v>0.50664346800000004</v>
      </c>
      <c r="AN469" s="408">
        <f>SUM(ExportsTimberSectorMinusCoreVPA!AO$6:AO$6)</f>
        <v>0.63990488600000006</v>
      </c>
      <c r="AO469" s="408">
        <f>SUM(ExportsTimberSectorMinusCoreVPA!AP$6:AP$6)</f>
        <v>0.74329834999999977</v>
      </c>
      <c r="AP469" s="408">
        <f>SUM(ExportsTimberSectorMinusCoreVPA!AQ$6:AQ$6)</f>
        <v>0.81338481600000023</v>
      </c>
      <c r="AQ469" s="408">
        <f>SUM(ExportsTimberSectorMinusCoreVPA!AR$6:AR$6)</f>
        <v>1.3644144339999997</v>
      </c>
      <c r="AR469" s="408">
        <f>SUM(ExportsTimberSectorMinusCoreVPA!AS$6:AS$6)</f>
        <v>1.2687213399999999</v>
      </c>
      <c r="AS469" s="408">
        <f>SUM(ExportsTimberSectorMinusCoreVPA!AT$6:AT$6)</f>
        <v>0.89032779400000006</v>
      </c>
      <c r="AT469" s="408">
        <f>SUM(ExportsTimberSectorMinusCoreVPA!AU$6:AU$6)</f>
        <v>0.90368179299999996</v>
      </c>
      <c r="AU469" s="408">
        <f>SUM(ExportsTimberSectorMinusCoreVPA!AV$6:AV$6)</f>
        <v>1.1156297479999999</v>
      </c>
      <c r="AV469" s="408">
        <f>SUM(ExportsTimberSectorMinusCoreVPA!AW$6:AW$6)</f>
        <v>1.1997321309999998</v>
      </c>
      <c r="AW469" s="408">
        <f>SUM(ExportsTimberSectorMinusCoreVPA!AX$6:AX$6)</f>
        <v>1.1258795800000001</v>
      </c>
      <c r="AX469" s="408">
        <f>SUM(ExportsTimberSectorMinusCoreVPA!AY$6:AY$6)</f>
        <v>1.2083166139999999</v>
      </c>
      <c r="AY469" s="408">
        <f>SUM(ExportsTimberSectorMinusCoreVPA!AZ$6:AZ$6)</f>
        <v>1.199476263</v>
      </c>
      <c r="AZ469" s="408">
        <f>SUM(ExportsTimberSectorMinusCoreVPA!BA$6:BA$6)</f>
        <v>1.4130903350000001</v>
      </c>
      <c r="BA469" s="408">
        <f>SUM(ExportsTimberSectorMinusCoreVPA!BB$6:BB$6)</f>
        <v>1.10123119</v>
      </c>
      <c r="BB469" s="408">
        <f>SUM(ExportsTimberSectorMinusCoreVPA!BC$6:BC$6)</f>
        <v>0</v>
      </c>
      <c r="BC469" s="427">
        <f t="shared" si="580"/>
        <v>2.3673873632683543E-2</v>
      </c>
      <c r="BD469" s="427">
        <f t="shared" si="581"/>
        <v>2.2630505126629386E-2</v>
      </c>
      <c r="BE469" s="427">
        <f t="shared" si="582"/>
        <v>2.4222155847352725E-2</v>
      </c>
      <c r="BF469" s="427">
        <f t="shared" si="583"/>
        <v>2.8183423654189656E-2</v>
      </c>
      <c r="BG469" s="427">
        <f t="shared" si="584"/>
        <v>3.0559477441981717E-2</v>
      </c>
      <c r="BH469" s="427">
        <f t="shared" si="585"/>
        <v>3.17992016563034E-2</v>
      </c>
      <c r="BI469" s="427">
        <f t="shared" si="586"/>
        <v>4.7056476783380728E-2</v>
      </c>
      <c r="BJ469" s="427">
        <f t="shared" si="587"/>
        <v>4.245447765818753E-2</v>
      </c>
      <c r="BK469" s="427">
        <f t="shared" si="588"/>
        <v>3.064437998878318E-2</v>
      </c>
      <c r="BL469" s="427">
        <f t="shared" si="589"/>
        <v>2.9761193916740227E-2</v>
      </c>
      <c r="BM469" s="427">
        <f t="shared" si="590"/>
        <v>3.5652941471193161E-2</v>
      </c>
      <c r="BN469" s="427">
        <f t="shared" si="590"/>
        <v>4.4475252971895612E-2</v>
      </c>
      <c r="BO469" s="427">
        <f t="shared" si="591"/>
        <v>4.1196804758457869E-2</v>
      </c>
      <c r="BP469" s="427">
        <f t="shared" si="592"/>
        <v>3.3780579834429961E-2</v>
      </c>
      <c r="BQ469" s="427">
        <f t="shared" si="593"/>
        <v>3.7909367935495701E-2</v>
      </c>
      <c r="BR469" s="427">
        <f t="shared" si="594"/>
        <v>4.3615490594761865E-2</v>
      </c>
      <c r="BS469" s="427">
        <f t="shared" si="595"/>
        <v>3.2861324418205648E-2</v>
      </c>
      <c r="BT469" s="427"/>
      <c r="BU469" s="427"/>
    </row>
    <row r="470" spans="1:73">
      <c r="A470" s="409" t="str">
        <f t="shared" si="579"/>
        <v>Australia</v>
      </c>
      <c r="B470" s="409"/>
      <c r="C470" s="409"/>
      <c r="D470" s="409"/>
      <c r="E470" s="409"/>
      <c r="F470" s="409"/>
      <c r="G470" s="409"/>
      <c r="H470" s="409"/>
      <c r="I470" s="409"/>
      <c r="J470" s="409"/>
      <c r="K470" s="409"/>
      <c r="L470" s="409"/>
      <c r="M470" s="409"/>
      <c r="N470" s="409"/>
      <c r="O470" s="409"/>
      <c r="P470" s="409"/>
      <c r="Q470" s="409"/>
      <c r="R470" s="409"/>
      <c r="S470" s="409"/>
      <c r="T470" s="409"/>
      <c r="U470" s="409"/>
      <c r="V470" s="409"/>
      <c r="W470" s="409"/>
      <c r="X470" s="409"/>
      <c r="Y470" s="409"/>
      <c r="Z470" s="409"/>
      <c r="AA470" s="409"/>
      <c r="AB470" s="409"/>
      <c r="AC470" s="408">
        <f>SUM(ExportsTimberSectorMinusCoreVPA!AD$97:AD$97)</f>
        <v>3.8189233000000003E-2</v>
      </c>
      <c r="AD470" s="408">
        <f>SUM(ExportsTimberSectorMinusCoreVPA!AE$97:AE$97)</f>
        <v>4.5388000000000005E-2</v>
      </c>
      <c r="AE470" s="408">
        <f>SUM(ExportsTimberSectorMinusCoreVPA!AF$97:AF$97)</f>
        <v>7.0615669999999992E-2</v>
      </c>
      <c r="AF470" s="408">
        <f>SUM(ExportsTimberSectorMinusCoreVPA!AG$97:AG$97)</f>
        <v>0.11147899999999998</v>
      </c>
      <c r="AG470" s="408">
        <f>SUM(ExportsTimberSectorMinusCoreVPA!AH$97:AH$97)</f>
        <v>0.20049600000000001</v>
      </c>
      <c r="AH470" s="408">
        <f>SUM(ExportsTimberSectorMinusCoreVPA!AI$97:AI$97)</f>
        <v>0.28468099999999996</v>
      </c>
      <c r="AI470" s="408">
        <f>SUM(ExportsTimberSectorMinusCoreVPA!AJ$97:AJ$97)</f>
        <v>0.36350747399999994</v>
      </c>
      <c r="AJ470" s="408">
        <f>SUM(ExportsTimberSectorMinusCoreVPA!AK$97:AK$97)</f>
        <v>0.47747998000000008</v>
      </c>
      <c r="AK470" s="408">
        <f>SUM(ExportsTimberSectorMinusCoreVPA!AL$97:AL$97)</f>
        <v>0.58825399500000009</v>
      </c>
      <c r="AL470" s="408">
        <f>SUM(ExportsTimberSectorMinusCoreVPA!AM$97:AM$97)</f>
        <v>0.60874835799999993</v>
      </c>
      <c r="AM470" s="408">
        <f>SUM(ExportsTimberSectorMinusCoreVPA!AN$97:AN$97)</f>
        <v>0.71546348200000009</v>
      </c>
      <c r="AN470" s="408">
        <f>SUM(ExportsTimberSectorMinusCoreVPA!AO$97:AO$97)</f>
        <v>0.90002229999999994</v>
      </c>
      <c r="AO470" s="408">
        <f>SUM(ExportsTimberSectorMinusCoreVPA!AP$97:AP$97)</f>
        <v>0.95872271499999995</v>
      </c>
      <c r="AP470" s="408">
        <f>SUM(ExportsTimberSectorMinusCoreVPA!AQ$97:AQ$97)</f>
        <v>1.046054539</v>
      </c>
      <c r="AQ470" s="408">
        <f>SUM(ExportsTimberSectorMinusCoreVPA!AR$97:AR$97)</f>
        <v>1.1333905290000001</v>
      </c>
      <c r="AR470" s="408">
        <f>SUM(ExportsTimberSectorMinusCoreVPA!AS$97:AS$97)</f>
        <v>1.1612757029999998</v>
      </c>
      <c r="AS470" s="408">
        <f>SUM(ExportsTimberSectorMinusCoreVPA!AT$97:AT$97)</f>
        <v>1.160149353</v>
      </c>
      <c r="AT470" s="408">
        <f>SUM(ExportsTimberSectorMinusCoreVPA!AU$97:AU$97)</f>
        <v>1.290898197</v>
      </c>
      <c r="AU470" s="408">
        <f>SUM(ExportsTimberSectorMinusCoreVPA!AV$97:AV$97)</f>
        <v>1.371050028</v>
      </c>
      <c r="AV470" s="408">
        <f>SUM(ExportsTimberSectorMinusCoreVPA!AW$97:AW$97)</f>
        <v>1.3394308259999999</v>
      </c>
      <c r="AW470" s="408">
        <f>SUM(ExportsTimberSectorMinusCoreVPA!AX$97:AX$97)</f>
        <v>1.639724859</v>
      </c>
      <c r="AX470" s="408">
        <f>SUM(ExportsTimberSectorMinusCoreVPA!AY$97:AY$97)</f>
        <v>2.0101657309999998</v>
      </c>
      <c r="AY470" s="408">
        <f>SUM(ExportsTimberSectorMinusCoreVPA!AZ$97:AZ$97)</f>
        <v>1.939800644</v>
      </c>
      <c r="AZ470" s="408">
        <f>SUM(ExportsTimberSectorMinusCoreVPA!BA$97:BA$97)</f>
        <v>1.7884790210000001</v>
      </c>
      <c r="BA470" s="408">
        <f>SUM(ExportsTimberSectorMinusCoreVPA!BB$97:BB$97)</f>
        <v>1.9141571969999998</v>
      </c>
      <c r="BB470" s="408">
        <f>SUM(ExportsTimberSectorMinusCoreVPA!BC$97:BC$97)</f>
        <v>0</v>
      </c>
      <c r="BC470" s="427">
        <f t="shared" si="580"/>
        <v>3.7151605769216792E-2</v>
      </c>
      <c r="BD470" s="427">
        <f t="shared" si="581"/>
        <v>3.7501170387733158E-2</v>
      </c>
      <c r="BE470" s="427">
        <f t="shared" si="582"/>
        <v>3.4205647676668838E-2</v>
      </c>
      <c r="BF470" s="427">
        <f t="shared" si="583"/>
        <v>3.9639812625400353E-2</v>
      </c>
      <c r="BG470" s="427">
        <f t="shared" si="584"/>
        <v>3.9416292505099697E-2</v>
      </c>
      <c r="BH470" s="427">
        <f t="shared" si="585"/>
        <v>4.0895402243594968E-2</v>
      </c>
      <c r="BI470" s="427">
        <f t="shared" si="586"/>
        <v>3.9088830919236754E-2</v>
      </c>
      <c r="BJ470" s="427">
        <f t="shared" si="587"/>
        <v>3.8859087361145447E-2</v>
      </c>
      <c r="BK470" s="427">
        <f t="shared" si="588"/>
        <v>3.9931425096084272E-2</v>
      </c>
      <c r="BL470" s="427">
        <f t="shared" si="589"/>
        <v>4.2513495198511018E-2</v>
      </c>
      <c r="BM470" s="427">
        <f t="shared" si="590"/>
        <v>4.3815581728609262E-2</v>
      </c>
      <c r="BN470" s="427">
        <f t="shared" si="590"/>
        <v>4.9654021331454273E-2</v>
      </c>
      <c r="BO470" s="427">
        <f t="shared" si="591"/>
        <v>5.999880100304586E-2</v>
      </c>
      <c r="BP470" s="427">
        <f t="shared" si="592"/>
        <v>5.6197658105262768E-2</v>
      </c>
      <c r="BQ470" s="427">
        <f t="shared" si="593"/>
        <v>6.1307271017590377E-2</v>
      </c>
      <c r="BR470" s="427">
        <f t="shared" si="594"/>
        <v>5.5201983898187514E-2</v>
      </c>
      <c r="BS470" s="427">
        <f t="shared" si="595"/>
        <v>5.7119468835658542E-2</v>
      </c>
      <c r="BT470" s="427"/>
      <c r="BU470" s="427"/>
    </row>
    <row r="471" spans="1:73">
      <c r="A471" s="409" t="str">
        <f t="shared" si="579"/>
        <v>Canada</v>
      </c>
      <c r="B471" s="409"/>
      <c r="C471" s="409"/>
      <c r="D471" s="409"/>
      <c r="E471" s="409"/>
      <c r="F471" s="409"/>
      <c r="G471" s="409"/>
      <c r="H471" s="409"/>
      <c r="I471" s="409"/>
      <c r="J471" s="409"/>
      <c r="K471" s="409"/>
      <c r="L471" s="409"/>
      <c r="M471" s="409"/>
      <c r="N471" s="409"/>
      <c r="O471" s="409"/>
      <c r="P471" s="409"/>
      <c r="Q471" s="409"/>
      <c r="R471" s="409"/>
      <c r="S471" s="409"/>
      <c r="T471" s="409"/>
      <c r="U471" s="409"/>
      <c r="V471" s="409"/>
      <c r="W471" s="409"/>
      <c r="X471" s="409"/>
      <c r="Y471" s="409"/>
      <c r="Z471" s="409"/>
      <c r="AA471" s="409"/>
      <c r="AB471" s="409"/>
      <c r="AC471" s="408">
        <f>SUM(ExportsTimberSectorMinusCoreVPA!AD$24:AD$24)</f>
        <v>4.184007E-2</v>
      </c>
      <c r="AD471" s="408">
        <f>SUM(ExportsTimberSectorMinusCoreVPA!AE$24:AE$24)</f>
        <v>4.8253000000000004E-2</v>
      </c>
      <c r="AE471" s="408">
        <f>SUM(ExportsTimberSectorMinusCoreVPA!AF$24:AF$24)</f>
        <v>7.7514760000000002E-2</v>
      </c>
      <c r="AF471" s="408">
        <f>SUM(ExportsTimberSectorMinusCoreVPA!AG$24:AG$24)</f>
        <v>0.130634</v>
      </c>
      <c r="AG471" s="408">
        <f>SUM(ExportsTimberSectorMinusCoreVPA!AH$24:AH$24)</f>
        <v>0.28513700000000003</v>
      </c>
      <c r="AH471" s="408">
        <f>SUM(ExportsTimberSectorMinusCoreVPA!AI$24:AI$24)</f>
        <v>0.40948600000000002</v>
      </c>
      <c r="AI471" s="408">
        <f>SUM(ExportsTimberSectorMinusCoreVPA!AJ$24:AJ$24)</f>
        <v>0.578601323</v>
      </c>
      <c r="AJ471" s="408">
        <f>SUM(ExportsTimberSectorMinusCoreVPA!AK$24:AK$24)</f>
        <v>0.68943829600000006</v>
      </c>
      <c r="AK471" s="408">
        <f>SUM(ExportsTimberSectorMinusCoreVPA!AL$24:AL$24)</f>
        <v>0.74344822799999999</v>
      </c>
      <c r="AL471" s="408">
        <f>SUM(ExportsTimberSectorMinusCoreVPA!AM$24:AM$24)</f>
        <v>0.70216132899999995</v>
      </c>
      <c r="AM471" s="408">
        <f>SUM(ExportsTimberSectorMinusCoreVPA!AN$24:AN$24)</f>
        <v>0.92980460799999998</v>
      </c>
      <c r="AN471" s="408">
        <f>SUM(ExportsTimberSectorMinusCoreVPA!AO$24:AO$24)</f>
        <v>0.94659426000000013</v>
      </c>
      <c r="AO471" s="408">
        <f>SUM(ExportsTimberSectorMinusCoreVPA!AP$24:AP$24)</f>
        <v>1.0390868609999999</v>
      </c>
      <c r="AP471" s="408">
        <f>SUM(ExportsTimberSectorMinusCoreVPA!AQ$24:AQ$24)</f>
        <v>0.98255692499999991</v>
      </c>
      <c r="AQ471" s="408">
        <f>SUM(ExportsTimberSectorMinusCoreVPA!AR$24:AR$24)</f>
        <v>0.98150975499999982</v>
      </c>
      <c r="AR471" s="408">
        <f>SUM(ExportsTimberSectorMinusCoreVPA!AS$24:AS$24)</f>
        <v>0.89475941399999992</v>
      </c>
      <c r="AS471" s="408">
        <f>SUM(ExportsTimberSectorMinusCoreVPA!AT$24:AT$24)</f>
        <v>0.88360769699999997</v>
      </c>
      <c r="AT471" s="408">
        <f>SUM(ExportsTimberSectorMinusCoreVPA!AU$24:AU$24)</f>
        <v>0.96205785399999988</v>
      </c>
      <c r="AU471" s="408">
        <f>SUM(ExportsTimberSectorMinusCoreVPA!AV$24:AV$24)</f>
        <v>0.98156756599999995</v>
      </c>
      <c r="AV471" s="408">
        <f>SUM(ExportsTimberSectorMinusCoreVPA!AW$24:AW$24)</f>
        <v>0.92322366199999994</v>
      </c>
      <c r="AW471" s="408">
        <f>SUM(ExportsTimberSectorMinusCoreVPA!AX$24:AX$24)</f>
        <v>1.011666298</v>
      </c>
      <c r="AX471" s="408">
        <f>SUM(ExportsTimberSectorMinusCoreVPA!AY$24:AY$24)</f>
        <v>1.3162964590000001</v>
      </c>
      <c r="AY471" s="408">
        <f>SUM(ExportsTimberSectorMinusCoreVPA!AZ$24:AZ$24)</f>
        <v>1.077442794</v>
      </c>
      <c r="AZ471" s="408">
        <f>SUM(ExportsTimberSectorMinusCoreVPA!BA$24:BA$24)</f>
        <v>1.097549968</v>
      </c>
      <c r="BA471" s="408">
        <f>SUM(ExportsTimberSectorMinusCoreVPA!BB$24:BB$24)</f>
        <v>1.1809011279999999</v>
      </c>
      <c r="BB471" s="408">
        <f>SUM(ExportsTimberSectorMinusCoreVPA!BC$24:BC$24)</f>
        <v>0</v>
      </c>
      <c r="BC471" s="427">
        <f t="shared" si="580"/>
        <v>4.6953009603409146E-2</v>
      </c>
      <c r="BD471" s="427">
        <f t="shared" si="581"/>
        <v>4.325575797036673E-2</v>
      </c>
      <c r="BE471" s="427">
        <f t="shared" si="582"/>
        <v>4.445309876680914E-2</v>
      </c>
      <c r="BF471" s="427">
        <f t="shared" si="583"/>
        <v>4.1690988210713792E-2</v>
      </c>
      <c r="BG471" s="427">
        <f t="shared" si="584"/>
        <v>4.2720330926321978E-2</v>
      </c>
      <c r="BH471" s="427">
        <f t="shared" si="585"/>
        <v>3.8412969091953596E-2</v>
      </c>
      <c r="BI471" s="427">
        <f t="shared" si="586"/>
        <v>3.3850705363337723E-2</v>
      </c>
      <c r="BJ471" s="427">
        <f t="shared" si="587"/>
        <v>2.9940809185976146E-2</v>
      </c>
      <c r="BK471" s="427">
        <f t="shared" si="588"/>
        <v>3.0413079553800369E-2</v>
      </c>
      <c r="BL471" s="427">
        <f t="shared" si="589"/>
        <v>3.1683708329417408E-2</v>
      </c>
      <c r="BM471" s="427">
        <f t="shared" si="590"/>
        <v>3.1368624799900491E-2</v>
      </c>
      <c r="BN471" s="427">
        <f t="shared" si="590"/>
        <v>3.422481140257954E-2</v>
      </c>
      <c r="BO471" s="427">
        <f t="shared" si="591"/>
        <v>3.7017652420179653E-2</v>
      </c>
      <c r="BP471" s="427">
        <f t="shared" si="592"/>
        <v>3.6799343072698137E-2</v>
      </c>
      <c r="BQ471" s="427">
        <f t="shared" si="593"/>
        <v>3.4052508221410711E-2</v>
      </c>
      <c r="BR471" s="427">
        <f t="shared" si="594"/>
        <v>3.3876235029648816E-2</v>
      </c>
      <c r="BS471" s="427">
        <f t="shared" si="595"/>
        <v>3.523871774194208E-2</v>
      </c>
      <c r="BT471" s="427"/>
      <c r="BU471" s="427"/>
    </row>
    <row r="472" spans="1:73">
      <c r="A472" s="409" t="str">
        <f t="shared" si="579"/>
        <v>Hong Kong</v>
      </c>
      <c r="AC472" s="408">
        <f>SUM(ExportsTimberSectorMinusCoreVPA!AD$41:AD$41)</f>
        <v>0.51482415500000001</v>
      </c>
      <c r="AD472" s="408">
        <f>SUM(ExportsTimberSectorMinusCoreVPA!AE$41:AE$41)</f>
        <v>0.50880600000000009</v>
      </c>
      <c r="AE472" s="408">
        <f>SUM(ExportsTimberSectorMinusCoreVPA!AF$41:AF$41)</f>
        <v>0.62691198599999998</v>
      </c>
      <c r="AF472" s="408">
        <f>SUM(ExportsTimberSectorMinusCoreVPA!AG$41:AG$41)</f>
        <v>0.81081999999999999</v>
      </c>
      <c r="AG472" s="408">
        <f>SUM(ExportsTimberSectorMinusCoreVPA!AH$41:AH$41)</f>
        <v>0.98221900000000006</v>
      </c>
      <c r="AH472" s="408">
        <f>SUM(ExportsTimberSectorMinusCoreVPA!AI$41:AI$41)</f>
        <v>1.0969259999999998</v>
      </c>
      <c r="AI472" s="408">
        <f>SUM(ExportsTimberSectorMinusCoreVPA!AJ$41:AJ$41)</f>
        <v>1.1550915190000002</v>
      </c>
      <c r="AJ472" s="408">
        <f>SUM(ExportsTimberSectorMinusCoreVPA!AK$41:AK$41)</f>
        <v>0.94541035599999967</v>
      </c>
      <c r="AK472" s="408">
        <f>SUM(ExportsTimberSectorMinusCoreVPA!AL$41:AL$41)</f>
        <v>0.41020900700000001</v>
      </c>
      <c r="AL472" s="408">
        <f>SUM(ExportsTimberSectorMinusCoreVPA!AM$41:AM$41)</f>
        <v>0.38692308200000003</v>
      </c>
      <c r="AM472" s="408">
        <f>SUM(ExportsTimberSectorMinusCoreVPA!AN$41:AN$41)</f>
        <v>0.42309435899999998</v>
      </c>
      <c r="AN472" s="408">
        <f>SUM(ExportsTimberSectorMinusCoreVPA!AO$41:AO$41)</f>
        <v>0.44216647599999997</v>
      </c>
      <c r="AO472" s="408">
        <f>SUM(ExportsTimberSectorMinusCoreVPA!AP$41:AP$41)</f>
        <v>0.50908816099999998</v>
      </c>
      <c r="AP472" s="408">
        <f>SUM(ExportsTimberSectorMinusCoreVPA!AQ$41:AQ$41)</f>
        <v>0.79073875599999999</v>
      </c>
      <c r="AQ472" s="408">
        <f>SUM(ExportsTimberSectorMinusCoreVPA!AR$41:AR$41)</f>
        <v>1.066616655</v>
      </c>
      <c r="AR472" s="408">
        <f>SUM(ExportsTimberSectorMinusCoreVPA!AS$41:AS$41)</f>
        <v>1.477310627</v>
      </c>
      <c r="AS472" s="408">
        <f>SUM(ExportsTimberSectorMinusCoreVPA!AT$41:AT$41)</f>
        <v>1.8006581580000003</v>
      </c>
      <c r="AT472" s="408">
        <f>SUM(ExportsTimberSectorMinusCoreVPA!AU$41:AU$41)</f>
        <v>1.3910583729999999</v>
      </c>
      <c r="AU472" s="408">
        <f>SUM(ExportsTimberSectorMinusCoreVPA!AV$41:AV$41)</f>
        <v>1.075452662</v>
      </c>
      <c r="AV472" s="408">
        <f>SUM(ExportsTimberSectorMinusCoreVPA!AW$41:AW$41)</f>
        <v>0.848559815</v>
      </c>
      <c r="AW472" s="408">
        <f>SUM(ExportsTimberSectorMinusCoreVPA!AX$41:AX$41)</f>
        <v>0.8183739109999999</v>
      </c>
      <c r="AX472" s="408">
        <f>SUM(ExportsTimberSectorMinusCoreVPA!AY$41:AY$41)</f>
        <v>1.124127348</v>
      </c>
      <c r="AY472" s="408">
        <f>SUM(ExportsTimberSectorMinusCoreVPA!AZ$41:AZ$41)</f>
        <v>1.05283339</v>
      </c>
      <c r="AZ472" s="408">
        <f>SUM(ExportsTimberSectorMinusCoreVPA!BA$41:BA$41)</f>
        <v>1.1103204999999998</v>
      </c>
      <c r="BA472" s="408">
        <f>SUM(ExportsTimberSectorMinusCoreVPA!BB$41:BB$41)</f>
        <v>0.77783743999999999</v>
      </c>
      <c r="BB472" s="408">
        <f>SUM(ExportsTimberSectorMinusCoreVPA!BC$41:BC$41)</f>
        <v>0</v>
      </c>
      <c r="BC472" s="427">
        <f t="shared" si="580"/>
        <v>2.5907046004924945E-2</v>
      </c>
      <c r="BD472" s="427">
        <f t="shared" si="581"/>
        <v>2.3835905648601111E-2</v>
      </c>
      <c r="BE472" s="427">
        <f t="shared" si="582"/>
        <v>2.0227750181580951E-2</v>
      </c>
      <c r="BF472" s="427">
        <f t="shared" si="583"/>
        <v>1.9474402198560618E-2</v>
      </c>
      <c r="BG472" s="427">
        <f t="shared" si="584"/>
        <v>2.0930314418240618E-2</v>
      </c>
      <c r="BH472" s="427">
        <f t="shared" si="585"/>
        <v>3.0913856104609755E-2</v>
      </c>
      <c r="BI472" s="427">
        <f t="shared" si="586"/>
        <v>3.6785906548665787E-2</v>
      </c>
      <c r="BJ472" s="427">
        <f t="shared" si="587"/>
        <v>4.9434378559577566E-2</v>
      </c>
      <c r="BK472" s="427">
        <f t="shared" si="588"/>
        <v>6.197723265017422E-2</v>
      </c>
      <c r="BL472" s="427">
        <f t="shared" si="589"/>
        <v>4.5812097033538619E-2</v>
      </c>
      <c r="BM472" s="427">
        <f t="shared" si="590"/>
        <v>3.4368974905933478E-2</v>
      </c>
      <c r="BN472" s="427">
        <f t="shared" si="590"/>
        <v>3.1456948979480107E-2</v>
      </c>
      <c r="BO472" s="427">
        <f t="shared" si="591"/>
        <v>2.9944934458161654E-2</v>
      </c>
      <c r="BP472" s="427">
        <f t="shared" si="592"/>
        <v>3.1426923360320554E-2</v>
      </c>
      <c r="BQ472" s="427">
        <f t="shared" si="593"/>
        <v>3.3274729636133898E-2</v>
      </c>
      <c r="BR472" s="427">
        <f t="shared" si="594"/>
        <v>3.4270401633538367E-2</v>
      </c>
      <c r="BS472" s="427">
        <f t="shared" si="595"/>
        <v>2.3211082915719605E-2</v>
      </c>
      <c r="BT472" s="427"/>
      <c r="BU472" s="427"/>
    </row>
    <row r="473" spans="1:73">
      <c r="A473" s="409" t="str">
        <f t="shared" si="579"/>
        <v>Japan</v>
      </c>
      <c r="AC473" s="408">
        <f>SUM(ExportsTimberSectorMinusCoreVPA!AD$43:AD$43)</f>
        <v>0.68098505200000004</v>
      </c>
      <c r="AD473" s="408">
        <f>SUM(ExportsTimberSectorMinusCoreVPA!AE$43:AE$43)</f>
        <v>0.73844200000000004</v>
      </c>
      <c r="AE473" s="408">
        <f>SUM(ExportsTimberSectorMinusCoreVPA!AF$43:AF$43)</f>
        <v>0.8446818949999999</v>
      </c>
      <c r="AF473" s="408">
        <f>SUM(ExportsTimberSectorMinusCoreVPA!AG$43:AG$43)</f>
        <v>1.0490999999999999</v>
      </c>
      <c r="AG473" s="408">
        <f>SUM(ExportsTimberSectorMinusCoreVPA!AH$43:AH$43)</f>
        <v>1.2226170000000001</v>
      </c>
      <c r="AH473" s="408">
        <f>SUM(ExportsTimberSectorMinusCoreVPA!AI$43:AI$43)</f>
        <v>1.363415</v>
      </c>
      <c r="AI473" s="408">
        <f>SUM(ExportsTimberSectorMinusCoreVPA!AJ$43:AJ$43)</f>
        <v>1.4383609289999999</v>
      </c>
      <c r="AJ473" s="408">
        <f>SUM(ExportsTimberSectorMinusCoreVPA!AK$43:AK$43)</f>
        <v>1.3947756320000002</v>
      </c>
      <c r="AK473" s="408">
        <f>SUM(ExportsTimberSectorMinusCoreVPA!AL$43:AL$43)</f>
        <v>1.439167409</v>
      </c>
      <c r="AL473" s="408">
        <f>SUM(ExportsTimberSectorMinusCoreVPA!AM$43:AM$43)</f>
        <v>1.4422488200000001</v>
      </c>
      <c r="AM473" s="408">
        <f>SUM(ExportsTimberSectorMinusCoreVPA!AN$43:AN$43)</f>
        <v>1.6020679930000001</v>
      </c>
      <c r="AN473" s="408">
        <f>SUM(ExportsTimberSectorMinusCoreVPA!AO$43:AO$43)</f>
        <v>1.7843819500000002</v>
      </c>
      <c r="AO473" s="408">
        <f>SUM(ExportsTimberSectorMinusCoreVPA!AP$43:AP$43)</f>
        <v>1.9125697960000003</v>
      </c>
      <c r="AP473" s="408">
        <f>SUM(ExportsTimberSectorMinusCoreVPA!AQ$43:AQ$43)</f>
        <v>1.9853786849999997</v>
      </c>
      <c r="AQ473" s="408">
        <f>SUM(ExportsTimberSectorMinusCoreVPA!AR$43:AR$43)</f>
        <v>2.052466575</v>
      </c>
      <c r="AR473" s="408">
        <f>SUM(ExportsTimberSectorMinusCoreVPA!AS$43:AS$43)</f>
        <v>1.8931352389999998</v>
      </c>
      <c r="AS473" s="408">
        <f>SUM(ExportsTimberSectorMinusCoreVPA!AT$43:AT$43)</f>
        <v>1.9300198909999999</v>
      </c>
      <c r="AT473" s="408">
        <f>SUM(ExportsTimberSectorMinusCoreVPA!AU$43:AU$43)</f>
        <v>2.0289378010000001</v>
      </c>
      <c r="AU473" s="408">
        <f>SUM(ExportsTimberSectorMinusCoreVPA!AV$43:AV$43)</f>
        <v>2.067780682</v>
      </c>
      <c r="AV473" s="408">
        <f>SUM(ExportsTimberSectorMinusCoreVPA!AW$43:AW$43)</f>
        <v>1.9552170250000001</v>
      </c>
      <c r="AW473" s="408">
        <f>SUM(ExportsTimberSectorMinusCoreVPA!AX$43:AX$43)</f>
        <v>1.9559648850000004</v>
      </c>
      <c r="AX473" s="408">
        <f>SUM(ExportsTimberSectorMinusCoreVPA!AY$43:AY$43)</f>
        <v>2.2323599610000002</v>
      </c>
      <c r="AY473" s="408">
        <f>SUM(ExportsTimberSectorMinusCoreVPA!AZ$43:AZ$43)</f>
        <v>2.2002815219999996</v>
      </c>
      <c r="AZ473" s="408">
        <f>SUM(ExportsTimberSectorMinusCoreVPA!BA$43:BA$43)</f>
        <v>2.0252109900000002</v>
      </c>
      <c r="BA473" s="408">
        <f>SUM(ExportsTimberSectorMinusCoreVPA!BB$43:BB$43)</f>
        <v>1.96355667</v>
      </c>
      <c r="BB473" s="408">
        <f>SUM(ExportsTimberSectorMinusCoreVPA!BC$43:BC$43)</f>
        <v>0</v>
      </c>
      <c r="BC473" s="427">
        <f t="shared" si="580"/>
        <v>9.0891656783517752E-2</v>
      </c>
      <c r="BD473" s="427">
        <f t="shared" si="581"/>
        <v>8.8847909040811079E-2</v>
      </c>
      <c r="BE473" s="427">
        <f t="shared" si="582"/>
        <v>7.6593389741485024E-2</v>
      </c>
      <c r="BF473" s="427">
        <f t="shared" si="583"/>
        <v>7.8589792886405718E-2</v>
      </c>
      <c r="BG473" s="427">
        <f t="shared" si="584"/>
        <v>7.8632131414091797E-2</v>
      </c>
      <c r="BH473" s="427">
        <f t="shared" si="585"/>
        <v>7.7618189971770307E-2</v>
      </c>
      <c r="BI473" s="427">
        <f t="shared" si="586"/>
        <v>7.0786297277732016E-2</v>
      </c>
      <c r="BJ473" s="427">
        <f t="shared" si="587"/>
        <v>6.3348873526516872E-2</v>
      </c>
      <c r="BK473" s="427">
        <f t="shared" si="588"/>
        <v>6.6429761402814175E-2</v>
      </c>
      <c r="BL473" s="427">
        <f t="shared" si="589"/>
        <v>6.6819550651902426E-2</v>
      </c>
      <c r="BM473" s="427">
        <f t="shared" si="590"/>
        <v>6.608147888022245E-2</v>
      </c>
      <c r="BN473" s="427">
        <f t="shared" si="590"/>
        <v>7.2481822862700482E-2</v>
      </c>
      <c r="BO473" s="427">
        <f t="shared" si="591"/>
        <v>7.1570268182450297E-2</v>
      </c>
      <c r="BP473" s="427">
        <f t="shared" si="592"/>
        <v>6.2409481925525742E-2</v>
      </c>
      <c r="BQ473" s="427">
        <f t="shared" si="593"/>
        <v>6.953975193352406E-2</v>
      </c>
      <c r="BR473" s="427">
        <f t="shared" si="594"/>
        <v>6.2508792749441142E-2</v>
      </c>
      <c r="BS473" s="427">
        <f t="shared" si="595"/>
        <v>5.8593575383931479E-2</v>
      </c>
      <c r="BT473" s="427"/>
      <c r="BU473" s="427"/>
    </row>
    <row r="474" spans="1:73">
      <c r="A474" s="409" t="str">
        <f t="shared" si="579"/>
        <v>Middle East</v>
      </c>
      <c r="AB474" s="409"/>
      <c r="AC474" s="408">
        <f>SUM(ExportsTimberSectorMinusCoreVPA!AD$82:AD$82)</f>
        <v>2.5790866000000003E-2</v>
      </c>
      <c r="AD474" s="408">
        <f>SUM(ExportsTimberSectorMinusCoreVPA!AE$82:AE$82)</f>
        <v>2.6010000000000002E-2</v>
      </c>
      <c r="AE474" s="408">
        <f>SUM(ExportsTimberSectorMinusCoreVPA!AF$82:AF$82)</f>
        <v>8.6840014999999993E-2</v>
      </c>
      <c r="AF474" s="408">
        <f>SUM(ExportsTimberSectorMinusCoreVPA!AG$82:AG$82)</f>
        <v>0.13040499999999999</v>
      </c>
      <c r="AG474" s="408">
        <f>SUM(ExportsTimberSectorMinusCoreVPA!AH$82:AH$82)</f>
        <v>0.23678200000000002</v>
      </c>
      <c r="AH474" s="408">
        <f>SUM(ExportsTimberSectorMinusCoreVPA!AI$82:AI$82)</f>
        <v>0.38088400000000006</v>
      </c>
      <c r="AI474" s="408">
        <f>SUM(ExportsTimberSectorMinusCoreVPA!AJ$82:AJ$82)</f>
        <v>0.55116530899999994</v>
      </c>
      <c r="AJ474" s="408">
        <f>SUM(ExportsTimberSectorMinusCoreVPA!AK$82:AK$82)</f>
        <v>0.80947080299999996</v>
      </c>
      <c r="AK474" s="408">
        <f>SUM(ExportsTimberSectorMinusCoreVPA!AL$82:AL$82)</f>
        <v>0.99079130199999998</v>
      </c>
      <c r="AL474" s="408">
        <f>SUM(ExportsTimberSectorMinusCoreVPA!AM$82:AM$82)</f>
        <v>1.1207963139999999</v>
      </c>
      <c r="AM474" s="408">
        <f>SUM(ExportsTimberSectorMinusCoreVPA!AN$82:AN$82)</f>
        <v>1.2098320169999996</v>
      </c>
      <c r="AN474" s="408">
        <f>SUM(ExportsTimberSectorMinusCoreVPA!AO$82:AO$82)</f>
        <v>1.7218905880000002</v>
      </c>
      <c r="AO474" s="408">
        <f>SUM(ExportsTimberSectorMinusCoreVPA!AP$82:AP$82)</f>
        <v>1.8542838019999996</v>
      </c>
      <c r="AP474" s="408">
        <f>SUM(ExportsTimberSectorMinusCoreVPA!AQ$82:AQ$82)</f>
        <v>1.9987948449999999</v>
      </c>
      <c r="AQ474" s="408">
        <f>SUM(ExportsTimberSectorMinusCoreVPA!AR$82:AR$82)</f>
        <v>2.1571657919999998</v>
      </c>
      <c r="AR474" s="408">
        <f>SUM(ExportsTimberSectorMinusCoreVPA!AS$82:AS$82)</f>
        <v>2.2176143480000001</v>
      </c>
      <c r="AS474" s="408">
        <f>SUM(ExportsTimberSectorMinusCoreVPA!AT$82:AT$82)</f>
        <v>1.8042258799999997</v>
      </c>
      <c r="AT474" s="408">
        <f>SUM(ExportsTimberSectorMinusCoreVPA!AU$82:AU$82)</f>
        <v>1.6053564330000001</v>
      </c>
      <c r="AU474" s="408">
        <f>SUM(ExportsTimberSectorMinusCoreVPA!AV$82:AV$82)</f>
        <v>1.401461332</v>
      </c>
      <c r="AV474" s="408">
        <f>SUM(ExportsTimberSectorMinusCoreVPA!AW$82:AW$82)</f>
        <v>1.5437393009999998</v>
      </c>
      <c r="AW474" s="408">
        <f>SUM(ExportsTimberSectorMinusCoreVPA!AX$82:AX$82)</f>
        <v>1.4771837140000004</v>
      </c>
      <c r="AX474" s="408">
        <f>SUM(ExportsTimberSectorMinusCoreVPA!AY$82:AY$82)</f>
        <v>2.1348360070000005</v>
      </c>
      <c r="AY474" s="408">
        <f>SUM(ExportsTimberSectorMinusCoreVPA!AZ$82:AZ$82)</f>
        <v>1.9129335759999999</v>
      </c>
      <c r="AZ474" s="408">
        <f>SUM(ExportsTimberSectorMinusCoreVPA!BA$82:BA$82)</f>
        <v>1.9787996559999999</v>
      </c>
      <c r="BA474" s="408">
        <f>SUM(ExportsTimberSectorMinusCoreVPA!BB$82:BB$82)</f>
        <v>2.0026855009999998</v>
      </c>
      <c r="BB474" s="408">
        <f>SUM(ExportsTimberSectorMinusCoreVPA!BC$82:BC$82)</f>
        <v>0</v>
      </c>
      <c r="BC474" s="427">
        <f t="shared" si="580"/>
        <v>6.2574140021731617E-2</v>
      </c>
      <c r="BD474" s="427">
        <f t="shared" si="581"/>
        <v>6.904523517623562E-2</v>
      </c>
      <c r="BE474" s="427">
        <f t="shared" si="582"/>
        <v>5.7840950324639498E-2</v>
      </c>
      <c r="BF474" s="427">
        <f t="shared" si="583"/>
        <v>7.5837476771142734E-2</v>
      </c>
      <c r="BG474" s="427">
        <f t="shared" si="584"/>
        <v>7.6235799552428846E-2</v>
      </c>
      <c r="BH474" s="427">
        <f t="shared" si="585"/>
        <v>7.8142693464952367E-2</v>
      </c>
      <c r="BI474" s="427">
        <f t="shared" si="586"/>
        <v>7.4397206215095726E-2</v>
      </c>
      <c r="BJ474" s="427">
        <f t="shared" si="587"/>
        <v>7.4206727532179856E-2</v>
      </c>
      <c r="BK474" s="427">
        <f t="shared" si="588"/>
        <v>6.2100030825631744E-2</v>
      </c>
      <c r="BL474" s="427">
        <f t="shared" si="589"/>
        <v>5.2869632295446056E-2</v>
      </c>
      <c r="BM474" s="427">
        <f t="shared" si="590"/>
        <v>4.4787456531623804E-2</v>
      </c>
      <c r="BN474" s="427">
        <f t="shared" si="590"/>
        <v>5.7227937937616428E-2</v>
      </c>
      <c r="BO474" s="427">
        <f t="shared" si="591"/>
        <v>5.4051294773488724E-2</v>
      </c>
      <c r="BP474" s="427">
        <f t="shared" si="592"/>
        <v>5.968303119589416E-2</v>
      </c>
      <c r="BQ474" s="427">
        <f t="shared" si="593"/>
        <v>6.0458139110959236E-2</v>
      </c>
      <c r="BR474" s="427">
        <f t="shared" si="594"/>
        <v>6.1076291902588092E-2</v>
      </c>
      <c r="BS474" s="427">
        <f t="shared" si="595"/>
        <v>5.9761200512308141E-2</v>
      </c>
      <c r="BT474" s="427"/>
      <c r="BU474" s="427"/>
    </row>
    <row r="475" spans="1:73">
      <c r="A475" s="409" t="str">
        <f t="shared" si="579"/>
        <v>South Korea</v>
      </c>
      <c r="AC475" s="408">
        <f>SUM(ExportsTimberSectorMinusCoreVPA!AD$50:AD$50)</f>
        <v>6.8442457999999998E-2</v>
      </c>
      <c r="AD475" s="408">
        <f>SUM(ExportsTimberSectorMinusCoreVPA!AE$50:AE$50)</f>
        <v>7.3431999999999997E-2</v>
      </c>
      <c r="AE475" s="408">
        <f>SUM(ExportsTimberSectorMinusCoreVPA!AF$50:AF$50)</f>
        <v>0.11613302599999997</v>
      </c>
      <c r="AF475" s="408">
        <f>SUM(ExportsTimberSectorMinusCoreVPA!AG$50:AG$50)</f>
        <v>0.14048199999999997</v>
      </c>
      <c r="AG475" s="408">
        <f>SUM(ExportsTimberSectorMinusCoreVPA!AH$50:AH$50)</f>
        <v>0.16557299999999997</v>
      </c>
      <c r="AH475" s="408">
        <f>SUM(ExportsTimberSectorMinusCoreVPA!AI$50:AI$50)</f>
        <v>0.243871</v>
      </c>
      <c r="AI475" s="408">
        <f>SUM(ExportsTimberSectorMinusCoreVPA!AJ$50:AJ$50)</f>
        <v>0.38768640099999996</v>
      </c>
      <c r="AJ475" s="408">
        <f>SUM(ExportsTimberSectorMinusCoreVPA!AK$50:AK$50)</f>
        <v>0.48850249299999998</v>
      </c>
      <c r="AK475" s="408">
        <f>SUM(ExportsTimberSectorMinusCoreVPA!AL$50:AL$50)</f>
        <v>0.47723890599999996</v>
      </c>
      <c r="AL475" s="408">
        <f>SUM(ExportsTimberSectorMinusCoreVPA!AM$50:AM$50)</f>
        <v>0.35577469199999995</v>
      </c>
      <c r="AM475" s="408">
        <f>SUM(ExportsTimberSectorMinusCoreVPA!AN$50:AN$50)</f>
        <v>0.48308067200000004</v>
      </c>
      <c r="AN475" s="408">
        <f>SUM(ExportsTimberSectorMinusCoreVPA!AO$50:AO$50)</f>
        <v>0.54702385700000011</v>
      </c>
      <c r="AO475" s="408">
        <f>SUM(ExportsTimberSectorMinusCoreVPA!AP$50:AP$50)</f>
        <v>0.55655476500000012</v>
      </c>
      <c r="AP475" s="408">
        <f>SUM(ExportsTimberSectorMinusCoreVPA!AQ$50:AQ$50)</f>
        <v>0.66136926000000007</v>
      </c>
      <c r="AQ475" s="408">
        <f>SUM(ExportsTimberSectorMinusCoreVPA!AR$50:AR$50)</f>
        <v>0.81383834399999999</v>
      </c>
      <c r="AR475" s="408">
        <f>SUM(ExportsTimberSectorMinusCoreVPA!AS$50:AS$50)</f>
        <v>0.95946458999999995</v>
      </c>
      <c r="AS475" s="408">
        <f>SUM(ExportsTimberSectorMinusCoreVPA!AT$50:AT$50)</f>
        <v>0.99963748699999999</v>
      </c>
      <c r="AT475" s="408">
        <f>SUM(ExportsTimberSectorMinusCoreVPA!AU$50:AU$50)</f>
        <v>1.066124122</v>
      </c>
      <c r="AU475" s="408">
        <f>SUM(ExportsTimberSectorMinusCoreVPA!AV$50:AV$50)</f>
        <v>1.0755011620000001</v>
      </c>
      <c r="AV475" s="408">
        <f>SUM(ExportsTimberSectorMinusCoreVPA!AW$50:AW$50)</f>
        <v>1.0459406949999999</v>
      </c>
      <c r="AW475" s="408">
        <f>SUM(ExportsTimberSectorMinusCoreVPA!AX$50:AX$50)</f>
        <v>1.26708183</v>
      </c>
      <c r="AX475" s="408">
        <f>SUM(ExportsTimberSectorMinusCoreVPA!AY$50:AY$50)</f>
        <v>1.6000391530000002</v>
      </c>
      <c r="AY475" s="408">
        <f>SUM(ExportsTimberSectorMinusCoreVPA!AZ$50:AZ$50)</f>
        <v>1.58876712</v>
      </c>
      <c r="AZ475" s="408">
        <f>SUM(ExportsTimberSectorMinusCoreVPA!BA$50:BA$50)</f>
        <v>1.6208895560000001</v>
      </c>
      <c r="BA475" s="408">
        <f>SUM(ExportsTimberSectorMinusCoreVPA!BB$50:BB$50)</f>
        <v>1.3061594439999999</v>
      </c>
      <c r="BB475" s="408">
        <f>SUM(ExportsTimberSectorMinusCoreVPA!BC$50:BC$50)</f>
        <v>0</v>
      </c>
      <c r="BC475" s="427">
        <f t="shared" si="580"/>
        <v>3.0140367671356492E-2</v>
      </c>
      <c r="BD475" s="427">
        <f t="shared" si="581"/>
        <v>2.1917048594873225E-2</v>
      </c>
      <c r="BE475" s="427">
        <f t="shared" si="582"/>
        <v>2.3095640352808981E-2</v>
      </c>
      <c r="BF475" s="427">
        <f t="shared" si="583"/>
        <v>2.4092651029984261E-2</v>
      </c>
      <c r="BG475" s="427">
        <f t="shared" si="584"/>
        <v>2.2881825025233737E-2</v>
      </c>
      <c r="BH475" s="427">
        <f t="shared" si="585"/>
        <v>2.5856168020746716E-2</v>
      </c>
      <c r="BI475" s="427">
        <f t="shared" si="586"/>
        <v>2.8067985932682553E-2</v>
      </c>
      <c r="BJ475" s="427">
        <f t="shared" si="587"/>
        <v>3.2106000518582797E-2</v>
      </c>
      <c r="BK475" s="427">
        <f t="shared" si="588"/>
        <v>3.44067333504589E-2</v>
      </c>
      <c r="BL475" s="427">
        <f t="shared" si="589"/>
        <v>3.5110950535833602E-2</v>
      </c>
      <c r="BM475" s="427">
        <f t="shared" si="590"/>
        <v>3.4370524853543298E-2</v>
      </c>
      <c r="BN475" s="427">
        <f t="shared" si="590"/>
        <v>3.8774052808730947E-2</v>
      </c>
      <c r="BO475" s="427">
        <f t="shared" si="591"/>
        <v>4.6363504313222823E-2</v>
      </c>
      <c r="BP475" s="427">
        <f t="shared" si="592"/>
        <v>4.4731860606635844E-2</v>
      </c>
      <c r="BQ475" s="427">
        <f t="shared" si="593"/>
        <v>5.0212879715734605E-2</v>
      </c>
      <c r="BR475" s="427">
        <f t="shared" si="594"/>
        <v>5.0029280813717922E-2</v>
      </c>
      <c r="BS475" s="427">
        <f t="shared" si="595"/>
        <v>3.8976492512155521E-2</v>
      </c>
      <c r="BT475" s="427"/>
      <c r="BU475" s="427"/>
    </row>
    <row r="476" spans="1:73">
      <c r="A476" s="409" t="str">
        <f t="shared" si="579"/>
        <v>USA</v>
      </c>
      <c r="AC476" s="408">
        <f>SUM(ExportsTimberSectorMinusCoreVPA!AD$26:AD$26)</f>
        <v>1.1824804760000001</v>
      </c>
      <c r="AD476" s="408">
        <f>SUM(ExportsTimberSectorMinusCoreVPA!AE$26:AE$26)</f>
        <v>1.3498790000000001</v>
      </c>
      <c r="AE476" s="408">
        <f>SUM(ExportsTimberSectorMinusCoreVPA!AF$26:AF$26)</f>
        <v>1.9954093329999998</v>
      </c>
      <c r="AF476" s="408">
        <f>SUM(ExportsTimberSectorMinusCoreVPA!AG$26:AG$26)</f>
        <v>2.7034849999999997</v>
      </c>
      <c r="AG476" s="408">
        <f>SUM(ExportsTimberSectorMinusCoreVPA!AH$26:AH$26)</f>
        <v>3.6534560000000003</v>
      </c>
      <c r="AH476" s="408">
        <f>SUM(ExportsTimberSectorMinusCoreVPA!AI$26:AI$26)</f>
        <v>4.5366620000000006</v>
      </c>
      <c r="AI476" s="408">
        <f>SUM(ExportsTimberSectorMinusCoreVPA!AJ$26:AJ$26)</f>
        <v>5.6720211029999996</v>
      </c>
      <c r="AJ476" s="408">
        <f>SUM(ExportsTimberSectorMinusCoreVPA!AK$26:AK$26)</f>
        <v>6.0669564220000005</v>
      </c>
      <c r="AK476" s="408">
        <f>SUM(ExportsTimberSectorMinusCoreVPA!AL$26:AL$26)</f>
        <v>5.767643208</v>
      </c>
      <c r="AL476" s="408">
        <f>SUM(ExportsTimberSectorMinusCoreVPA!AM$26:AM$26)</f>
        <v>5.373762064000001</v>
      </c>
      <c r="AM476" s="408">
        <f>SUM(ExportsTimberSectorMinusCoreVPA!AN$26:AN$26)</f>
        <v>6.9127863810000001</v>
      </c>
      <c r="AN476" s="408">
        <f>SUM(ExportsTimberSectorMinusCoreVPA!AO$26:AO$26)</f>
        <v>6.8881245200000008</v>
      </c>
      <c r="AO476" s="408">
        <f>SUM(ExportsTimberSectorMinusCoreVPA!AP$26:AP$26)</f>
        <v>7.7658816839999991</v>
      </c>
      <c r="AP476" s="408">
        <f>SUM(ExportsTimberSectorMinusCoreVPA!AQ$26:AQ$26)</f>
        <v>8.4020369740000014</v>
      </c>
      <c r="AQ476" s="408">
        <f>SUM(ExportsTimberSectorMinusCoreVPA!AR$26:AR$26)</f>
        <v>9.0541139549999983</v>
      </c>
      <c r="AR476" s="408">
        <f>SUM(ExportsTimberSectorMinusCoreVPA!AS$26:AS$26)</f>
        <v>9.8433663460000016</v>
      </c>
      <c r="AS476" s="408">
        <f>SUM(ExportsTimberSectorMinusCoreVPA!AT$26:AT$26)</f>
        <v>10.227658431</v>
      </c>
      <c r="AT476" s="408">
        <f>SUM(ExportsTimberSectorMinusCoreVPA!AU$26:AU$26)</f>
        <v>11.625708079999997</v>
      </c>
      <c r="AU476" s="408">
        <f>SUM(ExportsTimberSectorMinusCoreVPA!AV$26:AV$26)</f>
        <v>12.729457329000001</v>
      </c>
      <c r="AV476" s="408">
        <f>SUM(ExportsTimberSectorMinusCoreVPA!AW$26:AW$26)</f>
        <v>9.2836068149999988</v>
      </c>
      <c r="AW476" s="408">
        <f>SUM(ExportsTimberSectorMinusCoreVPA!AX$26:AX$26)</f>
        <v>8.5255059599999985</v>
      </c>
      <c r="AX476" s="408">
        <f>SUM(ExportsTimberSectorMinusCoreVPA!AY$26:AY$26)</f>
        <v>11.278472161</v>
      </c>
      <c r="AY476" s="408">
        <f>SUM(ExportsTimberSectorMinusCoreVPA!AZ$26:AZ$26)</f>
        <v>8.9952510409999995</v>
      </c>
      <c r="AZ476" s="408">
        <f>SUM(ExportsTimberSectorMinusCoreVPA!BA$26:BA$26)</f>
        <v>9.3717000709999994</v>
      </c>
      <c r="BA476" s="408">
        <f>SUM(ExportsTimberSectorMinusCoreVPA!BB$26:BB$26)</f>
        <v>9.5667333590000005</v>
      </c>
      <c r="BB476" s="408">
        <f>SUM(ExportsTimberSectorMinusCoreVPA!BC$26:BC$26)</f>
        <v>0</v>
      </c>
      <c r="BC476" s="427">
        <f t="shared" si="580"/>
        <v>0.36425967099656809</v>
      </c>
      <c r="BD476" s="427">
        <f t="shared" si="581"/>
        <v>0.33104379525110877</v>
      </c>
      <c r="BE476" s="427">
        <f t="shared" si="582"/>
        <v>0.33049392647067433</v>
      </c>
      <c r="BF476" s="427">
        <f t="shared" si="583"/>
        <v>0.30337466673128632</v>
      </c>
      <c r="BG476" s="427">
        <f t="shared" si="584"/>
        <v>0.31928133049037044</v>
      </c>
      <c r="BH476" s="427">
        <f t="shared" si="585"/>
        <v>0.32847683261884641</v>
      </c>
      <c r="BI476" s="427">
        <f t="shared" si="586"/>
        <v>0.31226194365922472</v>
      </c>
      <c r="BJ476" s="427">
        <f t="shared" si="587"/>
        <v>0.32938279151008221</v>
      </c>
      <c r="BK476" s="427">
        <f t="shared" si="588"/>
        <v>0.35202793113638992</v>
      </c>
      <c r="BL476" s="427">
        <f t="shared" si="589"/>
        <v>0.38287255012594201</v>
      </c>
      <c r="BM476" s="427">
        <f t="shared" si="590"/>
        <v>0.40680395796588953</v>
      </c>
      <c r="BN476" s="427">
        <f t="shared" si="590"/>
        <v>0.34415245780288195</v>
      </c>
      <c r="BO476" s="427">
        <f t="shared" si="591"/>
        <v>0.31195485799750344</v>
      </c>
      <c r="BP476" s="427">
        <f t="shared" si="592"/>
        <v>0.31530918703817168</v>
      </c>
      <c r="BQ476" s="427">
        <f t="shared" si="593"/>
        <v>0.28429431403047256</v>
      </c>
      <c r="BR476" s="427">
        <f t="shared" si="594"/>
        <v>0.28926055622879165</v>
      </c>
      <c r="BS476" s="427">
        <f t="shared" si="595"/>
        <v>0.28547641166299448</v>
      </c>
      <c r="BT476" s="427"/>
      <c r="BU476" s="427"/>
    </row>
    <row r="477" spans="1:73">
      <c r="A477" s="409" t="str">
        <f t="shared" si="579"/>
        <v>Others</v>
      </c>
      <c r="AC477" s="408">
        <f t="shared" ref="AC477:BB477" si="596">AC$451-SUM(AC468:AC476)</f>
        <v>0.18466479500000021</v>
      </c>
      <c r="AD477" s="408">
        <f t="shared" si="596"/>
        <v>0.11292500000000061</v>
      </c>
      <c r="AE477" s="408">
        <f t="shared" si="596"/>
        <v>0.22819622600000056</v>
      </c>
      <c r="AF477" s="408">
        <f t="shared" si="596"/>
        <v>0.24004399999999748</v>
      </c>
      <c r="AG477" s="408">
        <f t="shared" si="596"/>
        <v>0.35911700000000124</v>
      </c>
      <c r="AH477" s="408">
        <f t="shared" si="596"/>
        <v>0.61083200000000026</v>
      </c>
      <c r="AI477" s="408">
        <f t="shared" si="596"/>
        <v>0.87169506399999541</v>
      </c>
      <c r="AJ477" s="408">
        <f t="shared" si="596"/>
        <v>1.3934328119999986</v>
      </c>
      <c r="AK477" s="408">
        <f t="shared" si="596"/>
        <v>1.506294135999994</v>
      </c>
      <c r="AL477" s="408">
        <f t="shared" si="596"/>
        <v>2.4616097759999995</v>
      </c>
      <c r="AM477" s="408">
        <f t="shared" si="596"/>
        <v>3.9691951739999958</v>
      </c>
      <c r="AN477" s="408">
        <f t="shared" si="596"/>
        <v>4.5832274679999934</v>
      </c>
      <c r="AO477" s="408">
        <f t="shared" si="596"/>
        <v>4.5504340729999875</v>
      </c>
      <c r="AP477" s="408">
        <f t="shared" si="596"/>
        <v>4.6691646549999923</v>
      </c>
      <c r="AQ477" s="408">
        <f t="shared" si="596"/>
        <v>5.4535394359999927</v>
      </c>
      <c r="AR477" s="408">
        <f t="shared" si="596"/>
        <v>5.2870537700000142</v>
      </c>
      <c r="AS477" s="408">
        <f t="shared" si="596"/>
        <v>4.6214232850000023</v>
      </c>
      <c r="AT477" s="408">
        <f t="shared" si="596"/>
        <v>4.4842468919999838</v>
      </c>
      <c r="AU477" s="408">
        <f t="shared" si="596"/>
        <v>4.2092423480000036</v>
      </c>
      <c r="AV477" s="408">
        <f t="shared" si="596"/>
        <v>3.5254638020000009</v>
      </c>
      <c r="AW477" s="408">
        <f t="shared" si="596"/>
        <v>3.9266624019999945</v>
      </c>
      <c r="AX477" s="408">
        <f t="shared" si="596"/>
        <v>5.5202177579999869</v>
      </c>
      <c r="AY477" s="408">
        <f t="shared" si="596"/>
        <v>6.0698506740000049</v>
      </c>
      <c r="AZ477" s="408">
        <f t="shared" si="596"/>
        <v>5.8082354549999984</v>
      </c>
      <c r="BA477" s="408">
        <f t="shared" si="596"/>
        <v>6.4615602089999875</v>
      </c>
      <c r="BB477" s="408">
        <f t="shared" si="596"/>
        <v>0</v>
      </c>
      <c r="BC477" s="427">
        <f t="shared" si="580"/>
        <v>9.5131093692198021E-2</v>
      </c>
      <c r="BD477" s="427">
        <f t="shared" si="581"/>
        <v>0.15164434765980206</v>
      </c>
      <c r="BE477" s="427">
        <f t="shared" si="582"/>
        <v>0.18976355201561232</v>
      </c>
      <c r="BF477" s="427">
        <f t="shared" si="583"/>
        <v>0.20185975175404861</v>
      </c>
      <c r="BG477" s="427">
        <f t="shared" si="584"/>
        <v>0.18708354109096051</v>
      </c>
      <c r="BH477" s="427">
        <f t="shared" si="585"/>
        <v>0.182540546012392</v>
      </c>
      <c r="BI477" s="427">
        <f t="shared" si="586"/>
        <v>0.18808387353763872</v>
      </c>
      <c r="BJ477" s="427">
        <f t="shared" si="587"/>
        <v>0.17691757762670074</v>
      </c>
      <c r="BK477" s="427">
        <f t="shared" si="588"/>
        <v>0.15906574206595048</v>
      </c>
      <c r="BL477" s="427">
        <f t="shared" si="589"/>
        <v>0.14768090090684299</v>
      </c>
      <c r="BM477" s="427">
        <f t="shared" si="590"/>
        <v>0.13451763126641889</v>
      </c>
      <c r="BN477" s="427">
        <f t="shared" si="590"/>
        <v>0.13069241907067916</v>
      </c>
      <c r="BO477" s="427">
        <f t="shared" si="591"/>
        <v>0.14367961476623545</v>
      </c>
      <c r="BP477" s="427">
        <f t="shared" si="592"/>
        <v>0.15432723055942069</v>
      </c>
      <c r="BQ477" s="427">
        <f t="shared" si="593"/>
        <v>0.19183722897414499</v>
      </c>
      <c r="BR477" s="427">
        <f t="shared" si="594"/>
        <v>0.1792730673936106</v>
      </c>
      <c r="BS477" s="427">
        <f t="shared" si="595"/>
        <v>0.1928163933276511</v>
      </c>
      <c r="BT477" s="427"/>
      <c r="BU477" s="427"/>
    </row>
    <row r="479" spans="1:73" ht="13">
      <c r="A479" s="405" t="s">
        <v>254</v>
      </c>
    </row>
    <row r="480" spans="1:73" ht="13">
      <c r="A480" s="405"/>
      <c r="B480" s="472" t="s">
        <v>257</v>
      </c>
      <c r="C480" s="472"/>
      <c r="D480" s="472"/>
      <c r="E480" s="472"/>
      <c r="F480" s="472"/>
      <c r="G480" s="472"/>
      <c r="H480" s="472"/>
      <c r="I480" s="472"/>
      <c r="J480" s="472"/>
      <c r="K480" s="472"/>
      <c r="L480" s="472"/>
      <c r="M480" s="472"/>
      <c r="N480" s="472"/>
      <c r="O480" s="472"/>
      <c r="P480" s="472"/>
      <c r="Q480" s="472"/>
      <c r="R480" s="472"/>
      <c r="S480" s="472"/>
      <c r="T480" s="472"/>
      <c r="U480" s="472"/>
      <c r="V480" s="472"/>
      <c r="W480" s="472"/>
      <c r="X480" s="472"/>
      <c r="Y480" s="472"/>
      <c r="Z480" s="472"/>
      <c r="AA480" s="472"/>
      <c r="AC480" s="472" t="s">
        <v>253</v>
      </c>
      <c r="AD480" s="472"/>
      <c r="AE480" s="472"/>
      <c r="AF480" s="472"/>
      <c r="AG480" s="472"/>
      <c r="AH480" s="472"/>
      <c r="AI480" s="472"/>
      <c r="AJ480" s="472"/>
      <c r="AK480" s="472"/>
      <c r="AL480" s="472"/>
      <c r="AM480" s="472"/>
      <c r="AN480" s="472"/>
      <c r="AO480" s="472"/>
      <c r="AP480" s="472"/>
      <c r="AQ480" s="472"/>
      <c r="AR480" s="472"/>
      <c r="AS480" s="472"/>
      <c r="AT480" s="472"/>
      <c r="AU480" s="472"/>
      <c r="AV480" s="472"/>
      <c r="AW480" s="472"/>
      <c r="AX480" s="472"/>
      <c r="AY480" s="472"/>
      <c r="AZ480" s="472"/>
      <c r="BA480" s="472"/>
      <c r="BB480" s="472"/>
    </row>
    <row r="481" spans="1:73">
      <c r="A481" s="407" t="s">
        <v>3</v>
      </c>
      <c r="B481" s="408">
        <f>SUM(ExportsSawnWood!C$5:C$5)</f>
        <v>0.42250700000000002</v>
      </c>
      <c r="C481" s="408">
        <f>SUM(ExportsSawnWood!D$5:D$5)</f>
        <v>0.4226589999999999</v>
      </c>
      <c r="D481" s="408">
        <f>SUM(ExportsSawnWood!E$5:E$5)</f>
        <v>0.43072099999999985</v>
      </c>
      <c r="E481" s="408">
        <f>SUM(ExportsSawnWood!F$5:F$5)</f>
        <v>0.41627299999999984</v>
      </c>
      <c r="F481" s="408">
        <f>SUM(ExportsSawnWood!G$5:G$5)</f>
        <v>0.46501800000000004</v>
      </c>
      <c r="G481" s="408">
        <f>SUM(ExportsSawnWood!H$5:H$5)</f>
        <v>0.61532401098901102</v>
      </c>
      <c r="H481" s="408">
        <f>SUM(ExportsSawnWood!I$5:I$5)</f>
        <v>0.77329243166666617</v>
      </c>
      <c r="I481" s="408">
        <f>SUM(ExportsSawnWood!J$5:J$5)</f>
        <v>0.73530500054945047</v>
      </c>
      <c r="J481" s="408">
        <f>SUM(ExportsSawnWood!K$5:K$5)</f>
        <v>0.67105285547618976</v>
      </c>
      <c r="K481" s="408">
        <f>SUM(ExportsSawnWood!L$5:L$5)</f>
        <v>0.55629492500000033</v>
      </c>
      <c r="L481" s="408">
        <f>SUM(ExportsSawnWood!M$5:M$5)</f>
        <v>0.5331992900000001</v>
      </c>
      <c r="M481" s="408">
        <f>SUM(ExportsSawnWood!N$5:N$5)</f>
        <v>0.5390107999999999</v>
      </c>
      <c r="N481" s="408">
        <f>SUM(ExportsSawnWood!O$5:O$5)</f>
        <v>0.47443286500000015</v>
      </c>
      <c r="O481" s="408">
        <f>SUM(ExportsSawnWood!P$5:P$5)</f>
        <v>0.4544559150000001</v>
      </c>
      <c r="P481" s="408">
        <f>SUM(ExportsSawnWood!Q$5:Q$5)</f>
        <v>0.40154752396319093</v>
      </c>
      <c r="Q481" s="408">
        <f>SUM(ExportsSawnWood!R$5:R$5)</f>
        <v>0.27179437493220726</v>
      </c>
      <c r="R481" s="408">
        <f>SUM(ExportsSawnWood!S$5:S$5)</f>
        <v>0.26957260473028005</v>
      </c>
      <c r="S481" s="408">
        <f>SUM(ExportsSawnWood!T$5:T$5)</f>
        <v>0.24732970497334167</v>
      </c>
      <c r="T481" s="408">
        <f>SUM(ExportsSawnWood!U$5:U$5)</f>
        <v>0.21878206885733345</v>
      </c>
      <c r="U481" s="408">
        <f>SUM(ExportsSawnWood!V$5:V$5)</f>
        <v>0.23659929582879344</v>
      </c>
      <c r="V481" s="408">
        <f>SUM(ExportsSawnWood!W$5:W$5)</f>
        <v>0.23789919833333323</v>
      </c>
      <c r="W481" s="408">
        <f>SUM(ExportsSawnWood!X$5:X$5)</f>
        <v>0.26639899999999989</v>
      </c>
      <c r="X481" s="408">
        <f>SUM(ExportsSawnWood!Y$5:Y$5)</f>
        <v>0.1520474228</v>
      </c>
      <c r="Y481" s="408">
        <f>SUM(ExportsSawnWood!Z$5:Z$5)</f>
        <v>0.18863190099999999</v>
      </c>
      <c r="Z481" s="408">
        <f>SUM(ExportsSawnWood!AA$5:AA$5)</f>
        <v>0.20505823200000001</v>
      </c>
      <c r="AA481" s="408">
        <f>SUM(ExportsSawnWood!AB$5:AB$5)</f>
        <v>0</v>
      </c>
      <c r="AB481" s="408"/>
      <c r="AC481" s="409">
        <f>SUM(ExportsSawnWood!AD$5:AD$5)</f>
        <v>178.00274499999998</v>
      </c>
      <c r="AD481" s="409">
        <f>SUM(ExportsSawnWood!AE$5:AE$5)</f>
        <v>188.779</v>
      </c>
      <c r="AE481" s="409">
        <f>SUM(ExportsSawnWood!AF$5:AF$5)</f>
        <v>190.04611199999999</v>
      </c>
      <c r="AF481" s="409">
        <f>SUM(ExportsSawnWood!AG$5:AG$5)</f>
        <v>177.38200000000003</v>
      </c>
      <c r="AG481" s="409">
        <f>SUM(ExportsSawnWood!AH$5:AH$5)</f>
        <v>212.13499999999999</v>
      </c>
      <c r="AH481" s="409">
        <f>SUM(ExportsSawnWood!AI$5:AI$5)</f>
        <v>278.58999999999997</v>
      </c>
      <c r="AI481" s="409">
        <f>SUM(ExportsSawnWood!AJ$5:AJ$5)</f>
        <v>353.34961799999991</v>
      </c>
      <c r="AJ481" s="409">
        <f>SUM(ExportsSawnWood!AK$5:AK$5)</f>
        <v>390.0631259999999</v>
      </c>
      <c r="AK481" s="409">
        <f>SUM(ExportsSawnWood!AL$5:AL$5)</f>
        <v>401.71779800000007</v>
      </c>
      <c r="AL481" s="409">
        <f>SUM(ExportsSawnWood!AM$5:AM$5)</f>
        <v>345.28795699999995</v>
      </c>
      <c r="AM481" s="409">
        <f>SUM(ExportsSawnWood!AN$5:AN$5)</f>
        <v>340.43514699999986</v>
      </c>
      <c r="AN481" s="409">
        <f>SUM(ExportsSawnWood!AO$5:AO$5)</f>
        <v>359.09310799999997</v>
      </c>
      <c r="AO481" s="409">
        <f>SUM(ExportsSawnWood!AP$5:AP$5)</f>
        <v>329.47200900000001</v>
      </c>
      <c r="AP481" s="409">
        <f>SUM(ExportsSawnWood!AQ$5:AQ$5)</f>
        <v>324.03001699999999</v>
      </c>
      <c r="AQ481" s="409">
        <f>SUM(ExportsSawnWood!AR$5:AR$5)</f>
        <v>295.26179699999994</v>
      </c>
      <c r="AR481" s="409">
        <f>SUM(ExportsSawnWood!AS$5:AS$5)</f>
        <v>205.24320600000001</v>
      </c>
      <c r="AS481" s="409">
        <f>SUM(ExportsSawnWood!AT$5:AT$5)</f>
        <v>198.411912</v>
      </c>
      <c r="AT481" s="409">
        <f>SUM(ExportsSawnWood!AU$5:AU$5)</f>
        <v>207.75974199999996</v>
      </c>
      <c r="AU481" s="409">
        <f>SUM(ExportsSawnWood!AV$5:AV$5)</f>
        <v>178.81427299999996</v>
      </c>
      <c r="AV481" s="409">
        <f>SUM(ExportsSawnWood!AW$5:AW$5)</f>
        <v>162.25293699999997</v>
      </c>
      <c r="AW481" s="409">
        <f>SUM(ExportsSawnWood!AX$5:AX$5)</f>
        <v>149.078147</v>
      </c>
      <c r="AX481" s="409">
        <f>SUM(ExportsSawnWood!AY$5:AY$5)</f>
        <v>174.21203599999996</v>
      </c>
      <c r="AY481" s="409">
        <f>SUM(ExportsSawnWood!AZ$5:AZ$5)</f>
        <v>163.88968899999998</v>
      </c>
      <c r="AZ481" s="409">
        <f>SUM(ExportsSawnWood!BA$5:BA$5)</f>
        <v>118.67990600000002</v>
      </c>
      <c r="BA481" s="409">
        <f>SUM(ExportsSawnWood!BB$5:BB$5)</f>
        <v>120.64447299999999</v>
      </c>
      <c r="BB481" s="409">
        <f>SUM(ExportsSawnWood!BC$5:BC$5)</f>
        <v>0</v>
      </c>
    </row>
    <row r="482" spans="1:73">
      <c r="A482" s="407"/>
      <c r="B482" s="406">
        <v>2000</v>
      </c>
      <c r="C482" s="406">
        <f t="shared" ref="C482:AA482" si="597">1+B482</f>
        <v>2001</v>
      </c>
      <c r="D482" s="406">
        <f t="shared" si="597"/>
        <v>2002</v>
      </c>
      <c r="E482" s="406">
        <f t="shared" si="597"/>
        <v>2003</v>
      </c>
      <c r="F482" s="406">
        <f t="shared" si="597"/>
        <v>2004</v>
      </c>
      <c r="G482" s="406">
        <f t="shared" si="597"/>
        <v>2005</v>
      </c>
      <c r="H482" s="406">
        <f t="shared" si="597"/>
        <v>2006</v>
      </c>
      <c r="I482" s="406">
        <f t="shared" si="597"/>
        <v>2007</v>
      </c>
      <c r="J482" s="406">
        <f t="shared" si="597"/>
        <v>2008</v>
      </c>
      <c r="K482" s="406">
        <f t="shared" si="597"/>
        <v>2009</v>
      </c>
      <c r="L482" s="406">
        <f t="shared" si="597"/>
        <v>2010</v>
      </c>
      <c r="M482" s="406">
        <f t="shared" si="597"/>
        <v>2011</v>
      </c>
      <c r="N482" s="406">
        <f t="shared" si="597"/>
        <v>2012</v>
      </c>
      <c r="O482" s="406">
        <f t="shared" si="597"/>
        <v>2013</v>
      </c>
      <c r="P482" s="406">
        <f t="shared" si="597"/>
        <v>2014</v>
      </c>
      <c r="Q482" s="406">
        <f t="shared" si="597"/>
        <v>2015</v>
      </c>
      <c r="R482" s="406">
        <f t="shared" si="597"/>
        <v>2016</v>
      </c>
      <c r="S482" s="406">
        <f t="shared" si="597"/>
        <v>2017</v>
      </c>
      <c r="T482" s="406">
        <f t="shared" si="597"/>
        <v>2018</v>
      </c>
      <c r="U482" s="406">
        <f t="shared" si="597"/>
        <v>2019</v>
      </c>
      <c r="V482" s="406">
        <f t="shared" si="597"/>
        <v>2020</v>
      </c>
      <c r="W482" s="406">
        <f t="shared" si="597"/>
        <v>2021</v>
      </c>
      <c r="X482" s="406">
        <f t="shared" si="597"/>
        <v>2022</v>
      </c>
      <c r="Y482" s="406">
        <f t="shared" si="597"/>
        <v>2023</v>
      </c>
      <c r="Z482" s="406">
        <f t="shared" si="597"/>
        <v>2024</v>
      </c>
      <c r="AA482" s="406">
        <f t="shared" si="597"/>
        <v>2025</v>
      </c>
      <c r="AC482" s="406">
        <v>2000</v>
      </c>
      <c r="AD482" s="406">
        <f t="shared" ref="AD482:BB482" si="598">1+AC482</f>
        <v>2001</v>
      </c>
      <c r="AE482" s="406">
        <f t="shared" si="598"/>
        <v>2002</v>
      </c>
      <c r="AF482" s="406">
        <f t="shared" si="598"/>
        <v>2003</v>
      </c>
      <c r="AG482" s="406">
        <f t="shared" si="598"/>
        <v>2004</v>
      </c>
      <c r="AH482" s="406">
        <f t="shared" si="598"/>
        <v>2005</v>
      </c>
      <c r="AI482" s="406">
        <f t="shared" si="598"/>
        <v>2006</v>
      </c>
      <c r="AJ482" s="406">
        <f t="shared" si="598"/>
        <v>2007</v>
      </c>
      <c r="AK482" s="406">
        <f t="shared" si="598"/>
        <v>2008</v>
      </c>
      <c r="AL482" s="406">
        <f t="shared" si="598"/>
        <v>2009</v>
      </c>
      <c r="AM482" s="406">
        <f t="shared" si="598"/>
        <v>2010</v>
      </c>
      <c r="AN482" s="406">
        <f t="shared" si="598"/>
        <v>2011</v>
      </c>
      <c r="AO482" s="406">
        <f t="shared" si="598"/>
        <v>2012</v>
      </c>
      <c r="AP482" s="406">
        <f t="shared" si="598"/>
        <v>2013</v>
      </c>
      <c r="AQ482" s="406">
        <f t="shared" si="598"/>
        <v>2014</v>
      </c>
      <c r="AR482" s="406">
        <f t="shared" si="598"/>
        <v>2015</v>
      </c>
      <c r="AS482" s="406">
        <f t="shared" si="598"/>
        <v>2016</v>
      </c>
      <c r="AT482" s="406">
        <f t="shared" si="598"/>
        <v>2017</v>
      </c>
      <c r="AU482" s="406">
        <f t="shared" si="598"/>
        <v>2018</v>
      </c>
      <c r="AV482" s="406">
        <f t="shared" si="598"/>
        <v>2019</v>
      </c>
      <c r="AW482" s="406">
        <f t="shared" si="598"/>
        <v>2020</v>
      </c>
      <c r="AX482" s="406">
        <f t="shared" si="598"/>
        <v>2021</v>
      </c>
      <c r="AY482" s="406">
        <f t="shared" si="598"/>
        <v>2022</v>
      </c>
      <c r="AZ482" s="406">
        <f t="shared" si="598"/>
        <v>2023</v>
      </c>
      <c r="BA482" s="406">
        <f t="shared" si="598"/>
        <v>2024</v>
      </c>
      <c r="BB482" s="406">
        <f t="shared" si="598"/>
        <v>2025</v>
      </c>
    </row>
    <row r="483" spans="1:73">
      <c r="A483" s="407" t="s">
        <v>362</v>
      </c>
      <c r="B483" s="408">
        <f>SUM(ExportsSawnWood!C$19:C$19)</f>
        <v>2.9059999999999997E-3</v>
      </c>
      <c r="C483" s="408">
        <f>SUM(ExportsSawnWood!D$19:D$19)</f>
        <v>1.8809999999999996E-3</v>
      </c>
      <c r="D483" s="408">
        <f>SUM(ExportsSawnWood!E$19:E$19)</f>
        <v>4.1229999999999991E-3</v>
      </c>
      <c r="E483" s="408">
        <f>SUM(ExportsSawnWood!F$19:F$19)</f>
        <v>6.4399999999999982E-4</v>
      </c>
      <c r="F483" s="408">
        <f>SUM(ExportsSawnWood!G$19:G$19)</f>
        <v>1.2576999999999998E-2</v>
      </c>
      <c r="G483" s="408">
        <f>SUM(ExportsSawnWood!H$19:H$19)</f>
        <v>3.4535007326007325E-2</v>
      </c>
      <c r="H483" s="408">
        <f>SUM(ExportsSawnWood!I$19:I$19)</f>
        <v>5.5177644999999997E-2</v>
      </c>
      <c r="I483" s="408">
        <f>SUM(ExportsSawnWood!J$19:J$19)</f>
        <v>5.8504497326007321E-2</v>
      </c>
      <c r="J483" s="408">
        <f>SUM(ExportsSawnWood!K$19:K$19)</f>
        <v>5.5299174816849817E-2</v>
      </c>
      <c r="K483" s="408">
        <f>SUM(ExportsSawnWood!L$19:L$19)</f>
        <v>4.6341056666666665E-2</v>
      </c>
      <c r="L483" s="408">
        <f>SUM(ExportsSawnWood!M$19:M$19)</f>
        <v>4.3277306666666668E-2</v>
      </c>
      <c r="M483" s="408">
        <f>SUM(ExportsSawnWood!N$19:N$19)</f>
        <v>4.0221443333333343E-2</v>
      </c>
      <c r="N483" s="408">
        <f>SUM(ExportsSawnWood!O$19:O$19)</f>
        <v>2.8861403333333334E-2</v>
      </c>
      <c r="O483" s="408">
        <f>SUM(ExportsSawnWood!P$19:P$19)</f>
        <v>2.3619453333333332E-2</v>
      </c>
      <c r="P483" s="408">
        <f>SUM(ExportsSawnWood!Q$19:Q$19)</f>
        <v>1.655166816365047E-2</v>
      </c>
      <c r="Q483" s="408">
        <f>SUM(ExportsSawnWood!R$19:R$19)</f>
        <v>1.6182400760366585E-2</v>
      </c>
      <c r="R483" s="408">
        <f>SUM(ExportsSawnWood!S$19:S$19)</f>
        <v>1.9176825569730299E-2</v>
      </c>
      <c r="S483" s="408">
        <f>SUM(ExportsSawnWood!T$19:T$19)</f>
        <v>1.9203388835331136E-2</v>
      </c>
      <c r="T483" s="408">
        <f>SUM(ExportsSawnWood!U$19:U$19)</f>
        <v>2.0510006659466191E-2</v>
      </c>
      <c r="U483" s="408">
        <f>SUM(ExportsSawnWood!V$19:V$19)</f>
        <v>1.5074203303609942E-2</v>
      </c>
      <c r="V483" s="408">
        <f>SUM(ExportsSawnWood!W$19:W$19)</f>
        <v>1.498202333333333E-2</v>
      </c>
      <c r="W483" s="408">
        <f>SUM(ExportsSawnWood!X$19:X$19)</f>
        <v>1.7235E-2</v>
      </c>
      <c r="X483" s="408">
        <f>SUM(ExportsSawnWood!Y$19:Y$19)</f>
        <v>7.3120781999999988E-3</v>
      </c>
      <c r="Y483" s="408">
        <f>SUM(ExportsSawnWood!Z$19:Z$19)</f>
        <v>6.476E-3</v>
      </c>
      <c r="Z483" s="408">
        <f>SUM(ExportsSawnWood!AA$19:AA$19)</f>
        <v>6.5149999999999991E-3</v>
      </c>
      <c r="AA483" s="408">
        <f>SUM(ExportsSawnWood!AB$19:AB$19)</f>
        <v>0</v>
      </c>
      <c r="AB483" s="408"/>
      <c r="BC483" s="427">
        <f t="shared" ref="BC483:BI487" si="599">J483/J$481</f>
        <v>8.240658595753779E-2</v>
      </c>
      <c r="BD483" s="427">
        <f t="shared" si="599"/>
        <v>8.3303036903790983E-2</v>
      </c>
      <c r="BE483" s="427">
        <f t="shared" si="599"/>
        <v>8.1165349388718541E-2</v>
      </c>
      <c r="BF483" s="427">
        <f t="shared" si="599"/>
        <v>7.4620848660793715E-2</v>
      </c>
      <c r="BG483" s="427">
        <f t="shared" si="599"/>
        <v>6.0833482379711035E-2</v>
      </c>
      <c r="BH483" s="427">
        <f t="shared" si="599"/>
        <v>5.1973035345646949E-2</v>
      </c>
      <c r="BI483" s="427">
        <f t="shared" si="599"/>
        <v>4.12196992283477E-2</v>
      </c>
      <c r="BJ483" s="427">
        <f t="shared" ref="BJ483:BL487" si="600">Q483/Q$481</f>
        <v>5.9539130507770467E-2</v>
      </c>
      <c r="BK483" s="427">
        <f t="shared" si="600"/>
        <v>7.1137887282417309E-2</v>
      </c>
      <c r="BL483" s="427">
        <f t="shared" si="600"/>
        <v>7.7642872850234329E-2</v>
      </c>
      <c r="BM483" s="427">
        <f t="shared" ref="BM483:BN487" si="601">T483/T$481</f>
        <v>9.3746287191573505E-2</v>
      </c>
      <c r="BN483" s="427">
        <f t="shared" si="601"/>
        <v>6.3711953371652669E-2</v>
      </c>
      <c r="BO483" s="427">
        <f t="shared" ref="BO483:BO487" si="602">V483/V$481</f>
        <v>6.297635064890475E-2</v>
      </c>
      <c r="BP483" s="427">
        <f t="shared" ref="BP483:BP487" si="603">W483/W$481</f>
        <v>6.4696188799507531E-2</v>
      </c>
      <c r="BQ483" s="427">
        <f t="shared" ref="BQ483:BQ487" si="604">X483/X$481</f>
        <v>4.8090773689851707E-2</v>
      </c>
      <c r="BR483" s="427">
        <f t="shared" ref="BR483:BR487" si="605">Y483/Y$481</f>
        <v>3.4331414599909058E-2</v>
      </c>
      <c r="BS483" s="427">
        <f t="shared" ref="BS483:BS487" si="606">Z483/Z$481</f>
        <v>3.17714628496358E-2</v>
      </c>
      <c r="BT483" s="427"/>
      <c r="BU483" s="427"/>
    </row>
    <row r="484" spans="1:73">
      <c r="A484" s="407" t="s">
        <v>119</v>
      </c>
      <c r="B484" s="408">
        <f>SUM(ExportsSawnWood!C$13:C$13)</f>
        <v>0.258658</v>
      </c>
      <c r="C484" s="408">
        <f>SUM(ExportsSawnWood!D$13:D$13)</f>
        <v>0.27939200000000003</v>
      </c>
      <c r="D484" s="408">
        <f>SUM(ExportsSawnWood!E$13:E$13)</f>
        <v>0.27221699999999999</v>
      </c>
      <c r="E484" s="408">
        <f>SUM(ExportsSawnWood!F$13:F$13)</f>
        <v>0.29243799999999998</v>
      </c>
      <c r="F484" s="408">
        <f>SUM(ExportsSawnWood!G$13:G$13)</f>
        <v>0.33448499999999998</v>
      </c>
      <c r="G484" s="408">
        <f>SUM(ExportsSawnWood!H$13:H$13)</f>
        <v>0.39175599999999994</v>
      </c>
      <c r="H484" s="408">
        <f>SUM(ExportsSawnWood!I$13:I$13)</f>
        <v>0.42587718166666666</v>
      </c>
      <c r="I484" s="408">
        <f>SUM(ExportsSawnWood!J$13:J$13)</f>
        <v>0.39647289642857153</v>
      </c>
      <c r="J484" s="408">
        <f>SUM(ExportsSawnWood!K$13:K$13)</f>
        <v>0.32407134692307693</v>
      </c>
      <c r="K484" s="408">
        <f>SUM(ExportsSawnWood!L$13:L$13)</f>
        <v>0.29962264500000002</v>
      </c>
      <c r="L484" s="408">
        <f>SUM(ExportsSawnWood!M$13:M$13)</f>
        <v>0.29933871999999995</v>
      </c>
      <c r="M484" s="408">
        <f>SUM(ExportsSawnWood!N$13:N$13)</f>
        <v>0.32332320833333333</v>
      </c>
      <c r="N484" s="408">
        <f>SUM(ExportsSawnWood!O$13:O$13)</f>
        <v>0.27942243333333333</v>
      </c>
      <c r="O484" s="408">
        <f>SUM(ExportsSawnWood!P$13:P$13)</f>
        <v>0.26920167833333336</v>
      </c>
      <c r="P484" s="408">
        <f>SUM(ExportsSawnWood!Q$13:Q$13)</f>
        <v>0.21044975203385688</v>
      </c>
      <c r="Q484" s="408">
        <f>SUM(ExportsSawnWood!R$13:R$13)</f>
        <v>0.12522584660904923</v>
      </c>
      <c r="R484" s="408">
        <f>SUM(ExportsSawnWood!S$13:S$13)</f>
        <v>0.1169974904080423</v>
      </c>
      <c r="S484" s="408">
        <f>SUM(ExportsSawnWood!T$13:T$13)</f>
        <v>0.10609739999993936</v>
      </c>
      <c r="T484" s="408">
        <f>SUM(ExportsSawnWood!U$13:U$13)</f>
        <v>9.2719610605586519E-2</v>
      </c>
      <c r="U484" s="408">
        <f>SUM(ExportsSawnWood!V$13:V$13)</f>
        <v>0.1024080400834238</v>
      </c>
      <c r="V484" s="408">
        <f>SUM(ExportsSawnWood!W$13:W$13)</f>
        <v>9.9424686666666623E-2</v>
      </c>
      <c r="W484" s="408">
        <f>SUM(ExportsSawnWood!X$13:X$13)</f>
        <v>9.7105999999999998E-2</v>
      </c>
      <c r="X484" s="408">
        <f>SUM(ExportsSawnWood!Y$13:Y$13)</f>
        <v>4.7828971399999996E-2</v>
      </c>
      <c r="Y484" s="408">
        <f>SUM(ExportsSawnWood!Z$13:Z$13)</f>
        <v>5.0634999999999999E-2</v>
      </c>
      <c r="Z484" s="408">
        <f>SUM(ExportsSawnWood!AA$13:AA$13)</f>
        <v>3.4428999999999994E-2</v>
      </c>
      <c r="AA484" s="408">
        <f>SUM(ExportsSawnWood!AB$13:AB$13)</f>
        <v>0</v>
      </c>
      <c r="AB484" s="408"/>
      <c r="BC484" s="427">
        <f t="shared" si="599"/>
        <v>0.48292968918686852</v>
      </c>
      <c r="BD484" s="427">
        <f t="shared" si="599"/>
        <v>0.53860395185161869</v>
      </c>
      <c r="BE484" s="427">
        <f t="shared" si="599"/>
        <v>0.56140119766476038</v>
      </c>
      <c r="BF484" s="427">
        <f t="shared" si="599"/>
        <v>0.59984551020746413</v>
      </c>
      <c r="BG484" s="427">
        <f t="shared" si="599"/>
        <v>0.58896095516766789</v>
      </c>
      <c r="BH484" s="427">
        <f t="shared" si="599"/>
        <v>0.59236037962743493</v>
      </c>
      <c r="BI484" s="427">
        <f t="shared" si="599"/>
        <v>0.52409674938787165</v>
      </c>
      <c r="BJ484" s="427">
        <f t="shared" si="600"/>
        <v>0.46073744771312464</v>
      </c>
      <c r="BK484" s="427">
        <f t="shared" si="600"/>
        <v>0.43401105436920695</v>
      </c>
      <c r="BL484" s="427">
        <f t="shared" si="600"/>
        <v>0.42897152208779382</v>
      </c>
      <c r="BM484" s="427">
        <f t="shared" si="601"/>
        <v>0.4237989479204004</v>
      </c>
      <c r="BN484" s="427">
        <f t="shared" si="601"/>
        <v>0.43283324121779165</v>
      </c>
      <c r="BO484" s="427">
        <f t="shared" si="602"/>
        <v>0.41792779195227636</v>
      </c>
      <c r="BP484" s="427">
        <f t="shared" si="603"/>
        <v>0.36451338030548175</v>
      </c>
      <c r="BQ484" s="427">
        <f t="shared" si="604"/>
        <v>0.31456614337300032</v>
      </c>
      <c r="BR484" s="427">
        <f t="shared" si="605"/>
        <v>0.26843285643397086</v>
      </c>
      <c r="BS484" s="427">
        <f t="shared" si="606"/>
        <v>0.16789864841905003</v>
      </c>
      <c r="BT484" s="427"/>
      <c r="BU484" s="427"/>
    </row>
    <row r="485" spans="1:73">
      <c r="A485" s="407" t="s">
        <v>118</v>
      </c>
      <c r="B485" s="408">
        <f>SUM(ExportsSawnWood!C$15:C$15)</f>
        <v>9.4021999999999994E-2</v>
      </c>
      <c r="C485" s="408">
        <f>SUM(ExportsSawnWood!D$15:D$15)</f>
        <v>0.11064599999999998</v>
      </c>
      <c r="D485" s="408">
        <f>SUM(ExportsSawnWood!E$15:E$15)</f>
        <v>0.10900599999999998</v>
      </c>
      <c r="E485" s="408">
        <f>SUM(ExportsSawnWood!F$15:F$15)</f>
        <v>9.2673999999999979E-2</v>
      </c>
      <c r="F485" s="408">
        <f>SUM(ExportsSawnWood!G$15:G$15)</f>
        <v>5.6817999999999987E-2</v>
      </c>
      <c r="G485" s="408">
        <f>SUM(ExportsSawnWood!H$15:H$15)</f>
        <v>7.3686000000000001E-2</v>
      </c>
      <c r="H485" s="408">
        <f>SUM(ExportsSawnWood!I$15:I$15)</f>
        <v>8.5394119999999976E-2</v>
      </c>
      <c r="I485" s="408">
        <f>SUM(ExportsSawnWood!J$15:J$15)</f>
        <v>8.4505943076923065E-2</v>
      </c>
      <c r="J485" s="408">
        <f>SUM(ExportsSawnWood!K$15:K$15)</f>
        <v>8.1251089890109873E-2</v>
      </c>
      <c r="K485" s="408">
        <f>SUM(ExportsSawnWood!L$15:L$15)</f>
        <v>7.0220493333333328E-2</v>
      </c>
      <c r="L485" s="408">
        <f>SUM(ExportsSawnWood!M$15:M$15)</f>
        <v>6.6085528333333324E-2</v>
      </c>
      <c r="M485" s="408">
        <f>SUM(ExportsSawnWood!N$15:N$15)</f>
        <v>7.4404541666666657E-2</v>
      </c>
      <c r="N485" s="408">
        <f>SUM(ExportsSawnWood!O$15:O$15)</f>
        <v>6.8552348333333332E-2</v>
      </c>
      <c r="O485" s="408">
        <f>SUM(ExportsSawnWood!P$15:P$15)</f>
        <v>7.295699999999998E-2</v>
      </c>
      <c r="P485" s="408">
        <f>SUM(ExportsSawnWood!Q$15:Q$15)</f>
        <v>7.9032534734762266E-2</v>
      </c>
      <c r="Q485" s="408">
        <f>SUM(ExportsSawnWood!R$15:R$15)</f>
        <v>4.9807713047521809E-2</v>
      </c>
      <c r="R485" s="408">
        <f>SUM(ExportsSawnWood!S$15:S$15)</f>
        <v>4.5654509405024503E-2</v>
      </c>
      <c r="S485" s="408">
        <f>SUM(ExportsSawnWood!T$15:T$15)</f>
        <v>2.9299742674524055E-2</v>
      </c>
      <c r="T485" s="408">
        <f>SUM(ExportsSawnWood!U$15:U$15)</f>
        <v>2.327901784071125E-2</v>
      </c>
      <c r="U485" s="408">
        <f>SUM(ExportsSawnWood!V$15:V$15)</f>
        <v>2.0980864368359317E-2</v>
      </c>
      <c r="V485" s="408">
        <f>SUM(ExportsSawnWood!W$15:W$15)</f>
        <v>1.704347833333333E-2</v>
      </c>
      <c r="W485" s="408">
        <f>SUM(ExportsSawnWood!X$15:X$15)</f>
        <v>1.6754000000000002E-2</v>
      </c>
      <c r="X485" s="408">
        <f>SUM(ExportsSawnWood!Y$15:Y$15)</f>
        <v>1.0488708999999997E-2</v>
      </c>
      <c r="Y485" s="408">
        <f>SUM(ExportsSawnWood!Z$15:Z$15)</f>
        <v>1.0718E-2</v>
      </c>
      <c r="Z485" s="408">
        <f>SUM(ExportsSawnWood!AA$15:AA$15)</f>
        <v>1.2250999999999998E-2</v>
      </c>
      <c r="AA485" s="408">
        <f>SUM(ExportsSawnWood!AB$15:AB$15)</f>
        <v>0</v>
      </c>
      <c r="AB485" s="408"/>
      <c r="BC485" s="427">
        <f t="shared" si="599"/>
        <v>0.12108001512407367</v>
      </c>
      <c r="BD485" s="427">
        <f t="shared" si="599"/>
        <v>0.12622889438247759</v>
      </c>
      <c r="BE485" s="427">
        <f t="shared" si="599"/>
        <v>0.12394151600114342</v>
      </c>
      <c r="BF485" s="427">
        <f t="shared" si="599"/>
        <v>0.13803905537081385</v>
      </c>
      <c r="BG485" s="427">
        <f t="shared" si="599"/>
        <v>0.14449325371532454</v>
      </c>
      <c r="BH485" s="427">
        <f t="shared" si="599"/>
        <v>0.16053702370668882</v>
      </c>
      <c r="BI485" s="427">
        <f t="shared" si="599"/>
        <v>0.19681987814226198</v>
      </c>
      <c r="BJ485" s="427">
        <f t="shared" si="600"/>
        <v>0.18325512829301627</v>
      </c>
      <c r="BK485" s="427">
        <f t="shared" si="600"/>
        <v>0.1693588614121378</v>
      </c>
      <c r="BL485" s="427">
        <f t="shared" si="600"/>
        <v>0.11846430932217428</v>
      </c>
      <c r="BM485" s="427">
        <f t="shared" si="601"/>
        <v>0.10640276857374159</v>
      </c>
      <c r="BN485" s="427">
        <f t="shared" si="601"/>
        <v>8.8676782806409379E-2</v>
      </c>
      <c r="BO485" s="427">
        <f t="shared" si="602"/>
        <v>7.1641596326242368E-2</v>
      </c>
      <c r="BP485" s="427">
        <f t="shared" si="603"/>
        <v>6.2890626466315602E-2</v>
      </c>
      <c r="BQ485" s="427">
        <f t="shared" si="604"/>
        <v>6.8983142277897244E-2</v>
      </c>
      <c r="BR485" s="427">
        <f t="shared" si="605"/>
        <v>5.6819657455501126E-2</v>
      </c>
      <c r="BS485" s="427">
        <f t="shared" si="606"/>
        <v>5.9744004815178539E-2</v>
      </c>
      <c r="BT485" s="427"/>
      <c r="BU485" s="427"/>
    </row>
    <row r="486" spans="1:73">
      <c r="A486" s="407" t="s">
        <v>224</v>
      </c>
      <c r="B486" s="408">
        <f>SUM(ExportsSawnWood!C$8:C$8)</f>
        <v>2.1469999999999993E-2</v>
      </c>
      <c r="C486" s="408">
        <f>SUM(ExportsSawnWood!D$8:D$8)</f>
        <v>0</v>
      </c>
      <c r="D486" s="408">
        <f>SUM(ExportsSawnWood!E$8:E$8)</f>
        <v>4.5119999999999995E-3</v>
      </c>
      <c r="E486" s="408">
        <f>SUM(ExportsSawnWood!F$8:F$8)</f>
        <v>1.5169999999999997E-3</v>
      </c>
      <c r="F486" s="408">
        <f>SUM(ExportsSawnWood!G$8:G$8)</f>
        <v>9.8529999999999972E-3</v>
      </c>
      <c r="G486" s="408">
        <f>SUM(ExportsSawnWood!H$8:H$8)</f>
        <v>2.1382999999999999E-2</v>
      </c>
      <c r="H486" s="408">
        <f>SUM(ExportsSawnWood!I$8:I$8)</f>
        <v>7.8197241666666653E-2</v>
      </c>
      <c r="I486" s="408">
        <f>SUM(ExportsSawnWood!J$8:J$8)</f>
        <v>6.4396517490842478E-2</v>
      </c>
      <c r="J486" s="408">
        <f>SUM(ExportsSawnWood!K$8:K$8)</f>
        <v>8.0704517619047594E-2</v>
      </c>
      <c r="K486" s="408">
        <f>SUM(ExportsSawnWood!L$8:L$8)</f>
        <v>5.0863411666666671E-2</v>
      </c>
      <c r="L486" s="408">
        <f>SUM(ExportsSawnWood!M$8:M$8)</f>
        <v>3.6310811666666665E-2</v>
      </c>
      <c r="M486" s="408">
        <f>SUM(ExportsSawnWood!N$8:N$8)</f>
        <v>3.0470031666666661E-2</v>
      </c>
      <c r="N486" s="408">
        <f>SUM(ExportsSawnWood!O$8:O$8)</f>
        <v>3.2134459999999997E-2</v>
      </c>
      <c r="O486" s="408">
        <f>SUM(ExportsSawnWood!P$8:P$8)</f>
        <v>3.2547278333333332E-2</v>
      </c>
      <c r="P486" s="408">
        <f>SUM(ExportsSawnWood!Q$8:Q$8)</f>
        <v>3.5478271062504632E-2</v>
      </c>
      <c r="Q486" s="408">
        <f>SUM(ExportsSawnWood!R$8:R$8)</f>
        <v>3.2782526773121254E-2</v>
      </c>
      <c r="R486" s="408">
        <f>SUM(ExportsSawnWood!S$8:S$8)</f>
        <v>2.8047660147150145E-2</v>
      </c>
      <c r="S486" s="408">
        <f>SUM(ExportsSawnWood!T$8:T$8)</f>
        <v>4.5023048787188713E-2</v>
      </c>
      <c r="T486" s="408">
        <f>SUM(ExportsSawnWood!U$8:U$8)</f>
        <v>3.9417640081908026E-2</v>
      </c>
      <c r="U486" s="408">
        <f>SUM(ExportsSawnWood!V$8:V$8)</f>
        <v>4.567177561159852E-2</v>
      </c>
      <c r="V486" s="408">
        <f>SUM(ExportsSawnWood!W$8:W$8)</f>
        <v>3.0864366666666664E-2</v>
      </c>
      <c r="W486" s="408">
        <f>SUM(ExportsSawnWood!X$8:X$8)</f>
        <v>1.8305999999999999E-2</v>
      </c>
      <c r="X486" s="408">
        <f>SUM(ExportsSawnWood!Y$8:Y$8)</f>
        <v>1.2443750199999997E-2</v>
      </c>
      <c r="Y486" s="408">
        <f>SUM(ExportsSawnWood!Z$8:Z$8)</f>
        <v>1.5048999999999996E-2</v>
      </c>
      <c r="Z486" s="408">
        <f>SUM(ExportsSawnWood!AA$8:AA$8)</f>
        <v>1.5827999999999998E-2</v>
      </c>
      <c r="AA486" s="408">
        <f>SUM(ExportsSawnWood!AB$8:AB$8)</f>
        <v>0</v>
      </c>
      <c r="AB486" s="408"/>
      <c r="BC486" s="427">
        <f t="shared" si="599"/>
        <v>0.12026551554091576</v>
      </c>
      <c r="BD486" s="427">
        <f t="shared" si="599"/>
        <v>9.143245674345607E-2</v>
      </c>
      <c r="BE486" s="427">
        <f t="shared" si="599"/>
        <v>6.8099887504851436E-2</v>
      </c>
      <c r="BF486" s="427">
        <f t="shared" si="599"/>
        <v>5.6529538307333857E-2</v>
      </c>
      <c r="BG486" s="427">
        <f t="shared" si="599"/>
        <v>6.7732365041785175E-2</v>
      </c>
      <c r="BH486" s="427">
        <f t="shared" si="599"/>
        <v>7.1618120171971625E-2</v>
      </c>
      <c r="BI486" s="427">
        <f t="shared" si="599"/>
        <v>8.8353853392847362E-2</v>
      </c>
      <c r="BJ486" s="427">
        <f t="shared" si="600"/>
        <v>0.12061517748959333</v>
      </c>
      <c r="BK486" s="427">
        <f t="shared" si="600"/>
        <v>0.10404492019956232</v>
      </c>
      <c r="BL486" s="427">
        <f t="shared" si="600"/>
        <v>0.18203656043677205</v>
      </c>
      <c r="BM486" s="427">
        <f t="shared" si="601"/>
        <v>0.1801685132962704</v>
      </c>
      <c r="BN486" s="427">
        <f t="shared" si="601"/>
        <v>0.19303428377338561</v>
      </c>
      <c r="BO486" s="427">
        <f t="shared" si="602"/>
        <v>0.12973716129728591</v>
      </c>
      <c r="BP486" s="427">
        <f t="shared" si="603"/>
        <v>6.8716474160939067E-2</v>
      </c>
      <c r="BQ486" s="427">
        <f t="shared" si="604"/>
        <v>8.1841243809625416E-2</v>
      </c>
      <c r="BR486" s="427">
        <f t="shared" si="605"/>
        <v>7.9779718701981361E-2</v>
      </c>
      <c r="BS486" s="427">
        <f t="shared" si="606"/>
        <v>7.7187830235462079E-2</v>
      </c>
      <c r="BT486" s="427"/>
      <c r="BU486" s="427"/>
    </row>
    <row r="487" spans="1:73">
      <c r="A487" s="407" t="s">
        <v>35</v>
      </c>
      <c r="B487" s="408">
        <f t="shared" ref="B487:I487" si="607">B481-SUM(B483:B486)</f>
        <v>4.5451000000000019E-2</v>
      </c>
      <c r="C487" s="408">
        <f t="shared" si="607"/>
        <v>3.0739999999999879E-2</v>
      </c>
      <c r="D487" s="408">
        <f t="shared" si="607"/>
        <v>4.0862999999999872E-2</v>
      </c>
      <c r="E487" s="408">
        <f t="shared" si="607"/>
        <v>2.8999999999999915E-2</v>
      </c>
      <c r="F487" s="408">
        <f t="shared" si="607"/>
        <v>5.1285000000000081E-2</v>
      </c>
      <c r="G487" s="408">
        <f t="shared" si="607"/>
        <v>9.3964003663003726E-2</v>
      </c>
      <c r="H487" s="408">
        <f t="shared" si="607"/>
        <v>0.12864624333333285</v>
      </c>
      <c r="I487" s="408">
        <f t="shared" si="607"/>
        <v>0.13142514622710599</v>
      </c>
      <c r="J487" s="408">
        <f t="shared" ref="J487:AA487" si="608">J$481-SUM(J483:J486)</f>
        <v>0.12972672622710557</v>
      </c>
      <c r="K487" s="408">
        <f t="shared" si="608"/>
        <v>8.9247318333333603E-2</v>
      </c>
      <c r="L487" s="408">
        <f t="shared" si="608"/>
        <v>8.81869233333335E-2</v>
      </c>
      <c r="M487" s="408">
        <f t="shared" si="608"/>
        <v>7.0591574999999906E-2</v>
      </c>
      <c r="N487" s="408">
        <f t="shared" si="608"/>
        <v>6.5462220000000182E-2</v>
      </c>
      <c r="O487" s="408">
        <f t="shared" si="608"/>
        <v>5.6130505000000108E-2</v>
      </c>
      <c r="P487" s="408">
        <f t="shared" si="608"/>
        <v>6.0035297968416723E-2</v>
      </c>
      <c r="Q487" s="408">
        <f t="shared" si="608"/>
        <v>4.779588774214838E-2</v>
      </c>
      <c r="R487" s="408">
        <f t="shared" si="608"/>
        <v>5.9696119200332798E-2</v>
      </c>
      <c r="S487" s="408">
        <f t="shared" si="608"/>
        <v>4.7706124676358402E-2</v>
      </c>
      <c r="T487" s="408">
        <f t="shared" si="608"/>
        <v>4.2855793669661496E-2</v>
      </c>
      <c r="U487" s="408">
        <f t="shared" si="608"/>
        <v>5.2464412461801863E-2</v>
      </c>
      <c r="V487" s="408">
        <f t="shared" si="608"/>
        <v>7.5584643333333285E-2</v>
      </c>
      <c r="W487" s="408">
        <f t="shared" si="608"/>
        <v>0.11699799999999991</v>
      </c>
      <c r="X487" s="408">
        <f t="shared" si="608"/>
        <v>7.3973914000000016E-2</v>
      </c>
      <c r="Y487" s="408">
        <f t="shared" si="608"/>
        <v>0.105753901</v>
      </c>
      <c r="Z487" s="408">
        <f t="shared" si="608"/>
        <v>0.13603523200000001</v>
      </c>
      <c r="AA487" s="408">
        <f t="shared" si="608"/>
        <v>0</v>
      </c>
      <c r="AB487" s="408"/>
      <c r="BC487" s="427">
        <f t="shared" si="599"/>
        <v>0.19331819419060431</v>
      </c>
      <c r="BD487" s="427">
        <f t="shared" si="599"/>
        <v>0.16043166011865656</v>
      </c>
      <c r="BE487" s="427">
        <f t="shared" si="599"/>
        <v>0.16539204944052624</v>
      </c>
      <c r="BF487" s="427">
        <f t="shared" si="599"/>
        <v>0.13096504745359447</v>
      </c>
      <c r="BG487" s="427">
        <f t="shared" si="599"/>
        <v>0.13797994369551139</v>
      </c>
      <c r="BH487" s="427">
        <f t="shared" si="599"/>
        <v>0.12351144114825768</v>
      </c>
      <c r="BI487" s="427">
        <f t="shared" si="599"/>
        <v>0.14950981984867137</v>
      </c>
      <c r="BJ487" s="427">
        <f t="shared" si="600"/>
        <v>0.17585311599649531</v>
      </c>
      <c r="BK487" s="427">
        <f t="shared" si="600"/>
        <v>0.22144727673667561</v>
      </c>
      <c r="BL487" s="427">
        <f t="shared" si="600"/>
        <v>0.19288473530302552</v>
      </c>
      <c r="BM487" s="427">
        <f t="shared" si="601"/>
        <v>0.19588348301801423</v>
      </c>
      <c r="BN487" s="427">
        <f t="shared" si="601"/>
        <v>0.22174373883076071</v>
      </c>
      <c r="BO487" s="427">
        <f t="shared" si="602"/>
        <v>0.31771709977529061</v>
      </c>
      <c r="BP487" s="427">
        <f t="shared" si="603"/>
        <v>0.43918333026775608</v>
      </c>
      <c r="BQ487" s="427">
        <f t="shared" si="604"/>
        <v>0.48651869684962534</v>
      </c>
      <c r="BR487" s="427">
        <f t="shared" si="605"/>
        <v>0.56063635280863766</v>
      </c>
      <c r="BS487" s="427">
        <f t="shared" si="606"/>
        <v>0.66339805368067351</v>
      </c>
      <c r="BT487" s="427"/>
      <c r="BU487" s="427"/>
    </row>
    <row r="488" spans="1:73">
      <c r="A488" s="407"/>
      <c r="B488" s="408"/>
      <c r="C488" s="408"/>
      <c r="D488" s="408"/>
      <c r="E488" s="408"/>
      <c r="F488" s="408"/>
      <c r="G488" s="408"/>
      <c r="H488" s="408"/>
      <c r="I488" s="408"/>
      <c r="J488" s="408"/>
      <c r="K488" s="408"/>
      <c r="L488" s="408"/>
      <c r="M488" s="408"/>
      <c r="N488" s="408"/>
      <c r="O488" s="408"/>
      <c r="P488" s="408"/>
      <c r="Q488" s="408"/>
      <c r="R488" s="408"/>
      <c r="S488" s="408"/>
      <c r="T488" s="408"/>
      <c r="U488" s="408"/>
      <c r="V488" s="408"/>
      <c r="W488" s="408"/>
      <c r="X488" s="408"/>
      <c r="Y488" s="408"/>
      <c r="Z488" s="408"/>
      <c r="AA488" s="408"/>
      <c r="AB488" s="408"/>
    </row>
    <row r="489" spans="1:73">
      <c r="A489" s="407"/>
      <c r="B489" s="408"/>
      <c r="C489" s="408"/>
      <c r="D489" s="408"/>
      <c r="E489" s="408"/>
      <c r="F489" s="408"/>
      <c r="G489" s="408"/>
      <c r="H489" s="408"/>
      <c r="I489" s="408"/>
      <c r="J489" s="408"/>
      <c r="K489" s="408"/>
      <c r="L489" s="408"/>
      <c r="M489" s="408"/>
      <c r="N489" s="408"/>
      <c r="O489" s="408"/>
      <c r="P489" s="408"/>
      <c r="Q489" s="408"/>
      <c r="R489" s="408"/>
      <c r="S489" s="408"/>
      <c r="T489" s="408"/>
      <c r="U489" s="408"/>
      <c r="V489" s="408"/>
      <c r="W489" s="408"/>
      <c r="X489" s="408"/>
      <c r="Y489" s="408"/>
      <c r="Z489" s="408"/>
      <c r="AA489" s="408"/>
      <c r="AB489" s="408"/>
    </row>
    <row r="490" spans="1:73">
      <c r="AB490" s="408"/>
    </row>
    <row r="491" spans="1:73">
      <c r="AB491" s="408"/>
    </row>
    <row r="492" spans="1:73">
      <c r="A492" s="409"/>
      <c r="B492" s="409"/>
      <c r="C492" s="409"/>
      <c r="D492" s="409"/>
      <c r="E492" s="409"/>
      <c r="F492" s="409"/>
      <c r="G492" s="409"/>
      <c r="H492" s="409"/>
      <c r="I492" s="409"/>
      <c r="J492" s="409"/>
      <c r="K492" s="409"/>
      <c r="L492" s="409"/>
      <c r="M492" s="409"/>
      <c r="N492" s="409"/>
      <c r="O492" s="409"/>
      <c r="P492" s="409"/>
      <c r="Q492" s="409"/>
      <c r="R492" s="409"/>
      <c r="S492" s="409"/>
      <c r="T492" s="409"/>
      <c r="U492" s="409"/>
      <c r="V492" s="409"/>
      <c r="W492" s="409"/>
      <c r="X492" s="409"/>
      <c r="Y492" s="409"/>
      <c r="Z492" s="409"/>
      <c r="AA492" s="409"/>
      <c r="AB492" s="409"/>
      <c r="AC492" s="409"/>
      <c r="AD492" s="409"/>
      <c r="AE492" s="409"/>
      <c r="AF492" s="409"/>
      <c r="AG492" s="409"/>
      <c r="AH492" s="409"/>
      <c r="AI492" s="409"/>
      <c r="AJ492" s="409"/>
      <c r="AK492" s="409"/>
      <c r="AL492" s="409"/>
      <c r="AM492" s="409"/>
      <c r="AN492" s="409"/>
      <c r="AO492" s="409"/>
      <c r="AP492" s="409"/>
      <c r="AQ492" s="409"/>
      <c r="AR492" s="409"/>
      <c r="AS492" s="409"/>
      <c r="AT492" s="409"/>
      <c r="AU492" s="409"/>
      <c r="AV492" s="409"/>
      <c r="AW492" s="409"/>
      <c r="AX492" s="409"/>
      <c r="AY492" s="409"/>
      <c r="AZ492" s="409"/>
      <c r="BA492" s="409"/>
      <c r="BB492" s="409"/>
    </row>
    <row r="493" spans="1:73">
      <c r="A493" s="409" t="str">
        <f>A483</f>
        <v>EU-27 plus UK</v>
      </c>
      <c r="B493" s="409"/>
      <c r="C493" s="409"/>
      <c r="D493" s="409"/>
      <c r="E493" s="409"/>
      <c r="F493" s="409"/>
      <c r="G493" s="409"/>
      <c r="H493" s="409"/>
      <c r="I493" s="409"/>
      <c r="J493" s="409"/>
      <c r="K493" s="409"/>
      <c r="L493" s="409"/>
      <c r="M493" s="409"/>
      <c r="N493" s="409"/>
      <c r="O493" s="409"/>
      <c r="P493" s="409"/>
      <c r="Q493" s="409"/>
      <c r="R493" s="409"/>
      <c r="S493" s="409"/>
      <c r="T493" s="409"/>
      <c r="U493" s="409"/>
      <c r="V493" s="409"/>
      <c r="W493" s="409"/>
      <c r="X493" s="409"/>
      <c r="Y493" s="409"/>
      <c r="Z493" s="409"/>
      <c r="AA493" s="409"/>
      <c r="AB493" s="409"/>
      <c r="AC493" s="409">
        <f>SUM(ExportsSawnWood!AD$19:AD$19)</f>
        <v>2.4423069999999996</v>
      </c>
      <c r="AD493" s="409">
        <f>SUM(ExportsSawnWood!AE$19:AE$19)</f>
        <v>1.5609999999999999</v>
      </c>
      <c r="AE493" s="409">
        <f>SUM(ExportsSawnWood!AF$19:AF$19)</f>
        <v>2.8071529999999996</v>
      </c>
      <c r="AF493" s="409">
        <f>SUM(ExportsSawnWood!AG$19:AG$19)</f>
        <v>0.34099999999999997</v>
      </c>
      <c r="AG493" s="409">
        <f>SUM(ExportsSawnWood!AH$19:AH$19)</f>
        <v>7.3879999999999999</v>
      </c>
      <c r="AH493" s="409">
        <f>SUM(ExportsSawnWood!AI$19:AI$19)</f>
        <v>23.914000000000005</v>
      </c>
      <c r="AI493" s="409">
        <f>SUM(ExportsSawnWood!AJ$19:AJ$19)</f>
        <v>38.220994000000005</v>
      </c>
      <c r="AJ493" s="409">
        <f>SUM(ExportsSawnWood!AK$19:AK$19)</f>
        <v>45.637443999999995</v>
      </c>
      <c r="AK493" s="409">
        <f>SUM(ExportsSawnWood!AL$19:AL$19)</f>
        <v>48.099986000000001</v>
      </c>
      <c r="AL493" s="409">
        <f>SUM(ExportsSawnWood!AM$19:AM$19)</f>
        <v>38.612405999999993</v>
      </c>
      <c r="AM493" s="409">
        <f>SUM(ExportsSawnWood!AN$19:AN$19)</f>
        <v>34.875306000000002</v>
      </c>
      <c r="AN493" s="409">
        <f>SUM(ExportsSawnWood!AO$19:AO$19)</f>
        <v>33.356576999999987</v>
      </c>
      <c r="AO493" s="409">
        <f>SUM(ExportsSawnWood!AP$19:AP$19)</f>
        <v>24.916126999999996</v>
      </c>
      <c r="AP493" s="409">
        <f>SUM(ExportsSawnWood!AQ$19:AQ$19)</f>
        <v>20.336230999999994</v>
      </c>
      <c r="AQ493" s="409">
        <f>SUM(ExportsSawnWood!AR$19:AR$19)</f>
        <v>16.186571000000001</v>
      </c>
      <c r="AR493" s="409">
        <f>SUM(ExportsSawnWood!AS$19:AS$19)</f>
        <v>15.357547000000002</v>
      </c>
      <c r="AS493" s="409">
        <f>SUM(ExportsSawnWood!AT$19:AT$19)</f>
        <v>16.806335999999998</v>
      </c>
      <c r="AT493" s="409">
        <f>SUM(ExportsSawnWood!AU$19:AU$19)</f>
        <v>17.089214000000002</v>
      </c>
      <c r="AU493" s="409">
        <f>SUM(ExportsSawnWood!AV$19:AV$19)</f>
        <v>18.732182000000005</v>
      </c>
      <c r="AV493" s="409">
        <f>SUM(ExportsSawnWood!AW$19:AW$19)</f>
        <v>13.41619</v>
      </c>
      <c r="AW493" s="409">
        <f>SUM(ExportsSawnWood!AX$19:AX$19)</f>
        <v>11.069869999999998</v>
      </c>
      <c r="AX493" s="409">
        <f>SUM(ExportsSawnWood!AY$19:AY$19)</f>
        <v>12.010026999999997</v>
      </c>
      <c r="AY493" s="409">
        <f>SUM(ExportsSawnWood!AZ$19:AZ$19)</f>
        <v>10.393570999999998</v>
      </c>
      <c r="AZ493" s="409">
        <f>SUM(ExportsSawnWood!BA$19:BA$19)</f>
        <v>4.9103519999999996</v>
      </c>
      <c r="BA493" s="409">
        <f>SUM(ExportsSawnWood!BB$19:BB$19)</f>
        <v>5.5344699999999998</v>
      </c>
      <c r="BB493" s="409">
        <f>SUM(ExportsSawnWood!BC$19:BC$19)</f>
        <v>0</v>
      </c>
      <c r="BC493" s="427">
        <f t="shared" ref="BC493:BI497" si="609">AK493/AK$481</f>
        <v>0.11973576037574514</v>
      </c>
      <c r="BD493" s="427">
        <f t="shared" si="609"/>
        <v>0.1118266803611688</v>
      </c>
      <c r="BE493" s="427">
        <f t="shared" si="609"/>
        <v>0.10244331793391478</v>
      </c>
      <c r="BF493" s="427">
        <f t="shared" si="609"/>
        <v>9.2891164594559664E-2</v>
      </c>
      <c r="BG493" s="427">
        <f t="shared" si="609"/>
        <v>7.5624412148468712E-2</v>
      </c>
      <c r="BH493" s="427">
        <f t="shared" si="609"/>
        <v>6.2760330627023339E-2</v>
      </c>
      <c r="BI493" s="427">
        <f t="shared" si="609"/>
        <v>5.4821081374100029E-2</v>
      </c>
      <c r="BJ493" s="427">
        <f t="shared" ref="BJ493:BL497" si="610">AR493/AR$481</f>
        <v>7.482609192920131E-2</v>
      </c>
      <c r="BK493" s="427">
        <f t="shared" si="610"/>
        <v>8.4704269167064916E-2</v>
      </c>
      <c r="BL493" s="427">
        <f t="shared" si="610"/>
        <v>8.2254693982051652E-2</v>
      </c>
      <c r="BM493" s="427">
        <f t="shared" ref="BM493:BN497" si="611">AU493/AU$481</f>
        <v>0.10475775611044209</v>
      </c>
      <c r="BN493" s="427">
        <f t="shared" si="611"/>
        <v>8.2686885353576073E-2</v>
      </c>
      <c r="BO493" s="427">
        <f t="shared" ref="BO493:BO497" si="612">AW493/AW$481</f>
        <v>7.4255484272956501E-2</v>
      </c>
      <c r="BP493" s="427">
        <f t="shared" ref="BP493:BP497" si="613">AX493/AX$481</f>
        <v>6.8939134607209351E-2</v>
      </c>
      <c r="BQ493" s="427">
        <f t="shared" ref="BQ493:BQ497" si="614">AY493/AY$481</f>
        <v>6.3418089712770145E-2</v>
      </c>
      <c r="BR493" s="427">
        <f t="shared" ref="BR493:BR497" si="615">AZ493/AZ$481</f>
        <v>4.1374754712057142E-2</v>
      </c>
      <c r="BS493" s="427">
        <f t="shared" ref="BS493:BS497" si="616">BA493/BA$481</f>
        <v>4.5874210913913978E-2</v>
      </c>
      <c r="BT493" s="427"/>
      <c r="BU493" s="427"/>
    </row>
    <row r="494" spans="1:73">
      <c r="A494" s="409" t="str">
        <f>A484</f>
        <v>Japan</v>
      </c>
      <c r="AC494" s="409">
        <f>SUM(ExportsSawnWood!AD$13:AD$13)</f>
        <v>138.22467599999999</v>
      </c>
      <c r="AD494" s="409">
        <f>SUM(ExportsSawnWood!AE$13:AE$13)</f>
        <v>154.661</v>
      </c>
      <c r="AE494" s="409">
        <f>SUM(ExportsSawnWood!AF$13:AF$13)</f>
        <v>147.817215</v>
      </c>
      <c r="AF494" s="409">
        <f>SUM(ExportsSawnWood!AG$13:AG$13)</f>
        <v>146.29900000000001</v>
      </c>
      <c r="AG494" s="409">
        <f>SUM(ExportsSawnWood!AH$13:AH$13)</f>
        <v>173.03200000000001</v>
      </c>
      <c r="AH494" s="409">
        <f>SUM(ExportsSawnWood!AI$13:AI$13)</f>
        <v>192.779</v>
      </c>
      <c r="AI494" s="409">
        <f>SUM(ExportsSawnWood!AJ$13:AJ$13)</f>
        <v>215.428888</v>
      </c>
      <c r="AJ494" s="409">
        <f>SUM(ExportsSawnWood!AK$13:AK$13)</f>
        <v>223.539638</v>
      </c>
      <c r="AK494" s="409">
        <f>SUM(ExportsSawnWood!AL$13:AL$13)</f>
        <v>204.05323200000001</v>
      </c>
      <c r="AL494" s="409">
        <f>SUM(ExportsSawnWood!AM$13:AM$13)</f>
        <v>196.73265999999998</v>
      </c>
      <c r="AM494" s="409">
        <f>SUM(ExportsSawnWood!AN$13:AN$13)</f>
        <v>206.63481200000001</v>
      </c>
      <c r="AN494" s="409">
        <f>SUM(ExportsSawnWood!AO$13:AO$13)</f>
        <v>223.49787999999998</v>
      </c>
      <c r="AO494" s="409">
        <f>SUM(ExportsSawnWood!AP$13:AP$13)</f>
        <v>201.28678099999999</v>
      </c>
      <c r="AP494" s="409">
        <f>SUM(ExportsSawnWood!AQ$13:AQ$13)</f>
        <v>190.38123100000001</v>
      </c>
      <c r="AQ494" s="409">
        <f>SUM(ExportsSawnWood!AR$13:AR$13)</f>
        <v>154.88376300000002</v>
      </c>
      <c r="AR494" s="409">
        <f>SUM(ExportsSawnWood!AS$13:AS$13)</f>
        <v>94.233534999999989</v>
      </c>
      <c r="AS494" s="409">
        <f>SUM(ExportsSawnWood!AT$13:AT$13)</f>
        <v>87.949172000000004</v>
      </c>
      <c r="AT494" s="409">
        <f>SUM(ExportsSawnWood!AU$13:AU$13)</f>
        <v>96.401732999999979</v>
      </c>
      <c r="AU494" s="409">
        <f>SUM(ExportsSawnWood!AV$13:AV$13)</f>
        <v>82.853046000000006</v>
      </c>
      <c r="AV494" s="409">
        <f>SUM(ExportsSawnWood!AW$13:AW$13)</f>
        <v>79.810687999999985</v>
      </c>
      <c r="AW494" s="409">
        <f>SUM(ExportsSawnWood!AX$13:AX$13)</f>
        <v>71.119073999999983</v>
      </c>
      <c r="AX494" s="409">
        <f>SUM(ExportsSawnWood!AY$13:AY$13)</f>
        <v>77.354861</v>
      </c>
      <c r="AY494" s="409">
        <f>SUM(ExportsSawnWood!AZ$13:AZ$13)</f>
        <v>60.125197999999997</v>
      </c>
      <c r="AZ494" s="409">
        <f>SUM(ExportsSawnWood!BA$13:BA$13)</f>
        <v>37.656984000000001</v>
      </c>
      <c r="BA494" s="409">
        <f>SUM(ExportsSawnWood!BB$13:BB$13)</f>
        <v>26.453817000000004</v>
      </c>
      <c r="BB494" s="409">
        <f>SUM(ExportsSawnWood!BC$13:BC$13)</f>
        <v>0</v>
      </c>
      <c r="BC494" s="427">
        <f t="shared" si="609"/>
        <v>0.50795168403267998</v>
      </c>
      <c r="BD494" s="427">
        <f t="shared" si="609"/>
        <v>0.56976403610856319</v>
      </c>
      <c r="BE494" s="427">
        <f t="shared" si="609"/>
        <v>0.60697261672573455</v>
      </c>
      <c r="BF494" s="427">
        <f t="shared" si="609"/>
        <v>0.62239534822818154</v>
      </c>
      <c r="BG494" s="427">
        <f t="shared" si="609"/>
        <v>0.61093742564334197</v>
      </c>
      <c r="BH494" s="427">
        <f t="shared" si="609"/>
        <v>0.58754195911423857</v>
      </c>
      <c r="BI494" s="427">
        <f t="shared" si="609"/>
        <v>0.52456418193512533</v>
      </c>
      <c r="BJ494" s="427">
        <f t="shared" si="610"/>
        <v>0.45913108081151288</v>
      </c>
      <c r="BK494" s="427">
        <f t="shared" si="610"/>
        <v>0.44326558377200659</v>
      </c>
      <c r="BL494" s="427">
        <f t="shared" si="610"/>
        <v>0.46400583708849619</v>
      </c>
      <c r="BM494" s="427">
        <f t="shared" si="611"/>
        <v>0.46334693875359728</v>
      </c>
      <c r="BN494" s="427">
        <f t="shared" si="611"/>
        <v>0.49189055973760276</v>
      </c>
      <c r="BO494" s="427">
        <f t="shared" si="612"/>
        <v>0.47705901522910654</v>
      </c>
      <c r="BP494" s="427">
        <f t="shared" si="613"/>
        <v>0.44402707629224897</v>
      </c>
      <c r="BQ494" s="427">
        <f t="shared" si="614"/>
        <v>0.36686382387363009</v>
      </c>
      <c r="BR494" s="427">
        <f t="shared" si="615"/>
        <v>0.31729873463162328</v>
      </c>
      <c r="BS494" s="427">
        <f t="shared" si="616"/>
        <v>0.21927085710756106</v>
      </c>
      <c r="BT494" s="427"/>
      <c r="BU494" s="427"/>
    </row>
    <row r="495" spans="1:73">
      <c r="A495" s="409" t="str">
        <f>A485</f>
        <v>South Korea</v>
      </c>
      <c r="AC495" s="409">
        <f>SUM(ExportsSawnWood!AD$15:AD$15)</f>
        <v>21.481109</v>
      </c>
      <c r="AD495" s="409">
        <f>SUM(ExportsSawnWood!AE$15:AE$15)</f>
        <v>23.836000000000002</v>
      </c>
      <c r="AE495" s="409">
        <f>SUM(ExportsSawnWood!AF$15:AF$15)</f>
        <v>24.451485999999999</v>
      </c>
      <c r="AF495" s="409">
        <f>SUM(ExportsSawnWood!AG$15:AG$15)</f>
        <v>21.164000000000001</v>
      </c>
      <c r="AG495" s="409">
        <f>SUM(ExportsSawnWood!AH$15:AH$15)</f>
        <v>14.404999999999998</v>
      </c>
      <c r="AH495" s="409">
        <f>SUM(ExportsSawnWood!AI$15:AI$15)</f>
        <v>22.667000000000002</v>
      </c>
      <c r="AI495" s="409">
        <f>SUM(ExportsSawnWood!AJ$15:AJ$15)</f>
        <v>29.166649999999997</v>
      </c>
      <c r="AJ495" s="409">
        <f>SUM(ExportsSawnWood!AK$15:AK$15)</f>
        <v>33.019925999999998</v>
      </c>
      <c r="AK495" s="409">
        <f>SUM(ExportsSawnWood!AL$15:AL$15)</f>
        <v>36.447123999999995</v>
      </c>
      <c r="AL495" s="409">
        <f>SUM(ExportsSawnWood!AM$15:AM$15)</f>
        <v>33.075269000000006</v>
      </c>
      <c r="AM495" s="409">
        <f>SUM(ExportsSawnWood!AN$15:AN$15)</f>
        <v>32.357648000000005</v>
      </c>
      <c r="AN495" s="409">
        <f>SUM(ExportsSawnWood!AO$15:AO$15)</f>
        <v>41.450935999999999</v>
      </c>
      <c r="AO495" s="409">
        <f>SUM(ExportsSawnWood!AP$15:AP$15)</f>
        <v>39.586556999999992</v>
      </c>
      <c r="AP495" s="409">
        <f>SUM(ExportsSawnWood!AQ$15:AQ$15)</f>
        <v>45.152415999999995</v>
      </c>
      <c r="AQ495" s="409">
        <f>SUM(ExportsSawnWood!AR$15:AR$15)</f>
        <v>53.955471999999993</v>
      </c>
      <c r="AR495" s="409">
        <f>SUM(ExportsSawnWood!AS$15:AS$15)</f>
        <v>37.528112999999991</v>
      </c>
      <c r="AS495" s="409">
        <f>SUM(ExportsSawnWood!AT$15:AT$15)</f>
        <v>32.764976000000004</v>
      </c>
      <c r="AT495" s="409">
        <f>SUM(ExportsSawnWood!AU$15:AU$15)</f>
        <v>28.685124000000002</v>
      </c>
      <c r="AU495" s="409">
        <f>SUM(ExportsSawnWood!AV$15:AV$15)</f>
        <v>20.596792000000001</v>
      </c>
      <c r="AV495" s="409">
        <f>SUM(ExportsSawnWood!AW$15:AW$15)</f>
        <v>16.800204000000001</v>
      </c>
      <c r="AW495" s="409">
        <f>SUM(ExportsSawnWood!AX$15:AX$15)</f>
        <v>13.300965</v>
      </c>
      <c r="AX495" s="409">
        <f>SUM(ExportsSawnWood!AY$15:AY$15)</f>
        <v>15.866013000000001</v>
      </c>
      <c r="AY495" s="409">
        <f>SUM(ExportsSawnWood!AZ$15:AZ$15)</f>
        <v>10.894599999999999</v>
      </c>
      <c r="AZ495" s="409">
        <f>SUM(ExportsSawnWood!BA$15:BA$15)</f>
        <v>8.5456029999999998</v>
      </c>
      <c r="BA495" s="409">
        <f>SUM(ExportsSawnWood!BB$15:BB$15)</f>
        <v>8.1675249999999995</v>
      </c>
      <c r="BB495" s="409">
        <f>SUM(ExportsSawnWood!BC$15:BC$15)</f>
        <v>0</v>
      </c>
      <c r="BC495" s="427">
        <f t="shared" si="609"/>
        <v>9.0728178291966013E-2</v>
      </c>
      <c r="BD495" s="427">
        <f t="shared" si="609"/>
        <v>9.5790392712711989E-2</v>
      </c>
      <c r="BE495" s="427">
        <f t="shared" si="609"/>
        <v>9.5047906437228172E-2</v>
      </c>
      <c r="BF495" s="427">
        <f t="shared" si="609"/>
        <v>0.11543227947443647</v>
      </c>
      <c r="BG495" s="427">
        <f t="shared" si="609"/>
        <v>0.12015150276392672</v>
      </c>
      <c r="BH495" s="427">
        <f t="shared" si="609"/>
        <v>0.13934639888624886</v>
      </c>
      <c r="BI495" s="427">
        <f t="shared" si="609"/>
        <v>0.18273773494645501</v>
      </c>
      <c r="BJ495" s="427">
        <f t="shared" si="610"/>
        <v>0.18284704147527295</v>
      </c>
      <c r="BK495" s="427">
        <f t="shared" si="610"/>
        <v>0.1651361335603681</v>
      </c>
      <c r="BL495" s="427">
        <f t="shared" si="610"/>
        <v>0.13806873133294517</v>
      </c>
      <c r="BM495" s="427">
        <f t="shared" si="611"/>
        <v>0.11518539126907396</v>
      </c>
      <c r="BN495" s="427">
        <f t="shared" si="611"/>
        <v>0.1035432967231897</v>
      </c>
      <c r="BO495" s="427">
        <f t="shared" si="612"/>
        <v>8.922142693388857E-2</v>
      </c>
      <c r="BP495" s="427">
        <f t="shared" si="613"/>
        <v>9.107300140846758E-2</v>
      </c>
      <c r="BQ495" s="427">
        <f t="shared" si="614"/>
        <v>6.6475200889544672E-2</v>
      </c>
      <c r="BR495" s="427">
        <f t="shared" si="615"/>
        <v>7.2005474962206314E-2</v>
      </c>
      <c r="BS495" s="427">
        <f t="shared" si="616"/>
        <v>6.7699122859942368E-2</v>
      </c>
      <c r="BT495" s="427"/>
      <c r="BU495" s="427"/>
    </row>
    <row r="496" spans="1:73">
      <c r="A496" s="409" t="str">
        <f>A486</f>
        <v>USA</v>
      </c>
      <c r="AC496" s="409">
        <f>SUM(ExportsSawnWood!AD$8:AD$8)</f>
        <v>0.833121</v>
      </c>
      <c r="AD496" s="409">
        <f>SUM(ExportsSawnWood!AE$8:AE$8)</f>
        <v>0</v>
      </c>
      <c r="AE496" s="409">
        <f>SUM(ExportsSawnWood!AF$8:AF$8)</f>
        <v>2.9337549999999997</v>
      </c>
      <c r="AF496" s="409">
        <f>SUM(ExportsSawnWood!AG$8:AG$8)</f>
        <v>0.55300000000000005</v>
      </c>
      <c r="AG496" s="409">
        <f>SUM(ExportsSawnWood!AH$8:AH$8)</f>
        <v>4.3319999999999999</v>
      </c>
      <c r="AH496" s="409">
        <f>SUM(ExportsSawnWood!AI$8:AI$8)</f>
        <v>10.086</v>
      </c>
      <c r="AI496" s="409">
        <f>SUM(ExportsSawnWood!AJ$8:AJ$8)</f>
        <v>31.851295999999998</v>
      </c>
      <c r="AJ496" s="409">
        <f>SUM(ExportsSawnWood!AK$8:AK$8)</f>
        <v>29.840466999999997</v>
      </c>
      <c r="AK496" s="409">
        <f>SUM(ExportsSawnWood!AL$8:AL$8)</f>
        <v>44.061660000000003</v>
      </c>
      <c r="AL496" s="409">
        <f>SUM(ExportsSawnWood!AM$8:AM$8)</f>
        <v>31.033010000000001</v>
      </c>
      <c r="AM496" s="409">
        <f>SUM(ExportsSawnWood!AN$8:AN$8)</f>
        <v>20.977357999999999</v>
      </c>
      <c r="AN496" s="409">
        <f>SUM(ExportsSawnWood!AO$8:AO$8)</f>
        <v>20.535973999999996</v>
      </c>
      <c r="AO496" s="409">
        <f>SUM(ExportsSawnWood!AP$8:AP$8)</f>
        <v>26.646887</v>
      </c>
      <c r="AP496" s="409">
        <f>SUM(ExportsSawnWood!AQ$8:AQ$8)</f>
        <v>31.575191</v>
      </c>
      <c r="AQ496" s="409">
        <f>SUM(ExportsSawnWood!AR$8:AR$8)</f>
        <v>31.620158</v>
      </c>
      <c r="AR496" s="409">
        <f>SUM(ExportsSawnWood!AS$8:AS$8)</f>
        <v>27.976025000000003</v>
      </c>
      <c r="AS496" s="409">
        <f>SUM(ExportsSawnWood!AT$8:AT$8)</f>
        <v>22.452300000000001</v>
      </c>
      <c r="AT496" s="409">
        <f>SUM(ExportsSawnWood!AU$8:AU$8)</f>
        <v>34.764636999999993</v>
      </c>
      <c r="AU496" s="409">
        <f>SUM(ExportsSawnWood!AV$8:AV$8)</f>
        <v>29.280061999999997</v>
      </c>
      <c r="AV496" s="409">
        <f>SUM(ExportsSawnWood!AW$8:AW$8)</f>
        <v>25.504661999999996</v>
      </c>
      <c r="AW496" s="409">
        <f>SUM(ExportsSawnWood!AX$8:AX$8)</f>
        <v>19.879332000000002</v>
      </c>
      <c r="AX496" s="409">
        <f>SUM(ExportsSawnWood!AY$8:AY$8)</f>
        <v>13.14805</v>
      </c>
      <c r="AY496" s="409">
        <f>SUM(ExportsSawnWood!AZ$8:AZ$8)</f>
        <v>20.735239999999997</v>
      </c>
      <c r="AZ496" s="409">
        <f>SUM(ExportsSawnWood!BA$8:BA$8)</f>
        <v>10.177548</v>
      </c>
      <c r="BA496" s="409">
        <f>SUM(ExportsSawnWood!BB$8:BB$8)</f>
        <v>10.478909999999999</v>
      </c>
      <c r="BB496" s="409">
        <f>SUM(ExportsSawnWood!BC$8:BC$8)</f>
        <v>0</v>
      </c>
      <c r="BC496" s="427">
        <f t="shared" si="609"/>
        <v>0.10968311640501424</v>
      </c>
      <c r="BD496" s="427">
        <f t="shared" si="609"/>
        <v>8.9875738121964116E-2</v>
      </c>
      <c r="BE496" s="427">
        <f t="shared" si="609"/>
        <v>6.1619248731682827E-2</v>
      </c>
      <c r="BF496" s="427">
        <f t="shared" si="609"/>
        <v>5.7188438158495641E-2</v>
      </c>
      <c r="BG496" s="427">
        <f t="shared" si="609"/>
        <v>8.0877544289354175E-2</v>
      </c>
      <c r="BH496" s="427">
        <f t="shared" si="609"/>
        <v>9.7445265387249611E-2</v>
      </c>
      <c r="BI496" s="427">
        <f t="shared" si="609"/>
        <v>0.1070919378032506</v>
      </c>
      <c r="BJ496" s="427">
        <f t="shared" si="610"/>
        <v>0.13630670434957054</v>
      </c>
      <c r="BK496" s="427">
        <f t="shared" si="610"/>
        <v>0.11316004051208378</v>
      </c>
      <c r="BL496" s="427">
        <f t="shared" si="610"/>
        <v>0.16733095962354438</v>
      </c>
      <c r="BM496" s="427">
        <f t="shared" si="611"/>
        <v>0.16374566475462507</v>
      </c>
      <c r="BN496" s="427">
        <f t="shared" si="611"/>
        <v>0.15719075704620372</v>
      </c>
      <c r="BO496" s="427">
        <f t="shared" si="612"/>
        <v>0.13334839746834257</v>
      </c>
      <c r="BP496" s="427">
        <f t="shared" si="613"/>
        <v>7.5471536306481166E-2</v>
      </c>
      <c r="BQ496" s="427">
        <f t="shared" si="614"/>
        <v>0.12651949080213337</v>
      </c>
      <c r="BR496" s="427">
        <f t="shared" si="615"/>
        <v>8.5756286325336301E-2</v>
      </c>
      <c r="BS496" s="427">
        <f t="shared" si="616"/>
        <v>8.6857770931619879E-2</v>
      </c>
      <c r="BT496" s="427"/>
      <c r="BU496" s="427"/>
    </row>
    <row r="497" spans="1:73">
      <c r="A497" s="409" t="str">
        <f>A487</f>
        <v>Others</v>
      </c>
      <c r="AC497" s="409">
        <f t="shared" ref="AC497:BB497" si="617">AC$481-SUM(AC493:AC496)</f>
        <v>15.021531999999979</v>
      </c>
      <c r="AD497" s="409">
        <f t="shared" si="617"/>
        <v>8.7209999999999752</v>
      </c>
      <c r="AE497" s="409">
        <f t="shared" si="617"/>
        <v>12.03650300000001</v>
      </c>
      <c r="AF497" s="409">
        <f t="shared" si="617"/>
        <v>9.0250000000000057</v>
      </c>
      <c r="AG497" s="409">
        <f t="shared" si="617"/>
        <v>12.97799999999998</v>
      </c>
      <c r="AH497" s="409">
        <f t="shared" si="617"/>
        <v>29.143999999999949</v>
      </c>
      <c r="AI497" s="409">
        <f t="shared" si="617"/>
        <v>38.681789999999921</v>
      </c>
      <c r="AJ497" s="409">
        <f t="shared" si="617"/>
        <v>58.025650999999925</v>
      </c>
      <c r="AK497" s="409">
        <f t="shared" si="617"/>
        <v>69.055796000000043</v>
      </c>
      <c r="AL497" s="409">
        <f t="shared" si="617"/>
        <v>45.834611999999993</v>
      </c>
      <c r="AM497" s="409">
        <f t="shared" si="617"/>
        <v>45.59002299999986</v>
      </c>
      <c r="AN497" s="409">
        <f t="shared" si="617"/>
        <v>40.251740999999981</v>
      </c>
      <c r="AO497" s="409">
        <f t="shared" si="617"/>
        <v>37.035657000000072</v>
      </c>
      <c r="AP497" s="409">
        <f t="shared" si="617"/>
        <v>36.584947999999997</v>
      </c>
      <c r="AQ497" s="409">
        <f t="shared" si="617"/>
        <v>38.615832999999952</v>
      </c>
      <c r="AR497" s="409">
        <f t="shared" si="617"/>
        <v>30.147986000000031</v>
      </c>
      <c r="AS497" s="409">
        <f t="shared" si="617"/>
        <v>38.439127999999982</v>
      </c>
      <c r="AT497" s="409">
        <f t="shared" si="617"/>
        <v>30.819033999999988</v>
      </c>
      <c r="AU497" s="409">
        <f t="shared" si="617"/>
        <v>27.352190999999948</v>
      </c>
      <c r="AV497" s="409">
        <f t="shared" si="617"/>
        <v>26.721193</v>
      </c>
      <c r="AW497" s="409">
        <f t="shared" si="617"/>
        <v>33.708906000000013</v>
      </c>
      <c r="AX497" s="409">
        <f t="shared" si="617"/>
        <v>55.833084999999969</v>
      </c>
      <c r="AY497" s="409">
        <f t="shared" si="617"/>
        <v>61.741079999999982</v>
      </c>
      <c r="AZ497" s="409">
        <f t="shared" si="617"/>
        <v>57.389419000000018</v>
      </c>
      <c r="BA497" s="409">
        <f t="shared" si="617"/>
        <v>70.009750999999994</v>
      </c>
      <c r="BB497" s="409">
        <f t="shared" si="617"/>
        <v>0</v>
      </c>
      <c r="BC497" s="427">
        <f t="shared" si="609"/>
        <v>0.17190126089459454</v>
      </c>
      <c r="BD497" s="427">
        <f t="shared" si="609"/>
        <v>0.13274315269559198</v>
      </c>
      <c r="BE497" s="427">
        <f t="shared" si="609"/>
        <v>0.13391691017143972</v>
      </c>
      <c r="BF497" s="427">
        <f t="shared" si="609"/>
        <v>0.11209276954432661</v>
      </c>
      <c r="BG497" s="427">
        <f t="shared" si="609"/>
        <v>0.11240911515490856</v>
      </c>
      <c r="BH497" s="427">
        <f t="shared" si="609"/>
        <v>0.11290604598523969</v>
      </c>
      <c r="BI497" s="427">
        <f t="shared" si="609"/>
        <v>0.13078506394106909</v>
      </c>
      <c r="BJ497" s="427">
        <f t="shared" si="610"/>
        <v>0.14688908143444238</v>
      </c>
      <c r="BK497" s="427">
        <f t="shared" si="610"/>
        <v>0.19373397298847653</v>
      </c>
      <c r="BL497" s="427">
        <f t="shared" si="610"/>
        <v>0.14833977797296261</v>
      </c>
      <c r="BM497" s="427">
        <f t="shared" si="611"/>
        <v>0.15296424911226161</v>
      </c>
      <c r="BN497" s="427">
        <f t="shared" si="611"/>
        <v>0.16468850113942779</v>
      </c>
      <c r="BO497" s="427">
        <f t="shared" si="612"/>
        <v>0.22611567609570579</v>
      </c>
      <c r="BP497" s="427">
        <f t="shared" si="613"/>
        <v>0.32048925138559303</v>
      </c>
      <c r="BQ497" s="427">
        <f t="shared" si="614"/>
        <v>0.37672339472192173</v>
      </c>
      <c r="BR497" s="427">
        <f t="shared" si="615"/>
        <v>0.48356474936877697</v>
      </c>
      <c r="BS497" s="427">
        <f t="shared" si="616"/>
        <v>0.58029803818696279</v>
      </c>
      <c r="BT497" s="427"/>
      <c r="BU497" s="427"/>
    </row>
    <row r="499" spans="1:73" ht="13">
      <c r="A499" s="405" t="s">
        <v>255</v>
      </c>
    </row>
    <row r="500" spans="1:73" ht="13">
      <c r="A500" s="405"/>
      <c r="B500" s="472" t="s">
        <v>257</v>
      </c>
      <c r="C500" s="472"/>
      <c r="D500" s="472"/>
      <c r="E500" s="472"/>
      <c r="F500" s="472"/>
      <c r="G500" s="472"/>
      <c r="H500" s="472"/>
      <c r="I500" s="472"/>
      <c r="J500" s="472"/>
      <c r="K500" s="472"/>
      <c r="L500" s="472"/>
      <c r="M500" s="472"/>
      <c r="N500" s="472"/>
      <c r="O500" s="472"/>
      <c r="P500" s="472"/>
      <c r="Q500" s="472"/>
      <c r="R500" s="472"/>
      <c r="S500" s="472"/>
      <c r="T500" s="472"/>
      <c r="U500" s="472"/>
      <c r="V500" s="472"/>
      <c r="W500" s="472"/>
      <c r="X500" s="472"/>
      <c r="Y500" s="472"/>
      <c r="Z500" s="472"/>
      <c r="AA500" s="472"/>
      <c r="AC500" s="472" t="s">
        <v>256</v>
      </c>
      <c r="AD500" s="472"/>
      <c r="AE500" s="472"/>
      <c r="AF500" s="472"/>
      <c r="AG500" s="472"/>
      <c r="AH500" s="472"/>
      <c r="AI500" s="472"/>
      <c r="AJ500" s="472"/>
      <c r="AK500" s="472"/>
      <c r="AL500" s="472"/>
      <c r="AM500" s="472"/>
      <c r="AN500" s="472"/>
      <c r="AO500" s="472"/>
      <c r="AP500" s="472"/>
      <c r="AQ500" s="472"/>
      <c r="AR500" s="472"/>
      <c r="AS500" s="472"/>
      <c r="AT500" s="472"/>
      <c r="AU500" s="472"/>
      <c r="AV500" s="472"/>
      <c r="AW500" s="472"/>
      <c r="AX500" s="472"/>
      <c r="AY500" s="472"/>
      <c r="AZ500" s="472"/>
      <c r="BA500" s="472"/>
      <c r="BB500" s="472"/>
    </row>
    <row r="501" spans="1:73">
      <c r="A501" s="407" t="s">
        <v>3</v>
      </c>
      <c r="B501" s="409">
        <f>SUM(ExportsPlywood!C$5:C$5)</f>
        <v>0.68975899999999979</v>
      </c>
      <c r="C501" s="409">
        <f>SUM(ExportsPlywood!D$5:D$5)</f>
        <v>0.94989099999999993</v>
      </c>
      <c r="D501" s="409">
        <f>SUM(ExportsPlywood!E$5:E$5)</f>
        <v>1.7924229999999997</v>
      </c>
      <c r="E501" s="409">
        <f>SUM(ExportsPlywood!F$5:F$5)</f>
        <v>2.015949</v>
      </c>
      <c r="F501" s="409">
        <f>SUM(ExportsPlywood!G$5:G$5)</f>
        <v>4.2708340000000016</v>
      </c>
      <c r="G501" s="409">
        <f>SUM(ExportsPlywood!H$5:H$5)</f>
        <v>5.580526976399999</v>
      </c>
      <c r="H501" s="409">
        <f>SUM(ExportsPlywood!I$5:I$5)</f>
        <v>8.3053341649999943</v>
      </c>
      <c r="I501" s="409">
        <f>SUM(ExportsPlywood!J$5:J$5)</f>
        <v>8.5979413100000013</v>
      </c>
      <c r="J501" s="409">
        <f>SUM(ExportsPlywood!K$5:K$5)</f>
        <v>7.1261633533333333</v>
      </c>
      <c r="K501" s="409">
        <f>SUM(ExportsPlywood!L$5:L$5)</f>
        <v>5.5697618166666665</v>
      </c>
      <c r="L501" s="409">
        <f>SUM(ExportsPlywood!M$5:M$5)</f>
        <v>7.4610432616666689</v>
      </c>
      <c r="M501" s="409">
        <f>SUM(ExportsPlywood!N$5:N$5)</f>
        <v>9.4915754066666693</v>
      </c>
      <c r="N501" s="409">
        <f>SUM(ExportsPlywood!O$5:O$5)</f>
        <v>9.9291420416666671</v>
      </c>
      <c r="O501" s="409">
        <f>SUM(ExportsPlywood!P$5:P$5)</f>
        <v>10.186902241666674</v>
      </c>
      <c r="P501" s="409">
        <f>SUM(ExportsPlywood!Q$5:Q$5)</f>
        <v>11.394192331594132</v>
      </c>
      <c r="Q501" s="409">
        <f>SUM(ExportsPlywood!R$5:R$5)</f>
        <v>10.694123849880906</v>
      </c>
      <c r="R501" s="409">
        <f>SUM(ExportsPlywood!S$5:S$5)</f>
        <v>11.48212595157772</v>
      </c>
      <c r="S501" s="409">
        <f>SUM(ExportsPlywood!T$5:T$5)</f>
        <v>8.9444687534408764</v>
      </c>
      <c r="T501" s="409">
        <f>SUM(ExportsPlywood!U$5:U$5)</f>
        <v>9.3397718511616628</v>
      </c>
      <c r="U501" s="409">
        <f>SUM(ExportsPlywood!V$5:V$5)</f>
        <v>9.893317505673469</v>
      </c>
      <c r="V501" s="409">
        <f>SUM(ExportsPlywood!W$5:W$5)</f>
        <v>9.7504235941333413</v>
      </c>
      <c r="W501" s="409">
        <f>SUM(ExportsPlywood!X$5:X$5)</f>
        <v>12.279721009999998</v>
      </c>
      <c r="X501" s="409">
        <f>SUM(ExportsPlywood!Y$5:Y$5)</f>
        <v>7.5926378457999997</v>
      </c>
      <c r="Y501" s="409">
        <f>SUM(ExportsPlywood!Z$5:Z$5)</f>
        <v>10.565024019999997</v>
      </c>
      <c r="Z501" s="409">
        <f>SUM(ExportsPlywood!AA$5:AA$5)</f>
        <v>12.788597714999996</v>
      </c>
      <c r="AA501" s="409">
        <f>SUM(ExportsPlywood!AB$5:AB$5)</f>
        <v>0</v>
      </c>
      <c r="AB501" s="408"/>
      <c r="AC501" s="426">
        <f>SUM(ExportsPlywood!AD$5:AD$5)</f>
        <v>0.18894173800000003</v>
      </c>
      <c r="AD501" s="426">
        <f>SUM(ExportsPlywood!AE$5:AE$5)</f>
        <v>0.23700000000000002</v>
      </c>
      <c r="AE501" s="426">
        <f>SUM(ExportsPlywood!AF$5:AF$5)</f>
        <v>0.42704848299999987</v>
      </c>
      <c r="AF501" s="426">
        <f>SUM(ExportsPlywood!AG$5:AG$5)</f>
        <v>0.48876500000000006</v>
      </c>
      <c r="AG501" s="426">
        <f>SUM(ExportsPlywood!AH$5:AH$5)</f>
        <v>1.2336020000000003</v>
      </c>
      <c r="AH501" s="426">
        <f>SUM(ExportsPlywood!AI$5:AI$5)</f>
        <v>1.8790490000000009</v>
      </c>
      <c r="AI501" s="426">
        <f>SUM(ExportsPlywood!AJ$5:AJ$5)</f>
        <v>2.9100894440000014</v>
      </c>
      <c r="AJ501" s="426">
        <f>SUM(ExportsPlywood!AK$5:AK$5)</f>
        <v>3.5052080709999993</v>
      </c>
      <c r="AK501" s="426">
        <f>SUM(ExportsPlywood!AL$5:AL$5)</f>
        <v>3.3511178869999991</v>
      </c>
      <c r="AL501" s="426">
        <f>SUM(ExportsPlywood!AM$5:AM$5)</f>
        <v>2.4691706530000013</v>
      </c>
      <c r="AM501" s="426">
        <f>SUM(ExportsPlywood!AN$5:AN$5)</f>
        <v>3.3400798310000002</v>
      </c>
      <c r="AN501" s="426">
        <f>SUM(ExportsPlywood!AO$5:AO$5)</f>
        <v>4.2853775799999996</v>
      </c>
      <c r="AO501" s="426">
        <f>SUM(ExportsPlywood!AP$5:AP$5)</f>
        <v>4.7315275809999946</v>
      </c>
      <c r="AP501" s="426">
        <f>SUM(ExportsPlywood!AQ$5:AQ$5)</f>
        <v>4.9644424159999998</v>
      </c>
      <c r="AQ501" s="426">
        <f>SUM(ExportsPlywood!AR$5:AR$5)</f>
        <v>5.7346411640000019</v>
      </c>
      <c r="AR501" s="426">
        <f>SUM(ExportsPlywood!AS$5:AS$5)</f>
        <v>5.4165370389999987</v>
      </c>
      <c r="AS501" s="426">
        <f>SUM(ExportsPlywood!AT$5:AT$5)</f>
        <v>5.2297698289999994</v>
      </c>
      <c r="AT501" s="426">
        <f>SUM(ExportsPlywood!AU$5:AU$5)</f>
        <v>5.0020953870000007</v>
      </c>
      <c r="AU501" s="426">
        <f>SUM(ExportsPlywood!AV$5:AV$5)</f>
        <v>5.4238718300000022</v>
      </c>
      <c r="AV501" s="426">
        <f>SUM(ExportsPlywood!AW$5:AW$5)</f>
        <v>4.3977133460000015</v>
      </c>
      <c r="AW501" s="426">
        <f>SUM(ExportsPlywood!AX$5:AX$5)</f>
        <v>4.154179731000001</v>
      </c>
      <c r="AX501" s="426">
        <f>SUM(ExportsPlywood!AY$5:AY$5)</f>
        <v>5.819796661999999</v>
      </c>
      <c r="AY501" s="426">
        <f>SUM(ExportsPlywood!AZ$5:AZ$5)</f>
        <v>5.0934221470000001</v>
      </c>
      <c r="AZ501" s="426">
        <f>SUM(ExportsPlywood!BA$5:BA$5)</f>
        <v>4.694497554999999</v>
      </c>
      <c r="BA501" s="426">
        <f>SUM(ExportsPlywood!BB$5:BB$5)</f>
        <v>5.2253630639999997</v>
      </c>
      <c r="BB501" s="426">
        <f>SUM(ExportsPlywood!BC$5:BC$5)</f>
        <v>0</v>
      </c>
    </row>
    <row r="502" spans="1:73">
      <c r="A502" s="407"/>
      <c r="B502" s="406">
        <v>2000</v>
      </c>
      <c r="C502" s="406">
        <f t="shared" ref="C502:AA502" si="618">1+B502</f>
        <v>2001</v>
      </c>
      <c r="D502" s="406">
        <f t="shared" si="618"/>
        <v>2002</v>
      </c>
      <c r="E502" s="406">
        <f t="shared" si="618"/>
        <v>2003</v>
      </c>
      <c r="F502" s="406">
        <f t="shared" si="618"/>
        <v>2004</v>
      </c>
      <c r="G502" s="406">
        <f t="shared" si="618"/>
        <v>2005</v>
      </c>
      <c r="H502" s="406">
        <f t="shared" si="618"/>
        <v>2006</v>
      </c>
      <c r="I502" s="406">
        <f t="shared" si="618"/>
        <v>2007</v>
      </c>
      <c r="J502" s="406">
        <f t="shared" si="618"/>
        <v>2008</v>
      </c>
      <c r="K502" s="406">
        <f t="shared" si="618"/>
        <v>2009</v>
      </c>
      <c r="L502" s="406">
        <f t="shared" si="618"/>
        <v>2010</v>
      </c>
      <c r="M502" s="406">
        <f t="shared" si="618"/>
        <v>2011</v>
      </c>
      <c r="N502" s="406">
        <f t="shared" si="618"/>
        <v>2012</v>
      </c>
      <c r="O502" s="406">
        <f t="shared" si="618"/>
        <v>2013</v>
      </c>
      <c r="P502" s="406">
        <f t="shared" si="618"/>
        <v>2014</v>
      </c>
      <c r="Q502" s="406">
        <f t="shared" si="618"/>
        <v>2015</v>
      </c>
      <c r="R502" s="406">
        <f t="shared" si="618"/>
        <v>2016</v>
      </c>
      <c r="S502" s="406">
        <f t="shared" si="618"/>
        <v>2017</v>
      </c>
      <c r="T502" s="406">
        <f t="shared" si="618"/>
        <v>2018</v>
      </c>
      <c r="U502" s="406">
        <f t="shared" si="618"/>
        <v>2019</v>
      </c>
      <c r="V502" s="406">
        <f t="shared" si="618"/>
        <v>2020</v>
      </c>
      <c r="W502" s="406">
        <f t="shared" si="618"/>
        <v>2021</v>
      </c>
      <c r="X502" s="406">
        <f t="shared" si="618"/>
        <v>2022</v>
      </c>
      <c r="Y502" s="406">
        <f t="shared" si="618"/>
        <v>2023</v>
      </c>
      <c r="Z502" s="406">
        <f t="shared" si="618"/>
        <v>2024</v>
      </c>
      <c r="AA502" s="406">
        <f t="shared" si="618"/>
        <v>2025</v>
      </c>
      <c r="AC502" s="406">
        <v>2000</v>
      </c>
      <c r="AD502" s="406">
        <f t="shared" ref="AD502:BB502" si="619">1+AC502</f>
        <v>2001</v>
      </c>
      <c r="AE502" s="406">
        <f t="shared" si="619"/>
        <v>2002</v>
      </c>
      <c r="AF502" s="406">
        <f t="shared" si="619"/>
        <v>2003</v>
      </c>
      <c r="AG502" s="406">
        <f t="shared" si="619"/>
        <v>2004</v>
      </c>
      <c r="AH502" s="406">
        <f t="shared" si="619"/>
        <v>2005</v>
      </c>
      <c r="AI502" s="406">
        <f t="shared" si="619"/>
        <v>2006</v>
      </c>
      <c r="AJ502" s="406">
        <f t="shared" si="619"/>
        <v>2007</v>
      </c>
      <c r="AK502" s="406">
        <f t="shared" si="619"/>
        <v>2008</v>
      </c>
      <c r="AL502" s="406">
        <f t="shared" si="619"/>
        <v>2009</v>
      </c>
      <c r="AM502" s="406">
        <f t="shared" si="619"/>
        <v>2010</v>
      </c>
      <c r="AN502" s="406">
        <f t="shared" si="619"/>
        <v>2011</v>
      </c>
      <c r="AO502" s="406">
        <f t="shared" si="619"/>
        <v>2012</v>
      </c>
      <c r="AP502" s="406">
        <f t="shared" si="619"/>
        <v>2013</v>
      </c>
      <c r="AQ502" s="406">
        <f t="shared" si="619"/>
        <v>2014</v>
      </c>
      <c r="AR502" s="406">
        <f t="shared" si="619"/>
        <v>2015</v>
      </c>
      <c r="AS502" s="406">
        <f t="shared" si="619"/>
        <v>2016</v>
      </c>
      <c r="AT502" s="406">
        <f t="shared" si="619"/>
        <v>2017</v>
      </c>
      <c r="AU502" s="406">
        <f t="shared" si="619"/>
        <v>2018</v>
      </c>
      <c r="AV502" s="406">
        <f t="shared" si="619"/>
        <v>2019</v>
      </c>
      <c r="AW502" s="406">
        <f t="shared" si="619"/>
        <v>2020</v>
      </c>
      <c r="AX502" s="406">
        <f t="shared" si="619"/>
        <v>2021</v>
      </c>
      <c r="AY502" s="406">
        <f t="shared" si="619"/>
        <v>2022</v>
      </c>
      <c r="AZ502" s="406">
        <f t="shared" si="619"/>
        <v>2023</v>
      </c>
      <c r="BA502" s="406">
        <f t="shared" si="619"/>
        <v>2024</v>
      </c>
      <c r="BB502" s="406">
        <f t="shared" si="619"/>
        <v>2025</v>
      </c>
    </row>
    <row r="503" spans="1:73">
      <c r="A503" s="407" t="s">
        <v>362</v>
      </c>
      <c r="B503" s="408">
        <f>SUM(ExportsPlywood!C$50:C$50)</f>
        <v>3.3192000000000006E-2</v>
      </c>
      <c r="C503" s="408">
        <f>SUM(ExportsPlywood!D$50:D$50)</f>
        <v>5.3036E-2</v>
      </c>
      <c r="D503" s="408">
        <f>SUM(ExportsPlywood!E$50:E$50)</f>
        <v>0.11955499999999999</v>
      </c>
      <c r="E503" s="408">
        <f>SUM(ExportsPlywood!F$50:F$50)</f>
        <v>0.15578700000000001</v>
      </c>
      <c r="F503" s="408">
        <f>SUM(ExportsPlywood!G$50:G$50)</f>
        <v>0.50376499999999991</v>
      </c>
      <c r="G503" s="408">
        <f>SUM(ExportsPlywood!H$50:H$50)</f>
        <v>1.0216162319999997</v>
      </c>
      <c r="H503" s="408">
        <f>SUM(ExportsPlywood!I$50:I$50)</f>
        <v>1.5828525716666668</v>
      </c>
      <c r="I503" s="408">
        <f>SUM(ExportsPlywood!J$50:J$50)</f>
        <v>1.9001823116666663</v>
      </c>
      <c r="J503" s="408">
        <f>SUM(ExportsPlywood!K$50:K$50)</f>
        <v>1.6012847733333333</v>
      </c>
      <c r="K503" s="408">
        <f>SUM(ExportsPlywood!L$50:L$50)</f>
        <v>1.0304097716666669</v>
      </c>
      <c r="L503" s="408">
        <f>SUM(ExportsPlywood!M$50:M$50)</f>
        <v>1.4793553349999999</v>
      </c>
      <c r="M503" s="408">
        <f>SUM(ExportsPlywood!N$50:N$50)</f>
        <v>1.6496638016666667</v>
      </c>
      <c r="N503" s="408">
        <f>SUM(ExportsPlywood!O$50:O$50)</f>
        <v>1.4803339449999997</v>
      </c>
      <c r="O503" s="408">
        <f>SUM(ExportsPlywood!P$50:P$50)</f>
        <v>1.4576230599999997</v>
      </c>
      <c r="P503" s="408">
        <f>SUM(ExportsPlywood!Q$50:Q$50)</f>
        <v>1.6410608271090175</v>
      </c>
      <c r="Q503" s="408">
        <f>SUM(ExportsPlywood!R$50:R$50)</f>
        <v>1.5326815418613031</v>
      </c>
      <c r="R503" s="408">
        <f>SUM(ExportsPlywood!S$50:S$50)</f>
        <v>1.5683411409626604</v>
      </c>
      <c r="S503" s="408">
        <f>SUM(ExportsPlywood!T$50:T$50)</f>
        <v>1.2690259703049631</v>
      </c>
      <c r="T503" s="408">
        <f>SUM(ExportsPlywood!U$50:U$50)</f>
        <v>1.4451060934515987</v>
      </c>
      <c r="U503" s="408">
        <f>SUM(ExportsPlywood!V$50:V$50)</f>
        <v>1.5447474846452365</v>
      </c>
      <c r="V503" s="408">
        <f>SUM(ExportsPlywood!W$50:W$50)</f>
        <v>1.5622894883333331</v>
      </c>
      <c r="W503" s="408">
        <f>SUM(ExportsPlywood!X$50:X$50)</f>
        <v>2.3160520000000004</v>
      </c>
      <c r="X503" s="408">
        <f>SUM(ExportsPlywood!Y$50:Y$50)</f>
        <v>1.1989068350000001</v>
      </c>
      <c r="Y503" s="408">
        <f>SUM(ExportsPlywood!Z$50:Z$50)</f>
        <v>1.7402640016666668</v>
      </c>
      <c r="Z503" s="408">
        <f>SUM(ExportsPlywood!AA$50:AA$50)</f>
        <v>2.2302859999999995</v>
      </c>
      <c r="AA503" s="408">
        <f>SUM(ExportsPlywood!AB$50:AB$50)</f>
        <v>0</v>
      </c>
      <c r="AB503" s="408"/>
      <c r="BC503" s="427">
        <f t="shared" ref="BC503:BI510" si="620">J503/J$501</f>
        <v>0.22470503326089439</v>
      </c>
      <c r="BD503" s="427">
        <f t="shared" si="620"/>
        <v>0.18500068864404975</v>
      </c>
      <c r="BE503" s="427">
        <f t="shared" si="620"/>
        <v>0.1982772761284777</v>
      </c>
      <c r="BF503" s="427">
        <f t="shared" si="620"/>
        <v>0.17380294956177453</v>
      </c>
      <c r="BG503" s="427">
        <f t="shared" si="620"/>
        <v>0.14908981448627928</v>
      </c>
      <c r="BH503" s="427">
        <f t="shared" si="620"/>
        <v>0.14308795995292861</v>
      </c>
      <c r="BI503" s="427">
        <f t="shared" si="620"/>
        <v>0.14402607743934939</v>
      </c>
      <c r="BJ503" s="427">
        <f t="shared" ref="BJ503:BJ510" si="621">Q503/Q$501</f>
        <v>0.14331997304093047</v>
      </c>
      <c r="BK503" s="427">
        <f t="shared" ref="BK503:BK510" si="622">R503/R$501</f>
        <v>0.13658978725513457</v>
      </c>
      <c r="BL503" s="427">
        <f t="shared" ref="BL503:BL510" si="623">S503/S$501</f>
        <v>0.14187829431644863</v>
      </c>
      <c r="BM503" s="427">
        <f t="shared" ref="BM503:BN510" si="624">T503/T$501</f>
        <v>0.15472605931716193</v>
      </c>
      <c r="BN503" s="427">
        <f t="shared" si="624"/>
        <v>0.15614049420322135</v>
      </c>
      <c r="BO503" s="427">
        <f t="shared" ref="BO503:BO510" si="625">V503/V$501</f>
        <v>0.16022785812847509</v>
      </c>
      <c r="BP503" s="427">
        <f t="shared" ref="BP503:BP510" si="626">W503/W$501</f>
        <v>0.18860786805448773</v>
      </c>
      <c r="BQ503" s="427">
        <f t="shared" ref="BQ503:BQ510" si="627">X503/X$501</f>
        <v>0.1579038615233303</v>
      </c>
      <c r="BR503" s="427">
        <f t="shared" ref="BR503:BR510" si="628">Y503/Y$501</f>
        <v>0.16471936063489112</v>
      </c>
      <c r="BS503" s="427">
        <f t="shared" ref="BS503:BS510" si="629">Z503/Z$501</f>
        <v>0.17439644671784879</v>
      </c>
      <c r="BT503" s="427"/>
      <c r="BU503" s="427"/>
    </row>
    <row r="504" spans="1:73">
      <c r="A504" s="407" t="s">
        <v>251</v>
      </c>
      <c r="B504" s="408">
        <f>SUM(ExportsPlywood!C$6:C$6)</f>
        <v>9.7769999999999992E-3</v>
      </c>
      <c r="C504" s="408">
        <f>SUM(ExportsPlywood!D$6:D$6)</f>
        <v>1.3279999999999998E-2</v>
      </c>
      <c r="D504" s="408">
        <f>SUM(ExportsPlywood!E$6:E$6)</f>
        <v>3.4162000000000005E-2</v>
      </c>
      <c r="E504" s="408">
        <f>SUM(ExportsPlywood!F$6:F$6)</f>
        <v>3.4904999999999992E-2</v>
      </c>
      <c r="F504" s="408">
        <f>SUM(ExportsPlywood!G$6:G$6)</f>
        <v>0.126391</v>
      </c>
      <c r="G504" s="408">
        <f>SUM(ExportsPlywood!H$6:H$6)</f>
        <v>0.166552008</v>
      </c>
      <c r="H504" s="408">
        <f>SUM(ExportsPlywood!I$6:I$6)</f>
        <v>0.30332107000000003</v>
      </c>
      <c r="I504" s="408">
        <f>SUM(ExportsPlywood!J$6:J$6)</f>
        <v>0.47822500000000007</v>
      </c>
      <c r="J504" s="408">
        <f>SUM(ExportsPlywood!K$6:K$6)</f>
        <v>0.43357601333333334</v>
      </c>
      <c r="K504" s="408">
        <f>SUM(ExportsPlywood!L$6:L$6)</f>
        <v>0.44072709000000004</v>
      </c>
      <c r="L504" s="408">
        <f>SUM(ExportsPlywood!M$6:M$6)</f>
        <v>0.5151548783333334</v>
      </c>
      <c r="M504" s="408">
        <f>SUM(ExportsPlywood!N$6:N$6)</f>
        <v>0.67532741166666677</v>
      </c>
      <c r="N504" s="408">
        <f>SUM(ExportsPlywood!O$6:O$6)</f>
        <v>0.69115254833333339</v>
      </c>
      <c r="O504" s="408">
        <f>SUM(ExportsPlywood!P$6:P$6)</f>
        <v>0.81735596999999993</v>
      </c>
      <c r="P504" s="408">
        <f>SUM(ExportsPlywood!Q$6:Q$6)</f>
        <v>0.91607940111438213</v>
      </c>
      <c r="Q504" s="408">
        <f>SUM(ExportsPlywood!R$6:R$6)</f>
        <v>0.72043905169885292</v>
      </c>
      <c r="R504" s="408">
        <f>SUM(ExportsPlywood!S$6:S$6)</f>
        <v>0.80224347826107933</v>
      </c>
      <c r="S504" s="408">
        <f>SUM(ExportsPlywood!T$6:T$6)</f>
        <v>0.49025125737837222</v>
      </c>
      <c r="T504" s="408">
        <f>SUM(ExportsPlywood!U$6:U$6)</f>
        <v>0.65439705050954855</v>
      </c>
      <c r="U504" s="408">
        <f>SUM(ExportsPlywood!V$6:V$6)</f>
        <v>0.79945459159632537</v>
      </c>
      <c r="V504" s="408">
        <f>SUM(ExportsPlywood!W$6:W$6)</f>
        <v>0.8447902209999999</v>
      </c>
      <c r="W504" s="408">
        <f>SUM(ExportsPlywood!X$6:X$6)</f>
        <v>1.1331040000000001</v>
      </c>
      <c r="X504" s="408">
        <f>SUM(ExportsPlywood!Y$6:Y$6)</f>
        <v>0.67438325920000008</v>
      </c>
      <c r="Y504" s="408">
        <f>SUM(ExportsPlywood!Z$6:Z$6)</f>
        <v>1.2390300000000003</v>
      </c>
      <c r="Z504" s="408">
        <f>SUM(ExportsPlywood!AA$6:AA$6)</f>
        <v>1.3545769999999999</v>
      </c>
      <c r="AA504" s="408">
        <f>SUM(ExportsPlywood!AB$6:AB$6)</f>
        <v>0</v>
      </c>
      <c r="AB504" s="408"/>
      <c r="BC504" s="427">
        <f t="shared" si="620"/>
        <v>6.0842839524654441E-2</v>
      </c>
      <c r="BD504" s="427">
        <f t="shared" si="620"/>
        <v>7.9128534487990343E-2</v>
      </c>
      <c r="BE504" s="427">
        <f t="shared" si="620"/>
        <v>6.9045957819343431E-2</v>
      </c>
      <c r="BF504" s="427">
        <f t="shared" si="620"/>
        <v>7.1150191905163807E-2</v>
      </c>
      <c r="BG504" s="427">
        <f t="shared" si="620"/>
        <v>6.960848635591875E-2</v>
      </c>
      <c r="BH504" s="427">
        <f t="shared" si="620"/>
        <v>8.0235968757689055E-2</v>
      </c>
      <c r="BI504" s="427">
        <f t="shared" si="620"/>
        <v>8.0398800937759474E-2</v>
      </c>
      <c r="BJ504" s="427">
        <f t="shared" si="621"/>
        <v>6.7367749037886449E-2</v>
      </c>
      <c r="BK504" s="427">
        <f t="shared" si="622"/>
        <v>6.986889724466451E-2</v>
      </c>
      <c r="BL504" s="427">
        <f t="shared" si="623"/>
        <v>5.4810550619876212E-2</v>
      </c>
      <c r="BM504" s="427">
        <f t="shared" si="624"/>
        <v>7.0065635535642753E-2</v>
      </c>
      <c r="BN504" s="427">
        <f t="shared" si="624"/>
        <v>8.0807534089335178E-2</v>
      </c>
      <c r="BO504" s="427">
        <f t="shared" si="625"/>
        <v>8.6641386688912192E-2</v>
      </c>
      <c r="BP504" s="427">
        <f t="shared" si="626"/>
        <v>9.2274409090992882E-2</v>
      </c>
      <c r="BQ504" s="427">
        <f t="shared" si="627"/>
        <v>8.8820680361180002E-2</v>
      </c>
      <c r="BR504" s="427">
        <f t="shared" si="628"/>
        <v>0.11727659091493486</v>
      </c>
      <c r="BS504" s="427">
        <f t="shared" si="629"/>
        <v>0.10592068264147445</v>
      </c>
      <c r="BT504" s="427"/>
      <c r="BU504" s="427"/>
    </row>
    <row r="505" spans="1:73">
      <c r="A505" s="407" t="s">
        <v>119</v>
      </c>
      <c r="B505" s="408">
        <f>SUM(ExportsPlywood!C$40:C$40)</f>
        <v>5.9169999999999986E-2</v>
      </c>
      <c r="C505" s="408">
        <f>SUM(ExportsPlywood!D$40:D$40)</f>
        <v>0.12068799999999999</v>
      </c>
      <c r="D505" s="408">
        <f>SUM(ExportsPlywood!E$40:E$40)</f>
        <v>0.27095599999999997</v>
      </c>
      <c r="E505" s="408">
        <f>SUM(ExportsPlywood!F$40:F$40)</f>
        <v>0.265903</v>
      </c>
      <c r="F505" s="408">
        <f>SUM(ExportsPlywood!G$40:G$40)</f>
        <v>0.35445699999999997</v>
      </c>
      <c r="G505" s="408">
        <f>SUM(ExportsPlywood!H$40:H$40)</f>
        <v>0.42945699999999998</v>
      </c>
      <c r="H505" s="408">
        <f>SUM(ExportsPlywood!I$40:I$40)</f>
        <v>0.64530959333333338</v>
      </c>
      <c r="I505" s="408">
        <f>SUM(ExportsPlywood!J$40:J$40)</f>
        <v>0.69713854166666656</v>
      </c>
      <c r="J505" s="408">
        <f>SUM(ExportsPlywood!K$40:K$40)</f>
        <v>0.62590853666666646</v>
      </c>
      <c r="K505" s="408">
        <f>SUM(ExportsPlywood!L$40:L$40)</f>
        <v>0.42733051666666666</v>
      </c>
      <c r="L505" s="408">
        <f>SUM(ExportsPlywood!M$40:M$40)</f>
        <v>0.62676104166666669</v>
      </c>
      <c r="M505" s="408">
        <f>SUM(ExportsPlywood!N$40:N$40)</f>
        <v>0.84835886999999988</v>
      </c>
      <c r="N505" s="408">
        <f>SUM(ExportsPlywood!O$40:O$40)</f>
        <v>0.77536990333333333</v>
      </c>
      <c r="O505" s="408">
        <f>SUM(ExportsPlywood!P$40:P$40)</f>
        <v>0.81501825500000002</v>
      </c>
      <c r="P505" s="408">
        <f>SUM(ExportsPlywood!Q$40:Q$40)</f>
        <v>0.87206225790850012</v>
      </c>
      <c r="Q505" s="408">
        <f>SUM(ExportsPlywood!R$40:R$40)</f>
        <v>0.70648584295231354</v>
      </c>
      <c r="R505" s="408">
        <f>SUM(ExportsPlywood!S$40:S$40)</f>
        <v>0.67651707004366191</v>
      </c>
      <c r="S505" s="408">
        <f>SUM(ExportsPlywood!T$40:T$40)</f>
        <v>0.5425963255171542</v>
      </c>
      <c r="T505" s="408">
        <f>SUM(ExportsPlywood!U$40:U$40)</f>
        <v>0.5093196739613467</v>
      </c>
      <c r="U505" s="408">
        <f>SUM(ExportsPlywood!V$40:V$40)</f>
        <v>0.59579447265701024</v>
      </c>
      <c r="V505" s="408">
        <f>SUM(ExportsPlywood!W$40:W$40)</f>
        <v>0.50166232999999993</v>
      </c>
      <c r="W505" s="408">
        <f>SUM(ExportsPlywood!X$40:X$40)</f>
        <v>0.72675400000000001</v>
      </c>
      <c r="X505" s="408">
        <f>SUM(ExportsPlywood!Y$40:Y$40)</f>
        <v>0.52992958060000006</v>
      </c>
      <c r="Y505" s="408">
        <f>SUM(ExportsPlywood!Z$40:Z$40)</f>
        <v>0.524119</v>
      </c>
      <c r="Z505" s="408">
        <f>SUM(ExportsPlywood!AA$40:AA$40)</f>
        <v>0.50737402499999995</v>
      </c>
      <c r="AA505" s="408">
        <f>SUM(ExportsPlywood!AB$40:AB$40)</f>
        <v>0</v>
      </c>
      <c r="AB505" s="408"/>
      <c r="BC505" s="427">
        <f t="shared" si="620"/>
        <v>8.7832471083320249E-2</v>
      </c>
      <c r="BD505" s="427">
        <f t="shared" si="620"/>
        <v>7.6723301773505823E-2</v>
      </c>
      <c r="BE505" s="427">
        <f t="shared" si="620"/>
        <v>8.4004477615997497E-2</v>
      </c>
      <c r="BF505" s="427">
        <f t="shared" si="620"/>
        <v>8.9380195979281971E-2</v>
      </c>
      <c r="BG505" s="427">
        <f t="shared" si="620"/>
        <v>7.8090322414521809E-2</v>
      </c>
      <c r="BH505" s="427">
        <f t="shared" si="620"/>
        <v>8.0006486335600216E-2</v>
      </c>
      <c r="BI505" s="427">
        <f t="shared" si="620"/>
        <v>7.6535679978862722E-2</v>
      </c>
      <c r="BJ505" s="427">
        <f t="shared" si="621"/>
        <v>6.6062994301321953E-2</v>
      </c>
      <c r="BK505" s="427">
        <f t="shared" si="622"/>
        <v>5.8919147281318925E-2</v>
      </c>
      <c r="BL505" s="427">
        <f t="shared" si="623"/>
        <v>6.0662778357677319E-2</v>
      </c>
      <c r="BM505" s="427">
        <f t="shared" si="624"/>
        <v>5.4532346408226073E-2</v>
      </c>
      <c r="BN505" s="427">
        <f t="shared" si="624"/>
        <v>6.0221909618825342E-2</v>
      </c>
      <c r="BO505" s="427">
        <f t="shared" si="625"/>
        <v>5.1450311379481126E-2</v>
      </c>
      <c r="BP505" s="427">
        <f t="shared" si="626"/>
        <v>5.9183266412011111E-2</v>
      </c>
      <c r="BQ505" s="427">
        <f t="shared" si="627"/>
        <v>6.9795187306759252E-2</v>
      </c>
      <c r="BR505" s="427">
        <f t="shared" si="628"/>
        <v>4.960887916656153E-2</v>
      </c>
      <c r="BS505" s="427">
        <f t="shared" si="629"/>
        <v>3.9673937386027168E-2</v>
      </c>
      <c r="BT505" s="427"/>
      <c r="BU505" s="427"/>
    </row>
    <row r="506" spans="1:73">
      <c r="A506" s="407" t="s">
        <v>250</v>
      </c>
      <c r="B506" s="408">
        <f>SUM(ExportsPlywood!C$70:C$70)</f>
        <v>5.8743999999999991E-2</v>
      </c>
      <c r="C506" s="408">
        <f>SUM(ExportsPlywood!D$70:D$70)</f>
        <v>0.15189699999999998</v>
      </c>
      <c r="D506" s="408">
        <f>SUM(ExportsPlywood!E$70:E$70)</f>
        <v>0.294854</v>
      </c>
      <c r="E506" s="408">
        <f>SUM(ExportsPlywood!F$70:F$70)</f>
        <v>0.36602799999999996</v>
      </c>
      <c r="F506" s="408">
        <f>SUM(ExportsPlywood!G$70:G$70)</f>
        <v>0.582125</v>
      </c>
      <c r="G506" s="408">
        <f>SUM(ExportsPlywood!H$70:H$70)</f>
        <v>0.73285102239999989</v>
      </c>
      <c r="H506" s="408">
        <f>SUM(ExportsPlywood!I$70:I$70)</f>
        <v>1.0503875300000001</v>
      </c>
      <c r="I506" s="408">
        <f>SUM(ExportsPlywood!J$70:J$70)</f>
        <v>1.2028499616666664</v>
      </c>
      <c r="J506" s="408">
        <f>SUM(ExportsPlywood!K$70:K$70)</f>
        <v>1.3342090433333333</v>
      </c>
      <c r="K506" s="408">
        <f>SUM(ExportsPlywood!L$70:L$70)</f>
        <v>1.0839331683333331</v>
      </c>
      <c r="L506" s="408">
        <f>SUM(ExportsPlywood!M$70:M$70)</f>
        <v>1.2864183033333334</v>
      </c>
      <c r="M506" s="408">
        <f>SUM(ExportsPlywood!N$70:N$70)</f>
        <v>1.6237626650000003</v>
      </c>
      <c r="N506" s="408">
        <f>SUM(ExportsPlywood!O$70:O$70)</f>
        <v>1.7580629983333331</v>
      </c>
      <c r="O506" s="408">
        <f>SUM(ExportsPlywood!P$70:P$70)</f>
        <v>1.7910047416666663</v>
      </c>
      <c r="P506" s="408">
        <f>SUM(ExportsPlywood!Q$70:Q$70)</f>
        <v>1.9711310816580285</v>
      </c>
      <c r="Q506" s="408">
        <f>SUM(ExportsPlywood!R$70:R$70)</f>
        <v>1.953850942272477</v>
      </c>
      <c r="R506" s="408">
        <f>SUM(ExportsPlywood!S$70:S$70)</f>
        <v>2.0666692886163442</v>
      </c>
      <c r="S506" s="408">
        <f>SUM(ExportsPlywood!T$70:T$70)</f>
        <v>1.5047893268330166</v>
      </c>
      <c r="T506" s="408">
        <f>SUM(ExportsPlywood!U$70:U$70)</f>
        <v>1.4859660645912036</v>
      </c>
      <c r="U506" s="408">
        <f>SUM(ExportsPlywood!V$70:V$70)</f>
        <v>1.736198397747964</v>
      </c>
      <c r="V506" s="408">
        <f>SUM(ExportsPlywood!W$70:W$70)</f>
        <v>1.6137251399999999</v>
      </c>
      <c r="W506" s="408">
        <f>SUM(ExportsPlywood!X$70:X$70)</f>
        <v>1.9840419999999999</v>
      </c>
      <c r="X506" s="408">
        <f>SUM(ExportsPlywood!Y$70:Y$70)</f>
        <v>1.4322760017999998</v>
      </c>
      <c r="Y506" s="408">
        <f>SUM(ExportsPlywood!Z$70:Z$70)</f>
        <v>2.0277159999999999</v>
      </c>
      <c r="Z506" s="408">
        <f>SUM(ExportsPlywood!AA$70:AA$70)</f>
        <v>2.5471910016666661</v>
      </c>
      <c r="AA506" s="408">
        <f>SUM(ExportsPlywood!AB$70:AB$70)</f>
        <v>0</v>
      </c>
      <c r="AB506" s="408"/>
      <c r="BC506" s="427">
        <f t="shared" si="620"/>
        <v>0.18722683963022596</v>
      </c>
      <c r="BD506" s="427">
        <f t="shared" si="620"/>
        <v>0.19461032697840466</v>
      </c>
      <c r="BE506" s="427">
        <f t="shared" si="620"/>
        <v>0.17241801960091699</v>
      </c>
      <c r="BF506" s="427">
        <f t="shared" si="620"/>
        <v>0.17107409417613709</v>
      </c>
      <c r="BG506" s="427">
        <f t="shared" si="620"/>
        <v>0.17706091734369342</v>
      </c>
      <c r="BH506" s="427">
        <f t="shared" si="620"/>
        <v>0.17581446245170218</v>
      </c>
      <c r="BI506" s="427">
        <f t="shared" si="620"/>
        <v>0.17299436627837339</v>
      </c>
      <c r="BJ506" s="427">
        <f t="shared" si="621"/>
        <v>0.18270322746395309</v>
      </c>
      <c r="BK506" s="427">
        <f t="shared" si="622"/>
        <v>0.17999012528967864</v>
      </c>
      <c r="BL506" s="427">
        <f t="shared" si="623"/>
        <v>0.16823685881334588</v>
      </c>
      <c r="BM506" s="427">
        <f t="shared" si="624"/>
        <v>0.15910089542566097</v>
      </c>
      <c r="BN506" s="427">
        <f t="shared" si="624"/>
        <v>0.17549203255149906</v>
      </c>
      <c r="BO506" s="427">
        <f t="shared" si="625"/>
        <v>0.16550308039652245</v>
      </c>
      <c r="BP506" s="427">
        <f t="shared" si="626"/>
        <v>0.16157060884235841</v>
      </c>
      <c r="BQ506" s="427">
        <f t="shared" si="627"/>
        <v>0.18864010517665983</v>
      </c>
      <c r="BR506" s="427">
        <f t="shared" si="628"/>
        <v>0.19192724939966585</v>
      </c>
      <c r="BS506" s="427">
        <f t="shared" si="629"/>
        <v>0.19917672433147349</v>
      </c>
      <c r="BT506" s="427"/>
      <c r="BU506" s="427"/>
    </row>
    <row r="507" spans="1:73">
      <c r="A507" s="407" t="s">
        <v>118</v>
      </c>
      <c r="B507" s="408">
        <f>SUM(ExportsPlywood!C$45:C$45)</f>
        <v>0.155831</v>
      </c>
      <c r="C507" s="408">
        <f>SUM(ExportsPlywood!D$45:D$45)</f>
        <v>0.20577100000000001</v>
      </c>
      <c r="D507" s="408">
        <f>SUM(ExportsPlywood!E$45:E$45)</f>
        <v>0.32384999999999997</v>
      </c>
      <c r="E507" s="408">
        <f>SUM(ExportsPlywood!F$45:F$45)</f>
        <v>0.29408999999999996</v>
      </c>
      <c r="F507" s="408">
        <f>SUM(ExportsPlywood!G$45:G$45)</f>
        <v>0.34790800000000005</v>
      </c>
      <c r="G507" s="408">
        <f>SUM(ExportsPlywood!H$45:H$45)</f>
        <v>0.31366246199999998</v>
      </c>
      <c r="H507" s="408">
        <f>SUM(ExportsPlywood!I$45:I$45)</f>
        <v>0.52482441000000002</v>
      </c>
      <c r="I507" s="408">
        <f>SUM(ExportsPlywood!J$45:J$45)</f>
        <v>0.45404205333333336</v>
      </c>
      <c r="J507" s="408">
        <f>SUM(ExportsPlywood!K$45:K$45)</f>
        <v>0.25217080666666669</v>
      </c>
      <c r="K507" s="408">
        <f>SUM(ExportsPlywood!L$45:L$45)</f>
        <v>0.23524155500000005</v>
      </c>
      <c r="L507" s="408">
        <f>SUM(ExportsPlywood!M$45:M$45)</f>
        <v>0.28931747999999996</v>
      </c>
      <c r="M507" s="408">
        <f>SUM(ExportsPlywood!N$45:N$45)</f>
        <v>0.60966696333333337</v>
      </c>
      <c r="N507" s="408">
        <f>SUM(ExportsPlywood!O$45:O$45)</f>
        <v>0.69064253833333344</v>
      </c>
      <c r="O507" s="408">
        <f>SUM(ExportsPlywood!P$45:P$45)</f>
        <v>0.76860866833333352</v>
      </c>
      <c r="P507" s="408">
        <f>SUM(ExportsPlywood!Q$45:Q$45)</f>
        <v>0.74208069482027139</v>
      </c>
      <c r="Q507" s="408">
        <f>SUM(ExportsPlywood!R$45:R$45)</f>
        <v>0.69365223233589357</v>
      </c>
      <c r="R507" s="408">
        <f>SUM(ExportsPlywood!S$45:S$45)</f>
        <v>0.6221177652377381</v>
      </c>
      <c r="S507" s="408">
        <f>SUM(ExportsPlywood!T$45:T$45)</f>
        <v>0.4389573567919563</v>
      </c>
      <c r="T507" s="408">
        <f>SUM(ExportsPlywood!U$45:U$45)</f>
        <v>0.27227017370073137</v>
      </c>
      <c r="U507" s="408">
        <f>SUM(ExportsPlywood!V$45:V$45)</f>
        <v>0.23093118212962108</v>
      </c>
      <c r="V507" s="408">
        <f>SUM(ExportsPlywood!W$45:W$45)</f>
        <v>0.18406666166666666</v>
      </c>
      <c r="W507" s="408">
        <f>SUM(ExportsPlywood!X$45:X$45)</f>
        <v>0.22697200000000001</v>
      </c>
      <c r="X507" s="408">
        <f>SUM(ExportsPlywood!Y$45:Y$45)</f>
        <v>0.1329989178</v>
      </c>
      <c r="Y507" s="408">
        <f>SUM(ExportsPlywood!Z$45:Z$45)</f>
        <v>0.16941499999999998</v>
      </c>
      <c r="Z507" s="408">
        <f>SUM(ExportsPlywood!AA$45:AA$45)</f>
        <v>0.18063799999999999</v>
      </c>
      <c r="AA507" s="408">
        <f>SUM(ExportsPlywood!AB$45:AB$45)</f>
        <v>0</v>
      </c>
      <c r="AB507" s="408"/>
      <c r="BC507" s="427">
        <f t="shared" si="620"/>
        <v>3.5386616074231769E-2</v>
      </c>
      <c r="BD507" s="427">
        <f t="shared" si="620"/>
        <v>4.2235478417779984E-2</v>
      </c>
      <c r="BE507" s="427">
        <f t="shared" si="620"/>
        <v>3.8777081147143948E-2</v>
      </c>
      <c r="BF507" s="427">
        <f t="shared" si="620"/>
        <v>6.4232431099384937E-2</v>
      </c>
      <c r="BG507" s="427">
        <f t="shared" si="620"/>
        <v>6.9557121394287644E-2</v>
      </c>
      <c r="BH507" s="427">
        <f t="shared" si="620"/>
        <v>7.5450676770957389E-2</v>
      </c>
      <c r="BI507" s="427">
        <f t="shared" si="620"/>
        <v>6.5127976887190991E-2</v>
      </c>
      <c r="BJ507" s="427">
        <f t="shared" si="621"/>
        <v>6.4862932398488948E-2</v>
      </c>
      <c r="BK507" s="427">
        <f t="shared" si="622"/>
        <v>5.4181409249587184E-2</v>
      </c>
      <c r="BL507" s="427">
        <f t="shared" si="623"/>
        <v>4.9075844400830668E-2</v>
      </c>
      <c r="BM507" s="427">
        <f t="shared" si="624"/>
        <v>2.915169428543021E-2</v>
      </c>
      <c r="BN507" s="427">
        <f t="shared" si="624"/>
        <v>2.3342137963043255E-2</v>
      </c>
      <c r="BO507" s="427">
        <f t="shared" si="625"/>
        <v>1.887781180885478E-2</v>
      </c>
      <c r="BP507" s="427">
        <f t="shared" si="626"/>
        <v>1.8483481816497723E-2</v>
      </c>
      <c r="BQ507" s="427">
        <f t="shared" si="627"/>
        <v>1.7516826233661426E-2</v>
      </c>
      <c r="BR507" s="427">
        <f t="shared" si="628"/>
        <v>1.6035458100170038E-2</v>
      </c>
      <c r="BS507" s="427">
        <f t="shared" si="629"/>
        <v>1.4124926283991727E-2</v>
      </c>
      <c r="BT507" s="427"/>
      <c r="BU507" s="427"/>
    </row>
    <row r="508" spans="1:73">
      <c r="A508" s="407" t="s">
        <v>236</v>
      </c>
      <c r="B508" s="408">
        <f>SUM(ExportsPlywood!C$46:C$46)</f>
        <v>8.6276999999999993E-2</v>
      </c>
      <c r="C508" s="408">
        <f>SUM(ExportsPlywood!D$46:D$46)</f>
        <v>8.4662000000000001E-2</v>
      </c>
      <c r="D508" s="408">
        <f>SUM(ExportsPlywood!E$46:E$46)</f>
        <v>0.12687699999999996</v>
      </c>
      <c r="E508" s="408">
        <f>SUM(ExportsPlywood!F$46:F$46)</f>
        <v>0.134654</v>
      </c>
      <c r="F508" s="408">
        <f>SUM(ExportsPlywood!G$46:G$46)</f>
        <v>0.28238400000000002</v>
      </c>
      <c r="G508" s="408">
        <f>SUM(ExportsPlywood!H$46:H$46)</f>
        <v>0.28777700000000001</v>
      </c>
      <c r="H508" s="408">
        <f>SUM(ExportsPlywood!I$46:I$46)</f>
        <v>0.45191328000000008</v>
      </c>
      <c r="I508" s="408">
        <f>SUM(ExportsPlywood!J$46:J$46)</f>
        <v>0.34013003333333336</v>
      </c>
      <c r="J508" s="408">
        <f>SUM(ExportsPlywood!K$46:K$46)</f>
        <v>0.16693908833333332</v>
      </c>
      <c r="K508" s="408">
        <f>SUM(ExportsPlywood!L$46:L$46)</f>
        <v>0.13754698333333332</v>
      </c>
      <c r="L508" s="408">
        <f>SUM(ExportsPlywood!M$46:M$46)</f>
        <v>0.20176629666666668</v>
      </c>
      <c r="M508" s="408">
        <f>SUM(ExportsPlywood!N$46:N$46)</f>
        <v>0.22495818666666667</v>
      </c>
      <c r="N508" s="408">
        <f>SUM(ExportsPlywood!O$46:O$46)</f>
        <v>0.21586942833333336</v>
      </c>
      <c r="O508" s="408">
        <f>SUM(ExportsPlywood!P$46:P$46)</f>
        <v>0.28428036666666673</v>
      </c>
      <c r="P508" s="408">
        <f>SUM(ExportsPlywood!Q$46:Q$46)</f>
        <v>0.35194896176647839</v>
      </c>
      <c r="Q508" s="408">
        <f>SUM(ExportsPlywood!R$46:R$46)</f>
        <v>0.3174564460715068</v>
      </c>
      <c r="R508" s="408">
        <f>SUM(ExportsPlywood!S$46:S$46)</f>
        <v>0.27100016324023773</v>
      </c>
      <c r="S508" s="408">
        <f>SUM(ExportsPlywood!T$46:T$46)</f>
        <v>0.26845151270766165</v>
      </c>
      <c r="T508" s="408">
        <f>SUM(ExportsPlywood!U$46:U$46)</f>
        <v>0.31234977612256021</v>
      </c>
      <c r="U508" s="408">
        <f>SUM(ExportsPlywood!V$46:V$46)</f>
        <v>0.26328788800740766</v>
      </c>
      <c r="V508" s="408">
        <f>SUM(ExportsPlywood!W$46:W$46)</f>
        <v>0.26594122666666664</v>
      </c>
      <c r="W508" s="408">
        <f>SUM(ExportsPlywood!X$46:X$46)</f>
        <v>0.37347999999999992</v>
      </c>
      <c r="X508" s="408">
        <f>SUM(ExportsPlywood!Y$46:Y$46)</f>
        <v>0.26893418440000005</v>
      </c>
      <c r="Y508" s="408">
        <f>SUM(ExportsPlywood!Z$46:Z$46)</f>
        <v>0.31716300000000003</v>
      </c>
      <c r="Z508" s="408">
        <f>SUM(ExportsPlywood!AA$46:AA$46)</f>
        <v>0.33563866500000006</v>
      </c>
      <c r="AA508" s="408">
        <f>SUM(ExportsPlywood!AB$46:AB$46)</f>
        <v>0</v>
      </c>
      <c r="AB508" s="408"/>
      <c r="BC508" s="427">
        <f t="shared" si="620"/>
        <v>2.3426222506567423E-2</v>
      </c>
      <c r="BD508" s="427">
        <f t="shared" si="620"/>
        <v>2.4695307961238998E-2</v>
      </c>
      <c r="BE508" s="427">
        <f t="shared" si="620"/>
        <v>2.7042638621773057E-2</v>
      </c>
      <c r="BF508" s="427">
        <f t="shared" si="620"/>
        <v>2.3700826999558059E-2</v>
      </c>
      <c r="BG508" s="427">
        <f t="shared" si="620"/>
        <v>2.1740995085724281E-2</v>
      </c>
      <c r="BH508" s="427">
        <f t="shared" si="620"/>
        <v>2.7906458697904982E-2</v>
      </c>
      <c r="BI508" s="427">
        <f t="shared" si="620"/>
        <v>3.0888451899357936E-2</v>
      </c>
      <c r="BJ508" s="427">
        <f t="shared" si="621"/>
        <v>2.9685129004284171E-2</v>
      </c>
      <c r="BK508" s="427">
        <f t="shared" si="622"/>
        <v>2.3601915218757947E-2</v>
      </c>
      <c r="BL508" s="427">
        <f t="shared" si="623"/>
        <v>3.001313103188942E-2</v>
      </c>
      <c r="BM508" s="427">
        <f t="shared" si="624"/>
        <v>3.3442977098387124E-2</v>
      </c>
      <c r="BN508" s="427">
        <f t="shared" si="624"/>
        <v>2.6612699719423878E-2</v>
      </c>
      <c r="BO508" s="427">
        <f t="shared" si="625"/>
        <v>2.7274838277454819E-2</v>
      </c>
      <c r="BP508" s="427">
        <f t="shared" si="626"/>
        <v>3.0414371767555327E-2</v>
      </c>
      <c r="BQ508" s="427">
        <f t="shared" si="627"/>
        <v>3.5420388784744385E-2</v>
      </c>
      <c r="BR508" s="427">
        <f t="shared" si="628"/>
        <v>3.0020092656637434E-2</v>
      </c>
      <c r="BS508" s="427">
        <f t="shared" si="629"/>
        <v>2.624514997499084E-2</v>
      </c>
      <c r="BT508" s="427"/>
      <c r="BU508" s="427"/>
    </row>
    <row r="509" spans="1:73">
      <c r="A509" s="407" t="s">
        <v>224</v>
      </c>
      <c r="B509" s="408">
        <f>SUM(ExportsPlywood!C$26:C$26)</f>
        <v>6.3325000000000006E-2</v>
      </c>
      <c r="C509" s="408">
        <f>SUM(ExportsPlywood!D$26:D$26)</f>
        <v>9.2608999999999997E-2</v>
      </c>
      <c r="D509" s="408">
        <f>SUM(ExportsPlywood!E$26:E$26)</f>
        <v>0.25089400000000001</v>
      </c>
      <c r="E509" s="408">
        <f>SUM(ExportsPlywood!F$26:F$26)</f>
        <v>0.39446499999999995</v>
      </c>
      <c r="F509" s="408">
        <f>SUM(ExportsPlywood!G$26:G$26)</f>
        <v>1.3230490000000001</v>
      </c>
      <c r="G509" s="408">
        <f>SUM(ExportsPlywood!H$26:H$26)</f>
        <v>1.695937</v>
      </c>
      <c r="H509" s="408">
        <f>SUM(ExportsPlywood!I$26:I$26)</f>
        <v>2.1817057566666662</v>
      </c>
      <c r="I509" s="408">
        <f>SUM(ExportsPlywood!J$26:J$26)</f>
        <v>1.9502649133333327</v>
      </c>
      <c r="J509" s="408">
        <f>SUM(ExportsPlywood!K$26:K$26)</f>
        <v>1.3133586783333329</v>
      </c>
      <c r="K509" s="408">
        <f>SUM(ExportsPlywood!L$26:L$26)</f>
        <v>1.0626718383333333</v>
      </c>
      <c r="L509" s="408">
        <f>SUM(ExportsPlywood!M$26:M$26)</f>
        <v>1.3373768149999996</v>
      </c>
      <c r="M509" s="408">
        <f>SUM(ExportsPlywood!N$26:N$26)</f>
        <v>1.3510536599999996</v>
      </c>
      <c r="N509" s="408">
        <f>SUM(ExportsPlywood!O$26:O$26)</f>
        <v>1.6324401399999999</v>
      </c>
      <c r="O509" s="408">
        <f>SUM(ExportsPlywood!P$26:P$26)</f>
        <v>1.3378154216666667</v>
      </c>
      <c r="P509" s="408">
        <f>SUM(ExportsPlywood!Q$26:Q$26)</f>
        <v>1.6947074150086021</v>
      </c>
      <c r="Q509" s="408">
        <f>SUM(ExportsPlywood!R$26:R$26)</f>
        <v>1.8447748286684427</v>
      </c>
      <c r="R509" s="408">
        <f>SUM(ExportsPlywood!S$26:S$26)</f>
        <v>2.1183609416371607</v>
      </c>
      <c r="S509" s="408">
        <f>SUM(ExportsPlywood!T$26:T$26)</f>
        <v>1.4222199499474859</v>
      </c>
      <c r="T509" s="408">
        <f>SUM(ExportsPlywood!U$26:U$26)</f>
        <v>1.2663504183262617</v>
      </c>
      <c r="U509" s="408">
        <f>SUM(ExportsPlywood!V$26:V$26)</f>
        <v>0.49300018651242677</v>
      </c>
      <c r="V509" s="408">
        <f>SUM(ExportsPlywood!W$26:W$26)</f>
        <v>0.42471144</v>
      </c>
      <c r="W509" s="408">
        <f>SUM(ExportsPlywood!X$26:X$26)</f>
        <v>0.68450199999999972</v>
      </c>
      <c r="X509" s="408">
        <f>SUM(ExportsPlywood!Y$26:Y$26)</f>
        <v>0.33756927679999998</v>
      </c>
      <c r="Y509" s="408">
        <f>SUM(ExportsPlywood!Z$26:Z$26)</f>
        <v>0.27241900000000002</v>
      </c>
      <c r="Z509" s="408">
        <f>SUM(ExportsPlywood!AA$26:AA$26)</f>
        <v>0.30271300000000001</v>
      </c>
      <c r="AA509" s="408">
        <f>SUM(ExportsPlywood!AB$26:AB$26)</f>
        <v>0</v>
      </c>
      <c r="AB509" s="408"/>
      <c r="BC509" s="427">
        <f t="shared" si="620"/>
        <v>0.18430095034504035</v>
      </c>
      <c r="BD509" s="427">
        <f t="shared" si="620"/>
        <v>0.19079304884339027</v>
      </c>
      <c r="BE509" s="427">
        <f t="shared" si="620"/>
        <v>0.17924796413809463</v>
      </c>
      <c r="BF509" s="427">
        <f t="shared" si="620"/>
        <v>0.14234240388071404</v>
      </c>
      <c r="BG509" s="427">
        <f t="shared" si="620"/>
        <v>0.16440898248304089</v>
      </c>
      <c r="BH509" s="427">
        <f t="shared" si="620"/>
        <v>0.1313270108939209</v>
      </c>
      <c r="BI509" s="427">
        <f t="shared" si="620"/>
        <v>0.14873431707041407</v>
      </c>
      <c r="BJ509" s="427">
        <f t="shared" si="621"/>
        <v>0.17250359679432614</v>
      </c>
      <c r="BK509" s="427">
        <f t="shared" si="622"/>
        <v>0.18449204882185463</v>
      </c>
      <c r="BL509" s="427">
        <f t="shared" si="623"/>
        <v>0.15900552499558651</v>
      </c>
      <c r="BM509" s="427">
        <f t="shared" si="624"/>
        <v>0.13558686855597607</v>
      </c>
      <c r="BN509" s="427">
        <f t="shared" si="624"/>
        <v>4.9831634962661263E-2</v>
      </c>
      <c r="BO509" s="427">
        <f t="shared" si="625"/>
        <v>4.3558255279856913E-2</v>
      </c>
      <c r="BP509" s="427">
        <f t="shared" si="626"/>
        <v>5.5742471628026008E-2</v>
      </c>
      <c r="BQ509" s="427">
        <f t="shared" si="627"/>
        <v>4.4460078783651234E-2</v>
      </c>
      <c r="BR509" s="427">
        <f t="shared" si="628"/>
        <v>2.5784986336453222E-2</v>
      </c>
      <c r="BS509" s="427">
        <f t="shared" si="629"/>
        <v>2.3670538924290503E-2</v>
      </c>
      <c r="BT509" s="427"/>
      <c r="BU509" s="427"/>
    </row>
    <row r="510" spans="1:73">
      <c r="A510" s="407" t="s">
        <v>35</v>
      </c>
      <c r="B510" s="408">
        <f t="shared" ref="B510:AA510" si="630">B501-SUM(B503:B509)</f>
        <v>0.22344299999999978</v>
      </c>
      <c r="C510" s="408">
        <f t="shared" si="630"/>
        <v>0.22794799999999993</v>
      </c>
      <c r="D510" s="408">
        <f t="shared" si="630"/>
        <v>0.3712749999999998</v>
      </c>
      <c r="E510" s="408">
        <f t="shared" si="630"/>
        <v>0.37011700000000003</v>
      </c>
      <c r="F510" s="408">
        <f t="shared" si="630"/>
        <v>0.75075500000000117</v>
      </c>
      <c r="G510" s="408">
        <f t="shared" si="630"/>
        <v>0.93267425199999909</v>
      </c>
      <c r="H510" s="408">
        <f t="shared" si="630"/>
        <v>1.5650199533333273</v>
      </c>
      <c r="I510" s="408">
        <f t="shared" si="630"/>
        <v>1.5751084950000021</v>
      </c>
      <c r="J510" s="408">
        <f t="shared" si="630"/>
        <v>1.3987164133333341</v>
      </c>
      <c r="K510" s="408">
        <f t="shared" si="630"/>
        <v>1.151900893333333</v>
      </c>
      <c r="L510" s="408">
        <f t="shared" si="630"/>
        <v>1.7248931116666695</v>
      </c>
      <c r="M510" s="408">
        <f t="shared" si="630"/>
        <v>2.5087838483333353</v>
      </c>
      <c r="N510" s="408">
        <f t="shared" si="630"/>
        <v>2.6852705400000003</v>
      </c>
      <c r="O510" s="408">
        <f t="shared" si="630"/>
        <v>2.9151957583333408</v>
      </c>
      <c r="P510" s="408">
        <f t="shared" si="630"/>
        <v>3.2051216922088521</v>
      </c>
      <c r="Q510" s="408">
        <f t="shared" si="630"/>
        <v>2.9247829640201166</v>
      </c>
      <c r="R510" s="408">
        <f t="shared" si="630"/>
        <v>3.3568761035788359</v>
      </c>
      <c r="S510" s="408">
        <f t="shared" si="630"/>
        <v>3.0081770539602664</v>
      </c>
      <c r="T510" s="408">
        <f t="shared" si="630"/>
        <v>3.394012600498411</v>
      </c>
      <c r="U510" s="408">
        <f t="shared" si="630"/>
        <v>4.2299033023774779</v>
      </c>
      <c r="V510" s="408">
        <f t="shared" si="630"/>
        <v>4.3532370864666747</v>
      </c>
      <c r="W510" s="408">
        <f t="shared" si="630"/>
        <v>4.834815009999998</v>
      </c>
      <c r="X510" s="408">
        <f t="shared" si="630"/>
        <v>3.0176397901999996</v>
      </c>
      <c r="Y510" s="408">
        <f t="shared" si="630"/>
        <v>4.2748980183333307</v>
      </c>
      <c r="Z510" s="408">
        <f t="shared" si="630"/>
        <v>5.3301800233333303</v>
      </c>
      <c r="AA510" s="408">
        <f t="shared" si="630"/>
        <v>0</v>
      </c>
      <c r="AB510" s="408"/>
      <c r="BC510" s="427">
        <f t="shared" si="620"/>
        <v>0.19627902757506543</v>
      </c>
      <c r="BD510" s="427">
        <f t="shared" si="620"/>
        <v>0.20681331289364016</v>
      </c>
      <c r="BE510" s="427">
        <f t="shared" si="620"/>
        <v>0.23118658492825278</v>
      </c>
      <c r="BF510" s="427">
        <f t="shared" si="620"/>
        <v>0.2643169063979855</v>
      </c>
      <c r="BG510" s="427">
        <f t="shared" si="620"/>
        <v>0.27044336043653389</v>
      </c>
      <c r="BH510" s="427">
        <f t="shared" si="620"/>
        <v>0.2861709761392966</v>
      </c>
      <c r="BI510" s="427">
        <f t="shared" si="620"/>
        <v>0.28129432950869204</v>
      </c>
      <c r="BJ510" s="427">
        <f t="shared" si="621"/>
        <v>0.27349439795880875</v>
      </c>
      <c r="BK510" s="427">
        <f t="shared" si="622"/>
        <v>0.29235666963900347</v>
      </c>
      <c r="BL510" s="427">
        <f t="shared" si="623"/>
        <v>0.33631701746434534</v>
      </c>
      <c r="BM510" s="427">
        <f t="shared" si="624"/>
        <v>0.36339352337351477</v>
      </c>
      <c r="BN510" s="427">
        <f t="shared" si="624"/>
        <v>0.4275515568919907</v>
      </c>
      <c r="BO510" s="427">
        <f t="shared" si="625"/>
        <v>0.4464664580404426</v>
      </c>
      <c r="BP510" s="427">
        <f t="shared" si="626"/>
        <v>0.39372352238807085</v>
      </c>
      <c r="BQ510" s="427">
        <f t="shared" si="627"/>
        <v>0.39744287183001359</v>
      </c>
      <c r="BR510" s="427">
        <f t="shared" si="628"/>
        <v>0.40462738279068594</v>
      </c>
      <c r="BS510" s="427">
        <f t="shared" si="629"/>
        <v>0.41679159373990299</v>
      </c>
      <c r="BT510" s="427"/>
      <c r="BU510" s="427"/>
    </row>
    <row r="511" spans="1:73">
      <c r="A511" s="407"/>
      <c r="B511" s="408"/>
      <c r="C511" s="408"/>
      <c r="D511" s="408"/>
      <c r="E511" s="408"/>
      <c r="F511" s="408"/>
      <c r="G511" s="408"/>
      <c r="H511" s="408"/>
      <c r="I511" s="408"/>
      <c r="J511" s="408"/>
      <c r="K511" s="408"/>
      <c r="L511" s="408"/>
      <c r="M511" s="408"/>
      <c r="N511" s="408"/>
      <c r="O511" s="408"/>
      <c r="P511" s="408"/>
      <c r="Q511" s="408"/>
      <c r="R511" s="408"/>
      <c r="S511" s="408"/>
      <c r="T511" s="408"/>
      <c r="U511" s="408"/>
      <c r="V511" s="408"/>
      <c r="W511" s="408"/>
      <c r="X511" s="408"/>
      <c r="Y511" s="408"/>
      <c r="Z511" s="408"/>
      <c r="AA511" s="408"/>
      <c r="AB511" s="408"/>
    </row>
    <row r="512" spans="1:73">
      <c r="A512" s="407"/>
      <c r="B512" s="408"/>
      <c r="C512" s="408"/>
      <c r="D512" s="408"/>
      <c r="E512" s="408"/>
      <c r="F512" s="408"/>
      <c r="G512" s="408"/>
      <c r="H512" s="408"/>
      <c r="I512" s="408"/>
      <c r="J512" s="408"/>
      <c r="K512" s="408"/>
      <c r="L512" s="408"/>
      <c r="M512" s="408"/>
      <c r="N512" s="408"/>
      <c r="O512" s="408"/>
      <c r="P512" s="408"/>
      <c r="Q512" s="408"/>
      <c r="R512" s="408"/>
      <c r="S512" s="408"/>
      <c r="T512" s="408"/>
      <c r="U512" s="408"/>
      <c r="V512" s="408"/>
      <c r="W512" s="408"/>
      <c r="X512" s="408"/>
      <c r="Y512" s="408"/>
      <c r="Z512" s="408"/>
      <c r="AA512" s="408"/>
      <c r="AB512" s="408"/>
    </row>
    <row r="513" spans="1:73">
      <c r="AB513" s="408"/>
    </row>
    <row r="514" spans="1:73">
      <c r="AB514" s="408"/>
    </row>
    <row r="515" spans="1:73">
      <c r="A515" s="409" t="str">
        <f t="shared" ref="A515:A522" si="631">A503</f>
        <v>EU-27 plus UK</v>
      </c>
      <c r="B515" s="409"/>
      <c r="C515" s="409"/>
      <c r="D515" s="409"/>
      <c r="E515" s="409"/>
      <c r="F515" s="409"/>
      <c r="G515" s="409"/>
      <c r="H515" s="409"/>
      <c r="I515" s="409"/>
      <c r="J515" s="409"/>
      <c r="K515" s="409"/>
      <c r="L515" s="409"/>
      <c r="M515" s="409"/>
      <c r="N515" s="409"/>
      <c r="O515" s="409"/>
      <c r="P515" s="409"/>
      <c r="Q515" s="409"/>
      <c r="R515" s="409"/>
      <c r="S515" s="409"/>
      <c r="T515" s="409"/>
      <c r="U515" s="409"/>
      <c r="V515" s="409"/>
      <c r="W515" s="409"/>
      <c r="X515" s="409"/>
      <c r="Y515" s="409"/>
      <c r="Z515" s="409"/>
      <c r="AA515" s="409"/>
      <c r="AB515" s="409"/>
      <c r="AC515" s="408">
        <f>SUM(ExportsPlywood!AD$50:AD$50)</f>
        <v>1.4977315000000001E-2</v>
      </c>
      <c r="AD515" s="408">
        <f>SUM(ExportsPlywood!AE$50:AE$50)</f>
        <v>2.1292999999999999E-2</v>
      </c>
      <c r="AE515" s="408">
        <f>SUM(ExportsPlywood!AF$50:AF$50)</f>
        <v>3.7494178999999996E-2</v>
      </c>
      <c r="AF515" s="408">
        <f>SUM(ExportsPlywood!AG$50:AG$50)</f>
        <v>4.5071E-2</v>
      </c>
      <c r="AG515" s="408">
        <f>SUM(ExportsPlywood!AH$50:AH$50)</f>
        <v>0.21489399999999995</v>
      </c>
      <c r="AH515" s="408">
        <f>SUM(ExportsPlywood!AI$50:AI$50)</f>
        <v>0.42203600000000008</v>
      </c>
      <c r="AI515" s="408">
        <f>SUM(ExportsPlywood!AJ$50:AJ$50)</f>
        <v>0.65467738099999995</v>
      </c>
      <c r="AJ515" s="408">
        <f>SUM(ExportsPlywood!AK$50:AK$50)</f>
        <v>0.95167281299999995</v>
      </c>
      <c r="AK515" s="408">
        <f>SUM(ExportsPlywood!AL$50:AL$50)</f>
        <v>0.98138130400000001</v>
      </c>
      <c r="AL515" s="408">
        <f>SUM(ExportsPlywood!AM$50:AM$50)</f>
        <v>0.59314558100000003</v>
      </c>
      <c r="AM515" s="408">
        <f>SUM(ExportsPlywood!AN$50:AN$50)</f>
        <v>0.83464754199999991</v>
      </c>
      <c r="AN515" s="408">
        <f>SUM(ExportsPlywood!AO$50:AO$50)</f>
        <v>0.93387292200000005</v>
      </c>
      <c r="AO515" s="408">
        <f>SUM(ExportsPlywood!AP$50:AP$50)</f>
        <v>0.884173863</v>
      </c>
      <c r="AP515" s="408">
        <f>SUM(ExportsPlywood!AQ$50:AQ$50)</f>
        <v>0.85337987500000012</v>
      </c>
      <c r="AQ515" s="408">
        <f>SUM(ExportsPlywood!AR$50:AR$50)</f>
        <v>0.96856973699999982</v>
      </c>
      <c r="AR515" s="408">
        <f>SUM(ExportsPlywood!AS$50:AS$50)</f>
        <v>0.87861594099999984</v>
      </c>
      <c r="AS515" s="408">
        <f>SUM(ExportsPlywood!AT$50:AT$50)</f>
        <v>0.80391262600000002</v>
      </c>
      <c r="AT515" s="408">
        <f>SUM(ExportsPlywood!AU$50:AU$50)</f>
        <v>0.8089076879999999</v>
      </c>
      <c r="AU515" s="408">
        <f>SUM(ExportsPlywood!AV$50:AV$50)</f>
        <v>0.95689812699999999</v>
      </c>
      <c r="AV515" s="408">
        <f>SUM(ExportsPlywood!AW$50:AW$50)</f>
        <v>0.84738547600000003</v>
      </c>
      <c r="AW515" s="408">
        <f>SUM(ExportsPlywood!AX$50:AX$50)</f>
        <v>0.82235459400000011</v>
      </c>
      <c r="AX515" s="408">
        <f>SUM(ExportsPlywood!AY$50:AY$50)</f>
        <v>1.2694403600000002</v>
      </c>
      <c r="AY515" s="408">
        <f>SUM(ExportsPlywood!AZ$50:AZ$50)</f>
        <v>0.88555400899999992</v>
      </c>
      <c r="AZ515" s="408">
        <f>SUM(ExportsPlywood!BA$50:BA$50)</f>
        <v>0.94818230599999986</v>
      </c>
      <c r="BA515" s="408">
        <f>SUM(ExportsPlywood!BB$50:BB$50)</f>
        <v>1.1570358869999999</v>
      </c>
      <c r="BB515" s="408">
        <f>SUM(ExportsPlywood!BC$50:BC$50)</f>
        <v>0</v>
      </c>
      <c r="BC515" s="427">
        <f t="shared" ref="BC515:BI522" si="632">AK515/AK$501</f>
        <v>0.29285191899905261</v>
      </c>
      <c r="BD515" s="427">
        <f t="shared" si="632"/>
        <v>0.2402205697201763</v>
      </c>
      <c r="BE515" s="427">
        <f t="shared" si="632"/>
        <v>0.24988850094343745</v>
      </c>
      <c r="BF515" s="427">
        <f t="shared" si="632"/>
        <v>0.21792080267522193</v>
      </c>
      <c r="BG515" s="427">
        <f t="shared" si="632"/>
        <v>0.18686858479923146</v>
      </c>
      <c r="BH515" s="427">
        <f t="shared" si="632"/>
        <v>0.17189843359842893</v>
      </c>
      <c r="BI515" s="427">
        <f t="shared" si="632"/>
        <v>0.1688980546996261</v>
      </c>
      <c r="BJ515" s="427">
        <f t="shared" ref="BJ515:BJ522" si="633">AR515/AR$501</f>
        <v>0.16220990176450634</v>
      </c>
      <c r="BK515" s="427">
        <f t="shared" ref="BK515:BK522" si="634">AS515/AS$501</f>
        <v>0.1537185482890972</v>
      </c>
      <c r="BL515" s="427">
        <f t="shared" ref="BL515:BL522" si="635">AT515/AT$501</f>
        <v>0.16171376701497511</v>
      </c>
      <c r="BM515" s="427">
        <f t="shared" ref="BM515:BN522" si="636">AU515/AU$501</f>
        <v>0.17642344011657804</v>
      </c>
      <c r="BN515" s="427">
        <f t="shared" si="636"/>
        <v>0.19268774686525458</v>
      </c>
      <c r="BO515" s="427">
        <f t="shared" ref="BO515:BO522" si="637">AW515/AW$501</f>
        <v>0.19795835694428213</v>
      </c>
      <c r="BP515" s="427">
        <f t="shared" ref="BP515:BP522" si="638">AX515/AX$501</f>
        <v>0.21812452113468708</v>
      </c>
      <c r="BQ515" s="427">
        <f t="shared" ref="BQ515:BQ522" si="639">AY515/AY$501</f>
        <v>0.17386228422507385</v>
      </c>
      <c r="BR515" s="427">
        <f t="shared" ref="BR515:BR522" si="640">AZ515/AZ$501</f>
        <v>0.20197737774729763</v>
      </c>
      <c r="BS515" s="427">
        <f t="shared" ref="BS515:BS522" si="641">BA515/BA$501</f>
        <v>0.22142688896994889</v>
      </c>
      <c r="BT515" s="427"/>
      <c r="BU515" s="427"/>
    </row>
    <row r="516" spans="1:73">
      <c r="A516" s="409" t="str">
        <f t="shared" si="631"/>
        <v>Africa</v>
      </c>
      <c r="B516" s="409"/>
      <c r="C516" s="409"/>
      <c r="D516" s="409"/>
      <c r="E516" s="409"/>
      <c r="F516" s="409"/>
      <c r="G516" s="409"/>
      <c r="H516" s="409"/>
      <c r="I516" s="409"/>
      <c r="J516" s="409"/>
      <c r="K516" s="409"/>
      <c r="L516" s="409"/>
      <c r="M516" s="409"/>
      <c r="N516" s="409"/>
      <c r="O516" s="409"/>
      <c r="P516" s="409"/>
      <c r="Q516" s="409"/>
      <c r="R516" s="409"/>
      <c r="S516" s="409"/>
      <c r="T516" s="409"/>
      <c r="U516" s="409"/>
      <c r="V516" s="409"/>
      <c r="W516" s="409"/>
      <c r="X516" s="409"/>
      <c r="Y516" s="409"/>
      <c r="Z516" s="409"/>
      <c r="AA516" s="409"/>
      <c r="AB516" s="409"/>
      <c r="AC516" s="408">
        <f>SUM(ExportsPlywood!AD$6:AD$6)</f>
        <v>2.3720759999999999E-3</v>
      </c>
      <c r="AD516" s="408">
        <f>SUM(ExportsPlywood!AE$6:AE$6)</f>
        <v>3.1140000000000004E-3</v>
      </c>
      <c r="AE516" s="408">
        <f>SUM(ExportsPlywood!AF$6:AF$6)</f>
        <v>8.1738599999999981E-3</v>
      </c>
      <c r="AF516" s="408">
        <f>SUM(ExportsPlywood!AG$6:AG$6)</f>
        <v>7.7659999999999986E-3</v>
      </c>
      <c r="AG516" s="408">
        <f>SUM(ExportsPlywood!AH$6:AH$6)</f>
        <v>3.1833E-2</v>
      </c>
      <c r="AH516" s="408">
        <f>SUM(ExportsPlywood!AI$6:AI$6)</f>
        <v>4.4626999999999993E-2</v>
      </c>
      <c r="AI516" s="408">
        <f>SUM(ExportsPlywood!AJ$6:AJ$6)</f>
        <v>8.8182524999999998E-2</v>
      </c>
      <c r="AJ516" s="408">
        <f>SUM(ExportsPlywood!AK$6:AK$6)</f>
        <v>0.15666757499999998</v>
      </c>
      <c r="AK516" s="408">
        <f>SUM(ExportsPlywood!AL$6:AL$6)</f>
        <v>0.15988153199999999</v>
      </c>
      <c r="AL516" s="408">
        <f>SUM(ExportsPlywood!AM$6:AM$6)</f>
        <v>0.157979694</v>
      </c>
      <c r="AM516" s="408">
        <f>SUM(ExportsPlywood!AN$6:AN$6)</f>
        <v>0.18705957800000003</v>
      </c>
      <c r="AN516" s="408">
        <f>SUM(ExportsPlywood!AO$6:AO$6)</f>
        <v>0.23086765400000001</v>
      </c>
      <c r="AO516" s="408">
        <f>SUM(ExportsPlywood!AP$6:AP$6)</f>
        <v>0.26518072399999998</v>
      </c>
      <c r="AP516" s="408">
        <f>SUM(ExportsPlywood!AQ$6:AQ$6)</f>
        <v>0.31226600999999998</v>
      </c>
      <c r="AQ516" s="408">
        <f>SUM(ExportsPlywood!AR$6:AR$6)</f>
        <v>0.36401212499999996</v>
      </c>
      <c r="AR516" s="408">
        <f>SUM(ExportsPlywood!AS$6:AS$6)</f>
        <v>0.28700158300000006</v>
      </c>
      <c r="AS516" s="408">
        <f>SUM(ExportsPlywood!AT$6:AT$6)</f>
        <v>0.278020131</v>
      </c>
      <c r="AT516" s="408">
        <f>SUM(ExportsPlywood!AU$6:AU$6)</f>
        <v>0.22252068400000002</v>
      </c>
      <c r="AU516" s="408">
        <f>SUM(ExportsPlywood!AV$6:AV$6)</f>
        <v>0.31849275500000002</v>
      </c>
      <c r="AV516" s="408">
        <f>SUM(ExportsPlywood!AW$6:AW$6)</f>
        <v>0.28811559000000009</v>
      </c>
      <c r="AW516" s="408">
        <f>SUM(ExportsPlywood!AX$6:AX$6)</f>
        <v>0.28947694200000001</v>
      </c>
      <c r="AX516" s="408">
        <f>SUM(ExportsPlywood!AY$6:AY$6)</f>
        <v>0.38753577399999994</v>
      </c>
      <c r="AY516" s="408">
        <f>SUM(ExportsPlywood!AZ$6:AZ$6)</f>
        <v>0.37524769600000002</v>
      </c>
      <c r="AZ516" s="408">
        <f>SUM(ExportsPlywood!BA$6:BA$6)</f>
        <v>0.41317497599999997</v>
      </c>
      <c r="BA516" s="408">
        <f>SUM(ExportsPlywood!BB$6:BB$6)</f>
        <v>0.43059041300000001</v>
      </c>
      <c r="BB516" s="408">
        <f>SUM(ExportsPlywood!BC$6:BC$6)</f>
        <v>0</v>
      </c>
      <c r="BC516" s="427">
        <f t="shared" si="632"/>
        <v>4.7709909764806803E-2</v>
      </c>
      <c r="BD516" s="427">
        <f t="shared" si="632"/>
        <v>6.3980873014207143E-2</v>
      </c>
      <c r="BE516" s="427">
        <f t="shared" si="632"/>
        <v>5.6004523084705882E-2</v>
      </c>
      <c r="BF516" s="427">
        <f t="shared" si="632"/>
        <v>5.3873351808593734E-2</v>
      </c>
      <c r="BG516" s="427">
        <f t="shared" si="632"/>
        <v>5.6045477799783805E-2</v>
      </c>
      <c r="BH516" s="427">
        <f t="shared" si="632"/>
        <v>6.2900520105458713E-2</v>
      </c>
      <c r="BI516" s="427">
        <f t="shared" si="632"/>
        <v>6.347600740655511E-2</v>
      </c>
      <c r="BJ516" s="427">
        <f t="shared" si="633"/>
        <v>5.2986175656796822E-2</v>
      </c>
      <c r="BK516" s="427">
        <f t="shared" si="634"/>
        <v>5.3161064461829499E-2</v>
      </c>
      <c r="BL516" s="427">
        <f t="shared" si="635"/>
        <v>4.4485493934864062E-2</v>
      </c>
      <c r="BM516" s="427">
        <f t="shared" si="636"/>
        <v>5.8720553321039648E-2</v>
      </c>
      <c r="BN516" s="427">
        <f t="shared" si="636"/>
        <v>6.5514863596568759E-2</v>
      </c>
      <c r="BO516" s="427">
        <f t="shared" si="637"/>
        <v>6.9683297484655682E-2</v>
      </c>
      <c r="BP516" s="427">
        <f t="shared" si="638"/>
        <v>6.6589229230359662E-2</v>
      </c>
      <c r="BQ516" s="427">
        <f t="shared" si="639"/>
        <v>7.3673001210201872E-2</v>
      </c>
      <c r="BR516" s="427">
        <f t="shared" si="640"/>
        <v>8.8012608625163094E-2</v>
      </c>
      <c r="BS516" s="427">
        <f t="shared" si="641"/>
        <v>8.240392250761315E-2</v>
      </c>
      <c r="BT516" s="427"/>
      <c r="BU516" s="427"/>
    </row>
    <row r="517" spans="1:73">
      <c r="A517" s="409" t="str">
        <f t="shared" si="631"/>
        <v>Japan</v>
      </c>
      <c r="B517" s="409"/>
      <c r="C517" s="409"/>
      <c r="D517" s="409"/>
      <c r="E517" s="409"/>
      <c r="F517" s="409"/>
      <c r="G517" s="409"/>
      <c r="H517" s="409"/>
      <c r="I517" s="409"/>
      <c r="J517" s="409"/>
      <c r="K517" s="409"/>
      <c r="L517" s="409"/>
      <c r="M517" s="409"/>
      <c r="N517" s="409"/>
      <c r="O517" s="409"/>
      <c r="P517" s="409"/>
      <c r="Q517" s="409"/>
      <c r="R517" s="409"/>
      <c r="S517" s="409"/>
      <c r="T517" s="409"/>
      <c r="U517" s="409"/>
      <c r="V517" s="409"/>
      <c r="W517" s="409"/>
      <c r="X517" s="409"/>
      <c r="Y517" s="409"/>
      <c r="Z517" s="409"/>
      <c r="AA517" s="409"/>
      <c r="AB517" s="409"/>
      <c r="AC517" s="408">
        <f>SUM(ExportsPlywood!AD$40:AD$40)</f>
        <v>1.9112575E-2</v>
      </c>
      <c r="AD517" s="408">
        <f>SUM(ExportsPlywood!AE$40:AE$40)</f>
        <v>3.4304000000000001E-2</v>
      </c>
      <c r="AE517" s="408">
        <f>SUM(ExportsPlywood!AF$40:AF$40)</f>
        <v>6.9700529000000011E-2</v>
      </c>
      <c r="AF517" s="408">
        <f>SUM(ExportsPlywood!AG$40:AG$40)</f>
        <v>7.0562E-2</v>
      </c>
      <c r="AG517" s="408">
        <f>SUM(ExportsPlywood!AH$40:AH$40)</f>
        <v>0.10408100000000002</v>
      </c>
      <c r="AH517" s="408">
        <f>SUM(ExportsPlywood!AI$40:AI$40)</f>
        <v>0.13700499999999999</v>
      </c>
      <c r="AI517" s="408">
        <f>SUM(ExportsPlywood!AJ$40:AJ$40)</f>
        <v>0.20778846099999998</v>
      </c>
      <c r="AJ517" s="408">
        <f>SUM(ExportsPlywood!AK$40:AK$40)</f>
        <v>0.24516530199999997</v>
      </c>
      <c r="AK517" s="408">
        <f>SUM(ExportsPlywood!AL$40:AL$40)</f>
        <v>0.23987588000000001</v>
      </c>
      <c r="AL517" s="408">
        <f>SUM(ExportsPlywood!AM$40:AM$40)</f>
        <v>0.16050229299999999</v>
      </c>
      <c r="AM517" s="408">
        <f>SUM(ExportsPlywood!AN$40:AN$40)</f>
        <v>0.23621213799999999</v>
      </c>
      <c r="AN517" s="408">
        <f>SUM(ExportsPlywood!AO$40:AO$40)</f>
        <v>0.37823199699999999</v>
      </c>
      <c r="AO517" s="408">
        <f>SUM(ExportsPlywood!AP$40:AP$40)</f>
        <v>0.37086966900000001</v>
      </c>
      <c r="AP517" s="408">
        <f>SUM(ExportsPlywood!AQ$40:AQ$40)</f>
        <v>0.42009623600000007</v>
      </c>
      <c r="AQ517" s="408">
        <f>SUM(ExportsPlywood!AR$40:AR$40)</f>
        <v>0.412222431</v>
      </c>
      <c r="AR517" s="408">
        <f>SUM(ExportsPlywood!AS$40:AS$40)</f>
        <v>0.31242575299999997</v>
      </c>
      <c r="AS517" s="408">
        <f>SUM(ExportsPlywood!AT$40:AT$40)</f>
        <v>0.28077230499999994</v>
      </c>
      <c r="AT517" s="408">
        <f>SUM(ExportsPlywood!AU$40:AU$40)</f>
        <v>0.28949727800000008</v>
      </c>
      <c r="AU517" s="408">
        <f>SUM(ExportsPlywood!AV$40:AV$40)</f>
        <v>0.29358454899999992</v>
      </c>
      <c r="AV517" s="408">
        <f>SUM(ExportsPlywood!AW$40:AW$40)</f>
        <v>0.27227578599999996</v>
      </c>
      <c r="AW517" s="408">
        <f>SUM(ExportsPlywood!AX$40:AX$40)</f>
        <v>0.22513488799999995</v>
      </c>
      <c r="AX517" s="408">
        <f>SUM(ExportsPlywood!AY$40:AY$40)</f>
        <v>0.37021590199999993</v>
      </c>
      <c r="AY517" s="408">
        <f>SUM(ExportsPlywood!AZ$40:AZ$40)</f>
        <v>0.38048148699999995</v>
      </c>
      <c r="AZ517" s="408">
        <f>SUM(ExportsPlywood!BA$40:BA$40)</f>
        <v>0.25340165999999997</v>
      </c>
      <c r="BA517" s="408">
        <f>SUM(ExportsPlywood!BB$40:BB$40)</f>
        <v>0.23318098799999995</v>
      </c>
      <c r="BB517" s="408">
        <f>SUM(ExportsPlywood!BC$40:BC$40)</f>
        <v>0</v>
      </c>
      <c r="BC517" s="427">
        <f t="shared" si="632"/>
        <v>7.1580853938487565E-2</v>
      </c>
      <c r="BD517" s="427">
        <f t="shared" si="632"/>
        <v>6.5002511189330869E-2</v>
      </c>
      <c r="BE517" s="427">
        <f t="shared" si="632"/>
        <v>7.0720506680009343E-2</v>
      </c>
      <c r="BF517" s="427">
        <f t="shared" si="632"/>
        <v>8.8261066834628851E-2</v>
      </c>
      <c r="BG517" s="427">
        <f t="shared" si="632"/>
        <v>7.8382649715341576E-2</v>
      </c>
      <c r="BH517" s="427">
        <f t="shared" si="632"/>
        <v>8.4621031084188544E-2</v>
      </c>
      <c r="BI517" s="427">
        <f t="shared" si="632"/>
        <v>7.1882864020818421E-2</v>
      </c>
      <c r="BJ517" s="427">
        <f t="shared" si="633"/>
        <v>5.767998090855482E-2</v>
      </c>
      <c r="BK517" s="427">
        <f t="shared" si="634"/>
        <v>5.3687315920304526E-2</v>
      </c>
      <c r="BL517" s="427">
        <f t="shared" si="635"/>
        <v>5.7875201411068181E-2</v>
      </c>
      <c r="BM517" s="427">
        <f t="shared" si="636"/>
        <v>5.4128223933344641E-2</v>
      </c>
      <c r="BN517" s="427">
        <f t="shared" si="636"/>
        <v>6.1913036293657478E-2</v>
      </c>
      <c r="BO517" s="427">
        <f t="shared" si="637"/>
        <v>5.4194787558169782E-2</v>
      </c>
      <c r="BP517" s="427">
        <f t="shared" si="638"/>
        <v>6.3613202230466515E-2</v>
      </c>
      <c r="BQ517" s="427">
        <f t="shared" si="639"/>
        <v>7.4700560059429127E-2</v>
      </c>
      <c r="BR517" s="427">
        <f t="shared" si="640"/>
        <v>5.3978441149704681E-2</v>
      </c>
      <c r="BS517" s="427">
        <f t="shared" si="641"/>
        <v>4.4624839488473858E-2</v>
      </c>
      <c r="BT517" s="427"/>
      <c r="BU517" s="427"/>
    </row>
    <row r="518" spans="1:73">
      <c r="A518" s="409" t="str">
        <f t="shared" si="631"/>
        <v>Middle East</v>
      </c>
      <c r="B518" s="409"/>
      <c r="C518" s="409"/>
      <c r="D518" s="409"/>
      <c r="E518" s="409"/>
      <c r="F518" s="409"/>
      <c r="G518" s="409"/>
      <c r="H518" s="409"/>
      <c r="I518" s="409"/>
      <c r="J518" s="409"/>
      <c r="K518" s="409"/>
      <c r="L518" s="409"/>
      <c r="M518" s="409"/>
      <c r="N518" s="409"/>
      <c r="O518" s="409"/>
      <c r="P518" s="409"/>
      <c r="Q518" s="409"/>
      <c r="R518" s="409"/>
      <c r="S518" s="409"/>
      <c r="T518" s="409"/>
      <c r="U518" s="409"/>
      <c r="V518" s="409"/>
      <c r="W518" s="409"/>
      <c r="X518" s="409"/>
      <c r="Y518" s="409"/>
      <c r="Z518" s="409"/>
      <c r="AA518" s="409"/>
      <c r="AB518" s="409"/>
      <c r="AC518" s="408">
        <f>SUM(ExportsPlywood!AD$70:AD$70)</f>
        <v>1.6465575000000003E-2</v>
      </c>
      <c r="AD518" s="408">
        <f>SUM(ExportsPlywood!AE$70:AE$70)</f>
        <v>3.6666000000000004E-2</v>
      </c>
      <c r="AE518" s="408">
        <f>SUM(ExportsPlywood!AF$70:AF$70)</f>
        <v>6.1438442000000003E-2</v>
      </c>
      <c r="AF518" s="408">
        <f>SUM(ExportsPlywood!AG$70:AG$70)</f>
        <v>8.0938999999999997E-2</v>
      </c>
      <c r="AG518" s="408">
        <f>SUM(ExportsPlywood!AH$70:AH$70)</f>
        <v>0.13547999999999999</v>
      </c>
      <c r="AH518" s="408">
        <f>SUM(ExportsPlywood!AI$70:AI$70)</f>
        <v>0.19257099999999999</v>
      </c>
      <c r="AI518" s="408">
        <f>SUM(ExportsPlywood!AJ$70:AJ$70)</f>
        <v>0.30081914499999995</v>
      </c>
      <c r="AJ518" s="408">
        <f>SUM(ExportsPlywood!AK$70:AK$70)</f>
        <v>0.40513430899999997</v>
      </c>
      <c r="AK518" s="408">
        <f>SUM(ExportsPlywood!AL$70:AL$70)</f>
        <v>0.50495596200000004</v>
      </c>
      <c r="AL518" s="408">
        <f>SUM(ExportsPlywood!AM$70:AM$70)</f>
        <v>0.37104241799999993</v>
      </c>
      <c r="AM518" s="408">
        <f>SUM(ExportsPlywood!AN$70:AN$70)</f>
        <v>0.42932352499999998</v>
      </c>
      <c r="AN518" s="408">
        <f>SUM(ExportsPlywood!AO$70:AO$70)</f>
        <v>0.58099779799999995</v>
      </c>
      <c r="AO518" s="408">
        <f>SUM(ExportsPlywood!AP$70:AP$70)</f>
        <v>0.67337332999999999</v>
      </c>
      <c r="AP518" s="408">
        <f>SUM(ExportsPlywood!AQ$70:AQ$70)</f>
        <v>0.69338274099999986</v>
      </c>
      <c r="AQ518" s="408">
        <f>SUM(ExportsPlywood!AR$70:AR$70)</f>
        <v>0.78245470100000003</v>
      </c>
      <c r="AR518" s="408">
        <f>SUM(ExportsPlywood!AS$70:AS$70)</f>
        <v>0.801990906</v>
      </c>
      <c r="AS518" s="408">
        <f>SUM(ExportsPlywood!AT$70:AT$70)</f>
        <v>0.705530459</v>
      </c>
      <c r="AT518" s="408">
        <f>SUM(ExportsPlywood!AU$70:AU$70)</f>
        <v>0.64610002099999997</v>
      </c>
      <c r="AU518" s="408">
        <f>SUM(ExportsPlywood!AV$70:AV$70)</f>
        <v>0.67526505299999995</v>
      </c>
      <c r="AV518" s="408">
        <f>SUM(ExportsPlywood!AW$70:AW$70)</f>
        <v>0.584859833</v>
      </c>
      <c r="AW518" s="408">
        <f>SUM(ExportsPlywood!AX$70:AX$70)</f>
        <v>0.56298628600000011</v>
      </c>
      <c r="AX518" s="408">
        <f>SUM(ExportsPlywood!AY$70:AY$70)</f>
        <v>0.73863994100000008</v>
      </c>
      <c r="AY518" s="408">
        <f>SUM(ExportsPlywood!AZ$70:AZ$70)</f>
        <v>0.72306194399999979</v>
      </c>
      <c r="AZ518" s="408">
        <f>SUM(ExportsPlywood!BA$70:BA$70)</f>
        <v>0.7096679429999998</v>
      </c>
      <c r="BA518" s="408">
        <f>SUM(ExportsPlywood!BB$70:BB$70)</f>
        <v>0.8510164400000001</v>
      </c>
      <c r="BB518" s="408">
        <f>SUM(ExportsPlywood!BC$70:BC$70)</f>
        <v>0</v>
      </c>
      <c r="BC518" s="427">
        <f t="shared" si="632"/>
        <v>0.15068284048104577</v>
      </c>
      <c r="BD518" s="427">
        <f t="shared" si="632"/>
        <v>0.15027005830852136</v>
      </c>
      <c r="BE518" s="427">
        <f t="shared" si="632"/>
        <v>0.1285369053204525</v>
      </c>
      <c r="BF518" s="427">
        <f t="shared" si="632"/>
        <v>0.13557680441311312</v>
      </c>
      <c r="BG518" s="427">
        <f t="shared" si="632"/>
        <v>0.14231626435065278</v>
      </c>
      <c r="BH518" s="427">
        <f t="shared" si="632"/>
        <v>0.1396698124174596</v>
      </c>
      <c r="BI518" s="427">
        <f t="shared" si="632"/>
        <v>0.13644353301684628</v>
      </c>
      <c r="BJ518" s="427">
        <f t="shared" si="633"/>
        <v>0.14806340291325021</v>
      </c>
      <c r="BK518" s="427">
        <f t="shared" si="634"/>
        <v>0.13490659858254347</v>
      </c>
      <c r="BL518" s="427">
        <f t="shared" si="635"/>
        <v>0.12916587370148044</v>
      </c>
      <c r="BM518" s="427">
        <f t="shared" si="636"/>
        <v>0.12449871128315354</v>
      </c>
      <c r="BN518" s="427">
        <f t="shared" si="636"/>
        <v>0.13299180437305377</v>
      </c>
      <c r="BO518" s="427">
        <f t="shared" si="637"/>
        <v>0.1355228522730472</v>
      </c>
      <c r="BP518" s="427">
        <f t="shared" si="638"/>
        <v>0.12691851346334893</v>
      </c>
      <c r="BQ518" s="427">
        <f t="shared" si="639"/>
        <v>0.14195994817077545</v>
      </c>
      <c r="BR518" s="427">
        <f t="shared" si="640"/>
        <v>0.15117015925253793</v>
      </c>
      <c r="BS518" s="427">
        <f t="shared" si="641"/>
        <v>0.16286264314590029</v>
      </c>
      <c r="BT518" s="427"/>
      <c r="BU518" s="427"/>
    </row>
    <row r="519" spans="1:73">
      <c r="A519" s="409" t="str">
        <f t="shared" si="631"/>
        <v>South Korea</v>
      </c>
      <c r="AC519" s="408">
        <f>SUM(ExportsPlywood!AD$45:AD$45)</f>
        <v>2.9284869999999998E-2</v>
      </c>
      <c r="AD519" s="408">
        <f>SUM(ExportsPlywood!AE$45:AE$45)</f>
        <v>3.6164000000000002E-2</v>
      </c>
      <c r="AE519" s="408">
        <f>SUM(ExportsPlywood!AF$45:AF$45)</f>
        <v>5.8676358000000005E-2</v>
      </c>
      <c r="AF519" s="408">
        <f>SUM(ExportsPlywood!AG$45:AG$45)</f>
        <v>5.4336000000000016E-2</v>
      </c>
      <c r="AG519" s="408">
        <f>SUM(ExportsPlywood!AH$45:AH$45)</f>
        <v>7.5084999999999999E-2</v>
      </c>
      <c r="AH519" s="408">
        <f>SUM(ExportsPlywood!AI$45:AI$45)</f>
        <v>8.1160999999999997E-2</v>
      </c>
      <c r="AI519" s="408">
        <f>SUM(ExportsPlywood!AJ$45:AJ$45)</f>
        <v>0.14594607400000001</v>
      </c>
      <c r="AJ519" s="408">
        <f>SUM(ExportsPlywood!AK$45:AK$45)</f>
        <v>0.14404298699999998</v>
      </c>
      <c r="AK519" s="408">
        <f>SUM(ExportsPlywood!AL$45:AL$45)</f>
        <v>9.0842659999999992E-2</v>
      </c>
      <c r="AL519" s="408">
        <f>SUM(ExportsPlywood!AM$45:AM$45)</f>
        <v>8.0016251999999996E-2</v>
      </c>
      <c r="AM519" s="408">
        <f>SUM(ExportsPlywood!AN$45:AN$45)</f>
        <v>9.3183579999999988E-2</v>
      </c>
      <c r="AN519" s="408">
        <f>SUM(ExportsPlywood!AO$45:AO$45)</f>
        <v>0.21963352199999997</v>
      </c>
      <c r="AO519" s="408">
        <f>SUM(ExportsPlywood!AP$45:AP$45)</f>
        <v>0.25265013099999994</v>
      </c>
      <c r="AP519" s="408">
        <f>SUM(ExportsPlywood!AQ$45:AQ$45)</f>
        <v>0.28110703999999992</v>
      </c>
      <c r="AQ519" s="408">
        <f>SUM(ExportsPlywood!AR$45:AR$45)</f>
        <v>0.27616411699999999</v>
      </c>
      <c r="AR519" s="408">
        <f>SUM(ExportsPlywood!AS$45:AS$45)</f>
        <v>0.25056899100000002</v>
      </c>
      <c r="AS519" s="408">
        <f>SUM(ExportsPlywood!AT$45:AT$45)</f>
        <v>0.21047898099999998</v>
      </c>
      <c r="AT519" s="408">
        <f>SUM(ExportsPlywood!AU$45:AU$45)</f>
        <v>0.16648696399999999</v>
      </c>
      <c r="AU519" s="408">
        <f>SUM(ExportsPlywood!AV$45:AV$45)</f>
        <v>0.133956456</v>
      </c>
      <c r="AV519" s="408">
        <f>SUM(ExportsPlywood!AW$45:AW$45)</f>
        <v>9.5069083000000013E-2</v>
      </c>
      <c r="AW519" s="408">
        <f>SUM(ExportsPlywood!AX$45:AX$45)</f>
        <v>8.3165742000000001E-2</v>
      </c>
      <c r="AX519" s="408">
        <f>SUM(ExportsPlywood!AY$45:AY$45)</f>
        <v>0.12256877799999999</v>
      </c>
      <c r="AY519" s="408">
        <f>SUM(ExportsPlywood!AZ$45:AZ$45)</f>
        <v>0.10042971399999999</v>
      </c>
      <c r="AZ519" s="408">
        <f>SUM(ExportsPlywood!BA$45:BA$45)</f>
        <v>9.1140172000000005E-2</v>
      </c>
      <c r="BA519" s="408">
        <f>SUM(ExportsPlywood!BB$45:BB$45)</f>
        <v>8.7737120000000002E-2</v>
      </c>
      <c r="BB519" s="408">
        <f>SUM(ExportsPlywood!BC$45:BC$45)</f>
        <v>0</v>
      </c>
      <c r="BC519" s="427">
        <f t="shared" si="632"/>
        <v>2.7108166010036881E-2</v>
      </c>
      <c r="BD519" s="427">
        <f t="shared" si="632"/>
        <v>3.2406124664887612E-2</v>
      </c>
      <c r="BE519" s="427">
        <f t="shared" si="632"/>
        <v>2.7898608630591137E-2</v>
      </c>
      <c r="BF519" s="427">
        <f t="shared" si="632"/>
        <v>5.1251848384384367E-2</v>
      </c>
      <c r="BG519" s="427">
        <f t="shared" si="632"/>
        <v>5.339715909393538E-2</v>
      </c>
      <c r="BH519" s="427">
        <f t="shared" si="632"/>
        <v>5.6624091175680569E-2</v>
      </c>
      <c r="BI519" s="427">
        <f t="shared" si="632"/>
        <v>4.8157174808714828E-2</v>
      </c>
      <c r="BJ519" s="427">
        <f t="shared" si="633"/>
        <v>4.6259997706257737E-2</v>
      </c>
      <c r="BK519" s="427">
        <f t="shared" si="634"/>
        <v>4.0246318266791932E-2</v>
      </c>
      <c r="BL519" s="427">
        <f t="shared" si="635"/>
        <v>3.3283444460632389E-2</v>
      </c>
      <c r="BM519" s="427">
        <f t="shared" si="636"/>
        <v>2.4697570333257663E-2</v>
      </c>
      <c r="BN519" s="427">
        <f t="shared" si="636"/>
        <v>2.1617844438740274E-2</v>
      </c>
      <c r="BO519" s="427">
        <f t="shared" si="637"/>
        <v>2.001977463309711E-2</v>
      </c>
      <c r="BP519" s="427">
        <f t="shared" si="638"/>
        <v>2.1060663304665817E-2</v>
      </c>
      <c r="BQ519" s="427">
        <f t="shared" si="639"/>
        <v>1.9717531966038312E-2</v>
      </c>
      <c r="BR519" s="427">
        <f t="shared" si="640"/>
        <v>1.9414254865875637E-2</v>
      </c>
      <c r="BS519" s="427">
        <f t="shared" si="641"/>
        <v>1.6790626589080971E-2</v>
      </c>
      <c r="BT519" s="427"/>
      <c r="BU519" s="427"/>
    </row>
    <row r="520" spans="1:73">
      <c r="A520" s="409" t="str">
        <f t="shared" si="631"/>
        <v>Taiwan</v>
      </c>
      <c r="AC520" s="408">
        <f>SUM(ExportsPlywood!AD$46:AD$46)</f>
        <v>1.8380789999999998E-2</v>
      </c>
      <c r="AD520" s="408">
        <f>SUM(ExportsPlywood!AE$46:AE$46)</f>
        <v>1.8071E-2</v>
      </c>
      <c r="AE520" s="408">
        <f>SUM(ExportsPlywood!AF$46:AF$46)</f>
        <v>2.9650968999999999E-2</v>
      </c>
      <c r="AF520" s="408">
        <f>SUM(ExportsPlywood!AG$46:AG$46)</f>
        <v>3.0242999999999999E-2</v>
      </c>
      <c r="AG520" s="408">
        <f>SUM(ExportsPlywood!AH$46:AH$46)</f>
        <v>6.4669000000000018E-2</v>
      </c>
      <c r="AH520" s="408">
        <f>SUM(ExportsPlywood!AI$46:AI$46)</f>
        <v>7.3105000000000003E-2</v>
      </c>
      <c r="AI520" s="408">
        <f>SUM(ExportsPlywood!AJ$46:AJ$46)</f>
        <v>0.11917343800000001</v>
      </c>
      <c r="AJ520" s="408">
        <f>SUM(ExportsPlywood!AK$46:AK$46)</f>
        <v>9.7410534999999993E-2</v>
      </c>
      <c r="AK520" s="408">
        <f>SUM(ExportsPlywood!AL$46:AL$46)</f>
        <v>5.0619798999999993E-2</v>
      </c>
      <c r="AL520" s="408">
        <f>SUM(ExportsPlywood!AM$46:AM$46)</f>
        <v>4.0373580999999999E-2</v>
      </c>
      <c r="AM520" s="408">
        <f>SUM(ExportsPlywood!AN$46:AN$46)</f>
        <v>6.1066153999999997E-2</v>
      </c>
      <c r="AN520" s="408">
        <f>SUM(ExportsPlywood!AO$46:AO$46)</f>
        <v>7.8851907999999998E-2</v>
      </c>
      <c r="AO520" s="408">
        <f>SUM(ExportsPlywood!AP$46:AP$46)</f>
        <v>7.7769865999999993E-2</v>
      </c>
      <c r="AP520" s="408">
        <f>SUM(ExportsPlywood!AQ$46:AQ$46)</f>
        <v>0.10608137699999999</v>
      </c>
      <c r="AQ520" s="408">
        <f>SUM(ExportsPlywood!AR$46:AR$46)</f>
        <v>0.12485543399999997</v>
      </c>
      <c r="AR520" s="408">
        <f>SUM(ExportsPlywood!AS$46:AS$46)</f>
        <v>0.10692911399999999</v>
      </c>
      <c r="AS520" s="408">
        <f>SUM(ExportsPlywood!AT$46:AT$46)</f>
        <v>8.1227750000000001E-2</v>
      </c>
      <c r="AT520" s="408">
        <f>SUM(ExportsPlywood!AU$46:AU$46)</f>
        <v>8.3799286000000001E-2</v>
      </c>
      <c r="AU520" s="408">
        <f>SUM(ExportsPlywood!AV$46:AV$46)</f>
        <v>0.10577757000000002</v>
      </c>
      <c r="AV520" s="408">
        <f>SUM(ExportsPlywood!AW$46:AW$46)</f>
        <v>8.846738899999998E-2</v>
      </c>
      <c r="AW520" s="408">
        <f>SUM(ExportsPlywood!AX$46:AX$46)</f>
        <v>9.1983776000000003E-2</v>
      </c>
      <c r="AX520" s="408">
        <f>SUM(ExportsPlywood!AY$46:AY$46)</f>
        <v>0.13966140699999999</v>
      </c>
      <c r="AY520" s="408">
        <f>SUM(ExportsPlywood!AZ$46:AZ$46)</f>
        <v>0.131352307</v>
      </c>
      <c r="AZ520" s="408">
        <f>SUM(ExportsPlywood!BA$46:BA$46)</f>
        <v>0.11076143099999999</v>
      </c>
      <c r="BA520" s="408">
        <f>SUM(ExportsPlywood!BB$46:BB$46)</f>
        <v>0.111953361</v>
      </c>
      <c r="BB520" s="408">
        <f>SUM(ExportsPlywood!BC$46:BC$46)</f>
        <v>0</v>
      </c>
      <c r="BC520" s="427">
        <f t="shared" si="632"/>
        <v>1.5105347142924908E-2</v>
      </c>
      <c r="BD520" s="427">
        <f t="shared" si="632"/>
        <v>1.6351069518401561E-2</v>
      </c>
      <c r="BE520" s="427">
        <f t="shared" si="632"/>
        <v>1.8282842653409619E-2</v>
      </c>
      <c r="BF520" s="427">
        <f t="shared" si="632"/>
        <v>1.8400224140809548E-2</v>
      </c>
      <c r="BG520" s="427">
        <f t="shared" si="632"/>
        <v>1.6436523864363391E-2</v>
      </c>
      <c r="BH520" s="427">
        <f t="shared" si="632"/>
        <v>2.1368235969080478E-2</v>
      </c>
      <c r="BI520" s="427">
        <f t="shared" si="632"/>
        <v>2.1772144137596108E-2</v>
      </c>
      <c r="BJ520" s="427">
        <f t="shared" si="633"/>
        <v>1.9741231940276965E-2</v>
      </c>
      <c r="BK520" s="427">
        <f t="shared" si="634"/>
        <v>1.5531802097594765E-2</v>
      </c>
      <c r="BL520" s="427">
        <f t="shared" si="635"/>
        <v>1.6752836464851682E-2</v>
      </c>
      <c r="BM520" s="427">
        <f t="shared" si="636"/>
        <v>1.9502225221277026E-2</v>
      </c>
      <c r="BN520" s="427">
        <f t="shared" si="636"/>
        <v>2.0116679292084071E-2</v>
      </c>
      <c r="BO520" s="427">
        <f t="shared" si="637"/>
        <v>2.2142464206250777E-2</v>
      </c>
      <c r="BP520" s="427">
        <f t="shared" si="638"/>
        <v>2.3997643751354832E-2</v>
      </c>
      <c r="BQ520" s="427">
        <f t="shared" si="639"/>
        <v>2.5788615828233646E-2</v>
      </c>
      <c r="BR520" s="427">
        <f t="shared" si="640"/>
        <v>2.3593884053050702E-2</v>
      </c>
      <c r="BS520" s="427">
        <f t="shared" si="641"/>
        <v>2.1424991838614949E-2</v>
      </c>
      <c r="BT520" s="427"/>
      <c r="BU520" s="427"/>
    </row>
    <row r="521" spans="1:73">
      <c r="A521" s="409" t="str">
        <f t="shared" si="631"/>
        <v>USA</v>
      </c>
      <c r="AC521" s="408">
        <f>SUM(ExportsPlywood!AD$26:AD$26)</f>
        <v>2.5040070000000001E-2</v>
      </c>
      <c r="AD521" s="408">
        <f>SUM(ExportsPlywood!AE$26:AE$26)</f>
        <v>3.2027E-2</v>
      </c>
      <c r="AE521" s="408">
        <f>SUM(ExportsPlywood!AF$26:AF$26)</f>
        <v>7.9377962999999996E-2</v>
      </c>
      <c r="AF521" s="408">
        <f>SUM(ExportsPlywood!AG$26:AG$26)</f>
        <v>0.120208</v>
      </c>
      <c r="AG521" s="408">
        <f>SUM(ExportsPlywood!AH$26:AH$26)</f>
        <v>0.41742599999999996</v>
      </c>
      <c r="AH521" s="408">
        <f>SUM(ExportsPlywood!AI$26:AI$26)</f>
        <v>0.64738600000000002</v>
      </c>
      <c r="AI521" s="408">
        <f>SUM(ExportsPlywood!AJ$26:AJ$26)</f>
        <v>0.93725438699999997</v>
      </c>
      <c r="AJ521" s="408">
        <f>SUM(ExportsPlywood!AK$26:AK$26)</f>
        <v>0.94138006699999988</v>
      </c>
      <c r="AK521" s="408">
        <f>SUM(ExportsPlywood!AL$26:AL$26)</f>
        <v>0.75471594199999992</v>
      </c>
      <c r="AL521" s="408">
        <f>SUM(ExportsPlywood!AM$26:AM$26)</f>
        <v>0.60114327000000001</v>
      </c>
      <c r="AM521" s="408">
        <f>SUM(ExportsPlywood!AN$26:AN$26)</f>
        <v>0.799208056</v>
      </c>
      <c r="AN521" s="408">
        <f>SUM(ExportsPlywood!AO$26:AO$26)</f>
        <v>0.81412990899999993</v>
      </c>
      <c r="AO521" s="408">
        <f>SUM(ExportsPlywood!AP$26:AP$26)</f>
        <v>1.012705977</v>
      </c>
      <c r="AP521" s="408">
        <f>SUM(ExportsPlywood!AQ$26:AQ$26)</f>
        <v>0.99479981100000014</v>
      </c>
      <c r="AQ521" s="408">
        <f>SUM(ExportsPlywood!AR$26:AR$26)</f>
        <v>1.256163393</v>
      </c>
      <c r="AR521" s="408">
        <f>SUM(ExportsPlywood!AS$26:AS$26)</f>
        <v>1.3490012219999998</v>
      </c>
      <c r="AS521" s="408">
        <f>SUM(ExportsPlywood!AT$26:AT$26)</f>
        <v>1.36419544</v>
      </c>
      <c r="AT521" s="408">
        <f>SUM(ExportsPlywood!AU$26:AU$26)</f>
        <v>1.0885487349999998</v>
      </c>
      <c r="AU521" s="408">
        <f>SUM(ExportsPlywood!AV$26:AV$26)</f>
        <v>0.99527506200000004</v>
      </c>
      <c r="AV521" s="408">
        <f>SUM(ExportsPlywood!AW$26:AW$26)</f>
        <v>0.39102738500000001</v>
      </c>
      <c r="AW521" s="408">
        <f>SUM(ExportsPlywood!AX$26:AX$26)</f>
        <v>0.29905416599999995</v>
      </c>
      <c r="AX521" s="408">
        <f>SUM(ExportsPlywood!AY$26:AY$26)</f>
        <v>0.46321002199999989</v>
      </c>
      <c r="AY521" s="408">
        <f>SUM(ExportsPlywood!AZ$26:AZ$26)</f>
        <v>0.348913743</v>
      </c>
      <c r="AZ521" s="408">
        <f>SUM(ExportsPlywood!BA$26:BA$26)</f>
        <v>0.19147630699999998</v>
      </c>
      <c r="BA521" s="408">
        <f>SUM(ExportsPlywood!BB$26:BB$26)</f>
        <v>0.183841909</v>
      </c>
      <c r="BB521" s="408">
        <f>SUM(ExportsPlywood!BC$26:BC$26)</f>
        <v>0</v>
      </c>
      <c r="BC521" s="427">
        <f t="shared" si="632"/>
        <v>0.22521318779257857</v>
      </c>
      <c r="BD521" s="427">
        <f t="shared" si="632"/>
        <v>0.24345958804816545</v>
      </c>
      <c r="BE521" s="427">
        <f t="shared" si="632"/>
        <v>0.2392781299962887</v>
      </c>
      <c r="BF521" s="427">
        <f t="shared" si="632"/>
        <v>0.18997857103644061</v>
      </c>
      <c r="BG521" s="427">
        <f t="shared" si="632"/>
        <v>0.21403362014978838</v>
      </c>
      <c r="BH521" s="427">
        <f t="shared" si="632"/>
        <v>0.20038500351899341</v>
      </c>
      <c r="BI521" s="427">
        <f t="shared" si="632"/>
        <v>0.21904829911341941</v>
      </c>
      <c r="BJ521" s="427">
        <f t="shared" si="633"/>
        <v>0.24905233958282919</v>
      </c>
      <c r="BK521" s="427">
        <f t="shared" si="634"/>
        <v>0.2608519083259257</v>
      </c>
      <c r="BL521" s="427">
        <f t="shared" si="635"/>
        <v>0.21761854798471872</v>
      </c>
      <c r="BM521" s="427">
        <f t="shared" si="636"/>
        <v>0.1834990009341721</v>
      </c>
      <c r="BN521" s="427">
        <f t="shared" si="636"/>
        <v>8.8916069383117968E-2</v>
      </c>
      <c r="BO521" s="427">
        <f t="shared" si="637"/>
        <v>7.1988740344657923E-2</v>
      </c>
      <c r="BP521" s="427">
        <f t="shared" si="638"/>
        <v>7.9592131633137803E-2</v>
      </c>
      <c r="BQ521" s="427">
        <f t="shared" si="639"/>
        <v>6.850281263364523E-2</v>
      </c>
      <c r="BR521" s="427">
        <f t="shared" si="640"/>
        <v>4.0787390930912951E-2</v>
      </c>
      <c r="BS521" s="427">
        <f t="shared" si="641"/>
        <v>3.5182609657609047E-2</v>
      </c>
      <c r="BT521" s="427"/>
      <c r="BU521" s="427"/>
    </row>
    <row r="522" spans="1:73">
      <c r="A522" s="409" t="str">
        <f t="shared" si="631"/>
        <v>Others</v>
      </c>
      <c r="AC522" s="426">
        <f t="shared" ref="AC522:BB522" si="642">AC501-SUM(AC515:AC521)</f>
        <v>6.3308467000000035E-2</v>
      </c>
      <c r="AD522" s="426">
        <f t="shared" si="642"/>
        <v>5.5360999999999994E-2</v>
      </c>
      <c r="AE522" s="426">
        <f t="shared" si="642"/>
        <v>8.2536182999999874E-2</v>
      </c>
      <c r="AF522" s="426">
        <f t="shared" si="642"/>
        <v>7.9640000000000044E-2</v>
      </c>
      <c r="AG522" s="426">
        <f t="shared" si="642"/>
        <v>0.19013400000000047</v>
      </c>
      <c r="AH522" s="426">
        <f t="shared" si="642"/>
        <v>0.28115800000000069</v>
      </c>
      <c r="AI522" s="426">
        <f t="shared" si="642"/>
        <v>0.45624803300000139</v>
      </c>
      <c r="AJ522" s="426">
        <f t="shared" si="642"/>
        <v>0.56373448299999973</v>
      </c>
      <c r="AK522" s="426">
        <f t="shared" si="642"/>
        <v>0.56884480799999926</v>
      </c>
      <c r="AL522" s="426">
        <f t="shared" si="642"/>
        <v>0.46496756400000105</v>
      </c>
      <c r="AM522" s="426">
        <f t="shared" si="642"/>
        <v>0.69937925800000045</v>
      </c>
      <c r="AN522" s="426">
        <f t="shared" si="642"/>
        <v>1.0487918699999996</v>
      </c>
      <c r="AO522" s="426">
        <f t="shared" si="642"/>
        <v>1.1948040209999946</v>
      </c>
      <c r="AP522" s="426">
        <f t="shared" si="642"/>
        <v>1.3033293260000001</v>
      </c>
      <c r="AQ522" s="426">
        <f t="shared" si="642"/>
        <v>1.5501992260000019</v>
      </c>
      <c r="AR522" s="426">
        <f t="shared" si="642"/>
        <v>1.4300035289999986</v>
      </c>
      <c r="AS522" s="426">
        <f t="shared" si="642"/>
        <v>1.5056321369999992</v>
      </c>
      <c r="AT522" s="426">
        <f t="shared" si="642"/>
        <v>1.6962347310000006</v>
      </c>
      <c r="AU522" s="426">
        <f t="shared" si="642"/>
        <v>1.9446222580000025</v>
      </c>
      <c r="AV522" s="426">
        <f t="shared" si="642"/>
        <v>1.8305128040000014</v>
      </c>
      <c r="AW522" s="426">
        <f t="shared" si="642"/>
        <v>1.7800233370000007</v>
      </c>
      <c r="AX522" s="426">
        <f t="shared" si="642"/>
        <v>2.328524477999999</v>
      </c>
      <c r="AY522" s="426">
        <f t="shared" si="642"/>
        <v>2.1483812470000005</v>
      </c>
      <c r="AZ522" s="426">
        <f t="shared" si="642"/>
        <v>1.9766927600000002</v>
      </c>
      <c r="BA522" s="426">
        <f t="shared" si="642"/>
        <v>2.170006946</v>
      </c>
      <c r="BB522" s="426">
        <f t="shared" si="642"/>
        <v>0</v>
      </c>
      <c r="BC522" s="427">
        <f t="shared" si="632"/>
        <v>0.16974777587106693</v>
      </c>
      <c r="BD522" s="427">
        <f t="shared" si="632"/>
        <v>0.18830920553630962</v>
      </c>
      <c r="BE522" s="427">
        <f t="shared" si="632"/>
        <v>0.20938998269110545</v>
      </c>
      <c r="BF522" s="427">
        <f t="shared" si="632"/>
        <v>0.24473733070680781</v>
      </c>
      <c r="BG522" s="427">
        <f t="shared" si="632"/>
        <v>0.25251972022690317</v>
      </c>
      <c r="BH522" s="427">
        <f t="shared" si="632"/>
        <v>0.2625328721307098</v>
      </c>
      <c r="BI522" s="427">
        <f t="shared" si="632"/>
        <v>0.2703219227964237</v>
      </c>
      <c r="BJ522" s="427">
        <f t="shared" si="633"/>
        <v>0.26400696952752783</v>
      </c>
      <c r="BK522" s="427">
        <f t="shared" si="634"/>
        <v>0.28789644405591286</v>
      </c>
      <c r="BL522" s="427">
        <f t="shared" si="635"/>
        <v>0.33910483502740935</v>
      </c>
      <c r="BM522" s="427">
        <f t="shared" si="636"/>
        <v>0.35853027485717742</v>
      </c>
      <c r="BN522" s="427">
        <f t="shared" si="636"/>
        <v>0.4162419557575231</v>
      </c>
      <c r="BO522" s="427">
        <f t="shared" si="637"/>
        <v>0.42848972655583933</v>
      </c>
      <c r="BP522" s="427">
        <f t="shared" si="638"/>
        <v>0.40010409525197932</v>
      </c>
      <c r="BQ522" s="427">
        <f t="shared" si="639"/>
        <v>0.42179524590660256</v>
      </c>
      <c r="BR522" s="427">
        <f t="shared" si="640"/>
        <v>0.42106588337545753</v>
      </c>
      <c r="BS522" s="427">
        <f t="shared" si="641"/>
        <v>0.41528347780275887</v>
      </c>
      <c r="BT522" s="427"/>
      <c r="BU522" s="427"/>
    </row>
    <row r="524" spans="1:73" ht="13">
      <c r="A524" s="405" t="s">
        <v>258</v>
      </c>
    </row>
    <row r="525" spans="1:73" ht="13">
      <c r="A525" s="405"/>
      <c r="B525" s="473" t="s">
        <v>340</v>
      </c>
      <c r="C525" s="473"/>
      <c r="D525" s="473"/>
      <c r="E525" s="473"/>
      <c r="F525" s="473"/>
      <c r="G525" s="473"/>
      <c r="H525" s="473"/>
      <c r="I525" s="473"/>
      <c r="J525" s="473"/>
      <c r="K525" s="473"/>
      <c r="L525" s="473"/>
      <c r="M525" s="473"/>
      <c r="N525" s="473"/>
      <c r="O525" s="473"/>
      <c r="P525" s="473"/>
      <c r="Q525" s="473"/>
      <c r="R525" s="473"/>
      <c r="S525" s="473"/>
      <c r="T525" s="473"/>
      <c r="U525" s="473"/>
      <c r="V525" s="473"/>
      <c r="W525" s="473"/>
      <c r="X525" s="473"/>
      <c r="Y525" s="473"/>
      <c r="Z525" s="473"/>
      <c r="AA525" s="473"/>
      <c r="AC525" s="472" t="s">
        <v>256</v>
      </c>
      <c r="AD525" s="472"/>
      <c r="AE525" s="472"/>
      <c r="AF525" s="472"/>
      <c r="AG525" s="472"/>
      <c r="AH525" s="472"/>
      <c r="AI525" s="472"/>
      <c r="AJ525" s="472"/>
      <c r="AK525" s="472"/>
      <c r="AL525" s="472"/>
      <c r="AM525" s="472"/>
      <c r="AN525" s="472"/>
      <c r="AO525" s="472"/>
      <c r="AP525" s="472"/>
      <c r="AQ525" s="472"/>
      <c r="AR525" s="472"/>
      <c r="AS525" s="472"/>
      <c r="AT525" s="472"/>
      <c r="AU525" s="472"/>
      <c r="AV525" s="472"/>
      <c r="AW525" s="472"/>
      <c r="AX525" s="472"/>
      <c r="AY525" s="472"/>
      <c r="AZ525" s="472"/>
      <c r="BA525" s="472"/>
      <c r="BB525" s="472"/>
    </row>
    <row r="526" spans="1:73">
      <c r="A526" s="407" t="s">
        <v>3</v>
      </c>
      <c r="B526" s="408">
        <f>SUM(ExportsOtherPanels!C$5:C$5)</f>
        <v>9.5755833039999974E-2</v>
      </c>
      <c r="C526" s="408">
        <f>SUM(ExportsOtherPanels!D$5:D$5)</f>
        <v>6.3295119999999996E-2</v>
      </c>
      <c r="D526" s="408">
        <f>SUM(ExportsOtherPanels!E$5:E$5)</f>
        <v>0.20692277283999991</v>
      </c>
      <c r="E526" s="408">
        <f>SUM(ExportsOtherPanels!F$5:F$5)</f>
        <v>0.19492442003999993</v>
      </c>
      <c r="F526" s="408">
        <f>SUM(ExportsOtherPanels!G$5:G$5)</f>
        <v>0.99598580788000002</v>
      </c>
      <c r="G526" s="408">
        <f>SUM(ExportsOtherPanels!H$5:H$5)</f>
        <v>2.5519244077599992</v>
      </c>
      <c r="H526" s="408">
        <f>SUM(ExportsOtherPanels!I$5:I$5)</f>
        <v>3.8572109178399994</v>
      </c>
      <c r="I526" s="408">
        <f>SUM(ExportsOtherPanels!J$5:J$5)</f>
        <v>5.9877641181999994</v>
      </c>
      <c r="J526" s="408">
        <f>SUM(ExportsOtherPanels!K$5:K$5)</f>
        <v>4.9867921193999996</v>
      </c>
      <c r="K526" s="408">
        <f>SUM(ExportsOtherPanels!L$5:L$5)</f>
        <v>3.9304380002799997</v>
      </c>
      <c r="L526" s="408">
        <f>SUM(ExportsOtherPanels!M$5:M$5)</f>
        <v>5.0786949566399997</v>
      </c>
      <c r="M526" s="408">
        <f>SUM(ExportsOtherPanels!N$5:N$5)</f>
        <v>6.5623944450399998</v>
      </c>
      <c r="N526" s="408">
        <f>SUM(ExportsOtherPanels!O$5:O$5)</f>
        <v>7.2779488703600004</v>
      </c>
      <c r="O526" s="408">
        <f>SUM(ExportsOtherPanels!P$5:P$5)</f>
        <v>6.5357436101200017</v>
      </c>
      <c r="P526" s="408">
        <f>SUM(ExportsOtherPanels!Q$5:Q$5)</f>
        <v>6.927155342559999</v>
      </c>
      <c r="Q526" s="408">
        <f>SUM(ExportsOtherPanels!R$5:R$5)</f>
        <v>6.0694500677600001</v>
      </c>
      <c r="R526" s="408">
        <f>SUM(ExportsOtherPanels!S$5:S$5)</f>
        <v>5.6418271086800003</v>
      </c>
      <c r="S526" s="408">
        <f>SUM(ExportsOtherPanels!T$5:T$5)</f>
        <v>5.6699782705999979</v>
      </c>
      <c r="T526" s="408">
        <f>SUM(ExportsOtherPanels!U$5:U$5)</f>
        <v>4.9655664574399987</v>
      </c>
      <c r="U526" s="408">
        <f>SUM(ExportsOtherPanels!V$5:V$5)</f>
        <v>4.5553765526799994</v>
      </c>
      <c r="V526" s="408">
        <f>SUM(ExportsOtherPanels!W$5:W$5)</f>
        <v>4.1182316825999994</v>
      </c>
      <c r="W526" s="408">
        <f>SUM(ExportsOtherPanels!X$5:X$5)</f>
        <v>6.7984210618133316</v>
      </c>
      <c r="X526" s="408">
        <f>SUM(ExportsOtherPanels!Y$5:Y$5)</f>
        <v>5.802545961573478</v>
      </c>
      <c r="Y526" s="408">
        <f>SUM(ExportsOtherPanels!Z$5:Z$5)</f>
        <v>6.2971219545199988</v>
      </c>
      <c r="Z526" s="408">
        <f>SUM(ExportsOtherPanels!AA$5:AA$5)</f>
        <v>7.9537280542533315</v>
      </c>
      <c r="AA526" s="408">
        <f>SUM(ExportsOtherPanels!AB$5:AB$5)</f>
        <v>0</v>
      </c>
      <c r="AB526" s="408"/>
      <c r="AC526" s="408">
        <f>SUM(ExportsOtherPanels!AD$5:AD$5)</f>
        <v>1.9092755999999989E-2</v>
      </c>
      <c r="AD526" s="408">
        <f>SUM(ExportsOtherPanels!AE$5:AE$5)</f>
        <v>1.1509E-2</v>
      </c>
      <c r="AE526" s="408">
        <f>SUM(ExportsOtherPanels!AF$5:AF$5)</f>
        <v>4.2475449999999998E-2</v>
      </c>
      <c r="AF526" s="408">
        <f>SUM(ExportsOtherPanels!AG$5:AG$5)</f>
        <v>4.0083999999999995E-2</v>
      </c>
      <c r="AG526" s="408">
        <f>SUM(ExportsOtherPanels!AH$5:AH$5)</f>
        <v>0.14446300000000001</v>
      </c>
      <c r="AH526" s="408">
        <f>SUM(ExportsOtherPanels!AI$5:AI$5)</f>
        <v>0.41446399999999994</v>
      </c>
      <c r="AI526" s="408">
        <f>SUM(ExportsOtherPanels!AJ$5:AJ$5)</f>
        <v>0.66086469200000009</v>
      </c>
      <c r="AJ526" s="408">
        <f>SUM(ExportsOtherPanels!AK$5:AK$5)</f>
        <v>1.1213691680000002</v>
      </c>
      <c r="AK526" s="408">
        <f>SUM(ExportsOtherPanels!AL$5:AL$5)</f>
        <v>1.1398285220000002</v>
      </c>
      <c r="AL526" s="408">
        <f>SUM(ExportsOtherPanels!AM$5:AM$5)</f>
        <v>0.91569109699999995</v>
      </c>
      <c r="AM526" s="408">
        <f>SUM(ExportsOtherPanels!AN$5:AN$5)</f>
        <v>1.1548888150000005</v>
      </c>
      <c r="AN526" s="408">
        <f>SUM(ExportsOtherPanels!AO$5:AO$5)</f>
        <v>1.491880222</v>
      </c>
      <c r="AO526" s="408">
        <f>SUM(ExportsOtherPanels!AP$5:AP$5)</f>
        <v>1.682507333</v>
      </c>
      <c r="AP526" s="408">
        <f>SUM(ExportsOtherPanels!AQ$5:AQ$5)</f>
        <v>1.6191959749999998</v>
      </c>
      <c r="AQ526" s="408">
        <f>SUM(ExportsOtherPanels!AR$5:AR$5)</f>
        <v>1.7704401780000003</v>
      </c>
      <c r="AR526" s="408">
        <f>SUM(ExportsOtherPanels!AS$5:AS$5)</f>
        <v>1.5423479279999999</v>
      </c>
      <c r="AS526" s="408">
        <f>SUM(ExportsOtherPanels!AT$5:AT$5)</f>
        <v>1.368061301</v>
      </c>
      <c r="AT526" s="408">
        <f>SUM(ExportsOtherPanels!AU$5:AU$5)</f>
        <v>1.2475366889999999</v>
      </c>
      <c r="AU526" s="408">
        <f>SUM(ExportsOtherPanels!AV$5:AV$5)</f>
        <v>1.2273441449999996</v>
      </c>
      <c r="AV526" s="408">
        <f>SUM(ExportsOtherPanels!AW$5:AW$5)</f>
        <v>1.0378439429999999</v>
      </c>
      <c r="AW526" s="408">
        <f>SUM(ExportsOtherPanels!AX$5:AX$5)</f>
        <v>0.99156900100000012</v>
      </c>
      <c r="AX526" s="408">
        <f>SUM(ExportsOtherPanels!AY$5:AY$5)</f>
        <v>1.620857164</v>
      </c>
      <c r="AY526" s="408">
        <f>SUM(ExportsOtherPanels!AZ$5:AZ$5)</f>
        <v>1.599002654</v>
      </c>
      <c r="AZ526" s="408">
        <f>SUM(ExportsOtherPanels!BA$5:BA$5)</f>
        <v>1.4668670100000005</v>
      </c>
      <c r="BA526" s="408">
        <f>SUM(ExportsOtherPanels!BB$5:BB$5)</f>
        <v>1.6498794479999999</v>
      </c>
      <c r="BB526" s="408">
        <f>SUM(ExportsOtherPanels!BC$5:BC$5)</f>
        <v>0</v>
      </c>
    </row>
    <row r="527" spans="1:73">
      <c r="A527" s="407"/>
      <c r="B527" s="406">
        <v>2000</v>
      </c>
      <c r="C527" s="406">
        <f t="shared" ref="C527:AA527" si="643">1+B527</f>
        <v>2001</v>
      </c>
      <c r="D527" s="406">
        <f t="shared" si="643"/>
        <v>2002</v>
      </c>
      <c r="E527" s="406">
        <f t="shared" si="643"/>
        <v>2003</v>
      </c>
      <c r="F527" s="406">
        <f t="shared" si="643"/>
        <v>2004</v>
      </c>
      <c r="G527" s="406">
        <f t="shared" si="643"/>
        <v>2005</v>
      </c>
      <c r="H527" s="406">
        <f t="shared" si="643"/>
        <v>2006</v>
      </c>
      <c r="I527" s="406">
        <f t="shared" si="643"/>
        <v>2007</v>
      </c>
      <c r="J527" s="406">
        <f t="shared" si="643"/>
        <v>2008</v>
      </c>
      <c r="K527" s="406">
        <f t="shared" si="643"/>
        <v>2009</v>
      </c>
      <c r="L527" s="406">
        <f t="shared" si="643"/>
        <v>2010</v>
      </c>
      <c r="M527" s="406">
        <f t="shared" si="643"/>
        <v>2011</v>
      </c>
      <c r="N527" s="406">
        <f t="shared" si="643"/>
        <v>2012</v>
      </c>
      <c r="O527" s="406">
        <f t="shared" si="643"/>
        <v>2013</v>
      </c>
      <c r="P527" s="406">
        <f t="shared" si="643"/>
        <v>2014</v>
      </c>
      <c r="Q527" s="406">
        <f t="shared" si="643"/>
        <v>2015</v>
      </c>
      <c r="R527" s="406">
        <f t="shared" si="643"/>
        <v>2016</v>
      </c>
      <c r="S527" s="406">
        <f t="shared" si="643"/>
        <v>2017</v>
      </c>
      <c r="T527" s="406">
        <f t="shared" si="643"/>
        <v>2018</v>
      </c>
      <c r="U527" s="406">
        <f t="shared" si="643"/>
        <v>2019</v>
      </c>
      <c r="V527" s="406">
        <f t="shared" si="643"/>
        <v>2020</v>
      </c>
      <c r="W527" s="406">
        <f t="shared" si="643"/>
        <v>2021</v>
      </c>
      <c r="X527" s="406">
        <f t="shared" si="643"/>
        <v>2022</v>
      </c>
      <c r="Y527" s="406">
        <f t="shared" si="643"/>
        <v>2023</v>
      </c>
      <c r="Z527" s="406">
        <f t="shared" si="643"/>
        <v>2024</v>
      </c>
      <c r="AA527" s="406">
        <f t="shared" si="643"/>
        <v>2025</v>
      </c>
      <c r="AC527" s="406">
        <v>2000</v>
      </c>
      <c r="AD527" s="406">
        <f t="shared" ref="AD527:BB527" si="644">1+AC527</f>
        <v>2001</v>
      </c>
      <c r="AE527" s="406">
        <f t="shared" si="644"/>
        <v>2002</v>
      </c>
      <c r="AF527" s="406">
        <f t="shared" si="644"/>
        <v>2003</v>
      </c>
      <c r="AG527" s="406">
        <f t="shared" si="644"/>
        <v>2004</v>
      </c>
      <c r="AH527" s="406">
        <f t="shared" si="644"/>
        <v>2005</v>
      </c>
      <c r="AI527" s="406">
        <f t="shared" si="644"/>
        <v>2006</v>
      </c>
      <c r="AJ527" s="406">
        <f t="shared" si="644"/>
        <v>2007</v>
      </c>
      <c r="AK527" s="406">
        <f t="shared" si="644"/>
        <v>2008</v>
      </c>
      <c r="AL527" s="406">
        <f t="shared" si="644"/>
        <v>2009</v>
      </c>
      <c r="AM527" s="406">
        <f t="shared" si="644"/>
        <v>2010</v>
      </c>
      <c r="AN527" s="406">
        <f t="shared" si="644"/>
        <v>2011</v>
      </c>
      <c r="AO527" s="406">
        <f t="shared" si="644"/>
        <v>2012</v>
      </c>
      <c r="AP527" s="406">
        <f t="shared" si="644"/>
        <v>2013</v>
      </c>
      <c r="AQ527" s="406">
        <f t="shared" si="644"/>
        <v>2014</v>
      </c>
      <c r="AR527" s="406">
        <f t="shared" si="644"/>
        <v>2015</v>
      </c>
      <c r="AS527" s="406">
        <f t="shared" si="644"/>
        <v>2016</v>
      </c>
      <c r="AT527" s="406">
        <f t="shared" si="644"/>
        <v>2017</v>
      </c>
      <c r="AU527" s="406">
        <f t="shared" si="644"/>
        <v>2018</v>
      </c>
      <c r="AV527" s="406">
        <f t="shared" si="644"/>
        <v>2019</v>
      </c>
      <c r="AW527" s="406">
        <f t="shared" si="644"/>
        <v>2020</v>
      </c>
      <c r="AX527" s="406">
        <f t="shared" si="644"/>
        <v>2021</v>
      </c>
      <c r="AY527" s="406">
        <f t="shared" si="644"/>
        <v>2022</v>
      </c>
      <c r="AZ527" s="406">
        <f t="shared" si="644"/>
        <v>2023</v>
      </c>
      <c r="BA527" s="406">
        <f t="shared" si="644"/>
        <v>2024</v>
      </c>
      <c r="BB527" s="406">
        <f t="shared" si="644"/>
        <v>2025</v>
      </c>
    </row>
    <row r="528" spans="1:73">
      <c r="A528" s="407" t="s">
        <v>362</v>
      </c>
      <c r="B528" s="408">
        <f>SUM(ExportsOtherPanels!C$40:C$40)</f>
        <v>1.0202267599999997E-3</v>
      </c>
      <c r="C528" s="408">
        <f>SUM(ExportsOtherPanels!D$40:D$40)</f>
        <v>0</v>
      </c>
      <c r="D528" s="408">
        <f>SUM(ExportsOtherPanels!E$40:E$40)</f>
        <v>6.7977249199999996E-3</v>
      </c>
      <c r="E528" s="408">
        <f>SUM(ExportsOtherPanels!F$40:F$40)</f>
        <v>4.9541399599999994E-3</v>
      </c>
      <c r="F528" s="408">
        <f>SUM(ExportsOtherPanels!G$40:G$40)</f>
        <v>5.568312399999999E-3</v>
      </c>
      <c r="G528" s="408">
        <f>SUM(ExportsOtherPanels!H$40:H$40)</f>
        <v>5.6877532039999998E-2</v>
      </c>
      <c r="H528" s="408">
        <f>SUM(ExportsOtherPanels!I$40:I$40)</f>
        <v>0.16685678184</v>
      </c>
      <c r="I528" s="408">
        <f>SUM(ExportsOtherPanels!J$40:J$40)</f>
        <v>0.33368431740000004</v>
      </c>
      <c r="J528" s="408">
        <f>SUM(ExportsOtherPanels!K$40:K$40)</f>
        <v>0.36773273067999995</v>
      </c>
      <c r="K528" s="408">
        <f>SUM(ExportsOtherPanels!L$40:L$40)</f>
        <v>0.21195275612000003</v>
      </c>
      <c r="L528" s="408">
        <f>SUM(ExportsOtherPanels!M$40:M$40)</f>
        <v>0.20439632527999996</v>
      </c>
      <c r="M528" s="408">
        <f>SUM(ExportsOtherPanels!N$40:N$40)</f>
        <v>0.26577321932000003</v>
      </c>
      <c r="N528" s="408">
        <f>SUM(ExportsOtherPanels!O$40:O$40)</f>
        <v>0.21288676555999997</v>
      </c>
      <c r="O528" s="408">
        <f>SUM(ExportsOtherPanels!P$40:P$40)</f>
        <v>0.20917575419999998</v>
      </c>
      <c r="P528" s="408">
        <f>SUM(ExportsOtherPanels!Q$40:Q$40)</f>
        <v>0.19461776235999997</v>
      </c>
      <c r="Q528" s="408">
        <f>SUM(ExportsOtherPanels!R$40:R$40)</f>
        <v>0.17254485371999995</v>
      </c>
      <c r="R528" s="408">
        <f>SUM(ExportsOtherPanels!S$40:S$40)</f>
        <v>0.15697747911999999</v>
      </c>
      <c r="S528" s="408">
        <f>SUM(ExportsOtherPanels!T$40:T$40)</f>
        <v>0.12880103292</v>
      </c>
      <c r="T528" s="408">
        <f>SUM(ExportsOtherPanels!U$40:U$40)</f>
        <v>0.13332063107999997</v>
      </c>
      <c r="U528" s="408">
        <f>SUM(ExportsOtherPanels!V$40:V$40)</f>
        <v>0.13095488280000001</v>
      </c>
      <c r="V528" s="408">
        <f>SUM(ExportsOtherPanels!W$40:W$40)</f>
        <v>0.12210748481333331</v>
      </c>
      <c r="W528" s="408">
        <f>SUM(ExportsOtherPanels!X$40:X$40)</f>
        <v>0.25714417932</v>
      </c>
      <c r="X528" s="408">
        <f>SUM(ExportsOtherPanels!Y$40:Y$40)</f>
        <v>0.19521760551999998</v>
      </c>
      <c r="Y528" s="408">
        <f>SUM(ExportsOtherPanels!Z$40:Z$40)</f>
        <v>0.36799518887999999</v>
      </c>
      <c r="Z528" s="408">
        <f>SUM(ExportsOtherPanels!AA$40:AA$40)</f>
        <v>0.28008552217333338</v>
      </c>
      <c r="AA528" s="408">
        <f>SUM(ExportsOtherPanels!AB$40:AB$40)</f>
        <v>0</v>
      </c>
      <c r="AB528" s="408"/>
      <c r="BC528" s="427">
        <f t="shared" ref="BC528:BI535" si="645">J528/J$526</f>
        <v>7.3741339497473329E-2</v>
      </c>
      <c r="BD528" s="427">
        <f t="shared" si="645"/>
        <v>5.3925988936831155E-2</v>
      </c>
      <c r="BE528" s="427">
        <f t="shared" si="645"/>
        <v>4.0245836189229597E-2</v>
      </c>
      <c r="BF528" s="427">
        <f t="shared" si="645"/>
        <v>4.0499427693024032E-2</v>
      </c>
      <c r="BG528" s="427">
        <f t="shared" si="645"/>
        <v>2.9250928984538144E-2</v>
      </c>
      <c r="BH528" s="427">
        <f t="shared" si="645"/>
        <v>3.2004889830150381E-2</v>
      </c>
      <c r="BI528" s="427">
        <f t="shared" si="645"/>
        <v>2.8094903713834871E-2</v>
      </c>
      <c r="BJ528" s="427">
        <f t="shared" ref="BJ528:BJ535" si="646">Q528/Q$526</f>
        <v>2.8428416379357346E-2</v>
      </c>
      <c r="BK528" s="427">
        <f t="shared" ref="BK528:BK535" si="647">R528/R$526</f>
        <v>2.7823872673887643E-2</v>
      </c>
      <c r="BL528" s="427">
        <f t="shared" ref="BL528:BL535" si="648">S528/S$526</f>
        <v>2.2716318612341042E-2</v>
      </c>
      <c r="BM528" s="427">
        <f t="shared" ref="BM528:BN535" si="649">T528/T$526</f>
        <v>2.6849027643209414E-2</v>
      </c>
      <c r="BN528" s="427">
        <f t="shared" si="649"/>
        <v>2.8747323362973625E-2</v>
      </c>
      <c r="BO528" s="427">
        <f t="shared" ref="BO528:BO535" si="650">V528/V$526</f>
        <v>2.9650465108422973E-2</v>
      </c>
      <c r="BP528" s="427">
        <f t="shared" ref="BP528:BP535" si="651">W528/W$526</f>
        <v>3.7824103123646827E-2</v>
      </c>
      <c r="BQ528" s="427">
        <f t="shared" ref="BQ528:BQ535" si="652">X528/X$526</f>
        <v>3.3643439761235905E-2</v>
      </c>
      <c r="BR528" s="427">
        <f t="shared" ref="BR528:BR535" si="653">Y528/Y$526</f>
        <v>5.8438631415714835E-2</v>
      </c>
      <c r="BS528" s="427">
        <f t="shared" ref="BS528:BS535" si="654">Z528/Z$526</f>
        <v>3.5214369948637483E-2</v>
      </c>
      <c r="BT528" s="427"/>
      <c r="BU528" s="427"/>
    </row>
    <row r="529" spans="1:73">
      <c r="A529" s="407" t="s">
        <v>251</v>
      </c>
      <c r="B529" s="408">
        <f>SUM(ExportsOtherPanels!C$6:C$6)</f>
        <v>2.1598751999999999E-4</v>
      </c>
      <c r="C529" s="408">
        <f>SUM(ExportsOtherPanels!D$6:D$6)</f>
        <v>0</v>
      </c>
      <c r="D529" s="408">
        <f>SUM(ExportsOtherPanels!E$6:E$6)</f>
        <v>6.8148130400000019E-3</v>
      </c>
      <c r="E529" s="408">
        <f>SUM(ExportsOtherPanels!F$6:F$6)</f>
        <v>6.8035920399999996E-3</v>
      </c>
      <c r="F529" s="408">
        <f>SUM(ExportsOtherPanels!G$6:G$6)</f>
        <v>4.6113325999999996E-2</v>
      </c>
      <c r="G529" s="408">
        <f>SUM(ExportsOtherPanels!H$6:H$6)</f>
        <v>0.13517022483999996</v>
      </c>
      <c r="H529" s="408">
        <f>SUM(ExportsOtherPanels!I$6:I$6)</f>
        <v>0.23568711795999997</v>
      </c>
      <c r="I529" s="408">
        <f>SUM(ExportsOtherPanels!J$6:J$6)</f>
        <v>0.50635642064000008</v>
      </c>
      <c r="J529" s="408">
        <f>SUM(ExportsOtherPanels!K$6:K$6)</f>
        <v>0.36462437283999993</v>
      </c>
      <c r="K529" s="408">
        <f>SUM(ExportsOtherPanels!L$6:L$6)</f>
        <v>0.31526596584</v>
      </c>
      <c r="L529" s="408">
        <f>SUM(ExportsOtherPanels!M$6:M$6)</f>
        <v>0.49417324487999997</v>
      </c>
      <c r="M529" s="408">
        <f>SUM(ExportsOtherPanels!N$6:N$6)</f>
        <v>0.63583330607999999</v>
      </c>
      <c r="N529" s="408">
        <f>SUM(ExportsOtherPanels!O$6:O$6)</f>
        <v>0.73316513787999993</v>
      </c>
      <c r="O529" s="408">
        <f>SUM(ExportsOtherPanels!P$6:P$6)</f>
        <v>0.79619919120000004</v>
      </c>
      <c r="P529" s="408">
        <f>SUM(ExportsOtherPanels!Q$6:Q$6)</f>
        <v>0.77804291935999981</v>
      </c>
      <c r="Q529" s="408">
        <f>SUM(ExportsOtherPanels!R$6:R$6)</f>
        <v>0.96731293204000002</v>
      </c>
      <c r="R529" s="408">
        <f>SUM(ExportsOtherPanels!S$6:S$6)</f>
        <v>0.84912183075999992</v>
      </c>
      <c r="S529" s="408">
        <f>SUM(ExportsOtherPanels!T$6:T$6)</f>
        <v>0.95545269231999963</v>
      </c>
      <c r="T529" s="408">
        <f>SUM(ExportsOtherPanels!U$6:U$6)</f>
        <v>0.97321210980000006</v>
      </c>
      <c r="U529" s="408">
        <f>SUM(ExportsOtherPanels!V$6:V$6)</f>
        <v>1.0433134924800003</v>
      </c>
      <c r="V529" s="408">
        <f>SUM(ExportsOtherPanels!W$6:W$6)</f>
        <v>1.0015618205333339</v>
      </c>
      <c r="W529" s="408">
        <f>SUM(ExportsOtherPanels!X$6:X$6)</f>
        <v>1.1528458771199999</v>
      </c>
      <c r="X529" s="408">
        <f>SUM(ExportsOtherPanels!Y$6:Y$6)</f>
        <v>1.1207864121999997</v>
      </c>
      <c r="Y529" s="408">
        <f>SUM(ExportsOtherPanels!Z$6:Z$6)</f>
        <v>1.1568678457599999</v>
      </c>
      <c r="Z529" s="408">
        <f>SUM(ExportsOtherPanels!AA$6:AA$6)</f>
        <v>1.24140964948</v>
      </c>
      <c r="AA529" s="408">
        <f>SUM(ExportsOtherPanels!AB$6:AB$6)</f>
        <v>0</v>
      </c>
      <c r="AB529" s="408"/>
      <c r="BC529" s="427">
        <f t="shared" si="645"/>
        <v>7.3118021387238177E-2</v>
      </c>
      <c r="BD529" s="427">
        <f t="shared" si="645"/>
        <v>8.0211407944239504E-2</v>
      </c>
      <c r="BE529" s="427">
        <f t="shared" si="645"/>
        <v>9.7303194836285023E-2</v>
      </c>
      <c r="BF529" s="427">
        <f t="shared" si="645"/>
        <v>9.6890443176663454E-2</v>
      </c>
      <c r="BG529" s="427">
        <f t="shared" si="645"/>
        <v>0.10073787971579062</v>
      </c>
      <c r="BH529" s="427">
        <f t="shared" si="645"/>
        <v>0.12182228047733672</v>
      </c>
      <c r="BI529" s="427">
        <f t="shared" si="645"/>
        <v>0.11231781025318631</v>
      </c>
      <c r="BJ529" s="427">
        <f t="shared" si="646"/>
        <v>0.15937406539979954</v>
      </c>
      <c r="BK529" s="427">
        <f t="shared" si="647"/>
        <v>0.15050475925673415</v>
      </c>
      <c r="BL529" s="427">
        <f t="shared" si="648"/>
        <v>0.16851082080406166</v>
      </c>
      <c r="BM529" s="427">
        <f t="shared" si="649"/>
        <v>0.19599216285622734</v>
      </c>
      <c r="BN529" s="427">
        <f t="shared" si="649"/>
        <v>0.22902903424442544</v>
      </c>
      <c r="BO529" s="427">
        <f t="shared" si="650"/>
        <v>0.24320191230742244</v>
      </c>
      <c r="BP529" s="427">
        <f t="shared" si="651"/>
        <v>0.16957553329485939</v>
      </c>
      <c r="BQ529" s="427">
        <f t="shared" si="652"/>
        <v>0.1931542498107289</v>
      </c>
      <c r="BR529" s="427">
        <f t="shared" si="653"/>
        <v>0.18371374321718734</v>
      </c>
      <c r="BS529" s="427">
        <f t="shared" si="654"/>
        <v>0.15607896586508818</v>
      </c>
      <c r="BT529" s="427"/>
      <c r="BU529" s="427"/>
    </row>
    <row r="530" spans="1:73">
      <c r="A530" s="407" t="s">
        <v>250</v>
      </c>
      <c r="B530" s="408">
        <f>SUM(ExportsOtherPanels!C$49:C$49)</f>
        <v>1.1171630399999999E-3</v>
      </c>
      <c r="C530" s="408">
        <f>SUM(ExportsOtherPanels!D$49:D$49)</f>
        <v>0</v>
      </c>
      <c r="D530" s="408">
        <f>SUM(ExportsOtherPanels!E$49:E$49)</f>
        <v>6.342516544E-2</v>
      </c>
      <c r="E530" s="408">
        <f>SUM(ExportsOtherPanels!F$49:F$49)</f>
        <v>1.1058688759999999E-2</v>
      </c>
      <c r="F530" s="408">
        <f>SUM(ExportsOtherPanels!G$49:G$49)</f>
        <v>0.41782860055999999</v>
      </c>
      <c r="G530" s="408">
        <f>SUM(ExportsOtherPanels!H$49:H$49)</f>
        <v>0.93748781112000001</v>
      </c>
      <c r="H530" s="408">
        <f>SUM(ExportsOtherPanels!I$49:I$49)</f>
        <v>1.0705583363999998</v>
      </c>
      <c r="I530" s="408">
        <f>SUM(ExportsOtherPanels!J$49:J$49)</f>
        <v>1.8440883045199998</v>
      </c>
      <c r="J530" s="408">
        <f>SUM(ExportsOtherPanels!K$49:K$49)</f>
        <v>1.1550487281199999</v>
      </c>
      <c r="K530" s="408">
        <f>SUM(ExportsOtherPanels!L$49:L$49)</f>
        <v>0.93441330051999982</v>
      </c>
      <c r="L530" s="408">
        <f>SUM(ExportsOtherPanels!M$49:M$49)</f>
        <v>1.1271626645999999</v>
      </c>
      <c r="M530" s="408">
        <f>SUM(ExportsOtherPanels!N$49:N$49)</f>
        <v>1.8760863875600005</v>
      </c>
      <c r="N530" s="408">
        <f>SUM(ExportsOtherPanels!O$49:O$49)</f>
        <v>2.1095102254799998</v>
      </c>
      <c r="O530" s="408">
        <f>SUM(ExportsOtherPanels!P$49:P$49)</f>
        <v>1.3520149311199998</v>
      </c>
      <c r="P530" s="408">
        <f>SUM(ExportsOtherPanels!Q$49:Q$49)</f>
        <v>1.5098300366799999</v>
      </c>
      <c r="Q530" s="408">
        <f>SUM(ExportsOtherPanels!R$49:R$49)</f>
        <v>1.6466456594000001</v>
      </c>
      <c r="R530" s="408">
        <f>SUM(ExportsOtherPanels!S$49:S$49)</f>
        <v>1.30880289092</v>
      </c>
      <c r="S530" s="408">
        <f>SUM(ExportsOtherPanels!T$49:T$49)</f>
        <v>1.20816967068</v>
      </c>
      <c r="T530" s="408">
        <f>SUM(ExportsOtherPanels!U$49:U$49)</f>
        <v>0.77792496319999982</v>
      </c>
      <c r="U530" s="408">
        <f>SUM(ExportsOtherPanels!V$49:V$49)</f>
        <v>0.71309056055999998</v>
      </c>
      <c r="V530" s="408">
        <f>SUM(ExportsOtherPanels!W$49:W$49)</f>
        <v>0.66453911443999991</v>
      </c>
      <c r="W530" s="408">
        <f>SUM(ExportsOtherPanels!X$49:X$49)</f>
        <v>1.2559621099199998</v>
      </c>
      <c r="X530" s="408">
        <f>SUM(ExportsOtherPanels!Y$49:Y$49)</f>
        <v>1.28787010968</v>
      </c>
      <c r="Y530" s="408">
        <f>SUM(ExportsOtherPanels!Z$49:Z$49)</f>
        <v>1.1327216725999998</v>
      </c>
      <c r="Z530" s="408">
        <f>SUM(ExportsOtherPanels!AA$49:AA$49)</f>
        <v>1.7587722515599995</v>
      </c>
      <c r="AA530" s="408">
        <f>SUM(ExportsOtherPanels!AB$49:AB$49)</f>
        <v>0</v>
      </c>
      <c r="AB530" s="408"/>
      <c r="BC530" s="427">
        <f t="shared" si="645"/>
        <v>0.23162159168948335</v>
      </c>
      <c r="BD530" s="427">
        <f t="shared" si="645"/>
        <v>0.23773770263096208</v>
      </c>
      <c r="BE530" s="427">
        <f t="shared" si="645"/>
        <v>0.22193943015347323</v>
      </c>
      <c r="BF530" s="427">
        <f t="shared" si="645"/>
        <v>0.28588442881210641</v>
      </c>
      <c r="BG530" s="427">
        <f t="shared" si="645"/>
        <v>0.28984955281441183</v>
      </c>
      <c r="BH530" s="427">
        <f t="shared" si="645"/>
        <v>0.20686474436153343</v>
      </c>
      <c r="BI530" s="427">
        <f t="shared" si="645"/>
        <v>0.21795816060363205</v>
      </c>
      <c r="BJ530" s="427">
        <f t="shared" si="646"/>
        <v>0.27130063531566601</v>
      </c>
      <c r="BK530" s="427">
        <f t="shared" si="647"/>
        <v>0.23198209830045932</v>
      </c>
      <c r="BL530" s="427">
        <f t="shared" si="648"/>
        <v>0.2130818872701167</v>
      </c>
      <c r="BM530" s="427">
        <f t="shared" si="649"/>
        <v>0.15666389119300189</v>
      </c>
      <c r="BN530" s="427">
        <f t="shared" si="649"/>
        <v>0.15653822517492602</v>
      </c>
      <c r="BO530" s="427">
        <f t="shared" si="650"/>
        <v>0.16136516001461351</v>
      </c>
      <c r="BP530" s="427">
        <f t="shared" si="651"/>
        <v>0.18474320706240563</v>
      </c>
      <c r="BQ530" s="427">
        <f t="shared" si="652"/>
        <v>0.22194914408411992</v>
      </c>
      <c r="BR530" s="427">
        <f t="shared" si="653"/>
        <v>0.17987926560433623</v>
      </c>
      <c r="BS530" s="427">
        <f t="shared" si="654"/>
        <v>0.22112551995280746</v>
      </c>
      <c r="BT530" s="427"/>
      <c r="BU530" s="427"/>
    </row>
    <row r="531" spans="1:73">
      <c r="A531" s="407" t="s">
        <v>53</v>
      </c>
      <c r="B531" s="408">
        <f>SUM(ExportsOtherPanels!C$40:C$40)</f>
        <v>1.0202267599999997E-3</v>
      </c>
      <c r="C531" s="408">
        <f>SUM(ExportsOtherPanels!D$40:D$40)</f>
        <v>0</v>
      </c>
      <c r="D531" s="408">
        <f>SUM(ExportsOtherPanels!E$40:E$40)</f>
        <v>6.7977249199999996E-3</v>
      </c>
      <c r="E531" s="408">
        <f>SUM(ExportsOtherPanels!F$40:F$40)</f>
        <v>4.9541399599999994E-3</v>
      </c>
      <c r="F531" s="408">
        <f>SUM(ExportsOtherPanels!G$40:G$40)</f>
        <v>5.568312399999999E-3</v>
      </c>
      <c r="G531" s="408">
        <f>SUM(ExportsOtherPanels!H$40:H$40)</f>
        <v>5.6877532039999998E-2</v>
      </c>
      <c r="H531" s="408">
        <f>SUM(ExportsOtherPanels!I$40:I$40)</f>
        <v>0.16685678184</v>
      </c>
      <c r="I531" s="408">
        <f>SUM(ExportsOtherPanels!J$40:J$40)</f>
        <v>0.33368431740000004</v>
      </c>
      <c r="J531" s="408">
        <f>SUM(ExportsOtherPanels!K$40:K$40)</f>
        <v>0.36773273067999995</v>
      </c>
      <c r="K531" s="408">
        <f>SUM(ExportsOtherPanels!L$40:L$40)</f>
        <v>0.21195275612000003</v>
      </c>
      <c r="L531" s="408">
        <f>SUM(ExportsOtherPanels!M$40:M$40)</f>
        <v>0.20439632527999996</v>
      </c>
      <c r="M531" s="408">
        <f>SUM(ExportsOtherPanels!N$40:N$40)</f>
        <v>0.26577321932000003</v>
      </c>
      <c r="N531" s="408">
        <f>SUM(ExportsOtherPanels!O$40:O$40)</f>
        <v>0.21288676555999997</v>
      </c>
      <c r="O531" s="408">
        <f>SUM(ExportsOtherPanels!P$40:P$40)</f>
        <v>0.20917575419999998</v>
      </c>
      <c r="P531" s="408">
        <f>SUM(ExportsOtherPanels!Q$40:Q$40)</f>
        <v>0.19461776235999997</v>
      </c>
      <c r="Q531" s="408">
        <f>SUM(ExportsOtherPanels!R$40:R$40)</f>
        <v>0.17254485371999995</v>
      </c>
      <c r="R531" s="408">
        <f>SUM(ExportsOtherPanels!S$40:S$40)</f>
        <v>0.15697747911999999</v>
      </c>
      <c r="S531" s="408">
        <f>SUM(ExportsOtherPanels!T$40:T$40)</f>
        <v>0.12880103292</v>
      </c>
      <c r="T531" s="408">
        <f>SUM(ExportsOtherPanels!U$40:U$40)</f>
        <v>0.13332063107999997</v>
      </c>
      <c r="U531" s="408">
        <f>SUM(ExportsOtherPanels!V$40:V$40)</f>
        <v>0.13095488280000001</v>
      </c>
      <c r="V531" s="408">
        <f>SUM(ExportsOtherPanels!W$40:W$40)</f>
        <v>0.12210748481333331</v>
      </c>
      <c r="W531" s="408">
        <f>SUM(ExportsOtherPanels!X$40:X$40)</f>
        <v>0.25714417932</v>
      </c>
      <c r="X531" s="408">
        <f>SUM(ExportsOtherPanels!Y$40:Y$40)</f>
        <v>0.19521760551999998</v>
      </c>
      <c r="Y531" s="408">
        <f>SUM(ExportsOtherPanels!Z$40:Z$40)</f>
        <v>0.36799518887999999</v>
      </c>
      <c r="Z531" s="408">
        <f>SUM(ExportsOtherPanels!AA$40:AA$40)</f>
        <v>0.28008552217333338</v>
      </c>
      <c r="AA531" s="408">
        <f>SUM(ExportsOtherPanels!AB$40:AB$40)</f>
        <v>0</v>
      </c>
      <c r="AB531" s="408"/>
      <c r="BC531" s="427">
        <f t="shared" si="645"/>
        <v>7.3741339497473329E-2</v>
      </c>
      <c r="BD531" s="427">
        <f t="shared" si="645"/>
        <v>5.3925988936831155E-2</v>
      </c>
      <c r="BE531" s="427">
        <f t="shared" si="645"/>
        <v>4.0245836189229597E-2</v>
      </c>
      <c r="BF531" s="427">
        <f t="shared" si="645"/>
        <v>4.0499427693024032E-2</v>
      </c>
      <c r="BG531" s="427">
        <f t="shared" si="645"/>
        <v>2.9250928984538144E-2</v>
      </c>
      <c r="BH531" s="427">
        <f t="shared" si="645"/>
        <v>3.2004889830150381E-2</v>
      </c>
      <c r="BI531" s="427">
        <f t="shared" si="645"/>
        <v>2.8094903713834871E-2</v>
      </c>
      <c r="BJ531" s="427">
        <f t="shared" si="646"/>
        <v>2.8428416379357346E-2</v>
      </c>
      <c r="BK531" s="427">
        <f t="shared" si="647"/>
        <v>2.7823872673887643E-2</v>
      </c>
      <c r="BL531" s="427">
        <f t="shared" si="648"/>
        <v>2.2716318612341042E-2</v>
      </c>
      <c r="BM531" s="427">
        <f t="shared" si="649"/>
        <v>2.6849027643209414E-2</v>
      </c>
      <c r="BN531" s="427">
        <f t="shared" si="649"/>
        <v>2.8747323362973625E-2</v>
      </c>
      <c r="BO531" s="427">
        <f t="shared" si="650"/>
        <v>2.9650465108422973E-2</v>
      </c>
      <c r="BP531" s="427">
        <f t="shared" si="651"/>
        <v>3.7824103123646827E-2</v>
      </c>
      <c r="BQ531" s="427">
        <f t="shared" si="652"/>
        <v>3.3643439761235905E-2</v>
      </c>
      <c r="BR531" s="427">
        <f t="shared" si="653"/>
        <v>5.8438631415714835E-2</v>
      </c>
      <c r="BS531" s="427">
        <f t="shared" si="654"/>
        <v>3.5214369948637483E-2</v>
      </c>
      <c r="BT531" s="427"/>
      <c r="BU531" s="427"/>
    </row>
    <row r="532" spans="1:73">
      <c r="A532" s="407" t="s">
        <v>118</v>
      </c>
      <c r="B532" s="408">
        <f>SUM(ExportsOtherPanels!C$35:C$35)</f>
        <v>2.1864944639999998E-2</v>
      </c>
      <c r="C532" s="408">
        <f>SUM(ExportsOtherPanels!D$35:D$35)</f>
        <v>1.5652559999999999E-2</v>
      </c>
      <c r="D532" s="408">
        <f>SUM(ExportsOtherPanels!E$35:E$35)</f>
        <v>3.1644714359999992E-2</v>
      </c>
      <c r="E532" s="408">
        <f>SUM(ExportsOtherPanels!F$35:F$35)</f>
        <v>2.6281230919999995E-2</v>
      </c>
      <c r="F532" s="408">
        <f>SUM(ExportsOtherPanels!G$35:G$35)</f>
        <v>9.1323881039999999E-2</v>
      </c>
      <c r="G532" s="408">
        <f>SUM(ExportsOtherPanels!H$35:H$35)</f>
        <v>0.25676625771999995</v>
      </c>
      <c r="H532" s="408">
        <f>SUM(ExportsOtherPanels!I$35:I$35)</f>
        <v>0.37141536263999997</v>
      </c>
      <c r="I532" s="408">
        <f>SUM(ExportsOtherPanels!J$35:J$35)</f>
        <v>0.43789105247999999</v>
      </c>
      <c r="J532" s="408">
        <f>SUM(ExportsOtherPanels!K$35:K$35)</f>
        <v>0.35474628559999988</v>
      </c>
      <c r="K532" s="408">
        <f>SUM(ExportsOtherPanels!L$35:L$35)</f>
        <v>0.14906511004</v>
      </c>
      <c r="L532" s="408">
        <f>SUM(ExportsOtherPanels!M$35:M$35)</f>
        <v>0.25485507095999999</v>
      </c>
      <c r="M532" s="408">
        <f>SUM(ExportsOtherPanels!N$35:N$35)</f>
        <v>0.16306136168000002</v>
      </c>
      <c r="N532" s="408">
        <f>SUM(ExportsOtherPanels!O$35:O$35)</f>
        <v>0.15089291895999998</v>
      </c>
      <c r="O532" s="408">
        <f>SUM(ExportsOtherPanels!P$35:P$35)</f>
        <v>0.12185776539999998</v>
      </c>
      <c r="P532" s="408">
        <f>SUM(ExportsOtherPanels!Q$35:Q$35)</f>
        <v>0.13563897899999999</v>
      </c>
      <c r="Q532" s="408">
        <f>SUM(ExportsOtherPanels!R$35:R$35)</f>
        <v>0.13663329539999999</v>
      </c>
      <c r="R532" s="408">
        <f>SUM(ExportsOtherPanels!S$35:S$35)</f>
        <v>0.13607565803999999</v>
      </c>
      <c r="S532" s="408">
        <f>SUM(ExportsOtherPanels!T$35:T$35)</f>
        <v>0.11052603184</v>
      </c>
      <c r="T532" s="408">
        <f>SUM(ExportsOtherPanels!U$35:U$35)</f>
        <v>9.006248972E-2</v>
      </c>
      <c r="U532" s="408">
        <f>SUM(ExportsOtherPanels!V$35:V$35)</f>
        <v>7.2526028960000002E-2</v>
      </c>
      <c r="V532" s="408">
        <f>SUM(ExportsOtherPanels!W$35:W$35)</f>
        <v>4.8222978266666661E-2</v>
      </c>
      <c r="W532" s="408">
        <f>SUM(ExportsOtherPanels!X$35:X$35)</f>
        <v>0.12839845927999999</v>
      </c>
      <c r="X532" s="408">
        <f>SUM(ExportsOtherPanels!Y$35:Y$35)</f>
        <v>5.7053792880000009E-2</v>
      </c>
      <c r="Y532" s="408">
        <f>SUM(ExportsOtherPanels!Z$35:Z$35)</f>
        <v>4.1254716159999996E-2</v>
      </c>
      <c r="Z532" s="408">
        <f>SUM(ExportsOtherPanels!AA$35:AA$35)</f>
        <v>9.2360410519999991E-2</v>
      </c>
      <c r="AA532" s="408">
        <f>SUM(ExportsOtherPanels!AB$35:AB$35)</f>
        <v>0</v>
      </c>
      <c r="AB532" s="408"/>
      <c r="BC532" s="427">
        <f t="shared" si="645"/>
        <v>7.1137171373143626E-2</v>
      </c>
      <c r="BD532" s="427">
        <f t="shared" si="645"/>
        <v>3.7925826594741037E-2</v>
      </c>
      <c r="BE532" s="427">
        <f t="shared" si="645"/>
        <v>5.0181212523267765E-2</v>
      </c>
      <c r="BF532" s="427">
        <f t="shared" si="645"/>
        <v>2.4847845256123751E-2</v>
      </c>
      <c r="BG532" s="427">
        <f t="shared" si="645"/>
        <v>2.0732890770162299E-2</v>
      </c>
      <c r="BH532" s="427">
        <f t="shared" si="645"/>
        <v>1.8644820340154467E-2</v>
      </c>
      <c r="BI532" s="427">
        <f t="shared" si="645"/>
        <v>1.9580761841248569E-2</v>
      </c>
      <c r="BJ532" s="427">
        <f t="shared" si="646"/>
        <v>2.2511643373717725E-2</v>
      </c>
      <c r="BK532" s="427">
        <f t="shared" si="647"/>
        <v>2.4119076217462673E-2</v>
      </c>
      <c r="BL532" s="427">
        <f t="shared" si="648"/>
        <v>1.9493202013330487E-2</v>
      </c>
      <c r="BM532" s="427">
        <f t="shared" si="649"/>
        <v>1.8137404965159157E-2</v>
      </c>
      <c r="BN532" s="427">
        <f t="shared" si="649"/>
        <v>1.5920973408297456E-2</v>
      </c>
      <c r="BO532" s="427">
        <f t="shared" si="650"/>
        <v>1.1709632187624185E-2</v>
      </c>
      <c r="BP532" s="427">
        <f t="shared" si="651"/>
        <v>1.8886511752149768E-2</v>
      </c>
      <c r="BQ532" s="427">
        <f t="shared" si="652"/>
        <v>9.83254475842682E-3</v>
      </c>
      <c r="BR532" s="427">
        <f t="shared" si="653"/>
        <v>6.5513605196081447E-3</v>
      </c>
      <c r="BS532" s="427">
        <f t="shared" si="654"/>
        <v>1.1612216295301847E-2</v>
      </c>
      <c r="BT532" s="427"/>
      <c r="BU532" s="427"/>
    </row>
    <row r="533" spans="1:73">
      <c r="A533" s="407" t="s">
        <v>265</v>
      </c>
      <c r="B533" s="408">
        <f>SUM(ExportsOtherPanels!C$67:C$67)</f>
        <v>0</v>
      </c>
      <c r="C533" s="408">
        <f>SUM(ExportsOtherPanels!D$67:D$67)</f>
        <v>0</v>
      </c>
      <c r="D533" s="408">
        <f>SUM(ExportsOtherPanels!E$67:E$67)</f>
        <v>0</v>
      </c>
      <c r="E533" s="408">
        <f>SUM(ExportsOtherPanels!F$67:F$67)</f>
        <v>4.4840879999999997E-4</v>
      </c>
      <c r="F533" s="408">
        <f>SUM(ExportsOtherPanels!G$67:G$67)</f>
        <v>5.7735806799999994E-3</v>
      </c>
      <c r="G533" s="408">
        <f>SUM(ExportsOtherPanels!H$67:H$67)</f>
        <v>9.8328121919999997E-2</v>
      </c>
      <c r="H533" s="408">
        <f>SUM(ExportsOtherPanels!I$67:I$67)</f>
        <v>0.30139246619999999</v>
      </c>
      <c r="I533" s="408">
        <f>SUM(ExportsOtherPanels!J$67:J$67)</f>
        <v>0.43239470707999994</v>
      </c>
      <c r="J533" s="408">
        <f>SUM(ExportsOtherPanels!K$67:K$67)</f>
        <v>0.16149397431999996</v>
      </c>
      <c r="K533" s="408">
        <f>SUM(ExportsOtherPanels!L$67:L$67)</f>
        <v>4.4527739199999999E-3</v>
      </c>
      <c r="L533" s="408">
        <f>SUM(ExportsOtherPanels!M$67:M$67)</f>
        <v>9.6877323199999997E-3</v>
      </c>
      <c r="M533" s="408">
        <f>SUM(ExportsOtherPanels!N$67:N$67)</f>
        <v>1.1913667080000001E-2</v>
      </c>
      <c r="N533" s="408">
        <f>SUM(ExportsOtherPanels!O$67:O$67)</f>
        <v>7.0812786799999989E-3</v>
      </c>
      <c r="O533" s="408">
        <f>SUM(ExportsOtherPanels!P$67:P$67)</f>
        <v>4.0021444399999991E-3</v>
      </c>
      <c r="P533" s="408">
        <f>SUM(ExportsOtherPanels!Q$67:Q$67)</f>
        <v>4.2594893600000003E-3</v>
      </c>
      <c r="Q533" s="408">
        <f>SUM(ExportsOtherPanels!R$67:R$67)</f>
        <v>5.5165361999999999E-3</v>
      </c>
      <c r="R533" s="408">
        <f>SUM(ExportsOtherPanels!S$67:S$67)</f>
        <v>4.0342904000000004E-3</v>
      </c>
      <c r="S533" s="408">
        <f>SUM(ExportsOtherPanels!T$67:T$67)</f>
        <v>2.8766875200000003E-3</v>
      </c>
      <c r="T533" s="408">
        <f>SUM(ExportsOtherPanels!U$67:U$67)</f>
        <v>3.2245939599999996E-3</v>
      </c>
      <c r="U533" s="408">
        <f>SUM(ExportsOtherPanels!V$67:V$67)</f>
        <v>4.4654447599999994E-3</v>
      </c>
      <c r="V533" s="408">
        <f>SUM(ExportsOtherPanels!W$67:W$67)</f>
        <v>4.1564388933333337E-3</v>
      </c>
      <c r="W533" s="408">
        <f>SUM(ExportsOtherPanels!X$67:X$67)</f>
        <v>4.6009779199999998E-3</v>
      </c>
      <c r="X533" s="408">
        <f>SUM(ExportsOtherPanels!Y$67:Y$67)</f>
        <v>6.0970008400000001E-3</v>
      </c>
      <c r="Y533" s="408">
        <f>SUM(ExportsOtherPanels!Z$67:Z$67)</f>
        <v>7.3297741999999982E-3</v>
      </c>
      <c r="Z533" s="408">
        <f>SUM(ExportsOtherPanels!AA$67:AA$67)</f>
        <v>2.8378501200000002E-3</v>
      </c>
      <c r="AA533" s="408">
        <f>SUM(ExportsOtherPanels!AB$67:AB$67)</f>
        <v>0</v>
      </c>
      <c r="AB533" s="408"/>
      <c r="BC533" s="427">
        <f t="shared" si="645"/>
        <v>3.2384340564697647E-2</v>
      </c>
      <c r="BD533" s="427">
        <f t="shared" si="645"/>
        <v>1.1328950920184442E-3</v>
      </c>
      <c r="BE533" s="427">
        <f t="shared" si="645"/>
        <v>1.9075239609211104E-3</v>
      </c>
      <c r="BF533" s="427">
        <f t="shared" si="645"/>
        <v>1.8154451366459096E-3</v>
      </c>
      <c r="BG533" s="427">
        <f t="shared" si="645"/>
        <v>9.7297725034027713E-4</v>
      </c>
      <c r="BH533" s="427">
        <f t="shared" si="645"/>
        <v>6.1234722148571503E-4</v>
      </c>
      <c r="BI533" s="427">
        <f t="shared" si="645"/>
        <v>6.1489733510521559E-4</v>
      </c>
      <c r="BJ533" s="427">
        <f t="shared" si="646"/>
        <v>9.0890214737954678E-4</v>
      </c>
      <c r="BK533" s="427">
        <f t="shared" si="647"/>
        <v>7.1506806612226903E-4</v>
      </c>
      <c r="BL533" s="427">
        <f t="shared" si="648"/>
        <v>5.073542406531284E-4</v>
      </c>
      <c r="BM533" s="427">
        <f t="shared" si="649"/>
        <v>6.4939095823972543E-4</v>
      </c>
      <c r="BN533" s="427">
        <f t="shared" si="649"/>
        <v>9.8025809905284526E-4</v>
      </c>
      <c r="BO533" s="427">
        <f t="shared" si="650"/>
        <v>1.009277576804327E-3</v>
      </c>
      <c r="BP533" s="427">
        <f t="shared" si="651"/>
        <v>6.7677154418158212E-4</v>
      </c>
      <c r="BQ533" s="427">
        <f t="shared" si="652"/>
        <v>1.0507458071640462E-3</v>
      </c>
      <c r="BR533" s="427">
        <f t="shared" si="653"/>
        <v>1.1639879698913524E-3</v>
      </c>
      <c r="BS533" s="427">
        <f t="shared" si="654"/>
        <v>3.5679496465590535E-4</v>
      </c>
      <c r="BT533" s="427"/>
      <c r="BU533" s="427"/>
    </row>
    <row r="534" spans="1:73">
      <c r="A534" s="407" t="s">
        <v>224</v>
      </c>
      <c r="B534" s="408">
        <f>SUM(ExportsOtherPanels!C$18:C$18)</f>
        <v>5.9124595599999987E-3</v>
      </c>
      <c r="C534" s="408">
        <f>SUM(ExportsOtherPanels!D$18:D$18)</f>
        <v>7.7414399999999996E-3</v>
      </c>
      <c r="D534" s="408">
        <f>SUM(ExportsOtherPanels!E$18:E$18)</f>
        <v>8.6047079999999991E-3</v>
      </c>
      <c r="E534" s="408">
        <f>SUM(ExportsOtherPanels!F$18:F$18)</f>
        <v>1.9215869679999997E-2</v>
      </c>
      <c r="F534" s="408">
        <f>SUM(ExportsOtherPanels!G$18:G$18)</f>
        <v>6.6672642679999991E-2</v>
      </c>
      <c r="G534" s="408">
        <f>SUM(ExportsOtherPanels!H$18:H$18)</f>
        <v>0.30810760568000006</v>
      </c>
      <c r="H534" s="408">
        <f>SUM(ExportsOtherPanels!I$18:I$18)</f>
        <v>0.48729777544000002</v>
      </c>
      <c r="I534" s="408">
        <f>SUM(ExportsOtherPanels!J$18:J$18)</f>
        <v>0.55830485640000005</v>
      </c>
      <c r="J534" s="408">
        <f>SUM(ExportsOtherPanels!K$18:K$18)</f>
        <v>0.58435729463999997</v>
      </c>
      <c r="K534" s="408">
        <f>SUM(ExportsOtherPanels!L$18:L$18)</f>
        <v>0.69792150083999993</v>
      </c>
      <c r="L534" s="408">
        <f>SUM(ExportsOtherPanels!M$18:M$18)</f>
        <v>0.83896850427999992</v>
      </c>
      <c r="M534" s="408">
        <f>SUM(ExportsOtherPanels!N$18:N$18)</f>
        <v>0.89573016148000006</v>
      </c>
      <c r="N534" s="408">
        <f>SUM(ExportsOtherPanels!O$18:O$18)</f>
        <v>1.1099003087199999</v>
      </c>
      <c r="O534" s="408">
        <f>SUM(ExportsOtherPanels!P$18:P$18)</f>
        <v>1.1343555532399998</v>
      </c>
      <c r="P534" s="408">
        <f>SUM(ExportsOtherPanels!Q$18:Q$18)</f>
        <v>1.15857837156</v>
      </c>
      <c r="Q534" s="408">
        <f>SUM(ExportsOtherPanels!R$18:R$18)</f>
        <v>0.94806359536000007</v>
      </c>
      <c r="R534" s="408">
        <f>SUM(ExportsOtherPanels!S$18:S$18)</f>
        <v>0.90452714519999977</v>
      </c>
      <c r="S534" s="408">
        <f>SUM(ExportsOtherPanels!T$18:T$18)</f>
        <v>0.85391532407999982</v>
      </c>
      <c r="T534" s="408">
        <f>SUM(ExportsOtherPanels!U$18:U$18)</f>
        <v>0.7863128548799998</v>
      </c>
      <c r="U534" s="408">
        <f>SUM(ExportsOtherPanels!V$18:V$18)</f>
        <v>0.49213623143999996</v>
      </c>
      <c r="V534" s="408">
        <f>SUM(ExportsOtherPanels!W$18:W$18)</f>
        <v>0.34023990422666656</v>
      </c>
      <c r="W534" s="408">
        <f>SUM(ExportsOtherPanels!X$18:X$18)</f>
        <v>0.43084800611999996</v>
      </c>
      <c r="X534" s="408">
        <f>SUM(ExportsOtherPanels!Y$18:Y$18)</f>
        <v>0.49274604203999994</v>
      </c>
      <c r="Y534" s="408">
        <f>SUM(ExportsOtherPanels!Z$18:Z$18)</f>
        <v>0.38296106799999996</v>
      </c>
      <c r="Z534" s="408">
        <f>SUM(ExportsOtherPanels!AA$18:AA$18)</f>
        <v>0.43424931927999999</v>
      </c>
      <c r="AA534" s="408">
        <f>SUM(ExportsOtherPanels!AB$18:AB$18)</f>
        <v>0</v>
      </c>
      <c r="AB534" s="408"/>
      <c r="BC534" s="427">
        <f t="shared" si="645"/>
        <v>0.11718100146318283</v>
      </c>
      <c r="BD534" s="427">
        <f t="shared" si="645"/>
        <v>0.17756837807650974</v>
      </c>
      <c r="BE534" s="427">
        <f t="shared" si="645"/>
        <v>0.16519371835536484</v>
      </c>
      <c r="BF534" s="427">
        <f t="shared" si="645"/>
        <v>0.13649441053593059</v>
      </c>
      <c r="BG534" s="427">
        <f t="shared" si="645"/>
        <v>0.15250180078073278</v>
      </c>
      <c r="BH534" s="427">
        <f t="shared" si="645"/>
        <v>0.17356181957375957</v>
      </c>
      <c r="BI534" s="427">
        <f t="shared" si="645"/>
        <v>0.16725168041804528</v>
      </c>
      <c r="BJ534" s="427">
        <f t="shared" si="646"/>
        <v>0.1562025529126552</v>
      </c>
      <c r="BK534" s="427">
        <f t="shared" si="647"/>
        <v>0.16032521517867446</v>
      </c>
      <c r="BL534" s="427">
        <f t="shared" si="648"/>
        <v>0.15060292708840281</v>
      </c>
      <c r="BM534" s="427">
        <f t="shared" si="649"/>
        <v>0.15835310263582375</v>
      </c>
      <c r="BN534" s="427">
        <f t="shared" si="649"/>
        <v>0.10803414948221317</v>
      </c>
      <c r="BO534" s="427">
        <f t="shared" si="650"/>
        <v>8.2617960923427186E-2</v>
      </c>
      <c r="BP534" s="427">
        <f t="shared" si="651"/>
        <v>6.3374716305830081E-2</v>
      </c>
      <c r="BQ534" s="427">
        <f t="shared" si="652"/>
        <v>8.4918938221797705E-2</v>
      </c>
      <c r="BR534" s="427">
        <f t="shared" si="653"/>
        <v>6.081525350245362E-2</v>
      </c>
      <c r="BS534" s="427">
        <f t="shared" si="654"/>
        <v>5.4596953317731428E-2</v>
      </c>
      <c r="BT534" s="427"/>
      <c r="BU534" s="427"/>
    </row>
    <row r="535" spans="1:73">
      <c r="A535" s="407" t="s">
        <v>35</v>
      </c>
      <c r="B535" s="408">
        <f t="shared" ref="B535:AA535" si="655">B526-SUM(B528:B534)</f>
        <v>6.4604824759999985E-2</v>
      </c>
      <c r="C535" s="408">
        <f t="shared" si="655"/>
        <v>3.9901119999999998E-2</v>
      </c>
      <c r="D535" s="408">
        <f t="shared" si="655"/>
        <v>8.283792215999991E-2</v>
      </c>
      <c r="E535" s="408">
        <f t="shared" si="655"/>
        <v>0.12120834991999994</v>
      </c>
      <c r="F535" s="408">
        <f t="shared" si="655"/>
        <v>0.35713715212000008</v>
      </c>
      <c r="G535" s="408">
        <f t="shared" si="655"/>
        <v>0.70230932239999899</v>
      </c>
      <c r="H535" s="408">
        <f t="shared" si="655"/>
        <v>1.0571462955199999</v>
      </c>
      <c r="I535" s="408">
        <f t="shared" si="655"/>
        <v>1.5413601422799994</v>
      </c>
      <c r="J535" s="408">
        <f t="shared" si="655"/>
        <v>1.6310560025200003</v>
      </c>
      <c r="K535" s="408">
        <f t="shared" si="655"/>
        <v>1.4054138368799998</v>
      </c>
      <c r="L535" s="408">
        <f t="shared" si="655"/>
        <v>1.9450550890399998</v>
      </c>
      <c r="M535" s="408">
        <f t="shared" si="655"/>
        <v>2.4482231225199991</v>
      </c>
      <c r="N535" s="408">
        <f t="shared" si="655"/>
        <v>2.7416254695200015</v>
      </c>
      <c r="O535" s="408">
        <f t="shared" si="655"/>
        <v>2.708962516320002</v>
      </c>
      <c r="P535" s="408">
        <f t="shared" si="655"/>
        <v>2.9515700218799994</v>
      </c>
      <c r="Q535" s="408">
        <f t="shared" si="655"/>
        <v>2.02018834192</v>
      </c>
      <c r="R535" s="408">
        <f t="shared" si="655"/>
        <v>2.1253103351200004</v>
      </c>
      <c r="S535" s="408">
        <f t="shared" si="655"/>
        <v>2.2814357983199982</v>
      </c>
      <c r="T535" s="408">
        <f t="shared" si="655"/>
        <v>2.0681881837199985</v>
      </c>
      <c r="U535" s="408">
        <f t="shared" si="655"/>
        <v>1.967935028879999</v>
      </c>
      <c r="V535" s="408">
        <f t="shared" si="655"/>
        <v>1.8152964566133329</v>
      </c>
      <c r="W535" s="408">
        <f t="shared" si="655"/>
        <v>3.3114772728133319</v>
      </c>
      <c r="X535" s="408">
        <f t="shared" si="655"/>
        <v>2.4475573928934784</v>
      </c>
      <c r="Y535" s="408">
        <f t="shared" si="655"/>
        <v>2.8399965000399989</v>
      </c>
      <c r="Z535" s="408">
        <f t="shared" si="655"/>
        <v>3.8639275289466646</v>
      </c>
      <c r="AA535" s="408">
        <f t="shared" si="655"/>
        <v>0</v>
      </c>
      <c r="AB535" s="408"/>
      <c r="BC535" s="427">
        <f t="shared" si="645"/>
        <v>0.32707519452730777</v>
      </c>
      <c r="BD535" s="427">
        <f t="shared" si="645"/>
        <v>0.35757181178786684</v>
      </c>
      <c r="BE535" s="427">
        <f t="shared" si="645"/>
        <v>0.38298324779222881</v>
      </c>
      <c r="BF535" s="427">
        <f t="shared" si="645"/>
        <v>0.37306857169648178</v>
      </c>
      <c r="BG535" s="427">
        <f t="shared" si="645"/>
        <v>0.37670304069948601</v>
      </c>
      <c r="BH535" s="427">
        <f t="shared" si="645"/>
        <v>0.41448420836542932</v>
      </c>
      <c r="BI535" s="427">
        <f t="shared" si="645"/>
        <v>0.42608688212111284</v>
      </c>
      <c r="BJ535" s="427">
        <f t="shared" si="646"/>
        <v>0.33284536809206727</v>
      </c>
      <c r="BK535" s="427">
        <f t="shared" si="647"/>
        <v>0.37670603763277183</v>
      </c>
      <c r="BL535" s="427">
        <f t="shared" si="648"/>
        <v>0.40237117135875305</v>
      </c>
      <c r="BM535" s="427">
        <f t="shared" si="649"/>
        <v>0.41650599210512917</v>
      </c>
      <c r="BN535" s="427">
        <f t="shared" si="649"/>
        <v>0.43200271286513781</v>
      </c>
      <c r="BO535" s="427">
        <f t="shared" si="650"/>
        <v>0.44079512677326255</v>
      </c>
      <c r="BP535" s="427">
        <f t="shared" si="651"/>
        <v>0.48709505379327994</v>
      </c>
      <c r="BQ535" s="427">
        <f t="shared" si="652"/>
        <v>0.42180749779529081</v>
      </c>
      <c r="BR535" s="427">
        <f t="shared" si="653"/>
        <v>0.45099912635509359</v>
      </c>
      <c r="BS535" s="427">
        <f t="shared" si="654"/>
        <v>0.48580080970714012</v>
      </c>
      <c r="BT535" s="427"/>
      <c r="BU535" s="427"/>
    </row>
    <row r="536" spans="1:73">
      <c r="A536" s="407"/>
      <c r="B536" s="408"/>
      <c r="C536" s="408"/>
      <c r="D536" s="408"/>
      <c r="E536" s="408"/>
      <c r="F536" s="408"/>
      <c r="G536" s="408"/>
      <c r="H536" s="408"/>
      <c r="I536" s="408"/>
      <c r="J536" s="408"/>
      <c r="K536" s="408"/>
      <c r="L536" s="408"/>
      <c r="M536" s="408"/>
      <c r="N536" s="408"/>
      <c r="O536" s="408"/>
      <c r="P536" s="408"/>
      <c r="Q536" s="408"/>
      <c r="R536" s="408"/>
      <c r="S536" s="408"/>
      <c r="T536" s="408"/>
      <c r="U536" s="408"/>
      <c r="V536" s="408"/>
      <c r="W536" s="408"/>
      <c r="X536" s="408"/>
      <c r="Y536" s="408"/>
      <c r="Z536" s="408"/>
      <c r="AA536" s="408"/>
      <c r="AB536" s="408"/>
    </row>
    <row r="537" spans="1:73">
      <c r="A537" s="407"/>
      <c r="B537" s="408"/>
      <c r="C537" s="408"/>
      <c r="D537" s="408"/>
      <c r="E537" s="408"/>
      <c r="F537" s="408"/>
      <c r="G537" s="408"/>
      <c r="H537" s="408"/>
      <c r="I537" s="408"/>
      <c r="J537" s="408"/>
      <c r="K537" s="408"/>
      <c r="L537" s="408"/>
      <c r="M537" s="408"/>
      <c r="N537" s="408"/>
      <c r="O537" s="408"/>
      <c r="P537" s="408"/>
      <c r="Q537" s="408"/>
      <c r="R537" s="408"/>
      <c r="S537" s="408"/>
      <c r="T537" s="408"/>
      <c r="U537" s="408"/>
      <c r="V537" s="408"/>
      <c r="W537" s="408"/>
      <c r="X537" s="408"/>
      <c r="Y537" s="408"/>
      <c r="Z537" s="408"/>
      <c r="AA537" s="408"/>
      <c r="AB537" s="408"/>
    </row>
    <row r="538" spans="1:73">
      <c r="AB538" s="408"/>
    </row>
    <row r="539" spans="1:73">
      <c r="AB539" s="408"/>
    </row>
    <row r="540" spans="1:73">
      <c r="A540" s="409"/>
      <c r="B540" s="409"/>
      <c r="C540" s="409"/>
      <c r="D540" s="409"/>
      <c r="E540" s="409"/>
      <c r="F540" s="409"/>
      <c r="G540" s="409"/>
      <c r="H540" s="409"/>
      <c r="I540" s="409"/>
      <c r="J540" s="409"/>
      <c r="K540" s="409"/>
      <c r="L540" s="409"/>
      <c r="M540" s="409"/>
      <c r="N540" s="409"/>
      <c r="O540" s="409"/>
      <c r="P540" s="409"/>
      <c r="Q540" s="409"/>
      <c r="R540" s="409"/>
      <c r="S540" s="409"/>
      <c r="T540" s="409"/>
      <c r="U540" s="409"/>
      <c r="V540" s="409"/>
      <c r="W540" s="409"/>
      <c r="X540" s="409"/>
      <c r="Y540" s="409"/>
      <c r="Z540" s="409"/>
      <c r="AA540" s="409"/>
      <c r="AB540" s="409"/>
      <c r="AC540" s="409"/>
      <c r="AD540" s="409"/>
      <c r="AE540" s="409"/>
      <c r="AF540" s="409"/>
      <c r="AG540" s="409"/>
      <c r="AH540" s="409"/>
      <c r="AI540" s="409"/>
      <c r="AJ540" s="409"/>
      <c r="AK540" s="409"/>
      <c r="AL540" s="409"/>
      <c r="AM540" s="409"/>
      <c r="AN540" s="409"/>
      <c r="AO540" s="409"/>
      <c r="AP540" s="409"/>
      <c r="AQ540" s="409"/>
      <c r="AR540" s="409"/>
      <c r="AS540" s="409"/>
      <c r="AT540" s="409"/>
      <c r="AU540" s="409"/>
      <c r="AV540" s="409"/>
      <c r="AW540" s="409"/>
      <c r="AX540" s="409"/>
      <c r="AY540" s="409"/>
      <c r="AZ540" s="409"/>
      <c r="BA540" s="409"/>
      <c r="BB540" s="409"/>
    </row>
    <row r="541" spans="1:73">
      <c r="A541" s="409" t="str">
        <f t="shared" ref="A541:A548" si="656">A528</f>
        <v>EU-27 plus UK</v>
      </c>
      <c r="B541" s="409"/>
      <c r="C541" s="409"/>
      <c r="D541" s="409"/>
      <c r="E541" s="409"/>
      <c r="F541" s="409"/>
      <c r="G541" s="409"/>
      <c r="H541" s="409"/>
      <c r="I541" s="409"/>
      <c r="J541" s="409"/>
      <c r="K541" s="409"/>
      <c r="L541" s="409"/>
      <c r="M541" s="409"/>
      <c r="N541" s="409"/>
      <c r="O541" s="409"/>
      <c r="P541" s="409"/>
      <c r="Q541" s="409"/>
      <c r="R541" s="409"/>
      <c r="S541" s="409"/>
      <c r="T541" s="409"/>
      <c r="U541" s="409"/>
      <c r="V541" s="409"/>
      <c r="W541" s="409"/>
      <c r="X541" s="409"/>
      <c r="Y541" s="409"/>
      <c r="Z541" s="409"/>
      <c r="AA541" s="409"/>
      <c r="AB541" s="409"/>
      <c r="AC541" s="408">
        <f>SUM(ExportsOtherPanels!AD$40:AD$40)</f>
        <v>3.6543299999999997E-4</v>
      </c>
      <c r="AD541" s="408">
        <f>SUM(ExportsOtherPanels!AE$40:AE$40)</f>
        <v>0</v>
      </c>
      <c r="AE541" s="408">
        <f>SUM(ExportsOtherPanels!AF$40:AF$40)</f>
        <v>3.1752629999999998E-3</v>
      </c>
      <c r="AF541" s="408">
        <f>SUM(ExportsOtherPanels!AG$40:AG$40)</f>
        <v>2.6909999999999998E-3</v>
      </c>
      <c r="AG541" s="408">
        <f>SUM(ExportsOtherPanels!AH$40:AH$40)</f>
        <v>1.5979999999999998E-3</v>
      </c>
      <c r="AH541" s="408">
        <f>SUM(ExportsOtherPanels!AI$40:AI$40)</f>
        <v>1.4747999999999999E-2</v>
      </c>
      <c r="AI541" s="408">
        <f>SUM(ExportsOtherPanels!AJ$40:AJ$40)</f>
        <v>3.8677311000000006E-2</v>
      </c>
      <c r="AJ541" s="408">
        <f>SUM(ExportsOtherPanels!AK$40:AK$40)</f>
        <v>7.9693172000000007E-2</v>
      </c>
      <c r="AK541" s="408">
        <f>SUM(ExportsOtherPanels!AL$40:AL$40)</f>
        <v>9.8841020999999987E-2</v>
      </c>
      <c r="AL541" s="408">
        <f>SUM(ExportsOtherPanels!AM$40:AM$40)</f>
        <v>5.6627731000000001E-2</v>
      </c>
      <c r="AM541" s="408">
        <f>SUM(ExportsOtherPanels!AN$40:AN$40)</f>
        <v>5.4726687999999989E-2</v>
      </c>
      <c r="AN541" s="408">
        <f>SUM(ExportsOtherPanels!AO$40:AO$40)</f>
        <v>7.0676798999999985E-2</v>
      </c>
      <c r="AO541" s="408">
        <f>SUM(ExportsOtherPanels!AP$40:AP$40)</f>
        <v>5.9350471000000002E-2</v>
      </c>
      <c r="AP541" s="408">
        <f>SUM(ExportsOtherPanels!AQ$40:AQ$40)</f>
        <v>6.1888718999999988E-2</v>
      </c>
      <c r="AQ541" s="408">
        <f>SUM(ExportsOtherPanels!AR$40:AR$40)</f>
        <v>5.801177300000001E-2</v>
      </c>
      <c r="AR541" s="408">
        <f>SUM(ExportsOtherPanels!AS$40:AS$40)</f>
        <v>5.6297904999999988E-2</v>
      </c>
      <c r="AS541" s="408">
        <f>SUM(ExportsOtherPanels!AT$40:AT$40)</f>
        <v>4.8617573000000011E-2</v>
      </c>
      <c r="AT541" s="408">
        <f>SUM(ExportsOtherPanels!AU$40:AU$40)</f>
        <v>3.6713353999999997E-2</v>
      </c>
      <c r="AU541" s="408">
        <f>SUM(ExportsOtherPanels!AV$40:AV$40)</f>
        <v>3.8406812999999998E-2</v>
      </c>
      <c r="AV541" s="408">
        <f>SUM(ExportsOtherPanels!AW$40:AW$40)</f>
        <v>3.6492405999999998E-2</v>
      </c>
      <c r="AW541" s="408">
        <f>SUM(ExportsOtherPanels!AX$40:AX$40)</f>
        <v>3.7891725000000001E-2</v>
      </c>
      <c r="AX541" s="408">
        <f>SUM(ExportsOtherPanels!AY$40:AY$40)</f>
        <v>8.6059425999999994E-2</v>
      </c>
      <c r="AY541" s="408">
        <f>SUM(ExportsOtherPanels!AZ$40:AZ$40)</f>
        <v>5.9781704999999997E-2</v>
      </c>
      <c r="AZ541" s="408">
        <f>SUM(ExportsOtherPanels!BA$40:BA$40)</f>
        <v>0.10557631599999999</v>
      </c>
      <c r="BA541" s="408">
        <f>SUM(ExportsOtherPanels!BB$40:BB$40)</f>
        <v>0.109467808</v>
      </c>
      <c r="BB541" s="408">
        <f>SUM(ExportsOtherPanels!BC$40:BC$40)</f>
        <v>0</v>
      </c>
      <c r="BC541" s="427">
        <f t="shared" ref="BC541:BI548" si="657">AK541/AK$526</f>
        <v>8.6715693713795283E-2</v>
      </c>
      <c r="BD541" s="427">
        <f t="shared" si="657"/>
        <v>6.1841521868591459E-2</v>
      </c>
      <c r="BE541" s="427">
        <f t="shared" si="657"/>
        <v>4.73869755159071E-2</v>
      </c>
      <c r="BF541" s="427">
        <f t="shared" si="657"/>
        <v>4.7374311930519032E-2</v>
      </c>
      <c r="BG541" s="427">
        <f t="shared" si="657"/>
        <v>3.527501475680047E-2</v>
      </c>
      <c r="BH541" s="427">
        <f t="shared" si="657"/>
        <v>3.8221882931743327E-2</v>
      </c>
      <c r="BI541" s="427">
        <f t="shared" si="657"/>
        <v>3.2766864263967237E-2</v>
      </c>
      <c r="BJ541" s="427">
        <f t="shared" ref="BJ541:BJ548" si="658">AR541/AR$526</f>
        <v>3.6501430045685512E-2</v>
      </c>
      <c r="BK541" s="427">
        <f t="shared" ref="BK541:BK548" si="659">AS541/AS$526</f>
        <v>3.5537569087337274E-2</v>
      </c>
      <c r="BL541" s="427">
        <f t="shared" ref="BL541:BL548" si="660">AT541/AT$526</f>
        <v>2.9428676786595092E-2</v>
      </c>
      <c r="BM541" s="427">
        <f t="shared" ref="BM541:BN548" si="661">AU541/AU$526</f>
        <v>3.129261923516978E-2</v>
      </c>
      <c r="BN541" s="427">
        <f t="shared" si="661"/>
        <v>3.5161746856193776E-2</v>
      </c>
      <c r="BO541" s="427">
        <f t="shared" ref="BO541:BO548" si="662">AW541/AW$526</f>
        <v>3.8213906406700984E-2</v>
      </c>
      <c r="BP541" s="427">
        <f t="shared" ref="BP541:BP548" si="663">AX541/AX$526</f>
        <v>5.3095009178735997E-2</v>
      </c>
      <c r="BQ541" s="427">
        <f t="shared" ref="BQ541:BQ548" si="664">AY541/AY$526</f>
        <v>3.7386870403530927E-2</v>
      </c>
      <c r="BR541" s="427">
        <f t="shared" ref="BR541:BR548" si="665">AZ541/AZ$526</f>
        <v>7.197402033058195E-2</v>
      </c>
      <c r="BS541" s="427">
        <f t="shared" ref="BS541:BS548" si="666">BA541/BA$526</f>
        <v>6.6348973637254505E-2</v>
      </c>
      <c r="BT541" s="427"/>
      <c r="BU541" s="427"/>
    </row>
    <row r="542" spans="1:73">
      <c r="A542" s="409" t="str">
        <f t="shared" si="656"/>
        <v>Africa</v>
      </c>
      <c r="B542" s="409"/>
      <c r="C542" s="409"/>
      <c r="D542" s="409"/>
      <c r="E542" s="409"/>
      <c r="F542" s="409"/>
      <c r="G542" s="409"/>
      <c r="H542" s="409"/>
      <c r="I542" s="409"/>
      <c r="J542" s="409"/>
      <c r="K542" s="409"/>
      <c r="L542" s="409"/>
      <c r="M542" s="409"/>
      <c r="N542" s="409"/>
      <c r="O542" s="409"/>
      <c r="P542" s="409"/>
      <c r="Q542" s="409"/>
      <c r="R542" s="409"/>
      <c r="S542" s="409"/>
      <c r="T542" s="409"/>
      <c r="U542" s="409"/>
      <c r="V542" s="409"/>
      <c r="W542" s="409"/>
      <c r="X542" s="409"/>
      <c r="Y542" s="409"/>
      <c r="Z542" s="409"/>
      <c r="AA542" s="409"/>
      <c r="AB542" s="409"/>
      <c r="AC542" s="408">
        <f>SUM(ExportsOtherPanels!AD$6:AD$6)</f>
        <v>3.3034999999999998E-5</v>
      </c>
      <c r="AD542" s="408">
        <f>SUM(ExportsOtherPanels!AE$6:AE$6)</f>
        <v>0</v>
      </c>
      <c r="AE542" s="408">
        <f>SUM(ExportsOtherPanels!AF$6:AF$6)</f>
        <v>6.9554899999999995E-4</v>
      </c>
      <c r="AF542" s="408">
        <f>SUM(ExportsOtherPanels!AG$6:AG$6)</f>
        <v>1.0010000000000002E-3</v>
      </c>
      <c r="AG542" s="408">
        <f>SUM(ExportsOtherPanels!AH$6:AH$6)</f>
        <v>4.9969999999999997E-3</v>
      </c>
      <c r="AH542" s="408">
        <f>SUM(ExportsOtherPanels!AI$6:AI$6)</f>
        <v>1.6770999999999998E-2</v>
      </c>
      <c r="AI542" s="408">
        <f>SUM(ExportsOtherPanels!AJ$6:AJ$6)</f>
        <v>3.1154577000000003E-2</v>
      </c>
      <c r="AJ542" s="408">
        <f>SUM(ExportsOtherPanels!AK$6:AK$6)</f>
        <v>7.3698185999999999E-2</v>
      </c>
      <c r="AK542" s="408">
        <f>SUM(ExportsOtherPanels!AL$6:AL$6)</f>
        <v>6.4883192999999992E-2</v>
      </c>
      <c r="AL542" s="408">
        <f>SUM(ExportsOtherPanels!AM$6:AM$6)</f>
        <v>5.4084087000000003E-2</v>
      </c>
      <c r="AM542" s="408">
        <f>SUM(ExportsOtherPanels!AN$6:AN$6)</f>
        <v>8.3556962999999998E-2</v>
      </c>
      <c r="AN542" s="408">
        <f>SUM(ExportsOtherPanels!AO$6:AO$6)</f>
        <v>0.11773166299999999</v>
      </c>
      <c r="AO542" s="408">
        <f>SUM(ExportsOtherPanels!AP$6:AP$6)</f>
        <v>0.13567715199999997</v>
      </c>
      <c r="AP542" s="408">
        <f>SUM(ExportsOtherPanels!AQ$6:AQ$6)</f>
        <v>0.15647638399999997</v>
      </c>
      <c r="AQ542" s="408">
        <f>SUM(ExportsOtherPanels!AR$6:AR$6)</f>
        <v>0.15886044500000002</v>
      </c>
      <c r="AR542" s="408">
        <f>SUM(ExportsOtherPanels!AS$6:AS$6)</f>
        <v>0.205977611</v>
      </c>
      <c r="AS542" s="408">
        <f>SUM(ExportsOtherPanels!AT$6:AT$6)</f>
        <v>0.16885219099999998</v>
      </c>
      <c r="AT542" s="408">
        <f>SUM(ExportsOtherPanels!AU$6:AU$6)</f>
        <v>0.168916495</v>
      </c>
      <c r="AU542" s="408">
        <f>SUM(ExportsOtherPanels!AV$6:AV$6)</f>
        <v>0.20773006600000002</v>
      </c>
      <c r="AV542" s="408">
        <f>SUM(ExportsOtherPanels!AW$6:AW$6)</f>
        <v>0.20150305599999996</v>
      </c>
      <c r="AW542" s="408">
        <f>SUM(ExportsOtherPanels!AX$6:AX$6)</f>
        <v>0.20006846200000003</v>
      </c>
      <c r="AX542" s="408">
        <f>SUM(ExportsOtherPanels!AY$6:AY$6)</f>
        <v>0.23780739000000001</v>
      </c>
      <c r="AY542" s="408">
        <f>SUM(ExportsOtherPanels!AZ$6:AZ$6)</f>
        <v>0.23965651499999999</v>
      </c>
      <c r="AZ542" s="408">
        <f>SUM(ExportsOtherPanels!BA$6:BA$6)</f>
        <v>0.21207155799999999</v>
      </c>
      <c r="BA542" s="408">
        <f>SUM(ExportsOtherPanels!BB$6:BB$6)</f>
        <v>0.19290553199999999</v>
      </c>
      <c r="BB542" s="408">
        <f>SUM(ExportsOtherPanels!BC$6:BC$6)</f>
        <v>0</v>
      </c>
      <c r="BC542" s="427">
        <f t="shared" si="657"/>
        <v>5.6923643993530441E-2</v>
      </c>
      <c r="BD542" s="427">
        <f t="shared" si="657"/>
        <v>5.9063681166269991E-2</v>
      </c>
      <c r="BE542" s="427">
        <f t="shared" si="657"/>
        <v>7.2350655677620321E-2</v>
      </c>
      <c r="BF542" s="427">
        <f t="shared" si="657"/>
        <v>7.8914956619084389E-2</v>
      </c>
      <c r="BG542" s="427">
        <f t="shared" si="657"/>
        <v>8.0639857752108815E-2</v>
      </c>
      <c r="BH542" s="427">
        <f t="shared" si="657"/>
        <v>9.6638323227057177E-2</v>
      </c>
      <c r="BI542" s="427">
        <f t="shared" si="657"/>
        <v>8.9729349217243071E-2</v>
      </c>
      <c r="BJ542" s="427">
        <f t="shared" si="658"/>
        <v>0.13354808422966938</v>
      </c>
      <c r="BK542" s="427">
        <f t="shared" si="659"/>
        <v>0.12342443344941893</v>
      </c>
      <c r="BL542" s="427">
        <f t="shared" si="660"/>
        <v>0.13540002189065881</v>
      </c>
      <c r="BM542" s="427">
        <f t="shared" si="661"/>
        <v>0.16925168612752872</v>
      </c>
      <c r="BN542" s="427">
        <f t="shared" si="661"/>
        <v>0.19415544828207373</v>
      </c>
      <c r="BO542" s="427">
        <f t="shared" si="662"/>
        <v>0.20176958113679475</v>
      </c>
      <c r="BP542" s="427">
        <f t="shared" si="663"/>
        <v>0.14671705519882566</v>
      </c>
      <c r="BQ542" s="427">
        <f t="shared" si="664"/>
        <v>0.14987874748080313</v>
      </c>
      <c r="BR542" s="427">
        <f t="shared" si="665"/>
        <v>0.14457449554339621</v>
      </c>
      <c r="BS542" s="427">
        <f t="shared" si="666"/>
        <v>0.11692098609619143</v>
      </c>
      <c r="BT542" s="427"/>
      <c r="BU542" s="427"/>
    </row>
    <row r="543" spans="1:73">
      <c r="A543" s="409" t="str">
        <f t="shared" si="656"/>
        <v>Middle East</v>
      </c>
      <c r="B543" s="409"/>
      <c r="C543" s="409"/>
      <c r="D543" s="409"/>
      <c r="E543" s="409"/>
      <c r="F543" s="409"/>
      <c r="G543" s="409"/>
      <c r="H543" s="409"/>
      <c r="I543" s="409"/>
      <c r="J543" s="409"/>
      <c r="K543" s="409"/>
      <c r="L543" s="409"/>
      <c r="M543" s="409"/>
      <c r="N543" s="409"/>
      <c r="O543" s="409"/>
      <c r="P543" s="409"/>
      <c r="Q543" s="409"/>
      <c r="R543" s="409"/>
      <c r="S543" s="409"/>
      <c r="T543" s="409"/>
      <c r="U543" s="409"/>
      <c r="V543" s="409"/>
      <c r="W543" s="409"/>
      <c r="X543" s="409"/>
      <c r="Y543" s="409"/>
      <c r="Z543" s="409"/>
      <c r="AA543" s="409"/>
      <c r="AB543" s="409"/>
      <c r="AC543" s="408">
        <f>SUM(ExportsOtherPanels!AD$49:AD$49)</f>
        <v>2.38638E-4</v>
      </c>
      <c r="AD543" s="408">
        <f>SUM(ExportsOtherPanels!AE$49:AE$49)</f>
        <v>0</v>
      </c>
      <c r="AE543" s="408">
        <f>SUM(ExportsOtherPanels!AF$49:AF$49)</f>
        <v>6.3013970000000002E-3</v>
      </c>
      <c r="AF543" s="408">
        <f>SUM(ExportsOtherPanels!AG$49:AG$49)</f>
        <v>1.7829999999999999E-3</v>
      </c>
      <c r="AG543" s="408">
        <f>SUM(ExportsOtherPanels!AH$49:AH$49)</f>
        <v>3.9081999999999999E-2</v>
      </c>
      <c r="AH543" s="408">
        <f>SUM(ExportsOtherPanels!AI$49:AI$49)</f>
        <v>9.1913000000000009E-2</v>
      </c>
      <c r="AI543" s="408">
        <f>SUM(ExportsOtherPanels!AJ$49:AJ$49)</f>
        <v>0.11392368</v>
      </c>
      <c r="AJ543" s="408">
        <f>SUM(ExportsOtherPanels!AK$49:AK$49)</f>
        <v>0.23883861699999995</v>
      </c>
      <c r="AK543" s="408">
        <f>SUM(ExportsOtherPanels!AL$49:AL$49)</f>
        <v>0.17598095</v>
      </c>
      <c r="AL543" s="408">
        <f>SUM(ExportsOtherPanels!AM$49:AM$49)</f>
        <v>0.14465069</v>
      </c>
      <c r="AM543" s="408">
        <f>SUM(ExportsOtherPanels!AN$49:AN$49)</f>
        <v>0.185463293</v>
      </c>
      <c r="AN543" s="408">
        <f>SUM(ExportsOtherPanels!AO$49:AO$49)</f>
        <v>0.32330445699999993</v>
      </c>
      <c r="AO543" s="408">
        <f>SUM(ExportsOtherPanels!AP$49:AP$49)</f>
        <v>0.36324406100000001</v>
      </c>
      <c r="AP543" s="408">
        <f>SUM(ExportsOtherPanels!AQ$49:AQ$49)</f>
        <v>0.25786020700000001</v>
      </c>
      <c r="AQ543" s="408">
        <f>SUM(ExportsOtherPanels!AR$49:AR$49)</f>
        <v>0.29387914599999998</v>
      </c>
      <c r="AR543" s="408">
        <f>SUM(ExportsOtherPanels!AS$49:AS$49)</f>
        <v>0.30068444699999991</v>
      </c>
      <c r="AS543" s="408">
        <f>SUM(ExportsOtherPanels!AT$49:AT$49)</f>
        <v>0.21546237099999999</v>
      </c>
      <c r="AT543" s="408">
        <f>SUM(ExportsOtherPanels!AU$49:AU$49)</f>
        <v>0.189715879</v>
      </c>
      <c r="AU543" s="408">
        <f>SUM(ExportsOtherPanels!AV$49:AV$49)</f>
        <v>0.14301690600000003</v>
      </c>
      <c r="AV543" s="408">
        <f>SUM(ExportsOtherPanels!AW$49:AW$49)</f>
        <v>0.118644452</v>
      </c>
      <c r="AW543" s="408">
        <f>SUM(ExportsOtherPanels!AX$49:AX$49)</f>
        <v>0.12218060000000001</v>
      </c>
      <c r="AX543" s="408">
        <f>SUM(ExportsOtherPanels!AY$49:AY$49)</f>
        <v>0.22482602599999996</v>
      </c>
      <c r="AY543" s="408">
        <f>SUM(ExportsOtherPanels!AZ$49:AZ$49)</f>
        <v>0.22467831999999996</v>
      </c>
      <c r="AZ543" s="408">
        <f>SUM(ExportsOtherPanels!BA$49:BA$49)</f>
        <v>0.19777804599999996</v>
      </c>
      <c r="BA543" s="408">
        <f>SUM(ExportsOtherPanels!BB$49:BB$49)</f>
        <v>0.25778269900000006</v>
      </c>
      <c r="BB543" s="408">
        <f>SUM(ExportsOtherPanels!BC$49:BC$49)</f>
        <v>0</v>
      </c>
      <c r="BC543" s="427">
        <f t="shared" si="657"/>
        <v>0.15439247799415917</v>
      </c>
      <c r="BD543" s="427">
        <f t="shared" si="657"/>
        <v>0.15796887233468429</v>
      </c>
      <c r="BE543" s="427">
        <f t="shared" si="657"/>
        <v>0.16058973867540652</v>
      </c>
      <c r="BF543" s="427">
        <f t="shared" si="657"/>
        <v>0.21670939277322221</v>
      </c>
      <c r="BG543" s="427">
        <f t="shared" si="657"/>
        <v>0.21589448906134426</v>
      </c>
      <c r="BH543" s="427">
        <f t="shared" si="657"/>
        <v>0.1592520059222603</v>
      </c>
      <c r="BI543" s="427">
        <f t="shared" si="657"/>
        <v>0.16599213554449729</v>
      </c>
      <c r="BJ543" s="427">
        <f t="shared" si="658"/>
        <v>0.19495241089337395</v>
      </c>
      <c r="BK543" s="427">
        <f t="shared" si="659"/>
        <v>0.15749467574479689</v>
      </c>
      <c r="BL543" s="427">
        <f t="shared" si="660"/>
        <v>0.15207238446195309</v>
      </c>
      <c r="BM543" s="427">
        <f t="shared" si="661"/>
        <v>0.11652551289923666</v>
      </c>
      <c r="BN543" s="427">
        <f t="shared" si="661"/>
        <v>0.11431820053508758</v>
      </c>
      <c r="BO543" s="427">
        <f t="shared" si="662"/>
        <v>0.12321946317077333</v>
      </c>
      <c r="BP543" s="427">
        <f t="shared" si="663"/>
        <v>0.13870810518871851</v>
      </c>
      <c r="BQ543" s="427">
        <f t="shared" si="664"/>
        <v>0.14051153663688665</v>
      </c>
      <c r="BR543" s="427">
        <f t="shared" si="665"/>
        <v>0.13483025022152478</v>
      </c>
      <c r="BS543" s="427">
        <f t="shared" si="666"/>
        <v>0.15624335421141636</v>
      </c>
      <c r="BT543" s="427"/>
      <c r="BU543" s="427"/>
    </row>
    <row r="544" spans="1:73">
      <c r="A544" s="409" t="str">
        <f t="shared" si="656"/>
        <v>Russia</v>
      </c>
      <c r="B544" s="409"/>
      <c r="C544" s="409"/>
      <c r="D544" s="409"/>
      <c r="E544" s="409"/>
      <c r="F544" s="409"/>
      <c r="G544" s="409"/>
      <c r="H544" s="409"/>
      <c r="I544" s="409"/>
      <c r="J544" s="409"/>
      <c r="K544" s="409"/>
      <c r="L544" s="409"/>
      <c r="M544" s="409"/>
      <c r="N544" s="409"/>
      <c r="O544" s="409"/>
      <c r="P544" s="409"/>
      <c r="Q544" s="409"/>
      <c r="R544" s="409"/>
      <c r="S544" s="409"/>
      <c r="T544" s="409"/>
      <c r="U544" s="409"/>
      <c r="V544" s="409"/>
      <c r="W544" s="409"/>
      <c r="X544" s="409"/>
      <c r="Y544" s="409"/>
      <c r="Z544" s="409"/>
      <c r="AA544" s="409"/>
      <c r="AB544" s="409"/>
      <c r="AC544" s="408">
        <f>SUM(ExportsOtherPanels!AD$40:AD$40)</f>
        <v>3.6543299999999997E-4</v>
      </c>
      <c r="AD544" s="408">
        <f>SUM(ExportsOtherPanels!AE$40:AE$40)</f>
        <v>0</v>
      </c>
      <c r="AE544" s="408">
        <f>SUM(ExportsOtherPanels!AF$40:AF$40)</f>
        <v>3.1752629999999998E-3</v>
      </c>
      <c r="AF544" s="408">
        <f>SUM(ExportsOtherPanels!AG$40:AG$40)</f>
        <v>2.6909999999999998E-3</v>
      </c>
      <c r="AG544" s="408">
        <f>SUM(ExportsOtherPanels!AH$40:AH$40)</f>
        <v>1.5979999999999998E-3</v>
      </c>
      <c r="AH544" s="408">
        <f>SUM(ExportsOtherPanels!AI$40:AI$40)</f>
        <v>1.4747999999999999E-2</v>
      </c>
      <c r="AI544" s="408">
        <f>SUM(ExportsOtherPanels!AJ$40:AJ$40)</f>
        <v>3.8677311000000006E-2</v>
      </c>
      <c r="AJ544" s="408">
        <f>SUM(ExportsOtherPanels!AK$40:AK$40)</f>
        <v>7.9693172000000007E-2</v>
      </c>
      <c r="AK544" s="408">
        <f>SUM(ExportsOtherPanels!AL$40:AL$40)</f>
        <v>9.8841020999999987E-2</v>
      </c>
      <c r="AL544" s="408">
        <f>SUM(ExportsOtherPanels!AM$40:AM$40)</f>
        <v>5.6627731000000001E-2</v>
      </c>
      <c r="AM544" s="408">
        <f>SUM(ExportsOtherPanels!AN$40:AN$40)</f>
        <v>5.4726687999999989E-2</v>
      </c>
      <c r="AN544" s="408">
        <f>SUM(ExportsOtherPanels!AO$40:AO$40)</f>
        <v>7.0676798999999985E-2</v>
      </c>
      <c r="AO544" s="408">
        <f>SUM(ExportsOtherPanels!AP$40:AP$40)</f>
        <v>5.9350471000000002E-2</v>
      </c>
      <c r="AP544" s="408">
        <f>SUM(ExportsOtherPanels!AQ$40:AQ$40)</f>
        <v>6.1888718999999988E-2</v>
      </c>
      <c r="AQ544" s="408">
        <f>SUM(ExportsOtherPanels!AR$40:AR$40)</f>
        <v>5.801177300000001E-2</v>
      </c>
      <c r="AR544" s="408">
        <f>SUM(ExportsOtherPanels!AS$40:AS$40)</f>
        <v>5.6297904999999988E-2</v>
      </c>
      <c r="AS544" s="408">
        <f>SUM(ExportsOtherPanels!AT$40:AT$40)</f>
        <v>4.8617573000000011E-2</v>
      </c>
      <c r="AT544" s="408">
        <f>SUM(ExportsOtherPanels!AU$40:AU$40)</f>
        <v>3.6713353999999997E-2</v>
      </c>
      <c r="AU544" s="408">
        <f>SUM(ExportsOtherPanels!AV$40:AV$40)</f>
        <v>3.8406812999999998E-2</v>
      </c>
      <c r="AV544" s="408">
        <f>SUM(ExportsOtherPanels!AW$40:AW$40)</f>
        <v>3.6492405999999998E-2</v>
      </c>
      <c r="AW544" s="408">
        <f>SUM(ExportsOtherPanels!AX$40:AX$40)</f>
        <v>3.7891725000000001E-2</v>
      </c>
      <c r="AX544" s="408">
        <f>SUM(ExportsOtherPanels!AY$40:AY$40)</f>
        <v>8.6059425999999994E-2</v>
      </c>
      <c r="AY544" s="408">
        <f>SUM(ExportsOtherPanels!AZ$40:AZ$40)</f>
        <v>5.9781704999999997E-2</v>
      </c>
      <c r="AZ544" s="408">
        <f>SUM(ExportsOtherPanels!BA$40:BA$40)</f>
        <v>0.10557631599999999</v>
      </c>
      <c r="BA544" s="408">
        <f>SUM(ExportsOtherPanels!BB$40:BB$40)</f>
        <v>0.109467808</v>
      </c>
      <c r="BB544" s="408">
        <f>SUM(ExportsOtherPanels!BC$40:BC$40)</f>
        <v>0</v>
      </c>
      <c r="BC544" s="427">
        <f t="shared" si="657"/>
        <v>8.6715693713795283E-2</v>
      </c>
      <c r="BD544" s="427">
        <f t="shared" si="657"/>
        <v>6.1841521868591459E-2</v>
      </c>
      <c r="BE544" s="427">
        <f t="shared" si="657"/>
        <v>4.73869755159071E-2</v>
      </c>
      <c r="BF544" s="427">
        <f t="shared" si="657"/>
        <v>4.7374311930519032E-2</v>
      </c>
      <c r="BG544" s="427">
        <f t="shared" si="657"/>
        <v>3.527501475680047E-2</v>
      </c>
      <c r="BH544" s="427">
        <f t="shared" si="657"/>
        <v>3.8221882931743327E-2</v>
      </c>
      <c r="BI544" s="427">
        <f t="shared" si="657"/>
        <v>3.2766864263967237E-2</v>
      </c>
      <c r="BJ544" s="427">
        <f t="shared" si="658"/>
        <v>3.6501430045685512E-2</v>
      </c>
      <c r="BK544" s="427">
        <f t="shared" si="659"/>
        <v>3.5537569087337274E-2</v>
      </c>
      <c r="BL544" s="427">
        <f t="shared" si="660"/>
        <v>2.9428676786595092E-2</v>
      </c>
      <c r="BM544" s="427">
        <f t="shared" si="661"/>
        <v>3.129261923516978E-2</v>
      </c>
      <c r="BN544" s="427">
        <f t="shared" si="661"/>
        <v>3.5161746856193776E-2</v>
      </c>
      <c r="BO544" s="427">
        <f t="shared" si="662"/>
        <v>3.8213906406700984E-2</v>
      </c>
      <c r="BP544" s="427">
        <f t="shared" si="663"/>
        <v>5.3095009178735997E-2</v>
      </c>
      <c r="BQ544" s="427">
        <f t="shared" si="664"/>
        <v>3.7386870403530927E-2</v>
      </c>
      <c r="BR544" s="427">
        <f t="shared" si="665"/>
        <v>7.197402033058195E-2</v>
      </c>
      <c r="BS544" s="427">
        <f t="shared" si="666"/>
        <v>6.6348973637254505E-2</v>
      </c>
      <c r="BT544" s="427"/>
      <c r="BU544" s="427"/>
    </row>
    <row r="545" spans="1:73">
      <c r="A545" s="409" t="str">
        <f t="shared" si="656"/>
        <v>South Korea</v>
      </c>
      <c r="AC545" s="408">
        <f>SUM(ExportsOtherPanels!AD$35:AD$35)</f>
        <v>2.0929109999999998E-3</v>
      </c>
      <c r="AD545" s="408">
        <f>SUM(ExportsOtherPanels!AE$35:AE$35)</f>
        <v>1.356E-3</v>
      </c>
      <c r="AE545" s="408">
        <f>SUM(ExportsOtherPanels!AF$35:AF$35)</f>
        <v>3.5784529999999997E-3</v>
      </c>
      <c r="AF545" s="408">
        <f>SUM(ExportsOtherPanels!AG$35:AG$35)</f>
        <v>3.2060000000000001E-3</v>
      </c>
      <c r="AG545" s="408">
        <f>SUM(ExportsOtherPanels!AH$35:AH$35)</f>
        <v>1.0240000000000001E-2</v>
      </c>
      <c r="AH545" s="408">
        <f>SUM(ExportsOtherPanels!AI$35:AI$35)</f>
        <v>3.2941000000000005E-2</v>
      </c>
      <c r="AI545" s="408">
        <f>SUM(ExportsOtherPanels!AJ$35:AJ$35)</f>
        <v>5.1970255E-2</v>
      </c>
      <c r="AJ545" s="408">
        <f>SUM(ExportsOtherPanels!AK$35:AK$35)</f>
        <v>7.0400353000000013E-2</v>
      </c>
      <c r="AK545" s="408">
        <f>SUM(ExportsOtherPanels!AL$35:AL$35)</f>
        <v>6.8336608999999979E-2</v>
      </c>
      <c r="AL545" s="408">
        <f>SUM(ExportsOtherPanels!AM$35:AM$35)</f>
        <v>3.4403476000000002E-2</v>
      </c>
      <c r="AM545" s="408">
        <f>SUM(ExportsOtherPanels!AN$35:AN$35)</f>
        <v>4.9430044999999999E-2</v>
      </c>
      <c r="AN545" s="408">
        <f>SUM(ExportsOtherPanels!AO$35:AO$35)</f>
        <v>4.2255290000000001E-2</v>
      </c>
      <c r="AO545" s="408">
        <f>SUM(ExportsOtherPanels!AP$35:AP$35)</f>
        <v>4.0188176999999992E-2</v>
      </c>
      <c r="AP545" s="408">
        <f>SUM(ExportsOtherPanels!AQ$35:AQ$35)</f>
        <v>3.4914982000000004E-2</v>
      </c>
      <c r="AQ545" s="408">
        <f>SUM(ExportsOtherPanels!AR$35:AR$35)</f>
        <v>3.9477330999999997E-2</v>
      </c>
      <c r="AR545" s="408">
        <f>SUM(ExportsOtherPanels!AS$35:AS$35)</f>
        <v>4.0555810999999997E-2</v>
      </c>
      <c r="AS545" s="408">
        <f>SUM(ExportsOtherPanels!AT$35:AT$35)</f>
        <v>3.9012699999999997E-2</v>
      </c>
      <c r="AT545" s="408">
        <f>SUM(ExportsOtherPanels!AU$35:AU$35)</f>
        <v>3.0554638999999998E-2</v>
      </c>
      <c r="AU545" s="408">
        <f>SUM(ExportsOtherPanels!AV$35:AV$35)</f>
        <v>2.5334524999999993E-2</v>
      </c>
      <c r="AV545" s="408">
        <f>SUM(ExportsOtherPanels!AW$35:AW$35)</f>
        <v>2.3124401999999999E-2</v>
      </c>
      <c r="AW545" s="408">
        <f>SUM(ExportsOtherPanels!AX$35:AX$35)</f>
        <v>1.5331795E-2</v>
      </c>
      <c r="AX545" s="408">
        <f>SUM(ExportsOtherPanels!AY$35:AY$35)</f>
        <v>3.5523758000000002E-2</v>
      </c>
      <c r="AY545" s="408">
        <f>SUM(ExportsOtherPanels!AZ$35:AZ$35)</f>
        <v>1.8486024E-2</v>
      </c>
      <c r="AZ545" s="408">
        <f>SUM(ExportsOtherPanels!BA$35:BA$35)</f>
        <v>1.2616894999999999E-2</v>
      </c>
      <c r="BA545" s="408">
        <f>SUM(ExportsOtherPanels!BB$35:BB$35)</f>
        <v>1.7737680000000002E-2</v>
      </c>
      <c r="BB545" s="408">
        <f>SUM(ExportsOtherPanels!BC$35:BC$35)</f>
        <v>0</v>
      </c>
      <c r="BC545" s="427">
        <f t="shared" si="657"/>
        <v>5.9953412009811038E-2</v>
      </c>
      <c r="BD545" s="427">
        <f t="shared" si="657"/>
        <v>3.7571050010984222E-2</v>
      </c>
      <c r="BE545" s="427">
        <f t="shared" si="657"/>
        <v>4.2800695926732982E-2</v>
      </c>
      <c r="BF545" s="427">
        <f t="shared" si="657"/>
        <v>2.832351376262162E-2</v>
      </c>
      <c r="BG545" s="427">
        <f t="shared" si="657"/>
        <v>2.3885885197505997E-2</v>
      </c>
      <c r="BH545" s="427">
        <f t="shared" si="657"/>
        <v>2.1563160073937319E-2</v>
      </c>
      <c r="BI545" s="427">
        <f t="shared" si="657"/>
        <v>2.2298031580257095E-2</v>
      </c>
      <c r="BJ545" s="427">
        <f t="shared" si="658"/>
        <v>2.6294852324656542E-2</v>
      </c>
      <c r="BK545" s="427">
        <f t="shared" si="659"/>
        <v>2.8516777699568886E-2</v>
      </c>
      <c r="BL545" s="427">
        <f t="shared" si="660"/>
        <v>2.4491976283673049E-2</v>
      </c>
      <c r="BM545" s="427">
        <f t="shared" si="661"/>
        <v>2.064174510727796E-2</v>
      </c>
      <c r="BN545" s="427">
        <f t="shared" si="661"/>
        <v>2.2281193772886912E-2</v>
      </c>
      <c r="BO545" s="427">
        <f t="shared" si="662"/>
        <v>1.5462156425360052E-2</v>
      </c>
      <c r="BP545" s="427">
        <f t="shared" si="663"/>
        <v>2.1916649282243603E-2</v>
      </c>
      <c r="BQ545" s="427">
        <f t="shared" si="664"/>
        <v>1.1560971430382629E-2</v>
      </c>
      <c r="BR545" s="427">
        <f t="shared" si="665"/>
        <v>8.6012534974114624E-3</v>
      </c>
      <c r="BS545" s="427">
        <f t="shared" si="666"/>
        <v>1.0750894570813518E-2</v>
      </c>
      <c r="BT545" s="427"/>
      <c r="BU545" s="427"/>
    </row>
    <row r="546" spans="1:73">
      <c r="A546" s="409" t="str">
        <f t="shared" si="656"/>
        <v>Turkey</v>
      </c>
      <c r="AC546" s="408">
        <f>SUM(ExportsOtherPanels!AD$67:AD$67)</f>
        <v>0</v>
      </c>
      <c r="AD546" s="408">
        <f>SUM(ExportsOtherPanels!AE$67:AE$67)</f>
        <v>0</v>
      </c>
      <c r="AE546" s="408">
        <f>SUM(ExportsOtherPanels!AF$67:AF$67)</f>
        <v>0</v>
      </c>
      <c r="AF546" s="408">
        <f>SUM(ExportsOtherPanels!AG$67:AG$67)</f>
        <v>9.800000000000001E-5</v>
      </c>
      <c r="AG546" s="408">
        <f>SUM(ExportsOtherPanels!AH$67:AH$67)</f>
        <v>1.2310000000000001E-3</v>
      </c>
      <c r="AH546" s="408">
        <f>SUM(ExportsOtherPanels!AI$67:AI$67)</f>
        <v>1.9923000000000003E-2</v>
      </c>
      <c r="AI546" s="408">
        <f>SUM(ExportsOtherPanels!AJ$67:AJ$67)</f>
        <v>5.6347889999999998E-2</v>
      </c>
      <c r="AJ546" s="408">
        <f>SUM(ExportsOtherPanels!AK$67:AK$67)</f>
        <v>8.8374692000000005E-2</v>
      </c>
      <c r="AK546" s="408">
        <f>SUM(ExportsOtherPanels!AL$67:AL$67)</f>
        <v>3.6508977999999991E-2</v>
      </c>
      <c r="AL546" s="408">
        <f>SUM(ExportsOtherPanels!AM$67:AM$67)</f>
        <v>1.740381E-3</v>
      </c>
      <c r="AM546" s="408">
        <f>SUM(ExportsOtherPanels!AN$67:AN$67)</f>
        <v>3.5038299999999999E-3</v>
      </c>
      <c r="AN546" s="408">
        <f>SUM(ExportsOtherPanels!AO$67:AO$67)</f>
        <v>3.9273580000000006E-3</v>
      </c>
      <c r="AO546" s="408">
        <f>SUM(ExportsOtherPanels!AP$67:AP$67)</f>
        <v>2.5032659999999997E-3</v>
      </c>
      <c r="AP546" s="408">
        <f>SUM(ExportsOtherPanels!AQ$67:AQ$67)</f>
        <v>1.2736449999999999E-3</v>
      </c>
      <c r="AQ546" s="408">
        <f>SUM(ExportsOtherPanels!AR$67:AR$67)</f>
        <v>1.470484E-3</v>
      </c>
      <c r="AR546" s="408">
        <f>SUM(ExportsOtherPanels!AS$67:AS$67)</f>
        <v>1.8362840000000001E-3</v>
      </c>
      <c r="AS546" s="408">
        <f>SUM(ExportsOtherPanels!AT$67:AT$67)</f>
        <v>1.291394E-3</v>
      </c>
      <c r="AT546" s="408">
        <f>SUM(ExportsOtherPanels!AU$67:AU$67)</f>
        <v>8.4882800000000004E-4</v>
      </c>
      <c r="AU546" s="408">
        <f>SUM(ExportsOtherPanels!AV$67:AV$67)</f>
        <v>8.9402299999999987E-4</v>
      </c>
      <c r="AV546" s="408">
        <f>SUM(ExportsOtherPanels!AW$67:AW$67)</f>
        <v>1.2905610000000004E-3</v>
      </c>
      <c r="AW546" s="408">
        <f>SUM(ExportsOtherPanels!AX$67:AX$67)</f>
        <v>1.7895179999999999E-3</v>
      </c>
      <c r="AX546" s="408">
        <f>SUM(ExportsOtherPanels!AY$67:AY$67)</f>
        <v>2.1734269999999999E-3</v>
      </c>
      <c r="AY546" s="408">
        <f>SUM(ExportsOtherPanels!AZ$67:AZ$67)</f>
        <v>1.7958200000000001E-3</v>
      </c>
      <c r="AZ546" s="408">
        <f>SUM(ExportsOtherPanels!BA$67:BA$67)</f>
        <v>1.9523980000000002E-3</v>
      </c>
      <c r="BA546" s="408">
        <f>SUM(ExportsOtherPanels!BB$67:BB$67)</f>
        <v>1.0496850000000001E-3</v>
      </c>
      <c r="BB546" s="408">
        <f>SUM(ExportsOtherPanels!BC$67:BC$67)</f>
        <v>0</v>
      </c>
      <c r="BC546" s="427">
        <f t="shared" si="657"/>
        <v>3.2030237264057501E-2</v>
      </c>
      <c r="BD546" s="427">
        <f t="shared" si="657"/>
        <v>1.9006202044574429E-3</v>
      </c>
      <c r="BE546" s="427">
        <f t="shared" si="657"/>
        <v>3.0339111042477266E-3</v>
      </c>
      <c r="BF546" s="427">
        <f t="shared" si="657"/>
        <v>2.6324888165184085E-3</v>
      </c>
      <c r="BG546" s="427">
        <f t="shared" si="657"/>
        <v>1.4878187755274406E-3</v>
      </c>
      <c r="BH546" s="427">
        <f t="shared" si="657"/>
        <v>7.8659101162847195E-4</v>
      </c>
      <c r="BI546" s="427">
        <f t="shared" si="657"/>
        <v>8.3057536666454916E-4</v>
      </c>
      <c r="BJ546" s="427">
        <f t="shared" si="658"/>
        <v>1.190577020050952E-3</v>
      </c>
      <c r="BK546" s="427">
        <f t="shared" si="659"/>
        <v>9.4395916254340416E-4</v>
      </c>
      <c r="BL546" s="427">
        <f t="shared" si="660"/>
        <v>6.8040323582018521E-4</v>
      </c>
      <c r="BM546" s="427">
        <f t="shared" si="661"/>
        <v>7.2842079676030901E-4</v>
      </c>
      <c r="BN546" s="427">
        <f t="shared" si="661"/>
        <v>1.2435019818774434E-3</v>
      </c>
      <c r="BO546" s="427">
        <f t="shared" si="662"/>
        <v>1.8047337080881573E-3</v>
      </c>
      <c r="BP546" s="427">
        <f t="shared" si="663"/>
        <v>1.3409121101308837E-3</v>
      </c>
      <c r="BQ546" s="427">
        <f t="shared" si="664"/>
        <v>1.1230875668077536E-3</v>
      </c>
      <c r="BR546" s="427">
        <f t="shared" si="665"/>
        <v>1.3309986431557961E-3</v>
      </c>
      <c r="BS546" s="427">
        <f t="shared" si="666"/>
        <v>6.3621921060501632E-4</v>
      </c>
      <c r="BT546" s="427"/>
      <c r="BU546" s="427"/>
    </row>
    <row r="547" spans="1:73">
      <c r="A547" s="409" t="str">
        <f t="shared" si="656"/>
        <v>USA</v>
      </c>
      <c r="AC547" s="408">
        <f>SUM(ExportsOtherPanels!AD$18:AD$18)</f>
        <v>2.0292749999999997E-3</v>
      </c>
      <c r="AD547" s="408">
        <f>SUM(ExportsOtherPanels!AE$18:AE$18)</f>
        <v>2.5340000000000002E-3</v>
      </c>
      <c r="AE547" s="408">
        <f>SUM(ExportsOtherPanels!AF$18:AF$18)</f>
        <v>3.3144469999999999E-3</v>
      </c>
      <c r="AF547" s="408">
        <f>SUM(ExportsOtherPanels!AG$18:AG$18)</f>
        <v>7.7430000000000008E-3</v>
      </c>
      <c r="AG547" s="408">
        <f>SUM(ExportsOtherPanels!AH$18:AH$18)</f>
        <v>1.6263E-2</v>
      </c>
      <c r="AH547" s="408">
        <f>SUM(ExportsOtherPanels!AI$18:AI$18)</f>
        <v>7.6314999999999994E-2</v>
      </c>
      <c r="AI547" s="408">
        <f>SUM(ExportsOtherPanels!AJ$18:AJ$18)</f>
        <v>0.12502180699999998</v>
      </c>
      <c r="AJ547" s="408">
        <f>SUM(ExportsOtherPanels!AK$18:AK$18)</f>
        <v>0.17478470799999998</v>
      </c>
      <c r="AK547" s="408">
        <f>SUM(ExportsOtherPanels!AL$18:AL$18)</f>
        <v>0.21911108600000004</v>
      </c>
      <c r="AL547" s="408">
        <f>SUM(ExportsOtherPanels!AM$18:AM$18)</f>
        <v>0.24224420299999999</v>
      </c>
      <c r="AM547" s="408">
        <f>SUM(ExportsOtherPanels!AN$18:AN$18)</f>
        <v>0.28414717300000003</v>
      </c>
      <c r="AN547" s="408">
        <f>SUM(ExportsOtherPanels!AO$18:AO$18)</f>
        <v>0.29731355699999995</v>
      </c>
      <c r="AO547" s="408">
        <f>SUM(ExportsOtherPanels!AP$18:AP$18)</f>
        <v>0.36246135900000004</v>
      </c>
      <c r="AP547" s="408">
        <f>SUM(ExportsOtherPanels!AQ$18:AQ$18)</f>
        <v>0.34986555799999997</v>
      </c>
      <c r="AQ547" s="408">
        <f>SUM(ExportsOtherPanels!AR$18:AR$18)</f>
        <v>0.36740688900000007</v>
      </c>
      <c r="AR547" s="408">
        <f>SUM(ExportsOtherPanels!AS$18:AS$18)</f>
        <v>0.31104354500000003</v>
      </c>
      <c r="AS547" s="408">
        <f>SUM(ExportsOtherPanels!AT$18:AT$18)</f>
        <v>0.28358931699999995</v>
      </c>
      <c r="AT547" s="408">
        <f>SUM(ExportsOtherPanels!AU$18:AU$18)</f>
        <v>0.25490628399999998</v>
      </c>
      <c r="AU547" s="408">
        <f>SUM(ExportsOtherPanels!AV$18:AV$18)</f>
        <v>0.24157298800000004</v>
      </c>
      <c r="AV547" s="408">
        <f>SUM(ExportsOtherPanels!AW$18:AW$18)</f>
        <v>0.154961028</v>
      </c>
      <c r="AW547" s="408">
        <f>SUM(ExportsOtherPanels!AX$18:AX$18)</f>
        <v>0.11030250699999999</v>
      </c>
      <c r="AX547" s="408">
        <f>SUM(ExportsOtherPanels!AY$18:AY$18)</f>
        <v>0.156586736</v>
      </c>
      <c r="AY547" s="408">
        <f>SUM(ExportsOtherPanels!AZ$18:AZ$18)</f>
        <v>0.20278418399999998</v>
      </c>
      <c r="AZ547" s="408">
        <f>SUM(ExportsOtherPanels!BA$18:BA$18)</f>
        <v>0.16168342000000002</v>
      </c>
      <c r="BA547" s="408">
        <f>SUM(ExportsOtherPanels!BB$18:BB$18)</f>
        <v>0.18282755600000003</v>
      </c>
      <c r="BB547" s="408">
        <f>SUM(ExportsOtherPanels!BC$18:BC$18)</f>
        <v>0</v>
      </c>
      <c r="BC547" s="427">
        <f t="shared" si="657"/>
        <v>0.19223162236328037</v>
      </c>
      <c r="BD547" s="427">
        <f t="shared" si="657"/>
        <v>0.26454795049732804</v>
      </c>
      <c r="BE547" s="427">
        <f t="shared" si="657"/>
        <v>0.24603855307058273</v>
      </c>
      <c r="BF547" s="427">
        <f t="shared" si="657"/>
        <v>0.19928781990381528</v>
      </c>
      <c r="BG547" s="427">
        <f t="shared" si="657"/>
        <v>0.21542928930580776</v>
      </c>
      <c r="BH547" s="427">
        <f t="shared" si="657"/>
        <v>0.2160736337057656</v>
      </c>
      <c r="BI547" s="427">
        <f t="shared" si="657"/>
        <v>0.20752290507496607</v>
      </c>
      <c r="BJ547" s="427">
        <f t="shared" si="658"/>
        <v>0.20166885781947902</v>
      </c>
      <c r="BK547" s="427">
        <f t="shared" si="659"/>
        <v>0.20729284337822224</v>
      </c>
      <c r="BL547" s="427">
        <f t="shared" si="660"/>
        <v>0.20432768530785872</v>
      </c>
      <c r="BM547" s="427">
        <f t="shared" si="661"/>
        <v>0.19682579575103618</v>
      </c>
      <c r="BN547" s="427">
        <f t="shared" si="661"/>
        <v>0.14931052885664914</v>
      </c>
      <c r="BO547" s="427">
        <f t="shared" si="662"/>
        <v>0.11124037448605151</v>
      </c>
      <c r="BP547" s="427">
        <f t="shared" si="663"/>
        <v>9.6607362744765585E-2</v>
      </c>
      <c r="BQ547" s="427">
        <f t="shared" si="664"/>
        <v>0.12681916661784351</v>
      </c>
      <c r="BR547" s="427">
        <f t="shared" si="665"/>
        <v>0.11022363915594501</v>
      </c>
      <c r="BS547" s="427">
        <f t="shared" si="666"/>
        <v>0.11081267556949412</v>
      </c>
      <c r="BT547" s="427"/>
      <c r="BU547" s="427"/>
    </row>
    <row r="548" spans="1:73">
      <c r="A548" s="409" t="str">
        <f t="shared" si="656"/>
        <v>Others</v>
      </c>
      <c r="AC548" s="426">
        <f t="shared" ref="AC548:BB548" si="667">AC526-SUM(AC541:AC547)</f>
        <v>1.3968030999999988E-2</v>
      </c>
      <c r="AD548" s="426">
        <f t="shared" si="667"/>
        <v>7.6189999999999999E-3</v>
      </c>
      <c r="AE548" s="426">
        <f t="shared" si="667"/>
        <v>2.2235077999999998E-2</v>
      </c>
      <c r="AF548" s="426">
        <f t="shared" si="667"/>
        <v>2.0870999999999994E-2</v>
      </c>
      <c r="AG548" s="426">
        <f t="shared" si="667"/>
        <v>6.9454000000000016E-2</v>
      </c>
      <c r="AH548" s="426">
        <f t="shared" si="667"/>
        <v>0.14710499999999993</v>
      </c>
      <c r="AI548" s="426">
        <f t="shared" si="667"/>
        <v>0.20509186100000004</v>
      </c>
      <c r="AJ548" s="426">
        <f t="shared" si="667"/>
        <v>0.31588626800000019</v>
      </c>
      <c r="AK548" s="426">
        <f t="shared" si="667"/>
        <v>0.37732566400000023</v>
      </c>
      <c r="AL548" s="426">
        <f t="shared" si="667"/>
        <v>0.32531279800000001</v>
      </c>
      <c r="AM548" s="426">
        <f t="shared" si="667"/>
        <v>0.43933413500000063</v>
      </c>
      <c r="AN548" s="426">
        <f t="shared" si="667"/>
        <v>0.5659942990000002</v>
      </c>
      <c r="AO548" s="426">
        <f t="shared" si="667"/>
        <v>0.65973237600000001</v>
      </c>
      <c r="AP548" s="426">
        <f t="shared" si="667"/>
        <v>0.69502776099999986</v>
      </c>
      <c r="AQ548" s="426">
        <f t="shared" si="667"/>
        <v>0.79332233700000021</v>
      </c>
      <c r="AR548" s="426">
        <f t="shared" si="667"/>
        <v>0.56965441999999977</v>
      </c>
      <c r="AS548" s="426">
        <f t="shared" si="667"/>
        <v>0.56261818200000002</v>
      </c>
      <c r="AT548" s="426">
        <f t="shared" si="667"/>
        <v>0.52916785599999994</v>
      </c>
      <c r="AU548" s="426">
        <f t="shared" si="667"/>
        <v>0.53198201099999942</v>
      </c>
      <c r="AV548" s="426">
        <f t="shared" si="667"/>
        <v>0.46533563199999994</v>
      </c>
      <c r="AW548" s="426">
        <f t="shared" si="667"/>
        <v>0.46611266900000003</v>
      </c>
      <c r="AX548" s="426">
        <f t="shared" si="667"/>
        <v>0.79182097500000004</v>
      </c>
      <c r="AY548" s="426">
        <f t="shared" si="667"/>
        <v>0.79203838100000001</v>
      </c>
      <c r="AZ548" s="426">
        <f t="shared" si="667"/>
        <v>0.66961206100000059</v>
      </c>
      <c r="BA548" s="426">
        <f t="shared" si="667"/>
        <v>0.77864067999999986</v>
      </c>
      <c r="BB548" s="426">
        <f t="shared" si="667"/>
        <v>0</v>
      </c>
      <c r="BC548" s="427">
        <f t="shared" si="657"/>
        <v>0.33103721894757093</v>
      </c>
      <c r="BD548" s="427">
        <f t="shared" si="657"/>
        <v>0.35526478204909318</v>
      </c>
      <c r="BE548" s="427">
        <f t="shared" si="657"/>
        <v>0.3804124945135956</v>
      </c>
      <c r="BF548" s="427">
        <f t="shared" si="657"/>
        <v>0.37938320426370004</v>
      </c>
      <c r="BG548" s="427">
        <f t="shared" si="657"/>
        <v>0.39211263039410482</v>
      </c>
      <c r="BH548" s="427">
        <f t="shared" si="657"/>
        <v>0.42924252019586445</v>
      </c>
      <c r="BI548" s="427">
        <f t="shared" si="657"/>
        <v>0.44809327468843746</v>
      </c>
      <c r="BJ548" s="427">
        <f t="shared" si="658"/>
        <v>0.36934235762139905</v>
      </c>
      <c r="BK548" s="427">
        <f t="shared" si="659"/>
        <v>0.41125217239077505</v>
      </c>
      <c r="BL548" s="427">
        <f t="shared" si="660"/>
        <v>0.42417017524684597</v>
      </c>
      <c r="BM548" s="427">
        <f t="shared" si="661"/>
        <v>0.43344160084782057</v>
      </c>
      <c r="BN548" s="427">
        <f t="shared" si="661"/>
        <v>0.44836763285903763</v>
      </c>
      <c r="BO548" s="427">
        <f t="shared" si="662"/>
        <v>0.47007587825953018</v>
      </c>
      <c r="BP548" s="427">
        <f t="shared" si="663"/>
        <v>0.48851989711784377</v>
      </c>
      <c r="BQ548" s="427">
        <f t="shared" si="664"/>
        <v>0.49533274946021449</v>
      </c>
      <c r="BR548" s="427">
        <f t="shared" si="665"/>
        <v>0.45649132227740286</v>
      </c>
      <c r="BS548" s="427">
        <f t="shared" si="666"/>
        <v>0.47193792306697063</v>
      </c>
      <c r="BT548" s="427"/>
      <c r="BU548" s="427"/>
    </row>
    <row r="550" spans="1:73" ht="13">
      <c r="A550" s="405" t="s">
        <v>259</v>
      </c>
    </row>
    <row r="551" spans="1:73" ht="13">
      <c r="A551" s="405"/>
      <c r="B551" s="473" t="s">
        <v>340</v>
      </c>
      <c r="C551" s="473"/>
      <c r="D551" s="473"/>
      <c r="E551" s="473"/>
      <c r="F551" s="473"/>
      <c r="G551" s="473"/>
      <c r="H551" s="473"/>
      <c r="I551" s="473"/>
      <c r="J551" s="473"/>
      <c r="K551" s="473"/>
      <c r="L551" s="473"/>
      <c r="M551" s="473"/>
      <c r="N551" s="473"/>
      <c r="O551" s="473"/>
      <c r="P551" s="473"/>
      <c r="Q551" s="473"/>
      <c r="R551" s="473"/>
      <c r="S551" s="473"/>
      <c r="T551" s="473"/>
      <c r="U551" s="473"/>
      <c r="V551" s="473"/>
      <c r="W551" s="473"/>
      <c r="X551" s="473"/>
      <c r="Y551" s="473"/>
      <c r="Z551" s="473"/>
      <c r="AA551" s="473"/>
      <c r="AC551" s="472" t="s">
        <v>256</v>
      </c>
      <c r="AD551" s="472"/>
      <c r="AE551" s="472"/>
      <c r="AF551" s="472"/>
      <c r="AG551" s="472"/>
      <c r="AH551" s="472"/>
      <c r="AI551" s="472"/>
      <c r="AJ551" s="472"/>
      <c r="AK551" s="472"/>
      <c r="AL551" s="472"/>
      <c r="AM551" s="472"/>
      <c r="AN551" s="472"/>
      <c r="AO551" s="472"/>
      <c r="AP551" s="472"/>
      <c r="AQ551" s="472"/>
      <c r="AR551" s="472"/>
      <c r="AS551" s="472"/>
      <c r="AT551" s="472"/>
      <c r="AU551" s="472"/>
      <c r="AV551" s="472"/>
      <c r="AW551" s="472"/>
      <c r="AX551" s="472"/>
      <c r="AY551" s="472"/>
      <c r="AZ551" s="472"/>
      <c r="BA551" s="472"/>
      <c r="BB551" s="472"/>
    </row>
    <row r="552" spans="1:73">
      <c r="A552" s="407" t="s">
        <v>3</v>
      </c>
      <c r="B552" s="408">
        <f>SUM(ExportsMouldingsAndJoinery!C$5:C$5)</f>
        <v>1.01972477768</v>
      </c>
      <c r="C552" s="408">
        <f>SUM(ExportsMouldingsAndJoinery!D$5:D$5)</f>
        <v>0.93112879999999998</v>
      </c>
      <c r="D552" s="408">
        <f>SUM(ExportsMouldingsAndJoinery!E$5:E$5)</f>
        <v>1.2295885884800002</v>
      </c>
      <c r="E552" s="408">
        <f>SUM(ExportsMouldingsAndJoinery!F$5:F$5)</f>
        <v>1.8320052711799997</v>
      </c>
      <c r="F552" s="408">
        <f>SUM(ExportsMouldingsAndJoinery!G$5:G$5)</f>
        <v>2.6675363943199999</v>
      </c>
      <c r="G552" s="408">
        <f>SUM(ExportsMouldingsAndJoinery!H$5:H$5)</f>
        <v>2.924779421899999</v>
      </c>
      <c r="H552" s="408">
        <f>SUM(ExportsMouldingsAndJoinery!I$5:I$5)</f>
        <v>3.4657143119199985</v>
      </c>
      <c r="I552" s="408">
        <f>SUM(ExportsMouldingsAndJoinery!J$5:J$5)</f>
        <v>3.3583466880466668</v>
      </c>
      <c r="J552" s="408">
        <f>SUM(ExportsMouldingsAndJoinery!K$5:K$5)</f>
        <v>2.7188687567999992</v>
      </c>
      <c r="K552" s="408">
        <f>SUM(ExportsMouldingsAndJoinery!L$5:L$5)</f>
        <v>2.2122003851399996</v>
      </c>
      <c r="L552" s="408">
        <f>SUM(ExportsMouldingsAndJoinery!M$5:M$5)</f>
        <v>2.5625979523199991</v>
      </c>
      <c r="M552" s="408">
        <f>SUM(ExportsMouldingsAndJoinery!N$5:N$5)</f>
        <v>2.3993823196000013</v>
      </c>
      <c r="N552" s="408">
        <f>SUM(ExportsMouldingsAndJoinery!O$5:O$5)</f>
        <v>2.42492644926</v>
      </c>
      <c r="O552" s="408">
        <f>SUM(ExportsMouldingsAndJoinery!P$5:P$5)</f>
        <v>2.5259160487400001</v>
      </c>
      <c r="P552" s="408">
        <f>SUM(ExportsMouldingsAndJoinery!Q$5:Q$5)</f>
        <v>2.5841823273000011</v>
      </c>
      <c r="Q552" s="408">
        <f>SUM(ExportsMouldingsAndJoinery!R$5:R$5)</f>
        <v>2.4016384338799996</v>
      </c>
      <c r="R552" s="408">
        <f>SUM(ExportsMouldingsAndJoinery!S$5:S$5)</f>
        <v>2.2187055413599994</v>
      </c>
      <c r="S552" s="408">
        <f>SUM(ExportsMouldingsAndJoinery!T$5:T$5)</f>
        <v>2.3912879681599994</v>
      </c>
      <c r="T552" s="408">
        <f>SUM(ExportsMouldingsAndJoinery!U$5:U$5)</f>
        <v>2.3071724576599997</v>
      </c>
      <c r="U552" s="408">
        <f>SUM(ExportsMouldingsAndJoinery!V$5:V$5)</f>
        <v>2.1965035363600007</v>
      </c>
      <c r="V552" s="408">
        <f>SUM(ExportsMouldingsAndJoinery!W$5:W$5)</f>
        <v>2.2853056220066663</v>
      </c>
      <c r="W552" s="408">
        <f>SUM(ExportsMouldingsAndJoinery!X$5:X$5)</f>
        <v>2.4052357445200006</v>
      </c>
      <c r="X552" s="408">
        <f>SUM(ExportsMouldingsAndJoinery!Y$5:Y$5)</f>
        <v>1.1462798113200003</v>
      </c>
      <c r="Y552" s="408">
        <f>SUM(ExportsMouldingsAndJoinery!Z$5:Z$5)</f>
        <v>2.0001239291599995</v>
      </c>
      <c r="Z552" s="408">
        <f>SUM(ExportsMouldingsAndJoinery!AA$5:AA$5)</f>
        <v>2.6578724220999992</v>
      </c>
      <c r="AA552" s="408">
        <f>SUM(ExportsMouldingsAndJoinery!AB$5:AB$5)</f>
        <v>0</v>
      </c>
      <c r="AB552" s="408"/>
      <c r="AC552" s="426">
        <f>SUM(ExportsMouldingsAndJoinery!AD$5:AD$5)</f>
        <v>0.39591098699999983</v>
      </c>
      <c r="AD552" s="426">
        <f>SUM(ExportsMouldingsAndJoinery!AE$5:AE$5)</f>
        <v>0.36777599999999994</v>
      </c>
      <c r="AE552" s="426">
        <f>SUM(ExportsMouldingsAndJoinery!AF$5:AF$5)</f>
        <v>0.49650699800000003</v>
      </c>
      <c r="AF552" s="426">
        <f>SUM(ExportsMouldingsAndJoinery!AG$5:AG$5)</f>
        <v>0.75681500000000002</v>
      </c>
      <c r="AG552" s="426">
        <f>SUM(ExportsMouldingsAndJoinery!AH$5:AH$5)</f>
        <v>1.0396679999999998</v>
      </c>
      <c r="AH552" s="426">
        <f>SUM(ExportsMouldingsAndJoinery!AI$5:AI$5)</f>
        <v>1.2254240000000003</v>
      </c>
      <c r="AI552" s="426">
        <f>SUM(ExportsMouldingsAndJoinery!AJ$5:AJ$5)</f>
        <v>1.5336702729999996</v>
      </c>
      <c r="AJ552" s="426">
        <f>SUM(ExportsMouldingsAndJoinery!AK$5:AK$5)</f>
        <v>1.5528912449999994</v>
      </c>
      <c r="AK552" s="426">
        <f>SUM(ExportsMouldingsAndJoinery!AL$5:AL$5)</f>
        <v>1.3884553369999999</v>
      </c>
      <c r="AL552" s="426">
        <f>SUM(ExportsMouldingsAndJoinery!AM$5:AM$5)</f>
        <v>1.1562275630000001</v>
      </c>
      <c r="AM552" s="426">
        <f>SUM(ExportsMouldingsAndJoinery!AN$5:AN$5)</f>
        <v>1.3540873510000002</v>
      </c>
      <c r="AN552" s="426">
        <f>SUM(ExportsMouldingsAndJoinery!AO$5:AO$5)</f>
        <v>1.313489506</v>
      </c>
      <c r="AO552" s="426">
        <f>SUM(ExportsMouldingsAndJoinery!AP$5:AP$5)</f>
        <v>1.3698243669999992</v>
      </c>
      <c r="AP552" s="426">
        <f>SUM(ExportsMouldingsAndJoinery!AQ$5:AQ$5)</f>
        <v>1.4240218929999999</v>
      </c>
      <c r="AQ552" s="426">
        <f>SUM(ExportsMouldingsAndJoinery!AR$5:AR$5)</f>
        <v>1.555528013</v>
      </c>
      <c r="AR552" s="426">
        <f>SUM(ExportsMouldingsAndJoinery!AS$5:AS$5)</f>
        <v>1.4997630579999996</v>
      </c>
      <c r="AS552" s="426">
        <f>SUM(ExportsMouldingsAndJoinery!AT$5:AT$5)</f>
        <v>1.3536248909999999</v>
      </c>
      <c r="AT552" s="426">
        <f>SUM(ExportsMouldingsAndJoinery!AU$5:AU$5)</f>
        <v>1.384973158</v>
      </c>
      <c r="AU552" s="426">
        <f>SUM(ExportsMouldingsAndJoinery!AV$5:AV$5)</f>
        <v>1.351817679</v>
      </c>
      <c r="AV552" s="426">
        <f>SUM(ExportsMouldingsAndJoinery!AW$5:AW$5)</f>
        <v>1.2373181209999995</v>
      </c>
      <c r="AW552" s="426">
        <f>SUM(ExportsMouldingsAndJoinery!AX$5:AX$5)</f>
        <v>1.184732836</v>
      </c>
      <c r="AX552" s="426">
        <f>SUM(ExportsMouldingsAndJoinery!AY$5:AY$5)</f>
        <v>1.5082554340000005</v>
      </c>
      <c r="AY552" s="426">
        <f>SUM(ExportsMouldingsAndJoinery!AZ$5:AZ$5)</f>
        <v>0.71410104800000029</v>
      </c>
      <c r="AZ552" s="426">
        <f>SUM(ExportsMouldingsAndJoinery!BA$5:BA$5)</f>
        <v>1.3296180300000002</v>
      </c>
      <c r="BA552" s="426">
        <f>SUM(ExportsMouldingsAndJoinery!BB$5:BB$5)</f>
        <v>1.5947029749999997</v>
      </c>
      <c r="BB552" s="426">
        <f>SUM(ExportsMouldingsAndJoinery!BC$5:BC$5)</f>
        <v>0</v>
      </c>
    </row>
    <row r="553" spans="1:73">
      <c r="A553" s="407"/>
      <c r="B553" s="406">
        <v>2000</v>
      </c>
      <c r="C553" s="406">
        <f t="shared" ref="C553:AA553" si="668">1+B553</f>
        <v>2001</v>
      </c>
      <c r="D553" s="406">
        <f t="shared" si="668"/>
        <v>2002</v>
      </c>
      <c r="E553" s="406">
        <f t="shared" si="668"/>
        <v>2003</v>
      </c>
      <c r="F553" s="406">
        <f t="shared" si="668"/>
        <v>2004</v>
      </c>
      <c r="G553" s="406">
        <f t="shared" si="668"/>
        <v>2005</v>
      </c>
      <c r="H553" s="406">
        <f t="shared" si="668"/>
        <v>2006</v>
      </c>
      <c r="I553" s="406">
        <f t="shared" si="668"/>
        <v>2007</v>
      </c>
      <c r="J553" s="406">
        <f t="shared" si="668"/>
        <v>2008</v>
      </c>
      <c r="K553" s="406">
        <f t="shared" si="668"/>
        <v>2009</v>
      </c>
      <c r="L553" s="406">
        <f t="shared" si="668"/>
        <v>2010</v>
      </c>
      <c r="M553" s="406">
        <f t="shared" si="668"/>
        <v>2011</v>
      </c>
      <c r="N553" s="406">
        <f t="shared" si="668"/>
        <v>2012</v>
      </c>
      <c r="O553" s="406">
        <f t="shared" si="668"/>
        <v>2013</v>
      </c>
      <c r="P553" s="406">
        <f t="shared" si="668"/>
        <v>2014</v>
      </c>
      <c r="Q553" s="406">
        <f t="shared" si="668"/>
        <v>2015</v>
      </c>
      <c r="R553" s="406">
        <f t="shared" si="668"/>
        <v>2016</v>
      </c>
      <c r="S553" s="406">
        <f t="shared" si="668"/>
        <v>2017</v>
      </c>
      <c r="T553" s="406">
        <f t="shared" si="668"/>
        <v>2018</v>
      </c>
      <c r="U553" s="406">
        <f t="shared" si="668"/>
        <v>2019</v>
      </c>
      <c r="V553" s="406">
        <f t="shared" si="668"/>
        <v>2020</v>
      </c>
      <c r="W553" s="406">
        <f t="shared" si="668"/>
        <v>2021</v>
      </c>
      <c r="X553" s="406">
        <f t="shared" si="668"/>
        <v>2022</v>
      </c>
      <c r="Y553" s="406">
        <f t="shared" si="668"/>
        <v>2023</v>
      </c>
      <c r="Z553" s="406">
        <f t="shared" si="668"/>
        <v>2024</v>
      </c>
      <c r="AA553" s="406">
        <f t="shared" si="668"/>
        <v>2025</v>
      </c>
      <c r="AC553" s="406">
        <v>2000</v>
      </c>
      <c r="AD553" s="406">
        <f t="shared" ref="AD553:BB553" si="669">1+AC553</f>
        <v>2001</v>
      </c>
      <c r="AE553" s="406">
        <f t="shared" si="669"/>
        <v>2002</v>
      </c>
      <c r="AF553" s="406">
        <f t="shared" si="669"/>
        <v>2003</v>
      </c>
      <c r="AG553" s="406">
        <f t="shared" si="669"/>
        <v>2004</v>
      </c>
      <c r="AH553" s="406">
        <f t="shared" si="669"/>
        <v>2005</v>
      </c>
      <c r="AI553" s="406">
        <f t="shared" si="669"/>
        <v>2006</v>
      </c>
      <c r="AJ553" s="406">
        <f t="shared" si="669"/>
        <v>2007</v>
      </c>
      <c r="AK553" s="406">
        <f t="shared" si="669"/>
        <v>2008</v>
      </c>
      <c r="AL553" s="406">
        <f t="shared" si="669"/>
        <v>2009</v>
      </c>
      <c r="AM553" s="406">
        <f t="shared" si="669"/>
        <v>2010</v>
      </c>
      <c r="AN553" s="406">
        <f t="shared" si="669"/>
        <v>2011</v>
      </c>
      <c r="AO553" s="406">
        <f t="shared" si="669"/>
        <v>2012</v>
      </c>
      <c r="AP553" s="406">
        <f t="shared" si="669"/>
        <v>2013</v>
      </c>
      <c r="AQ553" s="406">
        <f t="shared" si="669"/>
        <v>2014</v>
      </c>
      <c r="AR553" s="406">
        <f t="shared" si="669"/>
        <v>2015</v>
      </c>
      <c r="AS553" s="406">
        <f t="shared" si="669"/>
        <v>2016</v>
      </c>
      <c r="AT553" s="406">
        <f t="shared" si="669"/>
        <v>2017</v>
      </c>
      <c r="AU553" s="406">
        <f t="shared" si="669"/>
        <v>2018</v>
      </c>
      <c r="AV553" s="406">
        <f t="shared" si="669"/>
        <v>2019</v>
      </c>
      <c r="AW553" s="406">
        <f t="shared" si="669"/>
        <v>2020</v>
      </c>
      <c r="AX553" s="406">
        <f t="shared" si="669"/>
        <v>2021</v>
      </c>
      <c r="AY553" s="406">
        <f t="shared" si="669"/>
        <v>2022</v>
      </c>
      <c r="AZ553" s="406">
        <f t="shared" si="669"/>
        <v>2023</v>
      </c>
      <c r="BA553" s="406">
        <f t="shared" si="669"/>
        <v>2024</v>
      </c>
      <c r="BB553" s="406">
        <f t="shared" si="669"/>
        <v>2025</v>
      </c>
    </row>
    <row r="554" spans="1:73">
      <c r="A554" s="407" t="s">
        <v>362</v>
      </c>
      <c r="B554" s="408">
        <f>SUM(ExportsMouldingsAndJoinery!C$27:C$27)</f>
        <v>0.13007033956</v>
      </c>
      <c r="C554" s="408">
        <f>SUM(ExportsMouldingsAndJoinery!D$27:D$27)</f>
        <v>0.13254023999999998</v>
      </c>
      <c r="D554" s="408">
        <f>SUM(ExportsMouldingsAndJoinery!E$27:E$27)</f>
        <v>0.18530294160000002</v>
      </c>
      <c r="E554" s="408">
        <f>SUM(ExportsMouldingsAndJoinery!F$27:F$27)</f>
        <v>0.28789531525999995</v>
      </c>
      <c r="F554" s="408">
        <f>SUM(ExportsMouldingsAndJoinery!G$27:G$27)</f>
        <v>0.35301976541999996</v>
      </c>
      <c r="G554" s="408">
        <f>SUM(ExportsMouldingsAndJoinery!H$27:H$27)</f>
        <v>0.43158059769999996</v>
      </c>
      <c r="H554" s="408">
        <f>SUM(ExportsMouldingsAndJoinery!I$27:I$27)</f>
        <v>0.61250107618000005</v>
      </c>
      <c r="I554" s="408">
        <f>SUM(ExportsMouldingsAndJoinery!J$27:J$27)</f>
        <v>0.81621803492666667</v>
      </c>
      <c r="J554" s="408">
        <f>SUM(ExportsMouldingsAndJoinery!K$27:K$27)</f>
        <v>0.61749091837999992</v>
      </c>
      <c r="K554" s="408">
        <f>SUM(ExportsMouldingsAndJoinery!L$27:L$27)</f>
        <v>0.47255359253999996</v>
      </c>
      <c r="L554" s="408">
        <f>SUM(ExportsMouldingsAndJoinery!M$27:M$27)</f>
        <v>0.50815250107999987</v>
      </c>
      <c r="M554" s="408">
        <f>SUM(ExportsMouldingsAndJoinery!N$27:N$27)</f>
        <v>0.41915805189999994</v>
      </c>
      <c r="N554" s="408">
        <f>SUM(ExportsMouldingsAndJoinery!O$27:O$27)</f>
        <v>0.40795150157999993</v>
      </c>
      <c r="O554" s="408">
        <f>SUM(ExportsMouldingsAndJoinery!P$27:P$27)</f>
        <v>0.34564478367999996</v>
      </c>
      <c r="P554" s="408">
        <f>SUM(ExportsMouldingsAndJoinery!Q$27:Q$27)</f>
        <v>0.34639652320000003</v>
      </c>
      <c r="Q554" s="408">
        <f>SUM(ExportsMouldingsAndJoinery!R$27:R$27)</f>
        <v>0.33203260971999993</v>
      </c>
      <c r="R554" s="408">
        <f>SUM(ExportsMouldingsAndJoinery!S$27:S$27)</f>
        <v>0.32800827948</v>
      </c>
      <c r="S554" s="408">
        <f>SUM(ExportsMouldingsAndJoinery!T$27:T$27)</f>
        <v>0.29689883397999994</v>
      </c>
      <c r="T554" s="408">
        <f>SUM(ExportsMouldingsAndJoinery!U$27:U$27)</f>
        <v>0.30200442580000003</v>
      </c>
      <c r="U554" s="408">
        <f>SUM(ExportsMouldingsAndJoinery!V$27:V$27)</f>
        <v>0.31289558985999999</v>
      </c>
      <c r="V554" s="408">
        <f>SUM(ExportsMouldingsAndJoinery!W$27:W$27)</f>
        <v>0.34715725498666661</v>
      </c>
      <c r="W554" s="408">
        <f>SUM(ExportsMouldingsAndJoinery!X$27:X$27)</f>
        <v>0.38508052799999992</v>
      </c>
      <c r="X554" s="408">
        <f>SUM(ExportsMouldingsAndJoinery!Y$27:Y$27)</f>
        <v>0.22401418955999999</v>
      </c>
      <c r="Y554" s="408">
        <f>SUM(ExportsMouldingsAndJoinery!Z$27:Z$27)</f>
        <v>0.38004144023999992</v>
      </c>
      <c r="Z554" s="408">
        <f>SUM(ExportsMouldingsAndJoinery!AA$27:AA$27)</f>
        <v>0.51923204745999996</v>
      </c>
      <c r="AA554" s="408">
        <f>SUM(ExportsMouldingsAndJoinery!AB$27:AB$27)</f>
        <v>0</v>
      </c>
      <c r="AB554" s="408"/>
      <c r="BC554" s="427">
        <f t="shared" ref="BC554:BI559" si="670">J554/J$552</f>
        <v>0.22711317596174163</v>
      </c>
      <c r="BD554" s="427">
        <f t="shared" si="670"/>
        <v>0.21361247186931229</v>
      </c>
      <c r="BE554" s="427">
        <f t="shared" si="670"/>
        <v>0.19829583513869342</v>
      </c>
      <c r="BF554" s="427">
        <f t="shared" si="670"/>
        <v>0.17469414877153774</v>
      </c>
      <c r="BG554" s="427">
        <f t="shared" si="670"/>
        <v>0.16823252585846141</v>
      </c>
      <c r="BH554" s="427">
        <f t="shared" si="670"/>
        <v>0.13683937906503962</v>
      </c>
      <c r="BI554" s="427">
        <f t="shared" si="670"/>
        <v>0.13404492382003139</v>
      </c>
      <c r="BJ554" s="427">
        <f t="shared" ref="BJ554:BJ559" si="671">Q554/Q$552</f>
        <v>0.13825253836547749</v>
      </c>
      <c r="BK554" s="427">
        <f t="shared" ref="BK554:BK559" si="672">R554/R$552</f>
        <v>0.14783767983873192</v>
      </c>
      <c r="BL554" s="427">
        <f t="shared" ref="BL554:BL559" si="673">S554/S$552</f>
        <v>0.12415854465593776</v>
      </c>
      <c r="BM554" s="427">
        <f t="shared" ref="BM554:BN559" si="674">T554/T$552</f>
        <v>0.1308980717056156</v>
      </c>
      <c r="BN554" s="427">
        <f t="shared" si="674"/>
        <v>0.14245166678790053</v>
      </c>
      <c r="BO554" s="427">
        <f t="shared" ref="BO554:BO559" si="675">V554/V$552</f>
        <v>0.15190845882654286</v>
      </c>
      <c r="BP554" s="427">
        <f t="shared" ref="BP554:BP559" si="676">W554/W$552</f>
        <v>0.16010095013653153</v>
      </c>
      <c r="BQ554" s="427">
        <f t="shared" ref="BQ554:BQ559" si="677">X554/X$552</f>
        <v>0.19542714383326362</v>
      </c>
      <c r="BR554" s="427">
        <f t="shared" ref="BR554:BR559" si="678">Y554/Y$552</f>
        <v>0.19000894629544657</v>
      </c>
      <c r="BS554" s="427">
        <f t="shared" ref="BS554:BS559" si="679">Z554/Z$552</f>
        <v>0.19535627185963725</v>
      </c>
      <c r="BT554" s="427"/>
      <c r="BU554" s="427"/>
    </row>
    <row r="555" spans="1:73">
      <c r="A555" s="407" t="s">
        <v>225</v>
      </c>
      <c r="B555" s="408">
        <f>SUM(ExportsMouldingsAndJoinery!C$11:C$11)</f>
        <v>6.4256236799999991E-3</v>
      </c>
      <c r="C555" s="408">
        <f>SUM(ExportsMouldingsAndJoinery!D$11:D$11)</f>
        <v>6.7652199999999989E-3</v>
      </c>
      <c r="D555" s="408">
        <f>SUM(ExportsMouldingsAndJoinery!E$11:E$11)</f>
        <v>2.0790108639999999E-2</v>
      </c>
      <c r="E555" s="408">
        <f>SUM(ExportsMouldingsAndJoinery!F$11:F$11)</f>
        <v>0.10790704399999998</v>
      </c>
      <c r="F555" s="408">
        <f>SUM(ExportsMouldingsAndJoinery!G$11:G$11)</f>
        <v>0.26615113587999994</v>
      </c>
      <c r="G555" s="408">
        <f>SUM(ExportsMouldingsAndJoinery!H$11:H$11)</f>
        <v>0.21377176659999997</v>
      </c>
      <c r="H555" s="408">
        <f>SUM(ExportsMouldingsAndJoinery!I$11:I$11)</f>
        <v>0.25083181913999997</v>
      </c>
      <c r="I555" s="408">
        <f>SUM(ExportsMouldingsAndJoinery!J$11:J$11)</f>
        <v>0.25073223993999993</v>
      </c>
      <c r="J555" s="408">
        <f>SUM(ExportsMouldingsAndJoinery!K$11:K$11)</f>
        <v>0.23278259829999998</v>
      </c>
      <c r="K555" s="408">
        <f>SUM(ExportsMouldingsAndJoinery!L$11:L$11)</f>
        <v>0.15400359631999996</v>
      </c>
      <c r="L555" s="408">
        <f>SUM(ExportsMouldingsAndJoinery!M$11:M$11)</f>
        <v>0.22764780415999997</v>
      </c>
      <c r="M555" s="408">
        <f>SUM(ExportsMouldingsAndJoinery!N$11:N$11)</f>
        <v>0.17436844837999996</v>
      </c>
      <c r="N555" s="408">
        <f>SUM(ExportsMouldingsAndJoinery!O$11:O$11)</f>
        <v>0.17267757332</v>
      </c>
      <c r="O555" s="408">
        <f>SUM(ExportsMouldingsAndJoinery!P$11:P$11)</f>
        <v>0.14828374274</v>
      </c>
      <c r="P555" s="408">
        <f>SUM(ExportsMouldingsAndJoinery!Q$11:Q$11)</f>
        <v>0.14550127283999997</v>
      </c>
      <c r="Q555" s="408">
        <f>SUM(ExportsMouldingsAndJoinery!R$11:R$11)</f>
        <v>0.11596473168000002</v>
      </c>
      <c r="R555" s="408">
        <f>SUM(ExportsMouldingsAndJoinery!S$11:S$11)</f>
        <v>0.10687528837999999</v>
      </c>
      <c r="S555" s="408">
        <f>SUM(ExportsMouldingsAndJoinery!T$11:T$11)</f>
        <v>9.3921846899999994E-2</v>
      </c>
      <c r="T555" s="408">
        <f>SUM(ExportsMouldingsAndJoinery!U$11:U$11)</f>
        <v>8.0038203839999988E-2</v>
      </c>
      <c r="U555" s="408">
        <f>SUM(ExportsMouldingsAndJoinery!V$11:V$11)</f>
        <v>7.0702532039999988E-2</v>
      </c>
      <c r="V555" s="408">
        <f>SUM(ExportsMouldingsAndJoinery!W$11:W$11)</f>
        <v>7.6653791046666669E-2</v>
      </c>
      <c r="W555" s="408">
        <f>SUM(ExportsMouldingsAndJoinery!X$11:X$11)</f>
        <v>0.11242070503999999</v>
      </c>
      <c r="X555" s="408">
        <f>SUM(ExportsMouldingsAndJoinery!Y$11:Y$11)</f>
        <v>3.8609889219999999E-2</v>
      </c>
      <c r="Y555" s="408">
        <f>SUM(ExportsMouldingsAndJoinery!Z$11:Z$11)</f>
        <v>0.11010537887999999</v>
      </c>
      <c r="Z555" s="408">
        <f>SUM(ExportsMouldingsAndJoinery!AA$11:AA$11)</f>
        <v>0.16221690995999999</v>
      </c>
      <c r="AA555" s="408">
        <f>SUM(ExportsMouldingsAndJoinery!AB$11:AB$11)</f>
        <v>0</v>
      </c>
      <c r="AB555" s="408"/>
      <c r="BC555" s="427">
        <f t="shared" si="670"/>
        <v>8.5617445754893981E-2</v>
      </c>
      <c r="BD555" s="427">
        <f t="shared" si="670"/>
        <v>6.9615572510739715E-2</v>
      </c>
      <c r="BE555" s="427">
        <f t="shared" si="670"/>
        <v>8.8834771741662932E-2</v>
      </c>
      <c r="BF555" s="427">
        <f t="shared" si="670"/>
        <v>7.2672223578386944E-2</v>
      </c>
      <c r="BG555" s="427">
        <f t="shared" si="670"/>
        <v>7.1209406525585536E-2</v>
      </c>
      <c r="BH555" s="427">
        <f t="shared" si="670"/>
        <v>5.8704937091621959E-2</v>
      </c>
      <c r="BI555" s="427">
        <f t="shared" si="670"/>
        <v>5.6304569264670368E-2</v>
      </c>
      <c r="BJ555" s="427">
        <f t="shared" si="671"/>
        <v>4.8285674497910006E-2</v>
      </c>
      <c r="BK555" s="427">
        <f t="shared" si="672"/>
        <v>4.8170109276640949E-2</v>
      </c>
      <c r="BL555" s="427">
        <f t="shared" si="673"/>
        <v>3.92766777362532E-2</v>
      </c>
      <c r="BM555" s="427">
        <f t="shared" si="674"/>
        <v>3.4691036456449824E-2</v>
      </c>
      <c r="BN555" s="427">
        <f t="shared" si="674"/>
        <v>3.2188672073420257E-2</v>
      </c>
      <c r="BO555" s="427">
        <f t="shared" si="675"/>
        <v>3.3542030575043617E-2</v>
      </c>
      <c r="BP555" s="427">
        <f t="shared" si="676"/>
        <v>4.6739994321194973E-2</v>
      </c>
      <c r="BQ555" s="427">
        <f t="shared" si="677"/>
        <v>3.3682778706133468E-2</v>
      </c>
      <c r="BR555" s="427">
        <f t="shared" si="678"/>
        <v>5.5049278334588704E-2</v>
      </c>
      <c r="BS555" s="427">
        <f t="shared" si="679"/>
        <v>6.1032617145645965E-2</v>
      </c>
      <c r="BT555" s="427"/>
      <c r="BU555" s="427"/>
    </row>
    <row r="556" spans="1:73">
      <c r="A556" s="407" t="s">
        <v>252</v>
      </c>
      <c r="B556" s="408">
        <f>SUM(ExportsMouldingsAndJoinery!C$16:C$16)</f>
        <v>0.36153428387999992</v>
      </c>
      <c r="C556" s="408">
        <f>SUM(ExportsMouldingsAndJoinery!D$16:D$16)</f>
        <v>0.30269750000000001</v>
      </c>
      <c r="D556" s="408">
        <f>SUM(ExportsMouldingsAndJoinery!E$16:E$16)</f>
        <v>0.32319562954000003</v>
      </c>
      <c r="E556" s="408">
        <f>SUM(ExportsMouldingsAndJoinery!F$16:F$16)</f>
        <v>0.30782777353999996</v>
      </c>
      <c r="F556" s="408">
        <f>SUM(ExportsMouldingsAndJoinery!G$16:G$16)</f>
        <v>0.35798145011999999</v>
      </c>
      <c r="G556" s="408">
        <f>SUM(ExportsMouldingsAndJoinery!H$16:H$16)</f>
        <v>0.36946226562000001</v>
      </c>
      <c r="H556" s="408">
        <f>SUM(ExportsMouldingsAndJoinery!I$16:I$16)</f>
        <v>0.32968742183999994</v>
      </c>
      <c r="I556" s="408">
        <f>SUM(ExportsMouldingsAndJoinery!J$16:J$16)</f>
        <v>0.25010432355999995</v>
      </c>
      <c r="J556" s="408">
        <f>SUM(ExportsMouldingsAndJoinery!K$16:K$16)</f>
        <v>0.22473358935999999</v>
      </c>
      <c r="K556" s="408">
        <f>SUM(ExportsMouldingsAndJoinery!L$16:L$16)</f>
        <v>0.20842977371999999</v>
      </c>
      <c r="L556" s="408">
        <f>SUM(ExportsMouldingsAndJoinery!M$16:M$16)</f>
        <v>0.21971030059999996</v>
      </c>
      <c r="M556" s="408">
        <f>SUM(ExportsMouldingsAndJoinery!N$16:N$16)</f>
        <v>0.19816257901999998</v>
      </c>
      <c r="N556" s="408">
        <f>SUM(ExportsMouldingsAndJoinery!O$16:O$16)</f>
        <v>0.19448747121999996</v>
      </c>
      <c r="O556" s="408">
        <f>SUM(ExportsMouldingsAndJoinery!P$16:P$16)</f>
        <v>0.16266339361999999</v>
      </c>
      <c r="P556" s="408">
        <f>SUM(ExportsMouldingsAndJoinery!Q$16:Q$16)</f>
        <v>0.16007566063999998</v>
      </c>
      <c r="Q556" s="408">
        <f>SUM(ExportsMouldingsAndJoinery!R$16:R$16)</f>
        <v>0.18509485161999997</v>
      </c>
      <c r="R556" s="408">
        <f>SUM(ExportsMouldingsAndJoinery!S$16:S$16)</f>
        <v>0.18160914029999997</v>
      </c>
      <c r="S556" s="408">
        <f>SUM(ExportsMouldingsAndJoinery!T$16:T$16)</f>
        <v>0.20448455229999996</v>
      </c>
      <c r="T556" s="408">
        <f>SUM(ExportsMouldingsAndJoinery!U$16:U$16)</f>
        <v>0.19974779915999993</v>
      </c>
      <c r="U556" s="408">
        <f>SUM(ExportsMouldingsAndJoinery!V$16:V$16)</f>
        <v>0.18924310776</v>
      </c>
      <c r="V556" s="408">
        <f>SUM(ExportsMouldingsAndJoinery!W$16:W$16)</f>
        <v>0.20590100832666661</v>
      </c>
      <c r="W556" s="408">
        <f>SUM(ExportsMouldingsAndJoinery!X$16:X$16)</f>
        <v>0.25176183829999993</v>
      </c>
      <c r="X556" s="408">
        <f>SUM(ExportsMouldingsAndJoinery!Y$16:Y$16)</f>
        <v>5.4025793919999995E-2</v>
      </c>
      <c r="Y556" s="408">
        <f>SUM(ExportsMouldingsAndJoinery!Z$16:Z$16)</f>
        <v>0.15276453906000001</v>
      </c>
      <c r="Z556" s="408">
        <f>SUM(ExportsMouldingsAndJoinery!AA$16:AA$16)</f>
        <v>0.20044951710000003</v>
      </c>
      <c r="AA556" s="408">
        <f>SUM(ExportsMouldingsAndJoinery!AB$16:AB$16)</f>
        <v>0</v>
      </c>
      <c r="AB556" s="408"/>
      <c r="BC556" s="427">
        <f t="shared" si="670"/>
        <v>8.2657020055834737E-2</v>
      </c>
      <c r="BD556" s="427">
        <f t="shared" si="670"/>
        <v>9.4218306406636601E-2</v>
      </c>
      <c r="BE556" s="427">
        <f t="shared" si="670"/>
        <v>8.5737327777496056E-2</v>
      </c>
      <c r="BF556" s="427">
        <f t="shared" si="670"/>
        <v>8.258899692694055E-2</v>
      </c>
      <c r="BG556" s="427">
        <f t="shared" si="670"/>
        <v>8.0203451646688295E-2</v>
      </c>
      <c r="BH556" s="427">
        <f t="shared" si="670"/>
        <v>6.4397783014657664E-2</v>
      </c>
      <c r="BI556" s="427">
        <f t="shared" si="670"/>
        <v>6.1944414273295424E-2</v>
      </c>
      <c r="BJ556" s="427">
        <f t="shared" si="671"/>
        <v>7.7070240469531245E-2</v>
      </c>
      <c r="BK556" s="427">
        <f t="shared" si="672"/>
        <v>8.18536470543446E-2</v>
      </c>
      <c r="BL556" s="427">
        <f t="shared" si="673"/>
        <v>8.5512307602727849E-2</v>
      </c>
      <c r="BM556" s="427">
        <f t="shared" si="674"/>
        <v>8.6576882667275715E-2</v>
      </c>
      <c r="BN556" s="427">
        <f t="shared" si="674"/>
        <v>8.6156523141141708E-2</v>
      </c>
      <c r="BO556" s="427">
        <f t="shared" si="675"/>
        <v>9.0097799762060005E-2</v>
      </c>
      <c r="BP556" s="427">
        <f t="shared" si="676"/>
        <v>0.1046724167781078</v>
      </c>
      <c r="BQ556" s="427">
        <f t="shared" si="677"/>
        <v>4.7131418861670875E-2</v>
      </c>
      <c r="BR556" s="427">
        <f t="shared" si="678"/>
        <v>7.6377536828009046E-2</v>
      </c>
      <c r="BS556" s="427">
        <f t="shared" si="679"/>
        <v>7.5417283174797303E-2</v>
      </c>
      <c r="BT556" s="427"/>
      <c r="BU556" s="427"/>
    </row>
    <row r="557" spans="1:73">
      <c r="A557" s="407" t="s">
        <v>119</v>
      </c>
      <c r="B557" s="408">
        <f>SUM(ExportsMouldingsAndJoinery!C$17:C$17)</f>
        <v>0.25480019711999996</v>
      </c>
      <c r="C557" s="408">
        <f>SUM(ExportsMouldingsAndJoinery!D$17:D$17)</f>
        <v>0.24118737999999995</v>
      </c>
      <c r="D557" s="408">
        <f>SUM(ExportsMouldingsAndJoinery!E$17:E$17)</f>
        <v>0.30450812853999992</v>
      </c>
      <c r="E557" s="408">
        <f>SUM(ExportsMouldingsAndJoinery!F$17:F$17)</f>
        <v>0.46737335680000003</v>
      </c>
      <c r="F557" s="408">
        <f>SUM(ExportsMouldingsAndJoinery!G$17:G$17)</f>
        <v>0.59657207960000003</v>
      </c>
      <c r="G557" s="408">
        <f>SUM(ExportsMouldingsAndJoinery!H$17:H$17)</f>
        <v>0.59016430479999982</v>
      </c>
      <c r="H557" s="408">
        <f>SUM(ExportsMouldingsAndJoinery!I$17:I$17)</f>
        <v>0.67039193023999999</v>
      </c>
      <c r="I557" s="408">
        <f>SUM(ExportsMouldingsAndJoinery!J$17:J$17)</f>
        <v>0.59293272192000002</v>
      </c>
      <c r="J557" s="408">
        <f>SUM(ExportsMouldingsAndJoinery!K$17:K$17)</f>
        <v>0.46941090517999989</v>
      </c>
      <c r="K557" s="408">
        <f>SUM(ExportsMouldingsAndJoinery!L$17:L$17)</f>
        <v>0.35497146433999988</v>
      </c>
      <c r="L557" s="408">
        <f>SUM(ExportsMouldingsAndJoinery!M$17:M$17)</f>
        <v>0.41609103269999992</v>
      </c>
      <c r="M557" s="408">
        <f>SUM(ExportsMouldingsAndJoinery!N$17:N$17)</f>
        <v>0.44077309695999989</v>
      </c>
      <c r="N557" s="408">
        <f>SUM(ExportsMouldingsAndJoinery!O$17:O$17)</f>
        <v>0.39738817789999992</v>
      </c>
      <c r="O557" s="408">
        <f>SUM(ExportsMouldingsAndJoinery!P$17:P$17)</f>
        <v>0.46619123907999993</v>
      </c>
      <c r="P557" s="408">
        <f>SUM(ExportsMouldingsAndJoinery!Q$17:Q$17)</f>
        <v>0.40958200443999992</v>
      </c>
      <c r="Q557" s="408">
        <f>SUM(ExportsMouldingsAndJoinery!R$17:R$17)</f>
        <v>0.31259275781999996</v>
      </c>
      <c r="R557" s="408">
        <f>SUM(ExportsMouldingsAndJoinery!S$17:S$17)</f>
        <v>0.30833142647999989</v>
      </c>
      <c r="S557" s="408">
        <f>SUM(ExportsMouldingsAndJoinery!T$17:T$17)</f>
        <v>0.30550186239999999</v>
      </c>
      <c r="T557" s="408">
        <f>SUM(ExportsMouldingsAndJoinery!U$17:U$17)</f>
        <v>0.27155663667999996</v>
      </c>
      <c r="U557" s="408">
        <f>SUM(ExportsMouldingsAndJoinery!V$17:V$17)</f>
        <v>0.29041223092000007</v>
      </c>
      <c r="V557" s="408">
        <f>SUM(ExportsMouldingsAndJoinery!W$17:W$17)</f>
        <v>0.32163232308666667</v>
      </c>
      <c r="W557" s="408">
        <f>SUM(ExportsMouldingsAndJoinery!X$17:X$17)</f>
        <v>0.33265056817999999</v>
      </c>
      <c r="X557" s="408">
        <f>SUM(ExportsMouldingsAndJoinery!Y$17:Y$17)</f>
        <v>0.14946505447999997</v>
      </c>
      <c r="Y557" s="408">
        <f>SUM(ExportsMouldingsAndJoinery!Z$17:Z$17)</f>
        <v>0.19475550751999998</v>
      </c>
      <c r="Z557" s="408">
        <f>SUM(ExportsMouldingsAndJoinery!AA$17:AA$17)</f>
        <v>0.25190984406</v>
      </c>
      <c r="AA557" s="408">
        <f>SUM(ExportsMouldingsAndJoinery!AB$17:AB$17)</f>
        <v>0</v>
      </c>
      <c r="AB557" s="408"/>
      <c r="BC557" s="427">
        <f t="shared" si="670"/>
        <v>0.17264934322629016</v>
      </c>
      <c r="BD557" s="427">
        <f t="shared" si="670"/>
        <v>0.16046080939342003</v>
      </c>
      <c r="BE557" s="427">
        <f t="shared" si="670"/>
        <v>0.16237078169960287</v>
      </c>
      <c r="BF557" s="427">
        <f t="shared" si="670"/>
        <v>0.18370273605812046</v>
      </c>
      <c r="BG557" s="427">
        <f t="shared" si="670"/>
        <v>0.16387638397084928</v>
      </c>
      <c r="BH557" s="427">
        <f t="shared" si="670"/>
        <v>0.18456323570712083</v>
      </c>
      <c r="BI557" s="427">
        <f t="shared" si="670"/>
        <v>0.15849578418405885</v>
      </c>
      <c r="BJ557" s="427">
        <f t="shared" si="671"/>
        <v>0.13015812597360316</v>
      </c>
      <c r="BK557" s="427">
        <f t="shared" si="672"/>
        <v>0.13896906134331014</v>
      </c>
      <c r="BL557" s="427">
        <f t="shared" si="673"/>
        <v>0.1277561993652615</v>
      </c>
      <c r="BM557" s="427">
        <f t="shared" si="674"/>
        <v>0.11770105688389695</v>
      </c>
      <c r="BN557" s="427">
        <f t="shared" si="674"/>
        <v>0.13221569012416209</v>
      </c>
      <c r="BO557" s="427">
        <f t="shared" si="675"/>
        <v>0.14073930418297831</v>
      </c>
      <c r="BP557" s="427">
        <f t="shared" si="676"/>
        <v>0.1383026877668431</v>
      </c>
      <c r="BQ557" s="427">
        <f t="shared" si="677"/>
        <v>0.13039142188841593</v>
      </c>
      <c r="BR557" s="427">
        <f t="shared" si="678"/>
        <v>9.7371720162256287E-2</v>
      </c>
      <c r="BS557" s="427">
        <f t="shared" si="679"/>
        <v>9.4778756860332936E-2</v>
      </c>
      <c r="BT557" s="427"/>
      <c r="BU557" s="427"/>
    </row>
    <row r="558" spans="1:73">
      <c r="A558" s="407" t="s">
        <v>224</v>
      </c>
      <c r="B558" s="408">
        <f>SUM(ExportsMouldingsAndJoinery!C$13:C$13)</f>
        <v>8.5663779319999994E-2</v>
      </c>
      <c r="C558" s="408">
        <f>SUM(ExportsMouldingsAndJoinery!D$13:D$13)</f>
        <v>0.12171487999999997</v>
      </c>
      <c r="D558" s="408">
        <f>SUM(ExportsMouldingsAndJoinery!E$13:E$13)</f>
        <v>0.20369144921999999</v>
      </c>
      <c r="E558" s="408">
        <f>SUM(ExportsMouldingsAndJoinery!F$13:F$13)</f>
        <v>0.38126898110000002</v>
      </c>
      <c r="F558" s="408">
        <f>SUM(ExportsMouldingsAndJoinery!G$13:G$13)</f>
        <v>0.7138685883</v>
      </c>
      <c r="G558" s="408">
        <f>SUM(ExportsMouldingsAndJoinery!H$13:H$13)</f>
        <v>0.8445189236399997</v>
      </c>
      <c r="H558" s="408">
        <f>SUM(ExportsMouldingsAndJoinery!I$13:I$13)</f>
        <v>1.05682782408</v>
      </c>
      <c r="I558" s="408">
        <f>SUM(ExportsMouldingsAndJoinery!J$13:J$13)</f>
        <v>0.86157952062000009</v>
      </c>
      <c r="J558" s="408">
        <f>SUM(ExportsMouldingsAndJoinery!K$13:K$13)</f>
        <v>0.62694743174000001</v>
      </c>
      <c r="K558" s="408">
        <f>SUM(ExportsMouldingsAndJoinery!L$13:L$13)</f>
        <v>0.4543988324399999</v>
      </c>
      <c r="L558" s="408">
        <f>SUM(ExportsMouldingsAndJoinery!M$13:M$13)</f>
        <v>0.57512082109999996</v>
      </c>
      <c r="M558" s="408">
        <f>SUM(ExportsMouldingsAndJoinery!N$13:N$13)</f>
        <v>0.50110278189999991</v>
      </c>
      <c r="N558" s="408">
        <f>SUM(ExportsMouldingsAndJoinery!O$13:O$13)</f>
        <v>0.59425260537999991</v>
      </c>
      <c r="O558" s="408">
        <f>SUM(ExportsMouldingsAndJoinery!P$13:P$13)</f>
        <v>0.69899727869999984</v>
      </c>
      <c r="P558" s="408">
        <f>SUM(ExportsMouldingsAndJoinery!Q$13:Q$13)</f>
        <v>0.73079651497999987</v>
      </c>
      <c r="Q558" s="408">
        <f>SUM(ExportsMouldingsAndJoinery!R$13:R$13)</f>
        <v>0.71081775254000001</v>
      </c>
      <c r="R558" s="408">
        <f>SUM(ExportsMouldingsAndJoinery!S$13:S$13)</f>
        <v>0.68534006547999993</v>
      </c>
      <c r="S558" s="408">
        <f>SUM(ExportsMouldingsAndJoinery!T$13:T$13)</f>
        <v>0.85868371679999989</v>
      </c>
      <c r="T558" s="408">
        <f>SUM(ExportsMouldingsAndJoinery!U$13:U$13)</f>
        <v>0.81979902913999991</v>
      </c>
      <c r="U558" s="408">
        <f>SUM(ExportsMouldingsAndJoinery!V$13:V$13)</f>
        <v>0.61133293339999994</v>
      </c>
      <c r="V558" s="408">
        <f>SUM(ExportsMouldingsAndJoinery!W$13:W$13)</f>
        <v>0.60341274242666654</v>
      </c>
      <c r="W558" s="408">
        <f>SUM(ExportsMouldingsAndJoinery!X$13:X$13)</f>
        <v>0.55687167703999985</v>
      </c>
      <c r="X558" s="408">
        <f>SUM(ExportsMouldingsAndJoinery!Y$13:Y$13)</f>
        <v>0.26423122137999999</v>
      </c>
      <c r="Y558" s="408">
        <f>SUM(ExportsMouldingsAndJoinery!Z$13:Z$13)</f>
        <v>0.36290736733999995</v>
      </c>
      <c r="Z558" s="408">
        <f>SUM(ExportsMouldingsAndJoinery!AA$13:AA$13)</f>
        <v>0.47805677919999984</v>
      </c>
      <c r="AA558" s="408">
        <f>SUM(ExportsMouldingsAndJoinery!AB$13:AB$13)</f>
        <v>0</v>
      </c>
      <c r="AB558" s="408"/>
      <c r="BC558" s="427">
        <f t="shared" si="670"/>
        <v>0.23059128182336108</v>
      </c>
      <c r="BD558" s="427">
        <f t="shared" si="670"/>
        <v>0.20540581924328846</v>
      </c>
      <c r="BE558" s="427">
        <f t="shared" si="670"/>
        <v>0.22442881474221318</v>
      </c>
      <c r="BF558" s="427">
        <f t="shared" si="670"/>
        <v>0.20884657597357734</v>
      </c>
      <c r="BG558" s="427">
        <f t="shared" si="670"/>
        <v>0.24506005349619753</v>
      </c>
      <c r="BH558" s="427">
        <f t="shared" si="670"/>
        <v>0.27673021003555515</v>
      </c>
      <c r="BI558" s="427">
        <f t="shared" si="670"/>
        <v>0.28279603465268988</v>
      </c>
      <c r="BJ558" s="427">
        <f t="shared" si="671"/>
        <v>0.29597200915527849</v>
      </c>
      <c r="BK558" s="427">
        <f t="shared" si="672"/>
        <v>0.30889185279625125</v>
      </c>
      <c r="BL558" s="427">
        <f t="shared" si="673"/>
        <v>0.35908837757450129</v>
      </c>
      <c r="BM558" s="427">
        <f t="shared" si="674"/>
        <v>0.35532628972671748</v>
      </c>
      <c r="BN558" s="427">
        <f t="shared" si="674"/>
        <v>0.27832094202456326</v>
      </c>
      <c r="BO558" s="427">
        <f t="shared" si="675"/>
        <v>0.2640402826720506</v>
      </c>
      <c r="BP558" s="427">
        <f t="shared" si="676"/>
        <v>0.23152478018371195</v>
      </c>
      <c r="BQ558" s="427">
        <f t="shared" si="677"/>
        <v>0.23051197340353061</v>
      </c>
      <c r="BR558" s="427">
        <f t="shared" si="678"/>
        <v>0.18144244066537002</v>
      </c>
      <c r="BS558" s="427">
        <f t="shared" si="679"/>
        <v>0.17986445670792756</v>
      </c>
      <c r="BT558" s="427"/>
      <c r="BU558" s="427"/>
    </row>
    <row r="559" spans="1:73">
      <c r="A559" s="407" t="s">
        <v>35</v>
      </c>
      <c r="B559" s="408">
        <f t="shared" ref="B559:AA559" si="680">B552-SUM(B554:B558)</f>
        <v>0.18123055412000022</v>
      </c>
      <c r="C559" s="408">
        <f t="shared" si="680"/>
        <v>0.12622358000000011</v>
      </c>
      <c r="D559" s="408">
        <f t="shared" si="680"/>
        <v>0.19210033094000023</v>
      </c>
      <c r="E559" s="408">
        <f t="shared" si="680"/>
        <v>0.27973280047999971</v>
      </c>
      <c r="F559" s="408">
        <f t="shared" si="680"/>
        <v>0.37994337499999986</v>
      </c>
      <c r="G559" s="408">
        <f t="shared" si="680"/>
        <v>0.47528156353999984</v>
      </c>
      <c r="H559" s="408">
        <f t="shared" si="680"/>
        <v>0.54547424043999859</v>
      </c>
      <c r="I559" s="408">
        <f t="shared" si="680"/>
        <v>0.58677984707999986</v>
      </c>
      <c r="J559" s="408">
        <f t="shared" si="680"/>
        <v>0.54750331383999917</v>
      </c>
      <c r="K559" s="408">
        <f t="shared" si="680"/>
        <v>0.56784312577999985</v>
      </c>
      <c r="L559" s="408">
        <f t="shared" si="680"/>
        <v>0.61587549267999941</v>
      </c>
      <c r="M559" s="408">
        <f t="shared" si="680"/>
        <v>0.66581736144000159</v>
      </c>
      <c r="N559" s="408">
        <f t="shared" si="680"/>
        <v>0.65816911986000015</v>
      </c>
      <c r="O559" s="408">
        <f t="shared" si="680"/>
        <v>0.70413561092000032</v>
      </c>
      <c r="P559" s="408">
        <f t="shared" si="680"/>
        <v>0.79183035120000156</v>
      </c>
      <c r="Q559" s="408">
        <f t="shared" si="680"/>
        <v>0.74513573049999993</v>
      </c>
      <c r="R559" s="408">
        <f t="shared" si="680"/>
        <v>0.60854134123999959</v>
      </c>
      <c r="S559" s="408">
        <f t="shared" si="680"/>
        <v>0.63179715577999973</v>
      </c>
      <c r="T559" s="408">
        <f t="shared" si="680"/>
        <v>0.63402636303999982</v>
      </c>
      <c r="U559" s="408">
        <f t="shared" si="680"/>
        <v>0.72191714238000082</v>
      </c>
      <c r="V559" s="408">
        <f t="shared" si="680"/>
        <v>0.73054850213333333</v>
      </c>
      <c r="W559" s="408">
        <f t="shared" si="680"/>
        <v>0.76645042796000062</v>
      </c>
      <c r="X559" s="408">
        <f t="shared" si="680"/>
        <v>0.41593366276000032</v>
      </c>
      <c r="Y559" s="408">
        <f t="shared" si="680"/>
        <v>0.79954969611999971</v>
      </c>
      <c r="Z559" s="408">
        <f t="shared" si="680"/>
        <v>1.0460073243199992</v>
      </c>
      <c r="AA559" s="408">
        <f t="shared" si="680"/>
        <v>0</v>
      </c>
      <c r="AB559" s="408"/>
      <c r="BC559" s="427">
        <f t="shared" si="670"/>
        <v>0.20137173317787832</v>
      </c>
      <c r="BD559" s="427">
        <f t="shared" si="670"/>
        <v>0.25668702057660286</v>
      </c>
      <c r="BE559" s="427">
        <f t="shared" si="670"/>
        <v>0.24033246890033153</v>
      </c>
      <c r="BF559" s="427">
        <f t="shared" si="670"/>
        <v>0.27749531869143695</v>
      </c>
      <c r="BG559" s="427">
        <f t="shared" si="670"/>
        <v>0.27141817850221789</v>
      </c>
      <c r="BH559" s="427">
        <f t="shared" si="670"/>
        <v>0.27876445508600473</v>
      </c>
      <c r="BI559" s="427">
        <f t="shared" si="670"/>
        <v>0.30641427380525421</v>
      </c>
      <c r="BJ559" s="427">
        <f t="shared" si="671"/>
        <v>0.31026141153819969</v>
      </c>
      <c r="BK559" s="427">
        <f t="shared" si="672"/>
        <v>0.2742776496907211</v>
      </c>
      <c r="BL559" s="427">
        <f t="shared" si="673"/>
        <v>0.26420789306531844</v>
      </c>
      <c r="BM559" s="427">
        <f t="shared" si="674"/>
        <v>0.27480666256004438</v>
      </c>
      <c r="BN559" s="427">
        <f t="shared" si="674"/>
        <v>0.32866650584881218</v>
      </c>
      <c r="BO559" s="427">
        <f t="shared" si="675"/>
        <v>0.31967212398132466</v>
      </c>
      <c r="BP559" s="427">
        <f t="shared" si="676"/>
        <v>0.31865917081361056</v>
      </c>
      <c r="BQ559" s="427">
        <f t="shared" si="677"/>
        <v>0.36285526330698542</v>
      </c>
      <c r="BR559" s="427">
        <f t="shared" si="678"/>
        <v>0.39975007771432941</v>
      </c>
      <c r="BS559" s="427">
        <f t="shared" si="679"/>
        <v>0.39355061425165894</v>
      </c>
      <c r="BT559" s="427"/>
      <c r="BU559" s="427"/>
    </row>
    <row r="560" spans="1:73">
      <c r="A560" s="407"/>
      <c r="B560" s="408"/>
      <c r="C560" s="408"/>
      <c r="D560" s="408"/>
      <c r="E560" s="408"/>
      <c r="F560" s="408"/>
      <c r="G560" s="408"/>
      <c r="H560" s="408"/>
      <c r="I560" s="408"/>
      <c r="J560" s="408"/>
      <c r="K560" s="408"/>
      <c r="L560" s="408"/>
      <c r="M560" s="408"/>
      <c r="N560" s="408"/>
      <c r="O560" s="408"/>
      <c r="P560" s="408"/>
      <c r="Q560" s="408"/>
      <c r="R560" s="408"/>
      <c r="S560" s="408"/>
      <c r="T560" s="408"/>
      <c r="U560" s="408"/>
      <c r="V560" s="408"/>
      <c r="W560" s="408"/>
      <c r="X560" s="408"/>
      <c r="Y560" s="408"/>
      <c r="Z560" s="408"/>
      <c r="AA560" s="408"/>
      <c r="AB560" s="408"/>
    </row>
    <row r="561" spans="1:73">
      <c r="A561" s="407"/>
      <c r="B561" s="408"/>
      <c r="C561" s="408"/>
      <c r="D561" s="408"/>
      <c r="E561" s="408"/>
      <c r="F561" s="408"/>
      <c r="G561" s="408"/>
      <c r="H561" s="408"/>
      <c r="I561" s="408"/>
      <c r="J561" s="408"/>
      <c r="K561" s="408"/>
      <c r="L561" s="408"/>
      <c r="M561" s="408"/>
      <c r="N561" s="408"/>
      <c r="O561" s="408"/>
      <c r="P561" s="408"/>
      <c r="Q561" s="408"/>
      <c r="R561" s="408"/>
      <c r="S561" s="408"/>
      <c r="T561" s="408"/>
      <c r="U561" s="408"/>
      <c r="V561" s="408"/>
      <c r="W561" s="408"/>
      <c r="X561" s="408"/>
      <c r="Y561" s="408"/>
      <c r="Z561" s="408"/>
      <c r="AA561" s="408"/>
      <c r="AB561" s="408"/>
    </row>
    <row r="562" spans="1:73">
      <c r="AB562" s="408"/>
    </row>
    <row r="563" spans="1:73">
      <c r="AB563" s="408"/>
    </row>
    <row r="564" spans="1:73">
      <c r="AB564" s="408"/>
    </row>
    <row r="565" spans="1:73">
      <c r="AB565" s="408"/>
    </row>
    <row r="566" spans="1:73">
      <c r="A566" s="409"/>
      <c r="B566" s="409"/>
      <c r="C566" s="409"/>
      <c r="D566" s="409"/>
      <c r="E566" s="409"/>
      <c r="F566" s="409"/>
      <c r="G566" s="409"/>
      <c r="H566" s="409"/>
      <c r="I566" s="409"/>
      <c r="J566" s="409"/>
      <c r="K566" s="409"/>
      <c r="L566" s="409"/>
      <c r="M566" s="409"/>
      <c r="N566" s="409"/>
      <c r="O566" s="409"/>
      <c r="P566" s="409"/>
      <c r="Q566" s="409"/>
      <c r="R566" s="409"/>
      <c r="S566" s="409"/>
      <c r="T566" s="409"/>
      <c r="U566" s="409"/>
      <c r="V566" s="409"/>
      <c r="W566" s="409"/>
      <c r="X566" s="409"/>
      <c r="Y566" s="409"/>
      <c r="Z566" s="409"/>
      <c r="AA566" s="409"/>
      <c r="AB566" s="409"/>
      <c r="AC566" s="409"/>
      <c r="AD566" s="409"/>
      <c r="AE566" s="409"/>
      <c r="AF566" s="409"/>
      <c r="AG566" s="409"/>
      <c r="AH566" s="409"/>
      <c r="AI566" s="409"/>
      <c r="AJ566" s="409"/>
      <c r="AK566" s="409"/>
      <c r="AL566" s="409"/>
      <c r="AM566" s="409"/>
      <c r="AN566" s="409"/>
      <c r="AO566" s="409"/>
      <c r="AP566" s="409"/>
      <c r="AQ566" s="409"/>
      <c r="AR566" s="409"/>
      <c r="AS566" s="409"/>
      <c r="AT566" s="409"/>
      <c r="AU566" s="409"/>
      <c r="AV566" s="409"/>
      <c r="AW566" s="409"/>
      <c r="AX566" s="409"/>
      <c r="AY566" s="409"/>
      <c r="AZ566" s="409"/>
      <c r="BA566" s="409"/>
      <c r="BB566" s="409"/>
    </row>
    <row r="567" spans="1:73">
      <c r="A567" s="409" t="str">
        <f t="shared" ref="A567:A572" si="681">A554</f>
        <v>EU-27 plus UK</v>
      </c>
      <c r="B567" s="409"/>
      <c r="C567" s="409"/>
      <c r="D567" s="409"/>
      <c r="E567" s="409"/>
      <c r="F567" s="409"/>
      <c r="G567" s="409"/>
      <c r="H567" s="409"/>
      <c r="I567" s="409"/>
      <c r="J567" s="409"/>
      <c r="K567" s="409"/>
      <c r="L567" s="409"/>
      <c r="M567" s="409"/>
      <c r="N567" s="409"/>
      <c r="O567" s="409"/>
      <c r="P567" s="409"/>
      <c r="Q567" s="409"/>
      <c r="R567" s="409"/>
      <c r="S567" s="409"/>
      <c r="T567" s="409"/>
      <c r="U567" s="409"/>
      <c r="V567" s="409"/>
      <c r="W567" s="409"/>
      <c r="X567" s="409"/>
      <c r="Y567" s="409"/>
      <c r="Z567" s="409"/>
      <c r="AA567" s="409"/>
      <c r="AB567" s="409"/>
      <c r="AC567" s="408">
        <f>SUM(ExportsMouldingsAndJoinery!AD$27:AD$27)</f>
        <v>7.0734062E-2</v>
      </c>
      <c r="AD567" s="408">
        <f>SUM(ExportsMouldingsAndJoinery!AE$27:AE$27)</f>
        <v>7.2919000000000012E-2</v>
      </c>
      <c r="AE567" s="408">
        <f>SUM(ExportsMouldingsAndJoinery!AF$27:AF$27)</f>
        <v>0.10246300100000003</v>
      </c>
      <c r="AF567" s="408">
        <f>SUM(ExportsMouldingsAndJoinery!AG$27:AG$27)</f>
        <v>0.16591700000000001</v>
      </c>
      <c r="AG567" s="408">
        <f>SUM(ExportsMouldingsAndJoinery!AH$27:AH$27)</f>
        <v>0.17930299999999999</v>
      </c>
      <c r="AH567" s="408">
        <f>SUM(ExportsMouldingsAndJoinery!AI$27:AI$27)</f>
        <v>0.21964900000000001</v>
      </c>
      <c r="AI567" s="408">
        <f>SUM(ExportsMouldingsAndJoinery!AJ$27:AJ$27)</f>
        <v>0.32873538799999996</v>
      </c>
      <c r="AJ567" s="408">
        <f>SUM(ExportsMouldingsAndJoinery!AK$27:AK$27)</f>
        <v>0.39888547600000002</v>
      </c>
      <c r="AK567" s="408">
        <f>SUM(ExportsMouldingsAndJoinery!AL$27:AL$27)</f>
        <v>0.34031213299999991</v>
      </c>
      <c r="AL567" s="408">
        <f>SUM(ExportsMouldingsAndJoinery!AM$27:AM$27)</f>
        <v>0.25634957299999994</v>
      </c>
      <c r="AM567" s="408">
        <f>SUM(ExportsMouldingsAndJoinery!AN$27:AN$27)</f>
        <v>0.27156017500000007</v>
      </c>
      <c r="AN567" s="408">
        <f>SUM(ExportsMouldingsAndJoinery!AO$27:AO$27)</f>
        <v>0.23567790599999996</v>
      </c>
      <c r="AO567" s="408">
        <f>SUM(ExportsMouldingsAndJoinery!AP$27:AP$27)</f>
        <v>0.22671099299999997</v>
      </c>
      <c r="AP567" s="408">
        <f>SUM(ExportsMouldingsAndJoinery!AQ$27:AQ$27)</f>
        <v>0.194451597</v>
      </c>
      <c r="AQ567" s="408">
        <f>SUM(ExportsMouldingsAndJoinery!AR$27:AR$27)</f>
        <v>0.19176642700000002</v>
      </c>
      <c r="AR567" s="408">
        <f>SUM(ExportsMouldingsAndJoinery!AS$27:AS$27)</f>
        <v>0.18453542399999998</v>
      </c>
      <c r="AS567" s="408">
        <f>SUM(ExportsMouldingsAndJoinery!AT$27:AT$27)</f>
        <v>0.178450212</v>
      </c>
      <c r="AT567" s="408">
        <f>SUM(ExportsMouldingsAndJoinery!AU$27:AU$27)</f>
        <v>0.16186111899999997</v>
      </c>
      <c r="AU567" s="408">
        <f>SUM(ExportsMouldingsAndJoinery!AV$27:AV$27)</f>
        <v>0.18139011000000002</v>
      </c>
      <c r="AV567" s="408">
        <f>SUM(ExportsMouldingsAndJoinery!AW$27:AW$27)</f>
        <v>0.19090201800000001</v>
      </c>
      <c r="AW567" s="408">
        <f>SUM(ExportsMouldingsAndJoinery!AX$27:AX$27)</f>
        <v>0.174275441</v>
      </c>
      <c r="AX567" s="408">
        <f>SUM(ExportsMouldingsAndJoinery!AY$27:AY$27)</f>
        <v>0.25039222400000005</v>
      </c>
      <c r="AY567" s="408">
        <f>SUM(ExportsMouldingsAndJoinery!AZ$27:AZ$27)</f>
        <v>0.125098294</v>
      </c>
      <c r="AZ567" s="408">
        <f>SUM(ExportsMouldingsAndJoinery!BA$27:BA$27)</f>
        <v>0.24705256400000003</v>
      </c>
      <c r="BA567" s="408">
        <f>SUM(ExportsMouldingsAndJoinery!BB$27:BB$27)</f>
        <v>0.32066560099999991</v>
      </c>
      <c r="BB567" s="408">
        <f>SUM(ExportsMouldingsAndJoinery!BC$27:BC$27)</f>
        <v>0</v>
      </c>
      <c r="BC567" s="427">
        <f t="shared" ref="BC567:BI572" si="682">AK567/AK$552</f>
        <v>0.24510124591785837</v>
      </c>
      <c r="BD567" s="427">
        <f t="shared" si="682"/>
        <v>0.22171204112697659</v>
      </c>
      <c r="BE567" s="427">
        <f t="shared" si="682"/>
        <v>0.20054849105521261</v>
      </c>
      <c r="BF567" s="427">
        <f t="shared" si="682"/>
        <v>0.17942884577564333</v>
      </c>
      <c r="BG567" s="427">
        <f t="shared" si="682"/>
        <v>0.16550369409511323</v>
      </c>
      <c r="BH567" s="427">
        <f t="shared" si="682"/>
        <v>0.13655098840534471</v>
      </c>
      <c r="BI567" s="427">
        <f t="shared" si="682"/>
        <v>0.12328060015464345</v>
      </c>
      <c r="BJ567" s="427">
        <f t="shared" ref="BJ567:BJ572" si="683">AR567/AR$552</f>
        <v>0.12304305204455837</v>
      </c>
      <c r="BK567" s="427">
        <f t="shared" ref="BK567:BK572" si="684">AS567/AS$552</f>
        <v>0.13183136124821748</v>
      </c>
      <c r="BL567" s="427">
        <f t="shared" ref="BL567:BL572" si="685">AT567/AT$552</f>
        <v>0.11686949892497481</v>
      </c>
      <c r="BM567" s="427">
        <f t="shared" ref="BM567:BN572" si="686">AU567/AU$552</f>
        <v>0.13418237741511296</v>
      </c>
      <c r="BN567" s="427">
        <f t="shared" si="686"/>
        <v>0.1542869329721876</v>
      </c>
      <c r="BO567" s="427">
        <f t="shared" ref="BO567:BO572" si="687">AW567/AW$552</f>
        <v>0.14710104734532739</v>
      </c>
      <c r="BP567" s="427">
        <f t="shared" ref="BP567:BP572" si="688">AX567/AX$552</f>
        <v>0.16601446834236963</v>
      </c>
      <c r="BQ567" s="427">
        <f t="shared" ref="BQ567:BQ572" si="689">AY567/AY$552</f>
        <v>0.17518290212619875</v>
      </c>
      <c r="BR567" s="427">
        <f t="shared" ref="BR567:BR572" si="690">AZ567/AZ$552</f>
        <v>0.18580717049993672</v>
      </c>
      <c r="BS567" s="427">
        <f t="shared" ref="BS567:BS572" si="691">BA567/BA$552</f>
        <v>0.20108170990274848</v>
      </c>
      <c r="BT567" s="427"/>
      <c r="BU567" s="427"/>
    </row>
    <row r="568" spans="1:73">
      <c r="A568" s="409" t="str">
        <f t="shared" si="681"/>
        <v>Canada</v>
      </c>
      <c r="B568" s="409"/>
      <c r="C568" s="409"/>
      <c r="D568" s="409"/>
      <c r="E568" s="409"/>
      <c r="F568" s="409"/>
      <c r="G568" s="409"/>
      <c r="H568" s="409"/>
      <c r="I568" s="409"/>
      <c r="J568" s="409"/>
      <c r="K568" s="409"/>
      <c r="L568" s="409"/>
      <c r="M568" s="409"/>
      <c r="N568" s="409"/>
      <c r="O568" s="409"/>
      <c r="P568" s="409"/>
      <c r="Q568" s="409"/>
      <c r="R568" s="409"/>
      <c r="S568" s="409"/>
      <c r="T568" s="409"/>
      <c r="U568" s="409"/>
      <c r="V568" s="409"/>
      <c r="W568" s="409"/>
      <c r="X568" s="409"/>
      <c r="Y568" s="409"/>
      <c r="Z568" s="409"/>
      <c r="AA568" s="409"/>
      <c r="AB568" s="409"/>
      <c r="AC568" s="408">
        <f>SUM(ExportsMouldingsAndJoinery!AD$11:AD$11)</f>
        <v>3.0354819999999999E-3</v>
      </c>
      <c r="AD568" s="408">
        <f>SUM(ExportsMouldingsAndJoinery!AE$11:AE$11)</f>
        <v>3.0700000000000002E-3</v>
      </c>
      <c r="AE568" s="408">
        <f>SUM(ExportsMouldingsAndJoinery!AF$11:AF$11)</f>
        <v>7.8637719999999998E-3</v>
      </c>
      <c r="AF568" s="408">
        <f>SUM(ExportsMouldingsAndJoinery!AG$11:AG$11)</f>
        <v>3.3555000000000001E-2</v>
      </c>
      <c r="AG568" s="408">
        <f>SUM(ExportsMouldingsAndJoinery!AH$11:AH$11)</f>
        <v>8.4470000000000003E-2</v>
      </c>
      <c r="AH568" s="408">
        <f>SUM(ExportsMouldingsAndJoinery!AI$11:AI$11)</f>
        <v>0.10675500000000002</v>
      </c>
      <c r="AI568" s="408">
        <f>SUM(ExportsMouldingsAndJoinery!AJ$11:AJ$11)</f>
        <v>0.125413621</v>
      </c>
      <c r="AJ568" s="408">
        <f>SUM(ExportsMouldingsAndJoinery!AK$11:AK$11)</f>
        <v>0.119533523</v>
      </c>
      <c r="AK568" s="408">
        <f>SUM(ExportsMouldingsAndJoinery!AL$11:AL$11)</f>
        <v>0.11539528800000003</v>
      </c>
      <c r="AL568" s="408">
        <f>SUM(ExportsMouldingsAndJoinery!AM$11:AM$11)</f>
        <v>8.0380247000000002E-2</v>
      </c>
      <c r="AM568" s="408">
        <f>SUM(ExportsMouldingsAndJoinery!AN$11:AN$11)</f>
        <v>0.11809051800000001</v>
      </c>
      <c r="AN568" s="408">
        <f>SUM(ExportsMouldingsAndJoinery!AO$11:AO$11)</f>
        <v>9.1861826000000008E-2</v>
      </c>
      <c r="AO568" s="408">
        <f>SUM(ExportsMouldingsAndJoinery!AP$11:AP$11)</f>
        <v>9.1194973000000012E-2</v>
      </c>
      <c r="AP568" s="408">
        <f>SUM(ExportsMouldingsAndJoinery!AQ$11:AQ$11)</f>
        <v>7.5341536000000014E-2</v>
      </c>
      <c r="AQ568" s="408">
        <f>SUM(ExportsMouldingsAndJoinery!AR$11:AR$11)</f>
        <v>7.7372936000000017E-2</v>
      </c>
      <c r="AR568" s="408">
        <f>SUM(ExportsMouldingsAndJoinery!AS$11:AS$11)</f>
        <v>6.0261411999999993E-2</v>
      </c>
      <c r="AS568" s="408">
        <f>SUM(ExportsMouldingsAndJoinery!AT$11:AT$11)</f>
        <v>5.4150281999999994E-2</v>
      </c>
      <c r="AT568" s="408">
        <f>SUM(ExportsMouldingsAndJoinery!AU$11:AU$11)</f>
        <v>4.9881455000000005E-2</v>
      </c>
      <c r="AU568" s="408">
        <f>SUM(ExportsMouldingsAndJoinery!AV$11:AV$11)</f>
        <v>4.3051840000000008E-2</v>
      </c>
      <c r="AV568" s="408">
        <f>SUM(ExportsMouldingsAndJoinery!AW$11:AW$11)</f>
        <v>3.9475279000000002E-2</v>
      </c>
      <c r="AW568" s="408">
        <f>SUM(ExportsMouldingsAndJoinery!AX$11:AX$11)</f>
        <v>3.5717361999999996E-2</v>
      </c>
      <c r="AX568" s="408">
        <f>SUM(ExportsMouldingsAndJoinery!AY$11:AY$11)</f>
        <v>6.1067322999999993E-2</v>
      </c>
      <c r="AY568" s="408">
        <f>SUM(ExportsMouldingsAndJoinery!AZ$11:AZ$11)</f>
        <v>2.0619331999999997E-2</v>
      </c>
      <c r="AZ568" s="408">
        <f>SUM(ExportsMouldingsAndJoinery!BA$11:BA$11)</f>
        <v>5.753047E-2</v>
      </c>
      <c r="BA568" s="408">
        <f>SUM(ExportsMouldingsAndJoinery!BB$11:BB$11)</f>
        <v>7.6599527000000001E-2</v>
      </c>
      <c r="BB568" s="408">
        <f>SUM(ExportsMouldingsAndJoinery!BC$11:BC$11)</f>
        <v>0</v>
      </c>
      <c r="BC568" s="427">
        <f t="shared" si="682"/>
        <v>8.3110550930166532E-2</v>
      </c>
      <c r="BD568" s="427">
        <f t="shared" si="682"/>
        <v>6.9519400481546895E-2</v>
      </c>
      <c r="BE568" s="427">
        <f t="shared" si="682"/>
        <v>8.7210413650780777E-2</v>
      </c>
      <c r="BF568" s="427">
        <f t="shared" si="682"/>
        <v>6.9937236331448854E-2</v>
      </c>
      <c r="BG568" s="427">
        <f t="shared" si="682"/>
        <v>6.6574208487561584E-2</v>
      </c>
      <c r="BH568" s="427">
        <f t="shared" si="682"/>
        <v>5.2907568605758799E-2</v>
      </c>
      <c r="BI568" s="427">
        <f t="shared" si="682"/>
        <v>4.9740625275386807E-2</v>
      </c>
      <c r="BJ568" s="427">
        <f t="shared" si="683"/>
        <v>4.0180621651236863E-2</v>
      </c>
      <c r="BK568" s="427">
        <f t="shared" si="684"/>
        <v>4.0003905335987203E-2</v>
      </c>
      <c r="BL568" s="427">
        <f t="shared" si="685"/>
        <v>3.6016188986674934E-2</v>
      </c>
      <c r="BM568" s="427">
        <f t="shared" si="686"/>
        <v>3.1847371630653168E-2</v>
      </c>
      <c r="BN568" s="427">
        <f t="shared" si="686"/>
        <v>3.1903904363815599E-2</v>
      </c>
      <c r="BO568" s="427">
        <f t="shared" si="687"/>
        <v>3.0148030775100417E-2</v>
      </c>
      <c r="BP568" s="427">
        <f t="shared" si="688"/>
        <v>4.0488714062209684E-2</v>
      </c>
      <c r="BQ568" s="427">
        <f t="shared" si="689"/>
        <v>2.8874529813041235E-2</v>
      </c>
      <c r="BR568" s="427">
        <f t="shared" si="690"/>
        <v>4.3268418975937015E-2</v>
      </c>
      <c r="BS568" s="427">
        <f t="shared" si="691"/>
        <v>4.8033726782255495E-2</v>
      </c>
      <c r="BT568" s="427"/>
      <c r="BU568" s="427"/>
    </row>
    <row r="569" spans="1:73">
      <c r="A569" s="409" t="str">
        <f t="shared" si="681"/>
        <v>Hong Kong</v>
      </c>
      <c r="B569" s="409"/>
      <c r="C569" s="409"/>
      <c r="D569" s="409"/>
      <c r="E569" s="409"/>
      <c r="F569" s="409"/>
      <c r="G569" s="409"/>
      <c r="H569" s="409"/>
      <c r="I569" s="409"/>
      <c r="J569" s="409"/>
      <c r="K569" s="409"/>
      <c r="L569" s="409"/>
      <c r="M569" s="409"/>
      <c r="N569" s="409"/>
      <c r="O569" s="409"/>
      <c r="P569" s="409"/>
      <c r="Q569" s="409"/>
      <c r="R569" s="409"/>
      <c r="S569" s="409"/>
      <c r="T569" s="409"/>
      <c r="U569" s="409"/>
      <c r="V569" s="409"/>
      <c r="W569" s="409"/>
      <c r="X569" s="409"/>
      <c r="Y569" s="409"/>
      <c r="Z569" s="409"/>
      <c r="AA569" s="409"/>
      <c r="AB569" s="409"/>
      <c r="AC569" s="408">
        <f>SUM(ExportsMouldingsAndJoinery!AD$16:AD$16)</f>
        <v>0.10049429999999999</v>
      </c>
      <c r="AD569" s="408">
        <f>SUM(ExportsMouldingsAndJoinery!AE$16:AE$16)</f>
        <v>7.8953000000000009E-2</v>
      </c>
      <c r="AE569" s="408">
        <f>SUM(ExportsMouldingsAndJoinery!AF$16:AF$16)</f>
        <v>8.2115822999999991E-2</v>
      </c>
      <c r="AF569" s="408">
        <f>SUM(ExportsMouldingsAndJoinery!AG$16:AG$16)</f>
        <v>7.5975000000000015E-2</v>
      </c>
      <c r="AG569" s="408">
        <f>SUM(ExportsMouldingsAndJoinery!AH$16:AH$16)</f>
        <v>8.2478999999999997E-2</v>
      </c>
      <c r="AH569" s="408">
        <f>SUM(ExportsMouldingsAndJoinery!AI$16:AI$16)</f>
        <v>8.3986000000000005E-2</v>
      </c>
      <c r="AI569" s="408">
        <f>SUM(ExportsMouldingsAndJoinery!AJ$16:AJ$16)</f>
        <v>7.8791631000000001E-2</v>
      </c>
      <c r="AJ569" s="408">
        <f>SUM(ExportsMouldingsAndJoinery!AK$16:AK$16)</f>
        <v>7.142531399999999E-2</v>
      </c>
      <c r="AK569" s="408">
        <f>SUM(ExportsMouldingsAndJoinery!AL$16:AL$16)</f>
        <v>8.9860044999999972E-2</v>
      </c>
      <c r="AL569" s="408">
        <f>SUM(ExportsMouldingsAndJoinery!AM$16:AM$16)</f>
        <v>8.5204257000000005E-2</v>
      </c>
      <c r="AM569" s="408">
        <f>SUM(ExportsMouldingsAndJoinery!AN$16:AN$16)</f>
        <v>9.3779567000000008E-2</v>
      </c>
      <c r="AN569" s="408">
        <f>SUM(ExportsMouldingsAndJoinery!AO$16:AO$16)</f>
        <v>9.1273249000000015E-2</v>
      </c>
      <c r="AO569" s="408">
        <f>SUM(ExportsMouldingsAndJoinery!AP$16:AP$16)</f>
        <v>0.10667521600000002</v>
      </c>
      <c r="AP569" s="408">
        <f>SUM(ExportsMouldingsAndJoinery!AQ$16:AQ$16)</f>
        <v>9.8653151999999994E-2</v>
      </c>
      <c r="AQ569" s="408">
        <f>SUM(ExportsMouldingsAndJoinery!AR$16:AR$16)</f>
        <v>0.102497564</v>
      </c>
      <c r="AR569" s="408">
        <f>SUM(ExportsMouldingsAndJoinery!AS$16:AS$16)</f>
        <v>0.12036396199999999</v>
      </c>
      <c r="AS569" s="408">
        <f>SUM(ExportsMouldingsAndJoinery!AT$16:AT$16)</f>
        <v>0.121117584</v>
      </c>
      <c r="AT569" s="408">
        <f>SUM(ExportsMouldingsAndJoinery!AU$16:AU$16)</f>
        <v>0.131010237</v>
      </c>
      <c r="AU569" s="408">
        <f>SUM(ExportsMouldingsAndJoinery!AV$16:AV$16)</f>
        <v>0.10646643800000001</v>
      </c>
      <c r="AV569" s="408">
        <f>SUM(ExportsMouldingsAndJoinery!AW$16:AW$16)</f>
        <v>9.9450850000000021E-2</v>
      </c>
      <c r="AW569" s="408">
        <f>SUM(ExportsMouldingsAndJoinery!AX$16:AX$16)</f>
        <v>0.12339384800000001</v>
      </c>
      <c r="AX569" s="408">
        <f>SUM(ExportsMouldingsAndJoinery!AY$16:AY$16)</f>
        <v>0.15209157499999998</v>
      </c>
      <c r="AY569" s="408">
        <f>SUM(ExportsMouldingsAndJoinery!AZ$16:AZ$16)</f>
        <v>4.0511551999999999E-2</v>
      </c>
      <c r="AZ569" s="408">
        <f>SUM(ExportsMouldingsAndJoinery!BA$16:BA$16)</f>
        <v>0.12776739500000001</v>
      </c>
      <c r="BA569" s="408">
        <f>SUM(ExportsMouldingsAndJoinery!BB$16:BB$16)</f>
        <v>0.14152827300000001</v>
      </c>
      <c r="BB569" s="408">
        <f>SUM(ExportsMouldingsAndJoinery!BC$16:BC$16)</f>
        <v>0</v>
      </c>
      <c r="BC569" s="427">
        <f t="shared" si="682"/>
        <v>6.471943504798526E-2</v>
      </c>
      <c r="BD569" s="427">
        <f t="shared" si="682"/>
        <v>7.3691598199687611E-2</v>
      </c>
      <c r="BE569" s="427">
        <f t="shared" si="682"/>
        <v>6.9256659794320746E-2</v>
      </c>
      <c r="BF569" s="427">
        <f t="shared" si="682"/>
        <v>6.9489134540523703E-2</v>
      </c>
      <c r="BG569" s="427">
        <f t="shared" si="682"/>
        <v>7.78751046994626E-2</v>
      </c>
      <c r="BH569" s="427">
        <f t="shared" si="682"/>
        <v>6.9277833778360318E-2</v>
      </c>
      <c r="BI569" s="427">
        <f t="shared" si="682"/>
        <v>6.5892457830008883E-2</v>
      </c>
      <c r="BJ569" s="427">
        <f t="shared" si="683"/>
        <v>8.0255318570461823E-2</v>
      </c>
      <c r="BK569" s="427">
        <f t="shared" si="684"/>
        <v>8.9476475207635645E-2</v>
      </c>
      <c r="BL569" s="427">
        <f t="shared" si="685"/>
        <v>9.4594062161600392E-2</v>
      </c>
      <c r="BM569" s="427">
        <f t="shared" si="686"/>
        <v>7.8757986120404924E-2</v>
      </c>
      <c r="BN569" s="427">
        <f t="shared" si="686"/>
        <v>8.037613634852768E-2</v>
      </c>
      <c r="BO569" s="427">
        <f t="shared" si="687"/>
        <v>0.10415331140530658</v>
      </c>
      <c r="BP569" s="427">
        <f t="shared" si="688"/>
        <v>0.10083940131854345</v>
      </c>
      <c r="BQ569" s="427">
        <f t="shared" si="689"/>
        <v>5.6730839582803672E-2</v>
      </c>
      <c r="BR569" s="427">
        <f t="shared" si="690"/>
        <v>9.6093308090895835E-2</v>
      </c>
      <c r="BS569" s="427">
        <f t="shared" si="691"/>
        <v>8.8748986625550155E-2</v>
      </c>
      <c r="BT569" s="427"/>
      <c r="BU569" s="427"/>
    </row>
    <row r="570" spans="1:73">
      <c r="A570" s="409" t="str">
        <f t="shared" si="681"/>
        <v>Japan</v>
      </c>
      <c r="B570" s="409"/>
      <c r="C570" s="409"/>
      <c r="D570" s="409"/>
      <c r="E570" s="409"/>
      <c r="F570" s="409"/>
      <c r="G570" s="409"/>
      <c r="H570" s="409"/>
      <c r="I570" s="409"/>
      <c r="J570" s="409"/>
      <c r="K570" s="409"/>
      <c r="L570" s="409"/>
      <c r="M570" s="409"/>
      <c r="N570" s="409"/>
      <c r="O570" s="409"/>
      <c r="P570" s="409"/>
      <c r="Q570" s="409"/>
      <c r="R570" s="409"/>
      <c r="S570" s="409"/>
      <c r="T570" s="409"/>
      <c r="U570" s="409"/>
      <c r="V570" s="409"/>
      <c r="W570" s="409"/>
      <c r="X570" s="409"/>
      <c r="Y570" s="409"/>
      <c r="Z570" s="409"/>
      <c r="AA570" s="409"/>
      <c r="AB570" s="409"/>
      <c r="AC570" s="408">
        <f>SUM(ExportsMouldingsAndJoinery!AD$17:AD$17)</f>
        <v>0.12873885999999998</v>
      </c>
      <c r="AD570" s="408">
        <f>SUM(ExportsMouldingsAndJoinery!AE$17:AE$17)</f>
        <v>0.11146199999999999</v>
      </c>
      <c r="AE570" s="408">
        <f>SUM(ExportsMouldingsAndJoinery!AF$17:AF$17)</f>
        <v>0.14336527799999998</v>
      </c>
      <c r="AF570" s="408">
        <f>SUM(ExportsMouldingsAndJoinery!AG$17:AG$17)</f>
        <v>0.23203499999999999</v>
      </c>
      <c r="AG570" s="408">
        <f>SUM(ExportsMouldingsAndJoinery!AH$17:AH$17)</f>
        <v>0.29101499999999997</v>
      </c>
      <c r="AH570" s="408">
        <f>SUM(ExportsMouldingsAndJoinery!AI$17:AI$17)</f>
        <v>0.29543000000000003</v>
      </c>
      <c r="AI570" s="408">
        <f>SUM(ExportsMouldingsAndJoinery!AJ$17:AJ$17)</f>
        <v>0.32105267300000001</v>
      </c>
      <c r="AJ570" s="408">
        <f>SUM(ExportsMouldingsAndJoinery!AK$17:AK$17)</f>
        <v>0.29671759999999997</v>
      </c>
      <c r="AK570" s="408">
        <f>SUM(ExportsMouldingsAndJoinery!AL$17:AL$17)</f>
        <v>0.26745238700000001</v>
      </c>
      <c r="AL570" s="408">
        <f>SUM(ExportsMouldingsAndJoinery!AM$17:AM$17)</f>
        <v>0.24135671500000003</v>
      </c>
      <c r="AM570" s="408">
        <f>SUM(ExportsMouldingsAndJoinery!AN$17:AN$17)</f>
        <v>0.27653977299999999</v>
      </c>
      <c r="AN570" s="408">
        <f>SUM(ExportsMouldingsAndJoinery!AO$17:AO$17)</f>
        <v>0.30184991000000005</v>
      </c>
      <c r="AO570" s="408">
        <f>SUM(ExportsMouldingsAndJoinery!AP$17:AP$17)</f>
        <v>0.28641240300000004</v>
      </c>
      <c r="AP570" s="408">
        <f>SUM(ExportsMouldingsAndJoinery!AQ$17:AQ$17)</f>
        <v>0.31065166599999999</v>
      </c>
      <c r="AQ570" s="408">
        <f>SUM(ExportsMouldingsAndJoinery!AR$17:AR$17)</f>
        <v>0.26901058</v>
      </c>
      <c r="AR570" s="408">
        <f>SUM(ExportsMouldingsAndJoinery!AS$17:AS$17)</f>
        <v>0.21129757599999996</v>
      </c>
      <c r="AS570" s="408">
        <f>SUM(ExportsMouldingsAndJoinery!AT$17:AT$17)</f>
        <v>0.20487004199999997</v>
      </c>
      <c r="AT570" s="408">
        <f>SUM(ExportsMouldingsAndJoinery!AU$17:AU$17)</f>
        <v>0.19308367999999998</v>
      </c>
      <c r="AU570" s="408">
        <f>SUM(ExportsMouldingsAndJoinery!AV$17:AV$17)</f>
        <v>0.18067833</v>
      </c>
      <c r="AV570" s="408">
        <f>SUM(ExportsMouldingsAndJoinery!AW$17:AW$17)</f>
        <v>0.18909490800000001</v>
      </c>
      <c r="AW570" s="408">
        <f>SUM(ExportsMouldingsAndJoinery!AX$17:AX$17)</f>
        <v>0.16772983899999996</v>
      </c>
      <c r="AX570" s="408">
        <f>SUM(ExportsMouldingsAndJoinery!AY$17:AY$17)</f>
        <v>0.21184677999999998</v>
      </c>
      <c r="AY570" s="408">
        <f>SUM(ExportsMouldingsAndJoinery!AZ$17:AZ$17)</f>
        <v>8.7425725999999995E-2</v>
      </c>
      <c r="AZ570" s="408">
        <f>SUM(ExportsMouldingsAndJoinery!BA$17:BA$17)</f>
        <v>0.14028965499999999</v>
      </c>
      <c r="BA570" s="408">
        <f>SUM(ExportsMouldingsAndJoinery!BB$17:BB$17)</f>
        <v>0.14113581499999997</v>
      </c>
      <c r="BB570" s="408">
        <f>SUM(ExportsMouldingsAndJoinery!BC$17:BC$17)</f>
        <v>0</v>
      </c>
      <c r="BC570" s="427">
        <f t="shared" si="682"/>
        <v>0.19262584821624698</v>
      </c>
      <c r="BD570" s="427">
        <f t="shared" si="682"/>
        <v>0.20874499339365776</v>
      </c>
      <c r="BE570" s="427">
        <f t="shared" si="682"/>
        <v>0.20422594804963948</v>
      </c>
      <c r="BF570" s="427">
        <f t="shared" si="682"/>
        <v>0.22980762969262736</v>
      </c>
      <c r="BG570" s="427">
        <f t="shared" si="682"/>
        <v>0.20908695296993515</v>
      </c>
      <c r="BH570" s="427">
        <f t="shared" si="682"/>
        <v>0.21815090591447811</v>
      </c>
      <c r="BI570" s="427">
        <f t="shared" si="682"/>
        <v>0.17293843489271832</v>
      </c>
      <c r="BJ570" s="427">
        <f t="shared" si="683"/>
        <v>0.14088730541327948</v>
      </c>
      <c r="BK570" s="427">
        <f t="shared" si="684"/>
        <v>0.15134919826175092</v>
      </c>
      <c r="BL570" s="427">
        <f t="shared" si="685"/>
        <v>0.13941330117821676</v>
      </c>
      <c r="BM570" s="427">
        <f t="shared" si="686"/>
        <v>0.1336558419132792</v>
      </c>
      <c r="BN570" s="427">
        <f t="shared" si="686"/>
        <v>0.1528264274083157</v>
      </c>
      <c r="BO570" s="427">
        <f t="shared" si="687"/>
        <v>0.14157608694826448</v>
      </c>
      <c r="BP570" s="427">
        <f t="shared" si="688"/>
        <v>0.14045815796477343</v>
      </c>
      <c r="BQ570" s="427">
        <f t="shared" si="689"/>
        <v>0.12242766796779712</v>
      </c>
      <c r="BR570" s="427">
        <f t="shared" si="690"/>
        <v>0.10551124596287248</v>
      </c>
      <c r="BS570" s="427">
        <f t="shared" si="691"/>
        <v>8.8502885623575139E-2</v>
      </c>
      <c r="BT570" s="427"/>
      <c r="BU570" s="427"/>
    </row>
    <row r="571" spans="1:73">
      <c r="A571" s="409" t="str">
        <f t="shared" si="681"/>
        <v>USA</v>
      </c>
      <c r="AC571" s="408">
        <f>SUM(ExportsMouldingsAndJoinery!AD$13:AD$13)</f>
        <v>4.5990839999999998E-2</v>
      </c>
      <c r="AD571" s="408">
        <f>SUM(ExportsMouldingsAndJoinery!AE$13:AE$13)</f>
        <v>6.3753000000000004E-2</v>
      </c>
      <c r="AE571" s="408">
        <f>SUM(ExportsMouldingsAndJoinery!AF$13:AF$13)</f>
        <v>0.100059654</v>
      </c>
      <c r="AF571" s="408">
        <f>SUM(ExportsMouldingsAndJoinery!AG$13:AG$13)</f>
        <v>0.17782600000000001</v>
      </c>
      <c r="AG571" s="408">
        <f>SUM(ExportsMouldingsAndJoinery!AH$13:AH$13)</f>
        <v>0.30820999999999998</v>
      </c>
      <c r="AH571" s="408">
        <f>SUM(ExportsMouldingsAndJoinery!AI$13:AI$13)</f>
        <v>0.396368</v>
      </c>
      <c r="AI571" s="408">
        <f>SUM(ExportsMouldingsAndJoinery!AJ$13:AJ$13)</f>
        <v>0.51888685400000001</v>
      </c>
      <c r="AJ571" s="408">
        <f>SUM(ExportsMouldingsAndJoinery!AK$13:AK$13)</f>
        <v>0.46607420299999996</v>
      </c>
      <c r="AK571" s="408">
        <f>SUM(ExportsMouldingsAndJoinery!AL$13:AL$13)</f>
        <v>0.35565951499999993</v>
      </c>
      <c r="AL571" s="408">
        <f>SUM(ExportsMouldingsAndJoinery!AM$13:AM$13)</f>
        <v>0.26107475400000002</v>
      </c>
      <c r="AM571" s="408">
        <f>SUM(ExportsMouldingsAndJoinery!AN$13:AN$13)</f>
        <v>0.32788183399999998</v>
      </c>
      <c r="AN571" s="408">
        <f>SUM(ExportsMouldingsAndJoinery!AO$13:AO$13)</f>
        <v>0.28947879599999998</v>
      </c>
      <c r="AO571" s="408">
        <f>SUM(ExportsMouldingsAndJoinery!AP$13:AP$13)</f>
        <v>0.33527547199999996</v>
      </c>
      <c r="AP571" s="408">
        <f>SUM(ExportsMouldingsAndJoinery!AQ$13:AQ$13)</f>
        <v>0.39908187500000009</v>
      </c>
      <c r="AQ571" s="408">
        <f>SUM(ExportsMouldingsAndJoinery!AR$13:AR$13)</f>
        <v>0.43247971299999988</v>
      </c>
      <c r="AR571" s="408">
        <f>SUM(ExportsMouldingsAndJoinery!AS$13:AS$13)</f>
        <v>0.42457184799999992</v>
      </c>
      <c r="AS571" s="408">
        <f>SUM(ExportsMouldingsAndJoinery!AT$13:AT$13)</f>
        <v>0.42081879899999997</v>
      </c>
      <c r="AT571" s="408">
        <f>SUM(ExportsMouldingsAndJoinery!AU$13:AU$13)</f>
        <v>0.48824072699999999</v>
      </c>
      <c r="AU571" s="408">
        <f>SUM(ExportsMouldingsAndJoinery!AV$13:AV$13)</f>
        <v>0.48383618900000003</v>
      </c>
      <c r="AV571" s="408">
        <f>SUM(ExportsMouldingsAndJoinery!AW$13:AW$13)</f>
        <v>0.35628141500000005</v>
      </c>
      <c r="AW571" s="408">
        <f>SUM(ExportsMouldingsAndJoinery!AX$13:AX$13)</f>
        <v>0.30987979700000001</v>
      </c>
      <c r="AX571" s="408">
        <f>SUM(ExportsMouldingsAndJoinery!AY$13:AY$13)</f>
        <v>0.36612501999999997</v>
      </c>
      <c r="AY571" s="408">
        <f>SUM(ExportsMouldingsAndJoinery!AZ$13:AZ$13)</f>
        <v>0.189656569</v>
      </c>
      <c r="AZ571" s="408">
        <f>SUM(ExportsMouldingsAndJoinery!BA$13:BA$13)</f>
        <v>0.30229273699999998</v>
      </c>
      <c r="BA571" s="408">
        <f>SUM(ExportsMouldingsAndJoinery!BB$13:BB$13)</f>
        <v>0.35755703699999997</v>
      </c>
      <c r="BB571" s="408">
        <f>SUM(ExportsMouldingsAndJoinery!BC$13:BC$13)</f>
        <v>0</v>
      </c>
      <c r="BC571" s="427">
        <f t="shared" si="682"/>
        <v>0.25615481140968088</v>
      </c>
      <c r="BD571" s="427">
        <f t="shared" si="682"/>
        <v>0.22579876345674005</v>
      </c>
      <c r="BE571" s="427">
        <f t="shared" si="682"/>
        <v>0.24214230622408342</v>
      </c>
      <c r="BF571" s="427">
        <f t="shared" si="682"/>
        <v>0.22038911972852868</v>
      </c>
      <c r="BG571" s="427">
        <f t="shared" si="682"/>
        <v>0.24475799969471573</v>
      </c>
      <c r="BH571" s="427">
        <f t="shared" si="682"/>
        <v>0.28024981705811464</v>
      </c>
      <c r="BI571" s="427">
        <f t="shared" si="682"/>
        <v>0.27802759537960176</v>
      </c>
      <c r="BJ571" s="427">
        <f t="shared" si="683"/>
        <v>0.28309261635380273</v>
      </c>
      <c r="BK571" s="427">
        <f t="shared" si="684"/>
        <v>0.31088287589711588</v>
      </c>
      <c r="BL571" s="427">
        <f t="shared" si="685"/>
        <v>0.35252721266096915</v>
      </c>
      <c r="BM571" s="427">
        <f t="shared" si="686"/>
        <v>0.35791526957830239</v>
      </c>
      <c r="BN571" s="427">
        <f t="shared" si="686"/>
        <v>0.28794649407708806</v>
      </c>
      <c r="BO571" s="427">
        <f t="shared" si="687"/>
        <v>0.26156090857263958</v>
      </c>
      <c r="BP571" s="427">
        <f t="shared" si="688"/>
        <v>0.24274735681144566</v>
      </c>
      <c r="BQ571" s="427">
        <f t="shared" si="689"/>
        <v>0.26558785977303301</v>
      </c>
      <c r="BR571" s="427">
        <f t="shared" si="690"/>
        <v>0.22735306695562779</v>
      </c>
      <c r="BS571" s="427">
        <f t="shared" si="691"/>
        <v>0.2242154448855907</v>
      </c>
      <c r="BT571" s="427"/>
      <c r="BU571" s="427"/>
    </row>
    <row r="572" spans="1:73">
      <c r="A572" s="409" t="str">
        <f t="shared" si="681"/>
        <v>Others</v>
      </c>
      <c r="AC572" s="426">
        <f t="shared" ref="AC572:BB572" si="692">AC552-SUM(AC567:AC571)</f>
        <v>4.6917442999999892E-2</v>
      </c>
      <c r="AD572" s="426">
        <f t="shared" si="692"/>
        <v>3.7618999999999903E-2</v>
      </c>
      <c r="AE572" s="426">
        <f t="shared" si="692"/>
        <v>6.0639470000000029E-2</v>
      </c>
      <c r="AF572" s="426">
        <f t="shared" si="692"/>
        <v>7.1506999999999987E-2</v>
      </c>
      <c r="AG572" s="426">
        <f t="shared" si="692"/>
        <v>9.4190999999999803E-2</v>
      </c>
      <c r="AH572" s="426">
        <f t="shared" si="692"/>
        <v>0.12323600000000012</v>
      </c>
      <c r="AI572" s="426">
        <f t="shared" si="692"/>
        <v>0.16079010599999966</v>
      </c>
      <c r="AJ572" s="426">
        <f t="shared" si="692"/>
        <v>0.20025512899999942</v>
      </c>
      <c r="AK572" s="426">
        <f t="shared" si="692"/>
        <v>0.21977596900000007</v>
      </c>
      <c r="AL572" s="426">
        <f t="shared" si="692"/>
        <v>0.23186201700000009</v>
      </c>
      <c r="AM572" s="426">
        <f t="shared" si="692"/>
        <v>0.26623548400000008</v>
      </c>
      <c r="AN572" s="426">
        <f t="shared" si="692"/>
        <v>0.30334781900000007</v>
      </c>
      <c r="AO572" s="426">
        <f t="shared" si="692"/>
        <v>0.32355530999999926</v>
      </c>
      <c r="AP572" s="426">
        <f t="shared" si="692"/>
        <v>0.34584206699999998</v>
      </c>
      <c r="AQ572" s="426">
        <f t="shared" si="692"/>
        <v>0.48240079300000005</v>
      </c>
      <c r="AR572" s="426">
        <f t="shared" si="692"/>
        <v>0.49873283599999985</v>
      </c>
      <c r="AS572" s="426">
        <f t="shared" si="692"/>
        <v>0.37421797199999995</v>
      </c>
      <c r="AT572" s="426">
        <f t="shared" si="692"/>
        <v>0.36089594000000003</v>
      </c>
      <c r="AU572" s="426">
        <f t="shared" si="692"/>
        <v>0.35639477200000003</v>
      </c>
      <c r="AV572" s="426">
        <f t="shared" si="692"/>
        <v>0.36211365099999937</v>
      </c>
      <c r="AW572" s="426">
        <f t="shared" si="692"/>
        <v>0.37373654899999997</v>
      </c>
      <c r="AX572" s="426">
        <f t="shared" si="692"/>
        <v>0.46673251200000054</v>
      </c>
      <c r="AY572" s="426">
        <f t="shared" si="692"/>
        <v>0.25078957500000032</v>
      </c>
      <c r="AZ572" s="426">
        <f t="shared" si="692"/>
        <v>0.4546852090000002</v>
      </c>
      <c r="BA572" s="426">
        <f t="shared" si="692"/>
        <v>0.55721672199999972</v>
      </c>
      <c r="BB572" s="426">
        <f t="shared" si="692"/>
        <v>0</v>
      </c>
      <c r="BC572" s="427">
        <f t="shared" si="682"/>
        <v>0.15828810847806196</v>
      </c>
      <c r="BD572" s="427">
        <f t="shared" si="682"/>
        <v>0.20053320334139108</v>
      </c>
      <c r="BE572" s="427">
        <f t="shared" si="682"/>
        <v>0.19661618122596289</v>
      </c>
      <c r="BF572" s="427">
        <f t="shared" si="682"/>
        <v>0.23094803393122812</v>
      </c>
      <c r="BG572" s="427">
        <f t="shared" si="682"/>
        <v>0.23620204005321177</v>
      </c>
      <c r="BH572" s="427">
        <f t="shared" si="682"/>
        <v>0.24286288623794353</v>
      </c>
      <c r="BI572" s="427">
        <f t="shared" si="682"/>
        <v>0.31012028646764078</v>
      </c>
      <c r="BJ572" s="427">
        <f t="shared" si="683"/>
        <v>0.33254108596666071</v>
      </c>
      <c r="BK572" s="427">
        <f t="shared" si="684"/>
        <v>0.27645618404929284</v>
      </c>
      <c r="BL572" s="427">
        <f t="shared" si="685"/>
        <v>0.26057973608756396</v>
      </c>
      <c r="BM572" s="427">
        <f t="shared" si="686"/>
        <v>0.26364115334224741</v>
      </c>
      <c r="BN572" s="427">
        <f t="shared" si="686"/>
        <v>0.29266010483006538</v>
      </c>
      <c r="BO572" s="427">
        <f t="shared" si="687"/>
        <v>0.31546061495336147</v>
      </c>
      <c r="BP572" s="427">
        <f t="shared" si="688"/>
        <v>0.30945190150065816</v>
      </c>
      <c r="BQ572" s="427">
        <f t="shared" si="689"/>
        <v>0.35119620073712621</v>
      </c>
      <c r="BR572" s="427">
        <f t="shared" si="690"/>
        <v>0.34196678951473014</v>
      </c>
      <c r="BS572" s="427">
        <f t="shared" si="691"/>
        <v>0.34941724618027997</v>
      </c>
      <c r="BT572" s="427"/>
      <c r="BU572" s="427"/>
    </row>
    <row r="574" spans="1:73" ht="13">
      <c r="A574" s="405" t="s">
        <v>260</v>
      </c>
    </row>
    <row r="575" spans="1:73" ht="13">
      <c r="A575" s="405"/>
      <c r="B575" s="472" t="s">
        <v>300</v>
      </c>
      <c r="C575" s="472"/>
      <c r="D575" s="472"/>
      <c r="E575" s="472"/>
      <c r="F575" s="472"/>
      <c r="G575" s="472"/>
      <c r="H575" s="472"/>
      <c r="I575" s="472"/>
      <c r="J575" s="472"/>
      <c r="K575" s="472"/>
      <c r="L575" s="472"/>
      <c r="M575" s="472"/>
      <c r="N575" s="472"/>
      <c r="O575" s="472"/>
      <c r="P575" s="472"/>
      <c r="Q575" s="472"/>
      <c r="R575" s="472"/>
      <c r="S575" s="472"/>
      <c r="T575" s="472"/>
      <c r="U575" s="472"/>
      <c r="V575" s="472"/>
      <c r="W575" s="472"/>
      <c r="X575" s="472"/>
      <c r="Y575" s="472"/>
      <c r="Z575" s="472"/>
      <c r="AA575" s="472"/>
      <c r="AC575" s="472" t="s">
        <v>253</v>
      </c>
      <c r="AD575" s="472"/>
      <c r="AE575" s="472"/>
      <c r="AF575" s="472"/>
      <c r="AG575" s="472"/>
      <c r="AH575" s="472"/>
      <c r="AI575" s="472"/>
      <c r="AJ575" s="472"/>
      <c r="AK575" s="472"/>
      <c r="AL575" s="472"/>
      <c r="AM575" s="472"/>
      <c r="AN575" s="472"/>
      <c r="AO575" s="472"/>
      <c r="AP575" s="472"/>
      <c r="AQ575" s="472"/>
      <c r="AR575" s="472"/>
      <c r="AS575" s="472"/>
      <c r="AT575" s="472"/>
      <c r="AU575" s="472"/>
      <c r="AV575" s="472"/>
      <c r="AW575" s="472"/>
      <c r="AX575" s="472"/>
      <c r="AY575" s="472"/>
      <c r="AZ575" s="472"/>
      <c r="BA575" s="472"/>
      <c r="BB575" s="472"/>
    </row>
    <row r="576" spans="1:73">
      <c r="A576" s="407" t="s">
        <v>3</v>
      </c>
      <c r="B576" s="408">
        <f>SUM(ExportsPictureFrames!C$5:C$5)</f>
        <v>6.8746212000000015E-2</v>
      </c>
      <c r="C576" s="408">
        <f>SUM(ExportsPictureFrames!D$5:D$5)</f>
        <v>8.580299999999999E-2</v>
      </c>
      <c r="D576" s="408">
        <f>SUM(ExportsPictureFrames!E$5:E$5)</f>
        <v>0.12367945699999999</v>
      </c>
      <c r="E576" s="408">
        <f>SUM(ExportsPictureFrames!F$5:F$5)</f>
        <v>0.15242146399999998</v>
      </c>
      <c r="F576" s="408">
        <f>SUM(ExportsPictureFrames!G$5:G$5)</f>
        <v>0.18090738599999995</v>
      </c>
      <c r="G576" s="408">
        <f>SUM(ExportsPictureFrames!H$5:H$5)</f>
        <v>0.21266544799999998</v>
      </c>
      <c r="H576" s="408">
        <f>SUM(ExportsPictureFrames!I$5:I$5)</f>
        <v>0.24033581462857134</v>
      </c>
      <c r="I576" s="408">
        <f>SUM(ExportsPictureFrames!J$5:J$5)</f>
        <v>0.23844175171428569</v>
      </c>
      <c r="J576" s="408">
        <f>SUM(ExportsPictureFrames!K$5:K$5)</f>
        <v>0.18821776400000001</v>
      </c>
      <c r="K576" s="408">
        <f>SUM(ExportsPictureFrames!L$5:L$5)</f>
        <v>0.16632669485714277</v>
      </c>
      <c r="L576" s="408">
        <f>SUM(ExportsPictureFrames!M$5:M$5)</f>
        <v>0.18837590909523796</v>
      </c>
      <c r="M576" s="408">
        <f>SUM(ExportsPictureFrames!N$5:N$5)</f>
        <v>0.16305486857142848</v>
      </c>
      <c r="N576" s="408">
        <f>SUM(ExportsPictureFrames!O$5:O$5)</f>
        <v>0.1590367431428571</v>
      </c>
      <c r="O576" s="408">
        <f>SUM(ExportsPictureFrames!P$5:P$5)</f>
        <v>0.15930045414285721</v>
      </c>
      <c r="P576" s="408">
        <f>SUM(ExportsPictureFrames!Q$5:Q$5)</f>
        <v>0.16385628209523814</v>
      </c>
      <c r="Q576" s="408">
        <f>SUM(ExportsPictureFrames!R$5:R$5)</f>
        <v>0.16279014995238092</v>
      </c>
      <c r="R576" s="408">
        <f>SUM(ExportsPictureFrames!S$5:S$5)</f>
        <v>0.16238075238095237</v>
      </c>
      <c r="S576" s="408">
        <f>SUM(ExportsPictureFrames!T$5:T$5)</f>
        <v>0.16338313066666665</v>
      </c>
      <c r="T576" s="408">
        <f>SUM(ExportsPictureFrames!U$5:U$5)</f>
        <v>0.19085126338095226</v>
      </c>
      <c r="U576" s="408">
        <f>SUM(ExportsPictureFrames!V$5:V$5)</f>
        <v>0.17988901800000001</v>
      </c>
      <c r="V576" s="408">
        <f>SUM(ExportsPictureFrames!W$5:W$5)</f>
        <v>0.23205198333333324</v>
      </c>
      <c r="W576" s="408">
        <f>SUM(ExportsPictureFrames!X$5:X$5)</f>
        <v>0.19027373999999997</v>
      </c>
      <c r="X576" s="408">
        <f>SUM(ExportsPictureFrames!Y$5:Y$5)</f>
        <v>0</v>
      </c>
      <c r="Y576" s="408">
        <f>SUM(ExportsPictureFrames!Z$5:Z$5)</f>
        <v>0.16652025200000004</v>
      </c>
      <c r="Z576" s="408">
        <f>SUM(ExportsPictureFrames!AA$5:AA$5)</f>
        <v>0.21692306257142857</v>
      </c>
      <c r="AA576" s="408">
        <f>SUM(ExportsPictureFrames!AB$5:AB$5)</f>
        <v>0</v>
      </c>
      <c r="AB576" s="408"/>
      <c r="AC576" s="409">
        <f>SUM(ExportsPictureFrames!AD$5:AD$5)</f>
        <v>103.66795799999998</v>
      </c>
      <c r="AD576" s="409">
        <f>SUM(ExportsPictureFrames!AE$5:AE$5)</f>
        <v>121.774</v>
      </c>
      <c r="AE576" s="409">
        <f>SUM(ExportsPictureFrames!AF$5:AF$5)</f>
        <v>155.10199399999996</v>
      </c>
      <c r="AF576" s="409">
        <f>SUM(ExportsPictureFrames!AG$5:AG$5)</f>
        <v>190.00900000000001</v>
      </c>
      <c r="AG576" s="409">
        <f>SUM(ExportsPictureFrames!AH$5:AH$5)</f>
        <v>256.01900000000001</v>
      </c>
      <c r="AH576" s="409">
        <f>SUM(ExportsPictureFrames!AI$5:AI$5)</f>
        <v>305.33600000000007</v>
      </c>
      <c r="AI576" s="409">
        <f>SUM(ExportsPictureFrames!AJ$5:AJ$5)</f>
        <v>357.59374800000001</v>
      </c>
      <c r="AJ576" s="409">
        <f>SUM(ExportsPictureFrames!AK$5:AK$5)</f>
        <v>365.75800800000002</v>
      </c>
      <c r="AK576" s="409">
        <f>SUM(ExportsPictureFrames!AL$5:AL$5)</f>
        <v>339.17068700000004</v>
      </c>
      <c r="AL576" s="409">
        <f>SUM(ExportsPictureFrames!AM$5:AM$5)</f>
        <v>332.66775099999995</v>
      </c>
      <c r="AM576" s="409">
        <f>SUM(ExportsPictureFrames!AN$5:AN$5)</f>
        <v>403.71486100000004</v>
      </c>
      <c r="AN576" s="409">
        <f>SUM(ExportsPictureFrames!AO$5:AO$5)</f>
        <v>395.29380399999991</v>
      </c>
      <c r="AO576" s="409">
        <f>SUM(ExportsPictureFrames!AP$5:AP$5)</f>
        <v>418.85423899999995</v>
      </c>
      <c r="AP576" s="409">
        <f>SUM(ExportsPictureFrames!AQ$5:AQ$5)</f>
        <v>422.43830000000003</v>
      </c>
      <c r="AQ576" s="409">
        <f>SUM(ExportsPictureFrames!AR$5:AR$5)</f>
        <v>445.13325699999996</v>
      </c>
      <c r="AR576" s="409">
        <f>SUM(ExportsPictureFrames!AS$5:AS$5)</f>
        <v>452.64278900000016</v>
      </c>
      <c r="AS576" s="409">
        <f>SUM(ExportsPictureFrames!AT$5:AT$5)</f>
        <v>428.97532800000005</v>
      </c>
      <c r="AT576" s="409">
        <f>SUM(ExportsPictureFrames!AU$5:AU$5)</f>
        <v>425.043071</v>
      </c>
      <c r="AU576" s="409">
        <f>SUM(ExportsPictureFrames!AV$5:AV$5)</f>
        <v>501.98408000000006</v>
      </c>
      <c r="AV576" s="409">
        <f>SUM(ExportsPictureFrames!AW$5:AW$5)</f>
        <v>447.2791620000001</v>
      </c>
      <c r="AW576" s="409">
        <f>SUM(ExportsPictureFrames!AX$5:AX$5)</f>
        <v>452.59028999999975</v>
      </c>
      <c r="AX576" s="409">
        <f>SUM(ExportsPictureFrames!AY$5:AY$5)</f>
        <v>498.05037500000003</v>
      </c>
      <c r="AY576" s="409">
        <f>SUM(ExportsPictureFrames!AZ$5:AZ$5)</f>
        <v>0</v>
      </c>
      <c r="AZ576" s="409">
        <f>SUM(ExportsPictureFrames!BA$5:BA$5)</f>
        <v>449.99777499999993</v>
      </c>
      <c r="BA576" s="409">
        <f>SUM(ExportsPictureFrames!BB$5:BB$5)</f>
        <v>492.43730399999993</v>
      </c>
      <c r="BB576" s="409">
        <f>SUM(ExportsPictureFrames!BC$5:BC$5)</f>
        <v>0</v>
      </c>
    </row>
    <row r="577" spans="1:73">
      <c r="A577" s="407"/>
      <c r="B577" s="406">
        <v>2000</v>
      </c>
      <c r="C577" s="406">
        <f t="shared" ref="C577:AA577" si="693">1+B577</f>
        <v>2001</v>
      </c>
      <c r="D577" s="406">
        <f t="shared" si="693"/>
        <v>2002</v>
      </c>
      <c r="E577" s="406">
        <f t="shared" si="693"/>
        <v>2003</v>
      </c>
      <c r="F577" s="406">
        <f t="shared" si="693"/>
        <v>2004</v>
      </c>
      <c r="G577" s="406">
        <f t="shared" si="693"/>
        <v>2005</v>
      </c>
      <c r="H577" s="406">
        <f t="shared" si="693"/>
        <v>2006</v>
      </c>
      <c r="I577" s="406">
        <f t="shared" si="693"/>
        <v>2007</v>
      </c>
      <c r="J577" s="406">
        <f t="shared" si="693"/>
        <v>2008</v>
      </c>
      <c r="K577" s="406">
        <f t="shared" si="693"/>
        <v>2009</v>
      </c>
      <c r="L577" s="406">
        <f t="shared" si="693"/>
        <v>2010</v>
      </c>
      <c r="M577" s="406">
        <f t="shared" si="693"/>
        <v>2011</v>
      </c>
      <c r="N577" s="406">
        <f t="shared" si="693"/>
        <v>2012</v>
      </c>
      <c r="O577" s="406">
        <f t="shared" si="693"/>
        <v>2013</v>
      </c>
      <c r="P577" s="406">
        <f t="shared" si="693"/>
        <v>2014</v>
      </c>
      <c r="Q577" s="406">
        <f t="shared" si="693"/>
        <v>2015</v>
      </c>
      <c r="R577" s="406">
        <f t="shared" si="693"/>
        <v>2016</v>
      </c>
      <c r="S577" s="406">
        <f t="shared" si="693"/>
        <v>2017</v>
      </c>
      <c r="T577" s="406">
        <f t="shared" si="693"/>
        <v>2018</v>
      </c>
      <c r="U577" s="406">
        <f t="shared" si="693"/>
        <v>2019</v>
      </c>
      <c r="V577" s="406">
        <f t="shared" si="693"/>
        <v>2020</v>
      </c>
      <c r="W577" s="406">
        <f t="shared" si="693"/>
        <v>2021</v>
      </c>
      <c r="X577" s="406">
        <f t="shared" si="693"/>
        <v>2022</v>
      </c>
      <c r="Y577" s="406">
        <f t="shared" si="693"/>
        <v>2023</v>
      </c>
      <c r="Z577" s="406">
        <f t="shared" si="693"/>
        <v>2024</v>
      </c>
      <c r="AA577" s="406">
        <f t="shared" si="693"/>
        <v>2025</v>
      </c>
      <c r="AC577" s="406">
        <v>2000</v>
      </c>
      <c r="AD577" s="406">
        <f t="shared" ref="AD577:BB577" si="694">1+AC577</f>
        <v>2001</v>
      </c>
      <c r="AE577" s="406">
        <f t="shared" si="694"/>
        <v>2002</v>
      </c>
      <c r="AF577" s="406">
        <f t="shared" si="694"/>
        <v>2003</v>
      </c>
      <c r="AG577" s="406">
        <f t="shared" si="694"/>
        <v>2004</v>
      </c>
      <c r="AH577" s="406">
        <f t="shared" si="694"/>
        <v>2005</v>
      </c>
      <c r="AI577" s="406">
        <f t="shared" si="694"/>
        <v>2006</v>
      </c>
      <c r="AJ577" s="406">
        <f t="shared" si="694"/>
        <v>2007</v>
      </c>
      <c r="AK577" s="406">
        <f t="shared" si="694"/>
        <v>2008</v>
      </c>
      <c r="AL577" s="406">
        <f t="shared" si="694"/>
        <v>2009</v>
      </c>
      <c r="AM577" s="406">
        <f t="shared" si="694"/>
        <v>2010</v>
      </c>
      <c r="AN577" s="406">
        <f t="shared" si="694"/>
        <v>2011</v>
      </c>
      <c r="AO577" s="406">
        <f t="shared" si="694"/>
        <v>2012</v>
      </c>
      <c r="AP577" s="406">
        <f t="shared" si="694"/>
        <v>2013</v>
      </c>
      <c r="AQ577" s="406">
        <f t="shared" si="694"/>
        <v>2014</v>
      </c>
      <c r="AR577" s="406">
        <f t="shared" si="694"/>
        <v>2015</v>
      </c>
      <c r="AS577" s="406">
        <f t="shared" si="694"/>
        <v>2016</v>
      </c>
      <c r="AT577" s="406">
        <f t="shared" si="694"/>
        <v>2017</v>
      </c>
      <c r="AU577" s="406">
        <f t="shared" si="694"/>
        <v>2018</v>
      </c>
      <c r="AV577" s="406">
        <f t="shared" si="694"/>
        <v>2019</v>
      </c>
      <c r="AW577" s="406">
        <f t="shared" si="694"/>
        <v>2020</v>
      </c>
      <c r="AX577" s="406">
        <f t="shared" si="694"/>
        <v>2021</v>
      </c>
      <c r="AY577" s="406">
        <f t="shared" si="694"/>
        <v>2022</v>
      </c>
      <c r="AZ577" s="406">
        <f t="shared" si="694"/>
        <v>2023</v>
      </c>
      <c r="BA577" s="406">
        <f t="shared" si="694"/>
        <v>2024</v>
      </c>
      <c r="BB577" s="406">
        <f t="shared" si="694"/>
        <v>2025</v>
      </c>
    </row>
    <row r="578" spans="1:73">
      <c r="A578" s="407" t="s">
        <v>362</v>
      </c>
      <c r="B578" s="408">
        <f>SUM(ExportsPictureFrames!C$17:C$17)</f>
        <v>2.6516089999999999E-2</v>
      </c>
      <c r="C578" s="408">
        <f>SUM(ExportsPictureFrames!D$17:D$17)</f>
        <v>3.0555999999999993E-2</v>
      </c>
      <c r="D578" s="408">
        <f>SUM(ExportsPictureFrames!E$17:E$17)</f>
        <v>3.2679049999999994E-2</v>
      </c>
      <c r="E578" s="408">
        <f>SUM(ExportsPictureFrames!F$17:F$17)</f>
        <v>3.7553634000000002E-2</v>
      </c>
      <c r="F578" s="408">
        <f>SUM(ExportsPictureFrames!G$17:G$17)</f>
        <v>4.8704712000000004E-2</v>
      </c>
      <c r="G578" s="408">
        <f>SUM(ExportsPictureFrames!H$17:H$17)</f>
        <v>5.9466000999999991E-2</v>
      </c>
      <c r="H578" s="408">
        <f>SUM(ExportsPictureFrames!I$17:I$17)</f>
        <v>5.9586620314285722E-2</v>
      </c>
      <c r="I578" s="408">
        <f>SUM(ExportsPictureFrames!J$17:J$17)</f>
        <v>6.5882047714285685E-2</v>
      </c>
      <c r="J578" s="408">
        <f>SUM(ExportsPictureFrames!K$17:K$17)</f>
        <v>4.6858932999999992E-2</v>
      </c>
      <c r="K578" s="408">
        <f>SUM(ExportsPictureFrames!L$17:L$17)</f>
        <v>4.5346669285714292E-2</v>
      </c>
      <c r="L578" s="408">
        <f>SUM(ExportsPictureFrames!M$17:M$17)</f>
        <v>5.3489764142857131E-2</v>
      </c>
      <c r="M578" s="408">
        <f>SUM(ExportsPictureFrames!N$17:N$17)</f>
        <v>4.5243648571428569E-2</v>
      </c>
      <c r="N578" s="408">
        <f>SUM(ExportsPictureFrames!O$17:O$17)</f>
        <v>4.3706696571428567E-2</v>
      </c>
      <c r="O578" s="408">
        <f>SUM(ExportsPictureFrames!P$17:P$17)</f>
        <v>4.3574726999999994E-2</v>
      </c>
      <c r="P578" s="408">
        <f>SUM(ExportsPictureFrames!Q$17:Q$17)</f>
        <v>4.7685762380952373E-2</v>
      </c>
      <c r="Q578" s="408">
        <f>SUM(ExportsPictureFrames!R$17:R$17)</f>
        <v>4.2042958761904753E-2</v>
      </c>
      <c r="R578" s="408">
        <f>SUM(ExportsPictureFrames!S$17:S$17)</f>
        <v>4.5297576809523808E-2</v>
      </c>
      <c r="S578" s="408">
        <f>SUM(ExportsPictureFrames!T$17:T$17)</f>
        <v>4.7714500476190476E-2</v>
      </c>
      <c r="T578" s="408">
        <f>SUM(ExportsPictureFrames!U$17:U$17)</f>
        <v>5.4461480999999985E-2</v>
      </c>
      <c r="U578" s="408">
        <f>SUM(ExportsPictureFrames!V$17:V$17)</f>
        <v>5.2918267999999997E-2</v>
      </c>
      <c r="V578" s="408">
        <f>SUM(ExportsPictureFrames!W$17:W$17)</f>
        <v>6.3316932952380944E-2</v>
      </c>
      <c r="W578" s="408">
        <f>SUM(ExportsPictureFrames!X$17:X$17)</f>
        <v>5.9009688999999997E-2</v>
      </c>
      <c r="X578" s="408">
        <f>SUM(ExportsPictureFrames!Y$17:Y$17)</f>
        <v>0</v>
      </c>
      <c r="Y578" s="408">
        <f>SUM(ExportsPictureFrames!Z$17:Z$17)</f>
        <v>5.6321932999999998E-2</v>
      </c>
      <c r="Z578" s="408">
        <f>SUM(ExportsPictureFrames!AA$17:AA$17)</f>
        <v>8.4513097999999981E-2</v>
      </c>
      <c r="AA578" s="408">
        <f>SUM(ExportsPictureFrames!AB$17:AB$17)</f>
        <v>0</v>
      </c>
      <c r="AB578" s="408"/>
      <c r="BC578" s="427">
        <f t="shared" ref="BC578:BI581" si="695">J578/J$576</f>
        <v>0.24896126701409538</v>
      </c>
      <c r="BD578" s="427">
        <f t="shared" si="695"/>
        <v>0.27263614734040337</v>
      </c>
      <c r="BE578" s="427">
        <f t="shared" si="695"/>
        <v>0.28395225482794667</v>
      </c>
      <c r="BF578" s="427">
        <f t="shared" si="695"/>
        <v>0.27747499334316994</v>
      </c>
      <c r="BG578" s="427">
        <f t="shared" si="695"/>
        <v>0.27482137591417088</v>
      </c>
      <c r="BH578" s="427">
        <f t="shared" si="695"/>
        <v>0.27353799607453172</v>
      </c>
      <c r="BI578" s="427">
        <f t="shared" si="695"/>
        <v>0.29102187460372125</v>
      </c>
      <c r="BJ578" s="427">
        <f t="shared" ref="BJ578:BL581" si="696">Q578/Q$576</f>
        <v>0.25826475848939928</v>
      </c>
      <c r="BK578" s="427">
        <f t="shared" si="696"/>
        <v>0.27895902775012216</v>
      </c>
      <c r="BL578" s="427">
        <f t="shared" si="696"/>
        <v>0.29204055695038267</v>
      </c>
      <c r="BM578" s="427">
        <f t="shared" ref="BM578:BN581" si="697">T578/T$576</f>
        <v>0.28536086183139969</v>
      </c>
      <c r="BN578" s="427">
        <f t="shared" si="697"/>
        <v>0.29417175427573905</v>
      </c>
      <c r="BO578" s="427">
        <f t="shared" ref="BO578:BO581" si="698">V578/V$576</f>
        <v>0.27285667652074641</v>
      </c>
      <c r="BP578" s="427">
        <f t="shared" ref="BP578:BP581" si="699">W578/W$576</f>
        <v>0.31013049409760907</v>
      </c>
      <c r="BQ578" s="427" t="e">
        <f t="shared" ref="BQ578:BQ581" si="700">X578/X$576</f>
        <v>#DIV/0!</v>
      </c>
      <c r="BR578" s="427">
        <f t="shared" ref="BR578:BR581" si="701">Y578/Y$576</f>
        <v>0.33822872787869662</v>
      </c>
      <c r="BS578" s="427">
        <f t="shared" ref="BS578:BS581" si="702">Z578/Z$576</f>
        <v>0.3895994137191911</v>
      </c>
      <c r="BT578" s="427"/>
      <c r="BU578" s="427"/>
    </row>
    <row r="579" spans="1:73">
      <c r="A579" s="407" t="s">
        <v>252</v>
      </c>
      <c r="B579" s="408">
        <f>SUM(ExportsPictureFrames!C$13:C$13)</f>
        <v>6.8290789999999992E-3</v>
      </c>
      <c r="C579" s="408">
        <f>SUM(ExportsPictureFrames!D$13:D$13)</f>
        <v>6.8639999999999994E-3</v>
      </c>
      <c r="D579" s="408">
        <f>SUM(ExportsPictureFrames!E$13:E$13)</f>
        <v>1.0240486999999998E-2</v>
      </c>
      <c r="E579" s="408">
        <f>SUM(ExportsPictureFrames!F$13:F$13)</f>
        <v>1.3638695999999999E-2</v>
      </c>
      <c r="F579" s="408">
        <f>SUM(ExportsPictureFrames!G$13:G$13)</f>
        <v>2.1232891E-2</v>
      </c>
      <c r="G579" s="408">
        <f>SUM(ExportsPictureFrames!H$13:H$13)</f>
        <v>2.2739721999999997E-2</v>
      </c>
      <c r="H579" s="408">
        <f>SUM(ExportsPictureFrames!I$13:I$13)</f>
        <v>2.9774584599999997E-2</v>
      </c>
      <c r="I579" s="408">
        <f>SUM(ExportsPictureFrames!J$13:J$13)</f>
        <v>1.7115525999999995E-2</v>
      </c>
      <c r="J579" s="408">
        <f>SUM(ExportsPictureFrames!K$13:K$13)</f>
        <v>3.5142209999999992E-3</v>
      </c>
      <c r="K579" s="408">
        <f>SUM(ExportsPictureFrames!L$13:L$13)</f>
        <v>1.9009849999999996E-3</v>
      </c>
      <c r="L579" s="408">
        <f>SUM(ExportsPictureFrames!M$13:M$13)</f>
        <v>1.5240263809523805E-3</v>
      </c>
      <c r="M579" s="408">
        <f>SUM(ExportsPictureFrames!N$13:N$13)</f>
        <v>1.8431620000000002E-3</v>
      </c>
      <c r="N579" s="408">
        <f>SUM(ExportsPictureFrames!O$13:O$13)</f>
        <v>1.7342409999999996E-3</v>
      </c>
      <c r="O579" s="408">
        <f>SUM(ExportsPictureFrames!P$13:P$13)</f>
        <v>2.1662909999999994E-3</v>
      </c>
      <c r="P579" s="408">
        <f>SUM(ExportsPictureFrames!Q$13:Q$13)</f>
        <v>9.4614699999999983E-4</v>
      </c>
      <c r="Q579" s="408">
        <f>SUM(ExportsPictureFrames!R$13:R$13)</f>
        <v>5.0978019047619042E-4</v>
      </c>
      <c r="R579" s="408">
        <f>SUM(ExportsPictureFrames!S$13:S$13)</f>
        <v>4.4090519047619038E-4</v>
      </c>
      <c r="S579" s="408">
        <f>SUM(ExportsPictureFrames!T$13:T$13)</f>
        <v>3.8530219047619039E-4</v>
      </c>
      <c r="T579" s="408">
        <f>SUM(ExportsPictureFrames!U$13:U$13)</f>
        <v>2.7187699999999996E-4</v>
      </c>
      <c r="U579" s="408">
        <f>SUM(ExportsPictureFrames!V$13:V$13)</f>
        <v>2.7990799999999999E-4</v>
      </c>
      <c r="V579" s="408">
        <f>SUM(ExportsPictureFrames!W$13:W$13)</f>
        <v>3.1927466666666662E-4</v>
      </c>
      <c r="W579" s="408">
        <f>SUM(ExportsPictureFrames!X$13:X$13)</f>
        <v>2.0247899999999998E-4</v>
      </c>
      <c r="X579" s="408">
        <f>SUM(ExportsPictureFrames!Y$13:Y$13)</f>
        <v>0</v>
      </c>
      <c r="Y579" s="408">
        <f>SUM(ExportsPictureFrames!Z$13:Z$13)</f>
        <v>1.0228199999999998E-4</v>
      </c>
      <c r="Z579" s="408">
        <f>SUM(ExportsPictureFrames!AA$13:AA$13)</f>
        <v>1.5248657142857142E-4</v>
      </c>
      <c r="AA579" s="408">
        <f>SUM(ExportsPictureFrames!AB$13:AB$13)</f>
        <v>0</v>
      </c>
      <c r="AB579" s="408"/>
      <c r="BC579" s="427">
        <f t="shared" si="695"/>
        <v>1.8671037872918302E-2</v>
      </c>
      <c r="BD579" s="427">
        <f t="shared" si="695"/>
        <v>1.1429223683142064E-2</v>
      </c>
      <c r="BE579" s="427">
        <f t="shared" si="695"/>
        <v>8.0903465218679967E-3</v>
      </c>
      <c r="BF579" s="427">
        <f t="shared" si="695"/>
        <v>1.1303937233818794E-2</v>
      </c>
      <c r="BG579" s="427">
        <f t="shared" si="695"/>
        <v>1.0904656155101165E-2</v>
      </c>
      <c r="BH579" s="427">
        <f t="shared" si="695"/>
        <v>1.3598774791045582E-2</v>
      </c>
      <c r="BI579" s="427">
        <f t="shared" si="695"/>
        <v>5.7742491645823568E-3</v>
      </c>
      <c r="BJ579" s="427">
        <f t="shared" si="696"/>
        <v>3.131517420589086E-3</v>
      </c>
      <c r="BK579" s="427">
        <f t="shared" si="696"/>
        <v>2.7152552504610119E-3</v>
      </c>
      <c r="BL579" s="427">
        <f t="shared" si="696"/>
        <v>2.3582740084855014E-3</v>
      </c>
      <c r="BM579" s="427">
        <f t="shared" si="697"/>
        <v>1.4245491236666049E-3</v>
      </c>
      <c r="BN579" s="427">
        <f t="shared" si="697"/>
        <v>1.5560038245358589E-3</v>
      </c>
      <c r="BO579" s="427">
        <f t="shared" si="698"/>
        <v>1.3758756209725713E-3</v>
      </c>
      <c r="BP579" s="427">
        <f t="shared" si="699"/>
        <v>1.0641457933186157E-3</v>
      </c>
      <c r="BQ579" s="427" t="e">
        <f t="shared" si="700"/>
        <v>#DIV/0!</v>
      </c>
      <c r="BR579" s="427">
        <f t="shared" si="701"/>
        <v>6.1423159508550325E-4</v>
      </c>
      <c r="BS579" s="427">
        <f t="shared" si="702"/>
        <v>7.0295232614264117E-4</v>
      </c>
      <c r="BT579" s="427"/>
      <c r="BU579" s="427"/>
    </row>
    <row r="580" spans="1:73">
      <c r="A580" s="407" t="s">
        <v>224</v>
      </c>
      <c r="B580" s="408">
        <f>SUM(ExportsPictureFrames!C$10:C$10)</f>
        <v>2.4740669999999999E-2</v>
      </c>
      <c r="C580" s="408">
        <f>SUM(ExportsPictureFrames!D$10:D$10)</f>
        <v>3.9953999999999996E-2</v>
      </c>
      <c r="D580" s="408">
        <f>SUM(ExportsPictureFrames!E$10:E$10)</f>
        <v>6.6603110999999993E-2</v>
      </c>
      <c r="E580" s="408">
        <f>SUM(ExportsPictureFrames!F$10:F$10)</f>
        <v>8.3826548999999986E-2</v>
      </c>
      <c r="F580" s="408">
        <f>SUM(ExportsPictureFrames!G$10:G$10)</f>
        <v>8.7147296999999999E-2</v>
      </c>
      <c r="G580" s="408">
        <f>SUM(ExportsPictureFrames!H$10:H$10)</f>
        <v>0.10011467499999999</v>
      </c>
      <c r="H580" s="408">
        <f>SUM(ExportsPictureFrames!I$10:I$10)</f>
        <v>0.11239570938095236</v>
      </c>
      <c r="I580" s="408">
        <f>SUM(ExportsPictureFrames!J$10:J$10)</f>
        <v>0.11063479999999998</v>
      </c>
      <c r="J580" s="408">
        <f>SUM(ExportsPictureFrames!K$10:K$10)</f>
        <v>0.100892053</v>
      </c>
      <c r="K580" s="408">
        <f>SUM(ExportsPictureFrames!L$10:L$10)</f>
        <v>8.7854531999999971E-2</v>
      </c>
      <c r="L580" s="408">
        <f>SUM(ExportsPictureFrames!M$10:M$10)</f>
        <v>9.9274510999999968E-2</v>
      </c>
      <c r="M580" s="408">
        <f>SUM(ExportsPictureFrames!N$10:N$10)</f>
        <v>8.0976572999999982E-2</v>
      </c>
      <c r="N580" s="408">
        <f>SUM(ExportsPictureFrames!O$10:O$10)</f>
        <v>7.518101399999999E-2</v>
      </c>
      <c r="O580" s="408">
        <f>SUM(ExportsPictureFrames!P$10:P$10)</f>
        <v>7.8037325000000005E-2</v>
      </c>
      <c r="P580" s="408">
        <f>SUM(ExportsPictureFrames!Q$10:Q$10)</f>
        <v>7.7575856714285699E-2</v>
      </c>
      <c r="Q580" s="408">
        <f>SUM(ExportsPictureFrames!R$10:R$10)</f>
        <v>8.4741624999999973E-2</v>
      </c>
      <c r="R580" s="408">
        <f>SUM(ExportsPictureFrames!S$10:S$10)</f>
        <v>7.9532214999999976E-2</v>
      </c>
      <c r="S580" s="408">
        <f>SUM(ExportsPictureFrames!T$10:T$10)</f>
        <v>7.9283492999999969E-2</v>
      </c>
      <c r="T580" s="408">
        <f>SUM(ExportsPictureFrames!U$10:U$10)</f>
        <v>9.6754765380952359E-2</v>
      </c>
      <c r="U580" s="408">
        <f>SUM(ExportsPictureFrames!V$10:V$10)</f>
        <v>8.7268342999999984E-2</v>
      </c>
      <c r="V580" s="408">
        <f>SUM(ExportsPictureFrames!W$10:W$10)</f>
        <v>0.10948962128571428</v>
      </c>
      <c r="W580" s="408">
        <f>SUM(ExportsPictureFrames!X$10:X$10)</f>
        <v>8.5764113000000003E-2</v>
      </c>
      <c r="X580" s="408">
        <f>SUM(ExportsPictureFrames!Y$10:Y$10)</f>
        <v>0</v>
      </c>
      <c r="Y580" s="408">
        <f>SUM(ExportsPictureFrames!Z$10:Z$10)</f>
        <v>7.0176899999999987E-2</v>
      </c>
      <c r="Z580" s="408">
        <f>SUM(ExportsPictureFrames!AA$10:AA$10)</f>
        <v>7.8434901999999987E-2</v>
      </c>
      <c r="AA580" s="408">
        <f>SUM(ExportsPictureFrames!AB$10:AB$10)</f>
        <v>0</v>
      </c>
      <c r="AB580" s="408"/>
      <c r="BC580" s="427">
        <f t="shared" si="695"/>
        <v>0.5360389522000697</v>
      </c>
      <c r="BD580" s="427">
        <f t="shared" si="695"/>
        <v>0.52820464012381074</v>
      </c>
      <c r="BE580" s="427">
        <f t="shared" si="695"/>
        <v>0.52700216007881007</v>
      </c>
      <c r="BF580" s="427">
        <f t="shared" si="695"/>
        <v>0.49662162012983413</v>
      </c>
      <c r="BG580" s="427">
        <f t="shared" si="695"/>
        <v>0.4727273239773751</v>
      </c>
      <c r="BH580" s="427">
        <f t="shared" si="695"/>
        <v>0.48987509432972376</v>
      </c>
      <c r="BI580" s="427">
        <f t="shared" si="695"/>
        <v>0.47343840420592664</v>
      </c>
      <c r="BJ580" s="427">
        <f t="shared" si="696"/>
        <v>0.52055744788482861</v>
      </c>
      <c r="BK580" s="427">
        <f t="shared" si="696"/>
        <v>0.48978843756933649</v>
      </c>
      <c r="BL580" s="427">
        <f t="shared" si="696"/>
        <v>0.48526119359136105</v>
      </c>
      <c r="BM580" s="427">
        <f t="shared" si="697"/>
        <v>0.50696423836515658</v>
      </c>
      <c r="BN580" s="427">
        <f t="shared" si="697"/>
        <v>0.48512323859592127</v>
      </c>
      <c r="BO580" s="427">
        <f t="shared" si="698"/>
        <v>0.47183230116347202</v>
      </c>
      <c r="BP580" s="427">
        <f t="shared" si="699"/>
        <v>0.45074066973193472</v>
      </c>
      <c r="BQ580" s="427" t="e">
        <f t="shared" si="700"/>
        <v>#DIV/0!</v>
      </c>
      <c r="BR580" s="427">
        <f t="shared" si="701"/>
        <v>0.42143162262329492</v>
      </c>
      <c r="BS580" s="427">
        <f t="shared" si="702"/>
        <v>0.36157935938311259</v>
      </c>
      <c r="BT580" s="427"/>
      <c r="BU580" s="427"/>
    </row>
    <row r="581" spans="1:73">
      <c r="A581" s="407" t="s">
        <v>35</v>
      </c>
      <c r="B581" s="408">
        <f t="shared" ref="B581:AA581" si="703">B576-SUM(B578:B580)</f>
        <v>1.0660373000000015E-2</v>
      </c>
      <c r="C581" s="408">
        <f t="shared" si="703"/>
        <v>8.4289999999999921E-3</v>
      </c>
      <c r="D581" s="408">
        <f t="shared" si="703"/>
        <v>1.4156809000000006E-2</v>
      </c>
      <c r="E581" s="408">
        <f t="shared" si="703"/>
        <v>1.7402584999999998E-2</v>
      </c>
      <c r="F581" s="408">
        <f t="shared" si="703"/>
        <v>2.3822485999999948E-2</v>
      </c>
      <c r="G581" s="408">
        <f t="shared" si="703"/>
        <v>3.0345050000000012E-2</v>
      </c>
      <c r="H581" s="408">
        <f t="shared" si="703"/>
        <v>3.8578900333333277E-2</v>
      </c>
      <c r="I581" s="408">
        <f t="shared" si="703"/>
        <v>4.4809378000000039E-2</v>
      </c>
      <c r="J581" s="408">
        <f t="shared" si="703"/>
        <v>3.6952557000000025E-2</v>
      </c>
      <c r="K581" s="408">
        <f t="shared" si="703"/>
        <v>3.12245085714285E-2</v>
      </c>
      <c r="L581" s="408">
        <f t="shared" si="703"/>
        <v>3.408760757142848E-2</v>
      </c>
      <c r="M581" s="408">
        <f t="shared" si="703"/>
        <v>3.4991484999999933E-2</v>
      </c>
      <c r="N581" s="408">
        <f t="shared" si="703"/>
        <v>3.8414791571428547E-2</v>
      </c>
      <c r="O581" s="408">
        <f t="shared" si="703"/>
        <v>3.5522111142857207E-2</v>
      </c>
      <c r="P581" s="408">
        <f t="shared" si="703"/>
        <v>3.7648516000000076E-2</v>
      </c>
      <c r="Q581" s="408">
        <f t="shared" si="703"/>
        <v>3.5495786000000001E-2</v>
      </c>
      <c r="R581" s="408">
        <f t="shared" si="703"/>
        <v>3.7110055380952384E-2</v>
      </c>
      <c r="S581" s="408">
        <f t="shared" si="703"/>
        <v>3.5999835000000036E-2</v>
      </c>
      <c r="T581" s="408">
        <f t="shared" si="703"/>
        <v>3.9363139999999908E-2</v>
      </c>
      <c r="U581" s="408">
        <f t="shared" si="703"/>
        <v>3.9422499000000027E-2</v>
      </c>
      <c r="V581" s="408">
        <f t="shared" si="703"/>
        <v>5.8926154428571353E-2</v>
      </c>
      <c r="W581" s="408">
        <f t="shared" si="703"/>
        <v>4.5297458999999984E-2</v>
      </c>
      <c r="X581" s="408">
        <f t="shared" si="703"/>
        <v>0</v>
      </c>
      <c r="Y581" s="408">
        <f t="shared" si="703"/>
        <v>3.9919137000000049E-2</v>
      </c>
      <c r="Z581" s="408">
        <f t="shared" si="703"/>
        <v>5.3822576000000011E-2</v>
      </c>
      <c r="AA581" s="408">
        <f t="shared" si="703"/>
        <v>0</v>
      </c>
      <c r="AB581" s="408"/>
      <c r="BC581" s="427">
        <f t="shared" si="695"/>
        <v>0.19632874291291666</v>
      </c>
      <c r="BD581" s="427">
        <f t="shared" si="695"/>
        <v>0.1877299888526438</v>
      </c>
      <c r="BE581" s="427">
        <f t="shared" si="695"/>
        <v>0.18095523857137524</v>
      </c>
      <c r="BF581" s="427">
        <f t="shared" si="695"/>
        <v>0.21459944929317717</v>
      </c>
      <c r="BG581" s="427">
        <f t="shared" si="695"/>
        <v>0.24154664395335293</v>
      </c>
      <c r="BH581" s="427">
        <f t="shared" si="695"/>
        <v>0.22298813480469895</v>
      </c>
      <c r="BI581" s="427">
        <f t="shared" si="695"/>
        <v>0.22976547202576975</v>
      </c>
      <c r="BJ581" s="427">
        <f t="shared" si="696"/>
        <v>0.21804627620518297</v>
      </c>
      <c r="BK581" s="427">
        <f t="shared" si="696"/>
        <v>0.22853727943008026</v>
      </c>
      <c r="BL581" s="427">
        <f t="shared" si="696"/>
        <v>0.22033997544977085</v>
      </c>
      <c r="BM581" s="427">
        <f t="shared" si="697"/>
        <v>0.20625035067977712</v>
      </c>
      <c r="BN581" s="427">
        <f t="shared" si="697"/>
        <v>0.21914900330380382</v>
      </c>
      <c r="BO581" s="427">
        <f t="shared" si="698"/>
        <v>0.25393514669480904</v>
      </c>
      <c r="BP581" s="427">
        <f t="shared" si="699"/>
        <v>0.23806469037713765</v>
      </c>
      <c r="BQ581" s="427" t="e">
        <f t="shared" si="700"/>
        <v>#DIV/0!</v>
      </c>
      <c r="BR581" s="427">
        <f t="shared" si="701"/>
        <v>0.23972541790292295</v>
      </c>
      <c r="BS581" s="427">
        <f t="shared" si="702"/>
        <v>0.24811827457155358</v>
      </c>
      <c r="BT581" s="427"/>
      <c r="BU581" s="427"/>
    </row>
    <row r="582" spans="1:73">
      <c r="A582" s="407"/>
      <c r="B582" s="408"/>
      <c r="C582" s="408"/>
      <c r="D582" s="408"/>
      <c r="E582" s="408"/>
      <c r="F582" s="408"/>
      <c r="G582" s="408"/>
      <c r="H582" s="408"/>
      <c r="I582" s="408"/>
      <c r="J582" s="408"/>
      <c r="K582" s="408"/>
      <c r="L582" s="408"/>
      <c r="M582" s="408"/>
      <c r="N582" s="408"/>
      <c r="O582" s="408"/>
      <c r="P582" s="408"/>
      <c r="Q582" s="408"/>
      <c r="R582" s="408"/>
      <c r="S582" s="408"/>
      <c r="T582" s="408"/>
      <c r="U582" s="408"/>
      <c r="V582" s="408"/>
      <c r="W582" s="408"/>
      <c r="X582" s="408"/>
      <c r="Y582" s="408"/>
      <c r="Z582" s="408"/>
      <c r="AA582" s="408"/>
      <c r="AB582" s="408"/>
    </row>
    <row r="583" spans="1:73">
      <c r="A583" s="407"/>
      <c r="B583" s="408"/>
      <c r="C583" s="408"/>
      <c r="D583" s="408"/>
      <c r="E583" s="408"/>
      <c r="F583" s="408"/>
      <c r="G583" s="408"/>
      <c r="H583" s="408"/>
      <c r="I583" s="408"/>
      <c r="J583" s="408"/>
      <c r="K583" s="408"/>
      <c r="L583" s="408"/>
      <c r="M583" s="408"/>
      <c r="N583" s="408"/>
      <c r="O583" s="408"/>
      <c r="P583" s="408"/>
      <c r="Q583" s="408"/>
      <c r="R583" s="408"/>
      <c r="S583" s="408"/>
      <c r="T583" s="408"/>
      <c r="U583" s="408"/>
      <c r="V583" s="408"/>
      <c r="W583" s="408"/>
      <c r="X583" s="408"/>
      <c r="Y583" s="408"/>
      <c r="Z583" s="408"/>
      <c r="AA583" s="408"/>
      <c r="AB583" s="408"/>
    </row>
    <row r="584" spans="1:73">
      <c r="AB584" s="408"/>
    </row>
    <row r="585" spans="1:73">
      <c r="AB585" s="408"/>
    </row>
    <row r="586" spans="1:73">
      <c r="A586" s="409" t="str">
        <f>A578</f>
        <v>EU-27 plus UK</v>
      </c>
      <c r="B586" s="409"/>
      <c r="C586" s="409"/>
      <c r="D586" s="409"/>
      <c r="E586" s="409"/>
      <c r="F586" s="409"/>
      <c r="G586" s="409"/>
      <c r="H586" s="409"/>
      <c r="I586" s="409"/>
      <c r="J586" s="409"/>
      <c r="K586" s="409"/>
      <c r="L586" s="409"/>
      <c r="M586" s="409"/>
      <c r="N586" s="409"/>
      <c r="O586" s="409"/>
      <c r="P586" s="409"/>
      <c r="Q586" s="409"/>
      <c r="R586" s="409"/>
      <c r="S586" s="409"/>
      <c r="T586" s="409"/>
      <c r="U586" s="409"/>
      <c r="V586" s="409"/>
      <c r="W586" s="409"/>
      <c r="X586" s="409"/>
      <c r="Y586" s="409"/>
      <c r="Z586" s="409"/>
      <c r="AA586" s="409"/>
      <c r="AB586" s="409"/>
      <c r="AC586" s="409">
        <f>SUM(ExportsPictureFrames!AD$17:AD$17)</f>
        <v>33.656169999999996</v>
      </c>
      <c r="AD586" s="409">
        <f>SUM(ExportsPictureFrames!AE$17:AE$17)</f>
        <v>34.603999999999999</v>
      </c>
      <c r="AE586" s="409">
        <f>SUM(ExportsPictureFrames!AF$17:AF$17)</f>
        <v>35.096553999999998</v>
      </c>
      <c r="AF586" s="409">
        <f>SUM(ExportsPictureFrames!AG$17:AG$17)</f>
        <v>41.698999999999998</v>
      </c>
      <c r="AG586" s="409">
        <f>SUM(ExportsPictureFrames!AH$17:AH$17)</f>
        <v>61.869</v>
      </c>
      <c r="AH586" s="409">
        <f>SUM(ExportsPictureFrames!AI$17:AI$17)</f>
        <v>84.063000000000017</v>
      </c>
      <c r="AI586" s="409">
        <f>SUM(ExportsPictureFrames!AJ$17:AJ$17)</f>
        <v>87.880713999999969</v>
      </c>
      <c r="AJ586" s="409">
        <f>SUM(ExportsPictureFrames!AK$17:AK$17)</f>
        <v>105.503097</v>
      </c>
      <c r="AK586" s="409">
        <f>SUM(ExportsPictureFrames!AL$17:AL$17)</f>
        <v>90.002882999999997</v>
      </c>
      <c r="AL586" s="409">
        <f>SUM(ExportsPictureFrames!AM$17:AM$17)</f>
        <v>89.902033000000003</v>
      </c>
      <c r="AM586" s="409">
        <f>SUM(ExportsPictureFrames!AN$17:AN$17)</f>
        <v>112.912645</v>
      </c>
      <c r="AN586" s="409">
        <f>SUM(ExportsPictureFrames!AO$17:AO$17)</f>
        <v>108.29736699999998</v>
      </c>
      <c r="AO586" s="409">
        <f>SUM(ExportsPictureFrames!AP$17:AP$17)</f>
        <v>108.54791299999999</v>
      </c>
      <c r="AP586" s="409">
        <f>SUM(ExportsPictureFrames!AQ$17:AQ$17)</f>
        <v>112.456943</v>
      </c>
      <c r="AQ586" s="409">
        <f>SUM(ExportsPictureFrames!AR$17:AR$17)</f>
        <v>129.85775799999999</v>
      </c>
      <c r="AR586" s="409">
        <f>SUM(ExportsPictureFrames!AS$17:AS$17)</f>
        <v>117.769515</v>
      </c>
      <c r="AS586" s="409">
        <f>SUM(ExportsPictureFrames!AT$17:AT$17)</f>
        <v>122.30125599999998</v>
      </c>
      <c r="AT586" s="409">
        <f>SUM(ExportsPictureFrames!AU$17:AU$17)</f>
        <v>124.54997900000001</v>
      </c>
      <c r="AU586" s="409">
        <f>SUM(ExportsPictureFrames!AV$17:AV$17)</f>
        <v>141.64791699999998</v>
      </c>
      <c r="AV586" s="409">
        <f>SUM(ExportsPictureFrames!AW$17:AW$17)</f>
        <v>130.995901</v>
      </c>
      <c r="AW586" s="409">
        <f>SUM(ExportsPictureFrames!AX$17:AX$17)</f>
        <v>123.76715899999999</v>
      </c>
      <c r="AX586" s="409">
        <f>SUM(ExportsPictureFrames!AY$17:AY$17)</f>
        <v>144.50494399999997</v>
      </c>
      <c r="AY586" s="409">
        <f>SUM(ExportsPictureFrames!AZ$17:AZ$17)</f>
        <v>0</v>
      </c>
      <c r="AZ586" s="409">
        <f>SUM(ExportsPictureFrames!BA$17:BA$17)</f>
        <v>127.958474</v>
      </c>
      <c r="BA586" s="409">
        <f>SUM(ExportsPictureFrames!BB$17:BB$17)</f>
        <v>173.77617900000001</v>
      </c>
      <c r="BB586" s="409">
        <f>SUM(ExportsPictureFrames!BC$17:BC$17)</f>
        <v>0</v>
      </c>
      <c r="BC586" s="427">
        <f t="shared" ref="BC586:BI589" si="704">AK586/AK$576</f>
        <v>0.2653616201213756</v>
      </c>
      <c r="BD586" s="427">
        <f t="shared" si="704"/>
        <v>0.27024571131332781</v>
      </c>
      <c r="BE586" s="427">
        <f t="shared" si="704"/>
        <v>0.27968414321017521</v>
      </c>
      <c r="BF586" s="427">
        <f t="shared" si="704"/>
        <v>0.27396677080220566</v>
      </c>
      <c r="BG586" s="427">
        <f t="shared" si="704"/>
        <v>0.25915438568594745</v>
      </c>
      <c r="BH586" s="427">
        <f t="shared" si="704"/>
        <v>0.26620915527782396</v>
      </c>
      <c r="BI586" s="427">
        <f t="shared" si="704"/>
        <v>0.29172782747167331</v>
      </c>
      <c r="BJ586" s="427">
        <f t="shared" ref="BJ586:BL589" si="705">AR586/AR$576</f>
        <v>0.2601820196013328</v>
      </c>
      <c r="BK586" s="427">
        <f t="shared" si="705"/>
        <v>0.28510090911335573</v>
      </c>
      <c r="BL586" s="427">
        <f t="shared" si="705"/>
        <v>0.29302907751671126</v>
      </c>
      <c r="BM586" s="427">
        <f t="shared" ref="BM586:BN589" si="706">AU586/AU$576</f>
        <v>0.28217611403134529</v>
      </c>
      <c r="BN586" s="427">
        <f t="shared" si="706"/>
        <v>0.29287280099134144</v>
      </c>
      <c r="BO586" s="427">
        <f t="shared" ref="BO586:BO589" si="707">AW586/AW$576</f>
        <v>0.27346401753338556</v>
      </c>
      <c r="BP586" s="427">
        <f t="shared" ref="BP586:BP589" si="708">AX586/AX$576</f>
        <v>0.29014122115659474</v>
      </c>
      <c r="BQ586" s="427" t="e">
        <f t="shared" ref="BQ586:BQ589" si="709">AY586/AY$576</f>
        <v>#DIV/0!</v>
      </c>
      <c r="BR586" s="427">
        <f t="shared" ref="BR586:BR589" si="710">AZ586/AZ$576</f>
        <v>0.28435357041487597</v>
      </c>
      <c r="BS586" s="427">
        <f t="shared" ref="BS586:BS589" si="711">BA586/BA$576</f>
        <v>0.35288995693145142</v>
      </c>
      <c r="BT586" s="427"/>
      <c r="BU586" s="427"/>
    </row>
    <row r="587" spans="1:73">
      <c r="A587" s="409" t="str">
        <f>A579</f>
        <v>Hong Kong</v>
      </c>
      <c r="B587" s="409"/>
      <c r="C587" s="409"/>
      <c r="D587" s="409"/>
      <c r="E587" s="409"/>
      <c r="F587" s="409"/>
      <c r="G587" s="409"/>
      <c r="H587" s="409"/>
      <c r="I587" s="409"/>
      <c r="J587" s="409"/>
      <c r="K587" s="409"/>
      <c r="L587" s="409"/>
      <c r="M587" s="409"/>
      <c r="N587" s="409"/>
      <c r="O587" s="409"/>
      <c r="P587" s="409"/>
      <c r="Q587" s="409"/>
      <c r="R587" s="409"/>
      <c r="S587" s="409"/>
      <c r="T587" s="409"/>
      <c r="U587" s="409"/>
      <c r="V587" s="409"/>
      <c r="W587" s="409"/>
      <c r="X587" s="409"/>
      <c r="Y587" s="409"/>
      <c r="Z587" s="409"/>
      <c r="AA587" s="409"/>
      <c r="AB587" s="409"/>
      <c r="AC587" s="409">
        <f>SUM(ExportsPictureFrames!AD$13:AD$13)</f>
        <v>8.587377</v>
      </c>
      <c r="AD587" s="409">
        <f>SUM(ExportsPictureFrames!AE$13:AE$13)</f>
        <v>7.9130000000000003</v>
      </c>
      <c r="AE587" s="409">
        <f>SUM(ExportsPictureFrames!AF$13:AF$13)</f>
        <v>10.024588999999999</v>
      </c>
      <c r="AF587" s="409">
        <f>SUM(ExportsPictureFrames!AG$13:AG$13)</f>
        <v>14.875</v>
      </c>
      <c r="AG587" s="409">
        <f>SUM(ExportsPictureFrames!AH$13:AH$13)</f>
        <v>34.942</v>
      </c>
      <c r="AH587" s="409">
        <f>SUM(ExportsPictureFrames!AI$13:AI$13)</f>
        <v>37.599000000000004</v>
      </c>
      <c r="AI587" s="409">
        <f>SUM(ExportsPictureFrames!AJ$13:AJ$13)</f>
        <v>44.125848999999988</v>
      </c>
      <c r="AJ587" s="409">
        <f>SUM(ExportsPictureFrames!AK$13:AK$13)</f>
        <v>20.696009999999998</v>
      </c>
      <c r="AK587" s="409">
        <f>SUM(ExportsPictureFrames!AL$13:AL$13)</f>
        <v>5.0926329999999993</v>
      </c>
      <c r="AL587" s="409">
        <f>SUM(ExportsPictureFrames!AM$13:AM$13)</f>
        <v>3.6470909999999996</v>
      </c>
      <c r="AM587" s="409">
        <f>SUM(ExportsPictureFrames!AN$13:AN$13)</f>
        <v>3.1403149999999997</v>
      </c>
      <c r="AN587" s="409">
        <f>SUM(ExportsPictureFrames!AO$13:AO$13)</f>
        <v>3.965274</v>
      </c>
      <c r="AO587" s="409">
        <f>SUM(ExportsPictureFrames!AP$13:AP$13)</f>
        <v>4.5144539999999989</v>
      </c>
      <c r="AP587" s="409">
        <f>SUM(ExportsPictureFrames!AQ$13:AQ$13)</f>
        <v>6.5511969999999984</v>
      </c>
      <c r="AQ587" s="409">
        <f>SUM(ExportsPictureFrames!AR$13:AR$13)</f>
        <v>3.8401979999999996</v>
      </c>
      <c r="AR587" s="409">
        <f>SUM(ExportsPictureFrames!AS$13:AS$13)</f>
        <v>1.8793489999999999</v>
      </c>
      <c r="AS587" s="409">
        <f>SUM(ExportsPictureFrames!AT$13:AT$13)</f>
        <v>2.0306010000000003</v>
      </c>
      <c r="AT587" s="409">
        <f>SUM(ExportsPictureFrames!AU$13:AU$13)</f>
        <v>1.3816189999999999</v>
      </c>
      <c r="AU587" s="409">
        <f>SUM(ExportsPictureFrames!AV$13:AV$13)</f>
        <v>0.98223099999999997</v>
      </c>
      <c r="AV587" s="409">
        <f>SUM(ExportsPictureFrames!AW$13:AW$13)</f>
        <v>1.1990259999999999</v>
      </c>
      <c r="AW587" s="409">
        <f>SUM(ExportsPictureFrames!AX$13:AX$13)</f>
        <v>0.92302799999999985</v>
      </c>
      <c r="AX587" s="409">
        <f>SUM(ExportsPictureFrames!AY$13:AY$13)</f>
        <v>1.052073</v>
      </c>
      <c r="AY587" s="409">
        <f>SUM(ExportsPictureFrames!AZ$13:AZ$13)</f>
        <v>0</v>
      </c>
      <c r="AZ587" s="409">
        <f>SUM(ExportsPictureFrames!BA$13:BA$13)</f>
        <v>0.65454499999999993</v>
      </c>
      <c r="BA587" s="409">
        <f>SUM(ExportsPictureFrames!BB$13:BB$13)</f>
        <v>0.83350800000000003</v>
      </c>
      <c r="BB587" s="409">
        <f>SUM(ExportsPictureFrames!BC$13:BC$13)</f>
        <v>0</v>
      </c>
      <c r="BC587" s="427">
        <f t="shared" si="704"/>
        <v>1.5014956171610428E-2</v>
      </c>
      <c r="BD587" s="427">
        <f t="shared" si="704"/>
        <v>1.0963163664156915E-2</v>
      </c>
      <c r="BE587" s="427">
        <f t="shared" si="704"/>
        <v>7.7785469482630695E-3</v>
      </c>
      <c r="BF587" s="427">
        <f t="shared" si="704"/>
        <v>1.003120706642799E-2</v>
      </c>
      <c r="BG587" s="427">
        <f t="shared" si="704"/>
        <v>1.0778102689799922E-2</v>
      </c>
      <c r="BH587" s="427">
        <f t="shared" si="704"/>
        <v>1.5508056442798861E-2</v>
      </c>
      <c r="BI587" s="427">
        <f t="shared" si="704"/>
        <v>8.6270750154262225E-3</v>
      </c>
      <c r="BJ587" s="427">
        <f t="shared" si="705"/>
        <v>4.1519472875110779E-3</v>
      </c>
      <c r="BK587" s="427">
        <f t="shared" si="705"/>
        <v>4.7336078964429398E-3</v>
      </c>
      <c r="BL587" s="427">
        <f t="shared" si="705"/>
        <v>3.2505388142181949E-3</v>
      </c>
      <c r="BM587" s="427">
        <f t="shared" si="706"/>
        <v>1.9566975112039406E-3</v>
      </c>
      <c r="BN587" s="427">
        <f t="shared" si="706"/>
        <v>2.6807106207196829E-3</v>
      </c>
      <c r="BO587" s="427">
        <f t="shared" si="707"/>
        <v>2.0394339436667994E-3</v>
      </c>
      <c r="BP587" s="427">
        <f t="shared" si="708"/>
        <v>2.1123827082752422E-3</v>
      </c>
      <c r="BQ587" s="427" t="e">
        <f t="shared" si="709"/>
        <v>#DIV/0!</v>
      </c>
      <c r="BR587" s="427">
        <f t="shared" si="710"/>
        <v>1.4545516363942022E-3</v>
      </c>
      <c r="BS587" s="427">
        <f t="shared" si="711"/>
        <v>1.692617503242606E-3</v>
      </c>
      <c r="BT587" s="427"/>
      <c r="BU587" s="427"/>
    </row>
    <row r="588" spans="1:73">
      <c r="A588" s="409" t="str">
        <f>A580</f>
        <v>USA</v>
      </c>
      <c r="B588" s="409"/>
      <c r="C588" s="409"/>
      <c r="D588" s="409"/>
      <c r="E588" s="409"/>
      <c r="F588" s="409"/>
      <c r="G588" s="409"/>
      <c r="H588" s="409"/>
      <c r="I588" s="409"/>
      <c r="J588" s="409"/>
      <c r="K588" s="409"/>
      <c r="L588" s="409"/>
      <c r="M588" s="409"/>
      <c r="N588" s="409"/>
      <c r="O588" s="409"/>
      <c r="P588" s="409"/>
      <c r="Q588" s="409"/>
      <c r="R588" s="409"/>
      <c r="S588" s="409"/>
      <c r="T588" s="409"/>
      <c r="U588" s="409"/>
      <c r="V588" s="409"/>
      <c r="W588" s="409"/>
      <c r="X588" s="409"/>
      <c r="Y588" s="409"/>
      <c r="Z588" s="409"/>
      <c r="AA588" s="409"/>
      <c r="AB588" s="409"/>
      <c r="AC588" s="409">
        <f>SUM(ExportsPictureFrames!AD$10:AD$10)</f>
        <v>43.921928999999999</v>
      </c>
      <c r="AD588" s="409">
        <f>SUM(ExportsPictureFrames!AE$10:AE$10)</f>
        <v>65.076000000000008</v>
      </c>
      <c r="AE588" s="409">
        <f>SUM(ExportsPictureFrames!AF$10:AF$10)</f>
        <v>88.421250999999998</v>
      </c>
      <c r="AF588" s="409">
        <f>SUM(ExportsPictureFrames!AG$10:AG$10)</f>
        <v>106.97199999999999</v>
      </c>
      <c r="AG588" s="409">
        <f>SUM(ExportsPictureFrames!AH$10:AH$10)</f>
        <v>120.07899999999999</v>
      </c>
      <c r="AH588" s="409">
        <f>SUM(ExportsPictureFrames!AI$10:AI$10)</f>
        <v>133.67400000000001</v>
      </c>
      <c r="AI588" s="409">
        <f>SUM(ExportsPictureFrames!AJ$10:AJ$10)</f>
        <v>162.97930299999999</v>
      </c>
      <c r="AJ588" s="409">
        <f>SUM(ExportsPictureFrames!AK$10:AK$10)</f>
        <v>168.30744200000001</v>
      </c>
      <c r="AK588" s="409">
        <f>SUM(ExportsPictureFrames!AL$10:AL$10)</f>
        <v>174.99693599999998</v>
      </c>
      <c r="AL588" s="409">
        <f>SUM(ExportsPictureFrames!AM$10:AM$10)</f>
        <v>175.498368</v>
      </c>
      <c r="AM588" s="409">
        <f>SUM(ExportsPictureFrames!AN$10:AN$10)</f>
        <v>211.38888699999998</v>
      </c>
      <c r="AN588" s="409">
        <f>SUM(ExportsPictureFrames!AO$10:AO$10)</f>
        <v>186.10004599999999</v>
      </c>
      <c r="AO588" s="409">
        <f>SUM(ExportsPictureFrames!AP$10:AP$10)</f>
        <v>188.19266099999999</v>
      </c>
      <c r="AP588" s="409">
        <f>SUM(ExportsPictureFrames!AQ$10:AQ$10)</f>
        <v>193.85011900000001</v>
      </c>
      <c r="AQ588" s="409">
        <f>SUM(ExportsPictureFrames!AR$10:AR$10)</f>
        <v>196.38923600000001</v>
      </c>
      <c r="AR588" s="409">
        <f>SUM(ExportsPictureFrames!AS$10:AS$10)</f>
        <v>215.18885</v>
      </c>
      <c r="AS588" s="409">
        <f>SUM(ExportsPictureFrames!AT$10:AT$10)</f>
        <v>194.15156000000002</v>
      </c>
      <c r="AT588" s="409">
        <f>SUM(ExportsPictureFrames!AU$10:AU$10)</f>
        <v>196.61253099999999</v>
      </c>
      <c r="AU588" s="409">
        <f>SUM(ExportsPictureFrames!AV$10:AV$10)</f>
        <v>244.57637899999997</v>
      </c>
      <c r="AV588" s="409">
        <f>SUM(ExportsPictureFrames!AW$10:AW$10)</f>
        <v>215.776319</v>
      </c>
      <c r="AW588" s="409">
        <f>SUM(ExportsPictureFrames!AX$10:AX$10)</f>
        <v>214.31729799999999</v>
      </c>
      <c r="AX588" s="409">
        <f>SUM(ExportsPictureFrames!AY$10:AY$10)</f>
        <v>229.11556899999997</v>
      </c>
      <c r="AY588" s="409">
        <f>SUM(ExportsPictureFrames!AZ$10:AZ$10)</f>
        <v>0</v>
      </c>
      <c r="AZ588" s="409">
        <f>SUM(ExportsPictureFrames!BA$10:BA$10)</f>
        <v>193.60524299999997</v>
      </c>
      <c r="BA588" s="409">
        <f>SUM(ExportsPictureFrames!BB$10:BB$10)</f>
        <v>202.179846</v>
      </c>
      <c r="BB588" s="409">
        <f>SUM(ExportsPictureFrames!BC$10:BC$10)</f>
        <v>0</v>
      </c>
      <c r="BC588" s="427">
        <f t="shared" si="704"/>
        <v>0.51595536615462279</v>
      </c>
      <c r="BD588" s="427">
        <f t="shared" si="704"/>
        <v>0.5275484848544878</v>
      </c>
      <c r="BE588" s="427">
        <f t="shared" si="704"/>
        <v>0.52360937736200885</v>
      </c>
      <c r="BF588" s="427">
        <f t="shared" si="704"/>
        <v>0.47078918039403428</v>
      </c>
      <c r="BG588" s="427">
        <f t="shared" si="704"/>
        <v>0.44930346520857345</v>
      </c>
      <c r="BH588" s="427">
        <f t="shared" si="704"/>
        <v>0.4588838630398806</v>
      </c>
      <c r="BI588" s="427">
        <f t="shared" si="704"/>
        <v>0.44119200916052881</v>
      </c>
      <c r="BJ588" s="427">
        <f t="shared" si="705"/>
        <v>0.47540545266479417</v>
      </c>
      <c r="BK588" s="427">
        <f t="shared" si="705"/>
        <v>0.45259376781687549</v>
      </c>
      <c r="BL588" s="427">
        <f t="shared" si="705"/>
        <v>0.46257084143832566</v>
      </c>
      <c r="BM588" s="427">
        <f t="shared" si="706"/>
        <v>0.48721939349152255</v>
      </c>
      <c r="BN588" s="427">
        <f t="shared" si="706"/>
        <v>0.4824197890980666</v>
      </c>
      <c r="BO588" s="427">
        <f t="shared" si="707"/>
        <v>0.47353490062723197</v>
      </c>
      <c r="BP588" s="427">
        <f t="shared" si="708"/>
        <v>0.46002489005253727</v>
      </c>
      <c r="BQ588" s="427" t="e">
        <f t="shared" si="709"/>
        <v>#DIV/0!</v>
      </c>
      <c r="BR588" s="427">
        <f t="shared" si="710"/>
        <v>0.43023600061133638</v>
      </c>
      <c r="BS588" s="427">
        <f t="shared" si="711"/>
        <v>0.41056971995769037</v>
      </c>
      <c r="BT588" s="427"/>
      <c r="BU588" s="427"/>
    </row>
    <row r="589" spans="1:73">
      <c r="A589" s="409" t="str">
        <f>A581</f>
        <v>Others</v>
      </c>
      <c r="AC589" s="409">
        <f t="shared" ref="AC589:BB589" si="712">AC576-SUM(AC586:AC588)</f>
        <v>17.502482000000001</v>
      </c>
      <c r="AD589" s="409">
        <f t="shared" si="712"/>
        <v>14.180999999999997</v>
      </c>
      <c r="AE589" s="409">
        <f t="shared" si="712"/>
        <v>21.559599999999961</v>
      </c>
      <c r="AF589" s="409">
        <f t="shared" si="712"/>
        <v>26.463000000000022</v>
      </c>
      <c r="AG589" s="409">
        <f t="shared" si="712"/>
        <v>39.129000000000019</v>
      </c>
      <c r="AH589" s="409">
        <f t="shared" si="712"/>
        <v>50.000000000000057</v>
      </c>
      <c r="AI589" s="409">
        <f t="shared" si="712"/>
        <v>62.607882000000018</v>
      </c>
      <c r="AJ589" s="409">
        <f t="shared" si="712"/>
        <v>71.251459000000011</v>
      </c>
      <c r="AK589" s="409">
        <f t="shared" si="712"/>
        <v>69.078235000000063</v>
      </c>
      <c r="AL589" s="409">
        <f t="shared" si="712"/>
        <v>63.620258999999919</v>
      </c>
      <c r="AM589" s="409">
        <f t="shared" si="712"/>
        <v>76.273014000000046</v>
      </c>
      <c r="AN589" s="409">
        <f t="shared" si="712"/>
        <v>96.931116999999972</v>
      </c>
      <c r="AO589" s="409">
        <f t="shared" si="712"/>
        <v>117.59921099999997</v>
      </c>
      <c r="AP589" s="409">
        <f t="shared" si="712"/>
        <v>109.58004100000005</v>
      </c>
      <c r="AQ589" s="409">
        <f t="shared" si="712"/>
        <v>115.046065</v>
      </c>
      <c r="AR589" s="409">
        <f t="shared" si="712"/>
        <v>117.80507500000016</v>
      </c>
      <c r="AS589" s="409">
        <f t="shared" si="712"/>
        <v>110.49191100000002</v>
      </c>
      <c r="AT589" s="409">
        <f t="shared" si="712"/>
        <v>102.498942</v>
      </c>
      <c r="AU589" s="409">
        <f t="shared" si="712"/>
        <v>114.77755300000013</v>
      </c>
      <c r="AV589" s="409">
        <f t="shared" si="712"/>
        <v>99.307916000000091</v>
      </c>
      <c r="AW589" s="409">
        <f t="shared" si="712"/>
        <v>113.58280499999978</v>
      </c>
      <c r="AX589" s="409">
        <f t="shared" si="712"/>
        <v>123.37778900000012</v>
      </c>
      <c r="AY589" s="409">
        <f t="shared" si="712"/>
        <v>0</v>
      </c>
      <c r="AZ589" s="409">
        <f t="shared" si="712"/>
        <v>127.77951299999995</v>
      </c>
      <c r="BA589" s="409">
        <f t="shared" si="712"/>
        <v>115.64777099999992</v>
      </c>
      <c r="BB589" s="409">
        <f t="shared" si="712"/>
        <v>0</v>
      </c>
      <c r="BC589" s="427">
        <f t="shared" si="704"/>
        <v>0.20366805755239117</v>
      </c>
      <c r="BD589" s="427">
        <f t="shared" si="704"/>
        <v>0.19124264016802736</v>
      </c>
      <c r="BE589" s="427">
        <f t="shared" si="704"/>
        <v>0.18892793247955278</v>
      </c>
      <c r="BF589" s="427">
        <f t="shared" si="704"/>
        <v>0.24521284173733215</v>
      </c>
      <c r="BG589" s="427">
        <f t="shared" si="704"/>
        <v>0.2807640464156792</v>
      </c>
      <c r="BH589" s="427">
        <f t="shared" si="704"/>
        <v>0.25939892523949659</v>
      </c>
      <c r="BI589" s="427">
        <f t="shared" si="704"/>
        <v>0.2584530883523718</v>
      </c>
      <c r="BJ589" s="427">
        <f t="shared" si="705"/>
        <v>0.26026058044636191</v>
      </c>
      <c r="BK589" s="427">
        <f t="shared" si="705"/>
        <v>0.25757171517332578</v>
      </c>
      <c r="BL589" s="427">
        <f t="shared" si="705"/>
        <v>0.24114954223074489</v>
      </c>
      <c r="BM589" s="427">
        <f t="shared" si="706"/>
        <v>0.22864779496592821</v>
      </c>
      <c r="BN589" s="427">
        <f t="shared" si="706"/>
        <v>0.22202669928987229</v>
      </c>
      <c r="BO589" s="427">
        <f t="shared" si="707"/>
        <v>0.25096164789571568</v>
      </c>
      <c r="BP589" s="427">
        <f t="shared" si="708"/>
        <v>0.24772150608259277</v>
      </c>
      <c r="BQ589" s="427" t="e">
        <f t="shared" si="709"/>
        <v>#DIV/0!</v>
      </c>
      <c r="BR589" s="427">
        <f t="shared" si="710"/>
        <v>0.28395587733739341</v>
      </c>
      <c r="BS589" s="427">
        <f t="shared" si="711"/>
        <v>0.23484770560761567</v>
      </c>
      <c r="BT589" s="427"/>
      <c r="BU589" s="427"/>
    </row>
    <row r="591" spans="1:73" ht="13">
      <c r="A591" s="405" t="s">
        <v>261</v>
      </c>
    </row>
    <row r="592" spans="1:73" ht="13">
      <c r="A592" s="405"/>
      <c r="B592" s="472" t="s">
        <v>300</v>
      </c>
      <c r="C592" s="472"/>
      <c r="D592" s="472"/>
      <c r="E592" s="472"/>
      <c r="F592" s="472"/>
      <c r="G592" s="472"/>
      <c r="H592" s="472"/>
      <c r="I592" s="472"/>
      <c r="J592" s="472"/>
      <c r="K592" s="472"/>
      <c r="L592" s="472"/>
      <c r="M592" s="472"/>
      <c r="N592" s="472"/>
      <c r="O592" s="472"/>
      <c r="P592" s="472"/>
      <c r="Q592" s="472"/>
      <c r="R592" s="472"/>
      <c r="S592" s="472"/>
      <c r="T592" s="472"/>
      <c r="U592" s="472"/>
      <c r="V592" s="472"/>
      <c r="W592" s="472"/>
      <c r="X592" s="472"/>
      <c r="Y592" s="472"/>
      <c r="Z592" s="472"/>
      <c r="AA592" s="472"/>
      <c r="AC592" s="472" t="s">
        <v>256</v>
      </c>
      <c r="AD592" s="472"/>
      <c r="AE592" s="472"/>
      <c r="AF592" s="472"/>
      <c r="AG592" s="472"/>
      <c r="AH592" s="472"/>
      <c r="AI592" s="472"/>
      <c r="AJ592" s="472"/>
      <c r="AK592" s="472"/>
      <c r="AL592" s="472"/>
      <c r="AM592" s="472"/>
      <c r="AN592" s="472"/>
      <c r="AO592" s="472"/>
      <c r="AP592" s="472"/>
      <c r="AQ592" s="472"/>
      <c r="AR592" s="472"/>
      <c r="AS592" s="472"/>
      <c r="AT592" s="472"/>
      <c r="AU592" s="472"/>
      <c r="AV592" s="472"/>
      <c r="AW592" s="472"/>
      <c r="AX592" s="472"/>
      <c r="AY592" s="472"/>
      <c r="AZ592" s="472"/>
      <c r="BA592" s="472"/>
      <c r="BB592" s="472"/>
    </row>
    <row r="593" spans="1:73">
      <c r="A593" s="407" t="s">
        <v>3</v>
      </c>
      <c r="B593" s="408">
        <f>SUM(ExportsOrnaments!C$5:C$5)</f>
        <v>0.11824979199999998</v>
      </c>
      <c r="C593" s="408">
        <f>SUM(ExportsOrnaments!D$5:D$5)</f>
        <v>0.12919099999999997</v>
      </c>
      <c r="D593" s="408">
        <f>SUM(ExportsOrnaments!E$5:E$5)</f>
        <v>0.15128053499999999</v>
      </c>
      <c r="E593" s="408">
        <f>SUM(ExportsOrnaments!F$5:F$5)</f>
        <v>0.188045241</v>
      </c>
      <c r="F593" s="408">
        <f>SUM(ExportsOrnaments!G$5:G$5)</f>
        <v>0.23220429900000003</v>
      </c>
      <c r="G593" s="408">
        <f>SUM(ExportsOrnaments!H$5:H$5)</f>
        <v>0.24821521399999996</v>
      </c>
      <c r="H593" s="408">
        <f>SUM(ExportsOrnaments!I$5:I$5)</f>
        <v>0.24293928971428569</v>
      </c>
      <c r="I593" s="408">
        <f>SUM(ExportsOrnaments!J$5:J$5)</f>
        <v>0.20474487233333333</v>
      </c>
      <c r="J593" s="408">
        <f>SUM(ExportsOrnaments!K$5:K$5)</f>
        <v>0.14366816166666663</v>
      </c>
      <c r="K593" s="408">
        <f>SUM(ExportsOrnaments!L$5:L$5)</f>
        <v>0.11911902771428573</v>
      </c>
      <c r="L593" s="408">
        <f>SUM(ExportsOrnaments!M$5:M$5)</f>
        <v>0.14547812623809517</v>
      </c>
      <c r="M593" s="408">
        <f>SUM(ExportsOrnaments!N$5:N$5)</f>
        <v>0.1395131990952381</v>
      </c>
      <c r="N593" s="408">
        <f>SUM(ExportsOrnaments!O$5:O$5)</f>
        <v>0.13737057471428568</v>
      </c>
      <c r="O593" s="408">
        <f>SUM(ExportsOrnaments!P$5:P$5)</f>
        <v>0.13471508480952377</v>
      </c>
      <c r="P593" s="408">
        <f>SUM(ExportsOrnaments!Q$5:Q$5)</f>
        <v>0.15294287138095239</v>
      </c>
      <c r="Q593" s="408">
        <f>SUM(ExportsOrnaments!R$5:R$5)</f>
        <v>0.17023747047619042</v>
      </c>
      <c r="R593" s="408">
        <f>SUM(ExportsOrnaments!S$5:S$5)</f>
        <v>0.18122256838095233</v>
      </c>
      <c r="S593" s="408">
        <f>SUM(ExportsOrnaments!T$5:T$5)</f>
        <v>0.21756030185714276</v>
      </c>
      <c r="T593" s="408">
        <f>SUM(ExportsOrnaments!U$5:U$5)</f>
        <v>0.23811365090476189</v>
      </c>
      <c r="U593" s="408">
        <f>SUM(ExportsOrnaments!V$5:V$5)</f>
        <v>0.2419908912380952</v>
      </c>
      <c r="V593" s="408">
        <f>SUM(ExportsOrnaments!W$5:W$5)</f>
        <v>0.37527527833333335</v>
      </c>
      <c r="W593" s="408">
        <f>SUM(ExportsOrnaments!X$5:X$5)</f>
        <v>0.29022270533333333</v>
      </c>
      <c r="X593" s="408">
        <f>SUM(ExportsOrnaments!Y$5:Y$5)</f>
        <v>8.6770233137999989E-2</v>
      </c>
      <c r="Y593" s="408">
        <f>SUM(ExportsOrnaments!Z$5:Z$5)</f>
        <v>0.1972835529523809</v>
      </c>
      <c r="Z593" s="408">
        <f>SUM(ExportsOrnaments!AA$5:AA$5)</f>
        <v>0.21212214538095231</v>
      </c>
      <c r="AA593" s="408">
        <f>SUM(ExportsOrnaments!AB$5:AB$5)</f>
        <v>0</v>
      </c>
      <c r="AB593" s="408"/>
      <c r="AC593" s="411">
        <f>SUM(ExportsOrnaments!AD$5:AD$5)</f>
        <v>0.24683609200000001</v>
      </c>
      <c r="AD593" s="411">
        <f>SUM(ExportsOrnaments!AE$5:AE$5)</f>
        <v>0.26267099999999999</v>
      </c>
      <c r="AE593" s="411">
        <f>SUM(ExportsOrnaments!AF$5:AF$5)</f>
        <v>0.28921904000000004</v>
      </c>
      <c r="AF593" s="411">
        <f>SUM(ExportsOrnaments!AG$5:AG$5)</f>
        <v>0.34600199999999998</v>
      </c>
      <c r="AG593" s="411">
        <f>SUM(ExportsOrnaments!AH$5:AH$5)</f>
        <v>0.46988400000000002</v>
      </c>
      <c r="AH593" s="411">
        <f>SUM(ExportsOrnaments!AI$5:AI$5)</f>
        <v>0.53287700000000005</v>
      </c>
      <c r="AI593" s="411">
        <f>SUM(ExportsOrnaments!AJ$5:AJ$5)</f>
        <v>0.58441966999999984</v>
      </c>
      <c r="AJ593" s="411">
        <f>SUM(ExportsOrnaments!AK$5:AK$5)</f>
        <v>0.52098165600000013</v>
      </c>
      <c r="AK593" s="411">
        <f>SUM(ExportsOrnaments!AL$5:AL$5)</f>
        <v>0.45991366499999992</v>
      </c>
      <c r="AL593" s="411">
        <f>SUM(ExportsOrnaments!AM$5:AM$5)</f>
        <v>0.40623237600000001</v>
      </c>
      <c r="AM593" s="411">
        <f>SUM(ExportsOrnaments!AN$5:AN$5)</f>
        <v>0.51355760099999992</v>
      </c>
      <c r="AN593" s="411">
        <f>SUM(ExportsOrnaments!AO$5:AO$5)</f>
        <v>0.5596099969999998</v>
      </c>
      <c r="AO593" s="411">
        <f>SUM(ExportsOrnaments!AP$5:AP$5)</f>
        <v>0.61720852299999995</v>
      </c>
      <c r="AP593" s="411">
        <f>SUM(ExportsOrnaments!AQ$5:AQ$5)</f>
        <v>0.67586097199999995</v>
      </c>
      <c r="AQ593" s="411">
        <f>SUM(ExportsOrnaments!AR$5:AR$5)</f>
        <v>0.79001204299999994</v>
      </c>
      <c r="AR593" s="411">
        <f>SUM(ExportsOrnaments!AS$5:AS$5)</f>
        <v>0.89479990399999987</v>
      </c>
      <c r="AS593" s="411">
        <f>SUM(ExportsOrnaments!AT$5:AT$5)</f>
        <v>0.94201676200000006</v>
      </c>
      <c r="AT593" s="411">
        <f>SUM(ExportsOrnaments!AU$5:AU$5)</f>
        <v>1.0902578650000003</v>
      </c>
      <c r="AU593" s="411">
        <f>SUM(ExportsOrnaments!AV$5:AV$5)</f>
        <v>1.2384759029999999</v>
      </c>
      <c r="AV593" s="411">
        <f>SUM(ExportsOrnaments!AW$5:AW$5)</f>
        <v>1.2734896039999999</v>
      </c>
      <c r="AW593" s="411">
        <f>SUM(ExportsOrnaments!AX$5:AX$5)</f>
        <v>1.3108393700000003</v>
      </c>
      <c r="AX593" s="411">
        <f>SUM(ExportsOrnaments!AY$5:AY$5)</f>
        <v>1.7101347180000002</v>
      </c>
      <c r="AY593" s="411">
        <f>SUM(ExportsOrnaments!AZ$5:AZ$5)</f>
        <v>0.6359488299999998</v>
      </c>
      <c r="AZ593" s="411">
        <f>SUM(ExportsOrnaments!BA$5:BA$5)</f>
        <v>1.2083678869999996</v>
      </c>
      <c r="BA593" s="411">
        <f>SUM(ExportsOrnaments!BB$5:BB$5)</f>
        <v>1.089653419</v>
      </c>
      <c r="BB593" s="411">
        <f>SUM(ExportsOrnaments!BC$5:BC$5)</f>
        <v>0</v>
      </c>
      <c r="BC593" s="411"/>
    </row>
    <row r="594" spans="1:73">
      <c r="A594" s="407"/>
      <c r="B594" s="406">
        <v>2000</v>
      </c>
      <c r="C594" s="406">
        <f t="shared" ref="C594:AA594" si="713">1+B594</f>
        <v>2001</v>
      </c>
      <c r="D594" s="406">
        <f t="shared" si="713"/>
        <v>2002</v>
      </c>
      <c r="E594" s="406">
        <f t="shared" si="713"/>
        <v>2003</v>
      </c>
      <c r="F594" s="406">
        <f t="shared" si="713"/>
        <v>2004</v>
      </c>
      <c r="G594" s="406">
        <f t="shared" si="713"/>
        <v>2005</v>
      </c>
      <c r="H594" s="406">
        <f t="shared" si="713"/>
        <v>2006</v>
      </c>
      <c r="I594" s="406">
        <f t="shared" si="713"/>
        <v>2007</v>
      </c>
      <c r="J594" s="406">
        <f t="shared" si="713"/>
        <v>2008</v>
      </c>
      <c r="K594" s="406">
        <f t="shared" si="713"/>
        <v>2009</v>
      </c>
      <c r="L594" s="406">
        <f t="shared" si="713"/>
        <v>2010</v>
      </c>
      <c r="M594" s="406">
        <f t="shared" si="713"/>
        <v>2011</v>
      </c>
      <c r="N594" s="406">
        <f t="shared" si="713"/>
        <v>2012</v>
      </c>
      <c r="O594" s="406">
        <f t="shared" si="713"/>
        <v>2013</v>
      </c>
      <c r="P594" s="406">
        <f t="shared" si="713"/>
        <v>2014</v>
      </c>
      <c r="Q594" s="406">
        <f t="shared" si="713"/>
        <v>2015</v>
      </c>
      <c r="R594" s="406">
        <f t="shared" si="713"/>
        <v>2016</v>
      </c>
      <c r="S594" s="406">
        <f t="shared" si="713"/>
        <v>2017</v>
      </c>
      <c r="T594" s="406">
        <f t="shared" si="713"/>
        <v>2018</v>
      </c>
      <c r="U594" s="406">
        <f t="shared" si="713"/>
        <v>2019</v>
      </c>
      <c r="V594" s="406">
        <f t="shared" si="713"/>
        <v>2020</v>
      </c>
      <c r="W594" s="406">
        <f t="shared" si="713"/>
        <v>2021</v>
      </c>
      <c r="X594" s="406">
        <f t="shared" si="713"/>
        <v>2022</v>
      </c>
      <c r="Y594" s="406">
        <f t="shared" si="713"/>
        <v>2023</v>
      </c>
      <c r="Z594" s="406">
        <f t="shared" si="713"/>
        <v>2024</v>
      </c>
      <c r="AA594" s="406">
        <f t="shared" si="713"/>
        <v>2025</v>
      </c>
      <c r="AC594" s="406">
        <v>2000</v>
      </c>
      <c r="AD594" s="406">
        <f t="shared" ref="AD594:BB594" si="714">1+AC594</f>
        <v>2001</v>
      </c>
      <c r="AE594" s="406">
        <f t="shared" si="714"/>
        <v>2002</v>
      </c>
      <c r="AF594" s="406">
        <f t="shared" si="714"/>
        <v>2003</v>
      </c>
      <c r="AG594" s="406">
        <f t="shared" si="714"/>
        <v>2004</v>
      </c>
      <c r="AH594" s="406">
        <f t="shared" si="714"/>
        <v>2005</v>
      </c>
      <c r="AI594" s="406">
        <f t="shared" si="714"/>
        <v>2006</v>
      </c>
      <c r="AJ594" s="406">
        <f t="shared" si="714"/>
        <v>2007</v>
      </c>
      <c r="AK594" s="406">
        <f t="shared" si="714"/>
        <v>2008</v>
      </c>
      <c r="AL594" s="406">
        <f t="shared" si="714"/>
        <v>2009</v>
      </c>
      <c r="AM594" s="406">
        <f t="shared" si="714"/>
        <v>2010</v>
      </c>
      <c r="AN594" s="406">
        <f t="shared" si="714"/>
        <v>2011</v>
      </c>
      <c r="AO594" s="406">
        <f t="shared" si="714"/>
        <v>2012</v>
      </c>
      <c r="AP594" s="406">
        <f t="shared" si="714"/>
        <v>2013</v>
      </c>
      <c r="AQ594" s="406">
        <f t="shared" si="714"/>
        <v>2014</v>
      </c>
      <c r="AR594" s="406">
        <f t="shared" si="714"/>
        <v>2015</v>
      </c>
      <c r="AS594" s="406">
        <f t="shared" si="714"/>
        <v>2016</v>
      </c>
      <c r="AT594" s="406">
        <f t="shared" si="714"/>
        <v>2017</v>
      </c>
      <c r="AU594" s="406">
        <f t="shared" si="714"/>
        <v>2018</v>
      </c>
      <c r="AV594" s="406">
        <f t="shared" si="714"/>
        <v>2019</v>
      </c>
      <c r="AW594" s="406">
        <f t="shared" si="714"/>
        <v>2020</v>
      </c>
      <c r="AX594" s="406">
        <f t="shared" si="714"/>
        <v>2021</v>
      </c>
      <c r="AY594" s="406">
        <f t="shared" si="714"/>
        <v>2022</v>
      </c>
      <c r="AZ594" s="406">
        <f t="shared" si="714"/>
        <v>2023</v>
      </c>
      <c r="BA594" s="406">
        <f t="shared" si="714"/>
        <v>2024</v>
      </c>
      <c r="BB594" s="406">
        <f t="shared" si="714"/>
        <v>2025</v>
      </c>
    </row>
    <row r="595" spans="1:73">
      <c r="A595" s="407" t="s">
        <v>362</v>
      </c>
      <c r="B595" s="408">
        <f>SUM(ExportsOrnaments!C$18:C$18)</f>
        <v>2.2898486999999999E-2</v>
      </c>
      <c r="C595" s="408">
        <f>SUM(ExportsOrnaments!D$18:D$18)</f>
        <v>2.2026999999999998E-2</v>
      </c>
      <c r="D595" s="408">
        <f>SUM(ExportsOrnaments!E$18:E$18)</f>
        <v>2.3517912999999994E-2</v>
      </c>
      <c r="E595" s="408">
        <f>SUM(ExportsOrnaments!F$18:F$18)</f>
        <v>3.2392283999999993E-2</v>
      </c>
      <c r="F595" s="408">
        <f>SUM(ExportsOrnaments!G$18:G$18)</f>
        <v>4.9301561999999986E-2</v>
      </c>
      <c r="G595" s="408">
        <f>SUM(ExportsOrnaments!H$18:H$18)</f>
        <v>6.4139316999999987E-2</v>
      </c>
      <c r="H595" s="408">
        <f>SUM(ExportsOrnaments!I$18:I$18)</f>
        <v>6.9799600761904751E-2</v>
      </c>
      <c r="I595" s="408">
        <f>SUM(ExportsOrnaments!J$18:J$18)</f>
        <v>6.184445914285714E-2</v>
      </c>
      <c r="J595" s="408">
        <f>SUM(ExportsOrnaments!K$18:K$18)</f>
        <v>5.2343928190476188E-2</v>
      </c>
      <c r="K595" s="408">
        <f>SUM(ExportsOrnaments!L$18:L$18)</f>
        <v>4.0252556714285709E-2</v>
      </c>
      <c r="L595" s="408">
        <f>SUM(ExportsOrnaments!M$18:M$18)</f>
        <v>4.9111901380952373E-2</v>
      </c>
      <c r="M595" s="408">
        <f>SUM(ExportsOrnaments!N$18:N$18)</f>
        <v>4.4580178952380929E-2</v>
      </c>
      <c r="N595" s="408">
        <f>SUM(ExportsOrnaments!O$18:O$18)</f>
        <v>4.0308614333333333E-2</v>
      </c>
      <c r="O595" s="408">
        <f>SUM(ExportsOrnaments!P$18:P$18)</f>
        <v>4.0645314571428559E-2</v>
      </c>
      <c r="P595" s="408">
        <f>SUM(ExportsOrnaments!Q$18:Q$18)</f>
        <v>5.2705910952380947E-2</v>
      </c>
      <c r="Q595" s="408">
        <f>SUM(ExportsOrnaments!R$18:R$18)</f>
        <v>5.4309577571428555E-2</v>
      </c>
      <c r="R595" s="408">
        <f>SUM(ExportsOrnaments!S$18:S$18)</f>
        <v>5.7746696523809517E-2</v>
      </c>
      <c r="S595" s="408">
        <f>SUM(ExportsOrnaments!T$18:T$18)</f>
        <v>7.0381967571428561E-2</v>
      </c>
      <c r="T595" s="408">
        <f>SUM(ExportsOrnaments!U$18:U$18)</f>
        <v>7.1335941999999986E-2</v>
      </c>
      <c r="U595" s="408">
        <f>SUM(ExportsOrnaments!V$18:V$18)</f>
        <v>7.4078489000000011E-2</v>
      </c>
      <c r="V595" s="408">
        <f>SUM(ExportsOrnaments!W$18:W$18)</f>
        <v>0.1080005777142857</v>
      </c>
      <c r="W595" s="408">
        <f>SUM(ExportsOrnaments!X$18:X$18)</f>
        <v>7.2520297857142868E-2</v>
      </c>
      <c r="X595" s="408">
        <f>SUM(ExportsOrnaments!Y$18:Y$18)</f>
        <v>2.9259786999999992E-2</v>
      </c>
      <c r="Y595" s="408">
        <f>SUM(ExportsOrnaments!Z$18:Z$18)</f>
        <v>5.4168208428571417E-2</v>
      </c>
      <c r="Z595" s="408">
        <f>SUM(ExportsOrnaments!AA$18:AA$18)</f>
        <v>6.514746733333332E-2</v>
      </c>
      <c r="AA595" s="408">
        <f>SUM(ExportsOrnaments!AB$18:AB$18)</f>
        <v>0</v>
      </c>
      <c r="AB595" s="408"/>
      <c r="BC595" s="427">
        <f t="shared" ref="BC595:BI599" si="715">J595/J$593</f>
        <v>0.36433909631225442</v>
      </c>
      <c r="BD595" s="427">
        <f t="shared" si="715"/>
        <v>0.33791878163104155</v>
      </c>
      <c r="BE595" s="427">
        <f t="shared" si="715"/>
        <v>0.33758959268264099</v>
      </c>
      <c r="BF595" s="427">
        <f t="shared" si="715"/>
        <v>0.31954094122627391</v>
      </c>
      <c r="BG595" s="427">
        <f t="shared" si="715"/>
        <v>0.29342975682507272</v>
      </c>
      <c r="BH595" s="427">
        <f t="shared" si="715"/>
        <v>0.3017131647053316</v>
      </c>
      <c r="BI595" s="427">
        <f t="shared" si="715"/>
        <v>0.34461175258767229</v>
      </c>
      <c r="BJ595" s="427">
        <f t="shared" ref="BJ595:BL599" si="716">Q595/Q$593</f>
        <v>0.31902246561531439</v>
      </c>
      <c r="BK595" s="427">
        <f t="shared" si="716"/>
        <v>0.31865069036224447</v>
      </c>
      <c r="BL595" s="427">
        <f t="shared" si="716"/>
        <v>0.32350556131165725</v>
      </c>
      <c r="BM595" s="427">
        <f t="shared" ref="BM595:BN599" si="717">T595/T$593</f>
        <v>0.29958778813790965</v>
      </c>
      <c r="BN595" s="427">
        <f t="shared" si="717"/>
        <v>0.30612098092202189</v>
      </c>
      <c r="BO595" s="427">
        <f t="shared" ref="BO595:BO599" si="718">V595/V$593</f>
        <v>0.28779028076119528</v>
      </c>
      <c r="BP595" s="427">
        <f t="shared" ref="BP595:BP599" si="719">W595/W$593</f>
        <v>0.24987809886841958</v>
      </c>
      <c r="BQ595" s="427">
        <f t="shared" ref="BQ595:BQ599" si="720">X595/X$593</f>
        <v>0.33720996177877061</v>
      </c>
      <c r="BR595" s="427">
        <f t="shared" ref="BR595:BR599" si="721">Y595/Y$593</f>
        <v>0.27457032082976635</v>
      </c>
      <c r="BS595" s="427">
        <f t="shared" ref="BS595:BS599" si="722">Z595/Z$593</f>
        <v>0.30712242333931861</v>
      </c>
      <c r="BT595" s="427"/>
      <c r="BU595" s="427"/>
    </row>
    <row r="596" spans="1:73">
      <c r="A596" s="407" t="s">
        <v>252</v>
      </c>
      <c r="B596" s="408">
        <f>SUM(ExportsOrnaments!C$13:C$13)</f>
        <v>9.7803829999999984E-3</v>
      </c>
      <c r="C596" s="408">
        <f>SUM(ExportsOrnaments!D$13:D$13)</f>
        <v>1.0110999999999998E-2</v>
      </c>
      <c r="D596" s="408">
        <f>SUM(ExportsOrnaments!E$13:E$13)</f>
        <v>1.3429585999999999E-2</v>
      </c>
      <c r="E596" s="408">
        <f>SUM(ExportsOrnaments!F$13:F$13)</f>
        <v>1.8120251E-2</v>
      </c>
      <c r="F596" s="408">
        <f>SUM(ExportsOrnaments!G$13:G$13)</f>
        <v>2.4402313999999998E-2</v>
      </c>
      <c r="G596" s="408">
        <f>SUM(ExportsOrnaments!H$13:H$13)</f>
        <v>2.7423840999999994E-2</v>
      </c>
      <c r="H596" s="408">
        <f>SUM(ExportsOrnaments!I$13:I$13)</f>
        <v>2.6446163999999998E-2</v>
      </c>
      <c r="I596" s="408">
        <f>SUM(ExportsOrnaments!J$13:J$13)</f>
        <v>2.0411548380952379E-2</v>
      </c>
      <c r="J596" s="408">
        <f>SUM(ExportsOrnaments!K$13:K$13)</f>
        <v>2.754188285714285E-3</v>
      </c>
      <c r="K596" s="408">
        <f>SUM(ExportsOrnaments!L$13:L$13)</f>
        <v>2.0496730000000001E-3</v>
      </c>
      <c r="L596" s="408">
        <f>SUM(ExportsOrnaments!M$13:M$13)</f>
        <v>2.344158571428571E-3</v>
      </c>
      <c r="M596" s="408">
        <f>SUM(ExportsOrnaments!N$13:N$13)</f>
        <v>2.3401072380952372E-3</v>
      </c>
      <c r="N596" s="408">
        <f>SUM(ExportsOrnaments!O$13:O$13)</f>
        <v>2.2532209999999997E-3</v>
      </c>
      <c r="O596" s="408">
        <f>SUM(ExportsOrnaments!P$13:P$13)</f>
        <v>2.4701037142857139E-3</v>
      </c>
      <c r="P596" s="408">
        <f>SUM(ExportsOrnaments!Q$13:Q$13)</f>
        <v>2.2018307619047616E-3</v>
      </c>
      <c r="Q596" s="408">
        <f>SUM(ExportsOrnaments!R$13:R$13)</f>
        <v>2.2033376190476184E-3</v>
      </c>
      <c r="R596" s="408">
        <f>SUM(ExportsOrnaments!S$13:S$13)</f>
        <v>1.7833800952380952E-3</v>
      </c>
      <c r="S596" s="408">
        <f>SUM(ExportsOrnaments!T$13:T$13)</f>
        <v>1.8110654285714283E-3</v>
      </c>
      <c r="T596" s="408">
        <f>SUM(ExportsOrnaments!U$13:U$13)</f>
        <v>2.0235385714285708E-3</v>
      </c>
      <c r="U596" s="408">
        <f>SUM(ExportsOrnaments!V$13:V$13)</f>
        <v>1.5737139999999999E-3</v>
      </c>
      <c r="V596" s="408">
        <f>SUM(ExportsOrnaments!W$13:W$13)</f>
        <v>2.1127128095238096E-3</v>
      </c>
      <c r="W596" s="408">
        <f>SUM(ExportsOrnaments!X$13:X$13)</f>
        <v>1.1185101904761905E-3</v>
      </c>
      <c r="X596" s="408">
        <f>SUM(ExportsOrnaments!Y$13:Y$13)</f>
        <v>6.6061699999999984E-4</v>
      </c>
      <c r="Y596" s="408">
        <f>SUM(ExportsOrnaments!Z$13:Z$13)</f>
        <v>9.7942404761904738E-4</v>
      </c>
      <c r="Z596" s="408">
        <f>SUM(ExportsOrnaments!AA$13:AA$13)</f>
        <v>8.3621300000000004E-4</v>
      </c>
      <c r="AA596" s="408">
        <f>SUM(ExportsOrnaments!AB$13:AB$13)</f>
        <v>0</v>
      </c>
      <c r="AB596" s="408"/>
      <c r="BC596" s="427">
        <f t="shared" si="715"/>
        <v>1.9170484634615476E-2</v>
      </c>
      <c r="BD596" s="427">
        <f t="shared" si="715"/>
        <v>1.7206931917848306E-2</v>
      </c>
      <c r="BE596" s="427">
        <f t="shared" si="715"/>
        <v>1.6113477895584316E-2</v>
      </c>
      <c r="BF596" s="427">
        <f t="shared" si="715"/>
        <v>1.6773375230954117E-2</v>
      </c>
      <c r="BG596" s="427">
        <f t="shared" si="715"/>
        <v>1.6402501079189842E-2</v>
      </c>
      <c r="BH596" s="427">
        <f t="shared" si="715"/>
        <v>1.8335761861993708E-2</v>
      </c>
      <c r="BI596" s="427">
        <f t="shared" si="715"/>
        <v>1.4396426208191218E-2</v>
      </c>
      <c r="BJ596" s="427">
        <f t="shared" si="716"/>
        <v>1.2942730016396592E-2</v>
      </c>
      <c r="BK596" s="427">
        <f t="shared" si="716"/>
        <v>9.8408278349151803E-3</v>
      </c>
      <c r="BL596" s="427">
        <f t="shared" si="716"/>
        <v>8.3244296551888107E-3</v>
      </c>
      <c r="BM596" s="427">
        <f t="shared" si="717"/>
        <v>8.4982048015295169E-3</v>
      </c>
      <c r="BN596" s="427">
        <f t="shared" si="717"/>
        <v>6.5031951903165661E-3</v>
      </c>
      <c r="BO596" s="427">
        <f t="shared" si="718"/>
        <v>5.6297681502143083E-3</v>
      </c>
      <c r="BP596" s="427">
        <f t="shared" si="719"/>
        <v>3.8539720356873287E-3</v>
      </c>
      <c r="BQ596" s="427">
        <f t="shared" si="720"/>
        <v>7.6134058433305106E-3</v>
      </c>
      <c r="BR596" s="427">
        <f t="shared" si="721"/>
        <v>4.9645499230007014E-3</v>
      </c>
      <c r="BS596" s="427">
        <f t="shared" si="722"/>
        <v>3.9421296559971931E-3</v>
      </c>
      <c r="BT596" s="427"/>
      <c r="BU596" s="427"/>
    </row>
    <row r="597" spans="1:73">
      <c r="A597" s="407" t="s">
        <v>119</v>
      </c>
      <c r="B597" s="408">
        <f>SUM(ExportsOrnaments!C$14:C$14)</f>
        <v>1.4064453999999999E-2</v>
      </c>
      <c r="C597" s="408">
        <f>SUM(ExportsOrnaments!D$14:D$14)</f>
        <v>1.4544999999999997E-2</v>
      </c>
      <c r="D597" s="408">
        <f>SUM(ExportsOrnaments!E$14:E$14)</f>
        <v>1.5788884E-2</v>
      </c>
      <c r="E597" s="408">
        <f>SUM(ExportsOrnaments!F$14:F$14)</f>
        <v>1.8591978999999995E-2</v>
      </c>
      <c r="F597" s="408">
        <f>SUM(ExportsOrnaments!G$14:G$14)</f>
        <v>2.0548022999999999E-2</v>
      </c>
      <c r="G597" s="408">
        <f>SUM(ExportsOrnaments!H$14:H$14)</f>
        <v>2.2027039999999994E-2</v>
      </c>
      <c r="H597" s="408">
        <f>SUM(ExportsOrnaments!I$14:I$14)</f>
        <v>2.1593496619047612E-2</v>
      </c>
      <c r="I597" s="408">
        <f>SUM(ExportsOrnaments!J$14:J$14)</f>
        <v>1.6102789000000003E-2</v>
      </c>
      <c r="J597" s="408">
        <f>SUM(ExportsOrnaments!K$14:K$14)</f>
        <v>1.0968188999999996E-2</v>
      </c>
      <c r="K597" s="408">
        <f>SUM(ExportsOrnaments!L$14:L$14)</f>
        <v>8.7195359999999982E-3</v>
      </c>
      <c r="L597" s="408">
        <f>SUM(ExportsOrnaments!M$14:M$14)</f>
        <v>8.1741399999999964E-3</v>
      </c>
      <c r="M597" s="408">
        <f>SUM(ExportsOrnaments!N$14:N$14)</f>
        <v>8.779954999999999E-3</v>
      </c>
      <c r="N597" s="408">
        <f>SUM(ExportsOrnaments!O$14:O$14)</f>
        <v>9.0728349999999996E-3</v>
      </c>
      <c r="O597" s="408">
        <f>SUM(ExportsOrnaments!P$14:P$14)</f>
        <v>8.4416935714285695E-3</v>
      </c>
      <c r="P597" s="408">
        <f>SUM(ExportsOrnaments!Q$14:Q$14)</f>
        <v>7.3826429999999986E-3</v>
      </c>
      <c r="Q597" s="408">
        <f>SUM(ExportsOrnaments!R$14:R$14)</f>
        <v>7.4538699999999987E-3</v>
      </c>
      <c r="R597" s="408">
        <f>SUM(ExportsOrnaments!S$14:S$14)</f>
        <v>7.8676697142857129E-3</v>
      </c>
      <c r="S597" s="408">
        <f>SUM(ExportsOrnaments!T$14:T$14)</f>
        <v>8.2507109523809533E-3</v>
      </c>
      <c r="T597" s="408">
        <f>SUM(ExportsOrnaments!U$14:U$14)</f>
        <v>7.5209863809523794E-3</v>
      </c>
      <c r="U597" s="408">
        <f>SUM(ExportsOrnaments!V$14:V$14)</f>
        <v>7.3730050000000002E-3</v>
      </c>
      <c r="V597" s="408">
        <f>SUM(ExportsOrnaments!W$14:W$14)</f>
        <v>1.405827995238095E-2</v>
      </c>
      <c r="W597" s="408">
        <f>SUM(ExportsOrnaments!X$14:X$14)</f>
        <v>7.9245489999999977E-3</v>
      </c>
      <c r="X597" s="408">
        <f>SUM(ExportsOrnaments!Y$14:Y$14)</f>
        <v>5.9829809999999992E-3</v>
      </c>
      <c r="Y597" s="408">
        <f>SUM(ExportsOrnaments!Z$14:Z$14)</f>
        <v>7.1291609999999993E-3</v>
      </c>
      <c r="Z597" s="408">
        <f>SUM(ExportsOrnaments!AA$14:AA$14)</f>
        <v>6.948783E-3</v>
      </c>
      <c r="AA597" s="408">
        <f>SUM(ExportsOrnaments!AB$14:AB$14)</f>
        <v>0</v>
      </c>
      <c r="AB597" s="408"/>
      <c r="BC597" s="427">
        <f t="shared" si="715"/>
        <v>7.6343908579048769E-2</v>
      </c>
      <c r="BD597" s="427">
        <f t="shared" si="715"/>
        <v>7.3200194522359083E-2</v>
      </c>
      <c r="BE597" s="427">
        <f t="shared" si="715"/>
        <v>5.6188103403407054E-2</v>
      </c>
      <c r="BF597" s="427">
        <f t="shared" si="715"/>
        <v>6.2932790997118487E-2</v>
      </c>
      <c r="BG597" s="427">
        <f t="shared" si="715"/>
        <v>6.6046422378812988E-2</v>
      </c>
      <c r="BH597" s="427">
        <f t="shared" si="715"/>
        <v>6.2663313342855714E-2</v>
      </c>
      <c r="BI597" s="427">
        <f t="shared" si="715"/>
        <v>4.8270592367860028E-2</v>
      </c>
      <c r="BJ597" s="427">
        <f t="shared" si="716"/>
        <v>4.3785131317740672E-2</v>
      </c>
      <c r="BK597" s="427">
        <f t="shared" si="716"/>
        <v>4.3414403540219644E-2</v>
      </c>
      <c r="BL597" s="427">
        <f t="shared" si="716"/>
        <v>3.7923788861989362E-2</v>
      </c>
      <c r="BM597" s="427">
        <f t="shared" si="717"/>
        <v>3.1585700157781137E-2</v>
      </c>
      <c r="BN597" s="427">
        <f t="shared" si="717"/>
        <v>3.0468109614694917E-2</v>
      </c>
      <c r="BO597" s="427">
        <f t="shared" si="718"/>
        <v>3.7461247153866256E-2</v>
      </c>
      <c r="BP597" s="427">
        <f t="shared" si="719"/>
        <v>2.7305062127714337E-2</v>
      </c>
      <c r="BQ597" s="427">
        <f t="shared" si="720"/>
        <v>6.8951998670841688E-2</v>
      </c>
      <c r="BR597" s="427">
        <f t="shared" si="721"/>
        <v>3.6136621088331641E-2</v>
      </c>
      <c r="BS597" s="427">
        <f t="shared" si="722"/>
        <v>3.2758404302957671E-2</v>
      </c>
      <c r="BT597" s="427"/>
      <c r="BU597" s="427"/>
    </row>
    <row r="598" spans="1:73">
      <c r="A598" s="407" t="s">
        <v>224</v>
      </c>
      <c r="B598" s="408">
        <f>SUM(ExportsOrnaments!C$10:C$10)</f>
        <v>5.6347739999999993E-2</v>
      </c>
      <c r="C598" s="408">
        <f>SUM(ExportsOrnaments!D$10:D$10)</f>
        <v>7.1496999999999977E-2</v>
      </c>
      <c r="D598" s="408">
        <f>SUM(ExportsOrnaments!E$10:E$10)</f>
        <v>8.130599199999998E-2</v>
      </c>
      <c r="E598" s="408">
        <f>SUM(ExportsOrnaments!F$10:F$10)</f>
        <v>0.10131003799999998</v>
      </c>
      <c r="F598" s="408">
        <f>SUM(ExportsOrnaments!G$10:G$10)</f>
        <v>0.11498843199999999</v>
      </c>
      <c r="G598" s="408">
        <f>SUM(ExportsOrnaments!H$10:H$10)</f>
        <v>0.106389741</v>
      </c>
      <c r="H598" s="408">
        <f>SUM(ExportsOrnaments!I$10:I$10)</f>
        <v>9.5044977999999974E-2</v>
      </c>
      <c r="I598" s="408">
        <f>SUM(ExportsOrnaments!J$10:J$10)</f>
        <v>7.6768865190476168E-2</v>
      </c>
      <c r="J598" s="408">
        <f>SUM(ExportsOrnaments!K$10:K$10)</f>
        <v>5.3928590999999956E-2</v>
      </c>
      <c r="K598" s="408">
        <f>SUM(ExportsOrnaments!L$10:L$10)</f>
        <v>4.650784199999998E-2</v>
      </c>
      <c r="L598" s="408">
        <f>SUM(ExportsOrnaments!M$10:M$10)</f>
        <v>6.0139163999999988E-2</v>
      </c>
      <c r="M598" s="408">
        <f>SUM(ExportsOrnaments!N$10:N$10)</f>
        <v>5.682943599999999E-2</v>
      </c>
      <c r="N598" s="408">
        <f>SUM(ExportsOrnaments!O$10:O$10)</f>
        <v>5.9934095E-2</v>
      </c>
      <c r="O598" s="408">
        <f>SUM(ExportsOrnaments!P$10:P$10)</f>
        <v>5.559485557142857E-2</v>
      </c>
      <c r="P598" s="408">
        <f>SUM(ExportsOrnaments!Q$10:Q$10)</f>
        <v>6.0008269047619023E-2</v>
      </c>
      <c r="Q598" s="408">
        <f>SUM(ExportsOrnaments!R$10:R$10)</f>
        <v>7.4353712999999988E-2</v>
      </c>
      <c r="R598" s="408">
        <f>SUM(ExportsOrnaments!S$10:S$10)</f>
        <v>8.0677603476190476E-2</v>
      </c>
      <c r="S598" s="408">
        <f>SUM(ExportsOrnaments!T$10:T$10)</f>
        <v>9.9606151999999976E-2</v>
      </c>
      <c r="T598" s="408">
        <f>SUM(ExportsOrnaments!U$10:U$10)</f>
        <v>0.11762018599999997</v>
      </c>
      <c r="U598" s="408">
        <f>SUM(ExportsOrnaments!V$10:V$10)</f>
        <v>0.12379290799999998</v>
      </c>
      <c r="V598" s="408">
        <f>SUM(ExportsOrnaments!W$10:W$10)</f>
        <v>0.19322953723809522</v>
      </c>
      <c r="W598" s="408">
        <f>SUM(ExportsOrnaments!X$10:X$10)</f>
        <v>0.16461758800000001</v>
      </c>
      <c r="X598" s="408">
        <f>SUM(ExportsOrnaments!Y$10:Y$10)</f>
        <v>3.3027619818999994E-2</v>
      </c>
      <c r="Y598" s="408">
        <f>SUM(ExportsOrnaments!Z$10:Z$10)</f>
        <v>0.10239174299999998</v>
      </c>
      <c r="Z598" s="408">
        <f>SUM(ExportsOrnaments!AA$10:AA$10)</f>
        <v>0.100217876</v>
      </c>
      <c r="AA598" s="408">
        <f>SUM(ExportsOrnaments!AB$10:AB$10)</f>
        <v>0</v>
      </c>
      <c r="AB598" s="408"/>
      <c r="BC598" s="427">
        <f t="shared" si="715"/>
        <v>0.37536911709863047</v>
      </c>
      <c r="BD598" s="427">
        <f t="shared" si="715"/>
        <v>0.39043167907273291</v>
      </c>
      <c r="BE598" s="427">
        <f t="shared" si="715"/>
        <v>0.41338973462975381</v>
      </c>
      <c r="BF598" s="427">
        <f t="shared" si="715"/>
        <v>0.40734092808814176</v>
      </c>
      <c r="BG598" s="427">
        <f t="shared" si="715"/>
        <v>0.4362950007645795</v>
      </c>
      <c r="BH598" s="427">
        <f t="shared" si="715"/>
        <v>0.41268470899183413</v>
      </c>
      <c r="BI598" s="427">
        <f t="shared" si="715"/>
        <v>0.39235741101100113</v>
      </c>
      <c r="BJ598" s="427">
        <f t="shared" si="716"/>
        <v>0.43676467226643367</v>
      </c>
      <c r="BK598" s="427">
        <f t="shared" si="716"/>
        <v>0.4451851896646567</v>
      </c>
      <c r="BL598" s="427">
        <f t="shared" si="716"/>
        <v>0.45783238554892541</v>
      </c>
      <c r="BM598" s="427">
        <f t="shared" si="717"/>
        <v>0.49396658088722689</v>
      </c>
      <c r="BN598" s="427">
        <f t="shared" si="717"/>
        <v>0.5115601970249366</v>
      </c>
      <c r="BO598" s="427">
        <f t="shared" si="718"/>
        <v>0.51490078988486321</v>
      </c>
      <c r="BP598" s="427">
        <f t="shared" si="719"/>
        <v>0.56721126560697444</v>
      </c>
      <c r="BQ598" s="427">
        <f t="shared" si="720"/>
        <v>0.38063306533327662</v>
      </c>
      <c r="BR598" s="427">
        <f t="shared" si="721"/>
        <v>0.51900800379803924</v>
      </c>
      <c r="BS598" s="427">
        <f t="shared" si="722"/>
        <v>0.47245362251083073</v>
      </c>
      <c r="BT598" s="427"/>
      <c r="BU598" s="427"/>
    </row>
    <row r="599" spans="1:73">
      <c r="A599" s="407" t="s">
        <v>35</v>
      </c>
      <c r="B599" s="408">
        <f t="shared" ref="B599:AA599" si="723">B593-SUM(B595:B598)</f>
        <v>1.5158727999999996E-2</v>
      </c>
      <c r="C599" s="408">
        <f t="shared" si="723"/>
        <v>1.1010999999999993E-2</v>
      </c>
      <c r="D599" s="408">
        <f t="shared" si="723"/>
        <v>1.7238160000000002E-2</v>
      </c>
      <c r="E599" s="408">
        <f t="shared" si="723"/>
        <v>1.7630689000000033E-2</v>
      </c>
      <c r="F599" s="408">
        <f t="shared" si="723"/>
        <v>2.2963968000000057E-2</v>
      </c>
      <c r="G599" s="408">
        <f t="shared" si="723"/>
        <v>2.8235275000000004E-2</v>
      </c>
      <c r="H599" s="408">
        <f t="shared" si="723"/>
        <v>3.0055050333333361E-2</v>
      </c>
      <c r="I599" s="408">
        <f t="shared" si="723"/>
        <v>2.9617210619047651E-2</v>
      </c>
      <c r="J599" s="408">
        <f t="shared" si="723"/>
        <v>2.3673265190476203E-2</v>
      </c>
      <c r="K599" s="408">
        <f t="shared" si="723"/>
        <v>2.158942000000004E-2</v>
      </c>
      <c r="L599" s="408">
        <f t="shared" si="723"/>
        <v>2.570876228571424E-2</v>
      </c>
      <c r="M599" s="408">
        <f t="shared" si="723"/>
        <v>2.6983521904761942E-2</v>
      </c>
      <c r="N599" s="408">
        <f t="shared" si="723"/>
        <v>2.5801809380952348E-2</v>
      </c>
      <c r="O599" s="408">
        <f t="shared" si="723"/>
        <v>2.7563117380952351E-2</v>
      </c>
      <c r="P599" s="408">
        <f t="shared" si="723"/>
        <v>3.0644217619047648E-2</v>
      </c>
      <c r="Q599" s="408">
        <f t="shared" si="723"/>
        <v>3.1916972285714273E-2</v>
      </c>
      <c r="R599" s="408">
        <f t="shared" si="723"/>
        <v>3.3147218571428522E-2</v>
      </c>
      <c r="S599" s="408">
        <f t="shared" si="723"/>
        <v>3.7510405904761845E-2</v>
      </c>
      <c r="T599" s="408">
        <f t="shared" si="723"/>
        <v>3.9612997952380991E-2</v>
      </c>
      <c r="U599" s="408">
        <f t="shared" si="723"/>
        <v>3.51727752380952E-2</v>
      </c>
      <c r="V599" s="408">
        <f t="shared" si="723"/>
        <v>5.7874170619047705E-2</v>
      </c>
      <c r="W599" s="408">
        <f t="shared" si="723"/>
        <v>4.4041760285714271E-2</v>
      </c>
      <c r="X599" s="408">
        <f t="shared" si="723"/>
        <v>1.7839228319000006E-2</v>
      </c>
      <c r="Y599" s="408">
        <f t="shared" si="723"/>
        <v>3.2615016476190445E-2</v>
      </c>
      <c r="Z599" s="408">
        <f t="shared" si="723"/>
        <v>3.897180604761899E-2</v>
      </c>
      <c r="AA599" s="408">
        <f t="shared" si="723"/>
        <v>0</v>
      </c>
      <c r="AB599" s="408"/>
      <c r="BC599" s="427">
        <f t="shared" si="715"/>
        <v>0.16477739337545091</v>
      </c>
      <c r="BD599" s="427">
        <f t="shared" si="715"/>
        <v>0.18124241285601814</v>
      </c>
      <c r="BE599" s="427">
        <f t="shared" si="715"/>
        <v>0.17671909138861383</v>
      </c>
      <c r="BF599" s="427">
        <f t="shared" si="715"/>
        <v>0.19341196445751169</v>
      </c>
      <c r="BG599" s="427">
        <f t="shared" si="715"/>
        <v>0.18782631895234489</v>
      </c>
      <c r="BH599" s="427">
        <f t="shared" si="715"/>
        <v>0.20460305109798482</v>
      </c>
      <c r="BI599" s="427">
        <f t="shared" si="715"/>
        <v>0.20036381782527524</v>
      </c>
      <c r="BJ599" s="427">
        <f t="shared" si="716"/>
        <v>0.18748500078411476</v>
      </c>
      <c r="BK599" s="427">
        <f t="shared" si="716"/>
        <v>0.182908888597964</v>
      </c>
      <c r="BL599" s="427">
        <f t="shared" si="716"/>
        <v>0.17241383462223916</v>
      </c>
      <c r="BM599" s="427">
        <f t="shared" si="717"/>
        <v>0.16636172601555282</v>
      </c>
      <c r="BN599" s="427">
        <f t="shared" si="717"/>
        <v>0.14534751724803002</v>
      </c>
      <c r="BO599" s="427">
        <f t="shared" si="718"/>
        <v>0.1542179140498611</v>
      </c>
      <c r="BP599" s="427">
        <f t="shared" si="719"/>
        <v>0.15175160136120433</v>
      </c>
      <c r="BQ599" s="427">
        <f t="shared" si="720"/>
        <v>0.20559156837378056</v>
      </c>
      <c r="BR599" s="427">
        <f t="shared" si="721"/>
        <v>0.16532050436086204</v>
      </c>
      <c r="BS599" s="427">
        <f t="shared" si="722"/>
        <v>0.1837234201908958</v>
      </c>
      <c r="BT599" s="427"/>
      <c r="BU599" s="427"/>
    </row>
    <row r="600" spans="1:73">
      <c r="A600" s="407"/>
      <c r="B600" s="408"/>
      <c r="C600" s="408"/>
      <c r="D600" s="408"/>
      <c r="E600" s="408"/>
      <c r="F600" s="408"/>
      <c r="G600" s="408"/>
      <c r="H600" s="408"/>
      <c r="I600" s="408"/>
      <c r="J600" s="408"/>
      <c r="K600" s="408"/>
      <c r="L600" s="408"/>
      <c r="M600" s="408"/>
      <c r="N600" s="408"/>
      <c r="O600" s="408"/>
      <c r="P600" s="408"/>
      <c r="Q600" s="408"/>
      <c r="R600" s="408"/>
      <c r="S600" s="408"/>
      <c r="T600" s="408"/>
      <c r="U600" s="408"/>
      <c r="V600" s="408"/>
      <c r="W600" s="408"/>
      <c r="X600" s="408"/>
      <c r="Y600" s="408"/>
      <c r="Z600" s="408"/>
      <c r="AA600" s="408"/>
      <c r="AB600" s="408"/>
    </row>
    <row r="601" spans="1:73">
      <c r="A601" s="407"/>
      <c r="B601" s="408"/>
      <c r="C601" s="408"/>
      <c r="D601" s="408"/>
      <c r="E601" s="408"/>
      <c r="F601" s="408"/>
      <c r="G601" s="408"/>
      <c r="H601" s="408"/>
      <c r="I601" s="408"/>
      <c r="J601" s="408"/>
      <c r="K601" s="408"/>
      <c r="L601" s="408"/>
      <c r="M601" s="408"/>
      <c r="N601" s="408"/>
      <c r="O601" s="408"/>
      <c r="P601" s="408"/>
      <c r="Q601" s="408"/>
      <c r="R601" s="408"/>
      <c r="S601" s="408"/>
      <c r="T601" s="408"/>
      <c r="U601" s="408"/>
      <c r="V601" s="408"/>
      <c r="W601" s="408"/>
      <c r="X601" s="408"/>
      <c r="Y601" s="408"/>
      <c r="Z601" s="408"/>
      <c r="AA601" s="408"/>
      <c r="AB601" s="408"/>
    </row>
    <row r="602" spans="1:73">
      <c r="AB602" s="408"/>
    </row>
    <row r="603" spans="1:73">
      <c r="AB603" s="408"/>
    </row>
    <row r="604" spans="1:73">
      <c r="A604" s="409"/>
      <c r="B604" s="409"/>
      <c r="C604" s="409"/>
      <c r="D604" s="409"/>
      <c r="E604" s="409"/>
      <c r="F604" s="409"/>
      <c r="G604" s="409"/>
      <c r="H604" s="409"/>
      <c r="I604" s="409"/>
      <c r="J604" s="409"/>
      <c r="K604" s="409"/>
      <c r="L604" s="409"/>
      <c r="M604" s="409"/>
      <c r="N604" s="409"/>
      <c r="O604" s="409"/>
      <c r="P604" s="409"/>
      <c r="Q604" s="409"/>
      <c r="R604" s="409"/>
      <c r="S604" s="409"/>
      <c r="T604" s="409"/>
      <c r="U604" s="409"/>
      <c r="V604" s="409"/>
      <c r="W604" s="409"/>
      <c r="X604" s="409"/>
      <c r="Y604" s="409"/>
      <c r="Z604" s="409"/>
      <c r="AA604" s="409"/>
      <c r="AB604" s="409"/>
      <c r="AC604" s="409"/>
      <c r="AD604" s="409"/>
      <c r="AE604" s="409"/>
      <c r="AF604" s="409"/>
      <c r="AG604" s="409"/>
      <c r="AH604" s="409"/>
      <c r="AI604" s="409"/>
      <c r="AJ604" s="409"/>
      <c r="AK604" s="409"/>
      <c r="AL604" s="409"/>
      <c r="AM604" s="409"/>
      <c r="AN604" s="409"/>
      <c r="AO604" s="409"/>
      <c r="AP604" s="409"/>
      <c r="AQ604" s="409"/>
      <c r="AR604" s="409"/>
      <c r="AS604" s="409"/>
      <c r="AT604" s="409"/>
      <c r="AU604" s="409"/>
      <c r="AV604" s="409"/>
      <c r="AW604" s="409"/>
      <c r="AX604" s="409"/>
      <c r="AY604" s="409"/>
      <c r="AZ604" s="409"/>
      <c r="BA604" s="409"/>
      <c r="BB604" s="409"/>
    </row>
    <row r="605" spans="1:73">
      <c r="A605" s="409" t="str">
        <f>A595</f>
        <v>EU-27 plus UK</v>
      </c>
      <c r="B605" s="409"/>
      <c r="C605" s="409"/>
      <c r="D605" s="409"/>
      <c r="E605" s="409"/>
      <c r="F605" s="409"/>
      <c r="G605" s="409"/>
      <c r="H605" s="409"/>
      <c r="I605" s="409"/>
      <c r="J605" s="409"/>
      <c r="K605" s="409"/>
      <c r="L605" s="409"/>
      <c r="M605" s="409"/>
      <c r="N605" s="409"/>
      <c r="O605" s="409"/>
      <c r="P605" s="409"/>
      <c r="Q605" s="409"/>
      <c r="R605" s="409"/>
      <c r="S605" s="409"/>
      <c r="T605" s="409"/>
      <c r="U605" s="409"/>
      <c r="V605" s="409"/>
      <c r="W605" s="409"/>
      <c r="X605" s="409"/>
      <c r="Y605" s="409"/>
      <c r="Z605" s="409"/>
      <c r="AA605" s="409"/>
      <c r="AB605" s="409"/>
      <c r="AC605" s="410">
        <f>SUM(ExportsOrnaments!AD$18:AD$18)</f>
        <v>5.4434312000000006E-2</v>
      </c>
      <c r="AD605" s="410">
        <f>SUM(ExportsOrnaments!AE$18:AE$18)</f>
        <v>5.5509000000000003E-2</v>
      </c>
      <c r="AE605" s="410">
        <f>SUM(ExportsOrnaments!AF$18:AF$18)</f>
        <v>5.5502955999999992E-2</v>
      </c>
      <c r="AF605" s="410">
        <f>SUM(ExportsOrnaments!AG$18:AG$18)</f>
        <v>7.5135000000000007E-2</v>
      </c>
      <c r="AG605" s="410">
        <f>SUM(ExportsOrnaments!AH$18:AH$18)</f>
        <v>0.12762300000000001</v>
      </c>
      <c r="AH605" s="410">
        <f>SUM(ExportsOrnaments!AI$18:AI$18)</f>
        <v>0.16970800000000003</v>
      </c>
      <c r="AI605" s="410">
        <f>SUM(ExportsOrnaments!AJ$18:AJ$18)</f>
        <v>0.20055681399999997</v>
      </c>
      <c r="AJ605" s="410">
        <f>SUM(ExportsOrnaments!AK$18:AK$18)</f>
        <v>0.18486969900000003</v>
      </c>
      <c r="AK605" s="410">
        <f>SUM(ExportsOrnaments!AL$18:AL$18)</f>
        <v>0.17764766299999998</v>
      </c>
      <c r="AL605" s="410">
        <f>SUM(ExportsOrnaments!AM$18:AM$18)</f>
        <v>0.14844012300000003</v>
      </c>
      <c r="AM605" s="410">
        <f>SUM(ExportsOrnaments!AN$18:AN$18)</f>
        <v>0.18616826</v>
      </c>
      <c r="AN605" s="410">
        <f>SUM(ExportsOrnaments!AO$18:AO$18)</f>
        <v>0.19645623099999998</v>
      </c>
      <c r="AO605" s="410">
        <f>SUM(ExportsOrnaments!AP$18:AP$18)</f>
        <v>0.20241425799999996</v>
      </c>
      <c r="AP605" s="410">
        <f>SUM(ExportsOrnaments!AQ$18:AQ$18)</f>
        <v>0.21317221900000005</v>
      </c>
      <c r="AQ605" s="410">
        <f>SUM(ExportsOrnaments!AR$18:AR$18)</f>
        <v>0.28067065400000002</v>
      </c>
      <c r="AR605" s="410">
        <f>SUM(ExportsOrnaments!AS$18:AS$18)</f>
        <v>0.28695135199999999</v>
      </c>
      <c r="AS605" s="410">
        <f>SUM(ExportsOrnaments!AT$18:AT$18)</f>
        <v>0.29598617700000007</v>
      </c>
      <c r="AT605" s="410">
        <f>SUM(ExportsOrnaments!AU$18:AU$18)</f>
        <v>0.34917198900000013</v>
      </c>
      <c r="AU605" s="410">
        <f>SUM(ExportsOrnaments!AV$18:AV$18)</f>
        <v>0.38194743000000014</v>
      </c>
      <c r="AV605" s="410">
        <f>SUM(ExportsOrnaments!AW$18:AW$18)</f>
        <v>0.41151079400000007</v>
      </c>
      <c r="AW605" s="410">
        <f>SUM(ExportsOrnaments!AX$18:AX$18)</f>
        <v>0.36786952900000008</v>
      </c>
      <c r="AX605" s="410">
        <f>SUM(ExportsOrnaments!AY$18:AY$18)</f>
        <v>0.46191225500000005</v>
      </c>
      <c r="AY605" s="410">
        <f>SUM(ExportsOrnaments!AZ$18:AZ$18)</f>
        <v>0.18061008699999997</v>
      </c>
      <c r="AZ605" s="410">
        <f>SUM(ExportsOrnaments!BA$18:BA$18)</f>
        <v>0.36520321899999997</v>
      </c>
      <c r="BA605" s="410">
        <f>SUM(ExportsOrnaments!BB$18:BB$18)</f>
        <v>0.35147949700000003</v>
      </c>
      <c r="BB605" s="410">
        <f>SUM(ExportsOrnaments!BC$18:BC$18)</f>
        <v>0</v>
      </c>
      <c r="BC605" s="427">
        <f t="shared" ref="BC605:BI609" si="724">AK605/AK$593</f>
        <v>0.38626306743897254</v>
      </c>
      <c r="BD605" s="427">
        <f t="shared" si="724"/>
        <v>0.36540692413939957</v>
      </c>
      <c r="BE605" s="427">
        <f t="shared" si="724"/>
        <v>0.36250706763465862</v>
      </c>
      <c r="BF605" s="427">
        <f t="shared" si="724"/>
        <v>0.35105918774356715</v>
      </c>
      <c r="BG605" s="427">
        <f t="shared" si="724"/>
        <v>0.32795117121219658</v>
      </c>
      <c r="BH605" s="427">
        <f t="shared" si="724"/>
        <v>0.31540838697814327</v>
      </c>
      <c r="BI605" s="427">
        <f t="shared" si="724"/>
        <v>0.35527389295760398</v>
      </c>
      <c r="BJ605" s="427">
        <f t="shared" ref="BJ605:BL609" si="725">AR605/AR$593</f>
        <v>0.3206877322150451</v>
      </c>
      <c r="BK605" s="427">
        <f t="shared" si="725"/>
        <v>0.3142047880035494</v>
      </c>
      <c r="BL605" s="427">
        <f t="shared" si="725"/>
        <v>0.32026550801355608</v>
      </c>
      <c r="BM605" s="427">
        <f t="shared" ref="BM605:BN609" si="726">AU605/AU$593</f>
        <v>0.30840118009143064</v>
      </c>
      <c r="BN605" s="427">
        <f t="shared" si="726"/>
        <v>0.32313635910921823</v>
      </c>
      <c r="BO605" s="427">
        <f t="shared" ref="BO605:BO609" si="727">AW605/AW$593</f>
        <v>0.28063661911527726</v>
      </c>
      <c r="BP605" s="427">
        <f t="shared" ref="BP605:BP609" si="728">AX605/AX$593</f>
        <v>0.27010284636534698</v>
      </c>
      <c r="BQ605" s="427">
        <f t="shared" ref="BQ605:BQ609" si="729">AY605/AY$593</f>
        <v>0.28400097378903905</v>
      </c>
      <c r="BR605" s="427">
        <f t="shared" ref="BR605:BR609" si="730">AZ605/AZ$593</f>
        <v>0.30222850419062824</v>
      </c>
      <c r="BS605" s="427">
        <f t="shared" ref="BS605:BS609" si="731">BA605/BA$593</f>
        <v>0.32256081692705635</v>
      </c>
      <c r="BT605" s="427"/>
      <c r="BU605" s="427"/>
    </row>
    <row r="606" spans="1:73">
      <c r="A606" s="409" t="str">
        <f>A596</f>
        <v>Hong Kong</v>
      </c>
      <c r="B606" s="409"/>
      <c r="C606" s="409"/>
      <c r="D606" s="409"/>
      <c r="E606" s="409"/>
      <c r="F606" s="409"/>
      <c r="G606" s="409"/>
      <c r="H606" s="409"/>
      <c r="I606" s="409"/>
      <c r="J606" s="409"/>
      <c r="K606" s="409"/>
      <c r="L606" s="409"/>
      <c r="M606" s="409"/>
      <c r="N606" s="409"/>
      <c r="O606" s="409"/>
      <c r="P606" s="409"/>
      <c r="Q606" s="409"/>
      <c r="R606" s="409"/>
      <c r="S606" s="409"/>
      <c r="T606" s="409"/>
      <c r="U606" s="409"/>
      <c r="V606" s="409"/>
      <c r="W606" s="409"/>
      <c r="X606" s="409"/>
      <c r="Y606" s="409"/>
      <c r="Z606" s="409"/>
      <c r="AA606" s="409"/>
      <c r="AB606" s="409"/>
      <c r="AC606" s="410">
        <f>SUM(ExportsOrnaments!AD$13:AD$13)</f>
        <v>1.3062598999999999E-2</v>
      </c>
      <c r="AD606" s="410">
        <f>SUM(ExportsOrnaments!AE$13:AE$13)</f>
        <v>1.5049E-2</v>
      </c>
      <c r="AE606" s="410">
        <f>SUM(ExportsOrnaments!AF$13:AF$13)</f>
        <v>1.6255496000000001E-2</v>
      </c>
      <c r="AF606" s="410">
        <f>SUM(ExportsOrnaments!AG$13:AG$13)</f>
        <v>2.1540000000000004E-2</v>
      </c>
      <c r="AG606" s="410">
        <f>SUM(ExportsOrnaments!AH$13:AH$13)</f>
        <v>2.9202000000000002E-2</v>
      </c>
      <c r="AH606" s="410">
        <f>SUM(ExportsOrnaments!AI$13:AI$13)</f>
        <v>3.3611000000000002E-2</v>
      </c>
      <c r="AI606" s="410">
        <f>SUM(ExportsOrnaments!AJ$13:AJ$13)</f>
        <v>4.1480517000000001E-2</v>
      </c>
      <c r="AJ606" s="410">
        <f>SUM(ExportsOrnaments!AK$13:AK$13)</f>
        <v>2.8244691999999998E-2</v>
      </c>
      <c r="AK606" s="410">
        <f>SUM(ExportsOrnaments!AL$13:AL$13)</f>
        <v>6.2061859999999998E-3</v>
      </c>
      <c r="AL606" s="410">
        <f>SUM(ExportsOrnaments!AM$13:AM$13)</f>
        <v>5.8060249999999994E-3</v>
      </c>
      <c r="AM606" s="410">
        <f>SUM(ExportsOrnaments!AN$13:AN$13)</f>
        <v>7.6650360000000001E-3</v>
      </c>
      <c r="AN606" s="410">
        <f>SUM(ExportsOrnaments!AO$13:AO$13)</f>
        <v>8.5873460000000009E-3</v>
      </c>
      <c r="AO606" s="410">
        <f>SUM(ExportsOrnaments!AP$13:AP$13)</f>
        <v>7.7333640000000004E-3</v>
      </c>
      <c r="AP606" s="410">
        <f>SUM(ExportsOrnaments!AQ$13:AQ$13)</f>
        <v>1.2309994999999999E-2</v>
      </c>
      <c r="AQ606" s="410">
        <f>SUM(ExportsOrnaments!AR$13:AR$13)</f>
        <v>1.2808962000000002E-2</v>
      </c>
      <c r="AR606" s="410">
        <f>SUM(ExportsOrnaments!AS$13:AS$13)</f>
        <v>1.1019118E-2</v>
      </c>
      <c r="AS606" s="410">
        <f>SUM(ExportsOrnaments!AT$13:AT$13)</f>
        <v>9.3248519999999998E-3</v>
      </c>
      <c r="AT606" s="410">
        <f>SUM(ExportsOrnaments!AU$13:AU$13)</f>
        <v>1.062956E-2</v>
      </c>
      <c r="AU606" s="410">
        <f>SUM(ExportsOrnaments!AV$13:AV$13)</f>
        <v>1.1458040000000003E-2</v>
      </c>
      <c r="AV606" s="410">
        <f>SUM(ExportsOrnaments!AW$13:AW$13)</f>
        <v>8.8878539999999989E-3</v>
      </c>
      <c r="AW606" s="410">
        <f>SUM(ExportsOrnaments!AX$13:AX$13)</f>
        <v>1.9865784000000004E-2</v>
      </c>
      <c r="AX606" s="410">
        <f>SUM(ExportsOrnaments!AY$13:AY$13)</f>
        <v>8.8062999999999978E-3</v>
      </c>
      <c r="AY606" s="410">
        <f>SUM(ExportsOrnaments!AZ$13:AZ$13)</f>
        <v>1.0994401999999999E-2</v>
      </c>
      <c r="AZ606" s="410">
        <f>SUM(ExportsOrnaments!BA$13:BA$13)</f>
        <v>2.4193162000000001E-2</v>
      </c>
      <c r="BA606" s="410">
        <f>SUM(ExportsOrnaments!BB$13:BB$13)</f>
        <v>1.0167635000000001E-2</v>
      </c>
      <c r="BB606" s="410">
        <f>SUM(ExportsOrnaments!BC$13:BC$13)</f>
        <v>0</v>
      </c>
      <c r="BC606" s="427">
        <f t="shared" si="724"/>
        <v>1.3494241359408186E-2</v>
      </c>
      <c r="BD606" s="427">
        <f t="shared" si="724"/>
        <v>1.4292373880116338E-2</v>
      </c>
      <c r="BE606" s="427">
        <f t="shared" si="724"/>
        <v>1.4925367641477089E-2</v>
      </c>
      <c r="BF606" s="427">
        <f t="shared" si="724"/>
        <v>1.5345233369731964E-2</v>
      </c>
      <c r="BG606" s="427">
        <f t="shared" si="724"/>
        <v>1.252958070379725E-2</v>
      </c>
      <c r="BH606" s="427">
        <f t="shared" si="724"/>
        <v>1.8213797674353653E-2</v>
      </c>
      <c r="BI606" s="427">
        <f t="shared" si="724"/>
        <v>1.621362878388425E-2</v>
      </c>
      <c r="BJ606" s="427">
        <f t="shared" si="725"/>
        <v>1.2314616877741642E-2</v>
      </c>
      <c r="BK606" s="427">
        <f t="shared" si="725"/>
        <v>9.8988174904683906E-3</v>
      </c>
      <c r="BL606" s="427">
        <f t="shared" si="725"/>
        <v>9.7495834162131881E-3</v>
      </c>
      <c r="BM606" s="427">
        <f t="shared" si="726"/>
        <v>9.251726232415847E-3</v>
      </c>
      <c r="BN606" s="427">
        <f t="shared" si="726"/>
        <v>6.9791335336256109E-3</v>
      </c>
      <c r="BO606" s="427">
        <f t="shared" si="727"/>
        <v>1.5155010182521448E-2</v>
      </c>
      <c r="BP606" s="427">
        <f t="shared" si="728"/>
        <v>5.1494773524620044E-3</v>
      </c>
      <c r="BQ606" s="427">
        <f t="shared" si="729"/>
        <v>1.7288186535385247E-2</v>
      </c>
      <c r="BR606" s="427">
        <f t="shared" si="730"/>
        <v>2.0021354638994977E-2</v>
      </c>
      <c r="BS606" s="427">
        <f t="shared" si="731"/>
        <v>9.3310724517627567E-3</v>
      </c>
      <c r="BT606" s="427"/>
      <c r="BU606" s="427"/>
    </row>
    <row r="607" spans="1:73">
      <c r="A607" s="409" t="str">
        <f>A597</f>
        <v>Japan</v>
      </c>
      <c r="B607" s="409"/>
      <c r="C607" s="409"/>
      <c r="D607" s="409"/>
      <c r="E607" s="409"/>
      <c r="F607" s="409"/>
      <c r="G607" s="409"/>
      <c r="H607" s="409"/>
      <c r="I607" s="409"/>
      <c r="J607" s="409"/>
      <c r="K607" s="409"/>
      <c r="L607" s="409"/>
      <c r="M607" s="409"/>
      <c r="N607" s="409"/>
      <c r="O607" s="409"/>
      <c r="P607" s="409"/>
      <c r="Q607" s="409"/>
      <c r="R607" s="409"/>
      <c r="S607" s="409"/>
      <c r="T607" s="409"/>
      <c r="U607" s="409"/>
      <c r="V607" s="409"/>
      <c r="W607" s="409"/>
      <c r="X607" s="409"/>
      <c r="Y607" s="409"/>
      <c r="Z607" s="409"/>
      <c r="AA607" s="409"/>
      <c r="AB607" s="409"/>
      <c r="AC607" s="410">
        <f>SUM(ExportsOrnaments!AD$14:AD$14)</f>
        <v>5.5634523999999998E-2</v>
      </c>
      <c r="AD607" s="410">
        <f>SUM(ExportsOrnaments!AE$14:AE$14)</f>
        <v>5.3425000000000007E-2</v>
      </c>
      <c r="AE607" s="410">
        <f>SUM(ExportsOrnaments!AF$14:AF$14)</f>
        <v>5.5978550000000002E-2</v>
      </c>
      <c r="AF607" s="410">
        <f>SUM(ExportsOrnaments!AG$14:AG$14)</f>
        <v>6.2623999999999999E-2</v>
      </c>
      <c r="AG607" s="410">
        <f>SUM(ExportsOrnaments!AH$14:AH$14)</f>
        <v>6.8492000000000011E-2</v>
      </c>
      <c r="AH607" s="410">
        <f>SUM(ExportsOrnaments!AI$14:AI$14)</f>
        <v>7.5964000000000004E-2</v>
      </c>
      <c r="AI607" s="410">
        <f>SUM(ExportsOrnaments!AJ$14:AJ$14)</f>
        <v>7.8257290999999979E-2</v>
      </c>
      <c r="AJ607" s="410">
        <f>SUM(ExportsOrnaments!AK$14:AK$14)</f>
        <v>6.5186370999999993E-2</v>
      </c>
      <c r="AK607" s="410">
        <f>SUM(ExportsOrnaments!AL$14:AL$14)</f>
        <v>6.1225818999999994E-2</v>
      </c>
      <c r="AL607" s="410">
        <f>SUM(ExportsOrnaments!AM$14:AM$14)</f>
        <v>5.2664524000000004E-2</v>
      </c>
      <c r="AM607" s="410">
        <f>SUM(ExportsOrnaments!AN$14:AN$14)</f>
        <v>5.0584168999999998E-2</v>
      </c>
      <c r="AN607" s="410">
        <f>SUM(ExportsOrnaments!AO$14:AO$14)</f>
        <v>5.8551931000000002E-2</v>
      </c>
      <c r="AO607" s="410">
        <f>SUM(ExportsOrnaments!AP$14:AP$14)</f>
        <v>6.6335129999999992E-2</v>
      </c>
      <c r="AP607" s="410">
        <f>SUM(ExportsOrnaments!AQ$14:AQ$14)</f>
        <v>6.4438279000000001E-2</v>
      </c>
      <c r="AQ607" s="410">
        <f>SUM(ExportsOrnaments!AR$14:AR$14)</f>
        <v>6.0504447999999995E-2</v>
      </c>
      <c r="AR607" s="410">
        <f>SUM(ExportsOrnaments!AS$14:AS$14)</f>
        <v>5.7808101000000001E-2</v>
      </c>
      <c r="AS607" s="410">
        <f>SUM(ExportsOrnaments!AT$14:AT$14)</f>
        <v>5.9160248000000006E-2</v>
      </c>
      <c r="AT607" s="410">
        <f>SUM(ExportsOrnaments!AU$14:AU$14)</f>
        <v>6.0637733999999999E-2</v>
      </c>
      <c r="AU607" s="410">
        <f>SUM(ExportsOrnaments!AV$14:AV$14)</f>
        <v>5.8754833000000006E-2</v>
      </c>
      <c r="AV607" s="410">
        <f>SUM(ExportsOrnaments!AW$14:AW$14)</f>
        <v>5.7162587000000001E-2</v>
      </c>
      <c r="AW607" s="410">
        <f>SUM(ExportsOrnaments!AX$14:AX$14)</f>
        <v>5.1273036000000001E-2</v>
      </c>
      <c r="AX607" s="410">
        <f>SUM(ExportsOrnaments!AY$14:AY$14)</f>
        <v>6.4225530999999988E-2</v>
      </c>
      <c r="AY607" s="410">
        <f>SUM(ExportsOrnaments!AZ$14:AZ$14)</f>
        <v>4.1361556000000001E-2</v>
      </c>
      <c r="AZ607" s="410">
        <f>SUM(ExportsOrnaments!BA$14:BA$14)</f>
        <v>5.369592900000001E-2</v>
      </c>
      <c r="BA607" s="410">
        <f>SUM(ExportsOrnaments!BB$14:BB$14)</f>
        <v>5.0371678999999996E-2</v>
      </c>
      <c r="BB607" s="410">
        <f>SUM(ExportsOrnaments!BC$14:BC$14)</f>
        <v>0</v>
      </c>
      <c r="BC607" s="427">
        <f t="shared" si="724"/>
        <v>0.13312459198184512</v>
      </c>
      <c r="BD607" s="427">
        <f t="shared" si="724"/>
        <v>0.12964137550671245</v>
      </c>
      <c r="BE607" s="427">
        <f t="shared" si="724"/>
        <v>9.849755684951883E-2</v>
      </c>
      <c r="BF607" s="427">
        <f t="shared" si="724"/>
        <v>0.10462988744641748</v>
      </c>
      <c r="BG607" s="427">
        <f t="shared" si="724"/>
        <v>0.10747604339222645</v>
      </c>
      <c r="BH607" s="427">
        <f t="shared" si="724"/>
        <v>9.5342506328357723E-2</v>
      </c>
      <c r="BI607" s="427">
        <f t="shared" si="724"/>
        <v>7.658674134920751E-2</v>
      </c>
      <c r="BJ607" s="427">
        <f t="shared" si="725"/>
        <v>6.4604500672811885E-2</v>
      </c>
      <c r="BK607" s="427">
        <f t="shared" si="725"/>
        <v>6.2801693543538026E-2</v>
      </c>
      <c r="BL607" s="427">
        <f t="shared" si="725"/>
        <v>5.561779093425754E-2</v>
      </c>
      <c r="BM607" s="427">
        <f t="shared" si="726"/>
        <v>4.7441240364609671E-2</v>
      </c>
      <c r="BN607" s="427">
        <f t="shared" si="726"/>
        <v>4.4886575297084251E-2</v>
      </c>
      <c r="BO607" s="427">
        <f t="shared" si="727"/>
        <v>3.9114659792374093E-2</v>
      </c>
      <c r="BP607" s="427">
        <f t="shared" si="728"/>
        <v>3.7555831317845907E-2</v>
      </c>
      <c r="BQ607" s="427">
        <f t="shared" si="729"/>
        <v>6.503912586803566E-2</v>
      </c>
      <c r="BR607" s="427">
        <f t="shared" si="730"/>
        <v>4.4436739487764977E-2</v>
      </c>
      <c r="BS607" s="427">
        <f t="shared" si="731"/>
        <v>4.6227248152194339E-2</v>
      </c>
      <c r="BT607" s="427"/>
      <c r="BU607" s="427"/>
    </row>
    <row r="608" spans="1:73">
      <c r="A608" s="409" t="str">
        <f>A598</f>
        <v>USA</v>
      </c>
      <c r="B608" s="409"/>
      <c r="C608" s="409"/>
      <c r="D608" s="409"/>
      <c r="E608" s="409"/>
      <c r="F608" s="409"/>
      <c r="G608" s="409"/>
      <c r="H608" s="409"/>
      <c r="I608" s="409"/>
      <c r="J608" s="409"/>
      <c r="K608" s="409"/>
      <c r="L608" s="409"/>
      <c r="M608" s="409"/>
      <c r="N608" s="409"/>
      <c r="O608" s="409"/>
      <c r="P608" s="409"/>
      <c r="Q608" s="409"/>
      <c r="R608" s="409"/>
      <c r="S608" s="409"/>
      <c r="T608" s="409"/>
      <c r="U608" s="409"/>
      <c r="V608" s="409"/>
      <c r="W608" s="409"/>
      <c r="X608" s="409"/>
      <c r="Y608" s="409"/>
      <c r="Z608" s="409"/>
      <c r="AA608" s="409"/>
      <c r="AB608" s="409"/>
      <c r="AC608" s="410">
        <f>SUM(ExportsOrnaments!AD$10:AD$10)</f>
        <v>9.9354754000000003E-2</v>
      </c>
      <c r="AD608" s="410">
        <f>SUM(ExportsOrnaments!AE$10:AE$10)</f>
        <v>0.121854</v>
      </c>
      <c r="AE608" s="410">
        <f>SUM(ExportsOrnaments!AF$10:AF$10)</f>
        <v>0.13220283899999999</v>
      </c>
      <c r="AF608" s="410">
        <f>SUM(ExportsOrnaments!AG$10:AG$10)</f>
        <v>0.15692900000000001</v>
      </c>
      <c r="AG608" s="410">
        <f>SUM(ExportsOrnaments!AH$10:AH$10)</f>
        <v>0.20042099999999999</v>
      </c>
      <c r="AH608" s="410">
        <f>SUM(ExportsOrnaments!AI$10:AI$10)</f>
        <v>0.19360500000000003</v>
      </c>
      <c r="AI608" s="410">
        <f>SUM(ExportsOrnaments!AJ$10:AJ$10)</f>
        <v>0.19361950699999997</v>
      </c>
      <c r="AJ608" s="410">
        <f>SUM(ExportsOrnaments!AK$10:AK$10)</f>
        <v>0.17479731999999998</v>
      </c>
      <c r="AK608" s="410">
        <f>SUM(ExportsOrnaments!AL$10:AL$10)</f>
        <v>0.14693162000000001</v>
      </c>
      <c r="AL608" s="410">
        <f>SUM(ExportsOrnaments!AM$10:AM$10)</f>
        <v>0.139647101</v>
      </c>
      <c r="AM608" s="410">
        <f>SUM(ExportsOrnaments!AN$10:AN$10)</f>
        <v>0.18712853300000001</v>
      </c>
      <c r="AN608" s="410">
        <f>SUM(ExportsOrnaments!AO$10:AO$10)</f>
        <v>0.19929784199999998</v>
      </c>
      <c r="AO608" s="410">
        <f>SUM(ExportsOrnaments!AP$10:AP$10)</f>
        <v>0.23401903499999999</v>
      </c>
      <c r="AP608" s="410">
        <f>SUM(ExportsOrnaments!AQ$10:AQ$10)</f>
        <v>0.24544036499999999</v>
      </c>
      <c r="AQ608" s="410">
        <f>SUM(ExportsOrnaments!AR$10:AR$10)</f>
        <v>0.26900933400000004</v>
      </c>
      <c r="AR608" s="410">
        <f>SUM(ExportsOrnaments!AS$10:AS$10)</f>
        <v>0.34238289300000002</v>
      </c>
      <c r="AS608" s="410">
        <f>SUM(ExportsOrnaments!AT$10:AT$10)</f>
        <v>0.38608093500000007</v>
      </c>
      <c r="AT608" s="410">
        <f>SUM(ExportsOrnaments!AU$10:AU$10)</f>
        <v>0.45978190099999999</v>
      </c>
      <c r="AU608" s="410">
        <f>SUM(ExportsOrnaments!AV$10:AV$10)</f>
        <v>0.54580287000000005</v>
      </c>
      <c r="AV608" s="410">
        <f>SUM(ExportsOrnaments!AW$10:AW$10)</f>
        <v>0.60271827800000011</v>
      </c>
      <c r="AW608" s="410">
        <f>SUM(ExportsOrnaments!AX$10:AX$10)</f>
        <v>0.64987145099999988</v>
      </c>
      <c r="AX608" s="410">
        <f>SUM(ExportsOrnaments!AY$10:AY$10)</f>
        <v>0.87393384699999987</v>
      </c>
      <c r="AY608" s="410">
        <f>SUM(ExportsOrnaments!AZ$10:AZ$10)</f>
        <v>0.25479548799999996</v>
      </c>
      <c r="AZ608" s="410">
        <f>SUM(ExportsOrnaments!BA$10:BA$10)</f>
        <v>0.54899806000000007</v>
      </c>
      <c r="BA608" s="410">
        <f>SUM(ExportsOrnaments!BB$10:BB$10)</f>
        <v>0.46455350499999998</v>
      </c>
      <c r="BB608" s="410">
        <f>SUM(ExportsOrnaments!BC$10:BC$10)</f>
        <v>0</v>
      </c>
      <c r="BC608" s="427">
        <f t="shared" si="724"/>
        <v>0.31947652609974098</v>
      </c>
      <c r="BD608" s="427">
        <f t="shared" si="724"/>
        <v>0.34376162327347337</v>
      </c>
      <c r="BE608" s="427">
        <f t="shared" si="724"/>
        <v>0.36437691241571174</v>
      </c>
      <c r="BF608" s="427">
        <f t="shared" si="724"/>
        <v>0.35613702948198056</v>
      </c>
      <c r="BG608" s="427">
        <f t="shared" si="724"/>
        <v>0.37915716695312063</v>
      </c>
      <c r="BH608" s="427">
        <f t="shared" si="724"/>
        <v>0.36315214987735672</v>
      </c>
      <c r="BI608" s="427">
        <f t="shared" si="724"/>
        <v>0.34051295342088861</v>
      </c>
      <c r="BJ608" s="427">
        <f t="shared" si="725"/>
        <v>0.38263626478887069</v>
      </c>
      <c r="BK608" s="427">
        <f t="shared" si="725"/>
        <v>0.40984507980549079</v>
      </c>
      <c r="BL608" s="427">
        <f t="shared" si="725"/>
        <v>0.42171849042336407</v>
      </c>
      <c r="BM608" s="427">
        <f t="shared" si="726"/>
        <v>0.44070528031904721</v>
      </c>
      <c r="BN608" s="427">
        <f t="shared" si="726"/>
        <v>0.47328087807460434</v>
      </c>
      <c r="BO608" s="427">
        <f t="shared" si="727"/>
        <v>0.49576741885620945</v>
      </c>
      <c r="BP608" s="427">
        <f t="shared" si="728"/>
        <v>0.5110321647770909</v>
      </c>
      <c r="BQ608" s="427">
        <f t="shared" si="729"/>
        <v>0.40065407149188409</v>
      </c>
      <c r="BR608" s="427">
        <f t="shared" si="730"/>
        <v>0.45433022997904299</v>
      </c>
      <c r="BS608" s="427">
        <f t="shared" si="731"/>
        <v>0.4263314342888323</v>
      </c>
      <c r="BT608" s="427"/>
      <c r="BU608" s="427"/>
    </row>
    <row r="609" spans="1:73">
      <c r="A609" s="409" t="str">
        <f>A599</f>
        <v>Others</v>
      </c>
      <c r="AC609" s="410">
        <f t="shared" ref="AC609:BB609" si="732">AC593-SUM(AC605:AC608)</f>
        <v>2.4349903000000006E-2</v>
      </c>
      <c r="AD609" s="410">
        <f t="shared" si="732"/>
        <v>1.683399999999996E-2</v>
      </c>
      <c r="AE609" s="410">
        <f t="shared" si="732"/>
        <v>2.9279199000000034E-2</v>
      </c>
      <c r="AF609" s="410">
        <f t="shared" si="732"/>
        <v>2.9773999999999912E-2</v>
      </c>
      <c r="AG609" s="410">
        <f t="shared" si="732"/>
        <v>4.4145999999999963E-2</v>
      </c>
      <c r="AH609" s="410">
        <f t="shared" si="732"/>
        <v>5.9988999999999959E-2</v>
      </c>
      <c r="AI609" s="410">
        <f t="shared" si="732"/>
        <v>7.0505540999999949E-2</v>
      </c>
      <c r="AJ609" s="410">
        <f t="shared" si="732"/>
        <v>6.7883574000000169E-2</v>
      </c>
      <c r="AK609" s="410">
        <f t="shared" si="732"/>
        <v>6.7902376999999958E-2</v>
      </c>
      <c r="AL609" s="410">
        <f t="shared" si="732"/>
        <v>5.9674602999999993E-2</v>
      </c>
      <c r="AM609" s="410">
        <f t="shared" si="732"/>
        <v>8.2011602999999877E-2</v>
      </c>
      <c r="AN609" s="410">
        <f t="shared" si="732"/>
        <v>9.6716646999999822E-2</v>
      </c>
      <c r="AO609" s="410">
        <f t="shared" si="732"/>
        <v>0.10670673600000002</v>
      </c>
      <c r="AP609" s="410">
        <f t="shared" si="732"/>
        <v>0.14050011399999995</v>
      </c>
      <c r="AQ609" s="410">
        <f t="shared" si="732"/>
        <v>0.16701864499999997</v>
      </c>
      <c r="AR609" s="410">
        <f t="shared" si="732"/>
        <v>0.19663843999999986</v>
      </c>
      <c r="AS609" s="410">
        <f t="shared" si="732"/>
        <v>0.19146454999999996</v>
      </c>
      <c r="AT609" s="410">
        <f t="shared" si="732"/>
        <v>0.21003668100000028</v>
      </c>
      <c r="AU609" s="410">
        <f t="shared" si="732"/>
        <v>0.24051272999999962</v>
      </c>
      <c r="AV609" s="410">
        <f t="shared" si="732"/>
        <v>0.19321009099999964</v>
      </c>
      <c r="AW609" s="410">
        <f t="shared" si="732"/>
        <v>0.22195957000000033</v>
      </c>
      <c r="AX609" s="410">
        <f t="shared" si="732"/>
        <v>0.3012567850000003</v>
      </c>
      <c r="AY609" s="410">
        <f t="shared" si="732"/>
        <v>0.14818729699999988</v>
      </c>
      <c r="AZ609" s="410">
        <f t="shared" si="732"/>
        <v>0.21627751699999953</v>
      </c>
      <c r="BA609" s="410">
        <f t="shared" si="732"/>
        <v>0.21308110299999994</v>
      </c>
      <c r="BB609" s="410">
        <f t="shared" si="732"/>
        <v>0</v>
      </c>
      <c r="BC609" s="427">
        <f t="shared" si="724"/>
        <v>0.14764157312003323</v>
      </c>
      <c r="BD609" s="427">
        <f t="shared" si="724"/>
        <v>0.14689770320029832</v>
      </c>
      <c r="BE609" s="427">
        <f t="shared" si="724"/>
        <v>0.15969309545863364</v>
      </c>
      <c r="BF609" s="427">
        <f t="shared" si="724"/>
        <v>0.17282866195830282</v>
      </c>
      <c r="BG609" s="427">
        <f t="shared" si="724"/>
        <v>0.17288603773865907</v>
      </c>
      <c r="BH609" s="427">
        <f t="shared" si="724"/>
        <v>0.20788315914178865</v>
      </c>
      <c r="BI609" s="427">
        <f t="shared" si="724"/>
        <v>0.21141278348841572</v>
      </c>
      <c r="BJ609" s="427">
        <f t="shared" si="725"/>
        <v>0.21975688544553074</v>
      </c>
      <c r="BK609" s="427">
        <f t="shared" si="725"/>
        <v>0.20324962115695341</v>
      </c>
      <c r="BL609" s="427">
        <f t="shared" si="725"/>
        <v>0.1926486272126092</v>
      </c>
      <c r="BM609" s="427">
        <f t="shared" si="726"/>
        <v>0.1942005729924966</v>
      </c>
      <c r="BN609" s="427">
        <f t="shared" si="726"/>
        <v>0.15171705398546753</v>
      </c>
      <c r="BO609" s="427">
        <f t="shared" si="727"/>
        <v>0.16932629205361774</v>
      </c>
      <c r="BP609" s="427">
        <f t="shared" si="728"/>
        <v>0.17615968018725428</v>
      </c>
      <c r="BQ609" s="427">
        <f t="shared" si="729"/>
        <v>0.233017642315656</v>
      </c>
      <c r="BR609" s="427">
        <f t="shared" si="730"/>
        <v>0.17898317170356878</v>
      </c>
      <c r="BS609" s="427">
        <f t="shared" si="731"/>
        <v>0.19554942818015417</v>
      </c>
      <c r="BT609" s="427"/>
      <c r="BU609" s="427"/>
    </row>
    <row r="611" spans="1:73" ht="13">
      <c r="A611" s="405" t="s">
        <v>262</v>
      </c>
    </row>
    <row r="612" spans="1:73" ht="13">
      <c r="A612" s="405"/>
      <c r="B612" s="472" t="s">
        <v>300</v>
      </c>
      <c r="C612" s="472"/>
      <c r="D612" s="472"/>
      <c r="E612" s="472"/>
      <c r="F612" s="472"/>
      <c r="G612" s="472"/>
      <c r="H612" s="472"/>
      <c r="I612" s="472"/>
      <c r="J612" s="472"/>
      <c r="K612" s="472"/>
      <c r="L612" s="472"/>
      <c r="M612" s="472"/>
      <c r="N612" s="472"/>
      <c r="O612" s="472"/>
      <c r="P612" s="472"/>
      <c r="Q612" s="472"/>
      <c r="R612" s="472"/>
      <c r="S612" s="472"/>
      <c r="T612" s="472"/>
      <c r="U612" s="472"/>
      <c r="V612" s="472"/>
      <c r="W612" s="472"/>
      <c r="X612" s="472"/>
      <c r="Y612" s="472"/>
      <c r="Z612" s="472"/>
      <c r="AA612" s="472"/>
      <c r="AC612" s="472" t="s">
        <v>256</v>
      </c>
      <c r="AD612" s="472"/>
      <c r="AE612" s="472"/>
      <c r="AF612" s="472"/>
      <c r="AG612" s="472"/>
      <c r="AH612" s="472"/>
      <c r="AI612" s="472"/>
      <c r="AJ612" s="472"/>
      <c r="AK612" s="472"/>
      <c r="AL612" s="472"/>
      <c r="AM612" s="472"/>
      <c r="AN612" s="472"/>
      <c r="AO612" s="472"/>
      <c r="AP612" s="472"/>
      <c r="AQ612" s="472"/>
      <c r="AR612" s="472"/>
      <c r="AS612" s="472"/>
      <c r="AT612" s="472"/>
      <c r="AU612" s="472"/>
      <c r="AV612" s="472"/>
      <c r="AW612" s="472"/>
      <c r="AX612" s="472"/>
      <c r="AY612" s="472"/>
      <c r="AZ612" s="472"/>
      <c r="BA612" s="472"/>
      <c r="BB612" s="472"/>
    </row>
    <row r="613" spans="1:73">
      <c r="A613" s="407" t="s">
        <v>3</v>
      </c>
      <c r="B613" s="408">
        <f>ExportsNotElsewhereSpecified!C$5</f>
        <v>0.30135325999999996</v>
      </c>
      <c r="C613" s="408">
        <f>ExportsNotElsewhereSpecified!D$5</f>
        <v>0.30925549999999996</v>
      </c>
      <c r="D613" s="408">
        <f>ExportsNotElsewhereSpecified!E$5</f>
        <v>0.42228043399999987</v>
      </c>
      <c r="E613" s="408">
        <f>ExportsNotElsewhereSpecified!F$5</f>
        <v>0.45189906299999993</v>
      </c>
      <c r="F613" s="408">
        <f>ExportsNotElsewhereSpecified!G$5</f>
        <v>0.52363632644999991</v>
      </c>
      <c r="G613" s="408">
        <f>ExportsNotElsewhereSpecified!H$5</f>
        <v>0.59294657100000048</v>
      </c>
      <c r="H613" s="408">
        <f>ExportsNotElsewhereSpecified!I$5</f>
        <v>0.6417985568571426</v>
      </c>
      <c r="I613" s="408">
        <f>ExportsNotElsewhereSpecified!J$5</f>
        <v>0.54925990352380949</v>
      </c>
      <c r="J613" s="408">
        <f>ExportsNotElsewhereSpecified!K$5</f>
        <v>0.39783468023809532</v>
      </c>
      <c r="K613" s="408">
        <f>ExportsNotElsewhereSpecified!L$5</f>
        <v>0.39274791214285704</v>
      </c>
      <c r="L613" s="408">
        <f>ExportsNotElsewhereSpecified!M$5</f>
        <v>0.48400488876190467</v>
      </c>
      <c r="M613" s="408">
        <f>ExportsNotElsewhereSpecified!N$5</f>
        <v>0.49467568647619037</v>
      </c>
      <c r="N613" s="408">
        <f>ExportsNotElsewhereSpecified!O$5</f>
        <v>0.47298437742857119</v>
      </c>
      <c r="O613" s="408">
        <f>ExportsNotElsewhereSpecified!P$5</f>
        <v>0.50811454461904759</v>
      </c>
      <c r="P613" s="408">
        <f>ExportsNotElsewhereSpecified!Q$5</f>
        <v>0.72164714261904772</v>
      </c>
      <c r="Q613" s="408">
        <f>ExportsNotElsewhereSpecified!R$5</f>
        <v>0.78053534390476154</v>
      </c>
      <c r="R613" s="408">
        <f>ExportsNotElsewhereSpecified!S$5</f>
        <v>0.8652234819047615</v>
      </c>
      <c r="S613" s="408">
        <f>ExportsNotElsewhereSpecified!T$5</f>
        <v>0.64680928128571413</v>
      </c>
      <c r="T613" s="408">
        <f>ExportsNotElsewhereSpecified!U$5</f>
        <v>0.95269610738095223</v>
      </c>
      <c r="U613" s="408">
        <f>ExportsNotElsewhereSpecified!V$5</f>
        <v>0.91605249966666658</v>
      </c>
      <c r="V613" s="408">
        <f>ExportsNotElsewhereSpecified!W$5</f>
        <v>1.2341585859523809</v>
      </c>
      <c r="W613" s="408">
        <f>ExportsNotElsewhereSpecified!X$5</f>
        <v>1.3349236810476186</v>
      </c>
      <c r="X613" s="408">
        <f>ExportsNotElsewhereSpecified!Y$5</f>
        <v>1.1820755366459996</v>
      </c>
      <c r="Y613" s="408">
        <f>ExportsNotElsewhereSpecified!Z$5</f>
        <v>1.0551157701428571</v>
      </c>
      <c r="Z613" s="408">
        <f>ExportsNotElsewhereSpecified!AA$5</f>
        <v>1.2999029092857139</v>
      </c>
      <c r="AA613" s="408">
        <f>ExportsNotElsewhereSpecified!AB$5</f>
        <v>0</v>
      </c>
      <c r="AB613" s="408"/>
      <c r="AC613" s="408">
        <f>ExportsNotElsewhereSpecified!AD$5</f>
        <v>0.43010433700000006</v>
      </c>
      <c r="AD613" s="408">
        <f>ExportsNotElsewhereSpecified!AE$5</f>
        <v>0.45440745000000005</v>
      </c>
      <c r="AE613" s="408">
        <f>ExportsNotElsewhereSpecified!AF$5</f>
        <v>0.58937648000000009</v>
      </c>
      <c r="AF613" s="408">
        <f>ExportsNotElsewhereSpecified!AG$5</f>
        <v>0.65049200000000007</v>
      </c>
      <c r="AG613" s="408">
        <f>ExportsNotElsewhereSpecified!AH$5</f>
        <v>0.78865209999999997</v>
      </c>
      <c r="AH613" s="408">
        <f>ExportsNotElsewhereSpecified!AI$5</f>
        <v>0.95465300000000031</v>
      </c>
      <c r="AI613" s="408">
        <f>ExportsNotElsewhereSpecified!AJ$5</f>
        <v>1.0792640049999997</v>
      </c>
      <c r="AJ613" s="408">
        <f>ExportsNotElsewhereSpecified!AK$5</f>
        <v>1.0032593810000003</v>
      </c>
      <c r="AK613" s="408">
        <f>ExportsNotElsewhereSpecified!AL$5</f>
        <v>0.83875044300000001</v>
      </c>
      <c r="AL613" s="408">
        <f>ExportsNotElsewhereSpecified!AM$5</f>
        <v>0.88258394099999993</v>
      </c>
      <c r="AM613" s="408">
        <f>ExportsNotElsewhereSpecified!AN$5</f>
        <v>1.1466228380000003</v>
      </c>
      <c r="AN613" s="408">
        <f>ExportsNotElsewhereSpecified!AO$5</f>
        <v>1.29690291</v>
      </c>
      <c r="AO613" s="408">
        <f>ExportsNotElsewhereSpecified!AP$5</f>
        <v>1.3332977750000004</v>
      </c>
      <c r="AP613" s="408">
        <f>ExportsNotElsewhereSpecified!AQ$5</f>
        <v>1.4662391399999999</v>
      </c>
      <c r="AQ613" s="408">
        <f>ExportsNotElsewhereSpecified!AR$5</f>
        <v>2.005902846000001</v>
      </c>
      <c r="AR613" s="408">
        <f>ExportsNotElsewhereSpecified!AS$5</f>
        <v>2.2068912929999995</v>
      </c>
      <c r="AS613" s="408">
        <f>ExportsNotElsewhereSpecified!AT$5</f>
        <v>2.2361324589999994</v>
      </c>
      <c r="AT613" s="408">
        <f>ExportsNotElsewhereSpecified!AU$5</f>
        <v>1.4821672879999999</v>
      </c>
      <c r="AU613" s="408">
        <f>ExportsNotElsewhereSpecified!AV$5</f>
        <v>2.1185155830000002</v>
      </c>
      <c r="AV613" s="408">
        <f>ExportsNotElsewhereSpecified!AW$5</f>
        <v>2.0266163970000002</v>
      </c>
      <c r="AW613" s="408">
        <f>ExportsNotElsewhereSpecified!AX$5</f>
        <v>2.346979332000001</v>
      </c>
      <c r="AX613" s="408">
        <f>ExportsNotElsewhereSpecified!AY$5</f>
        <v>3.2980827169999993</v>
      </c>
      <c r="AY613" s="408">
        <f>ExportsNotElsewhereSpecified!AZ$5</f>
        <v>3.1477085460000005</v>
      </c>
      <c r="AZ613" s="408">
        <f>ExportsNotElsewhereSpecified!BA$5</f>
        <v>2.5240721759999998</v>
      </c>
      <c r="BA613" s="408">
        <f>ExportsNotElsewhereSpecified!BB$5</f>
        <v>2.716570798999999</v>
      </c>
      <c r="BB613" s="408">
        <f>ExportsNotElsewhereSpecified!BC$5</f>
        <v>0</v>
      </c>
    </row>
    <row r="614" spans="1:73">
      <c r="A614" s="407"/>
      <c r="B614" s="406">
        <v>2000</v>
      </c>
      <c r="C614" s="406">
        <f t="shared" ref="C614:AA614" si="733">1+B614</f>
        <v>2001</v>
      </c>
      <c r="D614" s="406">
        <f t="shared" si="733"/>
        <v>2002</v>
      </c>
      <c r="E614" s="406">
        <f t="shared" si="733"/>
        <v>2003</v>
      </c>
      <c r="F614" s="406">
        <f t="shared" si="733"/>
        <v>2004</v>
      </c>
      <c r="G614" s="406">
        <f t="shared" si="733"/>
        <v>2005</v>
      </c>
      <c r="H614" s="406">
        <f t="shared" si="733"/>
        <v>2006</v>
      </c>
      <c r="I614" s="406">
        <f t="shared" si="733"/>
        <v>2007</v>
      </c>
      <c r="J614" s="406">
        <f t="shared" si="733"/>
        <v>2008</v>
      </c>
      <c r="K614" s="406">
        <f t="shared" si="733"/>
        <v>2009</v>
      </c>
      <c r="L614" s="406">
        <f t="shared" si="733"/>
        <v>2010</v>
      </c>
      <c r="M614" s="406">
        <f t="shared" si="733"/>
        <v>2011</v>
      </c>
      <c r="N614" s="406">
        <f t="shared" si="733"/>
        <v>2012</v>
      </c>
      <c r="O614" s="406">
        <f t="shared" si="733"/>
        <v>2013</v>
      </c>
      <c r="P614" s="406">
        <f t="shared" si="733"/>
        <v>2014</v>
      </c>
      <c r="Q614" s="406">
        <f t="shared" si="733"/>
        <v>2015</v>
      </c>
      <c r="R614" s="406">
        <f t="shared" si="733"/>
        <v>2016</v>
      </c>
      <c r="S614" s="406">
        <f t="shared" si="733"/>
        <v>2017</v>
      </c>
      <c r="T614" s="406">
        <f t="shared" si="733"/>
        <v>2018</v>
      </c>
      <c r="U614" s="406">
        <f t="shared" si="733"/>
        <v>2019</v>
      </c>
      <c r="V614" s="406">
        <f t="shared" si="733"/>
        <v>2020</v>
      </c>
      <c r="W614" s="406">
        <f t="shared" si="733"/>
        <v>2021</v>
      </c>
      <c r="X614" s="406">
        <f t="shared" si="733"/>
        <v>2022</v>
      </c>
      <c r="Y614" s="406">
        <f t="shared" si="733"/>
        <v>2023</v>
      </c>
      <c r="Z614" s="406">
        <f t="shared" si="733"/>
        <v>2024</v>
      </c>
      <c r="AA614" s="406">
        <f t="shared" si="733"/>
        <v>2025</v>
      </c>
      <c r="AC614" s="406">
        <v>2000</v>
      </c>
      <c r="AD614" s="406">
        <f t="shared" ref="AD614:BB614" si="734">1+AC614</f>
        <v>2001</v>
      </c>
      <c r="AE614" s="406">
        <f t="shared" si="734"/>
        <v>2002</v>
      </c>
      <c r="AF614" s="406">
        <f t="shared" si="734"/>
        <v>2003</v>
      </c>
      <c r="AG614" s="406">
        <f t="shared" si="734"/>
        <v>2004</v>
      </c>
      <c r="AH614" s="406">
        <f t="shared" si="734"/>
        <v>2005</v>
      </c>
      <c r="AI614" s="406">
        <f t="shared" si="734"/>
        <v>2006</v>
      </c>
      <c r="AJ614" s="406">
        <f t="shared" si="734"/>
        <v>2007</v>
      </c>
      <c r="AK614" s="406">
        <f t="shared" si="734"/>
        <v>2008</v>
      </c>
      <c r="AL614" s="406">
        <f t="shared" si="734"/>
        <v>2009</v>
      </c>
      <c r="AM614" s="406">
        <f t="shared" si="734"/>
        <v>2010</v>
      </c>
      <c r="AN614" s="406">
        <f t="shared" si="734"/>
        <v>2011</v>
      </c>
      <c r="AO614" s="406">
        <f t="shared" si="734"/>
        <v>2012</v>
      </c>
      <c r="AP614" s="406">
        <f t="shared" si="734"/>
        <v>2013</v>
      </c>
      <c r="AQ614" s="406">
        <f t="shared" si="734"/>
        <v>2014</v>
      </c>
      <c r="AR614" s="406">
        <f t="shared" si="734"/>
        <v>2015</v>
      </c>
      <c r="AS614" s="406">
        <f t="shared" si="734"/>
        <v>2016</v>
      </c>
      <c r="AT614" s="406">
        <f t="shared" si="734"/>
        <v>2017</v>
      </c>
      <c r="AU614" s="406">
        <f t="shared" si="734"/>
        <v>2018</v>
      </c>
      <c r="AV614" s="406">
        <f t="shared" si="734"/>
        <v>2019</v>
      </c>
      <c r="AW614" s="406">
        <f t="shared" si="734"/>
        <v>2020</v>
      </c>
      <c r="AX614" s="406">
        <f t="shared" si="734"/>
        <v>2021</v>
      </c>
      <c r="AY614" s="406">
        <f t="shared" si="734"/>
        <v>2022</v>
      </c>
      <c r="AZ614" s="406">
        <f t="shared" si="734"/>
        <v>2023</v>
      </c>
      <c r="BA614" s="406">
        <f t="shared" si="734"/>
        <v>2024</v>
      </c>
      <c r="BB614" s="406">
        <f t="shared" si="734"/>
        <v>2025</v>
      </c>
    </row>
    <row r="615" spans="1:73">
      <c r="A615" s="407" t="s">
        <v>362</v>
      </c>
      <c r="B615" s="408">
        <f>ExportsNotElsewhereSpecified!C$20</f>
        <v>6.1299782999999997E-2</v>
      </c>
      <c r="C615" s="408">
        <f>ExportsNotElsewhereSpecified!D$20</f>
        <v>6.9422899999999982E-2</v>
      </c>
      <c r="D615" s="408">
        <f>ExportsNotElsewhereSpecified!E$20</f>
        <v>7.5246177999999997E-2</v>
      </c>
      <c r="E615" s="408">
        <f>ExportsNotElsewhereSpecified!F$20</f>
        <v>8.0211613999999987E-2</v>
      </c>
      <c r="F615" s="408">
        <f>ExportsNotElsewhereSpecified!G$20</f>
        <v>0.10888545814999999</v>
      </c>
      <c r="G615" s="408">
        <f>ExportsNotElsewhereSpecified!H$20</f>
        <v>0.12414004399999996</v>
      </c>
      <c r="H615" s="408">
        <f>ExportsNotElsewhereSpecified!I$20</f>
        <v>0.13932251690476191</v>
      </c>
      <c r="I615" s="408">
        <f>ExportsNotElsewhereSpecified!J$20</f>
        <v>0.14768986376190474</v>
      </c>
      <c r="J615" s="408">
        <f>ExportsNotElsewhereSpecified!K$20</f>
        <v>0.12990034014285712</v>
      </c>
      <c r="K615" s="408">
        <f>ExportsNotElsewhereSpecified!L$20</f>
        <v>0.13687079138095237</v>
      </c>
      <c r="L615" s="408">
        <f>ExportsNotElsewhereSpecified!M$20</f>
        <v>0.16784391104761898</v>
      </c>
      <c r="M615" s="408">
        <f>ExportsNotElsewhereSpecified!N$20</f>
        <v>0.17173520676190471</v>
      </c>
      <c r="N615" s="408">
        <f>ExportsNotElsewhereSpecified!O$20</f>
        <v>0.15047806333333327</v>
      </c>
      <c r="O615" s="408">
        <f>ExportsNotElsewhereSpecified!P$20</f>
        <v>0.15295374776190476</v>
      </c>
      <c r="P615" s="408">
        <f>ExportsNotElsewhereSpecified!Q$20</f>
        <v>0.21584944347619034</v>
      </c>
      <c r="Q615" s="408">
        <f>ExportsNotElsewhereSpecified!R$20</f>
        <v>0.20521430228571427</v>
      </c>
      <c r="R615" s="408">
        <f>ExportsNotElsewhereSpecified!S$20</f>
        <v>0.2019795961428571</v>
      </c>
      <c r="S615" s="408">
        <f>ExportsNotElsewhereSpecified!T$20</f>
        <v>0.12737450719047616</v>
      </c>
      <c r="T615" s="408">
        <f>ExportsNotElsewhereSpecified!U$20</f>
        <v>0.15933949838095238</v>
      </c>
      <c r="U615" s="408">
        <f>ExportsNotElsewhereSpecified!V$20</f>
        <v>0.16438053899999999</v>
      </c>
      <c r="V615" s="408">
        <f>ExportsNotElsewhereSpecified!W$20</f>
        <v>0.24105604604761904</v>
      </c>
      <c r="W615" s="408">
        <f>ExportsNotElsewhereSpecified!X$20</f>
        <v>0.22396908899999995</v>
      </c>
      <c r="X615" s="408">
        <f>ExportsNotElsewhereSpecified!Y$20</f>
        <v>0.19181608751899998</v>
      </c>
      <c r="Y615" s="408">
        <f>ExportsNotElsewhereSpecified!Z$20</f>
        <v>0.18622421509523807</v>
      </c>
      <c r="Z615" s="408">
        <f>ExportsNotElsewhereSpecified!AA$20</f>
        <v>0.22116533295238086</v>
      </c>
      <c r="AA615" s="408">
        <f>ExportsNotElsewhereSpecified!AB$20</f>
        <v>0</v>
      </c>
      <c r="AB615" s="408"/>
      <c r="BC615" s="427">
        <f t="shared" ref="BC615:BI619" si="735">J615/J$613</f>
        <v>0.32651839217514828</v>
      </c>
      <c r="BD615" s="427">
        <f t="shared" si="735"/>
        <v>0.34849527432030591</v>
      </c>
      <c r="BE615" s="427">
        <f t="shared" si="735"/>
        <v>0.34678143742921164</v>
      </c>
      <c r="BF615" s="427">
        <f t="shared" si="735"/>
        <v>0.34716726828693778</v>
      </c>
      <c r="BG615" s="427">
        <f t="shared" si="735"/>
        <v>0.3181459483956382</v>
      </c>
      <c r="BH615" s="427">
        <f t="shared" si="735"/>
        <v>0.30102217970670353</v>
      </c>
      <c r="BI615" s="427">
        <f t="shared" si="735"/>
        <v>0.29910662805760696</v>
      </c>
      <c r="BJ615" s="427">
        <f t="shared" ref="BJ615:BL619" si="736">Q615/Q$613</f>
        <v>0.26291481082598339</v>
      </c>
      <c r="BK615" s="427">
        <f t="shared" si="736"/>
        <v>0.23344211104650736</v>
      </c>
      <c r="BL615" s="427">
        <f t="shared" si="736"/>
        <v>0.19692745740643014</v>
      </c>
      <c r="BM615" s="427">
        <f t="shared" ref="BM615:BN619" si="737">T615/T$613</f>
        <v>0.16725112776936926</v>
      </c>
      <c r="BN615" s="427">
        <f t="shared" si="737"/>
        <v>0.17944445221187086</v>
      </c>
      <c r="BO615" s="427">
        <f t="shared" ref="BO615:BO619" si="738">V615/V$613</f>
        <v>0.19532015479323497</v>
      </c>
      <c r="BP615" s="427">
        <f t="shared" ref="BP615:BP619" si="739">W615/W$613</f>
        <v>0.16777669928233946</v>
      </c>
      <c r="BQ615" s="427">
        <f t="shared" ref="BQ615:BQ619" si="740">X615/X$613</f>
        <v>0.16227058387762222</v>
      </c>
      <c r="BR615" s="427">
        <f t="shared" ref="BR615:BR619" si="741">Y615/Y$613</f>
        <v>0.17649647589858722</v>
      </c>
      <c r="BS615" s="427">
        <f t="shared" ref="BS615:BS619" si="742">Z615/Z$613</f>
        <v>0.17013988611957903</v>
      </c>
      <c r="BT615" s="427"/>
      <c r="BU615" s="427"/>
    </row>
    <row r="616" spans="1:73">
      <c r="A616" s="407" t="s">
        <v>252</v>
      </c>
      <c r="B616" s="408">
        <f>ExportsNotElsewhereSpecified!C$13</f>
        <v>3.0118995999999999E-2</v>
      </c>
      <c r="C616" s="408">
        <f>ExportsNotElsewhereSpecified!D$13</f>
        <v>2.7777149999999994E-2</v>
      </c>
      <c r="D616" s="408">
        <f>ExportsNotElsewhereSpecified!E$13</f>
        <v>3.8534972000000001E-2</v>
      </c>
      <c r="E616" s="408">
        <f>ExportsNotElsewhereSpecified!F$13</f>
        <v>4.1868801999999997E-2</v>
      </c>
      <c r="F616" s="408">
        <f>ExportsNotElsewhereSpecified!G$13</f>
        <v>5.6260550549999989E-2</v>
      </c>
      <c r="G616" s="408">
        <f>ExportsNotElsewhereSpecified!H$13</f>
        <v>6.6147283999999987E-2</v>
      </c>
      <c r="H616" s="408">
        <f>ExportsNotElsewhereSpecified!I$13</f>
        <v>7.6555959619047598E-2</v>
      </c>
      <c r="I616" s="408">
        <f>ExportsNotElsewhereSpecified!J$13</f>
        <v>4.9387362999999983E-2</v>
      </c>
      <c r="J616" s="408">
        <f>ExportsNotElsewhereSpecified!K$13</f>
        <v>1.7096894999999997E-2</v>
      </c>
      <c r="K616" s="408">
        <f>ExportsNotElsewhereSpecified!L$13</f>
        <v>1.3792592999999995E-2</v>
      </c>
      <c r="L616" s="408">
        <f>ExportsNotElsewhereSpecified!M$13</f>
        <v>1.5867919999999997E-2</v>
      </c>
      <c r="M616" s="408">
        <f>ExportsNotElsewhereSpecified!N$13</f>
        <v>1.5903291380952381E-2</v>
      </c>
      <c r="N616" s="408">
        <f>ExportsNotElsewhereSpecified!O$13</f>
        <v>1.5424768666666665E-2</v>
      </c>
      <c r="O616" s="408">
        <f>ExportsNotElsewhereSpecified!P$13</f>
        <v>1.5279444142857139E-2</v>
      </c>
      <c r="P616" s="408">
        <f>ExportsNotElsewhereSpecified!Q$13</f>
        <v>1.6656584238095233E-2</v>
      </c>
      <c r="Q616" s="408">
        <f>ExportsNotElsewhereSpecified!R$13</f>
        <v>1.6613766666666661E-2</v>
      </c>
      <c r="R616" s="408">
        <f>ExportsNotElsewhereSpecified!S$13</f>
        <v>1.5520960428571425E-2</v>
      </c>
      <c r="S616" s="408">
        <f>ExportsNotElsewhereSpecified!T$13</f>
        <v>1.1777780999999996E-2</v>
      </c>
      <c r="T616" s="408">
        <f>ExportsNotElsewhereSpecified!U$13</f>
        <v>2.0468519047619045E-2</v>
      </c>
      <c r="U616" s="408">
        <f>ExportsNotElsewhereSpecified!V$13</f>
        <v>2.4367033999999999E-2</v>
      </c>
      <c r="V616" s="408">
        <f>ExportsNotElsewhereSpecified!W$13</f>
        <v>2.3350698047619044E-2</v>
      </c>
      <c r="W616" s="408">
        <f>ExportsNotElsewhereSpecified!X$13</f>
        <v>2.6481098571428562E-2</v>
      </c>
      <c r="X616" s="408">
        <f>ExportsNotElsewhereSpecified!Y$13</f>
        <v>2.3673149999999994E-2</v>
      </c>
      <c r="Y616" s="408">
        <f>ExportsNotElsewhereSpecified!Z$13</f>
        <v>3.6363351000000002E-2</v>
      </c>
      <c r="Z616" s="408">
        <f>ExportsNotElsewhereSpecified!AA$13</f>
        <v>6.1630601095238102E-2</v>
      </c>
      <c r="AA616" s="408">
        <f>ExportsNotElsewhereSpecified!AB$13</f>
        <v>0</v>
      </c>
      <c r="AB616" s="408"/>
      <c r="BC616" s="427">
        <f t="shared" si="735"/>
        <v>4.2974873356359682E-2</v>
      </c>
      <c r="BD616" s="427">
        <f t="shared" si="735"/>
        <v>3.5118182868870647E-2</v>
      </c>
      <c r="BE616" s="427">
        <f t="shared" si="735"/>
        <v>3.2784627528433634E-2</v>
      </c>
      <c r="BF616" s="427">
        <f t="shared" si="735"/>
        <v>3.2148924670705105E-2</v>
      </c>
      <c r="BG616" s="427">
        <f t="shared" si="735"/>
        <v>3.2611581698585954E-2</v>
      </c>
      <c r="BH616" s="427">
        <f t="shared" si="735"/>
        <v>3.0070865525632037E-2</v>
      </c>
      <c r="BI616" s="427">
        <f t="shared" si="735"/>
        <v>2.3081341634145599E-2</v>
      </c>
      <c r="BJ616" s="427">
        <f t="shared" si="736"/>
        <v>2.1285092079947915E-2</v>
      </c>
      <c r="BK616" s="427">
        <f t="shared" si="736"/>
        <v>1.7938672208020215E-2</v>
      </c>
      <c r="BL616" s="427">
        <f t="shared" si="736"/>
        <v>1.8209047613831957E-2</v>
      </c>
      <c r="BM616" s="427">
        <f t="shared" si="737"/>
        <v>2.1484835394036464E-2</v>
      </c>
      <c r="BN616" s="427">
        <f t="shared" si="737"/>
        <v>2.6600040946197605E-2</v>
      </c>
      <c r="BO616" s="427">
        <f t="shared" si="738"/>
        <v>1.8920338369318782E-2</v>
      </c>
      <c r="BP616" s="427">
        <f t="shared" si="739"/>
        <v>1.9837162938518539E-2</v>
      </c>
      <c r="BQ616" s="427">
        <f t="shared" si="740"/>
        <v>2.0026765858948213E-2</v>
      </c>
      <c r="BR616" s="427">
        <f t="shared" si="741"/>
        <v>3.4463849398323934E-2</v>
      </c>
      <c r="BS616" s="427">
        <f t="shared" si="742"/>
        <v>4.7411695638948613E-2</v>
      </c>
      <c r="BT616" s="427"/>
      <c r="BU616" s="427"/>
    </row>
    <row r="617" spans="1:73">
      <c r="A617" s="407" t="s">
        <v>119</v>
      </c>
      <c r="B617" s="408">
        <f>ExportsNotElsewhereSpecified!C$14</f>
        <v>7.2243882999999981E-2</v>
      </c>
      <c r="C617" s="408">
        <f>ExportsNotElsewhereSpecified!D$14</f>
        <v>7.6638549999999986E-2</v>
      </c>
      <c r="D617" s="408">
        <f>ExportsNotElsewhereSpecified!E$14</f>
        <v>0.10078804199999998</v>
      </c>
      <c r="E617" s="408">
        <f>ExportsNotElsewhereSpecified!F$14</f>
        <v>0.109297833</v>
      </c>
      <c r="F617" s="408">
        <f>ExportsNotElsewhereSpecified!G$14</f>
        <v>9.6042582899999979E-2</v>
      </c>
      <c r="G617" s="408">
        <f>ExportsNotElsewhereSpecified!H$14</f>
        <v>0.10660591199999998</v>
      </c>
      <c r="H617" s="408">
        <f>ExportsNotElsewhereSpecified!I$14</f>
        <v>9.612877899999997E-2</v>
      </c>
      <c r="I617" s="408">
        <f>ExportsNotElsewhereSpecified!J$14</f>
        <v>7.9349699571428553E-2</v>
      </c>
      <c r="J617" s="408">
        <f>ExportsNotElsewhereSpecified!K$14</f>
        <v>6.078102271428569E-2</v>
      </c>
      <c r="K617" s="408">
        <f>ExportsNotElsewhereSpecified!L$14</f>
        <v>6.1817833761904736E-2</v>
      </c>
      <c r="L617" s="408">
        <f>ExportsNotElsewhereSpecified!M$14</f>
        <v>7.3142074857142816E-2</v>
      </c>
      <c r="M617" s="408">
        <f>ExportsNotElsewhereSpecified!N$14</f>
        <v>7.7547744761904749E-2</v>
      </c>
      <c r="N617" s="408">
        <f>ExportsNotElsewhereSpecified!O$14</f>
        <v>7.4171317523809496E-2</v>
      </c>
      <c r="O617" s="408">
        <f>ExportsNotElsewhereSpecified!P$14</f>
        <v>7.4353360904761912E-2</v>
      </c>
      <c r="P617" s="408">
        <f>ExportsNotElsewhereSpecified!Q$14</f>
        <v>0.10002078509523805</v>
      </c>
      <c r="Q617" s="408">
        <f>ExportsNotElsewhereSpecified!R$14</f>
        <v>9.4758853238095214E-2</v>
      </c>
      <c r="R617" s="408">
        <f>ExportsNotElsewhereSpecified!S$14</f>
        <v>9.3531985142857127E-2</v>
      </c>
      <c r="S617" s="408">
        <f>ExportsNotElsewhereSpecified!T$14</f>
        <v>5.7526277904761891E-2</v>
      </c>
      <c r="T617" s="408">
        <f>ExportsNotElsewhereSpecified!U$14</f>
        <v>7.2548832999999993E-2</v>
      </c>
      <c r="U617" s="408">
        <f>ExportsNotElsewhereSpecified!V$14</f>
        <v>7.4434494000000018E-2</v>
      </c>
      <c r="V617" s="408">
        <f>ExportsNotElsewhereSpecified!W$14</f>
        <v>0.10228691490476187</v>
      </c>
      <c r="W617" s="408">
        <f>ExportsNotElsewhereSpecified!X$14</f>
        <v>9.4604221999999974E-2</v>
      </c>
      <c r="X617" s="408">
        <f>ExportsNotElsewhereSpecified!Y$14</f>
        <v>7.9947614999999972E-2</v>
      </c>
      <c r="Y617" s="408">
        <f>ExportsNotElsewhereSpecified!Z$14</f>
        <v>6.3357540952380942E-2</v>
      </c>
      <c r="Z617" s="408">
        <f>ExportsNotElsewhereSpecified!AA$14</f>
        <v>6.3984726571428563E-2</v>
      </c>
      <c r="AA617" s="408">
        <f>ExportsNotElsewhereSpecified!AB$14</f>
        <v>0</v>
      </c>
      <c r="AB617" s="408"/>
      <c r="BC617" s="427">
        <f t="shared" si="735"/>
        <v>0.15277959849530862</v>
      </c>
      <c r="BD617" s="427">
        <f t="shared" si="735"/>
        <v>0.15739824923478979</v>
      </c>
      <c r="BE617" s="427">
        <f t="shared" si="735"/>
        <v>0.15111846296478923</v>
      </c>
      <c r="BF617" s="427">
        <f t="shared" si="735"/>
        <v>0.15676481962215311</v>
      </c>
      <c r="BG617" s="427">
        <f t="shared" si="735"/>
        <v>0.15681557586965048</v>
      </c>
      <c r="BH617" s="427">
        <f t="shared" si="735"/>
        <v>0.14633188853215645</v>
      </c>
      <c r="BI617" s="427">
        <f t="shared" si="735"/>
        <v>0.13860068056562416</v>
      </c>
      <c r="BJ617" s="427">
        <f t="shared" si="736"/>
        <v>0.12140238616748326</v>
      </c>
      <c r="BK617" s="427">
        <f t="shared" si="736"/>
        <v>0.10810153341764314</v>
      </c>
      <c r="BL617" s="427">
        <f t="shared" si="736"/>
        <v>8.8938547372746951E-2</v>
      </c>
      <c r="BM617" s="427">
        <f t="shared" si="737"/>
        <v>7.6151075288260914E-2</v>
      </c>
      <c r="BN617" s="427">
        <f t="shared" si="737"/>
        <v>8.1255707535414473E-2</v>
      </c>
      <c r="BO617" s="427">
        <f t="shared" si="738"/>
        <v>8.2879879513886506E-2</v>
      </c>
      <c r="BP617" s="427">
        <f t="shared" si="739"/>
        <v>7.0868637168648232E-2</v>
      </c>
      <c r="BQ617" s="427">
        <f t="shared" si="740"/>
        <v>6.7633253985478745E-2</v>
      </c>
      <c r="BR617" s="427">
        <f t="shared" si="741"/>
        <v>6.0047951841154516E-2</v>
      </c>
      <c r="BS617" s="427">
        <f t="shared" si="742"/>
        <v>4.9222696644772995E-2</v>
      </c>
      <c r="BT617" s="427"/>
      <c r="BU617" s="427"/>
    </row>
    <row r="618" spans="1:73">
      <c r="A618" s="407" t="s">
        <v>224</v>
      </c>
      <c r="B618" s="408">
        <f>ExportsNotElsewhereSpecified!C$10</f>
        <v>8.8231322999999987E-2</v>
      </c>
      <c r="C618" s="408">
        <f>ExportsNotElsewhereSpecified!D$10</f>
        <v>9.7570649999999995E-2</v>
      </c>
      <c r="D618" s="408">
        <f>ExportsNotElsewhereSpecified!E$10</f>
        <v>0.14256714099999998</v>
      </c>
      <c r="E618" s="408">
        <f>ExportsNotElsewhereSpecified!F$10</f>
        <v>0.159612579</v>
      </c>
      <c r="F618" s="408">
        <f>ExportsNotElsewhereSpecified!G$10</f>
        <v>0.1748884996</v>
      </c>
      <c r="G618" s="408">
        <f>ExportsNotElsewhereSpecified!H$10</f>
        <v>0.19431871299999998</v>
      </c>
      <c r="H618" s="408">
        <f>ExportsNotElsewhereSpecified!I$10</f>
        <v>0.23214500390476178</v>
      </c>
      <c r="I618" s="408">
        <f>ExportsNotElsewhereSpecified!J$10</f>
        <v>0.17537849900000002</v>
      </c>
      <c r="J618" s="408">
        <f>ExportsNotElsewhereSpecified!K$10</f>
        <v>0.11996607200000001</v>
      </c>
      <c r="K618" s="408">
        <f>ExportsNotElsewhereSpecified!L$10</f>
        <v>0.10472870338095235</v>
      </c>
      <c r="L618" s="408">
        <f>ExportsNotElsewhereSpecified!M$10</f>
        <v>0.13163547638095241</v>
      </c>
      <c r="M618" s="408">
        <f>ExportsNotElsewhereSpecified!N$10</f>
        <v>0.13106266657142854</v>
      </c>
      <c r="N618" s="408">
        <f>ExportsNotElsewhereSpecified!O$10</f>
        <v>0.13062314499999997</v>
      </c>
      <c r="O618" s="408">
        <f>ExportsNotElsewhereSpecified!P$10</f>
        <v>0.15368752014285711</v>
      </c>
      <c r="P618" s="408">
        <f>ExportsNotElsewhereSpecified!Q$10</f>
        <v>0.205697085</v>
      </c>
      <c r="Q618" s="408">
        <f>ExportsNotElsewhereSpecified!R$10</f>
        <v>0.24368610890476189</v>
      </c>
      <c r="R618" s="408">
        <f>ExportsNotElsewhereSpecified!S$10</f>
        <v>0.31408561204761903</v>
      </c>
      <c r="S618" s="408">
        <f>ExportsNotElsewhereSpecified!T$10</f>
        <v>0.29855404733333324</v>
      </c>
      <c r="T618" s="408">
        <f>ExportsNotElsewhereSpecified!U$10</f>
        <v>0.47766624547619047</v>
      </c>
      <c r="U618" s="408">
        <f>ExportsNotElsewhereSpecified!V$10</f>
        <v>0.42333974299999994</v>
      </c>
      <c r="V618" s="408">
        <f>ExportsNotElsewhereSpecified!W$10</f>
        <v>0.53319675595238081</v>
      </c>
      <c r="W618" s="408">
        <f>ExportsNotElsewhereSpecified!X$10</f>
        <v>0.55460836999999996</v>
      </c>
      <c r="X618" s="408">
        <f>ExportsNotElsewhereSpecified!Y$10</f>
        <v>0.45741646699999994</v>
      </c>
      <c r="Y618" s="408">
        <f>ExportsNotElsewhereSpecified!Z$10</f>
        <v>0.39681338099999997</v>
      </c>
      <c r="Z618" s="408">
        <f>ExportsNotElsewhereSpecified!AA$10</f>
        <v>0.49167457699999984</v>
      </c>
      <c r="AA618" s="408">
        <f>ExportsNotElsewhereSpecified!AB$10</f>
        <v>0</v>
      </c>
      <c r="AB618" s="408"/>
      <c r="BC618" s="427">
        <f t="shared" si="735"/>
        <v>0.30154754715753523</v>
      </c>
      <c r="BD618" s="427">
        <f t="shared" si="735"/>
        <v>0.26665629566188148</v>
      </c>
      <c r="BE618" s="427">
        <f t="shared" si="735"/>
        <v>0.27197137763975671</v>
      </c>
      <c r="BF618" s="427">
        <f t="shared" si="735"/>
        <v>0.26494665121920608</v>
      </c>
      <c r="BG618" s="427">
        <f t="shared" si="735"/>
        <v>0.27616799038933654</v>
      </c>
      <c r="BH618" s="427">
        <f t="shared" si="735"/>
        <v>0.30246628790774405</v>
      </c>
      <c r="BI618" s="427">
        <f t="shared" si="735"/>
        <v>0.28503831422857306</v>
      </c>
      <c r="BJ618" s="427">
        <f t="shared" si="736"/>
        <v>0.31220381089430294</v>
      </c>
      <c r="BK618" s="427">
        <f t="shared" si="736"/>
        <v>0.36301096608724687</v>
      </c>
      <c r="BL618" s="427">
        <f t="shared" si="736"/>
        <v>0.46157972059379493</v>
      </c>
      <c r="BM618" s="427">
        <f t="shared" si="737"/>
        <v>0.5013836435097212</v>
      </c>
      <c r="BN618" s="427">
        <f t="shared" si="737"/>
        <v>0.46213480466899542</v>
      </c>
      <c r="BO618" s="427">
        <f t="shared" si="738"/>
        <v>0.43203261073691046</v>
      </c>
      <c r="BP618" s="427">
        <f t="shared" si="739"/>
        <v>0.41546073223059132</v>
      </c>
      <c r="BQ618" s="427">
        <f t="shared" si="740"/>
        <v>0.38696043765347299</v>
      </c>
      <c r="BR618" s="427">
        <f t="shared" si="741"/>
        <v>0.37608515788392921</v>
      </c>
      <c r="BS618" s="427">
        <f t="shared" si="742"/>
        <v>0.37823946195348623</v>
      </c>
      <c r="BT618" s="427"/>
      <c r="BU618" s="427"/>
    </row>
    <row r="619" spans="1:73">
      <c r="A619" s="407" t="s">
        <v>35</v>
      </c>
      <c r="B619" s="408">
        <f t="shared" ref="B619:AA619" si="743">B613-SUM(B615:B618)</f>
        <v>4.9459275000000025E-2</v>
      </c>
      <c r="C619" s="408">
        <f t="shared" si="743"/>
        <v>3.7846250000000026E-2</v>
      </c>
      <c r="D619" s="408">
        <f t="shared" si="743"/>
        <v>6.5144100999999954E-2</v>
      </c>
      <c r="E619" s="408">
        <f t="shared" si="743"/>
        <v>6.0908234999999977E-2</v>
      </c>
      <c r="F619" s="408">
        <f t="shared" si="743"/>
        <v>8.7559235249999978E-2</v>
      </c>
      <c r="G619" s="408">
        <f t="shared" si="743"/>
        <v>0.10173461800000055</v>
      </c>
      <c r="H619" s="408">
        <f t="shared" si="743"/>
        <v>9.7646297428571338E-2</v>
      </c>
      <c r="I619" s="408">
        <f t="shared" si="743"/>
        <v>9.7454478190476201E-2</v>
      </c>
      <c r="J619" s="408">
        <f t="shared" si="743"/>
        <v>7.009035038095246E-2</v>
      </c>
      <c r="K619" s="408">
        <f t="shared" si="743"/>
        <v>7.553799061904759E-2</v>
      </c>
      <c r="L619" s="408">
        <f t="shared" si="743"/>
        <v>9.5515506476190448E-2</v>
      </c>
      <c r="M619" s="408">
        <f t="shared" si="743"/>
        <v>9.8426776999999965E-2</v>
      </c>
      <c r="N619" s="408">
        <f t="shared" si="743"/>
        <v>0.10228708290476179</v>
      </c>
      <c r="O619" s="408">
        <f t="shared" si="743"/>
        <v>0.11184047166666666</v>
      </c>
      <c r="P619" s="408">
        <f t="shared" si="743"/>
        <v>0.1834232448095241</v>
      </c>
      <c r="Q619" s="408">
        <f t="shared" si="743"/>
        <v>0.22026231280952357</v>
      </c>
      <c r="R619" s="408">
        <f t="shared" si="743"/>
        <v>0.2401053281428569</v>
      </c>
      <c r="S619" s="408">
        <f t="shared" si="743"/>
        <v>0.15157666785714285</v>
      </c>
      <c r="T619" s="408">
        <f t="shared" si="743"/>
        <v>0.22267301147619034</v>
      </c>
      <c r="U619" s="408">
        <f t="shared" si="743"/>
        <v>0.22953068966666668</v>
      </c>
      <c r="V619" s="408">
        <f t="shared" si="743"/>
        <v>0.33426817100000017</v>
      </c>
      <c r="W619" s="408">
        <f t="shared" si="743"/>
        <v>0.43526090147619012</v>
      </c>
      <c r="X619" s="408">
        <f t="shared" si="743"/>
        <v>0.42922221712699971</v>
      </c>
      <c r="Y619" s="408">
        <f t="shared" si="743"/>
        <v>0.37235728209523811</v>
      </c>
      <c r="Z619" s="408">
        <f t="shared" si="743"/>
        <v>0.46144767166666667</v>
      </c>
      <c r="AA619" s="408">
        <f t="shared" si="743"/>
        <v>0</v>
      </c>
      <c r="AB619" s="408"/>
      <c r="BC619" s="427">
        <f t="shared" si="735"/>
        <v>0.17617958881564805</v>
      </c>
      <c r="BD619" s="427">
        <f t="shared" si="735"/>
        <v>0.19233199791415215</v>
      </c>
      <c r="BE619" s="427">
        <f t="shared" si="735"/>
        <v>0.19734409443780879</v>
      </c>
      <c r="BF619" s="427">
        <f t="shared" si="735"/>
        <v>0.19897233620099786</v>
      </c>
      <c r="BG619" s="427">
        <f t="shared" si="735"/>
        <v>0.21625890364678887</v>
      </c>
      <c r="BH619" s="427">
        <f t="shared" si="735"/>
        <v>0.22010877832776393</v>
      </c>
      <c r="BI619" s="427">
        <f t="shared" si="735"/>
        <v>0.25417303551405024</v>
      </c>
      <c r="BJ619" s="427">
        <f t="shared" si="736"/>
        <v>0.28219390003228256</v>
      </c>
      <c r="BK619" s="427">
        <f t="shared" si="736"/>
        <v>0.27750671724058251</v>
      </c>
      <c r="BL619" s="427">
        <f t="shared" si="736"/>
        <v>0.23434522701319604</v>
      </c>
      <c r="BM619" s="427">
        <f t="shared" si="737"/>
        <v>0.2337293180386121</v>
      </c>
      <c r="BN619" s="427">
        <f t="shared" si="737"/>
        <v>0.25056499463752174</v>
      </c>
      <c r="BO619" s="427">
        <f t="shared" si="738"/>
        <v>0.27084701658664928</v>
      </c>
      <c r="BP619" s="427">
        <f t="shared" si="739"/>
        <v>0.32605676837990244</v>
      </c>
      <c r="BQ619" s="427">
        <f t="shared" si="740"/>
        <v>0.36310895862447784</v>
      </c>
      <c r="BR619" s="427">
        <f t="shared" si="741"/>
        <v>0.3529065649780051</v>
      </c>
      <c r="BS619" s="427">
        <f t="shared" si="742"/>
        <v>0.35498625964321318</v>
      </c>
      <c r="BT619" s="427"/>
      <c r="BU619" s="427"/>
    </row>
    <row r="620" spans="1:73">
      <c r="A620" s="407"/>
      <c r="B620" s="408"/>
      <c r="C620" s="408"/>
      <c r="D620" s="408"/>
      <c r="E620" s="408"/>
      <c r="F620" s="408"/>
      <c r="G620" s="408"/>
      <c r="H620" s="408"/>
      <c r="I620" s="408"/>
      <c r="J620" s="408"/>
      <c r="K620" s="408"/>
      <c r="L620" s="408"/>
      <c r="M620" s="408"/>
      <c r="N620" s="408"/>
      <c r="O620" s="408"/>
      <c r="P620" s="408"/>
      <c r="Q620" s="408"/>
      <c r="R620" s="408"/>
      <c r="S620" s="408"/>
      <c r="T620" s="408"/>
      <c r="U620" s="408"/>
      <c r="V620" s="408"/>
      <c r="W620" s="408"/>
      <c r="X620" s="408"/>
      <c r="Y620" s="408"/>
      <c r="Z620" s="408"/>
      <c r="AA620" s="408"/>
      <c r="AB620" s="408"/>
    </row>
    <row r="621" spans="1:73">
      <c r="A621" s="407"/>
      <c r="B621" s="408"/>
      <c r="C621" s="408"/>
      <c r="D621" s="408"/>
      <c r="E621" s="408"/>
      <c r="F621" s="408"/>
      <c r="G621" s="408"/>
      <c r="H621" s="408"/>
      <c r="I621" s="408"/>
      <c r="J621" s="408"/>
      <c r="K621" s="408"/>
      <c r="L621" s="408"/>
      <c r="M621" s="408"/>
      <c r="N621" s="408"/>
      <c r="O621" s="408"/>
      <c r="P621" s="408"/>
      <c r="Q621" s="408"/>
      <c r="R621" s="408"/>
      <c r="S621" s="408"/>
      <c r="T621" s="408"/>
      <c r="U621" s="408"/>
      <c r="V621" s="408"/>
      <c r="W621" s="408"/>
      <c r="X621" s="408"/>
      <c r="Y621" s="408"/>
      <c r="Z621" s="408"/>
      <c r="AA621" s="408"/>
      <c r="AB621" s="408"/>
    </row>
    <row r="622" spans="1:73">
      <c r="AB622" s="408"/>
    </row>
    <row r="623" spans="1:73">
      <c r="AB623" s="408"/>
    </row>
    <row r="624" spans="1:73">
      <c r="A624" s="409"/>
      <c r="B624" s="409"/>
      <c r="C624" s="409"/>
      <c r="D624" s="409"/>
      <c r="E624" s="409"/>
      <c r="F624" s="409"/>
      <c r="G624" s="409"/>
      <c r="H624" s="409"/>
      <c r="I624" s="409"/>
      <c r="J624" s="409"/>
      <c r="K624" s="409"/>
      <c r="L624" s="409"/>
      <c r="M624" s="409"/>
      <c r="N624" s="409"/>
      <c r="O624" s="409"/>
      <c r="P624" s="409"/>
      <c r="Q624" s="409"/>
      <c r="R624" s="409"/>
      <c r="S624" s="409"/>
      <c r="T624" s="409"/>
      <c r="U624" s="409"/>
      <c r="V624" s="409"/>
      <c r="W624" s="409"/>
      <c r="X624" s="409"/>
      <c r="Y624" s="409"/>
      <c r="Z624" s="409"/>
      <c r="AA624" s="409"/>
      <c r="AB624" s="409"/>
      <c r="AC624" s="409"/>
      <c r="AD624" s="409"/>
      <c r="AE624" s="409"/>
      <c r="AF624" s="409"/>
      <c r="AG624" s="409"/>
      <c r="AH624" s="409"/>
      <c r="AI624" s="409"/>
      <c r="AJ624" s="409"/>
      <c r="AK624" s="409"/>
      <c r="AL624" s="409"/>
      <c r="AM624" s="409"/>
      <c r="AN624" s="409"/>
      <c r="AO624" s="409"/>
      <c r="AP624" s="409"/>
      <c r="AQ624" s="409"/>
      <c r="AR624" s="409"/>
      <c r="AS624" s="409"/>
      <c r="AT624" s="409"/>
      <c r="AU624" s="409"/>
      <c r="AV624" s="409"/>
      <c r="AW624" s="409"/>
      <c r="AX624" s="409"/>
      <c r="AY624" s="409"/>
      <c r="AZ624" s="409"/>
      <c r="BA624" s="409"/>
      <c r="BB624" s="409"/>
    </row>
    <row r="625" spans="1:73">
      <c r="A625" s="409" t="str">
        <f>A615</f>
        <v>EU-27 plus UK</v>
      </c>
      <c r="B625" s="409"/>
      <c r="C625" s="409"/>
      <c r="D625" s="409"/>
      <c r="E625" s="409"/>
      <c r="F625" s="409"/>
      <c r="G625" s="409"/>
      <c r="H625" s="409"/>
      <c r="I625" s="409"/>
      <c r="J625" s="409"/>
      <c r="K625" s="409"/>
      <c r="L625" s="409"/>
      <c r="M625" s="409"/>
      <c r="N625" s="409"/>
      <c r="O625" s="409"/>
      <c r="P625" s="409"/>
      <c r="Q625" s="409"/>
      <c r="R625" s="409"/>
      <c r="S625" s="409"/>
      <c r="T625" s="409"/>
      <c r="U625" s="409"/>
      <c r="V625" s="409"/>
      <c r="W625" s="409"/>
      <c r="X625" s="409"/>
      <c r="Y625" s="409"/>
      <c r="Z625" s="409"/>
      <c r="AA625" s="409"/>
      <c r="AB625" s="409"/>
      <c r="AC625" s="408">
        <f>ExportsNotElsewhereSpecified!AD$20</f>
        <v>8.7508969000000006E-2</v>
      </c>
      <c r="AD625" s="408">
        <f>ExportsNotElsewhereSpecified!AE$20</f>
        <v>0.10033315</v>
      </c>
      <c r="AE625" s="408">
        <f>ExportsNotElsewhereSpecified!AF$20</f>
        <v>0.112199089</v>
      </c>
      <c r="AF625" s="408">
        <f>ExportsNotElsewhereSpecified!AG$20</f>
        <v>0.12483900000000001</v>
      </c>
      <c r="AG625" s="408">
        <f>ExportsNotElsewhereSpecified!AH$20</f>
        <v>0.1797087</v>
      </c>
      <c r="AH625" s="408">
        <f>ExportsNotElsewhereSpecified!AI$20</f>
        <v>0.22101600000000002</v>
      </c>
      <c r="AI625" s="408">
        <f>ExportsNotElsewhereSpecified!AJ$20</f>
        <v>0.25656097100000008</v>
      </c>
      <c r="AJ625" s="408">
        <f>ExportsNotElsewhereSpecified!AK$20</f>
        <v>0.29973075300000007</v>
      </c>
      <c r="AK625" s="408">
        <f>ExportsNotElsewhereSpecified!AL$20</f>
        <v>0.29050841799999999</v>
      </c>
      <c r="AL625" s="408">
        <f>ExportsNotElsewhereSpecified!AM$20</f>
        <v>0.32362000699999999</v>
      </c>
      <c r="AM625" s="408">
        <f>ExportsNotElsewhereSpecified!AN$20</f>
        <v>0.41695999800000005</v>
      </c>
      <c r="AN625" s="408">
        <f>ExportsNotElsewhereSpecified!AO$20</f>
        <v>0.46454714400000002</v>
      </c>
      <c r="AO625" s="408">
        <f>ExportsNotElsewhereSpecified!AP$20</f>
        <v>0.44668412600000001</v>
      </c>
      <c r="AP625" s="408">
        <f>ExportsNotElsewhereSpecified!AQ$20</f>
        <v>0.47198417500000001</v>
      </c>
      <c r="AQ625" s="408">
        <f>ExportsNotElsewhereSpecified!AR$20</f>
        <v>0.65586532600000003</v>
      </c>
      <c r="AR625" s="408">
        <f>ExportsNotElsewhereSpecified!AS$20</f>
        <v>0.63663039499999996</v>
      </c>
      <c r="AS625" s="408">
        <f>ExportsNotElsewhereSpecified!AT$20</f>
        <v>0.60508136899999998</v>
      </c>
      <c r="AT625" s="408">
        <f>ExportsNotElsewhereSpecified!AU$20</f>
        <v>0.36674746200000002</v>
      </c>
      <c r="AU625" s="408">
        <f>ExportsNotElsewhereSpecified!AV$20</f>
        <v>0.471845605</v>
      </c>
      <c r="AV625" s="408">
        <f>ExportsNotElsewhereSpecified!AW$20</f>
        <v>0.48333473599999993</v>
      </c>
      <c r="AW625" s="408">
        <f>ExportsNotElsewhereSpecified!AX$20</f>
        <v>0.53657101600000001</v>
      </c>
      <c r="AX625" s="408">
        <f>ExportsNotElsewhereSpecified!AY$20</f>
        <v>0.71023559000000003</v>
      </c>
      <c r="AY625" s="408">
        <f>ExportsNotElsewhereSpecified!AZ$20</f>
        <v>0.64546823099999995</v>
      </c>
      <c r="AZ625" s="408">
        <f>ExportsNotElsewhereSpecified!BA$20</f>
        <v>0.54975822500000004</v>
      </c>
      <c r="BA625" s="408">
        <f>ExportsNotElsewhereSpecified!BB$20</f>
        <v>0.61500389999999994</v>
      </c>
      <c r="BB625" s="408">
        <f>ExportsNotElsewhereSpecified!BC$20</f>
        <v>0</v>
      </c>
      <c r="BC625" s="427">
        <f t="shared" ref="BC625:BI629" si="744">AK625/AK$613</f>
        <v>0.34635858666246927</v>
      </c>
      <c r="BD625" s="427">
        <f t="shared" si="744"/>
        <v>0.36667334625795101</v>
      </c>
      <c r="BE625" s="427">
        <f t="shared" si="744"/>
        <v>0.36364180459486012</v>
      </c>
      <c r="BF625" s="427">
        <f t="shared" si="744"/>
        <v>0.35819731794726256</v>
      </c>
      <c r="BG625" s="427">
        <f t="shared" si="744"/>
        <v>0.33502202911873896</v>
      </c>
      <c r="BH625" s="427">
        <f t="shared" si="744"/>
        <v>0.32190122478929328</v>
      </c>
      <c r="BI625" s="427">
        <f t="shared" si="744"/>
        <v>0.32696764317766946</v>
      </c>
      <c r="BJ625" s="427">
        <f t="shared" ref="BJ625:BL629" si="745">AR625/AR$613</f>
        <v>0.28847383512695751</v>
      </c>
      <c r="BK625" s="427">
        <f t="shared" si="745"/>
        <v>0.27059281151465997</v>
      </c>
      <c r="BL625" s="427">
        <f t="shared" si="745"/>
        <v>0.24743999207733158</v>
      </c>
      <c r="BM625" s="427">
        <f t="shared" ref="BM625:BN629" si="746">AU625/AU$613</f>
        <v>0.22272463265614786</v>
      </c>
      <c r="BN625" s="427">
        <f t="shared" si="746"/>
        <v>0.23849344982872941</v>
      </c>
      <c r="BO625" s="427">
        <f t="shared" ref="BO625:BO629" si="747">AW625/AW$613</f>
        <v>0.2286219604425557</v>
      </c>
      <c r="BP625" s="427">
        <f t="shared" ref="BP625:BP629" si="748">AX625/AX$613</f>
        <v>0.21534802215210788</v>
      </c>
      <c r="BQ625" s="427">
        <f t="shared" ref="BQ625:BQ629" si="749">AY625/AY$613</f>
        <v>0.20505971933781439</v>
      </c>
      <c r="BR625" s="427">
        <f t="shared" ref="BR625:BR629" si="750">AZ625/AZ$613</f>
        <v>0.21780606364086796</v>
      </c>
      <c r="BS625" s="427">
        <f t="shared" ref="BS625:BS629" si="751">BA625/BA$613</f>
        <v>0.22638979268509768</v>
      </c>
      <c r="BT625" s="427"/>
      <c r="BU625" s="427"/>
    </row>
    <row r="626" spans="1:73">
      <c r="A626" s="409" t="str">
        <f>A616</f>
        <v>Hong Kong</v>
      </c>
      <c r="B626" s="409"/>
      <c r="C626" s="409"/>
      <c r="D626" s="409"/>
      <c r="E626" s="409"/>
      <c r="F626" s="409"/>
      <c r="G626" s="409"/>
      <c r="H626" s="409"/>
      <c r="I626" s="409"/>
      <c r="J626" s="409"/>
      <c r="K626" s="409"/>
      <c r="L626" s="409"/>
      <c r="M626" s="409"/>
      <c r="N626" s="409"/>
      <c r="O626" s="409"/>
      <c r="P626" s="409"/>
      <c r="Q626" s="409"/>
      <c r="R626" s="409"/>
      <c r="S626" s="409"/>
      <c r="T626" s="409"/>
      <c r="U626" s="409"/>
      <c r="V626" s="409"/>
      <c r="W626" s="409"/>
      <c r="X626" s="409"/>
      <c r="Y626" s="409"/>
      <c r="Z626" s="409"/>
      <c r="AA626" s="409"/>
      <c r="AB626" s="409"/>
      <c r="AC626" s="408">
        <f>ExportsNotElsewhereSpecified!AD$13</f>
        <v>3.2750781999999999E-2</v>
      </c>
      <c r="AD626" s="408">
        <f>ExportsNotElsewhereSpecified!AE$13</f>
        <v>3.291285E-2</v>
      </c>
      <c r="AE626" s="408">
        <f>ExportsNotElsewhereSpecified!AF$13</f>
        <v>3.6078545999999996E-2</v>
      </c>
      <c r="AF626" s="408">
        <f>ExportsNotElsewhereSpecified!AG$13</f>
        <v>4.0154000000000002E-2</v>
      </c>
      <c r="AG626" s="408">
        <f>ExportsNotElsewhereSpecified!AH$13</f>
        <v>5.6932150000000001E-2</v>
      </c>
      <c r="AH626" s="408">
        <f>ExportsNotElsewhereSpecified!AI$13</f>
        <v>7.7102000000000004E-2</v>
      </c>
      <c r="AI626" s="408">
        <f>ExportsNotElsewhereSpecified!AJ$13</f>
        <v>0.11002681399999999</v>
      </c>
      <c r="AJ626" s="408">
        <f>ExportsNotElsewhereSpecified!AK$13</f>
        <v>5.8895594999999995E-2</v>
      </c>
      <c r="AK626" s="408">
        <f>ExportsNotElsewhereSpecified!AL$13</f>
        <v>2.7734260999999996E-2</v>
      </c>
      <c r="AL626" s="408">
        <f>ExportsNotElsewhereSpecified!AM$13</f>
        <v>2.3099075000000004E-2</v>
      </c>
      <c r="AM626" s="408">
        <f>ExportsNotElsewhereSpecified!AN$13</f>
        <v>2.5449758999999992E-2</v>
      </c>
      <c r="AN626" s="408">
        <f>ExportsNotElsewhereSpecified!AO$13</f>
        <v>2.6878772999999995E-2</v>
      </c>
      <c r="AO626" s="408">
        <f>ExportsNotElsewhereSpecified!AP$13</f>
        <v>3.2681846000000001E-2</v>
      </c>
      <c r="AP626" s="408">
        <f>ExportsNotElsewhereSpecified!AQ$13</f>
        <v>3.7673457E-2</v>
      </c>
      <c r="AQ626" s="408">
        <f>ExportsNotElsewhereSpecified!AR$13</f>
        <v>5.2109258999999998E-2</v>
      </c>
      <c r="AR626" s="408">
        <f>ExportsNotElsewhereSpecified!AS$13</f>
        <v>5.0460043000000003E-2</v>
      </c>
      <c r="AS626" s="408">
        <f>ExportsNotElsewhereSpecified!AT$13</f>
        <v>4.5411606E-2</v>
      </c>
      <c r="AT626" s="408">
        <f>ExportsNotElsewhereSpecified!AU$13</f>
        <v>2.9922539999999997E-2</v>
      </c>
      <c r="AU626" s="408">
        <f>ExportsNotElsewhereSpecified!AV$13</f>
        <v>3.8712737000000004E-2</v>
      </c>
      <c r="AV626" s="408">
        <f>ExportsNotElsewhereSpecified!AW$13</f>
        <v>4.8971407000000002E-2</v>
      </c>
      <c r="AW626" s="408">
        <f>ExportsNotElsewhereSpecified!AX$13</f>
        <v>3.7523288999999994E-2</v>
      </c>
      <c r="AX626" s="408">
        <f>ExportsNotElsewhereSpecified!AY$13</f>
        <v>5.9396890000000001E-2</v>
      </c>
      <c r="AY626" s="408">
        <f>ExportsNotElsewhereSpecified!AZ$13</f>
        <v>7.2413451999999989E-2</v>
      </c>
      <c r="AZ626" s="408">
        <f>ExportsNotElsewhereSpecified!BA$13</f>
        <v>8.0285138999999991E-2</v>
      </c>
      <c r="BA626" s="408">
        <f>ExportsNotElsewhereSpecified!BB$13</f>
        <v>9.8932071999999996E-2</v>
      </c>
      <c r="BB626" s="408">
        <f>ExportsNotElsewhereSpecified!BC$13</f>
        <v>0</v>
      </c>
      <c r="BC626" s="427">
        <f t="shared" si="744"/>
        <v>3.3066165545977536E-2</v>
      </c>
      <c r="BD626" s="427">
        <f t="shared" si="744"/>
        <v>2.617209981616922E-2</v>
      </c>
      <c r="BE626" s="427">
        <f t="shared" si="744"/>
        <v>2.2195405635205032E-2</v>
      </c>
      <c r="BF626" s="427">
        <f t="shared" si="744"/>
        <v>2.0725354837857517E-2</v>
      </c>
      <c r="BG626" s="427">
        <f t="shared" si="744"/>
        <v>2.4512038205418883E-2</v>
      </c>
      <c r="BH626" s="427">
        <f t="shared" si="744"/>
        <v>2.5693937620571226E-2</v>
      </c>
      <c r="BI626" s="427">
        <f t="shared" si="744"/>
        <v>2.5977957558568604E-2</v>
      </c>
      <c r="BJ626" s="427">
        <f t="shared" si="745"/>
        <v>2.2864761467886227E-2</v>
      </c>
      <c r="BK626" s="427">
        <f t="shared" si="745"/>
        <v>2.0308101971878767E-2</v>
      </c>
      <c r="BL626" s="427">
        <f t="shared" si="745"/>
        <v>2.0188368912376103E-2</v>
      </c>
      <c r="BM626" s="427">
        <f t="shared" si="746"/>
        <v>1.8273520058407804E-2</v>
      </c>
      <c r="BN626" s="427">
        <f t="shared" si="746"/>
        <v>2.4164122560388027E-2</v>
      </c>
      <c r="BO626" s="427">
        <f t="shared" si="747"/>
        <v>1.5987907728196381E-2</v>
      </c>
      <c r="BP626" s="427">
        <f t="shared" si="748"/>
        <v>1.8009521014690794E-2</v>
      </c>
      <c r="BQ626" s="427">
        <f t="shared" si="749"/>
        <v>2.3005132445321378E-2</v>
      </c>
      <c r="BR626" s="427">
        <f t="shared" si="750"/>
        <v>3.1807782583789315E-2</v>
      </c>
      <c r="BS626" s="427">
        <f t="shared" si="751"/>
        <v>3.6417998763889396E-2</v>
      </c>
      <c r="BT626" s="427"/>
      <c r="BU626" s="427"/>
    </row>
    <row r="627" spans="1:73">
      <c r="A627" s="409" t="str">
        <f>A617</f>
        <v>Japan</v>
      </c>
      <c r="B627" s="409"/>
      <c r="C627" s="409"/>
      <c r="D627" s="409"/>
      <c r="E627" s="409"/>
      <c r="F627" s="409"/>
      <c r="G627" s="409"/>
      <c r="H627" s="409"/>
      <c r="I627" s="409"/>
      <c r="J627" s="409"/>
      <c r="K627" s="409"/>
      <c r="L627" s="409"/>
      <c r="M627" s="409"/>
      <c r="N627" s="409"/>
      <c r="O627" s="409"/>
      <c r="P627" s="409"/>
      <c r="Q627" s="409"/>
      <c r="R627" s="409"/>
      <c r="S627" s="409"/>
      <c r="T627" s="409"/>
      <c r="U627" s="409"/>
      <c r="V627" s="409"/>
      <c r="W627" s="409"/>
      <c r="X627" s="409"/>
      <c r="Y627" s="409"/>
      <c r="Z627" s="409"/>
      <c r="AA627" s="409"/>
      <c r="AB627" s="409"/>
      <c r="AC627" s="408">
        <f>ExportsNotElsewhereSpecified!AD$14</f>
        <v>0.124900865</v>
      </c>
      <c r="AD627" s="408">
        <f>ExportsNotElsewhereSpecified!AE$14</f>
        <v>0.13152729999999999</v>
      </c>
      <c r="AE627" s="408">
        <f>ExportsNotElsewhereSpecified!AF$14</f>
        <v>0.171076705</v>
      </c>
      <c r="AF627" s="408">
        <f>ExportsNotElsewhereSpecified!AG$14</f>
        <v>0.185867</v>
      </c>
      <c r="AG627" s="408">
        <f>ExportsNotElsewhereSpecified!AH$14</f>
        <v>0.17581144999999998</v>
      </c>
      <c r="AH627" s="408">
        <f>ExportsNotElsewhereSpecified!AI$14</f>
        <v>0.206014</v>
      </c>
      <c r="AI627" s="408">
        <f>ExportsNotElsewhereSpecified!AJ$14</f>
        <v>0.19682486599999999</v>
      </c>
      <c r="AJ627" s="408">
        <f>ExportsNotElsewhereSpecified!AK$14</f>
        <v>0.16840269000000002</v>
      </c>
      <c r="AK627" s="408">
        <f>ExportsNotElsewhereSpecified!AL$14</f>
        <v>0.15196095700000001</v>
      </c>
      <c r="AL627" s="408">
        <f>ExportsNotElsewhereSpecified!AM$14</f>
        <v>0.16261152099999998</v>
      </c>
      <c r="AM627" s="408">
        <f>ExportsNotElsewhereSpecified!AN$14</f>
        <v>0.19460150499999998</v>
      </c>
      <c r="AN627" s="408">
        <f>ExportsNotElsewhereSpecified!AO$14</f>
        <v>0.22815723499999999</v>
      </c>
      <c r="AO627" s="408">
        <f>ExportsNotElsewhereSpecified!AP$14</f>
        <v>0.24000574</v>
      </c>
      <c r="AP627" s="408">
        <f>ExportsNotElsewhereSpecified!AQ$14</f>
        <v>0.25070112999999999</v>
      </c>
      <c r="AQ627" s="408">
        <f>ExportsNotElsewhereSpecified!AR$14</f>
        <v>0.30601937699999998</v>
      </c>
      <c r="AR627" s="408">
        <f>ExportsNotElsewhereSpecified!AS$14</f>
        <v>0.29420688700000003</v>
      </c>
      <c r="AS627" s="408">
        <f>ExportsNotElsewhereSpecified!AT$14</f>
        <v>0.29830278100000007</v>
      </c>
      <c r="AT627" s="408">
        <f>ExportsNotElsewhereSpecified!AU$14</f>
        <v>0.187799206</v>
      </c>
      <c r="AU627" s="408">
        <f>ExportsNotElsewhereSpecified!AV$14</f>
        <v>0.23865169</v>
      </c>
      <c r="AV627" s="408">
        <f>ExportsNotElsewhereSpecified!AW$14</f>
        <v>0.23738465799999997</v>
      </c>
      <c r="AW627" s="408">
        <f>ExportsNotElsewhereSpecified!AX$14</f>
        <v>0.24193335900000001</v>
      </c>
      <c r="AX627" s="408">
        <f>ExportsNotElsewhereSpecified!AY$14</f>
        <v>0.28601858999999996</v>
      </c>
      <c r="AY627" s="408">
        <f>ExportsNotElsewhereSpecified!AZ$14</f>
        <v>0.25883504899999998</v>
      </c>
      <c r="AZ627" s="408">
        <f>ExportsNotElsewhereSpecified!BA$14</f>
        <v>0.20098730899999995</v>
      </c>
      <c r="BA627" s="408">
        <f>ExportsNotElsewhereSpecified!BB$14</f>
        <v>0.19405007799999999</v>
      </c>
      <c r="BB627" s="408">
        <f>ExportsNotElsewhereSpecified!BC$14</f>
        <v>0</v>
      </c>
      <c r="BC627" s="427">
        <f t="shared" si="744"/>
        <v>0.18117541190973774</v>
      </c>
      <c r="BD627" s="427">
        <f t="shared" si="744"/>
        <v>0.1842448218758152</v>
      </c>
      <c r="BE627" s="427">
        <f t="shared" si="744"/>
        <v>0.16971710186710925</v>
      </c>
      <c r="BF627" s="427">
        <f t="shared" si="744"/>
        <v>0.17592468429267383</v>
      </c>
      <c r="BG627" s="427">
        <f t="shared" si="744"/>
        <v>0.1800091056178354</v>
      </c>
      <c r="BH627" s="427">
        <f t="shared" si="744"/>
        <v>0.17098242923729345</v>
      </c>
      <c r="BI627" s="427">
        <f t="shared" si="744"/>
        <v>0.15255942111565249</v>
      </c>
      <c r="BJ627" s="427">
        <f t="shared" si="745"/>
        <v>0.13331281333756212</v>
      </c>
      <c r="BK627" s="427">
        <f t="shared" si="745"/>
        <v>0.13340121234741226</v>
      </c>
      <c r="BL627" s="427">
        <f t="shared" si="745"/>
        <v>0.12670580947270238</v>
      </c>
      <c r="BM627" s="427">
        <f t="shared" si="746"/>
        <v>0.11265042934546117</v>
      </c>
      <c r="BN627" s="427">
        <f t="shared" si="746"/>
        <v>0.11713349322121366</v>
      </c>
      <c r="BO627" s="427">
        <f t="shared" si="747"/>
        <v>0.10308286728449124</v>
      </c>
      <c r="BP627" s="427">
        <f t="shared" si="748"/>
        <v>8.6722685433483632E-2</v>
      </c>
      <c r="BQ627" s="427">
        <f t="shared" si="749"/>
        <v>8.2229674449662324E-2</v>
      </c>
      <c r="BR627" s="427">
        <f t="shared" si="750"/>
        <v>7.9628194039408476E-2</v>
      </c>
      <c r="BS627" s="427">
        <f t="shared" si="751"/>
        <v>7.1431997307573228E-2</v>
      </c>
      <c r="BT627" s="427"/>
      <c r="BU627" s="427"/>
    </row>
    <row r="628" spans="1:73">
      <c r="A628" s="409" t="str">
        <f>A618</f>
        <v>USA</v>
      </c>
      <c r="B628" s="409"/>
      <c r="C628" s="409"/>
      <c r="D628" s="409"/>
      <c r="E628" s="409"/>
      <c r="F628" s="409"/>
      <c r="G628" s="409"/>
      <c r="H628" s="409"/>
      <c r="I628" s="409"/>
      <c r="J628" s="409"/>
      <c r="K628" s="409"/>
      <c r="L628" s="409"/>
      <c r="M628" s="409"/>
      <c r="N628" s="409"/>
      <c r="O628" s="409"/>
      <c r="P628" s="409"/>
      <c r="Q628" s="409"/>
      <c r="R628" s="409"/>
      <c r="S628" s="409"/>
      <c r="T628" s="409"/>
      <c r="U628" s="409"/>
      <c r="V628" s="409"/>
      <c r="W628" s="409"/>
      <c r="X628" s="409"/>
      <c r="Y628" s="409"/>
      <c r="Z628" s="409"/>
      <c r="AA628" s="409"/>
      <c r="AB628" s="409"/>
      <c r="AC628" s="408">
        <f>ExportsNotElsewhereSpecified!AD$10</f>
        <v>0.134245276</v>
      </c>
      <c r="AD628" s="408">
        <f>ExportsNotElsewhereSpecified!AE$10</f>
        <v>0.15012019999999998</v>
      </c>
      <c r="AE628" s="408">
        <f>ExportsNotElsewhereSpecified!AF$10</f>
        <v>0.20187532</v>
      </c>
      <c r="AF628" s="408">
        <f>ExportsNotElsewhereSpecified!AG$10</f>
        <v>0.23264599999999999</v>
      </c>
      <c r="AG628" s="408">
        <f>ExportsNotElsewhereSpecified!AH$10</f>
        <v>0.26954775000000003</v>
      </c>
      <c r="AH628" s="408">
        <f>ExportsNotElsewhereSpecified!AI$10</f>
        <v>0.31742500000000001</v>
      </c>
      <c r="AI628" s="408">
        <f>ExportsNotElsewhereSpecified!AJ$10</f>
        <v>0.36849530399999997</v>
      </c>
      <c r="AJ628" s="408">
        <f>ExportsNotElsewhereSpecified!AK$10</f>
        <v>0.31186277499999998</v>
      </c>
      <c r="AK628" s="408">
        <f>ExportsNotElsewhereSpecified!AL$10</f>
        <v>0.22913408400000004</v>
      </c>
      <c r="AL628" s="408">
        <f>ExportsNotElsewhereSpecified!AM$10</f>
        <v>0.22594867299999999</v>
      </c>
      <c r="AM628" s="408">
        <f>ExportsNotElsewhereSpecified!AN$10</f>
        <v>0.30113501399999998</v>
      </c>
      <c r="AN628" s="408">
        <f>ExportsNotElsewhereSpecified!AO$10</f>
        <v>0.32558113799999999</v>
      </c>
      <c r="AO628" s="408">
        <f>ExportsNotElsewhereSpecified!AP$10</f>
        <v>0.342344492</v>
      </c>
      <c r="AP628" s="408">
        <f>ExportsNotElsewhereSpecified!AQ$10</f>
        <v>0.39130325099999996</v>
      </c>
      <c r="AQ628" s="408">
        <f>ExportsNotElsewhereSpecified!AR$10</f>
        <v>0.51782205900000011</v>
      </c>
      <c r="AR628" s="408">
        <f>ExportsNotElsewhereSpecified!AS$10</f>
        <v>0.60187851800000003</v>
      </c>
      <c r="AS628" s="408">
        <f>ExportsNotElsewhereSpecified!AT$10</f>
        <v>0.70356810900000011</v>
      </c>
      <c r="AT628" s="408">
        <f>ExportsNotElsewhereSpecified!AU$10</f>
        <v>0.5578527430000001</v>
      </c>
      <c r="AU628" s="408">
        <f>ExportsNotElsewhereSpecified!AV$10</f>
        <v>0.87929270700000006</v>
      </c>
      <c r="AV628" s="408">
        <f>ExportsNotElsewhereSpecified!AW$10</f>
        <v>0.76092715199999994</v>
      </c>
      <c r="AW628" s="408">
        <f>ExportsNotElsewhereSpecified!AX$10</f>
        <v>0.85887122099999991</v>
      </c>
      <c r="AX628" s="408">
        <f>ExportsNotElsewhereSpecified!AY$10</f>
        <v>1.2045033959999998</v>
      </c>
      <c r="AY628" s="408">
        <f>ExportsNotElsewhereSpecified!AZ$10</f>
        <v>1.0893311959999998</v>
      </c>
      <c r="AZ628" s="408">
        <f>ExportsNotElsewhereSpecified!BA$10</f>
        <v>0.93341897799999995</v>
      </c>
      <c r="BA628" s="408">
        <f>ExportsNotElsewhereSpecified!BB$10</f>
        <v>0.99567733400000002</v>
      </c>
      <c r="BB628" s="408">
        <f>ExportsNotElsewhereSpecified!BC$10</f>
        <v>0</v>
      </c>
      <c r="BC628" s="427">
        <f t="shared" si="744"/>
        <v>0.27318505273206756</v>
      </c>
      <c r="BD628" s="427">
        <f t="shared" si="744"/>
        <v>0.25600813985352133</v>
      </c>
      <c r="BE628" s="427">
        <f t="shared" si="744"/>
        <v>0.26262778310368862</v>
      </c>
      <c r="BF628" s="427">
        <f t="shared" si="744"/>
        <v>0.25104511331538304</v>
      </c>
      <c r="BG628" s="427">
        <f t="shared" si="744"/>
        <v>0.25676521660737034</v>
      </c>
      <c r="BH628" s="427">
        <f t="shared" si="744"/>
        <v>0.26687546412108465</v>
      </c>
      <c r="BI628" s="427">
        <f t="shared" si="744"/>
        <v>0.25814912224318159</v>
      </c>
      <c r="BJ628" s="427">
        <f t="shared" si="745"/>
        <v>0.27272685333848934</v>
      </c>
      <c r="BK628" s="427">
        <f t="shared" si="745"/>
        <v>0.31463615054120564</v>
      </c>
      <c r="BL628" s="427">
        <f t="shared" si="745"/>
        <v>0.37637636960180987</v>
      </c>
      <c r="BM628" s="427">
        <f t="shared" si="746"/>
        <v>0.41505132841876291</v>
      </c>
      <c r="BN628" s="427">
        <f t="shared" si="746"/>
        <v>0.37546678943602757</v>
      </c>
      <c r="BO628" s="427">
        <f t="shared" si="747"/>
        <v>0.36594750081079946</v>
      </c>
      <c r="BP628" s="427">
        <f t="shared" si="748"/>
        <v>0.36521321608805485</v>
      </c>
      <c r="BQ628" s="427">
        <f t="shared" si="749"/>
        <v>0.34607117529489329</v>
      </c>
      <c r="BR628" s="427">
        <f t="shared" si="750"/>
        <v>0.36980676974112014</v>
      </c>
      <c r="BS628" s="427">
        <f t="shared" si="751"/>
        <v>0.36651992812648959</v>
      </c>
      <c r="BT628" s="427"/>
      <c r="BU628" s="427"/>
    </row>
    <row r="629" spans="1:73">
      <c r="A629" s="409" t="str">
        <f>A619</f>
        <v>Others</v>
      </c>
      <c r="AC629" s="426">
        <f t="shared" ref="AC629:BB629" si="752">AC613-SUM(AC625:AC628)</f>
        <v>5.0698445000000092E-2</v>
      </c>
      <c r="AD629" s="426">
        <f t="shared" si="752"/>
        <v>3.9513950000000075E-2</v>
      </c>
      <c r="AE629" s="426">
        <f t="shared" si="752"/>
        <v>6.8146820000000163E-2</v>
      </c>
      <c r="AF629" s="426">
        <f t="shared" si="752"/>
        <v>6.6986000000000101E-2</v>
      </c>
      <c r="AG629" s="426">
        <f t="shared" si="752"/>
        <v>0.10665204999999989</v>
      </c>
      <c r="AH629" s="426">
        <f t="shared" si="752"/>
        <v>0.13309600000000021</v>
      </c>
      <c r="AI629" s="426">
        <f t="shared" si="752"/>
        <v>0.14735604999999974</v>
      </c>
      <c r="AJ629" s="426">
        <f t="shared" si="752"/>
        <v>0.1643675680000003</v>
      </c>
      <c r="AK629" s="426">
        <f t="shared" si="752"/>
        <v>0.13941272299999996</v>
      </c>
      <c r="AL629" s="426">
        <f t="shared" si="752"/>
        <v>0.14730466499999995</v>
      </c>
      <c r="AM629" s="426">
        <f t="shared" si="752"/>
        <v>0.20847656200000031</v>
      </c>
      <c r="AN629" s="426">
        <f t="shared" si="752"/>
        <v>0.25173862000000002</v>
      </c>
      <c r="AO629" s="426">
        <f t="shared" si="752"/>
        <v>0.27158157100000024</v>
      </c>
      <c r="AP629" s="426">
        <f t="shared" si="752"/>
        <v>0.31457712699999973</v>
      </c>
      <c r="AQ629" s="426">
        <f t="shared" si="752"/>
        <v>0.47408682500000099</v>
      </c>
      <c r="AR629" s="426">
        <f t="shared" si="752"/>
        <v>0.62371544999999973</v>
      </c>
      <c r="AS629" s="426">
        <f t="shared" si="752"/>
        <v>0.58376859399999903</v>
      </c>
      <c r="AT629" s="426">
        <f t="shared" si="752"/>
        <v>0.33984533699999986</v>
      </c>
      <c r="AU629" s="426">
        <f t="shared" si="752"/>
        <v>0.49001284400000023</v>
      </c>
      <c r="AV629" s="426">
        <f t="shared" si="752"/>
        <v>0.49599844400000048</v>
      </c>
      <c r="AW629" s="426">
        <f t="shared" si="752"/>
        <v>0.67208044700000102</v>
      </c>
      <c r="AX629" s="426">
        <f t="shared" si="752"/>
        <v>1.0379282509999994</v>
      </c>
      <c r="AY629" s="426">
        <f t="shared" si="752"/>
        <v>1.0816606180000008</v>
      </c>
      <c r="AZ629" s="426">
        <f t="shared" si="752"/>
        <v>0.75962252499999972</v>
      </c>
      <c r="BA629" s="426">
        <f t="shared" si="752"/>
        <v>0.81290741499999908</v>
      </c>
      <c r="BB629" s="426">
        <f t="shared" si="752"/>
        <v>0</v>
      </c>
      <c r="BC629" s="427">
        <f t="shared" si="744"/>
        <v>0.16621478314974786</v>
      </c>
      <c r="BD629" s="427">
        <f t="shared" si="744"/>
        <v>0.16690159219654321</v>
      </c>
      <c r="BE629" s="427">
        <f t="shared" si="744"/>
        <v>0.18181790479913698</v>
      </c>
      <c r="BF629" s="427">
        <f t="shared" si="744"/>
        <v>0.19410752960682309</v>
      </c>
      <c r="BG629" s="427">
        <f t="shared" si="744"/>
        <v>0.20369161045063633</v>
      </c>
      <c r="BH629" s="427">
        <f t="shared" si="744"/>
        <v>0.21454694423175727</v>
      </c>
      <c r="BI629" s="427">
        <f t="shared" si="744"/>
        <v>0.23634585590492788</v>
      </c>
      <c r="BJ629" s="427">
        <f t="shared" si="745"/>
        <v>0.2826217367291049</v>
      </c>
      <c r="BK629" s="427">
        <f t="shared" si="745"/>
        <v>0.26106172362484326</v>
      </c>
      <c r="BL629" s="427">
        <f t="shared" si="745"/>
        <v>0.22928945993578012</v>
      </c>
      <c r="BM629" s="427">
        <f t="shared" si="746"/>
        <v>0.23130008952122028</v>
      </c>
      <c r="BN629" s="427">
        <f t="shared" si="746"/>
        <v>0.24474214495364138</v>
      </c>
      <c r="BO629" s="427">
        <f t="shared" si="747"/>
        <v>0.28635976373395722</v>
      </c>
      <c r="BP629" s="427">
        <f t="shared" si="748"/>
        <v>0.31470655531166281</v>
      </c>
      <c r="BQ629" s="427">
        <f t="shared" si="749"/>
        <v>0.34363429847230864</v>
      </c>
      <c r="BR629" s="427">
        <f t="shared" si="750"/>
        <v>0.30095118999481407</v>
      </c>
      <c r="BS629" s="427">
        <f t="shared" si="751"/>
        <v>0.29924028311695011</v>
      </c>
      <c r="BT629" s="427"/>
      <c r="BU629" s="427"/>
    </row>
    <row r="631" spans="1:73" ht="13">
      <c r="A631" s="405" t="s">
        <v>263</v>
      </c>
    </row>
    <row r="632" spans="1:73" ht="13">
      <c r="A632" s="405"/>
      <c r="B632" s="472" t="s">
        <v>300</v>
      </c>
      <c r="C632" s="472"/>
      <c r="D632" s="472"/>
      <c r="E632" s="472"/>
      <c r="F632" s="472"/>
      <c r="G632" s="472"/>
      <c r="H632" s="472"/>
      <c r="I632" s="472"/>
      <c r="J632" s="472"/>
      <c r="K632" s="472"/>
      <c r="L632" s="472"/>
      <c r="M632" s="472"/>
      <c r="N632" s="472"/>
      <c r="O632" s="472"/>
      <c r="P632" s="472"/>
      <c r="Q632" s="472"/>
      <c r="R632" s="472"/>
      <c r="S632" s="472"/>
      <c r="T632" s="472"/>
      <c r="U632" s="472"/>
      <c r="V632" s="472"/>
      <c r="W632" s="472"/>
      <c r="X632" s="472"/>
      <c r="Y632" s="472"/>
      <c r="Z632" s="472"/>
      <c r="AA632" s="472"/>
      <c r="AC632" s="472" t="s">
        <v>256</v>
      </c>
      <c r="AD632" s="472"/>
      <c r="AE632" s="472"/>
      <c r="AF632" s="472"/>
      <c r="AG632" s="472"/>
      <c r="AH632" s="472"/>
      <c r="AI632" s="472"/>
      <c r="AJ632" s="472"/>
      <c r="AK632" s="472"/>
      <c r="AL632" s="472"/>
      <c r="AM632" s="472"/>
      <c r="AN632" s="472"/>
      <c r="AO632" s="472"/>
      <c r="AP632" s="472"/>
      <c r="AQ632" s="472"/>
      <c r="AR632" s="472"/>
      <c r="AS632" s="472"/>
      <c r="AT632" s="472"/>
      <c r="AU632" s="472"/>
      <c r="AV632" s="472"/>
      <c r="AW632" s="472"/>
      <c r="AX632" s="472"/>
      <c r="AY632" s="472"/>
      <c r="AZ632" s="472"/>
      <c r="BA632" s="472"/>
      <c r="BB632" s="472"/>
    </row>
    <row r="633" spans="1:73">
      <c r="A633" s="407" t="s">
        <v>3</v>
      </c>
      <c r="B633" s="408">
        <f>SUM(ExportsWoodenFurniture!C$5:C$5)</f>
        <v>1.3546878372014619</v>
      </c>
      <c r="C633" s="408">
        <f>SUM(ExportsWoodenFurniture!D$5:D$5)</f>
        <v>1.4915264901768597</v>
      </c>
      <c r="D633" s="408">
        <f>SUM(ExportsWoodenFurniture!E$5:E$5)</f>
        <v>2.251153373073794</v>
      </c>
      <c r="E633" s="408">
        <f>SUM(ExportsWoodenFurniture!F$5:F$5)</f>
        <v>3.1448100189654244</v>
      </c>
      <c r="F633" s="408">
        <f>SUM(ExportsWoodenFurniture!G$5:G$5)</f>
        <v>3.9215296885275728</v>
      </c>
      <c r="G633" s="408">
        <f>SUM(ExportsWoodenFurniture!H$5:H$5)</f>
        <v>5.2148148122888873</v>
      </c>
      <c r="H633" s="408">
        <f>SUM(ExportsWoodenFurniture!I$5:I$5)</f>
        <v>5.6356107368625636</v>
      </c>
      <c r="I633" s="408">
        <f>SUM(ExportsWoodenFurniture!J$5:J$5)</f>
        <v>6.0557753144590558</v>
      </c>
      <c r="J633" s="408">
        <f>SUM(ExportsWoodenFurniture!K$5:K$5)</f>
        <v>5.3319821510746053</v>
      </c>
      <c r="K633" s="408">
        <f>SUM(ExportsWoodenFurniture!L$5:L$5)</f>
        <v>5.2774999990683993</v>
      </c>
      <c r="L633" s="408">
        <f>SUM(ExportsWoodenFurniture!M$5:M$5)</f>
        <v>6.6473813597339619</v>
      </c>
      <c r="M633" s="408">
        <f>SUM(ExportsWoodenFurniture!N$5:N$5)</f>
        <v>6.307436409462861</v>
      </c>
      <c r="N633" s="408">
        <f>SUM(ExportsWoodenFurniture!O$5:O$5)</f>
        <v>6.1083181207225303</v>
      </c>
      <c r="O633" s="408">
        <f>SUM(ExportsWoodenFurniture!P$5:P$5)</f>
        <v>5.4508044525405133</v>
      </c>
      <c r="P633" s="408">
        <f>SUM(ExportsWoodenFurniture!Q$5:Q$5)</f>
        <v>6.2086466936741367</v>
      </c>
      <c r="Q633" s="408">
        <f>SUM(ExportsWoodenFurniture!R$5:R$5)</f>
        <v>6.3120354217665122</v>
      </c>
      <c r="R633" s="408">
        <f>SUM(ExportsWoodenFurniture!S$5:S$5)</f>
        <v>6.2225322256581768</v>
      </c>
      <c r="S633" s="408">
        <f>SUM(ExportsWoodenFurniture!T$5:T$5)</f>
        <v>6.717147379</v>
      </c>
      <c r="T633" s="408">
        <f>SUM(ExportsWoodenFurniture!U$5:U$5)</f>
        <v>6.9793304460000005</v>
      </c>
      <c r="U633" s="408">
        <f>SUM(ExportsWoodenFurniture!V$5:V$5)</f>
        <v>7.1084521018336195</v>
      </c>
      <c r="V633" s="408">
        <f>SUM(ExportsWoodenFurniture!W$5:W$5)</f>
        <v>6.2554547210000031</v>
      </c>
      <c r="W633" s="408">
        <f>SUM(ExportsWoodenFurniture!X$5:X$5)</f>
        <v>7.2334114829999976</v>
      </c>
      <c r="X633" s="408">
        <f>SUM(ExportsWoodenFurniture!Y$5:Y$5)</f>
        <v>5.8414865720000009</v>
      </c>
      <c r="Y633" s="408">
        <f>SUM(ExportsWoodenFurniture!Z$5:Z$5)</f>
        <v>6.6674552139999967</v>
      </c>
      <c r="Z633" s="408">
        <f>SUM(ExportsWoodenFurniture!AA$5:AA$5)</f>
        <v>8.3736780699999969</v>
      </c>
      <c r="AA633" s="408">
        <f>SUM(ExportsWoodenFurniture!AB$5:AB$5)</f>
        <v>0</v>
      </c>
      <c r="AB633" s="408"/>
      <c r="AC633" s="409">
        <f>SUM(ExportsWoodenFurniture!AD$5:AD$5)</f>
        <v>1.668211825</v>
      </c>
      <c r="AD633" s="409">
        <f>SUM(ExportsWoodenFurniture!AE$5:AE$5)</f>
        <v>1.8027770000000001</v>
      </c>
      <c r="AE633" s="409">
        <f>SUM(ExportsWoodenFurniture!AF$5:AF$5)</f>
        <v>2.7054350460000003</v>
      </c>
      <c r="AF633" s="409">
        <f>SUM(ExportsWoodenFurniture!AG$5:AG$5)</f>
        <v>3.7806169999999999</v>
      </c>
      <c r="AG633" s="409">
        <f>SUM(ExportsWoodenFurniture!AH$5:AH$5)</f>
        <v>5.2015510000000003</v>
      </c>
      <c r="AH633" s="409">
        <f>SUM(ExportsWoodenFurniture!AI$5:AI$5)</f>
        <v>6.8432839999999997</v>
      </c>
      <c r="AI633" s="409">
        <f>SUM(ExportsWoodenFurniture!AJ$5:AJ$5)</f>
        <v>8.7850100319999989</v>
      </c>
      <c r="AJ633" s="409">
        <f>SUM(ExportsWoodenFurniture!AK$5:AK$5)</f>
        <v>10.688126185999998</v>
      </c>
      <c r="AK633" s="409">
        <f>SUM(ExportsWoodenFurniture!AL$5:AL$5)</f>
        <v>11.026851422000004</v>
      </c>
      <c r="AL633" s="409">
        <f>SUM(ExportsWoodenFurniture!AM$5:AM$5)</f>
        <v>12.039395654999996</v>
      </c>
      <c r="AM633" s="409">
        <f>SUM(ExportsWoodenFurniture!AN$5:AN$5)</f>
        <v>15.835850500000001</v>
      </c>
      <c r="AN633" s="409">
        <f>SUM(ExportsWoodenFurniture!AO$5:AO$5)</f>
        <v>17.120356625000003</v>
      </c>
      <c r="AO633" s="409">
        <f>SUM(ExportsWoodenFurniture!AP$5:AP$5)</f>
        <v>18.332095227000007</v>
      </c>
      <c r="AP633" s="409">
        <f>SUM(ExportsWoodenFurniture!AQ$5:AQ$5)</f>
        <v>19.443837201000004</v>
      </c>
      <c r="AQ633" s="409">
        <f>SUM(ExportsWoodenFurniture!AR$5:AR$5)</f>
        <v>22.095275757999996</v>
      </c>
      <c r="AR633" s="409">
        <f>SUM(ExportsWoodenFurniture!AS$5:AS$5)</f>
        <v>22.855781779000008</v>
      </c>
      <c r="AS633" s="409">
        <f>SUM(ExportsWoodenFurniture!AT$5:AT$5)</f>
        <v>22.258505345</v>
      </c>
      <c r="AT633" s="409">
        <f>SUM(ExportsWoodenFurniture!AU$5:AU$5)</f>
        <v>22.683168948999995</v>
      </c>
      <c r="AU633" s="409">
        <f>SUM(ExportsWoodenFurniture!AV$5:AV$5)</f>
        <v>22.930739537999997</v>
      </c>
      <c r="AV633" s="409">
        <f>SUM(ExportsWoodenFurniture!AW$5:AW$5)</f>
        <v>19.920271069999998</v>
      </c>
      <c r="AW633" s="409">
        <f>SUM(ExportsWoodenFurniture!AX$5:AX$5)</f>
        <v>19.997038394</v>
      </c>
      <c r="AX633" s="409">
        <f>SUM(ExportsWoodenFurniture!AY$5:AY$5)</f>
        <v>25.626657450999996</v>
      </c>
      <c r="AY633" s="409">
        <f>SUM(ExportsWoodenFurniture!AZ$5:AZ$5)</f>
        <v>22.661449353000002</v>
      </c>
      <c r="AZ633" s="409">
        <f>SUM(ExportsWoodenFurniture!BA$5:BA$5)</f>
        <v>23.765096747999994</v>
      </c>
      <c r="BA633" s="409">
        <f>SUM(ExportsWoodenFurniture!BB$5:BB$5)</f>
        <v>24.183232647000001</v>
      </c>
      <c r="BB633" s="409">
        <f>SUM(ExportsWoodenFurniture!BC$5:BC$5)</f>
        <v>0</v>
      </c>
    </row>
    <row r="634" spans="1:73">
      <c r="A634" s="407"/>
      <c r="B634" s="406">
        <v>2000</v>
      </c>
      <c r="C634" s="406">
        <f t="shared" ref="C634:AA634" si="753">1+B634</f>
        <v>2001</v>
      </c>
      <c r="D634" s="406">
        <f t="shared" si="753"/>
        <v>2002</v>
      </c>
      <c r="E634" s="406">
        <f t="shared" si="753"/>
        <v>2003</v>
      </c>
      <c r="F634" s="406">
        <f t="shared" si="753"/>
        <v>2004</v>
      </c>
      <c r="G634" s="406">
        <f t="shared" si="753"/>
        <v>2005</v>
      </c>
      <c r="H634" s="406">
        <f t="shared" si="753"/>
        <v>2006</v>
      </c>
      <c r="I634" s="406">
        <f t="shared" si="753"/>
        <v>2007</v>
      </c>
      <c r="J634" s="406">
        <f t="shared" si="753"/>
        <v>2008</v>
      </c>
      <c r="K634" s="406">
        <f t="shared" si="753"/>
        <v>2009</v>
      </c>
      <c r="L634" s="406">
        <f t="shared" si="753"/>
        <v>2010</v>
      </c>
      <c r="M634" s="406">
        <f t="shared" si="753"/>
        <v>2011</v>
      </c>
      <c r="N634" s="406">
        <f t="shared" si="753"/>
        <v>2012</v>
      </c>
      <c r="O634" s="406">
        <f t="shared" si="753"/>
        <v>2013</v>
      </c>
      <c r="P634" s="406">
        <f t="shared" si="753"/>
        <v>2014</v>
      </c>
      <c r="Q634" s="406">
        <f t="shared" si="753"/>
        <v>2015</v>
      </c>
      <c r="R634" s="406">
        <f t="shared" si="753"/>
        <v>2016</v>
      </c>
      <c r="S634" s="406">
        <f t="shared" si="753"/>
        <v>2017</v>
      </c>
      <c r="T634" s="406">
        <f t="shared" si="753"/>
        <v>2018</v>
      </c>
      <c r="U634" s="406">
        <f t="shared" si="753"/>
        <v>2019</v>
      </c>
      <c r="V634" s="406">
        <f t="shared" si="753"/>
        <v>2020</v>
      </c>
      <c r="W634" s="406">
        <f t="shared" si="753"/>
        <v>2021</v>
      </c>
      <c r="X634" s="406">
        <f t="shared" si="753"/>
        <v>2022</v>
      </c>
      <c r="Y634" s="406">
        <f t="shared" si="753"/>
        <v>2023</v>
      </c>
      <c r="Z634" s="406">
        <f t="shared" si="753"/>
        <v>2024</v>
      </c>
      <c r="AA634" s="406">
        <f t="shared" si="753"/>
        <v>2025</v>
      </c>
      <c r="AC634" s="406">
        <v>2000</v>
      </c>
      <c r="AD634" s="406">
        <f t="shared" ref="AD634:BB634" si="754">1+AC634</f>
        <v>2001</v>
      </c>
      <c r="AE634" s="406">
        <f t="shared" si="754"/>
        <v>2002</v>
      </c>
      <c r="AF634" s="406">
        <f t="shared" si="754"/>
        <v>2003</v>
      </c>
      <c r="AG634" s="406">
        <f t="shared" si="754"/>
        <v>2004</v>
      </c>
      <c r="AH634" s="406">
        <f t="shared" si="754"/>
        <v>2005</v>
      </c>
      <c r="AI634" s="406">
        <f t="shared" si="754"/>
        <v>2006</v>
      </c>
      <c r="AJ634" s="406">
        <f t="shared" si="754"/>
        <v>2007</v>
      </c>
      <c r="AK634" s="406">
        <f t="shared" si="754"/>
        <v>2008</v>
      </c>
      <c r="AL634" s="406">
        <f t="shared" si="754"/>
        <v>2009</v>
      </c>
      <c r="AM634" s="406">
        <f t="shared" si="754"/>
        <v>2010</v>
      </c>
      <c r="AN634" s="406">
        <f t="shared" si="754"/>
        <v>2011</v>
      </c>
      <c r="AO634" s="406">
        <f t="shared" si="754"/>
        <v>2012</v>
      </c>
      <c r="AP634" s="406">
        <f t="shared" si="754"/>
        <v>2013</v>
      </c>
      <c r="AQ634" s="406">
        <f t="shared" si="754"/>
        <v>2014</v>
      </c>
      <c r="AR634" s="406">
        <f t="shared" si="754"/>
        <v>2015</v>
      </c>
      <c r="AS634" s="406">
        <f t="shared" si="754"/>
        <v>2016</v>
      </c>
      <c r="AT634" s="406">
        <f t="shared" si="754"/>
        <v>2017</v>
      </c>
      <c r="AU634" s="406">
        <f t="shared" si="754"/>
        <v>2018</v>
      </c>
      <c r="AV634" s="406">
        <f t="shared" si="754"/>
        <v>2019</v>
      </c>
      <c r="AW634" s="406">
        <f t="shared" si="754"/>
        <v>2020</v>
      </c>
      <c r="AX634" s="406">
        <f t="shared" si="754"/>
        <v>2021</v>
      </c>
      <c r="AY634" s="406">
        <f t="shared" si="754"/>
        <v>2022</v>
      </c>
      <c r="AZ634" s="406">
        <f t="shared" si="754"/>
        <v>2023</v>
      </c>
      <c r="BA634" s="406">
        <f t="shared" si="754"/>
        <v>2024</v>
      </c>
      <c r="BB634" s="406">
        <f t="shared" si="754"/>
        <v>2025</v>
      </c>
    </row>
    <row r="635" spans="1:73">
      <c r="A635" s="407" t="s">
        <v>362</v>
      </c>
      <c r="B635" s="408">
        <f>SUM(ExportsWoodenFurniture!C$41:C$41)</f>
        <v>0.14519851443594972</v>
      </c>
      <c r="C635" s="408">
        <f>SUM(ExportsWoodenFurniture!D$41:D$41)</f>
        <v>0.16020602959565469</v>
      </c>
      <c r="D635" s="408">
        <f>SUM(ExportsWoodenFurniture!E$41:E$41)</f>
        <v>0.22123633123484049</v>
      </c>
      <c r="E635" s="408">
        <f>SUM(ExportsWoodenFurniture!F$41:F$41)</f>
        <v>0.32570083086961504</v>
      </c>
      <c r="F635" s="408">
        <f>SUM(ExportsWoodenFurniture!G$41:G$41)</f>
        <v>0.53145570852916935</v>
      </c>
      <c r="G635" s="408">
        <f>SUM(ExportsWoodenFurniture!H$41:H$41)</f>
        <v>0.74911362602105536</v>
      </c>
      <c r="H635" s="408">
        <f>SUM(ExportsWoodenFurniture!I$41:I$41)</f>
        <v>0.93276629707247893</v>
      </c>
      <c r="I635" s="408">
        <f>SUM(ExportsWoodenFurniture!J$41:J$41)</f>
        <v>0.99479447556153811</v>
      </c>
      <c r="J635" s="408">
        <f>SUM(ExportsWoodenFurniture!K$41:K$41)</f>
        <v>0.99167294419123686</v>
      </c>
      <c r="K635" s="408">
        <f>SUM(ExportsWoodenFurniture!L$41:L$41)</f>
        <v>0.96431371334145777</v>
      </c>
      <c r="L635" s="408">
        <f>SUM(ExportsWoodenFurniture!M$41:M$41)</f>
        <v>1.1498707056338895</v>
      </c>
      <c r="M635" s="408">
        <f>SUM(ExportsWoodenFurniture!N$41:N$41)</f>
        <v>1.053380403316037</v>
      </c>
      <c r="N635" s="408">
        <f>SUM(ExportsWoodenFurniture!O$41:O$41)</f>
        <v>1.041568949246932</v>
      </c>
      <c r="O635" s="408">
        <f>SUM(ExportsWoodenFurniture!P$41:P$41)</f>
        <v>0.83145352553230523</v>
      </c>
      <c r="P635" s="408">
        <f>SUM(ExportsWoodenFurniture!Q$41:Q$41)</f>
        <v>1.0206500597753068</v>
      </c>
      <c r="Q635" s="408">
        <f>SUM(ExportsWoodenFurniture!R$41:R$41)</f>
        <v>1.0790143570837913</v>
      </c>
      <c r="R635" s="408">
        <f>SUM(ExportsWoodenFurniture!S$41:S$41)</f>
        <v>1.0902080747854153</v>
      </c>
      <c r="S635" s="408">
        <f>SUM(ExportsWoodenFurniture!T$41:T$41)</f>
        <v>1.1652268650000002</v>
      </c>
      <c r="T635" s="408">
        <f>SUM(ExportsWoodenFurniture!U$41:U$41)</f>
        <v>1.1840708629999999</v>
      </c>
      <c r="U635" s="408">
        <f>SUM(ExportsWoodenFurniture!V$41:V$41)</f>
        <v>1.4130076031285419</v>
      </c>
      <c r="V635" s="408">
        <f>SUM(ExportsWoodenFurniture!W$41:W$41)</f>
        <v>1.4065928659999998</v>
      </c>
      <c r="W635" s="408">
        <f>SUM(ExportsWoodenFurniture!X$41:X$41)</f>
        <v>1.7000971249999997</v>
      </c>
      <c r="X635" s="408">
        <f>SUM(ExportsWoodenFurniture!Y$41:Y$41)</f>
        <v>1.1989652</v>
      </c>
      <c r="Y635" s="408">
        <f>SUM(ExportsWoodenFurniture!Z$41:Z$41)</f>
        <v>1.495251691</v>
      </c>
      <c r="Z635" s="408">
        <f>SUM(ExportsWoodenFurniture!AA$41:AA$41)</f>
        <v>2.0260207410000004</v>
      </c>
      <c r="AA635" s="408">
        <f>SUM(ExportsWoodenFurniture!AB$41:AB$41)</f>
        <v>0</v>
      </c>
      <c r="AB635" s="408"/>
      <c r="BC635" s="427">
        <f t="shared" ref="BC635:BI640" si="755">J635/J$633</f>
        <v>0.18598579591857328</v>
      </c>
      <c r="BD635" s="427">
        <f t="shared" si="755"/>
        <v>0.18272168896479041</v>
      </c>
      <c r="BE635" s="427">
        <f t="shared" si="755"/>
        <v>0.17298100461019872</v>
      </c>
      <c r="BF635" s="427">
        <f t="shared" si="755"/>
        <v>0.16700610754246867</v>
      </c>
      <c r="BG635" s="427">
        <f t="shared" si="755"/>
        <v>0.17051648729842653</v>
      </c>
      <c r="BH635" s="427">
        <f t="shared" si="755"/>
        <v>0.15253776442939188</v>
      </c>
      <c r="BI635" s="427">
        <f t="shared" si="755"/>
        <v>0.16439171209649056</v>
      </c>
      <c r="BJ635" s="427">
        <f t="shared" ref="BJ635:BJ640" si="756">Q635/Q$633</f>
        <v>0.17094554846173754</v>
      </c>
      <c r="BK635" s="427">
        <f t="shared" ref="BK635:BK640" si="757">R635/R$633</f>
        <v>0.17520328304448443</v>
      </c>
      <c r="BL635" s="427">
        <f t="shared" ref="BL635:BL640" si="758">S635/S$633</f>
        <v>0.17347049264437467</v>
      </c>
      <c r="BM635" s="427">
        <f t="shared" ref="BM635:BN640" si="759">T635/T$633</f>
        <v>0.16965393344838908</v>
      </c>
      <c r="BN635" s="427">
        <f t="shared" si="759"/>
        <v>0.19877852208697555</v>
      </c>
      <c r="BO635" s="427">
        <f t="shared" ref="BO635:BO640" si="760">V635/V$633</f>
        <v>0.22485861200113369</v>
      </c>
      <c r="BP635" s="427">
        <f t="shared" ref="BP635:BP640" si="761">W635/W$633</f>
        <v>0.23503392956360591</v>
      </c>
      <c r="BQ635" s="427">
        <f t="shared" ref="BQ635:BQ640" si="762">X635/X$633</f>
        <v>0.20525001388293868</v>
      </c>
      <c r="BR635" s="427">
        <f t="shared" ref="BR635:BR640" si="763">Y635/Y$633</f>
        <v>0.2242612275610556</v>
      </c>
      <c r="BS635" s="427">
        <f t="shared" ref="BS635:BS640" si="764">Z635/Z$633</f>
        <v>0.24195111444020456</v>
      </c>
      <c r="BT635" s="427"/>
      <c r="BU635" s="427"/>
    </row>
    <row r="636" spans="1:73">
      <c r="A636" s="407" t="s">
        <v>252</v>
      </c>
      <c r="B636" s="408">
        <f>SUM(ExportsWoodenFurniture!C$26:C$26)</f>
        <v>1.063848156981478E-3</v>
      </c>
      <c r="C636" s="408">
        <f>SUM(ExportsWoodenFurniture!D$26:D$26)</f>
        <v>0</v>
      </c>
      <c r="D636" s="408">
        <f>SUM(ExportsWoodenFurniture!E$26:E$26)</f>
        <v>2.0565292510393398E-4</v>
      </c>
      <c r="E636" s="408">
        <f>SUM(ExportsWoodenFurniture!F$26:F$26)</f>
        <v>0</v>
      </c>
      <c r="F636" s="408">
        <f>SUM(ExportsWoodenFurniture!G$26:G$26)</f>
        <v>8.2697027886264083E-5</v>
      </c>
      <c r="G636" s="408">
        <f>SUM(ExportsWoodenFurniture!H$26:H$26)</f>
        <v>3.5027445907703515E-4</v>
      </c>
      <c r="H636" s="408">
        <f>SUM(ExportsWoodenFurniture!I$26:I$26)</f>
        <v>3.8408141319009334E-4</v>
      </c>
      <c r="I636" s="408">
        <f>SUM(ExportsWoodenFurniture!J$26:J$26)</f>
        <v>5.1722516949607262E-4</v>
      </c>
      <c r="J636" s="408">
        <f>SUM(ExportsWoodenFurniture!K$26:K$26)</f>
        <v>9.0458820506037721E-4</v>
      </c>
      <c r="K636" s="408">
        <f>SUM(ExportsWoodenFurniture!L$26:L$26)</f>
        <v>1.0859729985931084E-2</v>
      </c>
      <c r="L636" s="408">
        <f>SUM(ExportsWoodenFurniture!M$26:M$26)</f>
        <v>9.6769089636853295E-2</v>
      </c>
      <c r="M636" s="408">
        <f>SUM(ExportsWoodenFurniture!N$26:N$26)</f>
        <v>0.17448179326073071</v>
      </c>
      <c r="N636" s="408">
        <f>SUM(ExportsWoodenFurniture!O$26:O$26)</f>
        <v>0.17316388781423098</v>
      </c>
      <c r="O636" s="408">
        <f>SUM(ExportsWoodenFurniture!P$26:P$26)</f>
        <v>9.1209535017679436E-2</v>
      </c>
      <c r="P636" s="408">
        <f>SUM(ExportsWoodenFurniture!Q$26:Q$26)</f>
        <v>9.4142711292728706E-2</v>
      </c>
      <c r="Q636" s="408">
        <f>SUM(ExportsWoodenFurniture!R$26:R$26)</f>
        <v>1.8390283748792268E-2</v>
      </c>
      <c r="R636" s="408">
        <f>SUM(ExportsWoodenFurniture!S$26:S$26)</f>
        <v>3.5087540980091518E-3</v>
      </c>
      <c r="S636" s="408">
        <f>SUM(ExportsWoodenFurniture!T$26:T$26)</f>
        <v>1.8806889999999996E-3</v>
      </c>
      <c r="T636" s="408">
        <f>SUM(ExportsWoodenFurniture!U$26:U$26)</f>
        <v>1.351096E-3</v>
      </c>
      <c r="U636" s="408">
        <f>SUM(ExportsWoodenFurniture!V$26:V$26)</f>
        <v>1.1967249578168403E-3</v>
      </c>
      <c r="V636" s="408">
        <f>SUM(ExportsWoodenFurniture!W$26:W$26)</f>
        <v>1.0305399999999997E-3</v>
      </c>
      <c r="W636" s="408">
        <f>SUM(ExportsWoodenFurniture!X$26:X$26)</f>
        <v>1.1967289999999999E-3</v>
      </c>
      <c r="X636" s="408">
        <f>SUM(ExportsWoodenFurniture!Y$26:Y$26)</f>
        <v>1.142753E-3</v>
      </c>
      <c r="Y636" s="408">
        <f>SUM(ExportsWoodenFurniture!Z$26:Z$26)</f>
        <v>8.9261899999999988E-4</v>
      </c>
      <c r="Z636" s="408">
        <f>SUM(ExportsWoodenFurniture!AA$26:AA$26)</f>
        <v>1.6280299999999999E-3</v>
      </c>
      <c r="AA636" s="408">
        <f>SUM(ExportsWoodenFurniture!AB$26:AB$26)</f>
        <v>0</v>
      </c>
      <c r="AB636" s="408"/>
      <c r="BC636" s="427">
        <f t="shared" si="755"/>
        <v>1.6965326954030912E-4</v>
      </c>
      <c r="BD636" s="427">
        <f t="shared" si="755"/>
        <v>2.0577413525055569E-3</v>
      </c>
      <c r="BE636" s="427">
        <f t="shared" si="755"/>
        <v>1.4557475252288841E-2</v>
      </c>
      <c r="BF636" s="427">
        <f t="shared" si="755"/>
        <v>2.7662869973442906E-2</v>
      </c>
      <c r="BG636" s="427">
        <f t="shared" si="755"/>
        <v>2.8348865332794432E-2</v>
      </c>
      <c r="BH636" s="427">
        <f t="shared" si="755"/>
        <v>1.6733224574799865E-2</v>
      </c>
      <c r="BI636" s="427">
        <f t="shared" si="755"/>
        <v>1.5163161303517044E-2</v>
      </c>
      <c r="BJ636" s="427">
        <f t="shared" si="756"/>
        <v>2.9135267025553998E-3</v>
      </c>
      <c r="BK636" s="427">
        <f t="shared" si="757"/>
        <v>5.6387881504912896E-4</v>
      </c>
      <c r="BL636" s="427">
        <f t="shared" si="758"/>
        <v>2.7998328663736763E-4</v>
      </c>
      <c r="BM636" s="427">
        <f t="shared" si="759"/>
        <v>1.9358533178126582E-4</v>
      </c>
      <c r="BN636" s="427">
        <f t="shared" si="759"/>
        <v>1.6835239805697587E-4</v>
      </c>
      <c r="BO636" s="427">
        <f t="shared" si="760"/>
        <v>1.6474261999537847E-4</v>
      </c>
      <c r="BP636" s="427">
        <f t="shared" si="761"/>
        <v>1.6544461804952735E-4</v>
      </c>
      <c r="BQ636" s="427">
        <f t="shared" si="762"/>
        <v>1.956270866867277E-4</v>
      </c>
      <c r="BR636" s="427">
        <f t="shared" si="763"/>
        <v>1.3387701474555422E-4</v>
      </c>
      <c r="BS636" s="427">
        <f t="shared" si="764"/>
        <v>1.9442232987588459E-4</v>
      </c>
      <c r="BT636" s="427"/>
      <c r="BU636" s="427"/>
    </row>
    <row r="637" spans="1:73">
      <c r="A637" s="407" t="s">
        <v>119</v>
      </c>
      <c r="B637" s="408">
        <f>SUM(ExportsWoodenFurniture!C$30:C$30)</f>
        <v>0.12741593000000001</v>
      </c>
      <c r="C637" s="408">
        <f>SUM(ExportsWoodenFurniture!D$30:D$30)</f>
        <v>0.18087810100000001</v>
      </c>
      <c r="D637" s="408">
        <f>SUM(ExportsWoodenFurniture!E$30:E$30)</f>
        <v>0.22250176199999999</v>
      </c>
      <c r="E637" s="408">
        <f>SUM(ExportsWoodenFurniture!F$30:F$30)</f>
        <v>0.293958626</v>
      </c>
      <c r="F637" s="408">
        <f>SUM(ExportsWoodenFurniture!G$30:G$30)</f>
        <v>0.33216952399999999</v>
      </c>
      <c r="G637" s="408">
        <f>SUM(ExportsWoodenFurniture!H$30:H$30)</f>
        <v>0.37664779399999998</v>
      </c>
      <c r="H637" s="408">
        <f>SUM(ExportsWoodenFurniture!I$30:I$30)</f>
        <v>0.29387625509999987</v>
      </c>
      <c r="I637" s="408">
        <f>SUM(ExportsWoodenFurniture!J$30:J$30)</f>
        <v>0.30136573289999991</v>
      </c>
      <c r="J637" s="408">
        <f>SUM(ExportsWoodenFurniture!K$30:K$30)</f>
        <v>0.30256300310000001</v>
      </c>
      <c r="K637" s="408">
        <f>SUM(ExportsWoodenFurniture!L$30:L$30)</f>
        <v>0.3057725724</v>
      </c>
      <c r="L637" s="408">
        <f>SUM(ExportsWoodenFurniture!M$30:M$30)</f>
        <v>0.33443372849999997</v>
      </c>
      <c r="M637" s="408">
        <f>SUM(ExportsWoodenFurniture!N$30:N$30)</f>
        <v>0.38986490103398314</v>
      </c>
      <c r="N637" s="408">
        <f>SUM(ExportsWoodenFurniture!O$30:O$30)</f>
        <v>0.35139618320000005</v>
      </c>
      <c r="O637" s="408">
        <f>SUM(ExportsWoodenFurniture!P$30:P$30)</f>
        <v>0.32817868709999998</v>
      </c>
      <c r="P637" s="408">
        <f>SUM(ExportsWoodenFurniture!Q$30:Q$30)</f>
        <v>0.31474467900000003</v>
      </c>
      <c r="Q637" s="408">
        <f>SUM(ExportsWoodenFurniture!R$30:R$30)</f>
        <v>0.30574806880988026</v>
      </c>
      <c r="R637" s="408">
        <f>SUM(ExportsWoodenFurniture!S$30:S$30)</f>
        <v>0.30759436365923304</v>
      </c>
      <c r="S637" s="408">
        <f>SUM(ExportsWoodenFurniture!T$30:T$30)</f>
        <v>0.32301945099999996</v>
      </c>
      <c r="T637" s="408">
        <f>SUM(ExportsWoodenFurniture!U$30:U$30)</f>
        <v>0.33519210300000002</v>
      </c>
      <c r="U637" s="408">
        <f>SUM(ExportsWoodenFurniture!V$30:V$30)</f>
        <v>0.41519101816957377</v>
      </c>
      <c r="V637" s="408">
        <f>SUM(ExportsWoodenFurniture!W$30:W$30)</f>
        <v>0.38439215599999987</v>
      </c>
      <c r="W637" s="408">
        <f>SUM(ExportsWoodenFurniture!X$30:X$30)</f>
        <v>0.41412774599999996</v>
      </c>
      <c r="X637" s="408">
        <f>SUM(ExportsWoodenFurniture!Y$30:Y$30)</f>
        <v>0.37485828100000002</v>
      </c>
      <c r="Y637" s="408">
        <f>SUM(ExportsWoodenFurniture!Z$30:Z$30)</f>
        <v>0.36778201299999996</v>
      </c>
      <c r="Z637" s="408">
        <f>SUM(ExportsWoodenFurniture!AA$30:AA$30)</f>
        <v>0.4094320079999999</v>
      </c>
      <c r="AA637" s="408">
        <f>SUM(ExportsWoodenFurniture!AB$30:AB$30)</f>
        <v>0</v>
      </c>
      <c r="AB637" s="408"/>
      <c r="BC637" s="427">
        <f t="shared" si="755"/>
        <v>5.6744939222840719E-2</v>
      </c>
      <c r="BD637" s="427">
        <f t="shared" si="755"/>
        <v>5.7938905249450674E-2</v>
      </c>
      <c r="BE637" s="427">
        <f t="shared" si="755"/>
        <v>5.0310597572422788E-2</v>
      </c>
      <c r="BF637" s="427">
        <f t="shared" si="755"/>
        <v>6.1810357762637179E-2</v>
      </c>
      <c r="BG637" s="427">
        <f t="shared" si="755"/>
        <v>5.7527485676930445E-2</v>
      </c>
      <c r="BH637" s="427">
        <f t="shared" si="755"/>
        <v>6.0207385892745116E-2</v>
      </c>
      <c r="BI637" s="427">
        <f t="shared" si="755"/>
        <v>5.0694570738046174E-2</v>
      </c>
      <c r="BJ637" s="427">
        <f t="shared" si="756"/>
        <v>4.8438902569452366E-2</v>
      </c>
      <c r="BK637" s="427">
        <f t="shared" si="757"/>
        <v>4.9432345627860176E-2</v>
      </c>
      <c r="BL637" s="427">
        <f t="shared" si="758"/>
        <v>4.8088784237467298E-2</v>
      </c>
      <c r="BM637" s="427">
        <f t="shared" si="759"/>
        <v>4.8026398175788562E-2</v>
      </c>
      <c r="BN637" s="427">
        <f t="shared" si="759"/>
        <v>5.8408077063989157E-2</v>
      </c>
      <c r="BO637" s="427">
        <f t="shared" si="760"/>
        <v>6.144911491559011E-2</v>
      </c>
      <c r="BP637" s="427">
        <f t="shared" si="761"/>
        <v>5.7252065221684849E-2</v>
      </c>
      <c r="BQ637" s="427">
        <f t="shared" si="762"/>
        <v>6.4171726901985582E-2</v>
      </c>
      <c r="BR637" s="427">
        <f t="shared" si="763"/>
        <v>5.5160777417409455E-2</v>
      </c>
      <c r="BS637" s="427">
        <f t="shared" si="764"/>
        <v>4.8895121663066282E-2</v>
      </c>
      <c r="BT637" s="427"/>
      <c r="BU637" s="427"/>
    </row>
    <row r="638" spans="1:73">
      <c r="A638" s="407" t="s">
        <v>118</v>
      </c>
      <c r="B638" s="408">
        <f>SUM(ExportsWoodenFurniture!C$57:C$57)</f>
        <v>1.5825425328508173E-2</v>
      </c>
      <c r="C638" s="408">
        <f>SUM(ExportsWoodenFurniture!D$57:D$57)</f>
        <v>2.074277115302002E-2</v>
      </c>
      <c r="D638" s="408">
        <f>SUM(ExportsWoodenFurniture!E$57:E$57)</f>
        <v>5.5787252503045733E-2</v>
      </c>
      <c r="E638" s="408">
        <f>SUM(ExportsWoodenFurniture!F$57:F$57)</f>
        <v>9.3694702401877633E-2</v>
      </c>
      <c r="F638" s="408">
        <f>SUM(ExportsWoodenFurniture!G$57:G$57)</f>
        <v>0.12481085980999443</v>
      </c>
      <c r="G638" s="408">
        <f>SUM(ExportsWoodenFurniture!H$57:H$57)</f>
        <v>0.18221976765206313</v>
      </c>
      <c r="H638" s="408">
        <f>SUM(ExportsWoodenFurniture!I$57:I$57)</f>
        <v>0.24002961085835256</v>
      </c>
      <c r="I638" s="408">
        <f>SUM(ExportsWoodenFurniture!J$57:J$57)</f>
        <v>0.30440408603975416</v>
      </c>
      <c r="J638" s="408">
        <f>SUM(ExportsWoodenFurniture!K$57:K$57)</f>
        <v>0.38399387690674019</v>
      </c>
      <c r="K638" s="408">
        <f>SUM(ExportsWoodenFurniture!L$57:L$57)</f>
        <v>0.41270856230277447</v>
      </c>
      <c r="L638" s="408">
        <f>SUM(ExportsWoodenFurniture!M$57:M$57)</f>
        <v>0.38374673421937788</v>
      </c>
      <c r="M638" s="408">
        <f>SUM(ExportsWoodenFurniture!N$57:N$57)</f>
        <v>0.48586214486900908</v>
      </c>
      <c r="N638" s="408">
        <f>SUM(ExportsWoodenFurniture!O$57:O$57)</f>
        <v>0.46987017267143844</v>
      </c>
      <c r="O638" s="408">
        <f>SUM(ExportsWoodenFurniture!P$57:P$57)</f>
        <v>0.47823505410374628</v>
      </c>
      <c r="P638" s="408">
        <f>SUM(ExportsWoodenFurniture!Q$57:Q$57)</f>
        <v>0.48957324820502213</v>
      </c>
      <c r="Q638" s="408">
        <f>SUM(ExportsWoodenFurniture!R$57:R$57)</f>
        <v>0.56258616828781938</v>
      </c>
      <c r="R638" s="408">
        <f>SUM(ExportsWoodenFurniture!S$57:S$57)</f>
        <v>0.45475623787633995</v>
      </c>
      <c r="S638" s="408">
        <f>SUM(ExportsWoodenFurniture!T$57:T$57)</f>
        <v>0.42408159499999998</v>
      </c>
      <c r="T638" s="408">
        <f>SUM(ExportsWoodenFurniture!U$57:U$57)</f>
        <v>0.35074582300000001</v>
      </c>
      <c r="U638" s="408">
        <f>SUM(ExportsWoodenFurniture!V$57:V$57)</f>
        <v>0.43497761394692813</v>
      </c>
      <c r="V638" s="408">
        <f>SUM(ExportsWoodenFurniture!W$57:W$57)</f>
        <v>0.34017374099999997</v>
      </c>
      <c r="W638" s="408">
        <f>SUM(ExportsWoodenFurniture!X$57:X$57)</f>
        <v>0.42142172600000005</v>
      </c>
      <c r="X638" s="408">
        <f>SUM(ExportsWoodenFurniture!Y$57:Y$57)</f>
        <v>0.31560301999999996</v>
      </c>
      <c r="Y638" s="408">
        <f>SUM(ExportsWoodenFurniture!Z$57:Z$57)</f>
        <v>0.41104562699999991</v>
      </c>
      <c r="Z638" s="408">
        <f>SUM(ExportsWoodenFurniture!AA$57:AA$57)</f>
        <v>0.50961196500000006</v>
      </c>
      <c r="AA638" s="408">
        <f>SUM(ExportsWoodenFurniture!AB$57:AB$57)</f>
        <v>0</v>
      </c>
      <c r="AB638" s="408"/>
      <c r="BC638" s="427">
        <f t="shared" si="755"/>
        <v>7.2017097212028411E-2</v>
      </c>
      <c r="BD638" s="427">
        <f t="shared" si="755"/>
        <v>7.8201527688418204E-2</v>
      </c>
      <c r="BE638" s="427">
        <f t="shared" si="755"/>
        <v>5.7729008379735262E-2</v>
      </c>
      <c r="BF638" s="427">
        <f t="shared" si="755"/>
        <v>7.7030050456011648E-2</v>
      </c>
      <c r="BG638" s="427">
        <f t="shared" si="755"/>
        <v>7.6923002925698841E-2</v>
      </c>
      <c r="BH638" s="427">
        <f t="shared" si="755"/>
        <v>8.7736600765571451E-2</v>
      </c>
      <c r="BI638" s="427">
        <f t="shared" si="755"/>
        <v>7.8853455891416457E-2</v>
      </c>
      <c r="BJ638" s="427">
        <f t="shared" si="756"/>
        <v>8.9129120908889276E-2</v>
      </c>
      <c r="BK638" s="427">
        <f t="shared" si="757"/>
        <v>7.3082182845302809E-2</v>
      </c>
      <c r="BL638" s="427">
        <f t="shared" si="758"/>
        <v>6.3134180489446717E-2</v>
      </c>
      <c r="BM638" s="427">
        <f t="shared" si="759"/>
        <v>5.025493859529459E-2</v>
      </c>
      <c r="BN638" s="427">
        <f t="shared" si="759"/>
        <v>6.1191607921888651E-2</v>
      </c>
      <c r="BO638" s="427">
        <f t="shared" si="760"/>
        <v>5.4380337828681374E-2</v>
      </c>
      <c r="BP638" s="427">
        <f t="shared" si="761"/>
        <v>5.8260438658913248E-2</v>
      </c>
      <c r="BQ638" s="427">
        <f t="shared" si="762"/>
        <v>5.4027860221879137E-2</v>
      </c>
      <c r="BR638" s="427">
        <f t="shared" si="763"/>
        <v>6.1649552011524035E-2</v>
      </c>
      <c r="BS638" s="427">
        <f t="shared" si="764"/>
        <v>6.0858795948433235E-2</v>
      </c>
      <c r="BT638" s="427"/>
      <c r="BU638" s="427"/>
    </row>
    <row r="639" spans="1:73">
      <c r="A639" s="407" t="s">
        <v>224</v>
      </c>
      <c r="B639" s="408">
        <f>SUM(ExportsWoodenFurniture!C$18:C$18)</f>
        <v>0.64737814208183331</v>
      </c>
      <c r="C639" s="408">
        <f>SUM(ExportsWoodenFurniture!D$18:D$18)</f>
        <v>0.70936057097875971</v>
      </c>
      <c r="D639" s="408">
        <f>SUM(ExportsWoodenFurniture!E$18:E$18)</f>
        <v>1.1360867902552325</v>
      </c>
      <c r="E639" s="408">
        <f>SUM(ExportsWoodenFurniture!F$18:F$18)</f>
        <v>1.5686156984196922</v>
      </c>
      <c r="F639" s="408">
        <f>SUM(ExportsWoodenFurniture!G$18:G$18)</f>
        <v>1.8746992998145688</v>
      </c>
      <c r="G639" s="408">
        <f>SUM(ExportsWoodenFurniture!H$18:H$18)</f>
        <v>2.4840057995051152</v>
      </c>
      <c r="H639" s="408">
        <f>SUM(ExportsWoodenFurniture!I$18:I$18)</f>
        <v>2.696578381318214</v>
      </c>
      <c r="I639" s="408">
        <f>SUM(ExportsWoodenFurniture!J$18:J$18)</f>
        <v>2.824693623645834</v>
      </c>
      <c r="J639" s="408">
        <f>SUM(ExportsWoodenFurniture!K$18:K$18)</f>
        <v>2.3074522574861831</v>
      </c>
      <c r="K639" s="408">
        <f>SUM(ExportsWoodenFurniture!L$18:L$18)</f>
        <v>1.7510324452116022</v>
      </c>
      <c r="L639" s="408">
        <f>SUM(ExportsWoodenFurniture!M$18:M$18)</f>
        <v>2.1218883332732399</v>
      </c>
      <c r="M639" s="408">
        <f>SUM(ExportsWoodenFurniture!N$18:N$18)</f>
        <v>1.8584897008087726</v>
      </c>
      <c r="N639" s="408">
        <f>SUM(ExportsWoodenFurniture!O$18:O$18)</f>
        <v>1.9194157735190773</v>
      </c>
      <c r="O639" s="408">
        <f>SUM(ExportsWoodenFurniture!P$18:P$18)</f>
        <v>1.7273823165546833</v>
      </c>
      <c r="P639" s="408">
        <f>SUM(ExportsWoodenFurniture!Q$18:Q$18)</f>
        <v>1.8719394234124724</v>
      </c>
      <c r="Q639" s="408">
        <f>SUM(ExportsWoodenFurniture!R$18:R$18)</f>
        <v>2.2082526072386992</v>
      </c>
      <c r="R639" s="408">
        <f>SUM(ExportsWoodenFurniture!S$18:S$18)</f>
        <v>2.3536919436803334</v>
      </c>
      <c r="S639" s="408">
        <f>SUM(ExportsWoodenFurniture!T$18:T$18)</f>
        <v>2.7610466680000001</v>
      </c>
      <c r="T639" s="408">
        <f>SUM(ExportsWoodenFurniture!U$18:U$18)</f>
        <v>3.0347580769999993</v>
      </c>
      <c r="U639" s="408">
        <f>SUM(ExportsWoodenFurniture!V$18:V$18)</f>
        <v>2.4980795589034268</v>
      </c>
      <c r="V639" s="408">
        <f>SUM(ExportsWoodenFurniture!W$18:W$18)</f>
        <v>1.9878147250000004</v>
      </c>
      <c r="W639" s="408">
        <f>SUM(ExportsWoodenFurniture!X$18:X$18)</f>
        <v>2.3242447380000004</v>
      </c>
      <c r="X639" s="408">
        <f>SUM(ExportsWoodenFurniture!Y$18:Y$18)</f>
        <v>1.8977706929999998</v>
      </c>
      <c r="Y639" s="408">
        <f>SUM(ExportsWoodenFurniture!Z$18:Z$18)</f>
        <v>2.1521092749999995</v>
      </c>
      <c r="Z639" s="408">
        <f>SUM(ExportsWoodenFurniture!AA$18:AA$18)</f>
        <v>2.6041357649999992</v>
      </c>
      <c r="AA639" s="408">
        <f>SUM(ExportsWoodenFurniture!AB$18:AB$18)</f>
        <v>0</v>
      </c>
      <c r="AB639" s="408"/>
      <c r="BC639" s="427">
        <f t="shared" si="755"/>
        <v>0.43275693580878555</v>
      </c>
      <c r="BD639" s="427">
        <f t="shared" si="755"/>
        <v>0.33179203136346752</v>
      </c>
      <c r="BE639" s="427">
        <f t="shared" si="755"/>
        <v>0.31920664972321688</v>
      </c>
      <c r="BF639" s="427">
        <f t="shared" si="755"/>
        <v>0.29465056485080615</v>
      </c>
      <c r="BG639" s="427">
        <f t="shared" si="755"/>
        <v>0.31422983145023836</v>
      </c>
      <c r="BH639" s="427">
        <f t="shared" si="755"/>
        <v>0.3169041068331821</v>
      </c>
      <c r="BI639" s="427">
        <f t="shared" si="755"/>
        <v>0.30150522581994449</v>
      </c>
      <c r="BJ639" s="427">
        <f t="shared" si="756"/>
        <v>0.34984794280838943</v>
      </c>
      <c r="BK639" s="427">
        <f t="shared" si="757"/>
        <v>0.3782530742026613</v>
      </c>
      <c r="BL639" s="427">
        <f t="shared" si="758"/>
        <v>0.41104452712053557</v>
      </c>
      <c r="BM639" s="427">
        <f t="shared" si="759"/>
        <v>0.4348208041559749</v>
      </c>
      <c r="BN639" s="427">
        <f t="shared" si="759"/>
        <v>0.3514238434917567</v>
      </c>
      <c r="BO639" s="427">
        <f t="shared" si="760"/>
        <v>0.31777301789536838</v>
      </c>
      <c r="BP639" s="427">
        <f t="shared" si="761"/>
        <v>0.32132068574592404</v>
      </c>
      <c r="BQ639" s="427">
        <f t="shared" si="762"/>
        <v>0.32487803739831989</v>
      </c>
      <c r="BR639" s="427">
        <f t="shared" si="763"/>
        <v>0.32277821236520726</v>
      </c>
      <c r="BS639" s="427">
        <f t="shared" si="764"/>
        <v>0.31099067139083364</v>
      </c>
      <c r="BT639" s="427"/>
      <c r="BU639" s="427"/>
    </row>
    <row r="640" spans="1:73">
      <c r="A640" s="407" t="s">
        <v>35</v>
      </c>
      <c r="B640" s="408">
        <f t="shared" ref="B640:AA640" si="765">B633-SUM(B635:B639)</f>
        <v>0.41780597719818924</v>
      </c>
      <c r="C640" s="408">
        <f t="shared" si="765"/>
        <v>0.42033901744942526</v>
      </c>
      <c r="D640" s="408">
        <f t="shared" si="765"/>
        <v>0.61533558415557144</v>
      </c>
      <c r="E640" s="408">
        <f t="shared" si="765"/>
        <v>0.86284016127423957</v>
      </c>
      <c r="F640" s="408">
        <f t="shared" si="765"/>
        <v>1.058311599345954</v>
      </c>
      <c r="G640" s="408">
        <f t="shared" si="765"/>
        <v>1.4224775506515765</v>
      </c>
      <c r="H640" s="408">
        <f t="shared" si="765"/>
        <v>1.4719761111003278</v>
      </c>
      <c r="I640" s="408">
        <f t="shared" si="765"/>
        <v>1.6300001711424335</v>
      </c>
      <c r="J640" s="408">
        <f t="shared" si="765"/>
        <v>1.3453954811853848</v>
      </c>
      <c r="K640" s="408">
        <f t="shared" si="765"/>
        <v>1.8328129758266338</v>
      </c>
      <c r="L640" s="408">
        <f t="shared" si="765"/>
        <v>2.5606727684706012</v>
      </c>
      <c r="M640" s="408">
        <f t="shared" si="765"/>
        <v>2.3453574661743284</v>
      </c>
      <c r="N640" s="408">
        <f t="shared" si="765"/>
        <v>2.1529031542708514</v>
      </c>
      <c r="O640" s="408">
        <f t="shared" si="765"/>
        <v>1.9943453342320989</v>
      </c>
      <c r="P640" s="408">
        <f t="shared" si="765"/>
        <v>2.4175965719886063</v>
      </c>
      <c r="Q640" s="408">
        <f t="shared" si="765"/>
        <v>2.1380439365975299</v>
      </c>
      <c r="R640" s="408">
        <f t="shared" si="765"/>
        <v>2.0127728515588457</v>
      </c>
      <c r="S640" s="408">
        <f t="shared" si="765"/>
        <v>2.0418921109999992</v>
      </c>
      <c r="T640" s="408">
        <f t="shared" si="765"/>
        <v>2.0732124840000008</v>
      </c>
      <c r="U640" s="408">
        <f t="shared" si="765"/>
        <v>2.3459995827273321</v>
      </c>
      <c r="V640" s="408">
        <f t="shared" si="765"/>
        <v>2.1354506930000028</v>
      </c>
      <c r="W640" s="408">
        <f t="shared" si="765"/>
        <v>2.3723234189999971</v>
      </c>
      <c r="X640" s="408">
        <f t="shared" si="765"/>
        <v>2.053146625000001</v>
      </c>
      <c r="Y640" s="408">
        <f t="shared" si="765"/>
        <v>2.2403739889999974</v>
      </c>
      <c r="Z640" s="408">
        <f t="shared" si="765"/>
        <v>2.8228495609999973</v>
      </c>
      <c r="AA640" s="408">
        <f t="shared" si="765"/>
        <v>0</v>
      </c>
      <c r="AB640" s="408"/>
      <c r="BC640" s="427">
        <f t="shared" si="755"/>
        <v>0.25232557856823179</v>
      </c>
      <c r="BD640" s="427">
        <f t="shared" si="755"/>
        <v>0.34728810538136762</v>
      </c>
      <c r="BE640" s="427">
        <f t="shared" si="755"/>
        <v>0.3852152644621375</v>
      </c>
      <c r="BF640" s="427">
        <f t="shared" si="755"/>
        <v>0.37184004941463344</v>
      </c>
      <c r="BG640" s="427">
        <f t="shared" si="755"/>
        <v>0.35245432731591136</v>
      </c>
      <c r="BH640" s="427">
        <f t="shared" si="755"/>
        <v>0.36588091750430957</v>
      </c>
      <c r="BI640" s="427">
        <f t="shared" si="755"/>
        <v>0.38939187415058518</v>
      </c>
      <c r="BJ640" s="427">
        <f t="shared" si="756"/>
        <v>0.33872495854897594</v>
      </c>
      <c r="BK640" s="427">
        <f t="shared" si="757"/>
        <v>0.32346523546464212</v>
      </c>
      <c r="BL640" s="427">
        <f t="shared" si="758"/>
        <v>0.30398203222153825</v>
      </c>
      <c r="BM640" s="427">
        <f t="shared" si="759"/>
        <v>0.2970503402927715</v>
      </c>
      <c r="BN640" s="427">
        <f t="shared" si="759"/>
        <v>0.33002959703733298</v>
      </c>
      <c r="BO640" s="427">
        <f t="shared" si="760"/>
        <v>0.34137417473923104</v>
      </c>
      <c r="BP640" s="427">
        <f t="shared" si="761"/>
        <v>0.32796743619182239</v>
      </c>
      <c r="BQ640" s="427">
        <f t="shared" si="762"/>
        <v>0.35147673450818995</v>
      </c>
      <c r="BR640" s="427">
        <f t="shared" si="763"/>
        <v>0.33601635363005805</v>
      </c>
      <c r="BS640" s="427">
        <f t="shared" si="764"/>
        <v>0.33710987422758637</v>
      </c>
      <c r="BT640" s="427"/>
      <c r="BU640" s="427"/>
    </row>
    <row r="641" spans="1:73">
      <c r="A641" s="407"/>
      <c r="B641" s="408"/>
      <c r="C641" s="408"/>
      <c r="D641" s="408"/>
      <c r="E641" s="408"/>
      <c r="F641" s="408"/>
      <c r="G641" s="408"/>
      <c r="H641" s="408"/>
      <c r="I641" s="408"/>
      <c r="J641" s="408"/>
      <c r="K641" s="408"/>
      <c r="L641" s="408"/>
      <c r="M641" s="408"/>
      <c r="N641" s="408"/>
      <c r="O641" s="408"/>
      <c r="P641" s="408"/>
      <c r="Q641" s="408"/>
      <c r="R641" s="408"/>
      <c r="S641" s="408"/>
      <c r="T641" s="408"/>
      <c r="U641" s="408"/>
      <c r="V641" s="408"/>
      <c r="W641" s="408"/>
      <c r="X641" s="408"/>
      <c r="Y641" s="408"/>
      <c r="Z641" s="408"/>
      <c r="AA641" s="408"/>
      <c r="AB641" s="408"/>
    </row>
    <row r="642" spans="1:73">
      <c r="A642" s="407"/>
      <c r="B642" s="408"/>
      <c r="C642" s="408"/>
      <c r="D642" s="408"/>
      <c r="E642" s="408"/>
      <c r="F642" s="408"/>
      <c r="G642" s="408"/>
      <c r="H642" s="408"/>
      <c r="I642" s="408"/>
      <c r="J642" s="408"/>
      <c r="K642" s="408"/>
      <c r="L642" s="408"/>
      <c r="M642" s="408"/>
      <c r="N642" s="408"/>
      <c r="O642" s="408"/>
      <c r="P642" s="408"/>
      <c r="Q642" s="408"/>
      <c r="R642" s="408"/>
      <c r="S642" s="408"/>
      <c r="T642" s="408"/>
      <c r="U642" s="408"/>
      <c r="V642" s="408"/>
      <c r="W642" s="408"/>
      <c r="X642" s="408"/>
      <c r="Y642" s="408"/>
      <c r="Z642" s="408"/>
      <c r="AA642" s="408"/>
      <c r="AB642" s="408"/>
    </row>
    <row r="643" spans="1:73">
      <c r="AB643" s="408"/>
    </row>
    <row r="644" spans="1:73">
      <c r="AB644" s="408"/>
    </row>
    <row r="645" spans="1:73">
      <c r="A645" s="409"/>
      <c r="B645" s="409"/>
      <c r="C645" s="409"/>
      <c r="D645" s="409"/>
      <c r="E645" s="409"/>
      <c r="F645" s="409"/>
      <c r="G645" s="409"/>
      <c r="H645" s="409"/>
      <c r="I645" s="409"/>
      <c r="J645" s="409"/>
      <c r="K645" s="409"/>
      <c r="L645" s="409"/>
      <c r="M645" s="409"/>
      <c r="N645" s="409"/>
      <c r="O645" s="409"/>
      <c r="P645" s="409"/>
      <c r="Q645" s="409"/>
      <c r="R645" s="409"/>
      <c r="S645" s="409"/>
      <c r="T645" s="409"/>
      <c r="U645" s="409"/>
      <c r="V645" s="409"/>
      <c r="W645" s="409"/>
      <c r="X645" s="409"/>
      <c r="Y645" s="409"/>
      <c r="Z645" s="409"/>
      <c r="AA645" s="409"/>
      <c r="AB645" s="409"/>
      <c r="AC645" s="409"/>
      <c r="AD645" s="409"/>
      <c r="AE645" s="409"/>
      <c r="AF645" s="409"/>
      <c r="AG645" s="409"/>
      <c r="AH645" s="409"/>
      <c r="AI645" s="409"/>
      <c r="AJ645" s="409"/>
      <c r="AK645" s="409"/>
      <c r="AL645" s="409"/>
      <c r="AM645" s="409"/>
      <c r="AN645" s="409"/>
      <c r="AO645" s="409"/>
      <c r="AP645" s="409"/>
      <c r="AQ645" s="409"/>
      <c r="AR645" s="409"/>
      <c r="AS645" s="409"/>
      <c r="AT645" s="409"/>
      <c r="AU645" s="409"/>
      <c r="AV645" s="409"/>
      <c r="AW645" s="409"/>
      <c r="AX645" s="409"/>
      <c r="AY645" s="409"/>
      <c r="AZ645" s="409"/>
      <c r="BA645" s="409"/>
      <c r="BB645" s="409"/>
    </row>
    <row r="646" spans="1:73">
      <c r="A646" s="409"/>
      <c r="B646" s="409"/>
      <c r="C646" s="409"/>
      <c r="D646" s="409"/>
      <c r="E646" s="409"/>
      <c r="F646" s="409"/>
      <c r="G646" s="409"/>
      <c r="H646" s="409"/>
      <c r="I646" s="409"/>
      <c r="J646" s="409"/>
      <c r="K646" s="409"/>
      <c r="L646" s="409"/>
      <c r="M646" s="409"/>
      <c r="N646" s="409"/>
      <c r="O646" s="409"/>
      <c r="P646" s="409"/>
      <c r="Q646" s="409"/>
      <c r="R646" s="409"/>
      <c r="S646" s="409"/>
      <c r="T646" s="409"/>
      <c r="U646" s="409"/>
      <c r="V646" s="409"/>
      <c r="W646" s="409"/>
      <c r="X646" s="409"/>
      <c r="Y646" s="409"/>
      <c r="Z646" s="409"/>
      <c r="AA646" s="409"/>
      <c r="AB646" s="409"/>
      <c r="AC646" s="409"/>
      <c r="AD646" s="409"/>
      <c r="AE646" s="409"/>
      <c r="AF646" s="409"/>
      <c r="AG646" s="409"/>
      <c r="AH646" s="409"/>
      <c r="AI646" s="409"/>
      <c r="AJ646" s="409"/>
      <c r="AK646" s="409"/>
      <c r="AL646" s="409"/>
      <c r="AM646" s="409"/>
      <c r="AN646" s="409"/>
      <c r="AO646" s="409"/>
      <c r="AP646" s="409"/>
      <c r="AQ646" s="409"/>
      <c r="AR646" s="409"/>
      <c r="AS646" s="409"/>
      <c r="AT646" s="409"/>
      <c r="AU646" s="409"/>
      <c r="AV646" s="409"/>
      <c r="AW646" s="409"/>
      <c r="AX646" s="409"/>
      <c r="AY646" s="409"/>
      <c r="AZ646" s="409"/>
      <c r="BA646" s="409"/>
      <c r="BB646" s="409"/>
    </row>
    <row r="647" spans="1:73">
      <c r="A647" s="409" t="str">
        <f t="shared" ref="A647:A652" si="766">A635</f>
        <v>EU-27 plus UK</v>
      </c>
      <c r="B647" s="409"/>
      <c r="C647" s="409"/>
      <c r="D647" s="409"/>
      <c r="E647" s="409"/>
      <c r="F647" s="409"/>
      <c r="G647" s="409"/>
      <c r="H647" s="409"/>
      <c r="I647" s="409"/>
      <c r="J647" s="409"/>
      <c r="K647" s="409"/>
      <c r="L647" s="409"/>
      <c r="M647" s="409"/>
      <c r="N647" s="409"/>
      <c r="O647" s="409"/>
      <c r="P647" s="409"/>
      <c r="Q647" s="409"/>
      <c r="R647" s="409"/>
      <c r="S647" s="409"/>
      <c r="T647" s="409"/>
      <c r="U647" s="409"/>
      <c r="V647" s="409"/>
      <c r="W647" s="409"/>
      <c r="X647" s="409"/>
      <c r="Y647" s="409"/>
      <c r="Z647" s="409"/>
      <c r="AA647" s="409"/>
      <c r="AB647" s="409"/>
      <c r="AC647" s="408">
        <f>SUM(ExportsWoodenFurniture!AD$41:AD$41)</f>
        <v>0.143647738</v>
      </c>
      <c r="AD647" s="408">
        <f>SUM(ExportsWoodenFurniture!AE$41:AE$41)</f>
        <v>0.16236799999999998</v>
      </c>
      <c r="AE647" s="408">
        <f>SUM(ExportsWoodenFurniture!AF$41:AF$41)</f>
        <v>0.25444751199999999</v>
      </c>
      <c r="AF647" s="408">
        <f>SUM(ExportsWoodenFurniture!AG$41:AG$41)</f>
        <v>0.39696799999999999</v>
      </c>
      <c r="AG647" s="408">
        <f>SUM(ExportsWoodenFurniture!AH$41:AH$41)</f>
        <v>0.66653800000000007</v>
      </c>
      <c r="AH647" s="408">
        <f>SUM(ExportsWoodenFurniture!AI$41:AI$41)</f>
        <v>0.98960599999999999</v>
      </c>
      <c r="AI647" s="408">
        <f>SUM(ExportsWoodenFurniture!AJ$41:AJ$41)</f>
        <v>1.4042416279999999</v>
      </c>
      <c r="AJ647" s="408">
        <f>SUM(ExportsWoodenFurniture!AK$41:AK$41)</f>
        <v>2.0923507369999998</v>
      </c>
      <c r="AK647" s="408">
        <f>SUM(ExportsWoodenFurniture!AL$41:AL$41)</f>
        <v>2.3587857639999998</v>
      </c>
      <c r="AL647" s="408">
        <f>SUM(ExportsWoodenFurniture!AM$41:AM$41)</f>
        <v>2.3928605319999998</v>
      </c>
      <c r="AM647" s="408">
        <f>SUM(ExportsWoodenFurniture!AN$41:AN$41)</f>
        <v>2.966656602</v>
      </c>
      <c r="AN647" s="408">
        <f>SUM(ExportsWoodenFurniture!AO$41:AO$41)</f>
        <v>3.019960389</v>
      </c>
      <c r="AO647" s="408">
        <f>SUM(ExportsWoodenFurniture!AP$41:AP$41)</f>
        <v>3.2076104459999999</v>
      </c>
      <c r="AP647" s="408">
        <f>SUM(ExportsWoodenFurniture!AQ$41:AQ$41)</f>
        <v>3.0290730020000001</v>
      </c>
      <c r="AQ647" s="408">
        <f>SUM(ExportsWoodenFurniture!AR$41:AR$41)</f>
        <v>3.5417780679999993</v>
      </c>
      <c r="AR647" s="408">
        <f>SUM(ExportsWoodenFurniture!AS$41:AS$41)</f>
        <v>3.5315185489999994</v>
      </c>
      <c r="AS647" s="408">
        <f>SUM(ExportsWoodenFurniture!AT$41:AT$41)</f>
        <v>3.4113658749999995</v>
      </c>
      <c r="AT647" s="408">
        <f>SUM(ExportsWoodenFurniture!AU$41:AU$41)</f>
        <v>3.5319829559999998</v>
      </c>
      <c r="AU647" s="408">
        <f>SUM(ExportsWoodenFurniture!AV$41:AV$41)</f>
        <v>3.6341981380000004</v>
      </c>
      <c r="AV647" s="408">
        <f>SUM(ExportsWoodenFurniture!AW$41:AW$41)</f>
        <v>3.7853734400000003</v>
      </c>
      <c r="AW647" s="408">
        <f>SUM(ExportsWoodenFurniture!AX$41:AX$41)</f>
        <v>4.0651018270000003</v>
      </c>
      <c r="AX647" s="408">
        <f>SUM(ExportsWoodenFurniture!AY$41:AY$41)</f>
        <v>5.2675117099999991</v>
      </c>
      <c r="AY647" s="408">
        <f>SUM(ExportsWoodenFurniture!AZ$41:AZ$41)</f>
        <v>3.8591970199999999</v>
      </c>
      <c r="AZ647" s="408">
        <f>SUM(ExportsWoodenFurniture!BA$41:BA$41)</f>
        <v>4.3504410869999992</v>
      </c>
      <c r="BA647" s="408">
        <f>SUM(ExportsWoodenFurniture!BB$41:BB$41)</f>
        <v>5.1581007439999995</v>
      </c>
      <c r="BB647" s="408">
        <f>SUM(ExportsWoodenFurniture!BC$41:BC$41)</f>
        <v>0</v>
      </c>
      <c r="BC647" s="427">
        <f t="shared" ref="BC647:BI652" si="767">AK647/AK$633</f>
        <v>0.21391289985951159</v>
      </c>
      <c r="BD647" s="427">
        <f t="shared" si="767"/>
        <v>0.19875254544078697</v>
      </c>
      <c r="BE647" s="427">
        <f t="shared" si="767"/>
        <v>0.18733800259101965</v>
      </c>
      <c r="BF647" s="427">
        <f t="shared" si="767"/>
        <v>0.17639588094736897</v>
      </c>
      <c r="BG647" s="427">
        <f t="shared" si="767"/>
        <v>0.17497238620470093</v>
      </c>
      <c r="BH647" s="427">
        <f t="shared" si="767"/>
        <v>0.1557857623825514</v>
      </c>
      <c r="BI647" s="427">
        <f t="shared" si="767"/>
        <v>0.16029571691213829</v>
      </c>
      <c r="BJ647" s="427">
        <f t="shared" ref="BJ647:BJ652" si="768">AR647/AR$633</f>
        <v>0.1545131373386131</v>
      </c>
      <c r="BK647" s="427">
        <f t="shared" ref="BK647:BK652" si="769">AS647/AS$633</f>
        <v>0.15326122855622495</v>
      </c>
      <c r="BL647" s="427">
        <f t="shared" ref="BL647:BL652" si="770">AT647/AT$633</f>
        <v>0.15570941449764716</v>
      </c>
      <c r="BM647" s="427">
        <f t="shared" ref="BM647:BN652" si="771">AU647/AU$633</f>
        <v>0.15848586705969678</v>
      </c>
      <c r="BN647" s="427">
        <f t="shared" si="771"/>
        <v>0.19002620128502101</v>
      </c>
      <c r="BO647" s="427">
        <f t="shared" ref="BO647:BO652" si="772">AW647/AW$633</f>
        <v>0.20328519388249569</v>
      </c>
      <c r="BP647" s="427">
        <f t="shared" ref="BP647:BP652" si="773">AX647/AX$633</f>
        <v>0.20554813752327469</v>
      </c>
      <c r="BQ647" s="427">
        <f t="shared" ref="BQ647:BQ652" si="774">AY647/AY$633</f>
        <v>0.17029789047844399</v>
      </c>
      <c r="BR647" s="427">
        <f t="shared" ref="BR647:BR652" si="775">AZ647/AZ$633</f>
        <v>0.1830601041994967</v>
      </c>
      <c r="BS647" s="427">
        <f t="shared" ref="BS647:BS652" si="776">BA647/BA$633</f>
        <v>0.21329244188699797</v>
      </c>
      <c r="BT647" s="427"/>
      <c r="BU647" s="427"/>
    </row>
    <row r="648" spans="1:73">
      <c r="A648" s="409" t="str">
        <f t="shared" si="766"/>
        <v>Hong Kong</v>
      </c>
      <c r="B648" s="409"/>
      <c r="C648" s="409"/>
      <c r="D648" s="409"/>
      <c r="E648" s="409"/>
      <c r="F648" s="409"/>
      <c r="G648" s="409"/>
      <c r="H648" s="409"/>
      <c r="I648" s="409"/>
      <c r="J648" s="409"/>
      <c r="K648" s="409"/>
      <c r="L648" s="409"/>
      <c r="M648" s="409"/>
      <c r="N648" s="409"/>
      <c r="O648" s="409"/>
      <c r="P648" s="409"/>
      <c r="Q648" s="409"/>
      <c r="R648" s="409"/>
      <c r="S648" s="409"/>
      <c r="T648" s="409"/>
      <c r="U648" s="409"/>
      <c r="V648" s="409"/>
      <c r="W648" s="409"/>
      <c r="X648" s="409"/>
      <c r="Y648" s="409"/>
      <c r="Z648" s="409"/>
      <c r="AA648" s="409"/>
      <c r="AB648" s="409"/>
      <c r="AC648" s="408">
        <f>SUM(ExportsWoodenFurniture!AD$26:AD$26)</f>
        <v>1.3079249999999999E-3</v>
      </c>
      <c r="AD648" s="408">
        <f>SUM(ExportsWoodenFurniture!AE$26:AE$26)</f>
        <v>0</v>
      </c>
      <c r="AE648" s="408">
        <f>SUM(ExportsWoodenFurniture!AF$26:AF$26)</f>
        <v>2.5299600000000002E-4</v>
      </c>
      <c r="AF648" s="408">
        <f>SUM(ExportsWoodenFurniture!AG$26:AG$26)</f>
        <v>0</v>
      </c>
      <c r="AG648" s="408">
        <f>SUM(ExportsWoodenFurniture!AH$26:AH$26)</f>
        <v>8.7000000000000001E-5</v>
      </c>
      <c r="AH648" s="408">
        <f>SUM(ExportsWoodenFurniture!AI$26:AI$26)</f>
        <v>4.4700000000000002E-4</v>
      </c>
      <c r="AI648" s="408">
        <f>SUM(ExportsWoodenFurniture!AJ$26:AJ$26)</f>
        <v>5.5106600000000012E-4</v>
      </c>
      <c r="AJ648" s="408">
        <f>SUM(ExportsWoodenFurniture!AK$26:AK$26)</f>
        <v>8.4540299999999989E-4</v>
      </c>
      <c r="AK648" s="408">
        <f>SUM(ExportsWoodenFurniture!AL$26:AL$26)</f>
        <v>1.665412E-3</v>
      </c>
      <c r="AL648" s="408">
        <f>SUM(ExportsWoodenFurniture!AM$26:AM$26)</f>
        <v>1.9291508000000002E-2</v>
      </c>
      <c r="AM648" s="408">
        <f>SUM(ExportsWoodenFurniture!AN$26:AN$26)</f>
        <v>0.171820205</v>
      </c>
      <c r="AN648" s="408">
        <f>SUM(ExportsWoodenFurniture!AO$26:AO$26)</f>
        <v>0.34520963199999993</v>
      </c>
      <c r="AO648" s="408">
        <f>SUM(ExportsWoodenFurniture!AP$26:AP$26)</f>
        <v>0.38291747599999998</v>
      </c>
      <c r="AP648" s="408">
        <f>SUM(ExportsWoodenFurniture!AQ$26:AQ$26)</f>
        <v>0.23613226199999998</v>
      </c>
      <c r="AQ648" s="408">
        <f>SUM(ExportsWoodenFurniture!AR$26:AR$26)</f>
        <v>0.29669901799999993</v>
      </c>
      <c r="AR648" s="408">
        <f>SUM(ExportsWoodenFurniture!AS$26:AS$26)</f>
        <v>9.8127404000000001E-2</v>
      </c>
      <c r="AS648" s="408">
        <f>SUM(ExportsWoodenFurniture!AT$26:AT$26)</f>
        <v>1.9070315000000001E-2</v>
      </c>
      <c r="AT648" s="408">
        <f>SUM(ExportsWoodenFurniture!AU$26:AU$26)</f>
        <v>7.9763160000000007E-3</v>
      </c>
      <c r="AU648" s="408">
        <f>SUM(ExportsWoodenFurniture!AV$26:AV$26)</f>
        <v>5.7806080000000004E-3</v>
      </c>
      <c r="AV648" s="408">
        <f>SUM(ExportsWoodenFurniture!AW$26:AW$26)</f>
        <v>3.851171E-3</v>
      </c>
      <c r="AW648" s="408">
        <f>SUM(ExportsWoodenFurniture!AX$26:AX$26)</f>
        <v>5.2114749999999993E-3</v>
      </c>
      <c r="AX648" s="408">
        <f>SUM(ExportsWoodenFurniture!AY$26:AY$26)</f>
        <v>7.7996529999999993E-3</v>
      </c>
      <c r="AY648" s="408">
        <f>SUM(ExportsWoodenFurniture!AZ$26:AZ$26)</f>
        <v>7.8977639999999998E-3</v>
      </c>
      <c r="AZ648" s="408">
        <f>SUM(ExportsWoodenFurniture!BA$26:BA$26)</f>
        <v>6.2951819999999999E-3</v>
      </c>
      <c r="BA648" s="408">
        <f>SUM(ExportsWoodenFurniture!BB$26:BB$26)</f>
        <v>5.4504419999999989E-3</v>
      </c>
      <c r="BB648" s="408">
        <f>SUM(ExportsWoodenFurniture!BC$26:BC$26)</f>
        <v>0</v>
      </c>
      <c r="BC648" s="427">
        <f t="shared" si="767"/>
        <v>1.5103241498994776E-4</v>
      </c>
      <c r="BD648" s="427">
        <f t="shared" si="767"/>
        <v>1.6023651479539327E-3</v>
      </c>
      <c r="BE648" s="427">
        <f t="shared" si="767"/>
        <v>1.0850077487154858E-2</v>
      </c>
      <c r="BF648" s="427">
        <f t="shared" si="767"/>
        <v>2.0163693990807849E-2</v>
      </c>
      <c r="BG648" s="427">
        <f t="shared" si="767"/>
        <v>2.0887818400377321E-2</v>
      </c>
      <c r="BH648" s="427">
        <f t="shared" si="767"/>
        <v>1.2144324166006472E-2</v>
      </c>
      <c r="BI648" s="427">
        <f t="shared" si="767"/>
        <v>1.3428165425479003E-2</v>
      </c>
      <c r="BJ648" s="427">
        <f t="shared" si="768"/>
        <v>4.293329580621035E-3</v>
      </c>
      <c r="BK648" s="427">
        <f t="shared" si="769"/>
        <v>8.5676529957497019E-4</v>
      </c>
      <c r="BL648" s="427">
        <f t="shared" si="770"/>
        <v>3.5164028526762095E-4</v>
      </c>
      <c r="BM648" s="427">
        <f t="shared" si="771"/>
        <v>2.5208990710572527E-4</v>
      </c>
      <c r="BN648" s="427">
        <f t="shared" si="771"/>
        <v>1.9332924669885029E-4</v>
      </c>
      <c r="BO648" s="427">
        <f t="shared" si="772"/>
        <v>2.6061234155372093E-4</v>
      </c>
      <c r="BP648" s="427">
        <f t="shared" si="773"/>
        <v>3.0435701631839791E-4</v>
      </c>
      <c r="BQ648" s="427">
        <f t="shared" si="774"/>
        <v>3.4851098343162531E-4</v>
      </c>
      <c r="BR648" s="427">
        <f t="shared" si="775"/>
        <v>2.6489191551596714E-4</v>
      </c>
      <c r="BS648" s="427">
        <f t="shared" si="776"/>
        <v>2.2538103485003448E-4</v>
      </c>
      <c r="BT648" s="427"/>
      <c r="BU648" s="427"/>
    </row>
    <row r="649" spans="1:73">
      <c r="A649" s="409" t="str">
        <f t="shared" si="766"/>
        <v>Japan</v>
      </c>
      <c r="B649" s="409"/>
      <c r="C649" s="409"/>
      <c r="D649" s="409"/>
      <c r="E649" s="409"/>
      <c r="F649" s="409"/>
      <c r="G649" s="409"/>
      <c r="H649" s="409"/>
      <c r="I649" s="409"/>
      <c r="J649" s="409"/>
      <c r="K649" s="409"/>
      <c r="L649" s="409"/>
      <c r="M649" s="409"/>
      <c r="N649" s="409"/>
      <c r="O649" s="409"/>
      <c r="P649" s="409"/>
      <c r="Q649" s="409"/>
      <c r="R649" s="409"/>
      <c r="S649" s="409"/>
      <c r="T649" s="409"/>
      <c r="U649" s="409"/>
      <c r="V649" s="409"/>
      <c r="W649" s="409"/>
      <c r="X649" s="409"/>
      <c r="Y649" s="409"/>
      <c r="Z649" s="409"/>
      <c r="AA649" s="409"/>
      <c r="AB649" s="409"/>
      <c r="AC649" s="408">
        <f>SUM(ExportsWoodenFurniture!AD$30:AD$30)</f>
        <v>0.20102772799999999</v>
      </c>
      <c r="AD649" s="408">
        <f>SUM(ExportsWoodenFurniture!AE$30:AE$30)</f>
        <v>0.23986000000000002</v>
      </c>
      <c r="AE649" s="408">
        <f>SUM(ExportsWoodenFurniture!AF$30:AF$30)</f>
        <v>0.27145363900000002</v>
      </c>
      <c r="AF649" s="408">
        <f>SUM(ExportsWoodenFurniture!AG$30:AG$30)</f>
        <v>0.35606800000000005</v>
      </c>
      <c r="AG649" s="408">
        <f>SUM(ExportsWoodenFurniture!AH$30:AH$30)</f>
        <v>0.45028100000000004</v>
      </c>
      <c r="AH649" s="408">
        <f>SUM(ExportsWoodenFurniture!AI$30:AI$30)</f>
        <v>0.54475600000000002</v>
      </c>
      <c r="AI649" s="408">
        <f>SUM(ExportsWoodenFurniture!AJ$30:AJ$30)</f>
        <v>0.59583922400000011</v>
      </c>
      <c r="AJ649" s="408">
        <f>SUM(ExportsWoodenFurniture!AK$30:AK$30)</f>
        <v>0.66802237000000009</v>
      </c>
      <c r="AK649" s="408">
        <f>SUM(ExportsWoodenFurniture!AL$30:AL$30)</f>
        <v>0.76108074199999998</v>
      </c>
      <c r="AL649" s="408">
        <f>SUM(ExportsWoodenFurniture!AM$30:AM$30)</f>
        <v>0.80203373099999997</v>
      </c>
      <c r="AM649" s="408">
        <f>SUM(ExportsWoodenFurniture!AN$30:AN$30)</f>
        <v>0.92048708099999987</v>
      </c>
      <c r="AN649" s="408">
        <f>SUM(ExportsWoodenFurniture!AO$30:AO$30)</f>
        <v>1.03554707</v>
      </c>
      <c r="AO649" s="408">
        <f>SUM(ExportsWoodenFurniture!AP$30:AP$30)</f>
        <v>1.1461657580000002</v>
      </c>
      <c r="AP649" s="408">
        <f>SUM(ExportsWoodenFurniture!AQ$30:AQ$30)</f>
        <v>1.1902582469999998</v>
      </c>
      <c r="AQ649" s="408">
        <f>SUM(ExportsWoodenFurniture!AR$30:AR$30)</f>
        <v>1.2773457619999999</v>
      </c>
      <c r="AR649" s="408">
        <f>SUM(ExportsWoodenFurniture!AS$30:AS$30)</f>
        <v>1.198234765</v>
      </c>
      <c r="AS649" s="408">
        <f>SUM(ExportsWoodenFurniture!AT$30:AT$30)</f>
        <v>1.2298643490000001</v>
      </c>
      <c r="AT649" s="408">
        <f>SUM(ExportsWoodenFurniture!AU$30:AU$30)</f>
        <v>1.2285949820000002</v>
      </c>
      <c r="AU649" s="408">
        <f>SUM(ExportsWoodenFurniture!AV$30:AV$30)</f>
        <v>1.266689011</v>
      </c>
      <c r="AV649" s="408">
        <f>SUM(ExportsWoodenFurniture!AW$30:AW$30)</f>
        <v>1.2856475730000001</v>
      </c>
      <c r="AW649" s="408">
        <f>SUM(ExportsWoodenFurniture!AX$30:AX$30)</f>
        <v>1.339846514</v>
      </c>
      <c r="AX649" s="408">
        <f>SUM(ExportsWoodenFurniture!AY$30:AY$30)</f>
        <v>1.4845460449999999</v>
      </c>
      <c r="AY649" s="408">
        <f>SUM(ExportsWoodenFurniture!AZ$30:AZ$30)</f>
        <v>1.4677421529999999</v>
      </c>
      <c r="AZ649" s="408">
        <f>SUM(ExportsWoodenFurniture!BA$30:BA$30)</f>
        <v>1.3584116930000001</v>
      </c>
      <c r="BA649" s="408">
        <f>SUM(ExportsWoodenFurniture!BB$30:BB$30)</f>
        <v>1.2930226390000001</v>
      </c>
      <c r="BB649" s="408">
        <f>SUM(ExportsWoodenFurniture!BC$30:BC$30)</f>
        <v>0</v>
      </c>
      <c r="BC649" s="427">
        <f t="shared" si="767"/>
        <v>6.9020676245038076E-2</v>
      </c>
      <c r="BD649" s="427">
        <f t="shared" si="767"/>
        <v>6.6617441106100128E-2</v>
      </c>
      <c r="BE649" s="427">
        <f t="shared" si="767"/>
        <v>5.8126785233290741E-2</v>
      </c>
      <c r="BF649" s="427">
        <f t="shared" si="767"/>
        <v>6.0486302515909175E-2</v>
      </c>
      <c r="BG649" s="427">
        <f t="shared" si="767"/>
        <v>6.2522354581264455E-2</v>
      </c>
      <c r="BH649" s="427">
        <f t="shared" si="767"/>
        <v>6.1215193004124945E-2</v>
      </c>
      <c r="BI649" s="427">
        <f t="shared" si="767"/>
        <v>5.781080878963521E-2</v>
      </c>
      <c r="BJ649" s="427">
        <f t="shared" si="768"/>
        <v>5.2425892782234355E-2</v>
      </c>
      <c r="BK649" s="427">
        <f t="shared" si="769"/>
        <v>5.5253680781233071E-2</v>
      </c>
      <c r="BL649" s="427">
        <f t="shared" si="770"/>
        <v>5.4163286653744369E-2</v>
      </c>
      <c r="BM649" s="427">
        <f t="shared" si="771"/>
        <v>5.5239780160639324E-2</v>
      </c>
      <c r="BN649" s="427">
        <f t="shared" si="771"/>
        <v>6.4539662561931208E-2</v>
      </c>
      <c r="BO649" s="427">
        <f t="shared" si="772"/>
        <v>6.7002247412897578E-2</v>
      </c>
      <c r="BP649" s="427">
        <f t="shared" si="773"/>
        <v>5.7929757239646183E-2</v>
      </c>
      <c r="BQ649" s="427">
        <f t="shared" si="774"/>
        <v>6.4768238347724882E-2</v>
      </c>
      <c r="BR649" s="427">
        <f t="shared" si="775"/>
        <v>5.7159947944008277E-2</v>
      </c>
      <c r="BS649" s="427">
        <f t="shared" si="776"/>
        <v>5.3467733527362123E-2</v>
      </c>
      <c r="BT649" s="427"/>
      <c r="BU649" s="427"/>
    </row>
    <row r="650" spans="1:73">
      <c r="A650" s="409" t="str">
        <f t="shared" si="766"/>
        <v>South Korea</v>
      </c>
      <c r="B650" s="409"/>
      <c r="C650" s="409"/>
      <c r="D650" s="409"/>
      <c r="E650" s="409"/>
      <c r="F650" s="409"/>
      <c r="G650" s="409"/>
      <c r="H650" s="409"/>
      <c r="I650" s="409"/>
      <c r="J650" s="409"/>
      <c r="K650" s="409"/>
      <c r="L650" s="409"/>
      <c r="M650" s="409"/>
      <c r="N650" s="409"/>
      <c r="O650" s="409"/>
      <c r="P650" s="409"/>
      <c r="Q650" s="409"/>
      <c r="R650" s="409"/>
      <c r="S650" s="409"/>
      <c r="T650" s="409"/>
      <c r="U650" s="409"/>
      <c r="V650" s="409"/>
      <c r="W650" s="409"/>
      <c r="X650" s="409"/>
      <c r="Y650" s="409"/>
      <c r="Z650" s="409"/>
      <c r="AA650" s="409"/>
      <c r="AB650" s="409"/>
      <c r="AC650" s="408">
        <f>SUM(ExportsWoodenFurniture!AD$57:AD$57)</f>
        <v>1.7587894999999999E-2</v>
      </c>
      <c r="AD650" s="408">
        <f>SUM(ExportsWoodenFurniture!AE$57:AE$57)</f>
        <v>2.1951999999999999E-2</v>
      </c>
      <c r="AE650" s="408">
        <f>SUM(ExportsWoodenFurniture!AF$57:AF$57)</f>
        <v>6.3425918999999997E-2</v>
      </c>
      <c r="AF650" s="408">
        <f>SUM(ExportsWoodenFurniture!AG$57:AG$57)</f>
        <v>0.108547</v>
      </c>
      <c r="AG650" s="408">
        <f>SUM(ExportsWoodenFurniture!AH$57:AH$57)</f>
        <v>0.16392900000000002</v>
      </c>
      <c r="AH650" s="408">
        <f>SUM(ExportsWoodenFurniture!AI$57:AI$57)</f>
        <v>0.24109599999999998</v>
      </c>
      <c r="AI650" s="408">
        <f>SUM(ExportsWoodenFurniture!AJ$57:AJ$57)</f>
        <v>0.37561600499999998</v>
      </c>
      <c r="AJ650" s="408">
        <f>SUM(ExportsWoodenFurniture!AK$57:AK$57)</f>
        <v>0.50488349599999993</v>
      </c>
      <c r="AK650" s="408">
        <f>SUM(ExportsWoodenFurniture!AL$57:AL$57)</f>
        <v>0.73693914399999993</v>
      </c>
      <c r="AL650" s="408">
        <f>SUM(ExportsWoodenFurniture!AM$57:AM$57)</f>
        <v>0.8985081800000001</v>
      </c>
      <c r="AM650" s="408">
        <f>SUM(ExportsWoodenFurniture!AN$57:AN$57)</f>
        <v>0.93161331600000008</v>
      </c>
      <c r="AN650" s="408">
        <f>SUM(ExportsWoodenFurniture!AO$57:AO$57)</f>
        <v>1.2953178840000001</v>
      </c>
      <c r="AO650" s="408">
        <f>SUM(ExportsWoodenFurniture!AP$57:AP$57)</f>
        <v>1.3948712189999999</v>
      </c>
      <c r="AP650" s="408">
        <f>SUM(ExportsWoodenFurniture!AQ$57:AQ$57)</f>
        <v>1.63392366</v>
      </c>
      <c r="AQ650" s="408">
        <f>SUM(ExportsWoodenFurniture!AR$57:AR$57)</f>
        <v>1.7147552530000001</v>
      </c>
      <c r="AR650" s="408">
        <f>SUM(ExportsWoodenFurniture!AS$57:AS$57)</f>
        <v>1.7491271539999997</v>
      </c>
      <c r="AS650" s="408">
        <f>SUM(ExportsWoodenFurniture!AT$57:AT$57)</f>
        <v>1.4097736999999999</v>
      </c>
      <c r="AT650" s="408">
        <f>SUM(ExportsWoodenFurniture!AU$57:AU$57)</f>
        <v>1.258207351</v>
      </c>
      <c r="AU650" s="408">
        <f>SUM(ExportsWoodenFurniture!AV$57:AV$57)</f>
        <v>1.1017377939999999</v>
      </c>
      <c r="AV650" s="408">
        <f>SUM(ExportsWoodenFurniture!AW$57:AW$57)</f>
        <v>1.2783154319999999</v>
      </c>
      <c r="AW650" s="408">
        <f>SUM(ExportsWoodenFurniture!AX$57:AX$57)</f>
        <v>1.2058758009999999</v>
      </c>
      <c r="AX650" s="408">
        <f>SUM(ExportsWoodenFurniture!AY$57:AY$57)</f>
        <v>1.6571588089999998</v>
      </c>
      <c r="AY650" s="408">
        <f>SUM(ExportsWoodenFurniture!AZ$57:AZ$57)</f>
        <v>1.43285865</v>
      </c>
      <c r="AZ650" s="408">
        <f>SUM(ExportsWoodenFurniture!BA$57:BA$57)</f>
        <v>1.5955235680000002</v>
      </c>
      <c r="BA650" s="408">
        <f>SUM(ExportsWoodenFurniture!BB$57:BB$57)</f>
        <v>1.5445858990000001</v>
      </c>
      <c r="BB650" s="408">
        <f>SUM(ExportsWoodenFurniture!BC$57:BC$57)</f>
        <v>0</v>
      </c>
      <c r="BC650" s="427">
        <f t="shared" si="767"/>
        <v>6.6831329796437675E-2</v>
      </c>
      <c r="BD650" s="427">
        <f t="shared" si="767"/>
        <v>7.463067131836032E-2</v>
      </c>
      <c r="BE650" s="427">
        <f t="shared" si="767"/>
        <v>5.8829383113966627E-2</v>
      </c>
      <c r="BF650" s="427">
        <f t="shared" si="767"/>
        <v>7.5659515299378283E-2</v>
      </c>
      <c r="BG650" s="427">
        <f t="shared" si="767"/>
        <v>7.6089023198264633E-2</v>
      </c>
      <c r="BH650" s="427">
        <f t="shared" si="767"/>
        <v>8.4032983978901382E-2</v>
      </c>
      <c r="BI650" s="427">
        <f t="shared" si="767"/>
        <v>7.760732528441705E-2</v>
      </c>
      <c r="BJ650" s="427">
        <f t="shared" si="768"/>
        <v>7.6528870065039972E-2</v>
      </c>
      <c r="BK650" s="427">
        <f t="shared" si="769"/>
        <v>6.3336404585525419E-2</v>
      </c>
      <c r="BL650" s="427">
        <f t="shared" si="770"/>
        <v>5.5468764255510651E-2</v>
      </c>
      <c r="BM650" s="427">
        <f t="shared" si="771"/>
        <v>4.8046326293761252E-2</v>
      </c>
      <c r="BN650" s="427">
        <f t="shared" si="771"/>
        <v>6.4171588203192048E-2</v>
      </c>
      <c r="BO650" s="427">
        <f t="shared" si="772"/>
        <v>6.0302719694823217E-2</v>
      </c>
      <c r="BP650" s="427">
        <f t="shared" si="773"/>
        <v>6.4665429432949117E-2</v>
      </c>
      <c r="BQ650" s="427">
        <f t="shared" si="774"/>
        <v>6.3228905957434411E-2</v>
      </c>
      <c r="BR650" s="427">
        <f t="shared" si="775"/>
        <v>6.7137263732548247E-2</v>
      </c>
      <c r="BS650" s="427">
        <f t="shared" si="776"/>
        <v>6.3870117016453148E-2</v>
      </c>
      <c r="BT650" s="427"/>
      <c r="BU650" s="427"/>
    </row>
    <row r="651" spans="1:73">
      <c r="A651" s="409" t="str">
        <f t="shared" si="766"/>
        <v>USA</v>
      </c>
      <c r="AC651" s="408">
        <f>SUM(ExportsWoodenFurniture!AD$18:AD$18)</f>
        <v>0.805931485</v>
      </c>
      <c r="AD651" s="408">
        <f>SUM(ExportsWoodenFurniture!AE$18:AE$18)</f>
        <v>0.88482400000000005</v>
      </c>
      <c r="AE651" s="408">
        <f>SUM(ExportsWoodenFurniture!AF$18:AF$18)</f>
        <v>1.3913311429999999</v>
      </c>
      <c r="AF651" s="408">
        <f>SUM(ExportsWoodenFurniture!AG$18:AG$18)</f>
        <v>1.9386829999999999</v>
      </c>
      <c r="AG651" s="408">
        <f>SUM(ExportsWoodenFurniture!AH$18:AH$18)</f>
        <v>2.6189459999999998</v>
      </c>
      <c r="AH651" s="408">
        <f>SUM(ExportsWoodenFurniture!AI$18:AI$18)</f>
        <v>3.3038280000000002</v>
      </c>
      <c r="AI651" s="408">
        <f>SUM(ExportsWoodenFurniture!AJ$18:AJ$18)</f>
        <v>4.1718435119999997</v>
      </c>
      <c r="AJ651" s="408">
        <f>SUM(ExportsWoodenFurniture!AK$18:AK$18)</f>
        <v>4.6422631289999998</v>
      </c>
      <c r="AK651" s="408">
        <f>SUM(ExportsWoodenFurniture!AL$18:AL$18)</f>
        <v>4.5358426459999999</v>
      </c>
      <c r="AL651" s="408">
        <f>SUM(ExportsWoodenFurniture!AM$18:AM$18)</f>
        <v>4.2580008110000005</v>
      </c>
      <c r="AM651" s="408">
        <f>SUM(ExportsWoodenFurniture!AN$18:AN$18)</f>
        <v>5.5233877459999992</v>
      </c>
      <c r="AN651" s="408">
        <f>SUM(ExportsWoodenFurniture!AO$18:AO$18)</f>
        <v>5.5086390160000001</v>
      </c>
      <c r="AO651" s="408">
        <f>SUM(ExportsWoodenFurniture!AP$18:AP$18)</f>
        <v>6.2257548839999988</v>
      </c>
      <c r="AP651" s="408">
        <f>SUM(ExportsWoodenFurniture!AQ$18:AQ$18)</f>
        <v>6.7372572220000002</v>
      </c>
      <c r="AQ651" s="408">
        <f>SUM(ExportsWoodenFurniture!AR$18:AR$18)</f>
        <v>7.2310749959999985</v>
      </c>
      <c r="AR651" s="408">
        <f>SUM(ExportsWoodenFurniture!AS$18:AS$18)</f>
        <v>7.897273622000001</v>
      </c>
      <c r="AS651" s="408">
        <f>SUM(ExportsWoodenFurniture!AT$18:AT$18)</f>
        <v>8.1836895189999996</v>
      </c>
      <c r="AT651" s="408">
        <f>SUM(ExportsWoodenFurniture!AU$18:AU$18)</f>
        <v>9.283966484999997</v>
      </c>
      <c r="AU651" s="408">
        <f>SUM(ExportsWoodenFurniture!AV$18:AV$18)</f>
        <v>10.043752116000002</v>
      </c>
      <c r="AV651" s="408">
        <f>SUM(ExportsWoodenFurniture!AW$18:AW$18)</f>
        <v>7.0202200659999994</v>
      </c>
      <c r="AW651" s="408">
        <f>SUM(ExportsWoodenFurniture!AX$18:AX$18)</f>
        <v>6.193509066999999</v>
      </c>
      <c r="AX651" s="408">
        <f>SUM(ExportsWoodenFurniture!AY$18:AY$18)</f>
        <v>8.1518777140000012</v>
      </c>
      <c r="AY651" s="408">
        <f>SUM(ExportsWoodenFurniture!AZ$18:AZ$18)</f>
        <v>6.7462363219999997</v>
      </c>
      <c r="AZ651" s="408">
        <f>SUM(ExportsWoodenFurniture!BA$18:BA$18)</f>
        <v>6.9270746810000006</v>
      </c>
      <c r="BA651" s="408">
        <f>SUM(ExportsWoodenFurniture!BB$18:BB$18)</f>
        <v>7.0089244959999997</v>
      </c>
      <c r="BB651" s="408">
        <f>SUM(ExportsWoodenFurniture!BC$18:BC$18)</f>
        <v>0</v>
      </c>
      <c r="BC651" s="427">
        <f t="shared" si="767"/>
        <v>0.41134522198697659</v>
      </c>
      <c r="BD651" s="427">
        <f t="shared" si="767"/>
        <v>0.35367230490773349</v>
      </c>
      <c r="BE651" s="427">
        <f t="shared" si="767"/>
        <v>0.34879009157102098</v>
      </c>
      <c r="BF651" s="427">
        <f t="shared" si="767"/>
        <v>0.32175959512175167</v>
      </c>
      <c r="BG651" s="427">
        <f t="shared" si="767"/>
        <v>0.33960956491380961</v>
      </c>
      <c r="BH651" s="427">
        <f t="shared" si="767"/>
        <v>0.34649833530047763</v>
      </c>
      <c r="BI651" s="427">
        <f t="shared" si="767"/>
        <v>0.32726792257308018</v>
      </c>
      <c r="BJ651" s="427">
        <f t="shared" si="768"/>
        <v>0.34552629607515989</v>
      </c>
      <c r="BK651" s="427">
        <f t="shared" si="769"/>
        <v>0.36766572562511834</v>
      </c>
      <c r="BL651" s="427">
        <f t="shared" si="770"/>
        <v>0.40928877732532554</v>
      </c>
      <c r="BM651" s="427">
        <f t="shared" si="771"/>
        <v>0.43800384629356837</v>
      </c>
      <c r="BN651" s="427">
        <f t="shared" si="771"/>
        <v>0.35241589039280075</v>
      </c>
      <c r="BO651" s="427">
        <f t="shared" si="772"/>
        <v>0.30972131697553407</v>
      </c>
      <c r="BP651" s="427">
        <f t="shared" si="773"/>
        <v>0.31810148200509469</v>
      </c>
      <c r="BQ651" s="427">
        <f t="shared" si="774"/>
        <v>0.29769659552277972</v>
      </c>
      <c r="BR651" s="427">
        <f t="shared" si="775"/>
        <v>0.29148102170393919</v>
      </c>
      <c r="BS651" s="427">
        <f t="shared" si="776"/>
        <v>0.28982578955876176</v>
      </c>
      <c r="BT651" s="427"/>
      <c r="BU651" s="427"/>
    </row>
    <row r="652" spans="1:73">
      <c r="A652" s="409" t="str">
        <f t="shared" si="766"/>
        <v>Others</v>
      </c>
      <c r="AC652" s="426">
        <f t="shared" ref="AC652:BB652" si="777">AC633-SUM(AC647:AC651)</f>
        <v>0.4987090540000001</v>
      </c>
      <c r="AD652" s="426">
        <f t="shared" si="777"/>
        <v>0.49377300000000002</v>
      </c>
      <c r="AE652" s="426">
        <f t="shared" si="777"/>
        <v>0.72452383700000045</v>
      </c>
      <c r="AF652" s="426">
        <f t="shared" si="777"/>
        <v>0.98035100000000019</v>
      </c>
      <c r="AG652" s="426">
        <f t="shared" si="777"/>
        <v>1.3017700000000003</v>
      </c>
      <c r="AH652" s="426">
        <f t="shared" si="777"/>
        <v>1.7635509999999996</v>
      </c>
      <c r="AI652" s="426">
        <f t="shared" si="777"/>
        <v>2.236918596999999</v>
      </c>
      <c r="AJ652" s="426">
        <f t="shared" si="777"/>
        <v>2.7797610509999986</v>
      </c>
      <c r="AK652" s="426">
        <f t="shared" si="777"/>
        <v>2.632537714000005</v>
      </c>
      <c r="AL652" s="426">
        <f t="shared" si="777"/>
        <v>3.6687008929999969</v>
      </c>
      <c r="AM652" s="426">
        <f t="shared" si="777"/>
        <v>5.3218855500000029</v>
      </c>
      <c r="AN652" s="426">
        <f t="shared" si="777"/>
        <v>5.915682634000003</v>
      </c>
      <c r="AO652" s="426">
        <f t="shared" si="777"/>
        <v>5.9747754440000094</v>
      </c>
      <c r="AP652" s="426">
        <f t="shared" si="777"/>
        <v>6.6171928080000058</v>
      </c>
      <c r="AQ652" s="426">
        <f t="shared" si="777"/>
        <v>8.033622660999999</v>
      </c>
      <c r="AR652" s="426">
        <f t="shared" si="777"/>
        <v>8.3815002850000084</v>
      </c>
      <c r="AS652" s="426">
        <f t="shared" si="777"/>
        <v>8.0047415870000016</v>
      </c>
      <c r="AT652" s="426">
        <f t="shared" si="777"/>
        <v>7.3724408589999975</v>
      </c>
      <c r="AU652" s="426">
        <f t="shared" si="777"/>
        <v>6.8785818709999944</v>
      </c>
      <c r="AV652" s="426">
        <f t="shared" si="777"/>
        <v>6.5468633879999985</v>
      </c>
      <c r="AW652" s="426">
        <f t="shared" si="777"/>
        <v>7.1874937100000018</v>
      </c>
      <c r="AX652" s="426">
        <f t="shared" si="777"/>
        <v>9.0577635199999982</v>
      </c>
      <c r="AY652" s="426">
        <f t="shared" si="777"/>
        <v>9.1475174440000018</v>
      </c>
      <c r="AZ652" s="426">
        <f t="shared" si="777"/>
        <v>9.5273505369999949</v>
      </c>
      <c r="BA652" s="426">
        <f t="shared" si="777"/>
        <v>9.173148427000001</v>
      </c>
      <c r="BB652" s="426">
        <f t="shared" si="777"/>
        <v>0</v>
      </c>
      <c r="BC652" s="427">
        <f t="shared" si="767"/>
        <v>0.23873883969704623</v>
      </c>
      <c r="BD652" s="427">
        <f t="shared" si="767"/>
        <v>0.30472467207906523</v>
      </c>
      <c r="BE652" s="427">
        <f t="shared" si="767"/>
        <v>0.33606566000354715</v>
      </c>
      <c r="BF652" s="427">
        <f t="shared" si="767"/>
        <v>0.34553501212478405</v>
      </c>
      <c r="BG652" s="427">
        <f t="shared" si="767"/>
        <v>0.32591885270158305</v>
      </c>
      <c r="BH652" s="427">
        <f t="shared" si="767"/>
        <v>0.34032340116793824</v>
      </c>
      <c r="BI652" s="427">
        <f t="shared" si="767"/>
        <v>0.36359006101525027</v>
      </c>
      <c r="BJ652" s="427">
        <f t="shared" si="768"/>
        <v>0.36671247415833169</v>
      </c>
      <c r="BK652" s="427">
        <f t="shared" si="769"/>
        <v>0.3596261951523233</v>
      </c>
      <c r="BL652" s="427">
        <f t="shared" si="770"/>
        <v>0.32501811698250466</v>
      </c>
      <c r="BM652" s="427">
        <f t="shared" si="771"/>
        <v>0.29997209028522853</v>
      </c>
      <c r="BN652" s="427">
        <f t="shared" si="771"/>
        <v>0.3286533283103561</v>
      </c>
      <c r="BO652" s="427">
        <f t="shared" si="772"/>
        <v>0.35942790969269572</v>
      </c>
      <c r="BP652" s="427">
        <f t="shared" si="773"/>
        <v>0.35345083678271699</v>
      </c>
      <c r="BQ652" s="427">
        <f t="shared" si="774"/>
        <v>0.40365985871018534</v>
      </c>
      <c r="BR652" s="427">
        <f t="shared" si="775"/>
        <v>0.40089677050449168</v>
      </c>
      <c r="BS652" s="427">
        <f t="shared" si="776"/>
        <v>0.37931853697557494</v>
      </c>
      <c r="BT652" s="427"/>
      <c r="BU652" s="427"/>
    </row>
    <row r="653" spans="1:73">
      <c r="A653" s="409"/>
      <c r="AC653" s="426"/>
      <c r="AD653" s="426"/>
      <c r="AE653" s="426"/>
      <c r="AF653" s="426"/>
      <c r="AG653" s="426"/>
      <c r="AH653" s="426"/>
      <c r="AI653" s="426"/>
      <c r="AJ653" s="426"/>
      <c r="AK653" s="426"/>
      <c r="AL653" s="426"/>
      <c r="AM653" s="426"/>
      <c r="AN653" s="426"/>
      <c r="AO653" s="426"/>
      <c r="AP653" s="426"/>
      <c r="AQ653" s="426"/>
      <c r="AR653" s="426"/>
      <c r="AS653" s="426"/>
      <c r="AT653" s="426"/>
      <c r="AU653" s="426"/>
      <c r="AV653" s="426"/>
      <c r="AW653" s="426"/>
      <c r="AX653" s="426"/>
      <c r="AY653" s="426"/>
      <c r="AZ653" s="426"/>
      <c r="BA653" s="426"/>
      <c r="BB653" s="426"/>
      <c r="BC653" s="427"/>
      <c r="BD653" s="427"/>
      <c r="BE653" s="427"/>
      <c r="BF653" s="427"/>
      <c r="BG653" s="427"/>
      <c r="BH653" s="427"/>
      <c r="BI653" s="427"/>
      <c r="BJ653" s="427"/>
      <c r="BK653" s="427"/>
      <c r="BL653" s="427"/>
      <c r="BM653" s="427"/>
      <c r="BN653" s="427"/>
      <c r="BO653" s="427"/>
      <c r="BP653" s="427"/>
      <c r="BQ653" s="427"/>
      <c r="BR653" s="427"/>
      <c r="BS653" s="427"/>
      <c r="BT653" s="427"/>
      <c r="BU653" s="427"/>
    </row>
    <row r="654" spans="1:73" ht="13">
      <c r="A654" s="405" t="s">
        <v>319</v>
      </c>
    </row>
    <row r="655" spans="1:73" ht="13">
      <c r="A655" s="405"/>
      <c r="B655" s="472" t="s">
        <v>300</v>
      </c>
      <c r="C655" s="472"/>
      <c r="D655" s="472"/>
      <c r="E655" s="472"/>
      <c r="F655" s="472"/>
      <c r="G655" s="472"/>
      <c r="H655" s="472"/>
      <c r="I655" s="472"/>
      <c r="J655" s="472"/>
      <c r="K655" s="472"/>
      <c r="L655" s="472"/>
      <c r="M655" s="472"/>
      <c r="N655" s="472"/>
      <c r="O655" s="472"/>
      <c r="P655" s="472"/>
      <c r="Q655" s="472"/>
      <c r="R655" s="472"/>
      <c r="S655" s="472"/>
      <c r="T655" s="472"/>
      <c r="U655" s="472"/>
      <c r="V655" s="472"/>
      <c r="W655" s="472"/>
      <c r="X655" s="472"/>
      <c r="Y655" s="472"/>
      <c r="Z655" s="472"/>
      <c r="AA655" s="472"/>
      <c r="AC655" s="472" t="s">
        <v>253</v>
      </c>
      <c r="AD655" s="472"/>
      <c r="AE655" s="472"/>
      <c r="AF655" s="472"/>
      <c r="AG655" s="472"/>
      <c r="AH655" s="472"/>
      <c r="AI655" s="472"/>
      <c r="AJ655" s="472"/>
      <c r="AK655" s="472"/>
      <c r="AL655" s="472"/>
      <c r="AM655" s="472"/>
      <c r="AN655" s="472"/>
      <c r="AO655" s="472"/>
      <c r="AP655" s="472"/>
      <c r="AQ655" s="472"/>
      <c r="AR655" s="472"/>
      <c r="AS655" s="472"/>
      <c r="AT655" s="472"/>
      <c r="AU655" s="472"/>
      <c r="AV655" s="472"/>
      <c r="AW655" s="472"/>
      <c r="AX655" s="472"/>
      <c r="AY655" s="472"/>
      <c r="AZ655" s="472"/>
      <c r="BA655" s="472"/>
      <c r="BB655" s="472"/>
    </row>
    <row r="656" spans="1:73">
      <c r="A656" s="407" t="s">
        <v>3</v>
      </c>
      <c r="B656" s="408">
        <f>SUM(ExportsChipsAndResidues!C$5:C$5)</f>
        <v>1.8813119459999998</v>
      </c>
      <c r="C656" s="408">
        <f>SUM(ExportsChipsAndResidues!D$5:D$5)</f>
        <v>1.7847610000000003</v>
      </c>
      <c r="D656" s="408">
        <f>SUM(ExportsChipsAndResidues!E$5:E$5)</f>
        <v>1.566708175</v>
      </c>
      <c r="E656" s="408">
        <f>SUM(ExportsChipsAndResidues!F$5:F$5)</f>
        <v>1.1528954390000001</v>
      </c>
      <c r="F656" s="408">
        <f>SUM(ExportsChipsAndResidues!G$5:G$5)</f>
        <v>1.1009589999999998</v>
      </c>
      <c r="G656" s="408">
        <f>SUM(ExportsChipsAndResidues!H$5:H$5)</f>
        <v>0.90908051700000003</v>
      </c>
      <c r="H656" s="408">
        <f>SUM(ExportsChipsAndResidues!I$5:I$5)</f>
        <v>0.65169732199999997</v>
      </c>
      <c r="I656" s="408">
        <f>SUM(ExportsChipsAndResidues!J$5:J$5)</f>
        <v>0.26602330739420899</v>
      </c>
      <c r="J656" s="408">
        <f>SUM(ExportsChipsAndResidues!K$5:K$5)</f>
        <v>0.13936316300000001</v>
      </c>
      <c r="K656" s="408">
        <f>SUM(ExportsChipsAndResidues!L$5:L$5)</f>
        <v>3.1857178E-2</v>
      </c>
      <c r="L656" s="408">
        <f>SUM(ExportsChipsAndResidues!M$5:M$5)</f>
        <v>5.2671031999999993E-2</v>
      </c>
      <c r="M656" s="408">
        <f>SUM(ExportsChipsAndResidues!N$5:N$5)</f>
        <v>3.8597929000000003E-2</v>
      </c>
      <c r="N656" s="408">
        <f>SUM(ExportsChipsAndResidues!O$5:O$5)</f>
        <v>2.0030408E-2</v>
      </c>
      <c r="O656" s="408">
        <f>SUM(ExportsChipsAndResidues!P$5:P$5)</f>
        <v>3.5101965000000013E-2</v>
      </c>
      <c r="P656" s="408">
        <f>SUM(ExportsChipsAndResidues!Q$5:Q$5)</f>
        <v>0</v>
      </c>
      <c r="Q656" s="408">
        <f>SUM(ExportsChipsAndResidues!R$5:R$5)</f>
        <v>9.6704565000000034E-2</v>
      </c>
      <c r="R656" s="408">
        <f>SUM(ExportsChipsAndResidues!S$5:S$5)</f>
        <v>4.0682263999999989E-2</v>
      </c>
      <c r="S656" s="408">
        <f>SUM(ExportsChipsAndResidues!T$5:T$5)</f>
        <v>0</v>
      </c>
      <c r="T656" s="408">
        <f>SUM(ExportsChipsAndResidues!U$5:U$5)</f>
        <v>0</v>
      </c>
      <c r="U656" s="408">
        <f>SUM(ExportsChipsAndResidues!V$5:V$5)</f>
        <v>2.8376235999999992E-2</v>
      </c>
      <c r="V656" s="408">
        <f>SUM(ExportsChipsAndResidues!W$5:W$5)</f>
        <v>2.4188675E-2</v>
      </c>
      <c r="W656" s="408">
        <f>SUM(ExportsChipsAndResidues!X$5:X$5)</f>
        <v>0</v>
      </c>
      <c r="X656" s="408">
        <f>SUM(ExportsChipsAndResidues!Y$5:Y$5)</f>
        <v>2.1095781999999997E-2</v>
      </c>
      <c r="Y656" s="408">
        <f>SUM(ExportsChipsAndResidues!Z$5:Z$5)</f>
        <v>0</v>
      </c>
      <c r="Z656" s="408">
        <f>SUM(ExportsChipsAndResidues!AA$5:AA$5)</f>
        <v>2.7892387000000012E-2</v>
      </c>
      <c r="AA656" s="408">
        <f>SUM(ExportsChipsAndResidues!AB$5:AB$5)</f>
        <v>0</v>
      </c>
      <c r="AB656" s="408"/>
      <c r="AC656" s="409">
        <f>SUM(ExportsChipsAndResidues!AD$5:AD$5)</f>
        <v>122.66761199999998</v>
      </c>
      <c r="AD656" s="409">
        <f>SUM(ExportsChipsAndResidues!AE$5:AE$5)</f>
        <v>106.65900000000001</v>
      </c>
      <c r="AE656" s="409">
        <f>SUM(ExportsChipsAndResidues!AF$5:AF$5)</f>
        <v>91.304814999999991</v>
      </c>
      <c r="AF656" s="409">
        <f>SUM(ExportsChipsAndResidues!AG$5:AG$5)</f>
        <v>96.392999999999986</v>
      </c>
      <c r="AG656" s="409">
        <f>SUM(ExportsChipsAndResidues!AH$5:AH$5)</f>
        <v>102.96899999999999</v>
      </c>
      <c r="AH656" s="409">
        <f>SUM(ExportsChipsAndResidues!AI$5:AI$5)</f>
        <v>95.467000000000013</v>
      </c>
      <c r="AI656" s="409">
        <f>SUM(ExportsChipsAndResidues!AJ$5:AJ$5)</f>
        <v>68.996748999999994</v>
      </c>
      <c r="AJ656" s="409">
        <f>SUM(ExportsChipsAndResidues!AK$5:AK$5)</f>
        <v>30.052054327310003</v>
      </c>
      <c r="AK656" s="409">
        <f>SUM(ExportsChipsAndResidues!AL$5:AL$5)</f>
        <v>15.905777999999994</v>
      </c>
      <c r="AL656" s="409">
        <f>SUM(ExportsChipsAndResidues!AM$5:AM$5)</f>
        <v>4.1107579999999997</v>
      </c>
      <c r="AM656" s="409">
        <f>SUM(ExportsChipsAndResidues!AN$5:AN$5)</f>
        <v>6.5153639848400013</v>
      </c>
      <c r="AN656" s="409">
        <f>SUM(ExportsChipsAndResidues!AO$5:AO$5)</f>
        <v>6.1148152851200006</v>
      </c>
      <c r="AO656" s="409">
        <f>SUM(ExportsChipsAndResidues!AP$5:AP$5)</f>
        <v>3.5937763101999995</v>
      </c>
      <c r="AP656" s="409">
        <f>SUM(ExportsChipsAndResidues!AQ$5:AQ$5)</f>
        <v>7.2047853647999984</v>
      </c>
      <c r="AQ656" s="409">
        <f>SUM(ExportsChipsAndResidues!AR$5:AR$5)</f>
        <v>0</v>
      </c>
      <c r="AR656" s="409">
        <f>SUM(ExportsChipsAndResidues!AS$5:AS$5)</f>
        <v>18.978130999999994</v>
      </c>
      <c r="AS656" s="409">
        <f>SUM(ExportsChipsAndResidues!AT$5:AT$5)</f>
        <v>9.8792309999999972</v>
      </c>
      <c r="AT656" s="409">
        <f>SUM(ExportsChipsAndResidues!AU$5:AU$5)</f>
        <v>0</v>
      </c>
      <c r="AU656" s="409">
        <f>SUM(ExportsChipsAndResidues!AV$5:AV$5)</f>
        <v>0</v>
      </c>
      <c r="AV656" s="409">
        <f>SUM(ExportsChipsAndResidues!AW$5:AW$5)</f>
        <v>8.3407210000000003</v>
      </c>
      <c r="AW656" s="409">
        <f>SUM(ExportsChipsAndResidues!AX$5:AX$5)</f>
        <v>9.1698550000000019</v>
      </c>
      <c r="AX656" s="409">
        <f>SUM(ExportsChipsAndResidues!AY$5:AY$5)</f>
        <v>0</v>
      </c>
      <c r="AY656" s="409">
        <f>SUM(ExportsChipsAndResidues!AZ$5:AZ$5)</f>
        <v>17.263525999999992</v>
      </c>
      <c r="AZ656" s="409">
        <f>SUM(ExportsChipsAndResidues!BA$5:BA$5)</f>
        <v>0</v>
      </c>
      <c r="BA656" s="409">
        <f>SUM(ExportsChipsAndResidues!BB$5:BB$5)</f>
        <v>11.488964000000003</v>
      </c>
      <c r="BB656" s="409">
        <f>SUM(ExportsChipsAndResidues!BC$5:BC$5)</f>
        <v>0</v>
      </c>
    </row>
    <row r="657" spans="1:73">
      <c r="A657" s="407"/>
      <c r="B657" s="406">
        <v>2000</v>
      </c>
      <c r="C657" s="406">
        <f t="shared" ref="C657:AA657" si="778">1+B657</f>
        <v>2001</v>
      </c>
      <c r="D657" s="406">
        <f t="shared" si="778"/>
        <v>2002</v>
      </c>
      <c r="E657" s="406">
        <f t="shared" si="778"/>
        <v>2003</v>
      </c>
      <c r="F657" s="406">
        <f t="shared" si="778"/>
        <v>2004</v>
      </c>
      <c r="G657" s="406">
        <f t="shared" si="778"/>
        <v>2005</v>
      </c>
      <c r="H657" s="406">
        <f t="shared" si="778"/>
        <v>2006</v>
      </c>
      <c r="I657" s="406">
        <f t="shared" si="778"/>
        <v>2007</v>
      </c>
      <c r="J657" s="406">
        <f t="shared" si="778"/>
        <v>2008</v>
      </c>
      <c r="K657" s="406">
        <f t="shared" si="778"/>
        <v>2009</v>
      </c>
      <c r="L657" s="406">
        <f t="shared" si="778"/>
        <v>2010</v>
      </c>
      <c r="M657" s="406">
        <f t="shared" si="778"/>
        <v>2011</v>
      </c>
      <c r="N657" s="406">
        <f t="shared" si="778"/>
        <v>2012</v>
      </c>
      <c r="O657" s="406">
        <f t="shared" si="778"/>
        <v>2013</v>
      </c>
      <c r="P657" s="406">
        <f t="shared" si="778"/>
        <v>2014</v>
      </c>
      <c r="Q657" s="406">
        <f t="shared" si="778"/>
        <v>2015</v>
      </c>
      <c r="R657" s="406">
        <f t="shared" si="778"/>
        <v>2016</v>
      </c>
      <c r="S657" s="406">
        <f t="shared" si="778"/>
        <v>2017</v>
      </c>
      <c r="T657" s="406">
        <f t="shared" si="778"/>
        <v>2018</v>
      </c>
      <c r="U657" s="406">
        <f t="shared" si="778"/>
        <v>2019</v>
      </c>
      <c r="V657" s="406">
        <f t="shared" si="778"/>
        <v>2020</v>
      </c>
      <c r="W657" s="406">
        <f t="shared" si="778"/>
        <v>2021</v>
      </c>
      <c r="X657" s="406">
        <f t="shared" si="778"/>
        <v>2022</v>
      </c>
      <c r="Y657" s="406">
        <f t="shared" si="778"/>
        <v>2023</v>
      </c>
      <c r="Z657" s="406">
        <f t="shared" si="778"/>
        <v>2024</v>
      </c>
      <c r="AA657" s="406">
        <f t="shared" si="778"/>
        <v>2025</v>
      </c>
      <c r="AC657" s="406">
        <v>2000</v>
      </c>
      <c r="AD657" s="406">
        <f t="shared" ref="AD657:BB657" si="779">1+AC657</f>
        <v>2001</v>
      </c>
      <c r="AE657" s="406">
        <f t="shared" si="779"/>
        <v>2002</v>
      </c>
      <c r="AF657" s="406">
        <f t="shared" si="779"/>
        <v>2003</v>
      </c>
      <c r="AG657" s="406">
        <f t="shared" si="779"/>
        <v>2004</v>
      </c>
      <c r="AH657" s="406">
        <f t="shared" si="779"/>
        <v>2005</v>
      </c>
      <c r="AI657" s="406">
        <f t="shared" si="779"/>
        <v>2006</v>
      </c>
      <c r="AJ657" s="406">
        <f t="shared" si="779"/>
        <v>2007</v>
      </c>
      <c r="AK657" s="406">
        <f t="shared" si="779"/>
        <v>2008</v>
      </c>
      <c r="AL657" s="406">
        <f t="shared" si="779"/>
        <v>2009</v>
      </c>
      <c r="AM657" s="406">
        <f t="shared" si="779"/>
        <v>2010</v>
      </c>
      <c r="AN657" s="406">
        <f t="shared" si="779"/>
        <v>2011</v>
      </c>
      <c r="AO657" s="406">
        <f t="shared" si="779"/>
        <v>2012</v>
      </c>
      <c r="AP657" s="406">
        <f t="shared" si="779"/>
        <v>2013</v>
      </c>
      <c r="AQ657" s="406">
        <f t="shared" si="779"/>
        <v>2014</v>
      </c>
      <c r="AR657" s="406">
        <f t="shared" si="779"/>
        <v>2015</v>
      </c>
      <c r="AS657" s="406">
        <f t="shared" si="779"/>
        <v>2016</v>
      </c>
      <c r="AT657" s="406">
        <f t="shared" si="779"/>
        <v>2017</v>
      </c>
      <c r="AU657" s="406">
        <f t="shared" si="779"/>
        <v>2018</v>
      </c>
      <c r="AV657" s="406">
        <f t="shared" si="779"/>
        <v>2019</v>
      </c>
      <c r="AW657" s="406">
        <f t="shared" si="779"/>
        <v>2020</v>
      </c>
      <c r="AX657" s="406">
        <f t="shared" si="779"/>
        <v>2021</v>
      </c>
      <c r="AY657" s="406">
        <f t="shared" si="779"/>
        <v>2022</v>
      </c>
      <c r="AZ657" s="406">
        <f t="shared" si="779"/>
        <v>2023</v>
      </c>
      <c r="BA657" s="406">
        <f t="shared" si="779"/>
        <v>2024</v>
      </c>
      <c r="BB657" s="406">
        <f t="shared" si="779"/>
        <v>2025</v>
      </c>
    </row>
    <row r="658" spans="1:73">
      <c r="A658" s="407" t="s">
        <v>362</v>
      </c>
      <c r="B658" s="408">
        <f>SUM(ExportsChipsAndResidues!C$15:C$15)</f>
        <v>5.7559999999999998E-5</v>
      </c>
      <c r="C658" s="408">
        <f>SUM(ExportsChipsAndResidues!D$15:D$15)</f>
        <v>0</v>
      </c>
      <c r="D658" s="408">
        <f>SUM(ExportsChipsAndResidues!E$15:E$15)</f>
        <v>1.1183000000000001E-5</v>
      </c>
      <c r="E658" s="408">
        <f>SUM(ExportsChipsAndResidues!F$15:F$15)</f>
        <v>4.25E-6</v>
      </c>
      <c r="F658" s="408">
        <f>SUM(ExportsChipsAndResidues!G$15:G$15)</f>
        <v>0</v>
      </c>
      <c r="G658" s="408">
        <f>SUM(ExportsChipsAndResidues!H$15:H$15)</f>
        <v>8.1014999999999996E-5</v>
      </c>
      <c r="H658" s="408">
        <f>SUM(ExportsChipsAndResidues!I$15:I$15)</f>
        <v>1.5342629999999999E-3</v>
      </c>
      <c r="I658" s="408">
        <f>SUM(ExportsChipsAndResidues!J$15:J$15)</f>
        <v>1.5427763942089997E-3</v>
      </c>
      <c r="J658" s="408">
        <f>SUM(ExportsChipsAndResidues!K$15:K$15)</f>
        <v>2.0061100000000001E-4</v>
      </c>
      <c r="K658" s="408">
        <f>SUM(ExportsChipsAndResidues!L$15:L$15)</f>
        <v>3.68265E-4</v>
      </c>
      <c r="L658" s="408">
        <f>SUM(ExportsChipsAndResidues!M$15:M$15)</f>
        <v>6.9789999999999989E-4</v>
      </c>
      <c r="M658" s="408">
        <f>SUM(ExportsChipsAndResidues!N$15:N$15)</f>
        <v>1.1147540000000001E-3</v>
      </c>
      <c r="N658" s="408">
        <f>SUM(ExportsChipsAndResidues!O$15:O$15)</f>
        <v>2.9248799999999998E-4</v>
      </c>
      <c r="O658" s="408">
        <f>SUM(ExportsChipsAndResidues!P$15:P$15)</f>
        <v>2.2753600000000003E-4</v>
      </c>
      <c r="P658" s="408">
        <f>SUM(ExportsChipsAndResidues!Q$15:Q$15)</f>
        <v>0</v>
      </c>
      <c r="Q658" s="408">
        <f>SUM(ExportsChipsAndResidues!R$15:R$15)</f>
        <v>2.4959099999999996E-4</v>
      </c>
      <c r="R658" s="408">
        <f>SUM(ExportsChipsAndResidues!S$15:S$15)</f>
        <v>1.4112300000000001E-3</v>
      </c>
      <c r="S658" s="408">
        <f>SUM(ExportsChipsAndResidues!T$15:T$15)</f>
        <v>0</v>
      </c>
      <c r="T658" s="408">
        <f>SUM(ExportsChipsAndResidues!U$15:U$15)</f>
        <v>0</v>
      </c>
      <c r="U658" s="408">
        <f>SUM(ExportsChipsAndResidues!V$15:V$15)</f>
        <v>8.0808099999999999E-4</v>
      </c>
      <c r="V658" s="408">
        <f>SUM(ExportsChipsAndResidues!W$15:W$15)</f>
        <v>1.4166099999999998E-4</v>
      </c>
      <c r="W658" s="408">
        <f>SUM(ExportsChipsAndResidues!X$15:X$15)</f>
        <v>0</v>
      </c>
      <c r="X658" s="408">
        <f>SUM(ExportsChipsAndResidues!Y$15:Y$15)</f>
        <v>5.2253480000000003E-3</v>
      </c>
      <c r="Y658" s="408">
        <f>SUM(ExportsChipsAndResidues!Z$15:Z$15)</f>
        <v>0</v>
      </c>
      <c r="Z658" s="408">
        <f>SUM(ExportsChipsAndResidues!AA$15:AA$15)</f>
        <v>8.9107400000000003E-3</v>
      </c>
      <c r="AA658" s="408">
        <f>SUM(ExportsChipsAndResidues!AB$15:AB$15)</f>
        <v>0</v>
      </c>
      <c r="AB658" s="408"/>
      <c r="BC658" s="427">
        <f t="shared" ref="BC658:BI662" si="780">J658/J$656</f>
        <v>1.4394836891008279E-3</v>
      </c>
      <c r="BD658" s="427">
        <f t="shared" si="780"/>
        <v>1.1559875140227424E-2</v>
      </c>
      <c r="BE658" s="427">
        <f t="shared" si="780"/>
        <v>1.3250167568389395E-2</v>
      </c>
      <c r="BF658" s="427">
        <f t="shared" si="780"/>
        <v>2.8881186863678621E-2</v>
      </c>
      <c r="BG658" s="427">
        <f t="shared" si="780"/>
        <v>1.4602198816918757E-2</v>
      </c>
      <c r="BH658" s="427">
        <f t="shared" si="780"/>
        <v>6.482144233235944E-3</v>
      </c>
      <c r="BI658" s="427" t="e">
        <f t="shared" si="780"/>
        <v>#DIV/0!</v>
      </c>
      <c r="BJ658" s="427">
        <f t="shared" ref="BJ658:BL662" si="781">Q658/Q$656</f>
        <v>2.5809639906864777E-3</v>
      </c>
      <c r="BK658" s="427">
        <f t="shared" si="781"/>
        <v>3.4689072368243826E-2</v>
      </c>
      <c r="BL658" s="427" t="e">
        <f t="shared" si="781"/>
        <v>#DIV/0!</v>
      </c>
      <c r="BM658" s="427" t="e">
        <f t="shared" ref="BM658:BN662" si="782">T658/T$656</f>
        <v>#DIV/0!</v>
      </c>
      <c r="BN658" s="427">
        <f t="shared" si="782"/>
        <v>2.8477385090820369E-2</v>
      </c>
      <c r="BO658" s="427">
        <f t="shared" ref="BO658:BO662" si="783">V658/V$656</f>
        <v>5.856501027857044E-3</v>
      </c>
      <c r="BP658" s="427" t="e">
        <f t="shared" ref="BP658:BP662" si="784">W658/W$656</f>
        <v>#DIV/0!</v>
      </c>
      <c r="BQ658" s="427">
        <f t="shared" ref="BQ658:BQ662" si="785">X658/X$656</f>
        <v>0.24769634043431057</v>
      </c>
      <c r="BR658" s="427" t="e">
        <f t="shared" ref="BR658:BR662" si="786">Y658/Y$656</f>
        <v>#DIV/0!</v>
      </c>
      <c r="BS658" s="427">
        <f t="shared" ref="BS658:BS662" si="787">Z658/Z$656</f>
        <v>0.31946853455030566</v>
      </c>
      <c r="BT658" s="427"/>
      <c r="BU658" s="427"/>
    </row>
    <row r="659" spans="1:73">
      <c r="A659" s="407" t="s">
        <v>119</v>
      </c>
      <c r="B659" s="408">
        <f>SUM(ExportsChipsAndResidues!C$11:C$11)</f>
        <v>0.98419993500000003</v>
      </c>
      <c r="C659" s="408">
        <f>SUM(ExportsChipsAndResidues!D$11:D$11)</f>
        <v>1.023666</v>
      </c>
      <c r="D659" s="408">
        <f>SUM(ExportsChipsAndResidues!E$11:E$11)</f>
        <v>0.99777367299999997</v>
      </c>
      <c r="E659" s="408">
        <f>SUM(ExportsChipsAndResidues!F$11:F$11)</f>
        <v>0.65095104500000001</v>
      </c>
      <c r="F659" s="408">
        <f>SUM(ExportsChipsAndResidues!G$11:G$11)</f>
        <v>0.55783000000000005</v>
      </c>
      <c r="G659" s="408">
        <f>SUM(ExportsChipsAndResidues!H$11:H$11)</f>
        <v>0.40830521900000005</v>
      </c>
      <c r="H659" s="408">
        <f>SUM(ExportsChipsAndResidues!I$11:I$11)</f>
        <v>0.32906751799999995</v>
      </c>
      <c r="I659" s="408">
        <f>SUM(ExportsChipsAndResidues!J$11:J$11)</f>
        <v>0.10294585999999999</v>
      </c>
      <c r="J659" s="408">
        <f>SUM(ExportsChipsAndResidues!K$11:K$11)</f>
        <v>1.6087530000000001E-3</v>
      </c>
      <c r="K659" s="408">
        <f>SUM(ExportsChipsAndResidues!L$11:L$11)</f>
        <v>2.3506990000000004E-3</v>
      </c>
      <c r="L659" s="408">
        <f>SUM(ExportsChipsAndResidues!M$11:M$11)</f>
        <v>1.7373550000000003E-3</v>
      </c>
      <c r="M659" s="408">
        <f>SUM(ExportsChipsAndResidues!N$11:N$11)</f>
        <v>1.455837E-3</v>
      </c>
      <c r="N659" s="408">
        <f>SUM(ExportsChipsAndResidues!O$11:O$11)</f>
        <v>1.3711159999999999E-3</v>
      </c>
      <c r="O659" s="408">
        <f>SUM(ExportsChipsAndResidues!P$11:P$11)</f>
        <v>0</v>
      </c>
      <c r="P659" s="408">
        <f>SUM(ExportsChipsAndResidues!Q$11:Q$11)</f>
        <v>0</v>
      </c>
      <c r="Q659" s="408">
        <f>SUM(ExportsChipsAndResidues!R$11:R$11)</f>
        <v>6.3921162000000004E-2</v>
      </c>
      <c r="R659" s="408">
        <f>SUM(ExportsChipsAndResidues!S$11:S$11)</f>
        <v>2.1741040999999999E-2</v>
      </c>
      <c r="S659" s="408">
        <f>SUM(ExportsChipsAndResidues!T$11:T$11)</f>
        <v>0</v>
      </c>
      <c r="T659" s="408">
        <f>SUM(ExportsChipsAndResidues!U$11:U$11)</f>
        <v>0</v>
      </c>
      <c r="U659" s="408">
        <f>SUM(ExportsChipsAndResidues!V$11:V$11)</f>
        <v>1.3606129999999999E-3</v>
      </c>
      <c r="V659" s="408">
        <f>SUM(ExportsChipsAndResidues!W$11:W$11)</f>
        <v>2.9877810000000001E-3</v>
      </c>
      <c r="W659" s="408">
        <f>SUM(ExportsChipsAndResidues!X$11:X$11)</f>
        <v>0</v>
      </c>
      <c r="X659" s="408">
        <f>SUM(ExportsChipsAndResidues!Y$11:Y$11)</f>
        <v>2.6857000000000005E-3</v>
      </c>
      <c r="Y659" s="408">
        <f>SUM(ExportsChipsAndResidues!Z$11:Z$11)</f>
        <v>0</v>
      </c>
      <c r="Z659" s="408">
        <f>SUM(ExportsChipsAndResidues!AA$11:AA$11)</f>
        <v>2.5706049999999997E-3</v>
      </c>
      <c r="AA659" s="408">
        <f>SUM(ExportsChipsAndResidues!AB$11:AB$11)</f>
        <v>0</v>
      </c>
      <c r="AB659" s="408"/>
      <c r="BC659" s="427">
        <f t="shared" si="780"/>
        <v>1.1543602809875949E-2</v>
      </c>
      <c r="BD659" s="427">
        <f t="shared" si="780"/>
        <v>7.3788676448365897E-2</v>
      </c>
      <c r="BE659" s="427">
        <f t="shared" si="780"/>
        <v>3.2985019165753207E-2</v>
      </c>
      <c r="BF659" s="427">
        <f t="shared" si="780"/>
        <v>3.7718008134581517E-2</v>
      </c>
      <c r="BG659" s="427">
        <f t="shared" si="780"/>
        <v>6.8451725995795992E-2</v>
      </c>
      <c r="BH659" s="427">
        <f t="shared" si="780"/>
        <v>0</v>
      </c>
      <c r="BI659" s="427" t="e">
        <f t="shared" si="780"/>
        <v>#DIV/0!</v>
      </c>
      <c r="BJ659" s="427">
        <f t="shared" si="781"/>
        <v>0.66099425606226536</v>
      </c>
      <c r="BK659" s="427">
        <f t="shared" si="781"/>
        <v>0.5344107938535575</v>
      </c>
      <c r="BL659" s="427" t="e">
        <f t="shared" si="781"/>
        <v>#DIV/0!</v>
      </c>
      <c r="BM659" s="427" t="e">
        <f t="shared" si="782"/>
        <v>#DIV/0!</v>
      </c>
      <c r="BN659" s="427">
        <f t="shared" si="782"/>
        <v>4.7949030308318562E-2</v>
      </c>
      <c r="BO659" s="427">
        <f t="shared" si="783"/>
        <v>0.12351982901089044</v>
      </c>
      <c r="BP659" s="427" t="e">
        <f t="shared" si="784"/>
        <v>#DIV/0!</v>
      </c>
      <c r="BQ659" s="427">
        <f t="shared" si="785"/>
        <v>0.12730981008430978</v>
      </c>
      <c r="BR659" s="427" t="e">
        <f t="shared" si="786"/>
        <v>#DIV/0!</v>
      </c>
      <c r="BS659" s="427">
        <f t="shared" si="787"/>
        <v>9.2161527803267557E-2</v>
      </c>
      <c r="BT659" s="427"/>
      <c r="BU659" s="427"/>
    </row>
    <row r="660" spans="1:73">
      <c r="A660" s="407" t="s">
        <v>118</v>
      </c>
      <c r="B660" s="408">
        <f>SUM(ExportsChipsAndResidues!C$12:C$12)</f>
        <v>0.30731013699999998</v>
      </c>
      <c r="C660" s="408">
        <f>SUM(ExportsChipsAndResidues!D$12:D$12)</f>
        <v>0.27307899999999996</v>
      </c>
      <c r="D660" s="408">
        <f>SUM(ExportsChipsAndResidues!E$12:E$12)</f>
        <v>0.22057551299999997</v>
      </c>
      <c r="E660" s="408">
        <f>SUM(ExportsChipsAndResidues!F$12:F$12)</f>
        <v>0.16393002600000001</v>
      </c>
      <c r="F660" s="408">
        <f>SUM(ExportsChipsAndResidues!G$12:G$12)</f>
        <v>0.17876999999999998</v>
      </c>
      <c r="G660" s="408">
        <f>SUM(ExportsChipsAndResidues!H$12:H$12)</f>
        <v>0.15511872900000001</v>
      </c>
      <c r="H660" s="408">
        <f>SUM(ExportsChipsAndResidues!I$12:I$12)</f>
        <v>0.22024342600000002</v>
      </c>
      <c r="I660" s="408">
        <f>SUM(ExportsChipsAndResidues!J$12:J$12)</f>
        <v>8.8983590000000015E-2</v>
      </c>
      <c r="J660" s="408">
        <f>SUM(ExportsChipsAndResidues!K$12:K$12)</f>
        <v>7.3858127999999995E-2</v>
      </c>
      <c r="K660" s="408">
        <f>SUM(ExportsChipsAndResidues!L$12:L$12)</f>
        <v>2.6049739000000002E-2</v>
      </c>
      <c r="L660" s="408">
        <f>SUM(ExportsChipsAndResidues!M$12:M$12)</f>
        <v>4.5826536000000001E-2</v>
      </c>
      <c r="M660" s="408">
        <f>SUM(ExportsChipsAndResidues!N$12:N$12)</f>
        <v>2.1868961999999999E-2</v>
      </c>
      <c r="N660" s="408">
        <f>SUM(ExportsChipsAndResidues!O$12:O$12)</f>
        <v>1.1828706999999999E-2</v>
      </c>
      <c r="O660" s="408">
        <f>SUM(ExportsChipsAndResidues!P$12:P$12)</f>
        <v>1.9883494000000002E-2</v>
      </c>
      <c r="P660" s="408">
        <f>SUM(ExportsChipsAndResidues!Q$12:Q$12)</f>
        <v>0</v>
      </c>
      <c r="Q660" s="408">
        <f>SUM(ExportsChipsAndResidues!R$12:R$12)</f>
        <v>2.1867325000000003E-2</v>
      </c>
      <c r="R660" s="408">
        <f>SUM(ExportsChipsAndResidues!S$12:S$12)</f>
        <v>7.0551850000000003E-3</v>
      </c>
      <c r="S660" s="408">
        <f>SUM(ExportsChipsAndResidues!T$12:T$12)</f>
        <v>0</v>
      </c>
      <c r="T660" s="408">
        <f>SUM(ExportsChipsAndResidues!U$12:U$12)</f>
        <v>0</v>
      </c>
      <c r="U660" s="408">
        <f>SUM(ExportsChipsAndResidues!V$12:V$12)</f>
        <v>1.2697146999999999E-2</v>
      </c>
      <c r="V660" s="408">
        <f>SUM(ExportsChipsAndResidues!W$12:W$12)</f>
        <v>4.8794709999999998E-3</v>
      </c>
      <c r="W660" s="408">
        <f>SUM(ExportsChipsAndResidues!X$12:X$12)</f>
        <v>0</v>
      </c>
      <c r="X660" s="408">
        <f>SUM(ExportsChipsAndResidues!Y$12:Y$12)</f>
        <v>5.7260099999999995E-4</v>
      </c>
      <c r="Y660" s="408">
        <f>SUM(ExportsChipsAndResidues!Z$12:Z$12)</f>
        <v>0</v>
      </c>
      <c r="Z660" s="408">
        <f>SUM(ExportsChipsAndResidues!AA$12:AA$12)</f>
        <v>2.9330599999999996E-4</v>
      </c>
      <c r="AA660" s="408">
        <f>SUM(ExportsChipsAndResidues!AB$12:AB$12)</f>
        <v>0</v>
      </c>
      <c r="AB660" s="408"/>
      <c r="BC660" s="427">
        <f t="shared" si="780"/>
        <v>0.5299687981392901</v>
      </c>
      <c r="BD660" s="427">
        <f t="shared" si="780"/>
        <v>0.81770390961810879</v>
      </c>
      <c r="BE660" s="427">
        <f t="shared" si="780"/>
        <v>0.87005198607082557</v>
      </c>
      <c r="BF660" s="427">
        <f t="shared" si="780"/>
        <v>0.56658381852560014</v>
      </c>
      <c r="BG660" s="427">
        <f t="shared" si="780"/>
        <v>0.59053749678988066</v>
      </c>
      <c r="BH660" s="427">
        <f t="shared" si="780"/>
        <v>0.56644959904666292</v>
      </c>
      <c r="BI660" s="427" t="e">
        <f t="shared" si="780"/>
        <v>#DIV/0!</v>
      </c>
      <c r="BJ660" s="427">
        <f t="shared" si="781"/>
        <v>0.22612505417918993</v>
      </c>
      <c r="BK660" s="427">
        <f t="shared" si="781"/>
        <v>0.17342164143077196</v>
      </c>
      <c r="BL660" s="427" t="e">
        <f t="shared" si="781"/>
        <v>#DIV/0!</v>
      </c>
      <c r="BM660" s="427" t="e">
        <f t="shared" si="782"/>
        <v>#DIV/0!</v>
      </c>
      <c r="BN660" s="427">
        <f t="shared" si="782"/>
        <v>0.44745705526272062</v>
      </c>
      <c r="BO660" s="427">
        <f t="shared" si="783"/>
        <v>0.20172543556023634</v>
      </c>
      <c r="BP660" s="427" t="e">
        <f t="shared" si="784"/>
        <v>#DIV/0!</v>
      </c>
      <c r="BQ660" s="427">
        <f t="shared" si="785"/>
        <v>2.7142914161703037E-2</v>
      </c>
      <c r="BR660" s="427" t="e">
        <f t="shared" si="786"/>
        <v>#DIV/0!</v>
      </c>
      <c r="BS660" s="427">
        <f t="shared" si="787"/>
        <v>1.0515629228864487E-2</v>
      </c>
      <c r="BT660" s="427"/>
      <c r="BU660" s="427"/>
    </row>
    <row r="661" spans="1:73">
      <c r="A661" s="407" t="s">
        <v>236</v>
      </c>
      <c r="B661" s="408">
        <f>SUM(ExportsChipsAndResidues!C$13:C$13)</f>
        <v>0.54060775699999997</v>
      </c>
      <c r="C661" s="408">
        <f>SUM(ExportsChipsAndResidues!D$13:D$13)</f>
        <v>0.48490100000000003</v>
      </c>
      <c r="D661" s="408">
        <f>SUM(ExportsChipsAndResidues!E$13:E$13)</f>
        <v>0.34333908700000004</v>
      </c>
      <c r="E661" s="408">
        <f>SUM(ExportsChipsAndResidues!F$13:F$13)</f>
        <v>0.31450820399999996</v>
      </c>
      <c r="F661" s="408">
        <f>SUM(ExportsChipsAndResidues!G$13:G$13)</f>
        <v>0.308755</v>
      </c>
      <c r="G661" s="408">
        <f>SUM(ExportsChipsAndResidues!H$13:H$13)</f>
        <v>0.340976954</v>
      </c>
      <c r="H661" s="408">
        <f>SUM(ExportsChipsAndResidues!I$13:I$13)</f>
        <v>9.5970645999999979E-2</v>
      </c>
      <c r="I661" s="408">
        <f>SUM(ExportsChipsAndResidues!J$13:J$13)</f>
        <v>6.8449474999999996E-2</v>
      </c>
      <c r="J661" s="408">
        <f>SUM(ExportsChipsAndResidues!K$13:K$13)</f>
        <v>5.8766411000000005E-2</v>
      </c>
      <c r="K661" s="408">
        <f>SUM(ExportsChipsAndResidues!L$13:L$13)</f>
        <v>1.2977599999999999E-4</v>
      </c>
      <c r="L661" s="408">
        <f>SUM(ExportsChipsAndResidues!M$13:M$13)</f>
        <v>5.5547099999999998E-4</v>
      </c>
      <c r="M661" s="408">
        <f>SUM(ExportsChipsAndResidues!N$13:N$13)</f>
        <v>6.1645700000000012E-3</v>
      </c>
      <c r="N661" s="408">
        <f>SUM(ExportsChipsAndResidues!O$13:O$13)</f>
        <v>1.27947E-3</v>
      </c>
      <c r="O661" s="408">
        <f>SUM(ExportsChipsAndResidues!P$13:P$13)</f>
        <v>1.8434130000000001E-3</v>
      </c>
      <c r="P661" s="408">
        <f>SUM(ExportsChipsAndResidues!Q$13:Q$13)</f>
        <v>0</v>
      </c>
      <c r="Q661" s="408">
        <f>SUM(ExportsChipsAndResidues!R$13:R$13)</f>
        <v>4.4038470000000007E-3</v>
      </c>
      <c r="R661" s="408">
        <f>SUM(ExportsChipsAndResidues!S$13:S$13)</f>
        <v>4.0676130000000003E-3</v>
      </c>
      <c r="S661" s="408">
        <f>SUM(ExportsChipsAndResidues!T$13:T$13)</f>
        <v>0</v>
      </c>
      <c r="T661" s="408">
        <f>SUM(ExportsChipsAndResidues!U$13:U$13)</f>
        <v>0</v>
      </c>
      <c r="U661" s="408">
        <f>SUM(ExportsChipsAndResidues!V$13:V$13)</f>
        <v>4.123898E-3</v>
      </c>
      <c r="V661" s="408">
        <f>SUM(ExportsChipsAndResidues!W$13:W$13)</f>
        <v>5.3037950000000009E-3</v>
      </c>
      <c r="W661" s="408">
        <f>SUM(ExportsChipsAndResidues!X$13:X$13)</f>
        <v>0</v>
      </c>
      <c r="X661" s="408">
        <f>SUM(ExportsChipsAndResidues!Y$13:Y$13)</f>
        <v>2.8268929999999996E-3</v>
      </c>
      <c r="Y661" s="408">
        <f>SUM(ExportsChipsAndResidues!Z$13:Z$13)</f>
        <v>0</v>
      </c>
      <c r="Z661" s="408">
        <f>SUM(ExportsChipsAndResidues!AA$13:AA$13)</f>
        <v>2.7848129999999997E-3</v>
      </c>
      <c r="AA661" s="408">
        <f>SUM(ExportsChipsAndResidues!AB$13:AB$13)</f>
        <v>0</v>
      </c>
      <c r="AB661" s="408"/>
      <c r="BC661" s="427">
        <f t="shared" si="780"/>
        <v>0.42167822353457923</v>
      </c>
      <c r="BD661" s="427">
        <f t="shared" si="780"/>
        <v>4.0736816048176014E-3</v>
      </c>
      <c r="BE661" s="427">
        <f t="shared" si="780"/>
        <v>1.0546043601348082E-2</v>
      </c>
      <c r="BF661" s="427">
        <f t="shared" si="780"/>
        <v>0.15971245503871465</v>
      </c>
      <c r="BG661" s="427">
        <f t="shared" si="780"/>
        <v>6.387638234827768E-2</v>
      </c>
      <c r="BH661" s="427">
        <f t="shared" si="780"/>
        <v>5.2515948893459369E-2</v>
      </c>
      <c r="BI661" s="427" t="e">
        <f t="shared" si="780"/>
        <v>#DIV/0!</v>
      </c>
      <c r="BJ661" s="427">
        <f t="shared" si="781"/>
        <v>4.5539184215347014E-2</v>
      </c>
      <c r="BK661" s="427">
        <f t="shared" si="781"/>
        <v>9.9984922176405949E-2</v>
      </c>
      <c r="BL661" s="427" t="e">
        <f t="shared" si="781"/>
        <v>#DIV/0!</v>
      </c>
      <c r="BM661" s="427" t="e">
        <f t="shared" si="782"/>
        <v>#DIV/0!</v>
      </c>
      <c r="BN661" s="427">
        <f t="shared" si="782"/>
        <v>0.14532928186810967</v>
      </c>
      <c r="BO661" s="427">
        <f t="shared" si="783"/>
        <v>0.21926769448926001</v>
      </c>
      <c r="BP661" s="427" t="e">
        <f t="shared" si="784"/>
        <v>#DIV/0!</v>
      </c>
      <c r="BQ661" s="427">
        <f t="shared" si="785"/>
        <v>0.13400275941418052</v>
      </c>
      <c r="BR661" s="427" t="e">
        <f t="shared" si="786"/>
        <v>#DIV/0!</v>
      </c>
      <c r="BS661" s="427">
        <f t="shared" si="787"/>
        <v>9.984132946384254E-2</v>
      </c>
      <c r="BT661" s="427"/>
      <c r="BU661" s="427"/>
    </row>
    <row r="662" spans="1:73">
      <c r="A662" s="407" t="s">
        <v>35</v>
      </c>
      <c r="B662" s="408">
        <f t="shared" ref="B662:AA662" si="788">B656-SUM(B658:B661)</f>
        <v>4.9136556999999748E-2</v>
      </c>
      <c r="C662" s="408">
        <f t="shared" si="788"/>
        <v>3.1150000000002009E-3</v>
      </c>
      <c r="D662" s="408">
        <f t="shared" si="788"/>
        <v>5.0087190000001058E-3</v>
      </c>
      <c r="E662" s="408">
        <f t="shared" si="788"/>
        <v>2.3501914000000124E-2</v>
      </c>
      <c r="F662" s="408">
        <f t="shared" si="788"/>
        <v>5.5603999999999765E-2</v>
      </c>
      <c r="G662" s="408">
        <f t="shared" si="788"/>
        <v>4.5986000000000082E-3</v>
      </c>
      <c r="H662" s="408">
        <f t="shared" si="788"/>
        <v>4.8814690000000827E-3</v>
      </c>
      <c r="I662" s="408">
        <f t="shared" si="788"/>
        <v>4.1016059999999799E-3</v>
      </c>
      <c r="J662" s="408">
        <f t="shared" si="788"/>
        <v>4.9292600000000186E-3</v>
      </c>
      <c r="K662" s="408">
        <f t="shared" si="788"/>
        <v>2.9586989999999952E-3</v>
      </c>
      <c r="L662" s="408">
        <f t="shared" si="788"/>
        <v>3.8537699999999925E-3</v>
      </c>
      <c r="M662" s="408">
        <f t="shared" si="788"/>
        <v>7.9938060000000026E-3</v>
      </c>
      <c r="N662" s="408">
        <f t="shared" si="788"/>
        <v>5.2586270000000001E-3</v>
      </c>
      <c r="O662" s="408">
        <f t="shared" si="788"/>
        <v>1.3147522000000012E-2</v>
      </c>
      <c r="P662" s="408">
        <f t="shared" si="788"/>
        <v>0</v>
      </c>
      <c r="Q662" s="408">
        <f t="shared" si="788"/>
        <v>6.2626400000000276E-3</v>
      </c>
      <c r="R662" s="408">
        <f t="shared" si="788"/>
        <v>6.4071949999999905E-3</v>
      </c>
      <c r="S662" s="408">
        <f t="shared" si="788"/>
        <v>0</v>
      </c>
      <c r="T662" s="408">
        <f t="shared" si="788"/>
        <v>0</v>
      </c>
      <c r="U662" s="408">
        <f t="shared" si="788"/>
        <v>9.3864969999999937E-3</v>
      </c>
      <c r="V662" s="408">
        <f t="shared" si="788"/>
        <v>1.0875967E-2</v>
      </c>
      <c r="W662" s="408">
        <f t="shared" si="788"/>
        <v>0</v>
      </c>
      <c r="X662" s="408">
        <f t="shared" si="788"/>
        <v>9.7852399999999971E-3</v>
      </c>
      <c r="Y662" s="408">
        <f t="shared" si="788"/>
        <v>0</v>
      </c>
      <c r="Z662" s="408">
        <f t="shared" si="788"/>
        <v>1.333292300000001E-2</v>
      </c>
      <c r="AA662" s="408">
        <f t="shared" si="788"/>
        <v>0</v>
      </c>
      <c r="AB662" s="408"/>
      <c r="BC662" s="427">
        <f t="shared" si="780"/>
        <v>3.5369891827153908E-2</v>
      </c>
      <c r="BD662" s="427">
        <f t="shared" si="780"/>
        <v>9.2873857188480263E-2</v>
      </c>
      <c r="BE662" s="427">
        <f t="shared" si="780"/>
        <v>7.3166783593683768E-2</v>
      </c>
      <c r="BF662" s="427">
        <f t="shared" si="780"/>
        <v>0.2071045314374251</v>
      </c>
      <c r="BG662" s="427">
        <f t="shared" si="780"/>
        <v>0.26253219604912692</v>
      </c>
      <c r="BH662" s="427">
        <f t="shared" si="780"/>
        <v>0.37455230782664184</v>
      </c>
      <c r="BI662" s="427" t="e">
        <f t="shared" si="780"/>
        <v>#DIV/0!</v>
      </c>
      <c r="BJ662" s="427">
        <f t="shared" si="781"/>
        <v>6.476054155251125E-2</v>
      </c>
      <c r="BK662" s="427">
        <f t="shared" si="781"/>
        <v>0.15749357017102078</v>
      </c>
      <c r="BL662" s="427" t="e">
        <f t="shared" si="781"/>
        <v>#DIV/0!</v>
      </c>
      <c r="BM662" s="427" t="e">
        <f t="shared" si="782"/>
        <v>#DIV/0!</v>
      </c>
      <c r="BN662" s="427">
        <f t="shared" si="782"/>
        <v>0.3307872474700308</v>
      </c>
      <c r="BO662" s="427">
        <f t="shared" si="783"/>
        <v>0.44963053991175622</v>
      </c>
      <c r="BP662" s="427" t="e">
        <f t="shared" si="784"/>
        <v>#DIV/0!</v>
      </c>
      <c r="BQ662" s="427">
        <f t="shared" si="785"/>
        <v>0.4638481759054961</v>
      </c>
      <c r="BR662" s="427" t="e">
        <f t="shared" si="786"/>
        <v>#DIV/0!</v>
      </c>
      <c r="BS662" s="427">
        <f t="shared" si="787"/>
        <v>0.47801297895371969</v>
      </c>
      <c r="BT662" s="427"/>
      <c r="BU662" s="427"/>
    </row>
    <row r="663" spans="1:73">
      <c r="A663" s="407"/>
      <c r="B663" s="408"/>
      <c r="C663" s="408"/>
      <c r="D663" s="408"/>
      <c r="E663" s="408"/>
      <c r="F663" s="408"/>
      <c r="G663" s="408"/>
      <c r="H663" s="408"/>
      <c r="I663" s="408"/>
      <c r="J663" s="408"/>
      <c r="K663" s="408"/>
      <c r="L663" s="408"/>
      <c r="M663" s="408"/>
      <c r="N663" s="408"/>
      <c r="O663" s="408"/>
      <c r="P663" s="408"/>
      <c r="Q663" s="408"/>
      <c r="R663" s="408"/>
      <c r="S663" s="408"/>
      <c r="T663" s="408"/>
      <c r="U663" s="408"/>
      <c r="V663" s="408"/>
      <c r="W663" s="408"/>
      <c r="X663" s="408"/>
      <c r="Y663" s="408"/>
      <c r="Z663" s="408"/>
      <c r="AA663" s="408"/>
      <c r="AB663" s="408"/>
    </row>
    <row r="664" spans="1:73">
      <c r="A664" s="407"/>
      <c r="B664" s="408"/>
      <c r="C664" s="408"/>
      <c r="D664" s="408"/>
      <c r="E664" s="408"/>
      <c r="F664" s="408"/>
      <c r="G664" s="408"/>
      <c r="H664" s="408"/>
      <c r="I664" s="408"/>
      <c r="J664" s="408"/>
      <c r="K664" s="408"/>
      <c r="L664" s="408"/>
      <c r="M664" s="408"/>
      <c r="N664" s="408"/>
      <c r="O664" s="408"/>
      <c r="P664" s="408"/>
      <c r="Q664" s="408"/>
      <c r="R664" s="408"/>
      <c r="S664" s="408"/>
      <c r="T664" s="408"/>
      <c r="U664" s="408"/>
      <c r="V664" s="408"/>
      <c r="W664" s="408"/>
      <c r="X664" s="408"/>
      <c r="Y664" s="408"/>
      <c r="Z664" s="408"/>
      <c r="AA664" s="408"/>
      <c r="AB664" s="408"/>
    </row>
    <row r="665" spans="1:73">
      <c r="AB665" s="408"/>
    </row>
    <row r="666" spans="1:73">
      <c r="AB666" s="408"/>
    </row>
    <row r="667" spans="1:73">
      <c r="A667" s="409"/>
      <c r="B667" s="409"/>
      <c r="C667" s="409"/>
      <c r="D667" s="409"/>
      <c r="E667" s="409"/>
      <c r="F667" s="409"/>
      <c r="G667" s="409"/>
      <c r="H667" s="409"/>
      <c r="I667" s="409"/>
      <c r="J667" s="409"/>
      <c r="K667" s="409"/>
      <c r="L667" s="409"/>
      <c r="M667" s="409"/>
      <c r="N667" s="409"/>
      <c r="O667" s="409"/>
      <c r="P667" s="409"/>
      <c r="Q667" s="409"/>
      <c r="R667" s="409"/>
      <c r="S667" s="409"/>
      <c r="T667" s="409"/>
      <c r="U667" s="409"/>
      <c r="V667" s="409"/>
      <c r="W667" s="409"/>
      <c r="X667" s="409"/>
      <c r="Y667" s="409"/>
      <c r="Z667" s="409"/>
      <c r="AA667" s="409"/>
      <c r="AB667" s="409"/>
      <c r="AC667" s="409"/>
      <c r="AD667" s="409"/>
      <c r="AE667" s="409"/>
      <c r="AF667" s="409"/>
      <c r="AG667" s="409"/>
      <c r="AH667" s="409"/>
      <c r="AI667" s="409"/>
      <c r="AJ667" s="409"/>
      <c r="AK667" s="409"/>
      <c r="AL667" s="409"/>
      <c r="AM667" s="409"/>
      <c r="AN667" s="409"/>
      <c r="AO667" s="409"/>
      <c r="AP667" s="409"/>
      <c r="AQ667" s="409"/>
      <c r="AR667" s="409"/>
      <c r="AS667" s="409"/>
      <c r="AT667" s="409"/>
      <c r="AU667" s="409"/>
      <c r="AV667" s="409"/>
      <c r="AW667" s="409"/>
      <c r="AX667" s="409"/>
      <c r="AY667" s="409"/>
      <c r="AZ667" s="409"/>
      <c r="BA667" s="409"/>
      <c r="BB667" s="409"/>
    </row>
    <row r="668" spans="1:73">
      <c r="A668" s="409" t="str">
        <f>A658</f>
        <v>EU-27 plus UK</v>
      </c>
      <c r="B668" s="409"/>
      <c r="C668" s="409"/>
      <c r="D668" s="409"/>
      <c r="E668" s="409"/>
      <c r="F668" s="409"/>
      <c r="G668" s="409"/>
      <c r="H668" s="409"/>
      <c r="I668" s="409"/>
      <c r="J668" s="409"/>
      <c r="K668" s="409"/>
      <c r="L668" s="409"/>
      <c r="M668" s="409"/>
      <c r="N668" s="409"/>
      <c r="O668" s="409"/>
      <c r="P668" s="409"/>
      <c r="Q668" s="409"/>
      <c r="R668" s="409"/>
      <c r="S668" s="409"/>
      <c r="T668" s="409"/>
      <c r="U668" s="409"/>
      <c r="V668" s="409"/>
      <c r="W668" s="409"/>
      <c r="X668" s="409"/>
      <c r="Y668" s="409"/>
      <c r="Z668" s="409"/>
      <c r="AA668" s="409"/>
      <c r="AB668" s="409"/>
      <c r="AC668" s="409">
        <f>SUM(ExportsChipsAndResidues!AD$15:AD$15)</f>
        <v>7.7840999999999994E-2</v>
      </c>
      <c r="AD668" s="409">
        <f>SUM(ExportsChipsAndResidues!AE$15:AE$15)</f>
        <v>0</v>
      </c>
      <c r="AE668" s="409">
        <f>SUM(ExportsChipsAndResidues!AF$15:AF$15)</f>
        <v>3.7079999999999999E-3</v>
      </c>
      <c r="AF668" s="409">
        <f>SUM(ExportsChipsAndResidues!AG$15:AG$15)</f>
        <v>8.0000000000000002E-3</v>
      </c>
      <c r="AG668" s="409">
        <f>SUM(ExportsChipsAndResidues!AH$15:AH$15)</f>
        <v>0</v>
      </c>
      <c r="AH668" s="409">
        <f>SUM(ExportsChipsAndResidues!AI$15:AI$15)</f>
        <v>0.187</v>
      </c>
      <c r="AI668" s="409">
        <f>SUM(ExportsChipsAndResidues!AJ$15:AJ$15)</f>
        <v>0.61408300000000005</v>
      </c>
      <c r="AJ668" s="409">
        <f>SUM(ExportsChipsAndResidues!AK$15:AK$15)</f>
        <v>0.26004732731000002</v>
      </c>
      <c r="AK668" s="409">
        <f>SUM(ExportsChipsAndResidues!AL$15:AL$15)</f>
        <v>3.0994999999999998E-2</v>
      </c>
      <c r="AL668" s="409">
        <f>SUM(ExportsChipsAndResidues!AM$15:AM$15)</f>
        <v>7.9722999999999988E-2</v>
      </c>
      <c r="AM668" s="409">
        <f>SUM(ExportsChipsAndResidues!AN$15:AN$15)</f>
        <v>0.12693399999999999</v>
      </c>
      <c r="AN668" s="409">
        <f>SUM(ExportsChipsAndResidues!AO$15:AO$15)</f>
        <v>0.21690799999999999</v>
      </c>
      <c r="AO668" s="409">
        <f>SUM(ExportsChipsAndResidues!AP$15:AP$15)</f>
        <v>5.8640999999999992E-2</v>
      </c>
      <c r="AP668" s="409">
        <f>SUM(ExportsChipsAndResidues!AQ$15:AQ$15)</f>
        <v>0.14152999999999999</v>
      </c>
      <c r="AQ668" s="409">
        <f>SUM(ExportsChipsAndResidues!AR$15:AR$15)</f>
        <v>0</v>
      </c>
      <c r="AR668" s="409">
        <f>SUM(ExportsChipsAndResidues!AS$15:AS$15)</f>
        <v>0.10823099999999999</v>
      </c>
      <c r="AS668" s="409">
        <f>SUM(ExportsChipsAndResidues!AT$15:AT$15)</f>
        <v>0.44822899999999999</v>
      </c>
      <c r="AT668" s="409">
        <f>SUM(ExportsChipsAndResidues!AU$15:AU$15)</f>
        <v>0</v>
      </c>
      <c r="AU668" s="409">
        <f>SUM(ExportsChipsAndResidues!AV$15:AV$15)</f>
        <v>0</v>
      </c>
      <c r="AV668" s="409">
        <f>SUM(ExportsChipsAndResidues!AW$15:AW$15)</f>
        <v>0.48077200000000003</v>
      </c>
      <c r="AW668" s="409">
        <f>SUM(ExportsChipsAndResidues!AX$15:AX$15)</f>
        <v>0.13591900000000001</v>
      </c>
      <c r="AX668" s="409">
        <f>SUM(ExportsChipsAndResidues!AY$15:AY$15)</f>
        <v>0</v>
      </c>
      <c r="AY668" s="409">
        <f>SUM(ExportsChipsAndResidues!AZ$15:AZ$15)</f>
        <v>2.574128</v>
      </c>
      <c r="AZ668" s="409">
        <f>SUM(ExportsChipsAndResidues!BA$15:BA$15)</f>
        <v>0</v>
      </c>
      <c r="BA668" s="409">
        <f>SUM(ExportsChipsAndResidues!BB$15:BB$15)</f>
        <v>2.3599739999999998</v>
      </c>
      <c r="BB668" s="409">
        <f>SUM(ExportsChipsAndResidues!BC$15:BC$15)</f>
        <v>0</v>
      </c>
      <c r="BC668" s="427">
        <f t="shared" ref="BC668:BI672" si="789">AK668/AK$656</f>
        <v>1.9486629324261919E-3</v>
      </c>
      <c r="BD668" s="427">
        <f t="shared" si="789"/>
        <v>1.9393746846688615E-2</v>
      </c>
      <c r="BE668" s="427">
        <f t="shared" si="789"/>
        <v>1.948225767514309E-2</v>
      </c>
      <c r="BF668" s="427">
        <f t="shared" si="789"/>
        <v>3.5472535127566533E-2</v>
      </c>
      <c r="BG668" s="427">
        <f t="shared" si="789"/>
        <v>1.6317376191045268E-2</v>
      </c>
      <c r="BH668" s="427">
        <f t="shared" si="789"/>
        <v>1.9643888448289508E-2</v>
      </c>
      <c r="BI668" s="427" t="e">
        <f t="shared" si="789"/>
        <v>#DIV/0!</v>
      </c>
      <c r="BJ668" s="427">
        <f t="shared" ref="BJ668:BL672" si="790">AR668/AR$656</f>
        <v>5.702932496355939E-3</v>
      </c>
      <c r="BK668" s="427">
        <f t="shared" si="790"/>
        <v>4.5370839086564543E-2</v>
      </c>
      <c r="BL668" s="427" t="e">
        <f t="shared" si="790"/>
        <v>#DIV/0!</v>
      </c>
      <c r="BM668" s="427" t="e">
        <f t="shared" ref="BM668:BN672" si="791">AU668/AU$656</f>
        <v>#DIV/0!</v>
      </c>
      <c r="BN668" s="427">
        <f t="shared" si="791"/>
        <v>5.7641539622294048E-2</v>
      </c>
      <c r="BO668" s="427">
        <f t="shared" ref="BO668:BO672" si="792">AW668/AW$656</f>
        <v>1.482237178232371E-2</v>
      </c>
      <c r="BP668" s="427" t="e">
        <f t="shared" ref="BP668:BP672" si="793">AX668/AX$656</f>
        <v>#DIV/0!</v>
      </c>
      <c r="BQ668" s="427">
        <f t="shared" ref="BQ668:BQ672" si="794">AY668/AY$656</f>
        <v>0.14910789371765659</v>
      </c>
      <c r="BR668" s="427" t="e">
        <f t="shared" ref="BR668:BR672" si="795">AZ668/AZ$656</f>
        <v>#DIV/0!</v>
      </c>
      <c r="BS668" s="427">
        <f t="shared" ref="BS668:BS672" si="796">BA668/BA$656</f>
        <v>0.2054122547516033</v>
      </c>
      <c r="BT668" s="427"/>
      <c r="BU668" s="427"/>
    </row>
    <row r="669" spans="1:73">
      <c r="A669" s="409" t="str">
        <f>A659</f>
        <v>Japan</v>
      </c>
      <c r="B669" s="409"/>
      <c r="C669" s="409"/>
      <c r="D669" s="409"/>
      <c r="E669" s="409"/>
      <c r="F669" s="409"/>
      <c r="G669" s="409"/>
      <c r="H669" s="409"/>
      <c r="I669" s="409"/>
      <c r="J669" s="409"/>
      <c r="K669" s="409"/>
      <c r="L669" s="409"/>
      <c r="M669" s="409"/>
      <c r="N669" s="409"/>
      <c r="O669" s="409"/>
      <c r="P669" s="409"/>
      <c r="Q669" s="409"/>
      <c r="R669" s="409"/>
      <c r="S669" s="409"/>
      <c r="T669" s="409"/>
      <c r="U669" s="409"/>
      <c r="V669" s="409"/>
      <c r="W669" s="409"/>
      <c r="X669" s="409"/>
      <c r="Y669" s="409"/>
      <c r="Z669" s="409"/>
      <c r="AA669" s="409"/>
      <c r="AB669" s="409"/>
      <c r="AC669" s="409">
        <f>SUM(ExportsChipsAndResidues!AD$11:AD$11)</f>
        <v>66.016070999999997</v>
      </c>
      <c r="AD669" s="409">
        <f>SUM(ExportsChipsAndResidues!AE$11:AE$11)</f>
        <v>60.691000000000003</v>
      </c>
      <c r="AE669" s="409">
        <f>SUM(ExportsChipsAndResidues!AF$11:AF$11)</f>
        <v>54.473805999999996</v>
      </c>
      <c r="AF669" s="409">
        <f>SUM(ExportsChipsAndResidues!AG$11:AG$11)</f>
        <v>54.311</v>
      </c>
      <c r="AG669" s="409">
        <f>SUM(ExportsChipsAndResidues!AH$11:AH$11)</f>
        <v>52.429000000000002</v>
      </c>
      <c r="AH669" s="409">
        <f>SUM(ExportsChipsAndResidues!AI$11:AI$11)</f>
        <v>42.826000000000001</v>
      </c>
      <c r="AI669" s="409">
        <f>SUM(ExportsChipsAndResidues!AJ$11:AJ$11)</f>
        <v>34.922920999999995</v>
      </c>
      <c r="AJ669" s="409">
        <f>SUM(ExportsChipsAndResidues!AK$11:AK$11)</f>
        <v>12.748714999999999</v>
      </c>
      <c r="AK669" s="409">
        <f>SUM(ExportsChipsAndResidues!AL$11:AL$11)</f>
        <v>0.44352599999999998</v>
      </c>
      <c r="AL669" s="409">
        <f>SUM(ExportsChipsAndResidues!AM$11:AM$11)</f>
        <v>0.46457500000000002</v>
      </c>
      <c r="AM669" s="409">
        <f>SUM(ExportsChipsAndResidues!AN$11:AN$11)</f>
        <v>0.46866700000000006</v>
      </c>
      <c r="AN669" s="409">
        <f>SUM(ExportsChipsAndResidues!AO$11:AO$11)</f>
        <v>0.5978730000000001</v>
      </c>
      <c r="AO669" s="409">
        <f>SUM(ExportsChipsAndResidues!AP$11:AP$11)</f>
        <v>0.26205935499999999</v>
      </c>
      <c r="AP669" s="409">
        <f>SUM(ExportsChipsAndResidues!AQ$11:AQ$11)</f>
        <v>0</v>
      </c>
      <c r="AQ669" s="409">
        <f>SUM(ExportsChipsAndResidues!AR$11:AR$11)</f>
        <v>0</v>
      </c>
      <c r="AR669" s="409">
        <f>SUM(ExportsChipsAndResidues!AS$11:AS$11)</f>
        <v>11.391888</v>
      </c>
      <c r="AS669" s="409">
        <f>SUM(ExportsChipsAndResidues!AT$11:AT$11)</f>
        <v>4.1781759999999997</v>
      </c>
      <c r="AT669" s="409">
        <f>SUM(ExportsChipsAndResidues!AU$11:AU$11)</f>
        <v>0</v>
      </c>
      <c r="AU669" s="409">
        <f>SUM(ExportsChipsAndResidues!AV$11:AV$11)</f>
        <v>0</v>
      </c>
      <c r="AV669" s="409">
        <f>SUM(ExportsChipsAndResidues!AW$11:AW$11)</f>
        <v>0.93038200000000015</v>
      </c>
      <c r="AW669" s="409">
        <f>SUM(ExportsChipsAndResidues!AX$11:AX$11)</f>
        <v>1.8616090000000001</v>
      </c>
      <c r="AX669" s="409">
        <f>SUM(ExportsChipsAndResidues!AY$11:AY$11)</f>
        <v>0</v>
      </c>
      <c r="AY669" s="409">
        <f>SUM(ExportsChipsAndResidues!AZ$11:AZ$11)</f>
        <v>1.7876229999999997</v>
      </c>
      <c r="AZ669" s="409">
        <f>SUM(ExportsChipsAndResidues!BA$11:BA$11)</f>
        <v>0</v>
      </c>
      <c r="BA669" s="409">
        <f>SUM(ExportsChipsAndResidues!BB$11:BB$11)</f>
        <v>1.5110870000000003</v>
      </c>
      <c r="BB669" s="409">
        <f>SUM(ExportsChipsAndResidues!BC$11:BC$11)</f>
        <v>0</v>
      </c>
      <c r="BC669" s="427">
        <f t="shared" si="789"/>
        <v>2.7884583828593618E-2</v>
      </c>
      <c r="BD669" s="427">
        <f t="shared" si="789"/>
        <v>0.11301443675351359</v>
      </c>
      <c r="BE669" s="427">
        <f t="shared" si="789"/>
        <v>7.1932589044986284E-2</v>
      </c>
      <c r="BF669" s="427">
        <f t="shared" si="789"/>
        <v>9.7774498839708956E-2</v>
      </c>
      <c r="BG669" s="427">
        <f t="shared" si="789"/>
        <v>7.2920330143034409E-2</v>
      </c>
      <c r="BH669" s="427">
        <f t="shared" si="789"/>
        <v>0</v>
      </c>
      <c r="BI669" s="427" t="e">
        <f t="shared" si="789"/>
        <v>#DIV/0!</v>
      </c>
      <c r="BJ669" s="427">
        <f t="shared" si="790"/>
        <v>0.60026395644544783</v>
      </c>
      <c r="BK669" s="427">
        <f t="shared" si="790"/>
        <v>0.4229252256577461</v>
      </c>
      <c r="BL669" s="427" t="e">
        <f t="shared" si="790"/>
        <v>#DIV/0!</v>
      </c>
      <c r="BM669" s="427" t="e">
        <f t="shared" si="791"/>
        <v>#DIV/0!</v>
      </c>
      <c r="BN669" s="427">
        <f t="shared" si="791"/>
        <v>0.11154695139664786</v>
      </c>
      <c r="BO669" s="427">
        <f t="shared" si="792"/>
        <v>0.20301400621929133</v>
      </c>
      <c r="BP669" s="427" t="e">
        <f t="shared" si="793"/>
        <v>#DIV/0!</v>
      </c>
      <c r="BQ669" s="427">
        <f t="shared" si="794"/>
        <v>0.10354912432141618</v>
      </c>
      <c r="BR669" s="427" t="e">
        <f t="shared" si="795"/>
        <v>#DIV/0!</v>
      </c>
      <c r="BS669" s="427">
        <f t="shared" si="796"/>
        <v>0.13152508790174641</v>
      </c>
      <c r="BT669" s="427"/>
      <c r="BU669" s="427"/>
    </row>
    <row r="670" spans="1:73">
      <c r="A670" s="409" t="str">
        <f>A660</f>
        <v>South Korea</v>
      </c>
      <c r="B670" s="409"/>
      <c r="C670" s="409"/>
      <c r="D670" s="409"/>
      <c r="E670" s="409"/>
      <c r="F670" s="409"/>
      <c r="G670" s="409"/>
      <c r="H670" s="409"/>
      <c r="I670" s="409"/>
      <c r="J670" s="409"/>
      <c r="K670" s="409"/>
      <c r="L670" s="409"/>
      <c r="M670" s="409"/>
      <c r="N670" s="409"/>
      <c r="O670" s="409"/>
      <c r="P670" s="409"/>
      <c r="Q670" s="409"/>
      <c r="R670" s="409"/>
      <c r="S670" s="409"/>
      <c r="T670" s="409"/>
      <c r="U670" s="409"/>
      <c r="V670" s="409"/>
      <c r="W670" s="409"/>
      <c r="X670" s="409"/>
      <c r="Y670" s="409"/>
      <c r="Z670" s="409"/>
      <c r="AA670" s="409"/>
      <c r="AB670" s="409"/>
      <c r="AC670" s="409">
        <f>SUM(ExportsChipsAndResidues!AD$12:AD$12)</f>
        <v>27.61281</v>
      </c>
      <c r="AD670" s="409">
        <f>SUM(ExportsChipsAndResidues!AE$12:AE$12)</f>
        <v>24.507000000000001</v>
      </c>
      <c r="AE670" s="409">
        <f>SUM(ExportsChipsAndResidues!AF$12:AF$12)</f>
        <v>19.034841999999998</v>
      </c>
      <c r="AF670" s="409">
        <f>SUM(ExportsChipsAndResidues!AG$12:AG$12)</f>
        <v>14.197000000000001</v>
      </c>
      <c r="AG670" s="409">
        <f>SUM(ExportsChipsAndResidues!AH$12:AH$12)</f>
        <v>17.477</v>
      </c>
      <c r="AH670" s="409">
        <f>SUM(ExportsChipsAndResidues!AI$12:AI$12)</f>
        <v>16.155999999999999</v>
      </c>
      <c r="AI670" s="409">
        <f>SUM(ExportsChipsAndResidues!AJ$12:AJ$12)</f>
        <v>23.049923</v>
      </c>
      <c r="AJ670" s="409">
        <f>SUM(ExportsChipsAndResidues!AK$12:AK$12)</f>
        <v>8.9763420000000007</v>
      </c>
      <c r="AK670" s="409">
        <f>SUM(ExportsChipsAndResidues!AL$12:AL$12)</f>
        <v>8.1078729999999997</v>
      </c>
      <c r="AL670" s="409">
        <f>SUM(ExportsChipsAndResidues!AM$12:AM$12)</f>
        <v>3.0779649999999994</v>
      </c>
      <c r="AM670" s="409">
        <f>SUM(ExportsChipsAndResidues!AN$12:AN$12)</f>
        <v>4.8493169999999992</v>
      </c>
      <c r="AN670" s="409">
        <f>SUM(ExportsChipsAndResidues!AO$12:AO$12)</f>
        <v>2.5878770000000002</v>
      </c>
      <c r="AO670" s="409">
        <f>SUM(ExportsChipsAndResidues!AP$12:AP$12)</f>
        <v>1.314022139</v>
      </c>
      <c r="AP670" s="409">
        <f>SUM(ExportsChipsAndResidues!AQ$12:AQ$12)</f>
        <v>2.8320949999999998</v>
      </c>
      <c r="AQ670" s="409">
        <f>SUM(ExportsChipsAndResidues!AR$12:AR$12)</f>
        <v>0</v>
      </c>
      <c r="AR670" s="409">
        <f>SUM(ExportsChipsAndResidues!AS$12:AS$12)</f>
        <v>3.3463469999999997</v>
      </c>
      <c r="AS670" s="409">
        <f>SUM(ExportsChipsAndResidues!AT$12:AT$12)</f>
        <v>1.0303749999999998</v>
      </c>
      <c r="AT670" s="409">
        <f>SUM(ExportsChipsAndResidues!AU$12:AU$12)</f>
        <v>0</v>
      </c>
      <c r="AU670" s="409">
        <f>SUM(ExportsChipsAndResidues!AV$12:AV$12)</f>
        <v>0</v>
      </c>
      <c r="AV670" s="409">
        <f>SUM(ExportsChipsAndResidues!AW$12:AW$12)</f>
        <v>2.1906859999999999</v>
      </c>
      <c r="AW670" s="409">
        <f>SUM(ExportsChipsAndResidues!AX$12:AX$12)</f>
        <v>1.1089719999999998</v>
      </c>
      <c r="AX670" s="409">
        <f>SUM(ExportsChipsAndResidues!AY$12:AY$12)</f>
        <v>0</v>
      </c>
      <c r="AY670" s="409">
        <f>SUM(ExportsChipsAndResidues!AZ$12:AZ$12)</f>
        <v>1.1957119999999999</v>
      </c>
      <c r="AZ670" s="409">
        <f>SUM(ExportsChipsAndResidues!BA$12:BA$12)</f>
        <v>0</v>
      </c>
      <c r="BA670" s="409">
        <f>SUM(ExportsChipsAndResidues!BB$12:BB$12)</f>
        <v>0.26679999999999998</v>
      </c>
      <c r="BB670" s="409">
        <f>SUM(ExportsChipsAndResidues!BC$12:BC$12)</f>
        <v>0</v>
      </c>
      <c r="BC670" s="427">
        <f t="shared" si="789"/>
        <v>0.50974388049424568</v>
      </c>
      <c r="BD670" s="427">
        <f t="shared" si="789"/>
        <v>0.7487585014734508</v>
      </c>
      <c r="BE670" s="427">
        <f t="shared" si="789"/>
        <v>0.74428949960177626</v>
      </c>
      <c r="BF670" s="427">
        <f t="shared" si="789"/>
        <v>0.42321425575968386</v>
      </c>
      <c r="BG670" s="427">
        <f t="shared" si="789"/>
        <v>0.3656382661520946</v>
      </c>
      <c r="BH670" s="427">
        <f t="shared" si="789"/>
        <v>0.39308526994247489</v>
      </c>
      <c r="BI670" s="427" t="e">
        <f t="shared" si="789"/>
        <v>#DIV/0!</v>
      </c>
      <c r="BJ670" s="427">
        <f t="shared" si="790"/>
        <v>0.1763264780920735</v>
      </c>
      <c r="BK670" s="427">
        <f t="shared" si="790"/>
        <v>0.10429708547153115</v>
      </c>
      <c r="BL670" s="427" t="e">
        <f t="shared" si="790"/>
        <v>#DIV/0!</v>
      </c>
      <c r="BM670" s="427" t="e">
        <f t="shared" si="791"/>
        <v>#DIV/0!</v>
      </c>
      <c r="BN670" s="427">
        <f t="shared" si="791"/>
        <v>0.26264947598654836</v>
      </c>
      <c r="BO670" s="427">
        <f t="shared" si="792"/>
        <v>0.12093669965337507</v>
      </c>
      <c r="BP670" s="427" t="e">
        <f t="shared" si="793"/>
        <v>#DIV/0!</v>
      </c>
      <c r="BQ670" s="427">
        <f t="shared" si="794"/>
        <v>6.9262327985603889E-2</v>
      </c>
      <c r="BR670" s="427" t="e">
        <f t="shared" si="795"/>
        <v>#DIV/0!</v>
      </c>
      <c r="BS670" s="427">
        <f t="shared" si="796"/>
        <v>2.3222285316587283E-2</v>
      </c>
      <c r="BT670" s="427"/>
      <c r="BU670" s="427"/>
    </row>
    <row r="671" spans="1:73">
      <c r="A671" s="409" t="str">
        <f>A661</f>
        <v>Taiwan</v>
      </c>
      <c r="B671" s="409"/>
      <c r="C671" s="409"/>
      <c r="D671" s="409"/>
      <c r="E671" s="409"/>
      <c r="F671" s="409"/>
      <c r="G671" s="409"/>
      <c r="H671" s="409"/>
      <c r="I671" s="409"/>
      <c r="J671" s="409"/>
      <c r="K671" s="409"/>
      <c r="L671" s="409"/>
      <c r="M671" s="409"/>
      <c r="N671" s="409"/>
      <c r="O671" s="409"/>
      <c r="P671" s="409"/>
      <c r="Q671" s="409"/>
      <c r="R671" s="409"/>
      <c r="S671" s="409"/>
      <c r="T671" s="409"/>
      <c r="U671" s="409"/>
      <c r="V671" s="409"/>
      <c r="W671" s="409"/>
      <c r="X671" s="409"/>
      <c r="Y671" s="409"/>
      <c r="Z671" s="409"/>
      <c r="AA671" s="409"/>
      <c r="AB671" s="409"/>
      <c r="AC671" s="409">
        <f>SUM(ExportsChipsAndResidues!AD$13:AD$13)</f>
        <v>26.068299999999997</v>
      </c>
      <c r="AD671" s="409">
        <f>SUM(ExportsChipsAndResidues!AE$13:AE$13)</f>
        <v>21.337</v>
      </c>
      <c r="AE671" s="409">
        <f>SUM(ExportsChipsAndResidues!AF$13:AF$13)</f>
        <v>17.317294999999998</v>
      </c>
      <c r="AF671" s="409">
        <f>SUM(ExportsChipsAndResidues!AG$13:AG$13)</f>
        <v>25.637999999999998</v>
      </c>
      <c r="AG671" s="409">
        <f>SUM(ExportsChipsAndResidues!AH$13:AH$13)</f>
        <v>28.120999999999999</v>
      </c>
      <c r="AH671" s="409">
        <f>SUM(ExportsChipsAndResidues!AI$13:AI$13)</f>
        <v>35.448</v>
      </c>
      <c r="AI671" s="409">
        <f>SUM(ExportsChipsAndResidues!AJ$13:AJ$13)</f>
        <v>9.785499999999999</v>
      </c>
      <c r="AJ671" s="409">
        <f>SUM(ExportsChipsAndResidues!AK$13:AK$13)</f>
        <v>7.5566779999999998</v>
      </c>
      <c r="AK671" s="409">
        <f>SUM(ExportsChipsAndResidues!AL$13:AL$13)</f>
        <v>6.7442009999999994</v>
      </c>
      <c r="AL671" s="409">
        <f>SUM(ExportsChipsAndResidues!AM$13:AM$13)</f>
        <v>2.5176999999999998E-2</v>
      </c>
      <c r="AM671" s="409">
        <f>SUM(ExportsChipsAndResidues!AN$13:AN$13)</f>
        <v>0.15296100000000001</v>
      </c>
      <c r="AN671" s="409">
        <f>SUM(ExportsChipsAndResidues!AO$13:AO$13)</f>
        <v>1.012526</v>
      </c>
      <c r="AO671" s="409">
        <f>SUM(ExportsChipsAndResidues!AP$13:AP$13)</f>
        <v>0.29625142099999996</v>
      </c>
      <c r="AP671" s="409">
        <f>SUM(ExportsChipsAndResidues!AQ$13:AQ$13)</f>
        <v>0.59933499999999995</v>
      </c>
      <c r="AQ671" s="409">
        <f>SUM(ExportsChipsAndResidues!AR$13:AR$13)</f>
        <v>0</v>
      </c>
      <c r="AR671" s="409">
        <f>SUM(ExportsChipsAndResidues!AS$13:AS$13)</f>
        <v>1.1785139999999998</v>
      </c>
      <c r="AS671" s="409">
        <f>SUM(ExportsChipsAndResidues!AT$13:AT$13)</f>
        <v>1.142576</v>
      </c>
      <c r="AT671" s="409">
        <f>SUM(ExportsChipsAndResidues!AU$13:AU$13)</f>
        <v>0</v>
      </c>
      <c r="AU671" s="409">
        <f>SUM(ExportsChipsAndResidues!AV$13:AV$13)</f>
        <v>0</v>
      </c>
      <c r="AV671" s="409">
        <f>SUM(ExportsChipsAndResidues!AW$13:AW$13)</f>
        <v>1.2340359999999999</v>
      </c>
      <c r="AW671" s="409">
        <f>SUM(ExportsChipsAndResidues!AX$13:AX$13)</f>
        <v>1.4595589999999998</v>
      </c>
      <c r="AX671" s="409">
        <f>SUM(ExportsChipsAndResidues!AY$13:AY$13)</f>
        <v>0</v>
      </c>
      <c r="AY671" s="409">
        <f>SUM(ExportsChipsAndResidues!AZ$13:AZ$13)</f>
        <v>3.3138779999999999</v>
      </c>
      <c r="AZ671" s="409">
        <f>SUM(ExportsChipsAndResidues!BA$13:BA$13)</f>
        <v>0</v>
      </c>
      <c r="BA671" s="409">
        <f>SUM(ExportsChipsAndResidues!BB$13:BB$13)</f>
        <v>0.9466460000000001</v>
      </c>
      <c r="BB671" s="409">
        <f>SUM(ExportsChipsAndResidues!BC$13:BC$13)</f>
        <v>0</v>
      </c>
      <c r="BC671" s="427">
        <f t="shared" si="789"/>
        <v>0.42400950145286836</v>
      </c>
      <c r="BD671" s="427">
        <f t="shared" si="789"/>
        <v>6.1246611938722733E-3</v>
      </c>
      <c r="BE671" s="427">
        <f t="shared" si="789"/>
        <v>2.3476969261565561E-2</v>
      </c>
      <c r="BF671" s="427">
        <f t="shared" si="789"/>
        <v>0.16558570501122336</v>
      </c>
      <c r="BG671" s="427">
        <f t="shared" si="789"/>
        <v>8.2434574505699576E-2</v>
      </c>
      <c r="BH671" s="427">
        <f t="shared" si="789"/>
        <v>8.3185684188197495E-2</v>
      </c>
      <c r="BI671" s="427" t="e">
        <f t="shared" si="789"/>
        <v>#DIV/0!</v>
      </c>
      <c r="BJ671" s="427">
        <f t="shared" si="790"/>
        <v>6.209852803734995E-2</v>
      </c>
      <c r="BK671" s="427">
        <f t="shared" si="790"/>
        <v>0.11565434597085546</v>
      </c>
      <c r="BL671" s="427" t="e">
        <f t="shared" si="790"/>
        <v>#DIV/0!</v>
      </c>
      <c r="BM671" s="427" t="e">
        <f t="shared" si="791"/>
        <v>#DIV/0!</v>
      </c>
      <c r="BN671" s="427">
        <f t="shared" si="791"/>
        <v>0.14795315656763963</v>
      </c>
      <c r="BO671" s="427">
        <f t="shared" si="792"/>
        <v>0.15916925622051817</v>
      </c>
      <c r="BP671" s="427" t="e">
        <f t="shared" si="793"/>
        <v>#DIV/0!</v>
      </c>
      <c r="BQ671" s="427">
        <f t="shared" si="794"/>
        <v>0.19195835196123906</v>
      </c>
      <c r="BR671" s="427" t="e">
        <f t="shared" si="795"/>
        <v>#DIV/0!</v>
      </c>
      <c r="BS671" s="427">
        <f t="shared" si="796"/>
        <v>8.2396115089228228E-2</v>
      </c>
      <c r="BT671" s="427"/>
      <c r="BU671" s="427"/>
    </row>
    <row r="672" spans="1:73">
      <c r="A672" s="409" t="str">
        <f>A662</f>
        <v>Others</v>
      </c>
      <c r="AC672" s="409">
        <f t="shared" ref="AC672:BB672" si="797">AC656-SUM(AC668:AC671)</f>
        <v>2.8925899999999842</v>
      </c>
      <c r="AD672" s="409">
        <f t="shared" si="797"/>
        <v>0.12399999999999523</v>
      </c>
      <c r="AE672" s="409">
        <f t="shared" si="797"/>
        <v>0.47516399999999237</v>
      </c>
      <c r="AF672" s="409">
        <f t="shared" si="797"/>
        <v>2.2389999999999901</v>
      </c>
      <c r="AG672" s="409">
        <f t="shared" si="797"/>
        <v>4.9419999999999931</v>
      </c>
      <c r="AH672" s="409">
        <f t="shared" si="797"/>
        <v>0.85000000000002274</v>
      </c>
      <c r="AI672" s="409">
        <f t="shared" si="797"/>
        <v>0.62432200000000648</v>
      </c>
      <c r="AJ672" s="409">
        <f t="shared" si="797"/>
        <v>0.51027200000000761</v>
      </c>
      <c r="AK672" s="409">
        <f t="shared" si="797"/>
        <v>0.57918299999999689</v>
      </c>
      <c r="AL672" s="409">
        <f t="shared" si="797"/>
        <v>0.46331800000000056</v>
      </c>
      <c r="AM672" s="409">
        <f t="shared" si="797"/>
        <v>0.91748498484000152</v>
      </c>
      <c r="AN672" s="409">
        <f t="shared" si="797"/>
        <v>1.6996312851200006</v>
      </c>
      <c r="AO672" s="409">
        <f t="shared" si="797"/>
        <v>1.6628023951999995</v>
      </c>
      <c r="AP672" s="409">
        <f t="shared" si="797"/>
        <v>3.6318253647999987</v>
      </c>
      <c r="AQ672" s="409">
        <f t="shared" si="797"/>
        <v>0</v>
      </c>
      <c r="AR672" s="409">
        <f t="shared" si="797"/>
        <v>2.9531509999999948</v>
      </c>
      <c r="AS672" s="409">
        <f t="shared" si="797"/>
        <v>3.0798749999999977</v>
      </c>
      <c r="AT672" s="409">
        <f t="shared" si="797"/>
        <v>0</v>
      </c>
      <c r="AU672" s="409">
        <f t="shared" si="797"/>
        <v>0</v>
      </c>
      <c r="AV672" s="409">
        <f t="shared" si="797"/>
        <v>3.5048450000000004</v>
      </c>
      <c r="AW672" s="409">
        <f t="shared" si="797"/>
        <v>4.6037960000000027</v>
      </c>
      <c r="AX672" s="409">
        <f t="shared" si="797"/>
        <v>0</v>
      </c>
      <c r="AY672" s="409">
        <f t="shared" si="797"/>
        <v>8.3921849999999907</v>
      </c>
      <c r="AZ672" s="409">
        <f t="shared" si="797"/>
        <v>0</v>
      </c>
      <c r="BA672" s="409">
        <f t="shared" si="797"/>
        <v>6.4044570000000025</v>
      </c>
      <c r="BB672" s="409">
        <f t="shared" si="797"/>
        <v>0</v>
      </c>
      <c r="BC672" s="427">
        <f t="shared" si="789"/>
        <v>3.6413371291866205E-2</v>
      </c>
      <c r="BD672" s="427">
        <f t="shared" si="789"/>
        <v>0.1127086537324748</v>
      </c>
      <c r="BE672" s="427">
        <f t="shared" si="789"/>
        <v>0.14081868441652878</v>
      </c>
      <c r="BF672" s="427">
        <f t="shared" si="789"/>
        <v>0.27795300526181732</v>
      </c>
      <c r="BG672" s="427">
        <f t="shared" si="789"/>
        <v>0.46268945300812608</v>
      </c>
      <c r="BH672" s="427">
        <f t="shared" si="789"/>
        <v>0.5040851574210381</v>
      </c>
      <c r="BI672" s="427" t="e">
        <f t="shared" si="789"/>
        <v>#DIV/0!</v>
      </c>
      <c r="BJ672" s="427">
        <f t="shared" si="790"/>
        <v>0.15560810492877278</v>
      </c>
      <c r="BK672" s="427">
        <f t="shared" si="790"/>
        <v>0.31175250381330272</v>
      </c>
      <c r="BL672" s="427" t="e">
        <f t="shared" si="790"/>
        <v>#DIV/0!</v>
      </c>
      <c r="BM672" s="427" t="e">
        <f t="shared" si="791"/>
        <v>#DIV/0!</v>
      </c>
      <c r="BN672" s="427">
        <f t="shared" si="791"/>
        <v>0.4202088764268701</v>
      </c>
      <c r="BO672" s="427">
        <f t="shared" si="792"/>
        <v>0.50205766612449176</v>
      </c>
      <c r="BP672" s="427" t="e">
        <f t="shared" si="793"/>
        <v>#DIV/0!</v>
      </c>
      <c r="BQ672" s="427">
        <f t="shared" si="794"/>
        <v>0.48612230201408418</v>
      </c>
      <c r="BR672" s="427" t="e">
        <f t="shared" si="795"/>
        <v>#DIV/0!</v>
      </c>
      <c r="BS672" s="427">
        <f t="shared" si="796"/>
        <v>0.55744425694083477</v>
      </c>
      <c r="BT672" s="427"/>
      <c r="BU672" s="427"/>
    </row>
    <row r="674" spans="1:73" ht="13">
      <c r="A674" s="405" t="s">
        <v>264</v>
      </c>
    </row>
    <row r="675" spans="1:73" ht="13">
      <c r="A675" s="405"/>
      <c r="B675" s="472" t="s">
        <v>300</v>
      </c>
      <c r="C675" s="472"/>
      <c r="D675" s="472"/>
      <c r="E675" s="472"/>
      <c r="F675" s="472"/>
      <c r="G675" s="472"/>
      <c r="H675" s="472"/>
      <c r="I675" s="472"/>
      <c r="J675" s="472"/>
      <c r="K675" s="472"/>
      <c r="L675" s="472"/>
      <c r="M675" s="472"/>
      <c r="N675" s="472"/>
      <c r="O675" s="472"/>
      <c r="P675" s="472"/>
      <c r="Q675" s="472"/>
      <c r="R675" s="472"/>
      <c r="S675" s="472"/>
      <c r="T675" s="472"/>
      <c r="U675" s="472"/>
      <c r="V675" s="472"/>
      <c r="W675" s="472"/>
      <c r="X675" s="472"/>
      <c r="Y675" s="472"/>
      <c r="Z675" s="472"/>
      <c r="AA675" s="472"/>
      <c r="AC675" s="472" t="s">
        <v>256</v>
      </c>
      <c r="AD675" s="472"/>
      <c r="AE675" s="472"/>
      <c r="AF675" s="472"/>
      <c r="AG675" s="472"/>
      <c r="AH675" s="472"/>
      <c r="AI675" s="472"/>
      <c r="AJ675" s="472"/>
      <c r="AK675" s="472"/>
      <c r="AL675" s="472"/>
      <c r="AM675" s="472"/>
      <c r="AN675" s="472"/>
      <c r="AO675" s="472"/>
      <c r="AP675" s="472"/>
      <c r="AQ675" s="472"/>
      <c r="AR675" s="472"/>
      <c r="AS675" s="472"/>
      <c r="AT675" s="472"/>
      <c r="AU675" s="472"/>
      <c r="AV675" s="472"/>
      <c r="AW675" s="472"/>
      <c r="AX675" s="472"/>
      <c r="AY675" s="472"/>
      <c r="AZ675" s="472"/>
      <c r="BA675" s="472"/>
      <c r="BB675" s="472"/>
    </row>
    <row r="676" spans="1:73">
      <c r="A676" s="407" t="s">
        <v>3</v>
      </c>
      <c r="B676" s="408">
        <f>SUM(ExportsPaper!C$5:C$5)</f>
        <v>1.4602374209999998</v>
      </c>
      <c r="C676" s="408">
        <f>SUM(ExportsPaper!D$5:D$5)</f>
        <v>1.4817301320000009</v>
      </c>
      <c r="D676" s="408">
        <f>SUM(ExportsPaper!E$5:E$5)</f>
        <v>1.7329240899999991</v>
      </c>
      <c r="E676" s="408">
        <f>SUM(ExportsPaper!F$5:F$5)</f>
        <v>2.32557547</v>
      </c>
      <c r="F676" s="408">
        <f>SUM(ExportsPaper!G$5:G$5)</f>
        <v>2.6162642699999998</v>
      </c>
      <c r="G676" s="408">
        <f>SUM(ExportsPaper!H$5:H$5)</f>
        <v>3.5955408735600001</v>
      </c>
      <c r="H676" s="408">
        <f>SUM(ExportsPaper!I$5:I$5)</f>
        <v>5.2132730660000002</v>
      </c>
      <c r="I676" s="408">
        <f>SUM(ExportsPaper!J$5:J$5)</f>
        <v>6.8105422160000018</v>
      </c>
      <c r="J676" s="408">
        <f>SUM(ExportsPaper!K$5:K$5)</f>
        <v>6.1375781990000009</v>
      </c>
      <c r="K676" s="408">
        <f>SUM(ExportsPaper!L$5:L$5)</f>
        <v>5.9629794950000026</v>
      </c>
      <c r="L676" s="408">
        <f>SUM(ExportsPaper!M$5:M$5)</f>
        <v>6.6127535620000062</v>
      </c>
      <c r="M676" s="408">
        <f>SUM(ExportsPaper!N$5:N$5)</f>
        <v>7.4988153160000017</v>
      </c>
      <c r="N676" s="408">
        <f>SUM(ExportsPaper!O$5:O$5)</f>
        <v>7.5823660999999989</v>
      </c>
      <c r="O676" s="408">
        <f>SUM(ExportsPaper!P$5:P$5)</f>
        <v>8.6634971510000085</v>
      </c>
      <c r="P676" s="408">
        <f>SUM(ExportsPaper!Q$5:Q$5)</f>
        <v>9.575459495000004</v>
      </c>
      <c r="Q676" s="408">
        <f>SUM(ExportsPaper!R$5:R$5)</f>
        <v>9.2925560919999928</v>
      </c>
      <c r="R676" s="408">
        <f>SUM(ExportsPaper!S$5:S$5)</f>
        <v>10.471080133000003</v>
      </c>
      <c r="S676" s="408">
        <f>SUM(ExportsPaper!T$5:T$5)</f>
        <v>10.206343247000005</v>
      </c>
      <c r="T676" s="408">
        <f>SUM(ExportsPaper!U$5:U$5)</f>
        <v>9.4420385679999939</v>
      </c>
      <c r="U676" s="408">
        <f>SUM(ExportsPaper!V$5:V$5)</f>
        <v>10.327626020000002</v>
      </c>
      <c r="V676" s="408">
        <f>SUM(ExportsPaper!W$5:W$5)</f>
        <v>9.3690869399999954</v>
      </c>
      <c r="W676" s="408">
        <f>SUM(ExportsPaper!X$5:X$5)</f>
        <v>9.2222278029999973</v>
      </c>
      <c r="X676" s="408">
        <f>SUM(ExportsPaper!Y$5:Y$5)</f>
        <v>12.835761162802001</v>
      </c>
      <c r="Y676" s="408">
        <f>SUM(ExportsPaper!Z$5:Z$5)</f>
        <v>13.859554228</v>
      </c>
      <c r="Z676" s="408">
        <f>SUM(ExportsPaper!AA$5:AA$5)</f>
        <v>16.160540638000001</v>
      </c>
      <c r="AA676" s="408">
        <f>SUM(ExportsPaper!AB$5:AB$5)</f>
        <v>0</v>
      </c>
      <c r="AB676" s="408"/>
      <c r="AC676" s="426">
        <f>SUM(ExportsPaper!AD$5:AD$5)</f>
        <v>1.4009459760000005</v>
      </c>
      <c r="AD676" s="426">
        <f>SUM(ExportsPaper!AE$5:AE$5)</f>
        <v>1.425513</v>
      </c>
      <c r="AE676" s="426">
        <f>SUM(ExportsPaper!AF$5:AF$5)</f>
        <v>1.7001709750000007</v>
      </c>
      <c r="AF676" s="426">
        <f>SUM(ExportsPaper!AG$5:AG$5)</f>
        <v>2.2241490000000006</v>
      </c>
      <c r="AG676" s="426">
        <f>SUM(ExportsPaper!AH$5:AH$5)</f>
        <v>2.8403149999999999</v>
      </c>
      <c r="AH676" s="426">
        <f>SUM(ExportsPaper!AI$5:AI$5)</f>
        <v>3.9287746029999995</v>
      </c>
      <c r="AI676" s="426">
        <f>SUM(ExportsPaper!AJ$5:AJ$5)</f>
        <v>5.4045185639999991</v>
      </c>
      <c r="AJ676" s="426">
        <f>SUM(ExportsPaper!AK$5:AK$5)</f>
        <v>7.1015144209999939</v>
      </c>
      <c r="AK676" s="426">
        <f>SUM(ExportsPaper!AL$5:AL$5)</f>
        <v>7.7018403860000033</v>
      </c>
      <c r="AL676" s="426">
        <f>SUM(ExportsPaper!AM$5:AM$5)</f>
        <v>7.5990805200971456</v>
      </c>
      <c r="AM676" s="426">
        <f>SUM(ExportsPaper!AN$5:AN$5)</f>
        <v>9.5711637850000049</v>
      </c>
      <c r="AN676" s="426">
        <f>SUM(ExportsPaper!AO$5:AO$5)</f>
        <v>12.915597371000002</v>
      </c>
      <c r="AO676" s="426">
        <f>SUM(ExportsPaper!AP$5:AP$5)</f>
        <v>13.725887478999999</v>
      </c>
      <c r="AP676" s="426">
        <f>SUM(ExportsPaper!AQ$5:AQ$5)</f>
        <v>16.002271074999992</v>
      </c>
      <c r="AQ676" s="426">
        <f>SUM(ExportsPaper!AR$5:AR$5)</f>
        <v>17.843400258000006</v>
      </c>
      <c r="AR676" s="426">
        <f>SUM(ExportsPaper!AS$5:AS$5)</f>
        <v>18.850439028</v>
      </c>
      <c r="AS676" s="426">
        <f>SUM(ExportsPaper!AT$5:AT$5)</f>
        <v>18.668863632000004</v>
      </c>
      <c r="AT676" s="426">
        <f>SUM(ExportsPaper!AU$5:AU$5)</f>
        <v>18.811980249999991</v>
      </c>
      <c r="AU676" s="426">
        <f>SUM(ExportsPaper!AV$5:AV$5)</f>
        <v>19.499257236999988</v>
      </c>
      <c r="AV676" s="426">
        <f>SUM(ExportsPaper!AW$5:AW$5)</f>
        <v>22.008715101</v>
      </c>
      <c r="AW676" s="426">
        <f>SUM(ExportsPaper!AX$5:AX$5)</f>
        <v>21.812141186999995</v>
      </c>
      <c r="AX676" s="426">
        <f>SUM(ExportsPaper!AY$5:AY$5)</f>
        <v>24.165819409999997</v>
      </c>
      <c r="AY676" s="426">
        <f>SUM(ExportsPaper!AZ$5:AZ$5)</f>
        <v>31.632175495000009</v>
      </c>
      <c r="AZ676" s="426">
        <f>SUM(ExportsPaper!BA$5:BA$5)</f>
        <v>29.452036781999993</v>
      </c>
      <c r="BA676" s="426">
        <f>SUM(ExportsPaper!BB$5:BB$5)</f>
        <v>29.676428428000001</v>
      </c>
      <c r="BB676" s="426">
        <f>SUM(ExportsPaper!BC$5:BC$5)</f>
        <v>0</v>
      </c>
    </row>
    <row r="677" spans="1:73">
      <c r="A677" s="407"/>
      <c r="B677" s="406">
        <v>2000</v>
      </c>
      <c r="C677" s="406">
        <f t="shared" ref="C677:AA677" si="798">1+B677</f>
        <v>2001</v>
      </c>
      <c r="D677" s="406">
        <f t="shared" si="798"/>
        <v>2002</v>
      </c>
      <c r="E677" s="406">
        <f t="shared" si="798"/>
        <v>2003</v>
      </c>
      <c r="F677" s="406">
        <f t="shared" si="798"/>
        <v>2004</v>
      </c>
      <c r="G677" s="406">
        <f t="shared" si="798"/>
        <v>2005</v>
      </c>
      <c r="H677" s="406">
        <f t="shared" si="798"/>
        <v>2006</v>
      </c>
      <c r="I677" s="406">
        <f t="shared" si="798"/>
        <v>2007</v>
      </c>
      <c r="J677" s="406">
        <f t="shared" si="798"/>
        <v>2008</v>
      </c>
      <c r="K677" s="406">
        <f t="shared" si="798"/>
        <v>2009</v>
      </c>
      <c r="L677" s="406">
        <f t="shared" si="798"/>
        <v>2010</v>
      </c>
      <c r="M677" s="406">
        <f t="shared" si="798"/>
        <v>2011</v>
      </c>
      <c r="N677" s="406">
        <f t="shared" si="798"/>
        <v>2012</v>
      </c>
      <c r="O677" s="406">
        <f t="shared" si="798"/>
        <v>2013</v>
      </c>
      <c r="P677" s="406">
        <f t="shared" si="798"/>
        <v>2014</v>
      </c>
      <c r="Q677" s="406">
        <f t="shared" si="798"/>
        <v>2015</v>
      </c>
      <c r="R677" s="406">
        <f t="shared" si="798"/>
        <v>2016</v>
      </c>
      <c r="S677" s="406">
        <f t="shared" si="798"/>
        <v>2017</v>
      </c>
      <c r="T677" s="406">
        <f t="shared" si="798"/>
        <v>2018</v>
      </c>
      <c r="U677" s="406">
        <f t="shared" si="798"/>
        <v>2019</v>
      </c>
      <c r="V677" s="406">
        <f t="shared" si="798"/>
        <v>2020</v>
      </c>
      <c r="W677" s="406">
        <f t="shared" si="798"/>
        <v>2021</v>
      </c>
      <c r="X677" s="406">
        <f t="shared" si="798"/>
        <v>2022</v>
      </c>
      <c r="Y677" s="406">
        <f t="shared" si="798"/>
        <v>2023</v>
      </c>
      <c r="Z677" s="406">
        <f t="shared" si="798"/>
        <v>2024</v>
      </c>
      <c r="AA677" s="406">
        <f t="shared" si="798"/>
        <v>2025</v>
      </c>
      <c r="AC677" s="406">
        <v>2000</v>
      </c>
      <c r="AD677" s="406">
        <f t="shared" ref="AD677:BB677" si="799">1+AC677</f>
        <v>2001</v>
      </c>
      <c r="AE677" s="406">
        <f t="shared" si="799"/>
        <v>2002</v>
      </c>
      <c r="AF677" s="406">
        <f t="shared" si="799"/>
        <v>2003</v>
      </c>
      <c r="AG677" s="406">
        <f t="shared" si="799"/>
        <v>2004</v>
      </c>
      <c r="AH677" s="406">
        <f t="shared" si="799"/>
        <v>2005</v>
      </c>
      <c r="AI677" s="406">
        <f t="shared" si="799"/>
        <v>2006</v>
      </c>
      <c r="AJ677" s="406">
        <f t="shared" si="799"/>
        <v>2007</v>
      </c>
      <c r="AK677" s="406">
        <f t="shared" si="799"/>
        <v>2008</v>
      </c>
      <c r="AL677" s="406">
        <f t="shared" si="799"/>
        <v>2009</v>
      </c>
      <c r="AM677" s="406">
        <f t="shared" si="799"/>
        <v>2010</v>
      </c>
      <c r="AN677" s="406">
        <f t="shared" si="799"/>
        <v>2011</v>
      </c>
      <c r="AO677" s="406">
        <f t="shared" si="799"/>
        <v>2012</v>
      </c>
      <c r="AP677" s="406">
        <f t="shared" si="799"/>
        <v>2013</v>
      </c>
      <c r="AQ677" s="406">
        <f t="shared" si="799"/>
        <v>2014</v>
      </c>
      <c r="AR677" s="406">
        <f t="shared" si="799"/>
        <v>2015</v>
      </c>
      <c r="AS677" s="406">
        <f t="shared" si="799"/>
        <v>2016</v>
      </c>
      <c r="AT677" s="406">
        <f t="shared" si="799"/>
        <v>2017</v>
      </c>
      <c r="AU677" s="406">
        <f t="shared" si="799"/>
        <v>2018</v>
      </c>
      <c r="AV677" s="406">
        <f t="shared" si="799"/>
        <v>2019</v>
      </c>
      <c r="AW677" s="406">
        <f t="shared" si="799"/>
        <v>2020</v>
      </c>
      <c r="AX677" s="406">
        <f t="shared" si="799"/>
        <v>2021</v>
      </c>
      <c r="AY677" s="406">
        <f t="shared" si="799"/>
        <v>2022</v>
      </c>
      <c r="AZ677" s="406">
        <f t="shared" si="799"/>
        <v>2023</v>
      </c>
      <c r="BA677" s="406">
        <f t="shared" si="799"/>
        <v>2024</v>
      </c>
      <c r="BB677" s="406">
        <f t="shared" si="799"/>
        <v>2025</v>
      </c>
    </row>
    <row r="678" spans="1:73">
      <c r="A678" s="407" t="s">
        <v>362</v>
      </c>
      <c r="B678" s="408">
        <f>SUM(ExportsPaper!C$53:C$53)</f>
        <v>0.104848523</v>
      </c>
      <c r="C678" s="408">
        <f>SUM(ExportsPaper!D$53:D$53)</f>
        <v>0.12506008599999999</v>
      </c>
      <c r="D678" s="408">
        <f>SUM(ExportsPaper!E$53:E$53)</f>
        <v>0.10715619999999998</v>
      </c>
      <c r="E678" s="408">
        <f>SUM(ExportsPaper!F$53:F$53)</f>
        <v>0.12540737699999999</v>
      </c>
      <c r="F678" s="408">
        <f>SUM(ExportsPaper!G$53:G$53)</f>
        <v>0.17575195999999998</v>
      </c>
      <c r="G678" s="408">
        <f>SUM(ExportsPaper!H$53:H$53)</f>
        <v>0.27469317805999993</v>
      </c>
      <c r="H678" s="408">
        <f>SUM(ExportsPaper!I$53:I$53)</f>
        <v>0.38564393299999999</v>
      </c>
      <c r="I678" s="408">
        <f>SUM(ExportsPaper!J$53:J$53)</f>
        <v>0.85545737100000019</v>
      </c>
      <c r="J678" s="408">
        <f>SUM(ExportsPaper!K$53:K$53)</f>
        <v>0.61255057700000004</v>
      </c>
      <c r="K678" s="408">
        <f>SUM(ExportsPaper!L$53:L$53)</f>
        <v>0.67227418199999989</v>
      </c>
      <c r="L678" s="408">
        <f>SUM(ExportsPaper!M$53:M$53)</f>
        <v>0.6982211279999998</v>
      </c>
      <c r="M678" s="408">
        <f>SUM(ExportsPaper!N$53:N$53)</f>
        <v>0.63816526199999968</v>
      </c>
      <c r="N678" s="408">
        <f>SUM(ExportsPaper!O$53:O$53)</f>
        <v>0.61084688800000009</v>
      </c>
      <c r="O678" s="408">
        <f>SUM(ExportsPaper!P$53:P$53)</f>
        <v>0.71541042999999982</v>
      </c>
      <c r="P678" s="408">
        <f>SUM(ExportsPaper!Q$53:Q$53)</f>
        <v>0.79753691699999985</v>
      </c>
      <c r="Q678" s="408">
        <f>SUM(ExportsPaper!R$53:R$53)</f>
        <v>0.78064687199999983</v>
      </c>
      <c r="R678" s="408">
        <f>SUM(ExportsPaper!S$53:S$53)</f>
        <v>0.84858330100000012</v>
      </c>
      <c r="S678" s="408">
        <f>SUM(ExportsPaper!T$53:T$53)</f>
        <v>0.86297749700000015</v>
      </c>
      <c r="T678" s="408">
        <f>SUM(ExportsPaper!U$53:U$53)</f>
        <v>0.83719091400000012</v>
      </c>
      <c r="U678" s="408">
        <f>SUM(ExportsPaper!V$53:V$53)</f>
        <v>0.90953250399999996</v>
      </c>
      <c r="V678" s="408">
        <f>SUM(ExportsPaper!W$53:W$53)</f>
        <v>0.8587978919999999</v>
      </c>
      <c r="W678" s="408">
        <f>SUM(ExportsPaper!X$53:X$53)</f>
        <v>0.86612044399999988</v>
      </c>
      <c r="X678" s="408">
        <f>SUM(ExportsPaper!Y$53:Y$53)</f>
        <v>1.246657945747</v>
      </c>
      <c r="Y678" s="408">
        <f>SUM(ExportsPaper!Z$53:Z$53)</f>
        <v>1.2113782729999998</v>
      </c>
      <c r="Z678" s="408">
        <f>SUM(ExportsPaper!AA$53:AA$53)</f>
        <v>1.5466760260000001</v>
      </c>
      <c r="AA678" s="408">
        <f>SUM(ExportsPaper!AB$53:AB$53)</f>
        <v>0</v>
      </c>
      <c r="AB678" s="408"/>
      <c r="BC678" s="427">
        <f t="shared" ref="BC678:BI683" si="800">J678/J$676</f>
        <v>9.9803303051976308E-2</v>
      </c>
      <c r="BD678" s="427">
        <f t="shared" si="800"/>
        <v>0.11274132043615213</v>
      </c>
      <c r="BE678" s="427">
        <f t="shared" si="800"/>
        <v>0.10558704803582988</v>
      </c>
      <c r="BF678" s="427">
        <f t="shared" si="800"/>
        <v>8.5102144153139131E-2</v>
      </c>
      <c r="BG678" s="427">
        <f t="shared" si="800"/>
        <v>8.0561513377730487E-2</v>
      </c>
      <c r="BH678" s="427">
        <f t="shared" si="800"/>
        <v>8.2577557022388073E-2</v>
      </c>
      <c r="BI678" s="427">
        <f t="shared" si="800"/>
        <v>8.3289675802654478E-2</v>
      </c>
      <c r="BJ678" s="427">
        <f t="shared" ref="BJ678:BJ683" si="801">Q678/Q$676</f>
        <v>8.4007765384603125E-2</v>
      </c>
      <c r="BK678" s="427">
        <f t="shared" ref="BK678:BK683" si="802">R678/R$676</f>
        <v>8.1040665358453126E-2</v>
      </c>
      <c r="BL678" s="427">
        <f t="shared" ref="BL678:BL683" si="803">S678/S$676</f>
        <v>8.4553054518684639E-2</v>
      </c>
      <c r="BM678" s="427">
        <f t="shared" ref="BM678:BN683" si="804">T678/T$676</f>
        <v>8.8666330683854988E-2</v>
      </c>
      <c r="BN678" s="427">
        <f t="shared" si="804"/>
        <v>8.8067916308998934E-2</v>
      </c>
      <c r="BO678" s="427">
        <f t="shared" ref="BO678:BO683" si="805">V678/V$676</f>
        <v>9.1662922705251393E-2</v>
      </c>
      <c r="BP678" s="427">
        <f t="shared" ref="BP678:BP683" si="806">W678/W$676</f>
        <v>9.3916617817470335E-2</v>
      </c>
      <c r="BQ678" s="427">
        <f t="shared" ref="BQ678:BQ683" si="807">X678/X$676</f>
        <v>9.7123803562176828E-2</v>
      </c>
      <c r="BR678" s="427">
        <f t="shared" ref="BR678:BR683" si="808">Y678/Y$676</f>
        <v>8.7403840922436901E-2</v>
      </c>
      <c r="BS678" s="427">
        <f t="shared" ref="BS678:BS683" si="809">Z678/Z$676</f>
        <v>9.5706948217012991E-2</v>
      </c>
      <c r="BT678" s="427"/>
      <c r="BU678" s="427"/>
    </row>
    <row r="679" spans="1:73">
      <c r="A679" s="407" t="s">
        <v>252</v>
      </c>
      <c r="B679" s="408">
        <f>SUM(ExportsPaper!C$39:C$39)</f>
        <v>0.54123580699999985</v>
      </c>
      <c r="C679" s="408">
        <f>SUM(ExportsPaper!D$39:D$39)</f>
        <v>0.5417009049999999</v>
      </c>
      <c r="D679" s="408">
        <f>SUM(ExportsPaper!E$39:E$39)</f>
        <v>0.66909255000000023</v>
      </c>
      <c r="E679" s="408">
        <f>SUM(ExportsPaper!F$39:F$39)</f>
        <v>0.84406508099999977</v>
      </c>
      <c r="F679" s="408">
        <f>SUM(ExportsPaper!G$39:G$39)</f>
        <v>0.83048930799999998</v>
      </c>
      <c r="G679" s="408">
        <f>SUM(ExportsPaper!H$39:H$39)</f>
        <v>0.95606887900000015</v>
      </c>
      <c r="H679" s="408">
        <f>SUM(ExportsPaper!I$39:I$39)</f>
        <v>1.050923155</v>
      </c>
      <c r="I679" s="408">
        <f>SUM(ExportsPaper!J$39:J$39)</f>
        <v>1.0737643829999994</v>
      </c>
      <c r="J679" s="408">
        <f>SUM(ExportsPaper!K$39:K$39)</f>
        <v>0.94955628599999975</v>
      </c>
      <c r="K679" s="408">
        <f>SUM(ExportsPaper!L$39:L$39)</f>
        <v>0.80387076599999985</v>
      </c>
      <c r="L679" s="408">
        <f>SUM(ExportsPaper!M$39:M$39)</f>
        <v>0.85293641100000039</v>
      </c>
      <c r="M679" s="408">
        <f>SUM(ExportsPaper!N$39:N$39)</f>
        <v>0.81797049500000041</v>
      </c>
      <c r="N679" s="408">
        <f>SUM(ExportsPaper!O$39:O$39)</f>
        <v>0.79039615800000018</v>
      </c>
      <c r="O679" s="408">
        <f>SUM(ExportsPaper!P$39:P$39)</f>
        <v>0.73371973400000079</v>
      </c>
      <c r="P679" s="408">
        <f>SUM(ExportsPaper!Q$39:Q$39)</f>
        <v>0.73873994400000154</v>
      </c>
      <c r="Q679" s="408">
        <f>SUM(ExportsPaper!R$39:R$39)</f>
        <v>0.68938298900000072</v>
      </c>
      <c r="R679" s="408">
        <f>SUM(ExportsPaper!S$39:S$39)</f>
        <v>0.63223609400000036</v>
      </c>
      <c r="S679" s="408">
        <f>SUM(ExportsPaper!T$39:T$39)</f>
        <v>0.6298109470000014</v>
      </c>
      <c r="T679" s="408">
        <f>SUM(ExportsPaper!U$39:U$39)</f>
        <v>0.5771506310000003</v>
      </c>
      <c r="U679" s="408">
        <f>SUM(ExportsPaper!V$39:V$39)</f>
        <v>0.53512327699999995</v>
      </c>
      <c r="V679" s="408">
        <f>SUM(ExportsPaper!W$39:W$39)</f>
        <v>0.493174418</v>
      </c>
      <c r="W679" s="408">
        <f>SUM(ExportsPaper!X$39:X$39)</f>
        <v>0.48268008399999995</v>
      </c>
      <c r="X679" s="408">
        <f>SUM(ExportsPaper!Y$39:Y$39)</f>
        <v>0.43854077473499997</v>
      </c>
      <c r="Y679" s="408">
        <f>SUM(ExportsPaper!Z$39:Z$39)</f>
        <v>0.43425893900000012</v>
      </c>
      <c r="Z679" s="408">
        <f>SUM(ExportsPaper!AA$39:AA$39)</f>
        <v>0.44518715399999992</v>
      </c>
      <c r="AA679" s="408">
        <f>SUM(ExportsPaper!AB$39:AB$39)</f>
        <v>0</v>
      </c>
      <c r="AB679" s="408"/>
      <c r="BC679" s="427">
        <f t="shared" si="800"/>
        <v>0.15471188394059265</v>
      </c>
      <c r="BD679" s="427">
        <f t="shared" si="800"/>
        <v>0.13481025159889459</v>
      </c>
      <c r="BE679" s="427">
        <f t="shared" si="800"/>
        <v>0.12898354717184296</v>
      </c>
      <c r="BF679" s="427">
        <f t="shared" si="800"/>
        <v>0.10907996270487164</v>
      </c>
      <c r="BG679" s="427">
        <f t="shared" si="800"/>
        <v>0.10424136049036201</v>
      </c>
      <c r="BH679" s="427">
        <f t="shared" si="800"/>
        <v>8.4690941915449139E-2</v>
      </c>
      <c r="BI679" s="427">
        <f t="shared" si="800"/>
        <v>7.7149294442292585E-2</v>
      </c>
      <c r="BJ679" s="427">
        <f t="shared" si="801"/>
        <v>7.4186583559446462E-2</v>
      </c>
      <c r="BK679" s="427">
        <f t="shared" si="802"/>
        <v>6.0379262308143791E-2</v>
      </c>
      <c r="BL679" s="427">
        <f t="shared" si="803"/>
        <v>6.1707796000798273E-2</v>
      </c>
      <c r="BM679" s="427">
        <f t="shared" si="804"/>
        <v>6.112563794814619E-2</v>
      </c>
      <c r="BN679" s="427">
        <f t="shared" si="804"/>
        <v>5.1814741932338079E-2</v>
      </c>
      <c r="BO679" s="427">
        <f t="shared" si="805"/>
        <v>5.2638471727107297E-2</v>
      </c>
      <c r="BP679" s="427">
        <f t="shared" si="806"/>
        <v>5.2338772616632154E-2</v>
      </c>
      <c r="BQ679" s="427">
        <f t="shared" si="807"/>
        <v>3.4165544931288525E-2</v>
      </c>
      <c r="BR679" s="427">
        <f t="shared" si="808"/>
        <v>3.1332821521970824E-2</v>
      </c>
      <c r="BS679" s="427">
        <f t="shared" si="809"/>
        <v>2.7547788404627006E-2</v>
      </c>
      <c r="BT679" s="427"/>
      <c r="BU679" s="427"/>
    </row>
    <row r="680" spans="1:73">
      <c r="A680" s="407" t="s">
        <v>119</v>
      </c>
      <c r="B680" s="408">
        <f>SUM(ExportsPaper!C$41:C$41)</f>
        <v>0.10763395900000002</v>
      </c>
      <c r="C680" s="408">
        <f>SUM(ExportsPaper!D$41:D$41)</f>
        <v>0.14100602499999998</v>
      </c>
      <c r="D680" s="408">
        <f>SUM(ExportsPaper!E$41:E$41)</f>
        <v>0.118177116</v>
      </c>
      <c r="E680" s="408">
        <f>SUM(ExportsPaper!F$41:F$41)</f>
        <v>0.214346604</v>
      </c>
      <c r="F680" s="408">
        <f>SUM(ExportsPaper!G$41:G$41)</f>
        <v>0.28718552399999997</v>
      </c>
      <c r="G680" s="408">
        <f>SUM(ExportsPaper!H$41:H$41)</f>
        <v>0.36960729900000011</v>
      </c>
      <c r="H680" s="408">
        <f>SUM(ExportsPaper!I$41:I$41)</f>
        <v>0.37686417000000039</v>
      </c>
      <c r="I680" s="408">
        <f>SUM(ExportsPaper!J$41:J$41)</f>
        <v>0.35838246800000062</v>
      </c>
      <c r="J680" s="408">
        <f>SUM(ExportsPaper!K$41:K$41)</f>
        <v>0.37616220800000011</v>
      </c>
      <c r="K680" s="408">
        <f>SUM(ExportsPaper!L$41:L$41)</f>
        <v>0.59793589200000119</v>
      </c>
      <c r="L680" s="408">
        <f>SUM(ExportsPaper!M$41:M$41)</f>
        <v>0.58872615900000125</v>
      </c>
      <c r="M680" s="408">
        <f>SUM(ExportsPaper!N$41:N$41)</f>
        <v>0.79297346300000138</v>
      </c>
      <c r="N680" s="408">
        <f>SUM(ExportsPaper!O$41:O$41)</f>
        <v>0.84510538900000143</v>
      </c>
      <c r="O680" s="408">
        <f>SUM(ExportsPaper!P$41:P$41)</f>
        <v>0.77334999600000232</v>
      </c>
      <c r="P680" s="408">
        <f>SUM(ExportsPaper!Q$41:Q$41)</f>
        <v>0.71807218200000145</v>
      </c>
      <c r="Q680" s="408">
        <f>SUM(ExportsPaper!R$41:R$41)</f>
        <v>0.66999987500000246</v>
      </c>
      <c r="R680" s="408">
        <f>SUM(ExportsPaper!S$41:S$41)</f>
        <v>0.64487441100000276</v>
      </c>
      <c r="S680" s="408">
        <f>SUM(ExportsPaper!T$41:T$41)</f>
        <v>0.65931793300000285</v>
      </c>
      <c r="T680" s="408">
        <f>SUM(ExportsPaper!U$41:U$41)</f>
        <v>0.55606287000000065</v>
      </c>
      <c r="U680" s="408">
        <f>SUM(ExportsPaper!V$41:V$41)</f>
        <v>0.68293587899999997</v>
      </c>
      <c r="V680" s="408">
        <f>SUM(ExportsPaper!W$41:W$41)</f>
        <v>0.59122881500000024</v>
      </c>
      <c r="W680" s="408">
        <f>SUM(ExportsPaper!X$41:X$41)</f>
        <v>0.56896883199999992</v>
      </c>
      <c r="X680" s="408">
        <f>SUM(ExportsPaper!Y$41:Y$41)</f>
        <v>0.53468142752600001</v>
      </c>
      <c r="Y680" s="408">
        <f>SUM(ExportsPaper!Z$41:Z$41)</f>
        <v>0.54279604799999959</v>
      </c>
      <c r="Z680" s="408">
        <f>SUM(ExportsPaper!AA$41:AA$41)</f>
        <v>0.58308394200000002</v>
      </c>
      <c r="AA680" s="408">
        <f>SUM(ExportsPaper!AB$41:AB$41)</f>
        <v>0</v>
      </c>
      <c r="AB680" s="408"/>
      <c r="BC680" s="427">
        <f t="shared" si="800"/>
        <v>6.1288377239949211E-2</v>
      </c>
      <c r="BD680" s="427">
        <f t="shared" si="800"/>
        <v>0.10027468524776487</v>
      </c>
      <c r="BE680" s="427">
        <f t="shared" si="800"/>
        <v>8.9028897490313078E-2</v>
      </c>
      <c r="BF680" s="427">
        <f t="shared" si="800"/>
        <v>0.10574649855798651</v>
      </c>
      <c r="BG680" s="427">
        <f t="shared" si="800"/>
        <v>0.11145668487307696</v>
      </c>
      <c r="BH680" s="427">
        <f t="shared" si="800"/>
        <v>8.9265337371379663E-2</v>
      </c>
      <c r="BI680" s="427">
        <f t="shared" si="800"/>
        <v>7.4990885019664652E-2</v>
      </c>
      <c r="BJ680" s="427">
        <f t="shared" si="801"/>
        <v>7.2100708176172174E-2</v>
      </c>
      <c r="BK680" s="427">
        <f t="shared" si="802"/>
        <v>6.1586235881020218E-2</v>
      </c>
      <c r="BL680" s="427">
        <f t="shared" si="803"/>
        <v>6.4598839863023325E-2</v>
      </c>
      <c r="BM680" s="427">
        <f t="shared" si="804"/>
        <v>5.8892247261576852E-2</v>
      </c>
      <c r="BN680" s="427">
        <f t="shared" si="804"/>
        <v>6.612709229376218E-2</v>
      </c>
      <c r="BO680" s="427">
        <f t="shared" si="805"/>
        <v>6.3104208423537214E-2</v>
      </c>
      <c r="BP680" s="427">
        <f t="shared" si="806"/>
        <v>6.1695378183448682E-2</v>
      </c>
      <c r="BQ680" s="427">
        <f t="shared" si="807"/>
        <v>4.1655607388169959E-2</v>
      </c>
      <c r="BR680" s="427">
        <f t="shared" si="808"/>
        <v>3.9164033638499469E-2</v>
      </c>
      <c r="BS680" s="427">
        <f t="shared" si="809"/>
        <v>3.6080720011862265E-2</v>
      </c>
      <c r="BT680" s="427"/>
      <c r="BU680" s="427"/>
    </row>
    <row r="681" spans="1:73">
      <c r="A681" s="407" t="s">
        <v>250</v>
      </c>
      <c r="B681" s="408">
        <f>SUM(ExportsPaper!C$69:C$69)</f>
        <v>6.9079988999999994E-2</v>
      </c>
      <c r="C681" s="408">
        <f>SUM(ExportsPaper!D$69:D$69)</f>
        <v>4.7435340999999999E-2</v>
      </c>
      <c r="D681" s="408">
        <f>SUM(ExportsPaper!E$69:E$69)</f>
        <v>3.917537699999999E-2</v>
      </c>
      <c r="E681" s="408">
        <f>SUM(ExportsPaper!F$69:F$69)</f>
        <v>5.4263326000000001E-2</v>
      </c>
      <c r="F681" s="408">
        <f>SUM(ExportsPaper!G$69:G$69)</f>
        <v>6.7625433999999984E-2</v>
      </c>
      <c r="G681" s="408">
        <f>SUM(ExportsPaper!H$69:H$69)</f>
        <v>0.15753732039999996</v>
      </c>
      <c r="H681" s="408">
        <f>SUM(ExportsPaper!I$69:I$69)</f>
        <v>0.38301517400000007</v>
      </c>
      <c r="I681" s="408">
        <f>SUM(ExportsPaper!J$69:J$69)</f>
        <v>0.58452592699999983</v>
      </c>
      <c r="J681" s="408">
        <f>SUM(ExportsPaper!K$69:K$69)</f>
        <v>0.4113211229999999</v>
      </c>
      <c r="K681" s="408">
        <f>SUM(ExportsPaper!L$69:L$69)</f>
        <v>0.39033673599999996</v>
      </c>
      <c r="L681" s="408">
        <f>SUM(ExportsPaper!M$69:M$69)</f>
        <v>0.61434247399999997</v>
      </c>
      <c r="M681" s="408">
        <f>SUM(ExportsPaper!N$69:N$69)</f>
        <v>0.72141173799999991</v>
      </c>
      <c r="N681" s="408">
        <f>SUM(ExportsPaper!O$69:O$69)</f>
        <v>0.65898270500000011</v>
      </c>
      <c r="O681" s="408">
        <f>SUM(ExportsPaper!P$69:P$69)</f>
        <v>0.83302731299999988</v>
      </c>
      <c r="P681" s="408">
        <f>SUM(ExportsPaper!Q$69:Q$69)</f>
        <v>0.97077594199999995</v>
      </c>
      <c r="Q681" s="408">
        <f>SUM(ExportsPaper!R$69:R$69)</f>
        <v>0.94751171699999981</v>
      </c>
      <c r="R681" s="408">
        <f>SUM(ExportsPaper!S$69:S$69)</f>
        <v>1.125806568</v>
      </c>
      <c r="S681" s="408">
        <f>SUM(ExportsPaper!T$69:T$69)</f>
        <v>0.95782639799999991</v>
      </c>
      <c r="T681" s="408">
        <f>SUM(ExportsPaper!U$69:U$69)</f>
        <v>0.82513904099999991</v>
      </c>
      <c r="U681" s="408">
        <f>SUM(ExportsPaper!V$69:V$69)</f>
        <v>1.0645897289999997</v>
      </c>
      <c r="V681" s="408">
        <f>SUM(ExportsPaper!W$69:W$69)</f>
        <v>0.824874047</v>
      </c>
      <c r="W681" s="408">
        <f>SUM(ExportsPaper!X$69:X$69)</f>
        <v>0.68313023599999989</v>
      </c>
      <c r="X681" s="408">
        <f>SUM(ExportsPaper!Y$69:Y$69)</f>
        <v>1.2627814606010002</v>
      </c>
      <c r="Y681" s="408">
        <f>SUM(ExportsPaper!Z$69:Z$69)</f>
        <v>1.3574862650000001</v>
      </c>
      <c r="Z681" s="408">
        <f>SUM(ExportsPaper!AA$69:AA$69)</f>
        <v>1.6207541409999997</v>
      </c>
      <c r="AA681" s="408">
        <f>SUM(ExportsPaper!AB$69:AB$69)</f>
        <v>0</v>
      </c>
      <c r="AB681" s="408"/>
      <c r="BC681" s="427">
        <f t="shared" si="800"/>
        <v>6.7016844374710643E-2</v>
      </c>
      <c r="BD681" s="427">
        <f t="shared" si="800"/>
        <v>6.5460016477886573E-2</v>
      </c>
      <c r="BE681" s="427">
        <f t="shared" si="800"/>
        <v>9.2902671820450242E-2</v>
      </c>
      <c r="BF681" s="427">
        <f t="shared" si="800"/>
        <v>9.620342782155801E-2</v>
      </c>
      <c r="BG681" s="427">
        <f t="shared" si="800"/>
        <v>8.6909903361168522E-2</v>
      </c>
      <c r="BH681" s="427">
        <f t="shared" si="800"/>
        <v>9.6153700807051726E-2</v>
      </c>
      <c r="BI681" s="427">
        <f t="shared" si="800"/>
        <v>0.10138165614996417</v>
      </c>
      <c r="BJ681" s="427">
        <f t="shared" si="801"/>
        <v>0.10196459484551482</v>
      </c>
      <c r="BK681" s="427">
        <f t="shared" si="802"/>
        <v>0.10751580101578807</v>
      </c>
      <c r="BL681" s="427">
        <f t="shared" si="803"/>
        <v>9.3846187103450399E-2</v>
      </c>
      <c r="BM681" s="427">
        <f t="shared" si="804"/>
        <v>8.7389924861827825E-2</v>
      </c>
      <c r="BN681" s="427">
        <f t="shared" si="804"/>
        <v>0.10308174666069091</v>
      </c>
      <c r="BO681" s="427">
        <f t="shared" si="805"/>
        <v>8.8042095487268518E-2</v>
      </c>
      <c r="BP681" s="427">
        <f t="shared" si="806"/>
        <v>7.4074318114087045E-2</v>
      </c>
      <c r="BQ681" s="427">
        <f t="shared" si="807"/>
        <v>9.8379943704510267E-2</v>
      </c>
      <c r="BR681" s="427">
        <f t="shared" si="808"/>
        <v>9.7945882145149765E-2</v>
      </c>
      <c r="BS681" s="427">
        <f t="shared" si="809"/>
        <v>0.10029083663135303</v>
      </c>
      <c r="BT681" s="427"/>
      <c r="BU681" s="427"/>
    </row>
    <row r="682" spans="1:73">
      <c r="A682" s="407" t="s">
        <v>224</v>
      </c>
      <c r="B682" s="408">
        <f>SUM(ExportsPaper!C$24:C$24)</f>
        <v>0.16200801200000003</v>
      </c>
      <c r="C682" s="408">
        <f>SUM(ExportsPaper!D$24:D$24)</f>
        <v>0.20492490500000002</v>
      </c>
      <c r="D682" s="408">
        <f>SUM(ExportsPaper!E$24:E$24)</f>
        <v>0.29008858700000001</v>
      </c>
      <c r="E682" s="408">
        <f>SUM(ExportsPaper!F$24:F$24)</f>
        <v>0.41502951899999996</v>
      </c>
      <c r="F682" s="408">
        <f>SUM(ExportsPaper!G$24:G$24)</f>
        <v>0.53497381599999994</v>
      </c>
      <c r="G682" s="408">
        <f>SUM(ExportsPaper!H$24:H$24)</f>
        <v>0.69320716399999993</v>
      </c>
      <c r="H682" s="408">
        <f>SUM(ExportsPaper!I$24:I$24)</f>
        <v>0.91178759699999978</v>
      </c>
      <c r="I682" s="408">
        <f>SUM(ExportsPaper!J$24:J$24)</f>
        <v>1.0319859109999985</v>
      </c>
      <c r="J682" s="408">
        <f>SUM(ExportsPaper!K$24:K$24)</f>
        <v>1.0342297400000018</v>
      </c>
      <c r="K682" s="408">
        <f>SUM(ExportsPaper!L$24:L$24)</f>
        <v>0.9886334720000014</v>
      </c>
      <c r="L682" s="408">
        <f>SUM(ExportsPaper!M$24:M$24)</f>
        <v>0.85374059400000046</v>
      </c>
      <c r="M682" s="408">
        <f>SUM(ExportsPaper!N$24:N$24)</f>
        <v>0.77672731300000053</v>
      </c>
      <c r="N682" s="408">
        <f>SUM(ExportsPaper!O$24:O$24)</f>
        <v>0.70213603200000108</v>
      </c>
      <c r="O682" s="408">
        <f>SUM(ExportsPaper!P$24:P$24)</f>
        <v>0.92814302400000348</v>
      </c>
      <c r="P682" s="408">
        <f>SUM(ExportsPaper!Q$24:Q$24)</f>
        <v>1.0092237550000023</v>
      </c>
      <c r="Q682" s="408">
        <f>SUM(ExportsPaper!R$24:R$24)</f>
        <v>0.98365886600000074</v>
      </c>
      <c r="R682" s="408">
        <f>SUM(ExportsPaper!S$24:S$24)</f>
        <v>1.005169593000002</v>
      </c>
      <c r="S682" s="408">
        <f>SUM(ExportsPaper!T$24:T$24)</f>
        <v>1.0903534160000026</v>
      </c>
      <c r="T682" s="408">
        <f>SUM(ExportsPaper!U$24:U$24)</f>
        <v>1.1137436800000005</v>
      </c>
      <c r="U682" s="408">
        <f>SUM(ExportsPaper!V$24:V$24)</f>
        <v>0.91452297899999979</v>
      </c>
      <c r="V682" s="408">
        <f>SUM(ExportsPaper!W$24:W$24)</f>
        <v>0.91836368600000018</v>
      </c>
      <c r="W682" s="408">
        <f>SUM(ExportsPaper!X$24:X$24)</f>
        <v>0.95270182799999992</v>
      </c>
      <c r="X682" s="408">
        <f>SUM(ExportsPaper!Y$24:Y$24)</f>
        <v>1.1319699509449996</v>
      </c>
      <c r="Y682" s="408">
        <f>SUM(ExportsPaper!Z$24:Z$24)</f>
        <v>1.1301372109999996</v>
      </c>
      <c r="Z682" s="408">
        <f>SUM(ExportsPaper!AA$24:AA$24)</f>
        <v>1.2947496999999994</v>
      </c>
      <c r="AA682" s="408">
        <f>SUM(ExportsPaper!AB$24:AB$24)</f>
        <v>0</v>
      </c>
      <c r="AB682" s="408"/>
      <c r="BC682" s="427">
        <f t="shared" si="800"/>
        <v>0.16850779028257587</v>
      </c>
      <c r="BD682" s="427">
        <f t="shared" si="800"/>
        <v>0.16579521576905926</v>
      </c>
      <c r="BE682" s="427">
        <f t="shared" si="800"/>
        <v>0.12910515808512746</v>
      </c>
      <c r="BF682" s="427">
        <f t="shared" si="800"/>
        <v>0.10358000300963811</v>
      </c>
      <c r="BG682" s="427">
        <f t="shared" si="800"/>
        <v>9.2601177882983152E-2</v>
      </c>
      <c r="BH682" s="427">
        <f t="shared" si="800"/>
        <v>0.10713260566985584</v>
      </c>
      <c r="BI682" s="427">
        <f t="shared" si="800"/>
        <v>0.10539690085128409</v>
      </c>
      <c r="BJ682" s="427">
        <f t="shared" si="801"/>
        <v>0.10585449861818294</v>
      </c>
      <c r="BK682" s="427">
        <f t="shared" si="802"/>
        <v>9.5994833410946043E-2</v>
      </c>
      <c r="BL682" s="427">
        <f t="shared" si="803"/>
        <v>0.10683095694635734</v>
      </c>
      <c r="BM682" s="427">
        <f t="shared" si="804"/>
        <v>0.11795584946820577</v>
      </c>
      <c r="BN682" s="427">
        <f t="shared" si="804"/>
        <v>8.8551132392766449E-2</v>
      </c>
      <c r="BO682" s="427">
        <f t="shared" si="805"/>
        <v>9.8020617364449461E-2</v>
      </c>
      <c r="BP682" s="427">
        <f t="shared" si="806"/>
        <v>0.10330495497954251</v>
      </c>
      <c r="BQ682" s="427">
        <f t="shared" si="807"/>
        <v>8.8188767038252888E-2</v>
      </c>
      <c r="BR682" s="427">
        <f t="shared" si="808"/>
        <v>8.154210390957746E-2</v>
      </c>
      <c r="BS682" s="427">
        <f t="shared" si="809"/>
        <v>8.0117969380029061E-2</v>
      </c>
      <c r="BT682" s="427"/>
      <c r="BU682" s="427"/>
    </row>
    <row r="683" spans="1:73">
      <c r="A683" s="407" t="s">
        <v>35</v>
      </c>
      <c r="B683" s="408">
        <f t="shared" ref="B683:AA683" si="810">B676-SUM(B678:B682)</f>
        <v>0.47543113099999978</v>
      </c>
      <c r="C683" s="408">
        <f t="shared" si="810"/>
        <v>0.42160287000000096</v>
      </c>
      <c r="D683" s="408">
        <f t="shared" si="810"/>
        <v>0.50923425999999905</v>
      </c>
      <c r="E683" s="408">
        <f t="shared" si="810"/>
        <v>0.67246356300000021</v>
      </c>
      <c r="F683" s="408">
        <f t="shared" si="810"/>
        <v>0.72023822799999992</v>
      </c>
      <c r="G683" s="408">
        <f t="shared" si="810"/>
        <v>1.1444270330999999</v>
      </c>
      <c r="H683" s="408">
        <f t="shared" si="810"/>
        <v>2.1050390370000001</v>
      </c>
      <c r="I683" s="408">
        <f t="shared" si="810"/>
        <v>2.9064261560000029</v>
      </c>
      <c r="J683" s="408">
        <f t="shared" si="810"/>
        <v>2.7537582649999992</v>
      </c>
      <c r="K683" s="408">
        <f t="shared" si="810"/>
        <v>2.5099284470000001</v>
      </c>
      <c r="L683" s="408">
        <f t="shared" si="810"/>
        <v>3.0047867960000048</v>
      </c>
      <c r="M683" s="408">
        <f t="shared" si="810"/>
        <v>3.7515670449999998</v>
      </c>
      <c r="N683" s="408">
        <f t="shared" si="810"/>
        <v>3.974898927999996</v>
      </c>
      <c r="O683" s="408">
        <f t="shared" si="810"/>
        <v>4.679846654000003</v>
      </c>
      <c r="P683" s="408">
        <f t="shared" si="810"/>
        <v>5.341110754999999</v>
      </c>
      <c r="Q683" s="408">
        <f t="shared" si="810"/>
        <v>5.2213557729999893</v>
      </c>
      <c r="R683" s="408">
        <f t="shared" si="810"/>
        <v>6.2144101659999968</v>
      </c>
      <c r="S683" s="408">
        <f t="shared" si="810"/>
        <v>6.0060570559999977</v>
      </c>
      <c r="T683" s="408">
        <f t="shared" si="810"/>
        <v>5.5327514319999924</v>
      </c>
      <c r="U683" s="408">
        <f t="shared" si="810"/>
        <v>6.220921652000003</v>
      </c>
      <c r="V683" s="408">
        <f t="shared" si="810"/>
        <v>5.6826480819999947</v>
      </c>
      <c r="W683" s="408">
        <f t="shared" si="810"/>
        <v>5.6686263789999973</v>
      </c>
      <c r="X683" s="408">
        <f t="shared" si="810"/>
        <v>8.2211296032480021</v>
      </c>
      <c r="Y683" s="408">
        <f t="shared" si="810"/>
        <v>9.1834974920000008</v>
      </c>
      <c r="Z683" s="408">
        <f t="shared" si="810"/>
        <v>10.670089675</v>
      </c>
      <c r="AA683" s="408">
        <f t="shared" si="810"/>
        <v>0</v>
      </c>
      <c r="AB683" s="408"/>
      <c r="BC683" s="427">
        <f t="shared" si="800"/>
        <v>0.44867180111019533</v>
      </c>
      <c r="BD683" s="427">
        <f t="shared" si="800"/>
        <v>0.42091851047024254</v>
      </c>
      <c r="BE683" s="427">
        <f t="shared" si="800"/>
        <v>0.45439267739643646</v>
      </c>
      <c r="BF683" s="427">
        <f t="shared" si="800"/>
        <v>0.5002879637528066</v>
      </c>
      <c r="BG683" s="427">
        <f t="shared" si="800"/>
        <v>0.5242293600146789</v>
      </c>
      <c r="BH683" s="427">
        <f t="shared" si="800"/>
        <v>0.54017985721387562</v>
      </c>
      <c r="BI683" s="427">
        <f t="shared" si="800"/>
        <v>0.55779158773414006</v>
      </c>
      <c r="BJ683" s="427">
        <f t="shared" si="801"/>
        <v>0.56188584941608044</v>
      </c>
      <c r="BK683" s="427">
        <f t="shared" si="802"/>
        <v>0.59348320202564864</v>
      </c>
      <c r="BL683" s="427">
        <f t="shared" si="803"/>
        <v>0.58846316556768596</v>
      </c>
      <c r="BM683" s="427">
        <f t="shared" si="804"/>
        <v>0.58597000977638836</v>
      </c>
      <c r="BN683" s="427">
        <f t="shared" si="804"/>
        <v>0.60235737041144344</v>
      </c>
      <c r="BO683" s="427">
        <f t="shared" si="805"/>
        <v>0.60653168429238602</v>
      </c>
      <c r="BP683" s="427">
        <f t="shared" si="806"/>
        <v>0.61466995828881921</v>
      </c>
      <c r="BQ683" s="427">
        <f t="shared" si="807"/>
        <v>0.64048633337560157</v>
      </c>
      <c r="BR683" s="427">
        <f t="shared" si="808"/>
        <v>0.6626113178623656</v>
      </c>
      <c r="BS683" s="427">
        <f t="shared" si="809"/>
        <v>0.66025573735511556</v>
      </c>
      <c r="BT683" s="427"/>
      <c r="BU683" s="427"/>
    </row>
    <row r="684" spans="1:73">
      <c r="A684" s="407"/>
      <c r="B684" s="408"/>
      <c r="C684" s="408"/>
      <c r="D684" s="408"/>
      <c r="E684" s="408"/>
      <c r="F684" s="408"/>
      <c r="G684" s="408"/>
      <c r="H684" s="408"/>
      <c r="I684" s="408"/>
      <c r="J684" s="408"/>
      <c r="K684" s="408"/>
      <c r="L684" s="408"/>
      <c r="M684" s="408"/>
      <c r="N684" s="408"/>
      <c r="O684" s="408"/>
      <c r="P684" s="408"/>
      <c r="Q684" s="408"/>
      <c r="R684" s="408"/>
      <c r="S684" s="408"/>
      <c r="T684" s="408"/>
      <c r="U684" s="408"/>
      <c r="V684" s="408"/>
      <c r="W684" s="408"/>
      <c r="X684" s="408"/>
      <c r="Y684" s="408"/>
      <c r="Z684" s="408"/>
      <c r="AA684" s="408"/>
      <c r="AB684" s="408"/>
    </row>
    <row r="685" spans="1:73">
      <c r="A685" s="407"/>
      <c r="B685" s="408"/>
      <c r="C685" s="408"/>
      <c r="D685" s="408"/>
      <c r="E685" s="408"/>
      <c r="F685" s="408"/>
      <c r="G685" s="408"/>
      <c r="H685" s="408"/>
      <c r="I685" s="408"/>
      <c r="J685" s="408"/>
      <c r="K685" s="408"/>
      <c r="L685" s="408"/>
      <c r="M685" s="408"/>
      <c r="N685" s="408"/>
      <c r="O685" s="408"/>
      <c r="P685" s="408"/>
      <c r="Q685" s="408"/>
      <c r="R685" s="408"/>
      <c r="S685" s="408"/>
      <c r="T685" s="408"/>
      <c r="U685" s="408"/>
      <c r="V685" s="408"/>
      <c r="W685" s="408"/>
      <c r="X685" s="408"/>
      <c r="Y685" s="408"/>
      <c r="Z685" s="408"/>
      <c r="AA685" s="408"/>
      <c r="AB685" s="408"/>
    </row>
    <row r="686" spans="1:73">
      <c r="A686" s="407"/>
      <c r="B686" s="408"/>
      <c r="C686" s="408"/>
      <c r="D686" s="408"/>
      <c r="E686" s="408"/>
      <c r="F686" s="408"/>
      <c r="G686" s="408"/>
      <c r="H686" s="408"/>
      <c r="I686" s="408"/>
      <c r="J686" s="408"/>
      <c r="K686" s="408"/>
      <c r="L686" s="408"/>
      <c r="M686" s="408"/>
      <c r="N686" s="408"/>
      <c r="O686" s="408"/>
      <c r="P686" s="408"/>
      <c r="Q686" s="408"/>
      <c r="R686" s="408"/>
      <c r="S686" s="408"/>
      <c r="T686" s="408"/>
      <c r="U686" s="408"/>
      <c r="V686" s="408"/>
      <c r="W686" s="408"/>
      <c r="X686" s="408"/>
      <c r="Y686" s="408"/>
      <c r="Z686" s="408"/>
      <c r="AA686" s="408"/>
      <c r="AB686" s="408"/>
    </row>
    <row r="687" spans="1:73">
      <c r="A687" s="409" t="str">
        <f t="shared" ref="A687:A692" si="811">A678</f>
        <v>EU-27 plus UK</v>
      </c>
      <c r="B687" s="409"/>
      <c r="C687" s="409"/>
      <c r="D687" s="409"/>
      <c r="E687" s="409"/>
      <c r="F687" s="409"/>
      <c r="G687" s="409"/>
      <c r="H687" s="409"/>
      <c r="I687" s="409"/>
      <c r="J687" s="409"/>
      <c r="K687" s="409"/>
      <c r="L687" s="409"/>
      <c r="M687" s="409"/>
      <c r="N687" s="409"/>
      <c r="O687" s="409"/>
      <c r="P687" s="409"/>
      <c r="Q687" s="409"/>
      <c r="R687" s="409"/>
      <c r="S687" s="409"/>
      <c r="T687" s="409"/>
      <c r="U687" s="409"/>
      <c r="V687" s="409"/>
      <c r="W687" s="409"/>
      <c r="X687" s="409"/>
      <c r="Y687" s="409"/>
      <c r="Z687" s="409"/>
      <c r="AA687" s="409"/>
      <c r="AB687" s="409"/>
      <c r="AC687" s="408">
        <f>SUM(ExportsPaper!AD$53:AD$53)</f>
        <v>0.12417011099999999</v>
      </c>
      <c r="AD687" s="408">
        <f>SUM(ExportsPaper!AE$53:AE$53)</f>
        <v>0.144791</v>
      </c>
      <c r="AE687" s="408">
        <f>SUM(ExportsPaper!AF$53:AF$53)</f>
        <v>0.143930158</v>
      </c>
      <c r="AF687" s="408">
        <f>SUM(ExportsPaper!AG$53:AG$53)</f>
        <v>0.16527800000000001</v>
      </c>
      <c r="AG687" s="408">
        <f>SUM(ExportsPaper!AH$53:AH$53)</f>
        <v>0.25416400000000006</v>
      </c>
      <c r="AH687" s="408">
        <f>SUM(ExportsPaper!AI$53:AI$53)</f>
        <v>0.3856530689999999</v>
      </c>
      <c r="AI687" s="408">
        <f>SUM(ExportsPaper!AJ$53:AJ$53)</f>
        <v>0.55220566300000018</v>
      </c>
      <c r="AJ687" s="408">
        <f>SUM(ExportsPaper!AK$53:AK$53)</f>
        <v>0.96115579600000001</v>
      </c>
      <c r="AK687" s="408">
        <f>SUM(ExportsPaper!AL$53:AL$53)</f>
        <v>0.940807269</v>
      </c>
      <c r="AL687" s="408">
        <f>SUM(ExportsPaper!AM$53:AM$53)</f>
        <v>1.0289870529999998</v>
      </c>
      <c r="AM687" s="408">
        <f>SUM(ExportsPaper!AN$53:AN$53)</f>
        <v>1.3406957190000002</v>
      </c>
      <c r="AN687" s="408">
        <f>SUM(ExportsPaper!AO$53:AO$53)</f>
        <v>1.7381576829999998</v>
      </c>
      <c r="AO687" s="408">
        <f>SUM(ExportsPaper!AP$53:AP$53)</f>
        <v>1.8357937419999997</v>
      </c>
      <c r="AP687" s="408">
        <f>SUM(ExportsPaper!AQ$53:AQ$53)</f>
        <v>2.0097302320000003</v>
      </c>
      <c r="AQ687" s="408">
        <f>SUM(ExportsPaper!AR$53:AR$53)</f>
        <v>2.1028958000000002</v>
      </c>
      <c r="AR687" s="408">
        <f>SUM(ExportsPaper!AS$53:AS$53)</f>
        <v>2.2758869849999996</v>
      </c>
      <c r="AS687" s="408">
        <f>SUM(ExportsPaper!AT$53:AT$53)</f>
        <v>2.143754258</v>
      </c>
      <c r="AT687" s="408">
        <f>SUM(ExportsPaper!AU$53:AU$53)</f>
        <v>2.2655138359999998</v>
      </c>
      <c r="AU687" s="408">
        <f>SUM(ExportsPaper!AV$53:AV$53)</f>
        <v>2.5069580739999999</v>
      </c>
      <c r="AV687" s="408">
        <f>SUM(ExportsPaper!AW$53:AW$53)</f>
        <v>2.9170761489999997</v>
      </c>
      <c r="AW687" s="408">
        <f>SUM(ExportsPaper!AX$53:AX$53)</f>
        <v>2.8003877610000005</v>
      </c>
      <c r="AX687" s="408">
        <f>SUM(ExportsPaper!AY$53:AY$53)</f>
        <v>3.3211784399999997</v>
      </c>
      <c r="AY687" s="408">
        <f>SUM(ExportsPaper!AZ$53:AZ$53)</f>
        <v>3.831351578</v>
      </c>
      <c r="AZ687" s="408">
        <f>SUM(ExportsPaper!BA$53:BA$53)</f>
        <v>3.5031777449999995</v>
      </c>
      <c r="BA687" s="408">
        <f>SUM(ExportsPaper!BB$53:BB$53)</f>
        <v>3.8283887529999996</v>
      </c>
      <c r="BB687" s="408">
        <f>SUM(ExportsPaper!BC$53:BC$53)</f>
        <v>0</v>
      </c>
      <c r="BC687" s="427">
        <f t="shared" ref="BC687:BI692" si="812">AK687/AK$676</f>
        <v>0.12215356614117186</v>
      </c>
      <c r="BD687" s="427">
        <f t="shared" si="812"/>
        <v>0.13540941568899778</v>
      </c>
      <c r="BE687" s="427">
        <f t="shared" si="812"/>
        <v>0.14007656217325923</v>
      </c>
      <c r="BF687" s="427">
        <f t="shared" si="812"/>
        <v>0.13457818737078062</v>
      </c>
      <c r="BG687" s="427">
        <f t="shared" si="812"/>
        <v>0.13374681562913021</v>
      </c>
      <c r="BH687" s="427">
        <f t="shared" si="812"/>
        <v>0.12559031293625311</v>
      </c>
      <c r="BI687" s="427">
        <f t="shared" si="812"/>
        <v>0.11785286266036522</v>
      </c>
      <c r="BJ687" s="427">
        <f t="shared" ref="BJ687:BJ692" si="813">AR687/AR$676</f>
        <v>0.12073389811343123</v>
      </c>
      <c r="BK687" s="427">
        <f t="shared" ref="BK687:BK692" si="814">AS687/AS$676</f>
        <v>0.11483046318499132</v>
      </c>
      <c r="BL687" s="427">
        <f t="shared" ref="BL687:BL692" si="815">AT687/AT$676</f>
        <v>0.1204293118476988</v>
      </c>
      <c r="BM687" s="427">
        <f t="shared" ref="BM687:BN692" si="816">AU687/AU$676</f>
        <v>0.12856684967687015</v>
      </c>
      <c r="BN687" s="427">
        <f t="shared" si="816"/>
        <v>0.13254186514811389</v>
      </c>
      <c r="BO687" s="427">
        <f t="shared" ref="BO687:BO692" si="817">AW687/AW$676</f>
        <v>0.12838665113120704</v>
      </c>
      <c r="BP687" s="427">
        <f t="shared" ref="BP687:BP692" si="818">AX687/AX$676</f>
        <v>0.13743289162484063</v>
      </c>
      <c r="BQ687" s="427">
        <f t="shared" ref="BQ687:BQ692" si="819">AY687/AY$676</f>
        <v>0.121121975268682</v>
      </c>
      <c r="BR687" s="427">
        <f t="shared" ref="BR687:BR692" si="820">AZ687/AZ$676</f>
        <v>0.11894517757566477</v>
      </c>
      <c r="BS687" s="427">
        <f t="shared" ref="BS687:BS692" si="821">BA687/BA$676</f>
        <v>0.12900436325376261</v>
      </c>
      <c r="BT687" s="427"/>
      <c r="BU687" s="427"/>
    </row>
    <row r="688" spans="1:73">
      <c r="A688" s="409" t="str">
        <f t="shared" si="811"/>
        <v>Hong Kong</v>
      </c>
      <c r="B688" s="409"/>
      <c r="C688" s="409"/>
      <c r="D688" s="409"/>
      <c r="E688" s="409"/>
      <c r="F688" s="409"/>
      <c r="G688" s="409"/>
      <c r="H688" s="409"/>
      <c r="I688" s="409"/>
      <c r="J688" s="409"/>
      <c r="K688" s="409"/>
      <c r="L688" s="409"/>
      <c r="M688" s="409"/>
      <c r="N688" s="409"/>
      <c r="O688" s="409"/>
      <c r="P688" s="409"/>
      <c r="Q688" s="409"/>
      <c r="R688" s="409"/>
      <c r="S688" s="409"/>
      <c r="T688" s="409"/>
      <c r="U688" s="409"/>
      <c r="V688" s="409"/>
      <c r="W688" s="409"/>
      <c r="X688" s="409"/>
      <c r="Y688" s="409"/>
      <c r="Z688" s="409"/>
      <c r="AA688" s="409"/>
      <c r="AB688" s="409"/>
      <c r="AC688" s="408">
        <f>SUM(ExportsPaper!AD$39:AD$39)</f>
        <v>0.46649245399999995</v>
      </c>
      <c r="AD688" s="408">
        <f>SUM(ExportsPaper!AE$39:AE$39)</f>
        <v>0.47647</v>
      </c>
      <c r="AE688" s="408">
        <f>SUM(ExportsPaper!AF$39:AF$39)</f>
        <v>0.570426243</v>
      </c>
      <c r="AF688" s="408">
        <f>SUM(ExportsPaper!AG$39:AG$39)</f>
        <v>0.6978479999999998</v>
      </c>
      <c r="AG688" s="408">
        <f>SUM(ExportsPaper!AH$39:AH$39)</f>
        <v>0.76920699999999997</v>
      </c>
      <c r="AH688" s="408">
        <f>SUM(ExportsPaper!AI$39:AI$39)</f>
        <v>0.90955989100000001</v>
      </c>
      <c r="AI688" s="408">
        <f>SUM(ExportsPaper!AJ$39:AJ$39)</f>
        <v>1.0125659460000001</v>
      </c>
      <c r="AJ688" s="408">
        <f>SUM(ExportsPaper!AK$39:AK$39)</f>
        <v>1.1208867790000001</v>
      </c>
      <c r="AK688" s="408">
        <f>SUM(ExportsPaper!AL$39:AL$39)</f>
        <v>1.1202696179999998</v>
      </c>
      <c r="AL688" s="408">
        <f>SUM(ExportsPaper!AM$39:AM$39)</f>
        <v>1.0238691949999998</v>
      </c>
      <c r="AM688" s="408">
        <f>SUM(ExportsPaper!AN$39:AN$39)</f>
        <v>1.119275419</v>
      </c>
      <c r="AN688" s="408">
        <f>SUM(ExportsPaper!AO$39:AO$39)</f>
        <v>1.2315779360000001</v>
      </c>
      <c r="AO688" s="408">
        <f>SUM(ExportsPaper!AP$39:AP$39)</f>
        <v>1.2584665129999999</v>
      </c>
      <c r="AP688" s="408">
        <f>SUM(ExportsPaper!AQ$39:AQ$39)</f>
        <v>1.476669842</v>
      </c>
      <c r="AQ688" s="408">
        <f>SUM(ExportsPaper!AR$39:AR$39)</f>
        <v>1.5025761390000001</v>
      </c>
      <c r="AR688" s="408">
        <f>SUM(ExportsPaper!AS$39:AS$39)</f>
        <v>1.3778485629999999</v>
      </c>
      <c r="AS688" s="408">
        <f>SUM(ExportsPaper!AT$39:AT$39)</f>
        <v>1.3975436909999999</v>
      </c>
      <c r="AT688" s="408">
        <f>SUM(ExportsPaper!AU$39:AU$39)</f>
        <v>1.3829502919999999</v>
      </c>
      <c r="AU688" s="408">
        <f>SUM(ExportsPaper!AV$39:AV$39)</f>
        <v>1.3670555629999999</v>
      </c>
      <c r="AV688" s="408">
        <f>SUM(ExportsPaper!AW$39:AW$39)</f>
        <v>1.178482558</v>
      </c>
      <c r="AW688" s="408">
        <f>SUM(ExportsPaper!AX$39:AX$39)</f>
        <v>1.005212502</v>
      </c>
      <c r="AX688" s="408">
        <f>SUM(ExportsPaper!AY$39:AY$39)</f>
        <v>1.1262250149999999</v>
      </c>
      <c r="AY688" s="408">
        <f>SUM(ExportsPaper!AZ$39:AZ$39)</f>
        <v>1.1094320089999998</v>
      </c>
      <c r="AZ688" s="408">
        <f>SUM(ExportsPaper!BA$39:BA$39)</f>
        <v>0.99382084400000004</v>
      </c>
      <c r="BA688" s="408">
        <f>SUM(ExportsPaper!BB$39:BB$39)</f>
        <v>0.91297260699999994</v>
      </c>
      <c r="BB688" s="408">
        <f>SUM(ExportsPaper!BC$39:BC$39)</f>
        <v>0</v>
      </c>
      <c r="BC688" s="427">
        <f t="shared" si="812"/>
        <v>0.14545479545854603</v>
      </c>
      <c r="BD688" s="427">
        <f t="shared" si="812"/>
        <v>0.13473593183967353</v>
      </c>
      <c r="BE688" s="427">
        <f t="shared" si="812"/>
        <v>0.11694245800642722</v>
      </c>
      <c r="BF688" s="427">
        <f t="shared" si="812"/>
        <v>9.5355863195714041E-2</v>
      </c>
      <c r="BG688" s="427">
        <f t="shared" si="812"/>
        <v>9.1685620687580169E-2</v>
      </c>
      <c r="BH688" s="427">
        <f t="shared" si="812"/>
        <v>9.2278766874970011E-2</v>
      </c>
      <c r="BI688" s="427">
        <f t="shared" si="812"/>
        <v>8.4209069867517375E-2</v>
      </c>
      <c r="BJ688" s="427">
        <f t="shared" si="813"/>
        <v>7.3093712085611162E-2</v>
      </c>
      <c r="BK688" s="427">
        <f t="shared" si="814"/>
        <v>7.4859601449147245E-2</v>
      </c>
      <c r="BL688" s="427">
        <f t="shared" si="815"/>
        <v>7.3514338927716055E-2</v>
      </c>
      <c r="BM688" s="427">
        <f t="shared" si="816"/>
        <v>7.010808393285882E-2</v>
      </c>
      <c r="BN688" s="427">
        <f t="shared" si="816"/>
        <v>5.3546177166265099E-2</v>
      </c>
      <c r="BO688" s="427">
        <f t="shared" si="817"/>
        <v>4.6084998872055041E-2</v>
      </c>
      <c r="BP688" s="427">
        <f t="shared" si="818"/>
        <v>4.6604048300301355E-2</v>
      </c>
      <c r="BQ688" s="427">
        <f t="shared" si="819"/>
        <v>3.5072896240581491E-2</v>
      </c>
      <c r="BR688" s="427">
        <f t="shared" si="820"/>
        <v>3.3743705107939663E-2</v>
      </c>
      <c r="BS688" s="427">
        <f t="shared" si="821"/>
        <v>3.0764234625302866E-2</v>
      </c>
      <c r="BT688" s="427"/>
      <c r="BU688" s="427"/>
    </row>
    <row r="689" spans="1:73">
      <c r="A689" s="409" t="str">
        <f t="shared" si="811"/>
        <v>Japan</v>
      </c>
      <c r="B689" s="409"/>
      <c r="C689" s="409"/>
      <c r="D689" s="409"/>
      <c r="E689" s="409"/>
      <c r="F689" s="409"/>
      <c r="G689" s="409"/>
      <c r="H689" s="409"/>
      <c r="I689" s="409"/>
      <c r="J689" s="409"/>
      <c r="K689" s="409"/>
      <c r="L689" s="409"/>
      <c r="M689" s="409"/>
      <c r="N689" s="409"/>
      <c r="O689" s="409"/>
      <c r="P689" s="409"/>
      <c r="Q689" s="409"/>
      <c r="R689" s="409"/>
      <c r="S689" s="409"/>
      <c r="T689" s="409"/>
      <c r="U689" s="409"/>
      <c r="V689" s="409"/>
      <c r="W689" s="409"/>
      <c r="X689" s="409"/>
      <c r="Y689" s="409"/>
      <c r="Z689" s="409"/>
      <c r="AA689" s="409"/>
      <c r="AB689" s="409"/>
      <c r="AC689" s="408">
        <f>SUM(ExportsPaper!AD$41:AD$41)</f>
        <v>0.161266722</v>
      </c>
      <c r="AD689" s="408">
        <f>SUM(ExportsPaper!AE$41:AE$41)</f>
        <v>0.17475699999999997</v>
      </c>
      <c r="AE689" s="408">
        <f>SUM(ExportsPaper!AF$41:AF$41)</f>
        <v>0.17219089599999998</v>
      </c>
      <c r="AF689" s="408">
        <f>SUM(ExportsPaper!AG$41:AG$41)</f>
        <v>0.26329000000000002</v>
      </c>
      <c r="AG689" s="408">
        <f>SUM(ExportsPaper!AH$41:AH$41)</f>
        <v>0.38492899999999997</v>
      </c>
      <c r="AH689" s="408">
        <f>SUM(ExportsPaper!AI$41:AI$41)</f>
        <v>0.48478005099999999</v>
      </c>
      <c r="AI689" s="408">
        <f>SUM(ExportsPaper!AJ$41:AJ$41)</f>
        <v>0.5217430609999999</v>
      </c>
      <c r="AJ689" s="408">
        <f>SUM(ExportsPaper!AK$41:AK$41)</f>
        <v>0.56119206700000002</v>
      </c>
      <c r="AK689" s="408">
        <f>SUM(ExportsPaper!AL$41:AL$41)</f>
        <v>0.65479955500000009</v>
      </c>
      <c r="AL689" s="408">
        <f>SUM(ExportsPaper!AM$41:AM$41)</f>
        <v>0.83871575600000015</v>
      </c>
      <c r="AM689" s="408">
        <f>SUM(ExportsPaper!AN$41:AN$41)</f>
        <v>0.92012997299999999</v>
      </c>
      <c r="AN689" s="408">
        <f>SUM(ExportsPaper!AO$41:AO$41)</f>
        <v>1.2481467939999999</v>
      </c>
      <c r="AO689" s="408">
        <f>SUM(ExportsPaper!AP$41:AP$41)</f>
        <v>1.314803358</v>
      </c>
      <c r="AP689" s="408">
        <f>SUM(ExportsPaper!AQ$41:AQ$41)</f>
        <v>1.254118852</v>
      </c>
      <c r="AQ689" s="408">
        <f>SUM(ExportsPaper!AR$41:AR$41)</f>
        <v>1.2330017289999999</v>
      </c>
      <c r="AR689" s="408">
        <f>SUM(ExportsPaper!AS$41:AS$41)</f>
        <v>1.1485077709999998</v>
      </c>
      <c r="AS689" s="408">
        <f>SUM(ExportsPaper!AT$41:AT$41)</f>
        <v>1.1624971369999999</v>
      </c>
      <c r="AT689" s="408">
        <f>SUM(ExportsPaper!AU$41:AU$41)</f>
        <v>1.181821751</v>
      </c>
      <c r="AU689" s="408">
        <f>SUM(ExportsPaper!AV$41:AV$41)</f>
        <v>1.1991390840000002</v>
      </c>
      <c r="AV689" s="408">
        <f>SUM(ExportsPaper!AW$41:AW$41)</f>
        <v>1.4266549880000001</v>
      </c>
      <c r="AW689" s="408">
        <f>SUM(ExportsPaper!AX$41:AX$41)</f>
        <v>1.3110967439999999</v>
      </c>
      <c r="AX689" s="408">
        <f>SUM(ExportsPaper!AY$41:AY$41)</f>
        <v>1.3053855810000001</v>
      </c>
      <c r="AY689" s="408">
        <f>SUM(ExportsPaper!AZ$41:AZ$41)</f>
        <v>1.27976695</v>
      </c>
      <c r="AZ689" s="408">
        <f>SUM(ExportsPaper!BA$41:BA$41)</f>
        <v>1.1656872710000001</v>
      </c>
      <c r="BA689" s="408">
        <f>SUM(ExportsPaper!BB$41:BB$41)</f>
        <v>1.2054971630000002</v>
      </c>
      <c r="BB689" s="408">
        <f>SUM(ExportsPaper!BC$41:BC$41)</f>
        <v>0</v>
      </c>
      <c r="BC689" s="427">
        <f t="shared" si="812"/>
        <v>8.5018582855892463E-2</v>
      </c>
      <c r="BD689" s="427">
        <f t="shared" si="812"/>
        <v>0.11037068942510404</v>
      </c>
      <c r="BE689" s="427">
        <f t="shared" si="812"/>
        <v>9.6135641774517971E-2</v>
      </c>
      <c r="BF689" s="427">
        <f t="shared" si="812"/>
        <v>9.6638719692712205E-2</v>
      </c>
      <c r="BG689" s="427">
        <f t="shared" si="812"/>
        <v>9.5790043449765341E-2</v>
      </c>
      <c r="BH689" s="427">
        <f t="shared" si="812"/>
        <v>7.8371304055665142E-2</v>
      </c>
      <c r="BI689" s="427">
        <f t="shared" si="812"/>
        <v>6.9101276167763445E-2</v>
      </c>
      <c r="BJ689" s="427">
        <f t="shared" si="813"/>
        <v>6.0927375181768086E-2</v>
      </c>
      <c r="BK689" s="427">
        <f t="shared" si="814"/>
        <v>6.2269303580287656E-2</v>
      </c>
      <c r="BL689" s="427">
        <f t="shared" si="815"/>
        <v>6.2822825417329503E-2</v>
      </c>
      <c r="BM689" s="427">
        <f t="shared" si="816"/>
        <v>6.1496654432796796E-2</v>
      </c>
      <c r="BN689" s="427">
        <f t="shared" si="816"/>
        <v>6.4822275242009827E-2</v>
      </c>
      <c r="BO689" s="427">
        <f t="shared" si="817"/>
        <v>6.0108575896318316E-2</v>
      </c>
      <c r="BP689" s="427">
        <f t="shared" si="818"/>
        <v>5.4017848882037985E-2</v>
      </c>
      <c r="BQ689" s="427">
        <f t="shared" si="819"/>
        <v>4.0457759543041497E-2</v>
      </c>
      <c r="BR689" s="427">
        <f t="shared" si="820"/>
        <v>3.9579173407539185E-2</v>
      </c>
      <c r="BS689" s="427">
        <f t="shared" si="821"/>
        <v>4.0621369445610303E-2</v>
      </c>
      <c r="BT689" s="427"/>
      <c r="BU689" s="427"/>
    </row>
    <row r="690" spans="1:73">
      <c r="A690" s="409" t="str">
        <f t="shared" si="811"/>
        <v>Middle East</v>
      </c>
      <c r="B690" s="409"/>
      <c r="C690" s="409"/>
      <c r="D690" s="409"/>
      <c r="E690" s="409"/>
      <c r="F690" s="409"/>
      <c r="G690" s="409"/>
      <c r="H690" s="409"/>
      <c r="I690" s="409"/>
      <c r="J690" s="409"/>
      <c r="K690" s="409"/>
      <c r="L690" s="409"/>
      <c r="M690" s="409"/>
      <c r="N690" s="409"/>
      <c r="O690" s="409"/>
      <c r="P690" s="409"/>
      <c r="Q690" s="409"/>
      <c r="R690" s="409"/>
      <c r="S690" s="409"/>
      <c r="T690" s="409"/>
      <c r="U690" s="409"/>
      <c r="V690" s="409"/>
      <c r="W690" s="409"/>
      <c r="X690" s="409"/>
      <c r="Y690" s="409"/>
      <c r="Z690" s="409"/>
      <c r="AA690" s="409"/>
      <c r="AB690" s="409"/>
      <c r="AC690" s="408">
        <f>SUM(ExportsPaper!AD$69:AD$69)</f>
        <v>5.3336702000000007E-2</v>
      </c>
      <c r="AD690" s="408">
        <f>SUM(ExportsPaper!AE$69:AE$69)</f>
        <v>3.6376999999999993E-2</v>
      </c>
      <c r="AE690" s="408">
        <f>SUM(ExportsPaper!AF$69:AF$69)</f>
        <v>3.4699541999999993E-2</v>
      </c>
      <c r="AF690" s="408">
        <f>SUM(ExportsPaper!AG$69:AG$69)</f>
        <v>4.7544000000000003E-2</v>
      </c>
      <c r="AG690" s="408">
        <f>SUM(ExportsPaper!AH$69:AH$69)</f>
        <v>7.0036999999999988E-2</v>
      </c>
      <c r="AH690" s="408">
        <f>SUM(ExportsPaper!AI$69:AI$69)</f>
        <v>0.14222495200000002</v>
      </c>
      <c r="AI690" s="408">
        <f>SUM(ExportsPaper!AJ$69:AJ$69)</f>
        <v>0.27917159099999994</v>
      </c>
      <c r="AJ690" s="408">
        <f>SUM(ExportsPaper!AK$69:AK$69)</f>
        <v>0.42443281999999993</v>
      </c>
      <c r="AK690" s="408">
        <f>SUM(ExportsPaper!AL$69:AL$69)</f>
        <v>0.40716180199999996</v>
      </c>
      <c r="AL690" s="408">
        <f>SUM(ExportsPaper!AM$69:AM$69)</f>
        <v>0.41402746099999999</v>
      </c>
      <c r="AM690" s="408">
        <f>SUM(ExportsPaper!AN$69:AN$69)</f>
        <v>0.726530868</v>
      </c>
      <c r="AN690" s="408">
        <f>SUM(ExportsPaper!AO$69:AO$69)</f>
        <v>0.97851304599999989</v>
      </c>
      <c r="AO690" s="408">
        <f>SUM(ExportsPaper!AP$69:AP$69)</f>
        <v>1.0297573470000001</v>
      </c>
      <c r="AP690" s="408">
        <f>SUM(ExportsPaper!AQ$69:AQ$69)</f>
        <v>1.378228706</v>
      </c>
      <c r="AQ690" s="408">
        <f>SUM(ExportsPaper!AR$69:AR$69)</f>
        <v>1.985912433</v>
      </c>
      <c r="AR690" s="408">
        <f>SUM(ExportsPaper!AS$69:AS$69)</f>
        <v>1.6637071860000003</v>
      </c>
      <c r="AS690" s="408">
        <f>SUM(ExportsPaper!AT$69:AT$69)</f>
        <v>1.7294075509999998</v>
      </c>
      <c r="AT690" s="408">
        <f>SUM(ExportsPaper!AU$69:AU$69)</f>
        <v>1.5612360549999995</v>
      </c>
      <c r="AU690" s="408">
        <f>SUM(ExportsPaper!AV$69:AV$69)</f>
        <v>1.5531174760000002</v>
      </c>
      <c r="AV690" s="408">
        <f>SUM(ExportsPaper!AW$69:AW$69)</f>
        <v>1.8973605659999999</v>
      </c>
      <c r="AW690" s="408">
        <f>SUM(ExportsPaper!AX$69:AX$69)</f>
        <v>1.6761600189999999</v>
      </c>
      <c r="AX690" s="408">
        <f>SUM(ExportsPaper!AY$69:AY$69)</f>
        <v>1.4856305900000002</v>
      </c>
      <c r="AY690" s="408">
        <f>SUM(ExportsPaper!AZ$69:AZ$69)</f>
        <v>2.5178447209999999</v>
      </c>
      <c r="AZ690" s="408">
        <f>SUM(ExportsPaper!BA$69:BA$69)</f>
        <v>2.3727530860000003</v>
      </c>
      <c r="BA690" s="408">
        <f>SUM(ExportsPaper!BB$69:BB$69)</f>
        <v>2.4695740320000001</v>
      </c>
      <c r="BB690" s="408">
        <f>SUM(ExportsPaper!BC$69:BC$69)</f>
        <v>0</v>
      </c>
      <c r="BC690" s="427">
        <f t="shared" si="812"/>
        <v>5.286552065401369E-2</v>
      </c>
      <c r="BD690" s="427">
        <f t="shared" si="812"/>
        <v>5.4483889189623574E-2</v>
      </c>
      <c r="BE690" s="427">
        <f t="shared" si="812"/>
        <v>7.5908310036301357E-2</v>
      </c>
      <c r="BF690" s="427">
        <f t="shared" si="812"/>
        <v>7.5762120627660717E-2</v>
      </c>
      <c r="BG690" s="427">
        <f t="shared" si="812"/>
        <v>7.5023006605254725E-2</v>
      </c>
      <c r="BH690" s="427">
        <f t="shared" si="812"/>
        <v>8.6127069060414646E-2</v>
      </c>
      <c r="BI690" s="427">
        <f t="shared" si="812"/>
        <v>0.11129674861772074</v>
      </c>
      <c r="BJ690" s="427">
        <f t="shared" si="813"/>
        <v>8.8258272580748309E-2</v>
      </c>
      <c r="BK690" s="427">
        <f t="shared" si="814"/>
        <v>9.2635930343165057E-2</v>
      </c>
      <c r="BL690" s="427">
        <f t="shared" si="815"/>
        <v>8.2991584843918831E-2</v>
      </c>
      <c r="BM690" s="427">
        <f t="shared" si="816"/>
        <v>7.9650083955656939E-2</v>
      </c>
      <c r="BN690" s="427">
        <f t="shared" si="816"/>
        <v>8.6209510972941369E-2</v>
      </c>
      <c r="BO690" s="427">
        <f t="shared" si="817"/>
        <v>7.6845276427927628E-2</v>
      </c>
      <c r="BP690" s="427">
        <f t="shared" si="818"/>
        <v>6.147652454049355E-2</v>
      </c>
      <c r="BQ690" s="427">
        <f t="shared" si="819"/>
        <v>7.9597583207578843E-2</v>
      </c>
      <c r="BR690" s="427">
        <f t="shared" si="820"/>
        <v>8.0563293586884965E-2</v>
      </c>
      <c r="BS690" s="427">
        <f t="shared" si="821"/>
        <v>8.3216686199001383E-2</v>
      </c>
      <c r="BT690" s="427"/>
      <c r="BU690" s="427"/>
    </row>
    <row r="691" spans="1:73">
      <c r="A691" s="409" t="str">
        <f t="shared" si="811"/>
        <v>USA</v>
      </c>
      <c r="AC691" s="408">
        <f>SUM(ExportsPaper!AD$24:AD$24)</f>
        <v>0.211692245</v>
      </c>
      <c r="AD691" s="408">
        <f>SUM(ExportsPaper!AE$24:AE$24)</f>
        <v>0.26106099999999999</v>
      </c>
      <c r="AE691" s="408">
        <f>SUM(ExportsPaper!AF$24:AF$24)</f>
        <v>0.34291902099999999</v>
      </c>
      <c r="AF691" s="408">
        <f>SUM(ExportsPaper!AG$24:AG$24)</f>
        <v>0.47664400000000001</v>
      </c>
      <c r="AG691" s="408">
        <f>SUM(ExportsPaper!AH$24:AH$24)</f>
        <v>0.63575700000000002</v>
      </c>
      <c r="AH691" s="408">
        <f>SUM(ExportsPaper!AI$24:AI$24)</f>
        <v>0.8268963319999999</v>
      </c>
      <c r="AI691" s="408">
        <f>SUM(ExportsPaper!AJ$24:AJ$24)</f>
        <v>1.0809666559999997</v>
      </c>
      <c r="AJ691" s="408">
        <f>SUM(ExportsPaper!AK$24:AK$24)</f>
        <v>1.2950325419999997</v>
      </c>
      <c r="AK691" s="408">
        <f>SUM(ExportsPaper!AL$24:AL$24)</f>
        <v>1.4599087059999998</v>
      </c>
      <c r="AL691" s="408">
        <f>SUM(ExportsPaper!AM$24:AM$24)</f>
        <v>1.4199498930000001</v>
      </c>
      <c r="AM691" s="408">
        <f>SUM(ExportsPaper!AN$24:AN$24)</f>
        <v>1.5787743819999998</v>
      </c>
      <c r="AN691" s="408">
        <f>SUM(ExportsPaper!AO$24:AO$24)</f>
        <v>2.1648374050000001</v>
      </c>
      <c r="AO691" s="408">
        <f>SUM(ExportsPaper!AP$24:AP$24)</f>
        <v>1.9252471499999997</v>
      </c>
      <c r="AP691" s="408">
        <f>SUM(ExportsPaper!AQ$24:AQ$24)</f>
        <v>2.4234931470000003</v>
      </c>
      <c r="AQ691" s="408">
        <f>SUM(ExportsPaper!AR$24:AR$24)</f>
        <v>2.5023019550000001</v>
      </c>
      <c r="AR691" s="408">
        <f>SUM(ExportsPaper!AS$24:AS$24)</f>
        <v>3.3864978450000001</v>
      </c>
      <c r="AS691" s="408">
        <f>SUM(ExportsPaper!AT$24:AT$24)</f>
        <v>2.7297416340000007</v>
      </c>
      <c r="AT691" s="408">
        <f>SUM(ExportsPaper!AU$24:AU$24)</f>
        <v>3.1410860869999997</v>
      </c>
      <c r="AU691" s="408">
        <f>SUM(ExportsPaper!AV$24:AV$24)</f>
        <v>3.367836423</v>
      </c>
      <c r="AV691" s="408">
        <f>SUM(ExportsPaper!AW$24:AW$24)</f>
        <v>3.0778644039999996</v>
      </c>
      <c r="AW691" s="408">
        <f>SUM(ExportsPaper!AX$24:AX$24)</f>
        <v>3.0779100970000002</v>
      </c>
      <c r="AX691" s="408">
        <f>SUM(ExportsPaper!AY$24:AY$24)</f>
        <v>3.6775697959999998</v>
      </c>
      <c r="AY691" s="408">
        <f>SUM(ExportsPaper!AZ$24:AZ$24)</f>
        <v>4.1811849419999998</v>
      </c>
      <c r="AZ691" s="408">
        <f>SUM(ExportsPaper!BA$24:BA$24)</f>
        <v>3.8437672459999996</v>
      </c>
      <c r="BA691" s="408">
        <f>SUM(ExportsPaper!BB$24:BB$24)</f>
        <v>3.771410908</v>
      </c>
      <c r="BB691" s="408">
        <f>SUM(ExportsPaper!BC$24:BC$24)</f>
        <v>0</v>
      </c>
      <c r="BC691" s="427">
        <f t="shared" si="812"/>
        <v>0.18955322790819507</v>
      </c>
      <c r="BD691" s="427">
        <f t="shared" si="812"/>
        <v>0.18685811911647537</v>
      </c>
      <c r="BE691" s="427">
        <f t="shared" si="812"/>
        <v>0.16495114047408382</v>
      </c>
      <c r="BF691" s="427">
        <f t="shared" si="812"/>
        <v>0.1676141910292753</v>
      </c>
      <c r="BG691" s="427">
        <f t="shared" si="812"/>
        <v>0.14026394671714618</v>
      </c>
      <c r="BH691" s="427">
        <f t="shared" si="812"/>
        <v>0.15144682499387052</v>
      </c>
      <c r="BI691" s="427">
        <f t="shared" si="812"/>
        <v>0.14023683372108994</v>
      </c>
      <c r="BJ691" s="427">
        <f t="shared" si="813"/>
        <v>0.17965087391173096</v>
      </c>
      <c r="BK691" s="427">
        <f t="shared" si="814"/>
        <v>0.14621894978765573</v>
      </c>
      <c r="BL691" s="427">
        <f t="shared" si="815"/>
        <v>0.16697264430734246</v>
      </c>
      <c r="BM691" s="427">
        <f t="shared" si="816"/>
        <v>0.17271613898243801</v>
      </c>
      <c r="BN691" s="427">
        <f t="shared" si="816"/>
        <v>0.13984752812126466</v>
      </c>
      <c r="BO691" s="427">
        <f t="shared" si="817"/>
        <v>0.14110994746514982</v>
      </c>
      <c r="BP691" s="427">
        <f t="shared" si="818"/>
        <v>0.15218063718866465</v>
      </c>
      <c r="BQ691" s="427">
        <f t="shared" si="819"/>
        <v>0.13218139051678268</v>
      </c>
      <c r="BR691" s="427">
        <f t="shared" si="820"/>
        <v>0.13050938631005546</v>
      </c>
      <c r="BS691" s="427">
        <f t="shared" si="821"/>
        <v>0.12708439349937531</v>
      </c>
      <c r="BT691" s="427"/>
      <c r="BU691" s="427"/>
    </row>
    <row r="692" spans="1:73">
      <c r="A692" s="409" t="str">
        <f t="shared" si="811"/>
        <v>Others</v>
      </c>
      <c r="AC692" s="426">
        <f t="shared" ref="AC692:BB692" si="822">AC676-SUM(AC687:AC691)</f>
        <v>0.38398774200000063</v>
      </c>
      <c r="AD692" s="426">
        <f t="shared" si="822"/>
        <v>0.33205700000000005</v>
      </c>
      <c r="AE692" s="426">
        <f t="shared" si="822"/>
        <v>0.43600511500000083</v>
      </c>
      <c r="AF692" s="426">
        <f t="shared" si="822"/>
        <v>0.57354500000000064</v>
      </c>
      <c r="AG692" s="426">
        <f t="shared" si="822"/>
        <v>0.72622099999999978</v>
      </c>
      <c r="AH692" s="426">
        <f t="shared" si="822"/>
        <v>1.1796603079999994</v>
      </c>
      <c r="AI692" s="426">
        <f t="shared" si="822"/>
        <v>1.9578656469999993</v>
      </c>
      <c r="AJ692" s="426">
        <f t="shared" si="822"/>
        <v>2.7388144169999942</v>
      </c>
      <c r="AK692" s="426">
        <f t="shared" si="822"/>
        <v>3.1188934360000031</v>
      </c>
      <c r="AL692" s="426">
        <f t="shared" si="822"/>
        <v>2.8735311620971462</v>
      </c>
      <c r="AM692" s="426">
        <f t="shared" si="822"/>
        <v>3.8857574240000048</v>
      </c>
      <c r="AN692" s="426">
        <f t="shared" si="822"/>
        <v>5.5543645070000025</v>
      </c>
      <c r="AO692" s="426">
        <f t="shared" si="822"/>
        <v>6.3618193689999991</v>
      </c>
      <c r="AP692" s="426">
        <f t="shared" si="822"/>
        <v>7.4600302959999922</v>
      </c>
      <c r="AQ692" s="426">
        <f t="shared" si="822"/>
        <v>8.5167122020000061</v>
      </c>
      <c r="AR692" s="426">
        <f t="shared" si="822"/>
        <v>8.9979906780000007</v>
      </c>
      <c r="AS692" s="426">
        <f t="shared" si="822"/>
        <v>9.5059193610000037</v>
      </c>
      <c r="AT692" s="426">
        <f t="shared" si="822"/>
        <v>9.2793722289999927</v>
      </c>
      <c r="AU692" s="426">
        <f t="shared" si="822"/>
        <v>9.5051506169999875</v>
      </c>
      <c r="AV692" s="426">
        <f t="shared" si="822"/>
        <v>11.511276436000001</v>
      </c>
      <c r="AW692" s="426">
        <f t="shared" si="822"/>
        <v>11.941374063999994</v>
      </c>
      <c r="AX692" s="426">
        <f t="shared" si="822"/>
        <v>13.249829987999997</v>
      </c>
      <c r="AY692" s="426">
        <f t="shared" si="822"/>
        <v>18.712595295000007</v>
      </c>
      <c r="AZ692" s="426">
        <f t="shared" si="822"/>
        <v>17.572830589999995</v>
      </c>
      <c r="BA692" s="426">
        <f t="shared" si="822"/>
        <v>17.488584965000001</v>
      </c>
      <c r="BB692" s="426">
        <f t="shared" si="822"/>
        <v>0</v>
      </c>
      <c r="BC692" s="427">
        <f t="shared" si="812"/>
        <v>0.40495430698218077</v>
      </c>
      <c r="BD692" s="427">
        <f t="shared" si="812"/>
        <v>0.37814195474012574</v>
      </c>
      <c r="BE692" s="427">
        <f t="shared" si="812"/>
        <v>0.40598588753541037</v>
      </c>
      <c r="BF692" s="427">
        <f t="shared" si="812"/>
        <v>0.43005091808385715</v>
      </c>
      <c r="BG692" s="427">
        <f t="shared" si="812"/>
        <v>0.46349056691112334</v>
      </c>
      <c r="BH692" s="427">
        <f t="shared" si="812"/>
        <v>0.46618572207882658</v>
      </c>
      <c r="BI692" s="427">
        <f t="shared" si="812"/>
        <v>0.47730320896554329</v>
      </c>
      <c r="BJ692" s="427">
        <f t="shared" si="813"/>
        <v>0.47733586812671025</v>
      </c>
      <c r="BK692" s="427">
        <f t="shared" si="814"/>
        <v>0.50918575165475299</v>
      </c>
      <c r="BL692" s="427">
        <f t="shared" si="815"/>
        <v>0.49326929465599439</v>
      </c>
      <c r="BM692" s="427">
        <f t="shared" si="816"/>
        <v>0.48746218901937927</v>
      </c>
      <c r="BN692" s="427">
        <f t="shared" si="816"/>
        <v>0.52303264334940514</v>
      </c>
      <c r="BO692" s="427">
        <f t="shared" si="817"/>
        <v>0.54746455020734219</v>
      </c>
      <c r="BP692" s="427">
        <f t="shared" si="818"/>
        <v>0.54828804946366183</v>
      </c>
      <c r="BQ692" s="427">
        <f t="shared" si="819"/>
        <v>0.59156839522333338</v>
      </c>
      <c r="BR692" s="427">
        <f t="shared" si="820"/>
        <v>0.59665926401191605</v>
      </c>
      <c r="BS692" s="427">
        <f t="shared" si="821"/>
        <v>0.58930895297694752</v>
      </c>
      <c r="BT692" s="427"/>
      <c r="BU692" s="427"/>
    </row>
    <row r="694" spans="1:73" ht="13">
      <c r="A694" s="438" t="s">
        <v>284</v>
      </c>
    </row>
    <row r="695" spans="1:73" ht="13">
      <c r="A695" s="405"/>
      <c r="B695" s="473" t="s">
        <v>340</v>
      </c>
      <c r="C695" s="473"/>
      <c r="D695" s="473"/>
      <c r="E695" s="473"/>
      <c r="F695" s="473"/>
      <c r="G695" s="473"/>
      <c r="H695" s="473"/>
      <c r="I695" s="473"/>
      <c r="J695" s="473"/>
      <c r="K695" s="473"/>
      <c r="L695" s="473"/>
      <c r="M695" s="473"/>
      <c r="N695" s="473"/>
      <c r="O695" s="473"/>
      <c r="P695" s="473"/>
      <c r="Q695" s="473"/>
      <c r="R695" s="473"/>
      <c r="S695" s="473"/>
      <c r="T695" s="473"/>
      <c r="U695" s="473"/>
      <c r="V695" s="473"/>
      <c r="W695" s="473"/>
      <c r="X695" s="473"/>
      <c r="Y695" s="473"/>
      <c r="Z695" s="473"/>
      <c r="AA695" s="473"/>
      <c r="AC695" s="472" t="s">
        <v>116</v>
      </c>
      <c r="AD695" s="472"/>
      <c r="AE695" s="472"/>
      <c r="AF695" s="472"/>
      <c r="AG695" s="472"/>
      <c r="AH695" s="472"/>
      <c r="AI695" s="472"/>
      <c r="AJ695" s="472"/>
      <c r="AK695" s="472"/>
      <c r="AL695" s="472"/>
      <c r="AM695" s="472"/>
      <c r="AN695" s="472"/>
      <c r="AO695" s="472"/>
      <c r="AP695" s="472"/>
      <c r="AQ695" s="472"/>
      <c r="AR695" s="472"/>
      <c r="AS695" s="472"/>
      <c r="AT695" s="472"/>
      <c r="AU695" s="472"/>
      <c r="AV695" s="472"/>
      <c r="AW695" s="472"/>
      <c r="AX695" s="472"/>
      <c r="AY695" s="472"/>
      <c r="AZ695" s="472"/>
      <c r="BA695" s="472"/>
      <c r="BB695" s="472"/>
    </row>
    <row r="696" spans="1:73">
      <c r="A696" s="407" t="s">
        <v>3</v>
      </c>
      <c r="B696" s="428">
        <f>ImportsCoreVPA!C$82+ImportsTimberSectorMinusCoreVPA!C$42+ImportsPaperSectorMinusCoreVPA!C$49</f>
        <v>9.7185493608499982</v>
      </c>
      <c r="C696" s="428">
        <f>ImportsCoreVPA!D$82+ImportsTimberSectorMinusCoreVPA!D$42+ImportsPaperSectorMinusCoreVPA!D$49</f>
        <v>14.251372194916669</v>
      </c>
      <c r="D696" s="428">
        <f>ImportsCoreVPA!E$82+ImportsTimberSectorMinusCoreVPA!E$42+ImportsPaperSectorMinusCoreVPA!E$49</f>
        <v>21.122420820359999</v>
      </c>
      <c r="E696" s="428">
        <f>ImportsCoreVPA!F$82+ImportsTimberSectorMinusCoreVPA!F$42+ImportsPaperSectorMinusCoreVPA!F$49</f>
        <v>20.608909647290002</v>
      </c>
      <c r="F696" s="428">
        <f>ImportsCoreVPA!G$82+ImportsTimberSectorMinusCoreVPA!G$42+ImportsPaperSectorMinusCoreVPA!G$49</f>
        <v>23.709463033183333</v>
      </c>
      <c r="G696" s="428">
        <f>ImportsCoreVPA!H$82+ImportsTimberSectorMinusCoreVPA!H$42+ImportsPaperSectorMinusCoreVPA!H$49</f>
        <v>27.459299856843337</v>
      </c>
      <c r="H696" s="428">
        <f>ImportsCoreVPA!I$82+ImportsTimberSectorMinusCoreVPA!I$42+ImportsPaperSectorMinusCoreVPA!I$49</f>
        <v>29.365518376247824</v>
      </c>
      <c r="I696" s="428">
        <f>ImportsCoreVPA!J$82+ImportsTimberSectorMinusCoreVPA!J$42+ImportsPaperSectorMinusCoreVPA!J$49</f>
        <v>33.734655581395074</v>
      </c>
      <c r="J696" s="428">
        <f>ImportsCoreVPA!K$82+ImportsTimberSectorMinusCoreVPA!K$42+ImportsPaperSectorMinusCoreVPA!K$49</f>
        <v>28.280033758439131</v>
      </c>
      <c r="K696" s="428">
        <f>ImportsCoreVPA!L$82+ImportsTimberSectorMinusCoreVPA!L$42+ImportsPaperSectorMinusCoreVPA!L$49</f>
        <v>25.919723246246622</v>
      </c>
      <c r="L696" s="428">
        <f>ImportsCoreVPA!M$82+ImportsTimberSectorMinusCoreVPA!M$42+ImportsPaperSectorMinusCoreVPA!M$49</f>
        <v>26.938295702204321</v>
      </c>
      <c r="M696" s="428">
        <f>ImportsCoreVPA!N$82+ImportsTimberSectorMinusCoreVPA!N$42+ImportsPaperSectorMinusCoreVPA!N$49</f>
        <v>31.057491261238333</v>
      </c>
      <c r="N696" s="428">
        <f>ImportsCoreVPA!O$82+ImportsTimberSectorMinusCoreVPA!O$42+ImportsPaperSectorMinusCoreVPA!O$49</f>
        <v>28.424203355108666</v>
      </c>
      <c r="O696" s="428">
        <f>ImportsCoreVPA!P$82+ImportsTimberSectorMinusCoreVPA!P$42+ImportsPaperSectorMinusCoreVPA!P$49</f>
        <v>28.152160650450242</v>
      </c>
      <c r="P696" s="428">
        <f>ImportsCoreVPA!Q$82+ImportsTimberSectorMinusCoreVPA!Q$42+ImportsPaperSectorMinusCoreVPA!Q$49</f>
        <v>32.173559090091032</v>
      </c>
      <c r="Q696" s="428">
        <f>ImportsCoreVPA!R$82+ImportsTimberSectorMinusCoreVPA!R$42+ImportsPaperSectorMinusCoreVPA!R$49</f>
        <v>35.009283521667861</v>
      </c>
      <c r="R696" s="428">
        <f>ImportsCoreVPA!S$82+ImportsTimberSectorMinusCoreVPA!S$42+ImportsPaperSectorMinusCoreVPA!S$49</f>
        <v>42.015079249662833</v>
      </c>
      <c r="S696" s="428">
        <f>ImportsCoreVPA!T$82+ImportsTimberSectorMinusCoreVPA!T$42+ImportsPaperSectorMinusCoreVPA!T$49</f>
        <v>48.983167639182696</v>
      </c>
      <c r="T696" s="428">
        <f>ImportsCoreVPA!U$82+ImportsTimberSectorMinusCoreVPA!U$42+ImportsPaperSectorMinusCoreVPA!U$49</f>
        <v>49.996484213790971</v>
      </c>
      <c r="U696" s="428">
        <f>ImportsCoreVPA!V$82+ImportsTimberSectorMinusCoreVPA!V$42+ImportsPaperSectorMinusCoreVPA!V$49</f>
        <v>49.062062023124682</v>
      </c>
      <c r="V696" s="428">
        <f>ImportsCoreVPA!W$82+ImportsTimberSectorMinusCoreVPA!W$42+ImportsPaperSectorMinusCoreVPA!W$49</f>
        <v>45.406723927056667</v>
      </c>
      <c r="W696" s="428">
        <f>ImportsCoreVPA!X$82+ImportsTimberSectorMinusCoreVPA!X$42+ImportsPaperSectorMinusCoreVPA!X$49</f>
        <v>35.788917628166672</v>
      </c>
      <c r="X696" s="428">
        <f>ImportsCoreVPA!Y$82+ImportsTimberSectorMinusCoreVPA!Y$42+ImportsPaperSectorMinusCoreVPA!Y$49</f>
        <v>39.192741050616661</v>
      </c>
      <c r="Y696" s="428">
        <f>ImportsCoreVPA!Z$82+ImportsTimberSectorMinusCoreVPA!Z$42+ImportsPaperSectorMinusCoreVPA!Z$49</f>
        <v>40.814453246620005</v>
      </c>
      <c r="Z696" s="428">
        <f>ImportsCoreVPA!AA$82+ImportsTimberSectorMinusCoreVPA!AA$42+ImportsPaperSectorMinusCoreVPA!AA$49</f>
        <v>40.430564797269994</v>
      </c>
      <c r="AA696" s="428">
        <f>ImportsCoreVPA!AB$82+ImportsTimberSectorMinusCoreVPA!AB$42+ImportsPaperSectorMinusCoreVPA!AB$49</f>
        <v>0</v>
      </c>
      <c r="AB696" s="408"/>
      <c r="AC696" s="426">
        <f>ImportsCoreVPA!AD$82+1/1000*ImportsTimberSectorMinusCoreVPA!AD$42+ImportsPaperSectorMinusCoreVPA!AD$49</f>
        <v>0.84773788582699994</v>
      </c>
      <c r="AD696" s="426">
        <f>ImportsCoreVPA!AE$82+1/1000*ImportsTimberSectorMinusCoreVPA!AE$42+ImportsPaperSectorMinusCoreVPA!AE$49</f>
        <v>1.0516800390009999</v>
      </c>
      <c r="AE696" s="426">
        <f>ImportsCoreVPA!AF$82+1/1000*ImportsTimberSectorMinusCoreVPA!AF$42+ImportsPaperSectorMinusCoreVPA!AF$49</f>
        <v>1.5141542804999999</v>
      </c>
      <c r="AF696" s="426">
        <f>ImportsCoreVPA!AG$82+1/1000*ImportsTimberSectorMinusCoreVPA!AG$42+ImportsPaperSectorMinusCoreVPA!AG$49</f>
        <v>1.5279135449809997</v>
      </c>
      <c r="AG696" s="426">
        <f>ImportsCoreVPA!AH$82+1/1000*ImportsTimberSectorMinusCoreVPA!AH$42+ImportsPaperSectorMinusCoreVPA!AH$49</f>
        <v>1.9600082324509995</v>
      </c>
      <c r="AH696" s="426">
        <f>ImportsCoreVPA!AI$82+1/1000*ImportsTimberSectorMinusCoreVPA!AI$42+ImportsPaperSectorMinusCoreVPA!AI$49</f>
        <v>2.3543580702280003</v>
      </c>
      <c r="AI696" s="426">
        <f>ImportsCoreVPA!AJ$82+1/1000*ImportsTimberSectorMinusCoreVPA!AJ$42+ImportsPaperSectorMinusCoreVPA!AJ$49</f>
        <v>2.7874562887360002</v>
      </c>
      <c r="AJ696" s="426">
        <f>ImportsCoreVPA!AK$82+1/1000*ImportsTimberSectorMinusCoreVPA!AK$42+ImportsPaperSectorMinusCoreVPA!AK$49</f>
        <v>3.7449186827280001</v>
      </c>
      <c r="AK696" s="426">
        <f>ImportsCoreVPA!AL$82+1/1000*ImportsTimberSectorMinusCoreVPA!AL$42+ImportsPaperSectorMinusCoreVPA!AL$49</f>
        <v>3.8350970185329998</v>
      </c>
      <c r="AL696" s="426">
        <f>ImportsCoreVPA!AM$82+1/1000*ImportsTimberSectorMinusCoreVPA!AM$42+ImportsPaperSectorMinusCoreVPA!AM$49</f>
        <v>2.9252833018339999</v>
      </c>
      <c r="AM696" s="426">
        <f>ImportsCoreVPA!AN$82+1/1000*ImportsTimberSectorMinusCoreVPA!AN$42+ImportsPaperSectorMinusCoreVPA!AN$49</f>
        <v>3.4854530004419999</v>
      </c>
      <c r="AN696" s="426">
        <f>ImportsCoreVPA!AO$82+1/1000*ImportsTimberSectorMinusCoreVPA!AO$42+ImportsPaperSectorMinusCoreVPA!AO$49</f>
        <v>4.5027232598240001</v>
      </c>
      <c r="AO696" s="426">
        <f>ImportsCoreVPA!AP$82+1/1000*ImportsTimberSectorMinusCoreVPA!AP$42+ImportsPaperSectorMinusCoreVPA!AP$49</f>
        <v>3.6842346008689999</v>
      </c>
      <c r="AP696" s="426">
        <f>ImportsCoreVPA!AQ$82+1/1000*ImportsTimberSectorMinusCoreVPA!AQ$42+ImportsPaperSectorMinusCoreVPA!AQ$49</f>
        <v>3.5061665236649997</v>
      </c>
      <c r="AQ696" s="426">
        <f>ImportsCoreVPA!AR$82+1/1000*ImportsTimberSectorMinusCoreVPA!AR$42+ImportsPaperSectorMinusCoreVPA!AR$49</f>
        <v>4.0325198329679992</v>
      </c>
      <c r="AR696" s="426">
        <f>ImportsCoreVPA!AS$82+1/1000*ImportsTimberSectorMinusCoreVPA!AS$42+ImportsPaperSectorMinusCoreVPA!AS$49</f>
        <v>4.0215213044000002</v>
      </c>
      <c r="AS696" s="426">
        <f>ImportsCoreVPA!AT$82+1/1000*ImportsTimberSectorMinusCoreVPA!AT$42+ImportsPaperSectorMinusCoreVPA!AT$49</f>
        <v>4.5410289681949996</v>
      </c>
      <c r="AT696" s="426">
        <f>ImportsCoreVPA!AU$82+1/1000*ImportsTimberSectorMinusCoreVPA!AU$42+ImportsPaperSectorMinusCoreVPA!AU$49</f>
        <v>5.4172039302789985</v>
      </c>
      <c r="AU696" s="426">
        <f>ImportsCoreVPA!AV$82+1/1000*ImportsTimberSectorMinusCoreVPA!AV$42+ImportsPaperSectorMinusCoreVPA!AV$49</f>
        <v>5.9918250727209994</v>
      </c>
      <c r="AV696" s="426">
        <f>ImportsCoreVPA!AW$82+1/1000*ImportsTimberSectorMinusCoreVPA!AW$42+ImportsPaperSectorMinusCoreVPA!AW$49</f>
        <v>5.2621307016859991</v>
      </c>
      <c r="AW696" s="426">
        <f>ImportsCoreVPA!AX$82+1/1000*ImportsTimberSectorMinusCoreVPA!AX$42+ImportsPaperSectorMinusCoreVPA!AX$49</f>
        <v>4.800259203655</v>
      </c>
      <c r="AX696" s="426">
        <f>ImportsCoreVPA!AY$82+1/1000*ImportsTimberSectorMinusCoreVPA!AY$42+ImportsPaperSectorMinusCoreVPA!AY$49</f>
        <v>4.6016958968660004</v>
      </c>
      <c r="AY696" s="426">
        <f>ImportsCoreVPA!AZ$82+1/1000*ImportsTimberSectorMinusCoreVPA!AZ$42+ImportsPaperSectorMinusCoreVPA!AZ$49</f>
        <v>5.6239284518409995</v>
      </c>
      <c r="AZ696" s="426">
        <f>ImportsCoreVPA!BA$82+1/1000*ImportsTimberSectorMinusCoreVPA!BA$42+ImportsPaperSectorMinusCoreVPA!BA$49</f>
        <v>5.1591200608389993</v>
      </c>
      <c r="BA696" s="426">
        <f>ImportsCoreVPA!BB$82+1/1000*ImportsTimberSectorMinusCoreVPA!BB$42+ImportsPaperSectorMinusCoreVPA!BB$49</f>
        <v>5.055448422526001</v>
      </c>
      <c r="BB696" s="426">
        <f>ImportsCoreVPA!BC$82+1/1000*ImportsTimberSectorMinusCoreVPA!BC$42+ImportsPaperSectorMinusCoreVPA!BC$49</f>
        <v>0</v>
      </c>
    </row>
    <row r="697" spans="1:73">
      <c r="A697" s="407"/>
      <c r="B697" s="406">
        <v>2000</v>
      </c>
      <c r="C697" s="406">
        <f t="shared" ref="C697:AA697" si="823">1+B697</f>
        <v>2001</v>
      </c>
      <c r="D697" s="406">
        <f t="shared" si="823"/>
        <v>2002</v>
      </c>
      <c r="E697" s="406">
        <f t="shared" si="823"/>
        <v>2003</v>
      </c>
      <c r="F697" s="406">
        <f t="shared" si="823"/>
        <v>2004</v>
      </c>
      <c r="G697" s="406">
        <f t="shared" si="823"/>
        <v>2005</v>
      </c>
      <c r="H697" s="406">
        <f t="shared" si="823"/>
        <v>2006</v>
      </c>
      <c r="I697" s="406">
        <f t="shared" si="823"/>
        <v>2007</v>
      </c>
      <c r="J697" s="406">
        <f t="shared" si="823"/>
        <v>2008</v>
      </c>
      <c r="K697" s="406">
        <f t="shared" si="823"/>
        <v>2009</v>
      </c>
      <c r="L697" s="406">
        <f t="shared" si="823"/>
        <v>2010</v>
      </c>
      <c r="M697" s="406">
        <f t="shared" si="823"/>
        <v>2011</v>
      </c>
      <c r="N697" s="406">
        <f t="shared" si="823"/>
        <v>2012</v>
      </c>
      <c r="O697" s="406">
        <f t="shared" si="823"/>
        <v>2013</v>
      </c>
      <c r="P697" s="406">
        <f t="shared" si="823"/>
        <v>2014</v>
      </c>
      <c r="Q697" s="406">
        <f t="shared" si="823"/>
        <v>2015</v>
      </c>
      <c r="R697" s="406">
        <f t="shared" si="823"/>
        <v>2016</v>
      </c>
      <c r="S697" s="406">
        <f t="shared" si="823"/>
        <v>2017</v>
      </c>
      <c r="T697" s="406">
        <f t="shared" si="823"/>
        <v>2018</v>
      </c>
      <c r="U697" s="406">
        <f t="shared" si="823"/>
        <v>2019</v>
      </c>
      <c r="V697" s="406">
        <f t="shared" si="823"/>
        <v>2020</v>
      </c>
      <c r="W697" s="406">
        <f t="shared" si="823"/>
        <v>2021</v>
      </c>
      <c r="X697" s="406">
        <f t="shared" si="823"/>
        <v>2022</v>
      </c>
      <c r="Y697" s="406">
        <f t="shared" si="823"/>
        <v>2023</v>
      </c>
      <c r="Z697" s="406">
        <f t="shared" si="823"/>
        <v>2024</v>
      </c>
      <c r="AA697" s="406">
        <f t="shared" si="823"/>
        <v>2025</v>
      </c>
      <c r="AC697" s="406">
        <v>2000</v>
      </c>
      <c r="AD697" s="406">
        <f t="shared" ref="AD697:BB697" si="824">1+AC697</f>
        <v>2001</v>
      </c>
      <c r="AE697" s="406">
        <f t="shared" si="824"/>
        <v>2002</v>
      </c>
      <c r="AF697" s="406">
        <f t="shared" si="824"/>
        <v>2003</v>
      </c>
      <c r="AG697" s="406">
        <f t="shared" si="824"/>
        <v>2004</v>
      </c>
      <c r="AH697" s="406">
        <f t="shared" si="824"/>
        <v>2005</v>
      </c>
      <c r="AI697" s="406">
        <f t="shared" si="824"/>
        <v>2006</v>
      </c>
      <c r="AJ697" s="406">
        <f t="shared" si="824"/>
        <v>2007</v>
      </c>
      <c r="AK697" s="406">
        <f t="shared" si="824"/>
        <v>2008</v>
      </c>
      <c r="AL697" s="406">
        <f t="shared" si="824"/>
        <v>2009</v>
      </c>
      <c r="AM697" s="406">
        <f t="shared" si="824"/>
        <v>2010</v>
      </c>
      <c r="AN697" s="406">
        <f t="shared" si="824"/>
        <v>2011</v>
      </c>
      <c r="AO697" s="406">
        <f t="shared" si="824"/>
        <v>2012</v>
      </c>
      <c r="AP697" s="406">
        <f t="shared" si="824"/>
        <v>2013</v>
      </c>
      <c r="AQ697" s="406">
        <f t="shared" si="824"/>
        <v>2014</v>
      </c>
      <c r="AR697" s="406">
        <f t="shared" si="824"/>
        <v>2015</v>
      </c>
      <c r="AS697" s="406">
        <f t="shared" si="824"/>
        <v>2016</v>
      </c>
      <c r="AT697" s="406">
        <f t="shared" si="824"/>
        <v>2017</v>
      </c>
      <c r="AU697" s="406">
        <f t="shared" si="824"/>
        <v>2018</v>
      </c>
      <c r="AV697" s="406">
        <f t="shared" si="824"/>
        <v>2019</v>
      </c>
      <c r="AW697" s="406">
        <f t="shared" si="824"/>
        <v>2020</v>
      </c>
      <c r="AX697" s="406">
        <f t="shared" si="824"/>
        <v>2021</v>
      </c>
      <c r="AY697" s="406">
        <f t="shared" si="824"/>
        <v>2022</v>
      </c>
      <c r="AZ697" s="406">
        <f t="shared" si="824"/>
        <v>2023</v>
      </c>
      <c r="BA697" s="406">
        <f t="shared" si="824"/>
        <v>2024</v>
      </c>
      <c r="BB697" s="406">
        <f t="shared" si="824"/>
        <v>2025</v>
      </c>
    </row>
    <row r="698" spans="1:73">
      <c r="A698" s="407" t="s">
        <v>222</v>
      </c>
      <c r="B698" s="409">
        <f>ImportsLogs!C$82</f>
        <v>5.9309379999999994</v>
      </c>
      <c r="C698" s="409">
        <f>ImportsLogs!D$82</f>
        <v>8.7657119999999988</v>
      </c>
      <c r="D698" s="409">
        <f>ImportsLogs!E$82</f>
        <v>14.808356</v>
      </c>
      <c r="E698" s="409">
        <f>ImportsLogs!F$82</f>
        <v>14.367680999999999</v>
      </c>
      <c r="F698" s="409">
        <f>ImportsLogs!G$82</f>
        <v>16.961541999999998</v>
      </c>
      <c r="G698" s="409">
        <f>ImportsLogs!H$82</f>
        <v>20.043248999999999</v>
      </c>
      <c r="H698" s="409">
        <f>ImportsLogs!I$82</f>
        <v>21.825831053000002</v>
      </c>
      <c r="I698" s="409">
        <f>ImportsLogs!J$82</f>
        <v>25.395569999999999</v>
      </c>
      <c r="J698" s="426">
        <f>ImportsLogs!K$82</f>
        <v>18.665119000000004</v>
      </c>
      <c r="K698" s="426">
        <f>ImportsLogs!L$82</f>
        <v>14.811748</v>
      </c>
      <c r="L698" s="426">
        <f>ImportsLogs!M$82</f>
        <v>14.034173999999998</v>
      </c>
      <c r="M698" s="426">
        <f>ImportsLogs!N$82</f>
        <v>14.071344333333336</v>
      </c>
      <c r="N698" s="426">
        <f>ImportsLogs!O$82</f>
        <v>11.182908999999999</v>
      </c>
      <c r="O698" s="426">
        <f>ImportsLogs!P$82</f>
        <v>10.258571999999999</v>
      </c>
      <c r="P698" s="426">
        <f>ImportsLogs!Q$82</f>
        <v>11.327208019823214</v>
      </c>
      <c r="Q698" s="426">
        <f>ImportsLogs!R$82</f>
        <v>10.656714636665704</v>
      </c>
      <c r="R698" s="426">
        <f>ImportsLogs!S$82</f>
        <v>11.173975977420319</v>
      </c>
      <c r="S698" s="426">
        <f>ImportsLogs!T$82</f>
        <v>11.234383212540772</v>
      </c>
      <c r="T698" s="426">
        <f>ImportsLogs!U$82</f>
        <v>10.522143336519196</v>
      </c>
      <c r="U698" s="426">
        <f>ImportsLogs!V$82</f>
        <v>7.5582070521379796</v>
      </c>
      <c r="V698" s="426">
        <f>ImportsLogs!W$82</f>
        <v>6.3417976341999989</v>
      </c>
      <c r="W698" s="426">
        <f>ImportsLogs!X$82</f>
        <v>5.5037059999999993</v>
      </c>
      <c r="X698" s="426">
        <f>ImportsLogs!Y$82</f>
        <v>2.2058540000000004</v>
      </c>
      <c r="Y698" s="426">
        <f>ImportsLogs!Z$82</f>
        <v>1.6149450000000001</v>
      </c>
      <c r="Z698" s="426">
        <f>ImportsLogs!AA$82</f>
        <v>1.4384079999999999</v>
      </c>
      <c r="AA698" s="426">
        <f>ImportsLogs!AB$82</f>
        <v>0</v>
      </c>
      <c r="AB698" s="408"/>
      <c r="BC698" s="427">
        <f t="shared" ref="BC698:BI701" si="825">J698/J$696</f>
        <v>0.66001049218797658</v>
      </c>
      <c r="BD698" s="427">
        <f t="shared" si="825"/>
        <v>0.57144699653168007</v>
      </c>
      <c r="BE698" s="427">
        <f t="shared" si="825"/>
        <v>0.52097482911109338</v>
      </c>
      <c r="BF698" s="427">
        <f t="shared" si="825"/>
        <v>0.45307408170779212</v>
      </c>
      <c r="BG698" s="427">
        <f t="shared" si="825"/>
        <v>0.3934291089987611</v>
      </c>
      <c r="BH698" s="427">
        <f t="shared" si="825"/>
        <v>0.36439732379247886</v>
      </c>
      <c r="BI698" s="427">
        <f t="shared" si="825"/>
        <v>0.35206574405104663</v>
      </c>
      <c r="BJ698" s="427">
        <f t="shared" ref="BJ698:BL701" si="826">Q698/Q$696</f>
        <v>0.30439682177643185</v>
      </c>
      <c r="BK698" s="427">
        <f t="shared" si="826"/>
        <v>0.265951562557388</v>
      </c>
      <c r="BL698" s="427">
        <f t="shared" si="826"/>
        <v>0.22935191319791548</v>
      </c>
      <c r="BM698" s="427">
        <f t="shared" ref="BM698:BN701" si="827">T698/T$696</f>
        <v>0.21045766521352277</v>
      </c>
      <c r="BN698" s="427">
        <f t="shared" si="827"/>
        <v>0.15405400304160738</v>
      </c>
      <c r="BO698" s="427">
        <f t="shared" ref="BO698:BO701" si="828">V698/V$696</f>
        <v>0.13966648737723819</v>
      </c>
      <c r="BP698" s="427">
        <f t="shared" ref="BP698:BP701" si="829">W698/W$696</f>
        <v>0.15378240988401562</v>
      </c>
      <c r="BQ698" s="427">
        <f t="shared" ref="BQ698:BQ701" si="830">X698/X$696</f>
        <v>5.6282207900467666E-2</v>
      </c>
      <c r="BR698" s="427">
        <f t="shared" ref="BR698:BR701" si="831">Y698/Y$696</f>
        <v>3.9567968490028457E-2</v>
      </c>
      <c r="BS698" s="427">
        <f t="shared" ref="BS698:BS701" si="832">Z698/Z$696</f>
        <v>3.5577242297073375E-2</v>
      </c>
      <c r="BT698" s="427"/>
      <c r="BU698" s="427"/>
    </row>
    <row r="699" spans="1:73">
      <c r="A699" s="407" t="s">
        <v>0</v>
      </c>
      <c r="B699" s="408">
        <f>ImportsSawnwood!$A$1*ImportsSawnwood!C$59</f>
        <v>0.2868137999999999</v>
      </c>
      <c r="C699" s="408">
        <f>ImportsSawnwood!$A$1*ImportsSawnwood!D$59</f>
        <v>0.56133349999999993</v>
      </c>
      <c r="D699" s="408">
        <f>ImportsSawnwood!$A$1*ImportsSawnwood!E$59</f>
        <v>1.0040557799999998</v>
      </c>
      <c r="E699" s="408">
        <f>ImportsSawnwood!$A$1*ImportsSawnwood!F$59</f>
        <v>1.0213548799999999</v>
      </c>
      <c r="F699" s="408">
        <f>ImportsSawnwood!$A$1*ImportsSawnwood!G$59</f>
        <v>1.4537795999999998</v>
      </c>
      <c r="G699" s="408">
        <f>ImportsSawnwood!$A$1*ImportsSawnwood!H$59</f>
        <v>1.9232176599999993</v>
      </c>
      <c r="H699" s="408">
        <f>ImportsSawnwood!$A$1*ImportsSawnwood!I$59</f>
        <v>2.1372662565799998</v>
      </c>
      <c r="I699" s="408">
        <f>ImportsSawnwood!$A$1*ImportsSawnwood!J$59</f>
        <v>2.8855790599999995</v>
      </c>
      <c r="J699" s="408">
        <f>ImportsSawnwood!$A$1*ImportsSawnwood!K$59</f>
        <v>3.5821185399999989</v>
      </c>
      <c r="K699" s="408">
        <f>ImportsSawnwood!$A$1*ImportsSawnwood!L$59</f>
        <v>5.6797158599999991</v>
      </c>
      <c r="L699" s="408">
        <f>ImportsSawnwood!$A$1*ImportsSawnwood!M$59</f>
        <v>7.9470539633333335</v>
      </c>
      <c r="M699" s="408">
        <f>ImportsSawnwood!$A$1*ImportsSawnwood!N$59</f>
        <v>11.052343119999996</v>
      </c>
      <c r="N699" s="408">
        <f>ImportsSawnwood!$A$1*ImportsSawnwood!O$59</f>
        <v>11.311149698333333</v>
      </c>
      <c r="O699" s="408">
        <f>ImportsSawnwood!$A$1*ImportsSawnwood!P$59</f>
        <v>12.788291879999997</v>
      </c>
      <c r="P699" s="408">
        <f>ImportsSawnwood!$A$1*ImportsSawnwood!Q$59</f>
        <v>14.550167998301713</v>
      </c>
      <c r="Q699" s="408">
        <f>ImportsSawnwood!$A$1*ImportsSawnwood!R$59</f>
        <v>17.306807143442043</v>
      </c>
      <c r="R699" s="408">
        <f>ImportsSawnwood!$A$1*ImportsSawnwood!S$59</f>
        <v>23.32429568181362</v>
      </c>
      <c r="S699" s="408">
        <f>ImportsSawnwood!$A$1*ImportsSawnwood!T$59</f>
        <v>30.020665311721071</v>
      </c>
      <c r="T699" s="408">
        <f>ImportsSawnwood!$A$1*ImportsSawnwood!U$59</f>
        <v>31.395473937134302</v>
      </c>
      <c r="U699" s="408">
        <f>ImportsSawnwood!$A$1*ImportsSawnwood!V$59</f>
        <v>33.352472295299194</v>
      </c>
      <c r="V699" s="408">
        <f>ImportsSawnwood!$A$1*ImportsSawnwood!W$59</f>
        <v>28.542115420000002</v>
      </c>
      <c r="W699" s="408">
        <f>ImportsSawnwood!$A$1*ImportsSawnwood!X$59</f>
        <v>22.720548759999993</v>
      </c>
      <c r="X699" s="408">
        <f>ImportsSawnwood!$A$1*ImportsSawnwood!Y$59</f>
        <v>23.817042339999997</v>
      </c>
      <c r="Y699" s="408">
        <f>ImportsSawnwood!$A$1*ImportsSawnwood!Z$59</f>
        <v>22.866074140000002</v>
      </c>
      <c r="Z699" s="408">
        <f>ImportsSawnwood!$A$1*ImportsSawnwood!AA$59</f>
        <v>22.269439919999993</v>
      </c>
      <c r="AA699" s="408">
        <f>ImportsSawnwood!$A$1*ImportsSawnwood!AB$59</f>
        <v>0</v>
      </c>
      <c r="AB699" s="408"/>
      <c r="BC699" s="427">
        <f t="shared" si="825"/>
        <v>0.12666599236045989</v>
      </c>
      <c r="BD699" s="427">
        <f t="shared" si="825"/>
        <v>0.21912717994866962</v>
      </c>
      <c r="BE699" s="427">
        <f t="shared" si="825"/>
        <v>0.29500953034244992</v>
      </c>
      <c r="BF699" s="427">
        <f t="shared" si="825"/>
        <v>0.3558672214389062</v>
      </c>
      <c r="BG699" s="427">
        <f t="shared" si="825"/>
        <v>0.3979407815593321</v>
      </c>
      <c r="BH699" s="427">
        <f t="shared" si="825"/>
        <v>0.45425614178553192</v>
      </c>
      <c r="BI699" s="427">
        <f t="shared" si="825"/>
        <v>0.45223992650483436</v>
      </c>
      <c r="BJ699" s="427">
        <f t="shared" si="826"/>
        <v>0.49434908122957033</v>
      </c>
      <c r="BK699" s="427">
        <f t="shared" si="826"/>
        <v>0.55514106121793871</v>
      </c>
      <c r="BL699" s="427">
        <f t="shared" si="826"/>
        <v>0.6128771730905147</v>
      </c>
      <c r="BM699" s="427">
        <f t="shared" si="827"/>
        <v>0.62795363375719548</v>
      </c>
      <c r="BN699" s="427">
        <f t="shared" si="827"/>
        <v>0.67980168219548121</v>
      </c>
      <c r="BO699" s="427">
        <f t="shared" si="828"/>
        <v>0.62858785993570676</v>
      </c>
      <c r="BP699" s="427">
        <f t="shared" si="829"/>
        <v>0.63484872596757203</v>
      </c>
      <c r="BQ699" s="427">
        <f t="shared" si="830"/>
        <v>0.60769014112181519</v>
      </c>
      <c r="BR699" s="427">
        <f t="shared" si="831"/>
        <v>0.56024452910914901</v>
      </c>
      <c r="BS699" s="427">
        <f t="shared" si="832"/>
        <v>0.55080704490934296</v>
      </c>
      <c r="BT699" s="427"/>
      <c r="BU699" s="427"/>
    </row>
    <row r="700" spans="1:73">
      <c r="A700" s="407" t="s">
        <v>286</v>
      </c>
      <c r="B700" s="408">
        <f>ImportsPulp!$A$1*ImportsPulp!C$37</f>
        <v>2.6136042749999993</v>
      </c>
      <c r="C700" s="408">
        <f>ImportsPulp!$A$1*ImportsPulp!D$37</f>
        <v>3.9059729999999995</v>
      </c>
      <c r="D700" s="408">
        <f>ImportsPulp!$A$1*ImportsPulp!E$37</f>
        <v>4.0951366694999995</v>
      </c>
      <c r="E700" s="408">
        <f>ImportsPulp!$A$1*ImportsPulp!F$37</f>
        <v>3.9912866279999988</v>
      </c>
      <c r="F700" s="408">
        <f>ImportsPulp!$A$1*ImportsPulp!G$37</f>
        <v>4.1557083255</v>
      </c>
      <c r="G700" s="408">
        <f>ImportsPulp!$A$1*ImportsPulp!H$37</f>
        <v>4.3639541819999987</v>
      </c>
      <c r="H700" s="408">
        <f>ImportsPulp!$A$1*ImportsPulp!I$37</f>
        <v>4.3795682279999992</v>
      </c>
      <c r="I700" s="408">
        <f>ImportsPulp!$A$1*ImportsPulp!J$37</f>
        <v>4.5940276170000001</v>
      </c>
      <c r="J700" s="408">
        <f>ImportsPulp!$A$1*ImportsPulp!K$37</f>
        <v>5.1300283454999986</v>
      </c>
      <c r="K700" s="408">
        <f>ImportsPulp!$A$1*ImportsPulp!L$37</f>
        <v>4.5373219469999997</v>
      </c>
      <c r="L700" s="408">
        <f>ImportsPulp!$A$1*ImportsPulp!M$37</f>
        <v>4.1626890899999998</v>
      </c>
      <c r="M700" s="408">
        <f>ImportsPulp!$A$1*ImportsPulp!N$37</f>
        <v>5.0550955469999996</v>
      </c>
      <c r="N700" s="408">
        <f>ImportsPulp!$A$1*ImportsPulp!O$37</f>
        <v>5.1130641194999988</v>
      </c>
      <c r="O700" s="408">
        <f>ImportsPulp!$A$1*ImportsPulp!P$37</f>
        <v>4.2367497119999999</v>
      </c>
      <c r="P700" s="408">
        <f>ImportsPulp!$A$1*ImportsPulp!Q$37</f>
        <v>5.5022830064999981</v>
      </c>
      <c r="Q700" s="408">
        <f>ImportsPulp!$A$1*ImportsPulp!R$37</f>
        <v>6.255803502</v>
      </c>
      <c r="R700" s="408">
        <f>ImportsPulp!$A$1*ImportsPulp!S$37</f>
        <v>6.4371249539999997</v>
      </c>
      <c r="S700" s="408">
        <f>ImportsPulp!$A$1*ImportsPulp!T$37</f>
        <v>6.461007002999998</v>
      </c>
      <c r="T700" s="408">
        <f>ImportsPulp!$A$1*ImportsPulp!U$37</f>
        <v>6.1864043310000003</v>
      </c>
      <c r="U700" s="408">
        <f>ImportsPulp!$A$1*ImportsPulp!V$37</f>
        <v>6.1973051264999981</v>
      </c>
      <c r="V700" s="408">
        <f>ImportsPulp!$A$1*ImportsPulp!W$37</f>
        <v>6.7584135060000001</v>
      </c>
      <c r="W700" s="408">
        <f>ImportsPulp!$A$1*ImportsPulp!X$37</f>
        <v>4.3971901785000007</v>
      </c>
      <c r="X700" s="408">
        <f>ImportsPulp!$A$1*ImportsPulp!Y$37</f>
        <v>6.948945832499998</v>
      </c>
      <c r="Y700" s="408">
        <f>ImportsPulp!$A$1*ImportsPulp!Z$37</f>
        <v>8.8095524399999992</v>
      </c>
      <c r="Z700" s="408">
        <f>ImportsPulp!$A$1*ImportsPulp!AA$37</f>
        <v>7.6851439604999978</v>
      </c>
      <c r="AA700" s="408">
        <f>ImportsPulp!$A$1*ImportsPulp!AB$37</f>
        <v>0</v>
      </c>
      <c r="AB700" s="408"/>
      <c r="BC700" s="427">
        <f t="shared" si="825"/>
        <v>0.18140106865923139</v>
      </c>
      <c r="BD700" s="427">
        <f t="shared" si="825"/>
        <v>0.17505287012109744</v>
      </c>
      <c r="BE700" s="427">
        <f t="shared" si="825"/>
        <v>0.15452681699011023</v>
      </c>
      <c r="BF700" s="427">
        <f t="shared" si="825"/>
        <v>0.16276573997813762</v>
      </c>
      <c r="BG700" s="427">
        <f t="shared" si="825"/>
        <v>0.17988416616717706</v>
      </c>
      <c r="BH700" s="427">
        <f t="shared" si="825"/>
        <v>0.15049465526306738</v>
      </c>
      <c r="BI700" s="427">
        <f t="shared" si="825"/>
        <v>0.17101878567716861</v>
      </c>
      <c r="BJ700" s="427">
        <f t="shared" si="826"/>
        <v>0.17868984659820797</v>
      </c>
      <c r="BK700" s="427">
        <f t="shared" si="826"/>
        <v>0.15320987295416461</v>
      </c>
      <c r="BL700" s="427">
        <f t="shared" si="826"/>
        <v>0.13190259663467943</v>
      </c>
      <c r="BM700" s="427">
        <f t="shared" si="827"/>
        <v>0.12373678726180409</v>
      </c>
      <c r="BN700" s="427">
        <f t="shared" si="827"/>
        <v>0.12631562700277435</v>
      </c>
      <c r="BO700" s="427">
        <f t="shared" si="828"/>
        <v>0.14884168954485705</v>
      </c>
      <c r="BP700" s="427">
        <f t="shared" si="829"/>
        <v>0.12286457568192323</v>
      </c>
      <c r="BQ700" s="427">
        <f t="shared" si="830"/>
        <v>0.17730185861523617</v>
      </c>
      <c r="BR700" s="427">
        <f t="shared" si="831"/>
        <v>0.21584394103648935</v>
      </c>
      <c r="BS700" s="427">
        <f t="shared" si="832"/>
        <v>0.19008252788541119</v>
      </c>
      <c r="BT700" s="427"/>
      <c r="BU700" s="427"/>
    </row>
    <row r="701" spans="1:73">
      <c r="A701" s="407" t="s">
        <v>35</v>
      </c>
      <c r="B701" s="408">
        <f t="shared" ref="B701:AA701" si="833">B696-SUM(B698:B700)</f>
        <v>0.88719328584999957</v>
      </c>
      <c r="C701" s="408">
        <f t="shared" si="833"/>
        <v>1.0183536949166712</v>
      </c>
      <c r="D701" s="408">
        <f t="shared" si="833"/>
        <v>1.2148723708600002</v>
      </c>
      <c r="E701" s="408">
        <f t="shared" si="833"/>
        <v>1.2285871392900027</v>
      </c>
      <c r="F701" s="408">
        <f t="shared" si="833"/>
        <v>1.1384331076833334</v>
      </c>
      <c r="G701" s="408">
        <f t="shared" si="833"/>
        <v>1.1288790148433421</v>
      </c>
      <c r="H701" s="408">
        <f t="shared" si="833"/>
        <v>1.0228528386678235</v>
      </c>
      <c r="I701" s="408">
        <f t="shared" si="833"/>
        <v>0.85947890439507546</v>
      </c>
      <c r="J701" s="408">
        <f t="shared" si="833"/>
        <v>0.90276787293912975</v>
      </c>
      <c r="K701" s="408">
        <f t="shared" si="833"/>
        <v>0.89093743924662405</v>
      </c>
      <c r="L701" s="408">
        <f t="shared" si="833"/>
        <v>0.79437864887098897</v>
      </c>
      <c r="M701" s="408">
        <f t="shared" si="833"/>
        <v>0.87870826090500032</v>
      </c>
      <c r="N701" s="408">
        <f t="shared" si="833"/>
        <v>0.81708053727533425</v>
      </c>
      <c r="O701" s="408">
        <f t="shared" si="833"/>
        <v>0.86854705845024682</v>
      </c>
      <c r="P701" s="408">
        <f t="shared" si="833"/>
        <v>0.79390006546610792</v>
      </c>
      <c r="Q701" s="408">
        <f t="shared" si="833"/>
        <v>0.78995823956011435</v>
      </c>
      <c r="R701" s="408">
        <f t="shared" si="833"/>
        <v>1.0796826364288989</v>
      </c>
      <c r="S701" s="408">
        <f t="shared" si="833"/>
        <v>1.2671121119208522</v>
      </c>
      <c r="T701" s="408">
        <f t="shared" si="833"/>
        <v>1.8924626091374748</v>
      </c>
      <c r="U701" s="408">
        <f t="shared" si="833"/>
        <v>1.9540775491875095</v>
      </c>
      <c r="V701" s="408">
        <f t="shared" si="833"/>
        <v>3.764397366856663</v>
      </c>
      <c r="W701" s="408">
        <f t="shared" si="833"/>
        <v>3.1674726896666812</v>
      </c>
      <c r="X701" s="408">
        <f t="shared" si="833"/>
        <v>6.220898878116671</v>
      </c>
      <c r="Y701" s="408">
        <f t="shared" si="833"/>
        <v>7.5238816666200066</v>
      </c>
      <c r="Z701" s="408">
        <f t="shared" si="833"/>
        <v>9.037572916770003</v>
      </c>
      <c r="AA701" s="408">
        <f t="shared" si="833"/>
        <v>0</v>
      </c>
      <c r="AB701" s="408"/>
      <c r="BC701" s="427">
        <f t="shared" si="825"/>
        <v>3.1922446792332138E-2</v>
      </c>
      <c r="BD701" s="427">
        <f t="shared" si="825"/>
        <v>3.4372953398552925E-2</v>
      </c>
      <c r="BE701" s="427">
        <f t="shared" si="825"/>
        <v>2.9488823556346445E-2</v>
      </c>
      <c r="BF701" s="427">
        <f t="shared" si="825"/>
        <v>2.8292956875164043E-2</v>
      </c>
      <c r="BG701" s="427">
        <f t="shared" si="825"/>
        <v>2.8745943274729662E-2</v>
      </c>
      <c r="BH701" s="427">
        <f t="shared" si="825"/>
        <v>3.0851879158921895E-2</v>
      </c>
      <c r="BI701" s="427">
        <f t="shared" si="825"/>
        <v>2.4675543766950456E-2</v>
      </c>
      <c r="BJ701" s="427">
        <f t="shared" si="826"/>
        <v>2.2564250395789884E-2</v>
      </c>
      <c r="BK701" s="427">
        <f t="shared" si="826"/>
        <v>2.5697503270508845E-2</v>
      </c>
      <c r="BL701" s="427">
        <f t="shared" si="826"/>
        <v>2.5868317076890343E-2</v>
      </c>
      <c r="BM701" s="427">
        <f t="shared" si="827"/>
        <v>3.785191376747768E-2</v>
      </c>
      <c r="BN701" s="427">
        <f t="shared" si="827"/>
        <v>3.9828687760137024E-2</v>
      </c>
      <c r="BO701" s="427">
        <f t="shared" si="828"/>
        <v>8.2903963142197931E-2</v>
      </c>
      <c r="BP701" s="427">
        <f t="shared" si="829"/>
        <v>8.8504288466489126E-2</v>
      </c>
      <c r="BQ701" s="427">
        <f t="shared" si="830"/>
        <v>0.15872579236248113</v>
      </c>
      <c r="BR701" s="427">
        <f t="shared" si="831"/>
        <v>0.18434356136433327</v>
      </c>
      <c r="BS701" s="427">
        <f t="shared" si="832"/>
        <v>0.22353318490817248</v>
      </c>
      <c r="BT701" s="427"/>
      <c r="BU701" s="427"/>
    </row>
    <row r="702" spans="1:73">
      <c r="A702" s="407"/>
      <c r="B702" s="408"/>
      <c r="C702" s="408"/>
      <c r="D702" s="408"/>
      <c r="E702" s="408"/>
      <c r="F702" s="408"/>
      <c r="G702" s="408"/>
      <c r="H702" s="408"/>
      <c r="I702" s="408"/>
      <c r="J702" s="408"/>
      <c r="K702" s="408"/>
      <c r="L702" s="408"/>
      <c r="M702" s="408"/>
      <c r="N702" s="408"/>
      <c r="O702" s="408"/>
      <c r="P702" s="408"/>
      <c r="Q702" s="408"/>
      <c r="R702" s="408"/>
      <c r="S702" s="408"/>
      <c r="T702" s="408"/>
      <c r="U702" s="408"/>
      <c r="V702" s="408"/>
      <c r="W702" s="408"/>
      <c r="X702" s="408"/>
      <c r="Y702" s="408"/>
      <c r="Z702" s="408"/>
      <c r="AA702" s="408"/>
      <c r="AB702" s="408"/>
    </row>
    <row r="703" spans="1:73">
      <c r="A703" s="407"/>
      <c r="B703" s="408"/>
      <c r="C703" s="408"/>
      <c r="D703" s="408"/>
      <c r="E703" s="408"/>
      <c r="F703" s="408"/>
      <c r="G703" s="408"/>
      <c r="H703" s="408"/>
      <c r="I703" s="408"/>
      <c r="J703" s="408"/>
      <c r="K703" s="408"/>
      <c r="L703" s="408"/>
      <c r="M703" s="408"/>
      <c r="N703" s="408"/>
      <c r="O703" s="408"/>
      <c r="P703" s="408"/>
      <c r="Q703" s="408"/>
      <c r="R703" s="408"/>
      <c r="S703" s="408"/>
      <c r="T703" s="408"/>
      <c r="U703" s="408"/>
      <c r="V703" s="408"/>
      <c r="W703" s="408"/>
      <c r="X703" s="408"/>
      <c r="Y703" s="408"/>
      <c r="Z703" s="408"/>
      <c r="AA703" s="408"/>
      <c r="AB703" s="408"/>
    </row>
    <row r="704" spans="1:73">
      <c r="A704" s="407"/>
      <c r="B704" s="408"/>
      <c r="C704" s="408"/>
      <c r="D704" s="408"/>
      <c r="E704" s="408"/>
      <c r="F704" s="408"/>
      <c r="G704" s="408"/>
      <c r="H704" s="408"/>
      <c r="I704" s="408"/>
      <c r="J704" s="408"/>
      <c r="K704" s="408"/>
      <c r="L704" s="408"/>
      <c r="M704" s="408"/>
      <c r="N704" s="408"/>
      <c r="O704" s="408"/>
      <c r="P704" s="408"/>
      <c r="Q704" s="408"/>
      <c r="R704" s="408"/>
      <c r="S704" s="408"/>
      <c r="T704" s="408"/>
      <c r="U704" s="408"/>
      <c r="V704" s="408"/>
      <c r="W704" s="408"/>
      <c r="X704" s="408"/>
      <c r="Y704" s="408"/>
      <c r="Z704" s="408"/>
      <c r="AA704" s="408"/>
      <c r="AB704" s="408"/>
    </row>
    <row r="705" spans="1:73">
      <c r="A705" s="407"/>
      <c r="B705" s="408"/>
      <c r="C705" s="408"/>
      <c r="D705" s="408"/>
      <c r="E705" s="408"/>
      <c r="F705" s="408"/>
      <c r="G705" s="408"/>
      <c r="H705" s="408"/>
      <c r="I705" s="408"/>
      <c r="J705" s="408"/>
      <c r="K705" s="408"/>
      <c r="L705" s="408"/>
      <c r="M705" s="408"/>
      <c r="N705" s="408"/>
      <c r="O705" s="408"/>
      <c r="P705" s="408"/>
      <c r="Q705" s="408"/>
      <c r="R705" s="408"/>
      <c r="S705" s="408"/>
      <c r="T705" s="408"/>
      <c r="U705" s="408"/>
      <c r="V705" s="408"/>
      <c r="W705" s="408"/>
      <c r="X705" s="408"/>
      <c r="Y705" s="408"/>
      <c r="Z705" s="408"/>
      <c r="AA705" s="408"/>
      <c r="AB705" s="408"/>
    </row>
    <row r="706" spans="1:73">
      <c r="A706" s="409" t="str">
        <f>A698</f>
        <v>Logs</v>
      </c>
      <c r="B706" s="409"/>
      <c r="C706" s="409"/>
      <c r="D706" s="409"/>
      <c r="E706" s="409"/>
      <c r="F706" s="409"/>
      <c r="G706" s="409"/>
      <c r="H706" s="409"/>
      <c r="I706" s="409"/>
      <c r="J706" s="409"/>
      <c r="K706" s="409"/>
      <c r="L706" s="409"/>
      <c r="M706" s="409"/>
      <c r="N706" s="409"/>
      <c r="O706" s="409"/>
      <c r="P706" s="409"/>
      <c r="Q706" s="409"/>
      <c r="R706" s="409"/>
      <c r="S706" s="409"/>
      <c r="T706" s="409"/>
      <c r="U706" s="409"/>
      <c r="V706" s="409"/>
      <c r="W706" s="409"/>
      <c r="X706" s="409"/>
      <c r="Y706" s="409"/>
      <c r="Z706" s="409"/>
      <c r="AA706" s="409"/>
      <c r="AB706" s="409"/>
      <c r="AC706" s="426">
        <f>ImportsLogs!AD$82</f>
        <v>0.367014534</v>
      </c>
      <c r="AD706" s="426">
        <f>ImportsLogs!AE$82</f>
        <v>0.55175659999999993</v>
      </c>
      <c r="AE706" s="426">
        <f>ImportsLogs!AF$82</f>
        <v>0.97524901399999997</v>
      </c>
      <c r="AF706" s="426">
        <f>ImportsLogs!AG$82</f>
        <v>0.969024</v>
      </c>
      <c r="AG706" s="426">
        <f>ImportsLogs!AH$82</f>
        <v>1.3014269999999997</v>
      </c>
      <c r="AH706" s="426">
        <f>ImportsLogs!AI$82</f>
        <v>1.6215200000000001</v>
      </c>
      <c r="AI706" s="426">
        <f>ImportsLogs!AJ$82</f>
        <v>1.966888331</v>
      </c>
      <c r="AJ706" s="426">
        <f>ImportsLogs!AK$82</f>
        <v>2.7052449670000001</v>
      </c>
      <c r="AK706" s="426">
        <f>ImportsLogs!AL$82</f>
        <v>2.5599922569999998</v>
      </c>
      <c r="AL706" s="426">
        <f>ImportsLogs!AM$82</f>
        <v>1.7360513149999997</v>
      </c>
      <c r="AM706" s="426">
        <f>ImportsLogs!AN$82</f>
        <v>1.82023746</v>
      </c>
      <c r="AN706" s="426">
        <f>ImportsLogs!AO$82</f>
        <v>2.1149011440000001</v>
      </c>
      <c r="AO706" s="426">
        <f>ImportsLogs!AP$82</f>
        <v>1.5622545780000001</v>
      </c>
      <c r="AP706" s="426">
        <f>ImportsLogs!AQ$82</f>
        <v>1.4081374839999998</v>
      </c>
      <c r="AQ706" s="426">
        <f>ImportsLogs!AR$82</f>
        <v>1.5416547889999996</v>
      </c>
      <c r="AR706" s="426">
        <f>ImportsLogs!AS$82</f>
        <v>1.2810164209999999</v>
      </c>
      <c r="AS706" s="426">
        <f>ImportsLogs!AT$82</f>
        <v>1.2684252709999999</v>
      </c>
      <c r="AT706" s="426">
        <f>ImportsLogs!AU$82</f>
        <v>1.3991180990000001</v>
      </c>
      <c r="AU706" s="426">
        <f>ImportsLogs!AV$82</f>
        <v>1.2965123579999998</v>
      </c>
      <c r="AV706" s="426">
        <f>ImportsLogs!AW$82</f>
        <v>0.90905755099999996</v>
      </c>
      <c r="AW706" s="426">
        <f>ImportsLogs!AX$82</f>
        <v>0.75211732600000003</v>
      </c>
      <c r="AX706" s="426">
        <f>ImportsLogs!AY$82</f>
        <v>0.71688969599999997</v>
      </c>
      <c r="AY706" s="426">
        <f>ImportsLogs!AZ$82</f>
        <v>0.275993655</v>
      </c>
      <c r="AZ706" s="426">
        <f>ImportsLogs!BA$82</f>
        <v>0.19743278600000003</v>
      </c>
      <c r="BA706" s="426">
        <f>ImportsLogs!BB$82</f>
        <v>0.18767720599999996</v>
      </c>
      <c r="BB706" s="426">
        <f>ImportsLogs!BC$82</f>
        <v>0</v>
      </c>
      <c r="BC706" s="427">
        <f t="shared" ref="BC706:BI709" si="834">AK706/AK$696</f>
        <v>0.66751694797521632</v>
      </c>
      <c r="BD706" s="427">
        <f t="shared" si="834"/>
        <v>0.59346433691109035</v>
      </c>
      <c r="BE706" s="427">
        <f t="shared" si="834"/>
        <v>0.52223841772336932</v>
      </c>
      <c r="BF706" s="427">
        <f t="shared" si="834"/>
        <v>0.46969378795059818</v>
      </c>
      <c r="BG706" s="427">
        <f t="shared" si="834"/>
        <v>0.42403775743040667</v>
      </c>
      <c r="BH706" s="427">
        <f t="shared" si="834"/>
        <v>0.40161740022777703</v>
      </c>
      <c r="BI706" s="427">
        <f t="shared" si="834"/>
        <v>0.38230556893884315</v>
      </c>
      <c r="BJ706" s="427">
        <f t="shared" ref="BJ706:BL709" si="835">AR706/AR$696</f>
        <v>0.31854025480318177</v>
      </c>
      <c r="BK706" s="427">
        <f t="shared" si="835"/>
        <v>0.27932551848577669</v>
      </c>
      <c r="BL706" s="427">
        <f t="shared" si="835"/>
        <v>0.25827310860123781</v>
      </c>
      <c r="BM706" s="427">
        <f t="shared" ref="BM706:BN709" si="836">AU706/AU$696</f>
        <v>0.21638020841139632</v>
      </c>
      <c r="BN706" s="427">
        <f t="shared" si="836"/>
        <v>0.17275465064156156</v>
      </c>
      <c r="BO706" s="427">
        <f t="shared" ref="BO706:BO709" si="837">AW706/AW$696</f>
        <v>0.15668264860100159</v>
      </c>
      <c r="BP706" s="427">
        <f t="shared" ref="BP706:BP709" si="838">AX706/AX$696</f>
        <v>0.15578815116579953</v>
      </c>
      <c r="BQ706" s="427">
        <f t="shared" ref="BQ706:BQ709" si="839">AY706/AY$696</f>
        <v>4.9074887307581798E-2</v>
      </c>
      <c r="BR706" s="427">
        <f t="shared" ref="BR706:BR709" si="840">AZ706/AZ$696</f>
        <v>3.8268693822157848E-2</v>
      </c>
      <c r="BS706" s="427">
        <f t="shared" ref="BS706:BS709" si="841">BA706/BA$696</f>
        <v>3.7123750519093481E-2</v>
      </c>
      <c r="BT706" s="427"/>
      <c r="BU706" s="427"/>
    </row>
    <row r="707" spans="1:73">
      <c r="A707" s="409" t="str">
        <f>A699</f>
        <v>Sawn wood</v>
      </c>
      <c r="B707" s="409"/>
      <c r="C707" s="409"/>
      <c r="D707" s="409"/>
      <c r="E707" s="409"/>
      <c r="F707" s="409"/>
      <c r="G707" s="409"/>
      <c r="H707" s="409"/>
      <c r="I707" s="409"/>
      <c r="J707" s="409"/>
      <c r="K707" s="409"/>
      <c r="L707" s="409"/>
      <c r="M707" s="409"/>
      <c r="N707" s="409"/>
      <c r="O707" s="409"/>
      <c r="P707" s="409"/>
      <c r="Q707" s="409"/>
      <c r="R707" s="409"/>
      <c r="S707" s="409"/>
      <c r="T707" s="409"/>
      <c r="U707" s="409"/>
      <c r="V707" s="409"/>
      <c r="W707" s="409"/>
      <c r="X707" s="409"/>
      <c r="Y707" s="409"/>
      <c r="Z707" s="409"/>
      <c r="AA707" s="409"/>
      <c r="AB707" s="409"/>
      <c r="AC707" s="408">
        <f>ImportsSawnwood!AD$59</f>
        <v>2.0719058999999998E-2</v>
      </c>
      <c r="AD707" s="408">
        <f>ImportsSawnwood!AE$59</f>
        <v>4.2859000000000001E-2</v>
      </c>
      <c r="AE707" s="408">
        <f>ImportsSawnwood!AF$59</f>
        <v>7.1967219999999998E-2</v>
      </c>
      <c r="AF707" s="408">
        <f>ImportsSawnwood!AG$59</f>
        <v>7.1663000000000004E-2</v>
      </c>
      <c r="AG707" s="408">
        <f>ImportsSawnwood!AH$59</f>
        <v>0.113303</v>
      </c>
      <c r="AH707" s="408">
        <f>ImportsSawnwood!AI$59</f>
        <v>0.15286600000000003</v>
      </c>
      <c r="AI707" s="408">
        <f>ImportsSawnwood!AJ$59</f>
        <v>0.17829350900000004</v>
      </c>
      <c r="AJ707" s="408">
        <f>ImportsSawnwood!AK$59</f>
        <v>0.25780732200000001</v>
      </c>
      <c r="AK707" s="408">
        <f>ImportsSawnwood!AL$59</f>
        <v>0.38433912100000001</v>
      </c>
      <c r="AL707" s="408">
        <f>ImportsSawnwood!AM$59</f>
        <v>0.59940006299999993</v>
      </c>
      <c r="AM707" s="408">
        <f>ImportsSawnwood!AN$59</f>
        <v>0.896868369</v>
      </c>
      <c r="AN707" s="408">
        <f>ImportsSawnwood!AO$59</f>
        <v>1.3211341779999999</v>
      </c>
      <c r="AO707" s="408">
        <f>ImportsSawnwood!AP$59</f>
        <v>1.2830051949999997</v>
      </c>
      <c r="AP707" s="408">
        <f>ImportsSawnwood!AQ$59</f>
        <v>1.3623715250000001</v>
      </c>
      <c r="AQ707" s="408">
        <f>ImportsSawnwood!AR$59</f>
        <v>1.558765741</v>
      </c>
      <c r="AR707" s="408">
        <f>ImportsSawnwood!AS$59</f>
        <v>1.7775380750000001</v>
      </c>
      <c r="AS707" s="408">
        <f>ImportsSawnwood!AT$59</f>
        <v>2.3234157219999996</v>
      </c>
      <c r="AT707" s="408">
        <f>ImportsSawnwood!AU$59</f>
        <v>2.9734499149999998</v>
      </c>
      <c r="AU707" s="408">
        <f>ImportsSawnwood!AV$59</f>
        <v>3.2690909799999996</v>
      </c>
      <c r="AV707" s="408">
        <f>ImportsSawnwood!AW$59</f>
        <v>3.2320647659999997</v>
      </c>
      <c r="AW707" s="408">
        <f>ImportsSawnwood!AX$59</f>
        <v>2.7944630520000002</v>
      </c>
      <c r="AX707" s="408">
        <f>ImportsSawnwood!AY$59</f>
        <v>2.775903478</v>
      </c>
      <c r="AY707" s="408">
        <f>ImportsSawnwood!AZ$59</f>
        <v>2.9921958449999999</v>
      </c>
      <c r="AZ707" s="408">
        <f>ImportsSawnwood!BA$59</f>
        <v>2.5590870529999998</v>
      </c>
      <c r="BA707" s="408">
        <f>ImportsSawnwood!BB$59</f>
        <v>2.6032043330000008</v>
      </c>
      <c r="BB707" s="408">
        <f>ImportsSawnwood!BC$59</f>
        <v>0</v>
      </c>
      <c r="BC707" s="427">
        <f t="shared" si="834"/>
        <v>0.10021627070780527</v>
      </c>
      <c r="BD707" s="427">
        <f t="shared" si="834"/>
        <v>0.20490325248983829</v>
      </c>
      <c r="BE707" s="427">
        <f t="shared" si="834"/>
        <v>0.25731759082284733</v>
      </c>
      <c r="BF707" s="427">
        <f t="shared" si="834"/>
        <v>0.29340781162101437</v>
      </c>
      <c r="BG707" s="427">
        <f t="shared" si="834"/>
        <v>0.34824199161947433</v>
      </c>
      <c r="BH707" s="427">
        <f t="shared" si="834"/>
        <v>0.38856440953520704</v>
      </c>
      <c r="BI707" s="427">
        <f t="shared" si="834"/>
        <v>0.38654880956970356</v>
      </c>
      <c r="BJ707" s="427">
        <f t="shared" si="835"/>
        <v>0.44200638028578187</v>
      </c>
      <c r="BK707" s="427">
        <f t="shared" si="835"/>
        <v>0.51164961471794512</v>
      </c>
      <c r="BL707" s="427">
        <f t="shared" si="835"/>
        <v>0.54889015685382558</v>
      </c>
      <c r="BM707" s="427">
        <f t="shared" si="836"/>
        <v>0.54559185896183793</v>
      </c>
      <c r="BN707" s="427">
        <f t="shared" si="836"/>
        <v>0.61421217929163918</v>
      </c>
      <c r="BO707" s="427">
        <f t="shared" si="837"/>
        <v>0.5821483660449519</v>
      </c>
      <c r="BP707" s="427">
        <f t="shared" si="838"/>
        <v>0.60323488127291025</v>
      </c>
      <c r="BQ707" s="427">
        <f t="shared" si="839"/>
        <v>0.53204728165069404</v>
      </c>
      <c r="BR707" s="427">
        <f t="shared" si="840"/>
        <v>0.49603169199823383</v>
      </c>
      <c r="BS707" s="427">
        <f t="shared" si="841"/>
        <v>0.51493045036334995</v>
      </c>
      <c r="BT707" s="427"/>
      <c r="BU707" s="427"/>
    </row>
    <row r="708" spans="1:73">
      <c r="A708" s="409" t="str">
        <f>A700</f>
        <v>Pulp</v>
      </c>
      <c r="B708" s="409"/>
      <c r="C708" s="409"/>
      <c r="D708" s="409"/>
      <c r="E708" s="409"/>
      <c r="F708" s="409"/>
      <c r="G708" s="409"/>
      <c r="H708" s="409"/>
      <c r="I708" s="409"/>
      <c r="J708" s="409"/>
      <c r="K708" s="409"/>
      <c r="L708" s="409"/>
      <c r="M708" s="409"/>
      <c r="N708" s="409"/>
      <c r="O708" s="409"/>
      <c r="P708" s="409"/>
      <c r="Q708" s="409"/>
      <c r="R708" s="409"/>
      <c r="S708" s="409"/>
      <c r="T708" s="409"/>
      <c r="U708" s="409"/>
      <c r="V708" s="409"/>
      <c r="W708" s="409"/>
      <c r="X708" s="409"/>
      <c r="Y708" s="409"/>
      <c r="Z708" s="409"/>
      <c r="AA708" s="409"/>
      <c r="AB708" s="409"/>
      <c r="AC708" s="408">
        <f>ImportsPulp!AD$37</f>
        <v>0.35115937299999994</v>
      </c>
      <c r="AD708" s="408">
        <f>ImportsPulp!AE$37</f>
        <v>0.34832800000000003</v>
      </c>
      <c r="AE708" s="408">
        <f>ImportsPulp!AF$37</f>
        <v>0.35839212399999998</v>
      </c>
      <c r="AF708" s="408">
        <f>ImportsPulp!AG$37</f>
        <v>0.37293300000000007</v>
      </c>
      <c r="AG708" s="408">
        <f>ImportsPulp!AH$37</f>
        <v>0.43381899999999995</v>
      </c>
      <c r="AH708" s="408">
        <f>ImportsPulp!AI$37</f>
        <v>0.46542600000000001</v>
      </c>
      <c r="AI708" s="408">
        <f>ImportsPulp!AJ$37</f>
        <v>0.53269379299999997</v>
      </c>
      <c r="AJ708" s="408">
        <f>ImportsPulp!AK$37</f>
        <v>0.682427067</v>
      </c>
      <c r="AK708" s="408">
        <f>ImportsPulp!AL$37</f>
        <v>0.78015999699999983</v>
      </c>
      <c r="AL708" s="408">
        <f>ImportsPulp!AM$37</f>
        <v>0.48190548599999994</v>
      </c>
      <c r="AM708" s="408">
        <f>ImportsPulp!AN$37</f>
        <v>0.65617401999999991</v>
      </c>
      <c r="AN708" s="408">
        <f>ImportsPulp!AO$37</f>
        <v>0.90750729400000008</v>
      </c>
      <c r="AO708" s="408">
        <f>ImportsPulp!AP$37</f>
        <v>0.71269687900000012</v>
      </c>
      <c r="AP708" s="408">
        <f>ImportsPulp!AQ$37</f>
        <v>0.58791180799999998</v>
      </c>
      <c r="AQ708" s="408">
        <f>ImportsPulp!AR$37</f>
        <v>0.78287034199999994</v>
      </c>
      <c r="AR708" s="408">
        <f>ImportsPulp!AS$37</f>
        <v>0.83285105200000009</v>
      </c>
      <c r="AS708" s="408">
        <f>ImportsPulp!AT$37</f>
        <v>0.782090862</v>
      </c>
      <c r="AT708" s="408">
        <f>ImportsPulp!AU$37</f>
        <v>0.881142443</v>
      </c>
      <c r="AU708" s="408">
        <f>ImportsPulp!AV$37</f>
        <v>1.126197559</v>
      </c>
      <c r="AV708" s="408">
        <f>ImportsPulp!AW$37</f>
        <v>0.85156275100000012</v>
      </c>
      <c r="AW708" s="408">
        <f>ImportsPulp!AX$37</f>
        <v>0.791464049</v>
      </c>
      <c r="AX708" s="408">
        <f>ImportsPulp!AY$37</f>
        <v>0.70430425699999999</v>
      </c>
      <c r="AY708" s="408">
        <f>ImportsPulp!AZ$37</f>
        <v>1.257883498</v>
      </c>
      <c r="AZ708" s="408">
        <f>ImportsPulp!BA$37</f>
        <v>1.305141511</v>
      </c>
      <c r="BA708" s="408">
        <f>ImportsPulp!BB$37</f>
        <v>1.0911919029999999</v>
      </c>
      <c r="BB708" s="408">
        <f>ImportsPulp!BC$37</f>
        <v>0</v>
      </c>
      <c r="BC708" s="427">
        <f t="shared" si="834"/>
        <v>0.20342640439861059</v>
      </c>
      <c r="BD708" s="427">
        <f t="shared" si="834"/>
        <v>0.16473805654921367</v>
      </c>
      <c r="BE708" s="427">
        <f t="shared" si="834"/>
        <v>0.18826075689925775</v>
      </c>
      <c r="BF708" s="427">
        <f t="shared" si="834"/>
        <v>0.20154631800211328</v>
      </c>
      <c r="BG708" s="427">
        <f t="shared" si="834"/>
        <v>0.19344503165783644</v>
      </c>
      <c r="BH708" s="427">
        <f t="shared" si="834"/>
        <v>0.16767937404908398</v>
      </c>
      <c r="BI708" s="427">
        <f t="shared" si="834"/>
        <v>0.19413924157287896</v>
      </c>
      <c r="BJ708" s="427">
        <f t="shared" si="835"/>
        <v>0.20709850550555747</v>
      </c>
      <c r="BK708" s="427">
        <f t="shared" si="835"/>
        <v>0.17222767515417789</v>
      </c>
      <c r="BL708" s="427">
        <f t="shared" si="835"/>
        <v>0.16265631760232055</v>
      </c>
      <c r="BM708" s="427">
        <f t="shared" si="836"/>
        <v>0.18795568050329825</v>
      </c>
      <c r="BN708" s="427">
        <f t="shared" si="836"/>
        <v>0.16182850622223377</v>
      </c>
      <c r="BO708" s="427">
        <f t="shared" si="837"/>
        <v>0.16487943992636181</v>
      </c>
      <c r="BP708" s="427">
        <f t="shared" si="838"/>
        <v>0.15305319447112284</v>
      </c>
      <c r="BQ708" s="427">
        <f t="shared" si="839"/>
        <v>0.22366634084546905</v>
      </c>
      <c r="BR708" s="427">
        <f t="shared" si="840"/>
        <v>0.25297754183060278</v>
      </c>
      <c r="BS708" s="427">
        <f t="shared" si="841"/>
        <v>0.21584473063514628</v>
      </c>
      <c r="BT708" s="427"/>
      <c r="BU708" s="427"/>
    </row>
    <row r="709" spans="1:73">
      <c r="A709" s="409" t="str">
        <f>A701</f>
        <v>Others</v>
      </c>
      <c r="AC709" s="426">
        <f t="shared" ref="AC709:BB709" si="842">AC696-SUM(AC706:AC708)</f>
        <v>0.10884491982700006</v>
      </c>
      <c r="AD709" s="426">
        <f t="shared" si="842"/>
        <v>0.10873643900099994</v>
      </c>
      <c r="AE709" s="426">
        <f t="shared" si="842"/>
        <v>0.10854592250000006</v>
      </c>
      <c r="AF709" s="426">
        <f t="shared" si="842"/>
        <v>0.11429354498099986</v>
      </c>
      <c r="AG709" s="426">
        <f t="shared" si="842"/>
        <v>0.11145923245099998</v>
      </c>
      <c r="AH709" s="426">
        <f t="shared" si="842"/>
        <v>0.11454607022800012</v>
      </c>
      <c r="AI709" s="426">
        <f t="shared" si="842"/>
        <v>0.10958065573599995</v>
      </c>
      <c r="AJ709" s="426">
        <f t="shared" si="842"/>
        <v>9.9439326728000044E-2</v>
      </c>
      <c r="AK709" s="426">
        <f t="shared" si="842"/>
        <v>0.11060564353300029</v>
      </c>
      <c r="AL709" s="426">
        <f t="shared" si="842"/>
        <v>0.10792643783400013</v>
      </c>
      <c r="AM709" s="426">
        <f t="shared" si="842"/>
        <v>0.11217315144200013</v>
      </c>
      <c r="AN709" s="426">
        <f t="shared" si="842"/>
        <v>0.15918064382400043</v>
      </c>
      <c r="AO709" s="426">
        <f t="shared" si="842"/>
        <v>0.12627794886900023</v>
      </c>
      <c r="AP709" s="426">
        <f t="shared" si="842"/>
        <v>0.14774570666499987</v>
      </c>
      <c r="AQ709" s="426">
        <f t="shared" si="842"/>
        <v>0.14922896096799976</v>
      </c>
      <c r="AR709" s="426">
        <f t="shared" si="842"/>
        <v>0.13011575639999995</v>
      </c>
      <c r="AS709" s="426">
        <f t="shared" si="842"/>
        <v>0.16709711319500009</v>
      </c>
      <c r="AT709" s="426">
        <f t="shared" si="842"/>
        <v>0.16349347327899899</v>
      </c>
      <c r="AU709" s="426">
        <f t="shared" si="842"/>
        <v>0.30002417572100093</v>
      </c>
      <c r="AV709" s="426">
        <f t="shared" si="842"/>
        <v>0.26944563368599894</v>
      </c>
      <c r="AW709" s="426">
        <f t="shared" si="842"/>
        <v>0.46221477665500021</v>
      </c>
      <c r="AX709" s="426">
        <f t="shared" si="842"/>
        <v>0.4045984658660009</v>
      </c>
      <c r="AY709" s="426">
        <f t="shared" si="842"/>
        <v>1.0978554538409995</v>
      </c>
      <c r="AZ709" s="426">
        <f t="shared" si="842"/>
        <v>1.0974587108389997</v>
      </c>
      <c r="BA709" s="426">
        <f t="shared" si="842"/>
        <v>1.1733749805260003</v>
      </c>
      <c r="BB709" s="426">
        <f t="shared" si="842"/>
        <v>0</v>
      </c>
      <c r="BC709" s="427">
        <f t="shared" si="834"/>
        <v>2.8840376918367799E-2</v>
      </c>
      <c r="BD709" s="427">
        <f t="shared" si="834"/>
        <v>3.6894354049857629E-2</v>
      </c>
      <c r="BE709" s="427">
        <f t="shared" si="834"/>
        <v>3.2183234554525667E-2</v>
      </c>
      <c r="BF709" s="427">
        <f t="shared" si="834"/>
        <v>3.5352082426274273E-2</v>
      </c>
      <c r="BG709" s="427">
        <f t="shared" si="834"/>
        <v>3.4275219292282604E-2</v>
      </c>
      <c r="BH709" s="427">
        <f t="shared" si="834"/>
        <v>4.2138816187931971E-2</v>
      </c>
      <c r="BI709" s="427">
        <f t="shared" si="834"/>
        <v>3.7006379918574347E-2</v>
      </c>
      <c r="BJ709" s="427">
        <f t="shared" si="835"/>
        <v>3.2354859405478859E-2</v>
      </c>
      <c r="BK709" s="427">
        <f t="shared" si="835"/>
        <v>3.6797191642100234E-2</v>
      </c>
      <c r="BL709" s="427">
        <f t="shared" si="835"/>
        <v>3.0180416942616133E-2</v>
      </c>
      <c r="BM709" s="427">
        <f t="shared" si="836"/>
        <v>5.0072252123467678E-2</v>
      </c>
      <c r="BN709" s="427">
        <f t="shared" si="836"/>
        <v>5.1204663844565457E-2</v>
      </c>
      <c r="BO709" s="427">
        <f t="shared" si="837"/>
        <v>9.6289545427684808E-2</v>
      </c>
      <c r="BP709" s="427">
        <f t="shared" si="838"/>
        <v>8.7923773090167467E-2</v>
      </c>
      <c r="BQ709" s="427">
        <f t="shared" si="839"/>
        <v>0.19521149019625511</v>
      </c>
      <c r="BR709" s="427">
        <f t="shared" si="840"/>
        <v>0.21272207234900559</v>
      </c>
      <c r="BS709" s="427">
        <f t="shared" si="841"/>
        <v>0.23210106848241027</v>
      </c>
      <c r="BT709" s="427"/>
      <c r="BU709" s="427"/>
    </row>
    <row r="711" spans="1:73" ht="13">
      <c r="A711" s="405" t="s">
        <v>332</v>
      </c>
    </row>
    <row r="712" spans="1:73" ht="13">
      <c r="A712" s="405"/>
      <c r="B712" s="472" t="s">
        <v>257</v>
      </c>
      <c r="C712" s="472"/>
      <c r="D712" s="472"/>
      <c r="E712" s="472"/>
      <c r="F712" s="472"/>
      <c r="G712" s="472"/>
      <c r="H712" s="472"/>
      <c r="I712" s="472"/>
      <c r="J712" s="472"/>
      <c r="K712" s="472"/>
      <c r="L712" s="472"/>
      <c r="M712" s="472"/>
      <c r="N712" s="472"/>
      <c r="O712" s="472"/>
      <c r="P712" s="472"/>
      <c r="Q712" s="472"/>
      <c r="R712" s="472"/>
      <c r="S712" s="472"/>
      <c r="T712" s="472"/>
      <c r="U712" s="472"/>
      <c r="V712" s="472"/>
      <c r="W712" s="472"/>
      <c r="X712" s="472"/>
      <c r="Y712" s="472"/>
      <c r="Z712" s="472"/>
      <c r="AA712" s="472"/>
      <c r="AC712" s="472" t="s">
        <v>116</v>
      </c>
      <c r="AD712" s="472"/>
      <c r="AE712" s="472"/>
      <c r="AF712" s="472"/>
      <c r="AG712" s="472"/>
      <c r="AH712" s="472"/>
      <c r="AI712" s="472"/>
      <c r="AJ712" s="472"/>
      <c r="AK712" s="472"/>
      <c r="AL712" s="472"/>
      <c r="AM712" s="472"/>
      <c r="AN712" s="472"/>
      <c r="AO712" s="472"/>
      <c r="AP712" s="472"/>
      <c r="AQ712" s="472"/>
      <c r="AR712" s="472"/>
      <c r="AS712" s="472"/>
      <c r="AT712" s="472"/>
      <c r="AU712" s="472"/>
      <c r="AV712" s="472"/>
      <c r="AW712" s="472"/>
      <c r="AX712" s="472"/>
      <c r="AY712" s="472"/>
      <c r="AZ712" s="472"/>
      <c r="BA712" s="472"/>
      <c r="BB712" s="472"/>
    </row>
    <row r="713" spans="1:73">
      <c r="A713" s="407"/>
      <c r="B713" s="406">
        <v>2000</v>
      </c>
      <c r="C713" s="406">
        <f t="shared" ref="C713:AA713" si="843">1+B713</f>
        <v>2001</v>
      </c>
      <c r="D713" s="406">
        <f t="shared" si="843"/>
        <v>2002</v>
      </c>
      <c r="E713" s="406">
        <f t="shared" si="843"/>
        <v>2003</v>
      </c>
      <c r="F713" s="406">
        <f t="shared" si="843"/>
        <v>2004</v>
      </c>
      <c r="G713" s="406">
        <f t="shared" si="843"/>
        <v>2005</v>
      </c>
      <c r="H713" s="406">
        <f t="shared" si="843"/>
        <v>2006</v>
      </c>
      <c r="I713" s="406">
        <f t="shared" si="843"/>
        <v>2007</v>
      </c>
      <c r="J713" s="406">
        <f t="shared" si="843"/>
        <v>2008</v>
      </c>
      <c r="K713" s="406">
        <f t="shared" si="843"/>
        <v>2009</v>
      </c>
      <c r="L713" s="406">
        <f t="shared" si="843"/>
        <v>2010</v>
      </c>
      <c r="M713" s="406">
        <f t="shared" si="843"/>
        <v>2011</v>
      </c>
      <c r="N713" s="406">
        <f t="shared" si="843"/>
        <v>2012</v>
      </c>
      <c r="O713" s="406">
        <f t="shared" si="843"/>
        <v>2013</v>
      </c>
      <c r="P713" s="406">
        <f t="shared" si="843"/>
        <v>2014</v>
      </c>
      <c r="Q713" s="406">
        <f t="shared" si="843"/>
        <v>2015</v>
      </c>
      <c r="R713" s="406">
        <f t="shared" si="843"/>
        <v>2016</v>
      </c>
      <c r="S713" s="406">
        <f t="shared" si="843"/>
        <v>2017</v>
      </c>
      <c r="T713" s="406">
        <f t="shared" si="843"/>
        <v>2018</v>
      </c>
      <c r="U713" s="406">
        <f t="shared" si="843"/>
        <v>2019</v>
      </c>
      <c r="V713" s="406">
        <f t="shared" si="843"/>
        <v>2020</v>
      </c>
      <c r="W713" s="406">
        <f t="shared" si="843"/>
        <v>2021</v>
      </c>
      <c r="X713" s="406">
        <f t="shared" si="843"/>
        <v>2022</v>
      </c>
      <c r="Y713" s="406">
        <f t="shared" si="843"/>
        <v>2023</v>
      </c>
      <c r="Z713" s="406">
        <f t="shared" si="843"/>
        <v>2024</v>
      </c>
      <c r="AA713" s="406">
        <f t="shared" si="843"/>
        <v>2025</v>
      </c>
      <c r="AC713" s="406">
        <v>2000</v>
      </c>
      <c r="AD713" s="406">
        <f t="shared" ref="AD713:BB713" si="844">1+AC713</f>
        <v>2001</v>
      </c>
      <c r="AE713" s="406">
        <f t="shared" si="844"/>
        <v>2002</v>
      </c>
      <c r="AF713" s="406">
        <f t="shared" si="844"/>
        <v>2003</v>
      </c>
      <c r="AG713" s="406">
        <f t="shared" si="844"/>
        <v>2004</v>
      </c>
      <c r="AH713" s="406">
        <f t="shared" si="844"/>
        <v>2005</v>
      </c>
      <c r="AI713" s="406">
        <f t="shared" si="844"/>
        <v>2006</v>
      </c>
      <c r="AJ713" s="406">
        <f t="shared" si="844"/>
        <v>2007</v>
      </c>
      <c r="AK713" s="406">
        <f t="shared" si="844"/>
        <v>2008</v>
      </c>
      <c r="AL713" s="406">
        <f t="shared" si="844"/>
        <v>2009</v>
      </c>
      <c r="AM713" s="406">
        <f t="shared" si="844"/>
        <v>2010</v>
      </c>
      <c r="AN713" s="406">
        <f t="shared" si="844"/>
        <v>2011</v>
      </c>
      <c r="AO713" s="406">
        <f t="shared" si="844"/>
        <v>2012</v>
      </c>
      <c r="AP713" s="406">
        <f t="shared" si="844"/>
        <v>2013</v>
      </c>
      <c r="AQ713" s="406">
        <f t="shared" si="844"/>
        <v>2014</v>
      </c>
      <c r="AR713" s="406">
        <f t="shared" si="844"/>
        <v>2015</v>
      </c>
      <c r="AS713" s="406">
        <f t="shared" si="844"/>
        <v>2016</v>
      </c>
      <c r="AT713" s="406">
        <f t="shared" si="844"/>
        <v>2017</v>
      </c>
      <c r="AU713" s="406">
        <f t="shared" si="844"/>
        <v>2018</v>
      </c>
      <c r="AV713" s="406">
        <f t="shared" si="844"/>
        <v>2019</v>
      </c>
      <c r="AW713" s="406">
        <f t="shared" si="844"/>
        <v>2020</v>
      </c>
      <c r="AX713" s="406">
        <f t="shared" si="844"/>
        <v>2021</v>
      </c>
      <c r="AY713" s="406">
        <f t="shared" si="844"/>
        <v>2022</v>
      </c>
      <c r="AZ713" s="406">
        <f t="shared" si="844"/>
        <v>2023</v>
      </c>
      <c r="BA713" s="406">
        <f t="shared" si="844"/>
        <v>2024</v>
      </c>
      <c r="BB713" s="406">
        <f t="shared" si="844"/>
        <v>2025</v>
      </c>
    </row>
    <row r="714" spans="1:73">
      <c r="A714" s="408" t="str">
        <f>ImportsLogs!B$14</f>
        <v xml:space="preserve">Gabon </v>
      </c>
      <c r="B714" s="408">
        <f>ImportsLogs!C$14</f>
        <v>1.144385</v>
      </c>
      <c r="C714" s="408">
        <f>ImportsLogs!D$14</f>
        <v>1.1242539999999999</v>
      </c>
      <c r="D714" s="408">
        <f>ImportsLogs!E$14</f>
        <v>1.0879999999999999</v>
      </c>
      <c r="E714" s="408">
        <f>ImportsLogs!F$14</f>
        <v>0.941554</v>
      </c>
      <c r="F714" s="408">
        <f>ImportsLogs!G$14</f>
        <v>0.63253099999999995</v>
      </c>
      <c r="G714" s="408">
        <f>ImportsLogs!H$14</f>
        <v>0.81427399999999994</v>
      </c>
      <c r="H714" s="408">
        <f>ImportsLogs!I$14</f>
        <v>0.95802799999999988</v>
      </c>
      <c r="I714" s="408">
        <f>ImportsLogs!J$14</f>
        <v>1.149934</v>
      </c>
      <c r="J714" s="408">
        <f>ImportsLogs!K$14</f>
        <v>1.0767869999999999</v>
      </c>
      <c r="K714" s="408">
        <f>ImportsLogs!L$14</f>
        <v>1.1030411083333334</v>
      </c>
      <c r="L714" s="408">
        <f>ImportsLogs!M$14</f>
        <v>0.73857099999999998</v>
      </c>
      <c r="M714" s="408">
        <f>ImportsLogs!N$14</f>
        <v>2.2686999999999999E-2</v>
      </c>
      <c r="N714" s="408">
        <f>ImportsLogs!O$14</f>
        <v>3.6235000000000003E-2</v>
      </c>
      <c r="O714" s="408">
        <f>ImportsLogs!P$14</f>
        <v>1.4611999999999998E-2</v>
      </c>
      <c r="P714" s="408">
        <f>ImportsLogs!Q$14</f>
        <v>5.8992266100048605E-3</v>
      </c>
      <c r="Q714" s="408">
        <f>ImportsLogs!R$14</f>
        <v>1.024315000701034E-2</v>
      </c>
      <c r="R714" s="408">
        <f>ImportsLogs!S$14</f>
        <v>4.8670918931582518E-3</v>
      </c>
      <c r="S714" s="408">
        <f>ImportsLogs!T$14</f>
        <v>6.1500903741972587E-3</v>
      </c>
      <c r="T714" s="408">
        <f>ImportsLogs!U$14</f>
        <v>9.898027629409235E-3</v>
      </c>
      <c r="U714" s="408">
        <f>ImportsLogs!V$14</f>
        <v>1.4414047856010125E-2</v>
      </c>
      <c r="V714" s="408">
        <f>ImportsLogs!W$14</f>
        <v>7.0799999999999986E-4</v>
      </c>
      <c r="W714" s="408">
        <f>ImportsLogs!X$14</f>
        <v>3.5799999999999997E-4</v>
      </c>
      <c r="X714" s="408">
        <f>ImportsLogs!Y$14</f>
        <v>1.8799999999999999E-4</v>
      </c>
      <c r="Y714" s="408">
        <f>ImportsLogs!Z$14</f>
        <v>0</v>
      </c>
      <c r="Z714" s="408">
        <f>ImportsLogs!AA$14</f>
        <v>9.2E-5</v>
      </c>
      <c r="AA714" s="408">
        <f>ImportsLogs!AB$14</f>
        <v>0</v>
      </c>
      <c r="AB714" s="408"/>
    </row>
    <row r="715" spans="1:73">
      <c r="A715" s="408" t="str">
        <f>ImportsLogs!B$13</f>
        <v xml:space="preserve">Equatorial Guinea </v>
      </c>
      <c r="B715" s="408">
        <f>ImportsLogs!C$13</f>
        <v>0.35853499999999999</v>
      </c>
      <c r="C715" s="408">
        <f>ImportsLogs!D$13</f>
        <v>0.46820399999999995</v>
      </c>
      <c r="D715" s="408">
        <f>ImportsLogs!E$13</f>
        <v>0.344634</v>
      </c>
      <c r="E715" s="408">
        <f>ImportsLogs!F$13</f>
        <v>0.51084299999999994</v>
      </c>
      <c r="F715" s="408">
        <f>ImportsLogs!G$13</f>
        <v>0.30469799999999997</v>
      </c>
      <c r="G715" s="408">
        <f>ImportsLogs!H$13</f>
        <v>0.30409599999999998</v>
      </c>
      <c r="H715" s="408">
        <f>ImportsLogs!I$13</f>
        <v>0.38100299999999993</v>
      </c>
      <c r="I715" s="408">
        <f>ImportsLogs!J$13</f>
        <v>0.4879409999999999</v>
      </c>
      <c r="J715" s="408">
        <f>ImportsLogs!K$13</f>
        <v>0.24937499999999999</v>
      </c>
      <c r="K715" s="408">
        <f>ImportsLogs!L$13</f>
        <v>2.2511999999999997E-2</v>
      </c>
      <c r="L715" s="408">
        <f>ImportsLogs!M$13</f>
        <v>0.21745700000000004</v>
      </c>
      <c r="M715" s="408">
        <f>ImportsLogs!N$13</f>
        <v>0.30066600000000004</v>
      </c>
      <c r="N715" s="408">
        <f>ImportsLogs!O$13</f>
        <v>0.35116900000000001</v>
      </c>
      <c r="O715" s="408">
        <f>ImportsLogs!P$13</f>
        <v>0.4313809999999999</v>
      </c>
      <c r="P715" s="408">
        <f>ImportsLogs!Q$13</f>
        <v>0.51248921654806723</v>
      </c>
      <c r="Q715" s="408">
        <f>ImportsLogs!R$13</f>
        <v>0.66428963702238009</v>
      </c>
      <c r="R715" s="408">
        <f>ImportsLogs!S$13</f>
        <v>1.1083351108584993</v>
      </c>
      <c r="S715" s="408">
        <f>ImportsLogs!T$13</f>
        <v>1.1360555318172723</v>
      </c>
      <c r="T715" s="408">
        <f>ImportsLogs!U$13</f>
        <v>1.233237061056812</v>
      </c>
      <c r="U715" s="408">
        <f>ImportsLogs!V$13</f>
        <v>0.65809684421269432</v>
      </c>
      <c r="V715" s="408">
        <f>ImportsLogs!W$13</f>
        <v>0.24508399999999997</v>
      </c>
      <c r="W715" s="408">
        <f>ImportsLogs!X$13</f>
        <v>0.23815599999999998</v>
      </c>
      <c r="X715" s="408">
        <f>ImportsLogs!Y$13</f>
        <v>0.37174699999999999</v>
      </c>
      <c r="Y715" s="408">
        <f>ImportsLogs!Z$13</f>
        <v>0.111958</v>
      </c>
      <c r="Z715" s="408">
        <f>ImportsLogs!AA$13</f>
        <v>0.12681899999999996</v>
      </c>
      <c r="AA715" s="408">
        <f>ImportsLogs!AB$13</f>
        <v>0</v>
      </c>
      <c r="AB715" s="408"/>
    </row>
    <row r="716" spans="1:73">
      <c r="A716" s="408" t="str">
        <f>ImportsLogs!B$23</f>
        <v xml:space="preserve">Mozambique </v>
      </c>
      <c r="B716" s="408">
        <f>ImportsLogs!C$23</f>
        <v>3.2881000000000001E-2</v>
      </c>
      <c r="C716" s="408">
        <f>ImportsLogs!D$23</f>
        <v>4.4843999999999995E-2</v>
      </c>
      <c r="D716" s="408">
        <f>ImportsLogs!E$23</f>
        <v>6.9786000000000001E-2</v>
      </c>
      <c r="E716" s="408">
        <f>ImportsLogs!F$23</f>
        <v>8.1289E-2</v>
      </c>
      <c r="F716" s="408">
        <f>ImportsLogs!G$23</f>
        <v>8.0576999999999996E-2</v>
      </c>
      <c r="G716" s="408">
        <f>ImportsLogs!H$23</f>
        <v>0.109028</v>
      </c>
      <c r="H716" s="408">
        <f>ImportsLogs!I$23</f>
        <v>0.12648113899999999</v>
      </c>
      <c r="I716" s="408">
        <f>ImportsLogs!J$23</f>
        <v>0.21159499999999998</v>
      </c>
      <c r="J716" s="408">
        <f>ImportsLogs!K$23</f>
        <v>0.15733937799999997</v>
      </c>
      <c r="K716" s="408">
        <f>ImportsLogs!L$23</f>
        <v>0.121489</v>
      </c>
      <c r="L716" s="408">
        <f>ImportsLogs!M$23</f>
        <v>0.23310599999999998</v>
      </c>
      <c r="M716" s="408">
        <f>ImportsLogs!N$23</f>
        <v>0.22999425999999998</v>
      </c>
      <c r="N716" s="408">
        <f>ImportsLogs!O$23</f>
        <v>0.32246600000000003</v>
      </c>
      <c r="O716" s="408">
        <f>ImportsLogs!P$23</f>
        <v>0.34643623333333334</v>
      </c>
      <c r="P716" s="408">
        <f>ImportsLogs!Q$23</f>
        <v>0.61393982484947451</v>
      </c>
      <c r="Q716" s="408">
        <f>ImportsLogs!R$23</f>
        <v>0.52835831263856947</v>
      </c>
      <c r="R716" s="408">
        <f>ImportsLogs!S$23</f>
        <v>0.55620131301552922</v>
      </c>
      <c r="S716" s="408">
        <f>ImportsLogs!T$23</f>
        <v>0.53300000000000003</v>
      </c>
      <c r="T716" s="408">
        <f>ImportsLogs!U$23</f>
        <v>0.44001753020773998</v>
      </c>
      <c r="U716" s="408">
        <f>ImportsLogs!V$23</f>
        <v>0.42614827355584434</v>
      </c>
      <c r="V716" s="408">
        <f>ImportsLogs!W$23</f>
        <v>0.22395099999999996</v>
      </c>
      <c r="W716" s="408">
        <f>ImportsLogs!X$23</f>
        <v>0.36320999999999992</v>
      </c>
      <c r="X716" s="408">
        <f>ImportsLogs!Y$23</f>
        <v>0.23456900000000003</v>
      </c>
      <c r="Y716" s="408">
        <f>ImportsLogs!Z$23</f>
        <v>0.11236299999999999</v>
      </c>
      <c r="Z716" s="408">
        <f>ImportsLogs!AA$23</f>
        <v>0.12541799999999997</v>
      </c>
      <c r="AA716" s="408">
        <f>ImportsLogs!AB$23</f>
        <v>0</v>
      </c>
      <c r="AB716" s="408"/>
    </row>
    <row r="717" spans="1:73">
      <c r="A717" s="408" t="str">
        <f>ImportsLogs!B$24</f>
        <v xml:space="preserve">Nigeria </v>
      </c>
      <c r="B717" s="408">
        <f>ImportsLogs!C$24</f>
        <v>9.9999999999999995E-7</v>
      </c>
      <c r="C717" s="408">
        <f>ImportsLogs!D$24</f>
        <v>0</v>
      </c>
      <c r="D717" s="408">
        <f>ImportsLogs!E$24</f>
        <v>6.7000000000000002E-5</v>
      </c>
      <c r="E717" s="408">
        <f>ImportsLogs!F$24</f>
        <v>2.9599999999999998E-4</v>
      </c>
      <c r="F717" s="408">
        <f>ImportsLogs!G$24</f>
        <v>2.4000000000000001E-5</v>
      </c>
      <c r="G717" s="408">
        <f>ImportsLogs!H$24</f>
        <v>0</v>
      </c>
      <c r="H717" s="408">
        <f>ImportsLogs!I$24</f>
        <v>0</v>
      </c>
      <c r="I717" s="408">
        <f>ImportsLogs!J$24</f>
        <v>1.5200000000000001E-4</v>
      </c>
      <c r="J717" s="408">
        <f>ImportsLogs!K$24</f>
        <v>8.7500000000000002E-4</v>
      </c>
      <c r="K717" s="408">
        <f>ImportsLogs!L$24</f>
        <v>1.0359999999999998E-3</v>
      </c>
      <c r="L717" s="408">
        <f>ImportsLogs!M$24</f>
        <v>1.0019999999999999E-3</v>
      </c>
      <c r="M717" s="408">
        <f>ImportsLogs!N$24</f>
        <v>1.74E-3</v>
      </c>
      <c r="N717" s="408">
        <f>ImportsLogs!O$24</f>
        <v>5.1050000000000002E-3</v>
      </c>
      <c r="O717" s="408">
        <f>ImportsLogs!P$24</f>
        <v>5.8960999999999986E-2</v>
      </c>
      <c r="P717" s="408">
        <f>ImportsLogs!Q$24</f>
        <v>0.514797582278267</v>
      </c>
      <c r="Q717" s="408">
        <f>ImportsLogs!R$24</f>
        <v>0.55649295648570252</v>
      </c>
      <c r="R717" s="408">
        <f>ImportsLogs!S$24</f>
        <v>0.31569251260284065</v>
      </c>
      <c r="S717" s="408">
        <f>ImportsLogs!T$24</f>
        <v>0.51067423344232432</v>
      </c>
      <c r="T717" s="408">
        <f>ImportsLogs!U$24</f>
        <v>0.31613325957784322</v>
      </c>
      <c r="U717" s="408">
        <f>ImportsLogs!V$24</f>
        <v>8.1938358392546224E-3</v>
      </c>
      <c r="V717" s="408">
        <f>ImportsLogs!W$24</f>
        <v>1.204E-3</v>
      </c>
      <c r="W717" s="408">
        <f>ImportsLogs!X$24</f>
        <v>1.6251999999999999E-2</v>
      </c>
      <c r="X717" s="408">
        <f>ImportsLogs!Y$24</f>
        <v>1.1722999999999997E-2</v>
      </c>
      <c r="Y717" s="408">
        <f>ImportsLogs!Z$24</f>
        <v>6.9299999999999995E-3</v>
      </c>
      <c r="Z717" s="408">
        <f>ImportsLogs!AA$24</f>
        <v>1.9219E-2</v>
      </c>
      <c r="AA717" s="408">
        <f>ImportsLogs!AB$24</f>
        <v>0</v>
      </c>
      <c r="AB717" s="408"/>
    </row>
    <row r="718" spans="1:73">
      <c r="A718" s="407" t="s">
        <v>287</v>
      </c>
      <c r="B718" s="408">
        <f>ImportsLogs!C$6-SUM(B714:B717)</f>
        <v>0.52969500000000025</v>
      </c>
      <c r="C718" s="408">
        <f>ImportsLogs!D$6-SUM(C714:C717)</f>
        <v>0.5072170000000007</v>
      </c>
      <c r="D718" s="408">
        <f>ImportsLogs!E$6-SUM(D714:D717)</f>
        <v>1.1510380000000004</v>
      </c>
      <c r="E718" s="408">
        <f>ImportsLogs!F$6-SUM(E714:E717)</f>
        <v>0.96910899999999955</v>
      </c>
      <c r="F718" s="408">
        <f>ImportsLogs!G$6-SUM(F714:F717)</f>
        <v>0.65985300000000024</v>
      </c>
      <c r="G718" s="408">
        <f>ImportsLogs!H$6-SUM(G714:G717)</f>
        <v>0.56444600000000023</v>
      </c>
      <c r="H718" s="408">
        <f>ImportsLogs!I$6-SUM(H714:H717)</f>
        <v>0.73100405399999957</v>
      </c>
      <c r="I718" s="408">
        <f>ImportsLogs!J$6-SUM(I714:I717)</f>
        <v>0.69885469700000002</v>
      </c>
      <c r="J718" s="408">
        <f>ImportsLogs!K$6-SUM(J714:J717)</f>
        <v>0.8077505039999997</v>
      </c>
      <c r="K718" s="408">
        <f>ImportsLogs!L$6-SUM(K714:K717)</f>
        <v>0.87051523333333281</v>
      </c>
      <c r="L718" s="408">
        <f>ImportsLogs!M$6-SUM(L714:L717)</f>
        <v>1.3809753783333329</v>
      </c>
      <c r="M718" s="408">
        <f>ImportsLogs!N$6-SUM(M714:M717)</f>
        <v>1.5685782683333334</v>
      </c>
      <c r="N718" s="408">
        <f>ImportsLogs!O$6-SUM(N714:N717)</f>
        <v>1.9673785100000001</v>
      </c>
      <c r="O718" s="408">
        <f>ImportsLogs!P$6-SUM(O714:O717)</f>
        <v>1.8958234499999997</v>
      </c>
      <c r="P718" s="408">
        <f>ImportsLogs!Q$6-SUM(P714:P717)</f>
        <v>2.1283810768474214</v>
      </c>
      <c r="Q718" s="408">
        <f>ImportsLogs!R$6-SUM(Q714:Q717)</f>
        <v>1.6671880885215642</v>
      </c>
      <c r="R718" s="408">
        <f>ImportsLogs!S$6-SUM(R714:R717)</f>
        <v>1.8014723196071725</v>
      </c>
      <c r="S718" s="408">
        <f>ImportsLogs!T$6-SUM(S714:S717)</f>
        <v>2.2095172146698676</v>
      </c>
      <c r="T718" s="408">
        <f>ImportsLogs!U$6-SUM(T714:T717)</f>
        <v>2.2095616321330427</v>
      </c>
      <c r="U718" s="408">
        <f>ImportsLogs!V$6-SUM(U714:U717)</f>
        <v>2.1017868438463236</v>
      </c>
      <c r="V718" s="408">
        <f>ImportsLogs!W$6-SUM(V714:V717)</f>
        <v>1.9661570150000003</v>
      </c>
      <c r="W718" s="408">
        <f>ImportsLogs!X$6-SUM(W714:W717)</f>
        <v>2.0805152266666664</v>
      </c>
      <c r="X718" s="408">
        <f>ImportsLogs!Y$6-SUM(X714:X717)</f>
        <v>1.7218481583333336</v>
      </c>
      <c r="Y718" s="408">
        <f>ImportsLogs!Z$6-SUM(Y714:Y717)</f>
        <v>1.5227360000000001</v>
      </c>
      <c r="Z718" s="408">
        <f>ImportsLogs!AA$6-SUM(Z714:Z717)</f>
        <v>1.520853</v>
      </c>
      <c r="AA718" s="408">
        <f>ImportsLogs!AB$6-SUM(AA714:AA717)</f>
        <v>0</v>
      </c>
      <c r="AB718" s="408"/>
    </row>
    <row r="719" spans="1:73">
      <c r="A719" s="407" t="s">
        <v>226</v>
      </c>
      <c r="B719" s="408">
        <f>ImportsLogs!C$58</f>
        <v>0.58271899999999999</v>
      </c>
      <c r="C719" s="408">
        <f>ImportsLogs!D$58</f>
        <v>0.55744099999999996</v>
      </c>
      <c r="D719" s="408">
        <f>ImportsLogs!E$58</f>
        <v>0.60519999999999996</v>
      </c>
      <c r="E719" s="408">
        <f>ImportsLogs!F$58</f>
        <v>0.86297999999999997</v>
      </c>
      <c r="F719" s="408">
        <f>ImportsLogs!G$58</f>
        <v>1.054287</v>
      </c>
      <c r="G719" s="408">
        <f>ImportsLogs!H$58</f>
        <v>1.1332169999999999</v>
      </c>
      <c r="H719" s="408">
        <f>ImportsLogs!I$58</f>
        <v>1.026872021</v>
      </c>
      <c r="I719" s="408">
        <f>ImportsLogs!J$58</f>
        <v>0.71796699999999991</v>
      </c>
      <c r="J719" s="408">
        <f>ImportsLogs!K$58</f>
        <v>0.49033299999999996</v>
      </c>
      <c r="K719" s="408">
        <f>ImportsLogs!L$58</f>
        <v>0.37087811999999998</v>
      </c>
      <c r="L719" s="408">
        <f>ImportsLogs!M$58</f>
        <v>0.43293900000000002</v>
      </c>
      <c r="M719" s="408">
        <f>ImportsLogs!N$58</f>
        <v>0.68764513499999991</v>
      </c>
      <c r="N719" s="408">
        <f>ImportsLogs!O$58</f>
        <v>0.61670172000000001</v>
      </c>
      <c r="O719" s="408">
        <f>ImportsLogs!P$58</f>
        <v>0.97010000000000007</v>
      </c>
      <c r="P719" s="408">
        <f>ImportsLogs!Q$58</f>
        <v>0.81817611632892717</v>
      </c>
      <c r="Q719" s="408">
        <f>ImportsLogs!R$58</f>
        <v>0.35638319875693386</v>
      </c>
      <c r="R719" s="408">
        <f>ImportsLogs!S$58</f>
        <v>0.13224358594042682</v>
      </c>
      <c r="S719" s="408">
        <f>ImportsLogs!T$58</f>
        <v>1.8562281517868814E-2</v>
      </c>
      <c r="T719" s="408">
        <f>ImportsLogs!U$58</f>
        <v>1.3824043518116494E-2</v>
      </c>
      <c r="U719" s="408">
        <f>ImportsLogs!V$58</f>
        <v>1.1215857524000148E-2</v>
      </c>
      <c r="V719" s="408">
        <f>ImportsLogs!W$58</f>
        <v>2.3719999999999995E-3</v>
      </c>
      <c r="W719" s="408">
        <f>ImportsLogs!X$58</f>
        <v>1.0732E-2</v>
      </c>
      <c r="X719" s="408">
        <f>ImportsLogs!Y$58</f>
        <v>6.1469999999999997E-3</v>
      </c>
      <c r="Y719" s="408">
        <f>ImportsLogs!Z$58</f>
        <v>2.6289999999999998E-3</v>
      </c>
      <c r="Z719" s="408">
        <f>ImportsLogs!AA$58</f>
        <v>7.8999999999999996E-5</v>
      </c>
      <c r="AA719" s="408">
        <f>ImportsLogs!AB$58</f>
        <v>0</v>
      </c>
      <c r="AB719" s="408"/>
    </row>
    <row r="720" spans="1:73">
      <c r="A720" s="407" t="s">
        <v>355</v>
      </c>
      <c r="B720" s="408">
        <f>ImportsLogs!C$62</f>
        <v>1.2124999999999999E-2</v>
      </c>
      <c r="C720" s="408">
        <f>ImportsLogs!D$62</f>
        <v>1.3129999999999999E-2</v>
      </c>
      <c r="D720" s="408">
        <f>ImportsLogs!E$62</f>
        <v>1.0572999999999999E-2</v>
      </c>
      <c r="E720" s="408">
        <f>ImportsLogs!F$62</f>
        <v>1.2707999999999999E-2</v>
      </c>
      <c r="F720" s="408">
        <f>ImportsLogs!G$62</f>
        <v>2.0260999999999998E-2</v>
      </c>
      <c r="G720" s="408">
        <f>ImportsLogs!H$62</f>
        <v>2.0119999999999999E-2</v>
      </c>
      <c r="H720" s="408">
        <f>ImportsLogs!I$62</f>
        <v>3.1194999999999997E-2</v>
      </c>
      <c r="I720" s="408">
        <f>ImportsLogs!J$62</f>
        <v>5.7017183999999999E-2</v>
      </c>
      <c r="J720" s="408">
        <f>ImportsLogs!K$62</f>
        <v>3.1011364999999999E-2</v>
      </c>
      <c r="K720" s="408">
        <f>ImportsLogs!L$62</f>
        <v>4.4620999999999994E-2</v>
      </c>
      <c r="L720" s="408">
        <f>ImportsLogs!M$62</f>
        <v>6.7395999999999984E-2</v>
      </c>
      <c r="M720" s="408">
        <f>ImportsLogs!N$62</f>
        <v>0.10791399999999998</v>
      </c>
      <c r="N720" s="408">
        <f>ImportsLogs!O$62</f>
        <v>0.109683</v>
      </c>
      <c r="O720" s="408">
        <f>ImportsLogs!P$62</f>
        <v>0.205336835</v>
      </c>
      <c r="P720" s="408">
        <f>ImportsLogs!Q$62</f>
        <v>0.46014031423716306</v>
      </c>
      <c r="Q720" s="408">
        <f>ImportsLogs!R$62</f>
        <v>0.23218745337198485</v>
      </c>
      <c r="R720" s="408">
        <f>ImportsLogs!S$62</f>
        <v>0.16187720923485324</v>
      </c>
      <c r="S720" s="408">
        <f>ImportsLogs!T$62</f>
        <v>0.10103594870859216</v>
      </c>
      <c r="T720" s="408">
        <f>ImportsLogs!U$62</f>
        <v>0.11900840451023569</v>
      </c>
      <c r="U720" s="408">
        <f>ImportsLogs!V$62</f>
        <v>8.455530461997568E-2</v>
      </c>
      <c r="V720" s="408">
        <f>ImportsLogs!W$62</f>
        <v>2.8756999999999998E-2</v>
      </c>
      <c r="W720" s="408">
        <f>ImportsLogs!X$62</f>
        <v>4.8032000000000012E-2</v>
      </c>
      <c r="X720" s="408">
        <f>ImportsLogs!Y$62</f>
        <v>2.2793999999999998E-2</v>
      </c>
      <c r="Y720" s="408">
        <f>ImportsLogs!Z$62</f>
        <v>2.8962000000000002E-2</v>
      </c>
      <c r="Z720" s="408">
        <f>ImportsLogs!AA$62</f>
        <v>2.7914000000000001E-2</v>
      </c>
      <c r="AA720" s="408">
        <f>ImportsLogs!AB$62</f>
        <v>0</v>
      </c>
      <c r="AB720" s="408"/>
    </row>
    <row r="721" spans="1:55">
      <c r="A721" s="407" t="s">
        <v>289</v>
      </c>
      <c r="B721" s="408">
        <f>ImportsLogs!C$63</f>
        <v>2.0089669999999997</v>
      </c>
      <c r="C721" s="408">
        <f>ImportsLogs!D$63</f>
        <v>1.511274</v>
      </c>
      <c r="D721" s="408">
        <f>ImportsLogs!E$63</f>
        <v>2.1218589999999997</v>
      </c>
      <c r="E721" s="408">
        <f>ImportsLogs!F$63</f>
        <v>2.9314469999999999</v>
      </c>
      <c r="F721" s="408">
        <f>ImportsLogs!G$63</f>
        <v>2.7220399999999998</v>
      </c>
      <c r="G721" s="408">
        <f>ImportsLogs!H$63</f>
        <v>1.859974</v>
      </c>
      <c r="H721" s="408">
        <f>ImportsLogs!I$63</f>
        <v>1.412434381</v>
      </c>
      <c r="I721" s="408">
        <f>ImportsLogs!J$63</f>
        <v>1.3314189999999999</v>
      </c>
      <c r="J721" s="408">
        <f>ImportsLogs!K$63</f>
        <v>0.81669199999999986</v>
      </c>
      <c r="K721" s="408">
        <f>ImportsLogs!L$63</f>
        <v>0.72175742500000006</v>
      </c>
      <c r="L721" s="408">
        <f>ImportsLogs!M$63</f>
        <v>0.95556799999999986</v>
      </c>
      <c r="M721" s="408">
        <f>ImportsLogs!N$63</f>
        <v>0.55160130833333321</v>
      </c>
      <c r="N721" s="408">
        <f>ImportsLogs!O$63</f>
        <v>0.43667922333333326</v>
      </c>
      <c r="O721" s="408">
        <f>ImportsLogs!P$63</f>
        <v>0.38648623666666659</v>
      </c>
      <c r="P721" s="408">
        <f>ImportsLogs!Q$63</f>
        <v>0.39241207293333863</v>
      </c>
      <c r="Q721" s="408">
        <f>ImportsLogs!R$63</f>
        <v>0.201795289873238</v>
      </c>
      <c r="R721" s="408">
        <f>ImportsLogs!S$63</f>
        <v>9.7508029956429168E-2</v>
      </c>
      <c r="S721" s="408">
        <f>ImportsLogs!T$63</f>
        <v>8.1265012620389251E-2</v>
      </c>
      <c r="T721" s="408">
        <f>ImportsLogs!U$63</f>
        <v>5.4224016134842873E-2</v>
      </c>
      <c r="U721" s="408">
        <f>ImportsLogs!V$63</f>
        <v>2.0666334649963987E-2</v>
      </c>
      <c r="V721" s="408">
        <f>ImportsLogs!W$63</f>
        <v>4.633E-3</v>
      </c>
      <c r="W721" s="408">
        <f>ImportsLogs!X$63</f>
        <v>1.091E-3</v>
      </c>
      <c r="X721" s="408">
        <f>ImportsLogs!Y$63</f>
        <v>1.8938999999999998E-2</v>
      </c>
      <c r="Y721" s="408">
        <f>ImportsLogs!Z$63</f>
        <v>3.0619999999999998E-2</v>
      </c>
      <c r="Z721" s="408">
        <f>ImportsLogs!AA$63</f>
        <v>1.2441000000000001E-2</v>
      </c>
      <c r="AA721" s="408">
        <f>ImportsLogs!AB$63</f>
        <v>0</v>
      </c>
      <c r="AB721" s="408"/>
    </row>
    <row r="722" spans="1:55">
      <c r="A722" s="407" t="s">
        <v>228</v>
      </c>
      <c r="B722" s="408">
        <f>ImportsLogs!C$88</f>
        <v>0.75540200000000002</v>
      </c>
      <c r="C722" s="408">
        <f>ImportsLogs!D$88</f>
        <v>0.91019299999999992</v>
      </c>
      <c r="D722" s="408">
        <f>ImportsLogs!E$88</f>
        <v>1.1279969999999999</v>
      </c>
      <c r="E722" s="408">
        <f>ImportsLogs!F$88</f>
        <v>1.3777509999999999</v>
      </c>
      <c r="F722" s="408">
        <f>ImportsLogs!G$88</f>
        <v>1.314686</v>
      </c>
      <c r="G722" s="408">
        <f>ImportsLogs!H$88</f>
        <v>1.8352329999999999</v>
      </c>
      <c r="H722" s="408">
        <f>ImportsLogs!I$88</f>
        <v>2.0642610000000001</v>
      </c>
      <c r="I722" s="408">
        <f>ImportsLogs!J$88</f>
        <v>2.3410249999999997</v>
      </c>
      <c r="J722" s="408">
        <f>ImportsLogs!K$88</f>
        <v>2.229673</v>
      </c>
      <c r="K722" s="408">
        <f>ImportsLogs!L$88</f>
        <v>1.6594307033333333</v>
      </c>
      <c r="L722" s="408">
        <f>ImportsLogs!M$88</f>
        <v>2.477751</v>
      </c>
      <c r="M722" s="408">
        <f>ImportsLogs!N$88</f>
        <v>2.7990219999999999</v>
      </c>
      <c r="N722" s="408">
        <f>ImportsLogs!O$88</f>
        <v>2.5809760016666665</v>
      </c>
      <c r="O722" s="408">
        <f>ImportsLogs!P$88</f>
        <v>2.7517775766666661</v>
      </c>
      <c r="P722" s="408">
        <f>ImportsLogs!Q$88</f>
        <v>3.4776342794710096</v>
      </c>
      <c r="Q722" s="408">
        <f>ImportsLogs!R$88</f>
        <v>3.1541201715947609</v>
      </c>
      <c r="R722" s="408">
        <f>ImportsLogs!S$88</f>
        <v>3.2501974870604191</v>
      </c>
      <c r="S722" s="408">
        <f>ImportsLogs!T$88</f>
        <v>2.5673747734930799</v>
      </c>
      <c r="T722" s="408">
        <f>ImportsLogs!U$88</f>
        <v>3.2362125173219098</v>
      </c>
      <c r="U722" s="408">
        <f>ImportsLogs!V$88</f>
        <v>3.2711213120618075</v>
      </c>
      <c r="V722" s="408">
        <f>ImportsLogs!W$88</f>
        <v>2.894936</v>
      </c>
      <c r="W722" s="408">
        <f>ImportsLogs!X$88</f>
        <v>2.1791619999999998</v>
      </c>
      <c r="X722" s="408">
        <f>ImportsLogs!Y$88</f>
        <v>2.3436669999999999</v>
      </c>
      <c r="Y722" s="408">
        <f>ImportsLogs!Z$88</f>
        <v>2.266864</v>
      </c>
      <c r="Z722" s="408">
        <f>ImportsLogs!AA$88</f>
        <v>2.0682369999999999</v>
      </c>
      <c r="AA722" s="408">
        <f>ImportsLogs!AB$88</f>
        <v>0</v>
      </c>
      <c r="AB722" s="408"/>
    </row>
    <row r="723" spans="1:55">
      <c r="A723" s="407" t="s">
        <v>288</v>
      </c>
      <c r="B723" s="408">
        <f>ImportsLogs!C$90</f>
        <v>9.0292999999999998E-2</v>
      </c>
      <c r="C723" s="408">
        <f>ImportsLogs!D$90</f>
        <v>5.3834E-2</v>
      </c>
      <c r="D723" s="408">
        <f>ImportsLogs!E$90</f>
        <v>0.162716</v>
      </c>
      <c r="E723" s="408">
        <f>ImportsLogs!F$90</f>
        <v>0.28264099999999998</v>
      </c>
      <c r="F723" s="408">
        <f>ImportsLogs!G$90</f>
        <v>0.44982299999999997</v>
      </c>
      <c r="G723" s="408">
        <f>ImportsLogs!H$90</f>
        <v>0.65273399999999993</v>
      </c>
      <c r="H723" s="408">
        <f>ImportsLogs!I$90</f>
        <v>0.77482499999999999</v>
      </c>
      <c r="I723" s="408">
        <f>ImportsLogs!J$90</f>
        <v>1.049186</v>
      </c>
      <c r="J723" s="408">
        <f>ImportsLogs!K$90</f>
        <v>1.1589419999999999</v>
      </c>
      <c r="K723" s="408">
        <f>ImportsLogs!L$90</f>
        <v>1.124412</v>
      </c>
      <c r="L723" s="408">
        <f>ImportsLogs!M$90</f>
        <v>1.4547480000000002</v>
      </c>
      <c r="M723" s="408">
        <f>ImportsLogs!N$90</f>
        <v>1.774357</v>
      </c>
      <c r="N723" s="408">
        <f>ImportsLogs!O$90</f>
        <v>1.916336</v>
      </c>
      <c r="O723" s="408">
        <f>ImportsLogs!P$90</f>
        <v>2.0359350000000003</v>
      </c>
      <c r="P723" s="408">
        <f>ImportsLogs!Q$90</f>
        <v>2.1170527968161759</v>
      </c>
      <c r="Q723" s="408">
        <f>ImportsLogs!R$90</f>
        <v>2.2185504078727503</v>
      </c>
      <c r="R723" s="408">
        <f>ImportsLogs!S$90</f>
        <v>2.2970838986001678</v>
      </c>
      <c r="S723" s="408">
        <f>ImportsLogs!T$90</f>
        <v>2.2891000175154717</v>
      </c>
      <c r="T723" s="408">
        <f>ImportsLogs!U$90</f>
        <v>2.5779471873329158</v>
      </c>
      <c r="U723" s="408">
        <f>ImportsLogs!V$90</f>
        <v>2.3828765653041892</v>
      </c>
      <c r="V723" s="408">
        <f>ImportsLogs!W$90</f>
        <v>2.3319960000000002</v>
      </c>
      <c r="W723" s="408">
        <f>ImportsLogs!X$90</f>
        <v>1.7466849999999996</v>
      </c>
      <c r="X723" s="408">
        <f>ImportsLogs!Y$90</f>
        <v>1.4363909999999995</v>
      </c>
      <c r="Y723" s="408">
        <f>ImportsLogs!Z$90</f>
        <v>1.4743329999999997</v>
      </c>
      <c r="Z723" s="408">
        <f>ImportsLogs!AA$90</f>
        <v>1.5817049999999997</v>
      </c>
      <c r="AA723" s="408">
        <f>ImportsLogs!AB$90</f>
        <v>0</v>
      </c>
      <c r="AB723" s="408"/>
    </row>
    <row r="724" spans="1:55">
      <c r="A724" s="407" t="s">
        <v>35</v>
      </c>
      <c r="B724" s="408">
        <f>ImportsLogs!C$59+ImportsLogs!C$60+ImportsLogs!C$65+ImportsLogs!C$66+(ImportsLogs!C$35-ImportsLogs!C$36-ImportsLogs!C$39-ImportsLogs!C$40-ImportsLogs!C$54)</f>
        <v>0.63080800000000004</v>
      </c>
      <c r="C724" s="408">
        <f>ImportsLogs!D$59+ImportsLogs!D$60+ImportsLogs!D$65+ImportsLogs!D$66+(ImportsLogs!D$35-ImportsLogs!D$36-ImportsLogs!D$39-ImportsLogs!D$40-ImportsLogs!D$54)</f>
        <v>1.1752260000000001</v>
      </c>
      <c r="D724" s="408">
        <f>ImportsLogs!E$59+ImportsLogs!E$60+ImportsLogs!E$65+ImportsLogs!E$66+(ImportsLogs!E$35-ImportsLogs!E$36-ImportsLogs!E$39-ImportsLogs!E$40-ImportsLogs!E$54)</f>
        <v>0.30317899999999998</v>
      </c>
      <c r="E724" s="408">
        <f>ImportsLogs!F$59+ImportsLogs!F$60+ImportsLogs!F$65+ImportsLogs!F$66+(ImportsLogs!F$35-ImportsLogs!F$36-ImportsLogs!F$39-ImportsLogs!F$40-ImportsLogs!F$54)</f>
        <v>0.14032499999999998</v>
      </c>
      <c r="F724" s="408">
        <f>ImportsLogs!G$59+ImportsLogs!G$60+ImportsLogs!G$65+ImportsLogs!G$66+(ImportsLogs!G$35-ImportsLogs!G$36-ImportsLogs!G$39-ImportsLogs!G$40-ImportsLogs!G$54)</f>
        <v>0.12190599999999999</v>
      </c>
      <c r="G724" s="408">
        <f>ImportsLogs!H$59+ImportsLogs!H$60+ImportsLogs!H$65+ImportsLogs!H$66+(ImportsLogs!H$35-ImportsLogs!H$36-ImportsLogs!H$39-ImportsLogs!H$40-ImportsLogs!H$54)</f>
        <v>0.13419799999999998</v>
      </c>
      <c r="H724" s="408">
        <f>ImportsLogs!I$59+ImportsLogs!I$60+ImportsLogs!I$65+ImportsLogs!I$66+(ImportsLogs!I$35-ImportsLogs!I$36-ImportsLogs!I$39-ImportsLogs!I$40-ImportsLogs!I$54)</f>
        <v>0.26267100399999999</v>
      </c>
      <c r="I724" s="408">
        <f>ImportsLogs!J$59+ImportsLogs!J$60+ImportsLogs!J$65+ImportsLogs!J$66+(ImportsLogs!J$35-ImportsLogs!J$36-ImportsLogs!J$39-ImportsLogs!J$40-ImportsLogs!J$54)</f>
        <v>0.34196857499999994</v>
      </c>
      <c r="J724" s="408">
        <f>ImportsLogs!K$59+ImportsLogs!K$60+ImportsLogs!K$65+ImportsLogs!K$66+(ImportsLogs!K$35-ImportsLogs!K$36-ImportsLogs!K$39-ImportsLogs!K$40-ImportsLogs!K$54)</f>
        <v>0.16030317900000002</v>
      </c>
      <c r="K724" s="408">
        <f>ImportsLogs!L$59+ImportsLogs!L$60+ImportsLogs!L$65+ImportsLogs!L$66+(ImportsLogs!L$35-ImportsLogs!L$36-ImportsLogs!L$39-ImportsLogs!L$40-ImportsLogs!L$54)</f>
        <v>8.8782931666666676E-2</v>
      </c>
      <c r="L724" s="408">
        <f>ImportsLogs!M$59+ImportsLogs!M$60+ImportsLogs!M$65+ImportsLogs!M$66+(ImportsLogs!M$35-ImportsLogs!M$36-ImportsLogs!M$39-ImportsLogs!M$40-ImportsLogs!M$54)</f>
        <v>0.16332075166666665</v>
      </c>
      <c r="M724" s="408">
        <f>ImportsLogs!N$59+ImportsLogs!N$60+ImportsLogs!N$65+ImportsLogs!N$66+(ImportsLogs!N$35-ImportsLogs!N$36-ImportsLogs!N$39-ImportsLogs!N$40-ImportsLogs!N$54)</f>
        <v>0.32603552499999999</v>
      </c>
      <c r="N724" s="408">
        <f>ImportsLogs!O$59+ImportsLogs!O$60+ImportsLogs!O$65+ImportsLogs!O$66+(ImportsLogs!O$35-ImportsLogs!O$36-ImportsLogs!O$39-ImportsLogs!O$40-ImportsLogs!O$54)</f>
        <v>0.3466615833333333</v>
      </c>
      <c r="O724" s="408">
        <f>ImportsLogs!P$59+ImportsLogs!P$60+ImportsLogs!P$65+ImportsLogs!P$66+(ImportsLogs!P$35-ImportsLogs!P$36-ImportsLogs!P$39-ImportsLogs!P$40-ImportsLogs!P$54)</f>
        <v>0.28007273999999999</v>
      </c>
      <c r="P724" s="408">
        <f>ImportsLogs!Q$59+ImportsLogs!Q$60+ImportsLogs!Q$65+ImportsLogs!Q$66+(ImportsLogs!Q$35-ImportsLogs!Q$36-ImportsLogs!Q$39-ImportsLogs!Q$40-ImportsLogs!Q$54)</f>
        <v>0.54577375238261272</v>
      </c>
      <c r="Q724" s="408">
        <f>ImportsLogs!R$59+ImportsLogs!R$60+ImportsLogs!R$65+ImportsLogs!R$66+(ImportsLogs!R$35-ImportsLogs!R$36-ImportsLogs!R$39-ImportsLogs!R$40-ImportsLogs!R$54)</f>
        <v>0.30908386797905318</v>
      </c>
      <c r="R724" s="408">
        <f>ImportsLogs!S$59+ImportsLogs!S$60+ImportsLogs!S$65+ImportsLogs!S$66+(ImportsLogs!S$35-ImportsLogs!S$36-ImportsLogs!S$39-ImportsLogs!S$40-ImportsLogs!S$54)</f>
        <v>0.26526316743469586</v>
      </c>
      <c r="S724" s="408">
        <f>ImportsLogs!T$59+ImportsLogs!T$60+ImportsLogs!T$65+ImportsLogs!T$66+(ImportsLogs!T$35-ImportsLogs!T$36-ImportsLogs!T$39-ImportsLogs!T$40-ImportsLogs!T$54)</f>
        <v>0.45246145687202965</v>
      </c>
      <c r="T724" s="408">
        <f>ImportsLogs!U$59+ImportsLogs!U$60+ImportsLogs!U$65+ImportsLogs!U$66+(ImportsLogs!U$35-ImportsLogs!U$36-ImportsLogs!U$39-ImportsLogs!U$40-ImportsLogs!U$54)</f>
        <v>0.61004207134048394</v>
      </c>
      <c r="U724" s="408">
        <f>ImportsLogs!V$59+ImportsLogs!V$60+ImportsLogs!V$65+ImportsLogs!V$66+(ImportsLogs!V$35-ImportsLogs!V$36-ImportsLogs!V$39-ImportsLogs!V$40-ImportsLogs!V$54)</f>
        <v>0.42607914480525749</v>
      </c>
      <c r="V724" s="408">
        <f>ImportsLogs!W$59+ImportsLogs!W$60+ImportsLogs!W$65+ImportsLogs!W$66+(ImportsLogs!W$35-ImportsLogs!W$36-ImportsLogs!W$39-ImportsLogs!W$40-ImportsLogs!W$54)</f>
        <v>0.40218800000000043</v>
      </c>
      <c r="W724" s="408">
        <f>ImportsLogs!X$59+ImportsLogs!X$60+ImportsLogs!X$65+ImportsLogs!X$66+(ImportsLogs!X$35-ImportsLogs!X$36-ImportsLogs!X$39-ImportsLogs!X$40-ImportsLogs!X$54)</f>
        <v>0.42899899999999991</v>
      </c>
      <c r="X724" s="408">
        <f>ImportsLogs!Y$59+ImportsLogs!Y$60+ImportsLogs!Y$65+ImportsLogs!Y$66+(ImportsLogs!Y$35-ImportsLogs!Y$36-ImportsLogs!Y$39-ImportsLogs!Y$40-ImportsLogs!Y$54)</f>
        <v>0.40169500000000008</v>
      </c>
      <c r="Y724" s="408">
        <f>ImportsLogs!Z$59+ImportsLogs!Z$60+ImportsLogs!Z$65+ImportsLogs!Z$66+(ImportsLogs!Z$35-ImportsLogs!Z$36-ImportsLogs!Z$39-ImportsLogs!Z$40-ImportsLogs!Z$54)</f>
        <v>0.43762500000000004</v>
      </c>
      <c r="Z724" s="408">
        <f>ImportsLogs!AA$59+ImportsLogs!AA$60+ImportsLogs!AA$65+ImportsLogs!AA$66+(ImportsLogs!AA$35-ImportsLogs!AA$36-ImportsLogs!AA$39-ImportsLogs!AA$40-ImportsLogs!AA$54)</f>
        <v>0.46207200000000004</v>
      </c>
      <c r="AA724" s="408">
        <f>ImportsLogs!AB$59+ImportsLogs!AB$60+ImportsLogs!AB$65+ImportsLogs!AB$66+(ImportsLogs!AB$35-ImportsLogs!AB$36-ImportsLogs!AB$39-ImportsLogs!AB$40-ImportsLogs!AB$54)</f>
        <v>0</v>
      </c>
      <c r="AB724" s="408"/>
    </row>
    <row r="725" spans="1:55">
      <c r="A725" s="407"/>
      <c r="B725" s="408"/>
      <c r="C725" s="408"/>
      <c r="D725" s="408"/>
      <c r="E725" s="408"/>
      <c r="F725" s="408"/>
      <c r="G725" s="408"/>
      <c r="H725" s="408"/>
      <c r="I725" s="408"/>
      <c r="J725" s="408"/>
      <c r="K725" s="408"/>
      <c r="L725" s="408"/>
      <c r="M725" s="408"/>
      <c r="N725" s="408"/>
      <c r="O725" s="408"/>
      <c r="P725" s="408"/>
      <c r="Q725" s="408"/>
      <c r="R725" s="408"/>
      <c r="S725" s="408"/>
      <c r="T725" s="408"/>
      <c r="U725" s="408"/>
      <c r="V725" s="408"/>
      <c r="W725" s="408"/>
      <c r="X725" s="408"/>
      <c r="Y725" s="408"/>
      <c r="Z725" s="408"/>
      <c r="AA725" s="408"/>
      <c r="AB725" s="408"/>
    </row>
    <row r="726" spans="1:55">
      <c r="A726" s="407"/>
      <c r="B726" s="408"/>
      <c r="C726" s="408"/>
      <c r="D726" s="408"/>
      <c r="E726" s="408"/>
      <c r="F726" s="408"/>
      <c r="G726" s="408"/>
      <c r="H726" s="408"/>
      <c r="I726" s="408"/>
      <c r="J726" s="408"/>
      <c r="K726" s="408"/>
      <c r="L726" s="408"/>
      <c r="M726" s="408"/>
      <c r="N726" s="408"/>
      <c r="O726" s="408"/>
      <c r="P726" s="408"/>
      <c r="Q726" s="408"/>
      <c r="R726" s="408"/>
      <c r="S726" s="408"/>
      <c r="T726" s="408"/>
      <c r="U726" s="408"/>
      <c r="V726" s="408"/>
      <c r="W726" s="408"/>
      <c r="X726" s="408"/>
      <c r="Y726" s="408"/>
      <c r="Z726" s="408"/>
      <c r="AA726" s="408"/>
      <c r="AB726" s="408"/>
    </row>
    <row r="727" spans="1:55">
      <c r="AB727" s="408"/>
    </row>
    <row r="728" spans="1:55">
      <c r="AB728" s="408"/>
    </row>
    <row r="729" spans="1:55">
      <c r="AB729" s="408"/>
    </row>
    <row r="730" spans="1:55">
      <c r="A730" s="409" t="str">
        <f t="shared" ref="A730:A740" si="845">A714</f>
        <v xml:space="preserve">Gabon </v>
      </c>
      <c r="B730" s="409"/>
      <c r="C730" s="409"/>
      <c r="D730" s="409"/>
      <c r="E730" s="409"/>
      <c r="F730" s="409"/>
      <c r="G730" s="409"/>
      <c r="H730" s="409"/>
      <c r="I730" s="409"/>
      <c r="J730" s="409"/>
      <c r="K730" s="409"/>
      <c r="L730" s="409"/>
      <c r="M730" s="409"/>
      <c r="N730" s="409"/>
      <c r="O730" s="409"/>
      <c r="P730" s="409"/>
      <c r="Q730" s="409"/>
      <c r="R730" s="409"/>
      <c r="S730" s="409"/>
      <c r="T730" s="409"/>
      <c r="U730" s="409"/>
      <c r="V730" s="409"/>
      <c r="W730" s="409"/>
      <c r="X730" s="409"/>
      <c r="Y730" s="409"/>
      <c r="Z730" s="409"/>
      <c r="AA730" s="409"/>
      <c r="AB730" s="409"/>
      <c r="AC730" s="408">
        <f>ImportsLogs!AD$14</f>
        <v>0.224691005</v>
      </c>
      <c r="AD730" s="408">
        <f>ImportsLogs!AE$14</f>
        <v>0.20865</v>
      </c>
      <c r="AE730" s="408">
        <f>ImportsLogs!AF$14</f>
        <v>0.18490775599999998</v>
      </c>
      <c r="AF730" s="408">
        <f>ImportsLogs!AG$14</f>
        <v>0.20599700000000001</v>
      </c>
      <c r="AG730" s="408">
        <f>ImportsLogs!AH$14</f>
        <v>0.16589999999999999</v>
      </c>
      <c r="AH730" s="408">
        <f>ImportsLogs!AI$14</f>
        <v>0.232542</v>
      </c>
      <c r="AI730" s="408">
        <f>ImportsLogs!AJ$14</f>
        <v>0.29134648000000002</v>
      </c>
      <c r="AJ730" s="408">
        <f>ImportsLogs!AK$14</f>
        <v>0.39557583600000001</v>
      </c>
      <c r="AK730" s="408">
        <f>ImportsLogs!AL$14</f>
        <v>0.414888698</v>
      </c>
      <c r="AL730" s="408">
        <f>ImportsLogs!AM$14</f>
        <v>0.37572729499999991</v>
      </c>
      <c r="AM730" s="408">
        <f>ImportsLogs!AN$14</f>
        <v>0.31793230499999992</v>
      </c>
      <c r="AN730" s="408">
        <f>ImportsLogs!AO$14</f>
        <v>1.5430589000000001E-2</v>
      </c>
      <c r="AO730" s="408">
        <f>ImportsLogs!AP$14</f>
        <v>1.8635602000000001E-2</v>
      </c>
      <c r="AP730" s="408">
        <f>ImportsLogs!AQ$14</f>
        <v>5.9472749999999993E-3</v>
      </c>
      <c r="AQ730" s="408">
        <f>ImportsLogs!AR$14</f>
        <v>4.2551009999999998E-3</v>
      </c>
      <c r="AR730" s="408">
        <f>ImportsLogs!AS$14</f>
        <v>7.9509170000000001E-3</v>
      </c>
      <c r="AS730" s="408">
        <f>ImportsLogs!AT$14</f>
        <v>2.5318879999999999E-3</v>
      </c>
      <c r="AT730" s="408">
        <f>ImportsLogs!AU$14</f>
        <v>3.9369380000000001E-3</v>
      </c>
      <c r="AU730" s="408">
        <f>ImportsLogs!AV$14</f>
        <v>5.8930099999999997E-3</v>
      </c>
      <c r="AV730" s="408">
        <f>ImportsLogs!AW$14</f>
        <v>6.8420049999999991E-3</v>
      </c>
      <c r="AW730" s="408">
        <f>ImportsLogs!AX$14</f>
        <v>3.5248699999999996E-4</v>
      </c>
      <c r="AX730" s="408">
        <f>ImportsLogs!AY$14</f>
        <v>1.6604999999999997E-4</v>
      </c>
      <c r="AY730" s="408">
        <f>ImportsLogs!AZ$14</f>
        <v>7.2494000000000001E-5</v>
      </c>
      <c r="AZ730" s="408">
        <f>ImportsLogs!BA$14</f>
        <v>0</v>
      </c>
      <c r="BA730" s="408">
        <f>ImportsLogs!BB$14</f>
        <v>2.1044999999999999E-5</v>
      </c>
      <c r="BB730" s="408">
        <f>ImportsLogs!BC$14</f>
        <v>0</v>
      </c>
    </row>
    <row r="731" spans="1:55">
      <c r="A731" s="409" t="str">
        <f t="shared" si="845"/>
        <v xml:space="preserve">Equatorial Guinea </v>
      </c>
      <c r="B731" s="409"/>
      <c r="C731" s="409"/>
      <c r="D731" s="409"/>
      <c r="E731" s="409"/>
      <c r="F731" s="409"/>
      <c r="G731" s="409"/>
      <c r="H731" s="409"/>
      <c r="I731" s="409"/>
      <c r="J731" s="409"/>
      <c r="K731" s="409"/>
      <c r="L731" s="409"/>
      <c r="M731" s="409"/>
      <c r="N731" s="409"/>
      <c r="O731" s="409"/>
      <c r="P731" s="409"/>
      <c r="Q731" s="409"/>
      <c r="R731" s="409"/>
      <c r="S731" s="409"/>
      <c r="T731" s="409"/>
      <c r="U731" s="409"/>
      <c r="V731" s="409"/>
      <c r="W731" s="409"/>
      <c r="X731" s="409"/>
      <c r="Y731" s="409"/>
      <c r="Z731" s="409"/>
      <c r="AA731" s="409"/>
      <c r="AB731" s="409"/>
      <c r="AC731" s="408">
        <f>ImportsLogs!AD$13</f>
        <v>6.2679609999999997E-2</v>
      </c>
      <c r="AD731" s="408">
        <f>ImportsLogs!AE$13</f>
        <v>7.8992000000000007E-2</v>
      </c>
      <c r="AE731" s="408">
        <f>ImportsLogs!AF$13</f>
        <v>5.6829311999999993E-2</v>
      </c>
      <c r="AF731" s="408">
        <f>ImportsLogs!AG$13</f>
        <v>9.5473000000000002E-2</v>
      </c>
      <c r="AG731" s="408">
        <f>ImportsLogs!AH$13</f>
        <v>6.6686000000000009E-2</v>
      </c>
      <c r="AH731" s="408">
        <f>ImportsLogs!AI$13</f>
        <v>7.1747000000000005E-2</v>
      </c>
      <c r="AI731" s="408">
        <f>ImportsLogs!AJ$13</f>
        <v>9.3242853000000001E-2</v>
      </c>
      <c r="AJ731" s="408">
        <f>ImportsLogs!AK$13</f>
        <v>0.130380359</v>
      </c>
      <c r="AK731" s="408">
        <f>ImportsLogs!AL$13</f>
        <v>7.560230599999998E-2</v>
      </c>
      <c r="AL731" s="408">
        <f>ImportsLogs!AM$13</f>
        <v>7.1016199999999986E-3</v>
      </c>
      <c r="AM731" s="408">
        <f>ImportsLogs!AN$13</f>
        <v>8.4000099999999994E-2</v>
      </c>
      <c r="AN731" s="408">
        <f>ImportsLogs!AO$13</f>
        <v>0.12239589400000002</v>
      </c>
      <c r="AO731" s="408">
        <f>ImportsLogs!AP$13</f>
        <v>0.13183361099999999</v>
      </c>
      <c r="AP731" s="408">
        <f>ImportsLogs!AQ$13</f>
        <v>0.14862368599999998</v>
      </c>
      <c r="AQ731" s="408">
        <f>ImportsLogs!AR$13</f>
        <v>0.17705982299999998</v>
      </c>
      <c r="AR731" s="408">
        <f>ImportsLogs!AS$13</f>
        <v>0.178685814</v>
      </c>
      <c r="AS731" s="408">
        <f>ImportsLogs!AT$13</f>
        <v>0.26120406899999998</v>
      </c>
      <c r="AT731" s="408">
        <f>ImportsLogs!AU$13</f>
        <v>0.26944426299999996</v>
      </c>
      <c r="AU731" s="408">
        <f>ImportsLogs!AV$13</f>
        <v>0.34293376599999992</v>
      </c>
      <c r="AV731" s="408">
        <f>ImportsLogs!AW$13</f>
        <v>0.18983474399999992</v>
      </c>
      <c r="AW731" s="408">
        <f>ImportsLogs!AX$13</f>
        <v>6.8494764999999999E-2</v>
      </c>
      <c r="AX731" s="408">
        <f>ImportsLogs!AY$13</f>
        <v>8.3220346000000001E-2</v>
      </c>
      <c r="AY731" s="408">
        <f>ImportsLogs!AZ$13</f>
        <v>0.11847611</v>
      </c>
      <c r="AZ731" s="408">
        <f>ImportsLogs!BA$13</f>
        <v>3.1727622999999996E-2</v>
      </c>
      <c r="BA731" s="408">
        <f>ImportsLogs!BB$13</f>
        <v>3.4913699999999999E-2</v>
      </c>
      <c r="BB731" s="408">
        <f>ImportsLogs!BC$13</f>
        <v>0</v>
      </c>
    </row>
    <row r="732" spans="1:55">
      <c r="A732" s="409" t="str">
        <f t="shared" si="845"/>
        <v xml:space="preserve">Mozambique </v>
      </c>
      <c r="B732" s="409"/>
      <c r="C732" s="409"/>
      <c r="D732" s="409"/>
      <c r="E732" s="409"/>
      <c r="F732" s="409"/>
      <c r="G732" s="409"/>
      <c r="H732" s="409"/>
      <c r="I732" s="409"/>
      <c r="J732" s="409"/>
      <c r="K732" s="409"/>
      <c r="L732" s="409"/>
      <c r="M732" s="409"/>
      <c r="N732" s="409"/>
      <c r="O732" s="409"/>
      <c r="P732" s="409"/>
      <c r="Q732" s="409"/>
      <c r="R732" s="409"/>
      <c r="S732" s="409"/>
      <c r="T732" s="409"/>
      <c r="U732" s="409"/>
      <c r="V732" s="409"/>
      <c r="W732" s="409"/>
      <c r="X732" s="409"/>
      <c r="Y732" s="409"/>
      <c r="Z732" s="409"/>
      <c r="AA732" s="409"/>
      <c r="AB732" s="409"/>
      <c r="AC732" s="408">
        <f>ImportsLogs!AD$23</f>
        <v>8.4670270000000002E-3</v>
      </c>
      <c r="AD732" s="408">
        <f>ImportsLogs!AE$23</f>
        <v>1.1053E-2</v>
      </c>
      <c r="AE732" s="408">
        <f>ImportsLogs!AF$23</f>
        <v>1.9050065999999997E-2</v>
      </c>
      <c r="AF732" s="408">
        <f>ImportsLogs!AG$23</f>
        <v>2.6809000000000003E-2</v>
      </c>
      <c r="AG732" s="408">
        <f>ImportsLogs!AH$23</f>
        <v>2.7594999999999998E-2</v>
      </c>
      <c r="AH732" s="408">
        <f>ImportsLogs!AI$23</f>
        <v>4.0508000000000002E-2</v>
      </c>
      <c r="AI732" s="408">
        <f>ImportsLogs!AJ$23</f>
        <v>4.9442311999999995E-2</v>
      </c>
      <c r="AJ732" s="408">
        <f>ImportsLogs!AK$23</f>
        <v>9.5057359000000022E-2</v>
      </c>
      <c r="AK732" s="408">
        <f>ImportsLogs!AL$23</f>
        <v>7.3741173999999993E-2</v>
      </c>
      <c r="AL732" s="408">
        <f>ImportsLogs!AM$23</f>
        <v>5.1132363E-2</v>
      </c>
      <c r="AM732" s="408">
        <f>ImportsLogs!AN$23</f>
        <v>0.10168345199999999</v>
      </c>
      <c r="AN732" s="408">
        <f>ImportsLogs!AO$23</f>
        <v>9.9771892000000015E-2</v>
      </c>
      <c r="AO732" s="408">
        <f>ImportsLogs!AP$23</f>
        <v>0.14889440400000001</v>
      </c>
      <c r="AP732" s="408">
        <f>ImportsLogs!AQ$23</f>
        <v>0.16663230700000001</v>
      </c>
      <c r="AQ732" s="408">
        <f>ImportsLogs!AR$23</f>
        <v>0.33471192499999997</v>
      </c>
      <c r="AR732" s="408">
        <f>ImportsLogs!AS$23</f>
        <v>0.28822231900000006</v>
      </c>
      <c r="AS732" s="408">
        <f>ImportsLogs!AT$23</f>
        <v>0.29088551000000001</v>
      </c>
      <c r="AT732" s="408">
        <f>ImportsLogs!AU$23</f>
        <v>0.29335571600000004</v>
      </c>
      <c r="AU732" s="408">
        <f>ImportsLogs!AV$23</f>
        <v>0.24499307299999998</v>
      </c>
      <c r="AV732" s="408">
        <f>ImportsLogs!AW$23</f>
        <v>0.23801096199999996</v>
      </c>
      <c r="AW732" s="408">
        <f>ImportsLogs!AX$23</f>
        <v>0.115287481</v>
      </c>
      <c r="AX732" s="408">
        <f>ImportsLogs!AY$23</f>
        <v>0.18160736899999999</v>
      </c>
      <c r="AY732" s="408">
        <f>ImportsLogs!AZ$23</f>
        <v>0.12414808999999997</v>
      </c>
      <c r="AZ732" s="408">
        <f>ImportsLogs!BA$23</f>
        <v>5.7779009999999999E-2</v>
      </c>
      <c r="BA732" s="408">
        <f>ImportsLogs!BB$23</f>
        <v>6.2287821999999993E-2</v>
      </c>
      <c r="BB732" s="408">
        <f>ImportsLogs!BC$23</f>
        <v>0</v>
      </c>
    </row>
    <row r="733" spans="1:55">
      <c r="A733" s="409" t="str">
        <f t="shared" si="845"/>
        <v xml:space="preserve">Nigeria </v>
      </c>
      <c r="B733" s="409"/>
      <c r="C733" s="409"/>
      <c r="D733" s="409"/>
      <c r="E733" s="409"/>
      <c r="F733" s="409"/>
      <c r="G733" s="409"/>
      <c r="H733" s="409"/>
      <c r="I733" s="409"/>
      <c r="J733" s="409"/>
      <c r="K733" s="409"/>
      <c r="L733" s="409"/>
      <c r="M733" s="409"/>
      <c r="N733" s="409"/>
      <c r="O733" s="409"/>
      <c r="P733" s="409"/>
      <c r="Q733" s="409"/>
      <c r="R733" s="409"/>
      <c r="S733" s="409"/>
      <c r="T733" s="409"/>
      <c r="U733" s="409"/>
      <c r="V733" s="409"/>
      <c r="W733" s="409"/>
      <c r="X733" s="409"/>
      <c r="Y733" s="409"/>
      <c r="Z733" s="409"/>
      <c r="AA733" s="409"/>
      <c r="AB733" s="409"/>
      <c r="AC733" s="408">
        <f>ImportsLogs!AD$24</f>
        <v>2.198E-6</v>
      </c>
      <c r="AD733" s="408">
        <f>ImportsLogs!AE$24</f>
        <v>0</v>
      </c>
      <c r="AE733" s="408">
        <f>ImportsLogs!AF$24</f>
        <v>4.1476000000000001E-5</v>
      </c>
      <c r="AF733" s="408">
        <f>ImportsLogs!AG$24</f>
        <v>8.5000000000000006E-5</v>
      </c>
      <c r="AG733" s="408">
        <f>ImportsLogs!AH$24</f>
        <v>7.9999999999999996E-6</v>
      </c>
      <c r="AH733" s="408">
        <f>ImportsLogs!AI$24</f>
        <v>0</v>
      </c>
      <c r="AI733" s="408">
        <f>ImportsLogs!AJ$24</f>
        <v>0</v>
      </c>
      <c r="AJ733" s="408">
        <f>ImportsLogs!AK$24</f>
        <v>1.23671E-4</v>
      </c>
      <c r="AK733" s="408">
        <f>ImportsLogs!AL$24</f>
        <v>4.2615900000000001E-4</v>
      </c>
      <c r="AL733" s="408">
        <f>ImportsLogs!AM$24</f>
        <v>3.30685E-4</v>
      </c>
      <c r="AM733" s="408">
        <f>ImportsLogs!AN$24</f>
        <v>7.7125099999999992E-4</v>
      </c>
      <c r="AN733" s="408">
        <f>ImportsLogs!AO$24</f>
        <v>6.1249999999999998E-4</v>
      </c>
      <c r="AO733" s="408">
        <f>ImportsLogs!AP$24</f>
        <v>2.561331E-3</v>
      </c>
      <c r="AP733" s="408">
        <f>ImportsLogs!AQ$24</f>
        <v>3.1143333999999998E-2</v>
      </c>
      <c r="AQ733" s="408">
        <f>ImportsLogs!AR$24</f>
        <v>0.34944244399999996</v>
      </c>
      <c r="AR733" s="408">
        <f>ImportsLogs!AS$24</f>
        <v>0.34898669999999998</v>
      </c>
      <c r="AS733" s="408">
        <f>ImportsLogs!AT$24</f>
        <v>0.21182063000000001</v>
      </c>
      <c r="AT733" s="408">
        <f>ImportsLogs!AU$24</f>
        <v>0.35153520100000002</v>
      </c>
      <c r="AU733" s="408">
        <f>ImportsLogs!AV$24</f>
        <v>0.240670787</v>
      </c>
      <c r="AV733" s="408">
        <f>ImportsLogs!AW$24</f>
        <v>6.1418749999999998E-3</v>
      </c>
      <c r="AW733" s="408">
        <f>ImportsLogs!AX$24</f>
        <v>7.1437600000000018E-4</v>
      </c>
      <c r="AX733" s="408">
        <f>ImportsLogs!AY$24</f>
        <v>8.7658989999999989E-3</v>
      </c>
      <c r="AY733" s="408">
        <f>ImportsLogs!AZ$24</f>
        <v>6.9066459999999989E-3</v>
      </c>
      <c r="AZ733" s="408">
        <f>ImportsLogs!BA$24</f>
        <v>5.3171140000000004E-3</v>
      </c>
      <c r="BA733" s="408">
        <f>ImportsLogs!BB$24</f>
        <v>9.2331459999999994E-3</v>
      </c>
      <c r="BB733" s="408">
        <f>ImportsLogs!BC$24</f>
        <v>0</v>
      </c>
    </row>
    <row r="734" spans="1:55">
      <c r="A734" s="409" t="str">
        <f t="shared" si="845"/>
        <v>Other Africa</v>
      </c>
      <c r="B734" s="409"/>
      <c r="C734" s="409"/>
      <c r="D734" s="409"/>
      <c r="E734" s="409"/>
      <c r="F734" s="409"/>
      <c r="G734" s="409"/>
      <c r="H734" s="409"/>
      <c r="I734" s="409"/>
      <c r="J734" s="409"/>
      <c r="K734" s="409"/>
      <c r="L734" s="409"/>
      <c r="M734" s="409"/>
      <c r="N734" s="409"/>
      <c r="O734" s="409"/>
      <c r="P734" s="409"/>
      <c r="Q734" s="409"/>
      <c r="R734" s="409"/>
      <c r="S734" s="409"/>
      <c r="T734" s="409"/>
      <c r="U734" s="409"/>
      <c r="V734" s="409"/>
      <c r="W734" s="409"/>
      <c r="X734" s="409"/>
      <c r="Y734" s="409"/>
      <c r="Z734" s="409"/>
      <c r="AA734" s="409"/>
      <c r="AB734" s="409"/>
      <c r="AC734" s="408">
        <f>ImportsLogs!AD$6-SUM(AC730:AC733)</f>
        <v>8.7891896999999941E-2</v>
      </c>
      <c r="AD734" s="408">
        <f>ImportsLogs!AE$6-SUM(AD730:AD733)</f>
        <v>8.1839600000000012E-2</v>
      </c>
      <c r="AE734" s="408">
        <f>ImportsLogs!AF$6-SUM(AE730:AE733)</f>
        <v>0.15942884200000007</v>
      </c>
      <c r="AF734" s="408">
        <f>ImportsLogs!AG$6-SUM(AF730:AF733)</f>
        <v>0.17291300000000004</v>
      </c>
      <c r="AG734" s="408">
        <f>ImportsLogs!AH$6-SUM(AG730:AG733)</f>
        <v>0.17476399999999997</v>
      </c>
      <c r="AH734" s="408">
        <f>ImportsLogs!AI$6-SUM(AH730:AH733)</f>
        <v>0.15644099999999994</v>
      </c>
      <c r="AI734" s="408">
        <f>ImportsLogs!AJ$6-SUM(AI730:AI733)</f>
        <v>0.23154393899999992</v>
      </c>
      <c r="AJ734" s="408">
        <f>ImportsLogs!AK$6-SUM(AJ730:AJ733)</f>
        <v>0.26135391299999999</v>
      </c>
      <c r="AK734" s="408">
        <f>ImportsLogs!AL$6-SUM(AK730:AK733)</f>
        <v>0.33860733400000009</v>
      </c>
      <c r="AL734" s="408">
        <f>ImportsLogs!AM$6-SUM(AL730:AL733)</f>
        <v>0.3062705329999999</v>
      </c>
      <c r="AM734" s="408">
        <f>ImportsLogs!AN$6-SUM(AM730:AM733)</f>
        <v>0.59320311000000026</v>
      </c>
      <c r="AN734" s="408">
        <f>ImportsLogs!AO$6-SUM(AN730:AN733)</f>
        <v>0.70184131500000013</v>
      </c>
      <c r="AO734" s="408">
        <f>ImportsLogs!AP$6-SUM(AO730:AO733)</f>
        <v>0.8519456860000002</v>
      </c>
      <c r="AP734" s="408">
        <f>ImportsLogs!AQ$6-SUM(AP730:AP733)</f>
        <v>0.88432640800000006</v>
      </c>
      <c r="AQ734" s="408">
        <f>ImportsLogs!AR$6-SUM(AQ730:AQ733)</f>
        <v>1.1474913559999997</v>
      </c>
      <c r="AR734" s="408">
        <f>ImportsLogs!AS$6-SUM(AR730:AR733)</f>
        <v>0.71612836400000002</v>
      </c>
      <c r="AS734" s="408">
        <f>ImportsLogs!AT$6-SUM(AS730:AS733)</f>
        <v>0.74426561399999991</v>
      </c>
      <c r="AT734" s="408">
        <f>ImportsLogs!AU$6-SUM(AT730:AT733)</f>
        <v>0.86867283300000031</v>
      </c>
      <c r="AU734" s="408">
        <f>ImportsLogs!AV$6-SUM(AU730:AU733)</f>
        <v>0.87635130600000022</v>
      </c>
      <c r="AV734" s="408">
        <f>ImportsLogs!AW$6-SUM(AV730:AV733)</f>
        <v>0.82667688900000003</v>
      </c>
      <c r="AW734" s="408">
        <f>ImportsLogs!AX$6-SUM(AW730:AW733)</f>
        <v>0.66912640699999981</v>
      </c>
      <c r="AX734" s="408">
        <f>ImportsLogs!AY$6-SUM(AX730:AX733)</f>
        <v>0.75273213799999983</v>
      </c>
      <c r="AY734" s="408">
        <f>ImportsLogs!AZ$6-SUM(AY730:AY733)</f>
        <v>0.61546574200000004</v>
      </c>
      <c r="AZ734" s="408">
        <f>ImportsLogs!BA$6-SUM(AZ730:AZ733)</f>
        <v>0.42713733699999995</v>
      </c>
      <c r="BA734" s="408">
        <f>ImportsLogs!BB$6-SUM(BA730:BA733)</f>
        <v>0.37484343200000003</v>
      </c>
      <c r="BB734" s="408">
        <f>ImportsLogs!BC$6-SUM(BB730:BB733)</f>
        <v>0</v>
      </c>
      <c r="BC734" s="408"/>
    </row>
    <row r="735" spans="1:55">
      <c r="A735" s="409" t="str">
        <f t="shared" si="845"/>
        <v>Burma</v>
      </c>
      <c r="B735" s="409"/>
      <c r="C735" s="409"/>
      <c r="D735" s="409"/>
      <c r="E735" s="409"/>
      <c r="F735" s="409"/>
      <c r="G735" s="409"/>
      <c r="H735" s="409"/>
      <c r="I735" s="409"/>
      <c r="J735" s="409"/>
      <c r="K735" s="409"/>
      <c r="L735" s="409"/>
      <c r="M735" s="409"/>
      <c r="N735" s="409"/>
      <c r="O735" s="409"/>
      <c r="P735" s="409"/>
      <c r="Q735" s="409"/>
      <c r="R735" s="409"/>
      <c r="S735" s="409"/>
      <c r="T735" s="409"/>
      <c r="U735" s="409"/>
      <c r="V735" s="409"/>
      <c r="W735" s="409"/>
      <c r="X735" s="409"/>
      <c r="Y735" s="409"/>
      <c r="Z735" s="409"/>
      <c r="AA735" s="409"/>
      <c r="AB735" s="409"/>
      <c r="AC735" s="408">
        <f>ImportsLogs!AD$58</f>
        <v>5.9818807000000002E-2</v>
      </c>
      <c r="AD735" s="408">
        <f>ImportsLogs!AE$58</f>
        <v>5.7898000000000005E-2</v>
      </c>
      <c r="AE735" s="408">
        <f>ImportsLogs!AF$58</f>
        <v>5.6125600999999997E-2</v>
      </c>
      <c r="AF735" s="408">
        <f>ImportsLogs!AG$58</f>
        <v>7.6992000000000005E-2</v>
      </c>
      <c r="AG735" s="408">
        <f>ImportsLogs!AH$58</f>
        <v>0.100804</v>
      </c>
      <c r="AH735" s="408">
        <f>ImportsLogs!AI$58</f>
        <v>0.12906700000000002</v>
      </c>
      <c r="AI735" s="408">
        <f>ImportsLogs!AJ$58</f>
        <v>0.113494019</v>
      </c>
      <c r="AJ735" s="408">
        <f>ImportsLogs!AK$58</f>
        <v>0.137103221</v>
      </c>
      <c r="AK735" s="408">
        <f>ImportsLogs!AL$58</f>
        <v>0.17653295299999999</v>
      </c>
      <c r="AL735" s="408">
        <f>ImportsLogs!AM$58</f>
        <v>0.12421069</v>
      </c>
      <c r="AM735" s="408">
        <f>ImportsLogs!AN$58</f>
        <v>0.138988006</v>
      </c>
      <c r="AN735" s="408">
        <f>ImportsLogs!AO$58</f>
        <v>0.21033232999999998</v>
      </c>
      <c r="AO735" s="408">
        <f>ImportsLogs!AP$58</f>
        <v>0.24755987799999998</v>
      </c>
      <c r="AP735" s="408">
        <f>ImportsLogs!AQ$58</f>
        <v>0.5352158050000001</v>
      </c>
      <c r="AQ735" s="408">
        <f>ImportsLogs!AR$58</f>
        <v>0.60337523900000001</v>
      </c>
      <c r="AR735" s="408">
        <f>ImportsLogs!AS$58</f>
        <v>0.17147945199999998</v>
      </c>
      <c r="AS735" s="408">
        <f>ImportsLogs!AT$58</f>
        <v>0.17097631499999999</v>
      </c>
      <c r="AT735" s="408">
        <f>ImportsLogs!AU$58</f>
        <v>1.9766387999999996E-2</v>
      </c>
      <c r="AU735" s="408">
        <f>ImportsLogs!AV$58</f>
        <v>1.9002987999999998E-2</v>
      </c>
      <c r="AV735" s="408">
        <f>ImportsLogs!AW$58</f>
        <v>1.3800185999999999E-2</v>
      </c>
      <c r="AW735" s="408">
        <f>ImportsLogs!AX$58</f>
        <v>2.6129930000000005E-3</v>
      </c>
      <c r="AX735" s="408">
        <f>ImportsLogs!AY$58</f>
        <v>1.3551894E-2</v>
      </c>
      <c r="AY735" s="408">
        <f>ImportsLogs!AZ$58</f>
        <v>7.4915540000000001E-3</v>
      </c>
      <c r="AZ735" s="408">
        <f>ImportsLogs!BA$58</f>
        <v>3.1545729999999995E-3</v>
      </c>
      <c r="BA735" s="408">
        <f>ImportsLogs!BB$58</f>
        <v>9.8620000000000001E-5</v>
      </c>
      <c r="BB735" s="408">
        <f>ImportsLogs!BC$58</f>
        <v>0</v>
      </c>
    </row>
    <row r="736" spans="1:55">
      <c r="A736" s="409" t="str">
        <f t="shared" si="845"/>
        <v>Lao PDR</v>
      </c>
      <c r="B736" s="409"/>
      <c r="C736" s="409"/>
      <c r="D736" s="409"/>
      <c r="E736" s="409"/>
      <c r="F736" s="409"/>
      <c r="G736" s="409"/>
      <c r="H736" s="409"/>
      <c r="I736" s="409"/>
      <c r="J736" s="409"/>
      <c r="K736" s="409"/>
      <c r="L736" s="409"/>
      <c r="M736" s="409"/>
      <c r="N736" s="409"/>
      <c r="O736" s="409"/>
      <c r="P736" s="409"/>
      <c r="Q736" s="409"/>
      <c r="R736" s="409"/>
      <c r="S736" s="409"/>
      <c r="T736" s="409"/>
      <c r="U736" s="409"/>
      <c r="V736" s="409"/>
      <c r="W736" s="409"/>
      <c r="X736" s="409"/>
      <c r="Y736" s="409"/>
      <c r="Z736" s="409"/>
      <c r="AA736" s="409"/>
      <c r="AB736" s="409"/>
      <c r="AC736" s="408">
        <f>ImportsLogs!AD$62</f>
        <v>3.5388429999999998E-3</v>
      </c>
      <c r="AD736" s="408">
        <f>ImportsLogs!AE$62</f>
        <v>4.3540000000000002E-3</v>
      </c>
      <c r="AE736" s="408">
        <f>ImportsLogs!AF$62</f>
        <v>3.8858829999999997E-3</v>
      </c>
      <c r="AF736" s="408">
        <f>ImportsLogs!AG$62</f>
        <v>5.006E-3</v>
      </c>
      <c r="AG736" s="408">
        <f>ImportsLogs!AH$62</f>
        <v>7.5310000000000004E-3</v>
      </c>
      <c r="AH736" s="408">
        <f>ImportsLogs!AI$62</f>
        <v>8.5909999999999997E-3</v>
      </c>
      <c r="AI736" s="408">
        <f>ImportsLogs!AJ$62</f>
        <v>1.6809861999999998E-2</v>
      </c>
      <c r="AJ736" s="408">
        <f>ImportsLogs!AK$62</f>
        <v>2.3263036000000001E-2</v>
      </c>
      <c r="AK736" s="408">
        <f>ImportsLogs!AL$62</f>
        <v>1.7914236999999996E-2</v>
      </c>
      <c r="AL736" s="408">
        <f>ImportsLogs!AM$62</f>
        <v>2.1861129999999996E-2</v>
      </c>
      <c r="AM736" s="408">
        <f>ImportsLogs!AN$62</f>
        <v>6.7455124000000005E-2</v>
      </c>
      <c r="AN736" s="408">
        <f>ImportsLogs!AO$62</f>
        <v>0.16904960299999999</v>
      </c>
      <c r="AO736" s="408">
        <f>ImportsLogs!AP$62</f>
        <v>0.14570840099999999</v>
      </c>
      <c r="AP736" s="408">
        <f>ImportsLogs!AQ$62</f>
        <v>0.30875494400000003</v>
      </c>
      <c r="AQ736" s="408">
        <f>ImportsLogs!AR$62</f>
        <v>0.76915943799999997</v>
      </c>
      <c r="AR736" s="408">
        <f>ImportsLogs!AS$62</f>
        <v>0.33741346400000005</v>
      </c>
      <c r="AS736" s="408">
        <f>ImportsLogs!AT$62</f>
        <v>0.16969967800000002</v>
      </c>
      <c r="AT736" s="408">
        <f>ImportsLogs!AU$62</f>
        <v>0.14886882100000001</v>
      </c>
      <c r="AU736" s="408">
        <f>ImportsLogs!AV$62</f>
        <v>0.13450498799999999</v>
      </c>
      <c r="AV736" s="408">
        <f>ImportsLogs!AW$62</f>
        <v>0.10183617099999998</v>
      </c>
      <c r="AW736" s="408">
        <f>ImportsLogs!AX$62</f>
        <v>3.2775390000000001E-2</v>
      </c>
      <c r="AX736" s="408">
        <f>ImportsLogs!AY$62</f>
        <v>5.7646270999999999E-2</v>
      </c>
      <c r="AY736" s="408">
        <f>ImportsLogs!AZ$62</f>
        <v>2.7498507999999998E-2</v>
      </c>
      <c r="AZ736" s="408">
        <f>ImportsLogs!BA$62</f>
        <v>2.9234842999999996E-2</v>
      </c>
      <c r="BA736" s="408">
        <f>ImportsLogs!BB$62</f>
        <v>2.6905708000000004E-2</v>
      </c>
      <c r="BB736" s="408">
        <f>ImportsLogs!BC$62</f>
        <v>0</v>
      </c>
    </row>
    <row r="737" spans="1:55">
      <c r="A737" s="409" t="str">
        <f t="shared" si="845"/>
        <v>"Malaysia"</v>
      </c>
      <c r="AC737" s="408">
        <f>ImportsLogs!AD$63</f>
        <v>0.235497969</v>
      </c>
      <c r="AD737" s="408">
        <f>ImportsLogs!AE$63</f>
        <v>0.15239800000000001</v>
      </c>
      <c r="AE737" s="408">
        <f>ImportsLogs!AF$63</f>
        <v>0.243094217</v>
      </c>
      <c r="AF737" s="408">
        <f>ImportsLogs!AG$63</f>
        <v>0.39606000000000002</v>
      </c>
      <c r="AG737" s="408">
        <f>ImportsLogs!AH$63</f>
        <v>0.41714000000000001</v>
      </c>
      <c r="AH737" s="408">
        <f>ImportsLogs!AI$63</f>
        <v>0.26878199999999997</v>
      </c>
      <c r="AI737" s="408">
        <f>ImportsLogs!AJ$63</f>
        <v>0.22685227299999997</v>
      </c>
      <c r="AJ737" s="408">
        <f>ImportsLogs!AK$63</f>
        <v>0.24908815699999998</v>
      </c>
      <c r="AK737" s="408">
        <f>ImportsLogs!AL$63</f>
        <v>0.17209702100000004</v>
      </c>
      <c r="AL737" s="408">
        <f>ImportsLogs!AM$63</f>
        <v>0.12806183099999999</v>
      </c>
      <c r="AM737" s="408">
        <f>ImportsLogs!AN$63</f>
        <v>0.204347533</v>
      </c>
      <c r="AN737" s="408">
        <f>ImportsLogs!AO$63</f>
        <v>0.171057456</v>
      </c>
      <c r="AO737" s="408">
        <f>ImportsLogs!AP$63</f>
        <v>0.11217535300000001</v>
      </c>
      <c r="AP737" s="408">
        <f>ImportsLogs!AQ$63</f>
        <v>0.11625582</v>
      </c>
      <c r="AQ737" s="408">
        <f>ImportsLogs!AR$63</f>
        <v>0.127864277</v>
      </c>
      <c r="AR737" s="408">
        <f>ImportsLogs!AS$63</f>
        <v>6.5174335E-2</v>
      </c>
      <c r="AS737" s="408">
        <f>ImportsLogs!AT$63</f>
        <v>3.1927221999999998E-2</v>
      </c>
      <c r="AT737" s="408">
        <f>ImportsLogs!AU$63</f>
        <v>2.3642501999999999E-2</v>
      </c>
      <c r="AU737" s="408">
        <f>ImportsLogs!AV$63</f>
        <v>1.5749144999999999E-2</v>
      </c>
      <c r="AV737" s="408">
        <f>ImportsLogs!AW$63</f>
        <v>6.4531180000000007E-3</v>
      </c>
      <c r="AW737" s="408">
        <f>ImportsLogs!AX$63</f>
        <v>1.400823E-3</v>
      </c>
      <c r="AX737" s="408">
        <f>ImportsLogs!AY$63</f>
        <v>4.6024E-4</v>
      </c>
      <c r="AY737" s="408">
        <f>ImportsLogs!AZ$63</f>
        <v>9.5099069999999997E-3</v>
      </c>
      <c r="AZ737" s="408">
        <f>ImportsLogs!BA$63</f>
        <v>1.0987001999999999E-2</v>
      </c>
      <c r="BA737" s="408">
        <f>ImportsLogs!BB$63</f>
        <v>3.9463809999999997E-3</v>
      </c>
      <c r="BB737" s="408">
        <f>ImportsLogs!BC$63</f>
        <v>0</v>
      </c>
    </row>
    <row r="738" spans="1:55">
      <c r="A738" s="409" t="str">
        <f t="shared" si="845"/>
        <v>PNG</v>
      </c>
      <c r="AC738" s="408">
        <f>ImportsLogs!AD$88</f>
        <v>0.10172129099999999</v>
      </c>
      <c r="AD738" s="408">
        <f>ImportsLogs!AE$88</f>
        <v>9.9754999999999996E-2</v>
      </c>
      <c r="AE738" s="408">
        <f>ImportsLogs!AF$88</f>
        <v>0.123213673</v>
      </c>
      <c r="AF738" s="408">
        <f>ImportsLogs!AG$88</f>
        <v>0.15489</v>
      </c>
      <c r="AG738" s="408">
        <f>ImportsLogs!AH$88</f>
        <v>0.16940100000000002</v>
      </c>
      <c r="AH738" s="408">
        <f>ImportsLogs!AI$88</f>
        <v>0.27051400000000003</v>
      </c>
      <c r="AI738" s="408">
        <f>ImportsLogs!AJ$88</f>
        <v>0.34524608099999993</v>
      </c>
      <c r="AJ738" s="408">
        <f>ImportsLogs!AK$88</f>
        <v>0.41475021400000001</v>
      </c>
      <c r="AK738" s="408">
        <f>ImportsLogs!AL$88</f>
        <v>0.41329982400000009</v>
      </c>
      <c r="AL738" s="408">
        <f>ImportsLogs!AM$88</f>
        <v>0.27452884599999999</v>
      </c>
      <c r="AM738" s="408">
        <f>ImportsLogs!AN$88</f>
        <v>0.477942857</v>
      </c>
      <c r="AN738" s="408">
        <f>ImportsLogs!AO$88</f>
        <v>0.58347619599999989</v>
      </c>
      <c r="AO738" s="408">
        <f>ImportsLogs!AP$88</f>
        <v>0.52334036799999994</v>
      </c>
      <c r="AP738" s="408">
        <f>ImportsLogs!AQ$88</f>
        <v>0.62472885999999994</v>
      </c>
      <c r="AQ738" s="408">
        <f>ImportsLogs!AR$88</f>
        <v>0.80185339499999997</v>
      </c>
      <c r="AR738" s="408">
        <f>ImportsLogs!AS$88</f>
        <v>0.66103557199999985</v>
      </c>
      <c r="AS738" s="408">
        <f>ImportsLogs!AT$88</f>
        <v>0.57190717099999999</v>
      </c>
      <c r="AT738" s="408">
        <f>ImportsLogs!AU$88</f>
        <v>0.59554214799999994</v>
      </c>
      <c r="AU738" s="408">
        <f>ImportsLogs!AV$88</f>
        <v>0.80378152999999986</v>
      </c>
      <c r="AV738" s="408">
        <f>ImportsLogs!AW$88</f>
        <v>0.60540757899999997</v>
      </c>
      <c r="AW738" s="408">
        <f>ImportsLogs!AX$88</f>
        <v>0.52333868700000008</v>
      </c>
      <c r="AX738" s="408">
        <f>ImportsLogs!AY$88</f>
        <v>0.493398524</v>
      </c>
      <c r="AY738" s="408">
        <f>ImportsLogs!AZ$88</f>
        <v>0.54880966500000006</v>
      </c>
      <c r="AZ738" s="408">
        <f>ImportsLogs!BA$88</f>
        <v>0.48246753999999986</v>
      </c>
      <c r="BA738" s="408">
        <f>ImportsLogs!BB$88</f>
        <v>0.45783320099999997</v>
      </c>
      <c r="BB738" s="408">
        <f>ImportsLogs!BC$88</f>
        <v>0</v>
      </c>
    </row>
    <row r="739" spans="1:55">
      <c r="A739" s="409" t="str">
        <f t="shared" si="845"/>
        <v>Solomon Islands</v>
      </c>
      <c r="AC739" s="408">
        <f>ImportsLogs!AD$90</f>
        <v>1.3297106999999999E-2</v>
      </c>
      <c r="AD739" s="408">
        <f>ImportsLogs!AE$90</f>
        <v>5.9270000000000008E-3</v>
      </c>
      <c r="AE739" s="408">
        <f>ImportsLogs!AF$90</f>
        <v>1.8173438E-2</v>
      </c>
      <c r="AF739" s="408">
        <f>ImportsLogs!AG$90</f>
        <v>3.2545999999999999E-2</v>
      </c>
      <c r="AG739" s="408">
        <f>ImportsLogs!AH$90</f>
        <v>5.7891000000000005E-2</v>
      </c>
      <c r="AH739" s="408">
        <f>ImportsLogs!AI$90</f>
        <v>9.6541000000000002E-2</v>
      </c>
      <c r="AI739" s="408">
        <f>ImportsLogs!AJ$90</f>
        <v>0.12471595799999999</v>
      </c>
      <c r="AJ739" s="408">
        <f>ImportsLogs!AK$90</f>
        <v>0.18190008000000002</v>
      </c>
      <c r="AK739" s="408">
        <f>ImportsLogs!AL$90</f>
        <v>0.21217656700000001</v>
      </c>
      <c r="AL739" s="408">
        <f>ImportsLogs!AM$90</f>
        <v>0.17536626299999999</v>
      </c>
      <c r="AM739" s="408">
        <f>ImportsLogs!AN$90</f>
        <v>0.28257829200000006</v>
      </c>
      <c r="AN739" s="408">
        <f>ImportsLogs!AO$90</f>
        <v>0.34258440100000004</v>
      </c>
      <c r="AO739" s="408">
        <f>ImportsLogs!AP$90</f>
        <v>0.37710548700000002</v>
      </c>
      <c r="AP739" s="408">
        <f>ImportsLogs!AQ$90</f>
        <v>0.40304733700000001</v>
      </c>
      <c r="AQ739" s="408">
        <f>ImportsLogs!AR$90</f>
        <v>0.47202361899999995</v>
      </c>
      <c r="AR739" s="408">
        <f>ImportsLogs!AS$90</f>
        <v>0.44095897699999992</v>
      </c>
      <c r="AS739" s="408">
        <f>ImportsLogs!AT$90</f>
        <v>0.36374632299999998</v>
      </c>
      <c r="AT739" s="408">
        <f>ImportsLogs!AU$90</f>
        <v>0.48227746299999991</v>
      </c>
      <c r="AU739" s="408">
        <f>ImportsLogs!AV$90</f>
        <v>0.55003003500000003</v>
      </c>
      <c r="AV739" s="408">
        <f>ImportsLogs!AW$90</f>
        <v>0.40394344999999998</v>
      </c>
      <c r="AW739" s="408">
        <f>ImportsLogs!AX$90</f>
        <v>0.36146402999999994</v>
      </c>
      <c r="AX739" s="408">
        <f>ImportsLogs!AY$90</f>
        <v>0.31841608100000002</v>
      </c>
      <c r="AY739" s="408">
        <f>ImportsLogs!AZ$90</f>
        <v>0.29924065300000002</v>
      </c>
      <c r="AZ739" s="408">
        <f>ImportsLogs!BA$90</f>
        <v>0.26499717799999994</v>
      </c>
      <c r="BA739" s="408">
        <f>ImportsLogs!BB$90</f>
        <v>0.27802775100000005</v>
      </c>
      <c r="BB739" s="408">
        <f>ImportsLogs!BC$90</f>
        <v>0</v>
      </c>
    </row>
    <row r="740" spans="1:55">
      <c r="A740" s="409" t="str">
        <f t="shared" si="845"/>
        <v>Others</v>
      </c>
      <c r="AC740" s="408">
        <f>ImportsLogs!AD$59+ImportsLogs!AD$60+ImportsLogs!AD$65+(ImportsLogs!AD$35-ImportsLogs!AD$36-ImportsLogs!AD$39-ImportsLogs!AD$40-ImportsLogs!AD$54)</f>
        <v>0.10963423199999998</v>
      </c>
      <c r="AD740" s="408">
        <f>ImportsLogs!AE$59+ImportsLogs!AE$60+ImportsLogs!AE$65+(ImportsLogs!AE$35-ImportsLogs!AE$36-ImportsLogs!AE$39-ImportsLogs!AE$40-ImportsLogs!AE$54)</f>
        <v>0.17572899999999997</v>
      </c>
      <c r="AE740" s="408">
        <f>ImportsLogs!AF$59+ImportsLogs!AF$60+ImportsLogs!AF$65+(ImportsLogs!AF$35-ImportsLogs!AF$36-ImportsLogs!AF$39-ImportsLogs!AF$40-ImportsLogs!AF$54)</f>
        <v>4.2448601999999995E-2</v>
      </c>
      <c r="AF740" s="408">
        <f>ImportsLogs!AG$59+ImportsLogs!AG$60+ImportsLogs!AG$65+(ImportsLogs!AG$35-ImportsLogs!AG$36-ImportsLogs!AG$39-ImportsLogs!AG$40-ImportsLogs!AG$54)</f>
        <v>1.8475999999999999E-2</v>
      </c>
      <c r="AG740" s="408">
        <f>ImportsLogs!AH$59+ImportsLogs!AH$60+ImportsLogs!AH$65+(ImportsLogs!AH$35-ImportsLogs!AH$36-ImportsLogs!AH$39-ImportsLogs!AH$40-ImportsLogs!AH$54)</f>
        <v>1.5925000000000002E-2</v>
      </c>
      <c r="AH740" s="408">
        <f>ImportsLogs!AI$59+ImportsLogs!AI$60+ImportsLogs!AI$65+(ImportsLogs!AI$35-ImportsLogs!AI$36-ImportsLogs!AI$39-ImportsLogs!AI$40-ImportsLogs!AI$54)</f>
        <v>1.7433000000000001E-2</v>
      </c>
      <c r="AI740" s="408">
        <f>ImportsLogs!AJ$59+ImportsLogs!AJ$60+ImportsLogs!AJ$65+(ImportsLogs!AJ$35-ImportsLogs!AJ$36-ImportsLogs!AJ$39-ImportsLogs!AJ$40-ImportsLogs!AJ$54)</f>
        <v>3.1058416000000005E-2</v>
      </c>
      <c r="AJ740" s="408">
        <f>ImportsLogs!AK$59+ImportsLogs!AK$60+ImportsLogs!AK$65+(ImportsLogs!AK$35-ImportsLogs!AK$36-ImportsLogs!AK$39-ImportsLogs!AK$40-ImportsLogs!AK$54)</f>
        <v>4.9560842999999993E-2</v>
      </c>
      <c r="AK740" s="408">
        <f>ImportsLogs!AL$59+ImportsLogs!AL$60+ImportsLogs!AL$65+(ImportsLogs!AL$35-ImportsLogs!AL$36-ImportsLogs!AL$39-ImportsLogs!AL$40-ImportsLogs!AL$54)</f>
        <v>3.8580403000000006E-2</v>
      </c>
      <c r="AL740" s="408">
        <f>ImportsLogs!AM$59+ImportsLogs!AM$60+ImportsLogs!AM$65+(ImportsLogs!AM$35-ImportsLogs!AM$36-ImportsLogs!AM$39-ImportsLogs!AM$40-ImportsLogs!AM$54)</f>
        <v>2.6051968999999998E-2</v>
      </c>
      <c r="AM740" s="408">
        <f>ImportsLogs!AN$59+ImportsLogs!AN$60+ImportsLogs!AN$65+(ImportsLogs!AN$35-ImportsLogs!AN$36-ImportsLogs!AN$39-ImportsLogs!AN$40-ImportsLogs!AN$54)</f>
        <v>4.7233410000000003E-2</v>
      </c>
      <c r="AN740" s="408">
        <f>ImportsLogs!AO$59+ImportsLogs!AO$60+ImportsLogs!AO$65+(ImportsLogs!AO$35-ImportsLogs!AO$36-ImportsLogs!AO$39-ImportsLogs!AO$40-ImportsLogs!AO$54)</f>
        <v>0.116026279</v>
      </c>
      <c r="AO740" s="408">
        <f>ImportsLogs!AP$59+ImportsLogs!AP$60+ImportsLogs!AP$65+(ImportsLogs!AP$35-ImportsLogs!AP$36-ImportsLogs!AP$39-ImportsLogs!AP$40-ImportsLogs!AP$54)</f>
        <v>0.21717320299999998</v>
      </c>
      <c r="AP740" s="408">
        <f>ImportsLogs!AQ$59+ImportsLogs!AQ$60+ImportsLogs!AQ$65+(ImportsLogs!AQ$35-ImportsLogs!AQ$36-ImportsLogs!AQ$39-ImportsLogs!AQ$40-ImportsLogs!AQ$54)</f>
        <v>0.22203592700000002</v>
      </c>
      <c r="AQ740" s="408">
        <f>ImportsLogs!AR$59+ImportsLogs!AR$60+ImportsLogs!AR$65+(ImportsLogs!AR$35-ImportsLogs!AR$36-ImportsLogs!AR$39-ImportsLogs!AR$40-ImportsLogs!AR$54)</f>
        <v>0.33798608800000002</v>
      </c>
      <c r="AR740" s="408">
        <f>ImportsLogs!AS$59+ImportsLogs!AS$60+ImportsLogs!AS$65+(ImportsLogs!AS$35-ImportsLogs!AS$36-ImportsLogs!AS$39-ImportsLogs!AS$40-ImportsLogs!AS$54)</f>
        <v>0.14635811099999996</v>
      </c>
      <c r="AS740" s="408">
        <f>ImportsLogs!AT$59+ImportsLogs!AT$60+ImportsLogs!AT$65+(ImportsLogs!AT$35-ImportsLogs!AT$36-ImportsLogs!AT$39-ImportsLogs!AT$40-ImportsLogs!AT$54)</f>
        <v>0.11068697999999998</v>
      </c>
      <c r="AT740" s="408">
        <f>ImportsLogs!AU$59+ImportsLogs!AU$60+ImportsLogs!AU$65+(ImportsLogs!AU$35-ImportsLogs!AU$36-ImportsLogs!AU$39-ImportsLogs!AU$40-ImportsLogs!AU$54)</f>
        <v>0.17680016200000001</v>
      </c>
      <c r="AU740" s="408">
        <f>ImportsLogs!AV$59+ImportsLogs!AV$60+ImportsLogs!AV$65+(ImportsLogs!AV$35-ImportsLogs!AV$36-ImportsLogs!AV$39-ImportsLogs!AV$40-ImportsLogs!AV$54)</f>
        <v>0.22300473000000004</v>
      </c>
      <c r="AV740" s="408">
        <f>ImportsLogs!AW$59+ImportsLogs!AW$60+ImportsLogs!AW$65+(ImportsLogs!AW$35-ImportsLogs!AW$36-ImportsLogs!AW$39-ImportsLogs!AW$40-ImportsLogs!AW$54)</f>
        <v>0.15845552200000002</v>
      </c>
      <c r="AW740" s="408">
        <f>ImportsLogs!AX$59+ImportsLogs!AX$60+ImportsLogs!AX$65+(ImportsLogs!AX$35-ImportsLogs!AX$36-ImportsLogs!AX$39-ImportsLogs!AX$40-ImportsLogs!AX$54)</f>
        <v>0.12398344400000001</v>
      </c>
      <c r="AX740" s="408">
        <f>ImportsLogs!AY$59+ImportsLogs!AY$60+ImportsLogs!AY$65+(ImportsLogs!AY$35-ImportsLogs!AY$36-ImportsLogs!AY$39-ImportsLogs!AY$40-ImportsLogs!AY$54)</f>
        <v>0.1506451139999998</v>
      </c>
      <c r="AY740" s="408">
        <f>ImportsLogs!AZ$59+ImportsLogs!AZ$60+ImportsLogs!AZ$65+(ImportsLogs!AZ$35-ImportsLogs!AZ$36-ImportsLogs!AZ$39-ImportsLogs!AZ$40-ImportsLogs!AZ$54)</f>
        <v>0.14334775700000008</v>
      </c>
      <c r="AZ740" s="408">
        <f>ImportsLogs!BA$59+ImportsLogs!BA$60+ImportsLogs!BA$65+(ImportsLogs!BA$35-ImportsLogs!BA$36-ImportsLogs!BA$39-ImportsLogs!BA$40-ImportsLogs!BA$54)</f>
        <v>0.17869596699999998</v>
      </c>
      <c r="BA740" s="408">
        <f>ImportsLogs!BB$59+ImportsLogs!BB$60+ImportsLogs!BB$65+(ImportsLogs!BB$35-ImportsLogs!BB$36-ImportsLogs!BB$39-ImportsLogs!BB$40-ImportsLogs!BB$54)</f>
        <v>0.17250280300000001</v>
      </c>
      <c r="BB740" s="408">
        <f>ImportsLogs!BC$59+ImportsLogs!BC$60+ImportsLogs!BC$65+(ImportsLogs!BC$35-ImportsLogs!BC$36-ImportsLogs!BC$39-ImportsLogs!BC$40-ImportsLogs!BC$54)</f>
        <v>0</v>
      </c>
      <c r="BC740" s="408"/>
    </row>
  </sheetData>
  <mergeCells count="62">
    <mergeCell ref="B712:AA712"/>
    <mergeCell ref="AC712:BB712"/>
    <mergeCell ref="AC695:BB695"/>
    <mergeCell ref="B695:AA695"/>
    <mergeCell ref="B551:AA551"/>
    <mergeCell ref="B675:AA675"/>
    <mergeCell ref="AC675:BB675"/>
    <mergeCell ref="B655:AA655"/>
    <mergeCell ref="AC655:BB655"/>
    <mergeCell ref="B632:AA632"/>
    <mergeCell ref="AC632:BB632"/>
    <mergeCell ref="B612:AA612"/>
    <mergeCell ref="AC612:BB612"/>
    <mergeCell ref="B592:AA592"/>
    <mergeCell ref="AC592:BB592"/>
    <mergeCell ref="B575:AA575"/>
    <mergeCell ref="AC551:BB551"/>
    <mergeCell ref="AC575:BB575"/>
    <mergeCell ref="B39:AA39"/>
    <mergeCell ref="AC39:BB39"/>
    <mergeCell ref="B136:AA136"/>
    <mergeCell ref="AC136:BB136"/>
    <mergeCell ref="B525:AA525"/>
    <mergeCell ref="AC525:BB525"/>
    <mergeCell ref="B500:AA500"/>
    <mergeCell ref="AC500:BB500"/>
    <mergeCell ref="B450:AA450"/>
    <mergeCell ref="AC450:BB450"/>
    <mergeCell ref="B480:AA480"/>
    <mergeCell ref="AC480:BB480"/>
    <mergeCell ref="B425:AA425"/>
    <mergeCell ref="AC425:BB425"/>
    <mergeCell ref="AC405:BB405"/>
    <mergeCell ref="B405:AA405"/>
    <mergeCell ref="B380:AA380"/>
    <mergeCell ref="AC380:BB380"/>
    <mergeCell ref="B355:AA355"/>
    <mergeCell ref="AC355:BB355"/>
    <mergeCell ref="B161:AA161"/>
    <mergeCell ref="AC161:BB161"/>
    <mergeCell ref="B335:AA335"/>
    <mergeCell ref="AC335:BB335"/>
    <mergeCell ref="B295:AA295"/>
    <mergeCell ref="AC295:BB295"/>
    <mergeCell ref="B312:AA312"/>
    <mergeCell ref="AC312:BB312"/>
    <mergeCell ref="AC195:BB195"/>
    <mergeCell ref="B271:AA271"/>
    <mergeCell ref="AC271:BB271"/>
    <mergeCell ref="B251:AA251"/>
    <mergeCell ref="AC251:BB251"/>
    <mergeCell ref="B226:AA226"/>
    <mergeCell ref="AC226:BB226"/>
    <mergeCell ref="B195:AA195"/>
    <mergeCell ref="B52:AA52"/>
    <mergeCell ref="AC52:BB52"/>
    <mergeCell ref="AC120:BB120"/>
    <mergeCell ref="B120:AA120"/>
    <mergeCell ref="B84:AA84"/>
    <mergeCell ref="AC84:BB84"/>
    <mergeCell ref="AC64:BB64"/>
    <mergeCell ref="B64:AA64"/>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40</vt:i4>
      </vt:variant>
    </vt:vector>
  </HeadingPairs>
  <TitlesOfParts>
    <vt:vector size="40" baseType="lpstr">
      <vt:lpstr>Notes</vt:lpstr>
      <vt:lpstr>ChartsTrade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ImportsWoodenFurniture</vt:lpstr>
      <vt:lpstr>ImportsWoodCharcoal</vt:lpstr>
      <vt:lpstr>ImportsChipsAndResidues</vt:lpstr>
      <vt:lpstr>ImportsPulp</vt:lpstr>
      <vt:lpstr>ImportsPaper</vt:lpstr>
      <vt:lpstr>ExportsCoreVPA</vt:lpstr>
      <vt:lpstr>ExportsTimberSectorMinusCoreVPA</vt:lpstr>
      <vt:lpstr>ExportsLogs</vt:lpstr>
      <vt:lpstr>ExportsSawnWood</vt:lpstr>
      <vt:lpstr>ExportsVeneer</vt:lpstr>
      <vt:lpstr>ExportsPlywood</vt:lpstr>
      <vt:lpstr>ExportsOtherPanels</vt:lpstr>
      <vt:lpstr>ExportsMouldingsAndJoinery</vt:lpstr>
      <vt:lpstr>ExportsPictureFrames</vt:lpstr>
      <vt:lpstr>ExportsOrnaments</vt:lpstr>
      <vt:lpstr>ExportsNotElsewhereSpecified</vt:lpstr>
      <vt:lpstr>ExportsWoodenFurniture</vt:lpstr>
      <vt:lpstr>ExportsPaperSectorMinusCoreVPA</vt:lpstr>
      <vt:lpstr>ExportsChipsAndResidues</vt:lpstr>
      <vt:lpstr>ExportsPulp</vt:lpstr>
      <vt:lpstr>ExportsPaper</vt:lpstr>
      <vt:lpstr>  </vt:lpstr>
      <vt:lpstr>   </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2025-02-19T09:04:12Z</dcterms:modified>
</cp:coreProperties>
</file>